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05" yWindow="-30" windowWidth="14580" windowHeight="1197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уровень'!$A$9:$AP$3539</definedName>
    <definedName name="_xlnm._FilterDatabase" localSheetId="1" hidden="1">'2 уровень'!$A$8:$IY$2281</definedName>
    <definedName name="_xlnm._FilterDatabase" localSheetId="2" hidden="1">'Аян '!$A$7:$AI$146</definedName>
    <definedName name="_xlnm._FilterDatabase" localSheetId="3" hidden="1">'Охотск '!$A$7:$HN$7</definedName>
    <definedName name="_xlnm._FilterDatabase" localSheetId="4" hidden="1">'СВОД 1'!$A$7:$FW$1348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уровень'!$B$1:$AH$3538</definedName>
    <definedName name="_xlnm.Print_Area" localSheetId="1">'2 уровень'!$C$1:$AI$2282</definedName>
    <definedName name="_xlnm.Print_Area" localSheetId="2">'Аян '!$A$1:$AF$146</definedName>
    <definedName name="_xlnm.Print_Area" localSheetId="3">'Охотск '!$A$1:$AF$155</definedName>
  </definedNames>
  <calcPr calcId="145621"/>
</workbook>
</file>

<file path=xl/calcChain.xml><?xml version="1.0" encoding="utf-8"?>
<calcChain xmlns="http://schemas.openxmlformats.org/spreadsheetml/2006/main">
  <c r="M1963" i="156" l="1"/>
  <c r="AH1881" i="157" l="1"/>
  <c r="AG1881" i="157"/>
  <c r="AE1881" i="157"/>
  <c r="AD1881" i="157"/>
  <c r="AI1881" i="157"/>
  <c r="AF52" i="57"/>
  <c r="AE52" i="57"/>
  <c r="AD52" i="57"/>
  <c r="AB52" i="57"/>
  <c r="AA52" i="57"/>
  <c r="G2667" i="156" l="1"/>
  <c r="F31" i="37" s="1"/>
  <c r="F1280" i="37" s="1"/>
  <c r="G2889" i="156"/>
  <c r="G2910" i="156"/>
  <c r="G1229" i="156" l="1"/>
  <c r="AA2574" i="156" l="1"/>
  <c r="AB745" i="156" l="1"/>
  <c r="AB746" i="156"/>
  <c r="AB747" i="156"/>
  <c r="O91" i="37" l="1"/>
  <c r="N91" i="37"/>
  <c r="M91" i="37"/>
  <c r="K91" i="37"/>
  <c r="J91" i="37"/>
  <c r="I91" i="37"/>
  <c r="H91" i="37"/>
  <c r="AI795" i="157"/>
  <c r="AG91" i="37" s="1"/>
  <c r="AH795" i="157"/>
  <c r="AF91" i="37" s="1"/>
  <c r="AG795" i="157"/>
  <c r="AE91" i="37" s="1"/>
  <c r="AE795" i="157"/>
  <c r="AC91" i="37" s="1"/>
  <c r="AD795" i="157"/>
  <c r="AB91" i="37" s="1"/>
  <c r="AA795" i="157"/>
  <c r="Y91" i="37" s="1"/>
  <c r="Z795" i="157"/>
  <c r="X91" i="37" s="1"/>
  <c r="Y795" i="157"/>
  <c r="W91" i="37" s="1"/>
  <c r="X795" i="157"/>
  <c r="V91" i="37" s="1"/>
  <c r="W795" i="157"/>
  <c r="U91" i="37" s="1"/>
  <c r="V795" i="157"/>
  <c r="T91" i="37" s="1"/>
  <c r="U795" i="157"/>
  <c r="S91" i="37" s="1"/>
  <c r="T795" i="157"/>
  <c r="R91" i="37" s="1"/>
  <c r="S795" i="157"/>
  <c r="Q91" i="37" s="1"/>
  <c r="R795" i="157"/>
  <c r="P91" i="37" s="1"/>
  <c r="N795" i="157"/>
  <c r="L91" i="37" s="1"/>
  <c r="H795" i="157"/>
  <c r="F91" i="37" s="1"/>
  <c r="F795" i="157"/>
  <c r="D91" i="37" s="1"/>
  <c r="AC19" i="157"/>
  <c r="AC795" i="157" s="1"/>
  <c r="AA91" i="37" s="1"/>
  <c r="AB19" i="157"/>
  <c r="AB795" i="157" s="1"/>
  <c r="Z91" i="37" s="1"/>
  <c r="AH91" i="37" l="1"/>
  <c r="AF19" i="157"/>
  <c r="AF795" i="157" s="1"/>
  <c r="AD91" i="37" s="1"/>
  <c r="AI91" i="37"/>
  <c r="F2379" i="156"/>
  <c r="K19" i="157" l="1"/>
  <c r="L19" i="157"/>
  <c r="P19" i="157" s="1"/>
  <c r="Q19" i="157" s="1"/>
  <c r="G19" i="157"/>
  <c r="G795" i="157" s="1"/>
  <c r="E91" i="37" s="1"/>
  <c r="I19" i="157" l="1"/>
  <c r="I795" i="157" s="1"/>
  <c r="G91" i="37" s="1"/>
  <c r="M19" i="157"/>
  <c r="O19" i="157" s="1"/>
  <c r="Y90" i="57" l="1"/>
  <c r="Y78" i="57"/>
  <c r="Y73" i="57"/>
  <c r="Y65" i="57"/>
  <c r="Y64" i="57"/>
  <c r="Y63" i="57"/>
  <c r="Y62" i="57"/>
  <c r="Y60" i="57"/>
  <c r="Y59" i="57"/>
  <c r="Y57" i="57"/>
  <c r="Y53" i="57"/>
  <c r="Y47" i="57"/>
  <c r="Y44" i="57"/>
  <c r="Y24" i="57"/>
  <c r="Y23" i="57"/>
  <c r="Y21" i="57"/>
  <c r="Y84" i="46" l="1"/>
  <c r="Y70" i="46"/>
  <c r="Y62" i="46"/>
  <c r="Y61" i="46"/>
  <c r="Y60" i="46"/>
  <c r="Y59" i="46"/>
  <c r="Y57" i="46"/>
  <c r="Y54" i="46"/>
  <c r="Y50" i="46"/>
  <c r="Y44" i="46"/>
  <c r="Y41" i="46"/>
  <c r="Y21" i="46"/>
  <c r="Y20" i="46"/>
  <c r="Y18" i="46"/>
  <c r="AB2219" i="157"/>
  <c r="AB2204" i="157"/>
  <c r="AB2196" i="157"/>
  <c r="AB2195" i="157"/>
  <c r="AB2194" i="157"/>
  <c r="AB2193" i="157"/>
  <c r="AB2191" i="157"/>
  <c r="AB2188" i="157"/>
  <c r="AB2184" i="157"/>
  <c r="AB2178" i="157"/>
  <c r="AB2175" i="157"/>
  <c r="AB2155" i="157"/>
  <c r="AB2153" i="157"/>
  <c r="AB2079" i="157"/>
  <c r="AB2075" i="157"/>
  <c r="AB2056" i="157"/>
  <c r="AB2050" i="157"/>
  <c r="AB2042" i="157"/>
  <c r="AB2041" i="157"/>
  <c r="AB2040" i="157"/>
  <c r="AB2039" i="157"/>
  <c r="AB2037" i="157"/>
  <c r="AB2036" i="157"/>
  <c r="AB2034" i="157"/>
  <c r="AB2030" i="157"/>
  <c r="AB2024" i="157"/>
  <c r="AB2011" i="157"/>
  <c r="AB2010" i="157"/>
  <c r="AB2009" i="157"/>
  <c r="AB2008" i="157"/>
  <c r="AB1929" i="157"/>
  <c r="AB1925" i="157"/>
  <c r="AB1907" i="157"/>
  <c r="AB1902" i="157"/>
  <c r="AB1894" i="157"/>
  <c r="AB1893" i="157"/>
  <c r="AB1892" i="157"/>
  <c r="AB1891" i="157"/>
  <c r="AB1889" i="157"/>
  <c r="AB1888" i="157"/>
  <c r="AB1886" i="157"/>
  <c r="AB1882" i="157"/>
  <c r="AB1881" i="157" s="1"/>
  <c r="AB1876" i="157"/>
  <c r="AB1859" i="157"/>
  <c r="AB1858" i="157"/>
  <c r="AB1857" i="157"/>
  <c r="AB1856" i="157"/>
  <c r="AB1768" i="157"/>
  <c r="AB1755" i="157"/>
  <c r="AB1750" i="157"/>
  <c r="AB1746" i="157"/>
  <c r="AB1740" i="157"/>
  <c r="AB1720" i="157"/>
  <c r="AB1712" i="157"/>
  <c r="AB1704" i="157"/>
  <c r="AB1703" i="157"/>
  <c r="AB1702" i="157"/>
  <c r="AB1701" i="157"/>
  <c r="AB1699" i="157"/>
  <c r="AB1696" i="157"/>
  <c r="AB1692" i="157"/>
  <c r="AB1686" i="157"/>
  <c r="AB1672" i="157"/>
  <c r="AB1671" i="157"/>
  <c r="AB1670" i="157"/>
  <c r="AB1669" i="157"/>
  <c r="AB1588" i="157"/>
  <c r="AB1584" i="157"/>
  <c r="AB1561" i="157"/>
  <c r="AB1556" i="157"/>
  <c r="AB1547" i="157"/>
  <c r="AB1546" i="157"/>
  <c r="AB1545" i="157"/>
  <c r="AB1544" i="157"/>
  <c r="AB1542" i="157"/>
  <c r="AB1541" i="157"/>
  <c r="AB1539" i="157"/>
  <c r="AB1535" i="157"/>
  <c r="AB1529" i="157"/>
  <c r="AB1516" i="157"/>
  <c r="AB1515" i="157"/>
  <c r="AB1514" i="157"/>
  <c r="AB1513" i="157"/>
  <c r="AB1431" i="157"/>
  <c r="AB1427" i="157"/>
  <c r="AB1407" i="157"/>
  <c r="AB1402" i="157"/>
  <c r="AB1394" i="157"/>
  <c r="AB1392" i="157"/>
  <c r="AB1391" i="157"/>
  <c r="AB1390" i="157"/>
  <c r="AB1388" i="157"/>
  <c r="AB1387" i="157"/>
  <c r="AB1385" i="157"/>
  <c r="AB1381" i="157"/>
  <c r="AB1375" i="157"/>
  <c r="AB1360" i="157"/>
  <c r="AB1359" i="157"/>
  <c r="AB1358" i="157"/>
  <c r="AB1357" i="157"/>
  <c r="AB1283" i="157"/>
  <c r="AB1279" i="157"/>
  <c r="AB1259" i="157"/>
  <c r="AB1253" i="157"/>
  <c r="AB1245" i="157"/>
  <c r="AB1243" i="157"/>
  <c r="AB1242" i="157"/>
  <c r="AB1240" i="157"/>
  <c r="AB1238" i="157"/>
  <c r="AB1237" i="157"/>
  <c r="AB1235" i="157"/>
  <c r="AB1232" i="157"/>
  <c r="AB1231" i="157"/>
  <c r="AB1225" i="157"/>
  <c r="AB1211" i="157"/>
  <c r="AB1210" i="157"/>
  <c r="AB1209" i="157"/>
  <c r="AB1208" i="157"/>
  <c r="AB1124" i="157"/>
  <c r="AB1120" i="157"/>
  <c r="AB1105" i="157"/>
  <c r="AB1100" i="157"/>
  <c r="AB1095" i="157"/>
  <c r="AB1087" i="157"/>
  <c r="AB1084" i="157"/>
  <c r="AB1079" i="157"/>
  <c r="AB1075" i="157"/>
  <c r="AB1069" i="157"/>
  <c r="AB1056" i="157"/>
  <c r="AB1055" i="157"/>
  <c r="AB1054" i="157"/>
  <c r="AB1050" i="157"/>
  <c r="AB1045" i="157"/>
  <c r="AB1041" i="157"/>
  <c r="AB1014" i="157"/>
  <c r="AB1006" i="157"/>
  <c r="AB998" i="157"/>
  <c r="AB997" i="157"/>
  <c r="AB996" i="157"/>
  <c r="AB995" i="157"/>
  <c r="AB993" i="157"/>
  <c r="AB992" i="157"/>
  <c r="AB990" i="157"/>
  <c r="AB987" i="157"/>
  <c r="AB981" i="157"/>
  <c r="AB966" i="157"/>
  <c r="AB965" i="157"/>
  <c r="AB964" i="157"/>
  <c r="AB963" i="157"/>
  <c r="AB878" i="157"/>
  <c r="AB789" i="157"/>
  <c r="AB780" i="157"/>
  <c r="AB779" i="157"/>
  <c r="AB769" i="157"/>
  <c r="AB755" i="157"/>
  <c r="AB750" i="157"/>
  <c r="AB741" i="157"/>
  <c r="AB740" i="157"/>
  <c r="AB739" i="157"/>
  <c r="AB738" i="157"/>
  <c r="AB733" i="157"/>
  <c r="AB729" i="157"/>
  <c r="AB710" i="157"/>
  <c r="AB723" i="157"/>
  <c r="AB624" i="157"/>
  <c r="AB608" i="157"/>
  <c r="AB603" i="157"/>
  <c r="AB590" i="157"/>
  <c r="AB585" i="157"/>
  <c r="AB576" i="157"/>
  <c r="AB573" i="157"/>
  <c r="AB568" i="157"/>
  <c r="AB564" i="157"/>
  <c r="AB558" i="157"/>
  <c r="AB546" i="157"/>
  <c r="AB489" i="157"/>
  <c r="AB469" i="157"/>
  <c r="AB462" i="157"/>
  <c r="AB433" i="157"/>
  <c r="AB426" i="157"/>
  <c r="AB413" i="157"/>
  <c r="AB412" i="157"/>
  <c r="AB411" i="157"/>
  <c r="AB408" i="157"/>
  <c r="AB407" i="157"/>
  <c r="AB389" i="157"/>
  <c r="AB388" i="157"/>
  <c r="AB387" i="157"/>
  <c r="AB375" i="157"/>
  <c r="AB359" i="157"/>
  <c r="AB345" i="157"/>
  <c r="AB342" i="157"/>
  <c r="AB333" i="157"/>
  <c r="AB291" i="157"/>
  <c r="AB283" i="157"/>
  <c r="AB274" i="157"/>
  <c r="AB271" i="157"/>
  <c r="AB266" i="157"/>
  <c r="AB262" i="157"/>
  <c r="AB256" i="157"/>
  <c r="AB242" i="157"/>
  <c r="AB244" i="157"/>
  <c r="AB241" i="157"/>
  <c r="AB220" i="157"/>
  <c r="AB197" i="157"/>
  <c r="AB191" i="157"/>
  <c r="AB182" i="157"/>
  <c r="AB179" i="157"/>
  <c r="AB174" i="157"/>
  <c r="AB170" i="157"/>
  <c r="AB164" i="157"/>
  <c r="AB152" i="157"/>
  <c r="AB151" i="157"/>
  <c r="AB149" i="157"/>
  <c r="AB140" i="157"/>
  <c r="AB135" i="157"/>
  <c r="AB113" i="157"/>
  <c r="AB87" i="157"/>
  <c r="AB79" i="157"/>
  <c r="AB70" i="157"/>
  <c r="AB69" i="157"/>
  <c r="AB68" i="157"/>
  <c r="AB67" i="157"/>
  <c r="AB65" i="157"/>
  <c r="AB64" i="157"/>
  <c r="AB62" i="157"/>
  <c r="AB58" i="157"/>
  <c r="AB52" i="157"/>
  <c r="AB32" i="157"/>
  <c r="AB35" i="157"/>
  <c r="AB34" i="157"/>
  <c r="AB31" i="157"/>
  <c r="AA3472" i="156"/>
  <c r="AA3468" i="156"/>
  <c r="AA3449" i="156"/>
  <c r="AA3441" i="156"/>
  <c r="AA3440" i="156"/>
  <c r="AA3439" i="156"/>
  <c r="AA3438" i="156"/>
  <c r="AA3436" i="156"/>
  <c r="AA3435" i="156"/>
  <c r="AA3433" i="156"/>
  <c r="AA3429" i="156"/>
  <c r="AA3423" i="156"/>
  <c r="AA3407" i="156"/>
  <c r="AA3406" i="156"/>
  <c r="AA3405" i="156"/>
  <c r="AA3404" i="156"/>
  <c r="AA3397" i="156"/>
  <c r="AA3393" i="156"/>
  <c r="AA3377" i="156"/>
  <c r="AA3369" i="156"/>
  <c r="AA3361" i="156"/>
  <c r="AA3360" i="156"/>
  <c r="AA3359" i="156"/>
  <c r="AA3358" i="156"/>
  <c r="AA3356" i="156"/>
  <c r="AA3353" i="156"/>
  <c r="AA3349" i="156"/>
  <c r="AA3343" i="156"/>
  <c r="AA3330" i="156"/>
  <c r="AA3329" i="156"/>
  <c r="AA3327" i="156"/>
  <c r="AA3259" i="156"/>
  <c r="AA3255" i="156"/>
  <c r="AA3241" i="156"/>
  <c r="AA3236" i="156"/>
  <c r="AA3228" i="156"/>
  <c r="AA3227" i="156"/>
  <c r="AA3226" i="156"/>
  <c r="AA3225" i="156"/>
  <c r="AA3224" i="156"/>
  <c r="AA3222" i="156"/>
  <c r="AA3221" i="156"/>
  <c r="AA3219" i="156"/>
  <c r="AA3215" i="156"/>
  <c r="AA3209" i="156"/>
  <c r="AA3196" i="156"/>
  <c r="AA3195" i="156"/>
  <c r="AA3193" i="156"/>
  <c r="AA3113" i="156"/>
  <c r="AA3109" i="156"/>
  <c r="AA3084" i="156"/>
  <c r="AA3079" i="156"/>
  <c r="AA3070" i="156"/>
  <c r="AA3069" i="156"/>
  <c r="AA3068" i="156"/>
  <c r="AA3067" i="156"/>
  <c r="AA3066" i="156"/>
  <c r="AA3063" i="156"/>
  <c r="AA3062" i="156"/>
  <c r="AA3060" i="156"/>
  <c r="AA3057" i="156"/>
  <c r="AA3056" i="156"/>
  <c r="AA3050" i="156"/>
  <c r="AA3035" i="156"/>
  <c r="AA3034" i="156"/>
  <c r="AA3032" i="156"/>
  <c r="AA2954" i="156"/>
  <c r="AA2950" i="156"/>
  <c r="AA2948" i="156"/>
  <c r="AA2927" i="156"/>
  <c r="AA2922" i="156"/>
  <c r="AA2914" i="156"/>
  <c r="AA2913" i="156"/>
  <c r="AA2912" i="156"/>
  <c r="AA2911" i="156"/>
  <c r="AA2909" i="156"/>
  <c r="AA2908" i="156"/>
  <c r="AA2906" i="156"/>
  <c r="AA2902" i="156"/>
  <c r="AA2896" i="156"/>
  <c r="AA2882" i="156"/>
  <c r="AA2881" i="156"/>
  <c r="AA2879" i="156"/>
  <c r="AA2804" i="156"/>
  <c r="AA2800" i="156"/>
  <c r="AA2785" i="156"/>
  <c r="AA2777" i="156"/>
  <c r="AA2769" i="156"/>
  <c r="AA2768" i="156"/>
  <c r="AA2767" i="156"/>
  <c r="AA2766" i="156"/>
  <c r="AA2764" i="156"/>
  <c r="AA2763" i="156"/>
  <c r="AA2761" i="156"/>
  <c r="AA2758" i="156"/>
  <c r="AA2752" i="156"/>
  <c r="AA2739" i="156"/>
  <c r="AA2738" i="156"/>
  <c r="AA2736" i="156"/>
  <c r="AA2634" i="156"/>
  <c r="AA2625" i="156"/>
  <c r="AA2610" i="156"/>
  <c r="AA2606" i="156"/>
  <c r="AA2596" i="156"/>
  <c r="AA2585" i="156"/>
  <c r="AA2570" i="156"/>
  <c r="AA2561" i="156"/>
  <c r="AA2545" i="156"/>
  <c r="AA2536" i="156"/>
  <c r="AA2528" i="156"/>
  <c r="AA2520" i="156"/>
  <c r="AA2516" i="156"/>
  <c r="AA2498" i="156"/>
  <c r="AA2495" i="156"/>
  <c r="AA2482" i="156"/>
  <c r="AA2479" i="156"/>
  <c r="AA2468" i="156"/>
  <c r="AA2453" i="156"/>
  <c r="AA2443" i="156"/>
  <c r="AA2438" i="156"/>
  <c r="AA2436" i="156"/>
  <c r="AA2419" i="156"/>
  <c r="AA2410" i="156"/>
  <c r="AA2397" i="156"/>
  <c r="AA2391" i="156"/>
  <c r="AA2380" i="156" l="1"/>
  <c r="AA2379" i="156"/>
  <c r="AA2377" i="156"/>
  <c r="AA2371" i="156"/>
  <c r="AA2358" i="156"/>
  <c r="AA2334" i="156"/>
  <c r="AA2324" i="156"/>
  <c r="AA2305" i="156"/>
  <c r="AA2300" i="156"/>
  <c r="AA2292" i="156"/>
  <c r="AA2277" i="156"/>
  <c r="AA2261" i="156"/>
  <c r="AA2254" i="156"/>
  <c r="AA2246" i="156"/>
  <c r="AA2234" i="156"/>
  <c r="AA2226" i="156"/>
  <c r="AA2217" i="156"/>
  <c r="AA2214" i="156"/>
  <c r="AA2209" i="156"/>
  <c r="AA2206" i="156"/>
  <c r="AA2200" i="156"/>
  <c r="AA2187" i="156"/>
  <c r="AA2183" i="156"/>
  <c r="AA2169" i="156"/>
  <c r="AA2165" i="156"/>
  <c r="AA2159" i="156"/>
  <c r="AA2145" i="156"/>
  <c r="AA2137" i="156"/>
  <c r="AA2128" i="156"/>
  <c r="AA2125" i="156"/>
  <c r="AA2120" i="156"/>
  <c r="AA2117" i="156"/>
  <c r="AA2111" i="156"/>
  <c r="AA2098" i="156"/>
  <c r="AA2094" i="156"/>
  <c r="AA2090" i="156"/>
  <c r="AA2036" i="156"/>
  <c r="AA2025" i="156"/>
  <c r="AA2014" i="156"/>
  <c r="AA2012" i="156"/>
  <c r="AA2010" i="156"/>
  <c r="AA2008" i="156"/>
  <c r="AA2006" i="156"/>
  <c r="AA2002" i="156"/>
  <c r="AA1997" i="156"/>
  <c r="AA1988" i="156"/>
  <c r="AA1961" i="156"/>
  <c r="AA1964" i="156"/>
  <c r="AA1960" i="156"/>
  <c r="AA1935" i="156"/>
  <c r="AA1928" i="156"/>
  <c r="AA1913" i="156"/>
  <c r="AA1897" i="156"/>
  <c r="AA1896" i="156"/>
  <c r="AA1893" i="156"/>
  <c r="AA1876" i="156"/>
  <c r="AA1863" i="156"/>
  <c r="AA1858" i="156"/>
  <c r="AA1842" i="156"/>
  <c r="AA1835" i="156"/>
  <c r="AA1823" i="156"/>
  <c r="AA1822" i="156"/>
  <c r="AA1821" i="156"/>
  <c r="AA1818" i="156"/>
  <c r="AA1817" i="156"/>
  <c r="AA1801" i="156"/>
  <c r="AA1797" i="156"/>
  <c r="AA1785" i="156"/>
  <c r="AA1769" i="156"/>
  <c r="AA1768" i="156"/>
  <c r="AA1765" i="156"/>
  <c r="AA1764" i="156"/>
  <c r="AA1748" i="156"/>
  <c r="AA1744" i="156"/>
  <c r="AA1729" i="156"/>
  <c r="AA1713" i="156"/>
  <c r="AA1712" i="156"/>
  <c r="AA1709" i="156"/>
  <c r="AA1708" i="156"/>
  <c r="AA1692" i="156"/>
  <c r="AA1679" i="156"/>
  <c r="AA1665" i="156"/>
  <c r="AA1651" i="156"/>
  <c r="AA1646" i="156"/>
  <c r="AA1631" i="156"/>
  <c r="AA1623" i="156"/>
  <c r="AA1614" i="156"/>
  <c r="AA1611" i="156"/>
  <c r="AA1606" i="156"/>
  <c r="AA1603" i="156"/>
  <c r="AA1597" i="156"/>
  <c r="AA1585" i="156"/>
  <c r="AA1581" i="156"/>
  <c r="AA1568" i="156"/>
  <c r="AA1560" i="156"/>
  <c r="AA1551" i="156"/>
  <c r="AA1550" i="156"/>
  <c r="AA1549" i="156"/>
  <c r="AA1548" i="156"/>
  <c r="AA1543" i="156"/>
  <c r="AA1540" i="156"/>
  <c r="AA1534" i="156"/>
  <c r="AA1521" i="156"/>
  <c r="AA1517" i="156"/>
  <c r="AA1496" i="156"/>
  <c r="AA1488" i="156"/>
  <c r="AA1479" i="156"/>
  <c r="AA1476" i="156"/>
  <c r="AA1471" i="156"/>
  <c r="AA1468" i="156"/>
  <c r="AA1462" i="156"/>
  <c r="AA1448" i="156"/>
  <c r="AA1444" i="156"/>
  <c r="AA1428" i="156"/>
  <c r="AA1420" i="156"/>
  <c r="AA1411" i="156"/>
  <c r="AA1410" i="156"/>
  <c r="AA1409" i="156"/>
  <c r="AA1408" i="156"/>
  <c r="AA1407" i="156"/>
  <c r="AA1405" i="156"/>
  <c r="AA1404" i="156"/>
  <c r="AA1402" i="156"/>
  <c r="AA1399" i="156"/>
  <c r="AA1393" i="156"/>
  <c r="AA1380" i="156"/>
  <c r="AA1376" i="156"/>
  <c r="AA1339" i="156"/>
  <c r="AA1331" i="156"/>
  <c r="AA1322" i="156"/>
  <c r="AA1319" i="156"/>
  <c r="AA1314" i="156"/>
  <c r="AA1311" i="156"/>
  <c r="AA1305" i="156"/>
  <c r="AA1291" i="156"/>
  <c r="AA1290" i="156"/>
  <c r="AA1283" i="156"/>
  <c r="AA1268" i="156"/>
  <c r="AA1262" i="156"/>
  <c r="AA1253" i="156"/>
  <c r="AA1250" i="156"/>
  <c r="AA1245" i="156"/>
  <c r="AA1242" i="156"/>
  <c r="AA1236" i="156"/>
  <c r="AA1222" i="156" l="1"/>
  <c r="AA1218" i="156"/>
  <c r="AA1199" i="156"/>
  <c r="AA1192" i="156"/>
  <c r="AA1183" i="156"/>
  <c r="AA1179" i="156"/>
  <c r="AA1174" i="156"/>
  <c r="AA1171" i="156"/>
  <c r="AA1164" i="156"/>
  <c r="AA1149" i="156"/>
  <c r="AA1145" i="156"/>
  <c r="AA1131" i="156"/>
  <c r="AA1116" i="156"/>
  <c r="AA1114" i="156"/>
  <c r="AA1112" i="156"/>
  <c r="AA1105" i="156"/>
  <c r="AA1092" i="156"/>
  <c r="AA1083" i="156"/>
  <c r="AA1071" i="156"/>
  <c r="AA1070" i="156"/>
  <c r="AA1069" i="156"/>
  <c r="AA1066" i="156"/>
  <c r="AA1065" i="156"/>
  <c r="AA1049" i="156"/>
  <c r="AA1048" i="156"/>
  <c r="AA1042" i="156"/>
  <c r="AA1021" i="156"/>
  <c r="AA1009" i="156"/>
  <c r="AA1008" i="156"/>
  <c r="AA1007" i="156"/>
  <c r="AA1004" i="156"/>
  <c r="AA1003" i="156"/>
  <c r="AA985" i="156"/>
  <c r="AA984" i="156"/>
  <c r="AA977" i="156"/>
  <c r="AA972" i="156"/>
  <c r="AA955" i="156"/>
  <c r="AA952" i="156"/>
  <c r="AA953" i="156"/>
  <c r="AA951" i="156"/>
  <c r="AA941" i="156"/>
  <c r="AA937" i="156"/>
  <c r="AA894" i="156"/>
  <c r="AA887" i="156"/>
  <c r="AA878" i="156"/>
  <c r="AA875" i="156"/>
  <c r="AA870" i="156"/>
  <c r="AA867" i="156"/>
  <c r="AA861" i="156"/>
  <c r="AA845" i="156"/>
  <c r="AA846" i="156"/>
  <c r="AA844" i="156"/>
  <c r="AA783" i="156"/>
  <c r="AA768" i="156"/>
  <c r="AA754" i="156"/>
  <c r="AA756" i="156"/>
  <c r="AA753" i="156"/>
  <c r="AA748" i="156"/>
  <c r="AA740" i="156"/>
  <c r="AA722" i="156"/>
  <c r="AA686" i="156"/>
  <c r="AA675" i="156"/>
  <c r="AA670" i="156"/>
  <c r="AA656" i="156"/>
  <c r="AA652" i="156"/>
  <c r="AA614" i="156"/>
  <c r="AA600" i="156"/>
  <c r="AA595" i="156"/>
  <c r="AA579" i="156"/>
  <c r="AA567" i="156"/>
  <c r="AA562" i="156"/>
  <c r="AA500" i="156"/>
  <c r="AA485" i="156"/>
  <c r="AA481" i="156"/>
  <c r="AA480" i="156"/>
  <c r="AA397" i="156"/>
  <c r="AA376" i="156"/>
  <c r="AA382" i="156"/>
  <c r="AA378" i="156"/>
  <c r="AA373" i="156"/>
  <c r="AA356" i="156"/>
  <c r="AA345" i="156"/>
  <c r="AA310" i="156"/>
  <c r="AA294" i="156"/>
  <c r="AA296" i="156"/>
  <c r="AA293" i="156"/>
  <c r="AA275" i="156"/>
  <c r="AA267" i="156"/>
  <c r="AA261" i="156"/>
  <c r="AA216" i="156"/>
  <c r="AA202" i="156"/>
  <c r="AA204" i="156"/>
  <c r="AA201" i="156"/>
  <c r="AA190" i="156"/>
  <c r="AA186" i="156"/>
  <c r="AA166" i="156"/>
  <c r="AA154" i="156"/>
  <c r="AA152" i="156"/>
  <c r="AA151" i="156"/>
  <c r="AA144" i="156"/>
  <c r="AA137" i="156"/>
  <c r="AA122" i="156"/>
  <c r="AA115" i="156"/>
  <c r="AA57" i="156"/>
  <c r="AA40" i="156"/>
  <c r="AA42" i="156"/>
  <c r="AA39" i="156"/>
  <c r="AA18" i="156"/>
  <c r="D55" i="57" l="1"/>
  <c r="D52" i="46"/>
  <c r="G1884" i="157"/>
  <c r="G1694" i="157"/>
  <c r="G1564" i="157"/>
  <c r="G1537" i="157"/>
  <c r="G1383" i="157"/>
  <c r="G1233" i="157"/>
  <c r="G1077" i="157"/>
  <c r="G988" i="157"/>
  <c r="G731" i="157"/>
  <c r="G566" i="157"/>
  <c r="G439" i="157"/>
  <c r="G438" i="157"/>
  <c r="G429" i="157"/>
  <c r="G428" i="157"/>
  <c r="G427" i="157"/>
  <c r="G264" i="157"/>
  <c r="G172" i="157"/>
  <c r="G60" i="157"/>
  <c r="F3431" i="156"/>
  <c r="F3351" i="156"/>
  <c r="F3217" i="156"/>
  <c r="F3058" i="156"/>
  <c r="F2640" i="156"/>
  <c r="F2639" i="156"/>
  <c r="F2638" i="156"/>
  <c r="F2637" i="156"/>
  <c r="F2636" i="156"/>
  <c r="F2635" i="156"/>
  <c r="F2377" i="156"/>
  <c r="F2207" i="156"/>
  <c r="H2207" i="156" s="1"/>
  <c r="F2118" i="156"/>
  <c r="F2087" i="156"/>
  <c r="F2081" i="156"/>
  <c r="F2080" i="156"/>
  <c r="F2077" i="156"/>
  <c r="F2066" i="156"/>
  <c r="F2063" i="156"/>
  <c r="F2062" i="156"/>
  <c r="F2059" i="156"/>
  <c r="F2057" i="156"/>
  <c r="F2050" i="156"/>
  <c r="F2039" i="156"/>
  <c r="F2035" i="156"/>
  <c r="F2031" i="156"/>
  <c r="F2026" i="156"/>
  <c r="F2024" i="156"/>
  <c r="F2019" i="156"/>
  <c r="F2011" i="156"/>
  <c r="F2009" i="156"/>
  <c r="F2003" i="156"/>
  <c r="F2000" i="156"/>
  <c r="F1999" i="156"/>
  <c r="F1998" i="156"/>
  <c r="F1994" i="156"/>
  <c r="F1992" i="156"/>
  <c r="F1990" i="156"/>
  <c r="F1986" i="156"/>
  <c r="F1984" i="156"/>
  <c r="F1982" i="156"/>
  <c r="F1980" i="156"/>
  <c r="F1973" i="156"/>
  <c r="F1971" i="156"/>
  <c r="F1968" i="156"/>
  <c r="F1962" i="156"/>
  <c r="F1958" i="156"/>
  <c r="F1954" i="156"/>
  <c r="F1949" i="156"/>
  <c r="F1944" i="156"/>
  <c r="F1942" i="156"/>
  <c r="F1604" i="156"/>
  <c r="F1541" i="156"/>
  <c r="F1469" i="156"/>
  <c r="F1400" i="156"/>
  <c r="F1312" i="156"/>
  <c r="F1243" i="156"/>
  <c r="F1172" i="156"/>
  <c r="F1115" i="156"/>
  <c r="F1088" i="156"/>
  <c r="F1087" i="156"/>
  <c r="F1086" i="156"/>
  <c r="F1085" i="156" l="1"/>
  <c r="F1084" i="156"/>
  <c r="F868" i="156"/>
  <c r="F738" i="156"/>
  <c r="F540" i="156"/>
  <c r="F507" i="156"/>
  <c r="F450" i="156"/>
  <c r="F449" i="156"/>
  <c r="F444" i="156"/>
  <c r="F379" i="156"/>
  <c r="F114" i="156"/>
  <c r="Y1340" i="37"/>
  <c r="Y1247" i="37"/>
  <c r="Y1246" i="37"/>
  <c r="Y1242" i="37"/>
  <c r="Y1241" i="37"/>
  <c r="Y1237" i="37"/>
  <c r="Y1236" i="37"/>
  <c r="Y1235" i="37"/>
  <c r="Y1233" i="37"/>
  <c r="Y1232" i="37"/>
  <c r="Y1231" i="37"/>
  <c r="Y1230" i="37"/>
  <c r="Y1229" i="37"/>
  <c r="Y1227" i="37"/>
  <c r="Y1226" i="37"/>
  <c r="Y1225" i="37"/>
  <c r="Y1223" i="37"/>
  <c r="Y1222" i="37"/>
  <c r="Y1221" i="37"/>
  <c r="Y1220" i="37"/>
  <c r="Y1219" i="37"/>
  <c r="Y1218" i="37"/>
  <c r="Y1217" i="37"/>
  <c r="Y1216" i="37"/>
  <c r="Y1164" i="37"/>
  <c r="Y1163" i="37"/>
  <c r="Y1162" i="37"/>
  <c r="Y1158" i="37"/>
  <c r="Y1154" i="37"/>
  <c r="Y1153" i="37"/>
  <c r="Y1152" i="37"/>
  <c r="Y1143" i="37"/>
  <c r="Y1134" i="37"/>
  <c r="Y1133" i="37"/>
  <c r="Y1099" i="37"/>
  <c r="Y1098" i="37"/>
  <c r="Y1097" i="37"/>
  <c r="Y1094" i="37"/>
  <c r="Y1093" i="37"/>
  <c r="Y1035" i="37"/>
  <c r="Y1034" i="37"/>
  <c r="Y1033" i="37"/>
  <c r="Y1030" i="37"/>
  <c r="Y1029" i="37"/>
  <c r="Y1009" i="37"/>
  <c r="Y1008" i="37"/>
  <c r="Y1006" i="37"/>
  <c r="Y966" i="37"/>
  <c r="Y954" i="37"/>
  <c r="Y904" i="37"/>
  <c r="Y903" i="37"/>
  <c r="Y902" i="37"/>
  <c r="Y898" i="37"/>
  <c r="Y897" i="37"/>
  <c r="Y896" i="37"/>
  <c r="Y887" i="37"/>
  <c r="Y877" i="37"/>
  <c r="Y875" i="37"/>
  <c r="Y856" i="37"/>
  <c r="Y840" i="37"/>
  <c r="Y839" i="37"/>
  <c r="Y838" i="37"/>
  <c r="Y835" i="37"/>
  <c r="Y834" i="37"/>
  <c r="Y833" i="37"/>
  <c r="Y821" i="37"/>
  <c r="Y810" i="37"/>
  <c r="Y809" i="37"/>
  <c r="Y773" i="37"/>
  <c r="Y772" i="37"/>
  <c r="Y771" i="37"/>
  <c r="Y768" i="37"/>
  <c r="Y767" i="37"/>
  <c r="Y755" i="37"/>
  <c r="Y710" i="37"/>
  <c r="Y709" i="37"/>
  <c r="Y708" i="37"/>
  <c r="Y705" i="37"/>
  <c r="Y704" i="37"/>
  <c r="Y692" i="37"/>
  <c r="Y644" i="37"/>
  <c r="Y643" i="37"/>
  <c r="Y642" i="37"/>
  <c r="Y639" i="37"/>
  <c r="Y638" i="37"/>
  <c r="Y637" i="37"/>
  <c r="Y636" i="37"/>
  <c r="Y614" i="37"/>
  <c r="Y578" i="37"/>
  <c r="Y577" i="37"/>
  <c r="Y576" i="37"/>
  <c r="Y573" i="37"/>
  <c r="Y572" i="37"/>
  <c r="Y568" i="37"/>
  <c r="Y567" i="37"/>
  <c r="Y558" i="37"/>
  <c r="Y512" i="37"/>
  <c r="Y511" i="37"/>
  <c r="Y510" i="37"/>
  <c r="Y507" i="37"/>
  <c r="Y506" i="37"/>
  <c r="Y505" i="37"/>
  <c r="Y493" i="37"/>
  <c r="Y463" i="37"/>
  <c r="Y459" i="37"/>
  <c r="Y446" i="37"/>
  <c r="Y445" i="37"/>
  <c r="Y444" i="37"/>
  <c r="Y441" i="37"/>
  <c r="Y440" i="37"/>
  <c r="Y439" i="37"/>
  <c r="Y427" i="37"/>
  <c r="Y408" i="37"/>
  <c r="Y407" i="37"/>
  <c r="Y406" i="37"/>
  <c r="Y374" i="37"/>
  <c r="Y373" i="37"/>
  <c r="Y372" i="37"/>
  <c r="Y371" i="37"/>
  <c r="Y370" i="37"/>
  <c r="Y362" i="37"/>
  <c r="Y360" i="37"/>
  <c r="Y357" i="37"/>
  <c r="Y347" i="37"/>
  <c r="Y346" i="37"/>
  <c r="Y343" i="37"/>
  <c r="Y341" i="37"/>
  <c r="Y339" i="37"/>
  <c r="Y337" i="37"/>
  <c r="Y336" i="37"/>
  <c r="Y335" i="37"/>
  <c r="Y334" i="37"/>
  <c r="Y332" i="37"/>
  <c r="Y331" i="37"/>
  <c r="Y330" i="37"/>
  <c r="Y329" i="37"/>
  <c r="Y328" i="37"/>
  <c r="Y327" i="37"/>
  <c r="Y326" i="37"/>
  <c r="Y318" i="37"/>
  <c r="Y311" i="37"/>
  <c r="Y310" i="37"/>
  <c r="Y309" i="37"/>
  <c r="Y307" i="37"/>
  <c r="Y306" i="37"/>
  <c r="Y305" i="37"/>
  <c r="Y304" i="37"/>
  <c r="Y303" i="37"/>
  <c r="Y302" i="37"/>
  <c r="Y301" i="37"/>
  <c r="Y300" i="37"/>
  <c r="Y299" i="37"/>
  <c r="Y298" i="37"/>
  <c r="Y297" i="37"/>
  <c r="Y296" i="37"/>
  <c r="Y293" i="37"/>
  <c r="Y281" i="37"/>
  <c r="Y249" i="37"/>
  <c r="Y248" i="37"/>
  <c r="Y247" i="37"/>
  <c r="Y244" i="37"/>
  <c r="Y243" i="37"/>
  <c r="Y228" i="37"/>
  <c r="Y227" i="37"/>
  <c r="Y226" i="37"/>
  <c r="Y225" i="37"/>
  <c r="Y224" i="37"/>
  <c r="Y223" i="37"/>
  <c r="Y222" i="37"/>
  <c r="Y221" i="37"/>
  <c r="Y219" i="37"/>
  <c r="Y218" i="37"/>
  <c r="Y217" i="37"/>
  <c r="Y215" i="37"/>
  <c r="Y214" i="37"/>
  <c r="Y213" i="37"/>
  <c r="Y212" i="37"/>
  <c r="Y211" i="37"/>
  <c r="Y210" i="37"/>
  <c r="Y209" i="37"/>
  <c r="Y208" i="37"/>
  <c r="Y207" i="37"/>
  <c r="Y206" i="37"/>
  <c r="Y205" i="37"/>
  <c r="Y204" i="37"/>
  <c r="Y203" i="37"/>
  <c r="Y201" i="37"/>
  <c r="Y199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71" i="37"/>
  <c r="Y162" i="37"/>
  <c r="Y161" i="37"/>
  <c r="Y160" i="37"/>
  <c r="Y158" i="37"/>
  <c r="Y157" i="37"/>
  <c r="Y155" i="37"/>
  <c r="Y151" i="37"/>
  <c r="Y150" i="37"/>
  <c r="Y149" i="37"/>
  <c r="Y147" i="37"/>
  <c r="Y146" i="37"/>
  <c r="Y145" i="37"/>
  <c r="Y144" i="37"/>
  <c r="Y143" i="37"/>
  <c r="Y142" i="37"/>
  <c r="Y141" i="37"/>
  <c r="Y140" i="37"/>
  <c r="Y139" i="37"/>
  <c r="Y113" i="37"/>
  <c r="Y112" i="37"/>
  <c r="Y111" i="37"/>
  <c r="Y109" i="37"/>
  <c r="Y108" i="37"/>
  <c r="Y107" i="37"/>
  <c r="Y103" i="37"/>
  <c r="Y102" i="37"/>
  <c r="Y101" i="37"/>
  <c r="Y100" i="37"/>
  <c r="Y85" i="37"/>
  <c r="Y84" i="37"/>
  <c r="Y83" i="37"/>
  <c r="Y78" i="37"/>
  <c r="Y77" i="37"/>
  <c r="Y76" i="37"/>
  <c r="Y73" i="37"/>
  <c r="Y71" i="37"/>
  <c r="Y67" i="37"/>
  <c r="Y66" i="37"/>
  <c r="Y65" i="37"/>
  <c r="Y63" i="37"/>
  <c r="Y62" i="37"/>
  <c r="Y61" i="37"/>
  <c r="Y60" i="37"/>
  <c r="Y59" i="37"/>
  <c r="Y57" i="37"/>
  <c r="Y56" i="37"/>
  <c r="Y55" i="37"/>
  <c r="Y54" i="37"/>
  <c r="Y53" i="37"/>
  <c r="Y52" i="37"/>
  <c r="Y51" i="37"/>
  <c r="Y50" i="37"/>
  <c r="Y38" i="37"/>
  <c r="Y34" i="37"/>
  <c r="Y33" i="37"/>
  <c r="Y32" i="37"/>
  <c r="Y29" i="37"/>
  <c r="Y28" i="37"/>
  <c r="Y27" i="37"/>
  <c r="Y26" i="37"/>
  <c r="Y25" i="37"/>
  <c r="Y24" i="37"/>
  <c r="Y23" i="37"/>
  <c r="Y22" i="37"/>
  <c r="Y21" i="37"/>
  <c r="Y20" i="37"/>
  <c r="Y19" i="37"/>
  <c r="Y18" i="37"/>
  <c r="Y17" i="37"/>
  <c r="Y16" i="37"/>
  <c r="Y15" i="37"/>
  <c r="Y14" i="37"/>
  <c r="X154" i="57"/>
  <c r="Y1014" i="37" s="1"/>
  <c r="X153" i="57"/>
  <c r="Y1013" i="37" s="1"/>
  <c r="X152" i="57"/>
  <c r="Y1012" i="37" s="1"/>
  <c r="X151" i="57"/>
  <c r="Y1011" i="37" s="1"/>
  <c r="X150" i="57"/>
  <c r="Y1010" i="37" s="1"/>
  <c r="X145" i="57"/>
  <c r="Y1005" i="37" s="1"/>
  <c r="X143" i="57"/>
  <c r="Y1003" i="37" s="1"/>
  <c r="X141" i="57"/>
  <c r="Y1001" i="37" s="1"/>
  <c r="X140" i="57"/>
  <c r="Y1000" i="37" s="1"/>
  <c r="X139" i="57"/>
  <c r="Y999" i="37" s="1"/>
  <c r="X138" i="57"/>
  <c r="Y998" i="37" s="1"/>
  <c r="X137" i="57"/>
  <c r="Y997" i="37" s="1"/>
  <c r="X136" i="57"/>
  <c r="Y996" i="37" s="1"/>
  <c r="X135" i="57"/>
  <c r="Y995" i="37" s="1"/>
  <c r="X134" i="57"/>
  <c r="Y994" i="37" s="1"/>
  <c r="X133" i="57"/>
  <c r="Y993" i="37" s="1"/>
  <c r="X132" i="57"/>
  <c r="Y992" i="37" s="1"/>
  <c r="X131" i="57"/>
  <c r="Y991" i="37" s="1"/>
  <c r="X130" i="57"/>
  <c r="Y990" i="37" s="1"/>
  <c r="X129" i="57"/>
  <c r="Y989" i="37" s="1"/>
  <c r="X128" i="57"/>
  <c r="Y988" i="37" s="1"/>
  <c r="X127" i="57"/>
  <c r="Y987" i="37" s="1"/>
  <c r="X126" i="57"/>
  <c r="Y986" i="37" s="1"/>
  <c r="X125" i="57"/>
  <c r="Y985" i="37" s="1"/>
  <c r="X123" i="57"/>
  <c r="Y983" i="37" s="1"/>
  <c r="X122" i="57"/>
  <c r="Y982" i="37" s="1"/>
  <c r="X121" i="57"/>
  <c r="Y981" i="37" s="1"/>
  <c r="X120" i="57"/>
  <c r="Y980" i="37" s="1"/>
  <c r="X118" i="57"/>
  <c r="Y978" i="37" s="1"/>
  <c r="X117" i="57"/>
  <c r="Y977" i="37" s="1"/>
  <c r="X116" i="57"/>
  <c r="Y976" i="37" s="1"/>
  <c r="X110" i="57"/>
  <c r="Y970" i="37" s="1"/>
  <c r="X109" i="57"/>
  <c r="Y969" i="37" s="1"/>
  <c r="X105" i="57"/>
  <c r="Y965" i="37" s="1"/>
  <c r="X104" i="57"/>
  <c r="Y964" i="37" s="1"/>
  <c r="X103" i="57"/>
  <c r="Y963" i="37" s="1"/>
  <c r="X102" i="57"/>
  <c r="Y962" i="37" s="1"/>
  <c r="X101" i="57"/>
  <c r="Y961" i="37" s="1"/>
  <c r="X100" i="57"/>
  <c r="Y960" i="37" s="1"/>
  <c r="X99" i="57"/>
  <c r="Y959" i="37" s="1"/>
  <c r="X98" i="57"/>
  <c r="Y958" i="37" s="1"/>
  <c r="X97" i="57"/>
  <c r="Y957" i="37" s="1"/>
  <c r="X96" i="57"/>
  <c r="Y956" i="37" s="1"/>
  <c r="X95" i="57"/>
  <c r="Y955" i="37" s="1"/>
  <c r="X93" i="57"/>
  <c r="Y953" i="37" s="1"/>
  <c r="X81" i="57"/>
  <c r="X142" i="57" s="1"/>
  <c r="X61" i="57"/>
  <c r="X124" i="57" s="1"/>
  <c r="Y984" i="37" s="1"/>
  <c r="X52" i="57"/>
  <c r="X115" i="57" s="1"/>
  <c r="Y975" i="37" s="1"/>
  <c r="X145" i="46"/>
  <c r="Y289" i="37" s="1"/>
  <c r="X144" i="46"/>
  <c r="Y288" i="37" s="1"/>
  <c r="X143" i="46"/>
  <c r="Y287" i="37" s="1"/>
  <c r="X142" i="46"/>
  <c r="Y286" i="37" s="1"/>
  <c r="X141" i="46"/>
  <c r="Y285" i="37" s="1"/>
  <c r="X140" i="46"/>
  <c r="Y284" i="37" s="1"/>
  <c r="X139" i="46"/>
  <c r="Y283" i="37" s="1"/>
  <c r="X136" i="46"/>
  <c r="Y280" i="37" s="1"/>
  <c r="X134" i="46"/>
  <c r="Y278" i="37" s="1"/>
  <c r="X132" i="46"/>
  <c r="Y276" i="37" s="1"/>
  <c r="X131" i="46"/>
  <c r="Y275" i="37" s="1"/>
  <c r="X130" i="46"/>
  <c r="Y274" i="37" s="1"/>
  <c r="X129" i="46"/>
  <c r="Y273" i="37" s="1"/>
  <c r="X128" i="46"/>
  <c r="Y272" i="37" s="1"/>
  <c r="X127" i="46"/>
  <c r="Y271" i="37" s="1"/>
  <c r="X126" i="46"/>
  <c r="Y270" i="37" s="1"/>
  <c r="X125" i="46"/>
  <c r="Y269" i="37" s="1"/>
  <c r="X124" i="46"/>
  <c r="Y268" i="37" s="1"/>
  <c r="X123" i="46"/>
  <c r="Y267" i="37" s="1"/>
  <c r="X122" i="46"/>
  <c r="Y266" i="37" s="1"/>
  <c r="X121" i="46"/>
  <c r="Y265" i="37" s="1"/>
  <c r="X120" i="46"/>
  <c r="Y264" i="37" s="1"/>
  <c r="X119" i="46"/>
  <c r="Y263" i="37" s="1"/>
  <c r="X118" i="46"/>
  <c r="Y262" i="37" s="1"/>
  <c r="X117" i="46"/>
  <c r="Y261" i="37" s="1"/>
  <c r="X115" i="46"/>
  <c r="Y259" i="37" s="1"/>
  <c r="X114" i="46"/>
  <c r="Y258" i="37" s="1"/>
  <c r="X113" i="46"/>
  <c r="Y257" i="37" s="1"/>
  <c r="X112" i="46"/>
  <c r="Y256" i="37" s="1"/>
  <c r="X110" i="46"/>
  <c r="Y254" i="37" s="1"/>
  <c r="X109" i="46"/>
  <c r="Y253" i="37" s="1"/>
  <c r="X108" i="46"/>
  <c r="Y252" i="37" s="1"/>
  <c r="X102" i="46"/>
  <c r="Y246" i="37" s="1"/>
  <c r="X101" i="46"/>
  <c r="Y245" i="37" s="1"/>
  <c r="X98" i="46"/>
  <c r="Y242" i="37" s="1"/>
  <c r="X97" i="46"/>
  <c r="Y241" i="37" s="1"/>
  <c r="X96" i="46"/>
  <c r="Y240" i="37" s="1"/>
  <c r="X95" i="46"/>
  <c r="Y239" i="37" s="1"/>
  <c r="X94" i="46"/>
  <c r="Y238" i="37" s="1"/>
  <c r="X93" i="46"/>
  <c r="Y237" i="37" s="1"/>
  <c r="X92" i="46"/>
  <c r="Y236" i="37" s="1"/>
  <c r="X91" i="46"/>
  <c r="Y235" i="37" s="1"/>
  <c r="X90" i="46"/>
  <c r="Y234" i="37" s="1"/>
  <c r="X89" i="46"/>
  <c r="Y233" i="37" s="1"/>
  <c r="X88" i="46"/>
  <c r="Y232" i="37" s="1"/>
  <c r="X87" i="46"/>
  <c r="Y231" i="37" s="1"/>
  <c r="X75" i="46"/>
  <c r="X133" i="46" s="1"/>
  <c r="Y277" i="37" s="1"/>
  <c r="X58" i="46"/>
  <c r="X116" i="46" s="1"/>
  <c r="Y260" i="37" s="1"/>
  <c r="X49" i="46"/>
  <c r="AA2281" i="157"/>
  <c r="Y1139" i="37" s="1"/>
  <c r="AA2280" i="157"/>
  <c r="Y1138" i="37" s="1"/>
  <c r="AA2279" i="157"/>
  <c r="Y1137" i="37" s="1"/>
  <c r="AA2278" i="157"/>
  <c r="Y1136" i="37" s="1"/>
  <c r="AA2277" i="157"/>
  <c r="Y1135" i="37" s="1"/>
  <c r="AA2273" i="157"/>
  <c r="Y1131" i="37" s="1"/>
  <c r="AA2272" i="157"/>
  <c r="Y1130" i="37" s="1"/>
  <c r="AA2271" i="157"/>
  <c r="Y1129" i="37" s="1"/>
  <c r="AA2270" i="157"/>
  <c r="Y1128" i="37" s="1"/>
  <c r="AA2268" i="157"/>
  <c r="Y1126" i="37" s="1"/>
  <c r="AA2267" i="157"/>
  <c r="Y1125" i="37" s="1"/>
  <c r="AA2266" i="157"/>
  <c r="Y1124" i="37" s="1"/>
  <c r="AA2265" i="157"/>
  <c r="Y1123" i="37" s="1"/>
  <c r="AA2264" i="157"/>
  <c r="Y1122" i="37" s="1"/>
  <c r="AA2263" i="157"/>
  <c r="Y1121" i="37" s="1"/>
  <c r="AA2262" i="157"/>
  <c r="Y1120" i="37" s="1"/>
  <c r="AA2261" i="157"/>
  <c r="Y1119" i="37" s="1"/>
  <c r="AA2260" i="157"/>
  <c r="Y1118" i="37" s="1"/>
  <c r="AA2259" i="157"/>
  <c r="Y1117" i="37" s="1"/>
  <c r="AA2258" i="157"/>
  <c r="Y1116" i="37" s="1"/>
  <c r="AA2257" i="157"/>
  <c r="Y1115" i="37" s="1"/>
  <c r="AA2256" i="157"/>
  <c r="Y1114" i="37" s="1"/>
  <c r="AA2255" i="157"/>
  <c r="Y1113" i="37" s="1"/>
  <c r="AA2254" i="157"/>
  <c r="Y1112" i="37" s="1"/>
  <c r="AA2253" i="157"/>
  <c r="Y1111" i="37" s="1"/>
  <c r="AA2251" i="157"/>
  <c r="Y1109" i="37" s="1"/>
  <c r="AA2250" i="157"/>
  <c r="Y1108" i="37" s="1"/>
  <c r="AA2249" i="157"/>
  <c r="Y1107" i="37" s="1"/>
  <c r="AA2248" i="157"/>
  <c r="Y1106" i="37" s="1"/>
  <c r="AA2246" i="157"/>
  <c r="Y1104" i="37" s="1"/>
  <c r="AA2245" i="157"/>
  <c r="Y1103" i="37" s="1"/>
  <c r="AA2244" i="157"/>
  <c r="Y1102" i="37" s="1"/>
  <c r="AA2238" i="157"/>
  <c r="Y1096" i="37" s="1"/>
  <c r="AA2237" i="157"/>
  <c r="Y1095" i="37" s="1"/>
  <c r="AA2234" i="157"/>
  <c r="Y1092" i="37" s="1"/>
  <c r="AA2233" i="157"/>
  <c r="Y1091" i="37" s="1"/>
  <c r="AA2232" i="157"/>
  <c r="Y1090" i="37" s="1"/>
  <c r="AA2231" i="157"/>
  <c r="Y1089" i="37" s="1"/>
  <c r="AA2230" i="157"/>
  <c r="Y1088" i="37" s="1"/>
  <c r="AA2229" i="157"/>
  <c r="Y1087" i="37" s="1"/>
  <c r="AA2228" i="157"/>
  <c r="Y1086" i="37" s="1"/>
  <c r="AA2227" i="157"/>
  <c r="Y1085" i="37" s="1"/>
  <c r="AA2226" i="157"/>
  <c r="Y1084" i="37" s="1"/>
  <c r="AA2225" i="157"/>
  <c r="Y1083" i="37" s="1"/>
  <c r="AA2224" i="157"/>
  <c r="Y1082" i="37" s="1"/>
  <c r="AA2223" i="157"/>
  <c r="Y1081" i="37" s="1"/>
  <c r="AA2222" i="157"/>
  <c r="Y1080" i="37" s="1"/>
  <c r="AA2210" i="157"/>
  <c r="AA2269" i="157" s="1"/>
  <c r="Y1127" i="37" s="1"/>
  <c r="AA2192" i="157"/>
  <c r="AA2252" i="157" s="1"/>
  <c r="Y1110" i="37" s="1"/>
  <c r="AA2183" i="157"/>
  <c r="AA2243" i="157" s="1"/>
  <c r="Y1101" i="37" s="1"/>
  <c r="AA2142" i="157"/>
  <c r="Y1077" i="37" s="1"/>
  <c r="AA2141" i="157"/>
  <c r="Y1076" i="37" s="1"/>
  <c r="AA2140" i="157"/>
  <c r="Y1075" i="37" s="1"/>
  <c r="AA2139" i="157"/>
  <c r="Y1074" i="37" s="1"/>
  <c r="AA2138" i="157"/>
  <c r="Y1073" i="37" s="1"/>
  <c r="AA2137" i="157"/>
  <c r="Y1072" i="37" s="1"/>
  <c r="AA2136" i="157"/>
  <c r="Y1071" i="37" s="1"/>
  <c r="AA2134" i="157"/>
  <c r="Y1069" i="37" s="1"/>
  <c r="AA2133" i="157"/>
  <c r="Y1068" i="37" s="1"/>
  <c r="AA2132" i="157"/>
  <c r="Y1067" i="37" s="1"/>
  <c r="AA2131" i="157"/>
  <c r="Y1066" i="37" s="1"/>
  <c r="AA2129" i="157"/>
  <c r="Y1064" i="37" s="1"/>
  <c r="AA2128" i="157"/>
  <c r="Y1063" i="37" s="1"/>
  <c r="AA2127" i="157"/>
  <c r="Y1062" i="37" s="1"/>
  <c r="AA2126" i="157"/>
  <c r="Y1061" i="37" s="1"/>
  <c r="AA2125" i="157"/>
  <c r="Y1060" i="37" s="1"/>
  <c r="AA2124" i="157"/>
  <c r="Y1059" i="37" s="1"/>
  <c r="AA2123" i="157"/>
  <c r="Y1058" i="37" s="1"/>
  <c r="AA2122" i="157"/>
  <c r="Y1057" i="37" s="1"/>
  <c r="AA2121" i="157"/>
  <c r="Y1056" i="37" s="1"/>
  <c r="AA2120" i="157"/>
  <c r="Y1055" i="37" s="1"/>
  <c r="AA2119" i="157"/>
  <c r="Y1054" i="37" s="1"/>
  <c r="AA2118" i="157"/>
  <c r="Y1053" i="37" s="1"/>
  <c r="AA2117" i="157"/>
  <c r="Y1052" i="37" s="1"/>
  <c r="AA2116" i="157"/>
  <c r="Y1051" i="37" s="1"/>
  <c r="AA2115" i="157"/>
  <c r="Y1050" i="37" s="1"/>
  <c r="AA2114" i="157"/>
  <c r="Y1049" i="37" s="1"/>
  <c r="AA2113" i="157"/>
  <c r="Y1048" i="37" s="1"/>
  <c r="AA2112" i="157"/>
  <c r="Y1047" i="37" s="1"/>
  <c r="AA2110" i="157"/>
  <c r="Y1045" i="37" s="1"/>
  <c r="AA2109" i="157"/>
  <c r="Y1044" i="37" s="1"/>
  <c r="AA2108" i="157"/>
  <c r="Y1043" i="37" s="1"/>
  <c r="AA2107" i="157"/>
  <c r="Y1042" i="37" s="1"/>
  <c r="AA2105" i="157"/>
  <c r="Y1040" i="37" s="1"/>
  <c r="AA2104" i="157"/>
  <c r="Y1039" i="37" s="1"/>
  <c r="AA2103" i="157"/>
  <c r="Y1038" i="37" s="1"/>
  <c r="AA2097" i="157"/>
  <c r="Y1032" i="37" s="1"/>
  <c r="AA2096" i="157"/>
  <c r="Y1031" i="37" s="1"/>
  <c r="AA2093" i="157"/>
  <c r="Y1028" i="37" s="1"/>
  <c r="AA2092" i="157"/>
  <c r="Y1027" i="37" s="1"/>
  <c r="AA2091" i="157"/>
  <c r="Y1026" i="37" s="1"/>
  <c r="AA2090" i="157"/>
  <c r="Y1025" i="37" s="1"/>
  <c r="AA2089" i="157"/>
  <c r="Y1024" i="37" s="1"/>
  <c r="AA2088" i="157"/>
  <c r="Y1023" i="37" s="1"/>
  <c r="AA2087" i="157"/>
  <c r="Y1022" i="37" s="1"/>
  <c r="AA2086" i="157"/>
  <c r="Y1021" i="37" s="1"/>
  <c r="AA2085" i="157"/>
  <c r="Y1020" i="37" s="1"/>
  <c r="AA2084" i="157"/>
  <c r="Y1019" i="37" s="1"/>
  <c r="AA2083" i="157"/>
  <c r="Y1018" i="37" s="1"/>
  <c r="AA2082" i="157"/>
  <c r="Y1017" i="37" s="1"/>
  <c r="AA2060" i="157"/>
  <c r="AA2130" i="157" s="1"/>
  <c r="Y1065" i="37" s="1"/>
  <c r="AA2038" i="157"/>
  <c r="AA2111" i="157" s="1"/>
  <c r="Y1046" i="37" s="1"/>
  <c r="AA2029" i="157"/>
  <c r="AA2102" i="157" s="1"/>
  <c r="Y1037" i="37" s="1"/>
  <c r="AA1996" i="157"/>
  <c r="Y950" i="37" s="1"/>
  <c r="AA1995" i="157"/>
  <c r="Y949" i="37" s="1"/>
  <c r="AA1994" i="157"/>
  <c r="Y948" i="37" s="1"/>
  <c r="AA1993" i="157"/>
  <c r="Y947" i="37" s="1"/>
  <c r="AA1992" i="157"/>
  <c r="Y946" i="37" s="1"/>
  <c r="AA1991" i="157"/>
  <c r="Y945" i="37" s="1"/>
  <c r="AA1990" i="157"/>
  <c r="Y944" i="37" s="1"/>
  <c r="AA1988" i="157"/>
  <c r="Y942" i="37" s="1"/>
  <c r="AA1987" i="157"/>
  <c r="Y941" i="37" s="1"/>
  <c r="AA1986" i="157"/>
  <c r="Y940" i="37" s="1"/>
  <c r="AA1985" i="157"/>
  <c r="Y939" i="37" s="1"/>
  <c r="AA1983" i="157"/>
  <c r="Y937" i="37" s="1"/>
  <c r="AA1982" i="157"/>
  <c r="Y936" i="37" s="1"/>
  <c r="AA1981" i="157"/>
  <c r="Y935" i="37" s="1"/>
  <c r="AA1980" i="157"/>
  <c r="Y934" i="37" s="1"/>
  <c r="AA1979" i="157"/>
  <c r="Y933" i="37" s="1"/>
  <c r="AA1978" i="157"/>
  <c r="Y932" i="37" s="1"/>
  <c r="AA1977" i="157"/>
  <c r="Y931" i="37" s="1"/>
  <c r="AA1976" i="157"/>
  <c r="Y930" i="37" s="1"/>
  <c r="AA1975" i="157"/>
  <c r="Y929" i="37" s="1"/>
  <c r="AA1974" i="157"/>
  <c r="Y928" i="37" s="1"/>
  <c r="AA1973" i="157"/>
  <c r="Y927" i="37" s="1"/>
  <c r="AA1972" i="157"/>
  <c r="Y926" i="37" s="1"/>
  <c r="AA1971" i="157"/>
  <c r="Y925" i="37" s="1"/>
  <c r="AA1970" i="157"/>
  <c r="Y924" i="37" s="1"/>
  <c r="AA1969" i="157"/>
  <c r="Y923" i="37" s="1"/>
  <c r="AA1968" i="157"/>
  <c r="Y922" i="37" s="1"/>
  <c r="AA1967" i="157"/>
  <c r="Y921" i="37" s="1"/>
  <c r="AA1965" i="157"/>
  <c r="Y919" i="37" s="1"/>
  <c r="AA1964" i="157"/>
  <c r="Y918" i="37" s="1"/>
  <c r="AA1963" i="157"/>
  <c r="Y917" i="37" s="1"/>
  <c r="AA1962" i="157"/>
  <c r="Y916" i="37" s="1"/>
  <c r="AA1960" i="157"/>
  <c r="Y914" i="37" s="1"/>
  <c r="AA1959" i="157"/>
  <c r="Y913" i="37" s="1"/>
  <c r="AA1958" i="157"/>
  <c r="Y912" i="37" s="1"/>
  <c r="AA1952" i="157"/>
  <c r="Y906" i="37" s="1"/>
  <c r="AA1951" i="157"/>
  <c r="Y905" i="37" s="1"/>
  <c r="AA1947" i="157"/>
  <c r="Y901" i="37" s="1"/>
  <c r="AA1946" i="157"/>
  <c r="Y900" i="37" s="1"/>
  <c r="AA1945" i="157"/>
  <c r="Y899" i="37" s="1"/>
  <c r="AA1941" i="157"/>
  <c r="Y895" i="37" s="1"/>
  <c r="AA1940" i="157"/>
  <c r="Y894" i="37" s="1"/>
  <c r="AA1939" i="157"/>
  <c r="Y893" i="37" s="1"/>
  <c r="AA1938" i="157"/>
  <c r="Y892" i="37" s="1"/>
  <c r="AA1937" i="157"/>
  <c r="Y891" i="37" s="1"/>
  <c r="AA1936" i="157"/>
  <c r="Y890" i="37" s="1"/>
  <c r="AA1935" i="157"/>
  <c r="Y889" i="37" s="1"/>
  <c r="AA1934" i="157"/>
  <c r="Y888" i="37" s="1"/>
  <c r="AA1932" i="157"/>
  <c r="Y886" i="37" s="1"/>
  <c r="AA1911" i="157"/>
  <c r="AA1984" i="157" s="1"/>
  <c r="Y938" i="37" s="1"/>
  <c r="AA1890" i="157"/>
  <c r="AA1966" i="157" s="1"/>
  <c r="Y920" i="37" s="1"/>
  <c r="AA1881" i="157"/>
  <c r="AA1957" i="157" s="1"/>
  <c r="Y911" i="37" s="1"/>
  <c r="AA1841" i="157"/>
  <c r="Y883" i="37" s="1"/>
  <c r="AA1840" i="157"/>
  <c r="Y882" i="37" s="1"/>
  <c r="AA1839" i="157"/>
  <c r="Y881" i="37" s="1"/>
  <c r="AA1838" i="157"/>
  <c r="Y880" i="37" s="1"/>
  <c r="AA1837" i="157"/>
  <c r="Y879" i="37" s="1"/>
  <c r="AA1836" i="157"/>
  <c r="Y878" i="37" s="1"/>
  <c r="AA1834" i="157"/>
  <c r="Y876" i="37" s="1"/>
  <c r="AA1831" i="157"/>
  <c r="Y873" i="37" s="1"/>
  <c r="AA1830" i="157"/>
  <c r="Y872" i="37" s="1"/>
  <c r="AA1829" i="157"/>
  <c r="Y871" i="37" s="1"/>
  <c r="AA1828" i="157"/>
  <c r="Y870" i="37" s="1"/>
  <c r="AA1826" i="157"/>
  <c r="Y868" i="37" s="1"/>
  <c r="AA1825" i="157"/>
  <c r="Y867" i="37" s="1"/>
  <c r="AA1824" i="157"/>
  <c r="Y866" i="37" s="1"/>
  <c r="AA1823" i="157"/>
  <c r="Y865" i="37" s="1"/>
  <c r="AA1822" i="157"/>
  <c r="Y864" i="37" s="1"/>
  <c r="AA1821" i="157"/>
  <c r="Y863" i="37" s="1"/>
  <c r="AA1820" i="157"/>
  <c r="Y862" i="37" s="1"/>
  <c r="AA1819" i="157"/>
  <c r="Y861" i="37" s="1"/>
  <c r="AA1818" i="157"/>
  <c r="Y860" i="37" s="1"/>
  <c r="AA1817" i="157"/>
  <c r="Y859" i="37" s="1"/>
  <c r="AA1816" i="157"/>
  <c r="Y858" i="37" s="1"/>
  <c r="AA1815" i="157"/>
  <c r="Y857" i="37" s="1"/>
  <c r="AA1813" i="157"/>
  <c r="Y855" i="37" s="1"/>
  <c r="AA1812" i="157"/>
  <c r="Y854" i="37" s="1"/>
  <c r="AA1811" i="157"/>
  <c r="Y853" i="37" s="1"/>
  <c r="AA1810" i="157"/>
  <c r="Y852" i="37" s="1"/>
  <c r="AA1808" i="157"/>
  <c r="Y850" i="37" s="1"/>
  <c r="AA1807" i="157"/>
  <c r="Y849" i="37" s="1"/>
  <c r="AA1806" i="157"/>
  <c r="Y848" i="37" s="1"/>
  <c r="AA1805" i="157"/>
  <c r="Y847" i="37" s="1"/>
  <c r="AA1803" i="157"/>
  <c r="Y845" i="37" s="1"/>
  <c r="AA1802" i="157"/>
  <c r="Y844" i="37" s="1"/>
  <c r="AA1801" i="157"/>
  <c r="Y843" i="37" s="1"/>
  <c r="AA1795" i="157"/>
  <c r="Y837" i="37" s="1"/>
  <c r="AA1794" i="157"/>
  <c r="Y836" i="37" s="1"/>
  <c r="AA1790" i="157"/>
  <c r="Y832" i="37" s="1"/>
  <c r="AA1789" i="157"/>
  <c r="Y831" i="37" s="1"/>
  <c r="AA1788" i="157"/>
  <c r="Y830" i="37" s="1"/>
  <c r="AA1787" i="157"/>
  <c r="Y829" i="37" s="1"/>
  <c r="AA1786" i="157"/>
  <c r="Y828" i="37" s="1"/>
  <c r="AA1785" i="157"/>
  <c r="Y827" i="37" s="1"/>
  <c r="AA1784" i="157"/>
  <c r="Y826" i="37" s="1"/>
  <c r="AA1783" i="157"/>
  <c r="Y825" i="37" s="1"/>
  <c r="AA1782" i="157"/>
  <c r="Y824" i="37" s="1"/>
  <c r="AA1781" i="157"/>
  <c r="Y823" i="37" s="1"/>
  <c r="AA1780" i="157"/>
  <c r="Y822" i="37" s="1"/>
  <c r="AA1778" i="157"/>
  <c r="Y820" i="37" s="1"/>
  <c r="AA1776" i="157"/>
  <c r="AA1763" i="157"/>
  <c r="AA1764" i="157" s="1"/>
  <c r="AA1728" i="157"/>
  <c r="AA1827" i="157" s="1"/>
  <c r="Y869" i="37" s="1"/>
  <c r="AA1700" i="157"/>
  <c r="AA1809" i="157" s="1"/>
  <c r="Y851" i="37" s="1"/>
  <c r="AA1691" i="157"/>
  <c r="AA1800" i="157" s="1"/>
  <c r="Y842" i="37" s="1"/>
  <c r="AA1654" i="157"/>
  <c r="Y817" i="37" s="1"/>
  <c r="AA1653" i="157"/>
  <c r="Y816" i="37" s="1"/>
  <c r="AA1652" i="157"/>
  <c r="Y815" i="37" s="1"/>
  <c r="AA1651" i="157"/>
  <c r="Y814" i="37" s="1"/>
  <c r="AA1650" i="157"/>
  <c r="Y813" i="37" s="1"/>
  <c r="AA1649" i="157"/>
  <c r="Y812" i="37" s="1"/>
  <c r="AA1648" i="157"/>
  <c r="Y811" i="37" s="1"/>
  <c r="AA1644" i="157"/>
  <c r="Y807" i="37" s="1"/>
  <c r="AA1643" i="157"/>
  <c r="Y806" i="37" s="1"/>
  <c r="AA1642" i="157"/>
  <c r="Y805" i="37" s="1"/>
  <c r="AA1641" i="157"/>
  <c r="Y804" i="37" s="1"/>
  <c r="AA1639" i="157"/>
  <c r="Y802" i="37" s="1"/>
  <c r="AA1638" i="157"/>
  <c r="Y801" i="37" s="1"/>
  <c r="AA1637" i="157"/>
  <c r="Y800" i="37" s="1"/>
  <c r="AA1636" i="157"/>
  <c r="Y799" i="37" s="1"/>
  <c r="AA1635" i="157"/>
  <c r="Y798" i="37" s="1"/>
  <c r="AA1634" i="157"/>
  <c r="Y797" i="37" s="1"/>
  <c r="AA1633" i="157"/>
  <c r="Y796" i="37" s="1"/>
  <c r="AA1632" i="157"/>
  <c r="Y795" i="37" s="1"/>
  <c r="AA1631" i="157"/>
  <c r="Y794" i="37" s="1"/>
  <c r="AA1630" i="157"/>
  <c r="Y793" i="37" s="1"/>
  <c r="AA1629" i="157"/>
  <c r="Y792" i="37" s="1"/>
  <c r="AA1628" i="157"/>
  <c r="Y791" i="37" s="1"/>
  <c r="AA1627" i="157"/>
  <c r="Y790" i="37" s="1"/>
  <c r="AA1626" i="157"/>
  <c r="Y789" i="37" s="1"/>
  <c r="AA1625" i="157"/>
  <c r="Y788" i="37" s="1"/>
  <c r="AA1624" i="157"/>
  <c r="Y787" i="37" s="1"/>
  <c r="AA1623" i="157"/>
  <c r="Y786" i="37" s="1"/>
  <c r="AA1622" i="157"/>
  <c r="Y785" i="37" s="1"/>
  <c r="AA1620" i="157"/>
  <c r="Y783" i="37" s="1"/>
  <c r="AA1619" i="157"/>
  <c r="Y782" i="37" s="1"/>
  <c r="AA1618" i="157"/>
  <c r="Y781" i="37" s="1"/>
  <c r="AA1617" i="157"/>
  <c r="Y780" i="37" s="1"/>
  <c r="AA1615" i="157"/>
  <c r="Y778" i="37" s="1"/>
  <c r="AA1614" i="157"/>
  <c r="Y777" i="37" s="1"/>
  <c r="AA1613" i="157"/>
  <c r="Y776" i="37" s="1"/>
  <c r="AA1607" i="157"/>
  <c r="Y770" i="37" s="1"/>
  <c r="AA1606" i="157"/>
  <c r="Y769" i="37" s="1"/>
  <c r="AA1603" i="157"/>
  <c r="Y766" i="37" s="1"/>
  <c r="AA1602" i="157"/>
  <c r="Y765" i="37" s="1"/>
  <c r="AA1601" i="157"/>
  <c r="Y764" i="37" s="1"/>
  <c r="AA1600" i="157"/>
  <c r="Y763" i="37" s="1"/>
  <c r="AA1599" i="157"/>
  <c r="Y762" i="37" s="1"/>
  <c r="AA1598" i="157"/>
  <c r="Y761" i="37" s="1"/>
  <c r="AA1597" i="157"/>
  <c r="Y760" i="37" s="1"/>
  <c r="AA1596" i="157"/>
  <c r="Y759" i="37" s="1"/>
  <c r="AA1595" i="157"/>
  <c r="Y758" i="37" s="1"/>
  <c r="AA1594" i="157"/>
  <c r="Y757" i="37" s="1"/>
  <c r="AA1593" i="157"/>
  <c r="Y756" i="37" s="1"/>
  <c r="AA1591" i="157"/>
  <c r="Y754" i="37" s="1"/>
  <c r="AA1569" i="157"/>
  <c r="AA1640" i="157" s="1"/>
  <c r="Y803" i="37" s="1"/>
  <c r="AA1543" i="157"/>
  <c r="AA1621" i="157" s="1"/>
  <c r="Y784" i="37" s="1"/>
  <c r="AA1534" i="157"/>
  <c r="AA1612" i="157" s="1"/>
  <c r="Y775" i="37" s="1"/>
  <c r="AA1498" i="157"/>
  <c r="Y621" i="37" s="1"/>
  <c r="AA1497" i="157"/>
  <c r="Y620" i="37" s="1"/>
  <c r="AA1496" i="157"/>
  <c r="Y619" i="37" s="1"/>
  <c r="AA1495" i="157"/>
  <c r="Y618" i="37" s="1"/>
  <c r="AA1494" i="157"/>
  <c r="Y617" i="37" s="1"/>
  <c r="AA1493" i="157"/>
  <c r="Y616" i="37" s="1"/>
  <c r="AA1492" i="157"/>
  <c r="Y615" i="37" s="1"/>
  <c r="AA1489" i="157"/>
  <c r="Y612" i="37" s="1"/>
  <c r="AA1488" i="157"/>
  <c r="Y611" i="37" s="1"/>
  <c r="AA1487" i="157"/>
  <c r="Y610" i="37" s="1"/>
  <c r="AA1486" i="157"/>
  <c r="Y609" i="37" s="1"/>
  <c r="AA1484" i="157"/>
  <c r="Y607" i="37" s="1"/>
  <c r="AA1483" i="157"/>
  <c r="Y606" i="37" s="1"/>
  <c r="AA1482" i="157"/>
  <c r="Y605" i="37" s="1"/>
  <c r="AA1481" i="157"/>
  <c r="Y604" i="37" s="1"/>
  <c r="AA1480" i="157"/>
  <c r="Y603" i="37" s="1"/>
  <c r="AA1479" i="157"/>
  <c r="Y602" i="37" s="1"/>
  <c r="AA1478" i="157"/>
  <c r="Y601" i="37" s="1"/>
  <c r="AA1477" i="157"/>
  <c r="Y600" i="37" s="1"/>
  <c r="AA1476" i="157"/>
  <c r="Y599" i="37" s="1"/>
  <c r="AA1475" i="157"/>
  <c r="Y598" i="37" s="1"/>
  <c r="AA1474" i="157"/>
  <c r="Y597" i="37" s="1"/>
  <c r="AA1473" i="157"/>
  <c r="Y596" i="37" s="1"/>
  <c r="AA1472" i="157"/>
  <c r="Y595" i="37" s="1"/>
  <c r="AA1471" i="157"/>
  <c r="Y594" i="37" s="1"/>
  <c r="AA1470" i="157"/>
  <c r="Y593" i="37" s="1"/>
  <c r="AA1469" i="157"/>
  <c r="Y592" i="37" s="1"/>
  <c r="AA1468" i="157"/>
  <c r="Y591" i="37" s="1"/>
  <c r="AA1467" i="157"/>
  <c r="Y590" i="37" s="1"/>
  <c r="AA1465" i="157"/>
  <c r="Y588" i="37" s="1"/>
  <c r="AA1464" i="157"/>
  <c r="Y587" i="37" s="1"/>
  <c r="AA1463" i="157"/>
  <c r="Y586" i="37" s="1"/>
  <c r="AA1462" i="157"/>
  <c r="Y585" i="37" s="1"/>
  <c r="AA1460" i="157"/>
  <c r="Y583" i="37" s="1"/>
  <c r="AA1459" i="157"/>
  <c r="Y582" i="37" s="1"/>
  <c r="AA1458" i="157"/>
  <c r="Y581" i="37" s="1"/>
  <c r="AA1452" i="157"/>
  <c r="Y575" i="37" s="1"/>
  <c r="AA1451" i="157"/>
  <c r="Y574" i="37" s="1"/>
  <c r="AA1448" i="157"/>
  <c r="Y571" i="37" s="1"/>
  <c r="AA1447" i="157"/>
  <c r="Y570" i="37" s="1"/>
  <c r="AA1446" i="157"/>
  <c r="Y569" i="37" s="1"/>
  <c r="AA1443" i="157"/>
  <c r="Y566" i="37" s="1"/>
  <c r="AA1442" i="157"/>
  <c r="Y565" i="37" s="1"/>
  <c r="AA1441" i="157"/>
  <c r="Y564" i="37" s="1"/>
  <c r="AA1440" i="157"/>
  <c r="Y563" i="37" s="1"/>
  <c r="AA1439" i="157"/>
  <c r="Y562" i="37" s="1"/>
  <c r="AA1438" i="157"/>
  <c r="Y561" i="37" s="1"/>
  <c r="AA1437" i="157"/>
  <c r="Y560" i="37" s="1"/>
  <c r="AA1436" i="157"/>
  <c r="Y559" i="37" s="1"/>
  <c r="AA1434" i="157"/>
  <c r="Y557" i="37" s="1"/>
  <c r="AA1411" i="157"/>
  <c r="AA1485" i="157" s="1"/>
  <c r="Y608" i="37" s="1"/>
  <c r="AA1389" i="157"/>
  <c r="AA1466" i="157" s="1"/>
  <c r="Y589" i="37" s="1"/>
  <c r="AA1380" i="157"/>
  <c r="AA1457" i="157" s="1"/>
  <c r="Y580" i="37" s="1"/>
  <c r="AA1349" i="157"/>
  <c r="Y489" i="37" s="1"/>
  <c r="AA1348" i="157"/>
  <c r="Y488" i="37" s="1"/>
  <c r="AA1347" i="157"/>
  <c r="Y487" i="37" s="1"/>
  <c r="AA1346" i="157"/>
  <c r="Y486" i="37" s="1"/>
  <c r="AA1345" i="157"/>
  <c r="Y485" i="37" s="1"/>
  <c r="AA1344" i="157"/>
  <c r="Y484" i="37" s="1"/>
  <c r="AA1343" i="157"/>
  <c r="Y483" i="37" s="1"/>
  <c r="AA1341" i="157"/>
  <c r="Y481" i="37" s="1"/>
  <c r="AA1340" i="157"/>
  <c r="Y480" i="37" s="1"/>
  <c r="AA1339" i="157"/>
  <c r="Y479" i="37" s="1"/>
  <c r="AA1338" i="157"/>
  <c r="Y478" i="37" s="1"/>
  <c r="AA1336" i="157"/>
  <c r="Y476" i="37" s="1"/>
  <c r="AA1334" i="157"/>
  <c r="Y474" i="37" s="1"/>
  <c r="AA1333" i="157"/>
  <c r="Y473" i="37" s="1"/>
  <c r="AA1332" i="157"/>
  <c r="Y472" i="37" s="1"/>
  <c r="AA1331" i="157"/>
  <c r="Y471" i="37" s="1"/>
  <c r="AA1330" i="157"/>
  <c r="Y470" i="37" s="1"/>
  <c r="AA1329" i="157"/>
  <c r="Y469" i="37" s="1"/>
  <c r="AA1328" i="157"/>
  <c r="Y468" i="37" s="1"/>
  <c r="AA1327" i="157"/>
  <c r="Y467" i="37" s="1"/>
  <c r="AA1326" i="157"/>
  <c r="Y466" i="37" s="1"/>
  <c r="AA1325" i="157"/>
  <c r="Y465" i="37" s="1"/>
  <c r="AA1324" i="157"/>
  <c r="Y464" i="37" s="1"/>
  <c r="AA1322" i="157"/>
  <c r="Y462" i="37" s="1"/>
  <c r="AA1321" i="157"/>
  <c r="Y461" i="37" s="1"/>
  <c r="AA1320" i="157"/>
  <c r="Y460" i="37" s="1"/>
  <c r="AA1318" i="157"/>
  <c r="Y458" i="37" s="1"/>
  <c r="AA1316" i="157"/>
  <c r="Y456" i="37" s="1"/>
  <c r="AA1315" i="157"/>
  <c r="Y455" i="37" s="1"/>
  <c r="AA1314" i="157"/>
  <c r="Y454" i="37" s="1"/>
  <c r="AA1313" i="157"/>
  <c r="Y453" i="37" s="1"/>
  <c r="AA1311" i="157"/>
  <c r="Y451" i="37" s="1"/>
  <c r="AA1310" i="157"/>
  <c r="Y450" i="37" s="1"/>
  <c r="AA1309" i="157"/>
  <c r="Y449" i="37" s="1"/>
  <c r="AA1303" i="157"/>
  <c r="Y443" i="37" s="1"/>
  <c r="AA1302" i="157"/>
  <c r="Y442" i="37" s="1"/>
  <c r="AA1298" i="157"/>
  <c r="Y438" i="37" s="1"/>
  <c r="AA1297" i="157"/>
  <c r="Y437" i="37" s="1"/>
  <c r="AA1296" i="157"/>
  <c r="Y436" i="37" s="1"/>
  <c r="AA1295" i="157"/>
  <c r="Y435" i="37" s="1"/>
  <c r="AA1294" i="157"/>
  <c r="Y434" i="37" s="1"/>
  <c r="AA1293" i="157"/>
  <c r="Y433" i="37" s="1"/>
  <c r="AA1292" i="157"/>
  <c r="Y432" i="37" s="1"/>
  <c r="AA1291" i="157"/>
  <c r="Y431" i="37" s="1"/>
  <c r="AA1290" i="157"/>
  <c r="Y430" i="37" s="1"/>
  <c r="AA1289" i="157"/>
  <c r="Y429" i="37" s="1"/>
  <c r="AA1288" i="157"/>
  <c r="Y428" i="37" s="1"/>
  <c r="AA1286" i="157"/>
  <c r="Y426" i="37" s="1"/>
  <c r="AA1262" i="157"/>
  <c r="AA1337" i="157" s="1"/>
  <c r="Y477" i="37" s="1"/>
  <c r="AA1239" i="157"/>
  <c r="AA1317" i="157" s="1"/>
  <c r="Y457" i="37" s="1"/>
  <c r="AA1230" i="157"/>
  <c r="AA1308" i="157" s="1"/>
  <c r="Y448" i="37" s="1"/>
  <c r="AA1196" i="157"/>
  <c r="Y423" i="37" s="1"/>
  <c r="AA1195" i="157"/>
  <c r="Y422" i="37" s="1"/>
  <c r="AA1194" i="157"/>
  <c r="Y421" i="37" s="1"/>
  <c r="AA1193" i="157"/>
  <c r="Y420" i="37" s="1"/>
  <c r="AA1192" i="157"/>
  <c r="Y419" i="37" s="1"/>
  <c r="AA1191" i="157"/>
  <c r="Y418" i="37" s="1"/>
  <c r="AA1190" i="157"/>
  <c r="Y417" i="37" s="1"/>
  <c r="AA1189" i="157"/>
  <c r="Y416" i="37" s="1"/>
  <c r="AA1187" i="157"/>
  <c r="Y414" i="37" s="1"/>
  <c r="AA1186" i="157"/>
  <c r="Y413" i="37" s="1"/>
  <c r="AA1185" i="157"/>
  <c r="Y412" i="37" s="1"/>
  <c r="AA1184" i="157"/>
  <c r="Y411" i="37" s="1"/>
  <c r="AA1182" i="157"/>
  <c r="Y409" i="37" s="1"/>
  <c r="AA1178" i="157"/>
  <c r="Y405" i="37" s="1"/>
  <c r="AA1177" i="157"/>
  <c r="Y404" i="37" s="1"/>
  <c r="AA1176" i="157"/>
  <c r="Y403" i="37" s="1"/>
  <c r="AA1175" i="157"/>
  <c r="Y402" i="37" s="1"/>
  <c r="AA1174" i="157"/>
  <c r="Y401" i="37" s="1"/>
  <c r="AA1173" i="157"/>
  <c r="Y400" i="37" s="1"/>
  <c r="AA1172" i="157"/>
  <c r="Y399" i="37" s="1"/>
  <c r="AA1171" i="157"/>
  <c r="Y398" i="37" s="1"/>
  <c r="AA1170" i="157"/>
  <c r="Y397" i="37" s="1"/>
  <c r="AA1169" i="157"/>
  <c r="Y396" i="37" s="1"/>
  <c r="AA1168" i="157"/>
  <c r="Y395" i="37" s="1"/>
  <c r="AA1167" i="157"/>
  <c r="Y394" i="37" s="1"/>
  <c r="AA1166" i="157"/>
  <c r="Y393" i="37" s="1"/>
  <c r="AA1165" i="157"/>
  <c r="Y392" i="37" s="1"/>
  <c r="AA1164" i="157"/>
  <c r="Y391" i="37" s="1"/>
  <c r="AA1163" i="157"/>
  <c r="Y390" i="37" s="1"/>
  <c r="AA1162" i="157"/>
  <c r="Y389" i="37" s="1"/>
  <c r="AA1160" i="157"/>
  <c r="Y387" i="37" s="1"/>
  <c r="AA1159" i="157"/>
  <c r="Y386" i="37" s="1"/>
  <c r="AA1158" i="157"/>
  <c r="Y385" i="37" s="1"/>
  <c r="AA1157" i="157"/>
  <c r="Y384" i="37" s="1"/>
  <c r="AA1155" i="157"/>
  <c r="Y382" i="37" s="1"/>
  <c r="AA1154" i="157"/>
  <c r="Y381" i="37" s="1"/>
  <c r="AA1148" i="157"/>
  <c r="Y375" i="37" s="1"/>
  <c r="AA1142" i="157"/>
  <c r="Y369" i="37" s="1"/>
  <c r="AA1141" i="157"/>
  <c r="Y368" i="37" s="1"/>
  <c r="AA1140" i="157"/>
  <c r="Y367" i="37" s="1"/>
  <c r="AA1139" i="157"/>
  <c r="Y366" i="37" s="1"/>
  <c r="AA1138" i="157"/>
  <c r="Y365" i="37" s="1"/>
  <c r="AA1137" i="157"/>
  <c r="Y364" i="37" s="1"/>
  <c r="AA1136" i="157"/>
  <c r="Y363" i="37" s="1"/>
  <c r="AA1134" i="157"/>
  <c r="Y361" i="37" s="1"/>
  <c r="AA1132" i="157"/>
  <c r="Y359" i="37" s="1"/>
  <c r="AA1131" i="157"/>
  <c r="Y358" i="37" s="1"/>
  <c r="AA1129" i="157"/>
  <c r="Y356" i="37" s="1"/>
  <c r="AA1128" i="157"/>
  <c r="Y355" i="37" s="1"/>
  <c r="AA1112" i="157"/>
  <c r="AA1083" i="157"/>
  <c r="AA1074" i="157"/>
  <c r="AA1025" i="157"/>
  <c r="AA994" i="157"/>
  <c r="AA986" i="157"/>
  <c r="AA936" i="157"/>
  <c r="Y216" i="37" s="1"/>
  <c r="AA922" i="157"/>
  <c r="Y202" i="37" s="1"/>
  <c r="AA920" i="157"/>
  <c r="Y200" i="37" s="1"/>
  <c r="AA918" i="157"/>
  <c r="Y198" i="37" s="1"/>
  <c r="AA887" i="157"/>
  <c r="AA888" i="157" s="1"/>
  <c r="AA890" i="157" s="1"/>
  <c r="Y170" i="37" s="1"/>
  <c r="AA872" i="157"/>
  <c r="Y168" i="37" s="1"/>
  <c r="AA871" i="157"/>
  <c r="Y167" i="37" s="1"/>
  <c r="AA870" i="157"/>
  <c r="Y166" i="37" s="1"/>
  <c r="AA869" i="157"/>
  <c r="Y165" i="37" s="1"/>
  <c r="AA868" i="157"/>
  <c r="Y164" i="37" s="1"/>
  <c r="AA867" i="157"/>
  <c r="Y163" i="37" s="1"/>
  <c r="AA860" i="157"/>
  <c r="Y156" i="37" s="1"/>
  <c r="AA857" i="157"/>
  <c r="Y153" i="37" s="1"/>
  <c r="AA856" i="157"/>
  <c r="Y152" i="37" s="1"/>
  <c r="AA852" i="157"/>
  <c r="Y148" i="37" s="1"/>
  <c r="AA842" i="157"/>
  <c r="Y138" i="37" s="1"/>
  <c r="AA841" i="157"/>
  <c r="Y137" i="37" s="1"/>
  <c r="AA840" i="157"/>
  <c r="Y136" i="37" s="1"/>
  <c r="AA839" i="157"/>
  <c r="Y135" i="37" s="1"/>
  <c r="AA838" i="157"/>
  <c r="Y134" i="37" s="1"/>
  <c r="AA837" i="157"/>
  <c r="Y133" i="37" s="1"/>
  <c r="AA836" i="157"/>
  <c r="Y132" i="37" s="1"/>
  <c r="AA835" i="157"/>
  <c r="Y131" i="37" s="1"/>
  <c r="AA834" i="157"/>
  <c r="Y130" i="37" s="1"/>
  <c r="AA833" i="157"/>
  <c r="Y129" i="37" s="1"/>
  <c r="AA832" i="157"/>
  <c r="Y128" i="37" s="1"/>
  <c r="AA831" i="157"/>
  <c r="Y127" i="37" s="1"/>
  <c r="AA830" i="157"/>
  <c r="Y126" i="37" s="1"/>
  <c r="AA829" i="157"/>
  <c r="Y125" i="37" s="1"/>
  <c r="AA827" i="157"/>
  <c r="Y123" i="37" s="1"/>
  <c r="AA826" i="157"/>
  <c r="Y122" i="37" s="1"/>
  <c r="AA825" i="157"/>
  <c r="Y121" i="37" s="1"/>
  <c r="AA824" i="157"/>
  <c r="Y120" i="37" s="1"/>
  <c r="AA822" i="157"/>
  <c r="Y118" i="37" s="1"/>
  <c r="AA821" i="157"/>
  <c r="Y117" i="37" s="1"/>
  <c r="AA820" i="157"/>
  <c r="Y116" i="37" s="1"/>
  <c r="AA814" i="157"/>
  <c r="Y110" i="37" s="1"/>
  <c r="AA810" i="157"/>
  <c r="Y106" i="37" s="1"/>
  <c r="AA809" i="157"/>
  <c r="Y105" i="37" s="1"/>
  <c r="AA808" i="157"/>
  <c r="Y104" i="37" s="1"/>
  <c r="AA803" i="157"/>
  <c r="Y99" i="37" s="1"/>
  <c r="AA802" i="157"/>
  <c r="Y98" i="37" s="1"/>
  <c r="AA801" i="157"/>
  <c r="Y97" i="37" s="1"/>
  <c r="AA800" i="157"/>
  <c r="Y96" i="37" s="1"/>
  <c r="AA799" i="157"/>
  <c r="Y95" i="37" s="1"/>
  <c r="AA798" i="157"/>
  <c r="Y94" i="37" s="1"/>
  <c r="AA797" i="157"/>
  <c r="Y93" i="37" s="1"/>
  <c r="AA796" i="157"/>
  <c r="Y92" i="37" s="1"/>
  <c r="AA794" i="157"/>
  <c r="Y90" i="37" s="1"/>
  <c r="AA793" i="157"/>
  <c r="Y89" i="37" s="1"/>
  <c r="AA790" i="157"/>
  <c r="AA784" i="157"/>
  <c r="AA783" i="157"/>
  <c r="AA758" i="157"/>
  <c r="AA737" i="157"/>
  <c r="AA728" i="157"/>
  <c r="AA727" i="157" s="1"/>
  <c r="AA763" i="157" s="1"/>
  <c r="AA687" i="157"/>
  <c r="AA664" i="157"/>
  <c r="AA655" i="157"/>
  <c r="AA625" i="157"/>
  <c r="AA617" i="157"/>
  <c r="AA618" i="157" s="1"/>
  <c r="AA593" i="157"/>
  <c r="AA572" i="157"/>
  <c r="AA563" i="157"/>
  <c r="AA541" i="157"/>
  <c r="AA542" i="157" s="1"/>
  <c r="AA409" i="157"/>
  <c r="AA403" i="157" s="1"/>
  <c r="AA453" i="157" s="1"/>
  <c r="AA464" i="157" s="1"/>
  <c r="AA404" i="157"/>
  <c r="AA370" i="157"/>
  <c r="AA377" i="157" s="1"/>
  <c r="AA311" i="157"/>
  <c r="AA270" i="157"/>
  <c r="AA261" i="157"/>
  <c r="AA204" i="157"/>
  <c r="AA178" i="157"/>
  <c r="AA169" i="157"/>
  <c r="AA104" i="157"/>
  <c r="AA66" i="157"/>
  <c r="AA57" i="157"/>
  <c r="Z3539" i="156"/>
  <c r="Y1206" i="37" s="1"/>
  <c r="Z3538" i="156"/>
  <c r="Y1205" i="37" s="1"/>
  <c r="Z3537" i="156"/>
  <c r="Y1204" i="37" s="1"/>
  <c r="Z3536" i="156"/>
  <c r="Y1203" i="37" s="1"/>
  <c r="Z3535" i="156"/>
  <c r="Y1202" i="37" s="1"/>
  <c r="Z3534" i="156"/>
  <c r="Y1201" i="37" s="1"/>
  <c r="Z3533" i="156"/>
  <c r="Y1200" i="37" s="1"/>
  <c r="Z3531" i="156"/>
  <c r="Y1198" i="37" s="1"/>
  <c r="Z3530" i="156"/>
  <c r="Y1197" i="37" s="1"/>
  <c r="Z3529" i="156"/>
  <c r="Y1196" i="37" s="1"/>
  <c r="Z3528" i="156"/>
  <c r="Y1195" i="37" s="1"/>
  <c r="Z3526" i="156"/>
  <c r="Y1193" i="37" s="1"/>
  <c r="Z3525" i="156"/>
  <c r="Y1192" i="37" s="1"/>
  <c r="Z3524" i="156"/>
  <c r="Y1191" i="37" s="1"/>
  <c r="Z3523" i="156"/>
  <c r="Y1190" i="37" s="1"/>
  <c r="Z3522" i="156"/>
  <c r="Y1189" i="37" s="1"/>
  <c r="Z3521" i="156"/>
  <c r="Y1188" i="37" s="1"/>
  <c r="Z3520" i="156"/>
  <c r="Y1187" i="37" s="1"/>
  <c r="Z3519" i="156"/>
  <c r="Y1186" i="37" s="1"/>
  <c r="Z3518" i="156"/>
  <c r="Y1185" i="37" s="1"/>
  <c r="Z3517" i="156"/>
  <c r="Y1184" i="37" s="1"/>
  <c r="Z3516" i="156"/>
  <c r="Y1183" i="37" s="1"/>
  <c r="Z3515" i="156"/>
  <c r="Y1182" i="37" s="1"/>
  <c r="Z3514" i="156"/>
  <c r="Y1181" i="37" s="1"/>
  <c r="Z3513" i="156"/>
  <c r="Y1180" i="37" s="1"/>
  <c r="Z3512" i="156"/>
  <c r="Y1179" i="37" s="1"/>
  <c r="Z3511" i="156"/>
  <c r="Y1178" i="37" s="1"/>
  <c r="Z3510" i="156"/>
  <c r="Y1177" i="37" s="1"/>
  <c r="Z3509" i="156"/>
  <c r="Y1176" i="37" s="1"/>
  <c r="Z3507" i="156"/>
  <c r="Y1174" i="37" s="1"/>
  <c r="Z3506" i="156"/>
  <c r="Y1173" i="37" s="1"/>
  <c r="Z3505" i="156"/>
  <c r="Y1172" i="37" s="1"/>
  <c r="Z3504" i="156"/>
  <c r="Y1171" i="37" s="1"/>
  <c r="Z3502" i="156"/>
  <c r="Y1169" i="37" s="1"/>
  <c r="Z3501" i="156"/>
  <c r="Y1168" i="37" s="1"/>
  <c r="Z3500" i="156"/>
  <c r="Y1167" i="37" s="1"/>
  <c r="Z3494" i="156"/>
  <c r="Y1161" i="37" s="1"/>
  <c r="Z3493" i="156"/>
  <c r="Y1160" i="37" s="1"/>
  <c r="Z3490" i="156"/>
  <c r="Y1157" i="37" s="1"/>
  <c r="Z3489" i="156"/>
  <c r="Y1156" i="37" s="1"/>
  <c r="Z3488" i="156"/>
  <c r="Y1155" i="37" s="1"/>
  <c r="Z3484" i="156"/>
  <c r="Y1151" i="37" s="1"/>
  <c r="Z3483" i="156"/>
  <c r="Y1150" i="37" s="1"/>
  <c r="Z3482" i="156"/>
  <c r="Y1149" i="37" s="1"/>
  <c r="Z3481" i="156"/>
  <c r="Y1148" i="37" s="1"/>
  <c r="Z3480" i="156"/>
  <c r="Y1147" i="37" s="1"/>
  <c r="Z3479" i="156"/>
  <c r="Y1146" i="37" s="1"/>
  <c r="Z3478" i="156"/>
  <c r="Y1145" i="37" s="1"/>
  <c r="Z3477" i="156"/>
  <c r="Y1144" i="37" s="1"/>
  <c r="Z3475" i="156"/>
  <c r="Y1142" i="37" s="1"/>
  <c r="Z3454" i="156"/>
  <c r="Z3437" i="156"/>
  <c r="Z3428" i="156"/>
  <c r="Z3380" i="156"/>
  <c r="Z3357" i="156"/>
  <c r="Z3348" i="156"/>
  <c r="Z3322" i="156"/>
  <c r="Y751" i="37" s="1"/>
  <c r="Z3321" i="156"/>
  <c r="Y750" i="37" s="1"/>
  <c r="Z3320" i="156"/>
  <c r="Y749" i="37" s="1"/>
  <c r="Z3319" i="156"/>
  <c r="Y748" i="37" s="1"/>
  <c r="Z3318" i="156"/>
  <c r="Y747" i="37" s="1"/>
  <c r="Z3317" i="156"/>
  <c r="Y746" i="37" s="1"/>
  <c r="Z3315" i="156"/>
  <c r="Y744" i="37" s="1"/>
  <c r="Z3314" i="156"/>
  <c r="Y743" i="37" s="1"/>
  <c r="Z3313" i="156"/>
  <c r="Y742" i="37" s="1"/>
  <c r="Z3312" i="156"/>
  <c r="Y741" i="37" s="1"/>
  <c r="Z3310" i="156"/>
  <c r="Y739" i="37" s="1"/>
  <c r="Z3309" i="156"/>
  <c r="Y738" i="37" s="1"/>
  <c r="Z3308" i="156"/>
  <c r="Y737" i="37" s="1"/>
  <c r="Z3307" i="156"/>
  <c r="Y736" i="37" s="1"/>
  <c r="Z3306" i="156"/>
  <c r="Y735" i="37" s="1"/>
  <c r="Z3305" i="156"/>
  <c r="Y734" i="37" s="1"/>
  <c r="Z3304" i="156"/>
  <c r="Y733" i="37" s="1"/>
  <c r="Z3303" i="156"/>
  <c r="Y732" i="37" s="1"/>
  <c r="Z3302" i="156"/>
  <c r="Y731" i="37" s="1"/>
  <c r="Z3301" i="156"/>
  <c r="Y730" i="37" s="1"/>
  <c r="Z3300" i="156"/>
  <c r="Y729" i="37" s="1"/>
  <c r="Z3299" i="156"/>
  <c r="Y728" i="37" s="1"/>
  <c r="Z3298" i="156"/>
  <c r="Y727" i="37" s="1"/>
  <c r="Z3297" i="156"/>
  <c r="Y726" i="37" s="1"/>
  <c r="Z3296" i="156"/>
  <c r="Y725" i="37" s="1"/>
  <c r="Z3295" i="156"/>
  <c r="Y724" i="37" s="1"/>
  <c r="Z3294" i="156"/>
  <c r="Y723" i="37" s="1"/>
  <c r="Z3293" i="156"/>
  <c r="Y722" i="37" s="1"/>
  <c r="Z3291" i="156"/>
  <c r="Y720" i="37" s="1"/>
  <c r="Z3290" i="156"/>
  <c r="Y719" i="37" s="1"/>
  <c r="Z3289" i="156"/>
  <c r="Y718" i="37" s="1"/>
  <c r="Z3288" i="156"/>
  <c r="Y717" i="37" s="1"/>
  <c r="Z3286" i="156"/>
  <c r="Y715" i="37" s="1"/>
  <c r="Z3285" i="156"/>
  <c r="Y714" i="37" s="1"/>
  <c r="Z3284" i="156"/>
  <c r="Y713" i="37" s="1"/>
  <c r="Z3278" i="156"/>
  <c r="Y707" i="37" s="1"/>
  <c r="Z3277" i="156"/>
  <c r="Y706" i="37" s="1"/>
  <c r="Z3274" i="156"/>
  <c r="Y703" i="37" s="1"/>
  <c r="Z3273" i="156"/>
  <c r="Y702" i="37" s="1"/>
  <c r="Z3272" i="156"/>
  <c r="Y701" i="37" s="1"/>
  <c r="Z3271" i="156"/>
  <c r="Y700" i="37" s="1"/>
  <c r="Z3270" i="156"/>
  <c r="Y699" i="37" s="1"/>
  <c r="Z3269" i="156"/>
  <c r="Y698" i="37" s="1"/>
  <c r="Z3268" i="156"/>
  <c r="Y697" i="37" s="1"/>
  <c r="Z3267" i="156"/>
  <c r="Y696" i="37" s="1"/>
  <c r="Z3266" i="156"/>
  <c r="Y695" i="37" s="1"/>
  <c r="Z3265" i="156"/>
  <c r="Y694" i="37" s="1"/>
  <c r="Z3264" i="156"/>
  <c r="Y693" i="37" s="1"/>
  <c r="Z3262" i="156"/>
  <c r="Y691" i="37" s="1"/>
  <c r="Z3244" i="156"/>
  <c r="Z3311" i="156" s="1"/>
  <c r="Y740" i="37" s="1"/>
  <c r="Z3223" i="156"/>
  <c r="Z3292" i="156" s="1"/>
  <c r="Y721" i="37" s="1"/>
  <c r="Z3214" i="156"/>
  <c r="Z3180" i="156"/>
  <c r="Y688" i="37" s="1"/>
  <c r="Z3179" i="156"/>
  <c r="Y687" i="37" s="1"/>
  <c r="Z3178" i="156"/>
  <c r="Y686" i="37" s="1"/>
  <c r="Z3177" i="156"/>
  <c r="Y685" i="37" s="1"/>
  <c r="Z3176" i="156"/>
  <c r="Y684" i="37" s="1"/>
  <c r="Z3175" i="156"/>
  <c r="Y683" i="37" s="1"/>
  <c r="Z3174" i="156"/>
  <c r="Y682" i="37" s="1"/>
  <c r="Z3172" i="156"/>
  <c r="Y680" i="37" s="1"/>
  <c r="Z3171" i="156"/>
  <c r="Y679" i="37" s="1"/>
  <c r="Z3170" i="156"/>
  <c r="Y678" i="37" s="1"/>
  <c r="Z3169" i="156"/>
  <c r="Y677" i="37" s="1"/>
  <c r="Z3167" i="156"/>
  <c r="Y675" i="37" s="1"/>
  <c r="Z3166" i="156"/>
  <c r="Y674" i="37" s="1"/>
  <c r="Z3165" i="156"/>
  <c r="Y673" i="37" s="1"/>
  <c r="Z3164" i="156"/>
  <c r="Y672" i="37" s="1"/>
  <c r="Z3163" i="156"/>
  <c r="Y671" i="37" s="1"/>
  <c r="Z3162" i="156"/>
  <c r="Y670" i="37" s="1"/>
  <c r="Z3161" i="156"/>
  <c r="Y669" i="37" s="1"/>
  <c r="Z3160" i="156"/>
  <c r="Y668" i="37" s="1"/>
  <c r="Z3159" i="156"/>
  <c r="Y667" i="37" s="1"/>
  <c r="Z3158" i="156"/>
  <c r="Y666" i="37" s="1"/>
  <c r="Z3157" i="156"/>
  <c r="Y665" i="37" s="1"/>
  <c r="Z3156" i="156"/>
  <c r="Y664" i="37" s="1"/>
  <c r="Z3155" i="156"/>
  <c r="Y663" i="37" s="1"/>
  <c r="Z3154" i="156"/>
  <c r="Y662" i="37" s="1"/>
  <c r="Z3153" i="156"/>
  <c r="Y661" i="37" s="1"/>
  <c r="Z3152" i="156"/>
  <c r="Y660" i="37" s="1"/>
  <c r="Z3151" i="156"/>
  <c r="Y659" i="37" s="1"/>
  <c r="Z3150" i="156"/>
  <c r="Y658" i="37" s="1"/>
  <c r="Z3149" i="156"/>
  <c r="Y657" i="37" s="1"/>
  <c r="Z3147" i="156"/>
  <c r="Y655" i="37" s="1"/>
  <c r="Y1294" i="37" s="1"/>
  <c r="Z3146" i="156"/>
  <c r="Y654" i="37" s="1"/>
  <c r="Z3145" i="156"/>
  <c r="Y653" i="37" s="1"/>
  <c r="Z3144" i="156"/>
  <c r="Y652" i="37" s="1"/>
  <c r="Z3143" i="156"/>
  <c r="Y651" i="37" s="1"/>
  <c r="Z3141" i="156"/>
  <c r="Y649" i="37" s="1"/>
  <c r="Z3140" i="156"/>
  <c r="Y648" i="37" s="1"/>
  <c r="Z3139" i="156"/>
  <c r="Y647" i="37" s="1"/>
  <c r="Z3133" i="156"/>
  <c r="Y641" i="37" s="1"/>
  <c r="Z3132" i="156"/>
  <c r="Y640" i="37" s="1"/>
  <c r="Z3127" i="156"/>
  <c r="Y635" i="37" s="1"/>
  <c r="Z3126" i="156"/>
  <c r="Y634" i="37" s="1"/>
  <c r="Z3125" i="156"/>
  <c r="Y633" i="37" s="1"/>
  <c r="Z3124" i="156"/>
  <c r="Y632" i="37" s="1"/>
  <c r="Z3123" i="156"/>
  <c r="Y631" i="37" s="1"/>
  <c r="Z3122" i="156"/>
  <c r="Y630" i="37" s="1"/>
  <c r="Z3121" i="156"/>
  <c r="Y629" i="37" s="1"/>
  <c r="Z3120" i="156"/>
  <c r="Y628" i="37" s="1"/>
  <c r="Z3119" i="156"/>
  <c r="Y627" i="37" s="1"/>
  <c r="Z3118" i="156"/>
  <c r="Y626" i="37" s="1"/>
  <c r="Z3117" i="156"/>
  <c r="Y625" i="37" s="1"/>
  <c r="Z3116" i="156"/>
  <c r="Y624" i="37" s="1"/>
  <c r="Z3090" i="156"/>
  <c r="Z3168" i="156" s="1"/>
  <c r="Y676" i="37" s="1"/>
  <c r="Z3065" i="156"/>
  <c r="Z3148" i="156" s="1"/>
  <c r="Y656" i="37" s="1"/>
  <c r="Z3055" i="156"/>
  <c r="Z3020" i="156"/>
  <c r="Y554" i="37" s="1"/>
  <c r="Z3019" i="156"/>
  <c r="Y553" i="37" s="1"/>
  <c r="Z3018" i="156"/>
  <c r="Y552" i="37" s="1"/>
  <c r="Z3017" i="156"/>
  <c r="Y551" i="37" s="1"/>
  <c r="Z3016" i="156"/>
  <c r="Y550" i="37" s="1"/>
  <c r="Z3015" i="156"/>
  <c r="Y549" i="37" s="1"/>
  <c r="Z3014" i="156"/>
  <c r="Y548" i="37" s="1"/>
  <c r="Z3013" i="156"/>
  <c r="Y547" i="37" s="1"/>
  <c r="Z3011" i="156"/>
  <c r="Y545" i="37" s="1"/>
  <c r="Z3010" i="156"/>
  <c r="Y544" i="37" s="1"/>
  <c r="Z3009" i="156"/>
  <c r="Y543" i="37" s="1"/>
  <c r="Z3008" i="156"/>
  <c r="Y542" i="37" s="1"/>
  <c r="Z3006" i="156"/>
  <c r="Y540" i="37" s="1"/>
  <c r="Z3005" i="156"/>
  <c r="Y539" i="37" s="1"/>
  <c r="Z3004" i="156"/>
  <c r="Y538" i="37" s="1"/>
  <c r="Z3003" i="156"/>
  <c r="Y537" i="37" s="1"/>
  <c r="Z3002" i="156"/>
  <c r="Y536" i="37" s="1"/>
  <c r="Z3001" i="156"/>
  <c r="Y535" i="37" s="1"/>
  <c r="Z3000" i="156"/>
  <c r="Y534" i="37" s="1"/>
  <c r="Z2999" i="156"/>
  <c r="Y533" i="37" s="1"/>
  <c r="Z2998" i="156"/>
  <c r="Y532" i="37" s="1"/>
  <c r="Z2997" i="156"/>
  <c r="Y531" i="37" s="1"/>
  <c r="Z2996" i="156"/>
  <c r="Y530" i="37" s="1"/>
  <c r="Z2995" i="156"/>
  <c r="Y529" i="37" s="1"/>
  <c r="Z2994" i="156"/>
  <c r="Y528" i="37" s="1"/>
  <c r="Z2993" i="156"/>
  <c r="Y527" i="37" s="1"/>
  <c r="Z2992" i="156"/>
  <c r="Y526" i="37" s="1"/>
  <c r="Z2991" i="156"/>
  <c r="Y525" i="37" s="1"/>
  <c r="Z2990" i="156"/>
  <c r="Y524" i="37" s="1"/>
  <c r="Z2988" i="156"/>
  <c r="Y522" i="37" s="1"/>
  <c r="Z2987" i="156"/>
  <c r="Y521" i="37" s="1"/>
  <c r="Z2986" i="156"/>
  <c r="Y520" i="37" s="1"/>
  <c r="Z2985" i="156"/>
  <c r="Y519" i="37" s="1"/>
  <c r="Z2983" i="156"/>
  <c r="Y517" i="37" s="1"/>
  <c r="Z2982" i="156"/>
  <c r="Y516" i="37" s="1"/>
  <c r="Z2981" i="156"/>
  <c r="Y515" i="37" s="1"/>
  <c r="Z2975" i="156"/>
  <c r="Y509" i="37" s="1"/>
  <c r="Z2974" i="156"/>
  <c r="Y508" i="37" s="1"/>
  <c r="Z2970" i="156"/>
  <c r="Y504" i="37" s="1"/>
  <c r="Z2969" i="156"/>
  <c r="Y503" i="37" s="1"/>
  <c r="Z2968" i="156"/>
  <c r="Y502" i="37" s="1"/>
  <c r="Z2967" i="156"/>
  <c r="Y501" i="37" s="1"/>
  <c r="Z2966" i="156"/>
  <c r="Y500" i="37" s="1"/>
  <c r="Z2965" i="156"/>
  <c r="Y499" i="37" s="1"/>
  <c r="Z2964" i="156"/>
  <c r="Y498" i="37" s="1"/>
  <c r="Z2963" i="156"/>
  <c r="Y497" i="37" s="1"/>
  <c r="Z2962" i="156"/>
  <c r="Y496" i="37" s="1"/>
  <c r="Z2961" i="156"/>
  <c r="Y495" i="37" s="1"/>
  <c r="Z2960" i="156"/>
  <c r="Y494" i="37" s="1"/>
  <c r="Z2958" i="156"/>
  <c r="Y492" i="37" s="1"/>
  <c r="Z2932" i="156"/>
  <c r="Z3007" i="156" s="1"/>
  <c r="Y541" i="37" s="1"/>
  <c r="Z2910" i="156"/>
  <c r="Z2989" i="156" s="1"/>
  <c r="Y523" i="37" s="1"/>
  <c r="Z2901" i="156"/>
  <c r="Z2980" i="156" s="1"/>
  <c r="Y514" i="37" s="1"/>
  <c r="Z2867" i="156"/>
  <c r="Y352" i="37" s="1"/>
  <c r="Z2866" i="156"/>
  <c r="Y351" i="37" s="1"/>
  <c r="Z2865" i="156"/>
  <c r="Y350" i="37" s="1"/>
  <c r="Z2864" i="156"/>
  <c r="Y349" i="37" s="1"/>
  <c r="Z2863" i="156"/>
  <c r="Y348" i="37" s="1"/>
  <c r="Z2859" i="156"/>
  <c r="Y344" i="37" s="1"/>
  <c r="Z2857" i="156"/>
  <c r="Y342" i="37" s="1"/>
  <c r="Z2853" i="156"/>
  <c r="Y338" i="37" s="1"/>
  <c r="Z2848" i="156"/>
  <c r="Y333" i="37" s="1"/>
  <c r="Z2840" i="156"/>
  <c r="Y325" i="37" s="1"/>
  <c r="Z2839" i="156"/>
  <c r="Y324" i="37" s="1"/>
  <c r="Z2838" i="156"/>
  <c r="Y323" i="37" s="1"/>
  <c r="Z2837" i="156"/>
  <c r="Y322" i="37" s="1"/>
  <c r="Z2835" i="156"/>
  <c r="Y320" i="37" s="1"/>
  <c r="Z2834" i="156"/>
  <c r="Y319" i="37" s="1"/>
  <c r="Z2832" i="156"/>
  <c r="Y317" i="37" s="1"/>
  <c r="Z2830" i="156"/>
  <c r="Y315" i="37" s="1"/>
  <c r="Z2829" i="156"/>
  <c r="Y314" i="37" s="1"/>
  <c r="Z2823" i="156"/>
  <c r="Y308" i="37" s="1"/>
  <c r="Z2810" i="156"/>
  <c r="Y295" i="37" s="1"/>
  <c r="Z2809" i="156"/>
  <c r="Y294" i="37" s="1"/>
  <c r="Z2807" i="156"/>
  <c r="Y292" i="37" s="1"/>
  <c r="Z2789" i="156"/>
  <c r="Z2855" i="156" s="1"/>
  <c r="Y340" i="37" s="1"/>
  <c r="Z2765" i="156"/>
  <c r="Z2836" i="156" s="1"/>
  <c r="Y321" i="37" s="1"/>
  <c r="Z2757" i="156"/>
  <c r="Z2828" i="156" s="1"/>
  <c r="Y313" i="37" s="1"/>
  <c r="Z2722" i="156"/>
  <c r="Y86" i="37" s="1"/>
  <c r="Z2718" i="156"/>
  <c r="Y82" i="37" s="1"/>
  <c r="Z2717" i="156"/>
  <c r="Y81" i="37" s="1"/>
  <c r="Z2716" i="156"/>
  <c r="Y80" i="37" s="1"/>
  <c r="Z2715" i="156"/>
  <c r="Y79" i="37" s="1"/>
  <c r="Z2710" i="156"/>
  <c r="Y74" i="37" s="1"/>
  <c r="Z2708" i="156"/>
  <c r="Y72" i="37" s="1"/>
  <c r="Z2705" i="156"/>
  <c r="Y69" i="37" s="1"/>
  <c r="Z2704" i="156"/>
  <c r="Y68" i="37" s="1"/>
  <c r="Z2700" i="156"/>
  <c r="Y64" i="37" s="1"/>
  <c r="Z2694" i="156"/>
  <c r="Y58" i="37" s="1"/>
  <c r="Z2685" i="156"/>
  <c r="Y49" i="37" s="1"/>
  <c r="Z2684" i="156"/>
  <c r="Y48" i="37" s="1"/>
  <c r="Z2683" i="156"/>
  <c r="Y47" i="37" s="1"/>
  <c r="Z2682" i="156"/>
  <c r="Y46" i="37" s="1"/>
  <c r="Z2680" i="156"/>
  <c r="Y44" i="37" s="1"/>
  <c r="Z2679" i="156"/>
  <c r="Y43" i="37" s="1"/>
  <c r="Z2678" i="156"/>
  <c r="Y42" i="37" s="1"/>
  <c r="Z2677" i="156"/>
  <c r="Y41" i="37" s="1"/>
  <c r="Z2675" i="156"/>
  <c r="Y39" i="37" s="1"/>
  <c r="Z2673" i="156"/>
  <c r="Y37" i="37" s="1"/>
  <c r="Z2666" i="156"/>
  <c r="Y30" i="37" s="1"/>
  <c r="Z2649" i="156"/>
  <c r="Y13" i="37" s="1"/>
  <c r="Z2648" i="156"/>
  <c r="Y12" i="37" s="1"/>
  <c r="Z2646" i="156"/>
  <c r="Y10" i="37" s="1"/>
  <c r="Z2633" i="156"/>
  <c r="Z2642" i="156" s="1"/>
  <c r="Z2643" i="156" s="1"/>
  <c r="Z2631" i="156"/>
  <c r="Z2626" i="156"/>
  <c r="Z2619" i="156"/>
  <c r="Z2607" i="156"/>
  <c r="Z2599" i="156"/>
  <c r="Z2600" i="156" s="1"/>
  <c r="Z2589" i="156"/>
  <c r="Z2590" i="156" s="1"/>
  <c r="Z2581" i="156"/>
  <c r="Z2582" i="156" s="1"/>
  <c r="Z2571" i="156"/>
  <c r="Z2563" i="156"/>
  <c r="Z2564" i="156" s="1"/>
  <c r="Z2557" i="156"/>
  <c r="Z2558" i="156" s="1"/>
  <c r="Z2541" i="156"/>
  <c r="Z2542" i="156" s="1"/>
  <c r="Z2532" i="156"/>
  <c r="Z2533" i="156" s="1"/>
  <c r="Z2517" i="156"/>
  <c r="Z2509" i="156"/>
  <c r="Z2510" i="156" s="1"/>
  <c r="Z2491" i="156"/>
  <c r="Z2496" i="156" s="1"/>
  <c r="Z2463" i="156"/>
  <c r="Z2464" i="156" s="1"/>
  <c r="Z2448" i="156"/>
  <c r="Z2449" i="156" s="1"/>
  <c r="Z2439" i="156"/>
  <c r="Z2429" i="156"/>
  <c r="Z2430" i="156" s="1"/>
  <c r="Z2414" i="156"/>
  <c r="Z2415" i="156" s="1"/>
  <c r="Z2378" i="156"/>
  <c r="Z2376" i="156"/>
  <c r="Z2367" i="156"/>
  <c r="Z2372" i="156" s="1"/>
  <c r="Z2354" i="156"/>
  <c r="Z2355" i="156" s="1"/>
  <c r="Z2328" i="156"/>
  <c r="Z2329" i="156" s="1"/>
  <c r="Z2320" i="156"/>
  <c r="Z2321" i="156" s="1"/>
  <c r="Z2295" i="156"/>
  <c r="Z2301" i="156" s="1"/>
  <c r="Z2287" i="156"/>
  <c r="Z2288" i="156" s="1"/>
  <c r="Z2271" i="156"/>
  <c r="Z2272" i="156" s="1"/>
  <c r="Z2255" i="156"/>
  <c r="Z2245" i="156"/>
  <c r="Z2237" i="156"/>
  <c r="Z2213" i="156"/>
  <c r="Z2205" i="156"/>
  <c r="Z2178" i="156"/>
  <c r="Z2184" i="156" s="1"/>
  <c r="Z2148" i="156"/>
  <c r="Z2124" i="156"/>
  <c r="Z2116" i="156"/>
  <c r="Z2068" i="156"/>
  <c r="Z2007" i="156"/>
  <c r="Z1996" i="156"/>
  <c r="Z1963" i="156"/>
  <c r="Z2647" i="156" s="1"/>
  <c r="Y11" i="37" s="1"/>
  <c r="Z1936" i="156"/>
  <c r="Z1894" i="156"/>
  <c r="Z1889" i="156"/>
  <c r="Z1872" i="156"/>
  <c r="Z1873" i="156" s="1"/>
  <c r="Z1819" i="156"/>
  <c r="Z1814" i="156"/>
  <c r="Z1766" i="156"/>
  <c r="Z1761" i="156"/>
  <c r="Z1710" i="156"/>
  <c r="Z1705" i="156"/>
  <c r="Z1688" i="156"/>
  <c r="Z1689" i="156" s="1"/>
  <c r="Z1674" i="156"/>
  <c r="Z1675" i="156" s="1"/>
  <c r="Z1660" i="156"/>
  <c r="Z1661" i="156" s="1"/>
  <c r="Z1636" i="156"/>
  <c r="Z1610" i="156"/>
  <c r="Z1602" i="156"/>
  <c r="Z1571" i="156"/>
  <c r="Z1547" i="156"/>
  <c r="Z1539" i="156"/>
  <c r="Z1504" i="156"/>
  <c r="Z1475" i="156"/>
  <c r="Z1467" i="156"/>
  <c r="Z1432" i="156"/>
  <c r="Z1406" i="156"/>
  <c r="Z1398" i="156"/>
  <c r="Z1357" i="156"/>
  <c r="Z1318" i="156"/>
  <c r="Z1310" i="156"/>
  <c r="Z1273" i="156"/>
  <c r="Z1249" i="156"/>
  <c r="Z1241" i="156"/>
  <c r="Z1206" i="156"/>
  <c r="Z1178" i="156"/>
  <c r="Z1170" i="156"/>
  <c r="Z1139" i="156"/>
  <c r="Z1146" i="156" s="1"/>
  <c r="Z1067" i="156"/>
  <c r="Z1062" i="156"/>
  <c r="Z1005" i="156"/>
  <c r="Z1000" i="156"/>
  <c r="Z999" i="156" s="1"/>
  <c r="Z1035" i="156" s="1"/>
  <c r="Z1043" i="156" s="1"/>
  <c r="Z966" i="156"/>
  <c r="Z979" i="156" s="1"/>
  <c r="Z918" i="156"/>
  <c r="Z874" i="156"/>
  <c r="Z866" i="156"/>
  <c r="Z831" i="156"/>
  <c r="Y1253" i="37" s="1"/>
  <c r="Z829" i="156"/>
  <c r="Y1251" i="37" s="1"/>
  <c r="Z828" i="156"/>
  <c r="Y1250" i="37" s="1"/>
  <c r="Z827" i="156"/>
  <c r="Y1249" i="37" s="1"/>
  <c r="Y1337" i="37" s="1"/>
  <c r="Z826" i="156"/>
  <c r="Y1248" i="37" s="1"/>
  <c r="Z821" i="156"/>
  <c r="Y1243" i="37" s="1"/>
  <c r="Z817" i="156"/>
  <c r="Y1239" i="37" s="1"/>
  <c r="Z816" i="156"/>
  <c r="Y1238" i="37" s="1"/>
  <c r="Z812" i="156"/>
  <c r="Y1234" i="37" s="1"/>
  <c r="Z802" i="156"/>
  <c r="Y1224" i="37" s="1"/>
  <c r="Z793" i="156"/>
  <c r="Y1215" i="37" s="1"/>
  <c r="Z791" i="156"/>
  <c r="Y1213" i="37" s="1"/>
  <c r="Z790" i="156"/>
  <c r="Y1212" i="37" s="1"/>
  <c r="Z789" i="156"/>
  <c r="Y1211" i="37" s="1"/>
  <c r="Z788" i="156"/>
  <c r="Y1210" i="37" s="1"/>
  <c r="Z787" i="156"/>
  <c r="Y1209" i="37" s="1"/>
  <c r="Z784" i="156"/>
  <c r="Z774" i="156"/>
  <c r="Z749" i="156"/>
  <c r="Z736" i="156"/>
  <c r="Z741" i="156" s="1"/>
  <c r="Z716" i="156"/>
  <c r="Z671" i="156"/>
  <c r="Z665" i="156"/>
  <c r="Z647" i="156"/>
  <c r="Z653" i="156" s="1"/>
  <c r="Z623" i="156"/>
  <c r="Z624" i="156" s="1"/>
  <c r="Z609" i="156"/>
  <c r="Z610" i="156" s="1"/>
  <c r="Z590" i="156"/>
  <c r="Z596" i="156" s="1"/>
  <c r="Z556" i="156"/>
  <c r="Z563" i="156" s="1"/>
  <c r="Z468" i="156"/>
  <c r="Z482" i="156" s="1"/>
  <c r="Z464" i="156"/>
  <c r="Z818" i="156" s="1"/>
  <c r="Y1240" i="37" s="1"/>
  <c r="Z342" i="156"/>
  <c r="Z357" i="156" s="1"/>
  <c r="Z258" i="156"/>
  <c r="Z276" i="156" s="1"/>
  <c r="Z182" i="156"/>
  <c r="Z191" i="156" s="1"/>
  <c r="Z105" i="156"/>
  <c r="Z138" i="156" s="1"/>
  <c r="Y1002" i="37" l="1"/>
  <c r="X51" i="57"/>
  <c r="X114" i="57" s="1"/>
  <c r="Y974" i="37" s="1"/>
  <c r="X86" i="57"/>
  <c r="X91" i="57" s="1"/>
  <c r="X92" i="57" s="1"/>
  <c r="Y952" i="37" s="1"/>
  <c r="X48" i="46"/>
  <c r="Z3527" i="156"/>
  <c r="Y1194" i="37" s="1"/>
  <c r="Z3508" i="156"/>
  <c r="Y1175" i="37" s="1"/>
  <c r="Y1258" i="37"/>
  <c r="AA654" i="157"/>
  <c r="AA692" i="157" s="1"/>
  <c r="AA704" i="157" s="1"/>
  <c r="AA168" i="157"/>
  <c r="AA209" i="157" s="1"/>
  <c r="AA222" i="157" s="1"/>
  <c r="AA1183" i="157"/>
  <c r="Y410" i="37" s="1"/>
  <c r="Y1339" i="37"/>
  <c r="Y1257" i="37"/>
  <c r="Y1297" i="37"/>
  <c r="Y1300" i="37"/>
  <c r="Y1256" i="37"/>
  <c r="Z2204" i="156"/>
  <c r="Z2242" i="156" s="1"/>
  <c r="Z2247" i="156" s="1"/>
  <c r="Z3499" i="156"/>
  <c r="Y1166" i="37" s="1"/>
  <c r="Z1061" i="156"/>
  <c r="Z1100" i="156" s="1"/>
  <c r="Z1106" i="156" s="1"/>
  <c r="AA1073" i="157"/>
  <c r="AA1117" i="157" s="1"/>
  <c r="AA2028" i="157"/>
  <c r="AA2101" i="157" s="1"/>
  <c r="Y1036" i="37" s="1"/>
  <c r="AA1379" i="157"/>
  <c r="AA1416" i="157" s="1"/>
  <c r="AA1432" i="157" s="1"/>
  <c r="AA1433" i="157" s="1"/>
  <c r="Y556" i="37" s="1"/>
  <c r="AA56" i="157"/>
  <c r="AA109" i="157" s="1"/>
  <c r="AA141" i="157" s="1"/>
  <c r="AA260" i="157"/>
  <c r="AA316" i="157" s="1"/>
  <c r="AA335" i="157" s="1"/>
  <c r="AA1153" i="157"/>
  <c r="Y380" i="37" s="1"/>
  <c r="Y1336" i="37"/>
  <c r="AA1533" i="157"/>
  <c r="AA819" i="157"/>
  <c r="Y115" i="37" s="1"/>
  <c r="AA1161" i="157"/>
  <c r="Y388" i="37" s="1"/>
  <c r="AA562" i="157"/>
  <c r="AA598" i="157" s="1"/>
  <c r="AA604" i="157" s="1"/>
  <c r="AA828" i="157"/>
  <c r="Y124" i="37" s="1"/>
  <c r="AA858" i="157"/>
  <c r="Y154" i="37" s="1"/>
  <c r="AA985" i="157"/>
  <c r="AA1030" i="157" s="1"/>
  <c r="AA1046" i="157" s="1"/>
  <c r="AA1880" i="157"/>
  <c r="AA1916" i="157" s="1"/>
  <c r="AA1930" i="157" s="1"/>
  <c r="AA1931" i="157" s="1"/>
  <c r="Y885" i="37" s="1"/>
  <c r="AA1229" i="157"/>
  <c r="AA1267" i="157" s="1"/>
  <c r="AA1342" i="157" s="1"/>
  <c r="Y482" i="37" s="1"/>
  <c r="Z1240" i="156"/>
  <c r="Z1278" i="156" s="1"/>
  <c r="Z1284" i="156" s="1"/>
  <c r="Z1397" i="156"/>
  <c r="Z1437" i="156" s="1"/>
  <c r="Z1445" i="156" s="1"/>
  <c r="Z1538" i="156"/>
  <c r="Z1576" i="156" s="1"/>
  <c r="Z1582" i="156" s="1"/>
  <c r="Z1760" i="156"/>
  <c r="Z1792" i="156" s="1"/>
  <c r="Z1798" i="156" s="1"/>
  <c r="Z1888" i="156"/>
  <c r="Z1920" i="156" s="1"/>
  <c r="Z1929" i="156" s="1"/>
  <c r="Z2706" i="156"/>
  <c r="Y70" i="37" s="1"/>
  <c r="Y1263" i="37"/>
  <c r="Y1338" i="37"/>
  <c r="Z3347" i="156"/>
  <c r="Z3385" i="156" s="1"/>
  <c r="Z3398" i="156" s="1"/>
  <c r="Y1326" i="37"/>
  <c r="Y1266" i="37"/>
  <c r="Y1292" i="37"/>
  <c r="Y1286" i="37"/>
  <c r="Y1293" i="37"/>
  <c r="Y1287" i="37"/>
  <c r="Y1345" i="37"/>
  <c r="Y1321" i="37"/>
  <c r="Y1264" i="37"/>
  <c r="Y1299" i="37"/>
  <c r="Y1259" i="37"/>
  <c r="Y1265" i="37"/>
  <c r="Y1291" i="37"/>
  <c r="Y1310" i="37"/>
  <c r="Y1301" i="37"/>
  <c r="Z865" i="156"/>
  <c r="Z923" i="156" s="1"/>
  <c r="Z942" i="156" s="1"/>
  <c r="Z1169" i="156"/>
  <c r="Z1211" i="156" s="1"/>
  <c r="Z1219" i="156" s="1"/>
  <c r="Z1309" i="156"/>
  <c r="Z1362" i="156" s="1"/>
  <c r="Z1377" i="156" s="1"/>
  <c r="Z1466" i="156"/>
  <c r="Z1509" i="156" s="1"/>
  <c r="Z1518" i="156" s="1"/>
  <c r="Z1601" i="156"/>
  <c r="Z1641" i="156" s="1"/>
  <c r="Z1647" i="156" s="1"/>
  <c r="Z2375" i="156"/>
  <c r="Z2406" i="156" s="1"/>
  <c r="Z2407" i="156" s="1"/>
  <c r="Z3054" i="156"/>
  <c r="Z3095" i="156" s="1"/>
  <c r="Y1296" i="37"/>
  <c r="Z1813" i="156"/>
  <c r="Z1850" i="156" s="1"/>
  <c r="Z1859" i="156" s="1"/>
  <c r="Z2115" i="156"/>
  <c r="Z2672" i="156"/>
  <c r="Y36" i="37" s="1"/>
  <c r="Y1260" i="37"/>
  <c r="Y1298" i="37"/>
  <c r="Y1325" i="37"/>
  <c r="Z822" i="156"/>
  <c r="Y1244" i="37" s="1"/>
  <c r="Z1704" i="156"/>
  <c r="Z1737" i="156" s="1"/>
  <c r="Z1745" i="156" s="1"/>
  <c r="Z2681" i="156"/>
  <c r="Y45" i="37" s="1"/>
  <c r="Z3213" i="156"/>
  <c r="Z3282" i="156" s="1"/>
  <c r="Y711" i="37" s="1"/>
  <c r="Y1279" i="37"/>
  <c r="Y1290" i="37"/>
  <c r="Y1288" i="37"/>
  <c r="Y1262" i="37"/>
  <c r="Y1348" i="37"/>
  <c r="Z1995" i="156"/>
  <c r="Z2073" i="156" s="1"/>
  <c r="Z2095" i="156" s="1"/>
  <c r="Z2900" i="156"/>
  <c r="Y1311" i="37"/>
  <c r="Y1342" i="37"/>
  <c r="X83" i="57"/>
  <c r="X144" i="57" s="1"/>
  <c r="Y1004" i="37" s="1"/>
  <c r="X80" i="46"/>
  <c r="X106" i="46"/>
  <c r="Y250" i="37" s="1"/>
  <c r="X77" i="46"/>
  <c r="X135" i="46" s="1"/>
  <c r="Y279" i="37" s="1"/>
  <c r="X107" i="46"/>
  <c r="Y251" i="37" s="1"/>
  <c r="AA1490" i="157"/>
  <c r="Y613" i="37" s="1"/>
  <c r="AA1989" i="157"/>
  <c r="Y943" i="37" s="1"/>
  <c r="AA771" i="157"/>
  <c r="AA1152" i="157"/>
  <c r="Y379" i="37" s="1"/>
  <c r="AA940" i="157"/>
  <c r="Y220" i="37" s="1"/>
  <c r="Y169" i="37" s="1"/>
  <c r="AA1456" i="157"/>
  <c r="Y579" i="37" s="1"/>
  <c r="AA1690" i="157"/>
  <c r="AA1956" i="157"/>
  <c r="Y910" i="37" s="1"/>
  <c r="AA2182" i="157"/>
  <c r="Z3249" i="156"/>
  <c r="Z2620" i="156"/>
  <c r="Z3283" i="156"/>
  <c r="Y712" i="37" s="1"/>
  <c r="Z718" i="156"/>
  <c r="Z786" i="156" s="1"/>
  <c r="Z3138" i="156"/>
  <c r="Y646" i="37" s="1"/>
  <c r="Z2756" i="156"/>
  <c r="Z3427" i="156"/>
  <c r="X147" i="57" l="1"/>
  <c r="Y1007" i="37" s="1"/>
  <c r="Y951" i="37" s="1"/>
  <c r="AA1284" i="157"/>
  <c r="AA1285" i="157" s="1"/>
  <c r="Y425" i="37" s="1"/>
  <c r="Z3137" i="156"/>
  <c r="Y645" i="37" s="1"/>
  <c r="Z2671" i="156"/>
  <c r="Y35" i="37" s="1"/>
  <c r="Y1327" i="37"/>
  <c r="AA2065" i="157"/>
  <c r="Z2153" i="156"/>
  <c r="Z2160" i="156" s="1"/>
  <c r="Y1295" i="37"/>
  <c r="Y555" i="37"/>
  <c r="AA792" i="157"/>
  <c r="Y88" i="37" s="1"/>
  <c r="AA1307" i="157"/>
  <c r="Y447" i="37" s="1"/>
  <c r="AA863" i="157"/>
  <c r="Y159" i="37" s="1"/>
  <c r="AA818" i="157"/>
  <c r="Y114" i="37" s="1"/>
  <c r="Y424" i="37"/>
  <c r="AA889" i="157"/>
  <c r="AA1611" i="157"/>
  <c r="Y774" i="37" s="1"/>
  <c r="AA1574" i="157"/>
  <c r="Y884" i="37"/>
  <c r="Y1285" i="37"/>
  <c r="Z785" i="156"/>
  <c r="Y1207" i="37" s="1"/>
  <c r="Y1208" i="37"/>
  <c r="Z2937" i="156"/>
  <c r="Z2979" i="156"/>
  <c r="Y513" i="37" s="1"/>
  <c r="X85" i="46"/>
  <c r="X86" i="46" s="1"/>
  <c r="Y230" i="37" s="1"/>
  <c r="X138" i="46"/>
  <c r="Y282" i="37" s="1"/>
  <c r="AA2242" i="157"/>
  <c r="Y1100" i="37" s="1"/>
  <c r="AA2215" i="157"/>
  <c r="AA1733" i="157"/>
  <c r="AA1799" i="157"/>
  <c r="Y841" i="37" s="1"/>
  <c r="AA1188" i="157"/>
  <c r="Y415" i="37" s="1"/>
  <c r="AA1125" i="157"/>
  <c r="AA1127" i="157" s="1"/>
  <c r="Z3459" i="156"/>
  <c r="Z3498" i="156"/>
  <c r="Y1165" i="37" s="1"/>
  <c r="Z2645" i="156"/>
  <c r="Y9" i="37" s="1"/>
  <c r="Z2827" i="156"/>
  <c r="Y312" i="37" s="1"/>
  <c r="Z2794" i="156"/>
  <c r="Z3316" i="156"/>
  <c r="Y745" i="37" s="1"/>
  <c r="Z3260" i="156"/>
  <c r="Z3261" i="156" s="1"/>
  <c r="Y690" i="37" s="1"/>
  <c r="Z3114" i="156"/>
  <c r="Z3115" i="156" s="1"/>
  <c r="Y623" i="37" s="1"/>
  <c r="Z3173" i="156"/>
  <c r="Y681" i="37" s="1"/>
  <c r="Z2711" i="156"/>
  <c r="Y75" i="37" s="1"/>
  <c r="Y229" i="37" l="1"/>
  <c r="AA2135" i="157"/>
  <c r="Y1070" i="37" s="1"/>
  <c r="AA2080" i="157"/>
  <c r="AA2081" i="157" s="1"/>
  <c r="Y1016" i="37" s="1"/>
  <c r="Y689" i="37"/>
  <c r="AA791" i="157"/>
  <c r="Y1284" i="37"/>
  <c r="Y87" i="37"/>
  <c r="AA1645" i="157"/>
  <c r="Y808" i="37" s="1"/>
  <c r="AA1589" i="157"/>
  <c r="AA1590" i="157" s="1"/>
  <c r="Y753" i="37" s="1"/>
  <c r="AA1126" i="157"/>
  <c r="Y354" i="37"/>
  <c r="Y353" i="37" s="1"/>
  <c r="Y8" i="37"/>
  <c r="Y622" i="37"/>
  <c r="Z3012" i="156"/>
  <c r="Y546" i="37" s="1"/>
  <c r="Z2955" i="156"/>
  <c r="Z2957" i="156" s="1"/>
  <c r="AA1751" i="157"/>
  <c r="AA1777" i="157" s="1"/>
  <c r="Y819" i="37" s="1"/>
  <c r="AA1832" i="157"/>
  <c r="Y874" i="37" s="1"/>
  <c r="AA2274" i="157"/>
  <c r="Y1132" i="37" s="1"/>
  <c r="AA2220" i="157"/>
  <c r="AA2221" i="157" s="1"/>
  <c r="Y1079" i="37" s="1"/>
  <c r="Z2805" i="156"/>
  <c r="Z2806" i="156" s="1"/>
  <c r="Y291" i="37" s="1"/>
  <c r="Z2860" i="156"/>
  <c r="Y345" i="37" s="1"/>
  <c r="Z2644" i="156"/>
  <c r="Z3532" i="156"/>
  <c r="Y1199" i="37" s="1"/>
  <c r="Z3473" i="156"/>
  <c r="Z3474" i="156" s="1"/>
  <c r="Y1141" i="37" s="1"/>
  <c r="Y290" i="37" l="1"/>
  <c r="Y1015" i="37"/>
  <c r="Y752" i="37"/>
  <c r="Y1078" i="37"/>
  <c r="Y818" i="37"/>
  <c r="Y1140" i="37"/>
  <c r="Y1332" i="37"/>
  <c r="Z2956" i="156"/>
  <c r="Y491" i="37"/>
  <c r="Y490" i="37" s="1"/>
  <c r="Y1255" i="37" l="1"/>
  <c r="Y1254" i="37" s="1"/>
  <c r="AH1996" i="156" l="1"/>
  <c r="G635" i="157" l="1"/>
  <c r="AH1963" i="156" l="1"/>
  <c r="AH2647" i="156" s="1"/>
  <c r="AG1963" i="156"/>
  <c r="AF1963" i="156"/>
  <c r="AD1963" i="156"/>
  <c r="AC1963" i="156"/>
  <c r="Y1963" i="156"/>
  <c r="X1963" i="156"/>
  <c r="W1963" i="156"/>
  <c r="V1963" i="156"/>
  <c r="U1963" i="156"/>
  <c r="T1963" i="156"/>
  <c r="S1963" i="156"/>
  <c r="R1963" i="156"/>
  <c r="Q1963" i="156"/>
  <c r="M479" i="156"/>
  <c r="M376" i="156"/>
  <c r="AG2694" i="156" l="1"/>
  <c r="AF2694" i="156"/>
  <c r="AD2694" i="156"/>
  <c r="AC2694" i="156"/>
  <c r="AH2694" i="156"/>
  <c r="AG2684" i="156"/>
  <c r="AF2684" i="156"/>
  <c r="AD2684" i="156"/>
  <c r="AC2684" i="156"/>
  <c r="Y2684" i="156"/>
  <c r="AG2683" i="156"/>
  <c r="AF2683" i="156"/>
  <c r="AD2683" i="156"/>
  <c r="AC2683" i="156"/>
  <c r="Y2683" i="156"/>
  <c r="AH2683" i="156"/>
  <c r="AG2682" i="156"/>
  <c r="AF2682" i="156"/>
  <c r="AD2682" i="156"/>
  <c r="AC2682" i="156"/>
  <c r="AH2684" i="156"/>
  <c r="AH2682" i="156"/>
  <c r="AH2677" i="156"/>
  <c r="AG2675" i="156" l="1"/>
  <c r="AF2675" i="156"/>
  <c r="AE2675" i="156"/>
  <c r="AD2675" i="156"/>
  <c r="AC2675" i="156"/>
  <c r="AH2675" i="156"/>
  <c r="AG2673" i="156"/>
  <c r="AF2673" i="156"/>
  <c r="AD2673" i="156"/>
  <c r="AC2673" i="156"/>
  <c r="AH2673" i="156"/>
  <c r="AG1996" i="156"/>
  <c r="AG2007" i="156"/>
  <c r="AH2007" i="156"/>
  <c r="AG874" i="156" l="1"/>
  <c r="AH874" i="156"/>
  <c r="G2694" i="156" l="1"/>
  <c r="E2694" i="156"/>
  <c r="G2698" i="156"/>
  <c r="E2698" i="156"/>
  <c r="G2684" i="156" l="1"/>
  <c r="E2684" i="156"/>
  <c r="G2683" i="156"/>
  <c r="E2683" i="156"/>
  <c r="G2682" i="156"/>
  <c r="E2682" i="156"/>
  <c r="G2675" i="156" l="1"/>
  <c r="E2675" i="156"/>
  <c r="G2677" i="156"/>
  <c r="E2677" i="156"/>
  <c r="G2673" i="156"/>
  <c r="E2673" i="156"/>
  <c r="G2670" i="156"/>
  <c r="E2670" i="156"/>
  <c r="G2669" i="156"/>
  <c r="E2669" i="156"/>
  <c r="G2668" i="156"/>
  <c r="E2668" i="156"/>
  <c r="H1421" i="157" l="1"/>
  <c r="G1178" i="156" l="1"/>
  <c r="G1217" i="156"/>
  <c r="G2879" i="156" l="1"/>
  <c r="AB702" i="157" l="1"/>
  <c r="AB683" i="157"/>
  <c r="AB677" i="157"/>
  <c r="AB668" i="157"/>
  <c r="AB667" i="157"/>
  <c r="AB666" i="157"/>
  <c r="AB665" i="157"/>
  <c r="AB660" i="157"/>
  <c r="AB656" i="157"/>
  <c r="AB650" i="157"/>
  <c r="AB637" i="157"/>
  <c r="AB635" i="157"/>
  <c r="AB634" i="157"/>
  <c r="Y1139" i="156" l="1"/>
  <c r="AH826" i="156" l="1"/>
  <c r="AG826" i="156"/>
  <c r="AF826" i="156"/>
  <c r="AD826" i="156"/>
  <c r="AC826" i="156"/>
  <c r="Y826" i="156"/>
  <c r="X826" i="156"/>
  <c r="W826" i="156"/>
  <c r="V826" i="156"/>
  <c r="U826" i="156"/>
  <c r="T826" i="156"/>
  <c r="S826" i="156"/>
  <c r="R826" i="156"/>
  <c r="Q826" i="156"/>
  <c r="AH2666" i="156"/>
  <c r="AG2666" i="156"/>
  <c r="AF2666" i="156"/>
  <c r="AD2666" i="156"/>
  <c r="AC2666" i="156"/>
  <c r="Y2666" i="156"/>
  <c r="X2666" i="156"/>
  <c r="W2666" i="156"/>
  <c r="V2666" i="156"/>
  <c r="U2666" i="156"/>
  <c r="T2666" i="156"/>
  <c r="S2666" i="156"/>
  <c r="R2666" i="156"/>
  <c r="Q2666" i="156"/>
  <c r="AG2647" i="156"/>
  <c r="AF2647" i="156"/>
  <c r="AD2647" i="156"/>
  <c r="AC2647" i="156"/>
  <c r="Y2647" i="156"/>
  <c r="X2647" i="156"/>
  <c r="W2647" i="156"/>
  <c r="V2647" i="156"/>
  <c r="U2647" i="156"/>
  <c r="T2647" i="156"/>
  <c r="S2647" i="156"/>
  <c r="R2647" i="156"/>
  <c r="Q2647" i="156"/>
  <c r="G700" i="157"/>
  <c r="G697" i="157"/>
  <c r="G696" i="157"/>
  <c r="G695" i="157"/>
  <c r="G686" i="157"/>
  <c r="G685" i="157"/>
  <c r="G684" i="157"/>
  <c r="G682" i="157"/>
  <c r="G681" i="157"/>
  <c r="G680" i="157"/>
  <c r="G677" i="157"/>
  <c r="G676" i="157"/>
  <c r="G672" i="157"/>
  <c r="G667" i="157"/>
  <c r="G666" i="157"/>
  <c r="G665" i="157"/>
  <c r="G660" i="157"/>
  <c r="G658" i="157"/>
  <c r="G656" i="157"/>
  <c r="G653" i="157"/>
  <c r="G652" i="157"/>
  <c r="G651" i="157"/>
  <c r="G650" i="157"/>
  <c r="G648" i="157"/>
  <c r="G647" i="157"/>
  <c r="G646" i="157"/>
  <c r="G645" i="157"/>
  <c r="G642" i="157"/>
  <c r="G640" i="157"/>
  <c r="G633" i="157"/>
  <c r="G632" i="157"/>
  <c r="G631" i="157"/>
  <c r="G630" i="157"/>
  <c r="G629" i="157"/>
  <c r="G2072" i="156"/>
  <c r="E2072" i="156"/>
  <c r="H2087" i="156" l="1"/>
  <c r="H2081" i="156"/>
  <c r="H2080" i="156"/>
  <c r="H2077" i="156"/>
  <c r="K2087" i="156"/>
  <c r="J2087" i="156"/>
  <c r="M2082" i="156"/>
  <c r="K2081" i="156"/>
  <c r="K2080" i="156"/>
  <c r="K2079" i="156"/>
  <c r="O2079" i="156" s="1"/>
  <c r="K2078" i="156"/>
  <c r="O2078" i="156" s="1"/>
  <c r="K2077" i="156"/>
  <c r="L2077" i="156" s="1"/>
  <c r="J2081" i="156"/>
  <c r="J2080" i="156"/>
  <c r="J2079" i="156"/>
  <c r="J2078" i="156"/>
  <c r="J2077" i="156"/>
  <c r="G2082" i="156"/>
  <c r="E2082" i="156"/>
  <c r="O2081" i="156" l="1"/>
  <c r="P2081" i="156" s="1"/>
  <c r="L2081" i="156"/>
  <c r="N2081" i="156" s="1"/>
  <c r="O2087" i="156"/>
  <c r="P2087" i="156" s="1"/>
  <c r="L2087" i="156"/>
  <c r="N2087" i="156" s="1"/>
  <c r="O2080" i="156"/>
  <c r="P2080" i="156" s="1"/>
  <c r="L2080" i="156"/>
  <c r="N2080" i="156" s="1"/>
  <c r="N2077" i="156"/>
  <c r="O2077" i="156"/>
  <c r="P2077" i="156" s="1"/>
  <c r="H2059" i="156" l="1"/>
  <c r="H2057" i="156"/>
  <c r="H2035" i="156"/>
  <c r="G2029" i="156"/>
  <c r="E2029" i="156"/>
  <c r="H2026" i="156"/>
  <c r="H2024" i="156"/>
  <c r="G2016" i="156"/>
  <c r="G2014" i="156" s="1"/>
  <c r="E2016" i="156"/>
  <c r="E2014" i="156" s="1"/>
  <c r="H2019" i="156"/>
  <c r="G2007" i="156"/>
  <c r="E2007" i="156"/>
  <c r="G1996" i="156"/>
  <c r="E1996" i="156"/>
  <c r="F2013" i="156"/>
  <c r="H2013" i="156" s="1"/>
  <c r="H2011" i="156"/>
  <c r="H2009" i="156"/>
  <c r="H2003" i="156"/>
  <c r="H2000" i="156"/>
  <c r="H1998" i="156"/>
  <c r="H1994" i="156"/>
  <c r="H1992" i="156"/>
  <c r="H1990" i="156"/>
  <c r="H1986" i="156"/>
  <c r="G1978" i="156"/>
  <c r="E1978" i="156"/>
  <c r="H1984" i="156"/>
  <c r="H1982" i="156"/>
  <c r="G1965" i="156"/>
  <c r="E1965" i="156"/>
  <c r="H1980" i="156"/>
  <c r="H1973" i="156"/>
  <c r="H1971" i="156"/>
  <c r="H1968" i="156"/>
  <c r="G1963" i="156"/>
  <c r="H1962" i="156"/>
  <c r="E1963" i="156"/>
  <c r="K1959" i="156"/>
  <c r="K1958" i="156"/>
  <c r="K1957" i="156"/>
  <c r="O1957" i="156" s="1"/>
  <c r="P1957" i="156" s="1"/>
  <c r="K1956" i="156"/>
  <c r="O1956" i="156" s="1"/>
  <c r="P1956" i="156" s="1"/>
  <c r="K1955" i="156"/>
  <c r="O1955" i="156" s="1"/>
  <c r="P1955" i="156" s="1"/>
  <c r="K1954" i="156"/>
  <c r="K1953" i="156"/>
  <c r="O1953" i="156" s="1"/>
  <c r="P1953" i="156" s="1"/>
  <c r="K1952" i="156"/>
  <c r="O1952" i="156" s="1"/>
  <c r="P1952" i="156" s="1"/>
  <c r="K1951" i="156"/>
  <c r="K1950" i="156"/>
  <c r="K1949" i="156"/>
  <c r="K1948" i="156"/>
  <c r="O1948" i="156" s="1"/>
  <c r="P1948" i="156" s="1"/>
  <c r="K1947" i="156"/>
  <c r="K1946" i="156"/>
  <c r="O1946" i="156" s="1"/>
  <c r="P1946" i="156" s="1"/>
  <c r="K1945" i="156"/>
  <c r="O1945" i="156" s="1"/>
  <c r="P1945" i="156" s="1"/>
  <c r="K1944" i="156"/>
  <c r="K1943" i="156"/>
  <c r="O1943" i="156" s="1"/>
  <c r="P1943" i="156" s="1"/>
  <c r="K1942" i="156"/>
  <c r="K1941" i="156"/>
  <c r="O1941" i="156" s="1"/>
  <c r="P1941" i="156" s="1"/>
  <c r="J1958" i="156"/>
  <c r="J1957" i="156"/>
  <c r="J1956" i="156"/>
  <c r="J1955" i="156"/>
  <c r="J1954" i="156"/>
  <c r="J1953" i="156"/>
  <c r="J1952" i="156"/>
  <c r="J1951" i="156"/>
  <c r="J1950" i="156"/>
  <c r="J1949" i="156"/>
  <c r="J1948" i="156"/>
  <c r="J1947" i="156"/>
  <c r="J1946" i="156"/>
  <c r="J1945" i="156"/>
  <c r="J1944" i="156"/>
  <c r="J1943" i="156"/>
  <c r="J1942" i="156"/>
  <c r="H1958" i="156"/>
  <c r="H1954" i="156"/>
  <c r="H1949" i="156"/>
  <c r="O1944" i="156" l="1"/>
  <c r="P1944" i="156" s="1"/>
  <c r="L1944" i="156"/>
  <c r="O1958" i="156"/>
  <c r="P1958" i="156" s="1"/>
  <c r="L1958" i="156"/>
  <c r="O1942" i="156"/>
  <c r="P1942" i="156" s="1"/>
  <c r="L1942" i="156"/>
  <c r="N1942" i="156" s="1"/>
  <c r="O1954" i="156"/>
  <c r="P1954" i="156" s="1"/>
  <c r="L1954" i="156"/>
  <c r="O1949" i="156"/>
  <c r="P1949" i="156" s="1"/>
  <c r="L1949" i="156"/>
  <c r="E2647" i="156"/>
  <c r="G2647" i="156"/>
  <c r="O1951" i="156"/>
  <c r="P1951" i="156" s="1"/>
  <c r="O1947" i="156"/>
  <c r="P1947" i="156" s="1"/>
  <c r="O1959" i="156"/>
  <c r="P1959" i="156" s="1"/>
  <c r="O1950" i="156"/>
  <c r="P1950" i="156" s="1"/>
  <c r="H2050" i="156"/>
  <c r="H2031" i="156"/>
  <c r="N1954" i="156"/>
  <c r="N1944" i="156"/>
  <c r="N1949" i="156"/>
  <c r="N1958" i="156"/>
  <c r="H1944" i="156" l="1"/>
  <c r="H1942" i="156"/>
  <c r="AB1114" i="156"/>
  <c r="H1114" i="156"/>
  <c r="H1135" i="156" s="1"/>
  <c r="G1114" i="156"/>
  <c r="E1114" i="156"/>
  <c r="G1083" i="156"/>
  <c r="E1083" i="156"/>
  <c r="H1086" i="156"/>
  <c r="F739" i="156"/>
  <c r="F740" i="156" s="1"/>
  <c r="AB740" i="156"/>
  <c r="J740" i="156"/>
  <c r="M739" i="156"/>
  <c r="M740" i="156" s="1"/>
  <c r="I739" i="156"/>
  <c r="G739" i="156"/>
  <c r="G740" i="156" s="1"/>
  <c r="E739" i="156"/>
  <c r="E740" i="156" s="1"/>
  <c r="K738" i="156"/>
  <c r="J738" i="156"/>
  <c r="J739" i="156" s="1"/>
  <c r="O738" i="156" l="1"/>
  <c r="L738" i="156"/>
  <c r="F1114" i="156"/>
  <c r="F1135" i="156" s="1"/>
  <c r="G1135" i="156"/>
  <c r="G2666" i="156"/>
  <c r="E1135" i="156"/>
  <c r="E2666" i="156"/>
  <c r="AE1114" i="156"/>
  <c r="AE740" i="156"/>
  <c r="K739" i="156"/>
  <c r="H739" i="156"/>
  <c r="H738" i="156"/>
  <c r="O739" i="156"/>
  <c r="O740" i="156" s="1"/>
  <c r="P738" i="156"/>
  <c r="H740" i="156"/>
  <c r="K740" i="156" l="1"/>
  <c r="I740" i="156" s="1"/>
  <c r="N738" i="156"/>
  <c r="L739" i="156"/>
  <c r="L740" i="156" s="1"/>
  <c r="P740" i="156"/>
  <c r="P739" i="156"/>
  <c r="N739" i="156" l="1"/>
  <c r="N740" i="156" s="1"/>
  <c r="H507" i="156" l="1"/>
  <c r="H449" i="156"/>
  <c r="H444" i="156"/>
  <c r="F430" i="156"/>
  <c r="H450" i="156" l="1"/>
  <c r="H430" i="156"/>
  <c r="AB2154" i="157" l="1"/>
  <c r="AB1393" i="157"/>
  <c r="AB1246" i="157"/>
  <c r="AB1244" i="157"/>
  <c r="AB1241" i="157"/>
  <c r="AA1963" i="156"/>
  <c r="AA1546" i="156"/>
  <c r="AA1113" i="156" l="1"/>
  <c r="AA2682" i="156" l="1"/>
  <c r="AA826" i="156"/>
  <c r="AA2666" i="156"/>
  <c r="AA2647" i="156"/>
  <c r="X1340" i="37"/>
  <c r="X1247" i="37"/>
  <c r="X1246" i="37"/>
  <c r="X1242" i="37"/>
  <c r="X1241" i="37"/>
  <c r="X1237" i="37"/>
  <c r="X1236" i="37"/>
  <c r="X1235" i="37"/>
  <c r="X1233" i="37"/>
  <c r="X1232" i="37"/>
  <c r="X1231" i="37"/>
  <c r="X1230" i="37"/>
  <c r="X1229" i="37"/>
  <c r="X1227" i="37"/>
  <c r="X1226" i="37"/>
  <c r="X1225" i="37"/>
  <c r="X1223" i="37"/>
  <c r="X1222" i="37"/>
  <c r="X1221" i="37"/>
  <c r="X1220" i="37"/>
  <c r="X1219" i="37"/>
  <c r="X1218" i="37"/>
  <c r="X1217" i="37"/>
  <c r="X1216" i="37"/>
  <c r="X1164" i="37"/>
  <c r="X1163" i="37"/>
  <c r="X1162" i="37"/>
  <c r="X1158" i="37"/>
  <c r="X1154" i="37"/>
  <c r="X1153" i="37"/>
  <c r="X1152" i="37"/>
  <c r="X1143" i="37"/>
  <c r="X1134" i="37"/>
  <c r="X1133" i="37"/>
  <c r="X1099" i="37"/>
  <c r="X1098" i="37"/>
  <c r="X1097" i="37"/>
  <c r="X1094" i="37"/>
  <c r="X1093" i="37"/>
  <c r="X1035" i="37"/>
  <c r="X1034" i="37"/>
  <c r="X1033" i="37"/>
  <c r="X1030" i="37"/>
  <c r="X1029" i="37"/>
  <c r="X1009" i="37"/>
  <c r="X1008" i="37"/>
  <c r="X1006" i="37"/>
  <c r="X966" i="37"/>
  <c r="X954" i="37"/>
  <c r="X904" i="37"/>
  <c r="X903" i="37"/>
  <c r="X902" i="37"/>
  <c r="X898" i="37"/>
  <c r="X897" i="37"/>
  <c r="X896" i="37"/>
  <c r="X887" i="37"/>
  <c r="X877" i="37"/>
  <c r="X875" i="37"/>
  <c r="X856" i="37"/>
  <c r="X840" i="37"/>
  <c r="X839" i="37"/>
  <c r="X838" i="37"/>
  <c r="X835" i="37"/>
  <c r="X834" i="37"/>
  <c r="X833" i="37"/>
  <c r="X821" i="37"/>
  <c r="X810" i="37"/>
  <c r="X809" i="37"/>
  <c r="X773" i="37"/>
  <c r="X772" i="37"/>
  <c r="X771" i="37"/>
  <c r="X768" i="37"/>
  <c r="X767" i="37"/>
  <c r="X755" i="37"/>
  <c r="X710" i="37"/>
  <c r="X709" i="37"/>
  <c r="X708" i="37"/>
  <c r="X705" i="37"/>
  <c r="X704" i="37"/>
  <c r="X692" i="37"/>
  <c r="X644" i="37"/>
  <c r="X643" i="37"/>
  <c r="X642" i="37"/>
  <c r="X639" i="37"/>
  <c r="X638" i="37"/>
  <c r="X637" i="37"/>
  <c r="X636" i="37"/>
  <c r="X614" i="37"/>
  <c r="X578" i="37"/>
  <c r="X577" i="37"/>
  <c r="X576" i="37"/>
  <c r="X573" i="37"/>
  <c r="X572" i="37"/>
  <c r="X568" i="37"/>
  <c r="X567" i="37"/>
  <c r="X558" i="37"/>
  <c r="X512" i="37"/>
  <c r="X511" i="37"/>
  <c r="X510" i="37"/>
  <c r="X507" i="37"/>
  <c r="X506" i="37"/>
  <c r="X505" i="37"/>
  <c r="X493" i="37"/>
  <c r="X463" i="37"/>
  <c r="X459" i="37"/>
  <c r="X446" i="37"/>
  <c r="X445" i="37"/>
  <c r="X444" i="37"/>
  <c r="X441" i="37"/>
  <c r="X440" i="37"/>
  <c r="X439" i="37"/>
  <c r="X427" i="37"/>
  <c r="X408" i="37"/>
  <c r="X407" i="37"/>
  <c r="X406" i="37"/>
  <c r="X374" i="37"/>
  <c r="X373" i="37"/>
  <c r="X372" i="37"/>
  <c r="X371" i="37"/>
  <c r="X370" i="37"/>
  <c r="X362" i="37"/>
  <c r="X360" i="37"/>
  <c r="X357" i="37"/>
  <c r="X347" i="37"/>
  <c r="X346" i="37"/>
  <c r="X343" i="37"/>
  <c r="X341" i="37"/>
  <c r="X339" i="37"/>
  <c r="X337" i="37"/>
  <c r="X336" i="37"/>
  <c r="X335" i="37"/>
  <c r="X334" i="37"/>
  <c r="X332" i="37"/>
  <c r="X331" i="37"/>
  <c r="X330" i="37"/>
  <c r="X329" i="37"/>
  <c r="X328" i="37"/>
  <c r="X327" i="37"/>
  <c r="X326" i="37"/>
  <c r="X318" i="37"/>
  <c r="X311" i="37"/>
  <c r="X310" i="37"/>
  <c r="X309" i="37"/>
  <c r="X307" i="37"/>
  <c r="X306" i="37"/>
  <c r="X305" i="37"/>
  <c r="X304" i="37"/>
  <c r="X303" i="37"/>
  <c r="X302" i="37"/>
  <c r="X301" i="37"/>
  <c r="X300" i="37"/>
  <c r="X299" i="37"/>
  <c r="X298" i="37"/>
  <c r="X297" i="37"/>
  <c r="X296" i="37"/>
  <c r="X293" i="37"/>
  <c r="X281" i="37"/>
  <c r="X249" i="37"/>
  <c r="X248" i="37"/>
  <c r="X247" i="37"/>
  <c r="X244" i="37"/>
  <c r="X243" i="37"/>
  <c r="X228" i="37"/>
  <c r="X227" i="37"/>
  <c r="X226" i="37"/>
  <c r="X225" i="37"/>
  <c r="X224" i="37"/>
  <c r="X223" i="37"/>
  <c r="X222" i="37"/>
  <c r="X221" i="37"/>
  <c r="X219" i="37"/>
  <c r="X218" i="37"/>
  <c r="X217" i="37"/>
  <c r="X215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1" i="37"/>
  <c r="X199" i="37"/>
  <c r="X197" i="37"/>
  <c r="X196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3" i="37"/>
  <c r="X172" i="37"/>
  <c r="X171" i="37"/>
  <c r="X162" i="37"/>
  <c r="X161" i="37"/>
  <c r="X160" i="37"/>
  <c r="X158" i="37"/>
  <c r="X157" i="37"/>
  <c r="X155" i="37"/>
  <c r="X151" i="37"/>
  <c r="X150" i="37"/>
  <c r="X149" i="37"/>
  <c r="X147" i="37"/>
  <c r="X146" i="37"/>
  <c r="X145" i="37"/>
  <c r="X144" i="37"/>
  <c r="X143" i="37"/>
  <c r="X142" i="37"/>
  <c r="X141" i="37"/>
  <c r="X140" i="37"/>
  <c r="X139" i="37"/>
  <c r="X113" i="37"/>
  <c r="X112" i="37"/>
  <c r="X111" i="37"/>
  <c r="X109" i="37"/>
  <c r="X108" i="37"/>
  <c r="X107" i="37"/>
  <c r="X103" i="37"/>
  <c r="X102" i="37"/>
  <c r="X101" i="37"/>
  <c r="X100" i="37"/>
  <c r="X85" i="37"/>
  <c r="X84" i="37"/>
  <c r="X83" i="37"/>
  <c r="X78" i="37"/>
  <c r="X77" i="37"/>
  <c r="X76" i="37"/>
  <c r="X73" i="37"/>
  <c r="X71" i="37"/>
  <c r="X67" i="37"/>
  <c r="X66" i="37"/>
  <c r="X65" i="37"/>
  <c r="X63" i="37"/>
  <c r="X62" i="37"/>
  <c r="X61" i="37"/>
  <c r="X60" i="37"/>
  <c r="X59" i="37"/>
  <c r="X57" i="37"/>
  <c r="X56" i="37"/>
  <c r="X55" i="37"/>
  <c r="X54" i="37"/>
  <c r="X53" i="37"/>
  <c r="X52" i="37"/>
  <c r="X51" i="37"/>
  <c r="X50" i="37"/>
  <c r="X38" i="37"/>
  <c r="X34" i="37"/>
  <c r="X33" i="37"/>
  <c r="X32" i="37"/>
  <c r="X29" i="37"/>
  <c r="X28" i="37"/>
  <c r="X27" i="37"/>
  <c r="X26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W154" i="57"/>
  <c r="X1014" i="37" s="1"/>
  <c r="W153" i="57"/>
  <c r="X1013" i="37" s="1"/>
  <c r="W152" i="57"/>
  <c r="X1012" i="37" s="1"/>
  <c r="W151" i="57"/>
  <c r="X1011" i="37" s="1"/>
  <c r="W150" i="57"/>
  <c r="X1010" i="37" s="1"/>
  <c r="W145" i="57"/>
  <c r="X1005" i="37" s="1"/>
  <c r="W143" i="57"/>
  <c r="X1003" i="37" s="1"/>
  <c r="W141" i="57"/>
  <c r="X1001" i="37" s="1"/>
  <c r="W140" i="57"/>
  <c r="X1000" i="37" s="1"/>
  <c r="W139" i="57"/>
  <c r="X999" i="37" s="1"/>
  <c r="W138" i="57"/>
  <c r="X998" i="37" s="1"/>
  <c r="W137" i="57"/>
  <c r="X997" i="37" s="1"/>
  <c r="W136" i="57"/>
  <c r="X996" i="37" s="1"/>
  <c r="W135" i="57"/>
  <c r="X995" i="37" s="1"/>
  <c r="W134" i="57"/>
  <c r="X994" i="37" s="1"/>
  <c r="W133" i="57"/>
  <c r="X993" i="37" s="1"/>
  <c r="W132" i="57"/>
  <c r="X992" i="37" s="1"/>
  <c r="W131" i="57"/>
  <c r="X991" i="37" s="1"/>
  <c r="W130" i="57"/>
  <c r="X990" i="37" s="1"/>
  <c r="W129" i="57"/>
  <c r="X989" i="37" s="1"/>
  <c r="W128" i="57"/>
  <c r="X988" i="37" s="1"/>
  <c r="W127" i="57"/>
  <c r="X987" i="37" s="1"/>
  <c r="W126" i="57"/>
  <c r="X986" i="37" s="1"/>
  <c r="W125" i="57"/>
  <c r="X985" i="37" s="1"/>
  <c r="W123" i="57"/>
  <c r="X983" i="37" s="1"/>
  <c r="W122" i="57"/>
  <c r="X982" i="37" s="1"/>
  <c r="W121" i="57"/>
  <c r="X981" i="37" s="1"/>
  <c r="W120" i="57"/>
  <c r="X980" i="37" s="1"/>
  <c r="W118" i="57"/>
  <c r="X978" i="37" s="1"/>
  <c r="W117" i="57"/>
  <c r="X977" i="37" s="1"/>
  <c r="W116" i="57"/>
  <c r="X976" i="37" s="1"/>
  <c r="W110" i="57"/>
  <c r="X970" i="37" s="1"/>
  <c r="W109" i="57"/>
  <c r="X969" i="37" s="1"/>
  <c r="W105" i="57"/>
  <c r="X965" i="37" s="1"/>
  <c r="W104" i="57"/>
  <c r="X964" i="37" s="1"/>
  <c r="W103" i="57"/>
  <c r="X963" i="37" s="1"/>
  <c r="W102" i="57"/>
  <c r="X962" i="37" s="1"/>
  <c r="W101" i="57"/>
  <c r="X961" i="37" s="1"/>
  <c r="W100" i="57"/>
  <c r="X960" i="37" s="1"/>
  <c r="W99" i="57"/>
  <c r="X959" i="37" s="1"/>
  <c r="W98" i="57"/>
  <c r="X958" i="37" s="1"/>
  <c r="W97" i="57"/>
  <c r="X957" i="37" s="1"/>
  <c r="W96" i="57"/>
  <c r="X956" i="37" s="1"/>
  <c r="W95" i="57"/>
  <c r="X955" i="37" s="1"/>
  <c r="W93" i="57"/>
  <c r="X953" i="37" s="1"/>
  <c r="W81" i="57"/>
  <c r="W142" i="57" s="1"/>
  <c r="X1002" i="37" s="1"/>
  <c r="W61" i="57"/>
  <c r="W52" i="57"/>
  <c r="W51" i="57" s="1"/>
  <c r="W145" i="46"/>
  <c r="X289" i="37" s="1"/>
  <c r="W144" i="46"/>
  <c r="X288" i="37" s="1"/>
  <c r="W143" i="46"/>
  <c r="X287" i="37" s="1"/>
  <c r="W142" i="46"/>
  <c r="X286" i="37" s="1"/>
  <c r="W141" i="46"/>
  <c r="X285" i="37" s="1"/>
  <c r="W140" i="46"/>
  <c r="X284" i="37" s="1"/>
  <c r="W139" i="46"/>
  <c r="X283" i="37" s="1"/>
  <c r="W136" i="46"/>
  <c r="X280" i="37" s="1"/>
  <c r="W134" i="46"/>
  <c r="X278" i="37" s="1"/>
  <c r="W132" i="46"/>
  <c r="X276" i="37" s="1"/>
  <c r="W131" i="46"/>
  <c r="X275" i="37" s="1"/>
  <c r="W130" i="46"/>
  <c r="X274" i="37" s="1"/>
  <c r="W129" i="46"/>
  <c r="X273" i="37" s="1"/>
  <c r="W128" i="46"/>
  <c r="X272" i="37" s="1"/>
  <c r="W127" i="46"/>
  <c r="X271" i="37" s="1"/>
  <c r="W126" i="46"/>
  <c r="X270" i="37" s="1"/>
  <c r="W125" i="46"/>
  <c r="X269" i="37" s="1"/>
  <c r="W124" i="46"/>
  <c r="X268" i="37" s="1"/>
  <c r="W123" i="46"/>
  <c r="X267" i="37" s="1"/>
  <c r="W122" i="46"/>
  <c r="X266" i="37" s="1"/>
  <c r="W121" i="46"/>
  <c r="X265" i="37" s="1"/>
  <c r="W120" i="46"/>
  <c r="X264" i="37" s="1"/>
  <c r="W119" i="46"/>
  <c r="X263" i="37" s="1"/>
  <c r="W118" i="46"/>
  <c r="X262" i="37" s="1"/>
  <c r="W117" i="46"/>
  <c r="X261" i="37" s="1"/>
  <c r="W115" i="46"/>
  <c r="X259" i="37" s="1"/>
  <c r="W114" i="46"/>
  <c r="X258" i="37" s="1"/>
  <c r="W113" i="46"/>
  <c r="X257" i="37" s="1"/>
  <c r="W112" i="46"/>
  <c r="X256" i="37" s="1"/>
  <c r="W110" i="46"/>
  <c r="X254" i="37" s="1"/>
  <c r="W109" i="46"/>
  <c r="X253" i="37" s="1"/>
  <c r="W108" i="46"/>
  <c r="X252" i="37" s="1"/>
  <c r="W102" i="46"/>
  <c r="X246" i="37" s="1"/>
  <c r="W101" i="46"/>
  <c r="X245" i="37" s="1"/>
  <c r="W98" i="46"/>
  <c r="X242" i="37" s="1"/>
  <c r="W97" i="46"/>
  <c r="X241" i="37" s="1"/>
  <c r="W96" i="46"/>
  <c r="X240" i="37" s="1"/>
  <c r="W95" i="46"/>
  <c r="X239" i="37" s="1"/>
  <c r="W94" i="46"/>
  <c r="X238" i="37" s="1"/>
  <c r="W93" i="46"/>
  <c r="X237" i="37" s="1"/>
  <c r="W92" i="46"/>
  <c r="X236" i="37" s="1"/>
  <c r="W91" i="46"/>
  <c r="X235" i="37" s="1"/>
  <c r="W90" i="46"/>
  <c r="X234" i="37" s="1"/>
  <c r="W89" i="46"/>
  <c r="X233" i="37" s="1"/>
  <c r="W88" i="46"/>
  <c r="X232" i="37" s="1"/>
  <c r="W87" i="46"/>
  <c r="X231" i="37" s="1"/>
  <c r="W75" i="46"/>
  <c r="W133" i="46" s="1"/>
  <c r="X277" i="37" s="1"/>
  <c r="W58" i="46"/>
  <c r="W116" i="46" s="1"/>
  <c r="X260" i="37" s="1"/>
  <c r="W49" i="46"/>
  <c r="Z2281" i="157"/>
  <c r="X1139" i="37" s="1"/>
  <c r="Z2280" i="157"/>
  <c r="X1138" i="37" s="1"/>
  <c r="Z2279" i="157"/>
  <c r="X1137" i="37" s="1"/>
  <c r="Z2278" i="157"/>
  <c r="X1136" i="37" s="1"/>
  <c r="Z2277" i="157"/>
  <c r="X1135" i="37" s="1"/>
  <c r="Z2273" i="157"/>
  <c r="X1131" i="37" s="1"/>
  <c r="Z2272" i="157"/>
  <c r="X1130" i="37" s="1"/>
  <c r="Z2271" i="157"/>
  <c r="X1129" i="37" s="1"/>
  <c r="Z2270" i="157"/>
  <c r="X1128" i="37" s="1"/>
  <c r="Z2268" i="157"/>
  <c r="X1126" i="37" s="1"/>
  <c r="Z2267" i="157"/>
  <c r="X1125" i="37" s="1"/>
  <c r="Z2266" i="157"/>
  <c r="X1124" i="37" s="1"/>
  <c r="Z2265" i="157"/>
  <c r="X1123" i="37" s="1"/>
  <c r="Z2264" i="157"/>
  <c r="X1122" i="37" s="1"/>
  <c r="Z2263" i="157"/>
  <c r="X1121" i="37" s="1"/>
  <c r="Z2262" i="157"/>
  <c r="X1120" i="37" s="1"/>
  <c r="Z2261" i="157"/>
  <c r="X1119" i="37" s="1"/>
  <c r="Z2260" i="157"/>
  <c r="X1118" i="37" s="1"/>
  <c r="Z2259" i="157"/>
  <c r="X1117" i="37" s="1"/>
  <c r="Z2258" i="157"/>
  <c r="X1116" i="37" s="1"/>
  <c r="Z2257" i="157"/>
  <c r="X1115" i="37" s="1"/>
  <c r="Z2256" i="157"/>
  <c r="X1114" i="37" s="1"/>
  <c r="Z2255" i="157"/>
  <c r="X1113" i="37" s="1"/>
  <c r="Z2254" i="157"/>
  <c r="X1112" i="37" s="1"/>
  <c r="Z2253" i="157"/>
  <c r="X1111" i="37" s="1"/>
  <c r="Z2251" i="157"/>
  <c r="X1109" i="37" s="1"/>
  <c r="Z2250" i="157"/>
  <c r="X1108" i="37" s="1"/>
  <c r="Z2249" i="157"/>
  <c r="X1107" i="37" s="1"/>
  <c r="Z2248" i="157"/>
  <c r="X1106" i="37" s="1"/>
  <c r="Z2246" i="157"/>
  <c r="X1104" i="37" s="1"/>
  <c r="Z2245" i="157"/>
  <c r="X1103" i="37" s="1"/>
  <c r="Z2244" i="157"/>
  <c r="X1102" i="37" s="1"/>
  <c r="Z2238" i="157"/>
  <c r="X1096" i="37" s="1"/>
  <c r="Z2237" i="157"/>
  <c r="X1095" i="37" s="1"/>
  <c r="Z2234" i="157"/>
  <c r="X1092" i="37" s="1"/>
  <c r="Z2233" i="157"/>
  <c r="X1091" i="37" s="1"/>
  <c r="Z2232" i="157"/>
  <c r="X1090" i="37" s="1"/>
  <c r="Z2231" i="157"/>
  <c r="X1089" i="37" s="1"/>
  <c r="Z2230" i="157"/>
  <c r="X1088" i="37" s="1"/>
  <c r="Z2229" i="157"/>
  <c r="X1087" i="37" s="1"/>
  <c r="Z2228" i="157"/>
  <c r="X1086" i="37" s="1"/>
  <c r="Z2227" i="157"/>
  <c r="X1085" i="37" s="1"/>
  <c r="Z2226" i="157"/>
  <c r="X1084" i="37" s="1"/>
  <c r="Z2225" i="157"/>
  <c r="X1083" i="37" s="1"/>
  <c r="Z2224" i="157"/>
  <c r="X1082" i="37" s="1"/>
  <c r="Z2223" i="157"/>
  <c r="X1081" i="37" s="1"/>
  <c r="Z2222" i="157"/>
  <c r="X1080" i="37" s="1"/>
  <c r="Z2210" i="157"/>
  <c r="Z2269" i="157" s="1"/>
  <c r="X1127" i="37" s="1"/>
  <c r="Z2192" i="157"/>
  <c r="Z2183" i="157"/>
  <c r="Z2142" i="157"/>
  <c r="X1077" i="37" s="1"/>
  <c r="Z2141" i="157"/>
  <c r="X1076" i="37" s="1"/>
  <c r="Z2140" i="157"/>
  <c r="X1075" i="37" s="1"/>
  <c r="Z2139" i="157"/>
  <c r="X1074" i="37" s="1"/>
  <c r="Z2138" i="157"/>
  <c r="X1073" i="37" s="1"/>
  <c r="Z2137" i="157"/>
  <c r="X1072" i="37" s="1"/>
  <c r="Z2136" i="157"/>
  <c r="X1071" i="37" s="1"/>
  <c r="Z2134" i="157"/>
  <c r="X1069" i="37" s="1"/>
  <c r="Z2133" i="157"/>
  <c r="X1068" i="37" s="1"/>
  <c r="Z2132" i="157"/>
  <c r="X1067" i="37" s="1"/>
  <c r="Z2131" i="157"/>
  <c r="X1066" i="37" s="1"/>
  <c r="Z2129" i="157"/>
  <c r="X1064" i="37" s="1"/>
  <c r="Z2128" i="157"/>
  <c r="X1063" i="37" s="1"/>
  <c r="Z2127" i="157"/>
  <c r="X1062" i="37" s="1"/>
  <c r="Z2126" i="157"/>
  <c r="X1061" i="37" s="1"/>
  <c r="Z2125" i="157"/>
  <c r="X1060" i="37" s="1"/>
  <c r="Z2124" i="157"/>
  <c r="X1059" i="37" s="1"/>
  <c r="Z2123" i="157"/>
  <c r="X1058" i="37" s="1"/>
  <c r="Z2122" i="157"/>
  <c r="X1057" i="37" s="1"/>
  <c r="Z2121" i="157"/>
  <c r="X1056" i="37" s="1"/>
  <c r="Z2120" i="157"/>
  <c r="X1055" i="37" s="1"/>
  <c r="Z2119" i="157"/>
  <c r="X1054" i="37" s="1"/>
  <c r="Z2118" i="157"/>
  <c r="X1053" i="37" s="1"/>
  <c r="Z2117" i="157"/>
  <c r="X1052" i="37" s="1"/>
  <c r="Z2116" i="157"/>
  <c r="X1051" i="37" s="1"/>
  <c r="Z2115" i="157"/>
  <c r="X1050" i="37" s="1"/>
  <c r="Z2114" i="157"/>
  <c r="X1049" i="37" s="1"/>
  <c r="Z2113" i="157"/>
  <c r="X1048" i="37" s="1"/>
  <c r="Z2112" i="157"/>
  <c r="X1047" i="37" s="1"/>
  <c r="Z2110" i="157"/>
  <c r="X1045" i="37" s="1"/>
  <c r="Z2109" i="157"/>
  <c r="X1044" i="37" s="1"/>
  <c r="Z2108" i="157"/>
  <c r="X1043" i="37" s="1"/>
  <c r="Z2107" i="157"/>
  <c r="X1042" i="37" s="1"/>
  <c r="Z2105" i="157"/>
  <c r="X1040" i="37" s="1"/>
  <c r="Z2104" i="157"/>
  <c r="X1039" i="37" s="1"/>
  <c r="Z2103" i="157"/>
  <c r="X1038" i="37" s="1"/>
  <c r="Z2097" i="157"/>
  <c r="X1032" i="37" s="1"/>
  <c r="Z2096" i="157"/>
  <c r="X1031" i="37" s="1"/>
  <c r="Z2093" i="157"/>
  <c r="X1028" i="37" s="1"/>
  <c r="Z2092" i="157"/>
  <c r="X1027" i="37" s="1"/>
  <c r="Z2091" i="157"/>
  <c r="X1026" i="37" s="1"/>
  <c r="Z2090" i="157"/>
  <c r="X1025" i="37" s="1"/>
  <c r="Z2089" i="157"/>
  <c r="X1024" i="37" s="1"/>
  <c r="Z2088" i="157"/>
  <c r="X1023" i="37" s="1"/>
  <c r="Z2087" i="157"/>
  <c r="X1022" i="37" s="1"/>
  <c r="Z2086" i="157"/>
  <c r="X1021" i="37" s="1"/>
  <c r="Z2085" i="157"/>
  <c r="X1020" i="37" s="1"/>
  <c r="Z2084" i="157"/>
  <c r="X1019" i="37" s="1"/>
  <c r="Z2083" i="157"/>
  <c r="X1018" i="37" s="1"/>
  <c r="Z2082" i="157"/>
  <c r="X1017" i="37" s="1"/>
  <c r="Z2060" i="157"/>
  <c r="Z2130" i="157" s="1"/>
  <c r="X1065" i="37" s="1"/>
  <c r="Z2038" i="157"/>
  <c r="Z2029" i="157"/>
  <c r="Z1996" i="157"/>
  <c r="X950" i="37" s="1"/>
  <c r="Z1995" i="157"/>
  <c r="X949" i="37" s="1"/>
  <c r="Z1994" i="157"/>
  <c r="X948" i="37" s="1"/>
  <c r="Z1993" i="157"/>
  <c r="X947" i="37" s="1"/>
  <c r="Z1992" i="157"/>
  <c r="X946" i="37" s="1"/>
  <c r="Z1991" i="157"/>
  <c r="X945" i="37" s="1"/>
  <c r="Z1990" i="157"/>
  <c r="X944" i="37" s="1"/>
  <c r="Z1988" i="157"/>
  <c r="X942" i="37" s="1"/>
  <c r="Z1987" i="157"/>
  <c r="X941" i="37" s="1"/>
  <c r="Z1986" i="157"/>
  <c r="X940" i="37" s="1"/>
  <c r="Z1985" i="157"/>
  <c r="X939" i="37" s="1"/>
  <c r="Z1983" i="157"/>
  <c r="X937" i="37" s="1"/>
  <c r="Z1982" i="157"/>
  <c r="X936" i="37" s="1"/>
  <c r="Z1981" i="157"/>
  <c r="X935" i="37" s="1"/>
  <c r="Z1980" i="157"/>
  <c r="X934" i="37" s="1"/>
  <c r="Z1979" i="157"/>
  <c r="X933" i="37" s="1"/>
  <c r="Z1978" i="157"/>
  <c r="X932" i="37" s="1"/>
  <c r="Z1977" i="157"/>
  <c r="X931" i="37" s="1"/>
  <c r="Z1976" i="157"/>
  <c r="X930" i="37" s="1"/>
  <c r="Z1975" i="157"/>
  <c r="X929" i="37" s="1"/>
  <c r="Z1974" i="157"/>
  <c r="X928" i="37" s="1"/>
  <c r="Z1973" i="157"/>
  <c r="X927" i="37" s="1"/>
  <c r="Z1972" i="157"/>
  <c r="X926" i="37" s="1"/>
  <c r="Z1971" i="157"/>
  <c r="X925" i="37" s="1"/>
  <c r="Z1970" i="157"/>
  <c r="X924" i="37" s="1"/>
  <c r="Z1969" i="157"/>
  <c r="X923" i="37" s="1"/>
  <c r="Z1968" i="157"/>
  <c r="X922" i="37" s="1"/>
  <c r="Z1967" i="157"/>
  <c r="X921" i="37" s="1"/>
  <c r="Z1965" i="157"/>
  <c r="X919" i="37" s="1"/>
  <c r="Z1964" i="157"/>
  <c r="X918" i="37" s="1"/>
  <c r="Z1963" i="157"/>
  <c r="X917" i="37" s="1"/>
  <c r="Z1962" i="157"/>
  <c r="X916" i="37" s="1"/>
  <c r="Z1960" i="157"/>
  <c r="X914" i="37" s="1"/>
  <c r="Z1959" i="157"/>
  <c r="X913" i="37" s="1"/>
  <c r="Z1958" i="157"/>
  <c r="X912" i="37" s="1"/>
  <c r="Z1952" i="157"/>
  <c r="X906" i="37" s="1"/>
  <c r="Z1951" i="157"/>
  <c r="X905" i="37" s="1"/>
  <c r="Z1947" i="157"/>
  <c r="X901" i="37" s="1"/>
  <c r="Z1946" i="157"/>
  <c r="X900" i="37" s="1"/>
  <c r="Z1945" i="157"/>
  <c r="X899" i="37" s="1"/>
  <c r="Z1941" i="157"/>
  <c r="X895" i="37" s="1"/>
  <c r="Z1940" i="157"/>
  <c r="X894" i="37" s="1"/>
  <c r="Z1939" i="157"/>
  <c r="X893" i="37" s="1"/>
  <c r="Z1938" i="157"/>
  <c r="X892" i="37" s="1"/>
  <c r="Z1937" i="157"/>
  <c r="X891" i="37" s="1"/>
  <c r="Z1936" i="157"/>
  <c r="X890" i="37" s="1"/>
  <c r="Z1935" i="157"/>
  <c r="X889" i="37" s="1"/>
  <c r="Z1934" i="157"/>
  <c r="X888" i="37" s="1"/>
  <c r="Z1932" i="157"/>
  <c r="X886" i="37" s="1"/>
  <c r="Z1911" i="157"/>
  <c r="Z1984" i="157" s="1"/>
  <c r="X938" i="37" s="1"/>
  <c r="Z1890" i="157"/>
  <c r="Z1881" i="157"/>
  <c r="Z1841" i="157"/>
  <c r="X883" i="37" s="1"/>
  <c r="Z1840" i="157"/>
  <c r="X882" i="37" s="1"/>
  <c r="Z1839" i="157"/>
  <c r="X881" i="37" s="1"/>
  <c r="Z1838" i="157"/>
  <c r="X880" i="37" s="1"/>
  <c r="Z1837" i="157"/>
  <c r="X879" i="37" s="1"/>
  <c r="Z1836" i="157"/>
  <c r="X878" i="37" s="1"/>
  <c r="Z1834" i="157"/>
  <c r="X876" i="37" s="1"/>
  <c r="Z1831" i="157"/>
  <c r="X873" i="37" s="1"/>
  <c r="Z1830" i="157"/>
  <c r="X872" i="37" s="1"/>
  <c r="Z1829" i="157"/>
  <c r="X871" i="37" s="1"/>
  <c r="Z1828" i="157"/>
  <c r="X870" i="37" s="1"/>
  <c r="Z1826" i="157"/>
  <c r="X868" i="37" s="1"/>
  <c r="Z1825" i="157"/>
  <c r="X867" i="37" s="1"/>
  <c r="Z1824" i="157"/>
  <c r="X866" i="37" s="1"/>
  <c r="Z1823" i="157"/>
  <c r="X865" i="37" s="1"/>
  <c r="Z1822" i="157"/>
  <c r="X864" i="37" s="1"/>
  <c r="Z1821" i="157"/>
  <c r="X863" i="37" s="1"/>
  <c r="Z1820" i="157"/>
  <c r="X862" i="37" s="1"/>
  <c r="Z1819" i="157"/>
  <c r="X861" i="37" s="1"/>
  <c r="Z1818" i="157"/>
  <c r="X860" i="37" s="1"/>
  <c r="Z1817" i="157"/>
  <c r="X859" i="37" s="1"/>
  <c r="Z1816" i="157"/>
  <c r="X858" i="37" s="1"/>
  <c r="Z1815" i="157"/>
  <c r="X857" i="37" s="1"/>
  <c r="Z1813" i="157"/>
  <c r="X855" i="37" s="1"/>
  <c r="Z1812" i="157"/>
  <c r="X854" i="37" s="1"/>
  <c r="Z1811" i="157"/>
  <c r="X853" i="37" s="1"/>
  <c r="Z1810" i="157"/>
  <c r="X852" i="37" s="1"/>
  <c r="Z1808" i="157"/>
  <c r="X850" i="37" s="1"/>
  <c r="Z1807" i="157"/>
  <c r="X849" i="37" s="1"/>
  <c r="Z1806" i="157"/>
  <c r="X848" i="37" s="1"/>
  <c r="Z1805" i="157"/>
  <c r="X847" i="37" s="1"/>
  <c r="Z1803" i="157"/>
  <c r="X845" i="37" s="1"/>
  <c r="Z1802" i="157"/>
  <c r="X844" i="37" s="1"/>
  <c r="Z1801" i="157"/>
  <c r="X843" i="37" s="1"/>
  <c r="Z1795" i="157"/>
  <c r="X837" i="37" s="1"/>
  <c r="Z1794" i="157"/>
  <c r="X836" i="37" s="1"/>
  <c r="Z1790" i="157"/>
  <c r="X832" i="37" s="1"/>
  <c r="Z1789" i="157"/>
  <c r="X831" i="37" s="1"/>
  <c r="Z1788" i="157"/>
  <c r="X830" i="37" s="1"/>
  <c r="Z1787" i="157"/>
  <c r="X829" i="37" s="1"/>
  <c r="Z1786" i="157"/>
  <c r="X828" i="37" s="1"/>
  <c r="Z1785" i="157"/>
  <c r="X827" i="37" s="1"/>
  <c r="Z1784" i="157"/>
  <c r="X826" i="37" s="1"/>
  <c r="Z1783" i="157"/>
  <c r="X825" i="37" s="1"/>
  <c r="Z1782" i="157"/>
  <c r="X824" i="37" s="1"/>
  <c r="Z1781" i="157"/>
  <c r="X823" i="37" s="1"/>
  <c r="Z1780" i="157"/>
  <c r="X822" i="37" s="1"/>
  <c r="Z1778" i="157"/>
  <c r="X820" i="37" s="1"/>
  <c r="Z1776" i="157"/>
  <c r="Z1763" i="157"/>
  <c r="Z1764" i="157" s="1"/>
  <c r="Z1728" i="157"/>
  <c r="Z1827" i="157" s="1"/>
  <c r="X869" i="37" s="1"/>
  <c r="Z1700" i="157"/>
  <c r="Z1691" i="157"/>
  <c r="Z1654" i="157"/>
  <c r="X817" i="37" s="1"/>
  <c r="Z1653" i="157"/>
  <c r="X816" i="37" s="1"/>
  <c r="Z1652" i="157"/>
  <c r="X815" i="37" s="1"/>
  <c r="Z1651" i="157"/>
  <c r="X814" i="37" s="1"/>
  <c r="Z1650" i="157"/>
  <c r="X813" i="37" s="1"/>
  <c r="Z1649" i="157"/>
  <c r="X812" i="37" s="1"/>
  <c r="Z1648" i="157"/>
  <c r="X811" i="37" s="1"/>
  <c r="Z1644" i="157"/>
  <c r="X807" i="37" s="1"/>
  <c r="Z1643" i="157"/>
  <c r="X806" i="37" s="1"/>
  <c r="Z1642" i="157"/>
  <c r="X805" i="37" s="1"/>
  <c r="Z1641" i="157"/>
  <c r="X804" i="37" s="1"/>
  <c r="Z1639" i="157"/>
  <c r="X802" i="37" s="1"/>
  <c r="Z1638" i="157"/>
  <c r="X801" i="37" s="1"/>
  <c r="Z1637" i="157"/>
  <c r="X800" i="37" s="1"/>
  <c r="Z1636" i="157"/>
  <c r="X799" i="37" s="1"/>
  <c r="Z1635" i="157"/>
  <c r="X798" i="37" s="1"/>
  <c r="Z1634" i="157"/>
  <c r="X797" i="37" s="1"/>
  <c r="Z1633" i="157"/>
  <c r="X796" i="37" s="1"/>
  <c r="Z1632" i="157"/>
  <c r="X795" i="37" s="1"/>
  <c r="Z1631" i="157"/>
  <c r="X794" i="37" s="1"/>
  <c r="Z1630" i="157"/>
  <c r="X793" i="37" s="1"/>
  <c r="Z1629" i="157"/>
  <c r="X792" i="37" s="1"/>
  <c r="Z1628" i="157"/>
  <c r="X791" i="37" s="1"/>
  <c r="Z1627" i="157"/>
  <c r="X790" i="37" s="1"/>
  <c r="Z1626" i="157"/>
  <c r="X789" i="37" s="1"/>
  <c r="Z1625" i="157"/>
  <c r="X788" i="37" s="1"/>
  <c r="Z1624" i="157"/>
  <c r="X787" i="37" s="1"/>
  <c r="Z1623" i="157"/>
  <c r="X786" i="37" s="1"/>
  <c r="Z1622" i="157"/>
  <c r="X785" i="37" s="1"/>
  <c r="Z1620" i="157"/>
  <c r="X783" i="37" s="1"/>
  <c r="Z1619" i="157"/>
  <c r="X782" i="37" s="1"/>
  <c r="Z1618" i="157"/>
  <c r="X781" i="37" s="1"/>
  <c r="Z1617" i="157"/>
  <c r="X780" i="37" s="1"/>
  <c r="Z1615" i="157"/>
  <c r="X778" i="37" s="1"/>
  <c r="Z1614" i="157"/>
  <c r="X777" i="37" s="1"/>
  <c r="Z1613" i="157"/>
  <c r="X776" i="37" s="1"/>
  <c r="Z1607" i="157"/>
  <c r="X770" i="37" s="1"/>
  <c r="Z1606" i="157"/>
  <c r="X769" i="37" s="1"/>
  <c r="Z1603" i="157"/>
  <c r="X766" i="37" s="1"/>
  <c r="Z1602" i="157"/>
  <c r="X765" i="37" s="1"/>
  <c r="Z1601" i="157"/>
  <c r="X764" i="37" s="1"/>
  <c r="Z1600" i="157"/>
  <c r="X763" i="37" s="1"/>
  <c r="Z1599" i="157"/>
  <c r="X762" i="37" s="1"/>
  <c r="Z1598" i="157"/>
  <c r="X761" i="37" s="1"/>
  <c r="Z1597" i="157"/>
  <c r="X760" i="37" s="1"/>
  <c r="Z1596" i="157"/>
  <c r="X759" i="37" s="1"/>
  <c r="Z1595" i="157"/>
  <c r="X758" i="37" s="1"/>
  <c r="Z1594" i="157"/>
  <c r="X757" i="37" s="1"/>
  <c r="Z1593" i="157"/>
  <c r="X756" i="37" s="1"/>
  <c r="Z1591" i="157"/>
  <c r="X754" i="37" s="1"/>
  <c r="Z1569" i="157"/>
  <c r="Z1640" i="157" s="1"/>
  <c r="X803" i="37" s="1"/>
  <c r="Z1543" i="157"/>
  <c r="Z1534" i="157"/>
  <c r="Z1498" i="157"/>
  <c r="X621" i="37" s="1"/>
  <c r="Z1497" i="157"/>
  <c r="X620" i="37" s="1"/>
  <c r="Z1496" i="157"/>
  <c r="X619" i="37" s="1"/>
  <c r="Z1495" i="157"/>
  <c r="X618" i="37" s="1"/>
  <c r="Z1494" i="157"/>
  <c r="X617" i="37" s="1"/>
  <c r="Z1493" i="157"/>
  <c r="X616" i="37" s="1"/>
  <c r="Z1492" i="157"/>
  <c r="X615" i="37" s="1"/>
  <c r="Z1489" i="157"/>
  <c r="X612" i="37" s="1"/>
  <c r="Z1488" i="157"/>
  <c r="X611" i="37" s="1"/>
  <c r="Z1487" i="157"/>
  <c r="X610" i="37" s="1"/>
  <c r="Z1486" i="157"/>
  <c r="X609" i="37" s="1"/>
  <c r="Z1484" i="157"/>
  <c r="X607" i="37" s="1"/>
  <c r="Z1483" i="157"/>
  <c r="X606" i="37" s="1"/>
  <c r="Z1482" i="157"/>
  <c r="X605" i="37" s="1"/>
  <c r="Z1481" i="157"/>
  <c r="X604" i="37" s="1"/>
  <c r="Z1480" i="157"/>
  <c r="X603" i="37" s="1"/>
  <c r="Z1479" i="157"/>
  <c r="X602" i="37" s="1"/>
  <c r="Z1478" i="157"/>
  <c r="X601" i="37" s="1"/>
  <c r="Z1477" i="157"/>
  <c r="X600" i="37" s="1"/>
  <c r="Z1476" i="157"/>
  <c r="X599" i="37" s="1"/>
  <c r="Z1475" i="157"/>
  <c r="X598" i="37" s="1"/>
  <c r="Z1474" i="157"/>
  <c r="X597" i="37" s="1"/>
  <c r="Z1473" i="157"/>
  <c r="X596" i="37" s="1"/>
  <c r="Z1472" i="157"/>
  <c r="X595" i="37" s="1"/>
  <c r="Z1471" i="157"/>
  <c r="X594" i="37" s="1"/>
  <c r="Z1470" i="157"/>
  <c r="X593" i="37" s="1"/>
  <c r="Z1469" i="157"/>
  <c r="X592" i="37" s="1"/>
  <c r="Z1468" i="157"/>
  <c r="X591" i="37" s="1"/>
  <c r="Z1467" i="157"/>
  <c r="X590" i="37" s="1"/>
  <c r="Z1465" i="157"/>
  <c r="X588" i="37" s="1"/>
  <c r="Z1464" i="157"/>
  <c r="X587" i="37" s="1"/>
  <c r="Z1463" i="157"/>
  <c r="X586" i="37" s="1"/>
  <c r="Z1462" i="157"/>
  <c r="X585" i="37" s="1"/>
  <c r="Z1460" i="157"/>
  <c r="X583" i="37" s="1"/>
  <c r="Z1459" i="157"/>
  <c r="X582" i="37" s="1"/>
  <c r="Z1458" i="157"/>
  <c r="X581" i="37" s="1"/>
  <c r="Z1452" i="157"/>
  <c r="X575" i="37" s="1"/>
  <c r="Z1451" i="157"/>
  <c r="X574" i="37" s="1"/>
  <c r="Z1448" i="157"/>
  <c r="X571" i="37" s="1"/>
  <c r="Z1447" i="157"/>
  <c r="X570" i="37" s="1"/>
  <c r="Z1446" i="157"/>
  <c r="X569" i="37" s="1"/>
  <c r="Z1443" i="157"/>
  <c r="X566" i="37" s="1"/>
  <c r="Z1442" i="157"/>
  <c r="X565" i="37" s="1"/>
  <c r="Z1441" i="157"/>
  <c r="X564" i="37" s="1"/>
  <c r="Z1440" i="157"/>
  <c r="X563" i="37" s="1"/>
  <c r="Z1439" i="157"/>
  <c r="X562" i="37" s="1"/>
  <c r="Z1438" i="157"/>
  <c r="X561" i="37" s="1"/>
  <c r="Z1437" i="157"/>
  <c r="X560" i="37" s="1"/>
  <c r="Z1436" i="157"/>
  <c r="X559" i="37" s="1"/>
  <c r="Z1434" i="157"/>
  <c r="X557" i="37" s="1"/>
  <c r="Z1411" i="157"/>
  <c r="Z1485" i="157" s="1"/>
  <c r="X608" i="37" s="1"/>
  <c r="Z1389" i="157"/>
  <c r="Z1380" i="157"/>
  <c r="Z1349" i="157"/>
  <c r="X489" i="37" s="1"/>
  <c r="Z1348" i="157"/>
  <c r="X488" i="37" s="1"/>
  <c r="Z1347" i="157"/>
  <c r="X487" i="37" s="1"/>
  <c r="Z1346" i="157"/>
  <c r="X486" i="37" s="1"/>
  <c r="Z1345" i="157"/>
  <c r="X485" i="37" s="1"/>
  <c r="Z1344" i="157"/>
  <c r="X484" i="37" s="1"/>
  <c r="Z1343" i="157"/>
  <c r="X483" i="37" s="1"/>
  <c r="Z1341" i="157"/>
  <c r="X481" i="37" s="1"/>
  <c r="Z1340" i="157"/>
  <c r="X480" i="37" s="1"/>
  <c r="Z1339" i="157"/>
  <c r="X479" i="37" s="1"/>
  <c r="Z1338" i="157"/>
  <c r="X478" i="37" s="1"/>
  <c r="Z1336" i="157"/>
  <c r="X476" i="37" s="1"/>
  <c r="Z1334" i="157"/>
  <c r="X474" i="37" s="1"/>
  <c r="Z1333" i="157"/>
  <c r="X473" i="37" s="1"/>
  <c r="Z1332" i="157"/>
  <c r="X472" i="37" s="1"/>
  <c r="Z1331" i="157"/>
  <c r="X471" i="37" s="1"/>
  <c r="Z1330" i="157"/>
  <c r="X470" i="37" s="1"/>
  <c r="Z1329" i="157"/>
  <c r="X469" i="37" s="1"/>
  <c r="Z1328" i="157"/>
  <c r="X468" i="37" s="1"/>
  <c r="Z1327" i="157"/>
  <c r="X467" i="37" s="1"/>
  <c r="Z1326" i="157"/>
  <c r="X466" i="37" s="1"/>
  <c r="Z1325" i="157"/>
  <c r="X465" i="37" s="1"/>
  <c r="Z1324" i="157"/>
  <c r="X464" i="37" s="1"/>
  <c r="Z1322" i="157"/>
  <c r="X462" i="37" s="1"/>
  <c r="Z1321" i="157"/>
  <c r="X461" i="37" s="1"/>
  <c r="Z1320" i="157"/>
  <c r="X460" i="37" s="1"/>
  <c r="Z1318" i="157"/>
  <c r="X458" i="37" s="1"/>
  <c r="Z1316" i="157"/>
  <c r="X456" i="37" s="1"/>
  <c r="Z1315" i="157"/>
  <c r="X455" i="37" s="1"/>
  <c r="Z1314" i="157"/>
  <c r="X454" i="37" s="1"/>
  <c r="Z1313" i="157"/>
  <c r="X453" i="37" s="1"/>
  <c r="Z1311" i="157"/>
  <c r="X451" i="37" s="1"/>
  <c r="Z1310" i="157"/>
  <c r="X450" i="37" s="1"/>
  <c r="Z1309" i="157"/>
  <c r="X449" i="37" s="1"/>
  <c r="Z1303" i="157"/>
  <c r="X443" i="37" s="1"/>
  <c r="Z1302" i="157"/>
  <c r="X442" i="37" s="1"/>
  <c r="Z1298" i="157"/>
  <c r="X438" i="37" s="1"/>
  <c r="Z1297" i="157"/>
  <c r="X437" i="37" s="1"/>
  <c r="Z1296" i="157"/>
  <c r="X436" i="37" s="1"/>
  <c r="Z1295" i="157"/>
  <c r="X435" i="37" s="1"/>
  <c r="Z1294" i="157"/>
  <c r="X434" i="37" s="1"/>
  <c r="Z1293" i="157"/>
  <c r="X433" i="37" s="1"/>
  <c r="Z1292" i="157"/>
  <c r="X432" i="37" s="1"/>
  <c r="Z1291" i="157"/>
  <c r="X431" i="37" s="1"/>
  <c r="Z1290" i="157"/>
  <c r="X430" i="37" s="1"/>
  <c r="Z1289" i="157"/>
  <c r="X429" i="37" s="1"/>
  <c r="Z1288" i="157"/>
  <c r="X428" i="37" s="1"/>
  <c r="Z1286" i="157"/>
  <c r="X426" i="37" s="1"/>
  <c r="Z1262" i="157"/>
  <c r="Z1337" i="157" s="1"/>
  <c r="X477" i="37" s="1"/>
  <c r="Z1239" i="157"/>
  <c r="Z1230" i="157"/>
  <c r="Z1196" i="157"/>
  <c r="X423" i="37" s="1"/>
  <c r="Z1195" i="157"/>
  <c r="X422" i="37" s="1"/>
  <c r="Z1194" i="157"/>
  <c r="X421" i="37" s="1"/>
  <c r="Z1193" i="157"/>
  <c r="X420" i="37" s="1"/>
  <c r="Z1192" i="157"/>
  <c r="X419" i="37" s="1"/>
  <c r="Z1191" i="157"/>
  <c r="X418" i="37" s="1"/>
  <c r="Z1190" i="157"/>
  <c r="X417" i="37" s="1"/>
  <c r="Z1189" i="157"/>
  <c r="X416" i="37" s="1"/>
  <c r="Z1187" i="157"/>
  <c r="X414" i="37" s="1"/>
  <c r="Z1186" i="157"/>
  <c r="X413" i="37" s="1"/>
  <c r="Z1185" i="157"/>
  <c r="X412" i="37" s="1"/>
  <c r="Z1184" i="157"/>
  <c r="X411" i="37" s="1"/>
  <c r="Z1182" i="157"/>
  <c r="X409" i="37" s="1"/>
  <c r="Z1178" i="157"/>
  <c r="X405" i="37" s="1"/>
  <c r="Z1177" i="157"/>
  <c r="X404" i="37" s="1"/>
  <c r="Z1176" i="157"/>
  <c r="X403" i="37" s="1"/>
  <c r="Z1175" i="157"/>
  <c r="X402" i="37" s="1"/>
  <c r="Z1174" i="157"/>
  <c r="X401" i="37" s="1"/>
  <c r="Z1173" i="157"/>
  <c r="X400" i="37" s="1"/>
  <c r="Z1172" i="157"/>
  <c r="X399" i="37" s="1"/>
  <c r="Z1171" i="157"/>
  <c r="X398" i="37" s="1"/>
  <c r="Z1170" i="157"/>
  <c r="X397" i="37" s="1"/>
  <c r="Z1169" i="157"/>
  <c r="X396" i="37" s="1"/>
  <c r="Z1168" i="157"/>
  <c r="X395" i="37" s="1"/>
  <c r="Z1167" i="157"/>
  <c r="X394" i="37" s="1"/>
  <c r="Z1166" i="157"/>
  <c r="X393" i="37" s="1"/>
  <c r="Z1165" i="157"/>
  <c r="X392" i="37" s="1"/>
  <c r="Z1164" i="157"/>
  <c r="X391" i="37" s="1"/>
  <c r="Z1163" i="157"/>
  <c r="X390" i="37" s="1"/>
  <c r="Z1162" i="157"/>
  <c r="X389" i="37" s="1"/>
  <c r="Z1160" i="157"/>
  <c r="X387" i="37" s="1"/>
  <c r="Z1159" i="157"/>
  <c r="X386" i="37" s="1"/>
  <c r="Z1158" i="157"/>
  <c r="X385" i="37" s="1"/>
  <c r="Z1157" i="157"/>
  <c r="X384" i="37" s="1"/>
  <c r="Z1155" i="157"/>
  <c r="X382" i="37" s="1"/>
  <c r="Z1154" i="157"/>
  <c r="X381" i="37" s="1"/>
  <c r="Z1148" i="157"/>
  <c r="X375" i="37" s="1"/>
  <c r="Z1142" i="157"/>
  <c r="X369" i="37" s="1"/>
  <c r="Z1141" i="157"/>
  <c r="X368" i="37" s="1"/>
  <c r="Z1140" i="157"/>
  <c r="X367" i="37" s="1"/>
  <c r="Z1139" i="157"/>
  <c r="X366" i="37" s="1"/>
  <c r="Z1138" i="157"/>
  <c r="X365" i="37" s="1"/>
  <c r="Z1137" i="157"/>
  <c r="X364" i="37" s="1"/>
  <c r="Z1136" i="157"/>
  <c r="X363" i="37" s="1"/>
  <c r="Z1134" i="157"/>
  <c r="X361" i="37" s="1"/>
  <c r="Z1132" i="157"/>
  <c r="X359" i="37" s="1"/>
  <c r="Z1131" i="157"/>
  <c r="X358" i="37" s="1"/>
  <c r="Z1129" i="157"/>
  <c r="X356" i="37" s="1"/>
  <c r="Z1128" i="157"/>
  <c r="X355" i="37" s="1"/>
  <c r="Z1112" i="157"/>
  <c r="Z1083" i="157"/>
  <c r="Z1074" i="157"/>
  <c r="Z1025" i="157"/>
  <c r="Z994" i="157"/>
  <c r="Z986" i="157"/>
  <c r="Z936" i="157"/>
  <c r="X216" i="37" s="1"/>
  <c r="Z922" i="157"/>
  <c r="X202" i="37" s="1"/>
  <c r="Z920" i="157"/>
  <c r="X200" i="37" s="1"/>
  <c r="Z918" i="157"/>
  <c r="X198" i="37" s="1"/>
  <c r="Z887" i="157"/>
  <c r="Z940" i="157" s="1"/>
  <c r="X220" i="37" s="1"/>
  <c r="Z872" i="157"/>
  <c r="X168" i="37" s="1"/>
  <c r="Z871" i="157"/>
  <c r="X167" i="37" s="1"/>
  <c r="Z870" i="157"/>
  <c r="X166" i="37" s="1"/>
  <c r="Z869" i="157"/>
  <c r="X165" i="37" s="1"/>
  <c r="Z868" i="157"/>
  <c r="X164" i="37" s="1"/>
  <c r="Z867" i="157"/>
  <c r="X163" i="37" s="1"/>
  <c r="Z860" i="157"/>
  <c r="X156" i="37" s="1"/>
  <c r="Z857" i="157"/>
  <c r="X153" i="37" s="1"/>
  <c r="Z856" i="157"/>
  <c r="X152" i="37" s="1"/>
  <c r="Z852" i="157"/>
  <c r="X148" i="37" s="1"/>
  <c r="Z842" i="157"/>
  <c r="X138" i="37" s="1"/>
  <c r="Z841" i="157"/>
  <c r="X137" i="37" s="1"/>
  <c r="Z840" i="157"/>
  <c r="X136" i="37" s="1"/>
  <c r="Z839" i="157"/>
  <c r="X135" i="37" s="1"/>
  <c r="Z838" i="157"/>
  <c r="X134" i="37" s="1"/>
  <c r="Z837" i="157"/>
  <c r="X133" i="37" s="1"/>
  <c r="Z836" i="157"/>
  <c r="X132" i="37" s="1"/>
  <c r="Z835" i="157"/>
  <c r="X131" i="37" s="1"/>
  <c r="Z834" i="157"/>
  <c r="X130" i="37" s="1"/>
  <c r="Z833" i="157"/>
  <c r="X129" i="37" s="1"/>
  <c r="Z832" i="157"/>
  <c r="X128" i="37" s="1"/>
  <c r="Z831" i="157"/>
  <c r="X127" i="37" s="1"/>
  <c r="Z830" i="157"/>
  <c r="X126" i="37" s="1"/>
  <c r="Z829" i="157"/>
  <c r="X125" i="37" s="1"/>
  <c r="Z827" i="157"/>
  <c r="X123" i="37" s="1"/>
  <c r="Z826" i="157"/>
  <c r="X122" i="37" s="1"/>
  <c r="Z825" i="157"/>
  <c r="X121" i="37" s="1"/>
  <c r="Z824" i="157"/>
  <c r="X120" i="37" s="1"/>
  <c r="Z822" i="157"/>
  <c r="X118" i="37" s="1"/>
  <c r="Z821" i="157"/>
  <c r="X117" i="37" s="1"/>
  <c r="Z820" i="157"/>
  <c r="X116" i="37" s="1"/>
  <c r="Z814" i="157"/>
  <c r="X110" i="37" s="1"/>
  <c r="Z810" i="157"/>
  <c r="X106" i="37" s="1"/>
  <c r="Z809" i="157"/>
  <c r="X105" i="37" s="1"/>
  <c r="Z808" i="157"/>
  <c r="X104" i="37" s="1"/>
  <c r="Z803" i="157"/>
  <c r="X99" i="37" s="1"/>
  <c r="Z802" i="157"/>
  <c r="X98" i="37" s="1"/>
  <c r="Z801" i="157"/>
  <c r="X97" i="37" s="1"/>
  <c r="Z800" i="157"/>
  <c r="X96" i="37" s="1"/>
  <c r="Z799" i="157"/>
  <c r="X95" i="37" s="1"/>
  <c r="Z798" i="157"/>
  <c r="X94" i="37" s="1"/>
  <c r="Z797" i="157"/>
  <c r="X93" i="37" s="1"/>
  <c r="Z796" i="157"/>
  <c r="X92" i="37" s="1"/>
  <c r="Z794" i="157"/>
  <c r="X90" i="37" s="1"/>
  <c r="Z793" i="157"/>
  <c r="X89" i="37" s="1"/>
  <c r="Z790" i="157"/>
  <c r="Z784" i="157"/>
  <c r="Z783" i="157"/>
  <c r="Z758" i="157"/>
  <c r="Z737" i="157"/>
  <c r="Z728" i="157"/>
  <c r="Z687" i="157"/>
  <c r="Z664" i="157"/>
  <c r="Z655" i="157"/>
  <c r="Z625" i="157"/>
  <c r="Z617" i="157"/>
  <c r="Z618" i="157" s="1"/>
  <c r="Z593" i="157"/>
  <c r="Z572" i="157"/>
  <c r="Z563" i="157"/>
  <c r="Z541" i="157"/>
  <c r="Z542" i="157" s="1"/>
  <c r="Z409" i="157"/>
  <c r="Z404" i="157"/>
  <c r="Z370" i="157"/>
  <c r="Z377" i="157" s="1"/>
  <c r="Z311" i="157"/>
  <c r="Z270" i="157"/>
  <c r="Z261" i="157"/>
  <c r="Z204" i="157"/>
  <c r="Z178" i="157"/>
  <c r="Z169" i="157"/>
  <c r="Z104" i="157"/>
  <c r="Z66" i="157"/>
  <c r="Z57" i="157"/>
  <c r="H3431" i="156"/>
  <c r="Y3539" i="156"/>
  <c r="X1206" i="37" s="1"/>
  <c r="Y3538" i="156"/>
  <c r="X1205" i="37" s="1"/>
  <c r="Y3537" i="156"/>
  <c r="Y3536" i="156"/>
  <c r="Y3535" i="156"/>
  <c r="Y3534" i="156"/>
  <c r="Y3533" i="156"/>
  <c r="X1200" i="37" s="1"/>
  <c r="Y3531" i="156"/>
  <c r="Y3530" i="156"/>
  <c r="Y3529" i="156"/>
  <c r="Y3528" i="156"/>
  <c r="Y3526" i="156"/>
  <c r="Y3525" i="156"/>
  <c r="Y3524" i="156"/>
  <c r="Y3523" i="156"/>
  <c r="Y3522" i="156"/>
  <c r="Y3521" i="156"/>
  <c r="Y3520" i="156"/>
  <c r="Y3519" i="156"/>
  <c r="Y3518" i="156"/>
  <c r="Y3517" i="156"/>
  <c r="Y3516" i="156"/>
  <c r="Y3515" i="156"/>
  <c r="Y3514" i="156"/>
  <c r="Y3513" i="156"/>
  <c r="Y3512" i="156"/>
  <c r="Y3511" i="156"/>
  <c r="Y3510" i="156"/>
  <c r="Y3509" i="156"/>
  <c r="Y3507" i="156"/>
  <c r="Y3506" i="156"/>
  <c r="Y3505" i="156"/>
  <c r="Y3504" i="156"/>
  <c r="Y3502" i="156"/>
  <c r="Y3501" i="156"/>
  <c r="Y3500" i="156"/>
  <c r="Y3494" i="156"/>
  <c r="Y3493" i="156"/>
  <c r="Y3490" i="156"/>
  <c r="Y3489" i="156"/>
  <c r="Y3488" i="156"/>
  <c r="Y3484" i="156"/>
  <c r="Y3483" i="156"/>
  <c r="Y3482" i="156"/>
  <c r="Y3481" i="156"/>
  <c r="Y3480" i="156"/>
  <c r="Y3479" i="156"/>
  <c r="Y3478" i="156"/>
  <c r="Y3477" i="156"/>
  <c r="Y3475" i="156"/>
  <c r="Y3454" i="156"/>
  <c r="Y3437" i="156"/>
  <c r="Y3428" i="156"/>
  <c r="Y3380" i="156"/>
  <c r="Y3357" i="156"/>
  <c r="Y3348" i="156"/>
  <c r="Y3322" i="156"/>
  <c r="Y3321" i="156"/>
  <c r="Y3320" i="156"/>
  <c r="Y3319" i="156"/>
  <c r="Y3318" i="156"/>
  <c r="Y3317" i="156"/>
  <c r="Y3315" i="156"/>
  <c r="Y3314" i="156"/>
  <c r="Y3313" i="156"/>
  <c r="Y3312" i="156"/>
  <c r="Y3310" i="156"/>
  <c r="Y3309" i="156"/>
  <c r="Y3308" i="156"/>
  <c r="Y3307" i="156"/>
  <c r="Y3306" i="156"/>
  <c r="Y3305" i="156"/>
  <c r="Y3304" i="156"/>
  <c r="Y3303" i="156"/>
  <c r="Y3302" i="156"/>
  <c r="Y3301" i="156"/>
  <c r="Y3300" i="156"/>
  <c r="Y3299" i="156"/>
  <c r="Y3298" i="156"/>
  <c r="Y3297" i="156"/>
  <c r="Y3296" i="156"/>
  <c r="Y3295" i="156"/>
  <c r="Y3294" i="156"/>
  <c r="Y3293" i="156"/>
  <c r="Y3291" i="156"/>
  <c r="Y3290" i="156"/>
  <c r="Y3289" i="156"/>
  <c r="Y3288" i="156"/>
  <c r="Y3286" i="156"/>
  <c r="Y3285" i="156"/>
  <c r="Y3284" i="156"/>
  <c r="Y3278" i="156"/>
  <c r="Y3277" i="156"/>
  <c r="Y3274" i="156"/>
  <c r="Y3273" i="156"/>
  <c r="Y3272" i="156"/>
  <c r="Y3271" i="156"/>
  <c r="Y3270" i="156"/>
  <c r="Y3269" i="156"/>
  <c r="Y3268" i="156"/>
  <c r="Y3267" i="156"/>
  <c r="Y3266" i="156"/>
  <c r="Y3265" i="156"/>
  <c r="Y3264" i="156"/>
  <c r="Y3262" i="156"/>
  <c r="Y3244" i="156"/>
  <c r="Y3223" i="156"/>
  <c r="Y3214" i="156"/>
  <c r="Y3180" i="156"/>
  <c r="Y3179" i="156"/>
  <c r="Y3178" i="156"/>
  <c r="Y3177" i="156"/>
  <c r="Y3176" i="156"/>
  <c r="Y3175" i="156"/>
  <c r="Y3174" i="156"/>
  <c r="Y3172" i="156"/>
  <c r="Y3171" i="156"/>
  <c r="Y3170" i="156"/>
  <c r="Y3169" i="156"/>
  <c r="Y3167" i="156"/>
  <c r="Y3166" i="156"/>
  <c r="Y3165" i="156"/>
  <c r="Y3164" i="156"/>
  <c r="Y3163" i="156"/>
  <c r="Y3162" i="156"/>
  <c r="Y3161" i="156"/>
  <c r="Y3160" i="156"/>
  <c r="Y3159" i="156"/>
  <c r="Y3158" i="156"/>
  <c r="Y3157" i="156"/>
  <c r="Y3156" i="156"/>
  <c r="Y3155" i="156"/>
  <c r="Y3154" i="156"/>
  <c r="Y3153" i="156"/>
  <c r="Y3152" i="156"/>
  <c r="Y3151" i="156"/>
  <c r="Y3150" i="156"/>
  <c r="Y3149" i="156"/>
  <c r="Y3147" i="156"/>
  <c r="Y3146" i="156"/>
  <c r="Y3145" i="156"/>
  <c r="Y3144" i="156"/>
  <c r="Y3143" i="156"/>
  <c r="Y3141" i="156"/>
  <c r="Y3140" i="156"/>
  <c r="Y3139" i="156"/>
  <c r="Y3133" i="156"/>
  <c r="Y3132" i="156"/>
  <c r="Y3127" i="156"/>
  <c r="Y3126" i="156"/>
  <c r="Y3125" i="156"/>
  <c r="Y3124" i="156"/>
  <c r="Y3123" i="156"/>
  <c r="Y3122" i="156"/>
  <c r="Y3121" i="156"/>
  <c r="Y3120" i="156"/>
  <c r="Y3119" i="156"/>
  <c r="Y3118" i="156"/>
  <c r="Y3117" i="156"/>
  <c r="Y3116" i="156"/>
  <c r="Y3090" i="156"/>
  <c r="Y3065" i="156"/>
  <c r="Y3055" i="156"/>
  <c r="Y3020" i="156"/>
  <c r="Y3019" i="156"/>
  <c r="Y3018" i="156"/>
  <c r="Y3017" i="156"/>
  <c r="Y3016" i="156"/>
  <c r="Y3015" i="156"/>
  <c r="Y3014" i="156"/>
  <c r="Y3013" i="156"/>
  <c r="Y3011" i="156"/>
  <c r="Y3010" i="156"/>
  <c r="Y3009" i="156"/>
  <c r="Y3008" i="156"/>
  <c r="Y3006" i="156"/>
  <c r="Y3005" i="156"/>
  <c r="Y3004" i="156"/>
  <c r="Y3003" i="156"/>
  <c r="Y3002" i="156"/>
  <c r="Y3001" i="156"/>
  <c r="Y3000" i="156"/>
  <c r="Y2999" i="156"/>
  <c r="Y2998" i="156"/>
  <c r="Y2997" i="156"/>
  <c r="Y2996" i="156"/>
  <c r="Y2995" i="156"/>
  <c r="Y2994" i="156"/>
  <c r="Y2993" i="156"/>
  <c r="Y2992" i="156"/>
  <c r="Y2991" i="156"/>
  <c r="Y2990" i="156"/>
  <c r="Y2988" i="156"/>
  <c r="Y2987" i="156"/>
  <c r="Y2986" i="156"/>
  <c r="Y2985" i="156"/>
  <c r="Y2983" i="156"/>
  <c r="Y2982" i="156"/>
  <c r="Y2981" i="156"/>
  <c r="Y2975" i="156"/>
  <c r="Y2974" i="156"/>
  <c r="Y2970" i="156"/>
  <c r="Y2969" i="156"/>
  <c r="Y2968" i="156"/>
  <c r="Y2967" i="156"/>
  <c r="Y2966" i="156"/>
  <c r="Y2965" i="156"/>
  <c r="Y2964" i="156"/>
  <c r="Y2963" i="156"/>
  <c r="Y2962" i="156"/>
  <c r="Y2961" i="156"/>
  <c r="Y2960" i="156"/>
  <c r="Y2958" i="156"/>
  <c r="Y2932" i="156"/>
  <c r="Y2910" i="156"/>
  <c r="Y2901" i="156"/>
  <c r="Y2867" i="156"/>
  <c r="Y2866" i="156"/>
  <c r="Y2865" i="156"/>
  <c r="Y2864" i="156"/>
  <c r="Y2863" i="156"/>
  <c r="Y2859" i="156"/>
  <c r="Y2857" i="156"/>
  <c r="Y2853" i="156"/>
  <c r="Y2848" i="156"/>
  <c r="Y2840" i="156"/>
  <c r="Y2839" i="156"/>
  <c r="Y2838" i="156"/>
  <c r="Y2837" i="156"/>
  <c r="Y2835" i="156"/>
  <c r="Y2834" i="156"/>
  <c r="Y2832" i="156"/>
  <c r="Y2830" i="156"/>
  <c r="Y2829" i="156"/>
  <c r="Y2823" i="156"/>
  <c r="Y2810" i="156"/>
  <c r="Y2809" i="156"/>
  <c r="Y2807" i="156"/>
  <c r="Y2789" i="156"/>
  <c r="Y2765" i="156"/>
  <c r="Y2757" i="156"/>
  <c r="Y2722" i="156"/>
  <c r="Y2718" i="156"/>
  <c r="Y2717" i="156"/>
  <c r="Y2716" i="156"/>
  <c r="Y2715" i="156"/>
  <c r="Y2710" i="156"/>
  <c r="Y2708" i="156"/>
  <c r="Y2705" i="156"/>
  <c r="Y2704" i="156"/>
  <c r="Y2700" i="156"/>
  <c r="Y2694" i="156"/>
  <c r="Y2685" i="156"/>
  <c r="Y2682" i="156"/>
  <c r="Y2680" i="156"/>
  <c r="Y2679" i="156"/>
  <c r="Y2678" i="156"/>
  <c r="Y2677" i="156"/>
  <c r="Y2675" i="156"/>
  <c r="Y2673" i="156"/>
  <c r="Y2649" i="156"/>
  <c r="Y2648" i="156"/>
  <c r="Y2646" i="156"/>
  <c r="Y2633" i="156"/>
  <c r="Y2631" i="156"/>
  <c r="Y2626" i="156"/>
  <c r="Y2619" i="156"/>
  <c r="Y2607" i="156"/>
  <c r="Y2599" i="156"/>
  <c r="Y2589" i="156"/>
  <c r="Y2581" i="156"/>
  <c r="Y2571" i="156"/>
  <c r="Y2563" i="156"/>
  <c r="Y2557" i="156"/>
  <c r="Y2541" i="156"/>
  <c r="Y2532" i="156"/>
  <c r="Y2517" i="156"/>
  <c r="Y2509" i="156"/>
  <c r="Y2491" i="156"/>
  <c r="Y2463" i="156"/>
  <c r="Y2448" i="156"/>
  <c r="Y2439" i="156"/>
  <c r="Y2429" i="156"/>
  <c r="Y2414" i="156"/>
  <c r="Y2378" i="156"/>
  <c r="Y2376" i="156"/>
  <c r="Y2367" i="156"/>
  <c r="Y2354" i="156"/>
  <c r="Y2328" i="156"/>
  <c r="Y2320" i="156"/>
  <c r="Y2295" i="156"/>
  <c r="Y2287" i="156"/>
  <c r="Y2271" i="156"/>
  <c r="Y2255" i="156"/>
  <c r="Y2245" i="156"/>
  <c r="Y2237" i="156"/>
  <c r="Y2213" i="156"/>
  <c r="Y2205" i="156"/>
  <c r="Y2178" i="156"/>
  <c r="Y2148" i="156"/>
  <c r="Y2124" i="156"/>
  <c r="Y2116" i="156"/>
  <c r="Y2068" i="156"/>
  <c r="Y2007" i="156"/>
  <c r="Y1996" i="156"/>
  <c r="Y1936" i="156"/>
  <c r="Y1894" i="156"/>
  <c r="Y1889" i="156"/>
  <c r="Y1872" i="156"/>
  <c r="Y1819" i="156"/>
  <c r="Y1814" i="156"/>
  <c r="Y1766" i="156"/>
  <c r="Y1761" i="156"/>
  <c r="Y1710" i="156"/>
  <c r="Y1705" i="156"/>
  <c r="Y1688" i="156"/>
  <c r="Y1689" i="156" s="1"/>
  <c r="Y1674" i="156"/>
  <c r="Y1660" i="156"/>
  <c r="Y1636" i="156"/>
  <c r="Y1610" i="156"/>
  <c r="Y1602" i="156"/>
  <c r="Y1571" i="156"/>
  <c r="Y1547" i="156"/>
  <c r="Y1539" i="156"/>
  <c r="Y1504" i="156"/>
  <c r="Y1475" i="156"/>
  <c r="Y1467" i="156"/>
  <c r="Y1432" i="156"/>
  <c r="Y1406" i="156"/>
  <c r="Y1398" i="156"/>
  <c r="Y1357" i="156"/>
  <c r="Y1318" i="156"/>
  <c r="Y1310" i="156"/>
  <c r="Y1273" i="156"/>
  <c r="Y1249" i="156"/>
  <c r="Y1241" i="156"/>
  <c r="Y1206" i="156"/>
  <c r="Y1178" i="156"/>
  <c r="Y1170" i="156"/>
  <c r="Y1067" i="156"/>
  <c r="Y1062" i="156"/>
  <c r="Y1005" i="156"/>
  <c r="Y1000" i="156"/>
  <c r="Y966" i="156"/>
  <c r="Y918" i="156"/>
  <c r="Y874" i="156"/>
  <c r="Y866" i="156"/>
  <c r="Y831" i="156"/>
  <c r="Y829" i="156"/>
  <c r="Y828" i="156"/>
  <c r="Y827" i="156"/>
  <c r="Y821" i="156"/>
  <c r="Y817" i="156"/>
  <c r="Y816" i="156"/>
  <c r="Y812" i="156"/>
  <c r="Y802" i="156"/>
  <c r="Y793" i="156"/>
  <c r="Y791" i="156"/>
  <c r="Y790" i="156"/>
  <c r="Y789" i="156"/>
  <c r="Y788" i="156"/>
  <c r="Y787" i="156"/>
  <c r="Y774" i="156"/>
  <c r="Y749" i="156"/>
  <c r="Y736" i="156"/>
  <c r="Y741" i="156" s="1"/>
  <c r="Y716" i="156"/>
  <c r="Y671" i="156"/>
  <c r="Y665" i="156"/>
  <c r="Y647" i="156"/>
  <c r="Y623" i="156"/>
  <c r="Y609" i="156"/>
  <c r="Y590" i="156"/>
  <c r="Y556" i="156"/>
  <c r="Y468" i="156"/>
  <c r="Y464" i="156"/>
  <c r="Y342" i="156"/>
  <c r="Y258" i="156"/>
  <c r="Y182" i="156"/>
  <c r="Y105" i="156"/>
  <c r="Z1308" i="157" l="1"/>
  <c r="X448" i="37" s="1"/>
  <c r="Z1317" i="157"/>
  <c r="X457" i="37" s="1"/>
  <c r="Z1809" i="157"/>
  <c r="X851" i="37" s="1"/>
  <c r="H1999" i="156"/>
  <c r="W114" i="57"/>
  <c r="X974" i="37" s="1"/>
  <c r="W115" i="57"/>
  <c r="X975" i="37" s="1"/>
  <c r="W124" i="57"/>
  <c r="X984" i="37" s="1"/>
  <c r="W48" i="46"/>
  <c r="Z2111" i="157"/>
  <c r="X1046" i="37" s="1"/>
  <c r="Z56" i="157"/>
  <c r="Z260" i="157"/>
  <c r="Z1957" i="157"/>
  <c r="X911" i="37" s="1"/>
  <c r="Z1800" i="157"/>
  <c r="X842" i="37" s="1"/>
  <c r="Z1966" i="157"/>
  <c r="X920" i="37" s="1"/>
  <c r="Z1612" i="157"/>
  <c r="X775" i="37" s="1"/>
  <c r="Z168" i="157"/>
  <c r="Z1457" i="157"/>
  <c r="X580" i="37" s="1"/>
  <c r="Z1621" i="157"/>
  <c r="X784" i="37" s="1"/>
  <c r="Z2243" i="157"/>
  <c r="X1101" i="37" s="1"/>
  <c r="Z1466" i="157"/>
  <c r="X589" i="37" s="1"/>
  <c r="Z2102" i="157"/>
  <c r="X1037" i="37" s="1"/>
  <c r="Z2252" i="157"/>
  <c r="X1110" i="37" s="1"/>
  <c r="F2675" i="156"/>
  <c r="Y3427" i="156"/>
  <c r="Z654" i="157"/>
  <c r="F1083" i="156"/>
  <c r="Y2706" i="156"/>
  <c r="Z727" i="157"/>
  <c r="X1301" i="37"/>
  <c r="Y1240" i="156"/>
  <c r="X1248" i="37"/>
  <c r="Y1661" i="156"/>
  <c r="X517" i="37"/>
  <c r="X696" i="37"/>
  <c r="Y653" i="156"/>
  <c r="X1215" i="37"/>
  <c r="X1243" i="37"/>
  <c r="Y1061" i="156"/>
  <c r="Y1888" i="156"/>
  <c r="Y2115" i="156"/>
  <c r="Y2321" i="156"/>
  <c r="Y2415" i="156"/>
  <c r="Y2510" i="156"/>
  <c r="X13" i="37"/>
  <c r="X43" i="37"/>
  <c r="X58" i="37"/>
  <c r="X79" i="37"/>
  <c r="Y2836" i="156"/>
  <c r="X314" i="37"/>
  <c r="X323" i="37"/>
  <c r="X344" i="37"/>
  <c r="Y2900" i="156"/>
  <c r="X496" i="37"/>
  <c r="X502" i="37"/>
  <c r="X516" i="37"/>
  <c r="X524" i="37"/>
  <c r="X530" i="37"/>
  <c r="X536" i="37"/>
  <c r="X543" i="37"/>
  <c r="X550" i="37"/>
  <c r="Y3054" i="156"/>
  <c r="X628" i="37"/>
  <c r="X634" i="37"/>
  <c r="X649" i="37"/>
  <c r="X657" i="37"/>
  <c r="X663" i="37"/>
  <c r="X669" i="37"/>
  <c r="X675" i="37"/>
  <c r="X683" i="37"/>
  <c r="Y3283" i="156"/>
  <c r="X695" i="37"/>
  <c r="X701" i="37"/>
  <c r="X714" i="37"/>
  <c r="X722" i="37"/>
  <c r="X728" i="37"/>
  <c r="X734" i="37"/>
  <c r="X741" i="37"/>
  <c r="X748" i="37"/>
  <c r="X1144" i="37"/>
  <c r="X1150" i="37"/>
  <c r="X1161" i="37"/>
  <c r="X1173" i="37"/>
  <c r="X1180" i="37"/>
  <c r="X1186" i="37"/>
  <c r="Y2582" i="156"/>
  <c r="X348" i="37"/>
  <c r="X629" i="37"/>
  <c r="Y3292" i="156"/>
  <c r="X729" i="37"/>
  <c r="X735" i="37"/>
  <c r="X742" i="37"/>
  <c r="X749" i="37"/>
  <c r="X1145" i="37"/>
  <c r="X1181" i="37"/>
  <c r="X1187" i="37"/>
  <c r="X1224" i="37"/>
  <c r="Y1397" i="156"/>
  <c r="Y2329" i="156"/>
  <c r="X80" i="37"/>
  <c r="X497" i="37"/>
  <c r="X525" i="37"/>
  <c r="X551" i="37"/>
  <c r="X664" i="37"/>
  <c r="X702" i="37"/>
  <c r="X1167" i="37"/>
  <c r="Y138" i="156"/>
  <c r="X1210" i="37"/>
  <c r="X1234" i="37"/>
  <c r="X1249" i="37"/>
  <c r="Y1146" i="156"/>
  <c r="Y1675" i="156"/>
  <c r="Y2355" i="156"/>
  <c r="Y2533" i="156"/>
  <c r="Y2590" i="156"/>
  <c r="Y2642" i="156"/>
  <c r="X37" i="37"/>
  <c r="X46" i="37"/>
  <c r="X68" i="37"/>
  <c r="X81" i="37"/>
  <c r="X292" i="37"/>
  <c r="X317" i="37"/>
  <c r="X325" i="37"/>
  <c r="X349" i="37"/>
  <c r="Y3007" i="156"/>
  <c r="X498" i="37"/>
  <c r="X504" i="37"/>
  <c r="X519" i="37"/>
  <c r="X526" i="37"/>
  <c r="X532" i="37"/>
  <c r="X538" i="37"/>
  <c r="X545" i="37"/>
  <c r="X552" i="37"/>
  <c r="X624" i="37"/>
  <c r="X630" i="37"/>
  <c r="X640" i="37"/>
  <c r="X652" i="37"/>
  <c r="X659" i="37"/>
  <c r="X665" i="37"/>
  <c r="X671" i="37"/>
  <c r="X678" i="37"/>
  <c r="X685" i="37"/>
  <c r="Y3311" i="156"/>
  <c r="X697" i="37"/>
  <c r="X703" i="37"/>
  <c r="X717" i="37"/>
  <c r="X724" i="37"/>
  <c r="X730" i="37"/>
  <c r="X736" i="37"/>
  <c r="X743" i="37"/>
  <c r="X750" i="37"/>
  <c r="Y3499" i="156"/>
  <c r="X1146" i="37"/>
  <c r="X1155" i="37"/>
  <c r="X1168" i="37"/>
  <c r="X1176" i="37"/>
  <c r="X1182" i="37"/>
  <c r="Y482" i="156"/>
  <c r="Y2430" i="156"/>
  <c r="X64" i="37"/>
  <c r="X324" i="37"/>
  <c r="X531" i="37"/>
  <c r="X635" i="37"/>
  <c r="X670" i="37"/>
  <c r="X723" i="37"/>
  <c r="X1174" i="37"/>
  <c r="Y563" i="156"/>
  <c r="Y191" i="156"/>
  <c r="Y596" i="156"/>
  <c r="Y718" i="156"/>
  <c r="X1211" i="37"/>
  <c r="X1238" i="37"/>
  <c r="X1250" i="37"/>
  <c r="Y979" i="156"/>
  <c r="Y1169" i="156"/>
  <c r="Y2184" i="156"/>
  <c r="Y2272" i="156"/>
  <c r="Y2372" i="156"/>
  <c r="Y2449" i="156"/>
  <c r="Y2542" i="156"/>
  <c r="X10" i="37"/>
  <c r="X39" i="37"/>
  <c r="X47" i="37"/>
  <c r="X69" i="37"/>
  <c r="X82" i="37"/>
  <c r="X294" i="37"/>
  <c r="X319" i="37"/>
  <c r="X333" i="37"/>
  <c r="X350" i="37"/>
  <c r="X492" i="37"/>
  <c r="X499" i="37"/>
  <c r="X508" i="37"/>
  <c r="X520" i="37"/>
  <c r="X527" i="37"/>
  <c r="X533" i="37"/>
  <c r="X539" i="37"/>
  <c r="X547" i="37"/>
  <c r="X553" i="37"/>
  <c r="X625" i="37"/>
  <c r="X631" i="37"/>
  <c r="X641" i="37"/>
  <c r="X653" i="37"/>
  <c r="X660" i="37"/>
  <c r="X666" i="37"/>
  <c r="X672" i="37"/>
  <c r="X679" i="37"/>
  <c r="X686" i="37"/>
  <c r="X691" i="37"/>
  <c r="X698" i="37"/>
  <c r="X706" i="37"/>
  <c r="X718" i="37"/>
  <c r="X725" i="37"/>
  <c r="X731" i="37"/>
  <c r="X737" i="37"/>
  <c r="X744" i="37"/>
  <c r="X751" i="37"/>
  <c r="X1147" i="37"/>
  <c r="X1156" i="37"/>
  <c r="X1169" i="37"/>
  <c r="X1177" i="37"/>
  <c r="X1183" i="37"/>
  <c r="X1209" i="37"/>
  <c r="Y1760" i="156"/>
  <c r="X30" i="37"/>
  <c r="Y2855" i="156"/>
  <c r="X503" i="37"/>
  <c r="X544" i="37"/>
  <c r="X651" i="37"/>
  <c r="X684" i="37"/>
  <c r="Y276" i="156"/>
  <c r="Y610" i="156"/>
  <c r="X1212" i="37"/>
  <c r="X1239" i="37"/>
  <c r="X1251" i="37"/>
  <c r="Y1466" i="156"/>
  <c r="Y1601" i="156"/>
  <c r="Y2204" i="156"/>
  <c r="Y2288" i="156"/>
  <c r="Y2375" i="156"/>
  <c r="Y2464" i="156"/>
  <c r="Y2558" i="156"/>
  <c r="X11" i="37"/>
  <c r="X41" i="37"/>
  <c r="X48" i="37"/>
  <c r="X72" i="37"/>
  <c r="X86" i="37"/>
  <c r="X295" i="37"/>
  <c r="X320" i="37"/>
  <c r="X338" i="37"/>
  <c r="X351" i="37"/>
  <c r="X494" i="37"/>
  <c r="X500" i="37"/>
  <c r="X509" i="37"/>
  <c r="X521" i="37"/>
  <c r="X528" i="37"/>
  <c r="X534" i="37"/>
  <c r="X540" i="37"/>
  <c r="X548" i="37"/>
  <c r="X554" i="37"/>
  <c r="X626" i="37"/>
  <c r="X632" i="37"/>
  <c r="X647" i="37"/>
  <c r="X654" i="37"/>
  <c r="X661" i="37"/>
  <c r="X667" i="37"/>
  <c r="X673" i="37"/>
  <c r="X680" i="37"/>
  <c r="X687" i="37"/>
  <c r="X693" i="37"/>
  <c r="X699" i="37"/>
  <c r="X707" i="37"/>
  <c r="X719" i="37"/>
  <c r="X726" i="37"/>
  <c r="X732" i="37"/>
  <c r="X738" i="37"/>
  <c r="X746" i="37"/>
  <c r="X1148" i="37"/>
  <c r="X1157" i="37"/>
  <c r="X1171" i="37"/>
  <c r="X1178" i="37"/>
  <c r="X1184" i="37"/>
  <c r="X44" i="37"/>
  <c r="X315" i="37"/>
  <c r="Y2989" i="156"/>
  <c r="X537" i="37"/>
  <c r="Y3168" i="156"/>
  <c r="X658" i="37"/>
  <c r="X677" i="37"/>
  <c r="X715" i="37"/>
  <c r="X1151" i="37"/>
  <c r="Y357" i="156"/>
  <c r="Y624" i="156"/>
  <c r="X1213" i="37"/>
  <c r="Y818" i="156"/>
  <c r="X1253" i="37"/>
  <c r="Y999" i="156"/>
  <c r="Y1309" i="156"/>
  <c r="Y1873" i="156"/>
  <c r="Y2301" i="156"/>
  <c r="Y2496" i="156"/>
  <c r="Y2564" i="156"/>
  <c r="Y2620" i="156"/>
  <c r="X12" i="37"/>
  <c r="X42" i="37"/>
  <c r="X49" i="37"/>
  <c r="X74" i="37"/>
  <c r="X308" i="37"/>
  <c r="X322" i="37"/>
  <c r="X342" i="37"/>
  <c r="X352" i="37"/>
  <c r="X495" i="37"/>
  <c r="X501" i="37"/>
  <c r="X515" i="37"/>
  <c r="X522" i="37"/>
  <c r="X529" i="37"/>
  <c r="X535" i="37"/>
  <c r="X542" i="37"/>
  <c r="X549" i="37"/>
  <c r="Y3138" i="156"/>
  <c r="X627" i="37"/>
  <c r="X633" i="37"/>
  <c r="X648" i="37"/>
  <c r="X655" i="37"/>
  <c r="X662" i="37"/>
  <c r="X668" i="37"/>
  <c r="X674" i="37"/>
  <c r="X682" i="37"/>
  <c r="X688" i="37"/>
  <c r="X694" i="37"/>
  <c r="X700" i="37"/>
  <c r="X713" i="37"/>
  <c r="X720" i="37"/>
  <c r="X727" i="37"/>
  <c r="X733" i="37"/>
  <c r="X739" i="37"/>
  <c r="X747" i="37"/>
  <c r="X1142" i="37"/>
  <c r="X1149" i="37"/>
  <c r="X1160" i="37"/>
  <c r="X1172" i="37"/>
  <c r="X1179" i="37"/>
  <c r="X1185" i="37"/>
  <c r="X1193" i="37"/>
  <c r="X1188" i="37"/>
  <c r="X1189" i="37"/>
  <c r="X1195" i="37"/>
  <c r="X1201" i="37"/>
  <c r="X1190" i="37"/>
  <c r="X1196" i="37"/>
  <c r="X1202" i="37"/>
  <c r="X1262" i="37"/>
  <c r="X1191" i="37"/>
  <c r="X1197" i="37"/>
  <c r="X1203" i="37"/>
  <c r="X1192" i="37"/>
  <c r="X1198" i="37"/>
  <c r="X1204" i="37"/>
  <c r="W147" i="57"/>
  <c r="X1007" i="37" s="1"/>
  <c r="W86" i="57"/>
  <c r="W91" i="57" s="1"/>
  <c r="W83" i="57"/>
  <c r="W144" i="57" s="1"/>
  <c r="X1004" i="37" s="1"/>
  <c r="W80" i="46"/>
  <c r="W106" i="46"/>
  <c r="X250" i="37" s="1"/>
  <c r="W77" i="46"/>
  <c r="W135" i="46" s="1"/>
  <c r="X279" i="37" s="1"/>
  <c r="W107" i="46"/>
  <c r="X251" i="37" s="1"/>
  <c r="Z403" i="157"/>
  <c r="Z1183" i="157"/>
  <c r="X410" i="37" s="1"/>
  <c r="Z562" i="157"/>
  <c r="Z1379" i="157"/>
  <c r="Z1456" i="157" s="1"/>
  <c r="X579" i="37" s="1"/>
  <c r="Z1153" i="157"/>
  <c r="X380" i="37" s="1"/>
  <c r="Z819" i="157"/>
  <c r="X115" i="37" s="1"/>
  <c r="Z828" i="157"/>
  <c r="X124" i="37" s="1"/>
  <c r="Z1161" i="157"/>
  <c r="X388" i="37" s="1"/>
  <c r="Z858" i="157"/>
  <c r="X154" i="37" s="1"/>
  <c r="Z985" i="157"/>
  <c r="Z1880" i="157"/>
  <c r="Z1229" i="157"/>
  <c r="Z2182" i="157"/>
  <c r="Z888" i="157"/>
  <c r="Z1073" i="157"/>
  <c r="Z1690" i="157"/>
  <c r="Z1533" i="157"/>
  <c r="Z2028" i="157"/>
  <c r="Y1813" i="156"/>
  <c r="Y1995" i="156"/>
  <c r="Y2756" i="156"/>
  <c r="Y3347" i="156"/>
  <c r="Y3213" i="156"/>
  <c r="Y1704" i="156"/>
  <c r="Y1538" i="156"/>
  <c r="Y3508" i="156"/>
  <c r="Y3527" i="156"/>
  <c r="Y2681" i="156"/>
  <c r="Y822" i="156"/>
  <c r="Y865" i="156"/>
  <c r="Y2828" i="156"/>
  <c r="Y784" i="156"/>
  <c r="Y2672" i="156"/>
  <c r="Y3148" i="156"/>
  <c r="Y2980" i="156"/>
  <c r="Y2600" i="156"/>
  <c r="X1258" i="37" l="1"/>
  <c r="W92" i="57"/>
  <c r="X952" i="37" s="1"/>
  <c r="X951" i="37" s="1"/>
  <c r="Z2242" i="157"/>
  <c r="X1100" i="37" s="1"/>
  <c r="Z453" i="157"/>
  <c r="Z464" i="157" s="1"/>
  <c r="Z763" i="157"/>
  <c r="Z771" i="157" s="1"/>
  <c r="Z316" i="157"/>
  <c r="Z335" i="157" s="1"/>
  <c r="Z209" i="157"/>
  <c r="Z222" i="157" s="1"/>
  <c r="Z109" i="157"/>
  <c r="Z141" i="157" s="1"/>
  <c r="Z1030" i="157"/>
  <c r="Z1046" i="157" s="1"/>
  <c r="Z1416" i="157"/>
  <c r="Z692" i="157"/>
  <c r="Z704" i="157" s="1"/>
  <c r="Z598" i="157"/>
  <c r="Z604" i="157" s="1"/>
  <c r="Y2073" i="156"/>
  <c r="Y3095" i="156"/>
  <c r="Y1278" i="156"/>
  <c r="Y1284" i="156" s="1"/>
  <c r="Y3459" i="156"/>
  <c r="Y3473" i="156" s="1"/>
  <c r="Y2827" i="156"/>
  <c r="Y2979" i="156"/>
  <c r="X513" i="37" s="1"/>
  <c r="Y2153" i="156"/>
  <c r="Y2160" i="156" s="1"/>
  <c r="Z890" i="157"/>
  <c r="X170" i="37" s="1"/>
  <c r="X169" i="37" s="1"/>
  <c r="Y2937" i="156"/>
  <c r="Y2955" i="156" s="1"/>
  <c r="Y3137" i="156"/>
  <c r="X645" i="37" s="1"/>
  <c r="X646" i="37"/>
  <c r="X523" i="37"/>
  <c r="X1244" i="37"/>
  <c r="X36" i="37"/>
  <c r="X45" i="37"/>
  <c r="Y1737" i="156"/>
  <c r="X1266" i="37"/>
  <c r="X1297" i="37"/>
  <c r="X1339" i="37"/>
  <c r="X1348" i="37"/>
  <c r="Y3249" i="156"/>
  <c r="Y1035" i="156"/>
  <c r="X70" i="37"/>
  <c r="Y3385" i="156"/>
  <c r="X1345" i="37"/>
  <c r="X1342" i="37"/>
  <c r="Y786" i="156"/>
  <c r="Y785" i="156" s="1"/>
  <c r="X514" i="37"/>
  <c r="X313" i="37"/>
  <c r="X312" i="37"/>
  <c r="Y2794" i="156"/>
  <c r="Y2860" i="156" s="1"/>
  <c r="X1310" i="37"/>
  <c r="X1264" i="37"/>
  <c r="X676" i="37"/>
  <c r="X1299" i="37"/>
  <c r="X1263" i="37"/>
  <c r="X1194" i="37"/>
  <c r="Y3282" i="156"/>
  <c r="Y923" i="156"/>
  <c r="X1175" i="37"/>
  <c r="X1294" i="37"/>
  <c r="Y1362" i="156"/>
  <c r="X1240" i="37"/>
  <c r="Y1641" i="156"/>
  <c r="X656" i="37"/>
  <c r="Y1576" i="156"/>
  <c r="Y1850" i="156"/>
  <c r="X1291" i="37"/>
  <c r="X1290" i="37"/>
  <c r="X340" i="37"/>
  <c r="X1256" i="37"/>
  <c r="X1288" i="37"/>
  <c r="X1325" i="37"/>
  <c r="X1293" i="37"/>
  <c r="X1321" i="37"/>
  <c r="X1265" i="37"/>
  <c r="X321" i="37"/>
  <c r="Y1211" i="156"/>
  <c r="X1287" i="37"/>
  <c r="X1286" i="37"/>
  <c r="X1300" i="37"/>
  <c r="Y2242" i="156"/>
  <c r="X1166" i="37"/>
  <c r="X740" i="37"/>
  <c r="X541" i="37"/>
  <c r="Y2643" i="156"/>
  <c r="X1257" i="37"/>
  <c r="Y1437" i="156"/>
  <c r="X1292" i="37"/>
  <c r="X1259" i="37"/>
  <c r="X1336" i="37"/>
  <c r="Y1509" i="156"/>
  <c r="X1326" i="37"/>
  <c r="X1311" i="37"/>
  <c r="X721" i="37"/>
  <c r="Y1920" i="156"/>
  <c r="Y1100" i="156"/>
  <c r="Y2406" i="156"/>
  <c r="Y1792" i="156"/>
  <c r="X1298" i="37"/>
  <c r="X1338" i="37"/>
  <c r="X1337" i="37"/>
  <c r="X1260" i="37"/>
  <c r="X1279" i="37"/>
  <c r="X712" i="37"/>
  <c r="X1296" i="37"/>
  <c r="W85" i="46"/>
  <c r="W138" i="46"/>
  <c r="X282" i="37" s="1"/>
  <c r="Z818" i="157"/>
  <c r="X114" i="37" s="1"/>
  <c r="Z1307" i="157"/>
  <c r="X447" i="37" s="1"/>
  <c r="Z1267" i="157"/>
  <c r="Z1956" i="157"/>
  <c r="X910" i="37" s="1"/>
  <c r="Z1916" i="157"/>
  <c r="Z2215" i="157"/>
  <c r="Z2274" i="157" s="1"/>
  <c r="X1132" i="37" s="1"/>
  <c r="Z1733" i="157"/>
  <c r="Z1799" i="157"/>
  <c r="X841" i="37" s="1"/>
  <c r="Z1117" i="157"/>
  <c r="Z1152" i="157"/>
  <c r="X379" i="37" s="1"/>
  <c r="Z2065" i="157"/>
  <c r="Z2101" i="157"/>
  <c r="X1036" i="37" s="1"/>
  <c r="Z1574" i="157"/>
  <c r="Z1611" i="157"/>
  <c r="X774" i="37" s="1"/>
  <c r="Y3498" i="156"/>
  <c r="Y2671" i="156"/>
  <c r="Y3114" i="156"/>
  <c r="Y3173" i="156"/>
  <c r="Z863" i="157" l="1"/>
  <c r="X159" i="37" s="1"/>
  <c r="Z889" i="157"/>
  <c r="Y3532" i="156"/>
  <c r="W86" i="46"/>
  <c r="X230" i="37" s="1"/>
  <c r="X229" i="37" s="1"/>
  <c r="Z792" i="157"/>
  <c r="X88" i="37" s="1"/>
  <c r="Z1490" i="157"/>
  <c r="X613" i="37" s="1"/>
  <c r="Z1432" i="157"/>
  <c r="Y3012" i="156"/>
  <c r="X546" i="37" s="1"/>
  <c r="Y2711" i="156"/>
  <c r="X75" i="37" s="1"/>
  <c r="Y2805" i="156"/>
  <c r="X1199" i="37"/>
  <c r="X1165" i="37"/>
  <c r="X1285" i="37"/>
  <c r="Y1377" i="156"/>
  <c r="X1295" i="37"/>
  <c r="Y3398" i="156"/>
  <c r="Y1745" i="156"/>
  <c r="Y1106" i="156"/>
  <c r="Y1582" i="156"/>
  <c r="X1207" i="37"/>
  <c r="Y1798" i="156"/>
  <c r="Y1445" i="156"/>
  <c r="X1327" i="37"/>
  <c r="X1208" i="37"/>
  <c r="Y1929" i="156"/>
  <c r="Y1518" i="156"/>
  <c r="Y942" i="156"/>
  <c r="Y1043" i="156"/>
  <c r="X681" i="37"/>
  <c r="X35" i="37"/>
  <c r="Y1219" i="156"/>
  <c r="Y2957" i="156"/>
  <c r="X345" i="37"/>
  <c r="Y3115" i="156"/>
  <c r="Y2407" i="156"/>
  <c r="Y2247" i="156"/>
  <c r="Y1859" i="156"/>
  <c r="Y1647" i="156"/>
  <c r="Y2095" i="156"/>
  <c r="X711" i="37"/>
  <c r="Y3260" i="156"/>
  <c r="Y3316" i="156"/>
  <c r="Z2220" i="157"/>
  <c r="Z1284" i="157"/>
  <c r="Z1342" i="157"/>
  <c r="X482" i="37" s="1"/>
  <c r="Z1989" i="157"/>
  <c r="X943" i="37" s="1"/>
  <c r="Z1930" i="157"/>
  <c r="Z1645" i="157"/>
  <c r="X808" i="37" s="1"/>
  <c r="Z1589" i="157"/>
  <c r="Z2135" i="157"/>
  <c r="X1070" i="37" s="1"/>
  <c r="Z2080" i="157"/>
  <c r="Z1751" i="157"/>
  <c r="Z1832" i="157"/>
  <c r="X874" i="37" s="1"/>
  <c r="Z1188" i="157"/>
  <c r="X415" i="37" s="1"/>
  <c r="Z1125" i="157"/>
  <c r="X87" i="37" l="1"/>
  <c r="Z791" i="157"/>
  <c r="Z1433" i="157"/>
  <c r="X556" i="37" s="1"/>
  <c r="X555" i="37" s="1"/>
  <c r="Z1285" i="157"/>
  <c r="X425" i="37" s="1"/>
  <c r="X424" i="37" s="1"/>
  <c r="Z1590" i="157"/>
  <c r="X753" i="37" s="1"/>
  <c r="X752" i="37" s="1"/>
  <c r="Z2221" i="157"/>
  <c r="X1079" i="37" s="1"/>
  <c r="X1078" i="37" s="1"/>
  <c r="Y2956" i="156"/>
  <c r="Z2081" i="157"/>
  <c r="X1016" i="37" s="1"/>
  <c r="X1015" i="37" s="1"/>
  <c r="Z1931" i="157"/>
  <c r="X885" i="37" s="1"/>
  <c r="X884" i="37" s="1"/>
  <c r="Z1777" i="157"/>
  <c r="X819" i="37" s="1"/>
  <c r="X818" i="37" s="1"/>
  <c r="Z1127" i="157"/>
  <c r="Z1126" i="157" s="1"/>
  <c r="Y2806" i="156"/>
  <c r="X291" i="37" s="1"/>
  <c r="Y2645" i="156"/>
  <c r="Y3474" i="156"/>
  <c r="X623" i="37"/>
  <c r="X491" i="37"/>
  <c r="X745" i="37"/>
  <c r="Y3261" i="156"/>
  <c r="X1284" i="37"/>
  <c r="AG1539" i="156"/>
  <c r="AF1539" i="156"/>
  <c r="AD1539" i="156"/>
  <c r="AC1539" i="156"/>
  <c r="AH1539" i="156"/>
  <c r="X354" i="37" l="1"/>
  <c r="X353" i="37" s="1"/>
  <c r="X290" i="37"/>
  <c r="X9" i="37"/>
  <c r="Y2644" i="156"/>
  <c r="X490" i="37"/>
  <c r="X1332" i="37"/>
  <c r="X690" i="37"/>
  <c r="X622" i="37"/>
  <c r="X1141" i="37"/>
  <c r="G1729" i="156"/>
  <c r="G1318" i="156"/>
  <c r="G1249" i="156"/>
  <c r="G965" i="156"/>
  <c r="G966" i="156" s="1"/>
  <c r="X8" i="37" l="1"/>
  <c r="X1255" i="37"/>
  <c r="X1140" i="37"/>
  <c r="X689" i="37"/>
  <c r="X1254" i="37" l="1"/>
  <c r="AH464" i="156" l="1"/>
  <c r="AH818" i="156" s="1"/>
  <c r="AG1240" i="37" s="1"/>
  <c r="AG464" i="156"/>
  <c r="AG818" i="156" s="1"/>
  <c r="AF1240" i="37" s="1"/>
  <c r="AF464" i="156"/>
  <c r="AF818" i="156" s="1"/>
  <c r="AE1240" i="37" s="1"/>
  <c r="AD464" i="156"/>
  <c r="AD818" i="156" s="1"/>
  <c r="AC1240" i="37" s="1"/>
  <c r="AC464" i="156"/>
  <c r="AC818" i="156" s="1"/>
  <c r="AB1240" i="37" s="1"/>
  <c r="X464" i="156"/>
  <c r="X818" i="156" s="1"/>
  <c r="W1240" i="37" s="1"/>
  <c r="W464" i="156"/>
  <c r="W818" i="156" s="1"/>
  <c r="V1240" i="37" s="1"/>
  <c r="V464" i="156"/>
  <c r="V818" i="156" s="1"/>
  <c r="U1240" i="37" s="1"/>
  <c r="U464" i="156"/>
  <c r="U818" i="156" s="1"/>
  <c r="T1240" i="37" s="1"/>
  <c r="T464" i="156"/>
  <c r="T818" i="156" s="1"/>
  <c r="S1240" i="37" s="1"/>
  <c r="S464" i="156"/>
  <c r="S818" i="156" s="1"/>
  <c r="R1240" i="37" s="1"/>
  <c r="R464" i="156"/>
  <c r="R818" i="156" s="1"/>
  <c r="Q1240" i="37" s="1"/>
  <c r="Q464" i="156"/>
  <c r="Q818" i="156" s="1"/>
  <c r="P1240" i="37" s="1"/>
  <c r="AI1240" i="37"/>
  <c r="AH1240" i="37"/>
  <c r="W2700" i="156" l="1"/>
  <c r="V2700" i="156"/>
  <c r="U2700" i="156"/>
  <c r="T2700" i="156"/>
  <c r="S2700" i="156"/>
  <c r="R2700" i="156"/>
  <c r="Q2700" i="156"/>
  <c r="AH2700" i="156"/>
  <c r="AG2700" i="156"/>
  <c r="AF2700" i="156"/>
  <c r="AD2700" i="156"/>
  <c r="AC2700" i="156"/>
  <c r="X2700" i="156"/>
  <c r="AH2633" i="156"/>
  <c r="AG2633" i="156"/>
  <c r="AF2633" i="156"/>
  <c r="AD2633" i="156"/>
  <c r="AC2633" i="156"/>
  <c r="AB2634" i="156"/>
  <c r="AB2633" i="156" s="1"/>
  <c r="AA2633" i="156"/>
  <c r="X2633" i="156"/>
  <c r="AB2379" i="156"/>
  <c r="AB2377" i="156"/>
  <c r="AH2378" i="156"/>
  <c r="AG2378" i="156"/>
  <c r="AF2378" i="156"/>
  <c r="AD2378" i="156"/>
  <c r="AC2378" i="156"/>
  <c r="AH2376" i="156"/>
  <c r="AG2376" i="156"/>
  <c r="AF2376" i="156"/>
  <c r="AD2376" i="156"/>
  <c r="AC2376" i="156"/>
  <c r="AA2378" i="156"/>
  <c r="AA2376" i="156"/>
  <c r="X2378" i="156"/>
  <c r="X2376" i="156"/>
  <c r="Y790" i="157"/>
  <c r="AA2375" i="156" l="1"/>
  <c r="X2375" i="156"/>
  <c r="X2406" i="156" s="1"/>
  <c r="AE2379" i="156"/>
  <c r="AE2378" i="156" s="1"/>
  <c r="AF2375" i="156"/>
  <c r="AF2406" i="156" s="1"/>
  <c r="AG2375" i="156"/>
  <c r="AG2406" i="156" s="1"/>
  <c r="AB2378" i="156"/>
  <c r="AE2377" i="156"/>
  <c r="AE2376" i="156" s="1"/>
  <c r="AB2376" i="156"/>
  <c r="AE2634" i="156"/>
  <c r="AE2633" i="156" s="1"/>
  <c r="AH2375" i="156"/>
  <c r="AH2406" i="156" s="1"/>
  <c r="AC2375" i="156"/>
  <c r="AC2406" i="156" s="1"/>
  <c r="AD2375" i="156"/>
  <c r="AD2406" i="156" s="1"/>
  <c r="AE2375" i="156" l="1"/>
  <c r="AB2375" i="156"/>
  <c r="M2643" i="156" l="1"/>
  <c r="X2682" i="156" l="1"/>
  <c r="X2673" i="156"/>
  <c r="AG2642" i="156"/>
  <c r="AG2643" i="156" s="1"/>
  <c r="AF2642" i="156"/>
  <c r="AF2643" i="156" s="1"/>
  <c r="AD2642" i="156"/>
  <c r="AD2643" i="156" s="1"/>
  <c r="AC2642" i="156"/>
  <c r="AC2643" i="156" s="1"/>
  <c r="X2642" i="156"/>
  <c r="X2643" i="156" s="1"/>
  <c r="W2642" i="156"/>
  <c r="W2643" i="156" s="1"/>
  <c r="V2642" i="156"/>
  <c r="V2643" i="156" s="1"/>
  <c r="U2642" i="156"/>
  <c r="U2643" i="156" s="1"/>
  <c r="T2642" i="156"/>
  <c r="T2643" i="156" s="1"/>
  <c r="S2642" i="156"/>
  <c r="S2643" i="156" s="1"/>
  <c r="R2642" i="156"/>
  <c r="R2643" i="156" s="1"/>
  <c r="Q2642" i="156"/>
  <c r="Q2643" i="156" s="1"/>
  <c r="AH2642" i="156"/>
  <c r="AH2643" i="156" s="1"/>
  <c r="AA2642" i="156"/>
  <c r="H2639" i="156"/>
  <c r="H2638" i="156"/>
  <c r="H2637" i="156"/>
  <c r="H2636" i="156"/>
  <c r="H2635" i="156"/>
  <c r="H2640" i="156"/>
  <c r="G2634" i="156"/>
  <c r="E2634" i="156"/>
  <c r="G2378" i="156"/>
  <c r="E2378" i="156"/>
  <c r="G2376" i="156"/>
  <c r="E2376" i="156"/>
  <c r="E950" i="156"/>
  <c r="E949" i="156"/>
  <c r="E948" i="156"/>
  <c r="E947" i="156"/>
  <c r="E946" i="156"/>
  <c r="H2377" i="156" l="1"/>
  <c r="H2376" i="156" s="1"/>
  <c r="H2375" i="156" s="1"/>
  <c r="H2403" i="156" s="1"/>
  <c r="E2633" i="156"/>
  <c r="E2641" i="156" s="1"/>
  <c r="F2378" i="156"/>
  <c r="G2633" i="156"/>
  <c r="AA2643" i="156"/>
  <c r="G2375" i="156"/>
  <c r="E2375" i="156"/>
  <c r="AE2642" i="156"/>
  <c r="AE2643" i="156" s="1"/>
  <c r="F2376" i="156"/>
  <c r="AB2642" i="156"/>
  <c r="H2379" i="156"/>
  <c r="H2378" i="156" s="1"/>
  <c r="F2634" i="156"/>
  <c r="AB1540" i="157"/>
  <c r="E2642" i="156" l="1"/>
  <c r="G2403" i="156"/>
  <c r="H2634" i="156"/>
  <c r="G2641" i="156"/>
  <c r="G2642" i="156"/>
  <c r="E2403" i="156"/>
  <c r="F2375" i="156"/>
  <c r="AB2643" i="156"/>
  <c r="F2633" i="156"/>
  <c r="F2641" i="156" s="1"/>
  <c r="H2633" i="156" l="1"/>
  <c r="H2641" i="156" s="1"/>
  <c r="F2642" i="156"/>
  <c r="H2642" i="156" s="1"/>
  <c r="F2403" i="156"/>
  <c r="W1340" i="37"/>
  <c r="W1247" i="37"/>
  <c r="W1246" i="37"/>
  <c r="W1242" i="37"/>
  <c r="W1241" i="37"/>
  <c r="W1237" i="37"/>
  <c r="W1236" i="37"/>
  <c r="W1235" i="37"/>
  <c r="W1233" i="37"/>
  <c r="W1232" i="37"/>
  <c r="W1231" i="37"/>
  <c r="W1230" i="37"/>
  <c r="W1229" i="37"/>
  <c r="W1227" i="37"/>
  <c r="W1226" i="37"/>
  <c r="W1225" i="37"/>
  <c r="W1223" i="37"/>
  <c r="W1222" i="37"/>
  <c r="W1221" i="37"/>
  <c r="W1220" i="37"/>
  <c r="W1219" i="37"/>
  <c r="W1218" i="37"/>
  <c r="W1217" i="37"/>
  <c r="W1216" i="37"/>
  <c r="W1164" i="37"/>
  <c r="W1163" i="37"/>
  <c r="W1162" i="37"/>
  <c r="W1158" i="37"/>
  <c r="W1154" i="37"/>
  <c r="W1153" i="37"/>
  <c r="W1152" i="37"/>
  <c r="W1143" i="37"/>
  <c r="W1134" i="37"/>
  <c r="W1133" i="37"/>
  <c r="W1099" i="37"/>
  <c r="W1098" i="37"/>
  <c r="W1097" i="37"/>
  <c r="W1094" i="37"/>
  <c r="W1093" i="37"/>
  <c r="W1035" i="37"/>
  <c r="W1034" i="37"/>
  <c r="W1033" i="37"/>
  <c r="W1030" i="37"/>
  <c r="W1029" i="37"/>
  <c r="W1009" i="37"/>
  <c r="W1008" i="37"/>
  <c r="W1006" i="37"/>
  <c r="W966" i="37"/>
  <c r="W954" i="37"/>
  <c r="W904" i="37"/>
  <c r="W903" i="37"/>
  <c r="W902" i="37"/>
  <c r="W898" i="37"/>
  <c r="W897" i="37"/>
  <c r="W896" i="37"/>
  <c r="W887" i="37"/>
  <c r="W877" i="37"/>
  <c r="W875" i="37"/>
  <c r="W856" i="37"/>
  <c r="W840" i="37"/>
  <c r="W839" i="37"/>
  <c r="W838" i="37"/>
  <c r="W835" i="37"/>
  <c r="W834" i="37"/>
  <c r="W833" i="37"/>
  <c r="W821" i="37"/>
  <c r="W810" i="37"/>
  <c r="W809" i="37"/>
  <c r="W773" i="37"/>
  <c r="W772" i="37"/>
  <c r="W771" i="37"/>
  <c r="W768" i="37"/>
  <c r="W767" i="37"/>
  <c r="W755" i="37"/>
  <c r="W710" i="37"/>
  <c r="W709" i="37"/>
  <c r="W708" i="37"/>
  <c r="W705" i="37"/>
  <c r="W704" i="37"/>
  <c r="W692" i="37"/>
  <c r="W644" i="37"/>
  <c r="W643" i="37"/>
  <c r="W642" i="37"/>
  <c r="W639" i="37"/>
  <c r="W638" i="37"/>
  <c r="W637" i="37"/>
  <c r="W636" i="37"/>
  <c r="W614" i="37"/>
  <c r="W578" i="37"/>
  <c r="W577" i="37"/>
  <c r="W576" i="37"/>
  <c r="W573" i="37"/>
  <c r="W572" i="37"/>
  <c r="W568" i="37"/>
  <c r="W567" i="37"/>
  <c r="W558" i="37"/>
  <c r="W512" i="37"/>
  <c r="W511" i="37"/>
  <c r="W510" i="37"/>
  <c r="W507" i="37"/>
  <c r="W506" i="37"/>
  <c r="W505" i="37"/>
  <c r="W493" i="37"/>
  <c r="W463" i="37"/>
  <c r="W459" i="37"/>
  <c r="W446" i="37"/>
  <c r="W445" i="37"/>
  <c r="W444" i="37"/>
  <c r="W441" i="37"/>
  <c r="W440" i="37"/>
  <c r="W439" i="37"/>
  <c r="W427" i="37"/>
  <c r="W408" i="37"/>
  <c r="W407" i="37"/>
  <c r="W406" i="37"/>
  <c r="W374" i="37"/>
  <c r="W373" i="37"/>
  <c r="W372" i="37"/>
  <c r="W371" i="37"/>
  <c r="W370" i="37"/>
  <c r="W362" i="37"/>
  <c r="W360" i="37"/>
  <c r="W357" i="37"/>
  <c r="W347" i="37"/>
  <c r="W346" i="37"/>
  <c r="W343" i="37"/>
  <c r="W341" i="37"/>
  <c r="W339" i="37"/>
  <c r="W337" i="37"/>
  <c r="W336" i="37"/>
  <c r="W335" i="37"/>
  <c r="W334" i="37"/>
  <c r="W332" i="37"/>
  <c r="W331" i="37"/>
  <c r="W330" i="37"/>
  <c r="W329" i="37"/>
  <c r="W328" i="37"/>
  <c r="W327" i="37"/>
  <c r="W326" i="37"/>
  <c r="W318" i="37"/>
  <c r="W311" i="37"/>
  <c r="W310" i="37"/>
  <c r="W309" i="37"/>
  <c r="W307" i="37"/>
  <c r="W306" i="37"/>
  <c r="W305" i="37"/>
  <c r="W304" i="37"/>
  <c r="W303" i="37"/>
  <c r="W302" i="37"/>
  <c r="W301" i="37"/>
  <c r="W300" i="37"/>
  <c r="W299" i="37"/>
  <c r="W298" i="37"/>
  <c r="W297" i="37"/>
  <c r="W296" i="37"/>
  <c r="W293" i="37"/>
  <c r="W281" i="37"/>
  <c r="W249" i="37"/>
  <c r="W248" i="37"/>
  <c r="W247" i="37"/>
  <c r="W244" i="37"/>
  <c r="W243" i="37"/>
  <c r="W228" i="37"/>
  <c r="W227" i="37"/>
  <c r="W226" i="37"/>
  <c r="W225" i="37"/>
  <c r="W224" i="37"/>
  <c r="W223" i="37"/>
  <c r="W222" i="37"/>
  <c r="W221" i="37"/>
  <c r="W219" i="37"/>
  <c r="W218" i="37"/>
  <c r="W217" i="37"/>
  <c r="W215" i="37"/>
  <c r="W214" i="37"/>
  <c r="W213" i="37"/>
  <c r="W212" i="37"/>
  <c r="W211" i="37"/>
  <c r="W210" i="37"/>
  <c r="W209" i="37"/>
  <c r="W208" i="37"/>
  <c r="W207" i="37"/>
  <c r="W206" i="37"/>
  <c r="W205" i="37"/>
  <c r="W204" i="37"/>
  <c r="W203" i="37"/>
  <c r="W201" i="37"/>
  <c r="W199" i="37"/>
  <c r="W197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3" i="37"/>
  <c r="W172" i="37"/>
  <c r="W171" i="37"/>
  <c r="W162" i="37"/>
  <c r="W161" i="37"/>
  <c r="W160" i="37"/>
  <c r="W158" i="37"/>
  <c r="W157" i="37"/>
  <c r="W155" i="37"/>
  <c r="W151" i="37"/>
  <c r="W150" i="37"/>
  <c r="W149" i="37"/>
  <c r="W147" i="37"/>
  <c r="W146" i="37"/>
  <c r="W145" i="37"/>
  <c r="W144" i="37"/>
  <c r="W143" i="37"/>
  <c r="W142" i="37"/>
  <c r="W141" i="37"/>
  <c r="W140" i="37"/>
  <c r="W139" i="37"/>
  <c r="W113" i="37"/>
  <c r="W112" i="37"/>
  <c r="W111" i="37"/>
  <c r="W109" i="37"/>
  <c r="W108" i="37"/>
  <c r="W107" i="37"/>
  <c r="W103" i="37"/>
  <c r="W102" i="37"/>
  <c r="W101" i="37"/>
  <c r="W100" i="37"/>
  <c r="W85" i="37"/>
  <c r="W84" i="37"/>
  <c r="W83" i="37"/>
  <c r="W78" i="37"/>
  <c r="W77" i="37"/>
  <c r="W76" i="37"/>
  <c r="W73" i="37"/>
  <c r="W71" i="37"/>
  <c r="W67" i="37"/>
  <c r="W66" i="37"/>
  <c r="W65" i="37"/>
  <c r="W63" i="37"/>
  <c r="W62" i="37"/>
  <c r="W61" i="37"/>
  <c r="W60" i="37"/>
  <c r="W59" i="37"/>
  <c r="W57" i="37"/>
  <c r="W56" i="37"/>
  <c r="W55" i="37"/>
  <c r="W54" i="37"/>
  <c r="W53" i="37"/>
  <c r="W52" i="37"/>
  <c r="W51" i="37"/>
  <c r="W50" i="37"/>
  <c r="W38" i="37"/>
  <c r="W34" i="37"/>
  <c r="W33" i="37"/>
  <c r="W32" i="37"/>
  <c r="W29" i="37"/>
  <c r="W28" i="37"/>
  <c r="W27" i="37"/>
  <c r="W26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V154" i="57"/>
  <c r="W1014" i="37" s="1"/>
  <c r="V153" i="57"/>
  <c r="W1013" i="37" s="1"/>
  <c r="V152" i="57"/>
  <c r="W1012" i="37" s="1"/>
  <c r="V151" i="57"/>
  <c r="W1011" i="37" s="1"/>
  <c r="V150" i="57"/>
  <c r="W1010" i="37" s="1"/>
  <c r="V145" i="57"/>
  <c r="W1005" i="37" s="1"/>
  <c r="V143" i="57"/>
  <c r="W1003" i="37" s="1"/>
  <c r="V141" i="57"/>
  <c r="W1001" i="37" s="1"/>
  <c r="V140" i="57"/>
  <c r="W1000" i="37" s="1"/>
  <c r="V139" i="57"/>
  <c r="W999" i="37" s="1"/>
  <c r="V138" i="57"/>
  <c r="W998" i="37" s="1"/>
  <c r="V137" i="57"/>
  <c r="W997" i="37" s="1"/>
  <c r="V136" i="57"/>
  <c r="W996" i="37" s="1"/>
  <c r="V135" i="57"/>
  <c r="W995" i="37" s="1"/>
  <c r="V134" i="57"/>
  <c r="W994" i="37" s="1"/>
  <c r="V133" i="57"/>
  <c r="W993" i="37" s="1"/>
  <c r="V132" i="57"/>
  <c r="W992" i="37" s="1"/>
  <c r="V131" i="57"/>
  <c r="W991" i="37" s="1"/>
  <c r="V130" i="57"/>
  <c r="W990" i="37" s="1"/>
  <c r="V129" i="57"/>
  <c r="W989" i="37" s="1"/>
  <c r="V128" i="57"/>
  <c r="W988" i="37" s="1"/>
  <c r="V127" i="57"/>
  <c r="W987" i="37" s="1"/>
  <c r="V126" i="57"/>
  <c r="W986" i="37" s="1"/>
  <c r="V125" i="57"/>
  <c r="W985" i="37" s="1"/>
  <c r="V123" i="57"/>
  <c r="W983" i="37" s="1"/>
  <c r="V122" i="57"/>
  <c r="W982" i="37" s="1"/>
  <c r="V121" i="57"/>
  <c r="W981" i="37" s="1"/>
  <c r="V120" i="57"/>
  <c r="W980" i="37" s="1"/>
  <c r="V118" i="57"/>
  <c r="W978" i="37" s="1"/>
  <c r="V117" i="57"/>
  <c r="W977" i="37" s="1"/>
  <c r="V116" i="57"/>
  <c r="W976" i="37" s="1"/>
  <c r="V110" i="57"/>
  <c r="W970" i="37" s="1"/>
  <c r="V109" i="57"/>
  <c r="W969" i="37" s="1"/>
  <c r="V105" i="57"/>
  <c r="W965" i="37" s="1"/>
  <c r="V104" i="57"/>
  <c r="W964" i="37" s="1"/>
  <c r="V103" i="57"/>
  <c r="W963" i="37" s="1"/>
  <c r="V102" i="57"/>
  <c r="W962" i="37" s="1"/>
  <c r="V101" i="57"/>
  <c r="W961" i="37" s="1"/>
  <c r="V100" i="57"/>
  <c r="W960" i="37" s="1"/>
  <c r="V99" i="57"/>
  <c r="W959" i="37" s="1"/>
  <c r="V98" i="57"/>
  <c r="W958" i="37" s="1"/>
  <c r="V97" i="57"/>
  <c r="W957" i="37" s="1"/>
  <c r="V96" i="57"/>
  <c r="W956" i="37" s="1"/>
  <c r="V95" i="57"/>
  <c r="W955" i="37" s="1"/>
  <c r="V93" i="57"/>
  <c r="W953" i="37" s="1"/>
  <c r="V81" i="57"/>
  <c r="V142" i="57" s="1"/>
  <c r="W1002" i="37" s="1"/>
  <c r="V61" i="57"/>
  <c r="V52" i="57"/>
  <c r="V51" i="57" s="1"/>
  <c r="V145" i="46"/>
  <c r="W289" i="37" s="1"/>
  <c r="V144" i="46"/>
  <c r="W288" i="37" s="1"/>
  <c r="V143" i="46"/>
  <c r="W287" i="37" s="1"/>
  <c r="V142" i="46"/>
  <c r="W286" i="37" s="1"/>
  <c r="V141" i="46"/>
  <c r="W285" i="37" s="1"/>
  <c r="V140" i="46"/>
  <c r="W284" i="37" s="1"/>
  <c r="V139" i="46"/>
  <c r="W283" i="37" s="1"/>
  <c r="V136" i="46"/>
  <c r="W280" i="37" s="1"/>
  <c r="V134" i="46"/>
  <c r="W278" i="37" s="1"/>
  <c r="V132" i="46"/>
  <c r="W276" i="37" s="1"/>
  <c r="V131" i="46"/>
  <c r="W275" i="37" s="1"/>
  <c r="V130" i="46"/>
  <c r="W274" i="37" s="1"/>
  <c r="V129" i="46"/>
  <c r="W273" i="37" s="1"/>
  <c r="V128" i="46"/>
  <c r="W272" i="37" s="1"/>
  <c r="V127" i="46"/>
  <c r="W271" i="37" s="1"/>
  <c r="V126" i="46"/>
  <c r="W270" i="37" s="1"/>
  <c r="V125" i="46"/>
  <c r="W269" i="37" s="1"/>
  <c r="V124" i="46"/>
  <c r="W268" i="37" s="1"/>
  <c r="V123" i="46"/>
  <c r="W267" i="37" s="1"/>
  <c r="V122" i="46"/>
  <c r="W266" i="37" s="1"/>
  <c r="V121" i="46"/>
  <c r="W265" i="37" s="1"/>
  <c r="V120" i="46"/>
  <c r="W264" i="37" s="1"/>
  <c r="V119" i="46"/>
  <c r="W263" i="37" s="1"/>
  <c r="V118" i="46"/>
  <c r="W262" i="37" s="1"/>
  <c r="V117" i="46"/>
  <c r="W261" i="37" s="1"/>
  <c r="V115" i="46"/>
  <c r="W259" i="37" s="1"/>
  <c r="V114" i="46"/>
  <c r="W258" i="37" s="1"/>
  <c r="V113" i="46"/>
  <c r="W257" i="37" s="1"/>
  <c r="V112" i="46"/>
  <c r="W256" i="37" s="1"/>
  <c r="V110" i="46"/>
  <c r="W254" i="37" s="1"/>
  <c r="V109" i="46"/>
  <c r="W253" i="37" s="1"/>
  <c r="V108" i="46"/>
  <c r="W252" i="37" s="1"/>
  <c r="V102" i="46"/>
  <c r="W246" i="37" s="1"/>
  <c r="V101" i="46"/>
  <c r="W245" i="37" s="1"/>
  <c r="V98" i="46"/>
  <c r="W242" i="37" s="1"/>
  <c r="V97" i="46"/>
  <c r="W241" i="37" s="1"/>
  <c r="V96" i="46"/>
  <c r="W240" i="37" s="1"/>
  <c r="V95" i="46"/>
  <c r="W239" i="37" s="1"/>
  <c r="V94" i="46"/>
  <c r="W238" i="37" s="1"/>
  <c r="V93" i="46"/>
  <c r="W237" i="37" s="1"/>
  <c r="V92" i="46"/>
  <c r="W236" i="37" s="1"/>
  <c r="V91" i="46"/>
  <c r="W235" i="37" s="1"/>
  <c r="V90" i="46"/>
  <c r="W234" i="37" s="1"/>
  <c r="V89" i="46"/>
  <c r="W233" i="37" s="1"/>
  <c r="V88" i="46"/>
  <c r="W232" i="37" s="1"/>
  <c r="V87" i="46"/>
  <c r="W231" i="37" s="1"/>
  <c r="V75" i="46"/>
  <c r="V133" i="46" s="1"/>
  <c r="W277" i="37" s="1"/>
  <c r="V58" i="46"/>
  <c r="V49" i="46"/>
  <c r="Y2281" i="157"/>
  <c r="W1139" i="37" s="1"/>
  <c r="Y2280" i="157"/>
  <c r="W1138" i="37" s="1"/>
  <c r="Y2279" i="157"/>
  <c r="W1137" i="37" s="1"/>
  <c r="Y2278" i="157"/>
  <c r="W1136" i="37" s="1"/>
  <c r="Y2277" i="157"/>
  <c r="W1135" i="37" s="1"/>
  <c r="Y2273" i="157"/>
  <c r="W1131" i="37" s="1"/>
  <c r="Y2272" i="157"/>
  <c r="W1130" i="37" s="1"/>
  <c r="Y2271" i="157"/>
  <c r="W1129" i="37" s="1"/>
  <c r="Y2270" i="157"/>
  <c r="W1128" i="37" s="1"/>
  <c r="Y2268" i="157"/>
  <c r="W1126" i="37" s="1"/>
  <c r="Y2267" i="157"/>
  <c r="W1125" i="37" s="1"/>
  <c r="Y2266" i="157"/>
  <c r="W1124" i="37" s="1"/>
  <c r="Y2265" i="157"/>
  <c r="W1123" i="37" s="1"/>
  <c r="Y2264" i="157"/>
  <c r="W1122" i="37" s="1"/>
  <c r="Y2263" i="157"/>
  <c r="W1121" i="37" s="1"/>
  <c r="Y2262" i="157"/>
  <c r="W1120" i="37" s="1"/>
  <c r="Y2261" i="157"/>
  <c r="W1119" i="37" s="1"/>
  <c r="Y2260" i="157"/>
  <c r="W1118" i="37" s="1"/>
  <c r="Y2259" i="157"/>
  <c r="W1117" i="37" s="1"/>
  <c r="Y2258" i="157"/>
  <c r="W1116" i="37" s="1"/>
  <c r="Y2257" i="157"/>
  <c r="W1115" i="37" s="1"/>
  <c r="Y2256" i="157"/>
  <c r="W1114" i="37" s="1"/>
  <c r="Y2255" i="157"/>
  <c r="W1113" i="37" s="1"/>
  <c r="Y2254" i="157"/>
  <c r="W1112" i="37" s="1"/>
  <c r="Y2253" i="157"/>
  <c r="W1111" i="37" s="1"/>
  <c r="Y2251" i="157"/>
  <c r="W1109" i="37" s="1"/>
  <c r="Y2250" i="157"/>
  <c r="W1108" i="37" s="1"/>
  <c r="Y2249" i="157"/>
  <c r="W1107" i="37" s="1"/>
  <c r="Y2248" i="157"/>
  <c r="W1106" i="37" s="1"/>
  <c r="Y2246" i="157"/>
  <c r="W1104" i="37" s="1"/>
  <c r="Y2245" i="157"/>
  <c r="W1103" i="37" s="1"/>
  <c r="Y2244" i="157"/>
  <c r="W1102" i="37" s="1"/>
  <c r="Y2238" i="157"/>
  <c r="W1096" i="37" s="1"/>
  <c r="Y2237" i="157"/>
  <c r="W1095" i="37" s="1"/>
  <c r="Y2234" i="157"/>
  <c r="W1092" i="37" s="1"/>
  <c r="Y2233" i="157"/>
  <c r="W1091" i="37" s="1"/>
  <c r="Y2232" i="157"/>
  <c r="W1090" i="37" s="1"/>
  <c r="Y2231" i="157"/>
  <c r="W1089" i="37" s="1"/>
  <c r="Y2230" i="157"/>
  <c r="W1088" i="37" s="1"/>
  <c r="Y2229" i="157"/>
  <c r="W1087" i="37" s="1"/>
  <c r="Y2228" i="157"/>
  <c r="W1086" i="37" s="1"/>
  <c r="Y2227" i="157"/>
  <c r="W1085" i="37" s="1"/>
  <c r="Y2226" i="157"/>
  <c r="W1084" i="37" s="1"/>
  <c r="Y2225" i="157"/>
  <c r="W1083" i="37" s="1"/>
  <c r="Y2224" i="157"/>
  <c r="W1082" i="37" s="1"/>
  <c r="Y2223" i="157"/>
  <c r="W1081" i="37" s="1"/>
  <c r="Y2222" i="157"/>
  <c r="W1080" i="37" s="1"/>
  <c r="Y2210" i="157"/>
  <c r="Y2269" i="157" s="1"/>
  <c r="W1127" i="37" s="1"/>
  <c r="Y2192" i="157"/>
  <c r="Y2183" i="157"/>
  <c r="Y2142" i="157"/>
  <c r="W1077" i="37" s="1"/>
  <c r="Y2141" i="157"/>
  <c r="W1076" i="37" s="1"/>
  <c r="Y2140" i="157"/>
  <c r="W1075" i="37" s="1"/>
  <c r="Y2139" i="157"/>
  <c r="W1074" i="37" s="1"/>
  <c r="Y2138" i="157"/>
  <c r="W1073" i="37" s="1"/>
  <c r="Y2137" i="157"/>
  <c r="W1072" i="37" s="1"/>
  <c r="Y2136" i="157"/>
  <c r="W1071" i="37" s="1"/>
  <c r="Y2134" i="157"/>
  <c r="W1069" i="37" s="1"/>
  <c r="Y2133" i="157"/>
  <c r="W1068" i="37" s="1"/>
  <c r="Y2132" i="157"/>
  <c r="W1067" i="37" s="1"/>
  <c r="Y2131" i="157"/>
  <c r="W1066" i="37" s="1"/>
  <c r="Y2129" i="157"/>
  <c r="W1064" i="37" s="1"/>
  <c r="Y2128" i="157"/>
  <c r="W1063" i="37" s="1"/>
  <c r="Y2127" i="157"/>
  <c r="W1062" i="37" s="1"/>
  <c r="Y2126" i="157"/>
  <c r="W1061" i="37" s="1"/>
  <c r="Y2125" i="157"/>
  <c r="W1060" i="37" s="1"/>
  <c r="Y2124" i="157"/>
  <c r="W1059" i="37" s="1"/>
  <c r="Y2123" i="157"/>
  <c r="W1058" i="37" s="1"/>
  <c r="Y2122" i="157"/>
  <c r="W1057" i="37" s="1"/>
  <c r="Y2121" i="157"/>
  <c r="W1056" i="37" s="1"/>
  <c r="Y2120" i="157"/>
  <c r="W1055" i="37" s="1"/>
  <c r="Y2119" i="157"/>
  <c r="W1054" i="37" s="1"/>
  <c r="Y2118" i="157"/>
  <c r="W1053" i="37" s="1"/>
  <c r="Y2117" i="157"/>
  <c r="W1052" i="37" s="1"/>
  <c r="Y2116" i="157"/>
  <c r="W1051" i="37" s="1"/>
  <c r="Y2115" i="157"/>
  <c r="W1050" i="37" s="1"/>
  <c r="Y2114" i="157"/>
  <c r="W1049" i="37" s="1"/>
  <c r="Y2113" i="157"/>
  <c r="W1048" i="37" s="1"/>
  <c r="Y2112" i="157"/>
  <c r="W1047" i="37" s="1"/>
  <c r="Y2110" i="157"/>
  <c r="W1045" i="37" s="1"/>
  <c r="Y2109" i="157"/>
  <c r="W1044" i="37" s="1"/>
  <c r="Y2108" i="157"/>
  <c r="W1043" i="37" s="1"/>
  <c r="Y2107" i="157"/>
  <c r="W1042" i="37" s="1"/>
  <c r="Y2105" i="157"/>
  <c r="W1040" i="37" s="1"/>
  <c r="Y2104" i="157"/>
  <c r="W1039" i="37" s="1"/>
  <c r="Y2103" i="157"/>
  <c r="W1038" i="37" s="1"/>
  <c r="Y2097" i="157"/>
  <c r="W1032" i="37" s="1"/>
  <c r="Y2096" i="157"/>
  <c r="W1031" i="37" s="1"/>
  <c r="Y2093" i="157"/>
  <c r="W1028" i="37" s="1"/>
  <c r="Y2092" i="157"/>
  <c r="W1027" i="37" s="1"/>
  <c r="Y2091" i="157"/>
  <c r="W1026" i="37" s="1"/>
  <c r="Y2090" i="157"/>
  <c r="W1025" i="37" s="1"/>
  <c r="Y2089" i="157"/>
  <c r="W1024" i="37" s="1"/>
  <c r="Y2088" i="157"/>
  <c r="W1023" i="37" s="1"/>
  <c r="Y2087" i="157"/>
  <c r="W1022" i="37" s="1"/>
  <c r="Y2086" i="157"/>
  <c r="W1021" i="37" s="1"/>
  <c r="Y2085" i="157"/>
  <c r="W1020" i="37" s="1"/>
  <c r="Y2084" i="157"/>
  <c r="W1019" i="37" s="1"/>
  <c r="Y2083" i="157"/>
  <c r="W1018" i="37" s="1"/>
  <c r="Y2082" i="157"/>
  <c r="W1017" i="37" s="1"/>
  <c r="Y2060" i="157"/>
  <c r="Y2130" i="157" s="1"/>
  <c r="W1065" i="37" s="1"/>
  <c r="Y2038" i="157"/>
  <c r="Y2029" i="157"/>
  <c r="Y1996" i="157"/>
  <c r="W950" i="37" s="1"/>
  <c r="Y1995" i="157"/>
  <c r="W949" i="37" s="1"/>
  <c r="Y1994" i="157"/>
  <c r="W948" i="37" s="1"/>
  <c r="Y1993" i="157"/>
  <c r="W947" i="37" s="1"/>
  <c r="Y1992" i="157"/>
  <c r="W946" i="37" s="1"/>
  <c r="Y1991" i="157"/>
  <c r="W945" i="37" s="1"/>
  <c r="Y1990" i="157"/>
  <c r="W944" i="37" s="1"/>
  <c r="Y1988" i="157"/>
  <c r="W942" i="37" s="1"/>
  <c r="Y1987" i="157"/>
  <c r="W941" i="37" s="1"/>
  <c r="Y1986" i="157"/>
  <c r="W940" i="37" s="1"/>
  <c r="Y1985" i="157"/>
  <c r="W939" i="37" s="1"/>
  <c r="Y1983" i="157"/>
  <c r="W937" i="37" s="1"/>
  <c r="Y1982" i="157"/>
  <c r="W936" i="37" s="1"/>
  <c r="Y1981" i="157"/>
  <c r="W935" i="37" s="1"/>
  <c r="Y1980" i="157"/>
  <c r="W934" i="37" s="1"/>
  <c r="Y1979" i="157"/>
  <c r="W933" i="37" s="1"/>
  <c r="Y1978" i="157"/>
  <c r="W932" i="37" s="1"/>
  <c r="Y1977" i="157"/>
  <c r="W931" i="37" s="1"/>
  <c r="Y1976" i="157"/>
  <c r="W930" i="37" s="1"/>
  <c r="Y1975" i="157"/>
  <c r="W929" i="37" s="1"/>
  <c r="Y1974" i="157"/>
  <c r="W928" i="37" s="1"/>
  <c r="Y1973" i="157"/>
  <c r="W927" i="37" s="1"/>
  <c r="Y1972" i="157"/>
  <c r="W926" i="37" s="1"/>
  <c r="Y1971" i="157"/>
  <c r="W925" i="37" s="1"/>
  <c r="Y1970" i="157"/>
  <c r="W924" i="37" s="1"/>
  <c r="Y1969" i="157"/>
  <c r="W923" i="37" s="1"/>
  <c r="Y1968" i="157"/>
  <c r="W922" i="37" s="1"/>
  <c r="Y1967" i="157"/>
  <c r="W921" i="37" s="1"/>
  <c r="Y1965" i="157"/>
  <c r="W919" i="37" s="1"/>
  <c r="Y1964" i="157"/>
  <c r="W918" i="37" s="1"/>
  <c r="Y1963" i="157"/>
  <c r="W917" i="37" s="1"/>
  <c r="Y1962" i="157"/>
  <c r="W916" i="37" s="1"/>
  <c r="Y1960" i="157"/>
  <c r="W914" i="37" s="1"/>
  <c r="Y1959" i="157"/>
  <c r="W913" i="37" s="1"/>
  <c r="Y1958" i="157"/>
  <c r="W912" i="37" s="1"/>
  <c r="Y1952" i="157"/>
  <c r="W906" i="37" s="1"/>
  <c r="Y1951" i="157"/>
  <c r="W905" i="37" s="1"/>
  <c r="Y1947" i="157"/>
  <c r="W901" i="37" s="1"/>
  <c r="Y1946" i="157"/>
  <c r="W900" i="37" s="1"/>
  <c r="Y1945" i="157"/>
  <c r="W899" i="37" s="1"/>
  <c r="Y1941" i="157"/>
  <c r="W895" i="37" s="1"/>
  <c r="Y1940" i="157"/>
  <c r="W894" i="37" s="1"/>
  <c r="Y1939" i="157"/>
  <c r="W893" i="37" s="1"/>
  <c r="Y1938" i="157"/>
  <c r="W892" i="37" s="1"/>
  <c r="Y1937" i="157"/>
  <c r="W891" i="37" s="1"/>
  <c r="Y1936" i="157"/>
  <c r="W890" i="37" s="1"/>
  <c r="Y1935" i="157"/>
  <c r="W889" i="37" s="1"/>
  <c r="Y1934" i="157"/>
  <c r="W888" i="37" s="1"/>
  <c r="Y1932" i="157"/>
  <c r="W886" i="37" s="1"/>
  <c r="Y1911" i="157"/>
  <c r="Y1984" i="157" s="1"/>
  <c r="W938" i="37" s="1"/>
  <c r="Y1890" i="157"/>
  <c r="Y1881" i="157"/>
  <c r="Y1841" i="157"/>
  <c r="W883" i="37" s="1"/>
  <c r="Y1840" i="157"/>
  <c r="W882" i="37" s="1"/>
  <c r="Y1839" i="157"/>
  <c r="W881" i="37" s="1"/>
  <c r="Y1838" i="157"/>
  <c r="W880" i="37" s="1"/>
  <c r="Y1837" i="157"/>
  <c r="W879" i="37" s="1"/>
  <c r="Y1836" i="157"/>
  <c r="W878" i="37" s="1"/>
  <c r="Y1834" i="157"/>
  <c r="W876" i="37" s="1"/>
  <c r="Y1831" i="157"/>
  <c r="W873" i="37" s="1"/>
  <c r="Y1830" i="157"/>
  <c r="W872" i="37" s="1"/>
  <c r="Y1829" i="157"/>
  <c r="W871" i="37" s="1"/>
  <c r="Y1828" i="157"/>
  <c r="W870" i="37" s="1"/>
  <c r="Y1826" i="157"/>
  <c r="W868" i="37" s="1"/>
  <c r="Y1825" i="157"/>
  <c r="W867" i="37" s="1"/>
  <c r="Y1824" i="157"/>
  <c r="W866" i="37" s="1"/>
  <c r="Y1823" i="157"/>
  <c r="W865" i="37" s="1"/>
  <c r="Y1822" i="157"/>
  <c r="W864" i="37" s="1"/>
  <c r="Y1821" i="157"/>
  <c r="W863" i="37" s="1"/>
  <c r="Y1820" i="157"/>
  <c r="W862" i="37" s="1"/>
  <c r="Y1819" i="157"/>
  <c r="W861" i="37" s="1"/>
  <c r="Y1818" i="157"/>
  <c r="W860" i="37" s="1"/>
  <c r="Y1817" i="157"/>
  <c r="W859" i="37" s="1"/>
  <c r="Y1816" i="157"/>
  <c r="W858" i="37" s="1"/>
  <c r="Y1815" i="157"/>
  <c r="W857" i="37" s="1"/>
  <c r="Y1813" i="157"/>
  <c r="W855" i="37" s="1"/>
  <c r="Y1812" i="157"/>
  <c r="W854" i="37" s="1"/>
  <c r="Y1811" i="157"/>
  <c r="W853" i="37" s="1"/>
  <c r="Y1810" i="157"/>
  <c r="W852" i="37" s="1"/>
  <c r="Y1808" i="157"/>
  <c r="W850" i="37" s="1"/>
  <c r="Y1807" i="157"/>
  <c r="W849" i="37" s="1"/>
  <c r="Y1806" i="157"/>
  <c r="W848" i="37" s="1"/>
  <c r="Y1805" i="157"/>
  <c r="W847" i="37" s="1"/>
  <c r="Y1803" i="157"/>
  <c r="W845" i="37" s="1"/>
  <c r="Y1802" i="157"/>
  <c r="W844" i="37" s="1"/>
  <c r="Y1801" i="157"/>
  <c r="W843" i="37" s="1"/>
  <c r="Y1795" i="157"/>
  <c r="W837" i="37" s="1"/>
  <c r="Y1794" i="157"/>
  <c r="W836" i="37" s="1"/>
  <c r="Y1790" i="157"/>
  <c r="W832" i="37" s="1"/>
  <c r="Y1789" i="157"/>
  <c r="W831" i="37" s="1"/>
  <c r="Y1788" i="157"/>
  <c r="W830" i="37" s="1"/>
  <c r="Y1787" i="157"/>
  <c r="W829" i="37" s="1"/>
  <c r="Y1786" i="157"/>
  <c r="W828" i="37" s="1"/>
  <c r="Y1785" i="157"/>
  <c r="W827" i="37" s="1"/>
  <c r="Y1784" i="157"/>
  <c r="W826" i="37" s="1"/>
  <c r="Y1783" i="157"/>
  <c r="W825" i="37" s="1"/>
  <c r="Y1782" i="157"/>
  <c r="W824" i="37" s="1"/>
  <c r="Y1781" i="157"/>
  <c r="W823" i="37" s="1"/>
  <c r="Y1780" i="157"/>
  <c r="W822" i="37" s="1"/>
  <c r="Y1778" i="157"/>
  <c r="W820" i="37" s="1"/>
  <c r="Y1776" i="157"/>
  <c r="Y1763" i="157"/>
  <c r="Y1764" i="157" s="1"/>
  <c r="Y1728" i="157"/>
  <c r="Y1827" i="157" s="1"/>
  <c r="W869" i="37" s="1"/>
  <c r="Y1700" i="157"/>
  <c r="Y1691" i="157"/>
  <c r="Y1654" i="157"/>
  <c r="W817" i="37" s="1"/>
  <c r="Y1653" i="157"/>
  <c r="W816" i="37" s="1"/>
  <c r="Y1652" i="157"/>
  <c r="W815" i="37" s="1"/>
  <c r="Y1651" i="157"/>
  <c r="W814" i="37" s="1"/>
  <c r="Y1650" i="157"/>
  <c r="W813" i="37" s="1"/>
  <c r="Y1649" i="157"/>
  <c r="W812" i="37" s="1"/>
  <c r="Y1648" i="157"/>
  <c r="W811" i="37" s="1"/>
  <c r="Y1644" i="157"/>
  <c r="W807" i="37" s="1"/>
  <c r="Y1643" i="157"/>
  <c r="W806" i="37" s="1"/>
  <c r="Y1642" i="157"/>
  <c r="W805" i="37" s="1"/>
  <c r="Y1641" i="157"/>
  <c r="W804" i="37" s="1"/>
  <c r="Y1639" i="157"/>
  <c r="W802" i="37" s="1"/>
  <c r="Y1638" i="157"/>
  <c r="W801" i="37" s="1"/>
  <c r="Y1637" i="157"/>
  <c r="W800" i="37" s="1"/>
  <c r="Y1636" i="157"/>
  <c r="W799" i="37" s="1"/>
  <c r="Y1635" i="157"/>
  <c r="W798" i="37" s="1"/>
  <c r="Y1634" i="157"/>
  <c r="W797" i="37" s="1"/>
  <c r="Y1633" i="157"/>
  <c r="W796" i="37" s="1"/>
  <c r="Y1632" i="157"/>
  <c r="W795" i="37" s="1"/>
  <c r="Y1631" i="157"/>
  <c r="W794" i="37" s="1"/>
  <c r="Y1630" i="157"/>
  <c r="W793" i="37" s="1"/>
  <c r="Y1629" i="157"/>
  <c r="W792" i="37" s="1"/>
  <c r="Y1628" i="157"/>
  <c r="W791" i="37" s="1"/>
  <c r="Y1627" i="157"/>
  <c r="W790" i="37" s="1"/>
  <c r="Y1626" i="157"/>
  <c r="W789" i="37" s="1"/>
  <c r="Y1625" i="157"/>
  <c r="W788" i="37" s="1"/>
  <c r="Y1624" i="157"/>
  <c r="W787" i="37" s="1"/>
  <c r="Y1623" i="157"/>
  <c r="W786" i="37" s="1"/>
  <c r="Y1622" i="157"/>
  <c r="W785" i="37" s="1"/>
  <c r="Y1620" i="157"/>
  <c r="W783" i="37" s="1"/>
  <c r="Y1619" i="157"/>
  <c r="W782" i="37" s="1"/>
  <c r="Y1618" i="157"/>
  <c r="W781" i="37" s="1"/>
  <c r="Y1617" i="157"/>
  <c r="W780" i="37" s="1"/>
  <c r="Y1615" i="157"/>
  <c r="W778" i="37" s="1"/>
  <c r="Y1614" i="157"/>
  <c r="W777" i="37" s="1"/>
  <c r="Y1613" i="157"/>
  <c r="W776" i="37" s="1"/>
  <c r="Y1607" i="157"/>
  <c r="W770" i="37" s="1"/>
  <c r="Y1606" i="157"/>
  <c r="W769" i="37" s="1"/>
  <c r="Y1603" i="157"/>
  <c r="W766" i="37" s="1"/>
  <c r="Y1602" i="157"/>
  <c r="W765" i="37" s="1"/>
  <c r="Y1601" i="157"/>
  <c r="W764" i="37" s="1"/>
  <c r="Y1600" i="157"/>
  <c r="W763" i="37" s="1"/>
  <c r="Y1599" i="157"/>
  <c r="W762" i="37" s="1"/>
  <c r="Y1598" i="157"/>
  <c r="W761" i="37" s="1"/>
  <c r="Y1597" i="157"/>
  <c r="W760" i="37" s="1"/>
  <c r="Y1596" i="157"/>
  <c r="W759" i="37" s="1"/>
  <c r="Y1595" i="157"/>
  <c r="W758" i="37" s="1"/>
  <c r="Y1594" i="157"/>
  <c r="W757" i="37" s="1"/>
  <c r="Y1593" i="157"/>
  <c r="W756" i="37" s="1"/>
  <c r="Y1591" i="157"/>
  <c r="W754" i="37" s="1"/>
  <c r="Y1569" i="157"/>
  <c r="Y1640" i="157" s="1"/>
  <c r="W803" i="37" s="1"/>
  <c r="Y1543" i="157"/>
  <c r="Y1534" i="157"/>
  <c r="Y1498" i="157"/>
  <c r="W621" i="37" s="1"/>
  <c r="Y1497" i="157"/>
  <c r="W620" i="37" s="1"/>
  <c r="Y1496" i="157"/>
  <c r="W619" i="37" s="1"/>
  <c r="Y1495" i="157"/>
  <c r="W618" i="37" s="1"/>
  <c r="Y1494" i="157"/>
  <c r="W617" i="37" s="1"/>
  <c r="Y1493" i="157"/>
  <c r="W616" i="37" s="1"/>
  <c r="Y1492" i="157"/>
  <c r="W615" i="37" s="1"/>
  <c r="Y1489" i="157"/>
  <c r="W612" i="37" s="1"/>
  <c r="Y1488" i="157"/>
  <c r="W611" i="37" s="1"/>
  <c r="Y1487" i="157"/>
  <c r="W610" i="37" s="1"/>
  <c r="Y1486" i="157"/>
  <c r="W609" i="37" s="1"/>
  <c r="Y1484" i="157"/>
  <c r="W607" i="37" s="1"/>
  <c r="Y1483" i="157"/>
  <c r="W606" i="37" s="1"/>
  <c r="Y1482" i="157"/>
  <c r="W605" i="37" s="1"/>
  <c r="Y1481" i="157"/>
  <c r="W604" i="37" s="1"/>
  <c r="Y1480" i="157"/>
  <c r="W603" i="37" s="1"/>
  <c r="Y1479" i="157"/>
  <c r="W602" i="37" s="1"/>
  <c r="Y1478" i="157"/>
  <c r="W601" i="37" s="1"/>
  <c r="Y1477" i="157"/>
  <c r="W600" i="37" s="1"/>
  <c r="Y1476" i="157"/>
  <c r="W599" i="37" s="1"/>
  <c r="Y1475" i="157"/>
  <c r="W598" i="37" s="1"/>
  <c r="Y1474" i="157"/>
  <c r="W597" i="37" s="1"/>
  <c r="Y1473" i="157"/>
  <c r="W596" i="37" s="1"/>
  <c r="Y1472" i="157"/>
  <c r="W595" i="37" s="1"/>
  <c r="Y1471" i="157"/>
  <c r="W594" i="37" s="1"/>
  <c r="Y1470" i="157"/>
  <c r="W593" i="37" s="1"/>
  <c r="Y1469" i="157"/>
  <c r="W592" i="37" s="1"/>
  <c r="Y1468" i="157"/>
  <c r="W591" i="37" s="1"/>
  <c r="Y1467" i="157"/>
  <c r="W590" i="37" s="1"/>
  <c r="Y1465" i="157"/>
  <c r="W588" i="37" s="1"/>
  <c r="Y1464" i="157"/>
  <c r="W587" i="37" s="1"/>
  <c r="Y1463" i="157"/>
  <c r="W586" i="37" s="1"/>
  <c r="Y1462" i="157"/>
  <c r="W585" i="37" s="1"/>
  <c r="Y1460" i="157"/>
  <c r="W583" i="37" s="1"/>
  <c r="Y1459" i="157"/>
  <c r="W582" i="37" s="1"/>
  <c r="Y1458" i="157"/>
  <c r="W581" i="37" s="1"/>
  <c r="Y1452" i="157"/>
  <c r="W575" i="37" s="1"/>
  <c r="Y1451" i="157"/>
  <c r="W574" i="37" s="1"/>
  <c r="Y1448" i="157"/>
  <c r="W571" i="37" s="1"/>
  <c r="Y1447" i="157"/>
  <c r="W570" i="37" s="1"/>
  <c r="Y1446" i="157"/>
  <c r="W569" i="37" s="1"/>
  <c r="Y1443" i="157"/>
  <c r="W566" i="37" s="1"/>
  <c r="Y1442" i="157"/>
  <c r="W565" i="37" s="1"/>
  <c r="Y1441" i="157"/>
  <c r="W564" i="37" s="1"/>
  <c r="Y1440" i="157"/>
  <c r="W563" i="37" s="1"/>
  <c r="Y1439" i="157"/>
  <c r="W562" i="37" s="1"/>
  <c r="Y1438" i="157"/>
  <c r="W561" i="37" s="1"/>
  <c r="Y1437" i="157"/>
  <c r="W560" i="37" s="1"/>
  <c r="Y1436" i="157"/>
  <c r="W559" i="37" s="1"/>
  <c r="Y1434" i="157"/>
  <c r="W557" i="37" s="1"/>
  <c r="Y1411" i="157"/>
  <c r="Y1485" i="157" s="1"/>
  <c r="W608" i="37" s="1"/>
  <c r="Y1389" i="157"/>
  <c r="Y1380" i="157"/>
  <c r="Y1349" i="157"/>
  <c r="W489" i="37" s="1"/>
  <c r="Y1348" i="157"/>
  <c r="W488" i="37" s="1"/>
  <c r="Y1347" i="157"/>
  <c r="W487" i="37" s="1"/>
  <c r="Y1346" i="157"/>
  <c r="W486" i="37" s="1"/>
  <c r="Y1345" i="157"/>
  <c r="W485" i="37" s="1"/>
  <c r="Y1344" i="157"/>
  <c r="W484" i="37" s="1"/>
  <c r="Y1343" i="157"/>
  <c r="W483" i="37" s="1"/>
  <c r="Y1341" i="157"/>
  <c r="W481" i="37" s="1"/>
  <c r="Y1340" i="157"/>
  <c r="W480" i="37" s="1"/>
  <c r="Y1339" i="157"/>
  <c r="W479" i="37" s="1"/>
  <c r="Y1338" i="157"/>
  <c r="W478" i="37" s="1"/>
  <c r="Y1336" i="157"/>
  <c r="W476" i="37" s="1"/>
  <c r="Y1334" i="157"/>
  <c r="W474" i="37" s="1"/>
  <c r="Y1333" i="157"/>
  <c r="W473" i="37" s="1"/>
  <c r="Y1332" i="157"/>
  <c r="W472" i="37" s="1"/>
  <c r="Y1331" i="157"/>
  <c r="W471" i="37" s="1"/>
  <c r="Y1330" i="157"/>
  <c r="W470" i="37" s="1"/>
  <c r="Y1329" i="157"/>
  <c r="W469" i="37" s="1"/>
  <c r="Y1328" i="157"/>
  <c r="W468" i="37" s="1"/>
  <c r="Y1327" i="157"/>
  <c r="W467" i="37" s="1"/>
  <c r="Y1326" i="157"/>
  <c r="W466" i="37" s="1"/>
  <c r="Y1325" i="157"/>
  <c r="W465" i="37" s="1"/>
  <c r="Y1324" i="157"/>
  <c r="W464" i="37" s="1"/>
  <c r="Y1322" i="157"/>
  <c r="W462" i="37" s="1"/>
  <c r="Y1321" i="157"/>
  <c r="W461" i="37" s="1"/>
  <c r="Y1320" i="157"/>
  <c r="W460" i="37" s="1"/>
  <c r="Y1318" i="157"/>
  <c r="W458" i="37" s="1"/>
  <c r="Y1316" i="157"/>
  <c r="W456" i="37" s="1"/>
  <c r="Y1315" i="157"/>
  <c r="W455" i="37" s="1"/>
  <c r="Y1314" i="157"/>
  <c r="W454" i="37" s="1"/>
  <c r="Y1313" i="157"/>
  <c r="W453" i="37" s="1"/>
  <c r="Y1311" i="157"/>
  <c r="W451" i="37" s="1"/>
  <c r="Y1310" i="157"/>
  <c r="W450" i="37" s="1"/>
  <c r="Y1309" i="157"/>
  <c r="W449" i="37" s="1"/>
  <c r="Y1303" i="157"/>
  <c r="W443" i="37" s="1"/>
  <c r="Y1302" i="157"/>
  <c r="W442" i="37" s="1"/>
  <c r="Y1298" i="157"/>
  <c r="W438" i="37" s="1"/>
  <c r="Y1297" i="157"/>
  <c r="W437" i="37" s="1"/>
  <c r="Y1296" i="157"/>
  <c r="W436" i="37" s="1"/>
  <c r="Y1295" i="157"/>
  <c r="W435" i="37" s="1"/>
  <c r="Y1294" i="157"/>
  <c r="W434" i="37" s="1"/>
  <c r="Y1293" i="157"/>
  <c r="W433" i="37" s="1"/>
  <c r="Y1292" i="157"/>
  <c r="W432" i="37" s="1"/>
  <c r="Y1291" i="157"/>
  <c r="W431" i="37" s="1"/>
  <c r="Y1290" i="157"/>
  <c r="W430" i="37" s="1"/>
  <c r="Y1289" i="157"/>
  <c r="W429" i="37" s="1"/>
  <c r="Y1288" i="157"/>
  <c r="W428" i="37" s="1"/>
  <c r="Y1286" i="157"/>
  <c r="W426" i="37" s="1"/>
  <c r="Y1262" i="157"/>
  <c r="Y1337" i="157" s="1"/>
  <c r="W477" i="37" s="1"/>
  <c r="Y1239" i="157"/>
  <c r="Y1230" i="157"/>
  <c r="Y1196" i="157"/>
  <c r="W423" i="37" s="1"/>
  <c r="Y1195" i="157"/>
  <c r="W422" i="37" s="1"/>
  <c r="Y1194" i="157"/>
  <c r="W421" i="37" s="1"/>
  <c r="Y1193" i="157"/>
  <c r="W420" i="37" s="1"/>
  <c r="Y1192" i="157"/>
  <c r="W419" i="37" s="1"/>
  <c r="Y1191" i="157"/>
  <c r="W418" i="37" s="1"/>
  <c r="Y1190" i="157"/>
  <c r="W417" i="37" s="1"/>
  <c r="Y1189" i="157"/>
  <c r="W416" i="37" s="1"/>
  <c r="Y1187" i="157"/>
  <c r="W414" i="37" s="1"/>
  <c r="Y1186" i="157"/>
  <c r="W413" i="37" s="1"/>
  <c r="Y1185" i="157"/>
  <c r="W412" i="37" s="1"/>
  <c r="Y1184" i="157"/>
  <c r="W411" i="37" s="1"/>
  <c r="Y1182" i="157"/>
  <c r="W409" i="37" s="1"/>
  <c r="Y1178" i="157"/>
  <c r="W405" i="37" s="1"/>
  <c r="Y1177" i="157"/>
  <c r="W404" i="37" s="1"/>
  <c r="Y1176" i="157"/>
  <c r="W403" i="37" s="1"/>
  <c r="Y1175" i="157"/>
  <c r="W402" i="37" s="1"/>
  <c r="Y1174" i="157"/>
  <c r="W401" i="37" s="1"/>
  <c r="Y1173" i="157"/>
  <c r="W400" i="37" s="1"/>
  <c r="Y1172" i="157"/>
  <c r="W399" i="37" s="1"/>
  <c r="Y1171" i="157"/>
  <c r="W398" i="37" s="1"/>
  <c r="Y1170" i="157"/>
  <c r="W397" i="37" s="1"/>
  <c r="Y1169" i="157"/>
  <c r="W396" i="37" s="1"/>
  <c r="Y1168" i="157"/>
  <c r="W395" i="37" s="1"/>
  <c r="Y1167" i="157"/>
  <c r="W394" i="37" s="1"/>
  <c r="Y1166" i="157"/>
  <c r="W393" i="37" s="1"/>
  <c r="Y1165" i="157"/>
  <c r="W392" i="37" s="1"/>
  <c r="Y1164" i="157"/>
  <c r="W391" i="37" s="1"/>
  <c r="Y1163" i="157"/>
  <c r="W390" i="37" s="1"/>
  <c r="Y1162" i="157"/>
  <c r="W389" i="37" s="1"/>
  <c r="Y1160" i="157"/>
  <c r="W387" i="37" s="1"/>
  <c r="Y1159" i="157"/>
  <c r="W386" i="37" s="1"/>
  <c r="Y1158" i="157"/>
  <c r="W385" i="37" s="1"/>
  <c r="Y1157" i="157"/>
  <c r="W384" i="37" s="1"/>
  <c r="Y1155" i="157"/>
  <c r="W382" i="37" s="1"/>
  <c r="Y1154" i="157"/>
  <c r="W381" i="37" s="1"/>
  <c r="Y1148" i="157"/>
  <c r="W375" i="37" s="1"/>
  <c r="Y1142" i="157"/>
  <c r="W369" i="37" s="1"/>
  <c r="Y1141" i="157"/>
  <c r="W368" i="37" s="1"/>
  <c r="Y1140" i="157"/>
  <c r="W367" i="37" s="1"/>
  <c r="Y1139" i="157"/>
  <c r="W366" i="37" s="1"/>
  <c r="Y1138" i="157"/>
  <c r="W365" i="37" s="1"/>
  <c r="Y1137" i="157"/>
  <c r="W364" i="37" s="1"/>
  <c r="Y1136" i="157"/>
  <c r="W363" i="37" s="1"/>
  <c r="Y1134" i="157"/>
  <c r="W361" i="37" s="1"/>
  <c r="Y1132" i="157"/>
  <c r="W359" i="37" s="1"/>
  <c r="Y1131" i="157"/>
  <c r="W358" i="37" s="1"/>
  <c r="Y1129" i="157"/>
  <c r="W356" i="37" s="1"/>
  <c r="Y1128" i="157"/>
  <c r="W355" i="37" s="1"/>
  <c r="Y1112" i="157"/>
  <c r="Y1083" i="157"/>
  <c r="Y1074" i="157"/>
  <c r="Y1025" i="157"/>
  <c r="Y994" i="157"/>
  <c r="Y986" i="157"/>
  <c r="Y936" i="157"/>
  <c r="W216" i="37" s="1"/>
  <c r="Y922" i="157"/>
  <c r="W202" i="37" s="1"/>
  <c r="Y920" i="157"/>
  <c r="W200" i="37" s="1"/>
  <c r="Y918" i="157"/>
  <c r="W198" i="37" s="1"/>
  <c r="Y887" i="157"/>
  <c r="Y888" i="157" s="1"/>
  <c r="Y890" i="157" s="1"/>
  <c r="W170" i="37" s="1"/>
  <c r="Y872" i="157"/>
  <c r="W168" i="37" s="1"/>
  <c r="Y871" i="157"/>
  <c r="W167" i="37" s="1"/>
  <c r="Y870" i="157"/>
  <c r="W166" i="37" s="1"/>
  <c r="Y869" i="157"/>
  <c r="W165" i="37" s="1"/>
  <c r="Y868" i="157"/>
  <c r="W164" i="37" s="1"/>
  <c r="Y867" i="157"/>
  <c r="W163" i="37" s="1"/>
  <c r="Y860" i="157"/>
  <c r="W156" i="37" s="1"/>
  <c r="Y857" i="157"/>
  <c r="W153" i="37" s="1"/>
  <c r="Y856" i="157"/>
  <c r="W152" i="37" s="1"/>
  <c r="Y852" i="157"/>
  <c r="W148" i="37" s="1"/>
  <c r="Y842" i="157"/>
  <c r="W138" i="37" s="1"/>
  <c r="Y841" i="157"/>
  <c r="W137" i="37" s="1"/>
  <c r="Y840" i="157"/>
  <c r="W136" i="37" s="1"/>
  <c r="Y839" i="157"/>
  <c r="W135" i="37" s="1"/>
  <c r="Y838" i="157"/>
  <c r="W134" i="37" s="1"/>
  <c r="Y837" i="157"/>
  <c r="W133" i="37" s="1"/>
  <c r="Y836" i="157"/>
  <c r="W132" i="37" s="1"/>
  <c r="Y835" i="157"/>
  <c r="W131" i="37" s="1"/>
  <c r="Y834" i="157"/>
  <c r="W130" i="37" s="1"/>
  <c r="Y833" i="157"/>
  <c r="W129" i="37" s="1"/>
  <c r="Y832" i="157"/>
  <c r="W128" i="37" s="1"/>
  <c r="Y831" i="157"/>
  <c r="W127" i="37" s="1"/>
  <c r="Y830" i="157"/>
  <c r="W126" i="37" s="1"/>
  <c r="Y829" i="157"/>
  <c r="W125" i="37" s="1"/>
  <c r="Y827" i="157"/>
  <c r="W123" i="37" s="1"/>
  <c r="Y826" i="157"/>
  <c r="W122" i="37" s="1"/>
  <c r="Y825" i="157"/>
  <c r="W121" i="37" s="1"/>
  <c r="Y824" i="157"/>
  <c r="W120" i="37" s="1"/>
  <c r="Y822" i="157"/>
  <c r="W118" i="37" s="1"/>
  <c r="Y821" i="157"/>
  <c r="W117" i="37" s="1"/>
  <c r="Y820" i="157"/>
  <c r="W116" i="37" s="1"/>
  <c r="Y814" i="157"/>
  <c r="W110" i="37" s="1"/>
  <c r="Y810" i="157"/>
  <c r="W106" i="37" s="1"/>
  <c r="Y809" i="157"/>
  <c r="W105" i="37" s="1"/>
  <c r="Y808" i="157"/>
  <c r="W104" i="37" s="1"/>
  <c r="Y803" i="157"/>
  <c r="W99" i="37" s="1"/>
  <c r="Y802" i="157"/>
  <c r="W98" i="37" s="1"/>
  <c r="Y801" i="157"/>
  <c r="W97" i="37" s="1"/>
  <c r="Y800" i="157"/>
  <c r="W96" i="37" s="1"/>
  <c r="Y799" i="157"/>
  <c r="W95" i="37" s="1"/>
  <c r="Y798" i="157"/>
  <c r="W94" i="37" s="1"/>
  <c r="Y797" i="157"/>
  <c r="W93" i="37" s="1"/>
  <c r="Y796" i="157"/>
  <c r="W92" i="37" s="1"/>
  <c r="Y794" i="157"/>
  <c r="W90" i="37" s="1"/>
  <c r="Y793" i="157"/>
  <c r="W89" i="37" s="1"/>
  <c r="Y784" i="157"/>
  <c r="Y783" i="157"/>
  <c r="Y758" i="157"/>
  <c r="Y737" i="157"/>
  <c r="Y728" i="157"/>
  <c r="Y687" i="157"/>
  <c r="Y664" i="157"/>
  <c r="Y655" i="157"/>
  <c r="Y625" i="157"/>
  <c r="Y617" i="157"/>
  <c r="Y618" i="157" s="1"/>
  <c r="Y593" i="157"/>
  <c r="Y572" i="157"/>
  <c r="Y563" i="157"/>
  <c r="Y541" i="157"/>
  <c r="Y542" i="157" s="1"/>
  <c r="Y409" i="157"/>
  <c r="Y404" i="157"/>
  <c r="Y370" i="157"/>
  <c r="Y377" i="157" s="1"/>
  <c r="Y311" i="157"/>
  <c r="Y270" i="157"/>
  <c r="Y261" i="157"/>
  <c r="Y204" i="157"/>
  <c r="Y178" i="157"/>
  <c r="Y169" i="157"/>
  <c r="Y104" i="157"/>
  <c r="Y66" i="157"/>
  <c r="Y57" i="157"/>
  <c r="V114" i="57" l="1"/>
  <c r="W974" i="37" s="1"/>
  <c r="V115" i="57"/>
  <c r="W975" i="37" s="1"/>
  <c r="V124" i="57"/>
  <c r="W984" i="37" s="1"/>
  <c r="V86" i="57"/>
  <c r="V91" i="57" s="1"/>
  <c r="V92" i="57" s="1"/>
  <c r="W952" i="37" s="1"/>
  <c r="V48" i="46"/>
  <c r="V80" i="46" s="1"/>
  <c r="V116" i="46"/>
  <c r="W260" i="37" s="1"/>
  <c r="Y1379" i="157"/>
  <c r="Y1416" i="157" s="1"/>
  <c r="Y727" i="157"/>
  <c r="Y1183" i="157"/>
  <c r="W410" i="37" s="1"/>
  <c r="Y260" i="157"/>
  <c r="Y168" i="157"/>
  <c r="Y403" i="157"/>
  <c r="Y1229" i="157"/>
  <c r="Y1307" i="157" s="1"/>
  <c r="W447" i="37" s="1"/>
  <c r="Y1308" i="157"/>
  <c r="W448" i="37" s="1"/>
  <c r="Y1957" i="157"/>
  <c r="W911" i="37" s="1"/>
  <c r="Y2102" i="157"/>
  <c r="W1037" i="37" s="1"/>
  <c r="Y56" i="157"/>
  <c r="Y1153" i="157"/>
  <c r="W380" i="37" s="1"/>
  <c r="Y1457" i="157"/>
  <c r="W580" i="37" s="1"/>
  <c r="Y2182" i="157"/>
  <c r="Y562" i="157"/>
  <c r="Y654" i="157"/>
  <c r="Y819" i="157"/>
  <c r="W115" i="37" s="1"/>
  <c r="Y1161" i="157"/>
  <c r="W388" i="37" s="1"/>
  <c r="Y1317" i="157"/>
  <c r="W457" i="37" s="1"/>
  <c r="Y1966" i="157"/>
  <c r="W920" i="37" s="1"/>
  <c r="Y2111" i="157"/>
  <c r="W1046" i="37" s="1"/>
  <c r="Y2252" i="157"/>
  <c r="W1110" i="37" s="1"/>
  <c r="Y316" i="157"/>
  <c r="Y335" i="157" s="1"/>
  <c r="Y828" i="157"/>
  <c r="W124" i="37" s="1"/>
  <c r="Y1466" i="157"/>
  <c r="W589" i="37" s="1"/>
  <c r="Y1612" i="157"/>
  <c r="W775" i="37" s="1"/>
  <c r="Y858" i="157"/>
  <c r="W154" i="37" s="1"/>
  <c r="Y985" i="157"/>
  <c r="Y1800" i="157"/>
  <c r="W842" i="37" s="1"/>
  <c r="Y1621" i="157"/>
  <c r="W784" i="37" s="1"/>
  <c r="Y1809" i="157"/>
  <c r="W851" i="37" s="1"/>
  <c r="Y1880" i="157"/>
  <c r="W1262" i="37"/>
  <c r="W1301" i="37"/>
  <c r="V147" i="57"/>
  <c r="W1007" i="37" s="1"/>
  <c r="V83" i="57"/>
  <c r="V144" i="57" s="1"/>
  <c r="W1004" i="37" s="1"/>
  <c r="V107" i="46"/>
  <c r="W251" i="37" s="1"/>
  <c r="Y940" i="157"/>
  <c r="W220" i="37" s="1"/>
  <c r="W169" i="37" s="1"/>
  <c r="Y2243" i="157"/>
  <c r="W1101" i="37" s="1"/>
  <c r="Y1073" i="157"/>
  <c r="Y1690" i="157"/>
  <c r="Y1533" i="157"/>
  <c r="Y2028" i="157"/>
  <c r="V106" i="46" l="1"/>
  <c r="W250" i="37" s="1"/>
  <c r="V77" i="46"/>
  <c r="V135" i="46" s="1"/>
  <c r="W279" i="37" s="1"/>
  <c r="W951" i="37"/>
  <c r="Y763" i="157"/>
  <c r="Y771" i="157" s="1"/>
  <c r="Y2215" i="157"/>
  <c r="Y2242" i="157"/>
  <c r="W1100" i="37" s="1"/>
  <c r="Y818" i="157"/>
  <c r="W114" i="37" s="1"/>
  <c r="Y1432" i="157"/>
  <c r="Y1433" i="157" s="1"/>
  <c r="W556" i="37" s="1"/>
  <c r="Y1490" i="157"/>
  <c r="W613" i="37" s="1"/>
  <c r="Y1456" i="157"/>
  <c r="W579" i="37" s="1"/>
  <c r="Y889" i="157"/>
  <c r="Y109" i="157"/>
  <c r="Y141" i="157" s="1"/>
  <c r="Y1030" i="157"/>
  <c r="Y1046" i="157" s="1"/>
  <c r="Y692" i="157"/>
  <c r="Y453" i="157"/>
  <c r="Y464" i="157" s="1"/>
  <c r="Y209" i="157"/>
  <c r="Y222" i="157" s="1"/>
  <c r="Y1956" i="157"/>
  <c r="W910" i="37" s="1"/>
  <c r="Y1916" i="157"/>
  <c r="Y598" i="157"/>
  <c r="Y604" i="157" s="1"/>
  <c r="Y1267" i="157"/>
  <c r="AA2406" i="156"/>
  <c r="AA2700" i="156"/>
  <c r="V85" i="46"/>
  <c r="V86" i="46" s="1"/>
  <c r="W230" i="37" s="1"/>
  <c r="V138" i="46"/>
  <c r="W282" i="37" s="1"/>
  <c r="Y2065" i="157"/>
  <c r="Y2101" i="157"/>
  <c r="W1036" i="37" s="1"/>
  <c r="Y1574" i="157"/>
  <c r="Y1611" i="157"/>
  <c r="W774" i="37" s="1"/>
  <c r="Y1733" i="157"/>
  <c r="Y1799" i="157"/>
  <c r="W841" i="37" s="1"/>
  <c r="Y1117" i="157"/>
  <c r="Y1152" i="157"/>
  <c r="W379" i="37" s="1"/>
  <c r="Y2274" i="157"/>
  <c r="W1132" i="37" s="1"/>
  <c r="Y2220" i="157"/>
  <c r="Y2221" i="157" s="1"/>
  <c r="W1079" i="37" s="1"/>
  <c r="W1078" i="37" l="1"/>
  <c r="W229" i="37"/>
  <c r="W555" i="37"/>
  <c r="Y704" i="157"/>
  <c r="Y792" i="157" s="1"/>
  <c r="Y863" i="157"/>
  <c r="W159" i="37" s="1"/>
  <c r="Y1284" i="157"/>
  <c r="Y1285" i="157" s="1"/>
  <c r="W425" i="37" s="1"/>
  <c r="Y1342" i="157"/>
  <c r="W482" i="37" s="1"/>
  <c r="Y1989" i="157"/>
  <c r="W943" i="37" s="1"/>
  <c r="Y1930" i="157"/>
  <c r="Y1931" i="157" s="1"/>
  <c r="W885" i="37" s="1"/>
  <c r="Y1645" i="157"/>
  <c r="W808" i="37" s="1"/>
  <c r="Y1589" i="157"/>
  <c r="Y1590" i="157" s="1"/>
  <c r="W753" i="37" s="1"/>
  <c r="Y1188" i="157"/>
  <c r="W415" i="37" s="1"/>
  <c r="Y1125" i="157"/>
  <c r="Y1127" i="157" s="1"/>
  <c r="Y1832" i="157"/>
  <c r="W874" i="37" s="1"/>
  <c r="Y1751" i="157"/>
  <c r="Y1777" i="157" s="1"/>
  <c r="W819" i="37" s="1"/>
  <c r="Y2135" i="157"/>
  <c r="W1070" i="37" s="1"/>
  <c r="Y2080" i="157"/>
  <c r="Y2081" i="157" s="1"/>
  <c r="W1016" i="37" s="1"/>
  <c r="W1015" i="37" l="1"/>
  <c r="W818" i="37"/>
  <c r="W424" i="37"/>
  <c r="W884" i="37"/>
  <c r="W752" i="37"/>
  <c r="Y791" i="157"/>
  <c r="W88" i="37"/>
  <c r="W87" i="37" s="1"/>
  <c r="Y1126" i="157"/>
  <c r="W354" i="37"/>
  <c r="W353" i="37" s="1"/>
  <c r="AA464" i="156" l="1"/>
  <c r="AA818" i="156" l="1"/>
  <c r="X3539" i="156"/>
  <c r="W1206" i="37" s="1"/>
  <c r="X3538" i="156"/>
  <c r="W1205" i="37" s="1"/>
  <c r="X3537" i="156"/>
  <c r="W1204" i="37" s="1"/>
  <c r="X3536" i="156"/>
  <c r="W1203" i="37" s="1"/>
  <c r="X3535" i="156"/>
  <c r="W1202" i="37" s="1"/>
  <c r="X3534" i="156"/>
  <c r="W1201" i="37" s="1"/>
  <c r="X3533" i="156"/>
  <c r="W1200" i="37" s="1"/>
  <c r="X3531" i="156"/>
  <c r="W1198" i="37" s="1"/>
  <c r="X3530" i="156"/>
  <c r="W1197" i="37" s="1"/>
  <c r="X3529" i="156"/>
  <c r="W1196" i="37" s="1"/>
  <c r="X3528" i="156"/>
  <c r="W1195" i="37" s="1"/>
  <c r="X3526" i="156"/>
  <c r="W1193" i="37" s="1"/>
  <c r="X3525" i="156"/>
  <c r="W1192" i="37" s="1"/>
  <c r="X3524" i="156"/>
  <c r="W1191" i="37" s="1"/>
  <c r="X3523" i="156"/>
  <c r="W1190" i="37" s="1"/>
  <c r="X3522" i="156"/>
  <c r="W1189" i="37" s="1"/>
  <c r="X3521" i="156"/>
  <c r="W1188" i="37" s="1"/>
  <c r="X3520" i="156"/>
  <c r="W1187" i="37" s="1"/>
  <c r="X3519" i="156"/>
  <c r="W1186" i="37" s="1"/>
  <c r="X3518" i="156"/>
  <c r="W1185" i="37" s="1"/>
  <c r="X3517" i="156"/>
  <c r="W1184" i="37" s="1"/>
  <c r="X3516" i="156"/>
  <c r="W1183" i="37" s="1"/>
  <c r="X3515" i="156"/>
  <c r="W1182" i="37" s="1"/>
  <c r="X3514" i="156"/>
  <c r="W1181" i="37" s="1"/>
  <c r="X3513" i="156"/>
  <c r="W1180" i="37" s="1"/>
  <c r="X3512" i="156"/>
  <c r="W1179" i="37" s="1"/>
  <c r="X3511" i="156"/>
  <c r="W1178" i="37" s="1"/>
  <c r="X3510" i="156"/>
  <c r="W1177" i="37" s="1"/>
  <c r="X3509" i="156"/>
  <c r="W1176" i="37" s="1"/>
  <c r="X3507" i="156"/>
  <c r="W1174" i="37" s="1"/>
  <c r="X3506" i="156"/>
  <c r="W1173" i="37" s="1"/>
  <c r="X3505" i="156"/>
  <c r="W1172" i="37" s="1"/>
  <c r="X3504" i="156"/>
  <c r="W1171" i="37" s="1"/>
  <c r="X3502" i="156"/>
  <c r="W1169" i="37" s="1"/>
  <c r="X3501" i="156"/>
  <c r="W1168" i="37" s="1"/>
  <c r="X3500" i="156"/>
  <c r="W1167" i="37" s="1"/>
  <c r="X3494" i="156"/>
  <c r="W1161" i="37" s="1"/>
  <c r="X3493" i="156"/>
  <c r="W1160" i="37" s="1"/>
  <c r="X3490" i="156"/>
  <c r="W1157" i="37" s="1"/>
  <c r="X3489" i="156"/>
  <c r="W1156" i="37" s="1"/>
  <c r="X3488" i="156"/>
  <c r="W1155" i="37" s="1"/>
  <c r="X3484" i="156"/>
  <c r="W1151" i="37" s="1"/>
  <c r="X3483" i="156"/>
  <c r="W1150" i="37" s="1"/>
  <c r="X3482" i="156"/>
  <c r="W1149" i="37" s="1"/>
  <c r="X3481" i="156"/>
  <c r="W1148" i="37" s="1"/>
  <c r="X3480" i="156"/>
  <c r="W1147" i="37" s="1"/>
  <c r="X3479" i="156"/>
  <c r="W1146" i="37" s="1"/>
  <c r="X3478" i="156"/>
  <c r="W1145" i="37" s="1"/>
  <c r="X3477" i="156"/>
  <c r="W1144" i="37" s="1"/>
  <c r="X3475" i="156"/>
  <c r="W1142" i="37" s="1"/>
  <c r="X3454" i="156"/>
  <c r="X3437" i="156"/>
  <c r="X3428" i="156"/>
  <c r="X3380" i="156"/>
  <c r="X3357" i="156"/>
  <c r="X3348" i="156"/>
  <c r="X3322" i="156"/>
  <c r="W751" i="37" s="1"/>
  <c r="X3321" i="156"/>
  <c r="W750" i="37" s="1"/>
  <c r="X3320" i="156"/>
  <c r="W749" i="37" s="1"/>
  <c r="X3319" i="156"/>
  <c r="W748" i="37" s="1"/>
  <c r="X3318" i="156"/>
  <c r="W747" i="37" s="1"/>
  <c r="X3317" i="156"/>
  <c r="W746" i="37" s="1"/>
  <c r="X3315" i="156"/>
  <c r="W744" i="37" s="1"/>
  <c r="X3314" i="156"/>
  <c r="W743" i="37" s="1"/>
  <c r="X3313" i="156"/>
  <c r="W742" i="37" s="1"/>
  <c r="X3312" i="156"/>
  <c r="W741" i="37" s="1"/>
  <c r="X3310" i="156"/>
  <c r="W739" i="37" s="1"/>
  <c r="X3309" i="156"/>
  <c r="W738" i="37" s="1"/>
  <c r="X3308" i="156"/>
  <c r="W737" i="37" s="1"/>
  <c r="X3307" i="156"/>
  <c r="W736" i="37" s="1"/>
  <c r="X3306" i="156"/>
  <c r="W735" i="37" s="1"/>
  <c r="X3305" i="156"/>
  <c r="W734" i="37" s="1"/>
  <c r="X3304" i="156"/>
  <c r="W733" i="37" s="1"/>
  <c r="X3303" i="156"/>
  <c r="W732" i="37" s="1"/>
  <c r="X3302" i="156"/>
  <c r="W731" i="37" s="1"/>
  <c r="X3301" i="156"/>
  <c r="W730" i="37" s="1"/>
  <c r="X3300" i="156"/>
  <c r="W729" i="37" s="1"/>
  <c r="X3299" i="156"/>
  <c r="W728" i="37" s="1"/>
  <c r="X3298" i="156"/>
  <c r="W727" i="37" s="1"/>
  <c r="X3297" i="156"/>
  <c r="W726" i="37" s="1"/>
  <c r="X3296" i="156"/>
  <c r="W725" i="37" s="1"/>
  <c r="X3295" i="156"/>
  <c r="W724" i="37" s="1"/>
  <c r="X3294" i="156"/>
  <c r="W723" i="37" s="1"/>
  <c r="X3293" i="156"/>
  <c r="W722" i="37" s="1"/>
  <c r="X3291" i="156"/>
  <c r="W720" i="37" s="1"/>
  <c r="X3290" i="156"/>
  <c r="W719" i="37" s="1"/>
  <c r="X3289" i="156"/>
  <c r="W718" i="37" s="1"/>
  <c r="X3288" i="156"/>
  <c r="W717" i="37" s="1"/>
  <c r="X3286" i="156"/>
  <c r="W715" i="37" s="1"/>
  <c r="X3285" i="156"/>
  <c r="W714" i="37" s="1"/>
  <c r="X3284" i="156"/>
  <c r="W713" i="37" s="1"/>
  <c r="X3278" i="156"/>
  <c r="W707" i="37" s="1"/>
  <c r="X3277" i="156"/>
  <c r="W706" i="37" s="1"/>
  <c r="X3274" i="156"/>
  <c r="W703" i="37" s="1"/>
  <c r="X3273" i="156"/>
  <c r="W702" i="37" s="1"/>
  <c r="X3272" i="156"/>
  <c r="W701" i="37" s="1"/>
  <c r="X3271" i="156"/>
  <c r="W700" i="37" s="1"/>
  <c r="X3270" i="156"/>
  <c r="W699" i="37" s="1"/>
  <c r="X3269" i="156"/>
  <c r="W698" i="37" s="1"/>
  <c r="X3268" i="156"/>
  <c r="W697" i="37" s="1"/>
  <c r="X3267" i="156"/>
  <c r="W696" i="37" s="1"/>
  <c r="X3266" i="156"/>
  <c r="W695" i="37" s="1"/>
  <c r="X3265" i="156"/>
  <c r="W694" i="37" s="1"/>
  <c r="X3264" i="156"/>
  <c r="W693" i="37" s="1"/>
  <c r="X3262" i="156"/>
  <c r="W691" i="37" s="1"/>
  <c r="X3244" i="156"/>
  <c r="X3311" i="156" s="1"/>
  <c r="W740" i="37" s="1"/>
  <c r="X3223" i="156"/>
  <c r="X3214" i="156"/>
  <c r="X3180" i="156"/>
  <c r="W688" i="37" s="1"/>
  <c r="X3179" i="156"/>
  <c r="W687" i="37" s="1"/>
  <c r="X3178" i="156"/>
  <c r="W686" i="37" s="1"/>
  <c r="X3177" i="156"/>
  <c r="W685" i="37" s="1"/>
  <c r="X3176" i="156"/>
  <c r="W684" i="37" s="1"/>
  <c r="X3175" i="156"/>
  <c r="W683" i="37" s="1"/>
  <c r="X3174" i="156"/>
  <c r="W682" i="37" s="1"/>
  <c r="X3172" i="156"/>
  <c r="W680" i="37" s="1"/>
  <c r="X3171" i="156"/>
  <c r="W679" i="37" s="1"/>
  <c r="X3170" i="156"/>
  <c r="W678" i="37" s="1"/>
  <c r="X3169" i="156"/>
  <c r="W677" i="37" s="1"/>
  <c r="X3167" i="156"/>
  <c r="W675" i="37" s="1"/>
  <c r="X3166" i="156"/>
  <c r="W674" i="37" s="1"/>
  <c r="X3165" i="156"/>
  <c r="W673" i="37" s="1"/>
  <c r="X3164" i="156"/>
  <c r="W672" i="37" s="1"/>
  <c r="X3163" i="156"/>
  <c r="W671" i="37" s="1"/>
  <c r="X3162" i="156"/>
  <c r="W670" i="37" s="1"/>
  <c r="X3161" i="156"/>
  <c r="W669" i="37" s="1"/>
  <c r="X3160" i="156"/>
  <c r="W668" i="37" s="1"/>
  <c r="X3159" i="156"/>
  <c r="W667" i="37" s="1"/>
  <c r="X3158" i="156"/>
  <c r="W666" i="37" s="1"/>
  <c r="X3157" i="156"/>
  <c r="W665" i="37" s="1"/>
  <c r="X3156" i="156"/>
  <c r="W664" i="37" s="1"/>
  <c r="X3155" i="156"/>
  <c r="W663" i="37" s="1"/>
  <c r="X3154" i="156"/>
  <c r="W662" i="37" s="1"/>
  <c r="X3153" i="156"/>
  <c r="W661" i="37" s="1"/>
  <c r="X3152" i="156"/>
  <c r="W660" i="37" s="1"/>
  <c r="X3151" i="156"/>
  <c r="W659" i="37" s="1"/>
  <c r="X3150" i="156"/>
  <c r="W658" i="37" s="1"/>
  <c r="W1297" i="37" s="1"/>
  <c r="X3149" i="156"/>
  <c r="W657" i="37" s="1"/>
  <c r="X3147" i="156"/>
  <c r="W655" i="37" s="1"/>
  <c r="W1294" i="37" s="1"/>
  <c r="X3146" i="156"/>
  <c r="W654" i="37" s="1"/>
  <c r="X3145" i="156"/>
  <c r="W653" i="37" s="1"/>
  <c r="X3144" i="156"/>
  <c r="W652" i="37" s="1"/>
  <c r="X3143" i="156"/>
  <c r="W651" i="37" s="1"/>
  <c r="X3141" i="156"/>
  <c r="W649" i="37" s="1"/>
  <c r="X3140" i="156"/>
  <c r="W648" i="37" s="1"/>
  <c r="X3139" i="156"/>
  <c r="W647" i="37" s="1"/>
  <c r="X3133" i="156"/>
  <c r="W641" i="37" s="1"/>
  <c r="X3132" i="156"/>
  <c r="W640" i="37" s="1"/>
  <c r="X3127" i="156"/>
  <c r="W635" i="37" s="1"/>
  <c r="X3126" i="156"/>
  <c r="W634" i="37" s="1"/>
  <c r="X3125" i="156"/>
  <c r="W633" i="37" s="1"/>
  <c r="X3124" i="156"/>
  <c r="W632" i="37" s="1"/>
  <c r="X3123" i="156"/>
  <c r="W631" i="37" s="1"/>
  <c r="X3122" i="156"/>
  <c r="W630" i="37" s="1"/>
  <c r="X3121" i="156"/>
  <c r="W629" i="37" s="1"/>
  <c r="X3120" i="156"/>
  <c r="W628" i="37" s="1"/>
  <c r="X3119" i="156"/>
  <c r="W627" i="37" s="1"/>
  <c r="X3118" i="156"/>
  <c r="W626" i="37" s="1"/>
  <c r="X3117" i="156"/>
  <c r="W625" i="37" s="1"/>
  <c r="X3116" i="156"/>
  <c r="W624" i="37" s="1"/>
  <c r="X3090" i="156"/>
  <c r="X3168" i="156" s="1"/>
  <c r="W676" i="37" s="1"/>
  <c r="X3065" i="156"/>
  <c r="X3055" i="156"/>
  <c r="X3020" i="156"/>
  <c r="W554" i="37" s="1"/>
  <c r="X3019" i="156"/>
  <c r="W553" i="37" s="1"/>
  <c r="X3018" i="156"/>
  <c r="W552" i="37" s="1"/>
  <c r="X3017" i="156"/>
  <c r="W551" i="37" s="1"/>
  <c r="X3016" i="156"/>
  <c r="W550" i="37" s="1"/>
  <c r="X3015" i="156"/>
  <c r="W549" i="37" s="1"/>
  <c r="X3014" i="156"/>
  <c r="W548" i="37" s="1"/>
  <c r="X3013" i="156"/>
  <c r="W547" i="37" s="1"/>
  <c r="X3011" i="156"/>
  <c r="W545" i="37" s="1"/>
  <c r="X3010" i="156"/>
  <c r="W544" i="37" s="1"/>
  <c r="X3009" i="156"/>
  <c r="W543" i="37" s="1"/>
  <c r="X3008" i="156"/>
  <c r="W542" i="37" s="1"/>
  <c r="X3006" i="156"/>
  <c r="W540" i="37" s="1"/>
  <c r="X3005" i="156"/>
  <c r="W539" i="37" s="1"/>
  <c r="X3004" i="156"/>
  <c r="W538" i="37" s="1"/>
  <c r="X3003" i="156"/>
  <c r="W537" i="37" s="1"/>
  <c r="X3002" i="156"/>
  <c r="W536" i="37" s="1"/>
  <c r="X3001" i="156"/>
  <c r="W535" i="37" s="1"/>
  <c r="X3000" i="156"/>
  <c r="W534" i="37" s="1"/>
  <c r="X2999" i="156"/>
  <c r="W533" i="37" s="1"/>
  <c r="X2998" i="156"/>
  <c r="W532" i="37" s="1"/>
  <c r="X2997" i="156"/>
  <c r="W531" i="37" s="1"/>
  <c r="X2996" i="156"/>
  <c r="W530" i="37" s="1"/>
  <c r="X2995" i="156"/>
  <c r="W529" i="37" s="1"/>
  <c r="X2994" i="156"/>
  <c r="W528" i="37" s="1"/>
  <c r="X2993" i="156"/>
  <c r="W527" i="37" s="1"/>
  <c r="X2992" i="156"/>
  <c r="W526" i="37" s="1"/>
  <c r="X2991" i="156"/>
  <c r="W525" i="37" s="1"/>
  <c r="X2990" i="156"/>
  <c r="W524" i="37" s="1"/>
  <c r="X2988" i="156"/>
  <c r="W522" i="37" s="1"/>
  <c r="X2987" i="156"/>
  <c r="W521" i="37" s="1"/>
  <c r="X2986" i="156"/>
  <c r="W520" i="37" s="1"/>
  <c r="X2985" i="156"/>
  <c r="W519" i="37" s="1"/>
  <c r="X2983" i="156"/>
  <c r="W517" i="37" s="1"/>
  <c r="X2982" i="156"/>
  <c r="W516" i="37" s="1"/>
  <c r="X2981" i="156"/>
  <c r="W515" i="37" s="1"/>
  <c r="X2975" i="156"/>
  <c r="W509" i="37" s="1"/>
  <c r="X2974" i="156"/>
  <c r="W508" i="37" s="1"/>
  <c r="X2970" i="156"/>
  <c r="W504" i="37" s="1"/>
  <c r="X2969" i="156"/>
  <c r="W503" i="37" s="1"/>
  <c r="X2968" i="156"/>
  <c r="W502" i="37" s="1"/>
  <c r="X2967" i="156"/>
  <c r="W501" i="37" s="1"/>
  <c r="X2966" i="156"/>
  <c r="W500" i="37" s="1"/>
  <c r="X2965" i="156"/>
  <c r="W499" i="37" s="1"/>
  <c r="X2964" i="156"/>
  <c r="W498" i="37" s="1"/>
  <c r="X2963" i="156"/>
  <c r="W497" i="37" s="1"/>
  <c r="X2962" i="156"/>
  <c r="W496" i="37" s="1"/>
  <c r="X2961" i="156"/>
  <c r="W495" i="37" s="1"/>
  <c r="X2960" i="156"/>
  <c r="W494" i="37" s="1"/>
  <c r="X2958" i="156"/>
  <c r="W492" i="37" s="1"/>
  <c r="X2932" i="156"/>
  <c r="X3007" i="156" s="1"/>
  <c r="W541" i="37" s="1"/>
  <c r="X2910" i="156"/>
  <c r="X2901" i="156"/>
  <c r="X2867" i="156"/>
  <c r="W352" i="37" s="1"/>
  <c r="X2866" i="156"/>
  <c r="W351" i="37" s="1"/>
  <c r="X2865" i="156"/>
  <c r="W350" i="37" s="1"/>
  <c r="X2864" i="156"/>
  <c r="W349" i="37" s="1"/>
  <c r="X2863" i="156"/>
  <c r="W348" i="37" s="1"/>
  <c r="X2859" i="156"/>
  <c r="W344" i="37" s="1"/>
  <c r="X2857" i="156"/>
  <c r="W342" i="37" s="1"/>
  <c r="X2853" i="156"/>
  <c r="W338" i="37" s="1"/>
  <c r="X2848" i="156"/>
  <c r="W333" i="37" s="1"/>
  <c r="X2840" i="156"/>
  <c r="W325" i="37" s="1"/>
  <c r="X2839" i="156"/>
  <c r="W324" i="37" s="1"/>
  <c r="X2838" i="156"/>
  <c r="W323" i="37" s="1"/>
  <c r="X2837" i="156"/>
  <c r="W322" i="37" s="1"/>
  <c r="X2835" i="156"/>
  <c r="W320" i="37" s="1"/>
  <c r="X2834" i="156"/>
  <c r="W319" i="37" s="1"/>
  <c r="X2832" i="156"/>
  <c r="W317" i="37" s="1"/>
  <c r="X2830" i="156"/>
  <c r="W315" i="37" s="1"/>
  <c r="X2829" i="156"/>
  <c r="W314" i="37" s="1"/>
  <c r="X2823" i="156"/>
  <c r="W308" i="37" s="1"/>
  <c r="X2810" i="156"/>
  <c r="W295" i="37" s="1"/>
  <c r="X2809" i="156"/>
  <c r="W294" i="37" s="1"/>
  <c r="X2807" i="156"/>
  <c r="W292" i="37" s="1"/>
  <c r="X2789" i="156"/>
  <c r="X2855" i="156" s="1"/>
  <c r="W340" i="37" s="1"/>
  <c r="X2765" i="156"/>
  <c r="X2757" i="156"/>
  <c r="X2722" i="156"/>
  <c r="W86" i="37" s="1"/>
  <c r="X2718" i="156"/>
  <c r="W82" i="37" s="1"/>
  <c r="X2717" i="156"/>
  <c r="W81" i="37" s="1"/>
  <c r="X2716" i="156"/>
  <c r="W80" i="37" s="1"/>
  <c r="X2715" i="156"/>
  <c r="W79" i="37" s="1"/>
  <c r="X2710" i="156"/>
  <c r="W74" i="37" s="1"/>
  <c r="X2708" i="156"/>
  <c r="W72" i="37" s="1"/>
  <c r="X2705" i="156"/>
  <c r="W69" i="37" s="1"/>
  <c r="X2704" i="156"/>
  <c r="W68" i="37" s="1"/>
  <c r="W64" i="37"/>
  <c r="X2694" i="156"/>
  <c r="W58" i="37" s="1"/>
  <c r="X2685" i="156"/>
  <c r="W49" i="37" s="1"/>
  <c r="X2684" i="156"/>
  <c r="W48" i="37" s="1"/>
  <c r="X2683" i="156"/>
  <c r="W47" i="37" s="1"/>
  <c r="W46" i="37"/>
  <c r="X2680" i="156"/>
  <c r="W44" i="37" s="1"/>
  <c r="X2679" i="156"/>
  <c r="W43" i="37" s="1"/>
  <c r="X2678" i="156"/>
  <c r="W42" i="37" s="1"/>
  <c r="X2677" i="156"/>
  <c r="W41" i="37" s="1"/>
  <c r="X2675" i="156"/>
  <c r="W39" i="37" s="1"/>
  <c r="W37" i="37"/>
  <c r="W30" i="37"/>
  <c r="X2649" i="156"/>
  <c r="W13" i="37" s="1"/>
  <c r="X2648" i="156"/>
  <c r="W12" i="37" s="1"/>
  <c r="W11" i="37"/>
  <c r="X2646" i="156"/>
  <c r="W10" i="37" s="1"/>
  <c r="X2631" i="156"/>
  <c r="X2626" i="156"/>
  <c r="X2619" i="156"/>
  <c r="X2607" i="156"/>
  <c r="X2599" i="156"/>
  <c r="X2600" i="156" s="1"/>
  <c r="X2589" i="156"/>
  <c r="X2590" i="156" s="1"/>
  <c r="X2581" i="156"/>
  <c r="X2582" i="156" s="1"/>
  <c r="X2571" i="156"/>
  <c r="X2563" i="156"/>
  <c r="X2564" i="156" s="1"/>
  <c r="X2557" i="156"/>
  <c r="X2558" i="156" s="1"/>
  <c r="X2541" i="156"/>
  <c r="X2542" i="156" s="1"/>
  <c r="X2532" i="156"/>
  <c r="X2533" i="156" s="1"/>
  <c r="X2517" i="156"/>
  <c r="X2509" i="156"/>
  <c r="X2510" i="156" s="1"/>
  <c r="X2491" i="156"/>
  <c r="X2496" i="156" s="1"/>
  <c r="X2463" i="156"/>
  <c r="X2464" i="156" s="1"/>
  <c r="X2448" i="156"/>
  <c r="X2449" i="156" s="1"/>
  <c r="X2439" i="156"/>
  <c r="X2429" i="156"/>
  <c r="X2430" i="156" s="1"/>
  <c r="X2414" i="156"/>
  <c r="X2415" i="156" s="1"/>
  <c r="X2407" i="156"/>
  <c r="X2367" i="156"/>
  <c r="X2372" i="156" s="1"/>
  <c r="X2354" i="156"/>
  <c r="X2355" i="156" s="1"/>
  <c r="X2328" i="156"/>
  <c r="X2329" i="156" s="1"/>
  <c r="X2320" i="156"/>
  <c r="X2321" i="156" s="1"/>
  <c r="X2295" i="156"/>
  <c r="X2301" i="156" s="1"/>
  <c r="X2287" i="156"/>
  <c r="X2288" i="156" s="1"/>
  <c r="X2271" i="156"/>
  <c r="X2272" i="156" s="1"/>
  <c r="X2255" i="156"/>
  <c r="X2245" i="156"/>
  <c r="X2237" i="156"/>
  <c r="X2213" i="156"/>
  <c r="X2205" i="156"/>
  <c r="X2178" i="156"/>
  <c r="X2184" i="156" s="1"/>
  <c r="X2148" i="156"/>
  <c r="X2124" i="156"/>
  <c r="X2116" i="156"/>
  <c r="X2068" i="156"/>
  <c r="X2007" i="156"/>
  <c r="X1996" i="156"/>
  <c r="X1936" i="156"/>
  <c r="X1894" i="156"/>
  <c r="X1889" i="156"/>
  <c r="X1872" i="156"/>
  <c r="X1873" i="156" s="1"/>
  <c r="X1819" i="156"/>
  <c r="X1814" i="156"/>
  <c r="X1766" i="156"/>
  <c r="X1761" i="156"/>
  <c r="X1710" i="156"/>
  <c r="X1705" i="156"/>
  <c r="X1688" i="156"/>
  <c r="X1689" i="156" s="1"/>
  <c r="X1674" i="156"/>
  <c r="X1675" i="156" s="1"/>
  <c r="X1660" i="156"/>
  <c r="X1661" i="156" s="1"/>
  <c r="X1636" i="156"/>
  <c r="X1610" i="156"/>
  <c r="X1602" i="156"/>
  <c r="X1571" i="156"/>
  <c r="X1547" i="156"/>
  <c r="X1539" i="156"/>
  <c r="X1504" i="156"/>
  <c r="X1475" i="156"/>
  <c r="X1467" i="156"/>
  <c r="X1432" i="156"/>
  <c r="X1406" i="156"/>
  <c r="X1398" i="156"/>
  <c r="X1357" i="156"/>
  <c r="X1318" i="156"/>
  <c r="X1310" i="156"/>
  <c r="X1273" i="156"/>
  <c r="X1249" i="156"/>
  <c r="X1241" i="156"/>
  <c r="X1206" i="156"/>
  <c r="X1178" i="156"/>
  <c r="X1170" i="156"/>
  <c r="X1139" i="156"/>
  <c r="X1146" i="156" s="1"/>
  <c r="X1067" i="156"/>
  <c r="X1062" i="156"/>
  <c r="X1005" i="156"/>
  <c r="X1000" i="156"/>
  <c r="X966" i="156"/>
  <c r="X979" i="156" s="1"/>
  <c r="X918" i="156"/>
  <c r="X874" i="156"/>
  <c r="X866" i="156"/>
  <c r="X831" i="156"/>
  <c r="W1253" i="37" s="1"/>
  <c r="X829" i="156"/>
  <c r="W1251" i="37" s="1"/>
  <c r="W1339" i="37" s="1"/>
  <c r="X828" i="156"/>
  <c r="W1250" i="37" s="1"/>
  <c r="W1338" i="37" s="1"/>
  <c r="X827" i="156"/>
  <c r="W1249" i="37" s="1"/>
  <c r="W1337" i="37" s="1"/>
  <c r="W1248" i="37"/>
  <c r="X821" i="156"/>
  <c r="W1243" i="37" s="1"/>
  <c r="X817" i="156"/>
  <c r="W1239" i="37" s="1"/>
  <c r="W1326" i="37" s="1"/>
  <c r="X816" i="156"/>
  <c r="W1238" i="37" s="1"/>
  <c r="X812" i="156"/>
  <c r="W1234" i="37" s="1"/>
  <c r="W1321" i="37" s="1"/>
  <c r="X802" i="156"/>
  <c r="W1224" i="37" s="1"/>
  <c r="W1311" i="37" s="1"/>
  <c r="X793" i="156"/>
  <c r="W1215" i="37" s="1"/>
  <c r="X791" i="156"/>
  <c r="W1213" i="37" s="1"/>
  <c r="X790" i="156"/>
  <c r="W1212" i="37" s="1"/>
  <c r="X789" i="156"/>
  <c r="W1211" i="37" s="1"/>
  <c r="X788" i="156"/>
  <c r="W1210" i="37" s="1"/>
  <c r="X787" i="156"/>
  <c r="W1209" i="37" s="1"/>
  <c r="X774" i="156"/>
  <c r="X784" i="156" s="1"/>
  <c r="X749" i="156"/>
  <c r="X736" i="156"/>
  <c r="X741" i="156" s="1"/>
  <c r="X716" i="156"/>
  <c r="X718" i="156" s="1"/>
  <c r="X671" i="156"/>
  <c r="X665" i="156"/>
  <c r="X647" i="156"/>
  <c r="X653" i="156" s="1"/>
  <c r="X623" i="156"/>
  <c r="X624" i="156" s="1"/>
  <c r="X609" i="156"/>
  <c r="X610" i="156" s="1"/>
  <c r="X590" i="156"/>
  <c r="X596" i="156" s="1"/>
  <c r="X556" i="156"/>
  <c r="X563" i="156" s="1"/>
  <c r="X468" i="156"/>
  <c r="X482" i="156" s="1"/>
  <c r="X342" i="156"/>
  <c r="X357" i="156" s="1"/>
  <c r="X258" i="156"/>
  <c r="X276" i="156" s="1"/>
  <c r="X182" i="156"/>
  <c r="X191" i="156" s="1"/>
  <c r="X105" i="156"/>
  <c r="X138" i="156" s="1"/>
  <c r="X2706" i="156" l="1"/>
  <c r="Z1240" i="37"/>
  <c r="X2672" i="156"/>
  <c r="W36" i="37" s="1"/>
  <c r="W1342" i="37"/>
  <c r="X2681" i="156"/>
  <c r="W45" i="37" s="1"/>
  <c r="X1888" i="156"/>
  <c r="X2115" i="156"/>
  <c r="X1813" i="156"/>
  <c r="X1995" i="156"/>
  <c r="X2828" i="156"/>
  <c r="W313" i="37" s="1"/>
  <c r="X3054" i="156"/>
  <c r="X2836" i="156"/>
  <c r="W321" i="37" s="1"/>
  <c r="X2900" i="156"/>
  <c r="X3148" i="156"/>
  <c r="W656" i="37" s="1"/>
  <c r="X3213" i="156"/>
  <c r="X2989" i="156"/>
  <c r="W523" i="37" s="1"/>
  <c r="X3292" i="156"/>
  <c r="W721" i="37" s="1"/>
  <c r="W1300" i="37"/>
  <c r="W1336" i="37"/>
  <c r="W1256" i="37"/>
  <c r="W1258" i="37"/>
  <c r="W1325" i="37"/>
  <c r="W1257" i="37"/>
  <c r="X865" i="156"/>
  <c r="X1061" i="156"/>
  <c r="X1240" i="156"/>
  <c r="X1397" i="156"/>
  <c r="X1538" i="156"/>
  <c r="X1169" i="156"/>
  <c r="X1309" i="156"/>
  <c r="X1466" i="156"/>
  <c r="X1601" i="156"/>
  <c r="X1704" i="156"/>
  <c r="W1288" i="37"/>
  <c r="W1298" i="37"/>
  <c r="W1345" i="37"/>
  <c r="X3527" i="156"/>
  <c r="W1194" i="37" s="1"/>
  <c r="W1263" i="37"/>
  <c r="W1290" i="37"/>
  <c r="W1299" i="37"/>
  <c r="X3347" i="156"/>
  <c r="W1264" i="37"/>
  <c r="W1291" i="37"/>
  <c r="W1259" i="37"/>
  <c r="W1265" i="37"/>
  <c r="W1279" i="37"/>
  <c r="W1292" i="37"/>
  <c r="W1348" i="37"/>
  <c r="W1260" i="37"/>
  <c r="W1266" i="37"/>
  <c r="W1286" i="37"/>
  <c r="W1293" i="37"/>
  <c r="W1287" i="37"/>
  <c r="W1296" i="37"/>
  <c r="W1310" i="37"/>
  <c r="X999" i="156"/>
  <c r="X3508" i="156"/>
  <c r="W1175" i="37" s="1"/>
  <c r="X1760" i="156"/>
  <c r="X3427" i="156"/>
  <c r="W70" i="37"/>
  <c r="X786" i="156"/>
  <c r="W1208" i="37" s="1"/>
  <c r="X822" i="156"/>
  <c r="W1244" i="37" s="1"/>
  <c r="X2980" i="156"/>
  <c r="W514" i="37" s="1"/>
  <c r="X3283" i="156"/>
  <c r="W712" i="37" s="1"/>
  <c r="X3499" i="156"/>
  <c r="W1166" i="37" s="1"/>
  <c r="X2204" i="156"/>
  <c r="X3138" i="156"/>
  <c r="W646" i="37" s="1"/>
  <c r="X2620" i="156"/>
  <c r="X2756" i="156"/>
  <c r="X3249" i="156" l="1"/>
  <c r="X3260" i="156" s="1"/>
  <c r="X3261" i="156" s="1"/>
  <c r="W690" i="37" s="1"/>
  <c r="X3095" i="156"/>
  <c r="X3114" i="156" s="1"/>
  <c r="X3115" i="156" s="1"/>
  <c r="W623" i="37" s="1"/>
  <c r="X3137" i="156"/>
  <c r="W645" i="37" s="1"/>
  <c r="X2671" i="156"/>
  <c r="W35" i="37" s="1"/>
  <c r="X3282" i="156"/>
  <c r="W711" i="37" s="1"/>
  <c r="X1792" i="156"/>
  <c r="X1798" i="156" s="1"/>
  <c r="X1737" i="156"/>
  <c r="X1745" i="156" s="1"/>
  <c r="X1437" i="156"/>
  <c r="X1445" i="156" s="1"/>
  <c r="X1850" i="156"/>
  <c r="X1859" i="156" s="1"/>
  <c r="X1035" i="156"/>
  <c r="X1043" i="156" s="1"/>
  <c r="X3459" i="156"/>
  <c r="X3473" i="156" s="1"/>
  <c r="X1362" i="156"/>
  <c r="X1377" i="156" s="1"/>
  <c r="X923" i="156"/>
  <c r="X942" i="156" s="1"/>
  <c r="X2153" i="156"/>
  <c r="X2160" i="156" s="1"/>
  <c r="X1509" i="156"/>
  <c r="X1518" i="156" s="1"/>
  <c r="X1100" i="156"/>
  <c r="X1106" i="156" s="1"/>
  <c r="X2937" i="156"/>
  <c r="X3012" i="156" s="1"/>
  <c r="W546" i="37" s="1"/>
  <c r="X2979" i="156"/>
  <c r="W513" i="37" s="1"/>
  <c r="X3385" i="156"/>
  <c r="X3398" i="156" s="1"/>
  <c r="X1211" i="156"/>
  <c r="X1219" i="156" s="1"/>
  <c r="X2073" i="156"/>
  <c r="X2095" i="156" s="1"/>
  <c r="X1641" i="156"/>
  <c r="X1647" i="156" s="1"/>
  <c r="X1278" i="156"/>
  <c r="X1284" i="156" s="1"/>
  <c r="X1576" i="156"/>
  <c r="X1582" i="156" s="1"/>
  <c r="X1920" i="156"/>
  <c r="X1929" i="156" s="1"/>
  <c r="X3498" i="156"/>
  <c r="W1165" i="37" s="1"/>
  <c r="W1295" i="37"/>
  <c r="W1285" i="37"/>
  <c r="W1327" i="37"/>
  <c r="X785" i="156"/>
  <c r="W1207" i="37" s="1"/>
  <c r="X2242" i="156"/>
  <c r="X3316" i="156"/>
  <c r="W745" i="37" s="1"/>
  <c r="X2827" i="156"/>
  <c r="W312" i="37" s="1"/>
  <c r="X2794" i="156"/>
  <c r="AH1170" i="156"/>
  <c r="AG1170" i="156"/>
  <c r="AF1170" i="156"/>
  <c r="AD1170" i="156"/>
  <c r="AC1170" i="156"/>
  <c r="W1170" i="156"/>
  <c r="V1170" i="156"/>
  <c r="U1170" i="156"/>
  <c r="T1170" i="156"/>
  <c r="S1170" i="156"/>
  <c r="R1170" i="156"/>
  <c r="Q1170" i="156"/>
  <c r="AF49" i="46"/>
  <c r="AE49" i="46"/>
  <c r="AD49" i="46"/>
  <c r="AB49" i="46"/>
  <c r="AA49" i="46"/>
  <c r="U49" i="46"/>
  <c r="T49" i="46"/>
  <c r="S49" i="46"/>
  <c r="R49" i="46"/>
  <c r="Q49" i="46"/>
  <c r="P49" i="46"/>
  <c r="O49" i="46"/>
  <c r="AI1691" i="157"/>
  <c r="AH1691" i="157"/>
  <c r="AG1691" i="157"/>
  <c r="AE1691" i="157"/>
  <c r="AD1691" i="157"/>
  <c r="X1691" i="157"/>
  <c r="W1691" i="157"/>
  <c r="V1691" i="157"/>
  <c r="U1691" i="157"/>
  <c r="T1691" i="157"/>
  <c r="S1691" i="157"/>
  <c r="R1691" i="157"/>
  <c r="AI57" i="157"/>
  <c r="AH57" i="157"/>
  <c r="AG57" i="157"/>
  <c r="AE57" i="157"/>
  <c r="AD57" i="157"/>
  <c r="X57" i="157"/>
  <c r="W57" i="157"/>
  <c r="V57" i="157"/>
  <c r="U57" i="157"/>
  <c r="T57" i="157"/>
  <c r="S57" i="157"/>
  <c r="R57" i="157"/>
  <c r="AH3428" i="156"/>
  <c r="AG3428" i="156"/>
  <c r="AF3428" i="156"/>
  <c r="AD3428" i="156"/>
  <c r="AC3428" i="156"/>
  <c r="W3428" i="156"/>
  <c r="V3428" i="156"/>
  <c r="U3428" i="156"/>
  <c r="T3428" i="156"/>
  <c r="S3428" i="156"/>
  <c r="R3428" i="156"/>
  <c r="Q3428" i="156"/>
  <c r="X2955" i="156" l="1"/>
  <c r="X2957" i="156" s="1"/>
  <c r="W491" i="37" s="1"/>
  <c r="W490" i="37" s="1"/>
  <c r="X3173" i="156"/>
  <c r="W681" i="37" s="1"/>
  <c r="W622" i="37" s="1"/>
  <c r="X2711" i="156"/>
  <c r="W75" i="37" s="1"/>
  <c r="X3474" i="156"/>
  <c r="W1141" i="37" s="1"/>
  <c r="X3532" i="156"/>
  <c r="W1199" i="37" s="1"/>
  <c r="W1284" i="37"/>
  <c r="W689" i="37"/>
  <c r="X2805" i="156"/>
  <c r="X2806" i="156" s="1"/>
  <c r="W291" i="37" s="1"/>
  <c r="X2860" i="156"/>
  <c r="W345" i="37" s="1"/>
  <c r="X2247" i="156"/>
  <c r="X2645" i="156" s="1"/>
  <c r="AG1602" i="156"/>
  <c r="AF1602" i="156"/>
  <c r="AD1602" i="156"/>
  <c r="AC1602" i="156"/>
  <c r="AH1602" i="156"/>
  <c r="W1602" i="156"/>
  <c r="V1602" i="156"/>
  <c r="U1602" i="156"/>
  <c r="T1602" i="156"/>
  <c r="S1602" i="156"/>
  <c r="R1602" i="156"/>
  <c r="Q1602" i="156"/>
  <c r="AH1467" i="156"/>
  <c r="AG1467" i="156"/>
  <c r="AF1467" i="156"/>
  <c r="AD1467" i="156"/>
  <c r="AC1467" i="156"/>
  <c r="W1467" i="156"/>
  <c r="V1467" i="156"/>
  <c r="U1467" i="156"/>
  <c r="T1467" i="156"/>
  <c r="S1467" i="156"/>
  <c r="R1467" i="156"/>
  <c r="Q1467" i="156"/>
  <c r="AH1398" i="156"/>
  <c r="AG1398" i="156"/>
  <c r="AF1398" i="156"/>
  <c r="AD1398" i="156"/>
  <c r="AC1398" i="156"/>
  <c r="W1398" i="156"/>
  <c r="V1398" i="156"/>
  <c r="U1398" i="156"/>
  <c r="T1398" i="156"/>
  <c r="S1398" i="156"/>
  <c r="R1398" i="156"/>
  <c r="Q1398" i="156"/>
  <c r="AH1241" i="156"/>
  <c r="AG1241" i="156"/>
  <c r="AF1241" i="156"/>
  <c r="AD1241" i="156"/>
  <c r="AC1241" i="156"/>
  <c r="AB1242" i="156"/>
  <c r="AG468" i="156"/>
  <c r="AF468" i="156"/>
  <c r="AD468" i="156"/>
  <c r="AH468" i="156"/>
  <c r="X2956" i="156" l="1"/>
  <c r="W1140" i="37"/>
  <c r="X2644" i="156"/>
  <c r="W9" i="37"/>
  <c r="W8" i="37" s="1"/>
  <c r="W1332" i="37"/>
  <c r="W290" i="37"/>
  <c r="W1255" i="37" l="1"/>
  <c r="W1254" i="37" l="1"/>
  <c r="AH791" i="156" l="1"/>
  <c r="AG1213" i="37" s="1"/>
  <c r="AG791" i="156"/>
  <c r="AF1213" i="37" s="1"/>
  <c r="AF791" i="156"/>
  <c r="AE1213" i="37" s="1"/>
  <c r="AD791" i="156"/>
  <c r="AC1213" i="37" s="1"/>
  <c r="AC791" i="156"/>
  <c r="AB1213" i="37" s="1"/>
  <c r="W791" i="156"/>
  <c r="V1213" i="37" s="1"/>
  <c r="W468" i="156"/>
  <c r="AB378" i="156"/>
  <c r="AA791" i="156"/>
  <c r="Z1213" i="37" l="1"/>
  <c r="AI1213" i="37" s="1"/>
  <c r="AB464" i="156"/>
  <c r="AB818" i="156" s="1"/>
  <c r="AA1240" i="37" s="1"/>
  <c r="AE378" i="156"/>
  <c r="AB791" i="156"/>
  <c r="AA1213" i="37" s="1"/>
  <c r="AH1213" i="37" l="1"/>
  <c r="AE791" i="156"/>
  <c r="AD1213" i="37" s="1"/>
  <c r="AE464" i="156"/>
  <c r="AE818" i="156" s="1"/>
  <c r="AD1240" i="37" s="1"/>
  <c r="I1564" i="157"/>
  <c r="M830" i="156"/>
  <c r="I830" i="156"/>
  <c r="G830" i="156"/>
  <c r="E830" i="156"/>
  <c r="G479" i="156"/>
  <c r="E479" i="156"/>
  <c r="F477" i="156"/>
  <c r="H477" i="156" s="1"/>
  <c r="H830" i="156" s="1"/>
  <c r="K477" i="156"/>
  <c r="O477" i="156" s="1"/>
  <c r="P477" i="156" s="1"/>
  <c r="P830" i="156" s="1"/>
  <c r="J477" i="156"/>
  <c r="J830" i="156" s="1"/>
  <c r="O830" i="156" l="1"/>
  <c r="K830" i="156"/>
  <c r="F830" i="156"/>
  <c r="L477" i="156"/>
  <c r="N477" i="156" l="1"/>
  <c r="N830" i="156" s="1"/>
  <c r="L830" i="156"/>
  <c r="G792" i="156"/>
  <c r="F1214" i="37" s="1"/>
  <c r="E792" i="156"/>
  <c r="D1214" i="37" s="1"/>
  <c r="I439" i="157"/>
  <c r="I438" i="157"/>
  <c r="H2062" i="156"/>
  <c r="F792" i="156"/>
  <c r="E1214" i="37" s="1"/>
  <c r="G378" i="156"/>
  <c r="E378" i="156"/>
  <c r="H114" i="156"/>
  <c r="E115" i="156"/>
  <c r="E791" i="156" l="1"/>
  <c r="D1213" i="37" s="1"/>
  <c r="H379" i="156"/>
  <c r="H792" i="156" s="1"/>
  <c r="G1214" i="37" s="1"/>
  <c r="E464" i="156"/>
  <c r="E818" i="156" s="1"/>
  <c r="D1240" i="37" s="1"/>
  <c r="F378" i="156"/>
  <c r="G464" i="156"/>
  <c r="H540" i="156"/>
  <c r="H2063" i="156"/>
  <c r="G791" i="156"/>
  <c r="F1213" i="37" s="1"/>
  <c r="H2066" i="156"/>
  <c r="F791" i="156" l="1"/>
  <c r="E1213" i="37" s="1"/>
  <c r="F464" i="156"/>
  <c r="F818" i="156" s="1"/>
  <c r="E1240" i="37" s="1"/>
  <c r="G818" i="156"/>
  <c r="F1240" i="37" s="1"/>
  <c r="H378" i="156"/>
  <c r="H791" i="156" s="1"/>
  <c r="G1213" i="37" s="1"/>
  <c r="H464" i="156" l="1"/>
  <c r="H818" i="156" s="1"/>
  <c r="G1240" i="37" s="1"/>
  <c r="AB150" i="157" l="1"/>
  <c r="Y49" i="46" l="1"/>
  <c r="AB1691" i="157"/>
  <c r="AB57" i="157"/>
  <c r="AA3428" i="156"/>
  <c r="AA1398" i="156" l="1"/>
  <c r="AA1467" i="156"/>
  <c r="AA1602" i="156"/>
  <c r="AE1242" i="156"/>
  <c r="V1340" i="37"/>
  <c r="V1247" i="37"/>
  <c r="V1246" i="37"/>
  <c r="V1242" i="37"/>
  <c r="V1241" i="37"/>
  <c r="V1237" i="37"/>
  <c r="V1236" i="37"/>
  <c r="V1235" i="37"/>
  <c r="V1233" i="37"/>
  <c r="V1232" i="37"/>
  <c r="V1231" i="37"/>
  <c r="V1230" i="37"/>
  <c r="V1229" i="37"/>
  <c r="V1227" i="37"/>
  <c r="V1226" i="37"/>
  <c r="V1225" i="37"/>
  <c r="V1223" i="37"/>
  <c r="V1222" i="37"/>
  <c r="V1221" i="37"/>
  <c r="V1220" i="37"/>
  <c r="V1219" i="37"/>
  <c r="V1218" i="37"/>
  <c r="V1217" i="37"/>
  <c r="V1216" i="37"/>
  <c r="V1164" i="37"/>
  <c r="V1163" i="37"/>
  <c r="V1162" i="37"/>
  <c r="V1158" i="37"/>
  <c r="V1154" i="37"/>
  <c r="V1153" i="37"/>
  <c r="V1152" i="37"/>
  <c r="V1143" i="37"/>
  <c r="V1134" i="37"/>
  <c r="V1133" i="37"/>
  <c r="V1099" i="37"/>
  <c r="V1098" i="37"/>
  <c r="V1097" i="37"/>
  <c r="V1094" i="37"/>
  <c r="V1093" i="37"/>
  <c r="V1035" i="37"/>
  <c r="V1034" i="37"/>
  <c r="V1033" i="37"/>
  <c r="V1030" i="37"/>
  <c r="V1029" i="37"/>
  <c r="V1009" i="37"/>
  <c r="V1008" i="37"/>
  <c r="V1006" i="37"/>
  <c r="V966" i="37"/>
  <c r="V954" i="37"/>
  <c r="V904" i="37"/>
  <c r="V903" i="37"/>
  <c r="V902" i="37"/>
  <c r="V898" i="37"/>
  <c r="V897" i="37"/>
  <c r="V896" i="37"/>
  <c r="V887" i="37"/>
  <c r="V877" i="37"/>
  <c r="V875" i="37"/>
  <c r="V856" i="37"/>
  <c r="V840" i="37"/>
  <c r="V839" i="37"/>
  <c r="V838" i="37"/>
  <c r="V835" i="37"/>
  <c r="V834" i="37"/>
  <c r="V833" i="37"/>
  <c r="V821" i="37"/>
  <c r="V810" i="37"/>
  <c r="V809" i="37"/>
  <c r="V773" i="37"/>
  <c r="V772" i="37"/>
  <c r="V771" i="37"/>
  <c r="V768" i="37"/>
  <c r="V767" i="37"/>
  <c r="V755" i="37"/>
  <c r="V710" i="37"/>
  <c r="V709" i="37"/>
  <c r="V708" i="37"/>
  <c r="V705" i="37"/>
  <c r="V704" i="37"/>
  <c r="V692" i="37"/>
  <c r="V644" i="37"/>
  <c r="V643" i="37"/>
  <c r="V642" i="37"/>
  <c r="V639" i="37"/>
  <c r="V638" i="37"/>
  <c r="V637" i="37"/>
  <c r="V636" i="37"/>
  <c r="V614" i="37"/>
  <c r="V578" i="37"/>
  <c r="V577" i="37"/>
  <c r="V576" i="37"/>
  <c r="V573" i="37"/>
  <c r="V572" i="37"/>
  <c r="V568" i="37"/>
  <c r="V567" i="37"/>
  <c r="V558" i="37"/>
  <c r="V512" i="37"/>
  <c r="V511" i="37"/>
  <c r="V510" i="37"/>
  <c r="V507" i="37"/>
  <c r="V506" i="37"/>
  <c r="V505" i="37"/>
  <c r="V493" i="37"/>
  <c r="V463" i="37"/>
  <c r="V459" i="37"/>
  <c r="V446" i="37"/>
  <c r="V445" i="37"/>
  <c r="V444" i="37"/>
  <c r="V441" i="37"/>
  <c r="V440" i="37"/>
  <c r="V439" i="37"/>
  <c r="V427" i="37"/>
  <c r="V408" i="37"/>
  <c r="V407" i="37"/>
  <c r="V406" i="37"/>
  <c r="V374" i="37"/>
  <c r="V373" i="37"/>
  <c r="V372" i="37"/>
  <c r="V371" i="37"/>
  <c r="V370" i="37"/>
  <c r="V362" i="37"/>
  <c r="V360" i="37"/>
  <c r="V357" i="37"/>
  <c r="V347" i="37"/>
  <c r="V346" i="37"/>
  <c r="V343" i="37"/>
  <c r="V341" i="37"/>
  <c r="V339" i="37"/>
  <c r="V337" i="37"/>
  <c r="V336" i="37"/>
  <c r="V335" i="37"/>
  <c r="V334" i="37"/>
  <c r="V332" i="37"/>
  <c r="V331" i="37"/>
  <c r="V330" i="37"/>
  <c r="V329" i="37"/>
  <c r="V328" i="37"/>
  <c r="V327" i="37"/>
  <c r="V326" i="37"/>
  <c r="V318" i="37"/>
  <c r="V311" i="37"/>
  <c r="V310" i="37"/>
  <c r="V309" i="37"/>
  <c r="V307" i="37"/>
  <c r="V306" i="37"/>
  <c r="V305" i="37"/>
  <c r="V304" i="37"/>
  <c r="V303" i="37"/>
  <c r="V302" i="37"/>
  <c r="V301" i="37"/>
  <c r="V300" i="37"/>
  <c r="V299" i="37"/>
  <c r="V298" i="37"/>
  <c r="V297" i="37"/>
  <c r="V296" i="37"/>
  <c r="V293" i="37"/>
  <c r="V281" i="37"/>
  <c r="V249" i="37"/>
  <c r="V248" i="37"/>
  <c r="V247" i="37"/>
  <c r="V244" i="37"/>
  <c r="V243" i="37"/>
  <c r="V228" i="37"/>
  <c r="V227" i="37"/>
  <c r="V226" i="37"/>
  <c r="V225" i="37"/>
  <c r="V224" i="37"/>
  <c r="V223" i="37"/>
  <c r="V222" i="37"/>
  <c r="V221" i="37"/>
  <c r="V219" i="37"/>
  <c r="V218" i="37"/>
  <c r="V217" i="37"/>
  <c r="V215" i="37"/>
  <c r="V214" i="37"/>
  <c r="V213" i="37"/>
  <c r="V212" i="37"/>
  <c r="V211" i="37"/>
  <c r="V210" i="37"/>
  <c r="V209" i="37"/>
  <c r="V208" i="37"/>
  <c r="V207" i="37"/>
  <c r="V206" i="37"/>
  <c r="V205" i="37"/>
  <c r="V204" i="37"/>
  <c r="V203" i="37"/>
  <c r="V201" i="37"/>
  <c r="V199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62" i="37"/>
  <c r="V161" i="37"/>
  <c r="V160" i="37"/>
  <c r="V158" i="37"/>
  <c r="V157" i="37"/>
  <c r="V155" i="37"/>
  <c r="V151" i="37"/>
  <c r="V150" i="37"/>
  <c r="V149" i="37"/>
  <c r="V147" i="37"/>
  <c r="V146" i="37"/>
  <c r="V145" i="37"/>
  <c r="V144" i="37"/>
  <c r="V143" i="37"/>
  <c r="V142" i="37"/>
  <c r="V141" i="37"/>
  <c r="V140" i="37"/>
  <c r="V139" i="37"/>
  <c r="V113" i="37"/>
  <c r="V112" i="37"/>
  <c r="V111" i="37"/>
  <c r="V109" i="37"/>
  <c r="V108" i="37"/>
  <c r="V107" i="37"/>
  <c r="V103" i="37"/>
  <c r="V102" i="37"/>
  <c r="V101" i="37"/>
  <c r="V100" i="37"/>
  <c r="V85" i="37"/>
  <c r="V84" i="37"/>
  <c r="V83" i="37"/>
  <c r="V78" i="37"/>
  <c r="V77" i="37"/>
  <c r="V76" i="37"/>
  <c r="V73" i="37"/>
  <c r="V71" i="37"/>
  <c r="V67" i="37"/>
  <c r="V66" i="37"/>
  <c r="V65" i="37"/>
  <c r="V63" i="37"/>
  <c r="V62" i="37"/>
  <c r="V61" i="37"/>
  <c r="V60" i="37"/>
  <c r="V59" i="37"/>
  <c r="V57" i="37"/>
  <c r="V56" i="37"/>
  <c r="V55" i="37"/>
  <c r="V54" i="37"/>
  <c r="V53" i="37"/>
  <c r="V52" i="37"/>
  <c r="V51" i="37"/>
  <c r="V50" i="37"/>
  <c r="V34" i="37"/>
  <c r="V33" i="37"/>
  <c r="V32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4" i="57"/>
  <c r="V1014" i="37" s="1"/>
  <c r="U153" i="57"/>
  <c r="V1013" i="37" s="1"/>
  <c r="U152" i="57"/>
  <c r="V1012" i="37" s="1"/>
  <c r="U151" i="57"/>
  <c r="V1011" i="37" s="1"/>
  <c r="U150" i="57"/>
  <c r="V1010" i="37" s="1"/>
  <c r="U145" i="57"/>
  <c r="V1005" i="37" s="1"/>
  <c r="U143" i="57"/>
  <c r="V1003" i="37" s="1"/>
  <c r="U141" i="57"/>
  <c r="V1001" i="37" s="1"/>
  <c r="U140" i="57"/>
  <c r="V1000" i="37" s="1"/>
  <c r="U139" i="57"/>
  <c r="V999" i="37" s="1"/>
  <c r="U138" i="57"/>
  <c r="V998" i="37" s="1"/>
  <c r="U137" i="57"/>
  <c r="V997" i="37" s="1"/>
  <c r="U136" i="57"/>
  <c r="V996" i="37" s="1"/>
  <c r="U135" i="57"/>
  <c r="V995" i="37" s="1"/>
  <c r="U134" i="57"/>
  <c r="V994" i="37" s="1"/>
  <c r="U133" i="57"/>
  <c r="V993" i="37" s="1"/>
  <c r="U132" i="57"/>
  <c r="V992" i="37" s="1"/>
  <c r="U131" i="57"/>
  <c r="V991" i="37" s="1"/>
  <c r="U130" i="57"/>
  <c r="V990" i="37" s="1"/>
  <c r="U129" i="57"/>
  <c r="V989" i="37" s="1"/>
  <c r="U128" i="57"/>
  <c r="V988" i="37" s="1"/>
  <c r="U127" i="57"/>
  <c r="V987" i="37" s="1"/>
  <c r="U126" i="57"/>
  <c r="V986" i="37" s="1"/>
  <c r="U125" i="57"/>
  <c r="V985" i="37" s="1"/>
  <c r="U123" i="57"/>
  <c r="V983" i="37" s="1"/>
  <c r="U122" i="57"/>
  <c r="V982" i="37" s="1"/>
  <c r="U121" i="57"/>
  <c r="V981" i="37" s="1"/>
  <c r="U120" i="57"/>
  <c r="V980" i="37" s="1"/>
  <c r="U118" i="57"/>
  <c r="V978" i="37" s="1"/>
  <c r="U117" i="57"/>
  <c r="V977" i="37" s="1"/>
  <c r="U116" i="57"/>
  <c r="V976" i="37" s="1"/>
  <c r="U110" i="57"/>
  <c r="V970" i="37" s="1"/>
  <c r="U109" i="57"/>
  <c r="V969" i="37" s="1"/>
  <c r="U105" i="57"/>
  <c r="V965" i="37" s="1"/>
  <c r="U104" i="57"/>
  <c r="V964" i="37" s="1"/>
  <c r="U103" i="57"/>
  <c r="V963" i="37" s="1"/>
  <c r="U102" i="57"/>
  <c r="V962" i="37" s="1"/>
  <c r="U101" i="57"/>
  <c r="V961" i="37" s="1"/>
  <c r="U100" i="57"/>
  <c r="V960" i="37" s="1"/>
  <c r="U99" i="57"/>
  <c r="V959" i="37" s="1"/>
  <c r="U98" i="57"/>
  <c r="V958" i="37" s="1"/>
  <c r="U97" i="57"/>
  <c r="V957" i="37" s="1"/>
  <c r="U96" i="57"/>
  <c r="V956" i="37" s="1"/>
  <c r="U95" i="57"/>
  <c r="V955" i="37" s="1"/>
  <c r="U93" i="57"/>
  <c r="V953" i="37" s="1"/>
  <c r="U81" i="57"/>
  <c r="U142" i="57" s="1"/>
  <c r="V1002" i="37" s="1"/>
  <c r="U61" i="57"/>
  <c r="U52" i="57"/>
  <c r="U115" i="57" s="1"/>
  <c r="V975" i="37" s="1"/>
  <c r="U145" i="46"/>
  <c r="V289" i="37" s="1"/>
  <c r="U144" i="46"/>
  <c r="V288" i="37" s="1"/>
  <c r="U143" i="46"/>
  <c r="V287" i="37" s="1"/>
  <c r="U142" i="46"/>
  <c r="V286" i="37" s="1"/>
  <c r="U141" i="46"/>
  <c r="V285" i="37" s="1"/>
  <c r="U140" i="46"/>
  <c r="V284" i="37" s="1"/>
  <c r="U139" i="46"/>
  <c r="V283" i="37" s="1"/>
  <c r="U136" i="46"/>
  <c r="V280" i="37" s="1"/>
  <c r="U134" i="46"/>
  <c r="V278" i="37" s="1"/>
  <c r="U132" i="46"/>
  <c r="V276" i="37" s="1"/>
  <c r="U131" i="46"/>
  <c r="V275" i="37" s="1"/>
  <c r="U130" i="46"/>
  <c r="V274" i="37" s="1"/>
  <c r="U129" i="46"/>
  <c r="V273" i="37" s="1"/>
  <c r="U128" i="46"/>
  <c r="V272" i="37" s="1"/>
  <c r="U127" i="46"/>
  <c r="V271" i="37" s="1"/>
  <c r="U126" i="46"/>
  <c r="V270" i="37" s="1"/>
  <c r="U125" i="46"/>
  <c r="V269" i="37" s="1"/>
  <c r="U124" i="46"/>
  <c r="V268" i="37" s="1"/>
  <c r="U123" i="46"/>
  <c r="V267" i="37" s="1"/>
  <c r="U122" i="46"/>
  <c r="V266" i="37" s="1"/>
  <c r="U121" i="46"/>
  <c r="V265" i="37" s="1"/>
  <c r="U120" i="46"/>
  <c r="V264" i="37" s="1"/>
  <c r="U119" i="46"/>
  <c r="V263" i="37" s="1"/>
  <c r="U118" i="46"/>
  <c r="V262" i="37" s="1"/>
  <c r="U117" i="46"/>
  <c r="V261" i="37" s="1"/>
  <c r="U115" i="46"/>
  <c r="V259" i="37" s="1"/>
  <c r="U114" i="46"/>
  <c r="V258" i="37" s="1"/>
  <c r="U113" i="46"/>
  <c r="V257" i="37" s="1"/>
  <c r="U112" i="46"/>
  <c r="V256" i="37" s="1"/>
  <c r="U110" i="46"/>
  <c r="V254" i="37" s="1"/>
  <c r="U109" i="46"/>
  <c r="V253" i="37" s="1"/>
  <c r="U108" i="46"/>
  <c r="V252" i="37" s="1"/>
  <c r="U102" i="46"/>
  <c r="V246" i="37" s="1"/>
  <c r="U101" i="46"/>
  <c r="V245" i="37" s="1"/>
  <c r="U98" i="46"/>
  <c r="V242" i="37" s="1"/>
  <c r="U97" i="46"/>
  <c r="V241" i="37" s="1"/>
  <c r="U96" i="46"/>
  <c r="V240" i="37" s="1"/>
  <c r="U95" i="46"/>
  <c r="V239" i="37" s="1"/>
  <c r="U94" i="46"/>
  <c r="V238" i="37" s="1"/>
  <c r="U93" i="46"/>
  <c r="V237" i="37" s="1"/>
  <c r="U92" i="46"/>
  <c r="V236" i="37" s="1"/>
  <c r="U91" i="46"/>
  <c r="V235" i="37" s="1"/>
  <c r="U90" i="46"/>
  <c r="V234" i="37" s="1"/>
  <c r="U89" i="46"/>
  <c r="V233" i="37" s="1"/>
  <c r="U88" i="46"/>
  <c r="V232" i="37" s="1"/>
  <c r="U87" i="46"/>
  <c r="V231" i="37" s="1"/>
  <c r="U75" i="46"/>
  <c r="U133" i="46" s="1"/>
  <c r="V277" i="37" s="1"/>
  <c r="U58" i="46"/>
  <c r="U116" i="46" s="1"/>
  <c r="V260" i="37" s="1"/>
  <c r="X2281" i="157"/>
  <c r="V1139" i="37" s="1"/>
  <c r="X2280" i="157"/>
  <c r="V1138" i="37" s="1"/>
  <c r="X2279" i="157"/>
  <c r="V1137" i="37" s="1"/>
  <c r="X2278" i="157"/>
  <c r="V1136" i="37" s="1"/>
  <c r="X2277" i="157"/>
  <c r="V1135" i="37" s="1"/>
  <c r="X2273" i="157"/>
  <c r="V1131" i="37" s="1"/>
  <c r="X2272" i="157"/>
  <c r="V1130" i="37" s="1"/>
  <c r="X2271" i="157"/>
  <c r="V1129" i="37" s="1"/>
  <c r="X2270" i="157"/>
  <c r="V1128" i="37" s="1"/>
  <c r="X2268" i="157"/>
  <c r="V1126" i="37" s="1"/>
  <c r="X2267" i="157"/>
  <c r="V1125" i="37" s="1"/>
  <c r="X2266" i="157"/>
  <c r="V1124" i="37" s="1"/>
  <c r="X2265" i="157"/>
  <c r="V1123" i="37" s="1"/>
  <c r="X2264" i="157"/>
  <c r="V1122" i="37" s="1"/>
  <c r="X2263" i="157"/>
  <c r="V1121" i="37" s="1"/>
  <c r="X2262" i="157"/>
  <c r="V1120" i="37" s="1"/>
  <c r="X2261" i="157"/>
  <c r="V1119" i="37" s="1"/>
  <c r="X2260" i="157"/>
  <c r="V1118" i="37" s="1"/>
  <c r="X2259" i="157"/>
  <c r="V1117" i="37" s="1"/>
  <c r="X2258" i="157"/>
  <c r="V1116" i="37" s="1"/>
  <c r="X2257" i="157"/>
  <c r="V1115" i="37" s="1"/>
  <c r="X2256" i="157"/>
  <c r="V1114" i="37" s="1"/>
  <c r="X2255" i="157"/>
  <c r="V1113" i="37" s="1"/>
  <c r="X2254" i="157"/>
  <c r="V1112" i="37" s="1"/>
  <c r="X2253" i="157"/>
  <c r="V1111" i="37" s="1"/>
  <c r="X2251" i="157"/>
  <c r="V1109" i="37" s="1"/>
  <c r="X2250" i="157"/>
  <c r="V1108" i="37" s="1"/>
  <c r="X2249" i="157"/>
  <c r="V1107" i="37" s="1"/>
  <c r="X2248" i="157"/>
  <c r="V1106" i="37" s="1"/>
  <c r="X2246" i="157"/>
  <c r="V1104" i="37" s="1"/>
  <c r="X2245" i="157"/>
  <c r="V1103" i="37" s="1"/>
  <c r="X2244" i="157"/>
  <c r="V1102" i="37" s="1"/>
  <c r="X2238" i="157"/>
  <c r="V1096" i="37" s="1"/>
  <c r="X2237" i="157"/>
  <c r="V1095" i="37" s="1"/>
  <c r="X2234" i="157"/>
  <c r="V1092" i="37" s="1"/>
  <c r="X2233" i="157"/>
  <c r="V1091" i="37" s="1"/>
  <c r="X2232" i="157"/>
  <c r="V1090" i="37" s="1"/>
  <c r="X2231" i="157"/>
  <c r="V1089" i="37" s="1"/>
  <c r="X2230" i="157"/>
  <c r="V1088" i="37" s="1"/>
  <c r="X2229" i="157"/>
  <c r="V1087" i="37" s="1"/>
  <c r="X2228" i="157"/>
  <c r="V1086" i="37" s="1"/>
  <c r="X2227" i="157"/>
  <c r="V1085" i="37" s="1"/>
  <c r="X2226" i="157"/>
  <c r="V1084" i="37" s="1"/>
  <c r="X2225" i="157"/>
  <c r="V1083" i="37" s="1"/>
  <c r="X2224" i="157"/>
  <c r="V1082" i="37" s="1"/>
  <c r="X2223" i="157"/>
  <c r="V1081" i="37" s="1"/>
  <c r="X2222" i="157"/>
  <c r="V1080" i="37" s="1"/>
  <c r="X2210" i="157"/>
  <c r="X2269" i="157" s="1"/>
  <c r="V1127" i="37" s="1"/>
  <c r="X2192" i="157"/>
  <c r="X2183" i="157"/>
  <c r="X2142" i="157"/>
  <c r="V1077" i="37" s="1"/>
  <c r="X2141" i="157"/>
  <c r="V1076" i="37" s="1"/>
  <c r="X2140" i="157"/>
  <c r="V1075" i="37" s="1"/>
  <c r="X2139" i="157"/>
  <c r="V1074" i="37" s="1"/>
  <c r="X2138" i="157"/>
  <c r="V1073" i="37" s="1"/>
  <c r="X2137" i="157"/>
  <c r="V1072" i="37" s="1"/>
  <c r="X2136" i="157"/>
  <c r="V1071" i="37" s="1"/>
  <c r="X2134" i="157"/>
  <c r="V1069" i="37" s="1"/>
  <c r="X2133" i="157"/>
  <c r="V1068" i="37" s="1"/>
  <c r="X2132" i="157"/>
  <c r="V1067" i="37" s="1"/>
  <c r="X2131" i="157"/>
  <c r="V1066" i="37" s="1"/>
  <c r="X2129" i="157"/>
  <c r="V1064" i="37" s="1"/>
  <c r="X2128" i="157"/>
  <c r="V1063" i="37" s="1"/>
  <c r="X2127" i="157"/>
  <c r="V1062" i="37" s="1"/>
  <c r="X2126" i="157"/>
  <c r="V1061" i="37" s="1"/>
  <c r="X2125" i="157"/>
  <c r="V1060" i="37" s="1"/>
  <c r="X2124" i="157"/>
  <c r="V1059" i="37" s="1"/>
  <c r="X2123" i="157"/>
  <c r="V1058" i="37" s="1"/>
  <c r="X2122" i="157"/>
  <c r="V1057" i="37" s="1"/>
  <c r="X2121" i="157"/>
  <c r="V1056" i="37" s="1"/>
  <c r="X2120" i="157"/>
  <c r="V1055" i="37" s="1"/>
  <c r="X2119" i="157"/>
  <c r="V1054" i="37" s="1"/>
  <c r="X2118" i="157"/>
  <c r="V1053" i="37" s="1"/>
  <c r="X2117" i="157"/>
  <c r="V1052" i="37" s="1"/>
  <c r="X2116" i="157"/>
  <c r="V1051" i="37" s="1"/>
  <c r="X2115" i="157"/>
  <c r="V1050" i="37" s="1"/>
  <c r="X2114" i="157"/>
  <c r="V1049" i="37" s="1"/>
  <c r="X2113" i="157"/>
  <c r="V1048" i="37" s="1"/>
  <c r="X2112" i="157"/>
  <c r="V1047" i="37" s="1"/>
  <c r="X2110" i="157"/>
  <c r="V1045" i="37" s="1"/>
  <c r="X2109" i="157"/>
  <c r="V1044" i="37" s="1"/>
  <c r="X2108" i="157"/>
  <c r="V1043" i="37" s="1"/>
  <c r="X2107" i="157"/>
  <c r="V1042" i="37" s="1"/>
  <c r="X2105" i="157"/>
  <c r="V1040" i="37" s="1"/>
  <c r="X2104" i="157"/>
  <c r="V1039" i="37" s="1"/>
  <c r="X2103" i="157"/>
  <c r="V1038" i="37" s="1"/>
  <c r="X2097" i="157"/>
  <c r="V1032" i="37" s="1"/>
  <c r="X2096" i="157"/>
  <c r="V1031" i="37" s="1"/>
  <c r="X2093" i="157"/>
  <c r="V1028" i="37" s="1"/>
  <c r="X2092" i="157"/>
  <c r="V1027" i="37" s="1"/>
  <c r="X2091" i="157"/>
  <c r="V1026" i="37" s="1"/>
  <c r="X2090" i="157"/>
  <c r="V1025" i="37" s="1"/>
  <c r="X2089" i="157"/>
  <c r="V1024" i="37" s="1"/>
  <c r="X2088" i="157"/>
  <c r="V1023" i="37" s="1"/>
  <c r="X2087" i="157"/>
  <c r="V1022" i="37" s="1"/>
  <c r="X2086" i="157"/>
  <c r="V1021" i="37" s="1"/>
  <c r="X2085" i="157"/>
  <c r="V1020" i="37" s="1"/>
  <c r="X2084" i="157"/>
  <c r="V1019" i="37" s="1"/>
  <c r="X2083" i="157"/>
  <c r="V1018" i="37" s="1"/>
  <c r="X2082" i="157"/>
  <c r="V1017" i="37" s="1"/>
  <c r="X2060" i="157"/>
  <c r="X2130" i="157" s="1"/>
  <c r="V1065" i="37" s="1"/>
  <c r="X2038" i="157"/>
  <c r="X2029" i="157"/>
  <c r="X1996" i="157"/>
  <c r="V950" i="37" s="1"/>
  <c r="X1995" i="157"/>
  <c r="V949" i="37" s="1"/>
  <c r="X1994" i="157"/>
  <c r="V948" i="37" s="1"/>
  <c r="X1993" i="157"/>
  <c r="V947" i="37" s="1"/>
  <c r="X1992" i="157"/>
  <c r="V946" i="37" s="1"/>
  <c r="X1991" i="157"/>
  <c r="V945" i="37" s="1"/>
  <c r="X1990" i="157"/>
  <c r="V944" i="37" s="1"/>
  <c r="X1988" i="157"/>
  <c r="V942" i="37" s="1"/>
  <c r="X1987" i="157"/>
  <c r="V941" i="37" s="1"/>
  <c r="X1986" i="157"/>
  <c r="V940" i="37" s="1"/>
  <c r="X1985" i="157"/>
  <c r="V939" i="37" s="1"/>
  <c r="X1983" i="157"/>
  <c r="V937" i="37" s="1"/>
  <c r="X1982" i="157"/>
  <c r="V936" i="37" s="1"/>
  <c r="X1981" i="157"/>
  <c r="V935" i="37" s="1"/>
  <c r="X1980" i="157"/>
  <c r="V934" i="37" s="1"/>
  <c r="X1979" i="157"/>
  <c r="V933" i="37" s="1"/>
  <c r="X1978" i="157"/>
  <c r="V932" i="37" s="1"/>
  <c r="X1977" i="157"/>
  <c r="V931" i="37" s="1"/>
  <c r="X1976" i="157"/>
  <c r="V930" i="37" s="1"/>
  <c r="X1975" i="157"/>
  <c r="V929" i="37" s="1"/>
  <c r="X1974" i="157"/>
  <c r="V928" i="37" s="1"/>
  <c r="X1973" i="157"/>
  <c r="V927" i="37" s="1"/>
  <c r="X1972" i="157"/>
  <c r="V926" i="37" s="1"/>
  <c r="X1971" i="157"/>
  <c r="V925" i="37" s="1"/>
  <c r="X1970" i="157"/>
  <c r="V924" i="37" s="1"/>
  <c r="X1969" i="157"/>
  <c r="V923" i="37" s="1"/>
  <c r="X1968" i="157"/>
  <c r="V922" i="37" s="1"/>
  <c r="X1967" i="157"/>
  <c r="V921" i="37" s="1"/>
  <c r="X1965" i="157"/>
  <c r="V919" i="37" s="1"/>
  <c r="X1964" i="157"/>
  <c r="V918" i="37" s="1"/>
  <c r="X1963" i="157"/>
  <c r="V917" i="37" s="1"/>
  <c r="X1962" i="157"/>
  <c r="V916" i="37" s="1"/>
  <c r="X1960" i="157"/>
  <c r="V914" i="37" s="1"/>
  <c r="X1959" i="157"/>
  <c r="V913" i="37" s="1"/>
  <c r="X1958" i="157"/>
  <c r="V912" i="37" s="1"/>
  <c r="X1952" i="157"/>
  <c r="V906" i="37" s="1"/>
  <c r="X1951" i="157"/>
  <c r="V905" i="37" s="1"/>
  <c r="X1947" i="157"/>
  <c r="V901" i="37" s="1"/>
  <c r="X1946" i="157"/>
  <c r="V900" i="37" s="1"/>
  <c r="X1945" i="157"/>
  <c r="V899" i="37" s="1"/>
  <c r="X1941" i="157"/>
  <c r="V895" i="37" s="1"/>
  <c r="X1940" i="157"/>
  <c r="V894" i="37" s="1"/>
  <c r="X1939" i="157"/>
  <c r="V893" i="37" s="1"/>
  <c r="X1938" i="157"/>
  <c r="V892" i="37" s="1"/>
  <c r="X1937" i="157"/>
  <c r="V891" i="37" s="1"/>
  <c r="X1936" i="157"/>
  <c r="V890" i="37" s="1"/>
  <c r="X1935" i="157"/>
  <c r="V889" i="37" s="1"/>
  <c r="X1934" i="157"/>
  <c r="V888" i="37" s="1"/>
  <c r="X1932" i="157"/>
  <c r="V886" i="37" s="1"/>
  <c r="X1911" i="157"/>
  <c r="X1984" i="157" s="1"/>
  <c r="V938" i="37" s="1"/>
  <c r="X1890" i="157"/>
  <c r="X1881" i="157"/>
  <c r="X1841" i="157"/>
  <c r="V883" i="37" s="1"/>
  <c r="X1840" i="157"/>
  <c r="V882" i="37" s="1"/>
  <c r="X1839" i="157"/>
  <c r="V881" i="37" s="1"/>
  <c r="X1838" i="157"/>
  <c r="V880" i="37" s="1"/>
  <c r="X1837" i="157"/>
  <c r="V879" i="37" s="1"/>
  <c r="X1836" i="157"/>
  <c r="V878" i="37" s="1"/>
  <c r="X1834" i="157"/>
  <c r="V876" i="37" s="1"/>
  <c r="X1831" i="157"/>
  <c r="V873" i="37" s="1"/>
  <c r="X1830" i="157"/>
  <c r="V872" i="37" s="1"/>
  <c r="X1829" i="157"/>
  <c r="V871" i="37" s="1"/>
  <c r="X1828" i="157"/>
  <c r="V870" i="37" s="1"/>
  <c r="X1826" i="157"/>
  <c r="V868" i="37" s="1"/>
  <c r="X1825" i="157"/>
  <c r="V867" i="37" s="1"/>
  <c r="X1824" i="157"/>
  <c r="V866" i="37" s="1"/>
  <c r="X1823" i="157"/>
  <c r="V865" i="37" s="1"/>
  <c r="X1822" i="157"/>
  <c r="V864" i="37" s="1"/>
  <c r="X1821" i="157"/>
  <c r="V863" i="37" s="1"/>
  <c r="X1820" i="157"/>
  <c r="V862" i="37" s="1"/>
  <c r="X1819" i="157"/>
  <c r="V861" i="37" s="1"/>
  <c r="X1818" i="157"/>
  <c r="V860" i="37" s="1"/>
  <c r="X1817" i="157"/>
  <c r="V859" i="37" s="1"/>
  <c r="X1816" i="157"/>
  <c r="V858" i="37" s="1"/>
  <c r="X1815" i="157"/>
  <c r="V857" i="37" s="1"/>
  <c r="X1813" i="157"/>
  <c r="V855" i="37" s="1"/>
  <c r="X1812" i="157"/>
  <c r="V854" i="37" s="1"/>
  <c r="X1811" i="157"/>
  <c r="V853" i="37" s="1"/>
  <c r="X1810" i="157"/>
  <c r="V852" i="37" s="1"/>
  <c r="X1808" i="157"/>
  <c r="V850" i="37" s="1"/>
  <c r="X1807" i="157"/>
  <c r="V849" i="37" s="1"/>
  <c r="X1806" i="157"/>
  <c r="V848" i="37" s="1"/>
  <c r="X1805" i="157"/>
  <c r="V847" i="37" s="1"/>
  <c r="X1803" i="157"/>
  <c r="V845" i="37" s="1"/>
  <c r="X1802" i="157"/>
  <c r="V844" i="37" s="1"/>
  <c r="X1801" i="157"/>
  <c r="V843" i="37" s="1"/>
  <c r="X1795" i="157"/>
  <c r="V837" i="37" s="1"/>
  <c r="X1794" i="157"/>
  <c r="V836" i="37" s="1"/>
  <c r="X1790" i="157"/>
  <c r="V832" i="37" s="1"/>
  <c r="X1789" i="157"/>
  <c r="V831" i="37" s="1"/>
  <c r="X1788" i="157"/>
  <c r="V830" i="37" s="1"/>
  <c r="X1787" i="157"/>
  <c r="V829" i="37" s="1"/>
  <c r="X1786" i="157"/>
  <c r="V828" i="37" s="1"/>
  <c r="X1785" i="157"/>
  <c r="V827" i="37" s="1"/>
  <c r="X1784" i="157"/>
  <c r="V826" i="37" s="1"/>
  <c r="X1783" i="157"/>
  <c r="V825" i="37" s="1"/>
  <c r="X1782" i="157"/>
  <c r="V824" i="37" s="1"/>
  <c r="X1781" i="157"/>
  <c r="V823" i="37" s="1"/>
  <c r="X1780" i="157"/>
  <c r="V822" i="37" s="1"/>
  <c r="X1778" i="157"/>
  <c r="V820" i="37" s="1"/>
  <c r="X1776" i="157"/>
  <c r="X1763" i="157"/>
  <c r="X1764" i="157" s="1"/>
  <c r="X1728" i="157"/>
  <c r="X1827" i="157" s="1"/>
  <c r="V869" i="37" s="1"/>
  <c r="X1700" i="157"/>
  <c r="X1654" i="157"/>
  <c r="V817" i="37" s="1"/>
  <c r="X1653" i="157"/>
  <c r="V816" i="37" s="1"/>
  <c r="X1652" i="157"/>
  <c r="V815" i="37" s="1"/>
  <c r="X1651" i="157"/>
  <c r="V814" i="37" s="1"/>
  <c r="X1650" i="157"/>
  <c r="V813" i="37" s="1"/>
  <c r="X1649" i="157"/>
  <c r="V812" i="37" s="1"/>
  <c r="X1648" i="157"/>
  <c r="V811" i="37" s="1"/>
  <c r="X1644" i="157"/>
  <c r="V807" i="37" s="1"/>
  <c r="X1643" i="157"/>
  <c r="V806" i="37" s="1"/>
  <c r="X1642" i="157"/>
  <c r="V805" i="37" s="1"/>
  <c r="X1641" i="157"/>
  <c r="V804" i="37" s="1"/>
  <c r="X1639" i="157"/>
  <c r="V802" i="37" s="1"/>
  <c r="X1638" i="157"/>
  <c r="V801" i="37" s="1"/>
  <c r="X1637" i="157"/>
  <c r="V800" i="37" s="1"/>
  <c r="X1636" i="157"/>
  <c r="V799" i="37" s="1"/>
  <c r="X1635" i="157"/>
  <c r="V798" i="37" s="1"/>
  <c r="X1634" i="157"/>
  <c r="V797" i="37" s="1"/>
  <c r="X1633" i="157"/>
  <c r="V796" i="37" s="1"/>
  <c r="X1632" i="157"/>
  <c r="V795" i="37" s="1"/>
  <c r="X1631" i="157"/>
  <c r="V794" i="37" s="1"/>
  <c r="X1630" i="157"/>
  <c r="V793" i="37" s="1"/>
  <c r="X1629" i="157"/>
  <c r="V792" i="37" s="1"/>
  <c r="X1628" i="157"/>
  <c r="V791" i="37" s="1"/>
  <c r="X1627" i="157"/>
  <c r="V790" i="37" s="1"/>
  <c r="X1626" i="157"/>
  <c r="V789" i="37" s="1"/>
  <c r="X1625" i="157"/>
  <c r="V788" i="37" s="1"/>
  <c r="X1624" i="157"/>
  <c r="V787" i="37" s="1"/>
  <c r="X1623" i="157"/>
  <c r="V786" i="37" s="1"/>
  <c r="X1622" i="157"/>
  <c r="V785" i="37" s="1"/>
  <c r="X1620" i="157"/>
  <c r="V783" i="37" s="1"/>
  <c r="X1619" i="157"/>
  <c r="V782" i="37" s="1"/>
  <c r="X1618" i="157"/>
  <c r="V781" i="37" s="1"/>
  <c r="X1617" i="157"/>
  <c r="V780" i="37" s="1"/>
  <c r="X1615" i="157"/>
  <c r="V778" i="37" s="1"/>
  <c r="X1614" i="157"/>
  <c r="V777" i="37" s="1"/>
  <c r="X1613" i="157"/>
  <c r="V776" i="37" s="1"/>
  <c r="X1607" i="157"/>
  <c r="V770" i="37" s="1"/>
  <c r="X1606" i="157"/>
  <c r="V769" i="37" s="1"/>
  <c r="X1603" i="157"/>
  <c r="V766" i="37" s="1"/>
  <c r="X1602" i="157"/>
  <c r="V765" i="37" s="1"/>
  <c r="X1601" i="157"/>
  <c r="V764" i="37" s="1"/>
  <c r="X1600" i="157"/>
  <c r="V763" i="37" s="1"/>
  <c r="X1599" i="157"/>
  <c r="V762" i="37" s="1"/>
  <c r="X1598" i="157"/>
  <c r="V761" i="37" s="1"/>
  <c r="X1597" i="157"/>
  <c r="V760" i="37" s="1"/>
  <c r="X1596" i="157"/>
  <c r="V759" i="37" s="1"/>
  <c r="X1595" i="157"/>
  <c r="V758" i="37" s="1"/>
  <c r="X1594" i="157"/>
  <c r="V757" i="37" s="1"/>
  <c r="X1593" i="157"/>
  <c r="V756" i="37" s="1"/>
  <c r="X1591" i="157"/>
  <c r="V754" i="37" s="1"/>
  <c r="X1569" i="157"/>
  <c r="X1640" i="157" s="1"/>
  <c r="V803" i="37" s="1"/>
  <c r="X1543" i="157"/>
  <c r="X1534" i="157"/>
  <c r="X1498" i="157"/>
  <c r="V621" i="37" s="1"/>
  <c r="X1497" i="157"/>
  <c r="V620" i="37" s="1"/>
  <c r="X1496" i="157"/>
  <c r="V619" i="37" s="1"/>
  <c r="X1495" i="157"/>
  <c r="V618" i="37" s="1"/>
  <c r="X1494" i="157"/>
  <c r="V617" i="37" s="1"/>
  <c r="X1493" i="157"/>
  <c r="V616" i="37" s="1"/>
  <c r="X1492" i="157"/>
  <c r="V615" i="37" s="1"/>
  <c r="X1489" i="157"/>
  <c r="V612" i="37" s="1"/>
  <c r="X1488" i="157"/>
  <c r="V611" i="37" s="1"/>
  <c r="X1487" i="157"/>
  <c r="V610" i="37" s="1"/>
  <c r="X1486" i="157"/>
  <c r="V609" i="37" s="1"/>
  <c r="X1484" i="157"/>
  <c r="V607" i="37" s="1"/>
  <c r="X1483" i="157"/>
  <c r="V606" i="37" s="1"/>
  <c r="X1482" i="157"/>
  <c r="V605" i="37" s="1"/>
  <c r="X1481" i="157"/>
  <c r="V604" i="37" s="1"/>
  <c r="X1480" i="157"/>
  <c r="V603" i="37" s="1"/>
  <c r="X1479" i="157"/>
  <c r="V602" i="37" s="1"/>
  <c r="X1478" i="157"/>
  <c r="V601" i="37" s="1"/>
  <c r="X1477" i="157"/>
  <c r="V600" i="37" s="1"/>
  <c r="X1476" i="157"/>
  <c r="V599" i="37" s="1"/>
  <c r="X1475" i="157"/>
  <c r="V598" i="37" s="1"/>
  <c r="X1474" i="157"/>
  <c r="V597" i="37" s="1"/>
  <c r="X1473" i="157"/>
  <c r="V596" i="37" s="1"/>
  <c r="X1472" i="157"/>
  <c r="V595" i="37" s="1"/>
  <c r="X1471" i="157"/>
  <c r="V594" i="37" s="1"/>
  <c r="X1470" i="157"/>
  <c r="V593" i="37" s="1"/>
  <c r="X1469" i="157"/>
  <c r="V592" i="37" s="1"/>
  <c r="X1468" i="157"/>
  <c r="V591" i="37" s="1"/>
  <c r="X1467" i="157"/>
  <c r="V590" i="37" s="1"/>
  <c r="X1465" i="157"/>
  <c r="V588" i="37" s="1"/>
  <c r="X1464" i="157"/>
  <c r="V587" i="37" s="1"/>
  <c r="X1463" i="157"/>
  <c r="V586" i="37" s="1"/>
  <c r="X1462" i="157"/>
  <c r="V585" i="37" s="1"/>
  <c r="X1460" i="157"/>
  <c r="V583" i="37" s="1"/>
  <c r="X1459" i="157"/>
  <c r="V582" i="37" s="1"/>
  <c r="X1458" i="157"/>
  <c r="V581" i="37" s="1"/>
  <c r="X1452" i="157"/>
  <c r="V575" i="37" s="1"/>
  <c r="X1451" i="157"/>
  <c r="V574" i="37" s="1"/>
  <c r="X1448" i="157"/>
  <c r="V571" i="37" s="1"/>
  <c r="X1447" i="157"/>
  <c r="V570" i="37" s="1"/>
  <c r="X1446" i="157"/>
  <c r="V569" i="37" s="1"/>
  <c r="X1443" i="157"/>
  <c r="V566" i="37" s="1"/>
  <c r="X1442" i="157"/>
  <c r="V565" i="37" s="1"/>
  <c r="X1441" i="157"/>
  <c r="V564" i="37" s="1"/>
  <c r="X1440" i="157"/>
  <c r="V563" i="37" s="1"/>
  <c r="X1439" i="157"/>
  <c r="V562" i="37" s="1"/>
  <c r="X1438" i="157"/>
  <c r="V561" i="37" s="1"/>
  <c r="X1437" i="157"/>
  <c r="V560" i="37" s="1"/>
  <c r="X1436" i="157"/>
  <c r="V559" i="37" s="1"/>
  <c r="X1434" i="157"/>
  <c r="V557" i="37" s="1"/>
  <c r="X1411" i="157"/>
  <c r="X1485" i="157" s="1"/>
  <c r="V608" i="37" s="1"/>
  <c r="X1389" i="157"/>
  <c r="X1380" i="157"/>
  <c r="X1349" i="157"/>
  <c r="V489" i="37" s="1"/>
  <c r="X1348" i="157"/>
  <c r="V488" i="37" s="1"/>
  <c r="X1347" i="157"/>
  <c r="V487" i="37" s="1"/>
  <c r="X1346" i="157"/>
  <c r="V486" i="37" s="1"/>
  <c r="X1345" i="157"/>
  <c r="V485" i="37" s="1"/>
  <c r="X1344" i="157"/>
  <c r="V484" i="37" s="1"/>
  <c r="X1343" i="157"/>
  <c r="V483" i="37" s="1"/>
  <c r="X1341" i="157"/>
  <c r="V481" i="37" s="1"/>
  <c r="X1340" i="157"/>
  <c r="V480" i="37" s="1"/>
  <c r="X1339" i="157"/>
  <c r="V479" i="37" s="1"/>
  <c r="X1338" i="157"/>
  <c r="V478" i="37" s="1"/>
  <c r="X1336" i="157"/>
  <c r="V476" i="37" s="1"/>
  <c r="X1334" i="157"/>
  <c r="V474" i="37" s="1"/>
  <c r="X1333" i="157"/>
  <c r="V473" i="37" s="1"/>
  <c r="X1332" i="157"/>
  <c r="V472" i="37" s="1"/>
  <c r="X1331" i="157"/>
  <c r="V471" i="37" s="1"/>
  <c r="X1330" i="157"/>
  <c r="V470" i="37" s="1"/>
  <c r="X1329" i="157"/>
  <c r="V469" i="37" s="1"/>
  <c r="X1328" i="157"/>
  <c r="V468" i="37" s="1"/>
  <c r="X1327" i="157"/>
  <c r="V467" i="37" s="1"/>
  <c r="X1326" i="157"/>
  <c r="V466" i="37" s="1"/>
  <c r="X1325" i="157"/>
  <c r="V465" i="37" s="1"/>
  <c r="X1324" i="157"/>
  <c r="V464" i="37" s="1"/>
  <c r="X1322" i="157"/>
  <c r="V462" i="37" s="1"/>
  <c r="X1321" i="157"/>
  <c r="V461" i="37" s="1"/>
  <c r="X1320" i="157"/>
  <c r="V460" i="37" s="1"/>
  <c r="X1318" i="157"/>
  <c r="V458" i="37" s="1"/>
  <c r="X1316" i="157"/>
  <c r="V456" i="37" s="1"/>
  <c r="X1315" i="157"/>
  <c r="V455" i="37" s="1"/>
  <c r="X1314" i="157"/>
  <c r="V454" i="37" s="1"/>
  <c r="X1313" i="157"/>
  <c r="V453" i="37" s="1"/>
  <c r="X1311" i="157"/>
  <c r="V451" i="37" s="1"/>
  <c r="X1310" i="157"/>
  <c r="V450" i="37" s="1"/>
  <c r="X1309" i="157"/>
  <c r="V449" i="37" s="1"/>
  <c r="X1303" i="157"/>
  <c r="V443" i="37" s="1"/>
  <c r="X1302" i="157"/>
  <c r="V442" i="37" s="1"/>
  <c r="X1298" i="157"/>
  <c r="V438" i="37" s="1"/>
  <c r="X1297" i="157"/>
  <c r="V437" i="37" s="1"/>
  <c r="X1296" i="157"/>
  <c r="V436" i="37" s="1"/>
  <c r="X1295" i="157"/>
  <c r="V435" i="37" s="1"/>
  <c r="X1294" i="157"/>
  <c r="V434" i="37" s="1"/>
  <c r="X1293" i="157"/>
  <c r="V433" i="37" s="1"/>
  <c r="X1292" i="157"/>
  <c r="V432" i="37" s="1"/>
  <c r="X1291" i="157"/>
  <c r="V431" i="37" s="1"/>
  <c r="X1290" i="157"/>
  <c r="V430" i="37" s="1"/>
  <c r="X1289" i="157"/>
  <c r="V429" i="37" s="1"/>
  <c r="X1288" i="157"/>
  <c r="V428" i="37" s="1"/>
  <c r="X1286" i="157"/>
  <c r="V426" i="37" s="1"/>
  <c r="X1262" i="157"/>
  <c r="X1337" i="157" s="1"/>
  <c r="V477" i="37" s="1"/>
  <c r="X1239" i="157"/>
  <c r="X1230" i="157"/>
  <c r="X1196" i="157"/>
  <c r="V423" i="37" s="1"/>
  <c r="X1195" i="157"/>
  <c r="V422" i="37" s="1"/>
  <c r="X1194" i="157"/>
  <c r="V421" i="37" s="1"/>
  <c r="X1193" i="157"/>
  <c r="V420" i="37" s="1"/>
  <c r="X1192" i="157"/>
  <c r="V419" i="37" s="1"/>
  <c r="X1191" i="157"/>
  <c r="V418" i="37" s="1"/>
  <c r="X1190" i="157"/>
  <c r="V417" i="37" s="1"/>
  <c r="X1189" i="157"/>
  <c r="V416" i="37" s="1"/>
  <c r="X1187" i="157"/>
  <c r="V414" i="37" s="1"/>
  <c r="X1186" i="157"/>
  <c r="V413" i="37" s="1"/>
  <c r="X1185" i="157"/>
  <c r="V412" i="37" s="1"/>
  <c r="X1184" i="157"/>
  <c r="V411" i="37" s="1"/>
  <c r="X1182" i="157"/>
  <c r="V409" i="37" s="1"/>
  <c r="X1178" i="157"/>
  <c r="V405" i="37" s="1"/>
  <c r="X1177" i="157"/>
  <c r="V404" i="37" s="1"/>
  <c r="X1176" i="157"/>
  <c r="V403" i="37" s="1"/>
  <c r="X1175" i="157"/>
  <c r="V402" i="37" s="1"/>
  <c r="X1174" i="157"/>
  <c r="V401" i="37" s="1"/>
  <c r="X1173" i="157"/>
  <c r="V400" i="37" s="1"/>
  <c r="X1172" i="157"/>
  <c r="V399" i="37" s="1"/>
  <c r="X1171" i="157"/>
  <c r="V398" i="37" s="1"/>
  <c r="X1170" i="157"/>
  <c r="V397" i="37" s="1"/>
  <c r="X1169" i="157"/>
  <c r="V396" i="37" s="1"/>
  <c r="X1168" i="157"/>
  <c r="V395" i="37" s="1"/>
  <c r="X1167" i="157"/>
  <c r="V394" i="37" s="1"/>
  <c r="X1166" i="157"/>
  <c r="V393" i="37" s="1"/>
  <c r="X1165" i="157"/>
  <c r="V392" i="37" s="1"/>
  <c r="X1164" i="157"/>
  <c r="V391" i="37" s="1"/>
  <c r="X1163" i="157"/>
  <c r="V390" i="37" s="1"/>
  <c r="X1162" i="157"/>
  <c r="V389" i="37" s="1"/>
  <c r="X1160" i="157"/>
  <c r="V387" i="37" s="1"/>
  <c r="X1159" i="157"/>
  <c r="V386" i="37" s="1"/>
  <c r="X1158" i="157"/>
  <c r="V385" i="37" s="1"/>
  <c r="X1157" i="157"/>
  <c r="V384" i="37" s="1"/>
  <c r="X1155" i="157"/>
  <c r="V382" i="37" s="1"/>
  <c r="X1154" i="157"/>
  <c r="V381" i="37" s="1"/>
  <c r="X1148" i="157"/>
  <c r="V375" i="37" s="1"/>
  <c r="X1142" i="157"/>
  <c r="V369" i="37" s="1"/>
  <c r="X1141" i="157"/>
  <c r="V368" i="37" s="1"/>
  <c r="X1140" i="157"/>
  <c r="V367" i="37" s="1"/>
  <c r="X1139" i="157"/>
  <c r="V366" i="37" s="1"/>
  <c r="X1138" i="157"/>
  <c r="V365" i="37" s="1"/>
  <c r="X1137" i="157"/>
  <c r="V364" i="37" s="1"/>
  <c r="X1136" i="157"/>
  <c r="V363" i="37" s="1"/>
  <c r="X1134" i="157"/>
  <c r="V361" i="37" s="1"/>
  <c r="X1132" i="157"/>
  <c r="V359" i="37" s="1"/>
  <c r="X1131" i="157"/>
  <c r="V358" i="37" s="1"/>
  <c r="X1129" i="157"/>
  <c r="V356" i="37" s="1"/>
  <c r="X1128" i="157"/>
  <c r="V355" i="37" s="1"/>
  <c r="X1112" i="157"/>
  <c r="X1083" i="157"/>
  <c r="X1074" i="157"/>
  <c r="X1025" i="157"/>
  <c r="X994" i="157"/>
  <c r="X986" i="157"/>
  <c r="X936" i="157"/>
  <c r="V216" i="37" s="1"/>
  <c r="X922" i="157"/>
  <c r="V202" i="37" s="1"/>
  <c r="X920" i="157"/>
  <c r="V200" i="37" s="1"/>
  <c r="X918" i="157"/>
  <c r="V198" i="37" s="1"/>
  <c r="X887" i="157"/>
  <c r="X888" i="157" s="1"/>
  <c r="X890" i="157" s="1"/>
  <c r="V170" i="37" s="1"/>
  <c r="X872" i="157"/>
  <c r="V168" i="37" s="1"/>
  <c r="X871" i="157"/>
  <c r="V167" i="37" s="1"/>
  <c r="X870" i="157"/>
  <c r="V166" i="37" s="1"/>
  <c r="X869" i="157"/>
  <c r="V165" i="37" s="1"/>
  <c r="X868" i="157"/>
  <c r="V164" i="37" s="1"/>
  <c r="X867" i="157"/>
  <c r="V163" i="37" s="1"/>
  <c r="X860" i="157"/>
  <c r="V156" i="37" s="1"/>
  <c r="X857" i="157"/>
  <c r="V153" i="37" s="1"/>
  <c r="X856" i="157"/>
  <c r="V152" i="37" s="1"/>
  <c r="X852" i="157"/>
  <c r="V148" i="37" s="1"/>
  <c r="X842" i="157"/>
  <c r="V138" i="37" s="1"/>
  <c r="X841" i="157"/>
  <c r="V137" i="37" s="1"/>
  <c r="X840" i="157"/>
  <c r="V136" i="37" s="1"/>
  <c r="X839" i="157"/>
  <c r="V135" i="37" s="1"/>
  <c r="X838" i="157"/>
  <c r="V134" i="37" s="1"/>
  <c r="X837" i="157"/>
  <c r="V133" i="37" s="1"/>
  <c r="X836" i="157"/>
  <c r="V132" i="37" s="1"/>
  <c r="X835" i="157"/>
  <c r="V131" i="37" s="1"/>
  <c r="X834" i="157"/>
  <c r="V130" i="37" s="1"/>
  <c r="X833" i="157"/>
  <c r="V129" i="37" s="1"/>
  <c r="X832" i="157"/>
  <c r="V128" i="37" s="1"/>
  <c r="X831" i="157"/>
  <c r="V127" i="37" s="1"/>
  <c r="X830" i="157"/>
  <c r="V126" i="37" s="1"/>
  <c r="X829" i="157"/>
  <c r="V125" i="37" s="1"/>
  <c r="X827" i="157"/>
  <c r="V123" i="37" s="1"/>
  <c r="X826" i="157"/>
  <c r="V122" i="37" s="1"/>
  <c r="X825" i="157"/>
  <c r="V121" i="37" s="1"/>
  <c r="X824" i="157"/>
  <c r="V120" i="37" s="1"/>
  <c r="X822" i="157"/>
  <c r="V118" i="37" s="1"/>
  <c r="X821" i="157"/>
  <c r="V117" i="37" s="1"/>
  <c r="X820" i="157"/>
  <c r="V116" i="37" s="1"/>
  <c r="X814" i="157"/>
  <c r="V110" i="37" s="1"/>
  <c r="X810" i="157"/>
  <c r="V106" i="37" s="1"/>
  <c r="X809" i="157"/>
  <c r="V105" i="37" s="1"/>
  <c r="X808" i="157"/>
  <c r="V104" i="37" s="1"/>
  <c r="X803" i="157"/>
  <c r="V99" i="37" s="1"/>
  <c r="X802" i="157"/>
  <c r="V98" i="37" s="1"/>
  <c r="X801" i="157"/>
  <c r="V97" i="37" s="1"/>
  <c r="X800" i="157"/>
  <c r="V96" i="37" s="1"/>
  <c r="X799" i="157"/>
  <c r="V95" i="37" s="1"/>
  <c r="X798" i="157"/>
  <c r="V94" i="37" s="1"/>
  <c r="X797" i="157"/>
  <c r="V93" i="37" s="1"/>
  <c r="X796" i="157"/>
  <c r="V92" i="37" s="1"/>
  <c r="X794" i="157"/>
  <c r="V90" i="37" s="1"/>
  <c r="X793" i="157"/>
  <c r="V89" i="37" s="1"/>
  <c r="X790" i="157"/>
  <c r="X784" i="157"/>
  <c r="X783" i="157"/>
  <c r="X758" i="157"/>
  <c r="X737" i="157"/>
  <c r="X728" i="157"/>
  <c r="X687" i="157"/>
  <c r="X664" i="157"/>
  <c r="X655" i="157"/>
  <c r="X625" i="157"/>
  <c r="X617" i="157"/>
  <c r="X618" i="157" s="1"/>
  <c r="X593" i="157"/>
  <c r="X572" i="157"/>
  <c r="X563" i="157"/>
  <c r="X541" i="157"/>
  <c r="X542" i="157" s="1"/>
  <c r="X409" i="157"/>
  <c r="X404" i="157"/>
  <c r="X370" i="157"/>
  <c r="X377" i="157" s="1"/>
  <c r="X311" i="157"/>
  <c r="X270" i="157"/>
  <c r="X261" i="157"/>
  <c r="X204" i="157"/>
  <c r="X178" i="157"/>
  <c r="X169" i="157"/>
  <c r="X104" i="157"/>
  <c r="X66" i="157"/>
  <c r="W3539" i="156"/>
  <c r="V1206" i="37" s="1"/>
  <c r="W3538" i="156"/>
  <c r="V1205" i="37" s="1"/>
  <c r="W3537" i="156"/>
  <c r="V1204" i="37" s="1"/>
  <c r="W3536" i="156"/>
  <c r="V1203" i="37" s="1"/>
  <c r="W3535" i="156"/>
  <c r="V1202" i="37" s="1"/>
  <c r="W3534" i="156"/>
  <c r="V1201" i="37" s="1"/>
  <c r="W3533" i="156"/>
  <c r="V1200" i="37" s="1"/>
  <c r="W3531" i="156"/>
  <c r="V1198" i="37" s="1"/>
  <c r="W3530" i="156"/>
  <c r="V1197" i="37" s="1"/>
  <c r="W3529" i="156"/>
  <c r="V1196" i="37" s="1"/>
  <c r="W3528" i="156"/>
  <c r="V1195" i="37" s="1"/>
  <c r="W3526" i="156"/>
  <c r="V1193" i="37" s="1"/>
  <c r="W3525" i="156"/>
  <c r="V1192" i="37" s="1"/>
  <c r="W3524" i="156"/>
  <c r="V1191" i="37" s="1"/>
  <c r="W3523" i="156"/>
  <c r="V1190" i="37" s="1"/>
  <c r="W3522" i="156"/>
  <c r="V1189" i="37" s="1"/>
  <c r="W3521" i="156"/>
  <c r="V1188" i="37" s="1"/>
  <c r="W3520" i="156"/>
  <c r="V1187" i="37" s="1"/>
  <c r="W3519" i="156"/>
  <c r="V1186" i="37" s="1"/>
  <c r="W3518" i="156"/>
  <c r="V1185" i="37" s="1"/>
  <c r="W3517" i="156"/>
  <c r="V1184" i="37" s="1"/>
  <c r="W3516" i="156"/>
  <c r="V1183" i="37" s="1"/>
  <c r="W3515" i="156"/>
  <c r="V1182" i="37" s="1"/>
  <c r="W3514" i="156"/>
  <c r="V1181" i="37" s="1"/>
  <c r="W3513" i="156"/>
  <c r="V1180" i="37" s="1"/>
  <c r="W3512" i="156"/>
  <c r="V1179" i="37" s="1"/>
  <c r="W3511" i="156"/>
  <c r="V1178" i="37" s="1"/>
  <c r="W3510" i="156"/>
  <c r="V1177" i="37" s="1"/>
  <c r="W3509" i="156"/>
  <c r="V1176" i="37" s="1"/>
  <c r="W3507" i="156"/>
  <c r="V1174" i="37" s="1"/>
  <c r="W3506" i="156"/>
  <c r="V1173" i="37" s="1"/>
  <c r="W3505" i="156"/>
  <c r="V1172" i="37" s="1"/>
  <c r="W3504" i="156"/>
  <c r="V1171" i="37" s="1"/>
  <c r="W3502" i="156"/>
  <c r="V1169" i="37" s="1"/>
  <c r="W3501" i="156"/>
  <c r="V1168" i="37" s="1"/>
  <c r="W3500" i="156"/>
  <c r="V1167" i="37" s="1"/>
  <c r="W3494" i="156"/>
  <c r="V1161" i="37" s="1"/>
  <c r="W3493" i="156"/>
  <c r="V1160" i="37" s="1"/>
  <c r="W3490" i="156"/>
  <c r="V1157" i="37" s="1"/>
  <c r="W3489" i="156"/>
  <c r="V1156" i="37" s="1"/>
  <c r="W3488" i="156"/>
  <c r="V1155" i="37" s="1"/>
  <c r="W3484" i="156"/>
  <c r="V1151" i="37" s="1"/>
  <c r="W3483" i="156"/>
  <c r="V1150" i="37" s="1"/>
  <c r="W3482" i="156"/>
  <c r="V1149" i="37" s="1"/>
  <c r="W3481" i="156"/>
  <c r="V1148" i="37" s="1"/>
  <c r="W3480" i="156"/>
  <c r="V1147" i="37" s="1"/>
  <c r="W3479" i="156"/>
  <c r="V1146" i="37" s="1"/>
  <c r="W3478" i="156"/>
  <c r="V1145" i="37" s="1"/>
  <c r="W3477" i="156"/>
  <c r="V1144" i="37" s="1"/>
  <c r="W3475" i="156"/>
  <c r="V1142" i="37" s="1"/>
  <c r="W3454" i="156"/>
  <c r="W3437" i="156"/>
  <c r="W3380" i="156"/>
  <c r="W3357" i="156"/>
  <c r="W3348" i="156"/>
  <c r="W3322" i="156"/>
  <c r="V751" i="37" s="1"/>
  <c r="W3321" i="156"/>
  <c r="V750" i="37" s="1"/>
  <c r="W3320" i="156"/>
  <c r="V749" i="37" s="1"/>
  <c r="W3319" i="156"/>
  <c r="V748" i="37" s="1"/>
  <c r="W3318" i="156"/>
  <c r="V747" i="37" s="1"/>
  <c r="W3317" i="156"/>
  <c r="V746" i="37" s="1"/>
  <c r="W3315" i="156"/>
  <c r="V744" i="37" s="1"/>
  <c r="W3314" i="156"/>
  <c r="V743" i="37" s="1"/>
  <c r="W3313" i="156"/>
  <c r="V742" i="37" s="1"/>
  <c r="W3312" i="156"/>
  <c r="V741" i="37" s="1"/>
  <c r="W3310" i="156"/>
  <c r="V739" i="37" s="1"/>
  <c r="W3309" i="156"/>
  <c r="V738" i="37" s="1"/>
  <c r="W3308" i="156"/>
  <c r="V737" i="37" s="1"/>
  <c r="W3307" i="156"/>
  <c r="V736" i="37" s="1"/>
  <c r="W3306" i="156"/>
  <c r="V735" i="37" s="1"/>
  <c r="W3305" i="156"/>
  <c r="V734" i="37" s="1"/>
  <c r="W3304" i="156"/>
  <c r="V733" i="37" s="1"/>
  <c r="W3303" i="156"/>
  <c r="V732" i="37" s="1"/>
  <c r="W3302" i="156"/>
  <c r="V731" i="37" s="1"/>
  <c r="W3301" i="156"/>
  <c r="V730" i="37" s="1"/>
  <c r="W3300" i="156"/>
  <c r="V729" i="37" s="1"/>
  <c r="W3299" i="156"/>
  <c r="V728" i="37" s="1"/>
  <c r="W3298" i="156"/>
  <c r="V727" i="37" s="1"/>
  <c r="W3297" i="156"/>
  <c r="V726" i="37" s="1"/>
  <c r="W3296" i="156"/>
  <c r="V725" i="37" s="1"/>
  <c r="W3295" i="156"/>
  <c r="V724" i="37" s="1"/>
  <c r="W3294" i="156"/>
  <c r="V723" i="37" s="1"/>
  <c r="W3293" i="156"/>
  <c r="V722" i="37" s="1"/>
  <c r="W3291" i="156"/>
  <c r="V720" i="37" s="1"/>
  <c r="W3290" i="156"/>
  <c r="V719" i="37" s="1"/>
  <c r="W3289" i="156"/>
  <c r="V718" i="37" s="1"/>
  <c r="W3288" i="156"/>
  <c r="V717" i="37" s="1"/>
  <c r="W3286" i="156"/>
  <c r="V715" i="37" s="1"/>
  <c r="W3285" i="156"/>
  <c r="V714" i="37" s="1"/>
  <c r="W3284" i="156"/>
  <c r="V713" i="37" s="1"/>
  <c r="W3278" i="156"/>
  <c r="V707" i="37" s="1"/>
  <c r="W3277" i="156"/>
  <c r="V706" i="37" s="1"/>
  <c r="W3274" i="156"/>
  <c r="V703" i="37" s="1"/>
  <c r="W3273" i="156"/>
  <c r="V702" i="37" s="1"/>
  <c r="W3272" i="156"/>
  <c r="V701" i="37" s="1"/>
  <c r="W3271" i="156"/>
  <c r="V700" i="37" s="1"/>
  <c r="W3270" i="156"/>
  <c r="V699" i="37" s="1"/>
  <c r="W3269" i="156"/>
  <c r="V698" i="37" s="1"/>
  <c r="W3268" i="156"/>
  <c r="V697" i="37" s="1"/>
  <c r="W3267" i="156"/>
  <c r="V696" i="37" s="1"/>
  <c r="W3266" i="156"/>
  <c r="V695" i="37" s="1"/>
  <c r="W3265" i="156"/>
  <c r="V694" i="37" s="1"/>
  <c r="W3264" i="156"/>
  <c r="V693" i="37" s="1"/>
  <c r="W3262" i="156"/>
  <c r="V691" i="37" s="1"/>
  <c r="W3244" i="156"/>
  <c r="W3311" i="156" s="1"/>
  <c r="V740" i="37" s="1"/>
  <c r="W3223" i="156"/>
  <c r="W3292" i="156" s="1"/>
  <c r="V721" i="37" s="1"/>
  <c r="W3214" i="156"/>
  <c r="W3283" i="156" s="1"/>
  <c r="V712" i="37" s="1"/>
  <c r="W3180" i="156"/>
  <c r="V688" i="37" s="1"/>
  <c r="W3179" i="156"/>
  <c r="V687" i="37" s="1"/>
  <c r="W3178" i="156"/>
  <c r="V686" i="37" s="1"/>
  <c r="W3177" i="156"/>
  <c r="V685" i="37" s="1"/>
  <c r="W3176" i="156"/>
  <c r="V684" i="37" s="1"/>
  <c r="W3175" i="156"/>
  <c r="V683" i="37" s="1"/>
  <c r="W3174" i="156"/>
  <c r="V682" i="37" s="1"/>
  <c r="W3172" i="156"/>
  <c r="V680" i="37" s="1"/>
  <c r="W3171" i="156"/>
  <c r="V679" i="37" s="1"/>
  <c r="W3170" i="156"/>
  <c r="V678" i="37" s="1"/>
  <c r="W3169" i="156"/>
  <c r="V677" i="37" s="1"/>
  <c r="W3167" i="156"/>
  <c r="V675" i="37" s="1"/>
  <c r="W3166" i="156"/>
  <c r="V674" i="37" s="1"/>
  <c r="W3165" i="156"/>
  <c r="V673" i="37" s="1"/>
  <c r="W3164" i="156"/>
  <c r="V672" i="37" s="1"/>
  <c r="W3163" i="156"/>
  <c r="V671" i="37" s="1"/>
  <c r="W3162" i="156"/>
  <c r="V670" i="37" s="1"/>
  <c r="W3161" i="156"/>
  <c r="V669" i="37" s="1"/>
  <c r="W3160" i="156"/>
  <c r="V668" i="37" s="1"/>
  <c r="W3159" i="156"/>
  <c r="V667" i="37" s="1"/>
  <c r="W3158" i="156"/>
  <c r="V666" i="37" s="1"/>
  <c r="W3157" i="156"/>
  <c r="V665" i="37" s="1"/>
  <c r="W3156" i="156"/>
  <c r="V664" i="37" s="1"/>
  <c r="W3155" i="156"/>
  <c r="V663" i="37" s="1"/>
  <c r="W3154" i="156"/>
  <c r="V662" i="37" s="1"/>
  <c r="W3153" i="156"/>
  <c r="V661" i="37" s="1"/>
  <c r="W3152" i="156"/>
  <c r="V660" i="37" s="1"/>
  <c r="W3151" i="156"/>
  <c r="V659" i="37" s="1"/>
  <c r="W3150" i="156"/>
  <c r="V658" i="37" s="1"/>
  <c r="V1297" i="37" s="1"/>
  <c r="W3149" i="156"/>
  <c r="V657" i="37" s="1"/>
  <c r="W3147" i="156"/>
  <c r="V655" i="37" s="1"/>
  <c r="V1294" i="37" s="1"/>
  <c r="W3146" i="156"/>
  <c r="V654" i="37" s="1"/>
  <c r="W3145" i="156"/>
  <c r="V653" i="37" s="1"/>
  <c r="W3144" i="156"/>
  <c r="V652" i="37" s="1"/>
  <c r="W3143" i="156"/>
  <c r="V651" i="37" s="1"/>
  <c r="W3141" i="156"/>
  <c r="V649" i="37" s="1"/>
  <c r="W3140" i="156"/>
  <c r="V648" i="37" s="1"/>
  <c r="W3139" i="156"/>
  <c r="V647" i="37" s="1"/>
  <c r="W3133" i="156"/>
  <c r="V641" i="37" s="1"/>
  <c r="W3132" i="156"/>
  <c r="V640" i="37" s="1"/>
  <c r="W3127" i="156"/>
  <c r="V635" i="37" s="1"/>
  <c r="W3126" i="156"/>
  <c r="V634" i="37" s="1"/>
  <c r="W3125" i="156"/>
  <c r="V633" i="37" s="1"/>
  <c r="W3124" i="156"/>
  <c r="V632" i="37" s="1"/>
  <c r="W3123" i="156"/>
  <c r="V631" i="37" s="1"/>
  <c r="W3122" i="156"/>
  <c r="V630" i="37" s="1"/>
  <c r="W3121" i="156"/>
  <c r="V629" i="37" s="1"/>
  <c r="W3120" i="156"/>
  <c r="V628" i="37" s="1"/>
  <c r="W3119" i="156"/>
  <c r="V627" i="37" s="1"/>
  <c r="W3118" i="156"/>
  <c r="V626" i="37" s="1"/>
  <c r="W3117" i="156"/>
  <c r="V625" i="37" s="1"/>
  <c r="W3116" i="156"/>
  <c r="V624" i="37" s="1"/>
  <c r="W3090" i="156"/>
  <c r="W3168" i="156" s="1"/>
  <c r="V676" i="37" s="1"/>
  <c r="W3065" i="156"/>
  <c r="W3055" i="156"/>
  <c r="W3138" i="156" s="1"/>
  <c r="V646" i="37" s="1"/>
  <c r="W3020" i="156"/>
  <c r="V554" i="37" s="1"/>
  <c r="W3019" i="156"/>
  <c r="V553" i="37" s="1"/>
  <c r="W3018" i="156"/>
  <c r="V552" i="37" s="1"/>
  <c r="W3017" i="156"/>
  <c r="V551" i="37" s="1"/>
  <c r="W3016" i="156"/>
  <c r="V550" i="37" s="1"/>
  <c r="W3015" i="156"/>
  <c r="V549" i="37" s="1"/>
  <c r="W3014" i="156"/>
  <c r="V548" i="37" s="1"/>
  <c r="W3013" i="156"/>
  <c r="V547" i="37" s="1"/>
  <c r="W3011" i="156"/>
  <c r="V545" i="37" s="1"/>
  <c r="W3010" i="156"/>
  <c r="V544" i="37" s="1"/>
  <c r="W3009" i="156"/>
  <c r="V543" i="37" s="1"/>
  <c r="W3008" i="156"/>
  <c r="V542" i="37" s="1"/>
  <c r="W3006" i="156"/>
  <c r="V540" i="37" s="1"/>
  <c r="W3005" i="156"/>
  <c r="V539" i="37" s="1"/>
  <c r="W3004" i="156"/>
  <c r="V538" i="37" s="1"/>
  <c r="W3003" i="156"/>
  <c r="V537" i="37" s="1"/>
  <c r="W3002" i="156"/>
  <c r="V536" i="37" s="1"/>
  <c r="W3001" i="156"/>
  <c r="V535" i="37" s="1"/>
  <c r="W3000" i="156"/>
  <c r="V534" i="37" s="1"/>
  <c r="W2999" i="156"/>
  <c r="V533" i="37" s="1"/>
  <c r="W2998" i="156"/>
  <c r="V532" i="37" s="1"/>
  <c r="W2997" i="156"/>
  <c r="V531" i="37" s="1"/>
  <c r="W2996" i="156"/>
  <c r="V530" i="37" s="1"/>
  <c r="W2995" i="156"/>
  <c r="V529" i="37" s="1"/>
  <c r="W2994" i="156"/>
  <c r="V528" i="37" s="1"/>
  <c r="W2993" i="156"/>
  <c r="V527" i="37" s="1"/>
  <c r="W2992" i="156"/>
  <c r="V526" i="37" s="1"/>
  <c r="W2991" i="156"/>
  <c r="V525" i="37" s="1"/>
  <c r="W2990" i="156"/>
  <c r="V524" i="37" s="1"/>
  <c r="W2988" i="156"/>
  <c r="V522" i="37" s="1"/>
  <c r="W2987" i="156"/>
  <c r="V521" i="37" s="1"/>
  <c r="W2986" i="156"/>
  <c r="V520" i="37" s="1"/>
  <c r="W2985" i="156"/>
  <c r="V519" i="37" s="1"/>
  <c r="W2983" i="156"/>
  <c r="V517" i="37" s="1"/>
  <c r="W2982" i="156"/>
  <c r="V516" i="37" s="1"/>
  <c r="W2981" i="156"/>
  <c r="V515" i="37" s="1"/>
  <c r="W2975" i="156"/>
  <c r="V509" i="37" s="1"/>
  <c r="W2974" i="156"/>
  <c r="V508" i="37" s="1"/>
  <c r="W2970" i="156"/>
  <c r="V504" i="37" s="1"/>
  <c r="W2969" i="156"/>
  <c r="V503" i="37" s="1"/>
  <c r="W2968" i="156"/>
  <c r="V502" i="37" s="1"/>
  <c r="W2967" i="156"/>
  <c r="V501" i="37" s="1"/>
  <c r="W2966" i="156"/>
  <c r="V500" i="37" s="1"/>
  <c r="W2965" i="156"/>
  <c r="V499" i="37" s="1"/>
  <c r="W2964" i="156"/>
  <c r="V498" i="37" s="1"/>
  <c r="W2963" i="156"/>
  <c r="V497" i="37" s="1"/>
  <c r="W2962" i="156"/>
  <c r="V496" i="37" s="1"/>
  <c r="W2961" i="156"/>
  <c r="V495" i="37" s="1"/>
  <c r="W2960" i="156"/>
  <c r="V494" i="37" s="1"/>
  <c r="W2958" i="156"/>
  <c r="V492" i="37" s="1"/>
  <c r="W2932" i="156"/>
  <c r="W3007" i="156" s="1"/>
  <c r="V541" i="37" s="1"/>
  <c r="W2910" i="156"/>
  <c r="W2989" i="156" s="1"/>
  <c r="V523" i="37" s="1"/>
  <c r="W2901" i="156"/>
  <c r="W2867" i="156"/>
  <c r="V352" i="37" s="1"/>
  <c r="W2866" i="156"/>
  <c r="V351" i="37" s="1"/>
  <c r="W2865" i="156"/>
  <c r="V350" i="37" s="1"/>
  <c r="W2864" i="156"/>
  <c r="V349" i="37" s="1"/>
  <c r="W2863" i="156"/>
  <c r="V348" i="37" s="1"/>
  <c r="W2859" i="156"/>
  <c r="V344" i="37" s="1"/>
  <c r="W2857" i="156"/>
  <c r="V342" i="37" s="1"/>
  <c r="W2853" i="156"/>
  <c r="V338" i="37" s="1"/>
  <c r="W2848" i="156"/>
  <c r="V333" i="37" s="1"/>
  <c r="W2840" i="156"/>
  <c r="V325" i="37" s="1"/>
  <c r="W2839" i="156"/>
  <c r="V324" i="37" s="1"/>
  <c r="W2838" i="156"/>
  <c r="V323" i="37" s="1"/>
  <c r="W2837" i="156"/>
  <c r="V322" i="37" s="1"/>
  <c r="W2835" i="156"/>
  <c r="V320" i="37" s="1"/>
  <c r="W2834" i="156"/>
  <c r="V319" i="37" s="1"/>
  <c r="W2832" i="156"/>
  <c r="V317" i="37" s="1"/>
  <c r="W2830" i="156"/>
  <c r="V315" i="37" s="1"/>
  <c r="W2829" i="156"/>
  <c r="V314" i="37" s="1"/>
  <c r="W2823" i="156"/>
  <c r="V308" i="37" s="1"/>
  <c r="W2810" i="156"/>
  <c r="V295" i="37" s="1"/>
  <c r="W2809" i="156"/>
  <c r="V294" i="37" s="1"/>
  <c r="W2807" i="156"/>
  <c r="V292" i="37" s="1"/>
  <c r="W2789" i="156"/>
  <c r="W2855" i="156" s="1"/>
  <c r="V340" i="37" s="1"/>
  <c r="W2765" i="156"/>
  <c r="W2836" i="156" s="1"/>
  <c r="V321" i="37" s="1"/>
  <c r="W2757" i="156"/>
  <c r="W2828" i="156" s="1"/>
  <c r="V313" i="37" s="1"/>
  <c r="W2722" i="156"/>
  <c r="V86" i="37" s="1"/>
  <c r="W2718" i="156"/>
  <c r="V82" i="37" s="1"/>
  <c r="W2717" i="156"/>
  <c r="V81" i="37" s="1"/>
  <c r="W2716" i="156"/>
  <c r="V80" i="37" s="1"/>
  <c r="W2715" i="156"/>
  <c r="V79" i="37" s="1"/>
  <c r="W2710" i="156"/>
  <c r="V74" i="37" s="1"/>
  <c r="W2708" i="156"/>
  <c r="V72" i="37" s="1"/>
  <c r="W2705" i="156"/>
  <c r="V69" i="37" s="1"/>
  <c r="W2704" i="156"/>
  <c r="V68" i="37" s="1"/>
  <c r="V64" i="37"/>
  <c r="W2694" i="156"/>
  <c r="V58" i="37" s="1"/>
  <c r="W2685" i="156"/>
  <c r="V49" i="37" s="1"/>
  <c r="W2684" i="156"/>
  <c r="V48" i="37" s="1"/>
  <c r="W2683" i="156"/>
  <c r="V47" i="37" s="1"/>
  <c r="W2682" i="156"/>
  <c r="V46" i="37" s="1"/>
  <c r="W2680" i="156"/>
  <c r="V44" i="37" s="1"/>
  <c r="W2679" i="156"/>
  <c r="V43" i="37" s="1"/>
  <c r="W2678" i="156"/>
  <c r="V42" i="37" s="1"/>
  <c r="W2677" i="156"/>
  <c r="V41" i="37" s="1"/>
  <c r="W2675" i="156"/>
  <c r="V39" i="37" s="1"/>
  <c r="V38" i="37"/>
  <c r="W2673" i="156"/>
  <c r="V37" i="37" s="1"/>
  <c r="V30" i="37"/>
  <c r="W2649" i="156"/>
  <c r="V13" i="37" s="1"/>
  <c r="W2648" i="156"/>
  <c r="V12" i="37" s="1"/>
  <c r="V11" i="37"/>
  <c r="W2646" i="156"/>
  <c r="V10" i="37" s="1"/>
  <c r="W2631" i="156"/>
  <c r="W2626" i="156"/>
  <c r="W2619" i="156"/>
  <c r="W2607" i="156"/>
  <c r="W2599" i="156"/>
  <c r="W2600" i="156" s="1"/>
  <c r="W2589" i="156"/>
  <c r="W2590" i="156" s="1"/>
  <c r="W2581" i="156"/>
  <c r="W2582" i="156" s="1"/>
  <c r="W2571" i="156"/>
  <c r="W2563" i="156"/>
  <c r="W2564" i="156" s="1"/>
  <c r="W2557" i="156"/>
  <c r="W2558" i="156" s="1"/>
  <c r="W2541" i="156"/>
  <c r="W2542" i="156" s="1"/>
  <c r="W2532" i="156"/>
  <c r="W2533" i="156" s="1"/>
  <c r="W2517" i="156"/>
  <c r="W2509" i="156"/>
  <c r="W2510" i="156" s="1"/>
  <c r="W2491" i="156"/>
  <c r="W2496" i="156" s="1"/>
  <c r="W2463" i="156"/>
  <c r="W2464" i="156" s="1"/>
  <c r="W2448" i="156"/>
  <c r="W2449" i="156" s="1"/>
  <c r="W2439" i="156"/>
  <c r="W2429" i="156"/>
  <c r="W2430" i="156" s="1"/>
  <c r="W2414" i="156"/>
  <c r="W2415" i="156" s="1"/>
  <c r="W2406" i="156"/>
  <c r="W2407" i="156" s="1"/>
  <c r="W2367" i="156"/>
  <c r="W2372" i="156" s="1"/>
  <c r="W2354" i="156"/>
  <c r="W2355" i="156" s="1"/>
  <c r="W2328" i="156"/>
  <c r="W2329" i="156" s="1"/>
  <c r="W2320" i="156"/>
  <c r="W2321" i="156" s="1"/>
  <c r="W2295" i="156"/>
  <c r="W2301" i="156" s="1"/>
  <c r="W2287" i="156"/>
  <c r="W2288" i="156" s="1"/>
  <c r="W2271" i="156"/>
  <c r="W2272" i="156" s="1"/>
  <c r="W2255" i="156"/>
  <c r="W2245" i="156"/>
  <c r="W2237" i="156"/>
  <c r="W2213" i="156"/>
  <c r="W2205" i="156"/>
  <c r="W2178" i="156"/>
  <c r="W2184" i="156" s="1"/>
  <c r="W2148" i="156"/>
  <c r="W2124" i="156"/>
  <c r="W2116" i="156"/>
  <c r="W2068" i="156"/>
  <c r="W2007" i="156"/>
  <c r="W1996" i="156"/>
  <c r="W1936" i="156"/>
  <c r="W1894" i="156"/>
  <c r="W1889" i="156"/>
  <c r="W1872" i="156"/>
  <c r="W1873" i="156" s="1"/>
  <c r="W1819" i="156"/>
  <c r="W1814" i="156"/>
  <c r="W1766" i="156"/>
  <c r="W1761" i="156"/>
  <c r="W1710" i="156"/>
  <c r="W1705" i="156"/>
  <c r="W1688" i="156"/>
  <c r="W1689" i="156" s="1"/>
  <c r="W1674" i="156"/>
  <c r="W1675" i="156" s="1"/>
  <c r="W1660" i="156"/>
  <c r="W1661" i="156" s="1"/>
  <c r="W1636" i="156"/>
  <c r="W1610" i="156"/>
  <c r="W1571" i="156"/>
  <c r="W1547" i="156"/>
  <c r="W1539" i="156"/>
  <c r="W1504" i="156"/>
  <c r="W1475" i="156"/>
  <c r="W1432" i="156"/>
  <c r="W1406" i="156"/>
  <c r="W1357" i="156"/>
  <c r="W1318" i="156"/>
  <c r="W1310" i="156"/>
  <c r="W1273" i="156"/>
  <c r="W1249" i="156"/>
  <c r="W1241" i="156"/>
  <c r="W1206" i="156"/>
  <c r="W1178" i="156"/>
  <c r="W1139" i="156"/>
  <c r="W1146" i="156" s="1"/>
  <c r="W1067" i="156"/>
  <c r="W1062" i="156"/>
  <c r="W1005" i="156"/>
  <c r="W1000" i="156"/>
  <c r="W966" i="156"/>
  <c r="W979" i="156" s="1"/>
  <c r="W918" i="156"/>
  <c r="W874" i="156"/>
  <c r="W866" i="156"/>
  <c r="W831" i="156"/>
  <c r="V1253" i="37" s="1"/>
  <c r="W829" i="156"/>
  <c r="V1251" i="37" s="1"/>
  <c r="W828" i="156"/>
  <c r="V1250" i="37" s="1"/>
  <c r="W827" i="156"/>
  <c r="V1249" i="37" s="1"/>
  <c r="V1337" i="37" s="1"/>
  <c r="V1248" i="37"/>
  <c r="W821" i="156"/>
  <c r="V1243" i="37" s="1"/>
  <c r="W817" i="156"/>
  <c r="V1239" i="37" s="1"/>
  <c r="W816" i="156"/>
  <c r="V1238" i="37" s="1"/>
  <c r="W812" i="156"/>
  <c r="V1234" i="37" s="1"/>
  <c r="W802" i="156"/>
  <c r="V1224" i="37" s="1"/>
  <c r="W793" i="156"/>
  <c r="V1215" i="37" s="1"/>
  <c r="W790" i="156"/>
  <c r="V1212" i="37" s="1"/>
  <c r="W789" i="156"/>
  <c r="V1211" i="37" s="1"/>
  <c r="W788" i="156"/>
  <c r="V1210" i="37" s="1"/>
  <c r="W787" i="156"/>
  <c r="V1209" i="37" s="1"/>
  <c r="W774" i="156"/>
  <c r="W784" i="156" s="1"/>
  <c r="W749" i="156"/>
  <c r="W736" i="156"/>
  <c r="W741" i="156" s="1"/>
  <c r="W716" i="156"/>
  <c r="W718" i="156" s="1"/>
  <c r="W671" i="156"/>
  <c r="W665" i="156"/>
  <c r="W647" i="156"/>
  <c r="W653" i="156" s="1"/>
  <c r="W623" i="156"/>
  <c r="W624" i="156" s="1"/>
  <c r="W609" i="156"/>
  <c r="W610" i="156" s="1"/>
  <c r="W590" i="156"/>
  <c r="W596" i="156" s="1"/>
  <c r="W556" i="156"/>
  <c r="W563" i="156" s="1"/>
  <c r="W482" i="156"/>
  <c r="W342" i="156"/>
  <c r="W357" i="156" s="1"/>
  <c r="W258" i="156"/>
  <c r="W276" i="156" s="1"/>
  <c r="W182" i="156"/>
  <c r="W191" i="156" s="1"/>
  <c r="W105" i="156"/>
  <c r="W138" i="156" s="1"/>
  <c r="X562" i="157" l="1"/>
  <c r="W999" i="156"/>
  <c r="W1035" i="156" s="1"/>
  <c r="W1043" i="156" s="1"/>
  <c r="W2706" i="156"/>
  <c r="V70" i="37" s="1"/>
  <c r="V1311" i="37"/>
  <c r="U124" i="57"/>
  <c r="V984" i="37" s="1"/>
  <c r="U51" i="57"/>
  <c r="U48" i="46"/>
  <c r="V1279" i="37"/>
  <c r="V1287" i="37"/>
  <c r="AA1170" i="156"/>
  <c r="W1995" i="156"/>
  <c r="W2073" i="156" s="1"/>
  <c r="W2095" i="156" s="1"/>
  <c r="W2900" i="156"/>
  <c r="X1183" i="157"/>
  <c r="V410" i="37" s="1"/>
  <c r="W3347" i="156"/>
  <c r="W3385" i="156" s="1"/>
  <c r="W3398" i="156" s="1"/>
  <c r="W1061" i="156"/>
  <c r="W1100" i="156" s="1"/>
  <c r="W1106" i="156" s="1"/>
  <c r="W1240" i="156"/>
  <c r="W1278" i="156" s="1"/>
  <c r="W1284" i="156" s="1"/>
  <c r="W1397" i="156"/>
  <c r="W1437" i="156" s="1"/>
  <c r="W1445" i="156" s="1"/>
  <c r="W1538" i="156"/>
  <c r="W1576" i="156" s="1"/>
  <c r="W1582" i="156" s="1"/>
  <c r="X1466" i="157"/>
  <c r="V589" i="37" s="1"/>
  <c r="X1229" i="157"/>
  <c r="X1317" i="157"/>
  <c r="V457" i="37" s="1"/>
  <c r="X1880" i="157"/>
  <c r="X2111" i="157"/>
  <c r="V1046" i="37" s="1"/>
  <c r="X2252" i="157"/>
  <c r="V1110" i="37" s="1"/>
  <c r="X403" i="157"/>
  <c r="X1153" i="157"/>
  <c r="V380" i="37" s="1"/>
  <c r="X1809" i="157"/>
  <c r="V851" i="37" s="1"/>
  <c r="X56" i="157"/>
  <c r="X260" i="157"/>
  <c r="X819" i="157"/>
  <c r="V115" i="37" s="1"/>
  <c r="X828" i="157"/>
  <c r="V124" i="37" s="1"/>
  <c r="X858" i="157"/>
  <c r="V154" i="37" s="1"/>
  <c r="X985" i="157"/>
  <c r="X1379" i="157"/>
  <c r="X1533" i="157"/>
  <c r="X1800" i="157"/>
  <c r="V842" i="37" s="1"/>
  <c r="X168" i="157"/>
  <c r="X654" i="157"/>
  <c r="X1161" i="157"/>
  <c r="V388" i="37" s="1"/>
  <c r="X1621" i="157"/>
  <c r="V784" i="37" s="1"/>
  <c r="X1957" i="157"/>
  <c r="V911" i="37" s="1"/>
  <c r="X1966" i="157"/>
  <c r="V920" i="37" s="1"/>
  <c r="X2028" i="157"/>
  <c r="X2182" i="157"/>
  <c r="X2243" i="157"/>
  <c r="V1101" i="37" s="1"/>
  <c r="W3054" i="156"/>
  <c r="W3427" i="156"/>
  <c r="W3498" i="156" s="1"/>
  <c r="V1165" i="37" s="1"/>
  <c r="W3499" i="156"/>
  <c r="V1166" i="37" s="1"/>
  <c r="V1325" i="37"/>
  <c r="V1291" i="37"/>
  <c r="V1336" i="37"/>
  <c r="V1301" i="37"/>
  <c r="V1292" i="37"/>
  <c r="V1345" i="37"/>
  <c r="V1256" i="37"/>
  <c r="V1262" i="37"/>
  <c r="V1263" i="37"/>
  <c r="V1299" i="37"/>
  <c r="V1286" i="37"/>
  <c r="V1293" i="37"/>
  <c r="V1257" i="37"/>
  <c r="V1338" i="37"/>
  <c r="V1264" i="37"/>
  <c r="V1258" i="37"/>
  <c r="V1339" i="37"/>
  <c r="V1259" i="37"/>
  <c r="V1265" i="37"/>
  <c r="V1288" i="37"/>
  <c r="V1296" i="37"/>
  <c r="V1310" i="37"/>
  <c r="V1348" i="37"/>
  <c r="V1326" i="37"/>
  <c r="V1342" i="37"/>
  <c r="V1260" i="37"/>
  <c r="V1266" i="37"/>
  <c r="V1290" i="37"/>
  <c r="V1298" i="37"/>
  <c r="V1300" i="37"/>
  <c r="V1321" i="37"/>
  <c r="U83" i="57"/>
  <c r="U144" i="57" s="1"/>
  <c r="V1004" i="37" s="1"/>
  <c r="U107" i="46"/>
  <c r="V251" i="37" s="1"/>
  <c r="X1574" i="157"/>
  <c r="X1611" i="157"/>
  <c r="V774" i="37" s="1"/>
  <c r="X1307" i="157"/>
  <c r="V447" i="37" s="1"/>
  <c r="X2065" i="157"/>
  <c r="X2101" i="157"/>
  <c r="V1036" i="37" s="1"/>
  <c r="X940" i="157"/>
  <c r="X1073" i="157"/>
  <c r="X1308" i="157"/>
  <c r="V448" i="37" s="1"/>
  <c r="X1457" i="157"/>
  <c r="V580" i="37" s="1"/>
  <c r="X1690" i="157"/>
  <c r="X727" i="157"/>
  <c r="X1612" i="157"/>
  <c r="V775" i="37" s="1"/>
  <c r="X2102" i="157"/>
  <c r="V1037" i="37" s="1"/>
  <c r="W2756" i="156"/>
  <c r="W3508" i="156"/>
  <c r="V1175" i="37" s="1"/>
  <c r="W1760" i="156"/>
  <c r="W1704" i="156"/>
  <c r="W2204" i="156"/>
  <c r="W1888" i="156"/>
  <c r="W2115" i="156"/>
  <c r="W2672" i="156"/>
  <c r="V36" i="37" s="1"/>
  <c r="W2980" i="156"/>
  <c r="V514" i="37" s="1"/>
  <c r="W3527" i="156"/>
  <c r="V1194" i="37" s="1"/>
  <c r="W2681" i="156"/>
  <c r="V45" i="37" s="1"/>
  <c r="W865" i="156"/>
  <c r="W1169" i="156"/>
  <c r="W1309" i="156"/>
  <c r="W1466" i="156"/>
  <c r="W1601" i="156"/>
  <c r="W1813" i="156"/>
  <c r="W3213" i="156"/>
  <c r="W786" i="156"/>
  <c r="V1208" i="37" s="1"/>
  <c r="W822" i="156"/>
  <c r="V1244" i="37" s="1"/>
  <c r="W3148" i="156"/>
  <c r="V656" i="37" s="1"/>
  <c r="W2620" i="156"/>
  <c r="AI852" i="157"/>
  <c r="AH852" i="157"/>
  <c r="AG852" i="157"/>
  <c r="AE852" i="157"/>
  <c r="AD852" i="157"/>
  <c r="W852" i="157"/>
  <c r="X598" i="157" l="1"/>
  <c r="X604" i="157" s="1"/>
  <c r="X1456" i="157"/>
  <c r="V579" i="37" s="1"/>
  <c r="X1267" i="157"/>
  <c r="X1284" i="157" s="1"/>
  <c r="X1285" i="157" s="1"/>
  <c r="V425" i="37" s="1"/>
  <c r="X1416" i="157"/>
  <c r="X1490" i="157" s="1"/>
  <c r="V613" i="37" s="1"/>
  <c r="X2215" i="157"/>
  <c r="X2220" i="157" s="1"/>
  <c r="X2221" i="157" s="1"/>
  <c r="V1079" i="37" s="1"/>
  <c r="X2242" i="157"/>
  <c r="V1100" i="37" s="1"/>
  <c r="W2937" i="156"/>
  <c r="W2955" i="156" s="1"/>
  <c r="W2957" i="156" s="1"/>
  <c r="U80" i="46"/>
  <c r="U85" i="46" s="1"/>
  <c r="U86" i="46" s="1"/>
  <c r="V230" i="37" s="1"/>
  <c r="U77" i="46"/>
  <c r="U135" i="46" s="1"/>
  <c r="V279" i="37" s="1"/>
  <c r="U106" i="46"/>
  <c r="V250" i="37" s="1"/>
  <c r="W2979" i="156"/>
  <c r="V513" i="37" s="1"/>
  <c r="U114" i="57"/>
  <c r="U86" i="57"/>
  <c r="U91" i="57" s="1"/>
  <c r="U92" i="57" s="1"/>
  <c r="V952" i="37" s="1"/>
  <c r="X1956" i="157"/>
  <c r="V910" i="37" s="1"/>
  <c r="X1916" i="157"/>
  <c r="X1930" i="157" s="1"/>
  <c r="X1931" i="157" s="1"/>
  <c r="V885" i="37" s="1"/>
  <c r="W3137" i="156"/>
  <c r="V645" i="37" s="1"/>
  <c r="W2242" i="156"/>
  <c r="W3095" i="156"/>
  <c r="W3114" i="156" s="1"/>
  <c r="W3115" i="156" s="1"/>
  <c r="V623" i="37" s="1"/>
  <c r="V1327" i="37"/>
  <c r="X209" i="157"/>
  <c r="X222" i="157" s="1"/>
  <c r="X109" i="157"/>
  <c r="X141" i="157" s="1"/>
  <c r="X453" i="157"/>
  <c r="X464" i="157" s="1"/>
  <c r="X1030" i="157"/>
  <c r="X1046" i="157" s="1"/>
  <c r="X889" i="157"/>
  <c r="V220" i="37"/>
  <c r="V169" i="37" s="1"/>
  <c r="X692" i="157"/>
  <c r="X704" i="157" s="1"/>
  <c r="X316" i="157"/>
  <c r="X335" i="157" s="1"/>
  <c r="V1295" i="37"/>
  <c r="V1285" i="37"/>
  <c r="W1362" i="156"/>
  <c r="W1377" i="156" s="1"/>
  <c r="W1211" i="156"/>
  <c r="W1219" i="156" s="1"/>
  <c r="W2153" i="156"/>
  <c r="W2160" i="156" s="1"/>
  <c r="W2827" i="156"/>
  <c r="V312" i="37" s="1"/>
  <c r="W3282" i="156"/>
  <c r="V711" i="37" s="1"/>
  <c r="W923" i="156"/>
  <c r="W942" i="156" s="1"/>
  <c r="W1920" i="156"/>
  <c r="W1929" i="156" s="1"/>
  <c r="W1641" i="156"/>
  <c r="W1647" i="156" s="1"/>
  <c r="W1850" i="156"/>
  <c r="W1859" i="156" s="1"/>
  <c r="W3459" i="156"/>
  <c r="W1737" i="156"/>
  <c r="W1745" i="156" s="1"/>
  <c r="W1509" i="156"/>
  <c r="W1518" i="156" s="1"/>
  <c r="W1792" i="156"/>
  <c r="W1798" i="156" s="1"/>
  <c r="U138" i="46"/>
  <c r="V282" i="37" s="1"/>
  <c r="X1342" i="157"/>
  <c r="V482" i="37" s="1"/>
  <c r="X1645" i="157"/>
  <c r="V808" i="37" s="1"/>
  <c r="X1589" i="157"/>
  <c r="X1590" i="157" s="1"/>
  <c r="V753" i="37" s="1"/>
  <c r="X818" i="157"/>
  <c r="V114" i="37" s="1"/>
  <c r="X763" i="157"/>
  <c r="X1117" i="157"/>
  <c r="X1152" i="157"/>
  <c r="V379" i="37" s="1"/>
  <c r="X1733" i="157"/>
  <c r="X1799" i="157"/>
  <c r="V841" i="37" s="1"/>
  <c r="X2135" i="157"/>
  <c r="V1070" i="37" s="1"/>
  <c r="X2080" i="157"/>
  <c r="X2081" i="157" s="1"/>
  <c r="V1016" i="37" s="1"/>
  <c r="X1432" i="157"/>
  <c r="X1433" i="157" s="1"/>
  <c r="V556" i="37" s="1"/>
  <c r="X2274" i="157"/>
  <c r="V1132" i="37" s="1"/>
  <c r="W2794" i="156"/>
  <c r="W2805" i="156" s="1"/>
  <c r="W2806" i="156" s="1"/>
  <c r="V291" i="37" s="1"/>
  <c r="W3249" i="156"/>
  <c r="W3316" i="156" s="1"/>
  <c r="V745" i="37" s="1"/>
  <c r="W2671" i="156"/>
  <c r="V35" i="37" s="1"/>
  <c r="W3012" i="156"/>
  <c r="V546" i="37" s="1"/>
  <c r="W785" i="156"/>
  <c r="V1207" i="37" s="1"/>
  <c r="X1989" i="157" l="1"/>
  <c r="V943" i="37" s="1"/>
  <c r="W2711" i="156"/>
  <c r="V75" i="37" s="1"/>
  <c r="W2247" i="156"/>
  <c r="W2645" i="156" s="1"/>
  <c r="V9" i="37" s="1"/>
  <c r="V974" i="37"/>
  <c r="V1284" i="37" s="1"/>
  <c r="U147" i="57"/>
  <c r="V1007" i="37" s="1"/>
  <c r="V951" i="37" s="1"/>
  <c r="V229" i="37"/>
  <c r="W3173" i="156"/>
  <c r="V681" i="37" s="1"/>
  <c r="V622" i="37" s="1"/>
  <c r="V424" i="37"/>
  <c r="V555" i="37"/>
  <c r="V1078" i="37"/>
  <c r="V884" i="37"/>
  <c r="V752" i="37"/>
  <c r="V1015" i="37"/>
  <c r="W2956" i="156"/>
  <c r="V491" i="37"/>
  <c r="V490" i="37" s="1"/>
  <c r="W3532" i="156"/>
  <c r="V1199" i="37" s="1"/>
  <c r="W3473" i="156"/>
  <c r="W3474" i="156" s="1"/>
  <c r="V1141" i="37" s="1"/>
  <c r="W2860" i="156"/>
  <c r="V345" i="37" s="1"/>
  <c r="V290" i="37" s="1"/>
  <c r="X771" i="157"/>
  <c r="X792" i="157" s="1"/>
  <c r="X863" i="157"/>
  <c r="V159" i="37" s="1"/>
  <c r="X1751" i="157"/>
  <c r="X1777" i="157" s="1"/>
  <c r="V819" i="37" s="1"/>
  <c r="X1832" i="157"/>
  <c r="V874" i="37" s="1"/>
  <c r="X1188" i="157"/>
  <c r="V415" i="37" s="1"/>
  <c r="X1125" i="157"/>
  <c r="X1127" i="157" s="1"/>
  <c r="W3260" i="156"/>
  <c r="W3261" i="156" s="1"/>
  <c r="V690" i="37" s="1"/>
  <c r="V689" i="37" s="1"/>
  <c r="V8" i="37" l="1"/>
  <c r="W2644" i="156"/>
  <c r="V818" i="37"/>
  <c r="X791" i="157"/>
  <c r="V88" i="37"/>
  <c r="V87" i="37" s="1"/>
  <c r="X1126" i="157"/>
  <c r="V354" i="37"/>
  <c r="V353" i="37" s="1"/>
  <c r="V1140" i="37"/>
  <c r="V1332" i="37"/>
  <c r="AC426" i="157"/>
  <c r="V1255" i="37" l="1"/>
  <c r="V1254" i="37" s="1"/>
  <c r="AB852" i="157"/>
  <c r="AF426" i="157"/>
  <c r="AF852" i="157" s="1"/>
  <c r="AC852" i="157"/>
  <c r="F3067" i="156"/>
  <c r="AB712" i="156" l="1"/>
  <c r="AE712" i="156" s="1"/>
  <c r="AD716" i="156" l="1"/>
  <c r="Z55" i="57"/>
  <c r="Z52" i="46"/>
  <c r="AC2186" i="157"/>
  <c r="AC2032" i="157"/>
  <c r="AC1884" i="157"/>
  <c r="AC1694" i="157"/>
  <c r="AC1537" i="157"/>
  <c r="AC1383" i="157"/>
  <c r="AC1233" i="157"/>
  <c r="AC1077" i="157"/>
  <c r="AC988" i="157"/>
  <c r="AC731" i="157"/>
  <c r="AC658" i="157"/>
  <c r="AC566" i="157"/>
  <c r="AC264" i="157"/>
  <c r="AC172" i="157"/>
  <c r="AC60" i="157"/>
  <c r="AB3431" i="156"/>
  <c r="AB3351" i="156"/>
  <c r="AB3217" i="156"/>
  <c r="AB3058" i="156"/>
  <c r="AB2904" i="156"/>
  <c r="AB2759" i="156"/>
  <c r="AB2207" i="156"/>
  <c r="AB2118" i="156"/>
  <c r="AB1999" i="156"/>
  <c r="AB1604" i="156"/>
  <c r="AB1541" i="156"/>
  <c r="AB1469" i="156"/>
  <c r="AB1400" i="156"/>
  <c r="AB1312" i="156"/>
  <c r="AB1243" i="156"/>
  <c r="AB1172" i="156"/>
  <c r="AB868" i="156"/>
  <c r="AH2029" i="157"/>
  <c r="AG2029" i="157"/>
  <c r="AE2029" i="157"/>
  <c r="AD2029" i="157"/>
  <c r="AI2029" i="157"/>
  <c r="AH1534" i="157"/>
  <c r="AG1534" i="157"/>
  <c r="AE1534" i="157"/>
  <c r="AD1534" i="157"/>
  <c r="AI1534" i="157"/>
  <c r="AH1380" i="157"/>
  <c r="AG1380" i="157"/>
  <c r="AE1380" i="157"/>
  <c r="AD1380" i="157"/>
  <c r="AI1380" i="157"/>
  <c r="AH1074" i="157"/>
  <c r="AG1074" i="157"/>
  <c r="AE1074" i="157"/>
  <c r="AD1074" i="157"/>
  <c r="AI1074" i="157"/>
  <c r="AH728" i="157"/>
  <c r="AG728" i="157"/>
  <c r="AE728" i="157"/>
  <c r="AD728" i="157"/>
  <c r="AI728" i="157"/>
  <c r="AH261" i="157"/>
  <c r="AG261" i="157"/>
  <c r="AE261" i="157"/>
  <c r="AD261" i="157"/>
  <c r="AI261" i="157"/>
  <c r="AB2675" i="156" l="1"/>
  <c r="AG3348" i="156"/>
  <c r="AF3348" i="156"/>
  <c r="AD3348" i="156"/>
  <c r="AC3348" i="156"/>
  <c r="AH3348" i="156"/>
  <c r="AG2205" i="156"/>
  <c r="AF2205" i="156"/>
  <c r="AD2205" i="156"/>
  <c r="AC2205" i="156"/>
  <c r="AH2205" i="156"/>
  <c r="AG2116" i="156"/>
  <c r="AF2116" i="156"/>
  <c r="AD2116" i="156"/>
  <c r="AC2116" i="156"/>
  <c r="AH2116" i="156"/>
  <c r="AF1996" i="156"/>
  <c r="AD1996" i="156"/>
  <c r="AC1996" i="156"/>
  <c r="AG1310" i="156" l="1"/>
  <c r="AF1310" i="156"/>
  <c r="AD1310" i="156"/>
  <c r="AC1310" i="156"/>
  <c r="AH1310" i="156"/>
  <c r="AB870" i="156"/>
  <c r="AB871" i="156"/>
  <c r="V866" i="156"/>
  <c r="AG866" i="156"/>
  <c r="AF866" i="156"/>
  <c r="AD866" i="156"/>
  <c r="AC866" i="156"/>
  <c r="AH866" i="156"/>
  <c r="AI1340" i="37" l="1"/>
  <c r="AH1340" i="37"/>
  <c r="AG1340" i="37"/>
  <c r="AF1340" i="37"/>
  <c r="AE1340" i="37"/>
  <c r="AD1340" i="37"/>
  <c r="AC1340" i="37"/>
  <c r="AB1340" i="37"/>
  <c r="AA1340" i="37"/>
  <c r="Z1340" i="37"/>
  <c r="U1340" i="37"/>
  <c r="T1340" i="37"/>
  <c r="S1340" i="37"/>
  <c r="R1340" i="37"/>
  <c r="Q1340" i="37"/>
  <c r="P1340" i="37"/>
  <c r="O1340" i="37"/>
  <c r="N1340" i="37"/>
  <c r="M1340" i="37"/>
  <c r="L1340" i="37"/>
  <c r="K1340" i="37"/>
  <c r="J1340" i="37"/>
  <c r="I1340" i="37"/>
  <c r="H1340" i="37"/>
  <c r="G1252" i="37"/>
  <c r="G1340" i="37" s="1"/>
  <c r="E1252" i="37"/>
  <c r="E1340" i="37" s="1"/>
  <c r="D1252" i="37"/>
  <c r="D1340" i="37" s="1"/>
  <c r="F1252" i="37"/>
  <c r="F1340" i="37" l="1"/>
  <c r="H323" i="157" l="1"/>
  <c r="G874" i="156" l="1"/>
  <c r="H1278" i="157" l="1"/>
  <c r="AB1236" i="157" l="1"/>
  <c r="AB991" i="157"/>
  <c r="AA866" i="156"/>
  <c r="AB1083" i="156"/>
  <c r="AE1083" i="156" l="1"/>
  <c r="AG148" i="37" l="1"/>
  <c r="AF148" i="37"/>
  <c r="AE148" i="37"/>
  <c r="AD148" i="37"/>
  <c r="AC148" i="37"/>
  <c r="AB148" i="37"/>
  <c r="AA148" i="37"/>
  <c r="Z148" i="37"/>
  <c r="U148" i="37"/>
  <c r="T148" i="37"/>
  <c r="S148" i="37"/>
  <c r="R148" i="37"/>
  <c r="Q148" i="37"/>
  <c r="P148" i="37"/>
  <c r="O148" i="37"/>
  <c r="N148" i="37"/>
  <c r="M148" i="37"/>
  <c r="L148" i="37"/>
  <c r="K148" i="37"/>
  <c r="J148" i="37"/>
  <c r="I148" i="37"/>
  <c r="H148" i="37"/>
  <c r="I429" i="157"/>
  <c r="I427" i="157"/>
  <c r="H426" i="157"/>
  <c r="H422" i="157" s="1"/>
  <c r="F426" i="157"/>
  <c r="F422" i="157" s="1"/>
  <c r="F852" i="157" l="1"/>
  <c r="D148" i="37" s="1"/>
  <c r="H852" i="157"/>
  <c r="F148" i="37" s="1"/>
  <c r="G426" i="157"/>
  <c r="I428" i="157"/>
  <c r="I426" i="157" l="1"/>
  <c r="I852" i="157" s="1"/>
  <c r="G148" i="37" s="1"/>
  <c r="G852" i="157"/>
  <c r="E148" i="37" s="1"/>
  <c r="H1088" i="156"/>
  <c r="H1087" i="156"/>
  <c r="H1085" i="156"/>
  <c r="H1084" i="156"/>
  <c r="G1080" i="156"/>
  <c r="E1080" i="156"/>
  <c r="F1080" i="156" l="1"/>
  <c r="H1080" i="156" s="1"/>
  <c r="H1083" i="156" l="1"/>
  <c r="U1247" i="37" l="1"/>
  <c r="U1246" i="37"/>
  <c r="U1245" i="37"/>
  <c r="U1242" i="37"/>
  <c r="U1241" i="37"/>
  <c r="U1237" i="37"/>
  <c r="U1236" i="37"/>
  <c r="U1235" i="37"/>
  <c r="U1233" i="37"/>
  <c r="U1232" i="37"/>
  <c r="U1231" i="37"/>
  <c r="U1230" i="37"/>
  <c r="U1229" i="37"/>
  <c r="U1227" i="37"/>
  <c r="U1226" i="37"/>
  <c r="U1225" i="37"/>
  <c r="U1223" i="37"/>
  <c r="U1222" i="37"/>
  <c r="U1221" i="37"/>
  <c r="U1220" i="37"/>
  <c r="U1219" i="37"/>
  <c r="U1218" i="37"/>
  <c r="U1217" i="37"/>
  <c r="U1216" i="37"/>
  <c r="U1164" i="37"/>
  <c r="U1163" i="37"/>
  <c r="U1162" i="37"/>
  <c r="U1158" i="37"/>
  <c r="U1154" i="37"/>
  <c r="U1153" i="37"/>
  <c r="U1152" i="37"/>
  <c r="U1143" i="37"/>
  <c r="U1134" i="37"/>
  <c r="U1133" i="37"/>
  <c r="U1099" i="37"/>
  <c r="U1098" i="37"/>
  <c r="U1097" i="37"/>
  <c r="U1094" i="37"/>
  <c r="U1093" i="37"/>
  <c r="U1035" i="37"/>
  <c r="U1034" i="37"/>
  <c r="U1033" i="37"/>
  <c r="U1030" i="37"/>
  <c r="U1029" i="37"/>
  <c r="U1009" i="37"/>
  <c r="U1008" i="37"/>
  <c r="U1006" i="37"/>
  <c r="U966" i="37"/>
  <c r="U954" i="37"/>
  <c r="U904" i="37"/>
  <c r="U903" i="37"/>
  <c r="U902" i="37"/>
  <c r="U898" i="37"/>
  <c r="U897" i="37"/>
  <c r="U896" i="37"/>
  <c r="U887" i="37"/>
  <c r="U877" i="37"/>
  <c r="U875" i="37"/>
  <c r="U856" i="37"/>
  <c r="U840" i="37"/>
  <c r="U839" i="37"/>
  <c r="U838" i="37"/>
  <c r="U835" i="37"/>
  <c r="U834" i="37"/>
  <c r="U833" i="37"/>
  <c r="U821" i="37"/>
  <c r="U810" i="37"/>
  <c r="U809" i="37"/>
  <c r="U773" i="37"/>
  <c r="U772" i="37"/>
  <c r="U771" i="37"/>
  <c r="U768" i="37"/>
  <c r="U767" i="37"/>
  <c r="U755" i="37"/>
  <c r="U710" i="37"/>
  <c r="U709" i="37"/>
  <c r="U708" i="37"/>
  <c r="U705" i="37"/>
  <c r="U704" i="37"/>
  <c r="U692" i="37"/>
  <c r="U644" i="37"/>
  <c r="U643" i="37"/>
  <c r="U642" i="37"/>
  <c r="U639" i="37"/>
  <c r="U638" i="37"/>
  <c r="U637" i="37"/>
  <c r="U636" i="37"/>
  <c r="U614" i="37"/>
  <c r="U578" i="37"/>
  <c r="U577" i="37"/>
  <c r="U576" i="37"/>
  <c r="U573" i="37"/>
  <c r="U572" i="37"/>
  <c r="U568" i="37"/>
  <c r="U567" i="37"/>
  <c r="U558" i="37"/>
  <c r="U512" i="37"/>
  <c r="U511" i="37"/>
  <c r="U510" i="37"/>
  <c r="U507" i="37"/>
  <c r="U506" i="37"/>
  <c r="U505" i="37"/>
  <c r="U493" i="37"/>
  <c r="U463" i="37"/>
  <c r="U459" i="37"/>
  <c r="U446" i="37"/>
  <c r="U445" i="37"/>
  <c r="U444" i="37"/>
  <c r="U441" i="37"/>
  <c r="U440" i="37"/>
  <c r="U439" i="37"/>
  <c r="U427" i="37"/>
  <c r="U408" i="37"/>
  <c r="U407" i="37"/>
  <c r="U406" i="37"/>
  <c r="U374" i="37"/>
  <c r="U373" i="37"/>
  <c r="U372" i="37"/>
  <c r="U371" i="37"/>
  <c r="U370" i="37"/>
  <c r="U362" i="37"/>
  <c r="U360" i="37"/>
  <c r="U357" i="37"/>
  <c r="U347" i="37"/>
  <c r="U346" i="37"/>
  <c r="U343" i="37"/>
  <c r="U341" i="37"/>
  <c r="U339" i="37"/>
  <c r="U337" i="37"/>
  <c r="U336" i="37"/>
  <c r="U335" i="37"/>
  <c r="U334" i="37"/>
  <c r="U332" i="37"/>
  <c r="U331" i="37"/>
  <c r="U330" i="37"/>
  <c r="U329" i="37"/>
  <c r="U328" i="37"/>
  <c r="U327" i="37"/>
  <c r="U326" i="37"/>
  <c r="U318" i="37"/>
  <c r="U311" i="37"/>
  <c r="U310" i="37"/>
  <c r="U309" i="37"/>
  <c r="U307" i="37"/>
  <c r="U306" i="37"/>
  <c r="U305" i="37"/>
  <c r="U304" i="37"/>
  <c r="U303" i="37"/>
  <c r="U302" i="37"/>
  <c r="U301" i="37"/>
  <c r="U300" i="37"/>
  <c r="U299" i="37"/>
  <c r="U298" i="37"/>
  <c r="U297" i="37"/>
  <c r="U296" i="37"/>
  <c r="U293" i="37"/>
  <c r="U281" i="37"/>
  <c r="U249" i="37"/>
  <c r="U248" i="37"/>
  <c r="U247" i="37"/>
  <c r="U244" i="37"/>
  <c r="U243" i="37"/>
  <c r="U228" i="37"/>
  <c r="U227" i="37"/>
  <c r="U226" i="37"/>
  <c r="U225" i="37"/>
  <c r="U224" i="37"/>
  <c r="U223" i="37"/>
  <c r="U222" i="37"/>
  <c r="U221" i="37"/>
  <c r="U219" i="37"/>
  <c r="U218" i="37"/>
  <c r="U217" i="37"/>
  <c r="U215" i="37"/>
  <c r="U214" i="37"/>
  <c r="U213" i="37"/>
  <c r="U212" i="37"/>
  <c r="U211" i="37"/>
  <c r="U210" i="37"/>
  <c r="U209" i="37"/>
  <c r="U208" i="37"/>
  <c r="U207" i="37"/>
  <c r="U206" i="37"/>
  <c r="U205" i="37"/>
  <c r="U204" i="37"/>
  <c r="U203" i="37"/>
  <c r="U201" i="37"/>
  <c r="U199" i="37"/>
  <c r="U197" i="37"/>
  <c r="U196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62" i="37"/>
  <c r="U161" i="37"/>
  <c r="U160" i="37"/>
  <c r="U158" i="37"/>
  <c r="U157" i="37"/>
  <c r="U155" i="37"/>
  <c r="U151" i="37"/>
  <c r="U150" i="37"/>
  <c r="U149" i="37"/>
  <c r="U147" i="37"/>
  <c r="U146" i="37"/>
  <c r="U145" i="37"/>
  <c r="U144" i="37"/>
  <c r="U143" i="37"/>
  <c r="U142" i="37"/>
  <c r="U141" i="37"/>
  <c r="U140" i="37"/>
  <c r="U139" i="37"/>
  <c r="U113" i="37"/>
  <c r="U112" i="37"/>
  <c r="U111" i="37"/>
  <c r="U109" i="37"/>
  <c r="U108" i="37"/>
  <c r="U107" i="37"/>
  <c r="U103" i="37"/>
  <c r="U102" i="37"/>
  <c r="U101" i="37"/>
  <c r="U100" i="37"/>
  <c r="U85" i="37"/>
  <c r="U84" i="37"/>
  <c r="U83" i="37"/>
  <c r="U78" i="37"/>
  <c r="U77" i="37"/>
  <c r="U76" i="37"/>
  <c r="U73" i="37"/>
  <c r="U71" i="37"/>
  <c r="U67" i="37"/>
  <c r="U66" i="37"/>
  <c r="U65" i="37"/>
  <c r="U63" i="37"/>
  <c r="U62" i="37"/>
  <c r="U61" i="37"/>
  <c r="U60" i="37"/>
  <c r="U59" i="37"/>
  <c r="U57" i="37"/>
  <c r="U56" i="37"/>
  <c r="U55" i="37"/>
  <c r="U54" i="37"/>
  <c r="U53" i="37"/>
  <c r="U52" i="37"/>
  <c r="U51" i="37"/>
  <c r="U50" i="37"/>
  <c r="U34" i="37"/>
  <c r="U33" i="37"/>
  <c r="U32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4" i="57"/>
  <c r="U1014" i="37" s="1"/>
  <c r="T153" i="57"/>
  <c r="U1013" i="37" s="1"/>
  <c r="T152" i="57"/>
  <c r="U1012" i="37" s="1"/>
  <c r="T151" i="57"/>
  <c r="U1011" i="37" s="1"/>
  <c r="T150" i="57"/>
  <c r="U1010" i="37" s="1"/>
  <c r="T145" i="57"/>
  <c r="U1005" i="37" s="1"/>
  <c r="T143" i="57"/>
  <c r="U1003" i="37" s="1"/>
  <c r="T141" i="57"/>
  <c r="U1001" i="37" s="1"/>
  <c r="T140" i="57"/>
  <c r="U1000" i="37" s="1"/>
  <c r="T139" i="57"/>
  <c r="U999" i="37" s="1"/>
  <c r="T138" i="57"/>
  <c r="U998" i="37" s="1"/>
  <c r="T137" i="57"/>
  <c r="U997" i="37" s="1"/>
  <c r="T136" i="57"/>
  <c r="U996" i="37" s="1"/>
  <c r="T135" i="57"/>
  <c r="U995" i="37" s="1"/>
  <c r="T134" i="57"/>
  <c r="U994" i="37" s="1"/>
  <c r="T133" i="57"/>
  <c r="U993" i="37" s="1"/>
  <c r="T132" i="57"/>
  <c r="U992" i="37" s="1"/>
  <c r="T131" i="57"/>
  <c r="U991" i="37" s="1"/>
  <c r="T130" i="57"/>
  <c r="U990" i="37" s="1"/>
  <c r="T129" i="57"/>
  <c r="U989" i="37" s="1"/>
  <c r="T128" i="57"/>
  <c r="U988" i="37" s="1"/>
  <c r="T127" i="57"/>
  <c r="U987" i="37" s="1"/>
  <c r="T126" i="57"/>
  <c r="U986" i="37" s="1"/>
  <c r="T125" i="57"/>
  <c r="U985" i="37" s="1"/>
  <c r="T123" i="57"/>
  <c r="U983" i="37" s="1"/>
  <c r="T122" i="57"/>
  <c r="U982" i="37" s="1"/>
  <c r="T121" i="57"/>
  <c r="U981" i="37" s="1"/>
  <c r="T120" i="57"/>
  <c r="U980" i="37" s="1"/>
  <c r="T118" i="57"/>
  <c r="U978" i="37" s="1"/>
  <c r="T117" i="57"/>
  <c r="U977" i="37" s="1"/>
  <c r="T116" i="57"/>
  <c r="U976" i="37" s="1"/>
  <c r="T110" i="57"/>
  <c r="U970" i="37" s="1"/>
  <c r="T109" i="57"/>
  <c r="U969" i="37" s="1"/>
  <c r="T105" i="57"/>
  <c r="U965" i="37" s="1"/>
  <c r="T104" i="57"/>
  <c r="U964" i="37" s="1"/>
  <c r="T103" i="57"/>
  <c r="U963" i="37" s="1"/>
  <c r="T102" i="57"/>
  <c r="U962" i="37" s="1"/>
  <c r="T101" i="57"/>
  <c r="U961" i="37" s="1"/>
  <c r="T100" i="57"/>
  <c r="U960" i="37" s="1"/>
  <c r="T99" i="57"/>
  <c r="U959" i="37" s="1"/>
  <c r="T98" i="57"/>
  <c r="U958" i="37" s="1"/>
  <c r="T97" i="57"/>
  <c r="U957" i="37" s="1"/>
  <c r="T96" i="57"/>
  <c r="U956" i="37" s="1"/>
  <c r="T95" i="57"/>
  <c r="U955" i="37" s="1"/>
  <c r="T93" i="57"/>
  <c r="U953" i="37" s="1"/>
  <c r="T81" i="57"/>
  <c r="T61" i="57"/>
  <c r="T124" i="57" s="1"/>
  <c r="U984" i="37" s="1"/>
  <c r="T52" i="57"/>
  <c r="T115" i="57" s="1"/>
  <c r="U975" i="37" s="1"/>
  <c r="T145" i="46"/>
  <c r="U289" i="37" s="1"/>
  <c r="T144" i="46"/>
  <c r="U288" i="37" s="1"/>
  <c r="T143" i="46"/>
  <c r="U287" i="37" s="1"/>
  <c r="T142" i="46"/>
  <c r="U286" i="37" s="1"/>
  <c r="T141" i="46"/>
  <c r="U285" i="37" s="1"/>
  <c r="T140" i="46"/>
  <c r="U284" i="37" s="1"/>
  <c r="T139" i="46"/>
  <c r="U283" i="37" s="1"/>
  <c r="T136" i="46"/>
  <c r="U280" i="37" s="1"/>
  <c r="T134" i="46"/>
  <c r="U278" i="37" s="1"/>
  <c r="T132" i="46"/>
  <c r="U276" i="37" s="1"/>
  <c r="T131" i="46"/>
  <c r="U275" i="37" s="1"/>
  <c r="T130" i="46"/>
  <c r="U274" i="37" s="1"/>
  <c r="T129" i="46"/>
  <c r="U273" i="37" s="1"/>
  <c r="T128" i="46"/>
  <c r="U272" i="37" s="1"/>
  <c r="T127" i="46"/>
  <c r="U271" i="37" s="1"/>
  <c r="T126" i="46"/>
  <c r="U270" i="37" s="1"/>
  <c r="T125" i="46"/>
  <c r="U269" i="37" s="1"/>
  <c r="T124" i="46"/>
  <c r="U268" i="37" s="1"/>
  <c r="T123" i="46"/>
  <c r="U267" i="37" s="1"/>
  <c r="T122" i="46"/>
  <c r="U266" i="37" s="1"/>
  <c r="T121" i="46"/>
  <c r="U265" i="37" s="1"/>
  <c r="T120" i="46"/>
  <c r="U264" i="37" s="1"/>
  <c r="T119" i="46"/>
  <c r="U263" i="37" s="1"/>
  <c r="T118" i="46"/>
  <c r="U262" i="37" s="1"/>
  <c r="T117" i="46"/>
  <c r="U261" i="37" s="1"/>
  <c r="T115" i="46"/>
  <c r="U259" i="37" s="1"/>
  <c r="T114" i="46"/>
  <c r="U258" i="37" s="1"/>
  <c r="T113" i="46"/>
  <c r="U257" i="37" s="1"/>
  <c r="T112" i="46"/>
  <c r="U256" i="37" s="1"/>
  <c r="T110" i="46"/>
  <c r="U254" i="37" s="1"/>
  <c r="T109" i="46"/>
  <c r="U253" i="37" s="1"/>
  <c r="T108" i="46"/>
  <c r="U252" i="37" s="1"/>
  <c r="T107" i="46"/>
  <c r="U251" i="37" s="1"/>
  <c r="T102" i="46"/>
  <c r="U246" i="37" s="1"/>
  <c r="T101" i="46"/>
  <c r="U245" i="37" s="1"/>
  <c r="T98" i="46"/>
  <c r="U242" i="37" s="1"/>
  <c r="T97" i="46"/>
  <c r="U241" i="37" s="1"/>
  <c r="T96" i="46"/>
  <c r="U240" i="37" s="1"/>
  <c r="T95" i="46"/>
  <c r="U239" i="37" s="1"/>
  <c r="T94" i="46"/>
  <c r="U238" i="37" s="1"/>
  <c r="T93" i="46"/>
  <c r="U237" i="37" s="1"/>
  <c r="T92" i="46"/>
  <c r="U236" i="37" s="1"/>
  <c r="T91" i="46"/>
  <c r="U235" i="37" s="1"/>
  <c r="T90" i="46"/>
  <c r="U234" i="37" s="1"/>
  <c r="T89" i="46"/>
  <c r="U233" i="37" s="1"/>
  <c r="T88" i="46"/>
  <c r="U232" i="37" s="1"/>
  <c r="T87" i="46"/>
  <c r="U231" i="37" s="1"/>
  <c r="T75" i="46"/>
  <c r="T133" i="46" s="1"/>
  <c r="U277" i="37" s="1"/>
  <c r="T58" i="46"/>
  <c r="T116" i="46" s="1"/>
  <c r="U260" i="37" s="1"/>
  <c r="W2281" i="157"/>
  <c r="U1139" i="37" s="1"/>
  <c r="W2280" i="157"/>
  <c r="U1138" i="37" s="1"/>
  <c r="W2279" i="157"/>
  <c r="U1137" i="37" s="1"/>
  <c r="W2278" i="157"/>
  <c r="U1136" i="37" s="1"/>
  <c r="W2277" i="157"/>
  <c r="U1135" i="37" s="1"/>
  <c r="W2273" i="157"/>
  <c r="U1131" i="37" s="1"/>
  <c r="W2272" i="157"/>
  <c r="U1130" i="37" s="1"/>
  <c r="W2271" i="157"/>
  <c r="U1129" i="37" s="1"/>
  <c r="W2270" i="157"/>
  <c r="U1128" i="37" s="1"/>
  <c r="W2268" i="157"/>
  <c r="U1126" i="37" s="1"/>
  <c r="W2267" i="157"/>
  <c r="U1125" i="37" s="1"/>
  <c r="W2266" i="157"/>
  <c r="U1124" i="37" s="1"/>
  <c r="W2265" i="157"/>
  <c r="U1123" i="37" s="1"/>
  <c r="W2264" i="157"/>
  <c r="U1122" i="37" s="1"/>
  <c r="W2263" i="157"/>
  <c r="U1121" i="37" s="1"/>
  <c r="W2262" i="157"/>
  <c r="U1120" i="37" s="1"/>
  <c r="W2261" i="157"/>
  <c r="U1119" i="37" s="1"/>
  <c r="W2260" i="157"/>
  <c r="U1118" i="37" s="1"/>
  <c r="W2259" i="157"/>
  <c r="U1117" i="37" s="1"/>
  <c r="W2258" i="157"/>
  <c r="U1116" i="37" s="1"/>
  <c r="W2257" i="157"/>
  <c r="U1115" i="37" s="1"/>
  <c r="W2256" i="157"/>
  <c r="U1114" i="37" s="1"/>
  <c r="W2255" i="157"/>
  <c r="U1113" i="37" s="1"/>
  <c r="W2254" i="157"/>
  <c r="U1112" i="37" s="1"/>
  <c r="W2253" i="157"/>
  <c r="U1111" i="37" s="1"/>
  <c r="W2251" i="157"/>
  <c r="U1109" i="37" s="1"/>
  <c r="W2250" i="157"/>
  <c r="U1108" i="37" s="1"/>
  <c r="W2249" i="157"/>
  <c r="U1107" i="37" s="1"/>
  <c r="W2248" i="157"/>
  <c r="U1106" i="37" s="1"/>
  <c r="W2246" i="157"/>
  <c r="U1104" i="37" s="1"/>
  <c r="W2245" i="157"/>
  <c r="U1103" i="37" s="1"/>
  <c r="W2244" i="157"/>
  <c r="U1102" i="37" s="1"/>
  <c r="W2238" i="157"/>
  <c r="U1096" i="37" s="1"/>
  <c r="W2237" i="157"/>
  <c r="U1095" i="37" s="1"/>
  <c r="W2234" i="157"/>
  <c r="U1092" i="37" s="1"/>
  <c r="W2233" i="157"/>
  <c r="U1091" i="37" s="1"/>
  <c r="W2232" i="157"/>
  <c r="U1090" i="37" s="1"/>
  <c r="W2231" i="157"/>
  <c r="U1089" i="37" s="1"/>
  <c r="W2230" i="157"/>
  <c r="U1088" i="37" s="1"/>
  <c r="W2229" i="157"/>
  <c r="U1087" i="37" s="1"/>
  <c r="W2228" i="157"/>
  <c r="U1086" i="37" s="1"/>
  <c r="W2227" i="157"/>
  <c r="U1085" i="37" s="1"/>
  <c r="W2226" i="157"/>
  <c r="U1084" i="37" s="1"/>
  <c r="W2225" i="157"/>
  <c r="U1083" i="37" s="1"/>
  <c r="W2224" i="157"/>
  <c r="U1082" i="37" s="1"/>
  <c r="W2223" i="157"/>
  <c r="U1081" i="37" s="1"/>
  <c r="W2222" i="157"/>
  <c r="U1080" i="37" s="1"/>
  <c r="W2210" i="157"/>
  <c r="W2269" i="157" s="1"/>
  <c r="U1127" i="37" s="1"/>
  <c r="W2192" i="157"/>
  <c r="W2183" i="157"/>
  <c r="W2142" i="157"/>
  <c r="U1077" i="37" s="1"/>
  <c r="W2141" i="157"/>
  <c r="U1076" i="37" s="1"/>
  <c r="W2140" i="157"/>
  <c r="U1075" i="37" s="1"/>
  <c r="W2139" i="157"/>
  <c r="U1074" i="37" s="1"/>
  <c r="W2138" i="157"/>
  <c r="U1073" i="37" s="1"/>
  <c r="W2137" i="157"/>
  <c r="U1072" i="37" s="1"/>
  <c r="W2136" i="157"/>
  <c r="U1071" i="37" s="1"/>
  <c r="W2134" i="157"/>
  <c r="U1069" i="37" s="1"/>
  <c r="W2133" i="157"/>
  <c r="U1068" i="37" s="1"/>
  <c r="W2132" i="157"/>
  <c r="U1067" i="37" s="1"/>
  <c r="W2131" i="157"/>
  <c r="U1066" i="37" s="1"/>
  <c r="W2129" i="157"/>
  <c r="U1064" i="37" s="1"/>
  <c r="W2128" i="157"/>
  <c r="U1063" i="37" s="1"/>
  <c r="W2127" i="157"/>
  <c r="U1062" i="37" s="1"/>
  <c r="W2126" i="157"/>
  <c r="U1061" i="37" s="1"/>
  <c r="W2125" i="157"/>
  <c r="U1060" i="37" s="1"/>
  <c r="W2124" i="157"/>
  <c r="U1059" i="37" s="1"/>
  <c r="W2123" i="157"/>
  <c r="U1058" i="37" s="1"/>
  <c r="W2122" i="157"/>
  <c r="U1057" i="37" s="1"/>
  <c r="W2121" i="157"/>
  <c r="U1056" i="37" s="1"/>
  <c r="W2120" i="157"/>
  <c r="U1055" i="37" s="1"/>
  <c r="W2119" i="157"/>
  <c r="U1054" i="37" s="1"/>
  <c r="W2118" i="157"/>
  <c r="U1053" i="37" s="1"/>
  <c r="W2117" i="157"/>
  <c r="U1052" i="37" s="1"/>
  <c r="W2116" i="157"/>
  <c r="U1051" i="37" s="1"/>
  <c r="W2115" i="157"/>
  <c r="U1050" i="37" s="1"/>
  <c r="W2114" i="157"/>
  <c r="U1049" i="37" s="1"/>
  <c r="W2113" i="157"/>
  <c r="U1048" i="37" s="1"/>
  <c r="W2112" i="157"/>
  <c r="U1047" i="37" s="1"/>
  <c r="W2110" i="157"/>
  <c r="U1045" i="37" s="1"/>
  <c r="W2109" i="157"/>
  <c r="U1044" i="37" s="1"/>
  <c r="W2108" i="157"/>
  <c r="U1043" i="37" s="1"/>
  <c r="W2107" i="157"/>
  <c r="U1042" i="37" s="1"/>
  <c r="W2105" i="157"/>
  <c r="U1040" i="37" s="1"/>
  <c r="W2104" i="157"/>
  <c r="U1039" i="37" s="1"/>
  <c r="W2103" i="157"/>
  <c r="U1038" i="37" s="1"/>
  <c r="W2097" i="157"/>
  <c r="U1032" i="37" s="1"/>
  <c r="W2096" i="157"/>
  <c r="U1031" i="37" s="1"/>
  <c r="W2093" i="157"/>
  <c r="U1028" i="37" s="1"/>
  <c r="W2092" i="157"/>
  <c r="U1027" i="37" s="1"/>
  <c r="W2091" i="157"/>
  <c r="U1026" i="37" s="1"/>
  <c r="W2090" i="157"/>
  <c r="U1025" i="37" s="1"/>
  <c r="W2089" i="157"/>
  <c r="U1024" i="37" s="1"/>
  <c r="W2088" i="157"/>
  <c r="U1023" i="37" s="1"/>
  <c r="W2087" i="157"/>
  <c r="U1022" i="37" s="1"/>
  <c r="W2086" i="157"/>
  <c r="U1021" i="37" s="1"/>
  <c r="W2085" i="157"/>
  <c r="U1020" i="37" s="1"/>
  <c r="W2084" i="157"/>
  <c r="U1019" i="37" s="1"/>
  <c r="W2083" i="157"/>
  <c r="U1018" i="37" s="1"/>
  <c r="W2082" i="157"/>
  <c r="U1017" i="37" s="1"/>
  <c r="W2060" i="157"/>
  <c r="W2130" i="157" s="1"/>
  <c r="U1065" i="37" s="1"/>
  <c r="W2038" i="157"/>
  <c r="W2029" i="157"/>
  <c r="W1996" i="157"/>
  <c r="U950" i="37" s="1"/>
  <c r="W1995" i="157"/>
  <c r="U949" i="37" s="1"/>
  <c r="W1994" i="157"/>
  <c r="U948" i="37" s="1"/>
  <c r="W1993" i="157"/>
  <c r="U947" i="37" s="1"/>
  <c r="W1992" i="157"/>
  <c r="U946" i="37" s="1"/>
  <c r="W1991" i="157"/>
  <c r="U945" i="37" s="1"/>
  <c r="W1990" i="157"/>
  <c r="U944" i="37" s="1"/>
  <c r="W1988" i="157"/>
  <c r="U942" i="37" s="1"/>
  <c r="W1987" i="157"/>
  <c r="U941" i="37" s="1"/>
  <c r="W1986" i="157"/>
  <c r="U940" i="37" s="1"/>
  <c r="W1985" i="157"/>
  <c r="U939" i="37" s="1"/>
  <c r="W1983" i="157"/>
  <c r="U937" i="37" s="1"/>
  <c r="W1982" i="157"/>
  <c r="U936" i="37" s="1"/>
  <c r="W1981" i="157"/>
  <c r="U935" i="37" s="1"/>
  <c r="W1980" i="157"/>
  <c r="U934" i="37" s="1"/>
  <c r="W1979" i="157"/>
  <c r="U933" i="37" s="1"/>
  <c r="W1978" i="157"/>
  <c r="U932" i="37" s="1"/>
  <c r="W1977" i="157"/>
  <c r="U931" i="37" s="1"/>
  <c r="W1976" i="157"/>
  <c r="U930" i="37" s="1"/>
  <c r="W1975" i="157"/>
  <c r="U929" i="37" s="1"/>
  <c r="W1974" i="157"/>
  <c r="U928" i="37" s="1"/>
  <c r="W1973" i="157"/>
  <c r="U927" i="37" s="1"/>
  <c r="W1972" i="157"/>
  <c r="U926" i="37" s="1"/>
  <c r="W1971" i="157"/>
  <c r="U925" i="37" s="1"/>
  <c r="W1970" i="157"/>
  <c r="U924" i="37" s="1"/>
  <c r="W1969" i="157"/>
  <c r="U923" i="37" s="1"/>
  <c r="W1968" i="157"/>
  <c r="U922" i="37" s="1"/>
  <c r="W1967" i="157"/>
  <c r="U921" i="37" s="1"/>
  <c r="W1965" i="157"/>
  <c r="U919" i="37" s="1"/>
  <c r="W1964" i="157"/>
  <c r="U918" i="37" s="1"/>
  <c r="W1963" i="157"/>
  <c r="U917" i="37" s="1"/>
  <c r="W1962" i="157"/>
  <c r="U916" i="37" s="1"/>
  <c r="W1960" i="157"/>
  <c r="U914" i="37" s="1"/>
  <c r="W1959" i="157"/>
  <c r="U913" i="37" s="1"/>
  <c r="W1958" i="157"/>
  <c r="U912" i="37" s="1"/>
  <c r="W1952" i="157"/>
  <c r="U906" i="37" s="1"/>
  <c r="W1951" i="157"/>
  <c r="U905" i="37" s="1"/>
  <c r="W1947" i="157"/>
  <c r="U901" i="37" s="1"/>
  <c r="W1946" i="157"/>
  <c r="U900" i="37" s="1"/>
  <c r="W1945" i="157"/>
  <c r="U899" i="37" s="1"/>
  <c r="W1941" i="157"/>
  <c r="U895" i="37" s="1"/>
  <c r="W1940" i="157"/>
  <c r="U894" i="37" s="1"/>
  <c r="W1939" i="157"/>
  <c r="U893" i="37" s="1"/>
  <c r="W1938" i="157"/>
  <c r="U892" i="37" s="1"/>
  <c r="W1937" i="157"/>
  <c r="U891" i="37" s="1"/>
  <c r="W1936" i="157"/>
  <c r="U890" i="37" s="1"/>
  <c r="W1935" i="157"/>
  <c r="U889" i="37" s="1"/>
  <c r="W1934" i="157"/>
  <c r="U888" i="37" s="1"/>
  <c r="W1932" i="157"/>
  <c r="U886" i="37" s="1"/>
  <c r="W1911" i="157"/>
  <c r="W1984" i="157" s="1"/>
  <c r="U938" i="37" s="1"/>
  <c r="W1890" i="157"/>
  <c r="W1881" i="157"/>
  <c r="W1841" i="157"/>
  <c r="U883" i="37" s="1"/>
  <c r="W1840" i="157"/>
  <c r="U882" i="37" s="1"/>
  <c r="W1839" i="157"/>
  <c r="U881" i="37" s="1"/>
  <c r="W1838" i="157"/>
  <c r="U880" i="37" s="1"/>
  <c r="W1837" i="157"/>
  <c r="U879" i="37" s="1"/>
  <c r="W1836" i="157"/>
  <c r="U878" i="37" s="1"/>
  <c r="W1834" i="157"/>
  <c r="U876" i="37" s="1"/>
  <c r="W1831" i="157"/>
  <c r="U873" i="37" s="1"/>
  <c r="W1830" i="157"/>
  <c r="U872" i="37" s="1"/>
  <c r="W1829" i="157"/>
  <c r="U871" i="37" s="1"/>
  <c r="W1828" i="157"/>
  <c r="U870" i="37" s="1"/>
  <c r="W1826" i="157"/>
  <c r="U868" i="37" s="1"/>
  <c r="W1825" i="157"/>
  <c r="U867" i="37" s="1"/>
  <c r="W1824" i="157"/>
  <c r="U866" i="37" s="1"/>
  <c r="W1823" i="157"/>
  <c r="U865" i="37" s="1"/>
  <c r="W1822" i="157"/>
  <c r="U864" i="37" s="1"/>
  <c r="W1821" i="157"/>
  <c r="U863" i="37" s="1"/>
  <c r="W1820" i="157"/>
  <c r="U862" i="37" s="1"/>
  <c r="W1819" i="157"/>
  <c r="U861" i="37" s="1"/>
  <c r="W1818" i="157"/>
  <c r="U860" i="37" s="1"/>
  <c r="W1817" i="157"/>
  <c r="U859" i="37" s="1"/>
  <c r="W1816" i="157"/>
  <c r="U858" i="37" s="1"/>
  <c r="W1815" i="157"/>
  <c r="U857" i="37" s="1"/>
  <c r="W1813" i="157"/>
  <c r="U855" i="37" s="1"/>
  <c r="W1812" i="157"/>
  <c r="U854" i="37" s="1"/>
  <c r="W1811" i="157"/>
  <c r="U853" i="37" s="1"/>
  <c r="W1810" i="157"/>
  <c r="U852" i="37" s="1"/>
  <c r="W1808" i="157"/>
  <c r="U850" i="37" s="1"/>
  <c r="W1807" i="157"/>
  <c r="U849" i="37" s="1"/>
  <c r="W1806" i="157"/>
  <c r="U848" i="37" s="1"/>
  <c r="W1805" i="157"/>
  <c r="U847" i="37" s="1"/>
  <c r="W1803" i="157"/>
  <c r="U845" i="37" s="1"/>
  <c r="W1802" i="157"/>
  <c r="U844" i="37" s="1"/>
  <c r="W1801" i="157"/>
  <c r="U843" i="37" s="1"/>
  <c r="W1795" i="157"/>
  <c r="U837" i="37" s="1"/>
  <c r="W1794" i="157"/>
  <c r="U836" i="37" s="1"/>
  <c r="W1790" i="157"/>
  <c r="U832" i="37" s="1"/>
  <c r="W1789" i="157"/>
  <c r="U831" i="37" s="1"/>
  <c r="W1788" i="157"/>
  <c r="U830" i="37" s="1"/>
  <c r="W1787" i="157"/>
  <c r="U829" i="37" s="1"/>
  <c r="W1786" i="157"/>
  <c r="U828" i="37" s="1"/>
  <c r="W1785" i="157"/>
  <c r="U827" i="37" s="1"/>
  <c r="W1784" i="157"/>
  <c r="U826" i="37" s="1"/>
  <c r="W1783" i="157"/>
  <c r="U825" i="37" s="1"/>
  <c r="W1782" i="157"/>
  <c r="U824" i="37" s="1"/>
  <c r="W1781" i="157"/>
  <c r="U823" i="37" s="1"/>
  <c r="W1780" i="157"/>
  <c r="U822" i="37" s="1"/>
  <c r="W1778" i="157"/>
  <c r="U820" i="37" s="1"/>
  <c r="W1776" i="157"/>
  <c r="W1763" i="157"/>
  <c r="W1764" i="157" s="1"/>
  <c r="W1728" i="157"/>
  <c r="W1827" i="157" s="1"/>
  <c r="U869" i="37" s="1"/>
  <c r="W1700" i="157"/>
  <c r="W1654" i="157"/>
  <c r="U817" i="37" s="1"/>
  <c r="W1653" i="157"/>
  <c r="U816" i="37" s="1"/>
  <c r="W1652" i="157"/>
  <c r="U815" i="37" s="1"/>
  <c r="W1651" i="157"/>
  <c r="U814" i="37" s="1"/>
  <c r="W1650" i="157"/>
  <c r="U813" i="37" s="1"/>
  <c r="W1649" i="157"/>
  <c r="U812" i="37" s="1"/>
  <c r="W1648" i="157"/>
  <c r="U811" i="37" s="1"/>
  <c r="W1644" i="157"/>
  <c r="U807" i="37" s="1"/>
  <c r="W1643" i="157"/>
  <c r="U806" i="37" s="1"/>
  <c r="W1642" i="157"/>
  <c r="U805" i="37" s="1"/>
  <c r="W1641" i="157"/>
  <c r="U804" i="37" s="1"/>
  <c r="W1639" i="157"/>
  <c r="U802" i="37" s="1"/>
  <c r="W1638" i="157"/>
  <c r="U801" i="37" s="1"/>
  <c r="W1637" i="157"/>
  <c r="U800" i="37" s="1"/>
  <c r="W1636" i="157"/>
  <c r="U799" i="37" s="1"/>
  <c r="W1635" i="157"/>
  <c r="U798" i="37" s="1"/>
  <c r="W1634" i="157"/>
  <c r="U797" i="37" s="1"/>
  <c r="W1633" i="157"/>
  <c r="U796" i="37" s="1"/>
  <c r="W1632" i="157"/>
  <c r="U795" i="37" s="1"/>
  <c r="W1631" i="157"/>
  <c r="U794" i="37" s="1"/>
  <c r="W1630" i="157"/>
  <c r="U793" i="37" s="1"/>
  <c r="W1629" i="157"/>
  <c r="U792" i="37" s="1"/>
  <c r="W1628" i="157"/>
  <c r="U791" i="37" s="1"/>
  <c r="W1627" i="157"/>
  <c r="U790" i="37" s="1"/>
  <c r="W1626" i="157"/>
  <c r="U789" i="37" s="1"/>
  <c r="W1625" i="157"/>
  <c r="U788" i="37" s="1"/>
  <c r="W1624" i="157"/>
  <c r="U787" i="37" s="1"/>
  <c r="W1623" i="157"/>
  <c r="U786" i="37" s="1"/>
  <c r="W1622" i="157"/>
  <c r="U785" i="37" s="1"/>
  <c r="W1620" i="157"/>
  <c r="U783" i="37" s="1"/>
  <c r="W1619" i="157"/>
  <c r="U782" i="37" s="1"/>
  <c r="W1618" i="157"/>
  <c r="U781" i="37" s="1"/>
  <c r="W1617" i="157"/>
  <c r="U780" i="37" s="1"/>
  <c r="W1615" i="157"/>
  <c r="U778" i="37" s="1"/>
  <c r="W1614" i="157"/>
  <c r="U777" i="37" s="1"/>
  <c r="W1613" i="157"/>
  <c r="U776" i="37" s="1"/>
  <c r="W1607" i="157"/>
  <c r="U770" i="37" s="1"/>
  <c r="W1606" i="157"/>
  <c r="U769" i="37" s="1"/>
  <c r="W1603" i="157"/>
  <c r="U766" i="37" s="1"/>
  <c r="W1602" i="157"/>
  <c r="U765" i="37" s="1"/>
  <c r="W1601" i="157"/>
  <c r="U764" i="37" s="1"/>
  <c r="W1600" i="157"/>
  <c r="U763" i="37" s="1"/>
  <c r="W1599" i="157"/>
  <c r="U762" i="37" s="1"/>
  <c r="W1598" i="157"/>
  <c r="U761" i="37" s="1"/>
  <c r="W1597" i="157"/>
  <c r="U760" i="37" s="1"/>
  <c r="W1596" i="157"/>
  <c r="U759" i="37" s="1"/>
  <c r="W1595" i="157"/>
  <c r="U758" i="37" s="1"/>
  <c r="W1594" i="157"/>
  <c r="U757" i="37" s="1"/>
  <c r="W1593" i="157"/>
  <c r="U756" i="37" s="1"/>
  <c r="W1591" i="157"/>
  <c r="U754" i="37" s="1"/>
  <c r="W1569" i="157"/>
  <c r="W1640" i="157" s="1"/>
  <c r="U803" i="37" s="1"/>
  <c r="W1543" i="157"/>
  <c r="W1534" i="157"/>
  <c r="W1498" i="157"/>
  <c r="U621" i="37" s="1"/>
  <c r="W1497" i="157"/>
  <c r="U620" i="37" s="1"/>
  <c r="W1496" i="157"/>
  <c r="U619" i="37" s="1"/>
  <c r="W1495" i="157"/>
  <c r="U618" i="37" s="1"/>
  <c r="W1494" i="157"/>
  <c r="U617" i="37" s="1"/>
  <c r="W1493" i="157"/>
  <c r="U616" i="37" s="1"/>
  <c r="W1492" i="157"/>
  <c r="U615" i="37" s="1"/>
  <c r="W1489" i="157"/>
  <c r="U612" i="37" s="1"/>
  <c r="W1488" i="157"/>
  <c r="U611" i="37" s="1"/>
  <c r="W1487" i="157"/>
  <c r="U610" i="37" s="1"/>
  <c r="W1486" i="157"/>
  <c r="U609" i="37" s="1"/>
  <c r="W1484" i="157"/>
  <c r="U607" i="37" s="1"/>
  <c r="W1483" i="157"/>
  <c r="U606" i="37" s="1"/>
  <c r="W1482" i="157"/>
  <c r="U605" i="37" s="1"/>
  <c r="W1481" i="157"/>
  <c r="U604" i="37" s="1"/>
  <c r="W1480" i="157"/>
  <c r="U603" i="37" s="1"/>
  <c r="W1479" i="157"/>
  <c r="U602" i="37" s="1"/>
  <c r="W1478" i="157"/>
  <c r="U601" i="37" s="1"/>
  <c r="W1477" i="157"/>
  <c r="U600" i="37" s="1"/>
  <c r="W1476" i="157"/>
  <c r="U599" i="37" s="1"/>
  <c r="W1475" i="157"/>
  <c r="U598" i="37" s="1"/>
  <c r="W1474" i="157"/>
  <c r="U597" i="37" s="1"/>
  <c r="W1473" i="157"/>
  <c r="U596" i="37" s="1"/>
  <c r="W1472" i="157"/>
  <c r="U595" i="37" s="1"/>
  <c r="W1471" i="157"/>
  <c r="U594" i="37" s="1"/>
  <c r="W1470" i="157"/>
  <c r="U593" i="37" s="1"/>
  <c r="W1469" i="157"/>
  <c r="U592" i="37" s="1"/>
  <c r="W1468" i="157"/>
  <c r="U591" i="37" s="1"/>
  <c r="W1467" i="157"/>
  <c r="U590" i="37" s="1"/>
  <c r="W1465" i="157"/>
  <c r="U588" i="37" s="1"/>
  <c r="W1464" i="157"/>
  <c r="U587" i="37" s="1"/>
  <c r="W1463" i="157"/>
  <c r="U586" i="37" s="1"/>
  <c r="W1462" i="157"/>
  <c r="U585" i="37" s="1"/>
  <c r="W1460" i="157"/>
  <c r="U583" i="37" s="1"/>
  <c r="W1459" i="157"/>
  <c r="U582" i="37" s="1"/>
  <c r="W1458" i="157"/>
  <c r="U581" i="37" s="1"/>
  <c r="W1452" i="157"/>
  <c r="U575" i="37" s="1"/>
  <c r="W1451" i="157"/>
  <c r="U574" i="37" s="1"/>
  <c r="W1448" i="157"/>
  <c r="U571" i="37" s="1"/>
  <c r="W1447" i="157"/>
  <c r="U570" i="37" s="1"/>
  <c r="W1446" i="157"/>
  <c r="U569" i="37" s="1"/>
  <c r="W1443" i="157"/>
  <c r="U566" i="37" s="1"/>
  <c r="W1442" i="157"/>
  <c r="U565" i="37" s="1"/>
  <c r="W1441" i="157"/>
  <c r="U564" i="37" s="1"/>
  <c r="W1440" i="157"/>
  <c r="U563" i="37" s="1"/>
  <c r="W1439" i="157"/>
  <c r="U562" i="37" s="1"/>
  <c r="W1438" i="157"/>
  <c r="U561" i="37" s="1"/>
  <c r="W1437" i="157"/>
  <c r="U560" i="37" s="1"/>
  <c r="W1436" i="157"/>
  <c r="U559" i="37" s="1"/>
  <c r="W1434" i="157"/>
  <c r="U557" i="37" s="1"/>
  <c r="W1411" i="157"/>
  <c r="W1485" i="157" s="1"/>
  <c r="U608" i="37" s="1"/>
  <c r="W1389" i="157"/>
  <c r="W1380" i="157"/>
  <c r="W1349" i="157"/>
  <c r="U489" i="37" s="1"/>
  <c r="W1348" i="157"/>
  <c r="U488" i="37" s="1"/>
  <c r="W1347" i="157"/>
  <c r="U487" i="37" s="1"/>
  <c r="W1346" i="157"/>
  <c r="U486" i="37" s="1"/>
  <c r="W1345" i="157"/>
  <c r="U485" i="37" s="1"/>
  <c r="W1344" i="157"/>
  <c r="U484" i="37" s="1"/>
  <c r="W1343" i="157"/>
  <c r="U483" i="37" s="1"/>
  <c r="W1341" i="157"/>
  <c r="U481" i="37" s="1"/>
  <c r="W1340" i="157"/>
  <c r="U480" i="37" s="1"/>
  <c r="W1339" i="157"/>
  <c r="U479" i="37" s="1"/>
  <c r="W1338" i="157"/>
  <c r="U478" i="37" s="1"/>
  <c r="W1336" i="157"/>
  <c r="U476" i="37" s="1"/>
  <c r="W1334" i="157"/>
  <c r="U474" i="37" s="1"/>
  <c r="W1333" i="157"/>
  <c r="U473" i="37" s="1"/>
  <c r="W1332" i="157"/>
  <c r="U472" i="37" s="1"/>
  <c r="W1331" i="157"/>
  <c r="U471" i="37" s="1"/>
  <c r="W1330" i="157"/>
  <c r="U470" i="37" s="1"/>
  <c r="W1329" i="157"/>
  <c r="U469" i="37" s="1"/>
  <c r="W1328" i="157"/>
  <c r="U468" i="37" s="1"/>
  <c r="W1327" i="157"/>
  <c r="U467" i="37" s="1"/>
  <c r="W1326" i="157"/>
  <c r="U466" i="37" s="1"/>
  <c r="W1325" i="157"/>
  <c r="U465" i="37" s="1"/>
  <c r="W1324" i="157"/>
  <c r="U464" i="37" s="1"/>
  <c r="W1322" i="157"/>
  <c r="U462" i="37" s="1"/>
  <c r="W1321" i="157"/>
  <c r="U461" i="37" s="1"/>
  <c r="W1320" i="157"/>
  <c r="U460" i="37" s="1"/>
  <c r="W1318" i="157"/>
  <c r="U458" i="37" s="1"/>
  <c r="W1316" i="157"/>
  <c r="U456" i="37" s="1"/>
  <c r="W1315" i="157"/>
  <c r="U455" i="37" s="1"/>
  <c r="W1314" i="157"/>
  <c r="U454" i="37" s="1"/>
  <c r="W1313" i="157"/>
  <c r="U453" i="37" s="1"/>
  <c r="W1311" i="157"/>
  <c r="U451" i="37" s="1"/>
  <c r="W1310" i="157"/>
  <c r="U450" i="37" s="1"/>
  <c r="W1309" i="157"/>
  <c r="U449" i="37" s="1"/>
  <c r="W1303" i="157"/>
  <c r="U443" i="37" s="1"/>
  <c r="W1302" i="157"/>
  <c r="U442" i="37" s="1"/>
  <c r="W1298" i="157"/>
  <c r="U438" i="37" s="1"/>
  <c r="W1297" i="157"/>
  <c r="U437" i="37" s="1"/>
  <c r="W1296" i="157"/>
  <c r="U436" i="37" s="1"/>
  <c r="W1295" i="157"/>
  <c r="U435" i="37" s="1"/>
  <c r="W1294" i="157"/>
  <c r="U434" i="37" s="1"/>
  <c r="W1293" i="157"/>
  <c r="U433" i="37" s="1"/>
  <c r="W1292" i="157"/>
  <c r="U432" i="37" s="1"/>
  <c r="W1291" i="157"/>
  <c r="U431" i="37" s="1"/>
  <c r="W1290" i="157"/>
  <c r="U430" i="37" s="1"/>
  <c r="W1289" i="157"/>
  <c r="U429" i="37" s="1"/>
  <c r="W1288" i="157"/>
  <c r="U428" i="37" s="1"/>
  <c r="W1286" i="157"/>
  <c r="U426" i="37" s="1"/>
  <c r="W1262" i="157"/>
  <c r="W1337" i="157" s="1"/>
  <c r="U477" i="37" s="1"/>
  <c r="W1239" i="157"/>
  <c r="W1230" i="157"/>
  <c r="W1196" i="157"/>
  <c r="U423" i="37" s="1"/>
  <c r="W1195" i="157"/>
  <c r="U422" i="37" s="1"/>
  <c r="W1194" i="157"/>
  <c r="U421" i="37" s="1"/>
  <c r="W1193" i="157"/>
  <c r="U420" i="37" s="1"/>
  <c r="W1192" i="157"/>
  <c r="U419" i="37" s="1"/>
  <c r="W1191" i="157"/>
  <c r="U418" i="37" s="1"/>
  <c r="W1190" i="157"/>
  <c r="U417" i="37" s="1"/>
  <c r="W1189" i="157"/>
  <c r="U416" i="37" s="1"/>
  <c r="W1187" i="157"/>
  <c r="U414" i="37" s="1"/>
  <c r="W1186" i="157"/>
  <c r="U413" i="37" s="1"/>
  <c r="W1185" i="157"/>
  <c r="U412" i="37" s="1"/>
  <c r="W1184" i="157"/>
  <c r="U411" i="37" s="1"/>
  <c r="W1182" i="157"/>
  <c r="U409" i="37" s="1"/>
  <c r="W1178" i="157"/>
  <c r="U405" i="37" s="1"/>
  <c r="W1177" i="157"/>
  <c r="U404" i="37" s="1"/>
  <c r="W1176" i="157"/>
  <c r="U403" i="37" s="1"/>
  <c r="W1175" i="157"/>
  <c r="U402" i="37" s="1"/>
  <c r="W1174" i="157"/>
  <c r="U401" i="37" s="1"/>
  <c r="W1173" i="157"/>
  <c r="U400" i="37" s="1"/>
  <c r="W1172" i="157"/>
  <c r="U399" i="37" s="1"/>
  <c r="W1171" i="157"/>
  <c r="U398" i="37" s="1"/>
  <c r="W1170" i="157"/>
  <c r="U397" i="37" s="1"/>
  <c r="W1169" i="157"/>
  <c r="U396" i="37" s="1"/>
  <c r="W1168" i="157"/>
  <c r="U395" i="37" s="1"/>
  <c r="W1167" i="157"/>
  <c r="U394" i="37" s="1"/>
  <c r="W1166" i="157"/>
  <c r="U393" i="37" s="1"/>
  <c r="W1165" i="157"/>
  <c r="U392" i="37" s="1"/>
  <c r="W1164" i="157"/>
  <c r="U391" i="37" s="1"/>
  <c r="W1163" i="157"/>
  <c r="U390" i="37" s="1"/>
  <c r="W1162" i="157"/>
  <c r="U389" i="37" s="1"/>
  <c r="W1160" i="157"/>
  <c r="U387" i="37" s="1"/>
  <c r="W1159" i="157"/>
  <c r="U386" i="37" s="1"/>
  <c r="W1158" i="157"/>
  <c r="U385" i="37" s="1"/>
  <c r="W1157" i="157"/>
  <c r="U384" i="37" s="1"/>
  <c r="W1155" i="157"/>
  <c r="U382" i="37" s="1"/>
  <c r="W1154" i="157"/>
  <c r="U381" i="37" s="1"/>
  <c r="W1148" i="157"/>
  <c r="U375" i="37" s="1"/>
  <c r="W1142" i="157"/>
  <c r="U369" i="37" s="1"/>
  <c r="W1141" i="157"/>
  <c r="U368" i="37" s="1"/>
  <c r="W1140" i="157"/>
  <c r="U367" i="37" s="1"/>
  <c r="W1139" i="157"/>
  <c r="U366" i="37" s="1"/>
  <c r="W1138" i="157"/>
  <c r="U365" i="37" s="1"/>
  <c r="W1137" i="157"/>
  <c r="U364" i="37" s="1"/>
  <c r="W1136" i="157"/>
  <c r="U363" i="37" s="1"/>
  <c r="W1134" i="157"/>
  <c r="U361" i="37" s="1"/>
  <c r="W1132" i="157"/>
  <c r="U359" i="37" s="1"/>
  <c r="W1131" i="157"/>
  <c r="U358" i="37" s="1"/>
  <c r="W1129" i="157"/>
  <c r="U356" i="37" s="1"/>
  <c r="W1128" i="157"/>
  <c r="U355" i="37" s="1"/>
  <c r="W1112" i="157"/>
  <c r="W1083" i="157"/>
  <c r="W1074" i="157"/>
  <c r="W1025" i="157"/>
  <c r="W994" i="157"/>
  <c r="W986" i="157"/>
  <c r="W936" i="157"/>
  <c r="U216" i="37" s="1"/>
  <c r="W922" i="157"/>
  <c r="U202" i="37" s="1"/>
  <c r="W920" i="157"/>
  <c r="U200" i="37" s="1"/>
  <c r="W918" i="157"/>
  <c r="U198" i="37" s="1"/>
  <c r="W887" i="157"/>
  <c r="W888" i="157" s="1"/>
  <c r="W890" i="157" s="1"/>
  <c r="U170" i="37" s="1"/>
  <c r="W872" i="157"/>
  <c r="U168" i="37" s="1"/>
  <c r="W871" i="157"/>
  <c r="U167" i="37" s="1"/>
  <c r="W870" i="157"/>
  <c r="U166" i="37" s="1"/>
  <c r="W869" i="157"/>
  <c r="U165" i="37" s="1"/>
  <c r="W868" i="157"/>
  <c r="U164" i="37" s="1"/>
  <c r="W867" i="157"/>
  <c r="U163" i="37" s="1"/>
  <c r="W860" i="157"/>
  <c r="U156" i="37" s="1"/>
  <c r="W857" i="157"/>
  <c r="U153" i="37" s="1"/>
  <c r="W856" i="157"/>
  <c r="U152" i="37" s="1"/>
  <c r="W842" i="157"/>
  <c r="U138" i="37" s="1"/>
  <c r="W841" i="157"/>
  <c r="U137" i="37" s="1"/>
  <c r="W840" i="157"/>
  <c r="U136" i="37" s="1"/>
  <c r="W839" i="157"/>
  <c r="U135" i="37" s="1"/>
  <c r="W838" i="157"/>
  <c r="U134" i="37" s="1"/>
  <c r="W837" i="157"/>
  <c r="U133" i="37" s="1"/>
  <c r="W836" i="157"/>
  <c r="U132" i="37" s="1"/>
  <c r="W835" i="157"/>
  <c r="U131" i="37" s="1"/>
  <c r="W834" i="157"/>
  <c r="U130" i="37" s="1"/>
  <c r="W833" i="157"/>
  <c r="U129" i="37" s="1"/>
  <c r="W832" i="157"/>
  <c r="U128" i="37" s="1"/>
  <c r="W831" i="157"/>
  <c r="U127" i="37" s="1"/>
  <c r="W830" i="157"/>
  <c r="U126" i="37" s="1"/>
  <c r="W829" i="157"/>
  <c r="U125" i="37" s="1"/>
  <c r="W827" i="157"/>
  <c r="U123" i="37" s="1"/>
  <c r="W826" i="157"/>
  <c r="U122" i="37" s="1"/>
  <c r="W825" i="157"/>
  <c r="U121" i="37" s="1"/>
  <c r="W824" i="157"/>
  <c r="U120" i="37" s="1"/>
  <c r="W822" i="157"/>
  <c r="U118" i="37" s="1"/>
  <c r="W821" i="157"/>
  <c r="U117" i="37" s="1"/>
  <c r="W820" i="157"/>
  <c r="U116" i="37" s="1"/>
  <c r="W814" i="157"/>
  <c r="U110" i="37" s="1"/>
  <c r="W810" i="157"/>
  <c r="U106" i="37" s="1"/>
  <c r="W809" i="157"/>
  <c r="U105" i="37" s="1"/>
  <c r="W808" i="157"/>
  <c r="U104" i="37" s="1"/>
  <c r="W803" i="157"/>
  <c r="U99" i="37" s="1"/>
  <c r="W802" i="157"/>
  <c r="U98" i="37" s="1"/>
  <c r="W801" i="157"/>
  <c r="U97" i="37" s="1"/>
  <c r="W800" i="157"/>
  <c r="U96" i="37" s="1"/>
  <c r="W799" i="157"/>
  <c r="U95" i="37" s="1"/>
  <c r="W798" i="157"/>
  <c r="U94" i="37" s="1"/>
  <c r="W797" i="157"/>
  <c r="U93" i="37" s="1"/>
  <c r="W796" i="157"/>
  <c r="U92" i="37" s="1"/>
  <c r="W794" i="157"/>
  <c r="U90" i="37" s="1"/>
  <c r="W793" i="157"/>
  <c r="U89" i="37" s="1"/>
  <c r="W790" i="157"/>
  <c r="W784" i="157"/>
  <c r="W783" i="157"/>
  <c r="W758" i="157"/>
  <c r="W737" i="157"/>
  <c r="W728" i="157"/>
  <c r="W687" i="157"/>
  <c r="W664" i="157"/>
  <c r="W655" i="157"/>
  <c r="W625" i="157"/>
  <c r="W617" i="157"/>
  <c r="W618" i="157" s="1"/>
  <c r="W593" i="157"/>
  <c r="W572" i="157"/>
  <c r="W563" i="157"/>
  <c r="W541" i="157"/>
  <c r="W542" i="157" s="1"/>
  <c r="W409" i="157"/>
  <c r="W404" i="157"/>
  <c r="W370" i="157"/>
  <c r="W377" i="157" s="1"/>
  <c r="W311" i="157"/>
  <c r="W270" i="157"/>
  <c r="W261" i="157"/>
  <c r="W204" i="157"/>
  <c r="W178" i="157"/>
  <c r="W169" i="157"/>
  <c r="W104" i="157"/>
  <c r="W66" i="157"/>
  <c r="V3539" i="156"/>
  <c r="U1206" i="37" s="1"/>
  <c r="V3538" i="156"/>
  <c r="U1205" i="37" s="1"/>
  <c r="V3537" i="156"/>
  <c r="U1204" i="37" s="1"/>
  <c r="V3536" i="156"/>
  <c r="U1203" i="37" s="1"/>
  <c r="V3535" i="156"/>
  <c r="U1202" i="37" s="1"/>
  <c r="V3534" i="156"/>
  <c r="U1201" i="37" s="1"/>
  <c r="V3533" i="156"/>
  <c r="U1200" i="37" s="1"/>
  <c r="V3531" i="156"/>
  <c r="U1198" i="37" s="1"/>
  <c r="V3530" i="156"/>
  <c r="U1197" i="37" s="1"/>
  <c r="V3529" i="156"/>
  <c r="U1196" i="37" s="1"/>
  <c r="V3528" i="156"/>
  <c r="U1195" i="37" s="1"/>
  <c r="V3526" i="156"/>
  <c r="U1193" i="37" s="1"/>
  <c r="V3525" i="156"/>
  <c r="U1192" i="37" s="1"/>
  <c r="V3524" i="156"/>
  <c r="U1191" i="37" s="1"/>
  <c r="V3523" i="156"/>
  <c r="U1190" i="37" s="1"/>
  <c r="V3522" i="156"/>
  <c r="U1189" i="37" s="1"/>
  <c r="V3521" i="156"/>
  <c r="U1188" i="37" s="1"/>
  <c r="V3520" i="156"/>
  <c r="U1187" i="37" s="1"/>
  <c r="V3519" i="156"/>
  <c r="U1186" i="37" s="1"/>
  <c r="V3518" i="156"/>
  <c r="U1185" i="37" s="1"/>
  <c r="V3517" i="156"/>
  <c r="U1184" i="37" s="1"/>
  <c r="V3516" i="156"/>
  <c r="U1183" i="37" s="1"/>
  <c r="V3515" i="156"/>
  <c r="U1182" i="37" s="1"/>
  <c r="V3514" i="156"/>
  <c r="U1181" i="37" s="1"/>
  <c r="V3513" i="156"/>
  <c r="U1180" i="37" s="1"/>
  <c r="V3512" i="156"/>
  <c r="U1179" i="37" s="1"/>
  <c r="V3511" i="156"/>
  <c r="U1178" i="37" s="1"/>
  <c r="V3510" i="156"/>
  <c r="U1177" i="37" s="1"/>
  <c r="V3509" i="156"/>
  <c r="U1176" i="37" s="1"/>
  <c r="V3507" i="156"/>
  <c r="U1174" i="37" s="1"/>
  <c r="V3506" i="156"/>
  <c r="U1173" i="37" s="1"/>
  <c r="V3505" i="156"/>
  <c r="U1172" i="37" s="1"/>
  <c r="V3504" i="156"/>
  <c r="U1171" i="37" s="1"/>
  <c r="V3502" i="156"/>
  <c r="U1169" i="37" s="1"/>
  <c r="V3501" i="156"/>
  <c r="U1168" i="37" s="1"/>
  <c r="V3500" i="156"/>
  <c r="U1167" i="37" s="1"/>
  <c r="V3494" i="156"/>
  <c r="U1161" i="37" s="1"/>
  <c r="V3493" i="156"/>
  <c r="U1160" i="37" s="1"/>
  <c r="V3490" i="156"/>
  <c r="U1157" i="37" s="1"/>
  <c r="V3489" i="156"/>
  <c r="U1156" i="37" s="1"/>
  <c r="V3488" i="156"/>
  <c r="U1155" i="37" s="1"/>
  <c r="V3484" i="156"/>
  <c r="U1151" i="37" s="1"/>
  <c r="V3483" i="156"/>
  <c r="U1150" i="37" s="1"/>
  <c r="V3482" i="156"/>
  <c r="U1149" i="37" s="1"/>
  <c r="V3481" i="156"/>
  <c r="U1148" i="37" s="1"/>
  <c r="V3480" i="156"/>
  <c r="U1147" i="37" s="1"/>
  <c r="V3479" i="156"/>
  <c r="U1146" i="37" s="1"/>
  <c r="V3478" i="156"/>
  <c r="U1145" i="37" s="1"/>
  <c r="V3477" i="156"/>
  <c r="U1144" i="37" s="1"/>
  <c r="V3475" i="156"/>
  <c r="U1142" i="37" s="1"/>
  <c r="V3454" i="156"/>
  <c r="V3437" i="156"/>
  <c r="V3380" i="156"/>
  <c r="V3357" i="156"/>
  <c r="V3348" i="156"/>
  <c r="V3322" i="156"/>
  <c r="U751" i="37" s="1"/>
  <c r="V3321" i="156"/>
  <c r="U750" i="37" s="1"/>
  <c r="V3320" i="156"/>
  <c r="U749" i="37" s="1"/>
  <c r="V3319" i="156"/>
  <c r="U748" i="37" s="1"/>
  <c r="V3318" i="156"/>
  <c r="U747" i="37" s="1"/>
  <c r="V3317" i="156"/>
  <c r="U746" i="37" s="1"/>
  <c r="V3315" i="156"/>
  <c r="U744" i="37" s="1"/>
  <c r="V3314" i="156"/>
  <c r="U743" i="37" s="1"/>
  <c r="V3313" i="156"/>
  <c r="U742" i="37" s="1"/>
  <c r="V3312" i="156"/>
  <c r="U741" i="37" s="1"/>
  <c r="V3310" i="156"/>
  <c r="U739" i="37" s="1"/>
  <c r="V3309" i="156"/>
  <c r="U738" i="37" s="1"/>
  <c r="V3308" i="156"/>
  <c r="U737" i="37" s="1"/>
  <c r="V3307" i="156"/>
  <c r="U736" i="37" s="1"/>
  <c r="V3306" i="156"/>
  <c r="U735" i="37" s="1"/>
  <c r="V3305" i="156"/>
  <c r="U734" i="37" s="1"/>
  <c r="V3304" i="156"/>
  <c r="U733" i="37" s="1"/>
  <c r="V3303" i="156"/>
  <c r="U732" i="37" s="1"/>
  <c r="V3302" i="156"/>
  <c r="U731" i="37" s="1"/>
  <c r="V3301" i="156"/>
  <c r="U730" i="37" s="1"/>
  <c r="V3300" i="156"/>
  <c r="U729" i="37" s="1"/>
  <c r="V3299" i="156"/>
  <c r="U728" i="37" s="1"/>
  <c r="V3298" i="156"/>
  <c r="U727" i="37" s="1"/>
  <c r="V3297" i="156"/>
  <c r="U726" i="37" s="1"/>
  <c r="V3296" i="156"/>
  <c r="U725" i="37" s="1"/>
  <c r="V3295" i="156"/>
  <c r="U724" i="37" s="1"/>
  <c r="V3294" i="156"/>
  <c r="U723" i="37" s="1"/>
  <c r="V3293" i="156"/>
  <c r="U722" i="37" s="1"/>
  <c r="V3291" i="156"/>
  <c r="U720" i="37" s="1"/>
  <c r="V3290" i="156"/>
  <c r="U719" i="37" s="1"/>
  <c r="V3289" i="156"/>
  <c r="U718" i="37" s="1"/>
  <c r="V3288" i="156"/>
  <c r="U717" i="37" s="1"/>
  <c r="V3286" i="156"/>
  <c r="U715" i="37" s="1"/>
  <c r="V3285" i="156"/>
  <c r="U714" i="37" s="1"/>
  <c r="V3284" i="156"/>
  <c r="U713" i="37" s="1"/>
  <c r="V3278" i="156"/>
  <c r="U707" i="37" s="1"/>
  <c r="V3277" i="156"/>
  <c r="U706" i="37" s="1"/>
  <c r="V3274" i="156"/>
  <c r="U703" i="37" s="1"/>
  <c r="V3273" i="156"/>
  <c r="U702" i="37" s="1"/>
  <c r="V3272" i="156"/>
  <c r="U701" i="37" s="1"/>
  <c r="V3271" i="156"/>
  <c r="U700" i="37" s="1"/>
  <c r="V3270" i="156"/>
  <c r="U699" i="37" s="1"/>
  <c r="V3269" i="156"/>
  <c r="U698" i="37" s="1"/>
  <c r="V3268" i="156"/>
  <c r="U697" i="37" s="1"/>
  <c r="V3267" i="156"/>
  <c r="U696" i="37" s="1"/>
  <c r="V3266" i="156"/>
  <c r="U695" i="37" s="1"/>
  <c r="V3265" i="156"/>
  <c r="U694" i="37" s="1"/>
  <c r="V3264" i="156"/>
  <c r="U693" i="37" s="1"/>
  <c r="V3262" i="156"/>
  <c r="U691" i="37" s="1"/>
  <c r="V3244" i="156"/>
  <c r="V3311" i="156" s="1"/>
  <c r="U740" i="37" s="1"/>
  <c r="V3223" i="156"/>
  <c r="V3292" i="156" s="1"/>
  <c r="U721" i="37" s="1"/>
  <c r="V3214" i="156"/>
  <c r="V3180" i="156"/>
  <c r="U688" i="37" s="1"/>
  <c r="V3179" i="156"/>
  <c r="U687" i="37" s="1"/>
  <c r="V3178" i="156"/>
  <c r="U686" i="37" s="1"/>
  <c r="V3177" i="156"/>
  <c r="U685" i="37" s="1"/>
  <c r="V3176" i="156"/>
  <c r="U684" i="37" s="1"/>
  <c r="V3175" i="156"/>
  <c r="U683" i="37" s="1"/>
  <c r="V3174" i="156"/>
  <c r="U682" i="37" s="1"/>
  <c r="V3172" i="156"/>
  <c r="U680" i="37" s="1"/>
  <c r="V3171" i="156"/>
  <c r="U679" i="37" s="1"/>
  <c r="V3170" i="156"/>
  <c r="U678" i="37" s="1"/>
  <c r="V3169" i="156"/>
  <c r="U677" i="37" s="1"/>
  <c r="V3167" i="156"/>
  <c r="U675" i="37" s="1"/>
  <c r="V3166" i="156"/>
  <c r="U674" i="37" s="1"/>
  <c r="V3165" i="156"/>
  <c r="U673" i="37" s="1"/>
  <c r="V3164" i="156"/>
  <c r="U672" i="37" s="1"/>
  <c r="V3163" i="156"/>
  <c r="U671" i="37" s="1"/>
  <c r="V3162" i="156"/>
  <c r="U670" i="37" s="1"/>
  <c r="V3161" i="156"/>
  <c r="U669" i="37" s="1"/>
  <c r="V3160" i="156"/>
  <c r="U668" i="37" s="1"/>
  <c r="V3159" i="156"/>
  <c r="U667" i="37" s="1"/>
  <c r="V3158" i="156"/>
  <c r="U666" i="37" s="1"/>
  <c r="V3157" i="156"/>
  <c r="U665" i="37" s="1"/>
  <c r="V3156" i="156"/>
  <c r="U664" i="37" s="1"/>
  <c r="V3155" i="156"/>
  <c r="U663" i="37" s="1"/>
  <c r="V3154" i="156"/>
  <c r="U662" i="37" s="1"/>
  <c r="V3153" i="156"/>
  <c r="U661" i="37" s="1"/>
  <c r="V3152" i="156"/>
  <c r="U660" i="37" s="1"/>
  <c r="V3151" i="156"/>
  <c r="U659" i="37" s="1"/>
  <c r="V3150" i="156"/>
  <c r="U658" i="37" s="1"/>
  <c r="V3149" i="156"/>
  <c r="U657" i="37" s="1"/>
  <c r="V3147" i="156"/>
  <c r="U655" i="37" s="1"/>
  <c r="U1294" i="37" s="1"/>
  <c r="V3146" i="156"/>
  <c r="U654" i="37" s="1"/>
  <c r="V3145" i="156"/>
  <c r="U653" i="37" s="1"/>
  <c r="V3144" i="156"/>
  <c r="U652" i="37" s="1"/>
  <c r="V3143" i="156"/>
  <c r="U651" i="37" s="1"/>
  <c r="V3141" i="156"/>
  <c r="U649" i="37" s="1"/>
  <c r="V3140" i="156"/>
  <c r="U648" i="37" s="1"/>
  <c r="V3139" i="156"/>
  <c r="U647" i="37" s="1"/>
  <c r="V3133" i="156"/>
  <c r="U641" i="37" s="1"/>
  <c r="V3132" i="156"/>
  <c r="U640" i="37" s="1"/>
  <c r="V3127" i="156"/>
  <c r="U635" i="37" s="1"/>
  <c r="V3126" i="156"/>
  <c r="U634" i="37" s="1"/>
  <c r="V3125" i="156"/>
  <c r="U633" i="37" s="1"/>
  <c r="V3124" i="156"/>
  <c r="U632" i="37" s="1"/>
  <c r="V3123" i="156"/>
  <c r="U631" i="37" s="1"/>
  <c r="V3122" i="156"/>
  <c r="U630" i="37" s="1"/>
  <c r="V3121" i="156"/>
  <c r="U629" i="37" s="1"/>
  <c r="V3120" i="156"/>
  <c r="U628" i="37" s="1"/>
  <c r="V3119" i="156"/>
  <c r="U627" i="37" s="1"/>
  <c r="V3118" i="156"/>
  <c r="U626" i="37" s="1"/>
  <c r="V3117" i="156"/>
  <c r="U625" i="37" s="1"/>
  <c r="V3116" i="156"/>
  <c r="U624" i="37" s="1"/>
  <c r="V3090" i="156"/>
  <c r="V3168" i="156" s="1"/>
  <c r="U676" i="37" s="1"/>
  <c r="V3065" i="156"/>
  <c r="V3148" i="156" s="1"/>
  <c r="U656" i="37" s="1"/>
  <c r="V3055" i="156"/>
  <c r="V3138" i="156" s="1"/>
  <c r="U646" i="37" s="1"/>
  <c r="V3020" i="156"/>
  <c r="U554" i="37" s="1"/>
  <c r="V3019" i="156"/>
  <c r="U553" i="37" s="1"/>
  <c r="V3018" i="156"/>
  <c r="U552" i="37" s="1"/>
  <c r="V3017" i="156"/>
  <c r="U551" i="37" s="1"/>
  <c r="V3016" i="156"/>
  <c r="U550" i="37" s="1"/>
  <c r="V3015" i="156"/>
  <c r="U549" i="37" s="1"/>
  <c r="V3014" i="156"/>
  <c r="U548" i="37" s="1"/>
  <c r="V3013" i="156"/>
  <c r="U547" i="37" s="1"/>
  <c r="V3011" i="156"/>
  <c r="U545" i="37" s="1"/>
  <c r="V3010" i="156"/>
  <c r="U544" i="37" s="1"/>
  <c r="V3009" i="156"/>
  <c r="U543" i="37" s="1"/>
  <c r="V3008" i="156"/>
  <c r="U542" i="37" s="1"/>
  <c r="V3006" i="156"/>
  <c r="U540" i="37" s="1"/>
  <c r="V3005" i="156"/>
  <c r="U539" i="37" s="1"/>
  <c r="V3004" i="156"/>
  <c r="U538" i="37" s="1"/>
  <c r="V3003" i="156"/>
  <c r="U537" i="37" s="1"/>
  <c r="V3002" i="156"/>
  <c r="U536" i="37" s="1"/>
  <c r="V3001" i="156"/>
  <c r="U535" i="37" s="1"/>
  <c r="V3000" i="156"/>
  <c r="U534" i="37" s="1"/>
  <c r="V2999" i="156"/>
  <c r="U533" i="37" s="1"/>
  <c r="V2998" i="156"/>
  <c r="U532" i="37" s="1"/>
  <c r="V2997" i="156"/>
  <c r="U531" i="37" s="1"/>
  <c r="V2996" i="156"/>
  <c r="U530" i="37" s="1"/>
  <c r="V2995" i="156"/>
  <c r="U529" i="37" s="1"/>
  <c r="V2994" i="156"/>
  <c r="U528" i="37" s="1"/>
  <c r="V2993" i="156"/>
  <c r="U527" i="37" s="1"/>
  <c r="V2992" i="156"/>
  <c r="U526" i="37" s="1"/>
  <c r="V2991" i="156"/>
  <c r="U525" i="37" s="1"/>
  <c r="V2990" i="156"/>
  <c r="U524" i="37" s="1"/>
  <c r="V2988" i="156"/>
  <c r="U522" i="37" s="1"/>
  <c r="V2987" i="156"/>
  <c r="U521" i="37" s="1"/>
  <c r="V2986" i="156"/>
  <c r="U520" i="37" s="1"/>
  <c r="V2985" i="156"/>
  <c r="U519" i="37" s="1"/>
  <c r="V2983" i="156"/>
  <c r="U517" i="37" s="1"/>
  <c r="V2982" i="156"/>
  <c r="U516" i="37" s="1"/>
  <c r="V2981" i="156"/>
  <c r="U515" i="37" s="1"/>
  <c r="V2975" i="156"/>
  <c r="U509" i="37" s="1"/>
  <c r="V2974" i="156"/>
  <c r="U508" i="37" s="1"/>
  <c r="V2970" i="156"/>
  <c r="U504" i="37" s="1"/>
  <c r="V2969" i="156"/>
  <c r="U503" i="37" s="1"/>
  <c r="V2968" i="156"/>
  <c r="U502" i="37" s="1"/>
  <c r="V2967" i="156"/>
  <c r="U501" i="37" s="1"/>
  <c r="V2966" i="156"/>
  <c r="U500" i="37" s="1"/>
  <c r="V2965" i="156"/>
  <c r="U499" i="37" s="1"/>
  <c r="V2964" i="156"/>
  <c r="U498" i="37" s="1"/>
  <c r="V2963" i="156"/>
  <c r="U497" i="37" s="1"/>
  <c r="V2962" i="156"/>
  <c r="U496" i="37" s="1"/>
  <c r="V2961" i="156"/>
  <c r="U495" i="37" s="1"/>
  <c r="V2960" i="156"/>
  <c r="U494" i="37" s="1"/>
  <c r="V2958" i="156"/>
  <c r="U492" i="37" s="1"/>
  <c r="V2932" i="156"/>
  <c r="V3007" i="156" s="1"/>
  <c r="U541" i="37" s="1"/>
  <c r="V2910" i="156"/>
  <c r="V2901" i="156"/>
  <c r="V2867" i="156"/>
  <c r="U352" i="37" s="1"/>
  <c r="V2866" i="156"/>
  <c r="U351" i="37" s="1"/>
  <c r="V2865" i="156"/>
  <c r="U350" i="37" s="1"/>
  <c r="V2864" i="156"/>
  <c r="U349" i="37" s="1"/>
  <c r="V2863" i="156"/>
  <c r="U348" i="37" s="1"/>
  <c r="V2859" i="156"/>
  <c r="U344" i="37" s="1"/>
  <c r="V2857" i="156"/>
  <c r="U342" i="37" s="1"/>
  <c r="V2853" i="156"/>
  <c r="U338" i="37" s="1"/>
  <c r="V2848" i="156"/>
  <c r="U333" i="37" s="1"/>
  <c r="V2840" i="156"/>
  <c r="U325" i="37" s="1"/>
  <c r="V2839" i="156"/>
  <c r="U324" i="37" s="1"/>
  <c r="V2838" i="156"/>
  <c r="U323" i="37" s="1"/>
  <c r="V2837" i="156"/>
  <c r="U322" i="37" s="1"/>
  <c r="V2835" i="156"/>
  <c r="U320" i="37" s="1"/>
  <c r="V2834" i="156"/>
  <c r="U319" i="37" s="1"/>
  <c r="V2832" i="156"/>
  <c r="U317" i="37" s="1"/>
  <c r="V2830" i="156"/>
  <c r="U315" i="37" s="1"/>
  <c r="V2829" i="156"/>
  <c r="U314" i="37" s="1"/>
  <c r="V2823" i="156"/>
  <c r="U308" i="37" s="1"/>
  <c r="V2810" i="156"/>
  <c r="U295" i="37" s="1"/>
  <c r="V2809" i="156"/>
  <c r="U294" i="37" s="1"/>
  <c r="V2807" i="156"/>
  <c r="U292" i="37" s="1"/>
  <c r="V2789" i="156"/>
  <c r="V2855" i="156" s="1"/>
  <c r="U340" i="37" s="1"/>
  <c r="V2765" i="156"/>
  <c r="V2836" i="156" s="1"/>
  <c r="U321" i="37" s="1"/>
  <c r="V2757" i="156"/>
  <c r="V2828" i="156" s="1"/>
  <c r="U313" i="37" s="1"/>
  <c r="V2722" i="156"/>
  <c r="U86" i="37" s="1"/>
  <c r="V2718" i="156"/>
  <c r="U82" i="37" s="1"/>
  <c r="V2717" i="156"/>
  <c r="U81" i="37" s="1"/>
  <c r="V2716" i="156"/>
  <c r="U80" i="37" s="1"/>
  <c r="V2715" i="156"/>
  <c r="U79" i="37" s="1"/>
  <c r="V2710" i="156"/>
  <c r="U74" i="37" s="1"/>
  <c r="V2708" i="156"/>
  <c r="U72" i="37" s="1"/>
  <c r="V2705" i="156"/>
  <c r="U69" i="37" s="1"/>
  <c r="V2704" i="156"/>
  <c r="U68" i="37" s="1"/>
  <c r="U64" i="37"/>
  <c r="V2694" i="156"/>
  <c r="U58" i="37" s="1"/>
  <c r="V2685" i="156"/>
  <c r="U49" i="37" s="1"/>
  <c r="V2684" i="156"/>
  <c r="U48" i="37" s="1"/>
  <c r="V2683" i="156"/>
  <c r="U47" i="37" s="1"/>
  <c r="V2682" i="156"/>
  <c r="U46" i="37" s="1"/>
  <c r="V2680" i="156"/>
  <c r="U44" i="37" s="1"/>
  <c r="V2679" i="156"/>
  <c r="U43" i="37" s="1"/>
  <c r="V2678" i="156"/>
  <c r="U42" i="37" s="1"/>
  <c r="V2677" i="156"/>
  <c r="U41" i="37" s="1"/>
  <c r="V2675" i="156"/>
  <c r="U39" i="37" s="1"/>
  <c r="U38" i="37"/>
  <c r="V2673" i="156"/>
  <c r="U37" i="37" s="1"/>
  <c r="U30" i="37"/>
  <c r="V2649" i="156"/>
  <c r="U13" i="37" s="1"/>
  <c r="V2648" i="156"/>
  <c r="U12" i="37" s="1"/>
  <c r="U11" i="37"/>
  <c r="V2646" i="156"/>
  <c r="U10" i="37" s="1"/>
  <c r="V2631" i="156"/>
  <c r="V2626" i="156"/>
  <c r="V2619" i="156"/>
  <c r="V2607" i="156"/>
  <c r="V2599" i="156"/>
  <c r="V2600" i="156" s="1"/>
  <c r="V2589" i="156"/>
  <c r="V2590" i="156" s="1"/>
  <c r="V2581" i="156"/>
  <c r="V2582" i="156" s="1"/>
  <c r="V2571" i="156"/>
  <c r="V2563" i="156"/>
  <c r="V2564" i="156" s="1"/>
  <c r="V2557" i="156"/>
  <c r="V2558" i="156" s="1"/>
  <c r="V2541" i="156"/>
  <c r="V2542" i="156" s="1"/>
  <c r="V2532" i="156"/>
  <c r="V2533" i="156" s="1"/>
  <c r="V2517" i="156"/>
  <c r="V2509" i="156"/>
  <c r="V2510" i="156" s="1"/>
  <c r="V2491" i="156"/>
  <c r="V2496" i="156" s="1"/>
  <c r="V2463" i="156"/>
  <c r="V2464" i="156" s="1"/>
  <c r="V2448" i="156"/>
  <c r="V2449" i="156" s="1"/>
  <c r="V2439" i="156"/>
  <c r="V2429" i="156"/>
  <c r="V2430" i="156" s="1"/>
  <c r="V2414" i="156"/>
  <c r="V2415" i="156" s="1"/>
  <c r="V2406" i="156"/>
  <c r="V2407" i="156" s="1"/>
  <c r="V2367" i="156"/>
  <c r="V2372" i="156" s="1"/>
  <c r="V2354" i="156"/>
  <c r="V2355" i="156" s="1"/>
  <c r="V2328" i="156"/>
  <c r="V2329" i="156" s="1"/>
  <c r="V2320" i="156"/>
  <c r="V2321" i="156" s="1"/>
  <c r="V2295" i="156"/>
  <c r="V2301" i="156" s="1"/>
  <c r="V2287" i="156"/>
  <c r="V2288" i="156" s="1"/>
  <c r="V2271" i="156"/>
  <c r="V2272" i="156" s="1"/>
  <c r="V2255" i="156"/>
  <c r="V2245" i="156"/>
  <c r="V2237" i="156"/>
  <c r="V2213" i="156"/>
  <c r="V2205" i="156"/>
  <c r="V2178" i="156"/>
  <c r="V2184" i="156" s="1"/>
  <c r="V2148" i="156"/>
  <c r="V2124" i="156"/>
  <c r="V2116" i="156"/>
  <c r="V2068" i="156"/>
  <c r="V2007" i="156"/>
  <c r="V1996" i="156"/>
  <c r="V1936" i="156"/>
  <c r="V1894" i="156"/>
  <c r="V1889" i="156"/>
  <c r="V1872" i="156"/>
  <c r="V1873" i="156" s="1"/>
  <c r="V1819" i="156"/>
  <c r="V1814" i="156"/>
  <c r="V1766" i="156"/>
  <c r="V1761" i="156"/>
  <c r="V1710" i="156"/>
  <c r="V1705" i="156"/>
  <c r="V1688" i="156"/>
  <c r="V1689" i="156" s="1"/>
  <c r="V1674" i="156"/>
  <c r="V1675" i="156" s="1"/>
  <c r="V1660" i="156"/>
  <c r="V1661" i="156" s="1"/>
  <c r="V1636" i="156"/>
  <c r="V1610" i="156"/>
  <c r="V1571" i="156"/>
  <c r="V1547" i="156"/>
  <c r="V1539" i="156"/>
  <c r="V1504" i="156"/>
  <c r="V1475" i="156"/>
  <c r="V1432" i="156"/>
  <c r="V1406" i="156"/>
  <c r="V1357" i="156"/>
  <c r="V1318" i="156"/>
  <c r="V1310" i="156"/>
  <c r="V1273" i="156"/>
  <c r="V1249" i="156"/>
  <c r="V1241" i="156"/>
  <c r="V1206" i="156"/>
  <c r="V1178" i="156"/>
  <c r="V1139" i="156"/>
  <c r="V1146" i="156" s="1"/>
  <c r="V1067" i="156"/>
  <c r="V1062" i="156"/>
  <c r="V1005" i="156"/>
  <c r="V1000" i="156"/>
  <c r="V966" i="156"/>
  <c r="V979" i="156" s="1"/>
  <c r="V918" i="156"/>
  <c r="V874" i="156"/>
  <c r="V831" i="156"/>
  <c r="U1253" i="37" s="1"/>
  <c r="V829" i="156"/>
  <c r="U1251" i="37" s="1"/>
  <c r="V828" i="156"/>
  <c r="U1250" i="37" s="1"/>
  <c r="V827" i="156"/>
  <c r="U1249" i="37" s="1"/>
  <c r="U1337" i="37" s="1"/>
  <c r="U1248" i="37"/>
  <c r="V821" i="156"/>
  <c r="U1243" i="37" s="1"/>
  <c r="V817" i="156"/>
  <c r="U1239" i="37" s="1"/>
  <c r="V816" i="156"/>
  <c r="U1238" i="37" s="1"/>
  <c r="V812" i="156"/>
  <c r="U1234" i="37" s="1"/>
  <c r="V802" i="156"/>
  <c r="U1224" i="37" s="1"/>
  <c r="V793" i="156"/>
  <c r="U1215" i="37" s="1"/>
  <c r="V790" i="156"/>
  <c r="U1212" i="37" s="1"/>
  <c r="V789" i="156"/>
  <c r="U1211" i="37" s="1"/>
  <c r="V788" i="156"/>
  <c r="U1210" i="37" s="1"/>
  <c r="V787" i="156"/>
  <c r="U1209" i="37" s="1"/>
  <c r="V774" i="156"/>
  <c r="V749" i="156"/>
  <c r="V736" i="156"/>
  <c r="V741" i="156" s="1"/>
  <c r="V716" i="156"/>
  <c r="V718" i="156" s="1"/>
  <c r="V671" i="156"/>
  <c r="V665" i="156"/>
  <c r="V647" i="156"/>
  <c r="V653" i="156" s="1"/>
  <c r="V623" i="156"/>
  <c r="V624" i="156" s="1"/>
  <c r="V609" i="156"/>
  <c r="V610" i="156" s="1"/>
  <c r="V590" i="156"/>
  <c r="V596" i="156" s="1"/>
  <c r="V556" i="156"/>
  <c r="V563" i="156" s="1"/>
  <c r="V468" i="156"/>
  <c r="V482" i="156" s="1"/>
  <c r="V342" i="156"/>
  <c r="V357" i="156" s="1"/>
  <c r="V258" i="156"/>
  <c r="V276" i="156" s="1"/>
  <c r="V182" i="156"/>
  <c r="V191" i="156" s="1"/>
  <c r="V105" i="156"/>
  <c r="V138" i="156" s="1"/>
  <c r="V2706" i="156" l="1"/>
  <c r="U70" i="37" s="1"/>
  <c r="U1287" i="37"/>
  <c r="T51" i="57"/>
  <c r="V3347" i="156"/>
  <c r="V3385" i="156" s="1"/>
  <c r="V3398" i="156" s="1"/>
  <c r="T142" i="57"/>
  <c r="U1002" i="37" s="1"/>
  <c r="T48" i="46"/>
  <c r="W260" i="157"/>
  <c r="W1183" i="157"/>
  <c r="U410" i="37" s="1"/>
  <c r="W168" i="157"/>
  <c r="W727" i="157"/>
  <c r="V1813" i="156"/>
  <c r="V1850" i="156" s="1"/>
  <c r="V1859" i="156" s="1"/>
  <c r="V2204" i="156"/>
  <c r="U1321" i="37"/>
  <c r="V1169" i="156"/>
  <c r="V1211" i="156" s="1"/>
  <c r="V1219" i="156" s="1"/>
  <c r="V1760" i="156"/>
  <c r="V1792" i="156" s="1"/>
  <c r="V1798" i="156" s="1"/>
  <c r="V2900" i="156"/>
  <c r="V3213" i="156"/>
  <c r="W2102" i="157"/>
  <c r="U1037" i="37" s="1"/>
  <c r="W403" i="157"/>
  <c r="W453" i="157" s="1"/>
  <c r="W1621" i="157"/>
  <c r="U784" i="37" s="1"/>
  <c r="W1809" i="157"/>
  <c r="U851" i="37" s="1"/>
  <c r="W1957" i="157"/>
  <c r="U911" i="37" s="1"/>
  <c r="W828" i="157"/>
  <c r="U124" i="37" s="1"/>
  <c r="W1229" i="157"/>
  <c r="W1307" i="157" s="1"/>
  <c r="U447" i="37" s="1"/>
  <c r="W1308" i="157"/>
  <c r="U448" i="37" s="1"/>
  <c r="W2182" i="157"/>
  <c r="W56" i="157"/>
  <c r="W1153" i="157"/>
  <c r="U380" i="37" s="1"/>
  <c r="W1379" i="157"/>
  <c r="W1456" i="157" s="1"/>
  <c r="U579" i="37" s="1"/>
  <c r="W1457" i="157"/>
  <c r="U580" i="37" s="1"/>
  <c r="W1966" i="157"/>
  <c r="U920" i="37" s="1"/>
  <c r="W2111" i="157"/>
  <c r="U1046" i="37" s="1"/>
  <c r="W2252" i="157"/>
  <c r="U1110" i="37" s="1"/>
  <c r="W562" i="157"/>
  <c r="W654" i="157"/>
  <c r="W819" i="157"/>
  <c r="U115" i="37" s="1"/>
  <c r="W1161" i="157"/>
  <c r="U388" i="37" s="1"/>
  <c r="W1317" i="157"/>
  <c r="U457" i="37" s="1"/>
  <c r="W1466" i="157"/>
  <c r="U589" i="37" s="1"/>
  <c r="W1612" i="157"/>
  <c r="U775" i="37" s="1"/>
  <c r="W858" i="157"/>
  <c r="U154" i="37" s="1"/>
  <c r="W985" i="157"/>
  <c r="W1800" i="157"/>
  <c r="U842" i="37" s="1"/>
  <c r="W1880" i="157"/>
  <c r="V1240" i="156"/>
  <c r="V1278" i="156" s="1"/>
  <c r="V1284" i="156" s="1"/>
  <c r="V1397" i="156"/>
  <c r="V1437" i="156" s="1"/>
  <c r="V1445" i="156" s="1"/>
  <c r="V1538" i="156"/>
  <c r="V1576" i="156" s="1"/>
  <c r="V1582" i="156" s="1"/>
  <c r="V2756" i="156"/>
  <c r="V2827" i="156" s="1"/>
  <c r="U312" i="37" s="1"/>
  <c r="V3527" i="156"/>
  <c r="U1194" i="37" s="1"/>
  <c r="V1309" i="156"/>
  <c r="V1362" i="156" s="1"/>
  <c r="V1377" i="156" s="1"/>
  <c r="V1466" i="156"/>
  <c r="V1509" i="156" s="1"/>
  <c r="V1518" i="156" s="1"/>
  <c r="V1601" i="156"/>
  <c r="V1641" i="156" s="1"/>
  <c r="V1647" i="156" s="1"/>
  <c r="V865" i="156"/>
  <c r="V999" i="156"/>
  <c r="V1704" i="156"/>
  <c r="V1995" i="156"/>
  <c r="U1297" i="37"/>
  <c r="V3427" i="156"/>
  <c r="V3499" i="156"/>
  <c r="U1166" i="37" s="1"/>
  <c r="V822" i="156"/>
  <c r="U1244" i="37" s="1"/>
  <c r="V2989" i="156"/>
  <c r="U523" i="37" s="1"/>
  <c r="U1262" i="37"/>
  <c r="V1061" i="156"/>
  <c r="V1100" i="156" s="1"/>
  <c r="V1888" i="156"/>
  <c r="V2115" i="156"/>
  <c r="V2672" i="156"/>
  <c r="U36" i="37" s="1"/>
  <c r="V3054" i="156"/>
  <c r="V3508" i="156"/>
  <c r="U1175" i="37" s="1"/>
  <c r="U1311" i="37"/>
  <c r="V2681" i="156"/>
  <c r="U45" i="37" s="1"/>
  <c r="U1286" i="37"/>
  <c r="U1293" i="37"/>
  <c r="U1257" i="37"/>
  <c r="U1338" i="37"/>
  <c r="U1264" i="37"/>
  <c r="U1258" i="37"/>
  <c r="U1325" i="37"/>
  <c r="U1339" i="37"/>
  <c r="U1259" i="37"/>
  <c r="U1265" i="37"/>
  <c r="U1288" i="37"/>
  <c r="U1296" i="37"/>
  <c r="U1310" i="37"/>
  <c r="U1348" i="37"/>
  <c r="U1326" i="37"/>
  <c r="U1342" i="37"/>
  <c r="U1279" i="37"/>
  <c r="U1260" i="37"/>
  <c r="U1266" i="37"/>
  <c r="U1290" i="37"/>
  <c r="U1298" i="37"/>
  <c r="U1300" i="37"/>
  <c r="U1345" i="37"/>
  <c r="U1263" i="37"/>
  <c r="U1291" i="37"/>
  <c r="U1299" i="37"/>
  <c r="U1301" i="37"/>
  <c r="U1336" i="37"/>
  <c r="U1292" i="37"/>
  <c r="U1256" i="37"/>
  <c r="T83" i="57"/>
  <c r="T144" i="57" s="1"/>
  <c r="U1004" i="37" s="1"/>
  <c r="T106" i="46"/>
  <c r="U250" i="37" s="1"/>
  <c r="T77" i="46"/>
  <c r="T135" i="46" s="1"/>
  <c r="U279" i="37" s="1"/>
  <c r="T80" i="46"/>
  <c r="W940" i="157"/>
  <c r="U220" i="37" s="1"/>
  <c r="U169" i="37" s="1"/>
  <c r="W2243" i="157"/>
  <c r="U1101" i="37" s="1"/>
  <c r="W1073" i="157"/>
  <c r="W1690" i="157"/>
  <c r="W1533" i="157"/>
  <c r="W2028" i="157"/>
  <c r="V784" i="156"/>
  <c r="V786" i="156" s="1"/>
  <c r="V2980" i="156"/>
  <c r="U514" i="37" s="1"/>
  <c r="V3283" i="156"/>
  <c r="U712" i="37" s="1"/>
  <c r="V2620" i="156"/>
  <c r="T114" i="57" l="1"/>
  <c r="T86" i="57"/>
  <c r="T91" i="57" s="1"/>
  <c r="T92" i="57" s="1"/>
  <c r="U952" i="37" s="1"/>
  <c r="V3498" i="156"/>
  <c r="U1165" i="37" s="1"/>
  <c r="U1327" i="37"/>
  <c r="V3282" i="156"/>
  <c r="U711" i="37" s="1"/>
  <c r="W2242" i="157"/>
  <c r="U1100" i="37" s="1"/>
  <c r="V2242" i="156"/>
  <c r="W763" i="157"/>
  <c r="W771" i="157" s="1"/>
  <c r="W2215" i="157"/>
  <c r="W2220" i="157" s="1"/>
  <c r="W2221" i="157" s="1"/>
  <c r="U1079" i="37" s="1"/>
  <c r="W316" i="157"/>
  <c r="W335" i="157" s="1"/>
  <c r="W818" i="157"/>
  <c r="U114" i="37" s="1"/>
  <c r="W209" i="157"/>
  <c r="W222" i="157" s="1"/>
  <c r="V3249" i="156"/>
  <c r="V3260" i="156" s="1"/>
  <c r="V3261" i="156" s="1"/>
  <c r="U690" i="37" s="1"/>
  <c r="V2937" i="156"/>
  <c r="V2955" i="156" s="1"/>
  <c r="V2957" i="156" s="1"/>
  <c r="U491" i="37" s="1"/>
  <c r="V2979" i="156"/>
  <c r="U513" i="37" s="1"/>
  <c r="V2671" i="156"/>
  <c r="U35" i="37" s="1"/>
  <c r="U1295" i="37"/>
  <c r="U1285" i="37"/>
  <c r="W692" i="157"/>
  <c r="W109" i="157"/>
  <c r="W141" i="157" s="1"/>
  <c r="W1030" i="157"/>
  <c r="W1046" i="157" s="1"/>
  <c r="W464" i="157"/>
  <c r="W598" i="157"/>
  <c r="W604" i="157" s="1"/>
  <c r="W1956" i="157"/>
  <c r="U910" i="37" s="1"/>
  <c r="W1916" i="157"/>
  <c r="W1416" i="157"/>
  <c r="W1267" i="157"/>
  <c r="W889" i="157"/>
  <c r="V2794" i="156"/>
  <c r="V1035" i="156"/>
  <c r="V1043" i="156" s="1"/>
  <c r="V3137" i="156"/>
  <c r="U645" i="37" s="1"/>
  <c r="V3095" i="156"/>
  <c r="V923" i="156"/>
  <c r="V942" i="156" s="1"/>
  <c r="V785" i="156"/>
  <c r="U1207" i="37" s="1"/>
  <c r="U1208" i="37"/>
  <c r="V3459" i="156"/>
  <c r="V2153" i="156"/>
  <c r="V2160" i="156" s="1"/>
  <c r="V1920" i="156"/>
  <c r="V1929" i="156" s="1"/>
  <c r="V2073" i="156"/>
  <c r="V2095" i="156" s="1"/>
  <c r="V1106" i="156"/>
  <c r="V1737" i="156"/>
  <c r="V1745" i="156" s="1"/>
  <c r="T138" i="46"/>
  <c r="U282" i="37" s="1"/>
  <c r="T85" i="46"/>
  <c r="T86" i="46" s="1"/>
  <c r="U230" i="37" s="1"/>
  <c r="W1574" i="157"/>
  <c r="W1611" i="157"/>
  <c r="U774" i="37" s="1"/>
  <c r="W1733" i="157"/>
  <c r="W1799" i="157"/>
  <c r="U841" i="37" s="1"/>
  <c r="W1117" i="157"/>
  <c r="W1152" i="157"/>
  <c r="U379" i="37" s="1"/>
  <c r="W2065" i="157"/>
  <c r="W2101" i="157"/>
  <c r="U1036" i="37" s="1"/>
  <c r="V2711" i="156" l="1"/>
  <c r="U75" i="37" s="1"/>
  <c r="V2247" i="156"/>
  <c r="V2645" i="156" s="1"/>
  <c r="U9" i="37" s="1"/>
  <c r="U974" i="37"/>
  <c r="T147" i="57"/>
  <c r="U1007" i="37" s="1"/>
  <c r="U951" i="37" s="1"/>
  <c r="U229" i="37"/>
  <c r="V3316" i="156"/>
  <c r="U745" i="37" s="1"/>
  <c r="U689" i="37" s="1"/>
  <c r="V3012" i="156"/>
  <c r="U546" i="37" s="1"/>
  <c r="U490" i="37" s="1"/>
  <c r="W2274" i="157"/>
  <c r="U1132" i="37" s="1"/>
  <c r="U1078" i="37" s="1"/>
  <c r="U1284" i="37"/>
  <c r="W1284" i="157"/>
  <c r="W1285" i="157" s="1"/>
  <c r="U425" i="37" s="1"/>
  <c r="W1342" i="157"/>
  <c r="U482" i="37" s="1"/>
  <c r="W1490" i="157"/>
  <c r="U613" i="37" s="1"/>
  <c r="W1432" i="157"/>
  <c r="W1433" i="157" s="1"/>
  <c r="U556" i="37" s="1"/>
  <c r="W704" i="157"/>
  <c r="W792" i="157" s="1"/>
  <c r="W863" i="157"/>
  <c r="U159" i="37" s="1"/>
  <c r="W1989" i="157"/>
  <c r="U943" i="37" s="1"/>
  <c r="W1930" i="157"/>
  <c r="W1931" i="157" s="1"/>
  <c r="U885" i="37" s="1"/>
  <c r="V2805" i="156"/>
  <c r="V2806" i="156" s="1"/>
  <c r="U291" i="37" s="1"/>
  <c r="V2860" i="156"/>
  <c r="U345" i="37" s="1"/>
  <c r="V3532" i="156"/>
  <c r="U1199" i="37" s="1"/>
  <c r="V3473" i="156"/>
  <c r="V3474" i="156" s="1"/>
  <c r="U1141" i="37" s="1"/>
  <c r="V3114" i="156"/>
  <c r="V3115" i="156" s="1"/>
  <c r="U623" i="37" s="1"/>
  <c r="V3173" i="156"/>
  <c r="U681" i="37" s="1"/>
  <c r="W2135" i="157"/>
  <c r="U1070" i="37" s="1"/>
  <c r="W2080" i="157"/>
  <c r="W2081" i="157" s="1"/>
  <c r="U1016" i="37" s="1"/>
  <c r="W1188" i="157"/>
  <c r="U415" i="37" s="1"/>
  <c r="W1125" i="157"/>
  <c r="W1127" i="157" s="1"/>
  <c r="W1645" i="157"/>
  <c r="U808" i="37" s="1"/>
  <c r="W1589" i="157"/>
  <c r="W1590" i="157" s="1"/>
  <c r="U753" i="37" s="1"/>
  <c r="W1751" i="157"/>
  <c r="W1777" i="157" s="1"/>
  <c r="U819" i="37" s="1"/>
  <c r="W1832" i="157"/>
  <c r="U874" i="37" s="1"/>
  <c r="H994" i="157"/>
  <c r="U8" i="37" l="1"/>
  <c r="U1140" i="37"/>
  <c r="V2956" i="156"/>
  <c r="U555" i="37"/>
  <c r="U1015" i="37"/>
  <c r="U884" i="37"/>
  <c r="U290" i="37"/>
  <c r="U752" i="37"/>
  <c r="U424" i="37"/>
  <c r="W1126" i="157"/>
  <c r="U354" i="37"/>
  <c r="U353" i="37" s="1"/>
  <c r="U88" i="37"/>
  <c r="U87" i="37" s="1"/>
  <c r="W791" i="157"/>
  <c r="U818" i="37"/>
  <c r="U622" i="37"/>
  <c r="U1332" i="37"/>
  <c r="V2644" i="156"/>
  <c r="U1255" i="37" l="1"/>
  <c r="U1254" i="37" s="1"/>
  <c r="H2183" i="157" l="1"/>
  <c r="F2183" i="157"/>
  <c r="H2029" i="157"/>
  <c r="F2029" i="157"/>
  <c r="E52" i="57"/>
  <c r="C52" i="57"/>
  <c r="H1881" i="157"/>
  <c r="F1881" i="157"/>
  <c r="G2901" i="156"/>
  <c r="E2901" i="156"/>
  <c r="E49" i="46"/>
  <c r="C49" i="46"/>
  <c r="O118" i="37"/>
  <c r="N118" i="37"/>
  <c r="M118" i="37"/>
  <c r="L118" i="37"/>
  <c r="K118" i="37"/>
  <c r="J118" i="37"/>
  <c r="I118" i="37"/>
  <c r="H118" i="37"/>
  <c r="G118" i="37"/>
  <c r="Q978" i="37"/>
  <c r="O978" i="37"/>
  <c r="N978" i="37"/>
  <c r="M978" i="37"/>
  <c r="L978" i="37"/>
  <c r="K978" i="37"/>
  <c r="J978" i="37"/>
  <c r="I978" i="37"/>
  <c r="H978" i="37"/>
  <c r="AF118" i="57"/>
  <c r="AG978" i="37" s="1"/>
  <c r="AE118" i="57"/>
  <c r="AF978" i="37" s="1"/>
  <c r="AD118" i="57"/>
  <c r="AE978" i="37" s="1"/>
  <c r="AC118" i="57"/>
  <c r="AD978" i="37" s="1"/>
  <c r="AB118" i="57"/>
  <c r="AC978" i="37" s="1"/>
  <c r="AA118" i="57"/>
  <c r="AB978" i="37" s="1"/>
  <c r="Z118" i="57"/>
  <c r="AA978" i="37" s="1"/>
  <c r="Y118" i="57"/>
  <c r="Z978" i="37" s="1"/>
  <c r="S118" i="57"/>
  <c r="T978" i="37" s="1"/>
  <c r="R118" i="57"/>
  <c r="S978" i="37" s="1"/>
  <c r="Q118" i="57"/>
  <c r="R978" i="37" s="1"/>
  <c r="P118" i="57"/>
  <c r="O118" i="57"/>
  <c r="P978" i="37" s="1"/>
  <c r="E118" i="57"/>
  <c r="F978" i="37" s="1"/>
  <c r="D118" i="57"/>
  <c r="E978" i="37" s="1"/>
  <c r="C118" i="57"/>
  <c r="D978" i="37" s="1"/>
  <c r="F55" i="57"/>
  <c r="O254" i="37"/>
  <c r="N254" i="37"/>
  <c r="M254" i="37"/>
  <c r="L254" i="37"/>
  <c r="K254" i="37"/>
  <c r="J254" i="37"/>
  <c r="I254" i="37"/>
  <c r="H254" i="37"/>
  <c r="AF110" i="46"/>
  <c r="AG254" i="37" s="1"/>
  <c r="AE110" i="46"/>
  <c r="AF254" i="37" s="1"/>
  <c r="AD110" i="46"/>
  <c r="AE254" i="37" s="1"/>
  <c r="AC110" i="46"/>
  <c r="AD254" i="37" s="1"/>
  <c r="AB110" i="46"/>
  <c r="AC254" i="37" s="1"/>
  <c r="AA110" i="46"/>
  <c r="AB254" i="37" s="1"/>
  <c r="Z110" i="46"/>
  <c r="AA254" i="37" s="1"/>
  <c r="Y110" i="46"/>
  <c r="Z254" i="37" s="1"/>
  <c r="S110" i="46"/>
  <c r="T254" i="37" s="1"/>
  <c r="R110" i="46"/>
  <c r="S254" i="37" s="1"/>
  <c r="Q110" i="46"/>
  <c r="R254" i="37" s="1"/>
  <c r="P110" i="46"/>
  <c r="Q254" i="37" s="1"/>
  <c r="O110" i="46"/>
  <c r="P254" i="37" s="1"/>
  <c r="E110" i="46"/>
  <c r="F254" i="37" s="1"/>
  <c r="D110" i="46"/>
  <c r="E254" i="37" s="1"/>
  <c r="C110" i="46"/>
  <c r="D254" i="37" s="1"/>
  <c r="F52" i="46"/>
  <c r="O1104" i="37"/>
  <c r="N1104" i="37"/>
  <c r="M1104" i="37"/>
  <c r="L1104" i="37"/>
  <c r="K1104" i="37"/>
  <c r="J1104" i="37"/>
  <c r="I1104" i="37"/>
  <c r="H1104" i="37"/>
  <c r="AI2246" i="157"/>
  <c r="AG1104" i="37" s="1"/>
  <c r="AH2246" i="157"/>
  <c r="AF1104" i="37" s="1"/>
  <c r="AG2246" i="157"/>
  <c r="AE1104" i="37" s="1"/>
  <c r="AF2246" i="157"/>
  <c r="AD1104" i="37" s="1"/>
  <c r="AE2246" i="157"/>
  <c r="AC1104" i="37" s="1"/>
  <c r="AD2246" i="157"/>
  <c r="AB1104" i="37" s="1"/>
  <c r="AC2246" i="157"/>
  <c r="AA1104" i="37" s="1"/>
  <c r="AB2246" i="157"/>
  <c r="Z1104" i="37" s="1"/>
  <c r="V2246" i="157"/>
  <c r="T1104" i="37" s="1"/>
  <c r="U2246" i="157"/>
  <c r="S1104" i="37" s="1"/>
  <c r="T2246" i="157"/>
  <c r="R1104" i="37" s="1"/>
  <c r="S2246" i="157"/>
  <c r="Q1104" i="37" s="1"/>
  <c r="R2246" i="157"/>
  <c r="P1104" i="37" s="1"/>
  <c r="H2246" i="157"/>
  <c r="F1104" i="37" s="1"/>
  <c r="F2246" i="157"/>
  <c r="D1104" i="37" s="1"/>
  <c r="G2186" i="157"/>
  <c r="O1040" i="37"/>
  <c r="N1040" i="37"/>
  <c r="M1040" i="37"/>
  <c r="L1040" i="37"/>
  <c r="K1040" i="37"/>
  <c r="J1040" i="37"/>
  <c r="I1040" i="37"/>
  <c r="H1040" i="37"/>
  <c r="AI2105" i="157"/>
  <c r="AG1040" i="37" s="1"/>
  <c r="AH2105" i="157"/>
  <c r="AF1040" i="37" s="1"/>
  <c r="AG2105" i="157"/>
  <c r="AE1040" i="37" s="1"/>
  <c r="AF2105" i="157"/>
  <c r="AD1040" i="37" s="1"/>
  <c r="AE2105" i="157"/>
  <c r="AC1040" i="37" s="1"/>
  <c r="AD2105" i="157"/>
  <c r="AB1040" i="37" s="1"/>
  <c r="AC2105" i="157"/>
  <c r="AA1040" i="37" s="1"/>
  <c r="AB2105" i="157"/>
  <c r="Z1040" i="37" s="1"/>
  <c r="V2105" i="157"/>
  <c r="T1040" i="37" s="1"/>
  <c r="U2105" i="157"/>
  <c r="S1040" i="37" s="1"/>
  <c r="T2105" i="157"/>
  <c r="R1040" i="37" s="1"/>
  <c r="S2105" i="157"/>
  <c r="Q1040" i="37" s="1"/>
  <c r="R2105" i="157"/>
  <c r="P1040" i="37" s="1"/>
  <c r="H2105" i="157"/>
  <c r="F1040" i="37" s="1"/>
  <c r="F2105" i="157"/>
  <c r="D1040" i="37" s="1"/>
  <c r="G2032" i="157"/>
  <c r="O914" i="37"/>
  <c r="N914" i="37"/>
  <c r="M914" i="37"/>
  <c r="L914" i="37"/>
  <c r="K914" i="37"/>
  <c r="J914" i="37"/>
  <c r="I914" i="37"/>
  <c r="H914" i="37"/>
  <c r="AI1960" i="157"/>
  <c r="AG914" i="37" s="1"/>
  <c r="AH1960" i="157"/>
  <c r="AF914" i="37" s="1"/>
  <c r="AG1960" i="157"/>
  <c r="AE914" i="37" s="1"/>
  <c r="AF1960" i="157"/>
  <c r="AD914" i="37" s="1"/>
  <c r="AE1960" i="157"/>
  <c r="AC914" i="37" s="1"/>
  <c r="AD1960" i="157"/>
  <c r="AB914" i="37" s="1"/>
  <c r="AC1960" i="157"/>
  <c r="AA914" i="37" s="1"/>
  <c r="AB1960" i="157"/>
  <c r="Z914" i="37" s="1"/>
  <c r="V1960" i="157"/>
  <c r="T914" i="37" s="1"/>
  <c r="U1960" i="157"/>
  <c r="S914" i="37" s="1"/>
  <c r="T1960" i="157"/>
  <c r="R914" i="37" s="1"/>
  <c r="S1960" i="157"/>
  <c r="Q914" i="37" s="1"/>
  <c r="R1960" i="157"/>
  <c r="P914" i="37" s="1"/>
  <c r="H1960" i="157"/>
  <c r="F914" i="37" s="1"/>
  <c r="F1960" i="157"/>
  <c r="D914" i="37" s="1"/>
  <c r="I1884" i="157"/>
  <c r="O845" i="37"/>
  <c r="N845" i="37"/>
  <c r="M845" i="37"/>
  <c r="L845" i="37"/>
  <c r="K845" i="37"/>
  <c r="J845" i="37"/>
  <c r="I845" i="37"/>
  <c r="H845" i="37"/>
  <c r="AI1803" i="157"/>
  <c r="AG845" i="37" s="1"/>
  <c r="AH1803" i="157"/>
  <c r="AF845" i="37" s="1"/>
  <c r="AG1803" i="157"/>
  <c r="AE845" i="37" s="1"/>
  <c r="AF1803" i="157"/>
  <c r="AD845" i="37" s="1"/>
  <c r="AE1803" i="157"/>
  <c r="AC845" i="37" s="1"/>
  <c r="AD1803" i="157"/>
  <c r="AB845" i="37" s="1"/>
  <c r="AC1803" i="157"/>
  <c r="AA845" i="37" s="1"/>
  <c r="AB1803" i="157"/>
  <c r="Z845" i="37" s="1"/>
  <c r="V1803" i="157"/>
  <c r="T845" i="37" s="1"/>
  <c r="U1803" i="157"/>
  <c r="S845" i="37" s="1"/>
  <c r="T1803" i="157"/>
  <c r="R845" i="37" s="1"/>
  <c r="S1803" i="157"/>
  <c r="Q845" i="37" s="1"/>
  <c r="R1803" i="157"/>
  <c r="P845" i="37" s="1"/>
  <c r="H1803" i="157"/>
  <c r="F845" i="37" s="1"/>
  <c r="F1803" i="157"/>
  <c r="D845" i="37" s="1"/>
  <c r="H1691" i="157"/>
  <c r="F1691" i="157"/>
  <c r="G1803" i="157"/>
  <c r="E845" i="37" s="1"/>
  <c r="O778" i="37"/>
  <c r="N778" i="37"/>
  <c r="M778" i="37"/>
  <c r="L778" i="37"/>
  <c r="K778" i="37"/>
  <c r="J778" i="37"/>
  <c r="I778" i="37"/>
  <c r="H778" i="37"/>
  <c r="AI1615" i="157"/>
  <c r="AG778" i="37" s="1"/>
  <c r="AH1615" i="157"/>
  <c r="AF778" i="37" s="1"/>
  <c r="AG1615" i="157"/>
  <c r="AE778" i="37" s="1"/>
  <c r="AF1615" i="157"/>
  <c r="AD778" i="37" s="1"/>
  <c r="AE1615" i="157"/>
  <c r="AC778" i="37" s="1"/>
  <c r="AD1615" i="157"/>
  <c r="AB778" i="37" s="1"/>
  <c r="AC1615" i="157"/>
  <c r="AA778" i="37" s="1"/>
  <c r="AB1615" i="157"/>
  <c r="Z778" i="37" s="1"/>
  <c r="V1615" i="157"/>
  <c r="T778" i="37" s="1"/>
  <c r="U1615" i="157"/>
  <c r="S778" i="37" s="1"/>
  <c r="T1615" i="157"/>
  <c r="R778" i="37" s="1"/>
  <c r="S1615" i="157"/>
  <c r="Q778" i="37" s="1"/>
  <c r="R1615" i="157"/>
  <c r="P778" i="37" s="1"/>
  <c r="H1615" i="157"/>
  <c r="F778" i="37" s="1"/>
  <c r="F1615" i="157"/>
  <c r="D778" i="37" s="1"/>
  <c r="H1534" i="157"/>
  <c r="F1534" i="157"/>
  <c r="I1537" i="157"/>
  <c r="O583" i="37"/>
  <c r="N583" i="37"/>
  <c r="M583" i="37"/>
  <c r="L583" i="37"/>
  <c r="K583" i="37"/>
  <c r="J583" i="37"/>
  <c r="I583" i="37"/>
  <c r="H583" i="37"/>
  <c r="AI1460" i="157"/>
  <c r="AG583" i="37" s="1"/>
  <c r="AH1460" i="157"/>
  <c r="AF583" i="37" s="1"/>
  <c r="AG1460" i="157"/>
  <c r="AE583" i="37" s="1"/>
  <c r="AF1460" i="157"/>
  <c r="AD583" i="37" s="1"/>
  <c r="AE1460" i="157"/>
  <c r="AC583" i="37" s="1"/>
  <c r="AD1460" i="157"/>
  <c r="AB583" i="37" s="1"/>
  <c r="AC1460" i="157"/>
  <c r="AA583" i="37" s="1"/>
  <c r="AB1460" i="157"/>
  <c r="Z583" i="37" s="1"/>
  <c r="V1460" i="157"/>
  <c r="T583" i="37" s="1"/>
  <c r="U1460" i="157"/>
  <c r="S583" i="37" s="1"/>
  <c r="T1460" i="157"/>
  <c r="R583" i="37" s="1"/>
  <c r="S1460" i="157"/>
  <c r="Q583" i="37" s="1"/>
  <c r="R1460" i="157"/>
  <c r="P583" i="37" s="1"/>
  <c r="I1460" i="157"/>
  <c r="G583" i="37" s="1"/>
  <c r="H1460" i="157"/>
  <c r="F583" i="37" s="1"/>
  <c r="F1460" i="157"/>
  <c r="D583" i="37" s="1"/>
  <c r="H1380" i="157"/>
  <c r="F1380" i="157"/>
  <c r="G1460" i="157"/>
  <c r="E583" i="37" s="1"/>
  <c r="O451" i="37"/>
  <c r="N451" i="37"/>
  <c r="M451" i="37"/>
  <c r="L451" i="37"/>
  <c r="K451" i="37"/>
  <c r="J451" i="37"/>
  <c r="I451" i="37"/>
  <c r="H451" i="37"/>
  <c r="AI1311" i="157"/>
  <c r="AG451" i="37" s="1"/>
  <c r="AH1311" i="157"/>
  <c r="AF451" i="37" s="1"/>
  <c r="AG1311" i="157"/>
  <c r="AE451" i="37" s="1"/>
  <c r="AF1311" i="157"/>
  <c r="AD451" i="37" s="1"/>
  <c r="AE1311" i="157"/>
  <c r="AC451" i="37" s="1"/>
  <c r="AD1311" i="157"/>
  <c r="AB451" i="37" s="1"/>
  <c r="AC1311" i="157"/>
  <c r="AA451" i="37" s="1"/>
  <c r="AB1311" i="157"/>
  <c r="Z451" i="37" s="1"/>
  <c r="V1311" i="157"/>
  <c r="T451" i="37" s="1"/>
  <c r="U1311" i="157"/>
  <c r="S451" i="37" s="1"/>
  <c r="T1311" i="157"/>
  <c r="R451" i="37" s="1"/>
  <c r="S1311" i="157"/>
  <c r="Q451" i="37" s="1"/>
  <c r="R1311" i="157"/>
  <c r="P451" i="37" s="1"/>
  <c r="H1311" i="157"/>
  <c r="F451" i="37" s="1"/>
  <c r="F1311" i="157"/>
  <c r="D451" i="37" s="1"/>
  <c r="G1311" i="157"/>
  <c r="E451" i="37" s="1"/>
  <c r="O382" i="37"/>
  <c r="N382" i="37"/>
  <c r="M382" i="37"/>
  <c r="L382" i="37"/>
  <c r="K382" i="37"/>
  <c r="J382" i="37"/>
  <c r="I382" i="37"/>
  <c r="H382" i="37"/>
  <c r="AI1155" i="157"/>
  <c r="AG382" i="37" s="1"/>
  <c r="AH1155" i="157"/>
  <c r="AF382" i="37" s="1"/>
  <c r="AG1155" i="157"/>
  <c r="AE382" i="37" s="1"/>
  <c r="AF1155" i="157"/>
  <c r="AD382" i="37" s="1"/>
  <c r="AE1155" i="157"/>
  <c r="AC382" i="37" s="1"/>
  <c r="AD1155" i="157"/>
  <c r="AB382" i="37" s="1"/>
  <c r="AC1155" i="157"/>
  <c r="AA382" i="37" s="1"/>
  <c r="AB1155" i="157"/>
  <c r="Z382" i="37" s="1"/>
  <c r="V1155" i="157"/>
  <c r="T382" i="37" s="1"/>
  <c r="U1155" i="157"/>
  <c r="S382" i="37" s="1"/>
  <c r="T1155" i="157"/>
  <c r="R382" i="37" s="1"/>
  <c r="S1155" i="157"/>
  <c r="Q382" i="37" s="1"/>
  <c r="R1155" i="157"/>
  <c r="P382" i="37" s="1"/>
  <c r="H1155" i="157"/>
  <c r="F382" i="37" s="1"/>
  <c r="F1155" i="157"/>
  <c r="D382" i="37" s="1"/>
  <c r="H1074" i="157"/>
  <c r="F1074" i="157"/>
  <c r="H986" i="157"/>
  <c r="F986" i="157"/>
  <c r="I988" i="157"/>
  <c r="AI822" i="157"/>
  <c r="AG118" i="37" s="1"/>
  <c r="AH822" i="157"/>
  <c r="AF118" i="37" s="1"/>
  <c r="AG822" i="157"/>
  <c r="AE118" i="37" s="1"/>
  <c r="AF822" i="157"/>
  <c r="AD118" i="37" s="1"/>
  <c r="AE822" i="157"/>
  <c r="AC118" i="37" s="1"/>
  <c r="AD822" i="157"/>
  <c r="AB118" i="37" s="1"/>
  <c r="AC822" i="157"/>
  <c r="AA118" i="37" s="1"/>
  <c r="AB822" i="157"/>
  <c r="Z118" i="37" s="1"/>
  <c r="V822" i="157"/>
  <c r="T118" i="37" s="1"/>
  <c r="U822" i="157"/>
  <c r="S118" i="37" s="1"/>
  <c r="T822" i="157"/>
  <c r="R118" i="37" s="1"/>
  <c r="S822" i="157"/>
  <c r="Q118" i="37" s="1"/>
  <c r="R822" i="157"/>
  <c r="P118" i="37" s="1"/>
  <c r="H822" i="157"/>
  <c r="F118" i="37" s="1"/>
  <c r="F822" i="157"/>
  <c r="D118" i="37" s="1"/>
  <c r="H728" i="157"/>
  <c r="F728" i="157"/>
  <c r="I731" i="157"/>
  <c r="H655" i="157"/>
  <c r="F655" i="157"/>
  <c r="H563" i="157"/>
  <c r="F563" i="157"/>
  <c r="I566" i="157"/>
  <c r="H261" i="157"/>
  <c r="F261" i="157"/>
  <c r="I264" i="157"/>
  <c r="H169" i="157"/>
  <c r="F169" i="157"/>
  <c r="I172" i="157"/>
  <c r="H57" i="157"/>
  <c r="F57" i="157"/>
  <c r="I60" i="157"/>
  <c r="O715" i="37"/>
  <c r="N715" i="37"/>
  <c r="M715" i="37"/>
  <c r="L715" i="37"/>
  <c r="K715" i="37"/>
  <c r="J715" i="37"/>
  <c r="I715" i="37"/>
  <c r="H715" i="37"/>
  <c r="AH3286" i="156"/>
  <c r="AG715" i="37" s="1"/>
  <c r="AG3286" i="156"/>
  <c r="AF715" i="37" s="1"/>
  <c r="AF3286" i="156"/>
  <c r="AE715" i="37" s="1"/>
  <c r="AE3286" i="156"/>
  <c r="AD715" i="37" s="1"/>
  <c r="AD3286" i="156"/>
  <c r="AC715" i="37" s="1"/>
  <c r="AC3286" i="156"/>
  <c r="AB715" i="37" s="1"/>
  <c r="AB3286" i="156"/>
  <c r="AA715" i="37" s="1"/>
  <c r="AA3286" i="156"/>
  <c r="U3286" i="156"/>
  <c r="T715" i="37" s="1"/>
  <c r="T3286" i="156"/>
  <c r="S715" i="37" s="1"/>
  <c r="S3286" i="156"/>
  <c r="R715" i="37" s="1"/>
  <c r="R3286" i="156"/>
  <c r="Q715" i="37" s="1"/>
  <c r="Q3286" i="156"/>
  <c r="P715" i="37" s="1"/>
  <c r="H3286" i="156"/>
  <c r="G715" i="37" s="1"/>
  <c r="G3286" i="156"/>
  <c r="F715" i="37" s="1"/>
  <c r="E3286" i="156"/>
  <c r="D715" i="37" s="1"/>
  <c r="E3288" i="156"/>
  <c r="E3289" i="156"/>
  <c r="E3290" i="156"/>
  <c r="E3291" i="156"/>
  <c r="E3293" i="156"/>
  <c r="E3294" i="156"/>
  <c r="E3295" i="156"/>
  <c r="E3296" i="156"/>
  <c r="E3298" i="156"/>
  <c r="E3300" i="156"/>
  <c r="E3301" i="156"/>
  <c r="E3302" i="156"/>
  <c r="E3303" i="156"/>
  <c r="E3304" i="156"/>
  <c r="E3305" i="156"/>
  <c r="E3307" i="156"/>
  <c r="E3309" i="156"/>
  <c r="G3214" i="156"/>
  <c r="E3214" i="156"/>
  <c r="F3286" i="156"/>
  <c r="E715" i="37" s="1"/>
  <c r="O649" i="37"/>
  <c r="N649" i="37"/>
  <c r="M649" i="37"/>
  <c r="L649" i="37"/>
  <c r="K649" i="37"/>
  <c r="J649" i="37"/>
  <c r="I649" i="37"/>
  <c r="H649" i="37"/>
  <c r="AH3141" i="156"/>
  <c r="AG649" i="37" s="1"/>
  <c r="AG3141" i="156"/>
  <c r="AF649" i="37" s="1"/>
  <c r="AF3141" i="156"/>
  <c r="AE649" i="37" s="1"/>
  <c r="AE3141" i="156"/>
  <c r="AD649" i="37" s="1"/>
  <c r="AD3141" i="156"/>
  <c r="AC649" i="37" s="1"/>
  <c r="AC3141" i="156"/>
  <c r="AB649" i="37" s="1"/>
  <c r="AB3141" i="156"/>
  <c r="AA649" i="37" s="1"/>
  <c r="AA3141" i="156"/>
  <c r="U3141" i="156"/>
  <c r="T649" i="37" s="1"/>
  <c r="T3141" i="156"/>
  <c r="S649" i="37" s="1"/>
  <c r="S3141" i="156"/>
  <c r="R649" i="37" s="1"/>
  <c r="R3141" i="156"/>
  <c r="Q649" i="37" s="1"/>
  <c r="Q3141" i="156"/>
  <c r="P649" i="37" s="1"/>
  <c r="G3141" i="156"/>
  <c r="F649" i="37" s="1"/>
  <c r="E3141" i="156"/>
  <c r="D649" i="37" s="1"/>
  <c r="G3055" i="156"/>
  <c r="E3055" i="156"/>
  <c r="H3058" i="156"/>
  <c r="O517" i="37"/>
  <c r="N517" i="37"/>
  <c r="M517" i="37"/>
  <c r="L517" i="37"/>
  <c r="K517" i="37"/>
  <c r="J517" i="37"/>
  <c r="I517" i="37"/>
  <c r="H517" i="37"/>
  <c r="AH2983" i="156"/>
  <c r="AG517" i="37" s="1"/>
  <c r="AG2983" i="156"/>
  <c r="AF517" i="37" s="1"/>
  <c r="AF2983" i="156"/>
  <c r="AE517" i="37" s="1"/>
  <c r="AE2983" i="156"/>
  <c r="AD517" i="37" s="1"/>
  <c r="AD2983" i="156"/>
  <c r="AC517" i="37" s="1"/>
  <c r="AC2983" i="156"/>
  <c r="AB517" i="37" s="1"/>
  <c r="AB2983" i="156"/>
  <c r="AA2983" i="156"/>
  <c r="U2983" i="156"/>
  <c r="T517" i="37" s="1"/>
  <c r="T2983" i="156"/>
  <c r="S517" i="37" s="1"/>
  <c r="S2983" i="156"/>
  <c r="R517" i="37" s="1"/>
  <c r="R2983" i="156"/>
  <c r="Q517" i="37" s="1"/>
  <c r="Q2983" i="156"/>
  <c r="P517" i="37" s="1"/>
  <c r="G2983" i="156"/>
  <c r="F517" i="37" s="1"/>
  <c r="E2983" i="156"/>
  <c r="D517" i="37" s="1"/>
  <c r="F2904" i="156"/>
  <c r="AI315" i="37"/>
  <c r="AH315" i="37"/>
  <c r="AH2830" i="156"/>
  <c r="AG315" i="37" s="1"/>
  <c r="AG2830" i="156"/>
  <c r="AF315" i="37" s="1"/>
  <c r="AF2830" i="156"/>
  <c r="AE315" i="37" s="1"/>
  <c r="AE2830" i="156"/>
  <c r="AD315" i="37" s="1"/>
  <c r="AD2830" i="156"/>
  <c r="AC315" i="37" s="1"/>
  <c r="AC2830" i="156"/>
  <c r="AB315" i="37" s="1"/>
  <c r="AB2830" i="156"/>
  <c r="AA2830" i="156"/>
  <c r="U2830" i="156"/>
  <c r="T315" i="37" s="1"/>
  <c r="T2830" i="156"/>
  <c r="S315" i="37" s="1"/>
  <c r="S2830" i="156"/>
  <c r="R2830" i="156"/>
  <c r="Q2830" i="156"/>
  <c r="G2830" i="156"/>
  <c r="F315" i="37" s="1"/>
  <c r="E2830" i="156"/>
  <c r="D315" i="37" s="1"/>
  <c r="G2757" i="156"/>
  <c r="E2757" i="156"/>
  <c r="F2759" i="156"/>
  <c r="O39" i="37"/>
  <c r="N39" i="37"/>
  <c r="M39" i="37"/>
  <c r="L39" i="37"/>
  <c r="K39" i="37"/>
  <c r="J39" i="37"/>
  <c r="I39" i="37"/>
  <c r="H39" i="37"/>
  <c r="AG39" i="37"/>
  <c r="AF39" i="37"/>
  <c r="AE39" i="37"/>
  <c r="AD39" i="37"/>
  <c r="AC39" i="37"/>
  <c r="AB39" i="37"/>
  <c r="U2675" i="156"/>
  <c r="T39" i="37" s="1"/>
  <c r="T2675" i="156"/>
  <c r="S39" i="37" s="1"/>
  <c r="S2675" i="156"/>
  <c r="R39" i="37" s="1"/>
  <c r="R2675" i="156"/>
  <c r="Q39" i="37" s="1"/>
  <c r="Q2675" i="156"/>
  <c r="P39" i="37" s="1"/>
  <c r="D39" i="37"/>
  <c r="O1169" i="37"/>
  <c r="N1169" i="37"/>
  <c r="M1169" i="37"/>
  <c r="L1169" i="37"/>
  <c r="K1169" i="37"/>
  <c r="J1169" i="37"/>
  <c r="I1169" i="37"/>
  <c r="H1169" i="37"/>
  <c r="G1169" i="37"/>
  <c r="AH3502" i="156"/>
  <c r="AG1169" i="37" s="1"/>
  <c r="AG3502" i="156"/>
  <c r="AF1169" i="37" s="1"/>
  <c r="AF3502" i="156"/>
  <c r="AE1169" i="37" s="1"/>
  <c r="AE3502" i="156"/>
  <c r="AD1169" i="37" s="1"/>
  <c r="AD3502" i="156"/>
  <c r="AC1169" i="37" s="1"/>
  <c r="AC3502" i="156"/>
  <c r="AB1169" i="37" s="1"/>
  <c r="AB3502" i="156"/>
  <c r="AA1169" i="37" s="1"/>
  <c r="AA3502" i="156"/>
  <c r="U3502" i="156"/>
  <c r="T1169" i="37" s="1"/>
  <c r="T3502" i="156"/>
  <c r="S1169" i="37" s="1"/>
  <c r="S3502" i="156"/>
  <c r="R1169" i="37" s="1"/>
  <c r="R3502" i="156"/>
  <c r="Q1169" i="37" s="1"/>
  <c r="Q3502" i="156"/>
  <c r="P1169" i="37" s="1"/>
  <c r="G3502" i="156"/>
  <c r="F1169" i="37" s="1"/>
  <c r="E3502" i="156"/>
  <c r="D1169" i="37" s="1"/>
  <c r="G3428" i="156"/>
  <c r="E3428" i="156"/>
  <c r="G3348" i="156"/>
  <c r="E3348" i="156"/>
  <c r="G2205" i="156"/>
  <c r="E2205" i="156"/>
  <c r="G2116" i="156"/>
  <c r="E2116" i="156"/>
  <c r="H2118" i="156"/>
  <c r="G1602" i="156"/>
  <c r="E1602" i="156"/>
  <c r="H1604" i="156"/>
  <c r="Z715" i="37" l="1"/>
  <c r="Z1169" i="37"/>
  <c r="Z315" i="37"/>
  <c r="Z517" i="37"/>
  <c r="Z649" i="37"/>
  <c r="AH649" i="37" s="1"/>
  <c r="F39" i="37"/>
  <c r="AA315" i="37"/>
  <c r="AA517" i="37"/>
  <c r="AA39" i="37"/>
  <c r="G2105" i="157"/>
  <c r="E1040" i="37" s="1"/>
  <c r="I2186" i="157"/>
  <c r="F118" i="57"/>
  <c r="G978" i="37" s="1"/>
  <c r="F110" i="46"/>
  <c r="G254" i="37" s="1"/>
  <c r="I1960" i="157"/>
  <c r="G914" i="37" s="1"/>
  <c r="I1615" i="157"/>
  <c r="G778" i="37" s="1"/>
  <c r="H3141" i="156"/>
  <c r="G649" i="37" s="1"/>
  <c r="F2983" i="156"/>
  <c r="E517" i="37" s="1"/>
  <c r="H2759" i="156"/>
  <c r="G1960" i="157"/>
  <c r="E914" i="37" s="1"/>
  <c r="I2032" i="157"/>
  <c r="G1155" i="157"/>
  <c r="E382" i="37" s="1"/>
  <c r="G1615" i="157"/>
  <c r="E778" i="37" s="1"/>
  <c r="I1694" i="157"/>
  <c r="G2246" i="157"/>
  <c r="E1104" i="37" s="1"/>
  <c r="G822" i="157"/>
  <c r="E118" i="37" s="1"/>
  <c r="I1233" i="157"/>
  <c r="I1077" i="157"/>
  <c r="AH118" i="37"/>
  <c r="AI118" i="37"/>
  <c r="AB1288" i="37"/>
  <c r="F2830" i="156"/>
  <c r="E315" i="37" s="1"/>
  <c r="F3141" i="156"/>
  <c r="E649" i="37" s="1"/>
  <c r="AD1288" i="37"/>
  <c r="S1288" i="37"/>
  <c r="AC1288" i="37"/>
  <c r="T1288" i="37"/>
  <c r="AE1288" i="37"/>
  <c r="D1288" i="37"/>
  <c r="AF1288" i="37"/>
  <c r="AG1288" i="37"/>
  <c r="H2904" i="156"/>
  <c r="AH978" i="37"/>
  <c r="AI978" i="37"/>
  <c r="AH583" i="37"/>
  <c r="AI583" i="37"/>
  <c r="F3502" i="156"/>
  <c r="E1169" i="37" s="1"/>
  <c r="F1288" i="37" l="1"/>
  <c r="AI649" i="37"/>
  <c r="I2246" i="157"/>
  <c r="G1104" i="37" s="1"/>
  <c r="AA1288" i="37"/>
  <c r="I2105" i="157"/>
  <c r="G1040" i="37" s="1"/>
  <c r="I1803" i="157"/>
  <c r="G845" i="37" s="1"/>
  <c r="I1311" i="157"/>
  <c r="G451" i="37" s="1"/>
  <c r="H2983" i="156"/>
  <c r="G517" i="37" s="1"/>
  <c r="I1155" i="157"/>
  <c r="G382" i="37" s="1"/>
  <c r="H2830" i="156"/>
  <c r="G315" i="37" s="1"/>
  <c r="G1398" i="156" l="1"/>
  <c r="E1398" i="156"/>
  <c r="G1539" i="156"/>
  <c r="E1539" i="156"/>
  <c r="G1467" i="156"/>
  <c r="E1467" i="156"/>
  <c r="H1469" i="156"/>
  <c r="H1400" i="156"/>
  <c r="G1310" i="156"/>
  <c r="E1310" i="156"/>
  <c r="H1312" i="156"/>
  <c r="G1241" i="156"/>
  <c r="E1241" i="156"/>
  <c r="G1170" i="156"/>
  <c r="E1170" i="156"/>
  <c r="H1172" i="156"/>
  <c r="G866" i="156"/>
  <c r="E866" i="156"/>
  <c r="H1541" i="156" l="1"/>
  <c r="H868" i="156"/>
  <c r="AA3061" i="156" l="1"/>
  <c r="AA868" i="156"/>
  <c r="E39" i="37" l="1"/>
  <c r="E1288" i="37" s="1"/>
  <c r="G1288" i="37" s="1"/>
  <c r="H2675" i="156"/>
  <c r="G39" i="37" s="1"/>
  <c r="AA2675" i="156"/>
  <c r="Z39" i="37" l="1"/>
  <c r="T1247" i="37"/>
  <c r="T1246" i="37"/>
  <c r="T1245" i="37"/>
  <c r="T1242" i="37"/>
  <c r="T1241" i="37"/>
  <c r="T1237" i="37"/>
  <c r="T1236" i="37"/>
  <c r="T1235" i="37"/>
  <c r="T1233" i="37"/>
  <c r="T1232" i="37"/>
  <c r="T1231" i="37"/>
  <c r="T1230" i="37"/>
  <c r="T1229" i="37"/>
  <c r="T1227" i="37"/>
  <c r="T1226" i="37"/>
  <c r="T1225" i="37"/>
  <c r="T1223" i="37"/>
  <c r="T1222" i="37"/>
  <c r="T1221" i="37"/>
  <c r="T1220" i="37"/>
  <c r="T1219" i="37"/>
  <c r="T1218" i="37"/>
  <c r="T1217" i="37"/>
  <c r="T1216" i="37"/>
  <c r="T1164" i="37"/>
  <c r="T1163" i="37"/>
  <c r="T1162" i="37"/>
  <c r="T1158" i="37"/>
  <c r="T1154" i="37"/>
  <c r="T1153" i="37"/>
  <c r="T1152" i="37"/>
  <c r="T1143" i="37"/>
  <c r="T1134" i="37"/>
  <c r="T1133" i="37"/>
  <c r="T1099" i="37"/>
  <c r="T1098" i="37"/>
  <c r="T1097" i="37"/>
  <c r="T1094" i="37"/>
  <c r="T1093" i="37"/>
  <c r="T1035" i="37"/>
  <c r="T1034" i="37"/>
  <c r="T1033" i="37"/>
  <c r="T1030" i="37"/>
  <c r="T1029" i="37"/>
  <c r="T1009" i="37"/>
  <c r="T1008" i="37"/>
  <c r="T1006" i="37"/>
  <c r="T966" i="37"/>
  <c r="T954" i="37"/>
  <c r="T904" i="37"/>
  <c r="T903" i="37"/>
  <c r="T902" i="37"/>
  <c r="T898" i="37"/>
  <c r="T897" i="37"/>
  <c r="T896" i="37"/>
  <c r="T887" i="37"/>
  <c r="T877" i="37"/>
  <c r="T875" i="37"/>
  <c r="T856" i="37"/>
  <c r="T840" i="37"/>
  <c r="T839" i="37"/>
  <c r="T838" i="37"/>
  <c r="T835" i="37"/>
  <c r="T834" i="37"/>
  <c r="T833" i="37"/>
  <c r="T821" i="37"/>
  <c r="T810" i="37"/>
  <c r="T809" i="37"/>
  <c r="T773" i="37"/>
  <c r="T772" i="37"/>
  <c r="T771" i="37"/>
  <c r="T768" i="37"/>
  <c r="T767" i="37"/>
  <c r="T755" i="37"/>
  <c r="T710" i="37"/>
  <c r="T709" i="37"/>
  <c r="T708" i="37"/>
  <c r="T705" i="37"/>
  <c r="T704" i="37"/>
  <c r="T692" i="37"/>
  <c r="T644" i="37"/>
  <c r="T643" i="37"/>
  <c r="T642" i="37"/>
  <c r="T639" i="37"/>
  <c r="T638" i="37"/>
  <c r="T637" i="37"/>
  <c r="T636" i="37"/>
  <c r="T614" i="37"/>
  <c r="T578" i="37"/>
  <c r="T577" i="37"/>
  <c r="T576" i="37"/>
  <c r="T573" i="37"/>
  <c r="T572" i="37"/>
  <c r="T568" i="37"/>
  <c r="T567" i="37"/>
  <c r="T558" i="37"/>
  <c r="T512" i="37"/>
  <c r="T511" i="37"/>
  <c r="T510" i="37"/>
  <c r="T507" i="37"/>
  <c r="T506" i="37"/>
  <c r="T505" i="37"/>
  <c r="T493" i="37"/>
  <c r="T463" i="37"/>
  <c r="T459" i="37"/>
  <c r="T446" i="37"/>
  <c r="T445" i="37"/>
  <c r="T444" i="37"/>
  <c r="T441" i="37"/>
  <c r="T440" i="37"/>
  <c r="T439" i="37"/>
  <c r="T427" i="37"/>
  <c r="T408" i="37"/>
  <c r="T407" i="37"/>
  <c r="T406" i="37"/>
  <c r="T374" i="37"/>
  <c r="T373" i="37"/>
  <c r="T372" i="37"/>
  <c r="T371" i="37"/>
  <c r="T370" i="37"/>
  <c r="T362" i="37"/>
  <c r="T360" i="37"/>
  <c r="T357" i="37"/>
  <c r="T347" i="37"/>
  <c r="T346" i="37"/>
  <c r="T343" i="37"/>
  <c r="T341" i="37"/>
  <c r="T339" i="37"/>
  <c r="T337" i="37"/>
  <c r="T336" i="37"/>
  <c r="T335" i="37"/>
  <c r="T334" i="37"/>
  <c r="T332" i="37"/>
  <c r="T331" i="37"/>
  <c r="T330" i="37"/>
  <c r="T329" i="37"/>
  <c r="T328" i="37"/>
  <c r="T327" i="37"/>
  <c r="T326" i="37"/>
  <c r="T318" i="37"/>
  <c r="T311" i="37"/>
  <c r="T310" i="37"/>
  <c r="T309" i="37"/>
  <c r="T307" i="37"/>
  <c r="T306" i="37"/>
  <c r="T305" i="37"/>
  <c r="T304" i="37"/>
  <c r="T303" i="37"/>
  <c r="T302" i="37"/>
  <c r="T301" i="37"/>
  <c r="T300" i="37"/>
  <c r="T299" i="37"/>
  <c r="T298" i="37"/>
  <c r="T297" i="37"/>
  <c r="T296" i="37"/>
  <c r="T293" i="37"/>
  <c r="T281" i="37"/>
  <c r="T249" i="37"/>
  <c r="T248" i="37"/>
  <c r="T247" i="37"/>
  <c r="T244" i="37"/>
  <c r="T243" i="37"/>
  <c r="T228" i="37"/>
  <c r="T227" i="37"/>
  <c r="T226" i="37"/>
  <c r="T225" i="37"/>
  <c r="T224" i="37"/>
  <c r="T223" i="37"/>
  <c r="T222" i="37"/>
  <c r="T221" i="37"/>
  <c r="T219" i="37"/>
  <c r="T218" i="37"/>
  <c r="T217" i="37"/>
  <c r="T215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1" i="37"/>
  <c r="T199" i="37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62" i="37"/>
  <c r="T161" i="37"/>
  <c r="T160" i="37"/>
  <c r="T158" i="37"/>
  <c r="T157" i="37"/>
  <c r="T155" i="37"/>
  <c r="T151" i="37"/>
  <c r="T150" i="37"/>
  <c r="T149" i="37"/>
  <c r="T147" i="37"/>
  <c r="T146" i="37"/>
  <c r="T145" i="37"/>
  <c r="T144" i="37"/>
  <c r="T143" i="37"/>
  <c r="T142" i="37"/>
  <c r="T141" i="37"/>
  <c r="T140" i="37"/>
  <c r="T139" i="37"/>
  <c r="T113" i="37"/>
  <c r="T112" i="37"/>
  <c r="T111" i="37"/>
  <c r="T109" i="37"/>
  <c r="T108" i="37"/>
  <c r="T107" i="37"/>
  <c r="T103" i="37"/>
  <c r="T102" i="37"/>
  <c r="T101" i="37"/>
  <c r="T100" i="37"/>
  <c r="T85" i="37"/>
  <c r="T84" i="37"/>
  <c r="T83" i="37"/>
  <c r="T78" i="37"/>
  <c r="T77" i="37"/>
  <c r="T76" i="37"/>
  <c r="T73" i="37"/>
  <c r="T71" i="37"/>
  <c r="T67" i="37"/>
  <c r="T66" i="37"/>
  <c r="T65" i="37"/>
  <c r="T63" i="37"/>
  <c r="T62" i="37"/>
  <c r="T61" i="37"/>
  <c r="T60" i="37"/>
  <c r="T59" i="37"/>
  <c r="T57" i="37"/>
  <c r="T56" i="37"/>
  <c r="T55" i="37"/>
  <c r="T54" i="37"/>
  <c r="T53" i="37"/>
  <c r="T52" i="37"/>
  <c r="T51" i="37"/>
  <c r="T50" i="37"/>
  <c r="T34" i="37"/>
  <c r="T33" i="37"/>
  <c r="T32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4" i="37" s="1"/>
  <c r="S153" i="57"/>
  <c r="T1013" i="37" s="1"/>
  <c r="S152" i="57"/>
  <c r="T1012" i="37" s="1"/>
  <c r="S151" i="57"/>
  <c r="T1011" i="37" s="1"/>
  <c r="S150" i="57"/>
  <c r="T1010" i="37" s="1"/>
  <c r="S145" i="57"/>
  <c r="T1005" i="37" s="1"/>
  <c r="S143" i="57"/>
  <c r="T1003" i="37" s="1"/>
  <c r="S141" i="57"/>
  <c r="T1001" i="37" s="1"/>
  <c r="S140" i="57"/>
  <c r="T1000" i="37" s="1"/>
  <c r="S139" i="57"/>
  <c r="T999" i="37" s="1"/>
  <c r="S138" i="57"/>
  <c r="T998" i="37" s="1"/>
  <c r="S137" i="57"/>
  <c r="T997" i="37" s="1"/>
  <c r="S136" i="57"/>
  <c r="T996" i="37" s="1"/>
  <c r="S135" i="57"/>
  <c r="T995" i="37" s="1"/>
  <c r="S134" i="57"/>
  <c r="T994" i="37" s="1"/>
  <c r="S133" i="57"/>
  <c r="T993" i="37" s="1"/>
  <c r="S132" i="57"/>
  <c r="T992" i="37" s="1"/>
  <c r="S131" i="57"/>
  <c r="T991" i="37" s="1"/>
  <c r="S130" i="57"/>
  <c r="T990" i="37" s="1"/>
  <c r="S129" i="57"/>
  <c r="T989" i="37" s="1"/>
  <c r="S128" i="57"/>
  <c r="T988" i="37" s="1"/>
  <c r="S127" i="57"/>
  <c r="T987" i="37" s="1"/>
  <c r="S126" i="57"/>
  <c r="T986" i="37" s="1"/>
  <c r="S125" i="57"/>
  <c r="T985" i="37" s="1"/>
  <c r="S123" i="57"/>
  <c r="T983" i="37" s="1"/>
  <c r="S122" i="57"/>
  <c r="T982" i="37" s="1"/>
  <c r="S121" i="57"/>
  <c r="T981" i="37" s="1"/>
  <c r="S120" i="57"/>
  <c r="T980" i="37" s="1"/>
  <c r="S117" i="57"/>
  <c r="T977" i="37" s="1"/>
  <c r="S116" i="57"/>
  <c r="T976" i="37" s="1"/>
  <c r="S110" i="57"/>
  <c r="T970" i="37" s="1"/>
  <c r="S109" i="57"/>
  <c r="T969" i="37" s="1"/>
  <c r="S105" i="57"/>
  <c r="T965" i="37" s="1"/>
  <c r="S104" i="57"/>
  <c r="T964" i="37" s="1"/>
  <c r="S103" i="57"/>
  <c r="T963" i="37" s="1"/>
  <c r="S102" i="57"/>
  <c r="T962" i="37" s="1"/>
  <c r="S101" i="57"/>
  <c r="T961" i="37" s="1"/>
  <c r="S100" i="57"/>
  <c r="T960" i="37" s="1"/>
  <c r="S99" i="57"/>
  <c r="T959" i="37" s="1"/>
  <c r="S98" i="57"/>
  <c r="T958" i="37" s="1"/>
  <c r="S97" i="57"/>
  <c r="T957" i="37" s="1"/>
  <c r="S96" i="57"/>
  <c r="T956" i="37" s="1"/>
  <c r="S95" i="57"/>
  <c r="T955" i="37" s="1"/>
  <c r="S93" i="57"/>
  <c r="T953" i="37" s="1"/>
  <c r="S81" i="57"/>
  <c r="S142" i="57" s="1"/>
  <c r="T1002" i="37" s="1"/>
  <c r="S61" i="57"/>
  <c r="S52" i="57"/>
  <c r="S145" i="46"/>
  <c r="T289" i="37" s="1"/>
  <c r="S144" i="46"/>
  <c r="T288" i="37" s="1"/>
  <c r="S143" i="46"/>
  <c r="T287" i="37" s="1"/>
  <c r="S142" i="46"/>
  <c r="T286" i="37" s="1"/>
  <c r="S141" i="46"/>
  <c r="T285" i="37" s="1"/>
  <c r="S140" i="46"/>
  <c r="T284" i="37" s="1"/>
  <c r="S139" i="46"/>
  <c r="T283" i="37" s="1"/>
  <c r="S136" i="46"/>
  <c r="T280" i="37" s="1"/>
  <c r="S134" i="46"/>
  <c r="T278" i="37" s="1"/>
  <c r="S132" i="46"/>
  <c r="T276" i="37" s="1"/>
  <c r="S131" i="46"/>
  <c r="T275" i="37" s="1"/>
  <c r="S130" i="46"/>
  <c r="T274" i="37" s="1"/>
  <c r="S129" i="46"/>
  <c r="T273" i="37" s="1"/>
  <c r="S128" i="46"/>
  <c r="T272" i="37" s="1"/>
  <c r="S127" i="46"/>
  <c r="T271" i="37" s="1"/>
  <c r="S126" i="46"/>
  <c r="T270" i="37" s="1"/>
  <c r="S125" i="46"/>
  <c r="T269" i="37" s="1"/>
  <c r="S124" i="46"/>
  <c r="T268" i="37" s="1"/>
  <c r="S123" i="46"/>
  <c r="T267" i="37" s="1"/>
  <c r="S122" i="46"/>
  <c r="T266" i="37" s="1"/>
  <c r="S121" i="46"/>
  <c r="T265" i="37" s="1"/>
  <c r="S120" i="46"/>
  <c r="T264" i="37" s="1"/>
  <c r="S119" i="46"/>
  <c r="T263" i="37" s="1"/>
  <c r="S118" i="46"/>
  <c r="T262" i="37" s="1"/>
  <c r="S117" i="46"/>
  <c r="T261" i="37" s="1"/>
  <c r="S115" i="46"/>
  <c r="T259" i="37" s="1"/>
  <c r="S114" i="46"/>
  <c r="T258" i="37" s="1"/>
  <c r="S113" i="46"/>
  <c r="T257" i="37" s="1"/>
  <c r="S112" i="46"/>
  <c r="T256" i="37" s="1"/>
  <c r="S109" i="46"/>
  <c r="T253" i="37" s="1"/>
  <c r="S108" i="46"/>
  <c r="T252" i="37" s="1"/>
  <c r="S102" i="46"/>
  <c r="T246" i="37" s="1"/>
  <c r="S101" i="46"/>
  <c r="T245" i="37" s="1"/>
  <c r="S98" i="46"/>
  <c r="T242" i="37" s="1"/>
  <c r="S97" i="46"/>
  <c r="T241" i="37" s="1"/>
  <c r="S96" i="46"/>
  <c r="T240" i="37" s="1"/>
  <c r="S95" i="46"/>
  <c r="T239" i="37" s="1"/>
  <c r="S94" i="46"/>
  <c r="T238" i="37" s="1"/>
  <c r="S93" i="46"/>
  <c r="T237" i="37" s="1"/>
  <c r="S92" i="46"/>
  <c r="T236" i="37" s="1"/>
  <c r="S91" i="46"/>
  <c r="T235" i="37" s="1"/>
  <c r="S90" i="46"/>
  <c r="T234" i="37" s="1"/>
  <c r="S89" i="46"/>
  <c r="T233" i="37" s="1"/>
  <c r="S88" i="46"/>
  <c r="T232" i="37" s="1"/>
  <c r="S87" i="46"/>
  <c r="T231" i="37" s="1"/>
  <c r="S75" i="46"/>
  <c r="S133" i="46" s="1"/>
  <c r="T277" i="37" s="1"/>
  <c r="S58" i="46"/>
  <c r="V2281" i="157"/>
  <c r="T1139" i="37" s="1"/>
  <c r="V2280" i="157"/>
  <c r="T1138" i="37" s="1"/>
  <c r="V2279" i="157"/>
  <c r="T1137" i="37" s="1"/>
  <c r="V2278" i="157"/>
  <c r="T1136" i="37" s="1"/>
  <c r="V2277" i="157"/>
  <c r="T1135" i="37" s="1"/>
  <c r="V2273" i="157"/>
  <c r="T1131" i="37" s="1"/>
  <c r="V2272" i="157"/>
  <c r="T1130" i="37" s="1"/>
  <c r="V2271" i="157"/>
  <c r="T1129" i="37" s="1"/>
  <c r="V2270" i="157"/>
  <c r="T1128" i="37" s="1"/>
  <c r="V2268" i="157"/>
  <c r="T1126" i="37" s="1"/>
  <c r="V2267" i="157"/>
  <c r="T1125" i="37" s="1"/>
  <c r="V2266" i="157"/>
  <c r="T1124" i="37" s="1"/>
  <c r="V2265" i="157"/>
  <c r="T1123" i="37" s="1"/>
  <c r="V2264" i="157"/>
  <c r="T1122" i="37" s="1"/>
  <c r="V2263" i="157"/>
  <c r="T1121" i="37" s="1"/>
  <c r="V2262" i="157"/>
  <c r="T1120" i="37" s="1"/>
  <c r="V2261" i="157"/>
  <c r="T1119" i="37" s="1"/>
  <c r="V2260" i="157"/>
  <c r="T1118" i="37" s="1"/>
  <c r="V2259" i="157"/>
  <c r="T1117" i="37" s="1"/>
  <c r="V2258" i="157"/>
  <c r="T1116" i="37" s="1"/>
  <c r="V2257" i="157"/>
  <c r="T1115" i="37" s="1"/>
  <c r="V2256" i="157"/>
  <c r="T1114" i="37" s="1"/>
  <c r="V2255" i="157"/>
  <c r="T1113" i="37" s="1"/>
  <c r="V2254" i="157"/>
  <c r="T1112" i="37" s="1"/>
  <c r="V2253" i="157"/>
  <c r="T1111" i="37" s="1"/>
  <c r="V2251" i="157"/>
  <c r="T1109" i="37" s="1"/>
  <c r="V2250" i="157"/>
  <c r="T1108" i="37" s="1"/>
  <c r="V2249" i="157"/>
  <c r="T1107" i="37" s="1"/>
  <c r="V2248" i="157"/>
  <c r="T1106" i="37" s="1"/>
  <c r="V2245" i="157"/>
  <c r="T1103" i="37" s="1"/>
  <c r="V2244" i="157"/>
  <c r="T1102" i="37" s="1"/>
  <c r="V2238" i="157"/>
  <c r="T1096" i="37" s="1"/>
  <c r="V2237" i="157"/>
  <c r="T1095" i="37" s="1"/>
  <c r="V2234" i="157"/>
  <c r="T1092" i="37" s="1"/>
  <c r="V2233" i="157"/>
  <c r="T1091" i="37" s="1"/>
  <c r="V2232" i="157"/>
  <c r="T1090" i="37" s="1"/>
  <c r="V2231" i="157"/>
  <c r="T1089" i="37" s="1"/>
  <c r="V2230" i="157"/>
  <c r="T1088" i="37" s="1"/>
  <c r="V2229" i="157"/>
  <c r="T1087" i="37" s="1"/>
  <c r="V2228" i="157"/>
  <c r="T1086" i="37" s="1"/>
  <c r="V2227" i="157"/>
  <c r="T1085" i="37" s="1"/>
  <c r="V2226" i="157"/>
  <c r="T1084" i="37" s="1"/>
  <c r="V2225" i="157"/>
  <c r="T1083" i="37" s="1"/>
  <c r="V2224" i="157"/>
  <c r="T1082" i="37" s="1"/>
  <c r="V2223" i="157"/>
  <c r="T1081" i="37" s="1"/>
  <c r="V2222" i="157"/>
  <c r="T1080" i="37" s="1"/>
  <c r="V2210" i="157"/>
  <c r="V2269" i="157" s="1"/>
  <c r="T1127" i="37" s="1"/>
  <c r="V2192" i="157"/>
  <c r="V2183" i="157"/>
  <c r="V2142" i="157"/>
  <c r="T1077" i="37" s="1"/>
  <c r="V2141" i="157"/>
  <c r="T1076" i="37" s="1"/>
  <c r="V2140" i="157"/>
  <c r="T1075" i="37" s="1"/>
  <c r="V2139" i="157"/>
  <c r="T1074" i="37" s="1"/>
  <c r="V2138" i="157"/>
  <c r="T1073" i="37" s="1"/>
  <c r="V2137" i="157"/>
  <c r="T1072" i="37" s="1"/>
  <c r="V2136" i="157"/>
  <c r="T1071" i="37" s="1"/>
  <c r="V2134" i="157"/>
  <c r="T1069" i="37" s="1"/>
  <c r="V2133" i="157"/>
  <c r="T1068" i="37" s="1"/>
  <c r="V2132" i="157"/>
  <c r="T1067" i="37" s="1"/>
  <c r="V2131" i="157"/>
  <c r="T1066" i="37" s="1"/>
  <c r="V2129" i="157"/>
  <c r="T1064" i="37" s="1"/>
  <c r="V2128" i="157"/>
  <c r="T1063" i="37" s="1"/>
  <c r="V2127" i="157"/>
  <c r="T1062" i="37" s="1"/>
  <c r="V2126" i="157"/>
  <c r="T1061" i="37" s="1"/>
  <c r="V2125" i="157"/>
  <c r="T1060" i="37" s="1"/>
  <c r="V2124" i="157"/>
  <c r="T1059" i="37" s="1"/>
  <c r="V2123" i="157"/>
  <c r="T1058" i="37" s="1"/>
  <c r="V2122" i="157"/>
  <c r="T1057" i="37" s="1"/>
  <c r="V2121" i="157"/>
  <c r="T1056" i="37" s="1"/>
  <c r="V2120" i="157"/>
  <c r="T1055" i="37" s="1"/>
  <c r="V2119" i="157"/>
  <c r="T1054" i="37" s="1"/>
  <c r="V2118" i="157"/>
  <c r="T1053" i="37" s="1"/>
  <c r="V2117" i="157"/>
  <c r="T1052" i="37" s="1"/>
  <c r="V2116" i="157"/>
  <c r="T1051" i="37" s="1"/>
  <c r="V2115" i="157"/>
  <c r="T1050" i="37" s="1"/>
  <c r="V2114" i="157"/>
  <c r="T1049" i="37" s="1"/>
  <c r="V2113" i="157"/>
  <c r="T1048" i="37" s="1"/>
  <c r="V2112" i="157"/>
  <c r="T1047" i="37" s="1"/>
  <c r="V2110" i="157"/>
  <c r="T1045" i="37" s="1"/>
  <c r="V2109" i="157"/>
  <c r="T1044" i="37" s="1"/>
  <c r="V2108" i="157"/>
  <c r="T1043" i="37" s="1"/>
  <c r="V2107" i="157"/>
  <c r="T1042" i="37" s="1"/>
  <c r="V2104" i="157"/>
  <c r="T1039" i="37" s="1"/>
  <c r="V2103" i="157"/>
  <c r="T1038" i="37" s="1"/>
  <c r="V2097" i="157"/>
  <c r="T1032" i="37" s="1"/>
  <c r="V2096" i="157"/>
  <c r="T1031" i="37" s="1"/>
  <c r="V2093" i="157"/>
  <c r="T1028" i="37" s="1"/>
  <c r="V2092" i="157"/>
  <c r="T1027" i="37" s="1"/>
  <c r="V2091" i="157"/>
  <c r="T1026" i="37" s="1"/>
  <c r="V2090" i="157"/>
  <c r="T1025" i="37" s="1"/>
  <c r="V2089" i="157"/>
  <c r="T1024" i="37" s="1"/>
  <c r="V2088" i="157"/>
  <c r="T1023" i="37" s="1"/>
  <c r="V2087" i="157"/>
  <c r="T1022" i="37" s="1"/>
  <c r="V2086" i="157"/>
  <c r="T1021" i="37" s="1"/>
  <c r="V2085" i="157"/>
  <c r="T1020" i="37" s="1"/>
  <c r="V2084" i="157"/>
  <c r="T1019" i="37" s="1"/>
  <c r="V2083" i="157"/>
  <c r="T1018" i="37" s="1"/>
  <c r="V2082" i="157"/>
  <c r="T1017" i="37" s="1"/>
  <c r="V2060" i="157"/>
  <c r="V2130" i="157" s="1"/>
  <c r="T1065" i="37" s="1"/>
  <c r="V2038" i="157"/>
  <c r="V2029" i="157"/>
  <c r="V1996" i="157"/>
  <c r="T950" i="37" s="1"/>
  <c r="V1995" i="157"/>
  <c r="T949" i="37" s="1"/>
  <c r="V1994" i="157"/>
  <c r="T948" i="37" s="1"/>
  <c r="V1993" i="157"/>
  <c r="T947" i="37" s="1"/>
  <c r="V1992" i="157"/>
  <c r="T946" i="37" s="1"/>
  <c r="V1991" i="157"/>
  <c r="T945" i="37" s="1"/>
  <c r="V1990" i="157"/>
  <c r="T944" i="37" s="1"/>
  <c r="V1988" i="157"/>
  <c r="T942" i="37" s="1"/>
  <c r="V1987" i="157"/>
  <c r="T941" i="37" s="1"/>
  <c r="V1986" i="157"/>
  <c r="T940" i="37" s="1"/>
  <c r="V1985" i="157"/>
  <c r="T939" i="37" s="1"/>
  <c r="V1983" i="157"/>
  <c r="T937" i="37" s="1"/>
  <c r="V1982" i="157"/>
  <c r="T936" i="37" s="1"/>
  <c r="V1981" i="157"/>
  <c r="T935" i="37" s="1"/>
  <c r="V1980" i="157"/>
  <c r="T934" i="37" s="1"/>
  <c r="V1979" i="157"/>
  <c r="T933" i="37" s="1"/>
  <c r="V1978" i="157"/>
  <c r="T932" i="37" s="1"/>
  <c r="V1977" i="157"/>
  <c r="T931" i="37" s="1"/>
  <c r="V1976" i="157"/>
  <c r="T930" i="37" s="1"/>
  <c r="V1975" i="157"/>
  <c r="T929" i="37" s="1"/>
  <c r="V1974" i="157"/>
  <c r="T928" i="37" s="1"/>
  <c r="V1973" i="157"/>
  <c r="T927" i="37" s="1"/>
  <c r="V1972" i="157"/>
  <c r="T926" i="37" s="1"/>
  <c r="V1971" i="157"/>
  <c r="T925" i="37" s="1"/>
  <c r="V1970" i="157"/>
  <c r="T924" i="37" s="1"/>
  <c r="V1969" i="157"/>
  <c r="T923" i="37" s="1"/>
  <c r="V1968" i="157"/>
  <c r="T922" i="37" s="1"/>
  <c r="V1967" i="157"/>
  <c r="T921" i="37" s="1"/>
  <c r="V1965" i="157"/>
  <c r="T919" i="37" s="1"/>
  <c r="V1964" i="157"/>
  <c r="T918" i="37" s="1"/>
  <c r="V1963" i="157"/>
  <c r="T917" i="37" s="1"/>
  <c r="V1962" i="157"/>
  <c r="T916" i="37" s="1"/>
  <c r="V1959" i="157"/>
  <c r="T913" i="37" s="1"/>
  <c r="V1958" i="157"/>
  <c r="T912" i="37" s="1"/>
  <c r="V1952" i="157"/>
  <c r="T906" i="37" s="1"/>
  <c r="V1951" i="157"/>
  <c r="T905" i="37" s="1"/>
  <c r="V1947" i="157"/>
  <c r="T901" i="37" s="1"/>
  <c r="V1946" i="157"/>
  <c r="T900" i="37" s="1"/>
  <c r="V1945" i="157"/>
  <c r="T899" i="37" s="1"/>
  <c r="V1941" i="157"/>
  <c r="T895" i="37" s="1"/>
  <c r="V1940" i="157"/>
  <c r="T894" i="37" s="1"/>
  <c r="V1939" i="157"/>
  <c r="T893" i="37" s="1"/>
  <c r="V1938" i="157"/>
  <c r="T892" i="37" s="1"/>
  <c r="V1937" i="157"/>
  <c r="T891" i="37" s="1"/>
  <c r="V1936" i="157"/>
  <c r="T890" i="37" s="1"/>
  <c r="V1935" i="157"/>
  <c r="T889" i="37" s="1"/>
  <c r="V1934" i="157"/>
  <c r="T888" i="37" s="1"/>
  <c r="V1932" i="157"/>
  <c r="T886" i="37" s="1"/>
  <c r="V1911" i="157"/>
  <c r="V1984" i="157" s="1"/>
  <c r="T938" i="37" s="1"/>
  <c r="V1890" i="157"/>
  <c r="V1881" i="157"/>
  <c r="V1841" i="157"/>
  <c r="T883" i="37" s="1"/>
  <c r="V1840" i="157"/>
  <c r="T882" i="37" s="1"/>
  <c r="V1839" i="157"/>
  <c r="T881" i="37" s="1"/>
  <c r="V1838" i="157"/>
  <c r="T880" i="37" s="1"/>
  <c r="V1837" i="157"/>
  <c r="T879" i="37" s="1"/>
  <c r="V1836" i="157"/>
  <c r="T878" i="37" s="1"/>
  <c r="V1834" i="157"/>
  <c r="T876" i="37" s="1"/>
  <c r="V1831" i="157"/>
  <c r="T873" i="37" s="1"/>
  <c r="V1830" i="157"/>
  <c r="T872" i="37" s="1"/>
  <c r="V1829" i="157"/>
  <c r="T871" i="37" s="1"/>
  <c r="V1828" i="157"/>
  <c r="T870" i="37" s="1"/>
  <c r="V1826" i="157"/>
  <c r="T868" i="37" s="1"/>
  <c r="V1825" i="157"/>
  <c r="T867" i="37" s="1"/>
  <c r="V1824" i="157"/>
  <c r="T866" i="37" s="1"/>
  <c r="V1823" i="157"/>
  <c r="T865" i="37" s="1"/>
  <c r="V1822" i="157"/>
  <c r="T864" i="37" s="1"/>
  <c r="V1821" i="157"/>
  <c r="T863" i="37" s="1"/>
  <c r="V1820" i="157"/>
  <c r="T862" i="37" s="1"/>
  <c r="V1819" i="157"/>
  <c r="T861" i="37" s="1"/>
  <c r="V1818" i="157"/>
  <c r="T860" i="37" s="1"/>
  <c r="V1817" i="157"/>
  <c r="T859" i="37" s="1"/>
  <c r="V1816" i="157"/>
  <c r="T858" i="37" s="1"/>
  <c r="V1815" i="157"/>
  <c r="T857" i="37" s="1"/>
  <c r="V1813" i="157"/>
  <c r="T855" i="37" s="1"/>
  <c r="V1812" i="157"/>
  <c r="T854" i="37" s="1"/>
  <c r="V1811" i="157"/>
  <c r="T853" i="37" s="1"/>
  <c r="V1810" i="157"/>
  <c r="T852" i="37" s="1"/>
  <c r="V1808" i="157"/>
  <c r="T850" i="37" s="1"/>
  <c r="V1807" i="157"/>
  <c r="T849" i="37" s="1"/>
  <c r="V1806" i="157"/>
  <c r="T848" i="37" s="1"/>
  <c r="V1805" i="157"/>
  <c r="T847" i="37" s="1"/>
  <c r="V1802" i="157"/>
  <c r="T844" i="37" s="1"/>
  <c r="V1801" i="157"/>
  <c r="T843" i="37" s="1"/>
  <c r="V1795" i="157"/>
  <c r="T837" i="37" s="1"/>
  <c r="V1794" i="157"/>
  <c r="T836" i="37" s="1"/>
  <c r="V1790" i="157"/>
  <c r="T832" i="37" s="1"/>
  <c r="V1789" i="157"/>
  <c r="T831" i="37" s="1"/>
  <c r="V1788" i="157"/>
  <c r="T830" i="37" s="1"/>
  <c r="V1787" i="157"/>
  <c r="T829" i="37" s="1"/>
  <c r="V1786" i="157"/>
  <c r="T828" i="37" s="1"/>
  <c r="V1785" i="157"/>
  <c r="T827" i="37" s="1"/>
  <c r="V1784" i="157"/>
  <c r="T826" i="37" s="1"/>
  <c r="V1783" i="157"/>
  <c r="T825" i="37" s="1"/>
  <c r="V1782" i="157"/>
  <c r="T824" i="37" s="1"/>
  <c r="V1781" i="157"/>
  <c r="T823" i="37" s="1"/>
  <c r="V1780" i="157"/>
  <c r="T822" i="37" s="1"/>
  <c r="V1778" i="157"/>
  <c r="T820" i="37" s="1"/>
  <c r="V1776" i="157"/>
  <c r="V1763" i="157"/>
  <c r="V1764" i="157" s="1"/>
  <c r="V1728" i="157"/>
  <c r="V1827" i="157" s="1"/>
  <c r="T869" i="37" s="1"/>
  <c r="V1700" i="157"/>
  <c r="V1654" i="157"/>
  <c r="T817" i="37" s="1"/>
  <c r="V1653" i="157"/>
  <c r="T816" i="37" s="1"/>
  <c r="V1652" i="157"/>
  <c r="T815" i="37" s="1"/>
  <c r="V1651" i="157"/>
  <c r="T814" i="37" s="1"/>
  <c r="V1650" i="157"/>
  <c r="T813" i="37" s="1"/>
  <c r="V1649" i="157"/>
  <c r="T812" i="37" s="1"/>
  <c r="V1648" i="157"/>
  <c r="T811" i="37" s="1"/>
  <c r="V1644" i="157"/>
  <c r="T807" i="37" s="1"/>
  <c r="V1643" i="157"/>
  <c r="T806" i="37" s="1"/>
  <c r="V1642" i="157"/>
  <c r="T805" i="37" s="1"/>
  <c r="V1641" i="157"/>
  <c r="T804" i="37" s="1"/>
  <c r="V1639" i="157"/>
  <c r="T802" i="37" s="1"/>
  <c r="V1638" i="157"/>
  <c r="T801" i="37" s="1"/>
  <c r="V1637" i="157"/>
  <c r="T800" i="37" s="1"/>
  <c r="V1636" i="157"/>
  <c r="T799" i="37" s="1"/>
  <c r="V1635" i="157"/>
  <c r="T798" i="37" s="1"/>
  <c r="V1634" i="157"/>
  <c r="T797" i="37" s="1"/>
  <c r="V1633" i="157"/>
  <c r="T796" i="37" s="1"/>
  <c r="V1632" i="157"/>
  <c r="T795" i="37" s="1"/>
  <c r="V1631" i="157"/>
  <c r="T794" i="37" s="1"/>
  <c r="V1630" i="157"/>
  <c r="T793" i="37" s="1"/>
  <c r="V1629" i="157"/>
  <c r="T792" i="37" s="1"/>
  <c r="V1628" i="157"/>
  <c r="T791" i="37" s="1"/>
  <c r="V1627" i="157"/>
  <c r="T790" i="37" s="1"/>
  <c r="V1626" i="157"/>
  <c r="T789" i="37" s="1"/>
  <c r="V1625" i="157"/>
  <c r="T788" i="37" s="1"/>
  <c r="V1624" i="157"/>
  <c r="T787" i="37" s="1"/>
  <c r="V1623" i="157"/>
  <c r="T786" i="37" s="1"/>
  <c r="V1622" i="157"/>
  <c r="T785" i="37" s="1"/>
  <c r="V1620" i="157"/>
  <c r="T783" i="37" s="1"/>
  <c r="V1619" i="157"/>
  <c r="T782" i="37" s="1"/>
  <c r="V1618" i="157"/>
  <c r="T781" i="37" s="1"/>
  <c r="V1617" i="157"/>
  <c r="T780" i="37" s="1"/>
  <c r="V1614" i="157"/>
  <c r="T777" i="37" s="1"/>
  <c r="V1613" i="157"/>
  <c r="T776" i="37" s="1"/>
  <c r="V1607" i="157"/>
  <c r="T770" i="37" s="1"/>
  <c r="V1606" i="157"/>
  <c r="T769" i="37" s="1"/>
  <c r="V1603" i="157"/>
  <c r="T766" i="37" s="1"/>
  <c r="V1602" i="157"/>
  <c r="T765" i="37" s="1"/>
  <c r="V1601" i="157"/>
  <c r="T764" i="37" s="1"/>
  <c r="V1600" i="157"/>
  <c r="T763" i="37" s="1"/>
  <c r="V1599" i="157"/>
  <c r="T762" i="37" s="1"/>
  <c r="V1598" i="157"/>
  <c r="T761" i="37" s="1"/>
  <c r="V1597" i="157"/>
  <c r="T760" i="37" s="1"/>
  <c r="V1596" i="157"/>
  <c r="T759" i="37" s="1"/>
  <c r="V1595" i="157"/>
  <c r="T758" i="37" s="1"/>
  <c r="V1594" i="157"/>
  <c r="T757" i="37" s="1"/>
  <c r="V1593" i="157"/>
  <c r="T756" i="37" s="1"/>
  <c r="V1591" i="157"/>
  <c r="T754" i="37" s="1"/>
  <c r="V1569" i="157"/>
  <c r="V1640" i="157" s="1"/>
  <c r="T803" i="37" s="1"/>
  <c r="V1543" i="157"/>
  <c r="V1534" i="157"/>
  <c r="V1498" i="157"/>
  <c r="T621" i="37" s="1"/>
  <c r="V1497" i="157"/>
  <c r="T620" i="37" s="1"/>
  <c r="V1496" i="157"/>
  <c r="T619" i="37" s="1"/>
  <c r="V1495" i="157"/>
  <c r="T618" i="37" s="1"/>
  <c r="V1494" i="157"/>
  <c r="T617" i="37" s="1"/>
  <c r="V1493" i="157"/>
  <c r="T616" i="37" s="1"/>
  <c r="V1492" i="157"/>
  <c r="T615" i="37" s="1"/>
  <c r="V1489" i="157"/>
  <c r="T612" i="37" s="1"/>
  <c r="V1488" i="157"/>
  <c r="T611" i="37" s="1"/>
  <c r="V1487" i="157"/>
  <c r="T610" i="37" s="1"/>
  <c r="V1486" i="157"/>
  <c r="T609" i="37" s="1"/>
  <c r="V1484" i="157"/>
  <c r="T607" i="37" s="1"/>
  <c r="V1483" i="157"/>
  <c r="T606" i="37" s="1"/>
  <c r="V1482" i="157"/>
  <c r="T605" i="37" s="1"/>
  <c r="V1481" i="157"/>
  <c r="T604" i="37" s="1"/>
  <c r="V1480" i="157"/>
  <c r="T603" i="37" s="1"/>
  <c r="V1479" i="157"/>
  <c r="T602" i="37" s="1"/>
  <c r="V1478" i="157"/>
  <c r="T601" i="37" s="1"/>
  <c r="V1477" i="157"/>
  <c r="T600" i="37" s="1"/>
  <c r="V1476" i="157"/>
  <c r="T599" i="37" s="1"/>
  <c r="V1475" i="157"/>
  <c r="T598" i="37" s="1"/>
  <c r="V1474" i="157"/>
  <c r="T597" i="37" s="1"/>
  <c r="V1473" i="157"/>
  <c r="T596" i="37" s="1"/>
  <c r="V1472" i="157"/>
  <c r="T595" i="37" s="1"/>
  <c r="V1471" i="157"/>
  <c r="T594" i="37" s="1"/>
  <c r="V1470" i="157"/>
  <c r="T593" i="37" s="1"/>
  <c r="V1469" i="157"/>
  <c r="T592" i="37" s="1"/>
  <c r="V1468" i="157"/>
  <c r="T591" i="37" s="1"/>
  <c r="V1467" i="157"/>
  <c r="T590" i="37" s="1"/>
  <c r="V1465" i="157"/>
  <c r="T588" i="37" s="1"/>
  <c r="V1464" i="157"/>
  <c r="T587" i="37" s="1"/>
  <c r="V1463" i="157"/>
  <c r="T586" i="37" s="1"/>
  <c r="V1462" i="157"/>
  <c r="T585" i="37" s="1"/>
  <c r="V1459" i="157"/>
  <c r="T582" i="37" s="1"/>
  <c r="V1458" i="157"/>
  <c r="T581" i="37" s="1"/>
  <c r="V1452" i="157"/>
  <c r="T575" i="37" s="1"/>
  <c r="V1451" i="157"/>
  <c r="T574" i="37" s="1"/>
  <c r="V1448" i="157"/>
  <c r="T571" i="37" s="1"/>
  <c r="V1447" i="157"/>
  <c r="T570" i="37" s="1"/>
  <c r="V1446" i="157"/>
  <c r="T569" i="37" s="1"/>
  <c r="V1443" i="157"/>
  <c r="T566" i="37" s="1"/>
  <c r="V1442" i="157"/>
  <c r="T565" i="37" s="1"/>
  <c r="V1441" i="157"/>
  <c r="T564" i="37" s="1"/>
  <c r="V1440" i="157"/>
  <c r="T563" i="37" s="1"/>
  <c r="V1439" i="157"/>
  <c r="T562" i="37" s="1"/>
  <c r="V1438" i="157"/>
  <c r="T561" i="37" s="1"/>
  <c r="V1437" i="157"/>
  <c r="T560" i="37" s="1"/>
  <c r="V1436" i="157"/>
  <c r="T559" i="37" s="1"/>
  <c r="V1434" i="157"/>
  <c r="T557" i="37" s="1"/>
  <c r="V1411" i="157"/>
  <c r="V1485" i="157" s="1"/>
  <c r="T608" i="37" s="1"/>
  <c r="V1389" i="157"/>
  <c r="V1380" i="157"/>
  <c r="V1349" i="157"/>
  <c r="T489" i="37" s="1"/>
  <c r="V1348" i="157"/>
  <c r="T488" i="37" s="1"/>
  <c r="V1347" i="157"/>
  <c r="T487" i="37" s="1"/>
  <c r="V1346" i="157"/>
  <c r="T486" i="37" s="1"/>
  <c r="V1345" i="157"/>
  <c r="T485" i="37" s="1"/>
  <c r="V1344" i="157"/>
  <c r="T484" i="37" s="1"/>
  <c r="V1343" i="157"/>
  <c r="T483" i="37" s="1"/>
  <c r="V1341" i="157"/>
  <c r="T481" i="37" s="1"/>
  <c r="V1340" i="157"/>
  <c r="T480" i="37" s="1"/>
  <c r="V1339" i="157"/>
  <c r="T479" i="37" s="1"/>
  <c r="V1338" i="157"/>
  <c r="T478" i="37" s="1"/>
  <c r="V1336" i="157"/>
  <c r="T476" i="37" s="1"/>
  <c r="V1334" i="157"/>
  <c r="T474" i="37" s="1"/>
  <c r="V1333" i="157"/>
  <c r="T473" i="37" s="1"/>
  <c r="V1332" i="157"/>
  <c r="T472" i="37" s="1"/>
  <c r="V1331" i="157"/>
  <c r="T471" i="37" s="1"/>
  <c r="V1330" i="157"/>
  <c r="T470" i="37" s="1"/>
  <c r="V1329" i="157"/>
  <c r="T469" i="37" s="1"/>
  <c r="V1328" i="157"/>
  <c r="T468" i="37" s="1"/>
  <c r="V1327" i="157"/>
  <c r="T467" i="37" s="1"/>
  <c r="V1326" i="157"/>
  <c r="T466" i="37" s="1"/>
  <c r="V1325" i="157"/>
  <c r="T465" i="37" s="1"/>
  <c r="V1324" i="157"/>
  <c r="T464" i="37" s="1"/>
  <c r="V1322" i="157"/>
  <c r="T462" i="37" s="1"/>
  <c r="V1321" i="157"/>
  <c r="T461" i="37" s="1"/>
  <c r="V1320" i="157"/>
  <c r="T460" i="37" s="1"/>
  <c r="V1318" i="157"/>
  <c r="T458" i="37" s="1"/>
  <c r="V1316" i="157"/>
  <c r="T456" i="37" s="1"/>
  <c r="V1315" i="157"/>
  <c r="T455" i="37" s="1"/>
  <c r="V1314" i="157"/>
  <c r="T454" i="37" s="1"/>
  <c r="V1313" i="157"/>
  <c r="T453" i="37" s="1"/>
  <c r="V1310" i="157"/>
  <c r="T450" i="37" s="1"/>
  <c r="V1309" i="157"/>
  <c r="T449" i="37" s="1"/>
  <c r="V1303" i="157"/>
  <c r="T443" i="37" s="1"/>
  <c r="V1302" i="157"/>
  <c r="T442" i="37" s="1"/>
  <c r="V1298" i="157"/>
  <c r="T438" i="37" s="1"/>
  <c r="V1297" i="157"/>
  <c r="T437" i="37" s="1"/>
  <c r="V1296" i="157"/>
  <c r="T436" i="37" s="1"/>
  <c r="V1295" i="157"/>
  <c r="T435" i="37" s="1"/>
  <c r="V1294" i="157"/>
  <c r="T434" i="37" s="1"/>
  <c r="V1293" i="157"/>
  <c r="T433" i="37" s="1"/>
  <c r="V1292" i="157"/>
  <c r="T432" i="37" s="1"/>
  <c r="V1291" i="157"/>
  <c r="T431" i="37" s="1"/>
  <c r="V1290" i="157"/>
  <c r="T430" i="37" s="1"/>
  <c r="V1289" i="157"/>
  <c r="T429" i="37" s="1"/>
  <c r="V1288" i="157"/>
  <c r="T428" i="37" s="1"/>
  <c r="V1286" i="157"/>
  <c r="T426" i="37" s="1"/>
  <c r="V1262" i="157"/>
  <c r="V1337" i="157" s="1"/>
  <c r="T477" i="37" s="1"/>
  <c r="V1239" i="157"/>
  <c r="V1230" i="157"/>
  <c r="V1196" i="157"/>
  <c r="T423" i="37" s="1"/>
  <c r="V1195" i="157"/>
  <c r="T422" i="37" s="1"/>
  <c r="V1194" i="157"/>
  <c r="T421" i="37" s="1"/>
  <c r="V1193" i="157"/>
  <c r="T420" i="37" s="1"/>
  <c r="V1192" i="157"/>
  <c r="T419" i="37" s="1"/>
  <c r="V1191" i="157"/>
  <c r="T418" i="37" s="1"/>
  <c r="V1190" i="157"/>
  <c r="T417" i="37" s="1"/>
  <c r="V1189" i="157"/>
  <c r="T416" i="37" s="1"/>
  <c r="V1187" i="157"/>
  <c r="T414" i="37" s="1"/>
  <c r="V1186" i="157"/>
  <c r="T413" i="37" s="1"/>
  <c r="V1185" i="157"/>
  <c r="T412" i="37" s="1"/>
  <c r="V1184" i="157"/>
  <c r="T411" i="37" s="1"/>
  <c r="V1182" i="157"/>
  <c r="T409" i="37" s="1"/>
  <c r="V1178" i="157"/>
  <c r="T405" i="37" s="1"/>
  <c r="V1177" i="157"/>
  <c r="T404" i="37" s="1"/>
  <c r="V1176" i="157"/>
  <c r="T403" i="37" s="1"/>
  <c r="V1175" i="157"/>
  <c r="T402" i="37" s="1"/>
  <c r="V1174" i="157"/>
  <c r="T401" i="37" s="1"/>
  <c r="V1173" i="157"/>
  <c r="T400" i="37" s="1"/>
  <c r="V1172" i="157"/>
  <c r="T399" i="37" s="1"/>
  <c r="V1171" i="157"/>
  <c r="T398" i="37" s="1"/>
  <c r="V1170" i="157"/>
  <c r="T397" i="37" s="1"/>
  <c r="V1169" i="157"/>
  <c r="T396" i="37" s="1"/>
  <c r="V1168" i="157"/>
  <c r="T395" i="37" s="1"/>
  <c r="V1167" i="157"/>
  <c r="T394" i="37" s="1"/>
  <c r="V1166" i="157"/>
  <c r="T393" i="37" s="1"/>
  <c r="V1165" i="157"/>
  <c r="T392" i="37" s="1"/>
  <c r="V1164" i="157"/>
  <c r="T391" i="37" s="1"/>
  <c r="V1163" i="157"/>
  <c r="T390" i="37" s="1"/>
  <c r="V1162" i="157"/>
  <c r="T389" i="37" s="1"/>
  <c r="V1160" i="157"/>
  <c r="T387" i="37" s="1"/>
  <c r="V1159" i="157"/>
  <c r="T386" i="37" s="1"/>
  <c r="V1158" i="157"/>
  <c r="T385" i="37" s="1"/>
  <c r="V1157" i="157"/>
  <c r="T384" i="37" s="1"/>
  <c r="V1154" i="157"/>
  <c r="T381" i="37" s="1"/>
  <c r="V1148" i="157"/>
  <c r="T375" i="37" s="1"/>
  <c r="V1142" i="157"/>
  <c r="T369" i="37" s="1"/>
  <c r="V1141" i="157"/>
  <c r="T368" i="37" s="1"/>
  <c r="V1140" i="157"/>
  <c r="T367" i="37" s="1"/>
  <c r="V1139" i="157"/>
  <c r="T366" i="37" s="1"/>
  <c r="V1138" i="157"/>
  <c r="T365" i="37" s="1"/>
  <c r="V1137" i="157"/>
  <c r="T364" i="37" s="1"/>
  <c r="V1136" i="157"/>
  <c r="T363" i="37" s="1"/>
  <c r="V1134" i="157"/>
  <c r="T361" i="37" s="1"/>
  <c r="V1132" i="157"/>
  <c r="T359" i="37" s="1"/>
  <c r="V1131" i="157"/>
  <c r="T358" i="37" s="1"/>
  <c r="V1129" i="157"/>
  <c r="T356" i="37" s="1"/>
  <c r="V1128" i="157"/>
  <c r="T355" i="37" s="1"/>
  <c r="V1112" i="157"/>
  <c r="V1083" i="157"/>
  <c r="V1074" i="157"/>
  <c r="V1025" i="157"/>
  <c r="V994" i="157"/>
  <c r="V986" i="157"/>
  <c r="V936" i="157"/>
  <c r="T216" i="37" s="1"/>
  <c r="V922" i="157"/>
  <c r="T202" i="37" s="1"/>
  <c r="V920" i="157"/>
  <c r="T200" i="37" s="1"/>
  <c r="V918" i="157"/>
  <c r="T198" i="37" s="1"/>
  <c r="V887" i="157"/>
  <c r="V888" i="157" s="1"/>
  <c r="V890" i="157" s="1"/>
  <c r="V872" i="157"/>
  <c r="T168" i="37" s="1"/>
  <c r="V871" i="157"/>
  <c r="T167" i="37" s="1"/>
  <c r="V870" i="157"/>
  <c r="T166" i="37" s="1"/>
  <c r="V869" i="157"/>
  <c r="T165" i="37" s="1"/>
  <c r="V868" i="157"/>
  <c r="T164" i="37" s="1"/>
  <c r="V867" i="157"/>
  <c r="T163" i="37" s="1"/>
  <c r="V860" i="157"/>
  <c r="T156" i="37" s="1"/>
  <c r="V857" i="157"/>
  <c r="T153" i="37" s="1"/>
  <c r="V856" i="157"/>
  <c r="T152" i="37" s="1"/>
  <c r="V842" i="157"/>
  <c r="T138" i="37" s="1"/>
  <c r="V841" i="157"/>
  <c r="T137" i="37" s="1"/>
  <c r="V840" i="157"/>
  <c r="T136" i="37" s="1"/>
  <c r="V839" i="157"/>
  <c r="T135" i="37" s="1"/>
  <c r="V838" i="157"/>
  <c r="T134" i="37" s="1"/>
  <c r="V837" i="157"/>
  <c r="T133" i="37" s="1"/>
  <c r="V836" i="157"/>
  <c r="T132" i="37" s="1"/>
  <c r="V835" i="157"/>
  <c r="T131" i="37" s="1"/>
  <c r="V834" i="157"/>
  <c r="T130" i="37" s="1"/>
  <c r="V833" i="157"/>
  <c r="T129" i="37" s="1"/>
  <c r="V832" i="157"/>
  <c r="T128" i="37" s="1"/>
  <c r="V831" i="157"/>
  <c r="T127" i="37" s="1"/>
  <c r="V830" i="157"/>
  <c r="T126" i="37" s="1"/>
  <c r="V829" i="157"/>
  <c r="T125" i="37" s="1"/>
  <c r="V827" i="157"/>
  <c r="T123" i="37" s="1"/>
  <c r="V826" i="157"/>
  <c r="T122" i="37" s="1"/>
  <c r="V825" i="157"/>
  <c r="T121" i="37" s="1"/>
  <c r="V824" i="157"/>
  <c r="T120" i="37" s="1"/>
  <c r="V821" i="157"/>
  <c r="T117" i="37" s="1"/>
  <c r="V820" i="157"/>
  <c r="T116" i="37" s="1"/>
  <c r="V814" i="157"/>
  <c r="T110" i="37" s="1"/>
  <c r="V810" i="157"/>
  <c r="T106" i="37" s="1"/>
  <c r="V809" i="157"/>
  <c r="T105" i="37" s="1"/>
  <c r="V808" i="157"/>
  <c r="T104" i="37" s="1"/>
  <c r="V803" i="157"/>
  <c r="T99" i="37" s="1"/>
  <c r="V802" i="157"/>
  <c r="T98" i="37" s="1"/>
  <c r="V801" i="157"/>
  <c r="T97" i="37" s="1"/>
  <c r="V800" i="157"/>
  <c r="T96" i="37" s="1"/>
  <c r="V799" i="157"/>
  <c r="T95" i="37" s="1"/>
  <c r="V798" i="157"/>
  <c r="T94" i="37" s="1"/>
  <c r="V797" i="157"/>
  <c r="T93" i="37" s="1"/>
  <c r="V796" i="157"/>
  <c r="T92" i="37" s="1"/>
  <c r="V794" i="157"/>
  <c r="T90" i="37" s="1"/>
  <c r="V793" i="157"/>
  <c r="T89" i="37" s="1"/>
  <c r="V790" i="157"/>
  <c r="V784" i="157"/>
  <c r="V783" i="157"/>
  <c r="V758" i="157"/>
  <c r="V737" i="157"/>
  <c r="V728" i="157"/>
  <c r="V687" i="157"/>
  <c r="V664" i="157"/>
  <c r="V655" i="157"/>
  <c r="V625" i="157"/>
  <c r="V617" i="157"/>
  <c r="V618" i="157" s="1"/>
  <c r="V593" i="157"/>
  <c r="V572" i="157"/>
  <c r="V563" i="157"/>
  <c r="V541" i="157"/>
  <c r="V542" i="157" s="1"/>
  <c r="V409" i="157"/>
  <c r="V404" i="157"/>
  <c r="V370" i="157"/>
  <c r="V377" i="157" s="1"/>
  <c r="V311" i="157"/>
  <c r="V270" i="157"/>
  <c r="V261" i="157"/>
  <c r="V204" i="157"/>
  <c r="V178" i="157"/>
  <c r="V169" i="157"/>
  <c r="V104" i="157"/>
  <c r="V66" i="157"/>
  <c r="U3539" i="156"/>
  <c r="T1206" i="37" s="1"/>
  <c r="U3538" i="156"/>
  <c r="T1205" i="37" s="1"/>
  <c r="U3537" i="156"/>
  <c r="T1204" i="37" s="1"/>
  <c r="U3536" i="156"/>
  <c r="T1203" i="37" s="1"/>
  <c r="U3535" i="156"/>
  <c r="T1202" i="37" s="1"/>
  <c r="U3534" i="156"/>
  <c r="T1201" i="37" s="1"/>
  <c r="U3533" i="156"/>
  <c r="T1200" i="37" s="1"/>
  <c r="U3531" i="156"/>
  <c r="T1198" i="37" s="1"/>
  <c r="U3530" i="156"/>
  <c r="T1197" i="37" s="1"/>
  <c r="U3529" i="156"/>
  <c r="T1196" i="37" s="1"/>
  <c r="U3528" i="156"/>
  <c r="T1195" i="37" s="1"/>
  <c r="U3526" i="156"/>
  <c r="T1193" i="37" s="1"/>
  <c r="U3525" i="156"/>
  <c r="T1192" i="37" s="1"/>
  <c r="U3524" i="156"/>
  <c r="T1191" i="37" s="1"/>
  <c r="U3523" i="156"/>
  <c r="T1190" i="37" s="1"/>
  <c r="U3522" i="156"/>
  <c r="T1189" i="37" s="1"/>
  <c r="U3521" i="156"/>
  <c r="T1188" i="37" s="1"/>
  <c r="U3520" i="156"/>
  <c r="T1187" i="37" s="1"/>
  <c r="U3519" i="156"/>
  <c r="T1186" i="37" s="1"/>
  <c r="U3518" i="156"/>
  <c r="T1185" i="37" s="1"/>
  <c r="U3517" i="156"/>
  <c r="T1184" i="37" s="1"/>
  <c r="U3516" i="156"/>
  <c r="T1183" i="37" s="1"/>
  <c r="U3515" i="156"/>
  <c r="T1182" i="37" s="1"/>
  <c r="U3514" i="156"/>
  <c r="T1181" i="37" s="1"/>
  <c r="U3513" i="156"/>
  <c r="T1180" i="37" s="1"/>
  <c r="U3512" i="156"/>
  <c r="T1179" i="37" s="1"/>
  <c r="U3511" i="156"/>
  <c r="T1178" i="37" s="1"/>
  <c r="U3510" i="156"/>
  <c r="T1177" i="37" s="1"/>
  <c r="U3509" i="156"/>
  <c r="T1176" i="37" s="1"/>
  <c r="U3507" i="156"/>
  <c r="T1174" i="37" s="1"/>
  <c r="U3506" i="156"/>
  <c r="T1173" i="37" s="1"/>
  <c r="U3505" i="156"/>
  <c r="T1172" i="37" s="1"/>
  <c r="U3504" i="156"/>
  <c r="T1171" i="37" s="1"/>
  <c r="U3501" i="156"/>
  <c r="T1168" i="37" s="1"/>
  <c r="U3500" i="156"/>
  <c r="T1167" i="37" s="1"/>
  <c r="U3494" i="156"/>
  <c r="T1161" i="37" s="1"/>
  <c r="U3493" i="156"/>
  <c r="T1160" i="37" s="1"/>
  <c r="U3490" i="156"/>
  <c r="T1157" i="37" s="1"/>
  <c r="U3489" i="156"/>
  <c r="T1156" i="37" s="1"/>
  <c r="U3488" i="156"/>
  <c r="T1155" i="37" s="1"/>
  <c r="U3484" i="156"/>
  <c r="T1151" i="37" s="1"/>
  <c r="U3483" i="156"/>
  <c r="T1150" i="37" s="1"/>
  <c r="U3482" i="156"/>
  <c r="T1149" i="37" s="1"/>
  <c r="U3481" i="156"/>
  <c r="T1148" i="37" s="1"/>
  <c r="U3480" i="156"/>
  <c r="T1147" i="37" s="1"/>
  <c r="U3479" i="156"/>
  <c r="T1146" i="37" s="1"/>
  <c r="U3478" i="156"/>
  <c r="T1145" i="37" s="1"/>
  <c r="U3477" i="156"/>
  <c r="T1144" i="37" s="1"/>
  <c r="U3475" i="156"/>
  <c r="T1142" i="37" s="1"/>
  <c r="U3454" i="156"/>
  <c r="U3437" i="156"/>
  <c r="U3380" i="156"/>
  <c r="U3357" i="156"/>
  <c r="U3348" i="156"/>
  <c r="U3322" i="156"/>
  <c r="T751" i="37" s="1"/>
  <c r="U3321" i="156"/>
  <c r="T750" i="37" s="1"/>
  <c r="U3320" i="156"/>
  <c r="T749" i="37" s="1"/>
  <c r="U3319" i="156"/>
  <c r="T748" i="37" s="1"/>
  <c r="U3318" i="156"/>
  <c r="T747" i="37" s="1"/>
  <c r="U3317" i="156"/>
  <c r="T746" i="37" s="1"/>
  <c r="U3315" i="156"/>
  <c r="T744" i="37" s="1"/>
  <c r="U3314" i="156"/>
  <c r="T743" i="37" s="1"/>
  <c r="U3313" i="156"/>
  <c r="T742" i="37" s="1"/>
  <c r="U3312" i="156"/>
  <c r="T741" i="37" s="1"/>
  <c r="U3310" i="156"/>
  <c r="T739" i="37" s="1"/>
  <c r="U3309" i="156"/>
  <c r="T738" i="37" s="1"/>
  <c r="U3308" i="156"/>
  <c r="T737" i="37" s="1"/>
  <c r="U3307" i="156"/>
  <c r="T736" i="37" s="1"/>
  <c r="U3306" i="156"/>
  <c r="T735" i="37" s="1"/>
  <c r="U3305" i="156"/>
  <c r="T734" i="37" s="1"/>
  <c r="U3304" i="156"/>
  <c r="T733" i="37" s="1"/>
  <c r="U3303" i="156"/>
  <c r="T732" i="37" s="1"/>
  <c r="U3302" i="156"/>
  <c r="T731" i="37" s="1"/>
  <c r="U3301" i="156"/>
  <c r="T730" i="37" s="1"/>
  <c r="U3300" i="156"/>
  <c r="T729" i="37" s="1"/>
  <c r="U3299" i="156"/>
  <c r="T728" i="37" s="1"/>
  <c r="U3298" i="156"/>
  <c r="T727" i="37" s="1"/>
  <c r="U3297" i="156"/>
  <c r="T726" i="37" s="1"/>
  <c r="U3296" i="156"/>
  <c r="T725" i="37" s="1"/>
  <c r="U3295" i="156"/>
  <c r="T724" i="37" s="1"/>
  <c r="U3294" i="156"/>
  <c r="T723" i="37" s="1"/>
  <c r="U3293" i="156"/>
  <c r="T722" i="37" s="1"/>
  <c r="U3291" i="156"/>
  <c r="T720" i="37" s="1"/>
  <c r="U3290" i="156"/>
  <c r="T719" i="37" s="1"/>
  <c r="U3289" i="156"/>
  <c r="T718" i="37" s="1"/>
  <c r="U3288" i="156"/>
  <c r="T717" i="37" s="1"/>
  <c r="U3285" i="156"/>
  <c r="T714" i="37" s="1"/>
  <c r="U3284" i="156"/>
  <c r="T713" i="37" s="1"/>
  <c r="U3278" i="156"/>
  <c r="T707" i="37" s="1"/>
  <c r="U3277" i="156"/>
  <c r="T706" i="37" s="1"/>
  <c r="U3274" i="156"/>
  <c r="T703" i="37" s="1"/>
  <c r="U3273" i="156"/>
  <c r="T702" i="37" s="1"/>
  <c r="U3272" i="156"/>
  <c r="T701" i="37" s="1"/>
  <c r="U3271" i="156"/>
  <c r="T700" i="37" s="1"/>
  <c r="U3270" i="156"/>
  <c r="T699" i="37" s="1"/>
  <c r="U3269" i="156"/>
  <c r="T698" i="37" s="1"/>
  <c r="U3268" i="156"/>
  <c r="T697" i="37" s="1"/>
  <c r="U3267" i="156"/>
  <c r="T696" i="37" s="1"/>
  <c r="U3266" i="156"/>
  <c r="T695" i="37" s="1"/>
  <c r="U3265" i="156"/>
  <c r="T694" i="37" s="1"/>
  <c r="U3264" i="156"/>
  <c r="T693" i="37" s="1"/>
  <c r="U3262" i="156"/>
  <c r="T691" i="37" s="1"/>
  <c r="U3244" i="156"/>
  <c r="U3311" i="156" s="1"/>
  <c r="T740" i="37" s="1"/>
  <c r="U3223" i="156"/>
  <c r="U3214" i="156"/>
  <c r="U3180" i="156"/>
  <c r="T688" i="37" s="1"/>
  <c r="U3179" i="156"/>
  <c r="T687" i="37" s="1"/>
  <c r="U3178" i="156"/>
  <c r="T686" i="37" s="1"/>
  <c r="U3177" i="156"/>
  <c r="T685" i="37" s="1"/>
  <c r="U3176" i="156"/>
  <c r="T684" i="37" s="1"/>
  <c r="U3175" i="156"/>
  <c r="T683" i="37" s="1"/>
  <c r="U3174" i="156"/>
  <c r="T682" i="37" s="1"/>
  <c r="U3172" i="156"/>
  <c r="T680" i="37" s="1"/>
  <c r="U3171" i="156"/>
  <c r="T679" i="37" s="1"/>
  <c r="U3170" i="156"/>
  <c r="T678" i="37" s="1"/>
  <c r="U3169" i="156"/>
  <c r="T677" i="37" s="1"/>
  <c r="U3167" i="156"/>
  <c r="T675" i="37" s="1"/>
  <c r="U3166" i="156"/>
  <c r="T674" i="37" s="1"/>
  <c r="U3165" i="156"/>
  <c r="T673" i="37" s="1"/>
  <c r="U3164" i="156"/>
  <c r="T672" i="37" s="1"/>
  <c r="U3163" i="156"/>
  <c r="T671" i="37" s="1"/>
  <c r="U3162" i="156"/>
  <c r="T670" i="37" s="1"/>
  <c r="U3161" i="156"/>
  <c r="T669" i="37" s="1"/>
  <c r="U3160" i="156"/>
  <c r="T668" i="37" s="1"/>
  <c r="U3159" i="156"/>
  <c r="T667" i="37" s="1"/>
  <c r="U3158" i="156"/>
  <c r="T666" i="37" s="1"/>
  <c r="U3157" i="156"/>
  <c r="T665" i="37" s="1"/>
  <c r="U3156" i="156"/>
  <c r="T664" i="37" s="1"/>
  <c r="U3155" i="156"/>
  <c r="T663" i="37" s="1"/>
  <c r="U3154" i="156"/>
  <c r="T662" i="37" s="1"/>
  <c r="U3153" i="156"/>
  <c r="T661" i="37" s="1"/>
  <c r="U3152" i="156"/>
  <c r="T660" i="37" s="1"/>
  <c r="U3151" i="156"/>
  <c r="T659" i="37" s="1"/>
  <c r="U3150" i="156"/>
  <c r="T658" i="37" s="1"/>
  <c r="U3149" i="156"/>
  <c r="T657" i="37" s="1"/>
  <c r="U3147" i="156"/>
  <c r="T655" i="37" s="1"/>
  <c r="T1294" i="37" s="1"/>
  <c r="U3146" i="156"/>
  <c r="T654" i="37" s="1"/>
  <c r="U3145" i="156"/>
  <c r="T653" i="37" s="1"/>
  <c r="U3144" i="156"/>
  <c r="T652" i="37" s="1"/>
  <c r="U3143" i="156"/>
  <c r="T651" i="37" s="1"/>
  <c r="U3140" i="156"/>
  <c r="T648" i="37" s="1"/>
  <c r="U3139" i="156"/>
  <c r="T647" i="37" s="1"/>
  <c r="U3133" i="156"/>
  <c r="T641" i="37" s="1"/>
  <c r="U3132" i="156"/>
  <c r="T640" i="37" s="1"/>
  <c r="U3127" i="156"/>
  <c r="T635" i="37" s="1"/>
  <c r="U3126" i="156"/>
  <c r="T634" i="37" s="1"/>
  <c r="U3125" i="156"/>
  <c r="T633" i="37" s="1"/>
  <c r="U3124" i="156"/>
  <c r="T632" i="37" s="1"/>
  <c r="U3123" i="156"/>
  <c r="T631" i="37" s="1"/>
  <c r="U3122" i="156"/>
  <c r="T630" i="37" s="1"/>
  <c r="U3121" i="156"/>
  <c r="T629" i="37" s="1"/>
  <c r="U3120" i="156"/>
  <c r="T628" i="37" s="1"/>
  <c r="U3119" i="156"/>
  <c r="T627" i="37" s="1"/>
  <c r="U3118" i="156"/>
  <c r="T626" i="37" s="1"/>
  <c r="U3117" i="156"/>
  <c r="T625" i="37" s="1"/>
  <c r="U3116" i="156"/>
  <c r="T624" i="37" s="1"/>
  <c r="U3090" i="156"/>
  <c r="U3168" i="156" s="1"/>
  <c r="T676" i="37" s="1"/>
  <c r="U3065" i="156"/>
  <c r="U3055" i="156"/>
  <c r="U3020" i="156"/>
  <c r="T554" i="37" s="1"/>
  <c r="U3019" i="156"/>
  <c r="T553" i="37" s="1"/>
  <c r="U3018" i="156"/>
  <c r="T552" i="37" s="1"/>
  <c r="U3017" i="156"/>
  <c r="T551" i="37" s="1"/>
  <c r="U3016" i="156"/>
  <c r="T550" i="37" s="1"/>
  <c r="U3015" i="156"/>
  <c r="T549" i="37" s="1"/>
  <c r="U3014" i="156"/>
  <c r="T548" i="37" s="1"/>
  <c r="U3013" i="156"/>
  <c r="T547" i="37" s="1"/>
  <c r="U3011" i="156"/>
  <c r="T545" i="37" s="1"/>
  <c r="U3010" i="156"/>
  <c r="T544" i="37" s="1"/>
  <c r="U3009" i="156"/>
  <c r="T543" i="37" s="1"/>
  <c r="U3008" i="156"/>
  <c r="T542" i="37" s="1"/>
  <c r="U3006" i="156"/>
  <c r="T540" i="37" s="1"/>
  <c r="U3005" i="156"/>
  <c r="T539" i="37" s="1"/>
  <c r="U3004" i="156"/>
  <c r="T538" i="37" s="1"/>
  <c r="U3003" i="156"/>
  <c r="T537" i="37" s="1"/>
  <c r="U3002" i="156"/>
  <c r="T536" i="37" s="1"/>
  <c r="U3001" i="156"/>
  <c r="T535" i="37" s="1"/>
  <c r="U3000" i="156"/>
  <c r="T534" i="37" s="1"/>
  <c r="U2999" i="156"/>
  <c r="T533" i="37" s="1"/>
  <c r="U2998" i="156"/>
  <c r="T532" i="37" s="1"/>
  <c r="U2997" i="156"/>
  <c r="T531" i="37" s="1"/>
  <c r="U2996" i="156"/>
  <c r="T530" i="37" s="1"/>
  <c r="U2995" i="156"/>
  <c r="T529" i="37" s="1"/>
  <c r="U2994" i="156"/>
  <c r="T528" i="37" s="1"/>
  <c r="U2993" i="156"/>
  <c r="T527" i="37" s="1"/>
  <c r="U2992" i="156"/>
  <c r="T526" i="37" s="1"/>
  <c r="U2991" i="156"/>
  <c r="T525" i="37" s="1"/>
  <c r="U2990" i="156"/>
  <c r="T524" i="37" s="1"/>
  <c r="U2988" i="156"/>
  <c r="T522" i="37" s="1"/>
  <c r="U2987" i="156"/>
  <c r="T521" i="37" s="1"/>
  <c r="U2986" i="156"/>
  <c r="T520" i="37" s="1"/>
  <c r="U2985" i="156"/>
  <c r="T519" i="37" s="1"/>
  <c r="U2982" i="156"/>
  <c r="T516" i="37" s="1"/>
  <c r="U2981" i="156"/>
  <c r="T515" i="37" s="1"/>
  <c r="U2975" i="156"/>
  <c r="T509" i="37" s="1"/>
  <c r="U2974" i="156"/>
  <c r="T508" i="37" s="1"/>
  <c r="U2970" i="156"/>
  <c r="T504" i="37" s="1"/>
  <c r="U2969" i="156"/>
  <c r="T503" i="37" s="1"/>
  <c r="U2968" i="156"/>
  <c r="T502" i="37" s="1"/>
  <c r="U2967" i="156"/>
  <c r="T501" i="37" s="1"/>
  <c r="U2966" i="156"/>
  <c r="T500" i="37" s="1"/>
  <c r="U2965" i="156"/>
  <c r="T499" i="37" s="1"/>
  <c r="U2964" i="156"/>
  <c r="T498" i="37" s="1"/>
  <c r="U2963" i="156"/>
  <c r="T497" i="37" s="1"/>
  <c r="U2962" i="156"/>
  <c r="T496" i="37" s="1"/>
  <c r="U2961" i="156"/>
  <c r="T495" i="37" s="1"/>
  <c r="U2960" i="156"/>
  <c r="T494" i="37" s="1"/>
  <c r="U2958" i="156"/>
  <c r="T492" i="37" s="1"/>
  <c r="U2932" i="156"/>
  <c r="U3007" i="156" s="1"/>
  <c r="T541" i="37" s="1"/>
  <c r="U2910" i="156"/>
  <c r="U2901" i="156"/>
  <c r="U2867" i="156"/>
  <c r="T352" i="37" s="1"/>
  <c r="U2866" i="156"/>
  <c r="T351" i="37" s="1"/>
  <c r="U2865" i="156"/>
  <c r="T350" i="37" s="1"/>
  <c r="U2864" i="156"/>
  <c r="T349" i="37" s="1"/>
  <c r="U2863" i="156"/>
  <c r="T348" i="37" s="1"/>
  <c r="U2859" i="156"/>
  <c r="T344" i="37" s="1"/>
  <c r="U2857" i="156"/>
  <c r="T342" i="37" s="1"/>
  <c r="U2853" i="156"/>
  <c r="T338" i="37" s="1"/>
  <c r="U2848" i="156"/>
  <c r="T333" i="37" s="1"/>
  <c r="U2840" i="156"/>
  <c r="T325" i="37" s="1"/>
  <c r="U2839" i="156"/>
  <c r="T324" i="37" s="1"/>
  <c r="U2838" i="156"/>
  <c r="T323" i="37" s="1"/>
  <c r="U2837" i="156"/>
  <c r="T322" i="37" s="1"/>
  <c r="U2835" i="156"/>
  <c r="T320" i="37" s="1"/>
  <c r="U2834" i="156"/>
  <c r="T319" i="37" s="1"/>
  <c r="U2832" i="156"/>
  <c r="T317" i="37" s="1"/>
  <c r="U2829" i="156"/>
  <c r="T314" i="37" s="1"/>
  <c r="U2823" i="156"/>
  <c r="T308" i="37" s="1"/>
  <c r="U2810" i="156"/>
  <c r="T295" i="37" s="1"/>
  <c r="U2809" i="156"/>
  <c r="T294" i="37" s="1"/>
  <c r="U2807" i="156"/>
  <c r="T292" i="37" s="1"/>
  <c r="U2789" i="156"/>
  <c r="U2855" i="156" s="1"/>
  <c r="T340" i="37" s="1"/>
  <c r="U2765" i="156"/>
  <c r="U2757" i="156"/>
  <c r="U2722" i="156"/>
  <c r="T86" i="37" s="1"/>
  <c r="U2718" i="156"/>
  <c r="T82" i="37" s="1"/>
  <c r="U2717" i="156"/>
  <c r="T81" i="37" s="1"/>
  <c r="U2716" i="156"/>
  <c r="T80" i="37" s="1"/>
  <c r="U2715" i="156"/>
  <c r="T79" i="37" s="1"/>
  <c r="U2710" i="156"/>
  <c r="T74" i="37" s="1"/>
  <c r="U2708" i="156"/>
  <c r="T72" i="37" s="1"/>
  <c r="U2705" i="156"/>
  <c r="T69" i="37" s="1"/>
  <c r="U2704" i="156"/>
  <c r="T68" i="37" s="1"/>
  <c r="T64" i="37"/>
  <c r="U2694" i="156"/>
  <c r="T58" i="37" s="1"/>
  <c r="U2685" i="156"/>
  <c r="T49" i="37" s="1"/>
  <c r="U2684" i="156"/>
  <c r="T48" i="37" s="1"/>
  <c r="U2683" i="156"/>
  <c r="T47" i="37" s="1"/>
  <c r="U2682" i="156"/>
  <c r="T46" i="37" s="1"/>
  <c r="U2680" i="156"/>
  <c r="T44" i="37" s="1"/>
  <c r="U2679" i="156"/>
  <c r="T43" i="37" s="1"/>
  <c r="U2678" i="156"/>
  <c r="T42" i="37" s="1"/>
  <c r="U2677" i="156"/>
  <c r="T41" i="37" s="1"/>
  <c r="T38" i="37"/>
  <c r="U2673" i="156"/>
  <c r="T37" i="37" s="1"/>
  <c r="T30" i="37"/>
  <c r="U2649" i="156"/>
  <c r="T13" i="37" s="1"/>
  <c r="U2648" i="156"/>
  <c r="T12" i="37" s="1"/>
  <c r="T11" i="37"/>
  <c r="U2646" i="156"/>
  <c r="T10" i="37" s="1"/>
  <c r="U2631" i="156"/>
  <c r="U2626" i="156"/>
  <c r="U2619" i="156"/>
  <c r="U2607" i="156"/>
  <c r="U2599" i="156"/>
  <c r="U2600" i="156" s="1"/>
  <c r="U2589" i="156"/>
  <c r="U2590" i="156" s="1"/>
  <c r="U2581" i="156"/>
  <c r="U2582" i="156" s="1"/>
  <c r="U2571" i="156"/>
  <c r="U2563" i="156"/>
  <c r="U2564" i="156" s="1"/>
  <c r="U2557" i="156"/>
  <c r="U2558" i="156" s="1"/>
  <c r="U2541" i="156"/>
  <c r="U2542" i="156" s="1"/>
  <c r="U2532" i="156"/>
  <c r="U2533" i="156" s="1"/>
  <c r="U2517" i="156"/>
  <c r="U2509" i="156"/>
  <c r="U2510" i="156" s="1"/>
  <c r="U2491" i="156"/>
  <c r="U2496" i="156" s="1"/>
  <c r="U2463" i="156"/>
  <c r="U2464" i="156" s="1"/>
  <c r="U2448" i="156"/>
  <c r="U2449" i="156" s="1"/>
  <c r="U2439" i="156"/>
  <c r="U2429" i="156"/>
  <c r="U2430" i="156" s="1"/>
  <c r="U2414" i="156"/>
  <c r="U2415" i="156" s="1"/>
  <c r="U2406" i="156"/>
  <c r="U2407" i="156" s="1"/>
  <c r="U2367" i="156"/>
  <c r="U2372" i="156" s="1"/>
  <c r="U2354" i="156"/>
  <c r="U2355" i="156" s="1"/>
  <c r="U2328" i="156"/>
  <c r="U2329" i="156" s="1"/>
  <c r="U2320" i="156"/>
  <c r="U2321" i="156" s="1"/>
  <c r="U2295" i="156"/>
  <c r="U2301" i="156" s="1"/>
  <c r="U2287" i="156"/>
  <c r="U2288" i="156" s="1"/>
  <c r="U2271" i="156"/>
  <c r="U2272" i="156" s="1"/>
  <c r="U2255" i="156"/>
  <c r="U2245" i="156"/>
  <c r="U2237" i="156"/>
  <c r="U2213" i="156"/>
  <c r="U2205" i="156"/>
  <c r="U2178" i="156"/>
  <c r="U2184" i="156" s="1"/>
  <c r="U2148" i="156"/>
  <c r="U2124" i="156"/>
  <c r="U2116" i="156"/>
  <c r="U2068" i="156"/>
  <c r="U2007" i="156"/>
  <c r="U1996" i="156"/>
  <c r="U1936" i="156"/>
  <c r="U1894" i="156"/>
  <c r="U1889" i="156"/>
  <c r="U1872" i="156"/>
  <c r="U1873" i="156" s="1"/>
  <c r="U1819" i="156"/>
  <c r="U1814" i="156"/>
  <c r="U1766" i="156"/>
  <c r="U1761" i="156"/>
  <c r="U1710" i="156"/>
  <c r="U1705" i="156"/>
  <c r="U1688" i="156"/>
  <c r="U1689" i="156" s="1"/>
  <c r="U1674" i="156"/>
  <c r="U1675" i="156" s="1"/>
  <c r="U1660" i="156"/>
  <c r="U1661" i="156" s="1"/>
  <c r="U1636" i="156"/>
  <c r="U1610" i="156"/>
  <c r="U1571" i="156"/>
  <c r="U1547" i="156"/>
  <c r="U1539" i="156"/>
  <c r="U1504" i="156"/>
  <c r="U1475" i="156"/>
  <c r="U1432" i="156"/>
  <c r="U1406" i="156"/>
  <c r="U1357" i="156"/>
  <c r="U1318" i="156"/>
  <c r="U1310" i="156"/>
  <c r="U1273" i="156"/>
  <c r="U1249" i="156"/>
  <c r="U1241" i="156"/>
  <c r="U1206" i="156"/>
  <c r="U1178" i="156"/>
  <c r="U1139" i="156"/>
  <c r="U1146" i="156" s="1"/>
  <c r="U1067" i="156"/>
  <c r="U1062" i="156"/>
  <c r="U1005" i="156"/>
  <c r="U1000" i="156"/>
  <c r="U966" i="156"/>
  <c r="U979" i="156" s="1"/>
  <c r="U918" i="156"/>
  <c r="U874" i="156"/>
  <c r="U866" i="156"/>
  <c r="U831" i="156"/>
  <c r="T1253" i="37" s="1"/>
  <c r="U829" i="156"/>
  <c r="T1251" i="37" s="1"/>
  <c r="U828" i="156"/>
  <c r="T1250" i="37" s="1"/>
  <c r="U827" i="156"/>
  <c r="T1249" i="37" s="1"/>
  <c r="T1337" i="37" s="1"/>
  <c r="T1248" i="37"/>
  <c r="U821" i="156"/>
  <c r="T1243" i="37" s="1"/>
  <c r="U817" i="156"/>
  <c r="T1239" i="37" s="1"/>
  <c r="U816" i="156"/>
  <c r="T1238" i="37" s="1"/>
  <c r="U812" i="156"/>
  <c r="T1234" i="37" s="1"/>
  <c r="U802" i="156"/>
  <c r="T1224" i="37" s="1"/>
  <c r="U793" i="156"/>
  <c r="T1215" i="37" s="1"/>
  <c r="U790" i="156"/>
  <c r="T1212" i="37" s="1"/>
  <c r="U789" i="156"/>
  <c r="T1211" i="37" s="1"/>
  <c r="U788" i="156"/>
  <c r="T1210" i="37" s="1"/>
  <c r="U787" i="156"/>
  <c r="T1209" i="37" s="1"/>
  <c r="U774" i="156"/>
  <c r="U784" i="156" s="1"/>
  <c r="U749" i="156"/>
  <c r="U736" i="156"/>
  <c r="U741" i="156" s="1"/>
  <c r="U716" i="156"/>
  <c r="U718" i="156" s="1"/>
  <c r="U671" i="156"/>
  <c r="U665" i="156"/>
  <c r="U647" i="156"/>
  <c r="U653" i="156" s="1"/>
  <c r="U623" i="156"/>
  <c r="U624" i="156" s="1"/>
  <c r="U609" i="156"/>
  <c r="U610" i="156" s="1"/>
  <c r="U590" i="156"/>
  <c r="U596" i="156" s="1"/>
  <c r="U556" i="156"/>
  <c r="U563" i="156" s="1"/>
  <c r="U468" i="156"/>
  <c r="U482" i="156" s="1"/>
  <c r="U342" i="156"/>
  <c r="U357" i="156" s="1"/>
  <c r="U258" i="156"/>
  <c r="U276" i="156" s="1"/>
  <c r="U182" i="156"/>
  <c r="U191" i="156" s="1"/>
  <c r="U105" i="156"/>
  <c r="U138" i="156" s="1"/>
  <c r="U2706" i="156" l="1"/>
  <c r="T1297" i="37"/>
  <c r="Z1288" i="37"/>
  <c r="T1287" i="37"/>
  <c r="U2620" i="156"/>
  <c r="S116" i="46"/>
  <c r="T260" i="37" s="1"/>
  <c r="T1321" i="37"/>
  <c r="S124" i="57"/>
  <c r="T984" i="37" s="1"/>
  <c r="S51" i="57"/>
  <c r="S115" i="57"/>
  <c r="T975" i="37" s="1"/>
  <c r="S48" i="46"/>
  <c r="V2182" i="157"/>
  <c r="V2215" i="157" s="1"/>
  <c r="V858" i="157"/>
  <c r="T154" i="37" s="1"/>
  <c r="T1311" i="37"/>
  <c r="U999" i="156"/>
  <c r="U1035" i="156" s="1"/>
  <c r="U1043" i="156" s="1"/>
  <c r="U2204" i="156"/>
  <c r="V727" i="157"/>
  <c r="V1183" i="157"/>
  <c r="T410" i="37" s="1"/>
  <c r="T1339" i="37"/>
  <c r="V940" i="157"/>
  <c r="T220" i="37" s="1"/>
  <c r="V260" i="157"/>
  <c r="V316" i="157" s="1"/>
  <c r="V335" i="157" s="1"/>
  <c r="V985" i="157"/>
  <c r="V1379" i="157"/>
  <c r="V1416" i="157" s="1"/>
  <c r="V1229" i="157"/>
  <c r="V1308" i="157"/>
  <c r="T448" i="37" s="1"/>
  <c r="V1317" i="157"/>
  <c r="T457" i="37" s="1"/>
  <c r="V1612" i="157"/>
  <c r="T775" i="37" s="1"/>
  <c r="V1966" i="157"/>
  <c r="T920" i="37" s="1"/>
  <c r="V168" i="157"/>
  <c r="V1621" i="157"/>
  <c r="T784" i="37" s="1"/>
  <c r="V1800" i="157"/>
  <c r="T842" i="37" s="1"/>
  <c r="V2243" i="157"/>
  <c r="T1101" i="37" s="1"/>
  <c r="T170" i="37"/>
  <c r="V562" i="157"/>
  <c r="V819" i="157"/>
  <c r="T115" i="37" s="1"/>
  <c r="V1457" i="157"/>
  <c r="T580" i="37" s="1"/>
  <c r="V1690" i="157"/>
  <c r="V2102" i="157"/>
  <c r="T1037" i="37" s="1"/>
  <c r="V2252" i="157"/>
  <c r="T1110" i="37" s="1"/>
  <c r="T1300" i="37"/>
  <c r="T1257" i="37"/>
  <c r="V56" i="157"/>
  <c r="V654" i="157"/>
  <c r="V828" i="157"/>
  <c r="T124" i="37" s="1"/>
  <c r="V1073" i="157"/>
  <c r="V1153" i="157"/>
  <c r="T380" i="37" s="1"/>
  <c r="V1161" i="157"/>
  <c r="T388" i="37" s="1"/>
  <c r="V1466" i="157"/>
  <c r="T589" i="37" s="1"/>
  <c r="V2111" i="157"/>
  <c r="T1046" i="37" s="1"/>
  <c r="V1957" i="157"/>
  <c r="T911" i="37" s="1"/>
  <c r="V403" i="157"/>
  <c r="V1533" i="157"/>
  <c r="T1301" i="37"/>
  <c r="U1169" i="156"/>
  <c r="U1211" i="156" s="1"/>
  <c r="U1219" i="156" s="1"/>
  <c r="T1325" i="37"/>
  <c r="T1258" i="37"/>
  <c r="T1342" i="37"/>
  <c r="U1601" i="156"/>
  <c r="U1641" i="156" s="1"/>
  <c r="U1647" i="156" s="1"/>
  <c r="U1397" i="156"/>
  <c r="U3148" i="156"/>
  <c r="T656" i="37" s="1"/>
  <c r="T1262" i="37"/>
  <c r="T1256" i="37"/>
  <c r="T1338" i="37"/>
  <c r="T1298" i="37"/>
  <c r="T1290" i="37"/>
  <c r="T1299" i="37"/>
  <c r="T1263" i="37"/>
  <c r="T1264" i="37"/>
  <c r="T1265" i="37"/>
  <c r="T1279" i="37"/>
  <c r="T1293" i="37"/>
  <c r="T1286" i="37"/>
  <c r="T1296" i="37"/>
  <c r="T1310" i="37"/>
  <c r="U1995" i="156"/>
  <c r="U2756" i="156"/>
  <c r="U2794" i="156" s="1"/>
  <c r="U3427" i="156"/>
  <c r="U1704" i="156"/>
  <c r="U1813" i="156"/>
  <c r="U2836" i="156"/>
  <c r="T321" i="37" s="1"/>
  <c r="U3527" i="156"/>
  <c r="T1194" i="37" s="1"/>
  <c r="U1309" i="156"/>
  <c r="U1538" i="156"/>
  <c r="U2828" i="156"/>
  <c r="T313" i="37" s="1"/>
  <c r="U3054" i="156"/>
  <c r="T1336" i="37"/>
  <c r="U865" i="156"/>
  <c r="U1061" i="156"/>
  <c r="U1888" i="156"/>
  <c r="U2115" i="156"/>
  <c r="U2672" i="156"/>
  <c r="T36" i="37" s="1"/>
  <c r="U3283" i="156"/>
  <c r="T712" i="37" s="1"/>
  <c r="U3347" i="156"/>
  <c r="T1345" i="37"/>
  <c r="T1348" i="37"/>
  <c r="T1326" i="37"/>
  <c r="U1240" i="156"/>
  <c r="U1466" i="156"/>
  <c r="U1760" i="156"/>
  <c r="U2681" i="156"/>
  <c r="T45" i="37" s="1"/>
  <c r="U2980" i="156"/>
  <c r="T514" i="37" s="1"/>
  <c r="U3499" i="156"/>
  <c r="T1166" i="37" s="1"/>
  <c r="T1291" i="37"/>
  <c r="T70" i="37"/>
  <c r="U2989" i="156"/>
  <c r="T523" i="37" s="1"/>
  <c r="U3213" i="156"/>
  <c r="T1266" i="37"/>
  <c r="T1260" i="37"/>
  <c r="T1259" i="37"/>
  <c r="T1292" i="37"/>
  <c r="S77" i="46"/>
  <c r="S135" i="46" s="1"/>
  <c r="T279" i="37" s="1"/>
  <c r="S107" i="46"/>
  <c r="T251" i="37" s="1"/>
  <c r="V1809" i="157"/>
  <c r="T851" i="37" s="1"/>
  <c r="V1880" i="157"/>
  <c r="V2028" i="157"/>
  <c r="U786" i="156"/>
  <c r="T1208" i="37" s="1"/>
  <c r="U822" i="156"/>
  <c r="T1244" i="37" s="1"/>
  <c r="U2900" i="156"/>
  <c r="U3138" i="156"/>
  <c r="T646" i="37" s="1"/>
  <c r="U3292" i="156"/>
  <c r="T721" i="37" s="1"/>
  <c r="U3508" i="156"/>
  <c r="T1175" i="37" s="1"/>
  <c r="U3498" i="156" l="1"/>
  <c r="T1165" i="37" s="1"/>
  <c r="T1327" i="37"/>
  <c r="U1437" i="156"/>
  <c r="U1445" i="156" s="1"/>
  <c r="U3459" i="156"/>
  <c r="V763" i="157"/>
  <c r="V771" i="157" s="1"/>
  <c r="V2242" i="157"/>
  <c r="T1100" i="37" s="1"/>
  <c r="V818" i="157"/>
  <c r="T114" i="37" s="1"/>
  <c r="S114" i="57"/>
  <c r="S86" i="57"/>
  <c r="S91" i="57" s="1"/>
  <c r="S92" i="57" s="1"/>
  <c r="T952" i="37" s="1"/>
  <c r="S83" i="57"/>
  <c r="S144" i="57" s="1"/>
  <c r="T1004" i="37" s="1"/>
  <c r="S80" i="46"/>
  <c r="S85" i="46" s="1"/>
  <c r="S86" i="46" s="1"/>
  <c r="T230" i="37" s="1"/>
  <c r="S106" i="46"/>
  <c r="T250" i="37" s="1"/>
  <c r="V1030" i="157"/>
  <c r="V1046" i="157" s="1"/>
  <c r="U3137" i="156"/>
  <c r="T645" i="37" s="1"/>
  <c r="U3282" i="156"/>
  <c r="T711" i="37" s="1"/>
  <c r="V1733" i="157"/>
  <c r="V1751" i="157" s="1"/>
  <c r="V1777" i="157" s="1"/>
  <c r="T819" i="37" s="1"/>
  <c r="V1267" i="157"/>
  <c r="V1284" i="157" s="1"/>
  <c r="V1285" i="157" s="1"/>
  <c r="T425" i="37" s="1"/>
  <c r="V1307" i="157"/>
  <c r="T447" i="37" s="1"/>
  <c r="V1799" i="157"/>
  <c r="T841" i="37" s="1"/>
  <c r="V1456" i="157"/>
  <c r="T579" i="37" s="1"/>
  <c r="T169" i="37"/>
  <c r="U2242" i="156"/>
  <c r="U2671" i="156"/>
  <c r="T35" i="37" s="1"/>
  <c r="U3095" i="156"/>
  <c r="U3114" i="156" s="1"/>
  <c r="U3115" i="156" s="1"/>
  <c r="T623" i="37" s="1"/>
  <c r="V1490" i="157"/>
  <c r="T613" i="37" s="1"/>
  <c r="V1432" i="157"/>
  <c r="V1433" i="157" s="1"/>
  <c r="T556" i="37" s="1"/>
  <c r="V889" i="157"/>
  <c r="V209" i="157"/>
  <c r="V222" i="157" s="1"/>
  <c r="V1152" i="157"/>
  <c r="T379" i="37" s="1"/>
  <c r="V1117" i="157"/>
  <c r="V1574" i="157"/>
  <c r="V1611" i="157"/>
  <c r="T774" i="37" s="1"/>
  <c r="V453" i="157"/>
  <c r="V464" i="157" s="1"/>
  <c r="V692" i="157"/>
  <c r="T1295" i="37"/>
  <c r="V109" i="157"/>
  <c r="V141" i="157" s="1"/>
  <c r="V598" i="157"/>
  <c r="V604" i="157" s="1"/>
  <c r="U1100" i="156"/>
  <c r="U1106" i="156" s="1"/>
  <c r="U1850" i="156"/>
  <c r="U1859" i="156" s="1"/>
  <c r="U2073" i="156"/>
  <c r="U2095" i="156" s="1"/>
  <c r="U1576" i="156"/>
  <c r="U1582" i="156" s="1"/>
  <c r="U1737" i="156"/>
  <c r="U1745" i="156" s="1"/>
  <c r="T1285" i="37"/>
  <c r="U1792" i="156"/>
  <c r="U1798" i="156" s="1"/>
  <c r="U2153" i="156"/>
  <c r="U2160" i="156" s="1"/>
  <c r="U923" i="156"/>
  <c r="U942" i="156" s="1"/>
  <c r="U1362" i="156"/>
  <c r="U1377" i="156" s="1"/>
  <c r="U1509" i="156"/>
  <c r="U1518" i="156" s="1"/>
  <c r="U3385" i="156"/>
  <c r="U3398" i="156" s="1"/>
  <c r="U3249" i="156"/>
  <c r="U3260" i="156" s="1"/>
  <c r="U3261" i="156" s="1"/>
  <c r="T690" i="37" s="1"/>
  <c r="U1278" i="156"/>
  <c r="U1284" i="156" s="1"/>
  <c r="U1920" i="156"/>
  <c r="U1929" i="156" s="1"/>
  <c r="U2827" i="156"/>
  <c r="T312" i="37" s="1"/>
  <c r="V2220" i="157"/>
  <c r="V2221" i="157" s="1"/>
  <c r="T1079" i="37" s="1"/>
  <c r="V2274" i="157"/>
  <c r="T1132" i="37" s="1"/>
  <c r="V2065" i="157"/>
  <c r="V2101" i="157"/>
  <c r="T1036" i="37" s="1"/>
  <c r="V1916" i="157"/>
  <c r="V1956" i="157"/>
  <c r="T910" i="37" s="1"/>
  <c r="U2805" i="156"/>
  <c r="U2806" i="156" s="1"/>
  <c r="T291" i="37" s="1"/>
  <c r="U2860" i="156"/>
  <c r="T345" i="37" s="1"/>
  <c r="U785" i="156"/>
  <c r="T1207" i="37" s="1"/>
  <c r="U3473" i="156"/>
  <c r="U2979" i="156"/>
  <c r="T513" i="37" s="1"/>
  <c r="U2937" i="156"/>
  <c r="S138" i="46" l="1"/>
  <c r="T282" i="37" s="1"/>
  <c r="U2711" i="156"/>
  <c r="T75" i="37" s="1"/>
  <c r="U2247" i="156"/>
  <c r="U2645" i="156" s="1"/>
  <c r="T9" i="37" s="1"/>
  <c r="T229" i="37"/>
  <c r="T974" i="37"/>
  <c r="T1284" i="37" s="1"/>
  <c r="S147" i="57"/>
  <c r="T1007" i="37" s="1"/>
  <c r="T951" i="37" s="1"/>
  <c r="V1832" i="157"/>
  <c r="T874" i="37" s="1"/>
  <c r="T818" i="37" s="1"/>
  <c r="V1342" i="157"/>
  <c r="T482" i="37" s="1"/>
  <c r="T424" i="37" s="1"/>
  <c r="U3173" i="156"/>
  <c r="T681" i="37" s="1"/>
  <c r="T622" i="37" s="1"/>
  <c r="T555" i="37"/>
  <c r="U3474" i="156"/>
  <c r="T1141" i="37" s="1"/>
  <c r="U3532" i="156"/>
  <c r="T1199" i="37" s="1"/>
  <c r="T1078" i="37"/>
  <c r="V1645" i="157"/>
  <c r="T808" i="37" s="1"/>
  <c r="V1589" i="157"/>
  <c r="V1590" i="157" s="1"/>
  <c r="T753" i="37" s="1"/>
  <c r="V704" i="157"/>
  <c r="V792" i="157" s="1"/>
  <c r="V863" i="157"/>
  <c r="T159" i="37" s="1"/>
  <c r="V1125" i="157"/>
  <c r="V1127" i="157" s="1"/>
  <c r="V1188" i="157"/>
  <c r="T415" i="37" s="1"/>
  <c r="T290" i="37"/>
  <c r="U3316" i="156"/>
  <c r="T745" i="37" s="1"/>
  <c r="V2135" i="157"/>
  <c r="T1070" i="37" s="1"/>
  <c r="V2080" i="157"/>
  <c r="V2081" i="157" s="1"/>
  <c r="T1016" i="37" s="1"/>
  <c r="V1989" i="157"/>
  <c r="T943" i="37" s="1"/>
  <c r="V1930" i="157"/>
  <c r="V1931" i="157" s="1"/>
  <c r="T885" i="37" s="1"/>
  <c r="U3012" i="156"/>
  <c r="T546" i="37" s="1"/>
  <c r="U2955" i="156"/>
  <c r="U2957" i="156" s="1"/>
  <c r="T8" i="37" l="1"/>
  <c r="T884" i="37"/>
  <c r="T1140" i="37"/>
  <c r="T752" i="37"/>
  <c r="V791" i="157"/>
  <c r="T88" i="37"/>
  <c r="T87" i="37" s="1"/>
  <c r="T1015" i="37"/>
  <c r="T1332" i="37"/>
  <c r="T354" i="37"/>
  <c r="T353" i="37" s="1"/>
  <c r="V1126" i="157"/>
  <c r="U2644" i="156"/>
  <c r="T689" i="37"/>
  <c r="U2956" i="156"/>
  <c r="T491" i="37"/>
  <c r="T490" i="37" s="1"/>
  <c r="AH376" i="156"/>
  <c r="AB376" i="156" s="1"/>
  <c r="AE376" i="156" s="1"/>
  <c r="T1255" i="37" l="1"/>
  <c r="T1254" i="37" s="1"/>
  <c r="AD2354" i="156"/>
  <c r="AG556" i="156"/>
  <c r="AF556" i="156"/>
  <c r="AD556" i="156"/>
  <c r="AB552" i="156"/>
  <c r="T817" i="156"/>
  <c r="AF716" i="156" l="1"/>
  <c r="AG716" i="156"/>
  <c r="AH716" i="156"/>
  <c r="AG817" i="156"/>
  <c r="AH817" i="156"/>
  <c r="H430" i="157" l="1"/>
  <c r="G39" i="156"/>
  <c r="M1857" i="156" l="1"/>
  <c r="G1857" i="156"/>
  <c r="E1857" i="156"/>
  <c r="K1856" i="156"/>
  <c r="O1856" i="156" s="1"/>
  <c r="P1856" i="156" s="1"/>
  <c r="J1856" i="156"/>
  <c r="F1856" i="156"/>
  <c r="H1856" i="156" s="1"/>
  <c r="L1856" i="156" l="1"/>
  <c r="N1856" i="156" s="1"/>
  <c r="F416" i="156" l="1"/>
  <c r="AB243" i="157" l="1"/>
  <c r="AA3434" i="156"/>
  <c r="S1247" i="37" l="1"/>
  <c r="S1246" i="37"/>
  <c r="S1245" i="37"/>
  <c r="S1242" i="37"/>
  <c r="S1241" i="37"/>
  <c r="S1237" i="37"/>
  <c r="S1236" i="37"/>
  <c r="S1235" i="37"/>
  <c r="S1233" i="37"/>
  <c r="S1232" i="37"/>
  <c r="S1231" i="37"/>
  <c r="S1230" i="37"/>
  <c r="S1229" i="37"/>
  <c r="S1227" i="37"/>
  <c r="S1226" i="37"/>
  <c r="S1225" i="37"/>
  <c r="S1223" i="37"/>
  <c r="S1222" i="37"/>
  <c r="S1221" i="37"/>
  <c r="S1220" i="37"/>
  <c r="S1219" i="37"/>
  <c r="S1218" i="37"/>
  <c r="S1217" i="37"/>
  <c r="S1216" i="37"/>
  <c r="S1164" i="37"/>
  <c r="S1163" i="37"/>
  <c r="S1162" i="37"/>
  <c r="S1158" i="37"/>
  <c r="S1154" i="37"/>
  <c r="S1153" i="37"/>
  <c r="S1152" i="37"/>
  <c r="S1143" i="37"/>
  <c r="S1134" i="37"/>
  <c r="S1133" i="37"/>
  <c r="S1099" i="37"/>
  <c r="S1098" i="37"/>
  <c r="S1097" i="37"/>
  <c r="S1094" i="37"/>
  <c r="S1093" i="37"/>
  <c r="S1035" i="37"/>
  <c r="S1034" i="37"/>
  <c r="S1033" i="37"/>
  <c r="S1030" i="37"/>
  <c r="S1029" i="37"/>
  <c r="S1009" i="37"/>
  <c r="S1008" i="37"/>
  <c r="S1006" i="37"/>
  <c r="S966" i="37"/>
  <c r="S954" i="37"/>
  <c r="S904" i="37"/>
  <c r="S903" i="37"/>
  <c r="S902" i="37"/>
  <c r="S898" i="37"/>
  <c r="S897" i="37"/>
  <c r="S896" i="37"/>
  <c r="S887" i="37"/>
  <c r="S877" i="37"/>
  <c r="S875" i="37"/>
  <c r="S856" i="37"/>
  <c r="S840" i="37"/>
  <c r="S839" i="37"/>
  <c r="S838" i="37"/>
  <c r="S835" i="37"/>
  <c r="S834" i="37"/>
  <c r="S833" i="37"/>
  <c r="S821" i="37"/>
  <c r="S810" i="37"/>
  <c r="S809" i="37"/>
  <c r="S773" i="37"/>
  <c r="S772" i="37"/>
  <c r="S771" i="37"/>
  <c r="S768" i="37"/>
  <c r="S767" i="37"/>
  <c r="S755" i="37"/>
  <c r="S710" i="37"/>
  <c r="S709" i="37"/>
  <c r="S708" i="37"/>
  <c r="S705" i="37"/>
  <c r="S704" i="37"/>
  <c r="S692" i="37"/>
  <c r="S644" i="37"/>
  <c r="S643" i="37"/>
  <c r="S642" i="37"/>
  <c r="S639" i="37"/>
  <c r="S638" i="37"/>
  <c r="S637" i="37"/>
  <c r="S636" i="37"/>
  <c r="S614" i="37"/>
  <c r="S578" i="37"/>
  <c r="S577" i="37"/>
  <c r="S576" i="37"/>
  <c r="S573" i="37"/>
  <c r="S572" i="37"/>
  <c r="S568" i="37"/>
  <c r="S567" i="37"/>
  <c r="S558" i="37"/>
  <c r="S512" i="37"/>
  <c r="S511" i="37"/>
  <c r="S510" i="37"/>
  <c r="S507" i="37"/>
  <c r="S506" i="37"/>
  <c r="S505" i="37"/>
  <c r="S493" i="37"/>
  <c r="S463" i="37"/>
  <c r="S459" i="37"/>
  <c r="S446" i="37"/>
  <c r="S445" i="37"/>
  <c r="S444" i="37"/>
  <c r="S441" i="37"/>
  <c r="S440" i="37"/>
  <c r="S439" i="37"/>
  <c r="S427" i="37"/>
  <c r="S408" i="37"/>
  <c r="S407" i="37"/>
  <c r="S406" i="37"/>
  <c r="S374" i="37"/>
  <c r="S373" i="37"/>
  <c r="S372" i="37"/>
  <c r="S371" i="37"/>
  <c r="S370" i="37"/>
  <c r="S362" i="37"/>
  <c r="S360" i="37"/>
  <c r="S357" i="37"/>
  <c r="S347" i="37"/>
  <c r="S346" i="37"/>
  <c r="S343" i="37"/>
  <c r="S341" i="37"/>
  <c r="S339" i="37"/>
  <c r="S337" i="37"/>
  <c r="S336" i="37"/>
  <c r="S335" i="37"/>
  <c r="S334" i="37"/>
  <c r="S332" i="37"/>
  <c r="S331" i="37"/>
  <c r="S330" i="37"/>
  <c r="S329" i="37"/>
  <c r="S328" i="37"/>
  <c r="S327" i="37"/>
  <c r="S326" i="37"/>
  <c r="S318" i="37"/>
  <c r="S311" i="37"/>
  <c r="S310" i="37"/>
  <c r="S309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3" i="37"/>
  <c r="S281" i="37"/>
  <c r="S249" i="37"/>
  <c r="S248" i="37"/>
  <c r="S247" i="37"/>
  <c r="S244" i="37"/>
  <c r="S243" i="37"/>
  <c r="S228" i="37"/>
  <c r="S227" i="37"/>
  <c r="S226" i="37"/>
  <c r="S225" i="37"/>
  <c r="S224" i="37"/>
  <c r="S223" i="37"/>
  <c r="S222" i="37"/>
  <c r="S221" i="37"/>
  <c r="S219" i="37"/>
  <c r="S218" i="37"/>
  <c r="S217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1" i="37"/>
  <c r="S199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62" i="37"/>
  <c r="S161" i="37"/>
  <c r="S160" i="37"/>
  <c r="S158" i="37"/>
  <c r="S157" i="37"/>
  <c r="S155" i="37"/>
  <c r="S151" i="37"/>
  <c r="S150" i="37"/>
  <c r="S149" i="37"/>
  <c r="S147" i="37"/>
  <c r="S146" i="37"/>
  <c r="S145" i="37"/>
  <c r="S144" i="37"/>
  <c r="S143" i="37"/>
  <c r="S142" i="37"/>
  <c r="S141" i="37"/>
  <c r="S140" i="37"/>
  <c r="S139" i="37"/>
  <c r="S113" i="37"/>
  <c r="S112" i="37"/>
  <c r="S111" i="37"/>
  <c r="S109" i="37"/>
  <c r="S108" i="37"/>
  <c r="S107" i="37"/>
  <c r="S103" i="37"/>
  <c r="S102" i="37"/>
  <c r="S101" i="37"/>
  <c r="S100" i="37"/>
  <c r="S85" i="37"/>
  <c r="S84" i="37"/>
  <c r="S83" i="37"/>
  <c r="S78" i="37"/>
  <c r="S77" i="37"/>
  <c r="S76" i="37"/>
  <c r="S73" i="37"/>
  <c r="S71" i="37"/>
  <c r="S67" i="37"/>
  <c r="S66" i="37"/>
  <c r="S65" i="37"/>
  <c r="S63" i="37"/>
  <c r="S62" i="37"/>
  <c r="S61" i="37"/>
  <c r="S60" i="37"/>
  <c r="S59" i="37"/>
  <c r="S57" i="37"/>
  <c r="S56" i="37"/>
  <c r="S55" i="37"/>
  <c r="S54" i="37"/>
  <c r="S53" i="37"/>
  <c r="S52" i="37"/>
  <c r="S51" i="37"/>
  <c r="S50" i="37"/>
  <c r="S34" i="37"/>
  <c r="S33" i="37"/>
  <c r="S32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4" i="37" s="1"/>
  <c r="R153" i="57"/>
  <c r="S1013" i="37" s="1"/>
  <c r="R152" i="57"/>
  <c r="S1012" i="37" s="1"/>
  <c r="R151" i="57"/>
  <c r="S1011" i="37" s="1"/>
  <c r="R150" i="57"/>
  <c r="S1010" i="37" s="1"/>
  <c r="R145" i="57"/>
  <c r="S1005" i="37" s="1"/>
  <c r="R143" i="57"/>
  <c r="S1003" i="37" s="1"/>
  <c r="R141" i="57"/>
  <c r="S1001" i="37" s="1"/>
  <c r="R140" i="57"/>
  <c r="S1000" i="37" s="1"/>
  <c r="R139" i="57"/>
  <c r="S999" i="37" s="1"/>
  <c r="R138" i="57"/>
  <c r="S998" i="37" s="1"/>
  <c r="R137" i="57"/>
  <c r="S997" i="37" s="1"/>
  <c r="R136" i="57"/>
  <c r="S996" i="37" s="1"/>
  <c r="R135" i="57"/>
  <c r="S995" i="37" s="1"/>
  <c r="R134" i="57"/>
  <c r="S994" i="37" s="1"/>
  <c r="R133" i="57"/>
  <c r="S993" i="37" s="1"/>
  <c r="R132" i="57"/>
  <c r="S992" i="37" s="1"/>
  <c r="R131" i="57"/>
  <c r="S991" i="37" s="1"/>
  <c r="R130" i="57"/>
  <c r="S990" i="37" s="1"/>
  <c r="R129" i="57"/>
  <c r="S989" i="37" s="1"/>
  <c r="R128" i="57"/>
  <c r="S988" i="37" s="1"/>
  <c r="R127" i="57"/>
  <c r="S987" i="37" s="1"/>
  <c r="R126" i="57"/>
  <c r="S986" i="37" s="1"/>
  <c r="R125" i="57"/>
  <c r="S985" i="37" s="1"/>
  <c r="R123" i="57"/>
  <c r="S983" i="37" s="1"/>
  <c r="R122" i="57"/>
  <c r="S982" i="37" s="1"/>
  <c r="R121" i="57"/>
  <c r="S981" i="37" s="1"/>
  <c r="R120" i="57"/>
  <c r="S980" i="37" s="1"/>
  <c r="R117" i="57"/>
  <c r="S977" i="37" s="1"/>
  <c r="R116" i="57"/>
  <c r="S976" i="37" s="1"/>
  <c r="R110" i="57"/>
  <c r="S970" i="37" s="1"/>
  <c r="R109" i="57"/>
  <c r="S969" i="37" s="1"/>
  <c r="R105" i="57"/>
  <c r="S965" i="37" s="1"/>
  <c r="R104" i="57"/>
  <c r="S964" i="37" s="1"/>
  <c r="R103" i="57"/>
  <c r="S963" i="37" s="1"/>
  <c r="R102" i="57"/>
  <c r="S962" i="37" s="1"/>
  <c r="R101" i="57"/>
  <c r="S961" i="37" s="1"/>
  <c r="R100" i="57"/>
  <c r="S960" i="37" s="1"/>
  <c r="R99" i="57"/>
  <c r="S959" i="37" s="1"/>
  <c r="R98" i="57"/>
  <c r="S958" i="37" s="1"/>
  <c r="R97" i="57"/>
  <c r="S957" i="37" s="1"/>
  <c r="R96" i="57"/>
  <c r="S956" i="37" s="1"/>
  <c r="R95" i="57"/>
  <c r="S955" i="37" s="1"/>
  <c r="R93" i="57"/>
  <c r="S953" i="37" s="1"/>
  <c r="R81" i="57"/>
  <c r="R142" i="57" s="1"/>
  <c r="S1002" i="37" s="1"/>
  <c r="R61" i="57"/>
  <c r="R52" i="57"/>
  <c r="R145" i="46"/>
  <c r="S289" i="37" s="1"/>
  <c r="R144" i="46"/>
  <c r="S288" i="37" s="1"/>
  <c r="R143" i="46"/>
  <c r="S287" i="37" s="1"/>
  <c r="R142" i="46"/>
  <c r="S286" i="37" s="1"/>
  <c r="R141" i="46"/>
  <c r="S285" i="37" s="1"/>
  <c r="R140" i="46"/>
  <c r="S284" i="37" s="1"/>
  <c r="R139" i="46"/>
  <c r="S283" i="37" s="1"/>
  <c r="R136" i="46"/>
  <c r="S280" i="37" s="1"/>
  <c r="R134" i="46"/>
  <c r="S278" i="37" s="1"/>
  <c r="R132" i="46"/>
  <c r="S276" i="37" s="1"/>
  <c r="R131" i="46"/>
  <c r="S275" i="37" s="1"/>
  <c r="R130" i="46"/>
  <c r="S274" i="37" s="1"/>
  <c r="R129" i="46"/>
  <c r="S273" i="37" s="1"/>
  <c r="R128" i="46"/>
  <c r="S272" i="37" s="1"/>
  <c r="R127" i="46"/>
  <c r="S271" i="37" s="1"/>
  <c r="R126" i="46"/>
  <c r="S270" i="37" s="1"/>
  <c r="R125" i="46"/>
  <c r="S269" i="37" s="1"/>
  <c r="R124" i="46"/>
  <c r="S268" i="37" s="1"/>
  <c r="R123" i="46"/>
  <c r="S267" i="37" s="1"/>
  <c r="R122" i="46"/>
  <c r="S266" i="37" s="1"/>
  <c r="R121" i="46"/>
  <c r="S265" i="37" s="1"/>
  <c r="R120" i="46"/>
  <c r="S264" i="37" s="1"/>
  <c r="R119" i="46"/>
  <c r="S263" i="37" s="1"/>
  <c r="R118" i="46"/>
  <c r="S262" i="37" s="1"/>
  <c r="R117" i="46"/>
  <c r="S261" i="37" s="1"/>
  <c r="R115" i="46"/>
  <c r="S259" i="37" s="1"/>
  <c r="R114" i="46"/>
  <c r="S258" i="37" s="1"/>
  <c r="R113" i="46"/>
  <c r="S257" i="37" s="1"/>
  <c r="R112" i="46"/>
  <c r="S256" i="37" s="1"/>
  <c r="R109" i="46"/>
  <c r="S253" i="37" s="1"/>
  <c r="R108" i="46"/>
  <c r="S252" i="37" s="1"/>
  <c r="R102" i="46"/>
  <c r="S246" i="37" s="1"/>
  <c r="R101" i="46"/>
  <c r="S245" i="37" s="1"/>
  <c r="R98" i="46"/>
  <c r="S242" i="37" s="1"/>
  <c r="R97" i="46"/>
  <c r="S241" i="37" s="1"/>
  <c r="R96" i="46"/>
  <c r="S240" i="37" s="1"/>
  <c r="R95" i="46"/>
  <c r="S239" i="37" s="1"/>
  <c r="R94" i="46"/>
  <c r="S238" i="37" s="1"/>
  <c r="R93" i="46"/>
  <c r="S237" i="37" s="1"/>
  <c r="R92" i="46"/>
  <c r="S236" i="37" s="1"/>
  <c r="R91" i="46"/>
  <c r="S235" i="37" s="1"/>
  <c r="R90" i="46"/>
  <c r="S234" i="37" s="1"/>
  <c r="R89" i="46"/>
  <c r="S233" i="37" s="1"/>
  <c r="R88" i="46"/>
  <c r="S232" i="37" s="1"/>
  <c r="R87" i="46"/>
  <c r="S231" i="37" s="1"/>
  <c r="R75" i="46"/>
  <c r="R133" i="46" s="1"/>
  <c r="S277" i="37" s="1"/>
  <c r="R58" i="46"/>
  <c r="U2281" i="157"/>
  <c r="S1139" i="37" s="1"/>
  <c r="U2280" i="157"/>
  <c r="S1138" i="37" s="1"/>
  <c r="U2279" i="157"/>
  <c r="S1137" i="37" s="1"/>
  <c r="U2278" i="157"/>
  <c r="S1136" i="37" s="1"/>
  <c r="U2277" i="157"/>
  <c r="S1135" i="37" s="1"/>
  <c r="U2273" i="157"/>
  <c r="S1131" i="37" s="1"/>
  <c r="U2272" i="157"/>
  <c r="S1130" i="37" s="1"/>
  <c r="U2271" i="157"/>
  <c r="S1129" i="37" s="1"/>
  <c r="U2270" i="157"/>
  <c r="S1128" i="37" s="1"/>
  <c r="U2268" i="157"/>
  <c r="S1126" i="37" s="1"/>
  <c r="U2267" i="157"/>
  <c r="S1125" i="37" s="1"/>
  <c r="U2266" i="157"/>
  <c r="S1124" i="37" s="1"/>
  <c r="U2265" i="157"/>
  <c r="S1123" i="37" s="1"/>
  <c r="U2264" i="157"/>
  <c r="S1122" i="37" s="1"/>
  <c r="U2263" i="157"/>
  <c r="S1121" i="37" s="1"/>
  <c r="U2262" i="157"/>
  <c r="S1120" i="37" s="1"/>
  <c r="U2261" i="157"/>
  <c r="S1119" i="37" s="1"/>
  <c r="U2260" i="157"/>
  <c r="S1118" i="37" s="1"/>
  <c r="U2259" i="157"/>
  <c r="S1117" i="37" s="1"/>
  <c r="U2258" i="157"/>
  <c r="S1116" i="37" s="1"/>
  <c r="U2257" i="157"/>
  <c r="S1115" i="37" s="1"/>
  <c r="U2256" i="157"/>
  <c r="S1114" i="37" s="1"/>
  <c r="U2255" i="157"/>
  <c r="S1113" i="37" s="1"/>
  <c r="U2254" i="157"/>
  <c r="S1112" i="37" s="1"/>
  <c r="U2253" i="157"/>
  <c r="S1111" i="37" s="1"/>
  <c r="U2251" i="157"/>
  <c r="S1109" i="37" s="1"/>
  <c r="U2250" i="157"/>
  <c r="S1108" i="37" s="1"/>
  <c r="U2249" i="157"/>
  <c r="S1107" i="37" s="1"/>
  <c r="U2248" i="157"/>
  <c r="S1106" i="37" s="1"/>
  <c r="U2245" i="157"/>
  <c r="S1103" i="37" s="1"/>
  <c r="U2244" i="157"/>
  <c r="S1102" i="37" s="1"/>
  <c r="U2238" i="157"/>
  <c r="S1096" i="37" s="1"/>
  <c r="U2237" i="157"/>
  <c r="S1095" i="37" s="1"/>
  <c r="U2234" i="157"/>
  <c r="S1092" i="37" s="1"/>
  <c r="U2233" i="157"/>
  <c r="S1091" i="37" s="1"/>
  <c r="U2232" i="157"/>
  <c r="S1090" i="37" s="1"/>
  <c r="U2231" i="157"/>
  <c r="S1089" i="37" s="1"/>
  <c r="U2230" i="157"/>
  <c r="S1088" i="37" s="1"/>
  <c r="U2229" i="157"/>
  <c r="S1087" i="37" s="1"/>
  <c r="U2228" i="157"/>
  <c r="S1086" i="37" s="1"/>
  <c r="U2227" i="157"/>
  <c r="S1085" i="37" s="1"/>
  <c r="U2226" i="157"/>
  <c r="S1084" i="37" s="1"/>
  <c r="U2225" i="157"/>
  <c r="S1083" i="37" s="1"/>
  <c r="U2224" i="157"/>
  <c r="S1082" i="37" s="1"/>
  <c r="U2223" i="157"/>
  <c r="S1081" i="37" s="1"/>
  <c r="U2222" i="157"/>
  <c r="S1080" i="37" s="1"/>
  <c r="U2210" i="157"/>
  <c r="U2269" i="157" s="1"/>
  <c r="S1127" i="37" s="1"/>
  <c r="U2192" i="157"/>
  <c r="U2183" i="157"/>
  <c r="U2142" i="157"/>
  <c r="S1077" i="37" s="1"/>
  <c r="U2141" i="157"/>
  <c r="S1076" i="37" s="1"/>
  <c r="U2140" i="157"/>
  <c r="S1075" i="37" s="1"/>
  <c r="U2139" i="157"/>
  <c r="S1074" i="37" s="1"/>
  <c r="U2138" i="157"/>
  <c r="S1073" i="37" s="1"/>
  <c r="U2137" i="157"/>
  <c r="S1072" i="37" s="1"/>
  <c r="U2136" i="157"/>
  <c r="S1071" i="37" s="1"/>
  <c r="U2134" i="157"/>
  <c r="S1069" i="37" s="1"/>
  <c r="U2133" i="157"/>
  <c r="S1068" i="37" s="1"/>
  <c r="U2132" i="157"/>
  <c r="S1067" i="37" s="1"/>
  <c r="U2131" i="157"/>
  <c r="S1066" i="37" s="1"/>
  <c r="U2129" i="157"/>
  <c r="S1064" i="37" s="1"/>
  <c r="U2128" i="157"/>
  <c r="S1063" i="37" s="1"/>
  <c r="U2127" i="157"/>
  <c r="S1062" i="37" s="1"/>
  <c r="U2126" i="157"/>
  <c r="S1061" i="37" s="1"/>
  <c r="U2125" i="157"/>
  <c r="S1060" i="37" s="1"/>
  <c r="U2124" i="157"/>
  <c r="S1059" i="37" s="1"/>
  <c r="U2123" i="157"/>
  <c r="S1058" i="37" s="1"/>
  <c r="U2122" i="157"/>
  <c r="S1057" i="37" s="1"/>
  <c r="U2121" i="157"/>
  <c r="S1056" i="37" s="1"/>
  <c r="U2120" i="157"/>
  <c r="S1055" i="37" s="1"/>
  <c r="U2119" i="157"/>
  <c r="S1054" i="37" s="1"/>
  <c r="U2118" i="157"/>
  <c r="S1053" i="37" s="1"/>
  <c r="U2117" i="157"/>
  <c r="S1052" i="37" s="1"/>
  <c r="U2116" i="157"/>
  <c r="S1051" i="37" s="1"/>
  <c r="U2115" i="157"/>
  <c r="S1050" i="37" s="1"/>
  <c r="U2114" i="157"/>
  <c r="S1049" i="37" s="1"/>
  <c r="U2113" i="157"/>
  <c r="S1048" i="37" s="1"/>
  <c r="U2112" i="157"/>
  <c r="S1047" i="37" s="1"/>
  <c r="U2110" i="157"/>
  <c r="S1045" i="37" s="1"/>
  <c r="U2109" i="157"/>
  <c r="S1044" i="37" s="1"/>
  <c r="U2108" i="157"/>
  <c r="S1043" i="37" s="1"/>
  <c r="U2107" i="157"/>
  <c r="S1042" i="37" s="1"/>
  <c r="U2104" i="157"/>
  <c r="S1039" i="37" s="1"/>
  <c r="U2103" i="157"/>
  <c r="S1038" i="37" s="1"/>
  <c r="U2097" i="157"/>
  <c r="S1032" i="37" s="1"/>
  <c r="U2096" i="157"/>
  <c r="S1031" i="37" s="1"/>
  <c r="U2093" i="157"/>
  <c r="S1028" i="37" s="1"/>
  <c r="U2092" i="157"/>
  <c r="S1027" i="37" s="1"/>
  <c r="U2091" i="157"/>
  <c r="S1026" i="37" s="1"/>
  <c r="U2090" i="157"/>
  <c r="S1025" i="37" s="1"/>
  <c r="U2089" i="157"/>
  <c r="S1024" i="37" s="1"/>
  <c r="U2088" i="157"/>
  <c r="S1023" i="37" s="1"/>
  <c r="U2087" i="157"/>
  <c r="S1022" i="37" s="1"/>
  <c r="U2086" i="157"/>
  <c r="S1021" i="37" s="1"/>
  <c r="U2085" i="157"/>
  <c r="S1020" i="37" s="1"/>
  <c r="U2084" i="157"/>
  <c r="S1019" i="37" s="1"/>
  <c r="U2083" i="157"/>
  <c r="S1018" i="37" s="1"/>
  <c r="U2082" i="157"/>
  <c r="S1017" i="37" s="1"/>
  <c r="U2060" i="157"/>
  <c r="U2130" i="157" s="1"/>
  <c r="S1065" i="37" s="1"/>
  <c r="U2038" i="157"/>
  <c r="U2029" i="157"/>
  <c r="U1996" i="157"/>
  <c r="S950" i="37" s="1"/>
  <c r="U1995" i="157"/>
  <c r="S949" i="37" s="1"/>
  <c r="U1994" i="157"/>
  <c r="S948" i="37" s="1"/>
  <c r="U1993" i="157"/>
  <c r="S947" i="37" s="1"/>
  <c r="U1992" i="157"/>
  <c r="S946" i="37" s="1"/>
  <c r="U1991" i="157"/>
  <c r="S945" i="37" s="1"/>
  <c r="U1990" i="157"/>
  <c r="S944" i="37" s="1"/>
  <c r="U1988" i="157"/>
  <c r="S942" i="37" s="1"/>
  <c r="U1987" i="157"/>
  <c r="S941" i="37" s="1"/>
  <c r="U1986" i="157"/>
  <c r="S940" i="37" s="1"/>
  <c r="U1985" i="157"/>
  <c r="S939" i="37" s="1"/>
  <c r="U1983" i="157"/>
  <c r="S937" i="37" s="1"/>
  <c r="U1982" i="157"/>
  <c r="S936" i="37" s="1"/>
  <c r="U1981" i="157"/>
  <c r="S935" i="37" s="1"/>
  <c r="U1980" i="157"/>
  <c r="S934" i="37" s="1"/>
  <c r="U1979" i="157"/>
  <c r="S933" i="37" s="1"/>
  <c r="U1978" i="157"/>
  <c r="S932" i="37" s="1"/>
  <c r="U1977" i="157"/>
  <c r="S931" i="37" s="1"/>
  <c r="U1976" i="157"/>
  <c r="S930" i="37" s="1"/>
  <c r="U1975" i="157"/>
  <c r="S929" i="37" s="1"/>
  <c r="U1974" i="157"/>
  <c r="S928" i="37" s="1"/>
  <c r="U1973" i="157"/>
  <c r="S927" i="37" s="1"/>
  <c r="U1972" i="157"/>
  <c r="S926" i="37" s="1"/>
  <c r="U1971" i="157"/>
  <c r="S925" i="37" s="1"/>
  <c r="U1970" i="157"/>
  <c r="S924" i="37" s="1"/>
  <c r="U1969" i="157"/>
  <c r="S923" i="37" s="1"/>
  <c r="U1968" i="157"/>
  <c r="S922" i="37" s="1"/>
  <c r="U1967" i="157"/>
  <c r="S921" i="37" s="1"/>
  <c r="U1965" i="157"/>
  <c r="S919" i="37" s="1"/>
  <c r="U1964" i="157"/>
  <c r="S918" i="37" s="1"/>
  <c r="U1963" i="157"/>
  <c r="S917" i="37" s="1"/>
  <c r="U1962" i="157"/>
  <c r="S916" i="37" s="1"/>
  <c r="U1959" i="157"/>
  <c r="S913" i="37" s="1"/>
  <c r="U1958" i="157"/>
  <c r="S912" i="37" s="1"/>
  <c r="U1952" i="157"/>
  <c r="S906" i="37" s="1"/>
  <c r="U1951" i="157"/>
  <c r="S905" i="37" s="1"/>
  <c r="U1947" i="157"/>
  <c r="S901" i="37" s="1"/>
  <c r="U1946" i="157"/>
  <c r="S900" i="37" s="1"/>
  <c r="U1945" i="157"/>
  <c r="S899" i="37" s="1"/>
  <c r="U1941" i="157"/>
  <c r="S895" i="37" s="1"/>
  <c r="U1940" i="157"/>
  <c r="S894" i="37" s="1"/>
  <c r="U1939" i="157"/>
  <c r="S893" i="37" s="1"/>
  <c r="U1938" i="157"/>
  <c r="S892" i="37" s="1"/>
  <c r="U1937" i="157"/>
  <c r="S891" i="37" s="1"/>
  <c r="U1936" i="157"/>
  <c r="S890" i="37" s="1"/>
  <c r="U1935" i="157"/>
  <c r="S889" i="37" s="1"/>
  <c r="U1934" i="157"/>
  <c r="S888" i="37" s="1"/>
  <c r="U1932" i="157"/>
  <c r="S886" i="37" s="1"/>
  <c r="U1911" i="157"/>
  <c r="U1984" i="157" s="1"/>
  <c r="S938" i="37" s="1"/>
  <c r="U1890" i="157"/>
  <c r="U1881" i="157"/>
  <c r="U1841" i="157"/>
  <c r="S883" i="37" s="1"/>
  <c r="U1840" i="157"/>
  <c r="S882" i="37" s="1"/>
  <c r="U1839" i="157"/>
  <c r="S881" i="37" s="1"/>
  <c r="U1838" i="157"/>
  <c r="S880" i="37" s="1"/>
  <c r="U1837" i="157"/>
  <c r="S879" i="37" s="1"/>
  <c r="U1836" i="157"/>
  <c r="S878" i="37" s="1"/>
  <c r="U1834" i="157"/>
  <c r="S876" i="37" s="1"/>
  <c r="U1831" i="157"/>
  <c r="S873" i="37" s="1"/>
  <c r="U1830" i="157"/>
  <c r="S872" i="37" s="1"/>
  <c r="U1829" i="157"/>
  <c r="S871" i="37" s="1"/>
  <c r="U1828" i="157"/>
  <c r="S870" i="37" s="1"/>
  <c r="U1826" i="157"/>
  <c r="S868" i="37" s="1"/>
  <c r="U1825" i="157"/>
  <c r="S867" i="37" s="1"/>
  <c r="U1824" i="157"/>
  <c r="S866" i="37" s="1"/>
  <c r="U1823" i="157"/>
  <c r="S865" i="37" s="1"/>
  <c r="U1822" i="157"/>
  <c r="S864" i="37" s="1"/>
  <c r="U1821" i="157"/>
  <c r="S863" i="37" s="1"/>
  <c r="U1820" i="157"/>
  <c r="S862" i="37" s="1"/>
  <c r="U1819" i="157"/>
  <c r="S861" i="37" s="1"/>
  <c r="U1818" i="157"/>
  <c r="S860" i="37" s="1"/>
  <c r="U1817" i="157"/>
  <c r="S859" i="37" s="1"/>
  <c r="U1816" i="157"/>
  <c r="S858" i="37" s="1"/>
  <c r="U1815" i="157"/>
  <c r="S857" i="37" s="1"/>
  <c r="U1813" i="157"/>
  <c r="S855" i="37" s="1"/>
  <c r="U1812" i="157"/>
  <c r="S854" i="37" s="1"/>
  <c r="U1811" i="157"/>
  <c r="S853" i="37" s="1"/>
  <c r="U1810" i="157"/>
  <c r="S852" i="37" s="1"/>
  <c r="U1808" i="157"/>
  <c r="S850" i="37" s="1"/>
  <c r="U1807" i="157"/>
  <c r="S849" i="37" s="1"/>
  <c r="U1806" i="157"/>
  <c r="S848" i="37" s="1"/>
  <c r="U1805" i="157"/>
  <c r="S847" i="37" s="1"/>
  <c r="U1802" i="157"/>
  <c r="S844" i="37" s="1"/>
  <c r="U1801" i="157"/>
  <c r="S843" i="37" s="1"/>
  <c r="U1795" i="157"/>
  <c r="S837" i="37" s="1"/>
  <c r="U1794" i="157"/>
  <c r="S836" i="37" s="1"/>
  <c r="U1790" i="157"/>
  <c r="S832" i="37" s="1"/>
  <c r="U1789" i="157"/>
  <c r="S831" i="37" s="1"/>
  <c r="U1788" i="157"/>
  <c r="S830" i="37" s="1"/>
  <c r="U1787" i="157"/>
  <c r="S829" i="37" s="1"/>
  <c r="U1786" i="157"/>
  <c r="S828" i="37" s="1"/>
  <c r="U1785" i="157"/>
  <c r="S827" i="37" s="1"/>
  <c r="U1784" i="157"/>
  <c r="S826" i="37" s="1"/>
  <c r="U1783" i="157"/>
  <c r="S825" i="37" s="1"/>
  <c r="U1782" i="157"/>
  <c r="S824" i="37" s="1"/>
  <c r="U1781" i="157"/>
  <c r="S823" i="37" s="1"/>
  <c r="U1780" i="157"/>
  <c r="S822" i="37" s="1"/>
  <c r="U1778" i="157"/>
  <c r="S820" i="37" s="1"/>
  <c r="U1776" i="157"/>
  <c r="U1763" i="157"/>
  <c r="U1764" i="157" s="1"/>
  <c r="U1728" i="157"/>
  <c r="U1827" i="157" s="1"/>
  <c r="S869" i="37" s="1"/>
  <c r="U1700" i="157"/>
  <c r="U1654" i="157"/>
  <c r="S817" i="37" s="1"/>
  <c r="U1653" i="157"/>
  <c r="S816" i="37" s="1"/>
  <c r="U1652" i="157"/>
  <c r="S815" i="37" s="1"/>
  <c r="U1651" i="157"/>
  <c r="S814" i="37" s="1"/>
  <c r="U1650" i="157"/>
  <c r="S813" i="37" s="1"/>
  <c r="U1649" i="157"/>
  <c r="S812" i="37" s="1"/>
  <c r="U1648" i="157"/>
  <c r="S811" i="37" s="1"/>
  <c r="U1644" i="157"/>
  <c r="S807" i="37" s="1"/>
  <c r="U1643" i="157"/>
  <c r="S806" i="37" s="1"/>
  <c r="U1642" i="157"/>
  <c r="S805" i="37" s="1"/>
  <c r="U1641" i="157"/>
  <c r="S804" i="37" s="1"/>
  <c r="U1639" i="157"/>
  <c r="S802" i="37" s="1"/>
  <c r="U1638" i="157"/>
  <c r="S801" i="37" s="1"/>
  <c r="U1637" i="157"/>
  <c r="S800" i="37" s="1"/>
  <c r="U1636" i="157"/>
  <c r="S799" i="37" s="1"/>
  <c r="U1635" i="157"/>
  <c r="S798" i="37" s="1"/>
  <c r="U1634" i="157"/>
  <c r="S797" i="37" s="1"/>
  <c r="U1633" i="157"/>
  <c r="S796" i="37" s="1"/>
  <c r="U1632" i="157"/>
  <c r="S795" i="37" s="1"/>
  <c r="U1631" i="157"/>
  <c r="S794" i="37" s="1"/>
  <c r="U1630" i="157"/>
  <c r="S793" i="37" s="1"/>
  <c r="U1629" i="157"/>
  <c r="S792" i="37" s="1"/>
  <c r="U1628" i="157"/>
  <c r="S791" i="37" s="1"/>
  <c r="U1627" i="157"/>
  <c r="S790" i="37" s="1"/>
  <c r="U1626" i="157"/>
  <c r="S789" i="37" s="1"/>
  <c r="U1625" i="157"/>
  <c r="S788" i="37" s="1"/>
  <c r="U1624" i="157"/>
  <c r="S787" i="37" s="1"/>
  <c r="U1623" i="157"/>
  <c r="S786" i="37" s="1"/>
  <c r="U1622" i="157"/>
  <c r="S785" i="37" s="1"/>
  <c r="U1620" i="157"/>
  <c r="S783" i="37" s="1"/>
  <c r="U1619" i="157"/>
  <c r="S782" i="37" s="1"/>
  <c r="U1618" i="157"/>
  <c r="S781" i="37" s="1"/>
  <c r="U1617" i="157"/>
  <c r="S780" i="37" s="1"/>
  <c r="U1614" i="157"/>
  <c r="S777" i="37" s="1"/>
  <c r="U1613" i="157"/>
  <c r="S776" i="37" s="1"/>
  <c r="U1607" i="157"/>
  <c r="S770" i="37" s="1"/>
  <c r="U1606" i="157"/>
  <c r="S769" i="37" s="1"/>
  <c r="U1603" i="157"/>
  <c r="S766" i="37" s="1"/>
  <c r="U1602" i="157"/>
  <c r="S765" i="37" s="1"/>
  <c r="U1601" i="157"/>
  <c r="S764" i="37" s="1"/>
  <c r="U1600" i="157"/>
  <c r="S763" i="37" s="1"/>
  <c r="U1599" i="157"/>
  <c r="S762" i="37" s="1"/>
  <c r="U1598" i="157"/>
  <c r="S761" i="37" s="1"/>
  <c r="U1597" i="157"/>
  <c r="S760" i="37" s="1"/>
  <c r="U1596" i="157"/>
  <c r="S759" i="37" s="1"/>
  <c r="U1595" i="157"/>
  <c r="S758" i="37" s="1"/>
  <c r="U1594" i="157"/>
  <c r="S757" i="37" s="1"/>
  <c r="U1593" i="157"/>
  <c r="S756" i="37" s="1"/>
  <c r="U1591" i="157"/>
  <c r="S754" i="37" s="1"/>
  <c r="U1569" i="157"/>
  <c r="U1640" i="157" s="1"/>
  <c r="S803" i="37" s="1"/>
  <c r="U1543" i="157"/>
  <c r="U1534" i="157"/>
  <c r="U1498" i="157"/>
  <c r="S621" i="37" s="1"/>
  <c r="U1497" i="157"/>
  <c r="S620" i="37" s="1"/>
  <c r="U1496" i="157"/>
  <c r="S619" i="37" s="1"/>
  <c r="U1495" i="157"/>
  <c r="S618" i="37" s="1"/>
  <c r="U1494" i="157"/>
  <c r="S617" i="37" s="1"/>
  <c r="U1493" i="157"/>
  <c r="S616" i="37" s="1"/>
  <c r="U1492" i="157"/>
  <c r="S615" i="37" s="1"/>
  <c r="U1489" i="157"/>
  <c r="S612" i="37" s="1"/>
  <c r="U1488" i="157"/>
  <c r="S611" i="37" s="1"/>
  <c r="U1487" i="157"/>
  <c r="S610" i="37" s="1"/>
  <c r="U1486" i="157"/>
  <c r="S609" i="37" s="1"/>
  <c r="U1484" i="157"/>
  <c r="S607" i="37" s="1"/>
  <c r="U1483" i="157"/>
  <c r="S606" i="37" s="1"/>
  <c r="U1482" i="157"/>
  <c r="S605" i="37" s="1"/>
  <c r="U1481" i="157"/>
  <c r="S604" i="37" s="1"/>
  <c r="U1480" i="157"/>
  <c r="S603" i="37" s="1"/>
  <c r="U1479" i="157"/>
  <c r="S602" i="37" s="1"/>
  <c r="U1478" i="157"/>
  <c r="S601" i="37" s="1"/>
  <c r="U1477" i="157"/>
  <c r="S600" i="37" s="1"/>
  <c r="U1476" i="157"/>
  <c r="S599" i="37" s="1"/>
  <c r="U1475" i="157"/>
  <c r="S598" i="37" s="1"/>
  <c r="U1474" i="157"/>
  <c r="S597" i="37" s="1"/>
  <c r="U1473" i="157"/>
  <c r="S596" i="37" s="1"/>
  <c r="U1472" i="157"/>
  <c r="S595" i="37" s="1"/>
  <c r="U1471" i="157"/>
  <c r="S594" i="37" s="1"/>
  <c r="U1470" i="157"/>
  <c r="S593" i="37" s="1"/>
  <c r="U1469" i="157"/>
  <c r="S592" i="37" s="1"/>
  <c r="U1468" i="157"/>
  <c r="S591" i="37" s="1"/>
  <c r="U1467" i="157"/>
  <c r="S590" i="37" s="1"/>
  <c r="U1465" i="157"/>
  <c r="S588" i="37" s="1"/>
  <c r="U1464" i="157"/>
  <c r="S587" i="37" s="1"/>
  <c r="U1463" i="157"/>
  <c r="S586" i="37" s="1"/>
  <c r="U1462" i="157"/>
  <c r="S585" i="37" s="1"/>
  <c r="U1459" i="157"/>
  <c r="S582" i="37" s="1"/>
  <c r="U1458" i="157"/>
  <c r="S581" i="37" s="1"/>
  <c r="U1452" i="157"/>
  <c r="S575" i="37" s="1"/>
  <c r="U1451" i="157"/>
  <c r="S574" i="37" s="1"/>
  <c r="U1448" i="157"/>
  <c r="S571" i="37" s="1"/>
  <c r="U1447" i="157"/>
  <c r="S570" i="37" s="1"/>
  <c r="U1446" i="157"/>
  <c r="S569" i="37" s="1"/>
  <c r="U1443" i="157"/>
  <c r="S566" i="37" s="1"/>
  <c r="U1442" i="157"/>
  <c r="S565" i="37" s="1"/>
  <c r="U1441" i="157"/>
  <c r="S564" i="37" s="1"/>
  <c r="U1440" i="157"/>
  <c r="S563" i="37" s="1"/>
  <c r="U1439" i="157"/>
  <c r="S562" i="37" s="1"/>
  <c r="U1438" i="157"/>
  <c r="S561" i="37" s="1"/>
  <c r="U1437" i="157"/>
  <c r="S560" i="37" s="1"/>
  <c r="U1436" i="157"/>
  <c r="S559" i="37" s="1"/>
  <c r="U1434" i="157"/>
  <c r="S557" i="37" s="1"/>
  <c r="U1411" i="157"/>
  <c r="U1485" i="157" s="1"/>
  <c r="S608" i="37" s="1"/>
  <c r="U1389" i="157"/>
  <c r="U1380" i="157"/>
  <c r="U1349" i="157"/>
  <c r="S489" i="37" s="1"/>
  <c r="U1348" i="157"/>
  <c r="S488" i="37" s="1"/>
  <c r="U1347" i="157"/>
  <c r="S487" i="37" s="1"/>
  <c r="U1346" i="157"/>
  <c r="S486" i="37" s="1"/>
  <c r="U1345" i="157"/>
  <c r="S485" i="37" s="1"/>
  <c r="U1344" i="157"/>
  <c r="S484" i="37" s="1"/>
  <c r="U1343" i="157"/>
  <c r="S483" i="37" s="1"/>
  <c r="U1341" i="157"/>
  <c r="S481" i="37" s="1"/>
  <c r="U1340" i="157"/>
  <c r="S480" i="37" s="1"/>
  <c r="U1339" i="157"/>
  <c r="S479" i="37" s="1"/>
  <c r="U1338" i="157"/>
  <c r="S478" i="37" s="1"/>
  <c r="U1336" i="157"/>
  <c r="S476" i="37" s="1"/>
  <c r="U1334" i="157"/>
  <c r="S474" i="37" s="1"/>
  <c r="U1333" i="157"/>
  <c r="S473" i="37" s="1"/>
  <c r="U1332" i="157"/>
  <c r="S472" i="37" s="1"/>
  <c r="U1331" i="157"/>
  <c r="S471" i="37" s="1"/>
  <c r="U1330" i="157"/>
  <c r="S470" i="37" s="1"/>
  <c r="U1329" i="157"/>
  <c r="S469" i="37" s="1"/>
  <c r="U1328" i="157"/>
  <c r="S468" i="37" s="1"/>
  <c r="U1327" i="157"/>
  <c r="S467" i="37" s="1"/>
  <c r="U1326" i="157"/>
  <c r="S466" i="37" s="1"/>
  <c r="U1325" i="157"/>
  <c r="S465" i="37" s="1"/>
  <c r="U1324" i="157"/>
  <c r="S464" i="37" s="1"/>
  <c r="U1322" i="157"/>
  <c r="S462" i="37" s="1"/>
  <c r="U1321" i="157"/>
  <c r="S461" i="37" s="1"/>
  <c r="U1320" i="157"/>
  <c r="S460" i="37" s="1"/>
  <c r="U1318" i="157"/>
  <c r="S458" i="37" s="1"/>
  <c r="U1316" i="157"/>
  <c r="S456" i="37" s="1"/>
  <c r="U1315" i="157"/>
  <c r="S455" i="37" s="1"/>
  <c r="U1314" i="157"/>
  <c r="S454" i="37" s="1"/>
  <c r="U1313" i="157"/>
  <c r="S453" i="37" s="1"/>
  <c r="U1310" i="157"/>
  <c r="S450" i="37" s="1"/>
  <c r="U1309" i="157"/>
  <c r="S449" i="37" s="1"/>
  <c r="U1303" i="157"/>
  <c r="S443" i="37" s="1"/>
  <c r="U1302" i="157"/>
  <c r="S442" i="37" s="1"/>
  <c r="U1298" i="157"/>
  <c r="S438" i="37" s="1"/>
  <c r="U1297" i="157"/>
  <c r="S437" i="37" s="1"/>
  <c r="U1296" i="157"/>
  <c r="S436" i="37" s="1"/>
  <c r="U1295" i="157"/>
  <c r="S435" i="37" s="1"/>
  <c r="U1294" i="157"/>
  <c r="S434" i="37" s="1"/>
  <c r="U1293" i="157"/>
  <c r="S433" i="37" s="1"/>
  <c r="U1292" i="157"/>
  <c r="S432" i="37" s="1"/>
  <c r="U1291" i="157"/>
  <c r="S431" i="37" s="1"/>
  <c r="U1290" i="157"/>
  <c r="S430" i="37" s="1"/>
  <c r="U1289" i="157"/>
  <c r="S429" i="37" s="1"/>
  <c r="U1288" i="157"/>
  <c r="S428" i="37" s="1"/>
  <c r="U1286" i="157"/>
  <c r="S426" i="37" s="1"/>
  <c r="U1262" i="157"/>
  <c r="U1337" i="157" s="1"/>
  <c r="S477" i="37" s="1"/>
  <c r="U1239" i="157"/>
  <c r="U1230" i="157"/>
  <c r="U1196" i="157"/>
  <c r="S423" i="37" s="1"/>
  <c r="U1195" i="157"/>
  <c r="S422" i="37" s="1"/>
  <c r="U1194" i="157"/>
  <c r="S421" i="37" s="1"/>
  <c r="U1193" i="157"/>
  <c r="S420" i="37" s="1"/>
  <c r="U1192" i="157"/>
  <c r="S419" i="37" s="1"/>
  <c r="U1191" i="157"/>
  <c r="S418" i="37" s="1"/>
  <c r="U1190" i="157"/>
  <c r="S417" i="37" s="1"/>
  <c r="U1189" i="157"/>
  <c r="S416" i="37" s="1"/>
  <c r="U1187" i="157"/>
  <c r="S414" i="37" s="1"/>
  <c r="U1186" i="157"/>
  <c r="S413" i="37" s="1"/>
  <c r="U1185" i="157"/>
  <c r="S412" i="37" s="1"/>
  <c r="U1184" i="157"/>
  <c r="S411" i="37" s="1"/>
  <c r="U1182" i="157"/>
  <c r="S409" i="37" s="1"/>
  <c r="U1178" i="157"/>
  <c r="S405" i="37" s="1"/>
  <c r="U1177" i="157"/>
  <c r="S404" i="37" s="1"/>
  <c r="U1176" i="157"/>
  <c r="S403" i="37" s="1"/>
  <c r="U1175" i="157"/>
  <c r="S402" i="37" s="1"/>
  <c r="U1174" i="157"/>
  <c r="S401" i="37" s="1"/>
  <c r="U1173" i="157"/>
  <c r="S400" i="37" s="1"/>
  <c r="U1172" i="157"/>
  <c r="S399" i="37" s="1"/>
  <c r="U1171" i="157"/>
  <c r="S398" i="37" s="1"/>
  <c r="U1170" i="157"/>
  <c r="S397" i="37" s="1"/>
  <c r="U1169" i="157"/>
  <c r="S396" i="37" s="1"/>
  <c r="U1168" i="157"/>
  <c r="S395" i="37" s="1"/>
  <c r="U1167" i="157"/>
  <c r="S394" i="37" s="1"/>
  <c r="U1166" i="157"/>
  <c r="S393" i="37" s="1"/>
  <c r="U1165" i="157"/>
  <c r="S392" i="37" s="1"/>
  <c r="U1164" i="157"/>
  <c r="S391" i="37" s="1"/>
  <c r="U1163" i="157"/>
  <c r="S390" i="37" s="1"/>
  <c r="U1162" i="157"/>
  <c r="S389" i="37" s="1"/>
  <c r="U1160" i="157"/>
  <c r="S387" i="37" s="1"/>
  <c r="U1159" i="157"/>
  <c r="S386" i="37" s="1"/>
  <c r="U1158" i="157"/>
  <c r="S385" i="37" s="1"/>
  <c r="U1157" i="157"/>
  <c r="S384" i="37" s="1"/>
  <c r="U1154" i="157"/>
  <c r="S381" i="37" s="1"/>
  <c r="U1148" i="157"/>
  <c r="S375" i="37" s="1"/>
  <c r="U1142" i="157"/>
  <c r="S369" i="37" s="1"/>
  <c r="U1141" i="157"/>
  <c r="S368" i="37" s="1"/>
  <c r="U1140" i="157"/>
  <c r="S367" i="37" s="1"/>
  <c r="U1139" i="157"/>
  <c r="S366" i="37" s="1"/>
  <c r="U1138" i="157"/>
  <c r="S365" i="37" s="1"/>
  <c r="U1137" i="157"/>
  <c r="S364" i="37" s="1"/>
  <c r="U1136" i="157"/>
  <c r="S363" i="37" s="1"/>
  <c r="U1134" i="157"/>
  <c r="S361" i="37" s="1"/>
  <c r="U1132" i="157"/>
  <c r="S359" i="37" s="1"/>
  <c r="U1131" i="157"/>
  <c r="S358" i="37" s="1"/>
  <c r="U1129" i="157"/>
  <c r="S356" i="37" s="1"/>
  <c r="U1128" i="157"/>
  <c r="S355" i="37" s="1"/>
  <c r="U1112" i="157"/>
  <c r="U1083" i="157"/>
  <c r="U1074" i="157"/>
  <c r="U1025" i="157"/>
  <c r="U994" i="157"/>
  <c r="U986" i="157"/>
  <c r="U936" i="157"/>
  <c r="S216" i="37" s="1"/>
  <c r="U922" i="157"/>
  <c r="S202" i="37" s="1"/>
  <c r="U920" i="157"/>
  <c r="S200" i="37" s="1"/>
  <c r="U918" i="157"/>
  <c r="S198" i="37" s="1"/>
  <c r="U887" i="157"/>
  <c r="U888" i="157" s="1"/>
  <c r="U890" i="157" s="1"/>
  <c r="U872" i="157"/>
  <c r="S168" i="37" s="1"/>
  <c r="U871" i="157"/>
  <c r="S167" i="37" s="1"/>
  <c r="U870" i="157"/>
  <c r="S166" i="37" s="1"/>
  <c r="U869" i="157"/>
  <c r="S165" i="37" s="1"/>
  <c r="U868" i="157"/>
  <c r="S164" i="37" s="1"/>
  <c r="U867" i="157"/>
  <c r="S163" i="37" s="1"/>
  <c r="U860" i="157"/>
  <c r="S156" i="37" s="1"/>
  <c r="U857" i="157"/>
  <c r="S153" i="37" s="1"/>
  <c r="U856" i="157"/>
  <c r="S152" i="37" s="1"/>
  <c r="U842" i="157"/>
  <c r="S138" i="37" s="1"/>
  <c r="U841" i="157"/>
  <c r="S137" i="37" s="1"/>
  <c r="U840" i="157"/>
  <c r="S136" i="37" s="1"/>
  <c r="U839" i="157"/>
  <c r="S135" i="37" s="1"/>
  <c r="U838" i="157"/>
  <c r="S134" i="37" s="1"/>
  <c r="U837" i="157"/>
  <c r="S133" i="37" s="1"/>
  <c r="U836" i="157"/>
  <c r="S132" i="37" s="1"/>
  <c r="U835" i="157"/>
  <c r="S131" i="37" s="1"/>
  <c r="U834" i="157"/>
  <c r="S130" i="37" s="1"/>
  <c r="U833" i="157"/>
  <c r="S129" i="37" s="1"/>
  <c r="U832" i="157"/>
  <c r="S128" i="37" s="1"/>
  <c r="U831" i="157"/>
  <c r="S127" i="37" s="1"/>
  <c r="U830" i="157"/>
  <c r="S126" i="37" s="1"/>
  <c r="U829" i="157"/>
  <c r="S125" i="37" s="1"/>
  <c r="U827" i="157"/>
  <c r="S123" i="37" s="1"/>
  <c r="U826" i="157"/>
  <c r="S122" i="37" s="1"/>
  <c r="U825" i="157"/>
  <c r="S121" i="37" s="1"/>
  <c r="U824" i="157"/>
  <c r="S120" i="37" s="1"/>
  <c r="U821" i="157"/>
  <c r="S117" i="37" s="1"/>
  <c r="U820" i="157"/>
  <c r="S116" i="37" s="1"/>
  <c r="U814" i="157"/>
  <c r="S110" i="37" s="1"/>
  <c r="U810" i="157"/>
  <c r="S106" i="37" s="1"/>
  <c r="U809" i="157"/>
  <c r="S105" i="37" s="1"/>
  <c r="U808" i="157"/>
  <c r="S104" i="37" s="1"/>
  <c r="U803" i="157"/>
  <c r="S99" i="37" s="1"/>
  <c r="U802" i="157"/>
  <c r="S98" i="37" s="1"/>
  <c r="U801" i="157"/>
  <c r="S97" i="37" s="1"/>
  <c r="U800" i="157"/>
  <c r="S96" i="37" s="1"/>
  <c r="U799" i="157"/>
  <c r="S95" i="37" s="1"/>
  <c r="U798" i="157"/>
  <c r="S94" i="37" s="1"/>
  <c r="U797" i="157"/>
  <c r="S93" i="37" s="1"/>
  <c r="U796" i="157"/>
  <c r="S92" i="37" s="1"/>
  <c r="U794" i="157"/>
  <c r="S90" i="37" s="1"/>
  <c r="U793" i="157"/>
  <c r="S89" i="37" s="1"/>
  <c r="U790" i="157"/>
  <c r="U784" i="157"/>
  <c r="U783" i="157"/>
  <c r="U758" i="157"/>
  <c r="U737" i="157"/>
  <c r="U728" i="157"/>
  <c r="U687" i="157"/>
  <c r="U664" i="157"/>
  <c r="U655" i="157"/>
  <c r="U625" i="157"/>
  <c r="U617" i="157"/>
  <c r="U618" i="157" s="1"/>
  <c r="U593" i="157"/>
  <c r="U572" i="157"/>
  <c r="U563" i="157"/>
  <c r="U541" i="157"/>
  <c r="U542" i="157" s="1"/>
  <c r="U409" i="157"/>
  <c r="U404" i="157"/>
  <c r="U370" i="157"/>
  <c r="U377" i="157" s="1"/>
  <c r="U311" i="157"/>
  <c r="U270" i="157"/>
  <c r="U261" i="157"/>
  <c r="U204" i="157"/>
  <c r="U178" i="157"/>
  <c r="U169" i="157"/>
  <c r="U104" i="157"/>
  <c r="U66" i="157"/>
  <c r="T3539" i="156"/>
  <c r="S1206" i="37" s="1"/>
  <c r="T3538" i="156"/>
  <c r="S1205" i="37" s="1"/>
  <c r="T3537" i="156"/>
  <c r="S1204" i="37" s="1"/>
  <c r="T3536" i="156"/>
  <c r="S1203" i="37" s="1"/>
  <c r="T3535" i="156"/>
  <c r="S1202" i="37" s="1"/>
  <c r="T3534" i="156"/>
  <c r="S1201" i="37" s="1"/>
  <c r="T3533" i="156"/>
  <c r="S1200" i="37" s="1"/>
  <c r="T3531" i="156"/>
  <c r="S1198" i="37" s="1"/>
  <c r="T3530" i="156"/>
  <c r="S1197" i="37" s="1"/>
  <c r="T3529" i="156"/>
  <c r="S1196" i="37" s="1"/>
  <c r="T3528" i="156"/>
  <c r="S1195" i="37" s="1"/>
  <c r="T3526" i="156"/>
  <c r="S1193" i="37" s="1"/>
  <c r="T3525" i="156"/>
  <c r="S1192" i="37" s="1"/>
  <c r="T3524" i="156"/>
  <c r="S1191" i="37" s="1"/>
  <c r="T3523" i="156"/>
  <c r="S1190" i="37" s="1"/>
  <c r="T3522" i="156"/>
  <c r="S1189" i="37" s="1"/>
  <c r="T3521" i="156"/>
  <c r="S1188" i="37" s="1"/>
  <c r="T3520" i="156"/>
  <c r="S1187" i="37" s="1"/>
  <c r="T3519" i="156"/>
  <c r="S1186" i="37" s="1"/>
  <c r="T3518" i="156"/>
  <c r="S1185" i="37" s="1"/>
  <c r="T3517" i="156"/>
  <c r="S1184" i="37" s="1"/>
  <c r="T3516" i="156"/>
  <c r="S1183" i="37" s="1"/>
  <c r="T3515" i="156"/>
  <c r="S1182" i="37" s="1"/>
  <c r="T3514" i="156"/>
  <c r="S1181" i="37" s="1"/>
  <c r="T3513" i="156"/>
  <c r="S1180" i="37" s="1"/>
  <c r="T3512" i="156"/>
  <c r="S1179" i="37" s="1"/>
  <c r="T3511" i="156"/>
  <c r="S1178" i="37" s="1"/>
  <c r="T3510" i="156"/>
  <c r="S1177" i="37" s="1"/>
  <c r="T3509" i="156"/>
  <c r="S1176" i="37" s="1"/>
  <c r="T3507" i="156"/>
  <c r="S1174" i="37" s="1"/>
  <c r="T3506" i="156"/>
  <c r="S1173" i="37" s="1"/>
  <c r="T3505" i="156"/>
  <c r="S1172" i="37" s="1"/>
  <c r="T3504" i="156"/>
  <c r="S1171" i="37" s="1"/>
  <c r="T3501" i="156"/>
  <c r="S1168" i="37" s="1"/>
  <c r="T3500" i="156"/>
  <c r="S1167" i="37" s="1"/>
  <c r="T3494" i="156"/>
  <c r="S1161" i="37" s="1"/>
  <c r="T3493" i="156"/>
  <c r="S1160" i="37" s="1"/>
  <c r="T3490" i="156"/>
  <c r="S1157" i="37" s="1"/>
  <c r="T3489" i="156"/>
  <c r="S1156" i="37" s="1"/>
  <c r="T3488" i="156"/>
  <c r="S1155" i="37" s="1"/>
  <c r="T3484" i="156"/>
  <c r="S1151" i="37" s="1"/>
  <c r="T3483" i="156"/>
  <c r="S1150" i="37" s="1"/>
  <c r="T3482" i="156"/>
  <c r="S1149" i="37" s="1"/>
  <c r="T3481" i="156"/>
  <c r="S1148" i="37" s="1"/>
  <c r="T3480" i="156"/>
  <c r="S1147" i="37" s="1"/>
  <c r="T3479" i="156"/>
  <c r="S1146" i="37" s="1"/>
  <c r="T3478" i="156"/>
  <c r="S1145" i="37" s="1"/>
  <c r="T3477" i="156"/>
  <c r="S1144" i="37" s="1"/>
  <c r="T3475" i="156"/>
  <c r="S1142" i="37" s="1"/>
  <c r="T3454" i="156"/>
  <c r="T3437" i="156"/>
  <c r="T3380" i="156"/>
  <c r="T3357" i="156"/>
  <c r="T3348" i="156"/>
  <c r="T3322" i="156"/>
  <c r="S751" i="37" s="1"/>
  <c r="T3321" i="156"/>
  <c r="S750" i="37" s="1"/>
  <c r="T3320" i="156"/>
  <c r="S749" i="37" s="1"/>
  <c r="T3319" i="156"/>
  <c r="S748" i="37" s="1"/>
  <c r="T3318" i="156"/>
  <c r="S747" i="37" s="1"/>
  <c r="T3317" i="156"/>
  <c r="S746" i="37" s="1"/>
  <c r="T3315" i="156"/>
  <c r="S744" i="37" s="1"/>
  <c r="T3314" i="156"/>
  <c r="S743" i="37" s="1"/>
  <c r="T3313" i="156"/>
  <c r="S742" i="37" s="1"/>
  <c r="T3312" i="156"/>
  <c r="S741" i="37" s="1"/>
  <c r="T3310" i="156"/>
  <c r="S739" i="37" s="1"/>
  <c r="T3309" i="156"/>
  <c r="S738" i="37" s="1"/>
  <c r="T3308" i="156"/>
  <c r="S737" i="37" s="1"/>
  <c r="T3307" i="156"/>
  <c r="S736" i="37" s="1"/>
  <c r="T3306" i="156"/>
  <c r="S735" i="37" s="1"/>
  <c r="T3305" i="156"/>
  <c r="S734" i="37" s="1"/>
  <c r="T3304" i="156"/>
  <c r="S733" i="37" s="1"/>
  <c r="T3303" i="156"/>
  <c r="S732" i="37" s="1"/>
  <c r="T3302" i="156"/>
  <c r="S731" i="37" s="1"/>
  <c r="T3301" i="156"/>
  <c r="S730" i="37" s="1"/>
  <c r="T3300" i="156"/>
  <c r="S729" i="37" s="1"/>
  <c r="T3299" i="156"/>
  <c r="S728" i="37" s="1"/>
  <c r="T3298" i="156"/>
  <c r="S727" i="37" s="1"/>
  <c r="T3297" i="156"/>
  <c r="S726" i="37" s="1"/>
  <c r="T3296" i="156"/>
  <c r="S725" i="37" s="1"/>
  <c r="T3295" i="156"/>
  <c r="S724" i="37" s="1"/>
  <c r="T3294" i="156"/>
  <c r="S723" i="37" s="1"/>
  <c r="T3293" i="156"/>
  <c r="S722" i="37" s="1"/>
  <c r="T3291" i="156"/>
  <c r="S720" i="37" s="1"/>
  <c r="T3290" i="156"/>
  <c r="S719" i="37" s="1"/>
  <c r="T3289" i="156"/>
  <c r="S718" i="37" s="1"/>
  <c r="T3288" i="156"/>
  <c r="S717" i="37" s="1"/>
  <c r="T3285" i="156"/>
  <c r="S714" i="37" s="1"/>
  <c r="T3284" i="156"/>
  <c r="S713" i="37" s="1"/>
  <c r="T3278" i="156"/>
  <c r="S707" i="37" s="1"/>
  <c r="T3277" i="156"/>
  <c r="S706" i="37" s="1"/>
  <c r="T3274" i="156"/>
  <c r="S703" i="37" s="1"/>
  <c r="T3273" i="156"/>
  <c r="S702" i="37" s="1"/>
  <c r="T3272" i="156"/>
  <c r="S701" i="37" s="1"/>
  <c r="T3271" i="156"/>
  <c r="S700" i="37" s="1"/>
  <c r="T3270" i="156"/>
  <c r="S699" i="37" s="1"/>
  <c r="T3269" i="156"/>
  <c r="S698" i="37" s="1"/>
  <c r="T3268" i="156"/>
  <c r="S697" i="37" s="1"/>
  <c r="T3267" i="156"/>
  <c r="S696" i="37" s="1"/>
  <c r="T3266" i="156"/>
  <c r="S695" i="37" s="1"/>
  <c r="T3265" i="156"/>
  <c r="S694" i="37" s="1"/>
  <c r="T3264" i="156"/>
  <c r="S693" i="37" s="1"/>
  <c r="T3262" i="156"/>
  <c r="S691" i="37" s="1"/>
  <c r="T3244" i="156"/>
  <c r="T3311" i="156" s="1"/>
  <c r="S740" i="37" s="1"/>
  <c r="T3223" i="156"/>
  <c r="T3214" i="156"/>
  <c r="T3180" i="156"/>
  <c r="S688" i="37" s="1"/>
  <c r="T3179" i="156"/>
  <c r="S687" i="37" s="1"/>
  <c r="T3178" i="156"/>
  <c r="S686" i="37" s="1"/>
  <c r="T3177" i="156"/>
  <c r="S685" i="37" s="1"/>
  <c r="T3176" i="156"/>
  <c r="S684" i="37" s="1"/>
  <c r="T3175" i="156"/>
  <c r="S683" i="37" s="1"/>
  <c r="T3174" i="156"/>
  <c r="S682" i="37" s="1"/>
  <c r="T3172" i="156"/>
  <c r="S680" i="37" s="1"/>
  <c r="T3171" i="156"/>
  <c r="S679" i="37" s="1"/>
  <c r="T3170" i="156"/>
  <c r="S678" i="37" s="1"/>
  <c r="T3169" i="156"/>
  <c r="S677" i="37" s="1"/>
  <c r="T3167" i="156"/>
  <c r="S675" i="37" s="1"/>
  <c r="T3166" i="156"/>
  <c r="S674" i="37" s="1"/>
  <c r="T3165" i="156"/>
  <c r="S673" i="37" s="1"/>
  <c r="T3164" i="156"/>
  <c r="S672" i="37" s="1"/>
  <c r="T3163" i="156"/>
  <c r="S671" i="37" s="1"/>
  <c r="T3162" i="156"/>
  <c r="S670" i="37" s="1"/>
  <c r="T3161" i="156"/>
  <c r="S669" i="37" s="1"/>
  <c r="T3160" i="156"/>
  <c r="S668" i="37" s="1"/>
  <c r="T3159" i="156"/>
  <c r="S667" i="37" s="1"/>
  <c r="T3158" i="156"/>
  <c r="S666" i="37" s="1"/>
  <c r="T3157" i="156"/>
  <c r="S665" i="37" s="1"/>
  <c r="T3156" i="156"/>
  <c r="S664" i="37" s="1"/>
  <c r="T3155" i="156"/>
  <c r="S663" i="37" s="1"/>
  <c r="T3154" i="156"/>
  <c r="S662" i="37" s="1"/>
  <c r="T3153" i="156"/>
  <c r="S661" i="37" s="1"/>
  <c r="T3152" i="156"/>
  <c r="S660" i="37" s="1"/>
  <c r="T3151" i="156"/>
  <c r="S659" i="37" s="1"/>
  <c r="T3150" i="156"/>
  <c r="S658" i="37" s="1"/>
  <c r="T3149" i="156"/>
  <c r="S657" i="37" s="1"/>
  <c r="T3147" i="156"/>
  <c r="S655" i="37" s="1"/>
  <c r="S1294" i="37" s="1"/>
  <c r="T3146" i="156"/>
  <c r="S654" i="37" s="1"/>
  <c r="T3145" i="156"/>
  <c r="S653" i="37" s="1"/>
  <c r="T3144" i="156"/>
  <c r="S652" i="37" s="1"/>
  <c r="T3143" i="156"/>
  <c r="S651" i="37" s="1"/>
  <c r="T3140" i="156"/>
  <c r="S648" i="37" s="1"/>
  <c r="T3139" i="156"/>
  <c r="S647" i="37" s="1"/>
  <c r="T3133" i="156"/>
  <c r="S641" i="37" s="1"/>
  <c r="T3132" i="156"/>
  <c r="S640" i="37" s="1"/>
  <c r="T3127" i="156"/>
  <c r="S635" i="37" s="1"/>
  <c r="T3126" i="156"/>
  <c r="S634" i="37" s="1"/>
  <c r="T3125" i="156"/>
  <c r="S633" i="37" s="1"/>
  <c r="T3124" i="156"/>
  <c r="S632" i="37" s="1"/>
  <c r="T3123" i="156"/>
  <c r="S631" i="37" s="1"/>
  <c r="T3122" i="156"/>
  <c r="S630" i="37" s="1"/>
  <c r="T3121" i="156"/>
  <c r="S629" i="37" s="1"/>
  <c r="T3120" i="156"/>
  <c r="S628" i="37" s="1"/>
  <c r="T3119" i="156"/>
  <c r="S627" i="37" s="1"/>
  <c r="T3118" i="156"/>
  <c r="S626" i="37" s="1"/>
  <c r="T3117" i="156"/>
  <c r="S625" i="37" s="1"/>
  <c r="T3116" i="156"/>
  <c r="S624" i="37" s="1"/>
  <c r="T3090" i="156"/>
  <c r="T3168" i="156" s="1"/>
  <c r="S676" i="37" s="1"/>
  <c r="T3065" i="156"/>
  <c r="T3055" i="156"/>
  <c r="T3138" i="156" s="1"/>
  <c r="S646" i="37" s="1"/>
  <c r="T3020" i="156"/>
  <c r="S554" i="37" s="1"/>
  <c r="T3019" i="156"/>
  <c r="S553" i="37" s="1"/>
  <c r="T3018" i="156"/>
  <c r="S552" i="37" s="1"/>
  <c r="T3017" i="156"/>
  <c r="S551" i="37" s="1"/>
  <c r="T3016" i="156"/>
  <c r="S550" i="37" s="1"/>
  <c r="T3015" i="156"/>
  <c r="S549" i="37" s="1"/>
  <c r="T3014" i="156"/>
  <c r="S548" i="37" s="1"/>
  <c r="T3013" i="156"/>
  <c r="S547" i="37" s="1"/>
  <c r="T3011" i="156"/>
  <c r="S545" i="37" s="1"/>
  <c r="T3010" i="156"/>
  <c r="S544" i="37" s="1"/>
  <c r="T3009" i="156"/>
  <c r="S543" i="37" s="1"/>
  <c r="T3008" i="156"/>
  <c r="S542" i="37" s="1"/>
  <c r="T3006" i="156"/>
  <c r="S540" i="37" s="1"/>
  <c r="T3005" i="156"/>
  <c r="S539" i="37" s="1"/>
  <c r="T3004" i="156"/>
  <c r="S538" i="37" s="1"/>
  <c r="T3003" i="156"/>
  <c r="S537" i="37" s="1"/>
  <c r="T3002" i="156"/>
  <c r="S536" i="37" s="1"/>
  <c r="T3001" i="156"/>
  <c r="S535" i="37" s="1"/>
  <c r="T3000" i="156"/>
  <c r="S534" i="37" s="1"/>
  <c r="T2999" i="156"/>
  <c r="S533" i="37" s="1"/>
  <c r="T2998" i="156"/>
  <c r="S532" i="37" s="1"/>
  <c r="T2997" i="156"/>
  <c r="S531" i="37" s="1"/>
  <c r="T2996" i="156"/>
  <c r="S530" i="37" s="1"/>
  <c r="T2995" i="156"/>
  <c r="S529" i="37" s="1"/>
  <c r="T2994" i="156"/>
  <c r="S528" i="37" s="1"/>
  <c r="T2993" i="156"/>
  <c r="S527" i="37" s="1"/>
  <c r="T2992" i="156"/>
  <c r="S526" i="37" s="1"/>
  <c r="T2991" i="156"/>
  <c r="S525" i="37" s="1"/>
  <c r="T2990" i="156"/>
  <c r="S524" i="37" s="1"/>
  <c r="T2988" i="156"/>
  <c r="S522" i="37" s="1"/>
  <c r="T2987" i="156"/>
  <c r="S521" i="37" s="1"/>
  <c r="T2986" i="156"/>
  <c r="S520" i="37" s="1"/>
  <c r="T2985" i="156"/>
  <c r="S519" i="37" s="1"/>
  <c r="T2982" i="156"/>
  <c r="S516" i="37" s="1"/>
  <c r="T2981" i="156"/>
  <c r="S515" i="37" s="1"/>
  <c r="T2975" i="156"/>
  <c r="S509" i="37" s="1"/>
  <c r="T2974" i="156"/>
  <c r="S508" i="37" s="1"/>
  <c r="T2970" i="156"/>
  <c r="S504" i="37" s="1"/>
  <c r="T2969" i="156"/>
  <c r="S503" i="37" s="1"/>
  <c r="T2968" i="156"/>
  <c r="S502" i="37" s="1"/>
  <c r="T2967" i="156"/>
  <c r="S501" i="37" s="1"/>
  <c r="T2966" i="156"/>
  <c r="S500" i="37" s="1"/>
  <c r="T2965" i="156"/>
  <c r="S499" i="37" s="1"/>
  <c r="T2964" i="156"/>
  <c r="S498" i="37" s="1"/>
  <c r="T2963" i="156"/>
  <c r="S497" i="37" s="1"/>
  <c r="T2962" i="156"/>
  <c r="S496" i="37" s="1"/>
  <c r="T2961" i="156"/>
  <c r="S495" i="37" s="1"/>
  <c r="T2960" i="156"/>
  <c r="S494" i="37" s="1"/>
  <c r="T2958" i="156"/>
  <c r="S492" i="37" s="1"/>
  <c r="T2932" i="156"/>
  <c r="T3007" i="156" s="1"/>
  <c r="S541" i="37" s="1"/>
  <c r="T2910" i="156"/>
  <c r="T2901" i="156"/>
  <c r="T2867" i="156"/>
  <c r="S352" i="37" s="1"/>
  <c r="T2866" i="156"/>
  <c r="S351" i="37" s="1"/>
  <c r="T2865" i="156"/>
  <c r="S350" i="37" s="1"/>
  <c r="T2864" i="156"/>
  <c r="S349" i="37" s="1"/>
  <c r="T2863" i="156"/>
  <c r="S348" i="37" s="1"/>
  <c r="T2859" i="156"/>
  <c r="S344" i="37" s="1"/>
  <c r="T2857" i="156"/>
  <c r="S342" i="37" s="1"/>
  <c r="T2853" i="156"/>
  <c r="S338" i="37" s="1"/>
  <c r="T2848" i="156"/>
  <c r="S333" i="37" s="1"/>
  <c r="T2840" i="156"/>
  <c r="S325" i="37" s="1"/>
  <c r="T2839" i="156"/>
  <c r="S324" i="37" s="1"/>
  <c r="T2838" i="156"/>
  <c r="S323" i="37" s="1"/>
  <c r="T2837" i="156"/>
  <c r="S322" i="37" s="1"/>
  <c r="T2835" i="156"/>
  <c r="S320" i="37" s="1"/>
  <c r="T2834" i="156"/>
  <c r="S319" i="37" s="1"/>
  <c r="T2832" i="156"/>
  <c r="S317" i="37" s="1"/>
  <c r="T2829" i="156"/>
  <c r="S314" i="37" s="1"/>
  <c r="T2823" i="156"/>
  <c r="S308" i="37" s="1"/>
  <c r="T2810" i="156"/>
  <c r="S295" i="37" s="1"/>
  <c r="T2809" i="156"/>
  <c r="S294" i="37" s="1"/>
  <c r="T2807" i="156"/>
  <c r="S292" i="37" s="1"/>
  <c r="T2789" i="156"/>
  <c r="T2855" i="156" s="1"/>
  <c r="S340" i="37" s="1"/>
  <c r="T2765" i="156"/>
  <c r="T2757" i="156"/>
  <c r="T2722" i="156"/>
  <c r="S86" i="37" s="1"/>
  <c r="T2718" i="156"/>
  <c r="S82" i="37" s="1"/>
  <c r="T2717" i="156"/>
  <c r="S81" i="37" s="1"/>
  <c r="T2716" i="156"/>
  <c r="S80" i="37" s="1"/>
  <c r="T2715" i="156"/>
  <c r="S79" i="37" s="1"/>
  <c r="T2710" i="156"/>
  <c r="S74" i="37" s="1"/>
  <c r="T2708" i="156"/>
  <c r="S72" i="37" s="1"/>
  <c r="T2705" i="156"/>
  <c r="S69" i="37" s="1"/>
  <c r="T2704" i="156"/>
  <c r="S68" i="37" s="1"/>
  <c r="S64" i="37"/>
  <c r="T2694" i="156"/>
  <c r="S58" i="37" s="1"/>
  <c r="T2685" i="156"/>
  <c r="S49" i="37" s="1"/>
  <c r="T2684" i="156"/>
  <c r="S48" i="37" s="1"/>
  <c r="T2683" i="156"/>
  <c r="S47" i="37" s="1"/>
  <c r="T2682" i="156"/>
  <c r="S46" i="37" s="1"/>
  <c r="T2680" i="156"/>
  <c r="S44" i="37" s="1"/>
  <c r="T2679" i="156"/>
  <c r="S43" i="37" s="1"/>
  <c r="T2678" i="156"/>
  <c r="S42" i="37" s="1"/>
  <c r="T2677" i="156"/>
  <c r="S41" i="37" s="1"/>
  <c r="S38" i="37"/>
  <c r="T2673" i="156"/>
  <c r="S37" i="37" s="1"/>
  <c r="S30" i="37"/>
  <c r="T2649" i="156"/>
  <c r="S13" i="37" s="1"/>
  <c r="T2648" i="156"/>
  <c r="S12" i="37" s="1"/>
  <c r="S11" i="37"/>
  <c r="T2646" i="156"/>
  <c r="S10" i="37" s="1"/>
  <c r="T2631" i="156"/>
  <c r="T2626" i="156"/>
  <c r="T2619" i="156"/>
  <c r="T2607" i="156"/>
  <c r="T2599" i="156"/>
  <c r="T2600" i="156" s="1"/>
  <c r="T2589" i="156"/>
  <c r="T2590" i="156" s="1"/>
  <c r="T2581" i="156"/>
  <c r="T2582" i="156" s="1"/>
  <c r="T2571" i="156"/>
  <c r="T2563" i="156"/>
  <c r="T2564" i="156" s="1"/>
  <c r="T2557" i="156"/>
  <c r="T2558" i="156" s="1"/>
  <c r="T2541" i="156"/>
  <c r="T2542" i="156" s="1"/>
  <c r="T2532" i="156"/>
  <c r="T2533" i="156" s="1"/>
  <c r="T2517" i="156"/>
  <c r="T2509" i="156"/>
  <c r="T2510" i="156" s="1"/>
  <c r="T2491" i="156"/>
  <c r="T2496" i="156" s="1"/>
  <c r="T2463" i="156"/>
  <c r="T2464" i="156" s="1"/>
  <c r="T2448" i="156"/>
  <c r="T2449" i="156" s="1"/>
  <c r="T2439" i="156"/>
  <c r="T2429" i="156"/>
  <c r="T2430" i="156" s="1"/>
  <c r="T2414" i="156"/>
  <c r="T2415" i="156" s="1"/>
  <c r="T2406" i="156"/>
  <c r="T2407" i="156" s="1"/>
  <c r="T2367" i="156"/>
  <c r="T2372" i="156" s="1"/>
  <c r="T2354" i="156"/>
  <c r="T2355" i="156" s="1"/>
  <c r="T2328" i="156"/>
  <c r="T2329" i="156" s="1"/>
  <c r="T2320" i="156"/>
  <c r="T2321" i="156" s="1"/>
  <c r="T2295" i="156"/>
  <c r="T2301" i="156" s="1"/>
  <c r="T2287" i="156"/>
  <c r="T2288" i="156" s="1"/>
  <c r="T2271" i="156"/>
  <c r="T2272" i="156" s="1"/>
  <c r="T2255" i="156"/>
  <c r="T2245" i="156"/>
  <c r="T2237" i="156"/>
  <c r="T2213" i="156"/>
  <c r="T2205" i="156"/>
  <c r="T2178" i="156"/>
  <c r="T2184" i="156" s="1"/>
  <c r="T2148" i="156"/>
  <c r="T2124" i="156"/>
  <c r="T2116" i="156"/>
  <c r="T2068" i="156"/>
  <c r="T2007" i="156"/>
  <c r="T1996" i="156"/>
  <c r="T1936" i="156"/>
  <c r="T1894" i="156"/>
  <c r="T1889" i="156"/>
  <c r="T1872" i="156"/>
  <c r="T1873" i="156" s="1"/>
  <c r="T1819" i="156"/>
  <c r="T1814" i="156"/>
  <c r="T1766" i="156"/>
  <c r="T1761" i="156"/>
  <c r="T1710" i="156"/>
  <c r="T1705" i="156"/>
  <c r="T1688" i="156"/>
  <c r="T1689" i="156" s="1"/>
  <c r="T1674" i="156"/>
  <c r="T1675" i="156" s="1"/>
  <c r="T1660" i="156"/>
  <c r="T1661" i="156" s="1"/>
  <c r="T1636" i="156"/>
  <c r="T1610" i="156"/>
  <c r="T1571" i="156"/>
  <c r="T1547" i="156"/>
  <c r="T1539" i="156"/>
  <c r="T1504" i="156"/>
  <c r="T1475" i="156"/>
  <c r="T1432" i="156"/>
  <c r="T1406" i="156"/>
  <c r="T1357" i="156"/>
  <c r="T1318" i="156"/>
  <c r="T1310" i="156"/>
  <c r="T1273" i="156"/>
  <c r="T1249" i="156"/>
  <c r="T1241" i="156"/>
  <c r="T1206" i="156"/>
  <c r="T1178" i="156"/>
  <c r="T1139" i="156"/>
  <c r="T1146" i="156" s="1"/>
  <c r="T1067" i="156"/>
  <c r="T1062" i="156"/>
  <c r="T1005" i="156"/>
  <c r="T1000" i="156"/>
  <c r="T966" i="156"/>
  <c r="T979" i="156" s="1"/>
  <c r="T918" i="156"/>
  <c r="T874" i="156"/>
  <c r="T866" i="156"/>
  <c r="T831" i="156"/>
  <c r="S1253" i="37" s="1"/>
  <c r="T829" i="156"/>
  <c r="S1251" i="37" s="1"/>
  <c r="T828" i="156"/>
  <c r="S1250" i="37" s="1"/>
  <c r="T827" i="156"/>
  <c r="S1249" i="37" s="1"/>
  <c r="S1337" i="37" s="1"/>
  <c r="S1248" i="37"/>
  <c r="T821" i="156"/>
  <c r="S1243" i="37" s="1"/>
  <c r="S1239" i="37"/>
  <c r="T816" i="156"/>
  <c r="S1238" i="37" s="1"/>
  <c r="T812" i="156"/>
  <c r="S1234" i="37" s="1"/>
  <c r="S1321" i="37" s="1"/>
  <c r="T802" i="156"/>
  <c r="S1224" i="37" s="1"/>
  <c r="T793" i="156"/>
  <c r="S1215" i="37" s="1"/>
  <c r="T790" i="156"/>
  <c r="S1212" i="37" s="1"/>
  <c r="T789" i="156"/>
  <c r="S1211" i="37" s="1"/>
  <c r="T788" i="156"/>
  <c r="S1210" i="37" s="1"/>
  <c r="T787" i="156"/>
  <c r="S1209" i="37" s="1"/>
  <c r="T774" i="156"/>
  <c r="T749" i="156"/>
  <c r="T736" i="156"/>
  <c r="T741" i="156" s="1"/>
  <c r="T716" i="156"/>
  <c r="T718" i="156" s="1"/>
  <c r="T671" i="156"/>
  <c r="T665" i="156"/>
  <c r="T647" i="156"/>
  <c r="T653" i="156" s="1"/>
  <c r="T623" i="156"/>
  <c r="T624" i="156" s="1"/>
  <c r="T609" i="156"/>
  <c r="T610" i="156" s="1"/>
  <c r="T590" i="156"/>
  <c r="T596" i="156" s="1"/>
  <c r="T556" i="156"/>
  <c r="T563" i="156" s="1"/>
  <c r="T468" i="156"/>
  <c r="T482" i="156" s="1"/>
  <c r="T342" i="156"/>
  <c r="T357" i="156" s="1"/>
  <c r="T258" i="156"/>
  <c r="T276" i="156" s="1"/>
  <c r="T182" i="156"/>
  <c r="T191" i="156" s="1"/>
  <c r="T105" i="156"/>
  <c r="T138" i="156" s="1"/>
  <c r="T2706" i="156" l="1"/>
  <c r="S70" i="37" s="1"/>
  <c r="S1287" i="37"/>
  <c r="R116" i="46"/>
  <c r="S260" i="37" s="1"/>
  <c r="U2028" i="157"/>
  <c r="R51" i="57"/>
  <c r="R83" i="57" s="1"/>
  <c r="R144" i="57" s="1"/>
  <c r="S1004" i="37" s="1"/>
  <c r="R115" i="57"/>
  <c r="S975" i="37" s="1"/>
  <c r="R124" i="57"/>
  <c r="S984" i="37" s="1"/>
  <c r="R107" i="46"/>
  <c r="S251" i="37" s="1"/>
  <c r="R48" i="46"/>
  <c r="U1880" i="157"/>
  <c r="U1073" i="157"/>
  <c r="U1117" i="157" s="1"/>
  <c r="S1263" i="37"/>
  <c r="U1183" i="157"/>
  <c r="S410" i="37" s="1"/>
  <c r="U1229" i="157"/>
  <c r="U1267" i="157" s="1"/>
  <c r="U1284" i="157" s="1"/>
  <c r="U1285" i="157" s="1"/>
  <c r="S425" i="37" s="1"/>
  <c r="T3213" i="156"/>
  <c r="T3427" i="156"/>
  <c r="T3347" i="156"/>
  <c r="T3385" i="156" s="1"/>
  <c r="T3527" i="156"/>
  <c r="S1194" i="37" s="1"/>
  <c r="T1760" i="156"/>
  <c r="T1792" i="156" s="1"/>
  <c r="T1798" i="156" s="1"/>
  <c r="T1813" i="156"/>
  <c r="S1338" i="37"/>
  <c r="T3459" i="156"/>
  <c r="T3473" i="156" s="1"/>
  <c r="T1704" i="156"/>
  <c r="T1995" i="156"/>
  <c r="T2681" i="156"/>
  <c r="S45" i="37" s="1"/>
  <c r="T3148" i="156"/>
  <c r="S656" i="37" s="1"/>
  <c r="T3292" i="156"/>
  <c r="S721" i="37" s="1"/>
  <c r="T2828" i="156"/>
  <c r="S313" i="37" s="1"/>
  <c r="T2900" i="156"/>
  <c r="T3283" i="156"/>
  <c r="S712" i="37" s="1"/>
  <c r="T1240" i="156"/>
  <c r="T1397" i="156"/>
  <c r="T1538" i="156"/>
  <c r="T1888" i="156"/>
  <c r="T2836" i="156"/>
  <c r="S321" i="37" s="1"/>
  <c r="T865" i="156"/>
  <c r="T2980" i="156"/>
  <c r="S514" i="37" s="1"/>
  <c r="S1311" i="37"/>
  <c r="T999" i="156"/>
  <c r="T2989" i="156"/>
  <c r="S523" i="37" s="1"/>
  <c r="T3508" i="156"/>
  <c r="S1175" i="37" s="1"/>
  <c r="T822" i="156"/>
  <c r="S1244" i="37" s="1"/>
  <c r="T1061" i="156"/>
  <c r="T1169" i="156"/>
  <c r="T1309" i="156"/>
  <c r="T1466" i="156"/>
  <c r="T1601" i="156"/>
  <c r="T2115" i="156"/>
  <c r="T2672" i="156"/>
  <c r="S36" i="37" s="1"/>
  <c r="T3054" i="156"/>
  <c r="T3499" i="156"/>
  <c r="S1166" i="37" s="1"/>
  <c r="U562" i="157"/>
  <c r="U403" i="157"/>
  <c r="U260" i="157"/>
  <c r="U940" i="157"/>
  <c r="S220" i="37" s="1"/>
  <c r="U1153" i="157"/>
  <c r="S380" i="37" s="1"/>
  <c r="U1308" i="157"/>
  <c r="S448" i="37" s="1"/>
  <c r="S170" i="37"/>
  <c r="U985" i="157"/>
  <c r="U1161" i="157"/>
  <c r="S388" i="37" s="1"/>
  <c r="U1317" i="157"/>
  <c r="S457" i="37" s="1"/>
  <c r="U168" i="157"/>
  <c r="U654" i="157"/>
  <c r="U1690" i="157"/>
  <c r="U1466" i="157"/>
  <c r="S589" i="37" s="1"/>
  <c r="U2243" i="157"/>
  <c r="S1101" i="37" s="1"/>
  <c r="U1379" i="157"/>
  <c r="U1533" i="157"/>
  <c r="U1611" i="157" s="1"/>
  <c r="S774" i="37" s="1"/>
  <c r="U1612" i="157"/>
  <c r="S775" i="37" s="1"/>
  <c r="U2102" i="157"/>
  <c r="S1037" i="37" s="1"/>
  <c r="U2252" i="157"/>
  <c r="S1110" i="37" s="1"/>
  <c r="U1621" i="157"/>
  <c r="S784" i="37" s="1"/>
  <c r="U1957" i="157"/>
  <c r="S911" i="37" s="1"/>
  <c r="U2111" i="157"/>
  <c r="S1046" i="37" s="1"/>
  <c r="S1297" i="37"/>
  <c r="U1800" i="157"/>
  <c r="S842" i="37" s="1"/>
  <c r="U1966" i="157"/>
  <c r="S920" i="37" s="1"/>
  <c r="U56" i="157"/>
  <c r="U819" i="157"/>
  <c r="S115" i="37" s="1"/>
  <c r="U828" i="157"/>
  <c r="S124" i="37" s="1"/>
  <c r="U858" i="157"/>
  <c r="S154" i="37" s="1"/>
  <c r="S1292" i="37"/>
  <c r="S1260" i="37"/>
  <c r="S1266" i="37"/>
  <c r="S1291" i="37"/>
  <c r="S1299" i="37"/>
  <c r="S1301" i="37"/>
  <c r="S1336" i="37"/>
  <c r="S1293" i="37"/>
  <c r="S1256" i="37"/>
  <c r="S1257" i="37"/>
  <c r="S1262" i="37"/>
  <c r="S1279" i="37"/>
  <c r="S1286" i="37"/>
  <c r="S1258" i="37"/>
  <c r="S1325" i="37"/>
  <c r="S1339" i="37"/>
  <c r="S1345" i="37"/>
  <c r="S1264" i="37"/>
  <c r="S1296" i="37"/>
  <c r="S1310" i="37"/>
  <c r="S1348" i="37"/>
  <c r="S1326" i="37"/>
  <c r="S1342" i="37"/>
  <c r="S1259" i="37"/>
  <c r="S1265" i="37"/>
  <c r="S1290" i="37"/>
  <c r="S1298" i="37"/>
  <c r="S1300" i="37"/>
  <c r="R80" i="46"/>
  <c r="R77" i="46"/>
  <c r="R135" i="46" s="1"/>
  <c r="S279" i="37" s="1"/>
  <c r="U1799" i="157"/>
  <c r="S841" i="37" s="1"/>
  <c r="U727" i="157"/>
  <c r="U1457" i="157"/>
  <c r="S580" i="37" s="1"/>
  <c r="U1809" i="157"/>
  <c r="S851" i="37" s="1"/>
  <c r="U2182" i="157"/>
  <c r="T2204" i="156"/>
  <c r="T2620" i="156"/>
  <c r="T2756" i="156"/>
  <c r="T784" i="156"/>
  <c r="T786" i="156" s="1"/>
  <c r="U2065" i="157" l="1"/>
  <c r="U2135" i="157" s="1"/>
  <c r="S1070" i="37" s="1"/>
  <c r="U1956" i="157"/>
  <c r="S910" i="37" s="1"/>
  <c r="U1916" i="157"/>
  <c r="U1989" i="157" s="1"/>
  <c r="S943" i="37" s="1"/>
  <c r="S1327" i="37"/>
  <c r="U2101" i="157"/>
  <c r="S1036" i="37" s="1"/>
  <c r="R114" i="57"/>
  <c r="R86" i="57"/>
  <c r="R91" i="57" s="1"/>
  <c r="R92" i="57" s="1"/>
  <c r="S952" i="37" s="1"/>
  <c r="R106" i="46"/>
  <c r="S250" i="37" s="1"/>
  <c r="U1307" i="157"/>
  <c r="S447" i="37" s="1"/>
  <c r="U1733" i="157"/>
  <c r="U1751" i="157" s="1"/>
  <c r="U1777" i="157" s="1"/>
  <c r="S819" i="37" s="1"/>
  <c r="S169" i="37"/>
  <c r="T3282" i="156"/>
  <c r="S711" i="37" s="1"/>
  <c r="T3249" i="156"/>
  <c r="T3398" i="156"/>
  <c r="T3474" i="156" s="1"/>
  <c r="S1141" i="37" s="1"/>
  <c r="T3532" i="156"/>
  <c r="S1199" i="37" s="1"/>
  <c r="T3498" i="156"/>
  <c r="S1165" i="37" s="1"/>
  <c r="U598" i="157"/>
  <c r="U604" i="157" s="1"/>
  <c r="U1456" i="157"/>
  <c r="S579" i="37" s="1"/>
  <c r="U1416" i="157"/>
  <c r="U1432" i="157" s="1"/>
  <c r="U1433" i="157" s="1"/>
  <c r="S556" i="37" s="1"/>
  <c r="U1342" i="157"/>
  <c r="S482" i="37" s="1"/>
  <c r="S424" i="37" s="1"/>
  <c r="T3095" i="156"/>
  <c r="T3114" i="156" s="1"/>
  <c r="T3115" i="156" s="1"/>
  <c r="S623" i="37" s="1"/>
  <c r="T3137" i="156"/>
  <c r="S645" i="37" s="1"/>
  <c r="T1850" i="156"/>
  <c r="T1859" i="156" s="1"/>
  <c r="S1285" i="37"/>
  <c r="S1295" i="37"/>
  <c r="T2153" i="156"/>
  <c r="T2160" i="156" s="1"/>
  <c r="T1362" i="156"/>
  <c r="T1377" i="156" s="1"/>
  <c r="T1576" i="156"/>
  <c r="T1582" i="156" s="1"/>
  <c r="T1737" i="156"/>
  <c r="T1745" i="156" s="1"/>
  <c r="T923" i="156"/>
  <c r="T942" i="156" s="1"/>
  <c r="T2937" i="156"/>
  <c r="T2979" i="156"/>
  <c r="S513" i="37" s="1"/>
  <c r="T1641" i="156"/>
  <c r="T1647" i="156" s="1"/>
  <c r="T1211" i="156"/>
  <c r="T1219" i="156" s="1"/>
  <c r="T1437" i="156"/>
  <c r="T1445" i="156" s="1"/>
  <c r="T1100" i="156"/>
  <c r="T1106" i="156" s="1"/>
  <c r="T1509" i="156"/>
  <c r="T1518" i="156" s="1"/>
  <c r="T1035" i="156"/>
  <c r="T1043" i="156" s="1"/>
  <c r="T1920" i="156"/>
  <c r="T1929" i="156" s="1"/>
  <c r="T1278" i="156"/>
  <c r="T1284" i="156" s="1"/>
  <c r="T2073" i="156"/>
  <c r="T2095" i="156" s="1"/>
  <c r="T785" i="156"/>
  <c r="S1207" i="37" s="1"/>
  <c r="S1208" i="37"/>
  <c r="U209" i="157"/>
  <c r="U222" i="157" s="1"/>
  <c r="U453" i="157"/>
  <c r="U464" i="157" s="1"/>
  <c r="U692" i="157"/>
  <c r="U704" i="157" s="1"/>
  <c r="U1030" i="157"/>
  <c r="U1046" i="157" s="1"/>
  <c r="U316" i="157"/>
  <c r="U335" i="157" s="1"/>
  <c r="U1152" i="157"/>
  <c r="S379" i="37" s="1"/>
  <c r="U1832" i="157"/>
  <c r="S874" i="37" s="1"/>
  <c r="U889" i="157"/>
  <c r="U1574" i="157"/>
  <c r="U109" i="157"/>
  <c r="U141" i="157" s="1"/>
  <c r="R138" i="46"/>
  <c r="S282" i="37" s="1"/>
  <c r="R85" i="46"/>
  <c r="R86" i="46" s="1"/>
  <c r="S230" i="37" s="1"/>
  <c r="U2242" i="157"/>
  <c r="S1100" i="37" s="1"/>
  <c r="U2215" i="157"/>
  <c r="U1125" i="157"/>
  <c r="U763" i="157"/>
  <c r="U818" i="157"/>
  <c r="S114" i="37" s="1"/>
  <c r="T2827" i="156"/>
  <c r="S312" i="37" s="1"/>
  <c r="T2794" i="156"/>
  <c r="T2671" i="156"/>
  <c r="S35" i="37" s="1"/>
  <c r="T2242" i="156"/>
  <c r="U2080" i="157" l="1"/>
  <c r="U2081" i="157" s="1"/>
  <c r="S1016" i="37" s="1"/>
  <c r="S1015" i="37" s="1"/>
  <c r="T2711" i="156"/>
  <c r="S75" i="37" s="1"/>
  <c r="U1930" i="157"/>
  <c r="U1931" i="157" s="1"/>
  <c r="S885" i="37" s="1"/>
  <c r="S884" i="37" s="1"/>
  <c r="S974" i="37"/>
  <c r="R147" i="57"/>
  <c r="S1007" i="37" s="1"/>
  <c r="S951" i="37" s="1"/>
  <c r="S229" i="37"/>
  <c r="S818" i="37"/>
  <c r="S1140" i="37"/>
  <c r="U1127" i="157"/>
  <c r="S354" i="37" s="1"/>
  <c r="U1490" i="157"/>
  <c r="S613" i="37" s="1"/>
  <c r="S555" i="37" s="1"/>
  <c r="T3173" i="156"/>
  <c r="S681" i="37" s="1"/>
  <c r="S622" i="37" s="1"/>
  <c r="T3316" i="156"/>
  <c r="S745" i="37" s="1"/>
  <c r="T3260" i="156"/>
  <c r="T3261" i="156" s="1"/>
  <c r="S690" i="37" s="1"/>
  <c r="U1188" i="157"/>
  <c r="S415" i="37" s="1"/>
  <c r="T3012" i="156"/>
  <c r="S546" i="37" s="1"/>
  <c r="T2955" i="156"/>
  <c r="T2957" i="156" s="1"/>
  <c r="S1284" i="37"/>
  <c r="U1589" i="157"/>
  <c r="U1590" i="157" s="1"/>
  <c r="S753" i="37" s="1"/>
  <c r="U1645" i="157"/>
  <c r="S808" i="37" s="1"/>
  <c r="U2220" i="157"/>
  <c r="U2221" i="157" s="1"/>
  <c r="S1079" i="37" s="1"/>
  <c r="U2274" i="157"/>
  <c r="S1132" i="37" s="1"/>
  <c r="U863" i="157"/>
  <c r="S159" i="37" s="1"/>
  <c r="U771" i="157"/>
  <c r="U792" i="157" s="1"/>
  <c r="T2247" i="156"/>
  <c r="T2645" i="156" s="1"/>
  <c r="T2805" i="156"/>
  <c r="T2806" i="156" s="1"/>
  <c r="S291" i="37" s="1"/>
  <c r="T2860" i="156"/>
  <c r="S345" i="37" s="1"/>
  <c r="U1126" i="157" l="1"/>
  <c r="S353" i="37"/>
  <c r="S689" i="37"/>
  <c r="S290" i="37"/>
  <c r="T2956" i="156"/>
  <c r="S491" i="37"/>
  <c r="S490" i="37" s="1"/>
  <c r="T2644" i="156"/>
  <c r="S9" i="37"/>
  <c r="S8" i="37" s="1"/>
  <c r="S1332" i="37"/>
  <c r="S752" i="37"/>
  <c r="S1078" i="37"/>
  <c r="U791" i="157"/>
  <c r="S88" i="37"/>
  <c r="S87" i="37" l="1"/>
  <c r="S1255" i="37"/>
  <c r="S1254" i="37" s="1"/>
  <c r="C29" i="46"/>
  <c r="H66" i="157"/>
  <c r="F2164" i="157"/>
  <c r="F1870" i="157"/>
  <c r="F974" i="157"/>
  <c r="E2890" i="156"/>
  <c r="E2195" i="156"/>
  <c r="E1529" i="156"/>
  <c r="E1232" i="156"/>
  <c r="E857" i="156"/>
  <c r="E3418" i="156"/>
  <c r="G712" i="156" l="1"/>
  <c r="H1011" i="157"/>
  <c r="H1029" i="157" s="1"/>
  <c r="H1669" i="157" l="1"/>
  <c r="AB122" i="156" l="1"/>
  <c r="AE122" i="156" l="1"/>
  <c r="F896" i="156"/>
  <c r="AH2646" i="156" l="1"/>
  <c r="AG2646" i="156"/>
  <c r="AF2646" i="156"/>
  <c r="AD2646" i="156"/>
  <c r="AC2646" i="156"/>
  <c r="S2646" i="156"/>
  <c r="R2646" i="156" l="1"/>
  <c r="Q2646" i="156"/>
  <c r="M2625" i="156"/>
  <c r="M2626" i="156" s="1"/>
  <c r="G2625" i="156"/>
  <c r="E2625" i="156"/>
  <c r="K2624" i="156"/>
  <c r="O2624" i="156" s="1"/>
  <c r="P2624" i="156" s="1"/>
  <c r="J2624" i="156"/>
  <c r="F2624" i="156"/>
  <c r="H2624" i="156" s="1"/>
  <c r="AH2626" i="156"/>
  <c r="AG2626" i="156"/>
  <c r="AF2626" i="156"/>
  <c r="AD2626" i="156"/>
  <c r="AC2626" i="156"/>
  <c r="AA2626" i="156"/>
  <c r="S2626" i="156"/>
  <c r="R2626" i="156"/>
  <c r="Q2626" i="156"/>
  <c r="AB2625" i="156"/>
  <c r="AB2623" i="156"/>
  <c r="K2623" i="156"/>
  <c r="O2623" i="156" s="1"/>
  <c r="J2623" i="156"/>
  <c r="F2623" i="156"/>
  <c r="AB2622" i="156"/>
  <c r="G2391" i="156"/>
  <c r="F2395" i="156"/>
  <c r="E2391" i="156"/>
  <c r="AE2625" i="156" l="1"/>
  <c r="AE2626" i="156" s="1"/>
  <c r="AB2626" i="156"/>
  <c r="O2625" i="156"/>
  <c r="P2625" i="156" s="1"/>
  <c r="F2625" i="156"/>
  <c r="H2625" i="156" s="1"/>
  <c r="K2625" i="156"/>
  <c r="I2625" i="156" s="1"/>
  <c r="J2625" i="156"/>
  <c r="L2624" i="156"/>
  <c r="N2624" i="156" s="1"/>
  <c r="P2623" i="156"/>
  <c r="L2623" i="156"/>
  <c r="H2623" i="156"/>
  <c r="H1266" i="157"/>
  <c r="F1266" i="157"/>
  <c r="H1335" i="157"/>
  <c r="F475" i="37" s="1"/>
  <c r="F1335" i="157"/>
  <c r="D475" i="37" s="1"/>
  <c r="G1258" i="157"/>
  <c r="I1258" i="157" s="1"/>
  <c r="I1335" i="157" s="1"/>
  <c r="G475" i="37" s="1"/>
  <c r="G1223" i="157"/>
  <c r="H1181" i="157"/>
  <c r="H1180" i="157"/>
  <c r="H1179" i="157"/>
  <c r="F1181" i="157"/>
  <c r="F1180" i="157"/>
  <c r="L2625" i="156" l="1"/>
  <c r="N2625" i="156" s="1"/>
  <c r="G1335" i="157"/>
  <c r="E475" i="37" s="1"/>
  <c r="N2623" i="156"/>
  <c r="G979" i="157"/>
  <c r="G978" i="157"/>
  <c r="G977" i="157"/>
  <c r="G1013" i="157"/>
  <c r="I1013" i="157" s="1"/>
  <c r="G1012" i="157"/>
  <c r="G1180" i="157" s="1"/>
  <c r="F1011" i="157"/>
  <c r="I1012" i="157" l="1"/>
  <c r="F1179" i="157"/>
  <c r="F1029" i="157"/>
  <c r="G1011" i="157"/>
  <c r="G1029" i="157" s="1"/>
  <c r="I1011" i="157" l="1"/>
  <c r="G1179" i="157"/>
  <c r="F1132" i="156" l="1"/>
  <c r="G1131" i="156"/>
  <c r="E1131" i="156"/>
  <c r="F273" i="156"/>
  <c r="H273" i="156" s="1"/>
  <c r="F271" i="156"/>
  <c r="AH829" i="156"/>
  <c r="AG829" i="156"/>
  <c r="AF829" i="156"/>
  <c r="AD829" i="156"/>
  <c r="AC829" i="156"/>
  <c r="S829" i="156"/>
  <c r="R829" i="156"/>
  <c r="Q829" i="156"/>
  <c r="K122" i="156"/>
  <c r="L122" i="156" s="1"/>
  <c r="N122" i="156" s="1"/>
  <c r="J122" i="156"/>
  <c r="F122" i="156"/>
  <c r="H122" i="156" l="1"/>
  <c r="H1132" i="156"/>
  <c r="O122" i="156"/>
  <c r="P122" i="156" s="1"/>
  <c r="R1247" i="37" l="1"/>
  <c r="R1246" i="37"/>
  <c r="R1245" i="37"/>
  <c r="R1242" i="37"/>
  <c r="R1241" i="37"/>
  <c r="R1237" i="37"/>
  <c r="R1236" i="37"/>
  <c r="R1235" i="37"/>
  <c r="R1233" i="37"/>
  <c r="R1232" i="37"/>
  <c r="R1231" i="37"/>
  <c r="R1230" i="37"/>
  <c r="R1229" i="37"/>
  <c r="R1227" i="37"/>
  <c r="R1226" i="37"/>
  <c r="R1225" i="37"/>
  <c r="R1223" i="37"/>
  <c r="R1222" i="37"/>
  <c r="R1221" i="37"/>
  <c r="R1220" i="37"/>
  <c r="R1219" i="37"/>
  <c r="R1218" i="37"/>
  <c r="R1217" i="37"/>
  <c r="R1216" i="37"/>
  <c r="R1164" i="37"/>
  <c r="R1163" i="37"/>
  <c r="R1162" i="37"/>
  <c r="R1158" i="37"/>
  <c r="R1154" i="37"/>
  <c r="R1153" i="37"/>
  <c r="R1152" i="37"/>
  <c r="R1143" i="37"/>
  <c r="R1134" i="37"/>
  <c r="R1133" i="37"/>
  <c r="R1099" i="37"/>
  <c r="R1098" i="37"/>
  <c r="R1097" i="37"/>
  <c r="R1094" i="37"/>
  <c r="R1093" i="37"/>
  <c r="R1035" i="37"/>
  <c r="R1034" i="37"/>
  <c r="R1033" i="37"/>
  <c r="R1030" i="37"/>
  <c r="R1029" i="37"/>
  <c r="R1009" i="37"/>
  <c r="R1008" i="37"/>
  <c r="R1006" i="37"/>
  <c r="R966" i="37"/>
  <c r="R954" i="37"/>
  <c r="R904" i="37"/>
  <c r="R903" i="37"/>
  <c r="R902" i="37"/>
  <c r="R898" i="37"/>
  <c r="R897" i="37"/>
  <c r="R896" i="37"/>
  <c r="R887" i="37"/>
  <c r="R877" i="37"/>
  <c r="R875" i="37"/>
  <c r="R856" i="37"/>
  <c r="R840" i="37"/>
  <c r="R839" i="37"/>
  <c r="R838" i="37"/>
  <c r="R835" i="37"/>
  <c r="R834" i="37"/>
  <c r="R833" i="37"/>
  <c r="R821" i="37"/>
  <c r="R810" i="37"/>
  <c r="R809" i="37"/>
  <c r="R773" i="37"/>
  <c r="R772" i="37"/>
  <c r="R771" i="37"/>
  <c r="R768" i="37"/>
  <c r="R767" i="37"/>
  <c r="R755" i="37"/>
  <c r="R710" i="37"/>
  <c r="R709" i="37"/>
  <c r="R708" i="37"/>
  <c r="R705" i="37"/>
  <c r="R704" i="37"/>
  <c r="R692" i="37"/>
  <c r="R644" i="37"/>
  <c r="R643" i="37"/>
  <c r="R642" i="37"/>
  <c r="R639" i="37"/>
  <c r="R638" i="37"/>
  <c r="R637" i="37"/>
  <c r="R636" i="37"/>
  <c r="R614" i="37"/>
  <c r="R578" i="37"/>
  <c r="R577" i="37"/>
  <c r="R576" i="37"/>
  <c r="R573" i="37"/>
  <c r="R572" i="37"/>
  <c r="R568" i="37"/>
  <c r="R567" i="37"/>
  <c r="R558" i="37"/>
  <c r="R512" i="37"/>
  <c r="R511" i="37"/>
  <c r="R510" i="37"/>
  <c r="R507" i="37"/>
  <c r="R506" i="37"/>
  <c r="R505" i="37"/>
  <c r="R493" i="37"/>
  <c r="R463" i="37"/>
  <c r="R459" i="37"/>
  <c r="R446" i="37"/>
  <c r="R445" i="37"/>
  <c r="R444" i="37"/>
  <c r="R441" i="37"/>
  <c r="R440" i="37"/>
  <c r="R439" i="37"/>
  <c r="R427" i="37"/>
  <c r="R408" i="37"/>
  <c r="R407" i="37"/>
  <c r="R406" i="37"/>
  <c r="R374" i="37"/>
  <c r="R373" i="37"/>
  <c r="R372" i="37"/>
  <c r="R371" i="37"/>
  <c r="R370" i="37"/>
  <c r="R362" i="37"/>
  <c r="R360" i="37"/>
  <c r="R357" i="37"/>
  <c r="R347" i="37"/>
  <c r="R346" i="37"/>
  <c r="R343" i="37"/>
  <c r="R341" i="37"/>
  <c r="R339" i="37"/>
  <c r="R337" i="37"/>
  <c r="R336" i="37"/>
  <c r="R335" i="37"/>
  <c r="R334" i="37"/>
  <c r="R332" i="37"/>
  <c r="R331" i="37"/>
  <c r="R330" i="37"/>
  <c r="R329" i="37"/>
  <c r="R328" i="37"/>
  <c r="R327" i="37"/>
  <c r="R326" i="37"/>
  <c r="R318" i="37"/>
  <c r="R311" i="37"/>
  <c r="R310" i="37"/>
  <c r="R309" i="37"/>
  <c r="R307" i="37"/>
  <c r="R306" i="37"/>
  <c r="R305" i="37"/>
  <c r="R304" i="37"/>
  <c r="R303" i="37"/>
  <c r="R302" i="37"/>
  <c r="R301" i="37"/>
  <c r="R300" i="37"/>
  <c r="R299" i="37"/>
  <c r="R298" i="37"/>
  <c r="R297" i="37"/>
  <c r="R296" i="37"/>
  <c r="R293" i="37"/>
  <c r="R281" i="37"/>
  <c r="R249" i="37"/>
  <c r="R248" i="37"/>
  <c r="R247" i="37"/>
  <c r="R244" i="37"/>
  <c r="R243" i="37"/>
  <c r="R228" i="37"/>
  <c r="R227" i="37"/>
  <c r="R226" i="37"/>
  <c r="R225" i="37"/>
  <c r="R224" i="37"/>
  <c r="R223" i="37"/>
  <c r="R222" i="37"/>
  <c r="R221" i="37"/>
  <c r="R219" i="37"/>
  <c r="R218" i="37"/>
  <c r="R217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1" i="37"/>
  <c r="R199" i="37"/>
  <c r="R197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62" i="37"/>
  <c r="R161" i="37"/>
  <c r="R160" i="37"/>
  <c r="R158" i="37"/>
  <c r="R157" i="37"/>
  <c r="R155" i="37"/>
  <c r="R151" i="37"/>
  <c r="R150" i="37"/>
  <c r="R149" i="37"/>
  <c r="R147" i="37"/>
  <c r="R146" i="37"/>
  <c r="R145" i="37"/>
  <c r="R144" i="37"/>
  <c r="R143" i="37"/>
  <c r="R142" i="37"/>
  <c r="R141" i="37"/>
  <c r="R140" i="37"/>
  <c r="R139" i="37"/>
  <c r="R113" i="37"/>
  <c r="R112" i="37"/>
  <c r="R111" i="37"/>
  <c r="R109" i="37"/>
  <c r="R108" i="37"/>
  <c r="R107" i="37"/>
  <c r="R103" i="37"/>
  <c r="R102" i="37"/>
  <c r="R101" i="37"/>
  <c r="R100" i="37"/>
  <c r="R85" i="37"/>
  <c r="R84" i="37"/>
  <c r="R83" i="37"/>
  <c r="R78" i="37"/>
  <c r="R77" i="37"/>
  <c r="R76" i="37"/>
  <c r="R73" i="37"/>
  <c r="R71" i="37"/>
  <c r="R67" i="37"/>
  <c r="R66" i="37"/>
  <c r="R65" i="37"/>
  <c r="R63" i="37"/>
  <c r="R62" i="37"/>
  <c r="R61" i="37"/>
  <c r="R60" i="37"/>
  <c r="R59" i="37"/>
  <c r="R57" i="37"/>
  <c r="R56" i="37"/>
  <c r="R55" i="37"/>
  <c r="R54" i="37"/>
  <c r="R53" i="37"/>
  <c r="R52" i="37"/>
  <c r="R51" i="37"/>
  <c r="R50" i="37"/>
  <c r="R34" i="37"/>
  <c r="R33" i="37"/>
  <c r="R32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4" i="37" s="1"/>
  <c r="Q153" i="57"/>
  <c r="R1013" i="37" s="1"/>
  <c r="Q152" i="57"/>
  <c r="R1012" i="37" s="1"/>
  <c r="Q151" i="57"/>
  <c r="R1011" i="37" s="1"/>
  <c r="Q150" i="57"/>
  <c r="R1010" i="37" s="1"/>
  <c r="Q145" i="57"/>
  <c r="R1005" i="37" s="1"/>
  <c r="Q143" i="57"/>
  <c r="R1003" i="37" s="1"/>
  <c r="Q141" i="57"/>
  <c r="R1001" i="37" s="1"/>
  <c r="Q140" i="57"/>
  <c r="R1000" i="37" s="1"/>
  <c r="Q139" i="57"/>
  <c r="R999" i="37" s="1"/>
  <c r="Q138" i="57"/>
  <c r="R998" i="37" s="1"/>
  <c r="Q137" i="57"/>
  <c r="R997" i="37" s="1"/>
  <c r="Q136" i="57"/>
  <c r="R996" i="37" s="1"/>
  <c r="Q135" i="57"/>
  <c r="R995" i="37" s="1"/>
  <c r="Q134" i="57"/>
  <c r="R994" i="37" s="1"/>
  <c r="Q133" i="57"/>
  <c r="R993" i="37" s="1"/>
  <c r="Q132" i="57"/>
  <c r="R992" i="37" s="1"/>
  <c r="Q131" i="57"/>
  <c r="R991" i="37" s="1"/>
  <c r="Q130" i="57"/>
  <c r="R990" i="37" s="1"/>
  <c r="Q129" i="57"/>
  <c r="R989" i="37" s="1"/>
  <c r="Q128" i="57"/>
  <c r="R988" i="37" s="1"/>
  <c r="Q127" i="57"/>
  <c r="R987" i="37" s="1"/>
  <c r="Q126" i="57"/>
  <c r="R986" i="37" s="1"/>
  <c r="Q125" i="57"/>
  <c r="R985" i="37" s="1"/>
  <c r="Q123" i="57"/>
  <c r="R983" i="37" s="1"/>
  <c r="Q122" i="57"/>
  <c r="R982" i="37" s="1"/>
  <c r="Q121" i="57"/>
  <c r="R981" i="37" s="1"/>
  <c r="Q120" i="57"/>
  <c r="R980" i="37" s="1"/>
  <c r="Q117" i="57"/>
  <c r="R977" i="37" s="1"/>
  <c r="Q116" i="57"/>
  <c r="R976" i="37" s="1"/>
  <c r="Q110" i="57"/>
  <c r="R970" i="37" s="1"/>
  <c r="Q109" i="57"/>
  <c r="R969" i="37" s="1"/>
  <c r="Q105" i="57"/>
  <c r="R965" i="37" s="1"/>
  <c r="Q104" i="57"/>
  <c r="R964" i="37" s="1"/>
  <c r="Q103" i="57"/>
  <c r="R963" i="37" s="1"/>
  <c r="Q102" i="57"/>
  <c r="R962" i="37" s="1"/>
  <c r="Q101" i="57"/>
  <c r="R961" i="37" s="1"/>
  <c r="Q100" i="57"/>
  <c r="R960" i="37" s="1"/>
  <c r="Q99" i="57"/>
  <c r="R959" i="37" s="1"/>
  <c r="Q98" i="57"/>
  <c r="R958" i="37" s="1"/>
  <c r="Q97" i="57"/>
  <c r="R957" i="37" s="1"/>
  <c r="Q96" i="57"/>
  <c r="R956" i="37" s="1"/>
  <c r="Q95" i="57"/>
  <c r="R955" i="37" s="1"/>
  <c r="Q93" i="57"/>
  <c r="R953" i="37" s="1"/>
  <c r="Q81" i="57"/>
  <c r="Q142" i="57" s="1"/>
  <c r="R1002" i="37" s="1"/>
  <c r="Q61" i="57"/>
  <c r="Q52" i="57"/>
  <c r="Q145" i="46"/>
  <c r="R289" i="37" s="1"/>
  <c r="Q144" i="46"/>
  <c r="R288" i="37" s="1"/>
  <c r="Q143" i="46"/>
  <c r="R287" i="37" s="1"/>
  <c r="Q142" i="46"/>
  <c r="R286" i="37" s="1"/>
  <c r="Q141" i="46"/>
  <c r="R285" i="37" s="1"/>
  <c r="Q140" i="46"/>
  <c r="R284" i="37" s="1"/>
  <c r="Q139" i="46"/>
  <c r="R283" i="37" s="1"/>
  <c r="Q136" i="46"/>
  <c r="R280" i="37" s="1"/>
  <c r="Q134" i="46"/>
  <c r="R278" i="37" s="1"/>
  <c r="Q132" i="46"/>
  <c r="R276" i="37" s="1"/>
  <c r="Q131" i="46"/>
  <c r="R275" i="37" s="1"/>
  <c r="Q130" i="46"/>
  <c r="R274" i="37" s="1"/>
  <c r="Q129" i="46"/>
  <c r="R273" i="37" s="1"/>
  <c r="Q128" i="46"/>
  <c r="R272" i="37" s="1"/>
  <c r="Q127" i="46"/>
  <c r="R271" i="37" s="1"/>
  <c r="Q126" i="46"/>
  <c r="R270" i="37" s="1"/>
  <c r="Q125" i="46"/>
  <c r="R269" i="37" s="1"/>
  <c r="Q124" i="46"/>
  <c r="R268" i="37" s="1"/>
  <c r="Q123" i="46"/>
  <c r="R267" i="37" s="1"/>
  <c r="Q122" i="46"/>
  <c r="R266" i="37" s="1"/>
  <c r="Q121" i="46"/>
  <c r="R265" i="37" s="1"/>
  <c r="Q120" i="46"/>
  <c r="R264" i="37" s="1"/>
  <c r="Q119" i="46"/>
  <c r="R263" i="37" s="1"/>
  <c r="Q118" i="46"/>
  <c r="R262" i="37" s="1"/>
  <c r="Q117" i="46"/>
  <c r="R261" i="37" s="1"/>
  <c r="Q115" i="46"/>
  <c r="R259" i="37" s="1"/>
  <c r="Q114" i="46"/>
  <c r="R258" i="37" s="1"/>
  <c r="Q113" i="46"/>
  <c r="R257" i="37" s="1"/>
  <c r="Q112" i="46"/>
  <c r="R256" i="37" s="1"/>
  <c r="Q109" i="46"/>
  <c r="R253" i="37" s="1"/>
  <c r="Q108" i="46"/>
  <c r="R252" i="37" s="1"/>
  <c r="Q102" i="46"/>
  <c r="R246" i="37" s="1"/>
  <c r="Q101" i="46"/>
  <c r="R245" i="37" s="1"/>
  <c r="Q98" i="46"/>
  <c r="R242" i="37" s="1"/>
  <c r="Q97" i="46"/>
  <c r="R241" i="37" s="1"/>
  <c r="Q96" i="46"/>
  <c r="R240" i="37" s="1"/>
  <c r="Q95" i="46"/>
  <c r="R239" i="37" s="1"/>
  <c r="Q94" i="46"/>
  <c r="R238" i="37" s="1"/>
  <c r="Q93" i="46"/>
  <c r="R237" i="37" s="1"/>
  <c r="Q92" i="46"/>
  <c r="R236" i="37" s="1"/>
  <c r="Q91" i="46"/>
  <c r="R235" i="37" s="1"/>
  <c r="Q90" i="46"/>
  <c r="R234" i="37" s="1"/>
  <c r="Q89" i="46"/>
  <c r="R233" i="37" s="1"/>
  <c r="Q88" i="46"/>
  <c r="R232" i="37" s="1"/>
  <c r="Q87" i="46"/>
  <c r="R231" i="37" s="1"/>
  <c r="Q75" i="46"/>
  <c r="Q133" i="46" s="1"/>
  <c r="R277" i="37" s="1"/>
  <c r="Q58" i="46"/>
  <c r="T2281" i="157"/>
  <c r="R1139" i="37" s="1"/>
  <c r="T2280" i="157"/>
  <c r="R1138" i="37" s="1"/>
  <c r="T2279" i="157"/>
  <c r="R1137" i="37" s="1"/>
  <c r="T2278" i="157"/>
  <c r="R1136" i="37" s="1"/>
  <c r="T2277" i="157"/>
  <c r="R1135" i="37" s="1"/>
  <c r="T2273" i="157"/>
  <c r="R1131" i="37" s="1"/>
  <c r="T2272" i="157"/>
  <c r="R1130" i="37" s="1"/>
  <c r="T2271" i="157"/>
  <c r="R1129" i="37" s="1"/>
  <c r="T2270" i="157"/>
  <c r="R1128" i="37" s="1"/>
  <c r="T2268" i="157"/>
  <c r="R1126" i="37" s="1"/>
  <c r="T2267" i="157"/>
  <c r="R1125" i="37" s="1"/>
  <c r="T2266" i="157"/>
  <c r="R1124" i="37" s="1"/>
  <c r="T2265" i="157"/>
  <c r="R1123" i="37" s="1"/>
  <c r="T2264" i="157"/>
  <c r="R1122" i="37" s="1"/>
  <c r="T2263" i="157"/>
  <c r="R1121" i="37" s="1"/>
  <c r="T2262" i="157"/>
  <c r="R1120" i="37" s="1"/>
  <c r="T2261" i="157"/>
  <c r="R1119" i="37" s="1"/>
  <c r="T2260" i="157"/>
  <c r="R1118" i="37" s="1"/>
  <c r="T2259" i="157"/>
  <c r="R1117" i="37" s="1"/>
  <c r="T2258" i="157"/>
  <c r="R1116" i="37" s="1"/>
  <c r="T2257" i="157"/>
  <c r="R1115" i="37" s="1"/>
  <c r="T2256" i="157"/>
  <c r="R1114" i="37" s="1"/>
  <c r="T2255" i="157"/>
  <c r="R1113" i="37" s="1"/>
  <c r="T2254" i="157"/>
  <c r="R1112" i="37" s="1"/>
  <c r="T2253" i="157"/>
  <c r="R1111" i="37" s="1"/>
  <c r="T2251" i="157"/>
  <c r="R1109" i="37" s="1"/>
  <c r="T2250" i="157"/>
  <c r="R1108" i="37" s="1"/>
  <c r="T2249" i="157"/>
  <c r="R1107" i="37" s="1"/>
  <c r="T2248" i="157"/>
  <c r="R1106" i="37" s="1"/>
  <c r="T2245" i="157"/>
  <c r="R1103" i="37" s="1"/>
  <c r="T2244" i="157"/>
  <c r="R1102" i="37" s="1"/>
  <c r="T2238" i="157"/>
  <c r="R1096" i="37" s="1"/>
  <c r="T2237" i="157"/>
  <c r="R1095" i="37" s="1"/>
  <c r="T2234" i="157"/>
  <c r="R1092" i="37" s="1"/>
  <c r="T2233" i="157"/>
  <c r="R1091" i="37" s="1"/>
  <c r="T2232" i="157"/>
  <c r="R1090" i="37" s="1"/>
  <c r="T2231" i="157"/>
  <c r="R1089" i="37" s="1"/>
  <c r="T2230" i="157"/>
  <c r="R1088" i="37" s="1"/>
  <c r="T2229" i="157"/>
  <c r="R1087" i="37" s="1"/>
  <c r="T2228" i="157"/>
  <c r="R1086" i="37" s="1"/>
  <c r="T2227" i="157"/>
  <c r="R1085" i="37" s="1"/>
  <c r="T2226" i="157"/>
  <c r="R1084" i="37" s="1"/>
  <c r="T2225" i="157"/>
  <c r="R1083" i="37" s="1"/>
  <c r="T2224" i="157"/>
  <c r="R1082" i="37" s="1"/>
  <c r="T2223" i="157"/>
  <c r="R1081" i="37" s="1"/>
  <c r="T2222" i="157"/>
  <c r="R1080" i="37" s="1"/>
  <c r="T2210" i="157"/>
  <c r="T2269" i="157" s="1"/>
  <c r="R1127" i="37" s="1"/>
  <c r="T2192" i="157"/>
  <c r="T2183" i="157"/>
  <c r="T2142" i="157"/>
  <c r="R1077" i="37" s="1"/>
  <c r="T2141" i="157"/>
  <c r="R1076" i="37" s="1"/>
  <c r="T2140" i="157"/>
  <c r="R1075" i="37" s="1"/>
  <c r="T2139" i="157"/>
  <c r="R1074" i="37" s="1"/>
  <c r="T2138" i="157"/>
  <c r="R1073" i="37" s="1"/>
  <c r="T2137" i="157"/>
  <c r="R1072" i="37" s="1"/>
  <c r="T2136" i="157"/>
  <c r="R1071" i="37" s="1"/>
  <c r="T2134" i="157"/>
  <c r="R1069" i="37" s="1"/>
  <c r="T2133" i="157"/>
  <c r="R1068" i="37" s="1"/>
  <c r="T2132" i="157"/>
  <c r="R1067" i="37" s="1"/>
  <c r="T2131" i="157"/>
  <c r="R1066" i="37" s="1"/>
  <c r="T2129" i="157"/>
  <c r="R1064" i="37" s="1"/>
  <c r="T2128" i="157"/>
  <c r="R1063" i="37" s="1"/>
  <c r="T2127" i="157"/>
  <c r="R1062" i="37" s="1"/>
  <c r="T2126" i="157"/>
  <c r="R1061" i="37" s="1"/>
  <c r="T2125" i="157"/>
  <c r="R1060" i="37" s="1"/>
  <c r="T2124" i="157"/>
  <c r="R1059" i="37" s="1"/>
  <c r="T2123" i="157"/>
  <c r="R1058" i="37" s="1"/>
  <c r="T2122" i="157"/>
  <c r="R1057" i="37" s="1"/>
  <c r="T2121" i="157"/>
  <c r="R1056" i="37" s="1"/>
  <c r="T2120" i="157"/>
  <c r="R1055" i="37" s="1"/>
  <c r="T2119" i="157"/>
  <c r="R1054" i="37" s="1"/>
  <c r="T2118" i="157"/>
  <c r="R1053" i="37" s="1"/>
  <c r="T2117" i="157"/>
  <c r="R1052" i="37" s="1"/>
  <c r="T2116" i="157"/>
  <c r="R1051" i="37" s="1"/>
  <c r="T2115" i="157"/>
  <c r="R1050" i="37" s="1"/>
  <c r="T2114" i="157"/>
  <c r="R1049" i="37" s="1"/>
  <c r="T2113" i="157"/>
  <c r="R1048" i="37" s="1"/>
  <c r="T2112" i="157"/>
  <c r="R1047" i="37" s="1"/>
  <c r="T2110" i="157"/>
  <c r="R1045" i="37" s="1"/>
  <c r="T2109" i="157"/>
  <c r="R1044" i="37" s="1"/>
  <c r="T2108" i="157"/>
  <c r="R1043" i="37" s="1"/>
  <c r="T2107" i="157"/>
  <c r="R1042" i="37" s="1"/>
  <c r="T2104" i="157"/>
  <c r="R1039" i="37" s="1"/>
  <c r="T2103" i="157"/>
  <c r="R1038" i="37" s="1"/>
  <c r="T2097" i="157"/>
  <c r="R1032" i="37" s="1"/>
  <c r="T2096" i="157"/>
  <c r="R1031" i="37" s="1"/>
  <c r="T2093" i="157"/>
  <c r="R1028" i="37" s="1"/>
  <c r="T2092" i="157"/>
  <c r="R1027" i="37" s="1"/>
  <c r="T2091" i="157"/>
  <c r="R1026" i="37" s="1"/>
  <c r="T2090" i="157"/>
  <c r="R1025" i="37" s="1"/>
  <c r="T2089" i="157"/>
  <c r="R1024" i="37" s="1"/>
  <c r="T2088" i="157"/>
  <c r="R1023" i="37" s="1"/>
  <c r="T2087" i="157"/>
  <c r="R1022" i="37" s="1"/>
  <c r="T2086" i="157"/>
  <c r="R1021" i="37" s="1"/>
  <c r="T2085" i="157"/>
  <c r="R1020" i="37" s="1"/>
  <c r="T2084" i="157"/>
  <c r="R1019" i="37" s="1"/>
  <c r="T2083" i="157"/>
  <c r="R1018" i="37" s="1"/>
  <c r="T2082" i="157"/>
  <c r="R1017" i="37" s="1"/>
  <c r="T2060" i="157"/>
  <c r="T2130" i="157" s="1"/>
  <c r="R1065" i="37" s="1"/>
  <c r="T2038" i="157"/>
  <c r="T2029" i="157"/>
  <c r="T1996" i="157"/>
  <c r="R950" i="37" s="1"/>
  <c r="T1995" i="157"/>
  <c r="R949" i="37" s="1"/>
  <c r="T1994" i="157"/>
  <c r="R948" i="37" s="1"/>
  <c r="T1993" i="157"/>
  <c r="R947" i="37" s="1"/>
  <c r="T1992" i="157"/>
  <c r="R946" i="37" s="1"/>
  <c r="T1991" i="157"/>
  <c r="R945" i="37" s="1"/>
  <c r="T1990" i="157"/>
  <c r="R944" i="37" s="1"/>
  <c r="T1988" i="157"/>
  <c r="R942" i="37" s="1"/>
  <c r="T1987" i="157"/>
  <c r="R941" i="37" s="1"/>
  <c r="T1986" i="157"/>
  <c r="R940" i="37" s="1"/>
  <c r="T1985" i="157"/>
  <c r="R939" i="37" s="1"/>
  <c r="T1983" i="157"/>
  <c r="R937" i="37" s="1"/>
  <c r="T1982" i="157"/>
  <c r="R936" i="37" s="1"/>
  <c r="T1981" i="157"/>
  <c r="R935" i="37" s="1"/>
  <c r="T1980" i="157"/>
  <c r="R934" i="37" s="1"/>
  <c r="T1979" i="157"/>
  <c r="R933" i="37" s="1"/>
  <c r="T1978" i="157"/>
  <c r="R932" i="37" s="1"/>
  <c r="T1977" i="157"/>
  <c r="R931" i="37" s="1"/>
  <c r="T1976" i="157"/>
  <c r="R930" i="37" s="1"/>
  <c r="T1975" i="157"/>
  <c r="R929" i="37" s="1"/>
  <c r="T1974" i="157"/>
  <c r="R928" i="37" s="1"/>
  <c r="T1973" i="157"/>
  <c r="R927" i="37" s="1"/>
  <c r="T1972" i="157"/>
  <c r="R926" i="37" s="1"/>
  <c r="T1971" i="157"/>
  <c r="R925" i="37" s="1"/>
  <c r="T1970" i="157"/>
  <c r="R924" i="37" s="1"/>
  <c r="T1969" i="157"/>
  <c r="R923" i="37" s="1"/>
  <c r="T1968" i="157"/>
  <c r="R922" i="37" s="1"/>
  <c r="T1967" i="157"/>
  <c r="R921" i="37" s="1"/>
  <c r="T1965" i="157"/>
  <c r="R919" i="37" s="1"/>
  <c r="T1964" i="157"/>
  <c r="R918" i="37" s="1"/>
  <c r="T1963" i="157"/>
  <c r="R917" i="37" s="1"/>
  <c r="T1962" i="157"/>
  <c r="R916" i="37" s="1"/>
  <c r="T1959" i="157"/>
  <c r="R913" i="37" s="1"/>
  <c r="T1958" i="157"/>
  <c r="R912" i="37" s="1"/>
  <c r="T1952" i="157"/>
  <c r="R906" i="37" s="1"/>
  <c r="T1951" i="157"/>
  <c r="R905" i="37" s="1"/>
  <c r="T1947" i="157"/>
  <c r="R901" i="37" s="1"/>
  <c r="T1946" i="157"/>
  <c r="R900" i="37" s="1"/>
  <c r="T1945" i="157"/>
  <c r="R899" i="37" s="1"/>
  <c r="T1941" i="157"/>
  <c r="R895" i="37" s="1"/>
  <c r="T1940" i="157"/>
  <c r="R894" i="37" s="1"/>
  <c r="T1939" i="157"/>
  <c r="R893" i="37" s="1"/>
  <c r="T1938" i="157"/>
  <c r="R892" i="37" s="1"/>
  <c r="T1937" i="157"/>
  <c r="R891" i="37" s="1"/>
  <c r="T1936" i="157"/>
  <c r="R890" i="37" s="1"/>
  <c r="T1935" i="157"/>
  <c r="R889" i="37" s="1"/>
  <c r="T1934" i="157"/>
  <c r="R888" i="37" s="1"/>
  <c r="T1932" i="157"/>
  <c r="R886" i="37" s="1"/>
  <c r="T1911" i="157"/>
  <c r="T1984" i="157" s="1"/>
  <c r="R938" i="37" s="1"/>
  <c r="T1890" i="157"/>
  <c r="T1881" i="157"/>
  <c r="T1841" i="157"/>
  <c r="R883" i="37" s="1"/>
  <c r="T1840" i="157"/>
  <c r="R882" i="37" s="1"/>
  <c r="T1839" i="157"/>
  <c r="R881" i="37" s="1"/>
  <c r="T1838" i="157"/>
  <c r="R880" i="37" s="1"/>
  <c r="T1837" i="157"/>
  <c r="R879" i="37" s="1"/>
  <c r="T1836" i="157"/>
  <c r="R878" i="37" s="1"/>
  <c r="T1834" i="157"/>
  <c r="R876" i="37" s="1"/>
  <c r="T1831" i="157"/>
  <c r="R873" i="37" s="1"/>
  <c r="T1830" i="157"/>
  <c r="R872" i="37" s="1"/>
  <c r="T1829" i="157"/>
  <c r="R871" i="37" s="1"/>
  <c r="T1828" i="157"/>
  <c r="R870" i="37" s="1"/>
  <c r="T1826" i="157"/>
  <c r="R868" i="37" s="1"/>
  <c r="T1825" i="157"/>
  <c r="R867" i="37" s="1"/>
  <c r="T1824" i="157"/>
  <c r="R866" i="37" s="1"/>
  <c r="T1823" i="157"/>
  <c r="R865" i="37" s="1"/>
  <c r="T1822" i="157"/>
  <c r="R864" i="37" s="1"/>
  <c r="T1821" i="157"/>
  <c r="R863" i="37" s="1"/>
  <c r="T1820" i="157"/>
  <c r="R862" i="37" s="1"/>
  <c r="T1819" i="157"/>
  <c r="R861" i="37" s="1"/>
  <c r="T1818" i="157"/>
  <c r="R860" i="37" s="1"/>
  <c r="T1817" i="157"/>
  <c r="R859" i="37" s="1"/>
  <c r="T1816" i="157"/>
  <c r="R858" i="37" s="1"/>
  <c r="T1815" i="157"/>
  <c r="R857" i="37" s="1"/>
  <c r="T1813" i="157"/>
  <c r="R855" i="37" s="1"/>
  <c r="T1812" i="157"/>
  <c r="R854" i="37" s="1"/>
  <c r="T1811" i="157"/>
  <c r="R853" i="37" s="1"/>
  <c r="T1810" i="157"/>
  <c r="R852" i="37" s="1"/>
  <c r="T1808" i="157"/>
  <c r="R850" i="37" s="1"/>
  <c r="T1807" i="157"/>
  <c r="R849" i="37" s="1"/>
  <c r="T1806" i="157"/>
  <c r="R848" i="37" s="1"/>
  <c r="T1805" i="157"/>
  <c r="R847" i="37" s="1"/>
  <c r="T1802" i="157"/>
  <c r="R844" i="37" s="1"/>
  <c r="T1801" i="157"/>
  <c r="R843" i="37" s="1"/>
  <c r="T1795" i="157"/>
  <c r="R837" i="37" s="1"/>
  <c r="T1794" i="157"/>
  <c r="R836" i="37" s="1"/>
  <c r="T1790" i="157"/>
  <c r="R832" i="37" s="1"/>
  <c r="T1789" i="157"/>
  <c r="R831" i="37" s="1"/>
  <c r="T1788" i="157"/>
  <c r="R830" i="37" s="1"/>
  <c r="T1787" i="157"/>
  <c r="R829" i="37" s="1"/>
  <c r="T1786" i="157"/>
  <c r="R828" i="37" s="1"/>
  <c r="T1785" i="157"/>
  <c r="R827" i="37" s="1"/>
  <c r="T1784" i="157"/>
  <c r="R826" i="37" s="1"/>
  <c r="T1783" i="157"/>
  <c r="R825" i="37" s="1"/>
  <c r="T1782" i="157"/>
  <c r="R824" i="37" s="1"/>
  <c r="T1781" i="157"/>
  <c r="R823" i="37" s="1"/>
  <c r="T1780" i="157"/>
  <c r="R822" i="37" s="1"/>
  <c r="T1778" i="157"/>
  <c r="R820" i="37" s="1"/>
  <c r="T1776" i="157"/>
  <c r="T1763" i="157"/>
  <c r="T1728" i="157"/>
  <c r="T1827" i="157" s="1"/>
  <c r="R869" i="37" s="1"/>
  <c r="T1700" i="157"/>
  <c r="T1654" i="157"/>
  <c r="R817" i="37" s="1"/>
  <c r="T1653" i="157"/>
  <c r="R816" i="37" s="1"/>
  <c r="T1652" i="157"/>
  <c r="R815" i="37" s="1"/>
  <c r="T1651" i="157"/>
  <c r="R814" i="37" s="1"/>
  <c r="T1650" i="157"/>
  <c r="R813" i="37" s="1"/>
  <c r="T1649" i="157"/>
  <c r="R812" i="37" s="1"/>
  <c r="T1648" i="157"/>
  <c r="R811" i="37" s="1"/>
  <c r="T1644" i="157"/>
  <c r="R807" i="37" s="1"/>
  <c r="T1643" i="157"/>
  <c r="R806" i="37" s="1"/>
  <c r="T1642" i="157"/>
  <c r="R805" i="37" s="1"/>
  <c r="T1641" i="157"/>
  <c r="R804" i="37" s="1"/>
  <c r="T1639" i="157"/>
  <c r="R802" i="37" s="1"/>
  <c r="T1638" i="157"/>
  <c r="R801" i="37" s="1"/>
  <c r="T1637" i="157"/>
  <c r="R800" i="37" s="1"/>
  <c r="T1636" i="157"/>
  <c r="R799" i="37" s="1"/>
  <c r="T1635" i="157"/>
  <c r="R798" i="37" s="1"/>
  <c r="T1634" i="157"/>
  <c r="R797" i="37" s="1"/>
  <c r="T1633" i="157"/>
  <c r="R796" i="37" s="1"/>
  <c r="T1632" i="157"/>
  <c r="R795" i="37" s="1"/>
  <c r="T1631" i="157"/>
  <c r="R794" i="37" s="1"/>
  <c r="T1630" i="157"/>
  <c r="R793" i="37" s="1"/>
  <c r="T1629" i="157"/>
  <c r="R792" i="37" s="1"/>
  <c r="T1628" i="157"/>
  <c r="R791" i="37" s="1"/>
  <c r="T1627" i="157"/>
  <c r="R790" i="37" s="1"/>
  <c r="T1626" i="157"/>
  <c r="R789" i="37" s="1"/>
  <c r="T1625" i="157"/>
  <c r="R788" i="37" s="1"/>
  <c r="T1624" i="157"/>
  <c r="R787" i="37" s="1"/>
  <c r="T1623" i="157"/>
  <c r="R786" i="37" s="1"/>
  <c r="T1622" i="157"/>
  <c r="R785" i="37" s="1"/>
  <c r="T1620" i="157"/>
  <c r="R783" i="37" s="1"/>
  <c r="T1619" i="157"/>
  <c r="R782" i="37" s="1"/>
  <c r="T1618" i="157"/>
  <c r="R781" i="37" s="1"/>
  <c r="T1617" i="157"/>
  <c r="R780" i="37" s="1"/>
  <c r="T1614" i="157"/>
  <c r="R777" i="37" s="1"/>
  <c r="T1613" i="157"/>
  <c r="R776" i="37" s="1"/>
  <c r="T1607" i="157"/>
  <c r="R770" i="37" s="1"/>
  <c r="T1606" i="157"/>
  <c r="R769" i="37" s="1"/>
  <c r="T1603" i="157"/>
  <c r="R766" i="37" s="1"/>
  <c r="T1602" i="157"/>
  <c r="R765" i="37" s="1"/>
  <c r="T1601" i="157"/>
  <c r="R764" i="37" s="1"/>
  <c r="T1600" i="157"/>
  <c r="R763" i="37" s="1"/>
  <c r="T1599" i="157"/>
  <c r="R762" i="37" s="1"/>
  <c r="T1598" i="157"/>
  <c r="R761" i="37" s="1"/>
  <c r="T1597" i="157"/>
  <c r="R760" i="37" s="1"/>
  <c r="T1596" i="157"/>
  <c r="R759" i="37" s="1"/>
  <c r="T1595" i="157"/>
  <c r="R758" i="37" s="1"/>
  <c r="T1594" i="157"/>
  <c r="R757" i="37" s="1"/>
  <c r="T1593" i="157"/>
  <c r="R756" i="37" s="1"/>
  <c r="T1591" i="157"/>
  <c r="R754" i="37" s="1"/>
  <c r="T1569" i="157"/>
  <c r="T1640" i="157" s="1"/>
  <c r="R803" i="37" s="1"/>
  <c r="T1543" i="157"/>
  <c r="T1534" i="157"/>
  <c r="T1612" i="157" s="1"/>
  <c r="R775" i="37" s="1"/>
  <c r="T1498" i="157"/>
  <c r="R621" i="37" s="1"/>
  <c r="T1497" i="157"/>
  <c r="R620" i="37" s="1"/>
  <c r="T1496" i="157"/>
  <c r="R619" i="37" s="1"/>
  <c r="T1495" i="157"/>
  <c r="R618" i="37" s="1"/>
  <c r="T1494" i="157"/>
  <c r="R617" i="37" s="1"/>
  <c r="T1493" i="157"/>
  <c r="R616" i="37" s="1"/>
  <c r="T1492" i="157"/>
  <c r="R615" i="37" s="1"/>
  <c r="T1489" i="157"/>
  <c r="R612" i="37" s="1"/>
  <c r="T1488" i="157"/>
  <c r="R611" i="37" s="1"/>
  <c r="T1487" i="157"/>
  <c r="R610" i="37" s="1"/>
  <c r="T1486" i="157"/>
  <c r="R609" i="37" s="1"/>
  <c r="T1484" i="157"/>
  <c r="R607" i="37" s="1"/>
  <c r="T1483" i="157"/>
  <c r="R606" i="37" s="1"/>
  <c r="T1482" i="157"/>
  <c r="R605" i="37" s="1"/>
  <c r="T1481" i="157"/>
  <c r="R604" i="37" s="1"/>
  <c r="T1480" i="157"/>
  <c r="R603" i="37" s="1"/>
  <c r="T1479" i="157"/>
  <c r="R602" i="37" s="1"/>
  <c r="T1478" i="157"/>
  <c r="R601" i="37" s="1"/>
  <c r="T1477" i="157"/>
  <c r="R600" i="37" s="1"/>
  <c r="T1476" i="157"/>
  <c r="R599" i="37" s="1"/>
  <c r="T1475" i="157"/>
  <c r="R598" i="37" s="1"/>
  <c r="T1474" i="157"/>
  <c r="R597" i="37" s="1"/>
  <c r="T1473" i="157"/>
  <c r="R596" i="37" s="1"/>
  <c r="T1472" i="157"/>
  <c r="R595" i="37" s="1"/>
  <c r="T1471" i="157"/>
  <c r="R594" i="37" s="1"/>
  <c r="T1470" i="157"/>
  <c r="R593" i="37" s="1"/>
  <c r="T1469" i="157"/>
  <c r="R592" i="37" s="1"/>
  <c r="T1468" i="157"/>
  <c r="R591" i="37" s="1"/>
  <c r="T1467" i="157"/>
  <c r="R590" i="37" s="1"/>
  <c r="T1465" i="157"/>
  <c r="R588" i="37" s="1"/>
  <c r="T1464" i="157"/>
  <c r="R587" i="37" s="1"/>
  <c r="T1463" i="157"/>
  <c r="R586" i="37" s="1"/>
  <c r="T1462" i="157"/>
  <c r="R585" i="37" s="1"/>
  <c r="T1459" i="157"/>
  <c r="R582" i="37" s="1"/>
  <c r="T1458" i="157"/>
  <c r="R581" i="37" s="1"/>
  <c r="T1452" i="157"/>
  <c r="R575" i="37" s="1"/>
  <c r="T1451" i="157"/>
  <c r="R574" i="37" s="1"/>
  <c r="T1448" i="157"/>
  <c r="R571" i="37" s="1"/>
  <c r="T1447" i="157"/>
  <c r="R570" i="37" s="1"/>
  <c r="T1446" i="157"/>
  <c r="R569" i="37" s="1"/>
  <c r="T1443" i="157"/>
  <c r="R566" i="37" s="1"/>
  <c r="T1442" i="157"/>
  <c r="R565" i="37" s="1"/>
  <c r="T1441" i="157"/>
  <c r="R564" i="37" s="1"/>
  <c r="T1440" i="157"/>
  <c r="R563" i="37" s="1"/>
  <c r="T1439" i="157"/>
  <c r="R562" i="37" s="1"/>
  <c r="T1438" i="157"/>
  <c r="R561" i="37" s="1"/>
  <c r="T1437" i="157"/>
  <c r="R560" i="37" s="1"/>
  <c r="T1436" i="157"/>
  <c r="R559" i="37" s="1"/>
  <c r="T1434" i="157"/>
  <c r="R557" i="37" s="1"/>
  <c r="T1411" i="157"/>
  <c r="T1485" i="157" s="1"/>
  <c r="R608" i="37" s="1"/>
  <c r="T1389" i="157"/>
  <c r="T1380" i="157"/>
  <c r="T1349" i="157"/>
  <c r="R489" i="37" s="1"/>
  <c r="T1348" i="157"/>
  <c r="R488" i="37" s="1"/>
  <c r="T1347" i="157"/>
  <c r="R487" i="37" s="1"/>
  <c r="T1346" i="157"/>
  <c r="R486" i="37" s="1"/>
  <c r="T1345" i="157"/>
  <c r="R485" i="37" s="1"/>
  <c r="T1344" i="157"/>
  <c r="R484" i="37" s="1"/>
  <c r="T1343" i="157"/>
  <c r="R483" i="37" s="1"/>
  <c r="T1341" i="157"/>
  <c r="R481" i="37" s="1"/>
  <c r="T1340" i="157"/>
  <c r="R480" i="37" s="1"/>
  <c r="T1339" i="157"/>
  <c r="R479" i="37" s="1"/>
  <c r="T1338" i="157"/>
  <c r="R478" i="37" s="1"/>
  <c r="T1336" i="157"/>
  <c r="R476" i="37" s="1"/>
  <c r="T1334" i="157"/>
  <c r="R474" i="37" s="1"/>
  <c r="T1333" i="157"/>
  <c r="R473" i="37" s="1"/>
  <c r="T1332" i="157"/>
  <c r="R472" i="37" s="1"/>
  <c r="T1331" i="157"/>
  <c r="R471" i="37" s="1"/>
  <c r="T1330" i="157"/>
  <c r="R470" i="37" s="1"/>
  <c r="T1329" i="157"/>
  <c r="R469" i="37" s="1"/>
  <c r="T1328" i="157"/>
  <c r="R468" i="37" s="1"/>
  <c r="T1327" i="157"/>
  <c r="R467" i="37" s="1"/>
  <c r="T1326" i="157"/>
  <c r="R466" i="37" s="1"/>
  <c r="T1325" i="157"/>
  <c r="R465" i="37" s="1"/>
  <c r="T1324" i="157"/>
  <c r="R464" i="37" s="1"/>
  <c r="T1322" i="157"/>
  <c r="R462" i="37" s="1"/>
  <c r="T1321" i="157"/>
  <c r="R461" i="37" s="1"/>
  <c r="T1320" i="157"/>
  <c r="R460" i="37" s="1"/>
  <c r="T1318" i="157"/>
  <c r="R458" i="37" s="1"/>
  <c r="T1316" i="157"/>
  <c r="R456" i="37" s="1"/>
  <c r="T1315" i="157"/>
  <c r="R455" i="37" s="1"/>
  <c r="T1314" i="157"/>
  <c r="R454" i="37" s="1"/>
  <c r="T1313" i="157"/>
  <c r="R453" i="37" s="1"/>
  <c r="T1310" i="157"/>
  <c r="R450" i="37" s="1"/>
  <c r="T1309" i="157"/>
  <c r="R449" i="37" s="1"/>
  <c r="T1303" i="157"/>
  <c r="R443" i="37" s="1"/>
  <c r="T1302" i="157"/>
  <c r="R442" i="37" s="1"/>
  <c r="T1298" i="157"/>
  <c r="R438" i="37" s="1"/>
  <c r="T1297" i="157"/>
  <c r="R437" i="37" s="1"/>
  <c r="T1296" i="157"/>
  <c r="R436" i="37" s="1"/>
  <c r="T1295" i="157"/>
  <c r="R435" i="37" s="1"/>
  <c r="T1294" i="157"/>
  <c r="R434" i="37" s="1"/>
  <c r="T1293" i="157"/>
  <c r="R433" i="37" s="1"/>
  <c r="T1292" i="157"/>
  <c r="R432" i="37" s="1"/>
  <c r="T1291" i="157"/>
  <c r="R431" i="37" s="1"/>
  <c r="T1290" i="157"/>
  <c r="R430" i="37" s="1"/>
  <c r="T1289" i="157"/>
  <c r="R429" i="37" s="1"/>
  <c r="T1288" i="157"/>
  <c r="R428" i="37" s="1"/>
  <c r="T1286" i="157"/>
  <c r="R426" i="37" s="1"/>
  <c r="T1262" i="157"/>
  <c r="T1337" i="157" s="1"/>
  <c r="R477" i="37" s="1"/>
  <c r="T1239" i="157"/>
  <c r="T1230" i="157"/>
  <c r="T1308" i="157" s="1"/>
  <c r="R448" i="37" s="1"/>
  <c r="T1196" i="157"/>
  <c r="R423" i="37" s="1"/>
  <c r="T1195" i="157"/>
  <c r="R422" i="37" s="1"/>
  <c r="T1194" i="157"/>
  <c r="R421" i="37" s="1"/>
  <c r="T1193" i="157"/>
  <c r="R420" i="37" s="1"/>
  <c r="T1192" i="157"/>
  <c r="R419" i="37" s="1"/>
  <c r="T1191" i="157"/>
  <c r="R418" i="37" s="1"/>
  <c r="T1190" i="157"/>
  <c r="R417" i="37" s="1"/>
  <c r="T1189" i="157"/>
  <c r="R416" i="37" s="1"/>
  <c r="T1187" i="157"/>
  <c r="R414" i="37" s="1"/>
  <c r="T1186" i="157"/>
  <c r="R413" i="37" s="1"/>
  <c r="T1185" i="157"/>
  <c r="R412" i="37" s="1"/>
  <c r="T1184" i="157"/>
  <c r="R411" i="37" s="1"/>
  <c r="T1182" i="157"/>
  <c r="R409" i="37" s="1"/>
  <c r="T1178" i="157"/>
  <c r="R405" i="37" s="1"/>
  <c r="T1177" i="157"/>
  <c r="R404" i="37" s="1"/>
  <c r="T1176" i="157"/>
  <c r="R403" i="37" s="1"/>
  <c r="T1175" i="157"/>
  <c r="R402" i="37" s="1"/>
  <c r="T1174" i="157"/>
  <c r="R401" i="37" s="1"/>
  <c r="T1173" i="157"/>
  <c r="R400" i="37" s="1"/>
  <c r="T1172" i="157"/>
  <c r="R399" i="37" s="1"/>
  <c r="T1171" i="157"/>
  <c r="R398" i="37" s="1"/>
  <c r="T1170" i="157"/>
  <c r="R397" i="37" s="1"/>
  <c r="T1169" i="157"/>
  <c r="R396" i="37" s="1"/>
  <c r="T1168" i="157"/>
  <c r="R395" i="37" s="1"/>
  <c r="T1167" i="157"/>
  <c r="R394" i="37" s="1"/>
  <c r="T1166" i="157"/>
  <c r="R393" i="37" s="1"/>
  <c r="T1165" i="157"/>
  <c r="R392" i="37" s="1"/>
  <c r="T1164" i="157"/>
  <c r="R391" i="37" s="1"/>
  <c r="T1163" i="157"/>
  <c r="R390" i="37" s="1"/>
  <c r="T1162" i="157"/>
  <c r="R389" i="37" s="1"/>
  <c r="T1160" i="157"/>
  <c r="R387" i="37" s="1"/>
  <c r="T1159" i="157"/>
  <c r="R386" i="37" s="1"/>
  <c r="T1158" i="157"/>
  <c r="R385" i="37" s="1"/>
  <c r="T1157" i="157"/>
  <c r="R384" i="37" s="1"/>
  <c r="T1154" i="157"/>
  <c r="R381" i="37" s="1"/>
  <c r="T1148" i="157"/>
  <c r="R375" i="37" s="1"/>
  <c r="T1142" i="157"/>
  <c r="R369" i="37" s="1"/>
  <c r="T1141" i="157"/>
  <c r="R368" i="37" s="1"/>
  <c r="T1140" i="157"/>
  <c r="R367" i="37" s="1"/>
  <c r="T1139" i="157"/>
  <c r="R366" i="37" s="1"/>
  <c r="T1138" i="157"/>
  <c r="R365" i="37" s="1"/>
  <c r="T1137" i="157"/>
  <c r="R364" i="37" s="1"/>
  <c r="T1136" i="157"/>
  <c r="R363" i="37" s="1"/>
  <c r="T1134" i="157"/>
  <c r="R361" i="37" s="1"/>
  <c r="T1132" i="157"/>
  <c r="R359" i="37" s="1"/>
  <c r="T1131" i="157"/>
  <c r="R358" i="37" s="1"/>
  <c r="T1129" i="157"/>
  <c r="R356" i="37" s="1"/>
  <c r="T1128" i="157"/>
  <c r="R355" i="37" s="1"/>
  <c r="T1112" i="157"/>
  <c r="T1083" i="157"/>
  <c r="T1074" i="157"/>
  <c r="T1025" i="157"/>
  <c r="T994" i="157"/>
  <c r="T986" i="157"/>
  <c r="T936" i="157"/>
  <c r="R216" i="37" s="1"/>
  <c r="T922" i="157"/>
  <c r="R202" i="37" s="1"/>
  <c r="T920" i="157"/>
  <c r="R200" i="37" s="1"/>
  <c r="T918" i="157"/>
  <c r="R198" i="37" s="1"/>
  <c r="T887" i="157"/>
  <c r="T940" i="157" s="1"/>
  <c r="R220" i="37" s="1"/>
  <c r="T872" i="157"/>
  <c r="R168" i="37" s="1"/>
  <c r="T871" i="157"/>
  <c r="R167" i="37" s="1"/>
  <c r="T870" i="157"/>
  <c r="R166" i="37" s="1"/>
  <c r="T869" i="157"/>
  <c r="R165" i="37" s="1"/>
  <c r="T868" i="157"/>
  <c r="R164" i="37" s="1"/>
  <c r="T867" i="157"/>
  <c r="R163" i="37" s="1"/>
  <c r="T860" i="157"/>
  <c r="R156" i="37" s="1"/>
  <c r="T857" i="157"/>
  <c r="R153" i="37" s="1"/>
  <c r="T856" i="157"/>
  <c r="R152" i="37" s="1"/>
  <c r="T842" i="157"/>
  <c r="R138" i="37" s="1"/>
  <c r="T841" i="157"/>
  <c r="R137" i="37" s="1"/>
  <c r="T840" i="157"/>
  <c r="R136" i="37" s="1"/>
  <c r="T839" i="157"/>
  <c r="R135" i="37" s="1"/>
  <c r="T838" i="157"/>
  <c r="R134" i="37" s="1"/>
  <c r="T837" i="157"/>
  <c r="R133" i="37" s="1"/>
  <c r="T836" i="157"/>
  <c r="R132" i="37" s="1"/>
  <c r="T835" i="157"/>
  <c r="R131" i="37" s="1"/>
  <c r="T834" i="157"/>
  <c r="R130" i="37" s="1"/>
  <c r="T833" i="157"/>
  <c r="R129" i="37" s="1"/>
  <c r="T832" i="157"/>
  <c r="R128" i="37" s="1"/>
  <c r="T831" i="157"/>
  <c r="R127" i="37" s="1"/>
  <c r="T830" i="157"/>
  <c r="R126" i="37" s="1"/>
  <c r="T829" i="157"/>
  <c r="R125" i="37" s="1"/>
  <c r="T827" i="157"/>
  <c r="R123" i="37" s="1"/>
  <c r="T826" i="157"/>
  <c r="R122" i="37" s="1"/>
  <c r="T825" i="157"/>
  <c r="R121" i="37" s="1"/>
  <c r="T824" i="157"/>
  <c r="R120" i="37" s="1"/>
  <c r="T821" i="157"/>
  <c r="R117" i="37" s="1"/>
  <c r="T820" i="157"/>
  <c r="R116" i="37" s="1"/>
  <c r="T814" i="157"/>
  <c r="R110" i="37" s="1"/>
  <c r="T810" i="157"/>
  <c r="R106" i="37" s="1"/>
  <c r="T809" i="157"/>
  <c r="R105" i="37" s="1"/>
  <c r="T808" i="157"/>
  <c r="R104" i="37" s="1"/>
  <c r="T803" i="157"/>
  <c r="R99" i="37" s="1"/>
  <c r="T802" i="157"/>
  <c r="R98" i="37" s="1"/>
  <c r="T801" i="157"/>
  <c r="R97" i="37" s="1"/>
  <c r="T800" i="157"/>
  <c r="R96" i="37" s="1"/>
  <c r="T799" i="157"/>
  <c r="R95" i="37" s="1"/>
  <c r="T798" i="157"/>
  <c r="R94" i="37" s="1"/>
  <c r="T797" i="157"/>
  <c r="R93" i="37" s="1"/>
  <c r="T796" i="157"/>
  <c r="R92" i="37" s="1"/>
  <c r="T794" i="157"/>
  <c r="R90" i="37" s="1"/>
  <c r="T793" i="157"/>
  <c r="R89" i="37" s="1"/>
  <c r="T790" i="157"/>
  <c r="T784" i="157"/>
  <c r="T783" i="157"/>
  <c r="T758" i="157"/>
  <c r="T737" i="157"/>
  <c r="T728" i="157"/>
  <c r="T687" i="157"/>
  <c r="T664" i="157"/>
  <c r="T655" i="157"/>
  <c r="T625" i="157"/>
  <c r="T617" i="157"/>
  <c r="T618" i="157" s="1"/>
  <c r="T593" i="157"/>
  <c r="T572" i="157"/>
  <c r="T563" i="157"/>
  <c r="T541" i="157"/>
  <c r="T542" i="157" s="1"/>
  <c r="T409" i="157"/>
  <c r="T404" i="157"/>
  <c r="T370" i="157"/>
  <c r="T377" i="157" s="1"/>
  <c r="T311" i="157"/>
  <c r="T270" i="157"/>
  <c r="T261" i="157"/>
  <c r="T204" i="157"/>
  <c r="T178" i="157"/>
  <c r="T169" i="157"/>
  <c r="T104" i="157"/>
  <c r="T66" i="157"/>
  <c r="S3539" i="156"/>
  <c r="R1206" i="37" s="1"/>
  <c r="S3538" i="156"/>
  <c r="R1205" i="37" s="1"/>
  <c r="S3537" i="156"/>
  <c r="R1204" i="37" s="1"/>
  <c r="S3536" i="156"/>
  <c r="R1203" i="37" s="1"/>
  <c r="S3535" i="156"/>
  <c r="R1202" i="37" s="1"/>
  <c r="S3534" i="156"/>
  <c r="R1201" i="37" s="1"/>
  <c r="S3533" i="156"/>
  <c r="R1200" i="37" s="1"/>
  <c r="S3531" i="156"/>
  <c r="R1198" i="37" s="1"/>
  <c r="S3530" i="156"/>
  <c r="R1197" i="37" s="1"/>
  <c r="S3529" i="156"/>
  <c r="R1196" i="37" s="1"/>
  <c r="S3528" i="156"/>
  <c r="R1195" i="37" s="1"/>
  <c r="S3526" i="156"/>
  <c r="R1193" i="37" s="1"/>
  <c r="S3525" i="156"/>
  <c r="R1192" i="37" s="1"/>
  <c r="S3524" i="156"/>
  <c r="R1191" i="37" s="1"/>
  <c r="S3523" i="156"/>
  <c r="R1190" i="37" s="1"/>
  <c r="S3522" i="156"/>
  <c r="R1189" i="37" s="1"/>
  <c r="S3521" i="156"/>
  <c r="R1188" i="37" s="1"/>
  <c r="S3520" i="156"/>
  <c r="R1187" i="37" s="1"/>
  <c r="S3519" i="156"/>
  <c r="R1186" i="37" s="1"/>
  <c r="S3518" i="156"/>
  <c r="R1185" i="37" s="1"/>
  <c r="S3517" i="156"/>
  <c r="R1184" i="37" s="1"/>
  <c r="S3516" i="156"/>
  <c r="R1183" i="37" s="1"/>
  <c r="S3515" i="156"/>
  <c r="R1182" i="37" s="1"/>
  <c r="S3514" i="156"/>
  <c r="R1181" i="37" s="1"/>
  <c r="S3513" i="156"/>
  <c r="R1180" i="37" s="1"/>
  <c r="S3512" i="156"/>
  <c r="R1179" i="37" s="1"/>
  <c r="S3511" i="156"/>
  <c r="R1178" i="37" s="1"/>
  <c r="S3510" i="156"/>
  <c r="R1177" i="37" s="1"/>
  <c r="S3509" i="156"/>
  <c r="R1176" i="37" s="1"/>
  <c r="S3507" i="156"/>
  <c r="R1174" i="37" s="1"/>
  <c r="S3506" i="156"/>
  <c r="R1173" i="37" s="1"/>
  <c r="S3505" i="156"/>
  <c r="R1172" i="37" s="1"/>
  <c r="S3504" i="156"/>
  <c r="R1171" i="37" s="1"/>
  <c r="S3501" i="156"/>
  <c r="R1168" i="37" s="1"/>
  <c r="S3500" i="156"/>
  <c r="R1167" i="37" s="1"/>
  <c r="S3494" i="156"/>
  <c r="R1161" i="37" s="1"/>
  <c r="S3493" i="156"/>
  <c r="R1160" i="37" s="1"/>
  <c r="S3490" i="156"/>
  <c r="R1157" i="37" s="1"/>
  <c r="S3489" i="156"/>
  <c r="R1156" i="37" s="1"/>
  <c r="S3488" i="156"/>
  <c r="R1155" i="37" s="1"/>
  <c r="S3484" i="156"/>
  <c r="R1151" i="37" s="1"/>
  <c r="S3483" i="156"/>
  <c r="R1150" i="37" s="1"/>
  <c r="S3482" i="156"/>
  <c r="R1149" i="37" s="1"/>
  <c r="S3481" i="156"/>
  <c r="R1148" i="37" s="1"/>
  <c r="S3480" i="156"/>
  <c r="R1147" i="37" s="1"/>
  <c r="S3479" i="156"/>
  <c r="R1146" i="37" s="1"/>
  <c r="S3478" i="156"/>
  <c r="R1145" i="37" s="1"/>
  <c r="S3477" i="156"/>
  <c r="R1144" i="37" s="1"/>
  <c r="S3475" i="156"/>
  <c r="R1142" i="37" s="1"/>
  <c r="S3454" i="156"/>
  <c r="S3437" i="156"/>
  <c r="S3380" i="156"/>
  <c r="S3357" i="156"/>
  <c r="S3348" i="156"/>
  <c r="S3322" i="156"/>
  <c r="R751" i="37" s="1"/>
  <c r="S3321" i="156"/>
  <c r="R750" i="37" s="1"/>
  <c r="S3320" i="156"/>
  <c r="R749" i="37" s="1"/>
  <c r="S3319" i="156"/>
  <c r="R748" i="37" s="1"/>
  <c r="S3318" i="156"/>
  <c r="R747" i="37" s="1"/>
  <c r="S3317" i="156"/>
  <c r="R746" i="37" s="1"/>
  <c r="S3315" i="156"/>
  <c r="R744" i="37" s="1"/>
  <c r="S3314" i="156"/>
  <c r="R743" i="37" s="1"/>
  <c r="S3313" i="156"/>
  <c r="R742" i="37" s="1"/>
  <c r="S3312" i="156"/>
  <c r="R741" i="37" s="1"/>
  <c r="S3310" i="156"/>
  <c r="R739" i="37" s="1"/>
  <c r="S3309" i="156"/>
  <c r="R738" i="37" s="1"/>
  <c r="S3308" i="156"/>
  <c r="R737" i="37" s="1"/>
  <c r="S3307" i="156"/>
  <c r="R736" i="37" s="1"/>
  <c r="S3306" i="156"/>
  <c r="R735" i="37" s="1"/>
  <c r="S3305" i="156"/>
  <c r="R734" i="37" s="1"/>
  <c r="S3304" i="156"/>
  <c r="R733" i="37" s="1"/>
  <c r="S3303" i="156"/>
  <c r="R732" i="37" s="1"/>
  <c r="S3302" i="156"/>
  <c r="R731" i="37" s="1"/>
  <c r="S3301" i="156"/>
  <c r="R730" i="37" s="1"/>
  <c r="S3300" i="156"/>
  <c r="R729" i="37" s="1"/>
  <c r="S3299" i="156"/>
  <c r="R728" i="37" s="1"/>
  <c r="S3298" i="156"/>
  <c r="R727" i="37" s="1"/>
  <c r="S3297" i="156"/>
  <c r="R726" i="37" s="1"/>
  <c r="S3296" i="156"/>
  <c r="R725" i="37" s="1"/>
  <c r="S3295" i="156"/>
  <c r="R724" i="37" s="1"/>
  <c r="S3294" i="156"/>
  <c r="R723" i="37" s="1"/>
  <c r="S3293" i="156"/>
  <c r="R722" i="37" s="1"/>
  <c r="S3291" i="156"/>
  <c r="R720" i="37" s="1"/>
  <c r="S3290" i="156"/>
  <c r="R719" i="37" s="1"/>
  <c r="S3289" i="156"/>
  <c r="R718" i="37" s="1"/>
  <c r="S3288" i="156"/>
  <c r="R717" i="37" s="1"/>
  <c r="S3285" i="156"/>
  <c r="R714" i="37" s="1"/>
  <c r="S3284" i="156"/>
  <c r="R713" i="37" s="1"/>
  <c r="S3278" i="156"/>
  <c r="R707" i="37" s="1"/>
  <c r="S3277" i="156"/>
  <c r="R706" i="37" s="1"/>
  <c r="S3274" i="156"/>
  <c r="R703" i="37" s="1"/>
  <c r="S3273" i="156"/>
  <c r="R702" i="37" s="1"/>
  <c r="S3272" i="156"/>
  <c r="R701" i="37" s="1"/>
  <c r="S3271" i="156"/>
  <c r="R700" i="37" s="1"/>
  <c r="S3270" i="156"/>
  <c r="R699" i="37" s="1"/>
  <c r="S3269" i="156"/>
  <c r="R698" i="37" s="1"/>
  <c r="S3268" i="156"/>
  <c r="R697" i="37" s="1"/>
  <c r="S3267" i="156"/>
  <c r="R696" i="37" s="1"/>
  <c r="S3266" i="156"/>
  <c r="R695" i="37" s="1"/>
  <c r="S3265" i="156"/>
  <c r="R694" i="37" s="1"/>
  <c r="S3264" i="156"/>
  <c r="R693" i="37" s="1"/>
  <c r="S3262" i="156"/>
  <c r="R691" i="37" s="1"/>
  <c r="S3244" i="156"/>
  <c r="S3311" i="156" s="1"/>
  <c r="R740" i="37" s="1"/>
  <c r="S3223" i="156"/>
  <c r="S3214" i="156"/>
  <c r="S3180" i="156"/>
  <c r="R688" i="37" s="1"/>
  <c r="S3179" i="156"/>
  <c r="R687" i="37" s="1"/>
  <c r="S3178" i="156"/>
  <c r="R686" i="37" s="1"/>
  <c r="S3177" i="156"/>
  <c r="R685" i="37" s="1"/>
  <c r="S3176" i="156"/>
  <c r="R684" i="37" s="1"/>
  <c r="S3175" i="156"/>
  <c r="R683" i="37" s="1"/>
  <c r="S3174" i="156"/>
  <c r="R682" i="37" s="1"/>
  <c r="S3172" i="156"/>
  <c r="R680" i="37" s="1"/>
  <c r="S3171" i="156"/>
  <c r="R679" i="37" s="1"/>
  <c r="S3170" i="156"/>
  <c r="R678" i="37" s="1"/>
  <c r="S3169" i="156"/>
  <c r="R677" i="37" s="1"/>
  <c r="S3167" i="156"/>
  <c r="R675" i="37" s="1"/>
  <c r="S3166" i="156"/>
  <c r="R674" i="37" s="1"/>
  <c r="S3165" i="156"/>
  <c r="R673" i="37" s="1"/>
  <c r="S3164" i="156"/>
  <c r="R672" i="37" s="1"/>
  <c r="S3163" i="156"/>
  <c r="R671" i="37" s="1"/>
  <c r="S3162" i="156"/>
  <c r="R670" i="37" s="1"/>
  <c r="S3161" i="156"/>
  <c r="R669" i="37" s="1"/>
  <c r="S3160" i="156"/>
  <c r="R668" i="37" s="1"/>
  <c r="S3159" i="156"/>
  <c r="R667" i="37" s="1"/>
  <c r="S3158" i="156"/>
  <c r="R666" i="37" s="1"/>
  <c r="S3157" i="156"/>
  <c r="R665" i="37" s="1"/>
  <c r="S3156" i="156"/>
  <c r="R664" i="37" s="1"/>
  <c r="S3155" i="156"/>
  <c r="R663" i="37" s="1"/>
  <c r="S3154" i="156"/>
  <c r="R662" i="37" s="1"/>
  <c r="S3153" i="156"/>
  <c r="R661" i="37" s="1"/>
  <c r="S3152" i="156"/>
  <c r="R660" i="37" s="1"/>
  <c r="S3151" i="156"/>
  <c r="R659" i="37" s="1"/>
  <c r="S3150" i="156"/>
  <c r="R658" i="37" s="1"/>
  <c r="S3149" i="156"/>
  <c r="R657" i="37" s="1"/>
  <c r="S3147" i="156"/>
  <c r="R655" i="37" s="1"/>
  <c r="R1294" i="37" s="1"/>
  <c r="S3146" i="156"/>
  <c r="R654" i="37" s="1"/>
  <c r="S3145" i="156"/>
  <c r="R653" i="37" s="1"/>
  <c r="S3144" i="156"/>
  <c r="R652" i="37" s="1"/>
  <c r="S3143" i="156"/>
  <c r="R651" i="37" s="1"/>
  <c r="S3140" i="156"/>
  <c r="R648" i="37" s="1"/>
  <c r="S3139" i="156"/>
  <c r="R647" i="37" s="1"/>
  <c r="S3133" i="156"/>
  <c r="R641" i="37" s="1"/>
  <c r="S3132" i="156"/>
  <c r="R640" i="37" s="1"/>
  <c r="S3127" i="156"/>
  <c r="R635" i="37" s="1"/>
  <c r="S3126" i="156"/>
  <c r="R634" i="37" s="1"/>
  <c r="S3125" i="156"/>
  <c r="R633" i="37" s="1"/>
  <c r="S3124" i="156"/>
  <c r="R632" i="37" s="1"/>
  <c r="S3123" i="156"/>
  <c r="R631" i="37" s="1"/>
  <c r="S3122" i="156"/>
  <c r="R630" i="37" s="1"/>
  <c r="S3121" i="156"/>
  <c r="R629" i="37" s="1"/>
  <c r="S3120" i="156"/>
  <c r="R628" i="37" s="1"/>
  <c r="S3119" i="156"/>
  <c r="R627" i="37" s="1"/>
  <c r="S3118" i="156"/>
  <c r="R626" i="37" s="1"/>
  <c r="S3117" i="156"/>
  <c r="R625" i="37" s="1"/>
  <c r="S3116" i="156"/>
  <c r="R624" i="37" s="1"/>
  <c r="S3090" i="156"/>
  <c r="S3168" i="156" s="1"/>
  <c r="R676" i="37" s="1"/>
  <c r="S3065" i="156"/>
  <c r="S3055" i="156"/>
  <c r="S3020" i="156"/>
  <c r="R554" i="37" s="1"/>
  <c r="S3019" i="156"/>
  <c r="R553" i="37" s="1"/>
  <c r="S3018" i="156"/>
  <c r="R552" i="37" s="1"/>
  <c r="S3017" i="156"/>
  <c r="R551" i="37" s="1"/>
  <c r="S3016" i="156"/>
  <c r="R550" i="37" s="1"/>
  <c r="S3015" i="156"/>
  <c r="R549" i="37" s="1"/>
  <c r="S3014" i="156"/>
  <c r="R548" i="37" s="1"/>
  <c r="S3013" i="156"/>
  <c r="R547" i="37" s="1"/>
  <c r="S3011" i="156"/>
  <c r="R545" i="37" s="1"/>
  <c r="S3010" i="156"/>
  <c r="R544" i="37" s="1"/>
  <c r="S3009" i="156"/>
  <c r="R543" i="37" s="1"/>
  <c r="S3008" i="156"/>
  <c r="R542" i="37" s="1"/>
  <c r="S3006" i="156"/>
  <c r="R540" i="37" s="1"/>
  <c r="S3005" i="156"/>
  <c r="R539" i="37" s="1"/>
  <c r="S3004" i="156"/>
  <c r="R538" i="37" s="1"/>
  <c r="S3003" i="156"/>
  <c r="R537" i="37" s="1"/>
  <c r="S3002" i="156"/>
  <c r="R536" i="37" s="1"/>
  <c r="S3001" i="156"/>
  <c r="R535" i="37" s="1"/>
  <c r="S3000" i="156"/>
  <c r="R534" i="37" s="1"/>
  <c r="S2999" i="156"/>
  <c r="R533" i="37" s="1"/>
  <c r="S2998" i="156"/>
  <c r="R532" i="37" s="1"/>
  <c r="S2997" i="156"/>
  <c r="R531" i="37" s="1"/>
  <c r="S2996" i="156"/>
  <c r="R530" i="37" s="1"/>
  <c r="S2995" i="156"/>
  <c r="R529" i="37" s="1"/>
  <c r="S2994" i="156"/>
  <c r="R528" i="37" s="1"/>
  <c r="S2993" i="156"/>
  <c r="R527" i="37" s="1"/>
  <c r="S2992" i="156"/>
  <c r="R526" i="37" s="1"/>
  <c r="S2991" i="156"/>
  <c r="R525" i="37" s="1"/>
  <c r="S2990" i="156"/>
  <c r="R524" i="37" s="1"/>
  <c r="S2988" i="156"/>
  <c r="R522" i="37" s="1"/>
  <c r="S2987" i="156"/>
  <c r="R521" i="37" s="1"/>
  <c r="S2986" i="156"/>
  <c r="R520" i="37" s="1"/>
  <c r="S2985" i="156"/>
  <c r="R519" i="37" s="1"/>
  <c r="S2982" i="156"/>
  <c r="R516" i="37" s="1"/>
  <c r="S2981" i="156"/>
  <c r="R515" i="37" s="1"/>
  <c r="S2975" i="156"/>
  <c r="R509" i="37" s="1"/>
  <c r="S2974" i="156"/>
  <c r="R508" i="37" s="1"/>
  <c r="S2970" i="156"/>
  <c r="R504" i="37" s="1"/>
  <c r="S2969" i="156"/>
  <c r="R503" i="37" s="1"/>
  <c r="S2968" i="156"/>
  <c r="R502" i="37" s="1"/>
  <c r="S2967" i="156"/>
  <c r="R501" i="37" s="1"/>
  <c r="S2966" i="156"/>
  <c r="R500" i="37" s="1"/>
  <c r="S2965" i="156"/>
  <c r="R499" i="37" s="1"/>
  <c r="S2964" i="156"/>
  <c r="R498" i="37" s="1"/>
  <c r="S2963" i="156"/>
  <c r="R497" i="37" s="1"/>
  <c r="S2962" i="156"/>
  <c r="R496" i="37" s="1"/>
  <c r="S2961" i="156"/>
  <c r="R495" i="37" s="1"/>
  <c r="S2960" i="156"/>
  <c r="R494" i="37" s="1"/>
  <c r="S2958" i="156"/>
  <c r="R492" i="37" s="1"/>
  <c r="S2932" i="156"/>
  <c r="S3007" i="156" s="1"/>
  <c r="R541" i="37" s="1"/>
  <c r="S2910" i="156"/>
  <c r="S2901" i="156"/>
  <c r="S2867" i="156"/>
  <c r="R352" i="37" s="1"/>
  <c r="S2866" i="156"/>
  <c r="R351" i="37" s="1"/>
  <c r="S2865" i="156"/>
  <c r="R350" i="37" s="1"/>
  <c r="S2864" i="156"/>
  <c r="R349" i="37" s="1"/>
  <c r="S2863" i="156"/>
  <c r="R348" i="37" s="1"/>
  <c r="S2859" i="156"/>
  <c r="R344" i="37" s="1"/>
  <c r="S2857" i="156"/>
  <c r="R342" i="37" s="1"/>
  <c r="S2853" i="156"/>
  <c r="R338" i="37" s="1"/>
  <c r="S2848" i="156"/>
  <c r="R333" i="37" s="1"/>
  <c r="S2840" i="156"/>
  <c r="R325" i="37" s="1"/>
  <c r="S2839" i="156"/>
  <c r="R324" i="37" s="1"/>
  <c r="S2838" i="156"/>
  <c r="R323" i="37" s="1"/>
  <c r="S2837" i="156"/>
  <c r="R322" i="37" s="1"/>
  <c r="S2835" i="156"/>
  <c r="R320" i="37" s="1"/>
  <c r="S2834" i="156"/>
  <c r="R319" i="37" s="1"/>
  <c r="S2832" i="156"/>
  <c r="R317" i="37" s="1"/>
  <c r="S2829" i="156"/>
  <c r="R314" i="37" s="1"/>
  <c r="S2823" i="156"/>
  <c r="R308" i="37" s="1"/>
  <c r="S2810" i="156"/>
  <c r="R295" i="37" s="1"/>
  <c r="S2809" i="156"/>
  <c r="R294" i="37" s="1"/>
  <c r="S2807" i="156"/>
  <c r="R292" i="37" s="1"/>
  <c r="S2789" i="156"/>
  <c r="S2855" i="156" s="1"/>
  <c r="R340" i="37" s="1"/>
  <c r="S2765" i="156"/>
  <c r="S2757" i="156"/>
  <c r="S2722" i="156"/>
  <c r="R86" i="37" s="1"/>
  <c r="S2718" i="156"/>
  <c r="R82" i="37" s="1"/>
  <c r="S2717" i="156"/>
  <c r="R81" i="37" s="1"/>
  <c r="S2716" i="156"/>
  <c r="R80" i="37" s="1"/>
  <c r="S2715" i="156"/>
  <c r="R79" i="37" s="1"/>
  <c r="S2710" i="156"/>
  <c r="R74" i="37" s="1"/>
  <c r="S2708" i="156"/>
  <c r="R72" i="37" s="1"/>
  <c r="S2705" i="156"/>
  <c r="R69" i="37" s="1"/>
  <c r="S2704" i="156"/>
  <c r="R68" i="37" s="1"/>
  <c r="R64" i="37"/>
  <c r="S2694" i="156"/>
  <c r="R58" i="37" s="1"/>
  <c r="S2685" i="156"/>
  <c r="R49" i="37" s="1"/>
  <c r="S2684" i="156"/>
  <c r="R48" i="37" s="1"/>
  <c r="S2683" i="156"/>
  <c r="R47" i="37" s="1"/>
  <c r="S2682" i="156"/>
  <c r="R46" i="37" s="1"/>
  <c r="S2680" i="156"/>
  <c r="R44" i="37" s="1"/>
  <c r="S2679" i="156"/>
  <c r="R43" i="37" s="1"/>
  <c r="S2678" i="156"/>
  <c r="R42" i="37" s="1"/>
  <c r="S2677" i="156"/>
  <c r="R41" i="37" s="1"/>
  <c r="R38" i="37"/>
  <c r="S2673" i="156"/>
  <c r="R37" i="37" s="1"/>
  <c r="R30" i="37"/>
  <c r="S2649" i="156"/>
  <c r="R13" i="37" s="1"/>
  <c r="S2648" i="156"/>
  <c r="R12" i="37" s="1"/>
  <c r="R11" i="37"/>
  <c r="R10" i="37"/>
  <c r="S2631" i="156"/>
  <c r="S2619" i="156"/>
  <c r="S2607" i="156"/>
  <c r="S2599" i="156"/>
  <c r="S2600" i="156" s="1"/>
  <c r="S2589" i="156"/>
  <c r="S2590" i="156" s="1"/>
  <c r="S2581" i="156"/>
  <c r="S2582" i="156" s="1"/>
  <c r="S2571" i="156"/>
  <c r="S2563" i="156"/>
  <c r="S2564" i="156" s="1"/>
  <c r="S2557" i="156"/>
  <c r="S2558" i="156" s="1"/>
  <c r="S2541" i="156"/>
  <c r="S2542" i="156" s="1"/>
  <c r="S2532" i="156"/>
  <c r="S2533" i="156" s="1"/>
  <c r="S2517" i="156"/>
  <c r="S2509" i="156"/>
  <c r="S2510" i="156" s="1"/>
  <c r="S2491" i="156"/>
  <c r="S2496" i="156" s="1"/>
  <c r="S2463" i="156"/>
  <c r="S2464" i="156" s="1"/>
  <c r="S2448" i="156"/>
  <c r="S2449" i="156" s="1"/>
  <c r="S2439" i="156"/>
  <c r="S2429" i="156"/>
  <c r="S2430" i="156" s="1"/>
  <c r="S2414" i="156"/>
  <c r="S2415" i="156" s="1"/>
  <c r="S2406" i="156"/>
  <c r="S2407" i="156" s="1"/>
  <c r="S2367" i="156"/>
  <c r="S2372" i="156" s="1"/>
  <c r="S2354" i="156"/>
  <c r="S2355" i="156" s="1"/>
  <c r="S2328" i="156"/>
  <c r="S2329" i="156" s="1"/>
  <c r="S2320" i="156"/>
  <c r="S2321" i="156" s="1"/>
  <c r="S2295" i="156"/>
  <c r="S2301" i="156" s="1"/>
  <c r="S2287" i="156"/>
  <c r="S2288" i="156" s="1"/>
  <c r="S2271" i="156"/>
  <c r="S2272" i="156" s="1"/>
  <c r="S2255" i="156"/>
  <c r="S2245" i="156"/>
  <c r="S2237" i="156"/>
  <c r="S2213" i="156"/>
  <c r="S2205" i="156"/>
  <c r="S2178" i="156"/>
  <c r="S2184" i="156" s="1"/>
  <c r="S2148" i="156"/>
  <c r="S2124" i="156"/>
  <c r="S2116" i="156"/>
  <c r="S2068" i="156"/>
  <c r="S2007" i="156"/>
  <c r="S1996" i="156"/>
  <c r="S1936" i="156"/>
  <c r="S1894" i="156"/>
  <c r="S1889" i="156"/>
  <c r="S1872" i="156"/>
  <c r="S1873" i="156" s="1"/>
  <c r="S1819" i="156"/>
  <c r="S1814" i="156"/>
  <c r="S1766" i="156"/>
  <c r="S1761" i="156"/>
  <c r="S1710" i="156"/>
  <c r="S1705" i="156"/>
  <c r="S1688" i="156"/>
  <c r="S1689" i="156" s="1"/>
  <c r="S1674" i="156"/>
  <c r="S1675" i="156" s="1"/>
  <c r="S1660" i="156"/>
  <c r="S1661" i="156" s="1"/>
  <c r="S1636" i="156"/>
  <c r="S1610" i="156"/>
  <c r="S1571" i="156"/>
  <c r="S1547" i="156"/>
  <c r="S1539" i="156"/>
  <c r="S1504" i="156"/>
  <c r="S1475" i="156"/>
  <c r="S1432" i="156"/>
  <c r="S1406" i="156"/>
  <c r="S1357" i="156"/>
  <c r="S1318" i="156"/>
  <c r="S1310" i="156"/>
  <c r="S1273" i="156"/>
  <c r="S1249" i="156"/>
  <c r="S1241" i="156"/>
  <c r="S1206" i="156"/>
  <c r="S1178" i="156"/>
  <c r="S1139" i="156"/>
  <c r="S1146" i="156" s="1"/>
  <c r="S1067" i="156"/>
  <c r="S1062" i="156"/>
  <c r="S1005" i="156"/>
  <c r="S1000" i="156"/>
  <c r="S966" i="156"/>
  <c r="S979" i="156" s="1"/>
  <c r="S918" i="156"/>
  <c r="S874" i="156"/>
  <c r="S866" i="156"/>
  <c r="S831" i="156"/>
  <c r="R1253" i="37" s="1"/>
  <c r="R1251" i="37"/>
  <c r="S828" i="156"/>
  <c r="R1250" i="37" s="1"/>
  <c r="S827" i="156"/>
  <c r="R1249" i="37" s="1"/>
  <c r="R1337" i="37" s="1"/>
  <c r="R1248" i="37"/>
  <c r="S821" i="156"/>
  <c r="R1243" i="37" s="1"/>
  <c r="S817" i="156"/>
  <c r="R1239" i="37" s="1"/>
  <c r="S816" i="156"/>
  <c r="R1238" i="37" s="1"/>
  <c r="S812" i="156"/>
  <c r="R1234" i="37" s="1"/>
  <c r="S802" i="156"/>
  <c r="R1224" i="37" s="1"/>
  <c r="S793" i="156"/>
  <c r="R1215" i="37" s="1"/>
  <c r="S790" i="156"/>
  <c r="R1212" i="37" s="1"/>
  <c r="S789" i="156"/>
  <c r="R1211" i="37" s="1"/>
  <c r="S788" i="156"/>
  <c r="R1210" i="37" s="1"/>
  <c r="S787" i="156"/>
  <c r="R1209" i="37" s="1"/>
  <c r="S774" i="156"/>
  <c r="S749" i="156"/>
  <c r="S736" i="156"/>
  <c r="S741" i="156" s="1"/>
  <c r="S716" i="156"/>
  <c r="S718" i="156" s="1"/>
  <c r="S671" i="156"/>
  <c r="S665" i="156"/>
  <c r="S647" i="156"/>
  <c r="S653" i="156" s="1"/>
  <c r="S623" i="156"/>
  <c r="S624" i="156" s="1"/>
  <c r="S609" i="156"/>
  <c r="S610" i="156" s="1"/>
  <c r="S590" i="156"/>
  <c r="S596" i="156" s="1"/>
  <c r="S556" i="156"/>
  <c r="S563" i="156" s="1"/>
  <c r="S468" i="156"/>
  <c r="S482" i="156" s="1"/>
  <c r="S342" i="156"/>
  <c r="S357" i="156" s="1"/>
  <c r="S258" i="156"/>
  <c r="S276" i="156" s="1"/>
  <c r="S182" i="156"/>
  <c r="S191" i="156" s="1"/>
  <c r="S105" i="156"/>
  <c r="S138" i="156" s="1"/>
  <c r="S2706" i="156" l="1"/>
  <c r="R1287" i="37"/>
  <c r="S2620" i="156"/>
  <c r="R1321" i="37"/>
  <c r="Q51" i="57"/>
  <c r="Q86" i="57" s="1"/>
  <c r="Q91" i="57" s="1"/>
  <c r="Q92" i="57" s="1"/>
  <c r="R952" i="37" s="1"/>
  <c r="Q116" i="46"/>
  <c r="R260" i="37" s="1"/>
  <c r="AA2646" i="156"/>
  <c r="AA829" i="156"/>
  <c r="R1326" i="37"/>
  <c r="Q107" i="46"/>
  <c r="R251" i="37" s="1"/>
  <c r="R1311" i="37"/>
  <c r="Q124" i="57"/>
  <c r="R984" i="37" s="1"/>
  <c r="T2182" i="157"/>
  <c r="T2215" i="157" s="1"/>
  <c r="Q115" i="57"/>
  <c r="R975" i="37" s="1"/>
  <c r="Q48" i="46"/>
  <c r="Q106" i="46" s="1"/>
  <c r="R250" i="37" s="1"/>
  <c r="R1297" i="37"/>
  <c r="T858" i="157"/>
  <c r="R154" i="37" s="1"/>
  <c r="T1183" i="157"/>
  <c r="R410" i="37" s="1"/>
  <c r="T403" i="157"/>
  <c r="T453" i="157" s="1"/>
  <c r="T464" i="157" s="1"/>
  <c r="T1690" i="157"/>
  <c r="T1799" i="157" s="1"/>
  <c r="R841" i="37" s="1"/>
  <c r="T819" i="157"/>
  <c r="R115" i="37" s="1"/>
  <c r="T985" i="157"/>
  <c r="T1161" i="157"/>
  <c r="R388" i="37" s="1"/>
  <c r="T1966" i="157"/>
  <c r="R920" i="37" s="1"/>
  <c r="T1153" i="157"/>
  <c r="R380" i="37" s="1"/>
  <c r="R1258" i="37"/>
  <c r="T562" i="157"/>
  <c r="T1466" i="157"/>
  <c r="R589" i="37" s="1"/>
  <c r="T1533" i="157"/>
  <c r="T1800" i="157"/>
  <c r="R842" i="37" s="1"/>
  <c r="T2243" i="157"/>
  <c r="R1101" i="37" s="1"/>
  <c r="T2252" i="157"/>
  <c r="R1110" i="37" s="1"/>
  <c r="T1957" i="157"/>
  <c r="R911" i="37" s="1"/>
  <c r="T168" i="157"/>
  <c r="T1379" i="157"/>
  <c r="T1621" i="157"/>
  <c r="R784" i="37" s="1"/>
  <c r="T1809" i="157"/>
  <c r="R851" i="37" s="1"/>
  <c r="T2102" i="157"/>
  <c r="R1037" i="37" s="1"/>
  <c r="T260" i="157"/>
  <c r="T1317" i="157"/>
  <c r="R457" i="37" s="1"/>
  <c r="T2111" i="157"/>
  <c r="R1046" i="37" s="1"/>
  <c r="T828" i="157"/>
  <c r="R124" i="37" s="1"/>
  <c r="T654" i="157"/>
  <c r="T56" i="157"/>
  <c r="T1073" i="157"/>
  <c r="T1117" i="157" s="1"/>
  <c r="T1229" i="157"/>
  <c r="R1342" i="37"/>
  <c r="R1256" i="37"/>
  <c r="S1466" i="156"/>
  <c r="S3527" i="156"/>
  <c r="R1194" i="37" s="1"/>
  <c r="S1995" i="156"/>
  <c r="R1263" i="37"/>
  <c r="S2115" i="156"/>
  <c r="S2153" i="156" s="1"/>
  <c r="S2160" i="156" s="1"/>
  <c r="S999" i="156"/>
  <c r="S2836" i="156"/>
  <c r="R321" i="37" s="1"/>
  <c r="S1240" i="156"/>
  <c r="S1278" i="156" s="1"/>
  <c r="S1284" i="156" s="1"/>
  <c r="R1291" i="37"/>
  <c r="R1257" i="37"/>
  <c r="R1325" i="37"/>
  <c r="R1339" i="37"/>
  <c r="R1338" i="37"/>
  <c r="R1264" i="37"/>
  <c r="R1292" i="37"/>
  <c r="R1279" i="37"/>
  <c r="R1260" i="37"/>
  <c r="R1266" i="37"/>
  <c r="R1286" i="37"/>
  <c r="R1296" i="37"/>
  <c r="R1310" i="37"/>
  <c r="R1336" i="37"/>
  <c r="R1345" i="37"/>
  <c r="R1299" i="37"/>
  <c r="R70" i="37"/>
  <c r="S2828" i="156"/>
  <c r="R313" i="37" s="1"/>
  <c r="S3054" i="156"/>
  <c r="S3148" i="156"/>
  <c r="R656" i="37" s="1"/>
  <c r="R1301" i="37"/>
  <c r="S865" i="156"/>
  <c r="S1760" i="156"/>
  <c r="S1888" i="156"/>
  <c r="S3283" i="156"/>
  <c r="R712" i="37" s="1"/>
  <c r="S3347" i="156"/>
  <c r="R1265" i="37"/>
  <c r="R1293" i="37"/>
  <c r="S1169" i="156"/>
  <c r="S1397" i="156"/>
  <c r="S1601" i="156"/>
  <c r="S2204" i="156"/>
  <c r="S2980" i="156"/>
  <c r="R514" i="37" s="1"/>
  <c r="S3499" i="156"/>
  <c r="R1166" i="37" s="1"/>
  <c r="S2681" i="156"/>
  <c r="R45" i="37" s="1"/>
  <c r="S822" i="156"/>
  <c r="R1244" i="37" s="1"/>
  <c r="S1061" i="156"/>
  <c r="S2989" i="156"/>
  <c r="R523" i="37" s="1"/>
  <c r="S3213" i="156"/>
  <c r="R1300" i="37"/>
  <c r="S1309" i="156"/>
  <c r="S1538" i="156"/>
  <c r="S1704" i="156"/>
  <c r="S1813" i="156"/>
  <c r="S2672" i="156"/>
  <c r="R36" i="37" s="1"/>
  <c r="S2756" i="156"/>
  <c r="S2794" i="156" s="1"/>
  <c r="S3427" i="156"/>
  <c r="R1262" i="37"/>
  <c r="R1259" i="37"/>
  <c r="R1290" i="37"/>
  <c r="R1298" i="37"/>
  <c r="R1348" i="37"/>
  <c r="Q83" i="57"/>
  <c r="Q144" i="57" s="1"/>
  <c r="R1004" i="37" s="1"/>
  <c r="Q114" i="57"/>
  <c r="Q77" i="46"/>
  <c r="Q135" i="46" s="1"/>
  <c r="R279" i="37" s="1"/>
  <c r="T727" i="157"/>
  <c r="T888" i="157"/>
  <c r="T890" i="157" s="1"/>
  <c r="T1764" i="157"/>
  <c r="T1457" i="157"/>
  <c r="R580" i="37" s="1"/>
  <c r="T1880" i="157"/>
  <c r="T2028" i="157"/>
  <c r="S784" i="156"/>
  <c r="S786" i="156" s="1"/>
  <c r="S2900" i="156"/>
  <c r="S3138" i="156"/>
  <c r="R646" i="37" s="1"/>
  <c r="S3292" i="156"/>
  <c r="R721" i="37" s="1"/>
  <c r="S3508" i="156"/>
  <c r="R1175" i="37" s="1"/>
  <c r="AG258" i="156"/>
  <c r="AF254" i="156"/>
  <c r="AE254" i="156"/>
  <c r="AC254" i="156"/>
  <c r="AC817" i="156" s="1"/>
  <c r="AB254" i="156"/>
  <c r="AH258" i="156"/>
  <c r="R1327" i="37" l="1"/>
  <c r="AD258" i="156"/>
  <c r="AD817" i="156"/>
  <c r="AF258" i="156"/>
  <c r="AF817" i="156"/>
  <c r="T1611" i="157"/>
  <c r="R774" i="37" s="1"/>
  <c r="S2073" i="156"/>
  <c r="S2095" i="156" s="1"/>
  <c r="T1733" i="157"/>
  <c r="T1751" i="157" s="1"/>
  <c r="T1777" i="157" s="1"/>
  <c r="R819" i="37" s="1"/>
  <c r="T1267" i="157"/>
  <c r="T1284" i="157" s="1"/>
  <c r="T1285" i="157" s="1"/>
  <c r="R425" i="37" s="1"/>
  <c r="T1307" i="157"/>
  <c r="R447" i="37" s="1"/>
  <c r="T2242" i="157"/>
  <c r="R1100" i="37" s="1"/>
  <c r="T1416" i="157"/>
  <c r="T1432" i="157" s="1"/>
  <c r="T1433" i="157" s="1"/>
  <c r="R556" i="37" s="1"/>
  <c r="T1456" i="157"/>
  <c r="R579" i="37" s="1"/>
  <c r="Q147" i="57"/>
  <c r="R1007" i="37" s="1"/>
  <c r="R951" i="37" s="1"/>
  <c r="R974" i="37"/>
  <c r="Q80" i="46"/>
  <c r="S3282" i="156"/>
  <c r="R711" i="37" s="1"/>
  <c r="S1509" i="156"/>
  <c r="S1518" i="156" s="1"/>
  <c r="S3095" i="156"/>
  <c r="S3173" i="156" s="1"/>
  <c r="R681" i="37" s="1"/>
  <c r="T1574" i="157"/>
  <c r="T1645" i="157" s="1"/>
  <c r="R808" i="37" s="1"/>
  <c r="T1030" i="157"/>
  <c r="T1046" i="157" s="1"/>
  <c r="T692" i="157"/>
  <c r="T704" i="157" s="1"/>
  <c r="T316" i="157"/>
  <c r="T335" i="157" s="1"/>
  <c r="T209" i="157"/>
  <c r="T222" i="157" s="1"/>
  <c r="T598" i="157"/>
  <c r="T604" i="157" s="1"/>
  <c r="T109" i="157"/>
  <c r="T141" i="157" s="1"/>
  <c r="T1152" i="157"/>
  <c r="R379" i="37" s="1"/>
  <c r="T889" i="157"/>
  <c r="R170" i="37"/>
  <c r="R169" i="37" s="1"/>
  <c r="S3459" i="156"/>
  <c r="S3473" i="156" s="1"/>
  <c r="S1035" i="156"/>
  <c r="S1043" i="156" s="1"/>
  <c r="R1285" i="37"/>
  <c r="S3498" i="156"/>
  <c r="R1165" i="37" s="1"/>
  <c r="S2671" i="156"/>
  <c r="R35" i="37" s="1"/>
  <c r="S3249" i="156"/>
  <c r="S3316" i="156" s="1"/>
  <c r="R745" i="37" s="1"/>
  <c r="S1100" i="156"/>
  <c r="S1106" i="156" s="1"/>
  <c r="S923" i="156"/>
  <c r="S942" i="156" s="1"/>
  <c r="S1850" i="156"/>
  <c r="S1859" i="156" s="1"/>
  <c r="S3137" i="156"/>
  <c r="R645" i="37" s="1"/>
  <c r="S1737" i="156"/>
  <c r="S1745" i="156" s="1"/>
  <c r="S1920" i="156"/>
  <c r="S1929" i="156" s="1"/>
  <c r="S1211" i="156"/>
  <c r="S1219" i="156" s="1"/>
  <c r="R1295" i="37"/>
  <c r="S2827" i="156"/>
  <c r="R312" i="37" s="1"/>
  <c r="S1576" i="156"/>
  <c r="S1582" i="156" s="1"/>
  <c r="S1792" i="156"/>
  <c r="S1798" i="156" s="1"/>
  <c r="S785" i="156"/>
  <c r="R1207" i="37" s="1"/>
  <c r="R1208" i="37"/>
  <c r="S1362" i="156"/>
  <c r="S1377" i="156" s="1"/>
  <c r="S2242" i="156"/>
  <c r="S1641" i="156"/>
  <c r="S1647" i="156" s="1"/>
  <c r="S1437" i="156"/>
  <c r="S1445" i="156" s="1"/>
  <c r="S3385" i="156"/>
  <c r="S3398" i="156" s="1"/>
  <c r="T1125" i="157"/>
  <c r="T2065" i="157"/>
  <c r="T2101" i="157"/>
  <c r="R1036" i="37" s="1"/>
  <c r="T763" i="157"/>
  <c r="T818" i="157"/>
  <c r="R114" i="37" s="1"/>
  <c r="T2220" i="157"/>
  <c r="T2221" i="157" s="1"/>
  <c r="R1079" i="37" s="1"/>
  <c r="T2274" i="157"/>
  <c r="R1132" i="37" s="1"/>
  <c r="T1916" i="157"/>
  <c r="T1956" i="157"/>
  <c r="R910" i="37" s="1"/>
  <c r="S2979" i="156"/>
  <c r="R513" i="37" s="1"/>
  <c r="S2937" i="156"/>
  <c r="S2805" i="156"/>
  <c r="S2806" i="156" s="1"/>
  <c r="R291" i="37" s="1"/>
  <c r="S2860" i="156"/>
  <c r="R345" i="37" s="1"/>
  <c r="S2711" i="156" l="1"/>
  <c r="R75" i="37" s="1"/>
  <c r="T1342" i="157"/>
  <c r="R482" i="37" s="1"/>
  <c r="R424" i="37" s="1"/>
  <c r="T1832" i="157"/>
  <c r="R874" i="37" s="1"/>
  <c r="R818" i="37" s="1"/>
  <c r="T1188" i="157"/>
  <c r="R415" i="37" s="1"/>
  <c r="T1589" i="157"/>
  <c r="T1590" i="157" s="1"/>
  <c r="R753" i="37" s="1"/>
  <c r="R752" i="37" s="1"/>
  <c r="T1490" i="157"/>
  <c r="R613" i="37" s="1"/>
  <c r="R555" i="37" s="1"/>
  <c r="Q138" i="46"/>
  <c r="R282" i="37" s="1"/>
  <c r="Q85" i="46"/>
  <c r="Q86" i="46" s="1"/>
  <c r="R230" i="37" s="1"/>
  <c r="S3114" i="156"/>
  <c r="S3115" i="156" s="1"/>
  <c r="R623" i="37" s="1"/>
  <c r="R622" i="37" s="1"/>
  <c r="R1078" i="37"/>
  <c r="T1127" i="157"/>
  <c r="R354" i="37" s="1"/>
  <c r="R290" i="37"/>
  <c r="S3474" i="156"/>
  <c r="R1141" i="37" s="1"/>
  <c r="S3532" i="156"/>
  <c r="R1199" i="37" s="1"/>
  <c r="S3260" i="156"/>
  <c r="S3261" i="156" s="1"/>
  <c r="R690" i="37" s="1"/>
  <c r="R689" i="37" s="1"/>
  <c r="R1284" i="37"/>
  <c r="S2247" i="156"/>
  <c r="S2645" i="156" s="1"/>
  <c r="T2135" i="157"/>
  <c r="R1070" i="37" s="1"/>
  <c r="T2080" i="157"/>
  <c r="T2081" i="157" s="1"/>
  <c r="R1016" i="37" s="1"/>
  <c r="T1989" i="157"/>
  <c r="R943" i="37" s="1"/>
  <c r="T1930" i="157"/>
  <c r="T1931" i="157" s="1"/>
  <c r="R885" i="37" s="1"/>
  <c r="T771" i="157"/>
  <c r="T792" i="157" s="1"/>
  <c r="T863" i="157"/>
  <c r="R159" i="37" s="1"/>
  <c r="S3012" i="156"/>
  <c r="R546" i="37" s="1"/>
  <c r="S2955" i="156"/>
  <c r="S2957" i="156" s="1"/>
  <c r="R353" i="37" l="1"/>
  <c r="R1015" i="37"/>
  <c r="R229" i="37"/>
  <c r="R884" i="37"/>
  <c r="T791" i="157"/>
  <c r="R88" i="37"/>
  <c r="R87" i="37" s="1"/>
  <c r="T1126" i="157"/>
  <c r="R1140" i="37"/>
  <c r="R1332" i="37"/>
  <c r="S2956" i="156"/>
  <c r="R491" i="37"/>
  <c r="R490" i="37" s="1"/>
  <c r="S2644" i="156"/>
  <c r="R9" i="37"/>
  <c r="R8" i="37" s="1"/>
  <c r="R1255" i="37" l="1"/>
  <c r="R1254" i="37" s="1"/>
  <c r="H1700" i="157" l="1"/>
  <c r="AH1239" i="157" l="1"/>
  <c r="AG1239" i="157"/>
  <c r="AE1239" i="157"/>
  <c r="AD1239" i="157"/>
  <c r="S1239" i="157"/>
  <c r="R1239" i="157"/>
  <c r="AI1239" i="157"/>
  <c r="F3413" i="156" l="1"/>
  <c r="F1233" i="156"/>
  <c r="H1233" i="156" s="1"/>
  <c r="G579" i="156" l="1"/>
  <c r="G163" i="156" l="1"/>
  <c r="Q1247" i="37" l="1"/>
  <c r="Q1246" i="37"/>
  <c r="Q1245" i="37"/>
  <c r="Q1242" i="37"/>
  <c r="Q1241" i="37"/>
  <c r="Q1237" i="37"/>
  <c r="Q1236" i="37"/>
  <c r="Q1235" i="37"/>
  <c r="Q1233" i="37"/>
  <c r="Q1232" i="37"/>
  <c r="Q1231" i="37"/>
  <c r="Q1230" i="37"/>
  <c r="Q1229" i="37"/>
  <c r="Q1227" i="37"/>
  <c r="Q1226" i="37"/>
  <c r="Q1225" i="37"/>
  <c r="Q1223" i="37"/>
  <c r="Q1222" i="37"/>
  <c r="Q1221" i="37"/>
  <c r="Q1220" i="37"/>
  <c r="Q1219" i="37"/>
  <c r="Q1218" i="37"/>
  <c r="Q1217" i="37"/>
  <c r="Q1216" i="37"/>
  <c r="Q1164" i="37"/>
  <c r="Q1163" i="37"/>
  <c r="Q1162" i="37"/>
  <c r="Q1158" i="37"/>
  <c r="Q1154" i="37"/>
  <c r="Q1153" i="37"/>
  <c r="Q1152" i="37"/>
  <c r="Q1143" i="37"/>
  <c r="Q1134" i="37"/>
  <c r="Q1133" i="37"/>
  <c r="Q1099" i="37"/>
  <c r="Q1098" i="37"/>
  <c r="Q1097" i="37"/>
  <c r="Q1094" i="37"/>
  <c r="Q1093" i="37"/>
  <c r="Q1035" i="37"/>
  <c r="Q1034" i="37"/>
  <c r="Q1033" i="37"/>
  <c r="Q1030" i="37"/>
  <c r="Q1029" i="37"/>
  <c r="Q1009" i="37"/>
  <c r="Q1008" i="37"/>
  <c r="Q1006" i="37"/>
  <c r="Q966" i="37"/>
  <c r="Q954" i="37"/>
  <c r="Q904" i="37"/>
  <c r="Q903" i="37"/>
  <c r="Q902" i="37"/>
  <c r="Q898" i="37"/>
  <c r="Q897" i="37"/>
  <c r="Q896" i="37"/>
  <c r="Q887" i="37"/>
  <c r="Q877" i="37"/>
  <c r="Q875" i="37"/>
  <c r="Q856" i="37"/>
  <c r="Q840" i="37"/>
  <c r="Q839" i="37"/>
  <c r="Q838" i="37"/>
  <c r="Q835" i="37"/>
  <c r="Q834" i="37"/>
  <c r="Q833" i="37"/>
  <c r="Q821" i="37"/>
  <c r="Q810" i="37"/>
  <c r="Q809" i="37"/>
  <c r="Q773" i="37"/>
  <c r="Q772" i="37"/>
  <c r="Q771" i="37"/>
  <c r="Q768" i="37"/>
  <c r="Q767" i="37"/>
  <c r="Q755" i="37"/>
  <c r="Q710" i="37"/>
  <c r="Q709" i="37"/>
  <c r="Q708" i="37"/>
  <c r="Q705" i="37"/>
  <c r="Q704" i="37"/>
  <c r="Q692" i="37"/>
  <c r="Q644" i="37"/>
  <c r="Q643" i="37"/>
  <c r="Q642" i="37"/>
  <c r="Q639" i="37"/>
  <c r="Q638" i="37"/>
  <c r="Q637" i="37"/>
  <c r="Q636" i="37"/>
  <c r="Q614" i="37"/>
  <c r="Q578" i="37"/>
  <c r="Q577" i="37"/>
  <c r="Q576" i="37"/>
  <c r="Q573" i="37"/>
  <c r="Q572" i="37"/>
  <c r="Q568" i="37"/>
  <c r="Q567" i="37"/>
  <c r="Q558" i="37"/>
  <c r="Q512" i="37"/>
  <c r="Q511" i="37"/>
  <c r="Q510" i="37"/>
  <c r="Q507" i="37"/>
  <c r="Q506" i="37"/>
  <c r="Q505" i="37"/>
  <c r="Q493" i="37"/>
  <c r="Q463" i="37"/>
  <c r="Q459" i="37"/>
  <c r="Q446" i="37"/>
  <c r="Q445" i="37"/>
  <c r="Q444" i="37"/>
  <c r="Q441" i="37"/>
  <c r="Q440" i="37"/>
  <c r="Q439" i="37"/>
  <c r="Q427" i="37"/>
  <c r="Q408" i="37"/>
  <c r="Q407" i="37"/>
  <c r="Q406" i="37"/>
  <c r="Q374" i="37"/>
  <c r="Q373" i="37"/>
  <c r="Q372" i="37"/>
  <c r="Q371" i="37"/>
  <c r="Q370" i="37"/>
  <c r="Q362" i="37"/>
  <c r="Q360" i="37"/>
  <c r="Q357" i="37"/>
  <c r="Q347" i="37"/>
  <c r="Q346" i="37"/>
  <c r="Q343" i="37"/>
  <c r="Q341" i="37"/>
  <c r="Q339" i="37"/>
  <c r="Q337" i="37"/>
  <c r="Q336" i="37"/>
  <c r="Q335" i="37"/>
  <c r="Q334" i="37"/>
  <c r="Q332" i="37"/>
  <c r="Q331" i="37"/>
  <c r="Q330" i="37"/>
  <c r="Q329" i="37"/>
  <c r="Q328" i="37"/>
  <c r="Q327" i="37"/>
  <c r="Q326" i="37"/>
  <c r="Q318" i="37"/>
  <c r="Q311" i="37"/>
  <c r="Q310" i="37"/>
  <c r="Q309" i="37"/>
  <c r="Q307" i="37"/>
  <c r="Q306" i="37"/>
  <c r="Q305" i="37"/>
  <c r="Q304" i="37"/>
  <c r="Q303" i="37"/>
  <c r="Q302" i="37"/>
  <c r="Q301" i="37"/>
  <c r="Q300" i="37"/>
  <c r="Q299" i="37"/>
  <c r="Q298" i="37"/>
  <c r="Q297" i="37"/>
  <c r="Q296" i="37"/>
  <c r="Q293" i="37"/>
  <c r="Q281" i="37"/>
  <c r="Q249" i="37"/>
  <c r="Q248" i="37"/>
  <c r="Q247" i="37"/>
  <c r="Q244" i="37"/>
  <c r="Q243" i="37"/>
  <c r="Q228" i="37"/>
  <c r="Q227" i="37"/>
  <c r="Q226" i="37"/>
  <c r="Q225" i="37"/>
  <c r="Q224" i="37"/>
  <c r="Q223" i="37"/>
  <c r="Q222" i="37"/>
  <c r="Q221" i="37"/>
  <c r="Q219" i="37"/>
  <c r="Q218" i="37"/>
  <c r="Q217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1" i="37"/>
  <c r="Q199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62" i="37"/>
  <c r="Q161" i="37"/>
  <c r="Q160" i="37"/>
  <c r="Q158" i="37"/>
  <c r="Q157" i="37"/>
  <c r="Q155" i="37"/>
  <c r="Q151" i="37"/>
  <c r="Q150" i="37"/>
  <c r="Q149" i="37"/>
  <c r="Q147" i="37"/>
  <c r="Q146" i="37"/>
  <c r="Q145" i="37"/>
  <c r="Q144" i="37"/>
  <c r="Q143" i="37"/>
  <c r="Q142" i="37"/>
  <c r="Q141" i="37"/>
  <c r="Q140" i="37"/>
  <c r="Q139" i="37"/>
  <c r="Q113" i="37"/>
  <c r="Q112" i="37"/>
  <c r="Q111" i="37"/>
  <c r="Q109" i="37"/>
  <c r="Q108" i="37"/>
  <c r="Q107" i="37"/>
  <c r="Q103" i="37"/>
  <c r="Q102" i="37"/>
  <c r="Q101" i="37"/>
  <c r="Q100" i="37"/>
  <c r="Q85" i="37"/>
  <c r="Q84" i="37"/>
  <c r="Q83" i="37"/>
  <c r="Q78" i="37"/>
  <c r="Q77" i="37"/>
  <c r="Q76" i="37"/>
  <c r="Q73" i="37"/>
  <c r="Q71" i="37"/>
  <c r="Q67" i="37"/>
  <c r="Q66" i="37"/>
  <c r="Q65" i="37"/>
  <c r="Q63" i="37"/>
  <c r="Q62" i="37"/>
  <c r="Q61" i="37"/>
  <c r="Q60" i="37"/>
  <c r="Q59" i="37"/>
  <c r="Q57" i="37"/>
  <c r="Q56" i="37"/>
  <c r="Q55" i="37"/>
  <c r="Q54" i="37"/>
  <c r="Q53" i="37"/>
  <c r="Q52" i="37"/>
  <c r="Q51" i="37"/>
  <c r="Q50" i="37"/>
  <c r="Q34" i="37"/>
  <c r="Q33" i="37"/>
  <c r="Q32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4" i="37" s="1"/>
  <c r="P153" i="57"/>
  <c r="Q1013" i="37" s="1"/>
  <c r="P152" i="57"/>
  <c r="Q1012" i="37" s="1"/>
  <c r="P151" i="57"/>
  <c r="Q1011" i="37" s="1"/>
  <c r="P150" i="57"/>
  <c r="Q1010" i="37" s="1"/>
  <c r="P145" i="57"/>
  <c r="Q1005" i="37" s="1"/>
  <c r="P143" i="57"/>
  <c r="Q1003" i="37" s="1"/>
  <c r="P141" i="57"/>
  <c r="Q1001" i="37" s="1"/>
  <c r="P140" i="57"/>
  <c r="Q1000" i="37" s="1"/>
  <c r="P139" i="57"/>
  <c r="Q999" i="37" s="1"/>
  <c r="P138" i="57"/>
  <c r="Q998" i="37" s="1"/>
  <c r="P137" i="57"/>
  <c r="Q997" i="37" s="1"/>
  <c r="P136" i="57"/>
  <c r="Q996" i="37" s="1"/>
  <c r="P135" i="57"/>
  <c r="Q995" i="37" s="1"/>
  <c r="P134" i="57"/>
  <c r="Q994" i="37" s="1"/>
  <c r="P133" i="57"/>
  <c r="Q993" i="37" s="1"/>
  <c r="P132" i="57"/>
  <c r="Q992" i="37" s="1"/>
  <c r="P131" i="57"/>
  <c r="Q991" i="37" s="1"/>
  <c r="P130" i="57"/>
  <c r="Q990" i="37" s="1"/>
  <c r="P129" i="57"/>
  <c r="Q989" i="37" s="1"/>
  <c r="P128" i="57"/>
  <c r="Q988" i="37" s="1"/>
  <c r="P127" i="57"/>
  <c r="Q987" i="37" s="1"/>
  <c r="P126" i="57"/>
  <c r="Q986" i="37" s="1"/>
  <c r="P125" i="57"/>
  <c r="Q985" i="37" s="1"/>
  <c r="P123" i="57"/>
  <c r="Q983" i="37" s="1"/>
  <c r="P122" i="57"/>
  <c r="Q982" i="37" s="1"/>
  <c r="P121" i="57"/>
  <c r="Q981" i="37" s="1"/>
  <c r="P120" i="57"/>
  <c r="Q980" i="37" s="1"/>
  <c r="P117" i="57"/>
  <c r="Q977" i="37" s="1"/>
  <c r="P116" i="57"/>
  <c r="Q976" i="37" s="1"/>
  <c r="P110" i="57"/>
  <c r="Q970" i="37" s="1"/>
  <c r="P109" i="57"/>
  <c r="Q969" i="37" s="1"/>
  <c r="P105" i="57"/>
  <c r="Q965" i="37" s="1"/>
  <c r="P104" i="57"/>
  <c r="Q964" i="37" s="1"/>
  <c r="P103" i="57"/>
  <c r="Q963" i="37" s="1"/>
  <c r="P102" i="57"/>
  <c r="Q962" i="37" s="1"/>
  <c r="P101" i="57"/>
  <c r="Q961" i="37" s="1"/>
  <c r="P100" i="57"/>
  <c r="Q960" i="37" s="1"/>
  <c r="P99" i="57"/>
  <c r="Q959" i="37" s="1"/>
  <c r="P98" i="57"/>
  <c r="Q958" i="37" s="1"/>
  <c r="P97" i="57"/>
  <c r="Q957" i="37" s="1"/>
  <c r="P96" i="57"/>
  <c r="Q956" i="37" s="1"/>
  <c r="P95" i="57"/>
  <c r="Q955" i="37" s="1"/>
  <c r="P93" i="57"/>
  <c r="Q953" i="37" s="1"/>
  <c r="P81" i="57"/>
  <c r="P142" i="57" s="1"/>
  <c r="Q1002" i="37" s="1"/>
  <c r="P61" i="57"/>
  <c r="P52" i="57"/>
  <c r="P145" i="46"/>
  <c r="Q289" i="37" s="1"/>
  <c r="P144" i="46"/>
  <c r="Q288" i="37" s="1"/>
  <c r="P143" i="46"/>
  <c r="Q287" i="37" s="1"/>
  <c r="P142" i="46"/>
  <c r="Q286" i="37" s="1"/>
  <c r="P141" i="46"/>
  <c r="Q285" i="37" s="1"/>
  <c r="P140" i="46"/>
  <c r="Q284" i="37" s="1"/>
  <c r="P139" i="46"/>
  <c r="Q283" i="37" s="1"/>
  <c r="P136" i="46"/>
  <c r="Q280" i="37" s="1"/>
  <c r="P134" i="46"/>
  <c r="Q278" i="37" s="1"/>
  <c r="P132" i="46"/>
  <c r="Q276" i="37" s="1"/>
  <c r="P131" i="46"/>
  <c r="Q275" i="37" s="1"/>
  <c r="P130" i="46"/>
  <c r="Q274" i="37" s="1"/>
  <c r="P129" i="46"/>
  <c r="Q273" i="37" s="1"/>
  <c r="P128" i="46"/>
  <c r="Q272" i="37" s="1"/>
  <c r="P127" i="46"/>
  <c r="Q271" i="37" s="1"/>
  <c r="P126" i="46"/>
  <c r="Q270" i="37" s="1"/>
  <c r="P125" i="46"/>
  <c r="Q269" i="37" s="1"/>
  <c r="P124" i="46"/>
  <c r="Q268" i="37" s="1"/>
  <c r="P123" i="46"/>
  <c r="Q267" i="37" s="1"/>
  <c r="P122" i="46"/>
  <c r="Q266" i="37" s="1"/>
  <c r="P121" i="46"/>
  <c r="Q265" i="37" s="1"/>
  <c r="P120" i="46"/>
  <c r="Q264" i="37" s="1"/>
  <c r="P119" i="46"/>
  <c r="Q263" i="37" s="1"/>
  <c r="P118" i="46"/>
  <c r="Q262" i="37" s="1"/>
  <c r="P117" i="46"/>
  <c r="Q261" i="37" s="1"/>
  <c r="P115" i="46"/>
  <c r="Q259" i="37" s="1"/>
  <c r="P114" i="46"/>
  <c r="Q258" i="37" s="1"/>
  <c r="P113" i="46"/>
  <c r="Q257" i="37" s="1"/>
  <c r="P112" i="46"/>
  <c r="Q256" i="37" s="1"/>
  <c r="P109" i="46"/>
  <c r="Q253" i="37" s="1"/>
  <c r="P108" i="46"/>
  <c r="Q252" i="37" s="1"/>
  <c r="P102" i="46"/>
  <c r="Q246" i="37" s="1"/>
  <c r="P101" i="46"/>
  <c r="Q245" i="37" s="1"/>
  <c r="P98" i="46"/>
  <c r="Q242" i="37" s="1"/>
  <c r="P97" i="46"/>
  <c r="Q241" i="37" s="1"/>
  <c r="P96" i="46"/>
  <c r="Q240" i="37" s="1"/>
  <c r="P95" i="46"/>
  <c r="Q239" i="37" s="1"/>
  <c r="P94" i="46"/>
  <c r="Q238" i="37" s="1"/>
  <c r="P93" i="46"/>
  <c r="Q237" i="37" s="1"/>
  <c r="P92" i="46"/>
  <c r="Q236" i="37" s="1"/>
  <c r="P91" i="46"/>
  <c r="Q235" i="37" s="1"/>
  <c r="P90" i="46"/>
  <c r="Q234" i="37" s="1"/>
  <c r="P89" i="46"/>
  <c r="Q233" i="37" s="1"/>
  <c r="P88" i="46"/>
  <c r="Q232" i="37" s="1"/>
  <c r="P87" i="46"/>
  <c r="Q231" i="37" s="1"/>
  <c r="P75" i="46"/>
  <c r="P133" i="46" s="1"/>
  <c r="Q277" i="37" s="1"/>
  <c r="P58" i="46"/>
  <c r="S2281" i="157"/>
  <c r="Q1139" i="37" s="1"/>
  <c r="S2280" i="157"/>
  <c r="Q1138" i="37" s="1"/>
  <c r="S2279" i="157"/>
  <c r="Q1137" i="37" s="1"/>
  <c r="S2278" i="157"/>
  <c r="Q1136" i="37" s="1"/>
  <c r="S2277" i="157"/>
  <c r="Q1135" i="37" s="1"/>
  <c r="S2273" i="157"/>
  <c r="Q1131" i="37" s="1"/>
  <c r="S2272" i="157"/>
  <c r="Q1130" i="37" s="1"/>
  <c r="S2271" i="157"/>
  <c r="Q1129" i="37" s="1"/>
  <c r="S2270" i="157"/>
  <c r="Q1128" i="37" s="1"/>
  <c r="S2268" i="157"/>
  <c r="Q1126" i="37" s="1"/>
  <c r="S2267" i="157"/>
  <c r="Q1125" i="37" s="1"/>
  <c r="S2266" i="157"/>
  <c r="Q1124" i="37" s="1"/>
  <c r="S2265" i="157"/>
  <c r="Q1123" i="37" s="1"/>
  <c r="S2264" i="157"/>
  <c r="Q1122" i="37" s="1"/>
  <c r="S2263" i="157"/>
  <c r="Q1121" i="37" s="1"/>
  <c r="S2262" i="157"/>
  <c r="Q1120" i="37" s="1"/>
  <c r="S2261" i="157"/>
  <c r="Q1119" i="37" s="1"/>
  <c r="S2260" i="157"/>
  <c r="Q1118" i="37" s="1"/>
  <c r="S2259" i="157"/>
  <c r="Q1117" i="37" s="1"/>
  <c r="S2258" i="157"/>
  <c r="Q1116" i="37" s="1"/>
  <c r="S2257" i="157"/>
  <c r="Q1115" i="37" s="1"/>
  <c r="S2256" i="157"/>
  <c r="Q1114" i="37" s="1"/>
  <c r="S2255" i="157"/>
  <c r="Q1113" i="37" s="1"/>
  <c r="S2254" i="157"/>
  <c r="Q1112" i="37" s="1"/>
  <c r="S2253" i="157"/>
  <c r="Q1111" i="37" s="1"/>
  <c r="S2251" i="157"/>
  <c r="Q1109" i="37" s="1"/>
  <c r="S2250" i="157"/>
  <c r="Q1108" i="37" s="1"/>
  <c r="S2249" i="157"/>
  <c r="Q1107" i="37" s="1"/>
  <c r="S2248" i="157"/>
  <c r="Q1106" i="37" s="1"/>
  <c r="S2245" i="157"/>
  <c r="Q1103" i="37" s="1"/>
  <c r="S2244" i="157"/>
  <c r="Q1102" i="37" s="1"/>
  <c r="S2238" i="157"/>
  <c r="Q1096" i="37" s="1"/>
  <c r="S2237" i="157"/>
  <c r="Q1095" i="37" s="1"/>
  <c r="S2234" i="157"/>
  <c r="Q1092" i="37" s="1"/>
  <c r="S2233" i="157"/>
  <c r="Q1091" i="37" s="1"/>
  <c r="S2232" i="157"/>
  <c r="Q1090" i="37" s="1"/>
  <c r="S2231" i="157"/>
  <c r="Q1089" i="37" s="1"/>
  <c r="S2230" i="157"/>
  <c r="Q1088" i="37" s="1"/>
  <c r="S2229" i="157"/>
  <c r="Q1087" i="37" s="1"/>
  <c r="S2228" i="157"/>
  <c r="Q1086" i="37" s="1"/>
  <c r="S2227" i="157"/>
  <c r="Q1085" i="37" s="1"/>
  <c r="S2226" i="157"/>
  <c r="Q1084" i="37" s="1"/>
  <c r="S2225" i="157"/>
  <c r="Q1083" i="37" s="1"/>
  <c r="S2224" i="157"/>
  <c r="Q1082" i="37" s="1"/>
  <c r="S2223" i="157"/>
  <c r="Q1081" i="37" s="1"/>
  <c r="S2222" i="157"/>
  <c r="Q1080" i="37" s="1"/>
  <c r="S2210" i="157"/>
  <c r="S2269" i="157" s="1"/>
  <c r="Q1127" i="37" s="1"/>
  <c r="S2192" i="157"/>
  <c r="S2183" i="157"/>
  <c r="S2142" i="157"/>
  <c r="Q1077" i="37" s="1"/>
  <c r="S2141" i="157"/>
  <c r="Q1076" i="37" s="1"/>
  <c r="S2140" i="157"/>
  <c r="Q1075" i="37" s="1"/>
  <c r="S2139" i="157"/>
  <c r="Q1074" i="37" s="1"/>
  <c r="S2138" i="157"/>
  <c r="Q1073" i="37" s="1"/>
  <c r="S2137" i="157"/>
  <c r="Q1072" i="37" s="1"/>
  <c r="S2136" i="157"/>
  <c r="Q1071" i="37" s="1"/>
  <c r="S2134" i="157"/>
  <c r="Q1069" i="37" s="1"/>
  <c r="S2133" i="157"/>
  <c r="Q1068" i="37" s="1"/>
  <c r="S2132" i="157"/>
  <c r="Q1067" i="37" s="1"/>
  <c r="S2131" i="157"/>
  <c r="Q1066" i="37" s="1"/>
  <c r="S2129" i="157"/>
  <c r="Q1064" i="37" s="1"/>
  <c r="S2128" i="157"/>
  <c r="Q1063" i="37" s="1"/>
  <c r="S2127" i="157"/>
  <c r="Q1062" i="37" s="1"/>
  <c r="S2126" i="157"/>
  <c r="Q1061" i="37" s="1"/>
  <c r="S2125" i="157"/>
  <c r="Q1060" i="37" s="1"/>
  <c r="S2124" i="157"/>
  <c r="Q1059" i="37" s="1"/>
  <c r="S2123" i="157"/>
  <c r="Q1058" i="37" s="1"/>
  <c r="S2122" i="157"/>
  <c r="Q1057" i="37" s="1"/>
  <c r="S2121" i="157"/>
  <c r="Q1056" i="37" s="1"/>
  <c r="S2120" i="157"/>
  <c r="Q1055" i="37" s="1"/>
  <c r="S2119" i="157"/>
  <c r="Q1054" i="37" s="1"/>
  <c r="S2118" i="157"/>
  <c r="Q1053" i="37" s="1"/>
  <c r="S2117" i="157"/>
  <c r="Q1052" i="37" s="1"/>
  <c r="S2116" i="157"/>
  <c r="Q1051" i="37" s="1"/>
  <c r="S2115" i="157"/>
  <c r="Q1050" i="37" s="1"/>
  <c r="S2114" i="157"/>
  <c r="Q1049" i="37" s="1"/>
  <c r="S2113" i="157"/>
  <c r="Q1048" i="37" s="1"/>
  <c r="S2112" i="157"/>
  <c r="Q1047" i="37" s="1"/>
  <c r="S2110" i="157"/>
  <c r="Q1045" i="37" s="1"/>
  <c r="S2109" i="157"/>
  <c r="Q1044" i="37" s="1"/>
  <c r="S2108" i="157"/>
  <c r="Q1043" i="37" s="1"/>
  <c r="S2107" i="157"/>
  <c r="Q1042" i="37" s="1"/>
  <c r="S2104" i="157"/>
  <c r="Q1039" i="37" s="1"/>
  <c r="S2103" i="157"/>
  <c r="Q1038" i="37" s="1"/>
  <c r="S2097" i="157"/>
  <c r="Q1032" i="37" s="1"/>
  <c r="S2096" i="157"/>
  <c r="Q1031" i="37" s="1"/>
  <c r="S2093" i="157"/>
  <c r="Q1028" i="37" s="1"/>
  <c r="S2092" i="157"/>
  <c r="Q1027" i="37" s="1"/>
  <c r="S2091" i="157"/>
  <c r="Q1026" i="37" s="1"/>
  <c r="S2090" i="157"/>
  <c r="Q1025" i="37" s="1"/>
  <c r="S2089" i="157"/>
  <c r="Q1024" i="37" s="1"/>
  <c r="S2088" i="157"/>
  <c r="Q1023" i="37" s="1"/>
  <c r="S2087" i="157"/>
  <c r="Q1022" i="37" s="1"/>
  <c r="S2086" i="157"/>
  <c r="Q1021" i="37" s="1"/>
  <c r="S2085" i="157"/>
  <c r="Q1020" i="37" s="1"/>
  <c r="S2084" i="157"/>
  <c r="Q1019" i="37" s="1"/>
  <c r="S2083" i="157"/>
  <c r="Q1018" i="37" s="1"/>
  <c r="S2082" i="157"/>
  <c r="Q1017" i="37" s="1"/>
  <c r="S2060" i="157"/>
  <c r="S2130" i="157" s="1"/>
  <c r="Q1065" i="37" s="1"/>
  <c r="S2038" i="157"/>
  <c r="S2029" i="157"/>
  <c r="S1996" i="157"/>
  <c r="Q950" i="37" s="1"/>
  <c r="S1995" i="157"/>
  <c r="Q949" i="37" s="1"/>
  <c r="S1994" i="157"/>
  <c r="Q948" i="37" s="1"/>
  <c r="S1993" i="157"/>
  <c r="Q947" i="37" s="1"/>
  <c r="S1992" i="157"/>
  <c r="Q946" i="37" s="1"/>
  <c r="S1991" i="157"/>
  <c r="Q945" i="37" s="1"/>
  <c r="S1990" i="157"/>
  <c r="Q944" i="37" s="1"/>
  <c r="S1988" i="157"/>
  <c r="Q942" i="37" s="1"/>
  <c r="S1987" i="157"/>
  <c r="Q941" i="37" s="1"/>
  <c r="S1986" i="157"/>
  <c r="Q940" i="37" s="1"/>
  <c r="S1985" i="157"/>
  <c r="Q939" i="37" s="1"/>
  <c r="S1983" i="157"/>
  <c r="Q937" i="37" s="1"/>
  <c r="S1982" i="157"/>
  <c r="Q936" i="37" s="1"/>
  <c r="S1981" i="157"/>
  <c r="Q935" i="37" s="1"/>
  <c r="S1980" i="157"/>
  <c r="Q934" i="37" s="1"/>
  <c r="S1979" i="157"/>
  <c r="Q933" i="37" s="1"/>
  <c r="S1978" i="157"/>
  <c r="Q932" i="37" s="1"/>
  <c r="S1977" i="157"/>
  <c r="Q931" i="37" s="1"/>
  <c r="S1976" i="157"/>
  <c r="Q930" i="37" s="1"/>
  <c r="S1975" i="157"/>
  <c r="Q929" i="37" s="1"/>
  <c r="S1974" i="157"/>
  <c r="Q928" i="37" s="1"/>
  <c r="S1973" i="157"/>
  <c r="Q927" i="37" s="1"/>
  <c r="S1972" i="157"/>
  <c r="Q926" i="37" s="1"/>
  <c r="S1971" i="157"/>
  <c r="Q925" i="37" s="1"/>
  <c r="S1970" i="157"/>
  <c r="Q924" i="37" s="1"/>
  <c r="S1969" i="157"/>
  <c r="Q923" i="37" s="1"/>
  <c r="S1968" i="157"/>
  <c r="Q922" i="37" s="1"/>
  <c r="S1967" i="157"/>
  <c r="Q921" i="37" s="1"/>
  <c r="S1965" i="157"/>
  <c r="Q919" i="37" s="1"/>
  <c r="S1964" i="157"/>
  <c r="Q918" i="37" s="1"/>
  <c r="S1963" i="157"/>
  <c r="Q917" i="37" s="1"/>
  <c r="S1962" i="157"/>
  <c r="Q916" i="37" s="1"/>
  <c r="S1959" i="157"/>
  <c r="Q913" i="37" s="1"/>
  <c r="S1958" i="157"/>
  <c r="Q912" i="37" s="1"/>
  <c r="S1952" i="157"/>
  <c r="Q906" i="37" s="1"/>
  <c r="S1951" i="157"/>
  <c r="Q905" i="37" s="1"/>
  <c r="S1947" i="157"/>
  <c r="Q901" i="37" s="1"/>
  <c r="S1946" i="157"/>
  <c r="Q900" i="37" s="1"/>
  <c r="S1945" i="157"/>
  <c r="Q899" i="37" s="1"/>
  <c r="S1941" i="157"/>
  <c r="Q895" i="37" s="1"/>
  <c r="S1940" i="157"/>
  <c r="Q894" i="37" s="1"/>
  <c r="S1939" i="157"/>
  <c r="Q893" i="37" s="1"/>
  <c r="S1938" i="157"/>
  <c r="Q892" i="37" s="1"/>
  <c r="S1937" i="157"/>
  <c r="Q891" i="37" s="1"/>
  <c r="S1936" i="157"/>
  <c r="Q890" i="37" s="1"/>
  <c r="S1935" i="157"/>
  <c r="Q889" i="37" s="1"/>
  <c r="S1934" i="157"/>
  <c r="Q888" i="37" s="1"/>
  <c r="S1932" i="157"/>
  <c r="Q886" i="37" s="1"/>
  <c r="S1911" i="157"/>
  <c r="S1984" i="157" s="1"/>
  <c r="Q938" i="37" s="1"/>
  <c r="S1890" i="157"/>
  <c r="S1881" i="157"/>
  <c r="S1841" i="157"/>
  <c r="Q883" i="37" s="1"/>
  <c r="S1840" i="157"/>
  <c r="Q882" i="37" s="1"/>
  <c r="S1839" i="157"/>
  <c r="Q881" i="37" s="1"/>
  <c r="S1838" i="157"/>
  <c r="Q880" i="37" s="1"/>
  <c r="S1837" i="157"/>
  <c r="Q879" i="37" s="1"/>
  <c r="S1836" i="157"/>
  <c r="Q878" i="37" s="1"/>
  <c r="S1834" i="157"/>
  <c r="Q876" i="37" s="1"/>
  <c r="S1831" i="157"/>
  <c r="Q873" i="37" s="1"/>
  <c r="S1830" i="157"/>
  <c r="Q872" i="37" s="1"/>
  <c r="S1829" i="157"/>
  <c r="Q871" i="37" s="1"/>
  <c r="S1828" i="157"/>
  <c r="Q870" i="37" s="1"/>
  <c r="S1826" i="157"/>
  <c r="Q868" i="37" s="1"/>
  <c r="S1825" i="157"/>
  <c r="Q867" i="37" s="1"/>
  <c r="S1824" i="157"/>
  <c r="Q866" i="37" s="1"/>
  <c r="S1823" i="157"/>
  <c r="Q865" i="37" s="1"/>
  <c r="S1822" i="157"/>
  <c r="Q864" i="37" s="1"/>
  <c r="S1821" i="157"/>
  <c r="Q863" i="37" s="1"/>
  <c r="S1820" i="157"/>
  <c r="Q862" i="37" s="1"/>
  <c r="S1819" i="157"/>
  <c r="Q861" i="37" s="1"/>
  <c r="S1818" i="157"/>
  <c r="Q860" i="37" s="1"/>
  <c r="S1817" i="157"/>
  <c r="Q859" i="37" s="1"/>
  <c r="S1816" i="157"/>
  <c r="Q858" i="37" s="1"/>
  <c r="S1815" i="157"/>
  <c r="Q857" i="37" s="1"/>
  <c r="S1813" i="157"/>
  <c r="Q855" i="37" s="1"/>
  <c r="S1812" i="157"/>
  <c r="Q854" i="37" s="1"/>
  <c r="S1811" i="157"/>
  <c r="Q853" i="37" s="1"/>
  <c r="S1810" i="157"/>
  <c r="Q852" i="37" s="1"/>
  <c r="S1808" i="157"/>
  <c r="Q850" i="37" s="1"/>
  <c r="S1807" i="157"/>
  <c r="Q849" i="37" s="1"/>
  <c r="S1806" i="157"/>
  <c r="Q848" i="37" s="1"/>
  <c r="S1805" i="157"/>
  <c r="Q847" i="37" s="1"/>
  <c r="S1802" i="157"/>
  <c r="Q844" i="37" s="1"/>
  <c r="S1801" i="157"/>
  <c r="Q843" i="37" s="1"/>
  <c r="S1795" i="157"/>
  <c r="Q837" i="37" s="1"/>
  <c r="S1794" i="157"/>
  <c r="Q836" i="37" s="1"/>
  <c r="S1790" i="157"/>
  <c r="Q832" i="37" s="1"/>
  <c r="S1789" i="157"/>
  <c r="Q831" i="37" s="1"/>
  <c r="S1788" i="157"/>
  <c r="Q830" i="37" s="1"/>
  <c r="S1787" i="157"/>
  <c r="Q829" i="37" s="1"/>
  <c r="S1786" i="157"/>
  <c r="Q828" i="37" s="1"/>
  <c r="S1785" i="157"/>
  <c r="Q827" i="37" s="1"/>
  <c r="S1784" i="157"/>
  <c r="Q826" i="37" s="1"/>
  <c r="S1783" i="157"/>
  <c r="Q825" i="37" s="1"/>
  <c r="S1782" i="157"/>
  <c r="Q824" i="37" s="1"/>
  <c r="S1781" i="157"/>
  <c r="Q823" i="37" s="1"/>
  <c r="S1780" i="157"/>
  <c r="Q822" i="37" s="1"/>
  <c r="S1778" i="157"/>
  <c r="Q820" i="37" s="1"/>
  <c r="S1776" i="157"/>
  <c r="S1763" i="157"/>
  <c r="S1764" i="157" s="1"/>
  <c r="S1728" i="157"/>
  <c r="S1827" i="157" s="1"/>
  <c r="Q869" i="37" s="1"/>
  <c r="S1700" i="157"/>
  <c r="S1654" i="157"/>
  <c r="Q817" i="37" s="1"/>
  <c r="S1653" i="157"/>
  <c r="Q816" i="37" s="1"/>
  <c r="S1652" i="157"/>
  <c r="Q815" i="37" s="1"/>
  <c r="S1651" i="157"/>
  <c r="Q814" i="37" s="1"/>
  <c r="S1650" i="157"/>
  <c r="Q813" i="37" s="1"/>
  <c r="S1649" i="157"/>
  <c r="Q812" i="37" s="1"/>
  <c r="S1648" i="157"/>
  <c r="Q811" i="37" s="1"/>
  <c r="S1644" i="157"/>
  <c r="Q807" i="37" s="1"/>
  <c r="S1643" i="157"/>
  <c r="Q806" i="37" s="1"/>
  <c r="S1642" i="157"/>
  <c r="Q805" i="37" s="1"/>
  <c r="S1641" i="157"/>
  <c r="Q804" i="37" s="1"/>
  <c r="S1639" i="157"/>
  <c r="Q802" i="37" s="1"/>
  <c r="S1638" i="157"/>
  <c r="Q801" i="37" s="1"/>
  <c r="S1637" i="157"/>
  <c r="Q800" i="37" s="1"/>
  <c r="S1636" i="157"/>
  <c r="Q799" i="37" s="1"/>
  <c r="S1635" i="157"/>
  <c r="Q798" i="37" s="1"/>
  <c r="S1634" i="157"/>
  <c r="Q797" i="37" s="1"/>
  <c r="S1633" i="157"/>
  <c r="Q796" i="37" s="1"/>
  <c r="S1632" i="157"/>
  <c r="Q795" i="37" s="1"/>
  <c r="S1631" i="157"/>
  <c r="Q794" i="37" s="1"/>
  <c r="S1630" i="157"/>
  <c r="Q793" i="37" s="1"/>
  <c r="S1629" i="157"/>
  <c r="Q792" i="37" s="1"/>
  <c r="S1628" i="157"/>
  <c r="Q791" i="37" s="1"/>
  <c r="S1627" i="157"/>
  <c r="Q790" i="37" s="1"/>
  <c r="S1626" i="157"/>
  <c r="Q789" i="37" s="1"/>
  <c r="S1625" i="157"/>
  <c r="Q788" i="37" s="1"/>
  <c r="S1624" i="157"/>
  <c r="Q787" i="37" s="1"/>
  <c r="S1623" i="157"/>
  <c r="Q786" i="37" s="1"/>
  <c r="S1622" i="157"/>
  <c r="Q785" i="37" s="1"/>
  <c r="S1620" i="157"/>
  <c r="Q783" i="37" s="1"/>
  <c r="S1619" i="157"/>
  <c r="Q782" i="37" s="1"/>
  <c r="S1618" i="157"/>
  <c r="Q781" i="37" s="1"/>
  <c r="S1617" i="157"/>
  <c r="Q780" i="37" s="1"/>
  <c r="S1614" i="157"/>
  <c r="Q777" i="37" s="1"/>
  <c r="S1613" i="157"/>
  <c r="Q776" i="37" s="1"/>
  <c r="S1607" i="157"/>
  <c r="Q770" i="37" s="1"/>
  <c r="S1606" i="157"/>
  <c r="Q769" i="37" s="1"/>
  <c r="S1603" i="157"/>
  <c r="Q766" i="37" s="1"/>
  <c r="S1602" i="157"/>
  <c r="Q765" i="37" s="1"/>
  <c r="S1601" i="157"/>
  <c r="Q764" i="37" s="1"/>
  <c r="S1600" i="157"/>
  <c r="Q763" i="37" s="1"/>
  <c r="S1599" i="157"/>
  <c r="Q762" i="37" s="1"/>
  <c r="S1598" i="157"/>
  <c r="Q761" i="37" s="1"/>
  <c r="S1597" i="157"/>
  <c r="Q760" i="37" s="1"/>
  <c r="S1596" i="157"/>
  <c r="Q759" i="37" s="1"/>
  <c r="S1595" i="157"/>
  <c r="Q758" i="37" s="1"/>
  <c r="S1594" i="157"/>
  <c r="Q757" i="37" s="1"/>
  <c r="S1593" i="157"/>
  <c r="Q756" i="37" s="1"/>
  <c r="S1591" i="157"/>
  <c r="Q754" i="37" s="1"/>
  <c r="S1569" i="157"/>
  <c r="S1640" i="157" s="1"/>
  <c r="Q803" i="37" s="1"/>
  <c r="S1543" i="157"/>
  <c r="S1534" i="157"/>
  <c r="S1498" i="157"/>
  <c r="Q621" i="37" s="1"/>
  <c r="S1497" i="157"/>
  <c r="Q620" i="37" s="1"/>
  <c r="S1496" i="157"/>
  <c r="Q619" i="37" s="1"/>
  <c r="S1495" i="157"/>
  <c r="Q618" i="37" s="1"/>
  <c r="S1494" i="157"/>
  <c r="Q617" i="37" s="1"/>
  <c r="S1493" i="157"/>
  <c r="Q616" i="37" s="1"/>
  <c r="S1492" i="157"/>
  <c r="Q615" i="37" s="1"/>
  <c r="S1489" i="157"/>
  <c r="Q612" i="37" s="1"/>
  <c r="S1488" i="157"/>
  <c r="Q611" i="37" s="1"/>
  <c r="S1487" i="157"/>
  <c r="Q610" i="37" s="1"/>
  <c r="S1486" i="157"/>
  <c r="Q609" i="37" s="1"/>
  <c r="S1484" i="157"/>
  <c r="Q607" i="37" s="1"/>
  <c r="S1483" i="157"/>
  <c r="Q606" i="37" s="1"/>
  <c r="S1482" i="157"/>
  <c r="Q605" i="37" s="1"/>
  <c r="S1481" i="157"/>
  <c r="Q604" i="37" s="1"/>
  <c r="S1480" i="157"/>
  <c r="Q603" i="37" s="1"/>
  <c r="S1479" i="157"/>
  <c r="Q602" i="37" s="1"/>
  <c r="S1478" i="157"/>
  <c r="Q601" i="37" s="1"/>
  <c r="S1477" i="157"/>
  <c r="Q600" i="37" s="1"/>
  <c r="S1476" i="157"/>
  <c r="Q599" i="37" s="1"/>
  <c r="S1475" i="157"/>
  <c r="Q598" i="37" s="1"/>
  <c r="S1474" i="157"/>
  <c r="Q597" i="37" s="1"/>
  <c r="S1473" i="157"/>
  <c r="Q596" i="37" s="1"/>
  <c r="S1472" i="157"/>
  <c r="Q595" i="37" s="1"/>
  <c r="S1471" i="157"/>
  <c r="Q594" i="37" s="1"/>
  <c r="S1470" i="157"/>
  <c r="Q593" i="37" s="1"/>
  <c r="S1469" i="157"/>
  <c r="Q592" i="37" s="1"/>
  <c r="S1468" i="157"/>
  <c r="Q591" i="37" s="1"/>
  <c r="S1467" i="157"/>
  <c r="Q590" i="37" s="1"/>
  <c r="S1465" i="157"/>
  <c r="Q588" i="37" s="1"/>
  <c r="S1464" i="157"/>
  <c r="Q587" i="37" s="1"/>
  <c r="S1463" i="157"/>
  <c r="Q586" i="37" s="1"/>
  <c r="S1462" i="157"/>
  <c r="Q585" i="37" s="1"/>
  <c r="S1459" i="157"/>
  <c r="Q582" i="37" s="1"/>
  <c r="S1458" i="157"/>
  <c r="Q581" i="37" s="1"/>
  <c r="S1452" i="157"/>
  <c r="Q575" i="37" s="1"/>
  <c r="S1451" i="157"/>
  <c r="Q574" i="37" s="1"/>
  <c r="S1448" i="157"/>
  <c r="Q571" i="37" s="1"/>
  <c r="S1447" i="157"/>
  <c r="Q570" i="37" s="1"/>
  <c r="S1446" i="157"/>
  <c r="Q569" i="37" s="1"/>
  <c r="S1443" i="157"/>
  <c r="Q566" i="37" s="1"/>
  <c r="S1442" i="157"/>
  <c r="Q565" i="37" s="1"/>
  <c r="S1441" i="157"/>
  <c r="Q564" i="37" s="1"/>
  <c r="S1440" i="157"/>
  <c r="Q563" i="37" s="1"/>
  <c r="S1439" i="157"/>
  <c r="Q562" i="37" s="1"/>
  <c r="S1438" i="157"/>
  <c r="Q561" i="37" s="1"/>
  <c r="S1437" i="157"/>
  <c r="Q560" i="37" s="1"/>
  <c r="S1436" i="157"/>
  <c r="Q559" i="37" s="1"/>
  <c r="S1434" i="157"/>
  <c r="Q557" i="37" s="1"/>
  <c r="S1411" i="157"/>
  <c r="S1485" i="157" s="1"/>
  <c r="Q608" i="37" s="1"/>
  <c r="S1389" i="157"/>
  <c r="S1380" i="157"/>
  <c r="S1349" i="157"/>
  <c r="Q489" i="37" s="1"/>
  <c r="S1348" i="157"/>
  <c r="Q488" i="37" s="1"/>
  <c r="S1347" i="157"/>
  <c r="Q487" i="37" s="1"/>
  <c r="S1346" i="157"/>
  <c r="Q486" i="37" s="1"/>
  <c r="S1345" i="157"/>
  <c r="Q485" i="37" s="1"/>
  <c r="S1344" i="157"/>
  <c r="Q484" i="37" s="1"/>
  <c r="S1343" i="157"/>
  <c r="Q483" i="37" s="1"/>
  <c r="S1341" i="157"/>
  <c r="Q481" i="37" s="1"/>
  <c r="S1340" i="157"/>
  <c r="Q480" i="37" s="1"/>
  <c r="S1339" i="157"/>
  <c r="Q479" i="37" s="1"/>
  <c r="S1338" i="157"/>
  <c r="Q478" i="37" s="1"/>
  <c r="S1336" i="157"/>
  <c r="Q476" i="37" s="1"/>
  <c r="S1334" i="157"/>
  <c r="Q474" i="37" s="1"/>
  <c r="S1333" i="157"/>
  <c r="Q473" i="37" s="1"/>
  <c r="S1332" i="157"/>
  <c r="Q472" i="37" s="1"/>
  <c r="S1331" i="157"/>
  <c r="Q471" i="37" s="1"/>
  <c r="S1330" i="157"/>
  <c r="Q470" i="37" s="1"/>
  <c r="S1329" i="157"/>
  <c r="Q469" i="37" s="1"/>
  <c r="S1328" i="157"/>
  <c r="Q468" i="37" s="1"/>
  <c r="S1327" i="157"/>
  <c r="Q467" i="37" s="1"/>
  <c r="S1326" i="157"/>
  <c r="Q466" i="37" s="1"/>
  <c r="S1325" i="157"/>
  <c r="Q465" i="37" s="1"/>
  <c r="S1324" i="157"/>
  <c r="Q464" i="37" s="1"/>
  <c r="S1322" i="157"/>
  <c r="Q462" i="37" s="1"/>
  <c r="S1321" i="157"/>
  <c r="Q461" i="37" s="1"/>
  <c r="S1320" i="157"/>
  <c r="Q460" i="37" s="1"/>
  <c r="S1318" i="157"/>
  <c r="Q458" i="37" s="1"/>
  <c r="S1316" i="157"/>
  <c r="Q456" i="37" s="1"/>
  <c r="S1315" i="157"/>
  <c r="Q455" i="37" s="1"/>
  <c r="S1314" i="157"/>
  <c r="Q454" i="37" s="1"/>
  <c r="S1313" i="157"/>
  <c r="Q453" i="37" s="1"/>
  <c r="S1310" i="157"/>
  <c r="Q450" i="37" s="1"/>
  <c r="S1309" i="157"/>
  <c r="Q449" i="37" s="1"/>
  <c r="S1303" i="157"/>
  <c r="Q443" i="37" s="1"/>
  <c r="S1302" i="157"/>
  <c r="Q442" i="37" s="1"/>
  <c r="S1298" i="157"/>
  <c r="Q438" i="37" s="1"/>
  <c r="S1297" i="157"/>
  <c r="Q437" i="37" s="1"/>
  <c r="S1296" i="157"/>
  <c r="Q436" i="37" s="1"/>
  <c r="S1295" i="157"/>
  <c r="Q435" i="37" s="1"/>
  <c r="S1294" i="157"/>
  <c r="Q434" i="37" s="1"/>
  <c r="S1293" i="157"/>
  <c r="Q433" i="37" s="1"/>
  <c r="S1292" i="157"/>
  <c r="Q432" i="37" s="1"/>
  <c r="S1291" i="157"/>
  <c r="Q431" i="37" s="1"/>
  <c r="S1290" i="157"/>
  <c r="Q430" i="37" s="1"/>
  <c r="S1289" i="157"/>
  <c r="Q429" i="37" s="1"/>
  <c r="S1288" i="157"/>
  <c r="Q428" i="37" s="1"/>
  <c r="S1286" i="157"/>
  <c r="Q426" i="37" s="1"/>
  <c r="S1262" i="157"/>
  <c r="S1337" i="157" s="1"/>
  <c r="Q477" i="37" s="1"/>
  <c r="S1317" i="157"/>
  <c r="Q457" i="37" s="1"/>
  <c r="S1230" i="157"/>
  <c r="S1196" i="157"/>
  <c r="Q423" i="37" s="1"/>
  <c r="S1195" i="157"/>
  <c r="Q422" i="37" s="1"/>
  <c r="S1194" i="157"/>
  <c r="Q421" i="37" s="1"/>
  <c r="S1193" i="157"/>
  <c r="Q420" i="37" s="1"/>
  <c r="S1192" i="157"/>
  <c r="Q419" i="37" s="1"/>
  <c r="S1191" i="157"/>
  <c r="Q418" i="37" s="1"/>
  <c r="S1190" i="157"/>
  <c r="Q417" i="37" s="1"/>
  <c r="S1189" i="157"/>
  <c r="Q416" i="37" s="1"/>
  <c r="S1187" i="157"/>
  <c r="Q414" i="37" s="1"/>
  <c r="S1186" i="157"/>
  <c r="Q413" i="37" s="1"/>
  <c r="S1185" i="157"/>
  <c r="Q412" i="37" s="1"/>
  <c r="S1184" i="157"/>
  <c r="Q411" i="37" s="1"/>
  <c r="S1182" i="157"/>
  <c r="Q409" i="37" s="1"/>
  <c r="S1178" i="157"/>
  <c r="Q405" i="37" s="1"/>
  <c r="S1177" i="157"/>
  <c r="Q404" i="37" s="1"/>
  <c r="S1176" i="157"/>
  <c r="Q403" i="37" s="1"/>
  <c r="S1175" i="157"/>
  <c r="Q402" i="37" s="1"/>
  <c r="S1174" i="157"/>
  <c r="Q401" i="37" s="1"/>
  <c r="S1173" i="157"/>
  <c r="Q400" i="37" s="1"/>
  <c r="S1172" i="157"/>
  <c r="Q399" i="37" s="1"/>
  <c r="S1171" i="157"/>
  <c r="Q398" i="37" s="1"/>
  <c r="S1170" i="157"/>
  <c r="Q397" i="37" s="1"/>
  <c r="S1169" i="157"/>
  <c r="Q396" i="37" s="1"/>
  <c r="S1168" i="157"/>
  <c r="Q395" i="37" s="1"/>
  <c r="S1167" i="157"/>
  <c r="Q394" i="37" s="1"/>
  <c r="S1166" i="157"/>
  <c r="Q393" i="37" s="1"/>
  <c r="S1165" i="157"/>
  <c r="Q392" i="37" s="1"/>
  <c r="S1164" i="157"/>
  <c r="Q391" i="37" s="1"/>
  <c r="S1163" i="157"/>
  <c r="Q390" i="37" s="1"/>
  <c r="S1162" i="157"/>
  <c r="Q389" i="37" s="1"/>
  <c r="S1160" i="157"/>
  <c r="Q387" i="37" s="1"/>
  <c r="S1159" i="157"/>
  <c r="Q386" i="37" s="1"/>
  <c r="S1158" i="157"/>
  <c r="Q385" i="37" s="1"/>
  <c r="S1157" i="157"/>
  <c r="Q384" i="37" s="1"/>
  <c r="S1154" i="157"/>
  <c r="Q381" i="37" s="1"/>
  <c r="S1148" i="157"/>
  <c r="Q375" i="37" s="1"/>
  <c r="S1142" i="157"/>
  <c r="Q369" i="37" s="1"/>
  <c r="S1141" i="157"/>
  <c r="Q368" i="37" s="1"/>
  <c r="S1140" i="157"/>
  <c r="Q367" i="37" s="1"/>
  <c r="S1139" i="157"/>
  <c r="Q366" i="37" s="1"/>
  <c r="S1138" i="157"/>
  <c r="Q365" i="37" s="1"/>
  <c r="S1137" i="157"/>
  <c r="Q364" i="37" s="1"/>
  <c r="S1136" i="157"/>
  <c r="Q363" i="37" s="1"/>
  <c r="S1134" i="157"/>
  <c r="Q361" i="37" s="1"/>
  <c r="S1132" i="157"/>
  <c r="Q359" i="37" s="1"/>
  <c r="S1131" i="157"/>
  <c r="Q358" i="37" s="1"/>
  <c r="S1129" i="157"/>
  <c r="Q356" i="37" s="1"/>
  <c r="S1128" i="157"/>
  <c r="Q355" i="37" s="1"/>
  <c r="S1112" i="157"/>
  <c r="S1083" i="157"/>
  <c r="S1074" i="157"/>
  <c r="S1025" i="157"/>
  <c r="S994" i="157"/>
  <c r="S986" i="157"/>
  <c r="S936" i="157"/>
  <c r="Q216" i="37" s="1"/>
  <c r="S922" i="157"/>
  <c r="Q202" i="37" s="1"/>
  <c r="S920" i="157"/>
  <c r="Q200" i="37" s="1"/>
  <c r="S918" i="157"/>
  <c r="Q198" i="37" s="1"/>
  <c r="S887" i="157"/>
  <c r="S888" i="157" s="1"/>
  <c r="S890" i="157" s="1"/>
  <c r="S872" i="157"/>
  <c r="Q168" i="37" s="1"/>
  <c r="S871" i="157"/>
  <c r="Q167" i="37" s="1"/>
  <c r="S870" i="157"/>
  <c r="Q166" i="37" s="1"/>
  <c r="S869" i="157"/>
  <c r="Q165" i="37" s="1"/>
  <c r="S868" i="157"/>
  <c r="Q164" i="37" s="1"/>
  <c r="S867" i="157"/>
  <c r="Q163" i="37" s="1"/>
  <c r="S860" i="157"/>
  <c r="Q156" i="37" s="1"/>
  <c r="S857" i="157"/>
  <c r="Q153" i="37" s="1"/>
  <c r="S856" i="157"/>
  <c r="Q152" i="37" s="1"/>
  <c r="S842" i="157"/>
  <c r="Q138" i="37" s="1"/>
  <c r="S841" i="157"/>
  <c r="Q137" i="37" s="1"/>
  <c r="S840" i="157"/>
  <c r="Q136" i="37" s="1"/>
  <c r="S839" i="157"/>
  <c r="Q135" i="37" s="1"/>
  <c r="S838" i="157"/>
  <c r="Q134" i="37" s="1"/>
  <c r="S837" i="157"/>
  <c r="Q133" i="37" s="1"/>
  <c r="S836" i="157"/>
  <c r="Q132" i="37" s="1"/>
  <c r="S835" i="157"/>
  <c r="Q131" i="37" s="1"/>
  <c r="Q1301" i="37" s="1"/>
  <c r="S834" i="157"/>
  <c r="Q130" i="37" s="1"/>
  <c r="S833" i="157"/>
  <c r="Q129" i="37" s="1"/>
  <c r="S832" i="157"/>
  <c r="Q128" i="37" s="1"/>
  <c r="S831" i="157"/>
  <c r="Q127" i="37" s="1"/>
  <c r="S830" i="157"/>
  <c r="Q126" i="37" s="1"/>
  <c r="S829" i="157"/>
  <c r="Q125" i="37" s="1"/>
  <c r="S827" i="157"/>
  <c r="Q123" i="37" s="1"/>
  <c r="S826" i="157"/>
  <c r="Q122" i="37" s="1"/>
  <c r="S825" i="157"/>
  <c r="Q121" i="37" s="1"/>
  <c r="S824" i="157"/>
  <c r="Q120" i="37" s="1"/>
  <c r="S821" i="157"/>
  <c r="Q117" i="37" s="1"/>
  <c r="S820" i="157"/>
  <c r="Q116" i="37" s="1"/>
  <c r="S814" i="157"/>
  <c r="Q110" i="37" s="1"/>
  <c r="S810" i="157"/>
  <c r="Q106" i="37" s="1"/>
  <c r="S809" i="157"/>
  <c r="Q105" i="37" s="1"/>
  <c r="S808" i="157"/>
  <c r="Q104" i="37" s="1"/>
  <c r="S803" i="157"/>
  <c r="Q99" i="37" s="1"/>
  <c r="S802" i="157"/>
  <c r="Q98" i="37" s="1"/>
  <c r="S801" i="157"/>
  <c r="Q97" i="37" s="1"/>
  <c r="S800" i="157"/>
  <c r="Q96" i="37" s="1"/>
  <c r="S799" i="157"/>
  <c r="Q95" i="37" s="1"/>
  <c r="Q1262" i="37" s="1"/>
  <c r="S798" i="157"/>
  <c r="Q94" i="37" s="1"/>
  <c r="S797" i="157"/>
  <c r="Q93" i="37" s="1"/>
  <c r="S796" i="157"/>
  <c r="Q92" i="37" s="1"/>
  <c r="S794" i="157"/>
  <c r="Q90" i="37" s="1"/>
  <c r="S793" i="157"/>
  <c r="Q89" i="37" s="1"/>
  <c r="S790" i="157"/>
  <c r="S784" i="157"/>
  <c r="S783" i="157"/>
  <c r="S758" i="157"/>
  <c r="S737" i="157"/>
  <c r="S728" i="157"/>
  <c r="S687" i="157"/>
  <c r="S664" i="157"/>
  <c r="S655" i="157"/>
  <c r="S625" i="157"/>
  <c r="S617" i="157"/>
  <c r="S618" i="157" s="1"/>
  <c r="S593" i="157"/>
  <c r="S572" i="157"/>
  <c r="S563" i="157"/>
  <c r="S541" i="157"/>
  <c r="S542" i="157" s="1"/>
  <c r="S409" i="157"/>
  <c r="S404" i="157"/>
  <c r="S370" i="157"/>
  <c r="S377" i="157" s="1"/>
  <c r="S311" i="157"/>
  <c r="S270" i="157"/>
  <c r="S261" i="157"/>
  <c r="S204" i="157"/>
  <c r="S178" i="157"/>
  <c r="S169" i="157"/>
  <c r="S104" i="157"/>
  <c r="S66" i="157"/>
  <c r="P115" i="57" l="1"/>
  <c r="Q975" i="37" s="1"/>
  <c r="P116" i="46"/>
  <c r="Q260" i="37" s="1"/>
  <c r="P124" i="57"/>
  <c r="Q984" i="37" s="1"/>
  <c r="S1621" i="157"/>
  <c r="Q784" i="37" s="1"/>
  <c r="S260" i="157"/>
  <c r="S562" i="157"/>
  <c r="S1466" i="157"/>
  <c r="Q589" i="37" s="1"/>
  <c r="S1966" i="157"/>
  <c r="Q920" i="37" s="1"/>
  <c r="S2182" i="157"/>
  <c r="S1800" i="157"/>
  <c r="Q842" i="37" s="1"/>
  <c r="S2252" i="157"/>
  <c r="Q1110" i="37" s="1"/>
  <c r="S654" i="157"/>
  <c r="S1809" i="157"/>
  <c r="Q851" i="37" s="1"/>
  <c r="S2102" i="157"/>
  <c r="Q1037" i="37" s="1"/>
  <c r="S1957" i="157"/>
  <c r="Q911" i="37" s="1"/>
  <c r="S1308" i="157"/>
  <c r="Q448" i="37" s="1"/>
  <c r="S1612" i="157"/>
  <c r="Q775" i="37" s="1"/>
  <c r="S2111" i="157"/>
  <c r="Q1046" i="37" s="1"/>
  <c r="AB1239" i="157"/>
  <c r="S403" i="157"/>
  <c r="S1183" i="157"/>
  <c r="Q410" i="37" s="1"/>
  <c r="S1379" i="157"/>
  <c r="S1456" i="157" s="1"/>
  <c r="Q579" i="37" s="1"/>
  <c r="P48" i="46"/>
  <c r="P80" i="46" s="1"/>
  <c r="S1457" i="157"/>
  <c r="Q580" i="37" s="1"/>
  <c r="S1880" i="157"/>
  <c r="S2028" i="157"/>
  <c r="S2101" i="157" s="1"/>
  <c r="Q1036" i="37" s="1"/>
  <c r="S985" i="157"/>
  <c r="S1161" i="157"/>
  <c r="Q388" i="37" s="1"/>
  <c r="S819" i="157"/>
  <c r="Q115" i="37" s="1"/>
  <c r="S2243" i="157"/>
  <c r="Q1101" i="37" s="1"/>
  <c r="S828" i="157"/>
  <c r="Q124" i="37" s="1"/>
  <c r="S1153" i="157"/>
  <c r="Q380" i="37" s="1"/>
  <c r="Q170" i="37"/>
  <c r="S168" i="157"/>
  <c r="S858" i="157"/>
  <c r="Q154" i="37" s="1"/>
  <c r="S940" i="157"/>
  <c r="Q220" i="37" s="1"/>
  <c r="S1229" i="157"/>
  <c r="S56" i="157"/>
  <c r="S1073" i="157"/>
  <c r="S1117" i="157" s="1"/>
  <c r="S1533" i="157"/>
  <c r="P51" i="57"/>
  <c r="P107" i="46"/>
  <c r="Q251" i="37" s="1"/>
  <c r="S1690" i="157"/>
  <c r="S727" i="157"/>
  <c r="P86" i="57" l="1"/>
  <c r="P91" i="57" s="1"/>
  <c r="P92" i="57" s="1"/>
  <c r="Q952" i="37" s="1"/>
  <c r="P106" i="46"/>
  <c r="Q250" i="37" s="1"/>
  <c r="S2215" i="157"/>
  <c r="S2274" i="157" s="1"/>
  <c r="Q1132" i="37" s="1"/>
  <c r="S2242" i="157"/>
  <c r="Q1100" i="37" s="1"/>
  <c r="S209" i="157"/>
  <c r="S222" i="157" s="1"/>
  <c r="S598" i="157"/>
  <c r="S604" i="157" s="1"/>
  <c r="S1152" i="157"/>
  <c r="Q379" i="37" s="1"/>
  <c r="S1416" i="157"/>
  <c r="S1490" i="157" s="1"/>
  <c r="Q613" i="37" s="1"/>
  <c r="S1030" i="157"/>
  <c r="S1046" i="157" s="1"/>
  <c r="S316" i="157"/>
  <c r="S335" i="157" s="1"/>
  <c r="S692" i="157"/>
  <c r="S704" i="157" s="1"/>
  <c r="S2065" i="157"/>
  <c r="S453" i="157"/>
  <c r="S464" i="157" s="1"/>
  <c r="S109" i="157"/>
  <c r="S141" i="157" s="1"/>
  <c r="S1916" i="157"/>
  <c r="S1989" i="157" s="1"/>
  <c r="Q943" i="37" s="1"/>
  <c r="P77" i="46"/>
  <c r="P135" i="46" s="1"/>
  <c r="Q279" i="37" s="1"/>
  <c r="S1956" i="157"/>
  <c r="Q910" i="37" s="1"/>
  <c r="Q169" i="37"/>
  <c r="S1267" i="157"/>
  <c r="S1307" i="157"/>
  <c r="Q447" i="37" s="1"/>
  <c r="S1574" i="157"/>
  <c r="S1611" i="157"/>
  <c r="Q774" i="37" s="1"/>
  <c r="S889" i="157"/>
  <c r="P114" i="57"/>
  <c r="P83" i="57"/>
  <c r="P144" i="57" s="1"/>
  <c r="Q1004" i="37" s="1"/>
  <c r="P138" i="46"/>
  <c r="Q282" i="37" s="1"/>
  <c r="P85" i="46"/>
  <c r="P86" i="46" s="1"/>
  <c r="Q230" i="37" s="1"/>
  <c r="S818" i="157"/>
  <c r="Q114" i="37" s="1"/>
  <c r="S763" i="157"/>
  <c r="S1733" i="157"/>
  <c r="S1799" i="157"/>
  <c r="Q841" i="37" s="1"/>
  <c r="S1125" i="157"/>
  <c r="S2220" i="157" l="1"/>
  <c r="S2221" i="157" s="1"/>
  <c r="Q1079" i="37" s="1"/>
  <c r="Q1078" i="37" s="1"/>
  <c r="S1432" i="157"/>
  <c r="S1433" i="157" s="1"/>
  <c r="Q556" i="37" s="1"/>
  <c r="Q555" i="37" s="1"/>
  <c r="S1127" i="157"/>
  <c r="Q354" i="37" s="1"/>
  <c r="S1188" i="157"/>
  <c r="Q415" i="37" s="1"/>
  <c r="S1930" i="157"/>
  <c r="S1931" i="157" s="1"/>
  <c r="Q885" i="37" s="1"/>
  <c r="Q884" i="37" s="1"/>
  <c r="S2135" i="157"/>
  <c r="Q1070" i="37" s="1"/>
  <c r="S2080" i="157"/>
  <c r="S2081" i="157" s="1"/>
  <c r="Q1016" i="37" s="1"/>
  <c r="Q229" i="37"/>
  <c r="S1645" i="157"/>
  <c r="Q808" i="37" s="1"/>
  <c r="S1589" i="157"/>
  <c r="S1590" i="157" s="1"/>
  <c r="Q753" i="37" s="1"/>
  <c r="S1284" i="157"/>
  <c r="S1285" i="157" s="1"/>
  <c r="Q425" i="37" s="1"/>
  <c r="S1342" i="157"/>
  <c r="Q482" i="37" s="1"/>
  <c r="P147" i="57"/>
  <c r="Q1007" i="37" s="1"/>
  <c r="Q951" i="37" s="1"/>
  <c r="Q974" i="37"/>
  <c r="S863" i="157"/>
  <c r="Q159" i="37" s="1"/>
  <c r="S771" i="157"/>
  <c r="S792" i="157" s="1"/>
  <c r="S1751" i="157"/>
  <c r="S1777" i="157" s="1"/>
  <c r="Q819" i="37" s="1"/>
  <c r="S1832" i="157"/>
  <c r="Q874" i="37" s="1"/>
  <c r="Q353" i="37" l="1"/>
  <c r="Q1015" i="37"/>
  <c r="S1126" i="157"/>
  <c r="Q752" i="37"/>
  <c r="Q818" i="37"/>
  <c r="S791" i="157"/>
  <c r="Q88" i="37"/>
  <c r="Q87" i="37" s="1"/>
  <c r="Q424" i="37"/>
  <c r="AA2949" i="156"/>
  <c r="R3539" i="156"/>
  <c r="Q1206" i="37" s="1"/>
  <c r="R3538" i="156"/>
  <c r="Q1205" i="37" s="1"/>
  <c r="R3537" i="156"/>
  <c r="Q1204" i="37" s="1"/>
  <c r="R3536" i="156"/>
  <c r="Q1203" i="37" s="1"/>
  <c r="R3535" i="156"/>
  <c r="Q1202" i="37" s="1"/>
  <c r="R3534" i="156"/>
  <c r="Q1201" i="37" s="1"/>
  <c r="R3533" i="156"/>
  <c r="Q1200" i="37" s="1"/>
  <c r="R3531" i="156"/>
  <c r="Q1198" i="37" s="1"/>
  <c r="R3530" i="156"/>
  <c r="Q1197" i="37" s="1"/>
  <c r="R3529" i="156"/>
  <c r="Q1196" i="37" s="1"/>
  <c r="R3528" i="156"/>
  <c r="Q1195" i="37" s="1"/>
  <c r="R3526" i="156"/>
  <c r="Q1193" i="37" s="1"/>
  <c r="R3525" i="156"/>
  <c r="Q1192" i="37" s="1"/>
  <c r="R3524" i="156"/>
  <c r="Q1191" i="37" s="1"/>
  <c r="R3523" i="156"/>
  <c r="Q1190" i="37" s="1"/>
  <c r="R3522" i="156"/>
  <c r="Q1189" i="37" s="1"/>
  <c r="R3521" i="156"/>
  <c r="Q1188" i="37" s="1"/>
  <c r="R3520" i="156"/>
  <c r="Q1187" i="37" s="1"/>
  <c r="R3519" i="156"/>
  <c r="Q1186" i="37" s="1"/>
  <c r="R3518" i="156"/>
  <c r="Q1185" i="37" s="1"/>
  <c r="R3517" i="156"/>
  <c r="Q1184" i="37" s="1"/>
  <c r="R3516" i="156"/>
  <c r="Q1183" i="37" s="1"/>
  <c r="R3515" i="156"/>
  <c r="Q1182" i="37" s="1"/>
  <c r="R3514" i="156"/>
  <c r="Q1181" i="37" s="1"/>
  <c r="R3513" i="156"/>
  <c r="Q1180" i="37" s="1"/>
  <c r="R3512" i="156"/>
  <c r="Q1179" i="37" s="1"/>
  <c r="R3511" i="156"/>
  <c r="Q1178" i="37" s="1"/>
  <c r="R3510" i="156"/>
  <c r="Q1177" i="37" s="1"/>
  <c r="R3509" i="156"/>
  <c r="Q1176" i="37" s="1"/>
  <c r="R3507" i="156"/>
  <c r="Q1174" i="37" s="1"/>
  <c r="R3506" i="156"/>
  <c r="Q1173" i="37" s="1"/>
  <c r="R3505" i="156"/>
  <c r="Q1172" i="37" s="1"/>
  <c r="R3504" i="156"/>
  <c r="Q1171" i="37" s="1"/>
  <c r="R3501" i="156"/>
  <c r="Q1168" i="37" s="1"/>
  <c r="R3500" i="156"/>
  <c r="Q1167" i="37" s="1"/>
  <c r="R3494" i="156"/>
  <c r="Q1161" i="37" s="1"/>
  <c r="R3493" i="156"/>
  <c r="Q1160" i="37" s="1"/>
  <c r="R3490" i="156"/>
  <c r="Q1157" i="37" s="1"/>
  <c r="R3489" i="156"/>
  <c r="Q1156" i="37" s="1"/>
  <c r="R3488" i="156"/>
  <c r="Q1155" i="37" s="1"/>
  <c r="R3484" i="156"/>
  <c r="Q1151" i="37" s="1"/>
  <c r="R3483" i="156"/>
  <c r="Q1150" i="37" s="1"/>
  <c r="R3482" i="156"/>
  <c r="Q1149" i="37" s="1"/>
  <c r="R3481" i="156"/>
  <c r="Q1148" i="37" s="1"/>
  <c r="R3480" i="156"/>
  <c r="Q1147" i="37" s="1"/>
  <c r="R3479" i="156"/>
  <c r="Q1146" i="37" s="1"/>
  <c r="R3478" i="156"/>
  <c r="Q1145" i="37" s="1"/>
  <c r="R3477" i="156"/>
  <c r="Q1144" i="37" s="1"/>
  <c r="R3475" i="156"/>
  <c r="Q1142" i="37" s="1"/>
  <c r="R3454" i="156"/>
  <c r="R3437" i="156"/>
  <c r="R3380" i="156"/>
  <c r="R3357" i="156"/>
  <c r="R3348" i="156"/>
  <c r="R3322" i="156"/>
  <c r="Q751" i="37" s="1"/>
  <c r="R3321" i="156"/>
  <c r="Q750" i="37" s="1"/>
  <c r="R3320" i="156"/>
  <c r="Q749" i="37" s="1"/>
  <c r="R3319" i="156"/>
  <c r="Q748" i="37" s="1"/>
  <c r="R3318" i="156"/>
  <c r="Q747" i="37" s="1"/>
  <c r="R3317" i="156"/>
  <c r="Q746" i="37" s="1"/>
  <c r="R3315" i="156"/>
  <c r="Q744" i="37" s="1"/>
  <c r="R3314" i="156"/>
  <c r="Q743" i="37" s="1"/>
  <c r="R3313" i="156"/>
  <c r="Q742" i="37" s="1"/>
  <c r="R3312" i="156"/>
  <c r="Q741" i="37" s="1"/>
  <c r="R3310" i="156"/>
  <c r="Q739" i="37" s="1"/>
  <c r="R3309" i="156"/>
  <c r="Q738" i="37" s="1"/>
  <c r="R3308" i="156"/>
  <c r="Q737" i="37" s="1"/>
  <c r="R3307" i="156"/>
  <c r="Q736" i="37" s="1"/>
  <c r="R3306" i="156"/>
  <c r="Q735" i="37" s="1"/>
  <c r="R3305" i="156"/>
  <c r="Q734" i="37" s="1"/>
  <c r="R3304" i="156"/>
  <c r="Q733" i="37" s="1"/>
  <c r="R3303" i="156"/>
  <c r="Q732" i="37" s="1"/>
  <c r="R3302" i="156"/>
  <c r="Q731" i="37" s="1"/>
  <c r="R3301" i="156"/>
  <c r="Q730" i="37" s="1"/>
  <c r="R3300" i="156"/>
  <c r="Q729" i="37" s="1"/>
  <c r="R3299" i="156"/>
  <c r="Q728" i="37" s="1"/>
  <c r="R3298" i="156"/>
  <c r="Q727" i="37" s="1"/>
  <c r="R3297" i="156"/>
  <c r="Q726" i="37" s="1"/>
  <c r="R3296" i="156"/>
  <c r="Q725" i="37" s="1"/>
  <c r="R3295" i="156"/>
  <c r="Q724" i="37" s="1"/>
  <c r="R3294" i="156"/>
  <c r="Q723" i="37" s="1"/>
  <c r="R3293" i="156"/>
  <c r="Q722" i="37" s="1"/>
  <c r="R3291" i="156"/>
  <c r="Q720" i="37" s="1"/>
  <c r="R3290" i="156"/>
  <c r="Q719" i="37" s="1"/>
  <c r="R3289" i="156"/>
  <c r="Q718" i="37" s="1"/>
  <c r="R3288" i="156"/>
  <c r="Q717" i="37" s="1"/>
  <c r="R3285" i="156"/>
  <c r="Q714" i="37" s="1"/>
  <c r="R3284" i="156"/>
  <c r="Q713" i="37" s="1"/>
  <c r="R3278" i="156"/>
  <c r="Q707" i="37" s="1"/>
  <c r="R3277" i="156"/>
  <c r="Q706" i="37" s="1"/>
  <c r="R3274" i="156"/>
  <c r="Q703" i="37" s="1"/>
  <c r="R3273" i="156"/>
  <c r="Q702" i="37" s="1"/>
  <c r="R3272" i="156"/>
  <c r="Q701" i="37" s="1"/>
  <c r="R3271" i="156"/>
  <c r="Q700" i="37" s="1"/>
  <c r="R3270" i="156"/>
  <c r="Q699" i="37" s="1"/>
  <c r="R3269" i="156"/>
  <c r="Q698" i="37" s="1"/>
  <c r="R3268" i="156"/>
  <c r="Q697" i="37" s="1"/>
  <c r="R3267" i="156"/>
  <c r="Q696" i="37" s="1"/>
  <c r="R3266" i="156"/>
  <c r="Q695" i="37" s="1"/>
  <c r="R3265" i="156"/>
  <c r="Q694" i="37" s="1"/>
  <c r="R3264" i="156"/>
  <c r="Q693" i="37" s="1"/>
  <c r="R3262" i="156"/>
  <c r="Q691" i="37" s="1"/>
  <c r="R3244" i="156"/>
  <c r="R3311" i="156" s="1"/>
  <c r="Q740" i="37" s="1"/>
  <c r="R3223" i="156"/>
  <c r="R3214" i="156"/>
  <c r="R3180" i="156"/>
  <c r="Q688" i="37" s="1"/>
  <c r="R3179" i="156"/>
  <c r="Q687" i="37" s="1"/>
  <c r="R3178" i="156"/>
  <c r="Q686" i="37" s="1"/>
  <c r="R3177" i="156"/>
  <c r="Q685" i="37" s="1"/>
  <c r="R3176" i="156"/>
  <c r="Q684" i="37" s="1"/>
  <c r="R3175" i="156"/>
  <c r="Q683" i="37" s="1"/>
  <c r="R3174" i="156"/>
  <c r="Q682" i="37" s="1"/>
  <c r="R3172" i="156"/>
  <c r="Q680" i="37" s="1"/>
  <c r="R3171" i="156"/>
  <c r="Q679" i="37" s="1"/>
  <c r="R3170" i="156"/>
  <c r="Q678" i="37" s="1"/>
  <c r="R3169" i="156"/>
  <c r="Q677" i="37" s="1"/>
  <c r="R3167" i="156"/>
  <c r="Q675" i="37" s="1"/>
  <c r="R3166" i="156"/>
  <c r="Q674" i="37" s="1"/>
  <c r="R3165" i="156"/>
  <c r="Q673" i="37" s="1"/>
  <c r="R3164" i="156"/>
  <c r="Q672" i="37" s="1"/>
  <c r="R3163" i="156"/>
  <c r="Q671" i="37" s="1"/>
  <c r="R3162" i="156"/>
  <c r="Q670" i="37" s="1"/>
  <c r="R3161" i="156"/>
  <c r="Q669" i="37" s="1"/>
  <c r="R3160" i="156"/>
  <c r="Q668" i="37" s="1"/>
  <c r="R3159" i="156"/>
  <c r="Q667" i="37" s="1"/>
  <c r="R3158" i="156"/>
  <c r="Q666" i="37" s="1"/>
  <c r="R3157" i="156"/>
  <c r="Q665" i="37" s="1"/>
  <c r="R3156" i="156"/>
  <c r="Q664" i="37" s="1"/>
  <c r="R3155" i="156"/>
  <c r="Q663" i="37" s="1"/>
  <c r="R3154" i="156"/>
  <c r="Q662" i="37" s="1"/>
  <c r="R3153" i="156"/>
  <c r="Q661" i="37" s="1"/>
  <c r="R3152" i="156"/>
  <c r="Q660" i="37" s="1"/>
  <c r="R3151" i="156"/>
  <c r="Q659" i="37" s="1"/>
  <c r="R3150" i="156"/>
  <c r="Q658" i="37" s="1"/>
  <c r="Q1297" i="37" s="1"/>
  <c r="R3149" i="156"/>
  <c r="Q657" i="37" s="1"/>
  <c r="R3147" i="156"/>
  <c r="Q655" i="37" s="1"/>
  <c r="Q1294" i="37" s="1"/>
  <c r="R3146" i="156"/>
  <c r="Q654" i="37" s="1"/>
  <c r="R3145" i="156"/>
  <c r="Q653" i="37" s="1"/>
  <c r="R3144" i="156"/>
  <c r="Q652" i="37" s="1"/>
  <c r="R3143" i="156"/>
  <c r="Q651" i="37" s="1"/>
  <c r="R3140" i="156"/>
  <c r="Q648" i="37" s="1"/>
  <c r="R3139" i="156"/>
  <c r="Q647" i="37" s="1"/>
  <c r="R3133" i="156"/>
  <c r="Q641" i="37" s="1"/>
  <c r="R3132" i="156"/>
  <c r="Q640" i="37" s="1"/>
  <c r="R3127" i="156"/>
  <c r="Q635" i="37" s="1"/>
  <c r="R3126" i="156"/>
  <c r="Q634" i="37" s="1"/>
  <c r="R3125" i="156"/>
  <c r="Q633" i="37" s="1"/>
  <c r="R3124" i="156"/>
  <c r="Q632" i="37" s="1"/>
  <c r="R3123" i="156"/>
  <c r="Q631" i="37" s="1"/>
  <c r="R3122" i="156"/>
  <c r="Q630" i="37" s="1"/>
  <c r="R3121" i="156"/>
  <c r="Q629" i="37" s="1"/>
  <c r="R3120" i="156"/>
  <c r="Q628" i="37" s="1"/>
  <c r="R3119" i="156"/>
  <c r="Q627" i="37" s="1"/>
  <c r="R3118" i="156"/>
  <c r="Q626" i="37" s="1"/>
  <c r="R3117" i="156"/>
  <c r="Q625" i="37" s="1"/>
  <c r="R3116" i="156"/>
  <c r="Q624" i="37" s="1"/>
  <c r="R3090" i="156"/>
  <c r="R3168" i="156" s="1"/>
  <c r="Q676" i="37" s="1"/>
  <c r="R3065" i="156"/>
  <c r="R3055" i="156"/>
  <c r="R3020" i="156"/>
  <c r="Q554" i="37" s="1"/>
  <c r="R3019" i="156"/>
  <c r="Q553" i="37" s="1"/>
  <c r="R3018" i="156"/>
  <c r="Q552" i="37" s="1"/>
  <c r="R3017" i="156"/>
  <c r="Q551" i="37" s="1"/>
  <c r="R3016" i="156"/>
  <c r="Q550" i="37" s="1"/>
  <c r="R3015" i="156"/>
  <c r="Q549" i="37" s="1"/>
  <c r="R3014" i="156"/>
  <c r="Q548" i="37" s="1"/>
  <c r="R3013" i="156"/>
  <c r="Q547" i="37" s="1"/>
  <c r="R3011" i="156"/>
  <c r="Q545" i="37" s="1"/>
  <c r="R3010" i="156"/>
  <c r="Q544" i="37" s="1"/>
  <c r="R3009" i="156"/>
  <c r="Q543" i="37" s="1"/>
  <c r="R3008" i="156"/>
  <c r="Q542" i="37" s="1"/>
  <c r="R3006" i="156"/>
  <c r="Q540" i="37" s="1"/>
  <c r="R3005" i="156"/>
  <c r="Q539" i="37" s="1"/>
  <c r="R3004" i="156"/>
  <c r="Q538" i="37" s="1"/>
  <c r="R3003" i="156"/>
  <c r="Q537" i="37" s="1"/>
  <c r="R3002" i="156"/>
  <c r="Q536" i="37" s="1"/>
  <c r="R3001" i="156"/>
  <c r="Q535" i="37" s="1"/>
  <c r="R3000" i="156"/>
  <c r="Q534" i="37" s="1"/>
  <c r="R2999" i="156"/>
  <c r="Q533" i="37" s="1"/>
  <c r="R2998" i="156"/>
  <c r="Q532" i="37" s="1"/>
  <c r="R2997" i="156"/>
  <c r="Q531" i="37" s="1"/>
  <c r="R2996" i="156"/>
  <c r="Q530" i="37" s="1"/>
  <c r="R2995" i="156"/>
  <c r="Q529" i="37" s="1"/>
  <c r="R2994" i="156"/>
  <c r="Q528" i="37" s="1"/>
  <c r="R2993" i="156"/>
  <c r="Q527" i="37" s="1"/>
  <c r="R2992" i="156"/>
  <c r="Q526" i="37" s="1"/>
  <c r="R2991" i="156"/>
  <c r="Q525" i="37" s="1"/>
  <c r="R2990" i="156"/>
  <c r="Q524" i="37" s="1"/>
  <c r="R2988" i="156"/>
  <c r="Q522" i="37" s="1"/>
  <c r="R2987" i="156"/>
  <c r="Q521" i="37" s="1"/>
  <c r="R2986" i="156"/>
  <c r="Q520" i="37" s="1"/>
  <c r="R2985" i="156"/>
  <c r="Q519" i="37" s="1"/>
  <c r="R2982" i="156"/>
  <c r="Q516" i="37" s="1"/>
  <c r="R2981" i="156"/>
  <c r="Q515" i="37" s="1"/>
  <c r="R2975" i="156"/>
  <c r="Q509" i="37" s="1"/>
  <c r="R2974" i="156"/>
  <c r="Q508" i="37" s="1"/>
  <c r="R2970" i="156"/>
  <c r="Q504" i="37" s="1"/>
  <c r="R2969" i="156"/>
  <c r="Q503" i="37" s="1"/>
  <c r="R2968" i="156"/>
  <c r="Q502" i="37" s="1"/>
  <c r="R2967" i="156"/>
  <c r="Q501" i="37" s="1"/>
  <c r="R2966" i="156"/>
  <c r="Q500" i="37" s="1"/>
  <c r="R2965" i="156"/>
  <c r="Q499" i="37" s="1"/>
  <c r="R2964" i="156"/>
  <c r="Q498" i="37" s="1"/>
  <c r="R2963" i="156"/>
  <c r="Q497" i="37" s="1"/>
  <c r="R2962" i="156"/>
  <c r="Q496" i="37" s="1"/>
  <c r="R2961" i="156"/>
  <c r="Q495" i="37" s="1"/>
  <c r="R2960" i="156"/>
  <c r="Q494" i="37" s="1"/>
  <c r="R2958" i="156"/>
  <c r="Q492" i="37" s="1"/>
  <c r="R2932" i="156"/>
  <c r="R3007" i="156" s="1"/>
  <c r="Q541" i="37" s="1"/>
  <c r="R2910" i="156"/>
  <c r="R2901" i="156"/>
  <c r="R2867" i="156"/>
  <c r="Q352" i="37" s="1"/>
  <c r="R2866" i="156"/>
  <c r="Q351" i="37" s="1"/>
  <c r="R2865" i="156"/>
  <c r="Q350" i="37" s="1"/>
  <c r="R2864" i="156"/>
  <c r="Q349" i="37" s="1"/>
  <c r="R2863" i="156"/>
  <c r="Q348" i="37" s="1"/>
  <c r="R2859" i="156"/>
  <c r="Q344" i="37" s="1"/>
  <c r="R2857" i="156"/>
  <c r="Q342" i="37" s="1"/>
  <c r="R2853" i="156"/>
  <c r="Q338" i="37" s="1"/>
  <c r="R2848" i="156"/>
  <c r="Q333" i="37" s="1"/>
  <c r="R2840" i="156"/>
  <c r="Q325" i="37" s="1"/>
  <c r="R2839" i="156"/>
  <c r="Q324" i="37" s="1"/>
  <c r="R2838" i="156"/>
  <c r="Q323" i="37" s="1"/>
  <c r="R2837" i="156"/>
  <c r="Q322" i="37" s="1"/>
  <c r="R2835" i="156"/>
  <c r="Q320" i="37" s="1"/>
  <c r="R2834" i="156"/>
  <c r="Q319" i="37" s="1"/>
  <c r="R2832" i="156"/>
  <c r="Q317" i="37" s="1"/>
  <c r="R2829" i="156"/>
  <c r="Q314" i="37" s="1"/>
  <c r="R2823" i="156"/>
  <c r="Q308" i="37" s="1"/>
  <c r="R2810" i="156"/>
  <c r="Q295" i="37" s="1"/>
  <c r="R2809" i="156"/>
  <c r="Q294" i="37" s="1"/>
  <c r="R2807" i="156"/>
  <c r="Q292" i="37" s="1"/>
  <c r="R2789" i="156"/>
  <c r="R2855" i="156" s="1"/>
  <c r="Q340" i="37" s="1"/>
  <c r="R2765" i="156"/>
  <c r="R2757" i="156"/>
  <c r="R2722" i="156"/>
  <c r="Q86" i="37" s="1"/>
  <c r="R2718" i="156"/>
  <c r="Q82" i="37" s="1"/>
  <c r="R2717" i="156"/>
  <c r="Q81" i="37" s="1"/>
  <c r="R2716" i="156"/>
  <c r="Q80" i="37" s="1"/>
  <c r="R2715" i="156"/>
  <c r="Q79" i="37" s="1"/>
  <c r="R2710" i="156"/>
  <c r="Q74" i="37" s="1"/>
  <c r="R2708" i="156"/>
  <c r="Q72" i="37" s="1"/>
  <c r="R2705" i="156"/>
  <c r="Q69" i="37" s="1"/>
  <c r="R2704" i="156"/>
  <c r="Q68" i="37" s="1"/>
  <c r="Q64" i="37"/>
  <c r="R2694" i="156"/>
  <c r="Q58" i="37" s="1"/>
  <c r="R2685" i="156"/>
  <c r="Q49" i="37" s="1"/>
  <c r="R2684" i="156"/>
  <c r="Q48" i="37" s="1"/>
  <c r="R2683" i="156"/>
  <c r="Q47" i="37" s="1"/>
  <c r="R2682" i="156"/>
  <c r="Q46" i="37" s="1"/>
  <c r="R2680" i="156"/>
  <c r="Q44" i="37" s="1"/>
  <c r="R2679" i="156"/>
  <c r="Q43" i="37" s="1"/>
  <c r="R2678" i="156"/>
  <c r="Q42" i="37" s="1"/>
  <c r="R2677" i="156"/>
  <c r="Q41" i="37" s="1"/>
  <c r="Q38" i="37"/>
  <c r="R2673" i="156"/>
  <c r="Q37" i="37" s="1"/>
  <c r="Q30" i="37"/>
  <c r="R2649" i="156"/>
  <c r="Q13" i="37" s="1"/>
  <c r="R2648" i="156"/>
  <c r="Q12" i="37" s="1"/>
  <c r="Q11" i="37"/>
  <c r="Q10" i="37"/>
  <c r="R2631" i="156"/>
  <c r="R2619" i="156"/>
  <c r="R2607" i="156"/>
  <c r="R2599" i="156"/>
  <c r="R2600" i="156" s="1"/>
  <c r="R2589" i="156"/>
  <c r="R2590" i="156" s="1"/>
  <c r="R2581" i="156"/>
  <c r="R2582" i="156" s="1"/>
  <c r="R2571" i="156"/>
  <c r="R2563" i="156"/>
  <c r="R2564" i="156" s="1"/>
  <c r="R2557" i="156"/>
  <c r="R2558" i="156" s="1"/>
  <c r="R2541" i="156"/>
  <c r="R2542" i="156" s="1"/>
  <c r="R2532" i="156"/>
  <c r="R2533" i="156" s="1"/>
  <c r="R2517" i="156"/>
  <c r="R2509" i="156"/>
  <c r="R2510" i="156" s="1"/>
  <c r="R2491" i="156"/>
  <c r="R2496" i="156" s="1"/>
  <c r="R2463" i="156"/>
  <c r="R2464" i="156" s="1"/>
  <c r="R2448" i="156"/>
  <c r="R2449" i="156" s="1"/>
  <c r="R2439" i="156"/>
  <c r="R2429" i="156"/>
  <c r="R2430" i="156" s="1"/>
  <c r="R2414" i="156"/>
  <c r="R2415" i="156" s="1"/>
  <c r="R2406" i="156"/>
  <c r="R2407" i="156" s="1"/>
  <c r="R2367" i="156"/>
  <c r="R2372" i="156" s="1"/>
  <c r="R2354" i="156"/>
  <c r="R2355" i="156" s="1"/>
  <c r="R2328" i="156"/>
  <c r="R2329" i="156" s="1"/>
  <c r="R2320" i="156"/>
  <c r="R2321" i="156" s="1"/>
  <c r="R2295" i="156"/>
  <c r="R2301" i="156" s="1"/>
  <c r="R2287" i="156"/>
  <c r="R2288" i="156" s="1"/>
  <c r="R2271" i="156"/>
  <c r="R2272" i="156" s="1"/>
  <c r="R2255" i="156"/>
  <c r="R2245" i="156"/>
  <c r="R2237" i="156"/>
  <c r="R2213" i="156"/>
  <c r="R2205" i="156"/>
  <c r="R2178" i="156"/>
  <c r="R2184" i="156" s="1"/>
  <c r="R2148" i="156"/>
  <c r="R2124" i="156"/>
  <c r="R2116" i="156"/>
  <c r="R2068" i="156"/>
  <c r="R2007" i="156"/>
  <c r="R1996" i="156"/>
  <c r="R1936" i="156"/>
  <c r="R1894" i="156"/>
  <c r="R1889" i="156"/>
  <c r="R1872" i="156"/>
  <c r="R1873" i="156" s="1"/>
  <c r="R1819" i="156"/>
  <c r="R1814" i="156"/>
  <c r="R1766" i="156"/>
  <c r="R1761" i="156"/>
  <c r="R1710" i="156"/>
  <c r="R1705" i="156"/>
  <c r="R1688" i="156"/>
  <c r="R1689" i="156" s="1"/>
  <c r="R1674" i="156"/>
  <c r="R1675" i="156" s="1"/>
  <c r="R1660" i="156"/>
  <c r="R1661" i="156" s="1"/>
  <c r="R1636" i="156"/>
  <c r="R1610" i="156"/>
  <c r="R1571" i="156"/>
  <c r="R1547" i="156"/>
  <c r="R1539" i="156"/>
  <c r="R1504" i="156"/>
  <c r="R1475" i="156"/>
  <c r="R1432" i="156"/>
  <c r="R1406" i="156"/>
  <c r="R1357" i="156"/>
  <c r="R1318" i="156"/>
  <c r="R1310" i="156"/>
  <c r="R1273" i="156"/>
  <c r="R1249" i="156"/>
  <c r="R1241" i="156"/>
  <c r="R1206" i="156"/>
  <c r="R1178" i="156"/>
  <c r="R1139" i="156"/>
  <c r="R1146" i="156" s="1"/>
  <c r="R1067" i="156"/>
  <c r="R1062" i="156"/>
  <c r="R1005" i="156"/>
  <c r="R1000" i="156"/>
  <c r="R966" i="156"/>
  <c r="R979" i="156" s="1"/>
  <c r="R918" i="156"/>
  <c r="R874" i="156"/>
  <c r="R866" i="156"/>
  <c r="R831" i="156"/>
  <c r="Q1253" i="37" s="1"/>
  <c r="Q1251" i="37"/>
  <c r="R828" i="156"/>
  <c r="Q1250" i="37" s="1"/>
  <c r="R827" i="156"/>
  <c r="Q1249" i="37" s="1"/>
  <c r="Q1337" i="37" s="1"/>
  <c r="Q1248" i="37"/>
  <c r="R821" i="156"/>
  <c r="Q1243" i="37" s="1"/>
  <c r="R817" i="156"/>
  <c r="Q1239" i="37" s="1"/>
  <c r="R816" i="156"/>
  <c r="Q1238" i="37" s="1"/>
  <c r="R812" i="156"/>
  <c r="Q1234" i="37" s="1"/>
  <c r="R802" i="156"/>
  <c r="Q1224" i="37" s="1"/>
  <c r="Q1311" i="37" s="1"/>
  <c r="R793" i="156"/>
  <c r="Q1215" i="37" s="1"/>
  <c r="R790" i="156"/>
  <c r="Q1212" i="37" s="1"/>
  <c r="R789" i="156"/>
  <c r="Q1211" i="37" s="1"/>
  <c r="R788" i="156"/>
  <c r="Q1210" i="37" s="1"/>
  <c r="R787" i="156"/>
  <c r="Q1209" i="37" s="1"/>
  <c r="R774" i="156"/>
  <c r="R784" i="156" s="1"/>
  <c r="R749" i="156"/>
  <c r="R736" i="156"/>
  <c r="R741" i="156" s="1"/>
  <c r="R716" i="156"/>
  <c r="R718" i="156" s="1"/>
  <c r="R671" i="156"/>
  <c r="R665" i="156"/>
  <c r="R647" i="156"/>
  <c r="R653" i="156" s="1"/>
  <c r="R623" i="156"/>
  <c r="R624" i="156" s="1"/>
  <c r="R609" i="156"/>
  <c r="R610" i="156" s="1"/>
  <c r="R590" i="156"/>
  <c r="R596" i="156" s="1"/>
  <c r="R556" i="156"/>
  <c r="R563" i="156" s="1"/>
  <c r="R468" i="156"/>
  <c r="R482" i="156" s="1"/>
  <c r="R342" i="156"/>
  <c r="R357" i="156" s="1"/>
  <c r="R258" i="156"/>
  <c r="R276" i="156" s="1"/>
  <c r="R182" i="156"/>
  <c r="R191" i="156" s="1"/>
  <c r="R105" i="156"/>
  <c r="R138" i="156" s="1"/>
  <c r="R2706" i="156" l="1"/>
  <c r="Q1287" i="37"/>
  <c r="R2620" i="156"/>
  <c r="Q1321" i="37"/>
  <c r="R3148" i="156"/>
  <c r="Q656" i="37" s="1"/>
  <c r="R3292" i="156"/>
  <c r="Q721" i="37" s="1"/>
  <c r="R3283" i="156"/>
  <c r="Q712" i="37" s="1"/>
  <c r="R2828" i="156"/>
  <c r="Q313" i="37" s="1"/>
  <c r="R2836" i="156"/>
  <c r="Q321" i="37" s="1"/>
  <c r="R2989" i="156"/>
  <c r="Q523" i="37" s="1"/>
  <c r="Q1257" i="37"/>
  <c r="Q1339" i="37"/>
  <c r="R1704" i="156"/>
  <c r="R1760" i="156"/>
  <c r="Q1258" i="37"/>
  <c r="Q1326" i="37"/>
  <c r="R1061" i="156"/>
  <c r="R2115" i="156"/>
  <c r="R1538" i="156"/>
  <c r="Q1342" i="37"/>
  <c r="Q1325" i="37"/>
  <c r="R865" i="156"/>
  <c r="R1888" i="156"/>
  <c r="Q1256" i="37"/>
  <c r="R1813" i="156"/>
  <c r="R1169" i="156"/>
  <c r="R1309" i="156"/>
  <c r="R1995" i="156"/>
  <c r="R3347" i="156"/>
  <c r="R3499" i="156"/>
  <c r="Q1166" i="37" s="1"/>
  <c r="Q1300" i="37"/>
  <c r="Q1336" i="37"/>
  <c r="Q1259" i="37"/>
  <c r="Q1265" i="37"/>
  <c r="Q1279" i="37"/>
  <c r="Q1292" i="37"/>
  <c r="Q1348" i="37"/>
  <c r="R1240" i="156"/>
  <c r="R1601" i="156"/>
  <c r="Q1260" i="37"/>
  <c r="Q1266" i="37"/>
  <c r="Q1293" i="37"/>
  <c r="R2204" i="156"/>
  <c r="R3054" i="156"/>
  <c r="Q1286" i="37"/>
  <c r="Q1296" i="37"/>
  <c r="Q1310" i="37"/>
  <c r="R1397" i="156"/>
  <c r="Q1298" i="37"/>
  <c r="Q1345" i="37"/>
  <c r="R999" i="156"/>
  <c r="R2900" i="156"/>
  <c r="Q1263" i="37"/>
  <c r="Q1290" i="37"/>
  <c r="Q1299" i="37"/>
  <c r="R1466" i="156"/>
  <c r="Q1338" i="37"/>
  <c r="Q1264" i="37"/>
  <c r="Q1291" i="37"/>
  <c r="R786" i="156"/>
  <c r="Q1208" i="37" s="1"/>
  <c r="R3508" i="156"/>
  <c r="Q1175" i="37" s="1"/>
  <c r="Q70" i="37"/>
  <c r="R3527" i="156"/>
  <c r="Q1194" i="37" s="1"/>
  <c r="R2681" i="156"/>
  <c r="Q45" i="37" s="1"/>
  <c r="R2980" i="156"/>
  <c r="Q514" i="37" s="1"/>
  <c r="R3213" i="156"/>
  <c r="R3427" i="156"/>
  <c r="R822" i="156"/>
  <c r="R3138" i="156"/>
  <c r="Q646" i="37" s="1"/>
  <c r="R2672" i="156"/>
  <c r="Q36" i="37" s="1"/>
  <c r="R2756" i="156"/>
  <c r="Q1327" i="37" l="1"/>
  <c r="R3385" i="156"/>
  <c r="R3398" i="156" s="1"/>
  <c r="R1920" i="156"/>
  <c r="R1929" i="156" s="1"/>
  <c r="R2153" i="156"/>
  <c r="R2160" i="156" s="1"/>
  <c r="R1035" i="156"/>
  <c r="R1043" i="156" s="1"/>
  <c r="R2073" i="156"/>
  <c r="R2095" i="156" s="1"/>
  <c r="R923" i="156"/>
  <c r="R942" i="156" s="1"/>
  <c r="R1100" i="156"/>
  <c r="R1106" i="156" s="1"/>
  <c r="R1641" i="156"/>
  <c r="R1647" i="156" s="1"/>
  <c r="R1362" i="156"/>
  <c r="R1377" i="156" s="1"/>
  <c r="Q1295" i="37"/>
  <c r="R3137" i="156"/>
  <c r="Q645" i="37" s="1"/>
  <c r="R1278" i="156"/>
  <c r="R1284" i="156" s="1"/>
  <c r="R1211" i="156"/>
  <c r="R1219" i="156" s="1"/>
  <c r="R2979" i="156"/>
  <c r="Q513" i="37" s="1"/>
  <c r="R1509" i="156"/>
  <c r="R1518" i="156" s="1"/>
  <c r="R1850" i="156"/>
  <c r="R1859" i="156" s="1"/>
  <c r="R1792" i="156"/>
  <c r="R1798" i="156" s="1"/>
  <c r="R1437" i="156"/>
  <c r="R1445" i="156" s="1"/>
  <c r="R1576" i="156"/>
  <c r="R1582" i="156" s="1"/>
  <c r="R1737" i="156"/>
  <c r="R1745" i="156" s="1"/>
  <c r="R3095" i="156"/>
  <c r="R3173" i="156" s="1"/>
  <c r="Q681" i="37" s="1"/>
  <c r="R2671" i="156"/>
  <c r="Q35" i="37" s="1"/>
  <c r="R2242" i="156"/>
  <c r="R2937" i="156"/>
  <c r="R2955" i="156" s="1"/>
  <c r="R2957" i="156" s="1"/>
  <c r="Q491" i="37" s="1"/>
  <c r="Q1285" i="37"/>
  <c r="R785" i="156"/>
  <c r="Q1207" i="37" s="1"/>
  <c r="Q1244" i="37"/>
  <c r="R3459" i="156"/>
  <c r="R3498" i="156"/>
  <c r="Q1165" i="37" s="1"/>
  <c r="R2827" i="156"/>
  <c r="Q312" i="37" s="1"/>
  <c r="R2794" i="156"/>
  <c r="R3249" i="156"/>
  <c r="R3282" i="156"/>
  <c r="Q711" i="37" s="1"/>
  <c r="R2711" i="156" l="1"/>
  <c r="Q75" i="37" s="1"/>
  <c r="R2247" i="156"/>
  <c r="R2645" i="156" s="1"/>
  <c r="Q9" i="37" s="1"/>
  <c r="R3012" i="156"/>
  <c r="Q546" i="37" s="1"/>
  <c r="Q490" i="37" s="1"/>
  <c r="R3114" i="156"/>
  <c r="R3115" i="156" s="1"/>
  <c r="Q623" i="37" s="1"/>
  <c r="Q622" i="37" s="1"/>
  <c r="Q1284" i="37"/>
  <c r="R3316" i="156"/>
  <c r="Q745" i="37" s="1"/>
  <c r="R3260" i="156"/>
  <c r="R3261" i="156" s="1"/>
  <c r="Q690" i="37" s="1"/>
  <c r="R3532" i="156"/>
  <c r="Q1199" i="37" s="1"/>
  <c r="R3473" i="156"/>
  <c r="R3474" i="156" s="1"/>
  <c r="Q1141" i="37" s="1"/>
  <c r="R2805" i="156"/>
  <c r="R2806" i="156" s="1"/>
  <c r="Q291" i="37" s="1"/>
  <c r="R2860" i="156"/>
  <c r="Q345" i="37" s="1"/>
  <c r="Q8" i="37" l="1"/>
  <c r="R2956" i="156"/>
  <c r="R2644" i="156"/>
  <c r="Q1140" i="37"/>
  <c r="Q1332" i="37"/>
  <c r="Q290" i="37"/>
  <c r="Q689" i="37"/>
  <c r="Q1255" i="37"/>
  <c r="Q1254" i="37" l="1"/>
  <c r="Q258" i="156" l="1"/>
  <c r="AG105" i="156" l="1"/>
  <c r="AF105" i="156"/>
  <c r="AD105" i="156"/>
  <c r="AH105" i="156"/>
  <c r="AH138" i="156" s="1"/>
  <c r="G806" i="156" l="1"/>
  <c r="F1228" i="37" s="1"/>
  <c r="E806" i="156"/>
  <c r="D1228" i="37" s="1"/>
  <c r="D1315" i="37" s="1"/>
  <c r="F1315" i="37" l="1"/>
  <c r="F430" i="157"/>
  <c r="F854" i="157"/>
  <c r="H854" i="157"/>
  <c r="H288" i="157" l="1"/>
  <c r="H108" i="157" l="1"/>
  <c r="F108" i="157"/>
  <c r="H84" i="157"/>
  <c r="H853" i="157" s="1"/>
  <c r="F84" i="157"/>
  <c r="G85" i="157"/>
  <c r="G84" i="157" s="1"/>
  <c r="I84" i="157" l="1"/>
  <c r="I85" i="157"/>
  <c r="G2927" i="156"/>
  <c r="E2927" i="156"/>
  <c r="F2930" i="156"/>
  <c r="H2930" i="156" l="1"/>
  <c r="G941" i="156"/>
  <c r="E941" i="156"/>
  <c r="G186" i="156" l="1"/>
  <c r="E186" i="156"/>
  <c r="F185" i="156"/>
  <c r="H185" i="156" s="1"/>
  <c r="F184" i="156"/>
  <c r="H184" i="156" s="1"/>
  <c r="F71" i="156"/>
  <c r="H71" i="156" l="1"/>
  <c r="F186" i="156"/>
  <c r="K22" i="156"/>
  <c r="O22" i="156" s="1"/>
  <c r="P22" i="156" s="1"/>
  <c r="J22" i="156"/>
  <c r="F22" i="156"/>
  <c r="H22" i="156" s="1"/>
  <c r="L22" i="156" l="1"/>
  <c r="N22" i="156" s="1"/>
  <c r="AH2491" i="156" l="1"/>
  <c r="AG2491" i="156"/>
  <c r="AF2491" i="156"/>
  <c r="AD2491" i="156"/>
  <c r="AC2491" i="156"/>
  <c r="Q2491" i="156"/>
  <c r="AB2479" i="156"/>
  <c r="Q2406" i="156"/>
  <c r="AE2479" i="156" l="1"/>
  <c r="G1668" i="157" l="1"/>
  <c r="G1667" i="157"/>
  <c r="G1666" i="157"/>
  <c r="G1665" i="157"/>
  <c r="G1664" i="157"/>
  <c r="G1663" i="157"/>
  <c r="G1662" i="157"/>
  <c r="G1661" i="157"/>
  <c r="G1410" i="157"/>
  <c r="G1408" i="157"/>
  <c r="G1232" i="157"/>
  <c r="G1016" i="157"/>
  <c r="G1015" i="157"/>
  <c r="G516" i="157"/>
  <c r="G515" i="157"/>
  <c r="F2553" i="156"/>
  <c r="F2437" i="156"/>
  <c r="G2130" i="156"/>
  <c r="F1959" i="156"/>
  <c r="F1957" i="156"/>
  <c r="H1957" i="156" s="1"/>
  <c r="F1956" i="156"/>
  <c r="H1956" i="156" s="1"/>
  <c r="F1955" i="156"/>
  <c r="H1955" i="156" s="1"/>
  <c r="F1953" i="156"/>
  <c r="H1953" i="156" s="1"/>
  <c r="F1952" i="156"/>
  <c r="H1952" i="156" s="1"/>
  <c r="F1951" i="156"/>
  <c r="F1950" i="156"/>
  <c r="F1948" i="156"/>
  <c r="H1948" i="156" s="1"/>
  <c r="F1947" i="156"/>
  <c r="F1946" i="156"/>
  <c r="H1946" i="156" s="1"/>
  <c r="F1945" i="156"/>
  <c r="H1945" i="156" s="1"/>
  <c r="F1943" i="156"/>
  <c r="H1943" i="156" s="1"/>
  <c r="F1941" i="156"/>
  <c r="F1855" i="156"/>
  <c r="F1854" i="156"/>
  <c r="F976" i="156"/>
  <c r="H976" i="156" s="1"/>
  <c r="F975" i="156"/>
  <c r="H975" i="156" s="1"/>
  <c r="F974" i="156"/>
  <c r="F973" i="156"/>
  <c r="F905" i="156"/>
  <c r="F859" i="156"/>
  <c r="F858" i="156"/>
  <c r="F857" i="156"/>
  <c r="F403" i="156"/>
  <c r="H1947" i="156" l="1"/>
  <c r="H1950" i="156"/>
  <c r="H1951" i="156"/>
  <c r="I1232" i="157"/>
  <c r="H905" i="156"/>
  <c r="F661" i="156"/>
  <c r="F511" i="156"/>
  <c r="F439" i="156"/>
  <c r="F436" i="156"/>
  <c r="H1955" i="157" l="1"/>
  <c r="F909" i="37" s="1"/>
  <c r="F1955" i="157"/>
  <c r="H1954" i="157"/>
  <c r="F908" i="37" s="1"/>
  <c r="F1954" i="157"/>
  <c r="H1953" i="157"/>
  <c r="F907" i="37" s="1"/>
  <c r="F1953" i="157"/>
  <c r="H378" i="37"/>
  <c r="H377" i="37"/>
  <c r="H376" i="37"/>
  <c r="H1151" i="157"/>
  <c r="F378" i="37" s="1"/>
  <c r="F1151" i="157"/>
  <c r="D378" i="37" s="1"/>
  <c r="H1150" i="157"/>
  <c r="F377" i="37" s="1"/>
  <c r="F1150" i="157"/>
  <c r="H1149" i="157"/>
  <c r="F376" i="37" s="1"/>
  <c r="F1149" i="157"/>
  <c r="AH2685" i="156"/>
  <c r="AG2685" i="156"/>
  <c r="AF2685" i="156"/>
  <c r="AD2685" i="156"/>
  <c r="AC2685" i="156"/>
  <c r="Q2685" i="156"/>
  <c r="M2943" i="156"/>
  <c r="G2943" i="156"/>
  <c r="E2943" i="156"/>
  <c r="AH2716" i="156"/>
  <c r="AG2716" i="156"/>
  <c r="AF2716" i="156"/>
  <c r="AD2716" i="156"/>
  <c r="AC2716" i="156"/>
  <c r="Q2716" i="156"/>
  <c r="Q789" i="156"/>
  <c r="AI1129" i="157"/>
  <c r="AG356" i="37" s="1"/>
  <c r="AH1129" i="157"/>
  <c r="AF356" i="37" s="1"/>
  <c r="AG1129" i="157"/>
  <c r="AE356" i="37" s="1"/>
  <c r="AE1129" i="157"/>
  <c r="AC356" i="37" s="1"/>
  <c r="AD1129" i="157"/>
  <c r="AB356" i="37" s="1"/>
  <c r="R1129" i="157"/>
  <c r="N1129" i="157"/>
  <c r="L356" i="37" s="1"/>
  <c r="J1129" i="157"/>
  <c r="H356" i="37" s="1"/>
  <c r="H1129" i="157"/>
  <c r="F356" i="37" s="1"/>
  <c r="F1129" i="157"/>
  <c r="AC1050" i="157"/>
  <c r="AC1129" i="157" s="1"/>
  <c r="AA356" i="37" s="1"/>
  <c r="AB1129" i="157"/>
  <c r="Z356" i="37" s="1"/>
  <c r="P356" i="37" l="1"/>
  <c r="D909" i="37"/>
  <c r="D376" i="37"/>
  <c r="D908" i="37"/>
  <c r="D356" i="37"/>
  <c r="D377" i="37"/>
  <c r="D907" i="37"/>
  <c r="AF1050" i="157"/>
  <c r="AF1129" i="157" s="1"/>
  <c r="AD356" i="37" s="1"/>
  <c r="AH356" i="37"/>
  <c r="AF96" i="57" l="1"/>
  <c r="AE96" i="57"/>
  <c r="AD96" i="57"/>
  <c r="AB96" i="57"/>
  <c r="AA96" i="57"/>
  <c r="AF95" i="57"/>
  <c r="AE95" i="57"/>
  <c r="AD95" i="57"/>
  <c r="AB95" i="57"/>
  <c r="AA95" i="57"/>
  <c r="O96" i="57"/>
  <c r="O95" i="57"/>
  <c r="AF81" i="57"/>
  <c r="AE81" i="57"/>
  <c r="AD81" i="57"/>
  <c r="AB81" i="57"/>
  <c r="AA81" i="57"/>
  <c r="Y58" i="57"/>
  <c r="Y81" i="57"/>
  <c r="Y96" i="57"/>
  <c r="Y95" i="57"/>
  <c r="AF89" i="46"/>
  <c r="AE89" i="46"/>
  <c r="AD89" i="46"/>
  <c r="AB89" i="46"/>
  <c r="AA89" i="46"/>
  <c r="AF88" i="46"/>
  <c r="AE88" i="46"/>
  <c r="AD88" i="46"/>
  <c r="AB88" i="46"/>
  <c r="AA88" i="46"/>
  <c r="AF75" i="46"/>
  <c r="AE75" i="46"/>
  <c r="AD75" i="46"/>
  <c r="AB75" i="46"/>
  <c r="AA75" i="46"/>
  <c r="AF58" i="46"/>
  <c r="AE58" i="46"/>
  <c r="AD58" i="46"/>
  <c r="AB58" i="46"/>
  <c r="AA58" i="46"/>
  <c r="Y56" i="46"/>
  <c r="Y55" i="46"/>
  <c r="Y51" i="46"/>
  <c r="Y75" i="46"/>
  <c r="Y89" i="46"/>
  <c r="Y88" i="46"/>
  <c r="AD48" i="46" l="1"/>
  <c r="AD80" i="46" s="1"/>
  <c r="AA48" i="46"/>
  <c r="AA80" i="46" s="1"/>
  <c r="Y58" i="46"/>
  <c r="AE48" i="46"/>
  <c r="AE80" i="46" s="1"/>
  <c r="AF48" i="46"/>
  <c r="AF80" i="46" s="1"/>
  <c r="AB48" i="46"/>
  <c r="AB80" i="46" s="1"/>
  <c r="Y48" i="46" l="1"/>
  <c r="Y80" i="46" s="1"/>
  <c r="AI2224" i="157"/>
  <c r="AH2224" i="157"/>
  <c r="AG2224" i="157"/>
  <c r="AE2224" i="157"/>
  <c r="AD2224" i="157"/>
  <c r="AI2192" i="157"/>
  <c r="AI2252" i="157" s="1"/>
  <c r="AH2192" i="157"/>
  <c r="AH2252" i="157" s="1"/>
  <c r="AG2192" i="157"/>
  <c r="AG2252" i="157" s="1"/>
  <c r="AE2192" i="157"/>
  <c r="AE2252" i="157" s="1"/>
  <c r="AD2192" i="157"/>
  <c r="AD2252" i="157" s="1"/>
  <c r="R2277" i="157"/>
  <c r="AI2210" i="157"/>
  <c r="AH2210" i="157"/>
  <c r="AG2210" i="157"/>
  <c r="AE2210" i="157"/>
  <c r="AD2210" i="157"/>
  <c r="AB2156" i="157"/>
  <c r="AI2060" i="157"/>
  <c r="AH2060" i="157"/>
  <c r="AG2060" i="157"/>
  <c r="AE2060" i="157"/>
  <c r="AD2060" i="157"/>
  <c r="AB2060" i="157"/>
  <c r="AI1911" i="157"/>
  <c r="AH1911" i="157"/>
  <c r="AG1911" i="157"/>
  <c r="AE1911" i="157"/>
  <c r="AD1911" i="157"/>
  <c r="AB1911" i="157"/>
  <c r="AI1728" i="157"/>
  <c r="AH1728" i="157"/>
  <c r="AG1728" i="157"/>
  <c r="AE1728" i="157"/>
  <c r="AD1728" i="157"/>
  <c r="AB1728" i="157"/>
  <c r="AI1569" i="157"/>
  <c r="AH1569" i="157"/>
  <c r="AG1569" i="157"/>
  <c r="AE1569" i="157"/>
  <c r="AD1569" i="157"/>
  <c r="AB1569" i="157"/>
  <c r="AI1411" i="157"/>
  <c r="AH1411" i="157"/>
  <c r="AG1411" i="157"/>
  <c r="AE1411" i="157"/>
  <c r="AD1411" i="157"/>
  <c r="AB1411" i="157"/>
  <c r="AI1262" i="157"/>
  <c r="AH1262" i="157"/>
  <c r="AG1262" i="157"/>
  <c r="AE1262" i="157"/>
  <c r="AD1262" i="157"/>
  <c r="AB1262" i="157"/>
  <c r="AG890" i="157"/>
  <c r="AI872" i="157"/>
  <c r="AH872" i="157"/>
  <c r="AG872" i="157"/>
  <c r="AE872" i="157"/>
  <c r="AD872" i="157"/>
  <c r="R872" i="157"/>
  <c r="AI857" i="157"/>
  <c r="AH857" i="157"/>
  <c r="AG857" i="157"/>
  <c r="AF857" i="157"/>
  <c r="AE857" i="157"/>
  <c r="AD857" i="157"/>
  <c r="AC857" i="157"/>
  <c r="AB857" i="157"/>
  <c r="AI856" i="157"/>
  <c r="AH856" i="157"/>
  <c r="AG856" i="157"/>
  <c r="AE856" i="157"/>
  <c r="AD856" i="157"/>
  <c r="AI796" i="157"/>
  <c r="AH796" i="157"/>
  <c r="AG796" i="157"/>
  <c r="AE796" i="157"/>
  <c r="AD796" i="157"/>
  <c r="AI794" i="157"/>
  <c r="AH794" i="157"/>
  <c r="AG794" i="157"/>
  <c r="AE794" i="157"/>
  <c r="AD794" i="157"/>
  <c r="R794" i="157"/>
  <c r="H794" i="157"/>
  <c r="AI793" i="157"/>
  <c r="AH793" i="157"/>
  <c r="AG793" i="157"/>
  <c r="AE793" i="157"/>
  <c r="AD793" i="157"/>
  <c r="R793" i="157"/>
  <c r="AI758" i="157"/>
  <c r="AH758" i="157"/>
  <c r="AG758" i="157"/>
  <c r="AE758" i="157"/>
  <c r="AD758" i="157"/>
  <c r="AB758" i="157"/>
  <c r="AB687" i="157"/>
  <c r="AI687" i="157"/>
  <c r="AH687" i="157"/>
  <c r="AG687" i="157"/>
  <c r="AE687" i="157"/>
  <c r="AD687" i="157"/>
  <c r="AB636" i="157"/>
  <c r="AI593" i="157"/>
  <c r="AH593" i="157"/>
  <c r="AG593" i="157"/>
  <c r="AE593" i="157"/>
  <c r="AD593" i="157"/>
  <c r="AB593" i="157"/>
  <c r="AI541" i="157"/>
  <c r="AH541" i="157"/>
  <c r="AG541" i="157"/>
  <c r="AE541" i="157"/>
  <c r="AD541" i="157"/>
  <c r="AI404" i="157"/>
  <c r="AH404" i="157"/>
  <c r="AG404" i="157"/>
  <c r="AE404" i="157"/>
  <c r="AD404" i="157"/>
  <c r="AI311" i="157"/>
  <c r="AH311" i="157"/>
  <c r="AG311" i="157"/>
  <c r="AE311" i="157"/>
  <c r="AD311" i="157"/>
  <c r="AB311" i="157"/>
  <c r="AI178" i="157"/>
  <c r="AH178" i="157"/>
  <c r="AG178" i="157"/>
  <c r="AE178" i="157"/>
  <c r="AD178" i="157"/>
  <c r="AB204" i="157"/>
  <c r="AI204" i="157"/>
  <c r="AH204" i="157"/>
  <c r="AG204" i="157"/>
  <c r="AE204" i="157"/>
  <c r="AD204" i="157"/>
  <c r="AB2210" i="157" l="1"/>
  <c r="AB2192" i="157"/>
  <c r="AB2252" i="157" s="1"/>
  <c r="AB2224" i="157"/>
  <c r="AB404" i="157"/>
  <c r="AB541" i="157"/>
  <c r="AI797" i="157" l="1"/>
  <c r="AH797" i="157"/>
  <c r="AG797" i="157"/>
  <c r="AE797" i="157"/>
  <c r="AD797" i="157"/>
  <c r="R797" i="157"/>
  <c r="AB872" i="157"/>
  <c r="AB856" i="157"/>
  <c r="AB63" i="157"/>
  <c r="AB59" i="157"/>
  <c r="AB797" i="157"/>
  <c r="AB796" i="157"/>
  <c r="AB33" i="157"/>
  <c r="AB794" i="157"/>
  <c r="AH3454" i="156"/>
  <c r="AG3454" i="156"/>
  <c r="AF3454" i="156"/>
  <c r="AD3454" i="156"/>
  <c r="AC3454" i="156"/>
  <c r="AA3430" i="156"/>
  <c r="AA3454" i="156"/>
  <c r="AA3380" i="156"/>
  <c r="AH3380" i="156"/>
  <c r="AG3380" i="156"/>
  <c r="AF3380" i="156"/>
  <c r="AD3380" i="156"/>
  <c r="AC3380" i="156"/>
  <c r="AA3355" i="156"/>
  <c r="AA3354" i="156"/>
  <c r="AA3350" i="156"/>
  <c r="AA3328" i="156"/>
  <c r="AH3244" i="156"/>
  <c r="AG3244" i="156"/>
  <c r="AF3244" i="156"/>
  <c r="AD3244" i="156"/>
  <c r="AC3244" i="156"/>
  <c r="AA3220" i="156"/>
  <c r="AA3244" i="156"/>
  <c r="AA3194" i="156"/>
  <c r="AH3090" i="156"/>
  <c r="AG3090" i="156"/>
  <c r="AF3090" i="156"/>
  <c r="AD3090" i="156"/>
  <c r="AC3090" i="156"/>
  <c r="AA3090" i="156"/>
  <c r="AA3033" i="156"/>
  <c r="AA2932" i="156"/>
  <c r="AH2932" i="156"/>
  <c r="AG2932" i="156"/>
  <c r="AF2932" i="156"/>
  <c r="AD2932" i="156"/>
  <c r="AC2932" i="156"/>
  <c r="AA2880" i="156" l="1"/>
  <c r="AH2789" i="156"/>
  <c r="AG2789" i="156"/>
  <c r="AF2789" i="156"/>
  <c r="AD2789" i="156"/>
  <c r="AC2789" i="156"/>
  <c r="AA2762" i="156"/>
  <c r="AA2789" i="156"/>
  <c r="AA2737" i="156"/>
  <c r="AH2148" i="156"/>
  <c r="AG2148" i="156"/>
  <c r="AF2148" i="156"/>
  <c r="AD2148" i="156"/>
  <c r="AC2148" i="156"/>
  <c r="AH2704" i="156"/>
  <c r="AG2704" i="156"/>
  <c r="AF2704" i="156"/>
  <c r="AD2704" i="156"/>
  <c r="AC2704" i="156"/>
  <c r="Q2704" i="156"/>
  <c r="AH2680" i="156"/>
  <c r="AG2680" i="156"/>
  <c r="AF2680" i="156"/>
  <c r="AD2680" i="156"/>
  <c r="AC2680" i="156"/>
  <c r="AH2679" i="156"/>
  <c r="AG2679" i="156"/>
  <c r="AF2679" i="156"/>
  <c r="AD2679" i="156"/>
  <c r="AC2679" i="156"/>
  <c r="AH2678" i="156"/>
  <c r="AG2678" i="156"/>
  <c r="AF2678" i="156"/>
  <c r="AD2678" i="156"/>
  <c r="AC2678" i="156"/>
  <c r="AG2677" i="156"/>
  <c r="AF2677" i="156"/>
  <c r="AD2677" i="156"/>
  <c r="AC2677" i="156"/>
  <c r="AH2649" i="156"/>
  <c r="AG2649" i="156"/>
  <c r="AF2649" i="156"/>
  <c r="AD2649" i="156"/>
  <c r="AC2649" i="156"/>
  <c r="Q2649" i="156"/>
  <c r="AA2593" i="156"/>
  <c r="AH2367" i="156"/>
  <c r="AG2367" i="156"/>
  <c r="AF2367" i="156"/>
  <c r="AD2367" i="156"/>
  <c r="AC2367" i="156"/>
  <c r="AA2367" i="156"/>
  <c r="AA2332" i="156"/>
  <c r="AA2237" i="156"/>
  <c r="AH2237" i="156"/>
  <c r="AG2237" i="156"/>
  <c r="AF2237" i="156"/>
  <c r="AD2237" i="156"/>
  <c r="AC2237" i="156"/>
  <c r="AA2127" i="156"/>
  <c r="AA2684" i="156" s="1"/>
  <c r="AA2126" i="156"/>
  <c r="AA2148" i="156"/>
  <c r="AH2068" i="156"/>
  <c r="AG2068" i="156"/>
  <c r="AF2068" i="156"/>
  <c r="AD2068" i="156"/>
  <c r="AC2068" i="156"/>
  <c r="AA2068" i="156"/>
  <c r="AH1636" i="156"/>
  <c r="AG1636" i="156"/>
  <c r="AF1636" i="156"/>
  <c r="AD1636" i="156"/>
  <c r="AC1636" i="156"/>
  <c r="AA1636" i="156"/>
  <c r="AH1571" i="156"/>
  <c r="AG1571" i="156"/>
  <c r="AF1571" i="156"/>
  <c r="AD1571" i="156"/>
  <c r="AC1571" i="156"/>
  <c r="AA1571" i="156"/>
  <c r="AH1504" i="156"/>
  <c r="AG1504" i="156"/>
  <c r="AF1504" i="156"/>
  <c r="AD1504" i="156"/>
  <c r="AC1504" i="156"/>
  <c r="AA1504" i="156"/>
  <c r="AA1436" i="156"/>
  <c r="AH1357" i="156"/>
  <c r="AG1357" i="156"/>
  <c r="AF1357" i="156"/>
  <c r="AD1357" i="156"/>
  <c r="AC1357" i="156"/>
  <c r="AA1357" i="156"/>
  <c r="AA1361" i="156"/>
  <c r="AH1273" i="156"/>
  <c r="AG1273" i="156"/>
  <c r="AF1273" i="156"/>
  <c r="AD1273" i="156"/>
  <c r="AC1273" i="156"/>
  <c r="AA1273" i="156"/>
  <c r="AH1206" i="156"/>
  <c r="AG1206" i="156"/>
  <c r="AF1206" i="156"/>
  <c r="AD1206" i="156"/>
  <c r="AC1206" i="156"/>
  <c r="AA1099" i="156"/>
  <c r="AA1034" i="156"/>
  <c r="AA922" i="156"/>
  <c r="AH966" i="156"/>
  <c r="AG966" i="156"/>
  <c r="AF966" i="156"/>
  <c r="AD966" i="156"/>
  <c r="AC966" i="156"/>
  <c r="Q966" i="156"/>
  <c r="AA755" i="156"/>
  <c r="AA633" i="156"/>
  <c r="AA630" i="156"/>
  <c r="AA377" i="156"/>
  <c r="AA341" i="156"/>
  <c r="AA303" i="156"/>
  <c r="AA295" i="156"/>
  <c r="AA257" i="156"/>
  <c r="AA203" i="156"/>
  <c r="AA181" i="156"/>
  <c r="AA153" i="156"/>
  <c r="AA104" i="156"/>
  <c r="AA2683" i="156" l="1"/>
  <c r="AA258" i="156"/>
  <c r="Q979" i="156"/>
  <c r="AA2491" i="156"/>
  <c r="AA2716" i="156"/>
  <c r="AA2704" i="156"/>
  <c r="AA2677" i="156"/>
  <c r="AA2680" i="156"/>
  <c r="AA2694" i="156"/>
  <c r="AA2679" i="156"/>
  <c r="AA2649" i="156"/>
  <c r="AH788" i="156"/>
  <c r="AG788" i="156"/>
  <c r="AF788" i="156"/>
  <c r="AD788" i="156"/>
  <c r="AC788" i="156"/>
  <c r="Q788" i="156"/>
  <c r="G376" i="156"/>
  <c r="E376" i="156"/>
  <c r="G788" i="156" l="1"/>
  <c r="E788" i="156"/>
  <c r="R857" i="157"/>
  <c r="R856" i="157"/>
  <c r="AI842" i="157"/>
  <c r="AH842" i="157"/>
  <c r="AG842" i="157"/>
  <c r="AE842" i="157"/>
  <c r="AD842" i="157"/>
  <c r="AB842" i="157"/>
  <c r="R842" i="157"/>
  <c r="AI841" i="157"/>
  <c r="AH841" i="157"/>
  <c r="AG841" i="157"/>
  <c r="R841" i="157"/>
  <c r="AI840" i="157"/>
  <c r="AH840" i="157"/>
  <c r="AG840" i="157"/>
  <c r="AF840" i="157"/>
  <c r="AE840" i="157"/>
  <c r="AD840" i="157"/>
  <c r="AC840" i="157"/>
  <c r="R840" i="157"/>
  <c r="AI839" i="157"/>
  <c r="AH839" i="157"/>
  <c r="AG839" i="157"/>
  <c r="AF839" i="157"/>
  <c r="AE839" i="157"/>
  <c r="AD839" i="157"/>
  <c r="AC839" i="157"/>
  <c r="R839" i="157"/>
  <c r="AI836" i="157"/>
  <c r="AH836" i="157"/>
  <c r="AG836" i="157"/>
  <c r="AF836" i="157"/>
  <c r="AE836" i="157"/>
  <c r="AD836" i="157"/>
  <c r="AC836" i="157"/>
  <c r="R836" i="157"/>
  <c r="AI835" i="157"/>
  <c r="AH835" i="157"/>
  <c r="AG835" i="157"/>
  <c r="AF835" i="157"/>
  <c r="AE835" i="157"/>
  <c r="AD835" i="157"/>
  <c r="AC835" i="157"/>
  <c r="R835" i="157"/>
  <c r="AI834" i="157"/>
  <c r="AH834" i="157"/>
  <c r="AG834" i="157"/>
  <c r="AF834" i="157"/>
  <c r="AE834" i="157"/>
  <c r="AD834" i="157"/>
  <c r="AC834" i="157"/>
  <c r="R834" i="157"/>
  <c r="AI832" i="157"/>
  <c r="AH832" i="157"/>
  <c r="AG832" i="157"/>
  <c r="AE832" i="157"/>
  <c r="AD832" i="157"/>
  <c r="AB832" i="157"/>
  <c r="R832" i="157"/>
  <c r="AI831" i="157"/>
  <c r="AH831" i="157"/>
  <c r="AG831" i="157"/>
  <c r="AE831" i="157"/>
  <c r="AD831" i="157"/>
  <c r="R831" i="157"/>
  <c r="AI830" i="157"/>
  <c r="AH830" i="157"/>
  <c r="AG830" i="157"/>
  <c r="AE830" i="157"/>
  <c r="AD830" i="157"/>
  <c r="AB830" i="157"/>
  <c r="R830" i="157"/>
  <c r="AI829" i="157"/>
  <c r="AH829" i="157"/>
  <c r="AG829" i="157"/>
  <c r="AE829" i="157"/>
  <c r="AD829" i="157"/>
  <c r="AB829" i="157"/>
  <c r="R829" i="157"/>
  <c r="AI827" i="157"/>
  <c r="AH827" i="157"/>
  <c r="AG827" i="157"/>
  <c r="AE827" i="157"/>
  <c r="AD827" i="157"/>
  <c r="AB827" i="157"/>
  <c r="R827" i="157"/>
  <c r="AI826" i="157"/>
  <c r="AH826" i="157"/>
  <c r="AG826" i="157"/>
  <c r="AE826" i="157"/>
  <c r="AD826" i="157"/>
  <c r="AB826" i="157"/>
  <c r="R826" i="157"/>
  <c r="AI825" i="157"/>
  <c r="AH825" i="157"/>
  <c r="AG825" i="157"/>
  <c r="AE825" i="157"/>
  <c r="AD825" i="157"/>
  <c r="AB825" i="157"/>
  <c r="R825" i="157"/>
  <c r="AI824" i="157"/>
  <c r="AH824" i="157"/>
  <c r="AG824" i="157"/>
  <c r="AE824" i="157"/>
  <c r="AD824" i="157"/>
  <c r="AB824" i="157"/>
  <c r="R824" i="157"/>
  <c r="AI821" i="157"/>
  <c r="AH821" i="157"/>
  <c r="AG821" i="157"/>
  <c r="AF821" i="157"/>
  <c r="AE821" i="157"/>
  <c r="AD821" i="157"/>
  <c r="AC821" i="157"/>
  <c r="AB821" i="157"/>
  <c r="R821" i="157"/>
  <c r="AI820" i="157"/>
  <c r="AH820" i="157"/>
  <c r="AG820" i="157"/>
  <c r="AE820" i="157"/>
  <c r="AD820" i="157"/>
  <c r="AB820" i="157"/>
  <c r="R820" i="157"/>
  <c r="AI814" i="157"/>
  <c r="AH814" i="157"/>
  <c r="AG814" i="157"/>
  <c r="AE814" i="157"/>
  <c r="AD814" i="157"/>
  <c r="AB814" i="157"/>
  <c r="R814" i="157"/>
  <c r="AI810" i="157"/>
  <c r="AH810" i="157"/>
  <c r="AG810" i="157"/>
  <c r="AF810" i="157"/>
  <c r="AE810" i="157"/>
  <c r="AD810" i="157"/>
  <c r="AC810" i="157"/>
  <c r="AB810" i="157"/>
  <c r="R810" i="157"/>
  <c r="AI809" i="157"/>
  <c r="AH809" i="157"/>
  <c r="AG809" i="157"/>
  <c r="AF809" i="157"/>
  <c r="AE809" i="157"/>
  <c r="AD809" i="157"/>
  <c r="AC809" i="157"/>
  <c r="AB809" i="157"/>
  <c r="R809" i="157"/>
  <c r="AI808" i="157"/>
  <c r="AH808" i="157"/>
  <c r="AG808" i="157"/>
  <c r="AF808" i="157"/>
  <c r="AE808" i="157"/>
  <c r="AD808" i="157"/>
  <c r="AC808" i="157"/>
  <c r="AB808" i="157"/>
  <c r="R808" i="157"/>
  <c r="AI803" i="157"/>
  <c r="AH803" i="157"/>
  <c r="AG803" i="157"/>
  <c r="AF803" i="157"/>
  <c r="AE803" i="157"/>
  <c r="AD803" i="157"/>
  <c r="AC803" i="157"/>
  <c r="AB803" i="157"/>
  <c r="R803" i="157"/>
  <c r="AI802" i="157"/>
  <c r="AH802" i="157"/>
  <c r="AG802" i="157"/>
  <c r="AF802" i="157"/>
  <c r="AE802" i="157"/>
  <c r="AD802" i="157"/>
  <c r="AC802" i="157"/>
  <c r="AB802" i="157"/>
  <c r="R802" i="157"/>
  <c r="AI801" i="157"/>
  <c r="AH801" i="157"/>
  <c r="AG801" i="157"/>
  <c r="AF801" i="157"/>
  <c r="AE801" i="157"/>
  <c r="AD801" i="157"/>
  <c r="AC801" i="157"/>
  <c r="AB801" i="157"/>
  <c r="R801" i="157"/>
  <c r="AI800" i="157"/>
  <c r="AH800" i="157"/>
  <c r="AG800" i="157"/>
  <c r="AF800" i="157"/>
  <c r="AE800" i="157"/>
  <c r="AD800" i="157"/>
  <c r="AC800" i="157"/>
  <c r="AB800" i="157"/>
  <c r="R800" i="157"/>
  <c r="AI798" i="157"/>
  <c r="AH798" i="157"/>
  <c r="AG798" i="157"/>
  <c r="AF798" i="157"/>
  <c r="AE798" i="157"/>
  <c r="AD798" i="157"/>
  <c r="AC798" i="157"/>
  <c r="AB798" i="157"/>
  <c r="R798" i="157"/>
  <c r="R796" i="157"/>
  <c r="Q2367" i="156"/>
  <c r="AI1230" i="157" l="1"/>
  <c r="AH1230" i="157"/>
  <c r="AG1230" i="157"/>
  <c r="AE1230" i="157"/>
  <c r="AD1230" i="157"/>
  <c r="AB1230" i="157"/>
  <c r="AC1231" i="157"/>
  <c r="AF1231" i="157" s="1"/>
  <c r="R1230" i="157"/>
  <c r="Q2694" i="156" l="1"/>
  <c r="Q2684" i="156"/>
  <c r="Q2683" i="156"/>
  <c r="Q2682" i="156"/>
  <c r="Q2680" i="156"/>
  <c r="L1050" i="157" l="1"/>
  <c r="K1050" i="157"/>
  <c r="K1129" i="157" s="1"/>
  <c r="I356" i="37" s="1"/>
  <c r="G1050" i="157"/>
  <c r="J3025" i="156"/>
  <c r="F3025" i="156"/>
  <c r="G129" i="157"/>
  <c r="L129" i="157"/>
  <c r="P129" i="157" s="1"/>
  <c r="Q129" i="157" s="1"/>
  <c r="K129" i="157"/>
  <c r="L131" i="157"/>
  <c r="P131" i="157" s="1"/>
  <c r="Q131" i="157" s="1"/>
  <c r="K131" i="157"/>
  <c r="G131" i="157"/>
  <c r="F134" i="157"/>
  <c r="I1050" i="157" l="1"/>
  <c r="I1129" i="157" s="1"/>
  <c r="G356" i="37" s="1"/>
  <c r="G1129" i="157"/>
  <c r="P1050" i="157"/>
  <c r="L1129" i="157"/>
  <c r="J356" i="37" s="1"/>
  <c r="M1050" i="157"/>
  <c r="M129" i="157"/>
  <c r="O129" i="157" s="1"/>
  <c r="M131" i="157"/>
  <c r="O131" i="157" s="1"/>
  <c r="E356" i="37" l="1"/>
  <c r="O1050" i="157"/>
  <c r="O1129" i="157" s="1"/>
  <c r="M356" i="37" s="1"/>
  <c r="M1129" i="157"/>
  <c r="K356" i="37" s="1"/>
  <c r="Q1050" i="157"/>
  <c r="Q1129" i="157" s="1"/>
  <c r="O356" i="37" s="1"/>
  <c r="P1129" i="157"/>
  <c r="N356" i="37" s="1"/>
  <c r="F2493" i="156"/>
  <c r="K2076" i="156"/>
  <c r="K2082" i="156" s="1"/>
  <c r="J2076" i="156"/>
  <c r="F2076" i="156"/>
  <c r="L1957" i="156"/>
  <c r="N1957" i="156" s="1"/>
  <c r="L1956" i="156"/>
  <c r="N1956" i="156" s="1"/>
  <c r="L1955" i="156"/>
  <c r="N1955" i="156" s="1"/>
  <c r="L1953" i="156"/>
  <c r="N1953" i="156" s="1"/>
  <c r="L1952" i="156"/>
  <c r="N1952" i="156" s="1"/>
  <c r="L1948" i="156"/>
  <c r="N1948" i="156" s="1"/>
  <c r="L1946" i="156"/>
  <c r="N1946" i="156" s="1"/>
  <c r="L1945" i="156"/>
  <c r="N1945" i="156" s="1"/>
  <c r="L1943" i="156"/>
  <c r="N1943" i="156" s="1"/>
  <c r="L1941" i="156"/>
  <c r="F1415" i="156"/>
  <c r="F1424" i="156"/>
  <c r="F1295" i="156"/>
  <c r="L1950" i="156" l="1"/>
  <c r="L1951" i="156"/>
  <c r="L1959" i="156"/>
  <c r="L1947" i="156"/>
  <c r="O2076" i="156"/>
  <c r="P2076" i="156" s="1"/>
  <c r="H2076" i="156"/>
  <c r="L2076" i="156"/>
  <c r="N1947" i="156" l="1"/>
  <c r="N1951" i="156"/>
  <c r="N1959" i="156"/>
  <c r="N1950" i="156"/>
  <c r="N2076" i="156"/>
  <c r="K371" i="156" l="1"/>
  <c r="J371" i="156"/>
  <c r="F371" i="156"/>
  <c r="K369" i="156"/>
  <c r="J369" i="156"/>
  <c r="F369" i="156"/>
  <c r="K368" i="156"/>
  <c r="J368" i="156"/>
  <c r="F368" i="156"/>
  <c r="J365" i="156"/>
  <c r="K365" i="156"/>
  <c r="F365" i="156"/>
  <c r="O369" i="156" l="1"/>
  <c r="P369" i="156" s="1"/>
  <c r="O365" i="156"/>
  <c r="P365" i="156" s="1"/>
  <c r="O368" i="156"/>
  <c r="P368" i="156" s="1"/>
  <c r="O371" i="156"/>
  <c r="P371" i="156" s="1"/>
  <c r="H365" i="156"/>
  <c r="H371" i="156"/>
  <c r="H369" i="156"/>
  <c r="H368" i="156"/>
  <c r="L371" i="156"/>
  <c r="L369" i="156"/>
  <c r="N369" i="156" s="1"/>
  <c r="L368" i="156"/>
  <c r="N368" i="156" s="1"/>
  <c r="L365" i="156"/>
  <c r="N365" i="156" s="1"/>
  <c r="N371" i="156" l="1"/>
  <c r="F130" i="156"/>
  <c r="F129" i="156"/>
  <c r="F128" i="156"/>
  <c r="F127" i="156"/>
  <c r="F126" i="156"/>
  <c r="F125" i="156"/>
  <c r="F124" i="156"/>
  <c r="F123" i="156"/>
  <c r="F121" i="156"/>
  <c r="F120" i="156"/>
  <c r="F119" i="156"/>
  <c r="H1740" i="157"/>
  <c r="F1740" i="157"/>
  <c r="F2327" i="156"/>
  <c r="G2324" i="156"/>
  <c r="E2324" i="156"/>
  <c r="H2327" i="156" l="1"/>
  <c r="F304" i="156"/>
  <c r="G481" i="157"/>
  <c r="G480" i="157"/>
  <c r="G1241" i="157"/>
  <c r="F113" i="57" l="1"/>
  <c r="G973" i="37" s="1"/>
  <c r="E113" i="57"/>
  <c r="F973" i="37" s="1"/>
  <c r="C113" i="57"/>
  <c r="D973" i="37" s="1"/>
  <c r="F112" i="57"/>
  <c r="G972" i="37" s="1"/>
  <c r="E112" i="57"/>
  <c r="F972" i="37" s="1"/>
  <c r="C112" i="57"/>
  <c r="D972" i="37" s="1"/>
  <c r="F111" i="57"/>
  <c r="G971" i="37" s="1"/>
  <c r="E111" i="57"/>
  <c r="F971" i="37" s="1"/>
  <c r="C111" i="57"/>
  <c r="D971" i="37" s="1"/>
  <c r="E108" i="57"/>
  <c r="F968" i="37" s="1"/>
  <c r="E107" i="57"/>
  <c r="F967" i="37" s="1"/>
  <c r="C108" i="57"/>
  <c r="D968" i="37" s="1"/>
  <c r="C107" i="57"/>
  <c r="D967" i="37" s="1"/>
  <c r="G3492" i="156"/>
  <c r="F1159" i="37" s="1"/>
  <c r="E3492" i="156"/>
  <c r="D1159" i="37" l="1"/>
  <c r="H1139" i="157"/>
  <c r="F1139" i="157"/>
  <c r="H1138" i="157"/>
  <c r="F1138" i="157"/>
  <c r="H1137" i="157"/>
  <c r="F1137" i="157"/>
  <c r="H1136" i="157"/>
  <c r="F1136" i="157"/>
  <c r="I1135" i="157"/>
  <c r="H1135" i="157"/>
  <c r="G1135" i="157"/>
  <c r="F1135" i="157"/>
  <c r="D1208" i="37"/>
  <c r="E1208" i="37"/>
  <c r="F1208" i="37"/>
  <c r="G1208" i="37"/>
  <c r="H1208" i="37"/>
  <c r="I1208" i="37"/>
  <c r="J1208" i="37"/>
  <c r="K1208" i="37"/>
  <c r="L1208" i="37"/>
  <c r="M1208" i="37"/>
  <c r="N1208" i="37"/>
  <c r="O1208" i="37"/>
  <c r="H1210" i="37"/>
  <c r="I1210" i="37"/>
  <c r="J1210" i="37"/>
  <c r="K1210" i="37"/>
  <c r="L1210" i="37"/>
  <c r="M1210" i="37"/>
  <c r="N1210" i="37"/>
  <c r="O1210" i="37"/>
  <c r="O1211" i="37"/>
  <c r="D1212" i="37"/>
  <c r="E1212" i="37"/>
  <c r="F1212" i="37"/>
  <c r="G1212" i="37"/>
  <c r="H1212" i="37"/>
  <c r="I1212" i="37"/>
  <c r="J1212" i="37"/>
  <c r="K1212" i="37"/>
  <c r="L1212" i="37"/>
  <c r="M1212" i="37"/>
  <c r="N1212" i="37"/>
  <c r="O1212" i="37"/>
  <c r="H1215" i="37"/>
  <c r="I1215" i="37"/>
  <c r="J1215" i="37"/>
  <c r="K1215" i="37"/>
  <c r="L1215" i="37"/>
  <c r="M1215" i="37"/>
  <c r="N1215" i="37"/>
  <c r="O1215" i="37"/>
  <c r="H1216" i="37"/>
  <c r="I1216" i="37"/>
  <c r="J1216" i="37"/>
  <c r="K1216" i="37"/>
  <c r="L1216" i="37"/>
  <c r="M1216" i="37"/>
  <c r="N1216" i="37"/>
  <c r="O1216" i="37"/>
  <c r="P1216" i="37"/>
  <c r="Z1216" i="37"/>
  <c r="AA1216" i="37"/>
  <c r="AB1216" i="37"/>
  <c r="AC1216" i="37"/>
  <c r="AD1216" i="37"/>
  <c r="AE1216" i="37"/>
  <c r="AF1216" i="37"/>
  <c r="AG1216" i="37"/>
  <c r="H1217" i="37"/>
  <c r="I1217" i="37"/>
  <c r="J1217" i="37"/>
  <c r="K1217" i="37"/>
  <c r="L1217" i="37"/>
  <c r="M1217" i="37"/>
  <c r="N1217" i="37"/>
  <c r="O1217" i="37"/>
  <c r="P1217" i="37"/>
  <c r="Z1217" i="37"/>
  <c r="AA1217" i="37"/>
  <c r="AB1217" i="37"/>
  <c r="AC1217" i="37"/>
  <c r="AD1217" i="37"/>
  <c r="AE1217" i="37"/>
  <c r="AF1217" i="37"/>
  <c r="AG1217" i="37"/>
  <c r="H1218" i="37"/>
  <c r="I1218" i="37"/>
  <c r="J1218" i="37"/>
  <c r="K1218" i="37"/>
  <c r="L1218" i="37"/>
  <c r="M1218" i="37"/>
  <c r="N1218" i="37"/>
  <c r="O1218" i="37"/>
  <c r="P1218" i="37"/>
  <c r="Z1218" i="37"/>
  <c r="AA1218" i="37"/>
  <c r="AB1218" i="37"/>
  <c r="AC1218" i="37"/>
  <c r="AD1218" i="37"/>
  <c r="AE1218" i="37"/>
  <c r="AF1218" i="37"/>
  <c r="AG1218" i="37"/>
  <c r="I1219" i="37"/>
  <c r="J1219" i="37"/>
  <c r="K1219" i="37"/>
  <c r="L1219" i="37"/>
  <c r="M1219" i="37"/>
  <c r="N1219" i="37"/>
  <c r="O1219" i="37"/>
  <c r="P1219" i="37"/>
  <c r="Z1219" i="37"/>
  <c r="AA1219" i="37"/>
  <c r="AB1219" i="37"/>
  <c r="AC1219" i="37"/>
  <c r="AD1219" i="37"/>
  <c r="AE1219" i="37"/>
  <c r="AF1219" i="37"/>
  <c r="AG1219" i="37"/>
  <c r="H1220" i="37"/>
  <c r="I1220" i="37"/>
  <c r="J1220" i="37"/>
  <c r="K1220" i="37"/>
  <c r="L1220" i="37"/>
  <c r="M1220" i="37"/>
  <c r="N1220" i="37"/>
  <c r="O1220" i="37"/>
  <c r="P1220" i="37"/>
  <c r="Z1220" i="37"/>
  <c r="AA1220" i="37"/>
  <c r="AB1220" i="37"/>
  <c r="AC1220" i="37"/>
  <c r="AD1220" i="37"/>
  <c r="AE1220" i="37"/>
  <c r="AF1220" i="37"/>
  <c r="AG1220" i="37"/>
  <c r="H1221" i="37"/>
  <c r="I1221" i="37"/>
  <c r="J1221" i="37"/>
  <c r="K1221" i="37"/>
  <c r="L1221" i="37"/>
  <c r="M1221" i="37"/>
  <c r="N1221" i="37"/>
  <c r="O1221" i="37"/>
  <c r="P1221" i="37"/>
  <c r="Z1221" i="37"/>
  <c r="AA1221" i="37"/>
  <c r="AB1221" i="37"/>
  <c r="AC1221" i="37"/>
  <c r="AD1221" i="37"/>
  <c r="AE1221" i="37"/>
  <c r="AF1221" i="37"/>
  <c r="AG1221" i="37"/>
  <c r="H1222" i="37"/>
  <c r="I1222" i="37"/>
  <c r="J1222" i="37"/>
  <c r="K1222" i="37"/>
  <c r="L1222" i="37"/>
  <c r="M1222" i="37"/>
  <c r="N1222" i="37"/>
  <c r="O1222" i="37"/>
  <c r="P1222" i="37"/>
  <c r="Z1222" i="37"/>
  <c r="AA1222" i="37"/>
  <c r="AB1222" i="37"/>
  <c r="AC1222" i="37"/>
  <c r="AD1222" i="37"/>
  <c r="AE1222" i="37"/>
  <c r="AF1222" i="37"/>
  <c r="AG1222" i="37"/>
  <c r="H1223" i="37"/>
  <c r="I1223" i="37"/>
  <c r="J1223" i="37"/>
  <c r="K1223" i="37"/>
  <c r="L1223" i="37"/>
  <c r="M1223" i="37"/>
  <c r="N1223" i="37"/>
  <c r="O1223" i="37"/>
  <c r="P1223" i="37"/>
  <c r="Z1223" i="37"/>
  <c r="AA1223" i="37"/>
  <c r="AB1223" i="37"/>
  <c r="AC1223" i="37"/>
  <c r="AD1223" i="37"/>
  <c r="AE1223" i="37"/>
  <c r="AF1223" i="37"/>
  <c r="AG1223" i="37"/>
  <c r="H1224" i="37"/>
  <c r="I1224" i="37"/>
  <c r="J1224" i="37"/>
  <c r="K1224" i="37"/>
  <c r="L1224" i="37"/>
  <c r="M1224" i="37"/>
  <c r="N1224" i="37"/>
  <c r="O1224" i="37"/>
  <c r="D1225" i="37"/>
  <c r="E1225" i="37"/>
  <c r="F1225" i="37"/>
  <c r="G1225" i="37"/>
  <c r="H1225" i="37"/>
  <c r="I1225" i="37"/>
  <c r="J1225" i="37"/>
  <c r="K1225" i="37"/>
  <c r="L1225" i="37"/>
  <c r="M1225" i="37"/>
  <c r="N1225" i="37"/>
  <c r="O1225" i="37"/>
  <c r="P1225" i="37"/>
  <c r="Z1225" i="37"/>
  <c r="AA1225" i="37"/>
  <c r="AB1225" i="37"/>
  <c r="AC1225" i="37"/>
  <c r="AD1225" i="37"/>
  <c r="AE1225" i="37"/>
  <c r="AF1225" i="37"/>
  <c r="AG1225" i="37"/>
  <c r="D1226" i="37"/>
  <c r="E1226" i="37"/>
  <c r="F1226" i="37"/>
  <c r="G1226" i="37"/>
  <c r="I1226" i="37"/>
  <c r="J1226" i="37"/>
  <c r="K1226" i="37"/>
  <c r="L1226" i="37"/>
  <c r="M1226" i="37"/>
  <c r="N1226" i="37"/>
  <c r="O1226" i="37"/>
  <c r="P1226" i="37"/>
  <c r="Z1226" i="37"/>
  <c r="AA1226" i="37"/>
  <c r="AB1226" i="37"/>
  <c r="AC1226" i="37"/>
  <c r="AD1226" i="37"/>
  <c r="AE1226" i="37"/>
  <c r="AF1226" i="37"/>
  <c r="AG1226" i="37"/>
  <c r="H1227" i="37"/>
  <c r="I1227" i="37"/>
  <c r="J1227" i="37"/>
  <c r="K1227" i="37"/>
  <c r="L1227" i="37"/>
  <c r="M1227" i="37"/>
  <c r="N1227" i="37"/>
  <c r="O1227" i="37"/>
  <c r="P1227" i="37"/>
  <c r="Z1227" i="37"/>
  <c r="AA1227" i="37"/>
  <c r="AB1227" i="37"/>
  <c r="AC1227" i="37"/>
  <c r="AD1227" i="37"/>
  <c r="AE1227" i="37"/>
  <c r="AF1227" i="37"/>
  <c r="AG1227" i="37"/>
  <c r="H1229" i="37"/>
  <c r="I1229" i="37"/>
  <c r="J1229" i="37"/>
  <c r="K1229" i="37"/>
  <c r="L1229" i="37"/>
  <c r="M1229" i="37"/>
  <c r="N1229" i="37"/>
  <c r="O1229" i="37"/>
  <c r="P1229" i="37"/>
  <c r="Z1229" i="37"/>
  <c r="AA1229" i="37"/>
  <c r="AB1229" i="37"/>
  <c r="AC1229" i="37"/>
  <c r="AD1229" i="37"/>
  <c r="AE1229" i="37"/>
  <c r="AF1229" i="37"/>
  <c r="AG1229" i="37"/>
  <c r="H1230" i="37"/>
  <c r="I1230" i="37"/>
  <c r="J1230" i="37"/>
  <c r="K1230" i="37"/>
  <c r="L1230" i="37"/>
  <c r="M1230" i="37"/>
  <c r="N1230" i="37"/>
  <c r="O1230" i="37"/>
  <c r="P1230" i="37"/>
  <c r="Z1230" i="37"/>
  <c r="AA1230" i="37"/>
  <c r="AB1230" i="37"/>
  <c r="AC1230" i="37"/>
  <c r="AD1230" i="37"/>
  <c r="AE1230" i="37"/>
  <c r="AF1230" i="37"/>
  <c r="AG1230" i="37"/>
  <c r="H1231" i="37"/>
  <c r="I1231" i="37"/>
  <c r="J1231" i="37"/>
  <c r="K1231" i="37"/>
  <c r="L1231" i="37"/>
  <c r="M1231" i="37"/>
  <c r="N1231" i="37"/>
  <c r="O1231" i="37"/>
  <c r="P1231" i="37"/>
  <c r="Z1231" i="37"/>
  <c r="AA1231" i="37"/>
  <c r="AB1231" i="37"/>
  <c r="AC1231" i="37"/>
  <c r="AD1231" i="37"/>
  <c r="AE1231" i="37"/>
  <c r="AF1231" i="37"/>
  <c r="AG1231" i="37"/>
  <c r="H1232" i="37"/>
  <c r="I1232" i="37"/>
  <c r="J1232" i="37"/>
  <c r="K1232" i="37"/>
  <c r="L1232" i="37"/>
  <c r="M1232" i="37"/>
  <c r="N1232" i="37"/>
  <c r="O1232" i="37"/>
  <c r="P1232" i="37"/>
  <c r="Z1232" i="37"/>
  <c r="AA1232" i="37"/>
  <c r="AB1232" i="37"/>
  <c r="AC1232" i="37"/>
  <c r="AD1232" i="37"/>
  <c r="AE1232" i="37"/>
  <c r="AF1232" i="37"/>
  <c r="AG1232" i="37"/>
  <c r="H1233" i="37"/>
  <c r="I1233" i="37"/>
  <c r="J1233" i="37"/>
  <c r="K1233" i="37"/>
  <c r="L1233" i="37"/>
  <c r="M1233" i="37"/>
  <c r="N1233" i="37"/>
  <c r="O1233" i="37"/>
  <c r="P1233" i="37"/>
  <c r="Z1233" i="37"/>
  <c r="AA1233" i="37"/>
  <c r="AB1233" i="37"/>
  <c r="AC1233" i="37"/>
  <c r="AD1233" i="37"/>
  <c r="AE1233" i="37"/>
  <c r="AF1233" i="37"/>
  <c r="AG1233" i="37"/>
  <c r="H1234" i="37"/>
  <c r="I1234" i="37"/>
  <c r="J1234" i="37"/>
  <c r="K1234" i="37"/>
  <c r="L1234" i="37"/>
  <c r="M1234" i="37"/>
  <c r="N1234" i="37"/>
  <c r="O1234" i="37"/>
  <c r="H1235" i="37"/>
  <c r="I1235" i="37"/>
  <c r="J1235" i="37"/>
  <c r="K1235" i="37"/>
  <c r="L1235" i="37"/>
  <c r="M1235" i="37"/>
  <c r="N1235" i="37"/>
  <c r="O1235" i="37"/>
  <c r="P1235" i="37"/>
  <c r="Z1235" i="37"/>
  <c r="AA1235" i="37"/>
  <c r="AB1235" i="37"/>
  <c r="AC1235" i="37"/>
  <c r="AD1235" i="37"/>
  <c r="AE1235" i="37"/>
  <c r="AF1235" i="37"/>
  <c r="AG1235" i="37"/>
  <c r="H1236" i="37"/>
  <c r="I1236" i="37"/>
  <c r="J1236" i="37"/>
  <c r="K1236" i="37"/>
  <c r="L1236" i="37"/>
  <c r="M1236" i="37"/>
  <c r="N1236" i="37"/>
  <c r="O1236" i="37"/>
  <c r="P1236" i="37"/>
  <c r="Z1236" i="37"/>
  <c r="AA1236" i="37"/>
  <c r="AB1236" i="37"/>
  <c r="AC1236" i="37"/>
  <c r="AD1236" i="37"/>
  <c r="AE1236" i="37"/>
  <c r="AF1236" i="37"/>
  <c r="AG1236" i="37"/>
  <c r="H1237" i="37"/>
  <c r="I1237" i="37"/>
  <c r="J1237" i="37"/>
  <c r="K1237" i="37"/>
  <c r="L1237" i="37"/>
  <c r="M1237" i="37"/>
  <c r="N1237" i="37"/>
  <c r="O1237" i="37"/>
  <c r="P1237" i="37"/>
  <c r="Z1237" i="37"/>
  <c r="AA1237" i="37"/>
  <c r="AB1237" i="37"/>
  <c r="AC1237" i="37"/>
  <c r="AD1237" i="37"/>
  <c r="AE1237" i="37"/>
  <c r="AF1237" i="37"/>
  <c r="AG1237" i="37"/>
  <c r="H1238" i="37"/>
  <c r="I1238" i="37"/>
  <c r="J1238" i="37"/>
  <c r="K1238" i="37"/>
  <c r="L1238" i="37"/>
  <c r="M1238" i="37"/>
  <c r="N1238" i="37"/>
  <c r="O1238" i="37"/>
  <c r="G1239" i="37"/>
  <c r="H1239" i="37"/>
  <c r="I1239" i="37"/>
  <c r="J1239" i="37"/>
  <c r="K1239" i="37"/>
  <c r="L1239" i="37"/>
  <c r="M1239" i="37"/>
  <c r="N1239" i="37"/>
  <c r="O1239" i="37"/>
  <c r="H1241" i="37"/>
  <c r="I1241" i="37"/>
  <c r="J1241" i="37"/>
  <c r="K1241" i="37"/>
  <c r="L1241" i="37"/>
  <c r="M1241" i="37"/>
  <c r="N1241" i="37"/>
  <c r="O1241" i="37"/>
  <c r="P1241" i="37"/>
  <c r="Z1241" i="37"/>
  <c r="AA1241" i="37"/>
  <c r="AB1241" i="37"/>
  <c r="AC1241" i="37"/>
  <c r="AD1241" i="37"/>
  <c r="AE1241" i="37"/>
  <c r="AF1241" i="37"/>
  <c r="AG1241" i="37"/>
  <c r="H1242" i="37"/>
  <c r="I1242" i="37"/>
  <c r="J1242" i="37"/>
  <c r="K1242" i="37"/>
  <c r="L1242" i="37"/>
  <c r="M1242" i="37"/>
  <c r="N1242" i="37"/>
  <c r="O1242" i="37"/>
  <c r="P1242" i="37"/>
  <c r="Z1242" i="37"/>
  <c r="AA1242" i="37"/>
  <c r="AB1242" i="37"/>
  <c r="AC1242" i="37"/>
  <c r="AD1242" i="37"/>
  <c r="AE1242" i="37"/>
  <c r="AF1242" i="37"/>
  <c r="AG1242" i="37"/>
  <c r="H1243" i="37"/>
  <c r="I1243" i="37"/>
  <c r="J1243" i="37"/>
  <c r="K1243" i="37"/>
  <c r="L1243" i="37"/>
  <c r="M1243" i="37"/>
  <c r="N1243" i="37"/>
  <c r="O1243" i="37"/>
  <c r="H1244" i="37"/>
  <c r="I1244" i="37"/>
  <c r="J1244" i="37"/>
  <c r="K1244" i="37"/>
  <c r="L1244" i="37"/>
  <c r="M1244" i="37"/>
  <c r="N1244" i="37"/>
  <c r="O1244" i="37"/>
  <c r="D1245" i="37"/>
  <c r="E1245" i="37"/>
  <c r="F1245" i="37"/>
  <c r="G1245" i="37"/>
  <c r="H1245" i="37"/>
  <c r="I1245" i="37"/>
  <c r="J1245" i="37"/>
  <c r="K1245" i="37"/>
  <c r="L1245" i="37"/>
  <c r="M1245" i="37"/>
  <c r="N1245" i="37"/>
  <c r="O1245" i="37"/>
  <c r="P1245" i="37"/>
  <c r="Z1245" i="37"/>
  <c r="AA1245" i="37"/>
  <c r="AB1245" i="37"/>
  <c r="AC1245" i="37"/>
  <c r="AD1245" i="37"/>
  <c r="AE1245" i="37"/>
  <c r="AF1245" i="37"/>
  <c r="AG1245" i="37"/>
  <c r="P1246" i="37"/>
  <c r="Z1246" i="37"/>
  <c r="AA1246" i="37"/>
  <c r="AB1246" i="37"/>
  <c r="AC1246" i="37"/>
  <c r="AD1246" i="37"/>
  <c r="AE1246" i="37"/>
  <c r="AF1246" i="37"/>
  <c r="AG1246" i="37"/>
  <c r="P1247" i="37"/>
  <c r="Z1247" i="37"/>
  <c r="AA1247" i="37"/>
  <c r="AB1247" i="37"/>
  <c r="AC1247" i="37"/>
  <c r="AD1247" i="37"/>
  <c r="AE1247" i="37"/>
  <c r="AF1247" i="37"/>
  <c r="AG1247" i="37"/>
  <c r="H1249" i="37"/>
  <c r="I1249" i="37"/>
  <c r="J1249" i="37"/>
  <c r="K1249" i="37"/>
  <c r="L1249" i="37"/>
  <c r="M1249" i="37"/>
  <c r="N1249" i="37"/>
  <c r="O1249" i="37"/>
  <c r="H1253" i="37"/>
  <c r="I1253" i="37"/>
  <c r="J1253" i="37"/>
  <c r="K1253" i="37"/>
  <c r="L1253" i="37"/>
  <c r="M1253" i="37"/>
  <c r="N1253" i="37"/>
  <c r="O125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P427" i="37"/>
  <c r="Z427" i="37"/>
  <c r="AA427" i="37"/>
  <c r="AB427" i="37"/>
  <c r="AC427" i="37"/>
  <c r="AD427" i="37"/>
  <c r="AE427" i="37"/>
  <c r="AF427" i="37"/>
  <c r="AG427" i="37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P439" i="37"/>
  <c r="Z439" i="37"/>
  <c r="AA439" i="37"/>
  <c r="AB439" i="37"/>
  <c r="AC439" i="37"/>
  <c r="AD439" i="37"/>
  <c r="AE439" i="37"/>
  <c r="AF439" i="37"/>
  <c r="AG439" i="37"/>
  <c r="H440" i="37"/>
  <c r="I440" i="37"/>
  <c r="J440" i="37"/>
  <c r="K440" i="37"/>
  <c r="L440" i="37"/>
  <c r="M440" i="37"/>
  <c r="N440" i="37"/>
  <c r="O440" i="37"/>
  <c r="P440" i="37"/>
  <c r="Z440" i="37"/>
  <c r="AA440" i="37"/>
  <c r="AB440" i="37"/>
  <c r="AC440" i="37"/>
  <c r="AD440" i="37"/>
  <c r="AE440" i="37"/>
  <c r="AF440" i="37"/>
  <c r="AG440" i="37"/>
  <c r="H441" i="37"/>
  <c r="I441" i="37"/>
  <c r="J441" i="37"/>
  <c r="K441" i="37"/>
  <c r="L441" i="37"/>
  <c r="M441" i="37"/>
  <c r="N441" i="37"/>
  <c r="O441" i="37"/>
  <c r="P441" i="37"/>
  <c r="Z441" i="37"/>
  <c r="AA441" i="37"/>
  <c r="AB441" i="37"/>
  <c r="AC441" i="37"/>
  <c r="AD441" i="37"/>
  <c r="AE441" i="37"/>
  <c r="AF441" i="37"/>
  <c r="AG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P444" i="37"/>
  <c r="Z444" i="37"/>
  <c r="AA444" i="37"/>
  <c r="AB444" i="37"/>
  <c r="AC444" i="37"/>
  <c r="AD444" i="37"/>
  <c r="AE444" i="37"/>
  <c r="AF444" i="37"/>
  <c r="AG444" i="37"/>
  <c r="H445" i="37"/>
  <c r="I445" i="37"/>
  <c r="J445" i="37"/>
  <c r="K445" i="37"/>
  <c r="L445" i="37"/>
  <c r="M445" i="37"/>
  <c r="N445" i="37"/>
  <c r="O445" i="37"/>
  <c r="P445" i="37"/>
  <c r="Z445" i="37"/>
  <c r="AA445" i="37"/>
  <c r="AB445" i="37"/>
  <c r="AC445" i="37"/>
  <c r="AD445" i="37"/>
  <c r="AE445" i="37"/>
  <c r="AF445" i="37"/>
  <c r="AG445" i="37"/>
  <c r="H446" i="37"/>
  <c r="I446" i="37"/>
  <c r="J446" i="37"/>
  <c r="K446" i="37"/>
  <c r="L446" i="37"/>
  <c r="M446" i="37"/>
  <c r="N446" i="37"/>
  <c r="O446" i="37"/>
  <c r="P446" i="37"/>
  <c r="Z446" i="37"/>
  <c r="AA446" i="37"/>
  <c r="AB446" i="37"/>
  <c r="AC446" i="37"/>
  <c r="AD446" i="37"/>
  <c r="AE446" i="37"/>
  <c r="AF446" i="37"/>
  <c r="AG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Z459" i="37"/>
  <c r="AA459" i="37"/>
  <c r="AB459" i="37"/>
  <c r="AC459" i="37"/>
  <c r="AD459" i="37"/>
  <c r="AE459" i="37"/>
  <c r="AF459" i="37"/>
  <c r="AG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Z463" i="37"/>
  <c r="AA463" i="37"/>
  <c r="AB463" i="37"/>
  <c r="AC463" i="37"/>
  <c r="AD463" i="37"/>
  <c r="AE463" i="37"/>
  <c r="AF463" i="37"/>
  <c r="AG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G469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Z171" i="37"/>
  <c r="AA171" i="37"/>
  <c r="AB171" i="37"/>
  <c r="AC171" i="37"/>
  <c r="AD171" i="37"/>
  <c r="AE171" i="37"/>
  <c r="AF171" i="37"/>
  <c r="AG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Z172" i="37"/>
  <c r="AA172" i="37"/>
  <c r="AB172" i="37"/>
  <c r="AC172" i="37"/>
  <c r="AD172" i="37"/>
  <c r="AE172" i="37"/>
  <c r="AF172" i="37"/>
  <c r="AG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Z173" i="37"/>
  <c r="AA173" i="37"/>
  <c r="AB173" i="37"/>
  <c r="AC173" i="37"/>
  <c r="AD173" i="37"/>
  <c r="AE173" i="37"/>
  <c r="AF173" i="37"/>
  <c r="AG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Z174" i="37"/>
  <c r="AA174" i="37"/>
  <c r="AB174" i="37"/>
  <c r="AC174" i="37"/>
  <c r="AD174" i="37"/>
  <c r="AE174" i="37"/>
  <c r="AF174" i="37"/>
  <c r="AG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Z175" i="37"/>
  <c r="AA175" i="37"/>
  <c r="AB175" i="37"/>
  <c r="AC175" i="37"/>
  <c r="AD175" i="37"/>
  <c r="AE175" i="37"/>
  <c r="AF175" i="37"/>
  <c r="AG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Z176" i="37"/>
  <c r="AA176" i="37"/>
  <c r="AB176" i="37"/>
  <c r="AC176" i="37"/>
  <c r="AD176" i="37"/>
  <c r="AE176" i="37"/>
  <c r="AF176" i="37"/>
  <c r="AG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Z177" i="37"/>
  <c r="AA177" i="37"/>
  <c r="AB177" i="37"/>
  <c r="AC177" i="37"/>
  <c r="AD177" i="37"/>
  <c r="AE177" i="37"/>
  <c r="AF177" i="37"/>
  <c r="AG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Z178" i="37"/>
  <c r="AA178" i="37"/>
  <c r="AB178" i="37"/>
  <c r="AC178" i="37"/>
  <c r="AD178" i="37"/>
  <c r="AE178" i="37"/>
  <c r="AF178" i="37"/>
  <c r="AG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Z179" i="37"/>
  <c r="AA179" i="37"/>
  <c r="AB179" i="37"/>
  <c r="AC179" i="37"/>
  <c r="AD179" i="37"/>
  <c r="AE179" i="37"/>
  <c r="AF179" i="37"/>
  <c r="AG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Z180" i="37"/>
  <c r="AA180" i="37"/>
  <c r="AB180" i="37"/>
  <c r="AC180" i="37"/>
  <c r="AD180" i="37"/>
  <c r="AE180" i="37"/>
  <c r="AF180" i="37"/>
  <c r="AG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Z181" i="37"/>
  <c r="AA181" i="37"/>
  <c r="AB181" i="37"/>
  <c r="AC181" i="37"/>
  <c r="AD181" i="37"/>
  <c r="AE181" i="37"/>
  <c r="AF181" i="37"/>
  <c r="AG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Z182" i="37"/>
  <c r="AA182" i="37"/>
  <c r="AB182" i="37"/>
  <c r="AC182" i="37"/>
  <c r="AD182" i="37"/>
  <c r="AE182" i="37"/>
  <c r="AF182" i="37"/>
  <c r="AG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Z183" i="37"/>
  <c r="AA183" i="37"/>
  <c r="AB183" i="37"/>
  <c r="AC183" i="37"/>
  <c r="AD183" i="37"/>
  <c r="AE183" i="37"/>
  <c r="AF183" i="37"/>
  <c r="AG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Z184" i="37"/>
  <c r="AA184" i="37"/>
  <c r="AB184" i="37"/>
  <c r="AC184" i="37"/>
  <c r="AD184" i="37"/>
  <c r="AE184" i="37"/>
  <c r="AF184" i="37"/>
  <c r="AG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Z185" i="37"/>
  <c r="AA185" i="37"/>
  <c r="AB185" i="37"/>
  <c r="AC185" i="37"/>
  <c r="AD185" i="37"/>
  <c r="AE185" i="37"/>
  <c r="AF185" i="37"/>
  <c r="AG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Z186" i="37"/>
  <c r="AA186" i="37"/>
  <c r="AB186" i="37"/>
  <c r="AC186" i="37"/>
  <c r="AD186" i="37"/>
  <c r="AE186" i="37"/>
  <c r="AF186" i="37"/>
  <c r="AG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Z187" i="37"/>
  <c r="AA187" i="37"/>
  <c r="AB187" i="37"/>
  <c r="AC187" i="37"/>
  <c r="AD187" i="37"/>
  <c r="AE187" i="37"/>
  <c r="AF187" i="37"/>
  <c r="AG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Z188" i="37"/>
  <c r="AA188" i="37"/>
  <c r="AB188" i="37"/>
  <c r="AC188" i="37"/>
  <c r="AD188" i="37"/>
  <c r="AE188" i="37"/>
  <c r="AF188" i="37"/>
  <c r="AG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Z189" i="37"/>
  <c r="AA189" i="37"/>
  <c r="AB189" i="37"/>
  <c r="AC189" i="37"/>
  <c r="AD189" i="37"/>
  <c r="AE189" i="37"/>
  <c r="AF189" i="37"/>
  <c r="AG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Z190" i="37"/>
  <c r="AA190" i="37"/>
  <c r="AB190" i="37"/>
  <c r="AC190" i="37"/>
  <c r="AD190" i="37"/>
  <c r="AE190" i="37"/>
  <c r="AF190" i="37"/>
  <c r="AG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Z191" i="37"/>
  <c r="AA191" i="37"/>
  <c r="AB191" i="37"/>
  <c r="AC191" i="37"/>
  <c r="AD191" i="37"/>
  <c r="AE191" i="37"/>
  <c r="AF191" i="37"/>
  <c r="AG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Z192" i="37"/>
  <c r="AA192" i="37"/>
  <c r="AB192" i="37"/>
  <c r="AC192" i="37"/>
  <c r="AD192" i="37"/>
  <c r="AE192" i="37"/>
  <c r="AF192" i="37"/>
  <c r="AG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Z193" i="37"/>
  <c r="AA193" i="37"/>
  <c r="AB193" i="37"/>
  <c r="AC193" i="37"/>
  <c r="AD193" i="37"/>
  <c r="AE193" i="37"/>
  <c r="AF193" i="37"/>
  <c r="AG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Z194" i="37"/>
  <c r="AA194" i="37"/>
  <c r="AB194" i="37"/>
  <c r="AC194" i="37"/>
  <c r="AD194" i="37"/>
  <c r="AE194" i="37"/>
  <c r="AF194" i="37"/>
  <c r="AG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Z195" i="37"/>
  <c r="AA195" i="37"/>
  <c r="AB195" i="37"/>
  <c r="AC195" i="37"/>
  <c r="AD195" i="37"/>
  <c r="AE195" i="37"/>
  <c r="AF195" i="37"/>
  <c r="AG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Z196" i="37"/>
  <c r="AA196" i="37"/>
  <c r="AB196" i="37"/>
  <c r="AC196" i="37"/>
  <c r="AD196" i="37"/>
  <c r="AE196" i="37"/>
  <c r="AF196" i="37"/>
  <c r="AG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Z197" i="37"/>
  <c r="AA197" i="37"/>
  <c r="AB197" i="37"/>
  <c r="AC197" i="37"/>
  <c r="AD197" i="37"/>
  <c r="AE197" i="37"/>
  <c r="AF197" i="37"/>
  <c r="AG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Z199" i="37"/>
  <c r="AA199" i="37"/>
  <c r="AB199" i="37"/>
  <c r="AC199" i="37"/>
  <c r="AD199" i="37"/>
  <c r="AE199" i="37"/>
  <c r="AF199" i="37"/>
  <c r="AG199" i="37"/>
  <c r="H200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Z201" i="37"/>
  <c r="AA201" i="37"/>
  <c r="AB201" i="37"/>
  <c r="AC201" i="37"/>
  <c r="AD201" i="37"/>
  <c r="AE201" i="37"/>
  <c r="AF201" i="37"/>
  <c r="AG201" i="37"/>
  <c r="I202" i="37"/>
  <c r="J202" i="37"/>
  <c r="K202" i="37"/>
  <c r="L202" i="37"/>
  <c r="M202" i="37"/>
  <c r="N202" i="37"/>
  <c r="O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Z203" i="37"/>
  <c r="AA203" i="37"/>
  <c r="AB203" i="37"/>
  <c r="AC203" i="37"/>
  <c r="AD203" i="37"/>
  <c r="AE203" i="37"/>
  <c r="AF203" i="37"/>
  <c r="AG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Z204" i="37"/>
  <c r="AA204" i="37"/>
  <c r="AB204" i="37"/>
  <c r="AC204" i="37"/>
  <c r="AD204" i="37"/>
  <c r="AE204" i="37"/>
  <c r="AF204" i="37"/>
  <c r="AG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Z205" i="37"/>
  <c r="AA205" i="37"/>
  <c r="AB205" i="37"/>
  <c r="AC205" i="37"/>
  <c r="AD205" i="37"/>
  <c r="AE205" i="37"/>
  <c r="AF205" i="37"/>
  <c r="AG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Z206" i="37"/>
  <c r="AA206" i="37"/>
  <c r="AB206" i="37"/>
  <c r="AC206" i="37"/>
  <c r="AD206" i="37"/>
  <c r="AE206" i="37"/>
  <c r="AF206" i="37"/>
  <c r="AG206" i="37"/>
  <c r="H207" i="37"/>
  <c r="I207" i="37"/>
  <c r="J207" i="37"/>
  <c r="K207" i="37"/>
  <c r="L207" i="37"/>
  <c r="M207" i="37"/>
  <c r="N207" i="37"/>
  <c r="O207" i="37"/>
  <c r="P207" i="37"/>
  <c r="Z207" i="37"/>
  <c r="AA207" i="37"/>
  <c r="AB207" i="37"/>
  <c r="AC207" i="37"/>
  <c r="AD207" i="37"/>
  <c r="AE207" i="37"/>
  <c r="AF207" i="37"/>
  <c r="AG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Z208" i="37"/>
  <c r="AA208" i="37"/>
  <c r="AB208" i="37"/>
  <c r="AC208" i="37"/>
  <c r="AD208" i="37"/>
  <c r="AE208" i="37"/>
  <c r="AF208" i="37"/>
  <c r="AG208" i="37"/>
  <c r="H209" i="37"/>
  <c r="I209" i="37"/>
  <c r="J209" i="37"/>
  <c r="K209" i="37"/>
  <c r="L209" i="37"/>
  <c r="M209" i="37"/>
  <c r="N209" i="37"/>
  <c r="O209" i="37"/>
  <c r="P209" i="37"/>
  <c r="Z209" i="37"/>
  <c r="AA209" i="37"/>
  <c r="AB209" i="37"/>
  <c r="AC209" i="37"/>
  <c r="AD209" i="37"/>
  <c r="AE209" i="37"/>
  <c r="AF209" i="37"/>
  <c r="AG209" i="37"/>
  <c r="H210" i="37"/>
  <c r="I210" i="37"/>
  <c r="J210" i="37"/>
  <c r="K210" i="37"/>
  <c r="L210" i="37"/>
  <c r="M210" i="37"/>
  <c r="N210" i="37"/>
  <c r="O210" i="37"/>
  <c r="P210" i="37"/>
  <c r="Z210" i="37"/>
  <c r="AA210" i="37"/>
  <c r="AB210" i="37"/>
  <c r="AC210" i="37"/>
  <c r="AD210" i="37"/>
  <c r="AE210" i="37"/>
  <c r="AF210" i="37"/>
  <c r="AG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Z211" i="37"/>
  <c r="AA211" i="37"/>
  <c r="AB211" i="37"/>
  <c r="AC211" i="37"/>
  <c r="AD211" i="37"/>
  <c r="AE211" i="37"/>
  <c r="AF211" i="37"/>
  <c r="AG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Z212" i="37"/>
  <c r="AA212" i="37"/>
  <c r="AB212" i="37"/>
  <c r="AC212" i="37"/>
  <c r="AD212" i="37"/>
  <c r="AE212" i="37"/>
  <c r="AF212" i="37"/>
  <c r="AG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Z213" i="37"/>
  <c r="AA213" i="37"/>
  <c r="AB213" i="37"/>
  <c r="AC213" i="37"/>
  <c r="AD213" i="37"/>
  <c r="AE213" i="37"/>
  <c r="AF213" i="37"/>
  <c r="AG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Z214" i="37"/>
  <c r="AA214" i="37"/>
  <c r="AB214" i="37"/>
  <c r="AC214" i="37"/>
  <c r="AD214" i="37"/>
  <c r="AE214" i="37"/>
  <c r="AF214" i="37"/>
  <c r="AG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Z215" i="37"/>
  <c r="AA215" i="37"/>
  <c r="AB215" i="37"/>
  <c r="AC215" i="37"/>
  <c r="AD215" i="37"/>
  <c r="AE215" i="37"/>
  <c r="AF215" i="37"/>
  <c r="AG215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Z217" i="37"/>
  <c r="AA217" i="37"/>
  <c r="AB217" i="37"/>
  <c r="AC217" i="37"/>
  <c r="AD217" i="37"/>
  <c r="AE217" i="37"/>
  <c r="AF217" i="37"/>
  <c r="AG217" i="37"/>
  <c r="H218" i="37"/>
  <c r="I218" i="37"/>
  <c r="J218" i="37"/>
  <c r="K218" i="37"/>
  <c r="L218" i="37"/>
  <c r="M218" i="37"/>
  <c r="N218" i="37"/>
  <c r="O218" i="37"/>
  <c r="P218" i="37"/>
  <c r="Z218" i="37"/>
  <c r="AA218" i="37"/>
  <c r="AB218" i="37"/>
  <c r="AC218" i="37"/>
  <c r="AD218" i="37"/>
  <c r="AE218" i="37"/>
  <c r="AF218" i="37"/>
  <c r="AG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Z219" i="37"/>
  <c r="AA219" i="37"/>
  <c r="AB219" i="37"/>
  <c r="AC219" i="37"/>
  <c r="AD219" i="37"/>
  <c r="AE219" i="37"/>
  <c r="AF219" i="37"/>
  <c r="AG219" i="37"/>
  <c r="H220" i="37"/>
  <c r="I220" i="37"/>
  <c r="J220" i="37"/>
  <c r="K220" i="37"/>
  <c r="L220" i="37"/>
  <c r="M220" i="37"/>
  <c r="N220" i="37"/>
  <c r="O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Z221" i="37"/>
  <c r="AA221" i="37"/>
  <c r="AB221" i="37"/>
  <c r="AC221" i="37"/>
  <c r="AD221" i="37"/>
  <c r="AE221" i="37"/>
  <c r="AF221" i="37"/>
  <c r="AG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Z222" i="37"/>
  <c r="AA222" i="37"/>
  <c r="AB222" i="37"/>
  <c r="AC222" i="37"/>
  <c r="AD222" i="37"/>
  <c r="AE222" i="37"/>
  <c r="AF222" i="37"/>
  <c r="AG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Z223" i="37"/>
  <c r="AA223" i="37"/>
  <c r="AB223" i="37"/>
  <c r="AC223" i="37"/>
  <c r="AD223" i="37"/>
  <c r="AE223" i="37"/>
  <c r="AF223" i="37"/>
  <c r="AG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Z224" i="37"/>
  <c r="AA224" i="37"/>
  <c r="AB224" i="37"/>
  <c r="AC224" i="37"/>
  <c r="AD224" i="37"/>
  <c r="AE224" i="37"/>
  <c r="AF224" i="37"/>
  <c r="AG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Z225" i="37"/>
  <c r="AA225" i="37"/>
  <c r="AB225" i="37"/>
  <c r="AC225" i="37"/>
  <c r="AD225" i="37"/>
  <c r="AE225" i="37"/>
  <c r="AF225" i="37"/>
  <c r="AG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Z226" i="37"/>
  <c r="AA226" i="37"/>
  <c r="AB226" i="37"/>
  <c r="AC226" i="37"/>
  <c r="AD226" i="37"/>
  <c r="AE226" i="37"/>
  <c r="AF226" i="37"/>
  <c r="AG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Z227" i="37"/>
  <c r="AA227" i="37"/>
  <c r="AB227" i="37"/>
  <c r="AC227" i="37"/>
  <c r="AD227" i="37"/>
  <c r="AE227" i="37"/>
  <c r="AF227" i="37"/>
  <c r="AG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Z228" i="37"/>
  <c r="AA228" i="37"/>
  <c r="AB228" i="37"/>
  <c r="AC228" i="37"/>
  <c r="AD228" i="37"/>
  <c r="AE228" i="37"/>
  <c r="AF228" i="37"/>
  <c r="AG228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P954" i="37"/>
  <c r="Z954" i="37"/>
  <c r="AA954" i="37"/>
  <c r="AB954" i="37"/>
  <c r="AC954" i="37"/>
  <c r="AD954" i="37"/>
  <c r="AE954" i="37"/>
  <c r="AF954" i="37"/>
  <c r="AG954" i="37"/>
  <c r="D955" i="37"/>
  <c r="E955" i="37"/>
  <c r="F955" i="37"/>
  <c r="G955" i="37"/>
  <c r="H955" i="37"/>
  <c r="I955" i="37"/>
  <c r="J955" i="37"/>
  <c r="K955" i="37"/>
  <c r="L955" i="37"/>
  <c r="M955" i="37"/>
  <c r="N955" i="37"/>
  <c r="O955" i="37"/>
  <c r="D956" i="37"/>
  <c r="E956" i="37"/>
  <c r="F956" i="37"/>
  <c r="G956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P966" i="37"/>
  <c r="Z966" i="37"/>
  <c r="AA966" i="37"/>
  <c r="AB966" i="37"/>
  <c r="AC966" i="37"/>
  <c r="AD966" i="37"/>
  <c r="AE966" i="37"/>
  <c r="AF966" i="37"/>
  <c r="AG966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G995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Z1006" i="37"/>
  <c r="AA1006" i="37"/>
  <c r="AB1006" i="37"/>
  <c r="AC1006" i="37"/>
  <c r="AD1006" i="37"/>
  <c r="AE1006" i="37"/>
  <c r="AF1006" i="37"/>
  <c r="AG1006" i="37"/>
  <c r="H1007" i="37"/>
  <c r="I1007" i="37"/>
  <c r="J1007" i="37"/>
  <c r="K1007" i="37"/>
  <c r="L1007" i="37"/>
  <c r="M1007" i="37"/>
  <c r="N1007" i="37"/>
  <c r="O1007" i="37"/>
  <c r="P1008" i="37"/>
  <c r="Z1008" i="37"/>
  <c r="AA1008" i="37"/>
  <c r="AB1008" i="37"/>
  <c r="AC1008" i="37"/>
  <c r="AD1008" i="37"/>
  <c r="AE1008" i="37"/>
  <c r="AF1008" i="37"/>
  <c r="AG1008" i="37"/>
  <c r="P1009" i="37"/>
  <c r="Z1009" i="37"/>
  <c r="AA1009" i="37"/>
  <c r="AB1009" i="37"/>
  <c r="AC1009" i="37"/>
  <c r="AD1009" i="37"/>
  <c r="AE1009" i="37"/>
  <c r="AF1009" i="37"/>
  <c r="AG1009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AF150" i="57"/>
  <c r="AG1010" i="37" s="1"/>
  <c r="AE150" i="57"/>
  <c r="AF1010" i="37" s="1"/>
  <c r="AD150" i="57"/>
  <c r="AE1010" i="37" s="1"/>
  <c r="AB150" i="57"/>
  <c r="AC1010" i="37" s="1"/>
  <c r="AA150" i="57"/>
  <c r="AB1010" i="37" s="1"/>
  <c r="O150" i="57"/>
  <c r="P1010" i="37" s="1"/>
  <c r="E106" i="57"/>
  <c r="F966" i="37" s="1"/>
  <c r="C106" i="57"/>
  <c r="D966" i="37" s="1"/>
  <c r="E105" i="57"/>
  <c r="F965" i="37" s="1"/>
  <c r="C105" i="57"/>
  <c r="D965" i="37" s="1"/>
  <c r="E104" i="57"/>
  <c r="F964" i="37" s="1"/>
  <c r="C104" i="57"/>
  <c r="D964" i="37" s="1"/>
  <c r="E102" i="57"/>
  <c r="F962" i="37" s="1"/>
  <c r="C102" i="57"/>
  <c r="D962" i="37" s="1"/>
  <c r="E101" i="57"/>
  <c r="F961" i="37" s="1"/>
  <c r="C101" i="57"/>
  <c r="D961" i="37" s="1"/>
  <c r="E100" i="57"/>
  <c r="F960" i="37" s="1"/>
  <c r="C100" i="57"/>
  <c r="D960" i="37" s="1"/>
  <c r="E99" i="57"/>
  <c r="F959" i="37" s="1"/>
  <c r="C99" i="57"/>
  <c r="D959" i="37" s="1"/>
  <c r="E98" i="57"/>
  <c r="F958" i="37" s="1"/>
  <c r="D98" i="57"/>
  <c r="E958" i="37" s="1"/>
  <c r="C98" i="57"/>
  <c r="D958" i="37" s="1"/>
  <c r="AF93" i="57"/>
  <c r="AG953" i="37" s="1"/>
  <c r="AE93" i="57"/>
  <c r="AF953" i="37" s="1"/>
  <c r="AD93" i="57"/>
  <c r="AE953" i="37" s="1"/>
  <c r="AB93" i="57"/>
  <c r="AC953" i="37" s="1"/>
  <c r="AA93" i="57"/>
  <c r="AB953" i="37" s="1"/>
  <c r="O93" i="57"/>
  <c r="P953" i="37" s="1"/>
  <c r="E85" i="57"/>
  <c r="E146" i="57" s="1"/>
  <c r="C85" i="57"/>
  <c r="C146" i="57" s="1"/>
  <c r="D1006" i="37" s="1"/>
  <c r="D50" i="57"/>
  <c r="D49" i="57"/>
  <c r="D48" i="57"/>
  <c r="D36" i="57"/>
  <c r="D108" i="57" s="1"/>
  <c r="E968" i="37" s="1"/>
  <c r="D35" i="57"/>
  <c r="E31" i="57"/>
  <c r="C31" i="57"/>
  <c r="D42" i="57"/>
  <c r="D39" i="57"/>
  <c r="D38" i="57"/>
  <c r="D34" i="57"/>
  <c r="D106" i="57" s="1"/>
  <c r="E966" i="37" s="1"/>
  <c r="D33" i="57"/>
  <c r="D105" i="57" s="1"/>
  <c r="E965" i="37" s="1"/>
  <c r="D32" i="57"/>
  <c r="D104" i="57" s="1"/>
  <c r="E964" i="37" s="1"/>
  <c r="D30" i="57"/>
  <c r="D102" i="57" s="1"/>
  <c r="E962" i="37" s="1"/>
  <c r="D29" i="57"/>
  <c r="D101" i="57" s="1"/>
  <c r="E961" i="37" s="1"/>
  <c r="D28" i="57"/>
  <c r="D100" i="57" s="1"/>
  <c r="E960" i="37" s="1"/>
  <c r="D27" i="57"/>
  <c r="D99" i="57" s="1"/>
  <c r="E959" i="37" s="1"/>
  <c r="D20" i="57"/>
  <c r="D19" i="57"/>
  <c r="D18" i="57"/>
  <c r="D17" i="57"/>
  <c r="D16" i="57"/>
  <c r="D15" i="57"/>
  <c r="D14" i="57"/>
  <c r="D13" i="57"/>
  <c r="D12" i="5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2" i="37"/>
  <c r="E232" i="37"/>
  <c r="F232" i="37"/>
  <c r="G232" i="37"/>
  <c r="H232" i="37"/>
  <c r="I232" i="37"/>
  <c r="J232" i="37"/>
  <c r="K232" i="37"/>
  <c r="L232" i="37"/>
  <c r="M232" i="37"/>
  <c r="N232" i="37"/>
  <c r="O232" i="37"/>
  <c r="D233" i="37"/>
  <c r="E233" i="37"/>
  <c r="F233" i="37"/>
  <c r="G233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P243" i="37"/>
  <c r="Z243" i="37"/>
  <c r="AA243" i="37"/>
  <c r="AB243" i="37"/>
  <c r="AC243" i="37"/>
  <c r="AD243" i="37"/>
  <c r="AE243" i="37"/>
  <c r="AF243" i="37"/>
  <c r="AG243" i="37"/>
  <c r="H244" i="37"/>
  <c r="I244" i="37"/>
  <c r="J244" i="37"/>
  <c r="K244" i="37"/>
  <c r="L244" i="37"/>
  <c r="M244" i="37"/>
  <c r="N244" i="37"/>
  <c r="O244" i="37"/>
  <c r="P244" i="37"/>
  <c r="Z244" i="37"/>
  <c r="AA244" i="37"/>
  <c r="AB244" i="37"/>
  <c r="AC244" i="37"/>
  <c r="AD244" i="37"/>
  <c r="AE244" i="37"/>
  <c r="AF244" i="37"/>
  <c r="AG244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7" i="37"/>
  <c r="Z247" i="37"/>
  <c r="AA247" i="37"/>
  <c r="AB247" i="37"/>
  <c r="AC247" i="37"/>
  <c r="AD247" i="37"/>
  <c r="AE247" i="37"/>
  <c r="AF247" i="37"/>
  <c r="AG247" i="37"/>
  <c r="H248" i="37"/>
  <c r="I248" i="37"/>
  <c r="J248" i="37"/>
  <c r="K248" i="37"/>
  <c r="L248" i="37"/>
  <c r="M248" i="37"/>
  <c r="N248" i="37"/>
  <c r="O248" i="37"/>
  <c r="P248" i="37"/>
  <c r="Z248" i="37"/>
  <c r="AA248" i="37"/>
  <c r="AB248" i="37"/>
  <c r="AC248" i="37"/>
  <c r="AD248" i="37"/>
  <c r="AE248" i="37"/>
  <c r="AF248" i="37"/>
  <c r="AG248" i="37"/>
  <c r="H249" i="37"/>
  <c r="I249" i="37"/>
  <c r="J249" i="37"/>
  <c r="K249" i="37"/>
  <c r="L249" i="37"/>
  <c r="M249" i="37"/>
  <c r="N249" i="37"/>
  <c r="O249" i="37"/>
  <c r="P249" i="37"/>
  <c r="Z249" i="37"/>
  <c r="AA249" i="37"/>
  <c r="AB249" i="37"/>
  <c r="AC249" i="37"/>
  <c r="AD249" i="37"/>
  <c r="AE249" i="37"/>
  <c r="AF249" i="37"/>
  <c r="AG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H281" i="37"/>
  <c r="I281" i="37"/>
  <c r="J281" i="37"/>
  <c r="K281" i="37"/>
  <c r="L281" i="37"/>
  <c r="M281" i="37"/>
  <c r="N281" i="37"/>
  <c r="O281" i="37"/>
  <c r="H282" i="37"/>
  <c r="I282" i="37"/>
  <c r="J282" i="37"/>
  <c r="K282" i="37"/>
  <c r="L282" i="37"/>
  <c r="M282" i="37"/>
  <c r="N282" i="37"/>
  <c r="O282" i="37"/>
  <c r="Z283" i="37"/>
  <c r="AA283" i="37"/>
  <c r="AB283" i="37"/>
  <c r="AC283" i="37"/>
  <c r="AD283" i="37"/>
  <c r="AE283" i="37"/>
  <c r="AF283" i="37"/>
  <c r="AG283" i="37"/>
  <c r="Z284" i="37"/>
  <c r="AA284" i="37"/>
  <c r="AB284" i="37"/>
  <c r="AC284" i="37"/>
  <c r="AD284" i="37"/>
  <c r="AE284" i="37"/>
  <c r="AF284" i="37"/>
  <c r="AG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AF141" i="46"/>
  <c r="AG285" i="37" s="1"/>
  <c r="AE141" i="46"/>
  <c r="AF285" i="37" s="1"/>
  <c r="AD141" i="46"/>
  <c r="AE285" i="37" s="1"/>
  <c r="AB141" i="46"/>
  <c r="AC285" i="37" s="1"/>
  <c r="AA141" i="46"/>
  <c r="AB285" i="37" s="1"/>
  <c r="O141" i="46"/>
  <c r="P285" i="37" s="1"/>
  <c r="O140" i="46"/>
  <c r="P284" i="37" s="1"/>
  <c r="O139" i="46"/>
  <c r="P283" i="37" s="1"/>
  <c r="F137" i="46"/>
  <c r="G281" i="37" s="1"/>
  <c r="F105" i="46"/>
  <c r="G249" i="37" s="1"/>
  <c r="E105" i="46"/>
  <c r="F249" i="37" s="1"/>
  <c r="C105" i="46"/>
  <c r="D249" i="37" s="1"/>
  <c r="F104" i="46"/>
  <c r="G248" i="37" s="1"/>
  <c r="E104" i="46"/>
  <c r="F248" i="37" s="1"/>
  <c r="C104" i="46"/>
  <c r="D248" i="37" s="1"/>
  <c r="F103" i="46"/>
  <c r="G247" i="37" s="1"/>
  <c r="E103" i="46"/>
  <c r="F247" i="37" s="1"/>
  <c r="C103" i="46"/>
  <c r="D247" i="37" s="1"/>
  <c r="E100" i="46"/>
  <c r="F244" i="37" s="1"/>
  <c r="C100" i="46"/>
  <c r="D244" i="37" s="1"/>
  <c r="F99" i="46"/>
  <c r="G243" i="37" s="1"/>
  <c r="E99" i="46"/>
  <c r="F243" i="37" s="1"/>
  <c r="C99" i="46"/>
  <c r="D243" i="37" s="1"/>
  <c r="E98" i="46"/>
  <c r="F242" i="37" s="1"/>
  <c r="C98" i="46"/>
  <c r="D242" i="37" s="1"/>
  <c r="E97" i="46"/>
  <c r="F241" i="37" s="1"/>
  <c r="C97" i="46"/>
  <c r="D241" i="37" s="1"/>
  <c r="E95" i="46"/>
  <c r="F239" i="37" s="1"/>
  <c r="C95" i="46"/>
  <c r="D239" i="37" s="1"/>
  <c r="E94" i="46"/>
  <c r="F238" i="37" s="1"/>
  <c r="C94" i="46"/>
  <c r="D238" i="37" s="1"/>
  <c r="E93" i="46"/>
  <c r="F237" i="37" s="1"/>
  <c r="C93" i="46"/>
  <c r="D237" i="37" s="1"/>
  <c r="E92" i="46"/>
  <c r="F236" i="37" s="1"/>
  <c r="C92" i="46"/>
  <c r="D236" i="37" s="1"/>
  <c r="F91" i="46"/>
  <c r="G235" i="37" s="1"/>
  <c r="E91" i="46"/>
  <c r="F235" i="37" s="1"/>
  <c r="D91" i="46"/>
  <c r="E235" i="37" s="1"/>
  <c r="C91" i="46"/>
  <c r="D235" i="37" s="1"/>
  <c r="AF87" i="46"/>
  <c r="AG231" i="37" s="1"/>
  <c r="AE87" i="46"/>
  <c r="AF231" i="37" s="1"/>
  <c r="AD87" i="46"/>
  <c r="AE231" i="37" s="1"/>
  <c r="AB87" i="46"/>
  <c r="AC231" i="37" s="1"/>
  <c r="AA87" i="46"/>
  <c r="AB231" i="37" s="1"/>
  <c r="O87" i="46"/>
  <c r="P231" i="37" s="1"/>
  <c r="E28" i="46"/>
  <c r="E79" i="46"/>
  <c r="E137" i="46" s="1"/>
  <c r="F281" i="37" s="1"/>
  <c r="C79" i="46"/>
  <c r="C137" i="46" s="1"/>
  <c r="D281" i="37" s="1"/>
  <c r="E58" i="46"/>
  <c r="D47" i="46"/>
  <c r="D46" i="46"/>
  <c r="D45" i="46"/>
  <c r="D39" i="46"/>
  <c r="D36" i="46"/>
  <c r="D35" i="46"/>
  <c r="D32" i="46"/>
  <c r="D31" i="46"/>
  <c r="D99" i="46" s="1"/>
  <c r="E243" i="37" s="1"/>
  <c r="D30" i="46"/>
  <c r="D98" i="46" s="1"/>
  <c r="E242" i="37" s="1"/>
  <c r="D29" i="46"/>
  <c r="D97" i="46" s="1"/>
  <c r="E241" i="37" s="1"/>
  <c r="D27" i="46"/>
  <c r="D95" i="46" s="1"/>
  <c r="E239" i="37" s="1"/>
  <c r="D26" i="46"/>
  <c r="D94" i="46" s="1"/>
  <c r="E238" i="37" s="1"/>
  <c r="D25" i="46"/>
  <c r="D93" i="46" s="1"/>
  <c r="E237" i="37" s="1"/>
  <c r="D24" i="46"/>
  <c r="D92" i="46" s="1"/>
  <c r="E236" i="37" s="1"/>
  <c r="D17" i="46"/>
  <c r="D16" i="46"/>
  <c r="D15" i="46"/>
  <c r="D14" i="46"/>
  <c r="D13" i="46"/>
  <c r="D12" i="46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P1093" i="37"/>
  <c r="Z1093" i="37"/>
  <c r="AA1093" i="37"/>
  <c r="AB1093" i="37"/>
  <c r="AC1093" i="37"/>
  <c r="AD1093" i="37"/>
  <c r="AE1093" i="37"/>
  <c r="AF1093" i="37"/>
  <c r="AG1093" i="37"/>
  <c r="G1094" i="37"/>
  <c r="H1094" i="37"/>
  <c r="I1094" i="37"/>
  <c r="J1094" i="37"/>
  <c r="K1094" i="37"/>
  <c r="L1094" i="37"/>
  <c r="M1094" i="37"/>
  <c r="N1094" i="37"/>
  <c r="O1094" i="37"/>
  <c r="P1094" i="37"/>
  <c r="Z1094" i="37"/>
  <c r="AA1094" i="37"/>
  <c r="AB1094" i="37"/>
  <c r="AC1094" i="37"/>
  <c r="AD1094" i="37"/>
  <c r="AE1094" i="37"/>
  <c r="AF1094" i="37"/>
  <c r="AG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P1097" i="37"/>
  <c r="Z1097" i="37"/>
  <c r="AA1097" i="37"/>
  <c r="AB1097" i="37"/>
  <c r="AC1097" i="37"/>
  <c r="AD1097" i="37"/>
  <c r="AE1097" i="37"/>
  <c r="AF1097" i="37"/>
  <c r="AG1097" i="37"/>
  <c r="H1098" i="37"/>
  <c r="I1098" i="37"/>
  <c r="J1098" i="37"/>
  <c r="K1098" i="37"/>
  <c r="L1098" i="37"/>
  <c r="M1098" i="37"/>
  <c r="N1098" i="37"/>
  <c r="O1098" i="37"/>
  <c r="P1098" i="37"/>
  <c r="Z1098" i="37"/>
  <c r="AA1098" i="37"/>
  <c r="AB1098" i="37"/>
  <c r="AC1098" i="37"/>
  <c r="AD1098" i="37"/>
  <c r="AE1098" i="37"/>
  <c r="AF1098" i="37"/>
  <c r="AG1098" i="37"/>
  <c r="H1099" i="37"/>
  <c r="I1099" i="37"/>
  <c r="J1099" i="37"/>
  <c r="K1099" i="37"/>
  <c r="L1099" i="37"/>
  <c r="M1099" i="37"/>
  <c r="N1099" i="37"/>
  <c r="O1099" i="37"/>
  <c r="P1099" i="37"/>
  <c r="Z1099" i="37"/>
  <c r="AA1099" i="37"/>
  <c r="AB1099" i="37"/>
  <c r="AC1099" i="37"/>
  <c r="AD1099" i="37"/>
  <c r="AE1099" i="37"/>
  <c r="AF1099" i="37"/>
  <c r="AG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G1121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Z1131" i="37"/>
  <c r="AA1131" i="37"/>
  <c r="AB1131" i="37"/>
  <c r="AC1131" i="37"/>
  <c r="AD1131" i="37"/>
  <c r="AE1131" i="37"/>
  <c r="AF1131" i="37"/>
  <c r="AG1131" i="37"/>
  <c r="H1132" i="37"/>
  <c r="I1132" i="37"/>
  <c r="J1132" i="37"/>
  <c r="K1132" i="37"/>
  <c r="L1132" i="37"/>
  <c r="M1132" i="37"/>
  <c r="N1132" i="37"/>
  <c r="O1132" i="37"/>
  <c r="Z1133" i="37"/>
  <c r="AA1133" i="37"/>
  <c r="AB1133" i="37"/>
  <c r="AC1133" i="37"/>
  <c r="AD1133" i="37"/>
  <c r="AE1133" i="37"/>
  <c r="AF1133" i="37"/>
  <c r="AG1133" i="37"/>
  <c r="Z1134" i="37"/>
  <c r="AA1134" i="37"/>
  <c r="AB1134" i="37"/>
  <c r="AC1134" i="37"/>
  <c r="AD1134" i="37"/>
  <c r="AE1134" i="37"/>
  <c r="AF1134" i="37"/>
  <c r="AG1134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AI2277" i="157"/>
  <c r="AG1135" i="37" s="1"/>
  <c r="AH2277" i="157"/>
  <c r="AF1135" i="37" s="1"/>
  <c r="AG2277" i="157"/>
  <c r="AE1135" i="37" s="1"/>
  <c r="AE2277" i="157"/>
  <c r="AC1135" i="37" s="1"/>
  <c r="AD2277" i="157"/>
  <c r="AB1135" i="37" s="1"/>
  <c r="H2236" i="157"/>
  <c r="F1094" i="37" s="1"/>
  <c r="F2236" i="157"/>
  <c r="H2235" i="157"/>
  <c r="F1093" i="37" s="1"/>
  <c r="F2235" i="157"/>
  <c r="H2234" i="157"/>
  <c r="F1092" i="37" s="1"/>
  <c r="F2234" i="157"/>
  <c r="H2233" i="157"/>
  <c r="F1091" i="37" s="1"/>
  <c r="F2233" i="157"/>
  <c r="H2231" i="157"/>
  <c r="F1089" i="37" s="1"/>
  <c r="F2231" i="157"/>
  <c r="H2230" i="157"/>
  <c r="F1088" i="37" s="1"/>
  <c r="F2230" i="157"/>
  <c r="H2229" i="157"/>
  <c r="F1087" i="37" s="1"/>
  <c r="F2229" i="157"/>
  <c r="H2228" i="157"/>
  <c r="F1086" i="37" s="1"/>
  <c r="F2228" i="157"/>
  <c r="H2227" i="157"/>
  <c r="F1085" i="37" s="1"/>
  <c r="G2227" i="157"/>
  <c r="E1085" i="37" s="1"/>
  <c r="F2227" i="157"/>
  <c r="AI2222" i="157"/>
  <c r="AG1080" i="37" s="1"/>
  <c r="AH2222" i="157"/>
  <c r="AF1080" i="37" s="1"/>
  <c r="AG2222" i="157"/>
  <c r="AE1080" i="37" s="1"/>
  <c r="AE2222" i="157"/>
  <c r="AC1080" i="37" s="1"/>
  <c r="AD2222" i="157"/>
  <c r="AB1080" i="37" s="1"/>
  <c r="R2222" i="157"/>
  <c r="I2241" i="157"/>
  <c r="G1099" i="37" s="1"/>
  <c r="H2241" i="157"/>
  <c r="F1099" i="37" s="1"/>
  <c r="F2241" i="157"/>
  <c r="I2240" i="157"/>
  <c r="G1098" i="37" s="1"/>
  <c r="H2240" i="157"/>
  <c r="F1098" i="37" s="1"/>
  <c r="F2240" i="157"/>
  <c r="I2239" i="157"/>
  <c r="G1097" i="37" s="1"/>
  <c r="H2239" i="157"/>
  <c r="F1097" i="37" s="1"/>
  <c r="F2239" i="157"/>
  <c r="H2214" i="157"/>
  <c r="F2214" i="157"/>
  <c r="H2163" i="157"/>
  <c r="F2163" i="157"/>
  <c r="G2169" i="157"/>
  <c r="G2173" i="157"/>
  <c r="G2172" i="157"/>
  <c r="G2181" i="157"/>
  <c r="G2180" i="157"/>
  <c r="G2179" i="157"/>
  <c r="G2167" i="157"/>
  <c r="G2166" i="157"/>
  <c r="G2165" i="157"/>
  <c r="G2164" i="157"/>
  <c r="G2162" i="157"/>
  <c r="G2161" i="157"/>
  <c r="G2160" i="157"/>
  <c r="G2159" i="157"/>
  <c r="G2152" i="157"/>
  <c r="G2151" i="157"/>
  <c r="G2150" i="157"/>
  <c r="G2149" i="157"/>
  <c r="G2148" i="157"/>
  <c r="G2147" i="15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P1029" i="37"/>
  <c r="Z1029" i="37"/>
  <c r="AA1029" i="37"/>
  <c r="AB1029" i="37"/>
  <c r="AC1029" i="37"/>
  <c r="AD1029" i="37"/>
  <c r="AE1029" i="37"/>
  <c r="AF1029" i="37"/>
  <c r="AG1029" i="37"/>
  <c r="H1030" i="37"/>
  <c r="I1030" i="37"/>
  <c r="J1030" i="37"/>
  <c r="K1030" i="37"/>
  <c r="L1030" i="37"/>
  <c r="M1030" i="37"/>
  <c r="N1030" i="37"/>
  <c r="O1030" i="37"/>
  <c r="P1030" i="37"/>
  <c r="Z1030" i="37"/>
  <c r="AA1030" i="37"/>
  <c r="AB1030" i="37"/>
  <c r="AC1030" i="37"/>
  <c r="AD1030" i="37"/>
  <c r="AE1030" i="37"/>
  <c r="AF1030" i="37"/>
  <c r="AG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P1033" i="37"/>
  <c r="Z1033" i="37"/>
  <c r="AA1033" i="37"/>
  <c r="AB1033" i="37"/>
  <c r="AC1033" i="37"/>
  <c r="AD1033" i="37"/>
  <c r="AE1033" i="37"/>
  <c r="AF1033" i="37"/>
  <c r="AG1033" i="37"/>
  <c r="H1034" i="37"/>
  <c r="I1034" i="37"/>
  <c r="J1034" i="37"/>
  <c r="K1034" i="37"/>
  <c r="L1034" i="37"/>
  <c r="M1034" i="37"/>
  <c r="N1034" i="37"/>
  <c r="O1034" i="37"/>
  <c r="P1034" i="37"/>
  <c r="Z1034" i="37"/>
  <c r="AA1034" i="37"/>
  <c r="AB1034" i="37"/>
  <c r="AC1034" i="37"/>
  <c r="AD1034" i="37"/>
  <c r="AE1034" i="37"/>
  <c r="AF1034" i="37"/>
  <c r="AG1034" i="37"/>
  <c r="H1035" i="37"/>
  <c r="I1035" i="37"/>
  <c r="J1035" i="37"/>
  <c r="K1035" i="37"/>
  <c r="L1035" i="37"/>
  <c r="M1035" i="37"/>
  <c r="N1035" i="37"/>
  <c r="O1035" i="37"/>
  <c r="P1035" i="37"/>
  <c r="Z1035" i="37"/>
  <c r="AA1035" i="37"/>
  <c r="AB1035" i="37"/>
  <c r="AC1035" i="37"/>
  <c r="AD1035" i="37"/>
  <c r="AE1035" i="37"/>
  <c r="AF1035" i="37"/>
  <c r="AG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2100" i="157"/>
  <c r="F1035" i="37" s="1"/>
  <c r="F2100" i="157"/>
  <c r="H2099" i="157"/>
  <c r="F1034" i="37" s="1"/>
  <c r="F2099" i="157"/>
  <c r="H2098" i="157"/>
  <c r="F1033" i="37" s="1"/>
  <c r="F2098" i="157"/>
  <c r="H2095" i="157"/>
  <c r="F1030" i="37" s="1"/>
  <c r="F2095" i="157"/>
  <c r="D112" i="57" l="1"/>
  <c r="E972" i="37" s="1"/>
  <c r="D113" i="57"/>
  <c r="E973" i="37" s="1"/>
  <c r="D111" i="57"/>
  <c r="E971" i="37" s="1"/>
  <c r="D105" i="46"/>
  <c r="E249" i="37" s="1"/>
  <c r="D104" i="46"/>
  <c r="E248" i="37" s="1"/>
  <c r="D103" i="46"/>
  <c r="E247" i="37" s="1"/>
  <c r="P1080" i="37"/>
  <c r="H2273" i="157"/>
  <c r="F1131" i="37" s="1"/>
  <c r="E103" i="57"/>
  <c r="F963" i="37" s="1"/>
  <c r="E96" i="46"/>
  <c r="F240" i="37" s="1"/>
  <c r="C103" i="57"/>
  <c r="D963" i="37" s="1"/>
  <c r="H2232" i="157"/>
  <c r="F1090" i="37" s="1"/>
  <c r="D1033" i="37"/>
  <c r="G2234" i="157"/>
  <c r="E1092" i="37" s="1"/>
  <c r="G2228" i="157"/>
  <c r="E1086" i="37" s="1"/>
  <c r="G2235" i="157"/>
  <c r="E1093" i="37" s="1"/>
  <c r="D1097" i="37"/>
  <c r="D1099" i="37"/>
  <c r="D1086" i="37"/>
  <c r="D1089" i="37"/>
  <c r="D1093" i="37"/>
  <c r="D1034" i="37"/>
  <c r="G2229" i="157"/>
  <c r="E1087" i="37" s="1"/>
  <c r="G2214" i="157"/>
  <c r="G2230" i="157"/>
  <c r="E1088" i="37" s="1"/>
  <c r="G2239" i="157"/>
  <c r="E1097" i="37" s="1"/>
  <c r="F2232" i="157"/>
  <c r="D1087" i="37"/>
  <c r="D1091" i="37"/>
  <c r="D1094" i="37"/>
  <c r="D1030" i="37"/>
  <c r="D1035" i="37"/>
  <c r="G2231" i="157"/>
  <c r="E1089" i="37" s="1"/>
  <c r="G2240" i="157"/>
  <c r="E1098" i="37" s="1"/>
  <c r="D1098" i="37"/>
  <c r="D1085" i="37"/>
  <c r="G2233" i="157"/>
  <c r="E1091" i="37" s="1"/>
  <c r="G2241" i="157"/>
  <c r="E1099" i="37" s="1"/>
  <c r="F2273" i="157"/>
  <c r="D1088" i="37"/>
  <c r="D1092" i="37"/>
  <c r="D79" i="46"/>
  <c r="D137" i="46" s="1"/>
  <c r="D100" i="46"/>
  <c r="E244" i="37" s="1"/>
  <c r="D85" i="57"/>
  <c r="D107" i="57"/>
  <c r="E967" i="37" s="1"/>
  <c r="F1006" i="37"/>
  <c r="G2236" i="157"/>
  <c r="E1094" i="37" s="1"/>
  <c r="F104" i="57"/>
  <c r="G964" i="37" s="1"/>
  <c r="F102" i="57"/>
  <c r="F101" i="57"/>
  <c r="G961" i="37" s="1"/>
  <c r="F99" i="57"/>
  <c r="G959" i="37" s="1"/>
  <c r="F100" i="57"/>
  <c r="G960" i="37" s="1"/>
  <c r="F105" i="57"/>
  <c r="G965" i="37" s="1"/>
  <c r="F106" i="57"/>
  <c r="G966" i="37" s="1"/>
  <c r="D31" i="57"/>
  <c r="D28" i="46"/>
  <c r="G2163" i="157"/>
  <c r="E281" i="37" l="1"/>
  <c r="G2273" i="157"/>
  <c r="E1131" i="37" s="1"/>
  <c r="D96" i="46"/>
  <c r="E240" i="37" s="1"/>
  <c r="D103" i="57"/>
  <c r="E963" i="37" s="1"/>
  <c r="G2232" i="157"/>
  <c r="E1090" i="37" s="1"/>
  <c r="I2214" i="157"/>
  <c r="D1131" i="37"/>
  <c r="D1090" i="37"/>
  <c r="F85" i="57"/>
  <c r="D146" i="57"/>
  <c r="F103" i="57"/>
  <c r="G963" i="37" s="1"/>
  <c r="H2064" i="157"/>
  <c r="F2064" i="157"/>
  <c r="G2027" i="157"/>
  <c r="G2026" i="157"/>
  <c r="G2025" i="157"/>
  <c r="G2022" i="157"/>
  <c r="G2021" i="15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P887" i="37"/>
  <c r="Z887" i="37"/>
  <c r="AA887" i="37"/>
  <c r="AB887" i="37"/>
  <c r="AC887" i="37"/>
  <c r="AD887" i="37"/>
  <c r="AE887" i="37"/>
  <c r="AF887" i="37"/>
  <c r="AG887" i="37"/>
  <c r="D888" i="37"/>
  <c r="E888" i="37"/>
  <c r="F888" i="37"/>
  <c r="G888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Z896" i="37"/>
  <c r="AA896" i="37"/>
  <c r="AB896" i="37"/>
  <c r="AC896" i="37"/>
  <c r="AD896" i="37"/>
  <c r="AE896" i="37"/>
  <c r="AF896" i="37"/>
  <c r="AG896" i="37"/>
  <c r="H897" i="37"/>
  <c r="I897" i="37"/>
  <c r="J897" i="37"/>
  <c r="K897" i="37"/>
  <c r="L897" i="37"/>
  <c r="M897" i="37"/>
  <c r="N897" i="37"/>
  <c r="O897" i="37"/>
  <c r="P897" i="37"/>
  <c r="Z897" i="37"/>
  <c r="AA897" i="37"/>
  <c r="AB897" i="37"/>
  <c r="AC897" i="37"/>
  <c r="AD897" i="37"/>
  <c r="AE897" i="37"/>
  <c r="AF897" i="37"/>
  <c r="AG897" i="37"/>
  <c r="H898" i="37"/>
  <c r="I898" i="37"/>
  <c r="J898" i="37"/>
  <c r="K898" i="37"/>
  <c r="L898" i="37"/>
  <c r="M898" i="37"/>
  <c r="N898" i="37"/>
  <c r="O898" i="37"/>
  <c r="P898" i="37"/>
  <c r="Z898" i="37"/>
  <c r="AA898" i="37"/>
  <c r="AB898" i="37"/>
  <c r="AC898" i="37"/>
  <c r="AD898" i="37"/>
  <c r="AE898" i="37"/>
  <c r="AF898" i="37"/>
  <c r="AG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P902" i="37"/>
  <c r="Z902" i="37"/>
  <c r="AA902" i="37"/>
  <c r="AB902" i="37"/>
  <c r="AC902" i="37"/>
  <c r="AD902" i="37"/>
  <c r="AE902" i="37"/>
  <c r="AF902" i="37"/>
  <c r="AG902" i="37"/>
  <c r="H903" i="37"/>
  <c r="I903" i="37"/>
  <c r="J903" i="37"/>
  <c r="K903" i="37"/>
  <c r="L903" i="37"/>
  <c r="M903" i="37"/>
  <c r="N903" i="37"/>
  <c r="O903" i="37"/>
  <c r="P903" i="37"/>
  <c r="Z903" i="37"/>
  <c r="AA903" i="37"/>
  <c r="AB903" i="37"/>
  <c r="AC903" i="37"/>
  <c r="AD903" i="37"/>
  <c r="AE903" i="37"/>
  <c r="AF903" i="37"/>
  <c r="AG903" i="37"/>
  <c r="H904" i="37"/>
  <c r="I904" i="37"/>
  <c r="J904" i="37"/>
  <c r="K904" i="37"/>
  <c r="L904" i="37"/>
  <c r="M904" i="37"/>
  <c r="N904" i="37"/>
  <c r="O904" i="37"/>
  <c r="P904" i="37"/>
  <c r="Z904" i="37"/>
  <c r="AA904" i="37"/>
  <c r="AB904" i="37"/>
  <c r="AC904" i="37"/>
  <c r="AD904" i="37"/>
  <c r="AE904" i="37"/>
  <c r="AF904" i="37"/>
  <c r="AG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H926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1950" i="157"/>
  <c r="F904" i="37" s="1"/>
  <c r="F1950" i="157"/>
  <c r="H1949" i="157"/>
  <c r="F903" i="37" s="1"/>
  <c r="F1949" i="157"/>
  <c r="H1944" i="157"/>
  <c r="F898" i="37" s="1"/>
  <c r="F1944" i="157"/>
  <c r="H1943" i="157"/>
  <c r="F897" i="37" s="1"/>
  <c r="F1943" i="157"/>
  <c r="H1915" i="157"/>
  <c r="F1915" i="157"/>
  <c r="G1879" i="157"/>
  <c r="G1878" i="157"/>
  <c r="G1877" i="157"/>
  <c r="G1874" i="157"/>
  <c r="G1873" i="157"/>
  <c r="H1866" i="157"/>
  <c r="G1868" i="157"/>
  <c r="G1867" i="157"/>
  <c r="F1866" i="15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Z821" i="37"/>
  <c r="AA821" i="37"/>
  <c r="AB821" i="37"/>
  <c r="AC821" i="37"/>
  <c r="AD821" i="37"/>
  <c r="AE821" i="37"/>
  <c r="AF821" i="37"/>
  <c r="AG821" i="37"/>
  <c r="E822" i="37"/>
  <c r="F822" i="37"/>
  <c r="G822" i="37"/>
  <c r="H822" i="37"/>
  <c r="I822" i="37"/>
  <c r="J822" i="37"/>
  <c r="K822" i="37"/>
  <c r="L822" i="37"/>
  <c r="M822" i="37"/>
  <c r="N822" i="37"/>
  <c r="O822" i="37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P833" i="37"/>
  <c r="Z833" i="37"/>
  <c r="AA833" i="37"/>
  <c r="AB833" i="37"/>
  <c r="AC833" i="37"/>
  <c r="AD833" i="37"/>
  <c r="AE833" i="37"/>
  <c r="AF833" i="37"/>
  <c r="AG833" i="37"/>
  <c r="H834" i="37"/>
  <c r="I834" i="37"/>
  <c r="J834" i="37"/>
  <c r="K834" i="37"/>
  <c r="L834" i="37"/>
  <c r="M834" i="37"/>
  <c r="N834" i="37"/>
  <c r="O834" i="37"/>
  <c r="P834" i="37"/>
  <c r="Z834" i="37"/>
  <c r="AA834" i="37"/>
  <c r="AB834" i="37"/>
  <c r="AC834" i="37"/>
  <c r="AD834" i="37"/>
  <c r="AE834" i="37"/>
  <c r="AF834" i="37"/>
  <c r="AG834" i="37"/>
  <c r="H835" i="37"/>
  <c r="I835" i="37"/>
  <c r="J835" i="37"/>
  <c r="K835" i="37"/>
  <c r="L835" i="37"/>
  <c r="M835" i="37"/>
  <c r="N835" i="37"/>
  <c r="O835" i="37"/>
  <c r="P835" i="37"/>
  <c r="Z835" i="37"/>
  <c r="AA835" i="37"/>
  <c r="AB835" i="37"/>
  <c r="AC835" i="37"/>
  <c r="AD835" i="37"/>
  <c r="AE835" i="37"/>
  <c r="AF835" i="37"/>
  <c r="AG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P838" i="37"/>
  <c r="Z838" i="37"/>
  <c r="AA838" i="37"/>
  <c r="AB838" i="37"/>
  <c r="AC838" i="37"/>
  <c r="AD838" i="37"/>
  <c r="AE838" i="37"/>
  <c r="AF838" i="37"/>
  <c r="AG838" i="37"/>
  <c r="H839" i="37"/>
  <c r="I839" i="37"/>
  <c r="J839" i="37"/>
  <c r="K839" i="37"/>
  <c r="L839" i="37"/>
  <c r="M839" i="37"/>
  <c r="N839" i="37"/>
  <c r="O839" i="37"/>
  <c r="P839" i="37"/>
  <c r="Z839" i="37"/>
  <c r="AA839" i="37"/>
  <c r="AB839" i="37"/>
  <c r="AC839" i="37"/>
  <c r="AD839" i="37"/>
  <c r="AE839" i="37"/>
  <c r="AF839" i="37"/>
  <c r="AG839" i="37"/>
  <c r="H840" i="37"/>
  <c r="I840" i="37"/>
  <c r="J840" i="37"/>
  <c r="K840" i="37"/>
  <c r="L840" i="37"/>
  <c r="M840" i="37"/>
  <c r="N840" i="37"/>
  <c r="O840" i="37"/>
  <c r="P840" i="37"/>
  <c r="Z840" i="37"/>
  <c r="AA840" i="37"/>
  <c r="AB840" i="37"/>
  <c r="AC840" i="37"/>
  <c r="AD840" i="37"/>
  <c r="AE840" i="37"/>
  <c r="AF840" i="37"/>
  <c r="AG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Z856" i="37"/>
  <c r="AA856" i="37"/>
  <c r="AB856" i="37"/>
  <c r="AC856" i="37"/>
  <c r="AD856" i="37"/>
  <c r="AE856" i="37"/>
  <c r="AF856" i="37"/>
  <c r="AG856" i="37"/>
  <c r="H857" i="37"/>
  <c r="I857" i="37"/>
  <c r="J857" i="37"/>
  <c r="K857" i="37"/>
  <c r="L857" i="37"/>
  <c r="M857" i="37"/>
  <c r="N857" i="37"/>
  <c r="O857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G860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Z875" i="37"/>
  <c r="AA875" i="37"/>
  <c r="AB875" i="37"/>
  <c r="AC875" i="37"/>
  <c r="AD875" i="37"/>
  <c r="AE875" i="37"/>
  <c r="AF875" i="37"/>
  <c r="AG875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Z877" i="37"/>
  <c r="AA877" i="37"/>
  <c r="AB877" i="37"/>
  <c r="AC877" i="37"/>
  <c r="AD877" i="37"/>
  <c r="AE877" i="37"/>
  <c r="AF877" i="37"/>
  <c r="AG877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2" i="37"/>
  <c r="I882" i="37"/>
  <c r="J882" i="37"/>
  <c r="K882" i="37"/>
  <c r="L882" i="37"/>
  <c r="M882" i="37"/>
  <c r="N882" i="37"/>
  <c r="O882" i="37"/>
  <c r="H883" i="37"/>
  <c r="I883" i="37"/>
  <c r="J883" i="37"/>
  <c r="K883" i="37"/>
  <c r="L883" i="37"/>
  <c r="M883" i="37"/>
  <c r="N883" i="37"/>
  <c r="O883" i="37"/>
  <c r="H1812" i="157"/>
  <c r="F854" i="37" s="1"/>
  <c r="H1811" i="157"/>
  <c r="F853" i="37" s="1"/>
  <c r="F1812" i="157"/>
  <c r="F1811" i="157"/>
  <c r="H1798" i="157"/>
  <c r="F840" i="37" s="1"/>
  <c r="F1798" i="157"/>
  <c r="H1797" i="157"/>
  <c r="F839" i="37" s="1"/>
  <c r="F1797" i="157"/>
  <c r="H1796" i="157"/>
  <c r="F838" i="37" s="1"/>
  <c r="F1796" i="157"/>
  <c r="H1793" i="157"/>
  <c r="F835" i="37" s="1"/>
  <c r="F1793" i="157"/>
  <c r="H1792" i="157"/>
  <c r="F834" i="37" s="1"/>
  <c r="F1792" i="157"/>
  <c r="G1739" i="157"/>
  <c r="G1738" i="157"/>
  <c r="G1737" i="157"/>
  <c r="G1736" i="157"/>
  <c r="G1735" i="157"/>
  <c r="H1732" i="157"/>
  <c r="F1732" i="157"/>
  <c r="G1689" i="157"/>
  <c r="G1688" i="157"/>
  <c r="G1687" i="157"/>
  <c r="G1684" i="157"/>
  <c r="G1683" i="157"/>
  <c r="G1682" i="15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P755" i="37"/>
  <c r="Z755" i="37"/>
  <c r="AA755" i="37"/>
  <c r="AB755" i="37"/>
  <c r="AC755" i="37"/>
  <c r="AD755" i="37"/>
  <c r="AE755" i="37"/>
  <c r="AF755" i="37"/>
  <c r="AG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D757" i="37"/>
  <c r="E757" i="37"/>
  <c r="F757" i="37"/>
  <c r="G757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P767" i="37"/>
  <c r="Z767" i="37"/>
  <c r="AA767" i="37"/>
  <c r="AB767" i="37"/>
  <c r="AC767" i="37"/>
  <c r="AD767" i="37"/>
  <c r="AE767" i="37"/>
  <c r="AF767" i="37"/>
  <c r="AG767" i="37"/>
  <c r="H768" i="37"/>
  <c r="I768" i="37"/>
  <c r="J768" i="37"/>
  <c r="K768" i="37"/>
  <c r="L768" i="37"/>
  <c r="M768" i="37"/>
  <c r="N768" i="37"/>
  <c r="O768" i="37"/>
  <c r="P768" i="37"/>
  <c r="Z768" i="37"/>
  <c r="AA768" i="37"/>
  <c r="AB768" i="37"/>
  <c r="AC768" i="37"/>
  <c r="AD768" i="37"/>
  <c r="AE768" i="37"/>
  <c r="AF768" i="37"/>
  <c r="AG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Z771" i="37"/>
  <c r="AA771" i="37"/>
  <c r="AB771" i="37"/>
  <c r="AC771" i="37"/>
  <c r="AD771" i="37"/>
  <c r="AE771" i="37"/>
  <c r="AF771" i="37"/>
  <c r="AG771" i="37"/>
  <c r="H772" i="37"/>
  <c r="I772" i="37"/>
  <c r="J772" i="37"/>
  <c r="K772" i="37"/>
  <c r="L772" i="37"/>
  <c r="M772" i="37"/>
  <c r="N772" i="37"/>
  <c r="O772" i="37"/>
  <c r="P772" i="37"/>
  <c r="Z772" i="37"/>
  <c r="AA772" i="37"/>
  <c r="AB772" i="37"/>
  <c r="AC772" i="37"/>
  <c r="AD772" i="37"/>
  <c r="AE772" i="37"/>
  <c r="AF772" i="37"/>
  <c r="AG772" i="37"/>
  <c r="H773" i="37"/>
  <c r="I773" i="37"/>
  <c r="J773" i="37"/>
  <c r="K773" i="37"/>
  <c r="L773" i="37"/>
  <c r="M773" i="37"/>
  <c r="N773" i="37"/>
  <c r="O773" i="37"/>
  <c r="P773" i="37"/>
  <c r="Z773" i="37"/>
  <c r="AA773" i="37"/>
  <c r="AB773" i="37"/>
  <c r="AC773" i="37"/>
  <c r="AD773" i="37"/>
  <c r="AE773" i="37"/>
  <c r="AF773" i="37"/>
  <c r="AG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Z809" i="37"/>
  <c r="AA809" i="37"/>
  <c r="AB809" i="37"/>
  <c r="AC809" i="37"/>
  <c r="AD809" i="37"/>
  <c r="AE809" i="37"/>
  <c r="AF809" i="37"/>
  <c r="AG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Z810" i="37"/>
  <c r="AA810" i="37"/>
  <c r="AB810" i="37"/>
  <c r="AC810" i="37"/>
  <c r="AD810" i="37"/>
  <c r="AE810" i="37"/>
  <c r="AF810" i="37"/>
  <c r="AG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1605" i="157"/>
  <c r="F768" i="37" s="1"/>
  <c r="F1605" i="157"/>
  <c r="H1610" i="157"/>
  <c r="F773" i="37" s="1"/>
  <c r="F1610" i="157"/>
  <c r="H1609" i="157"/>
  <c r="F772" i="37" s="1"/>
  <c r="F1609" i="157"/>
  <c r="H1608" i="157"/>
  <c r="F771" i="37" s="1"/>
  <c r="F1608" i="157"/>
  <c r="H1573" i="157"/>
  <c r="F1573" i="157"/>
  <c r="G1532" i="157"/>
  <c r="G1531" i="157"/>
  <c r="G1530" i="157"/>
  <c r="G1527" i="157"/>
  <c r="G1526" i="157"/>
  <c r="H1860" i="157" l="1"/>
  <c r="I1530" i="157"/>
  <c r="I1608" i="157" s="1"/>
  <c r="G771" i="37" s="1"/>
  <c r="I1683" i="157"/>
  <c r="I1792" i="157" s="1"/>
  <c r="G834" i="37" s="1"/>
  <c r="D834" i="37"/>
  <c r="D839" i="37"/>
  <c r="I1868" i="157"/>
  <c r="I1944" i="157" s="1"/>
  <c r="G898" i="37" s="1"/>
  <c r="I1879" i="157"/>
  <c r="I1955" i="157" s="1"/>
  <c r="G909" i="37" s="1"/>
  <c r="G1955" i="157"/>
  <c r="I1531" i="157"/>
  <c r="I1609" i="157" s="1"/>
  <c r="G772" i="37" s="1"/>
  <c r="D772" i="37"/>
  <c r="I1684" i="157"/>
  <c r="I1793" i="157" s="1"/>
  <c r="G835" i="37" s="1"/>
  <c r="D903" i="37"/>
  <c r="I1532" i="157"/>
  <c r="I1610" i="157" s="1"/>
  <c r="G773" i="37" s="1"/>
  <c r="I1687" i="157"/>
  <c r="I1796" i="157" s="1"/>
  <c r="G838" i="37" s="1"/>
  <c r="I1736" i="157"/>
  <c r="D835" i="37"/>
  <c r="D840" i="37"/>
  <c r="I1873" i="157"/>
  <c r="I1949" i="157" s="1"/>
  <c r="G903" i="37" s="1"/>
  <c r="D773" i="37"/>
  <c r="I1688" i="157"/>
  <c r="I1797" i="157" s="1"/>
  <c r="G839" i="37" s="1"/>
  <c r="I1737" i="157"/>
  <c r="I1874" i="157"/>
  <c r="I1950" i="157" s="1"/>
  <c r="G904" i="37" s="1"/>
  <c r="D897" i="37"/>
  <c r="D904" i="37"/>
  <c r="I1689" i="157"/>
  <c r="I1798" i="157" s="1"/>
  <c r="G840" i="37" s="1"/>
  <c r="I1738" i="157"/>
  <c r="D838" i="37"/>
  <c r="D853" i="37"/>
  <c r="F1860" i="157"/>
  <c r="I1877" i="157"/>
  <c r="I1953" i="157" s="1"/>
  <c r="G907" i="37" s="1"/>
  <c r="G1953" i="157"/>
  <c r="I1527" i="157"/>
  <c r="I1605" i="157" s="1"/>
  <c r="G768" i="37" s="1"/>
  <c r="D771" i="37"/>
  <c r="D768" i="37"/>
  <c r="I1739" i="157"/>
  <c r="D854" i="37"/>
  <c r="I1867" i="157"/>
  <c r="I1943" i="157" s="1"/>
  <c r="G897" i="37" s="1"/>
  <c r="I1878" i="157"/>
  <c r="I1954" i="157" s="1"/>
  <c r="G908" i="37" s="1"/>
  <c r="G1954" i="157"/>
  <c r="D898" i="37"/>
  <c r="E1006" i="37"/>
  <c r="F146" i="57"/>
  <c r="G1006" i="37" s="1"/>
  <c r="G1740" i="157"/>
  <c r="I2025" i="157"/>
  <c r="I2098" i="157" s="1"/>
  <c r="G1033" i="37" s="1"/>
  <c r="G2098" i="157"/>
  <c r="I2026" i="157"/>
  <c r="I2099" i="157" s="1"/>
  <c r="G1034" i="37" s="1"/>
  <c r="G2099" i="157"/>
  <c r="I2027" i="157"/>
  <c r="I2100" i="157" s="1"/>
  <c r="G1035" i="37" s="1"/>
  <c r="G2100" i="157"/>
  <c r="I2022" i="157"/>
  <c r="I2095" i="157" s="1"/>
  <c r="G1030" i="37" s="1"/>
  <c r="G2095" i="157"/>
  <c r="G2064" i="157"/>
  <c r="F1942" i="157"/>
  <c r="G1950" i="157"/>
  <c r="E904" i="37" s="1"/>
  <c r="G1944" i="157"/>
  <c r="E898" i="37" s="1"/>
  <c r="H1942" i="157"/>
  <c r="F896" i="37" s="1"/>
  <c r="G1949" i="157"/>
  <c r="E903" i="37" s="1"/>
  <c r="G1943" i="157"/>
  <c r="E897" i="37" s="1"/>
  <c r="G1915" i="157"/>
  <c r="G1866" i="157"/>
  <c r="G1798" i="157"/>
  <c r="E840" i="37" s="1"/>
  <c r="G1796" i="157"/>
  <c r="E838" i="37" s="1"/>
  <c r="G1793" i="157"/>
  <c r="E835" i="37" s="1"/>
  <c r="G1797" i="157"/>
  <c r="E839" i="37" s="1"/>
  <c r="G1792" i="157"/>
  <c r="E834" i="37" s="1"/>
  <c r="G1732" i="157"/>
  <c r="G1609" i="157"/>
  <c r="E772" i="37" s="1"/>
  <c r="G1608" i="157"/>
  <c r="E771" i="37" s="1"/>
  <c r="G1605" i="157"/>
  <c r="E768" i="37" s="1"/>
  <c r="G1610" i="157"/>
  <c r="E773" i="37" s="1"/>
  <c r="G1573" i="157"/>
  <c r="D896" i="37" l="1"/>
  <c r="E1034" i="37"/>
  <c r="E907" i="37"/>
  <c r="E1030" i="37"/>
  <c r="E1033" i="37"/>
  <c r="E908" i="37"/>
  <c r="E1035" i="37"/>
  <c r="E909" i="37"/>
  <c r="I1866" i="157"/>
  <c r="I1942" i="157" s="1"/>
  <c r="G896" i="37" s="1"/>
  <c r="G1942" i="157"/>
  <c r="E896" i="37" s="1"/>
  <c r="D556" i="37" l="1"/>
  <c r="E556" i="37"/>
  <c r="F556" i="37"/>
  <c r="G556" i="37"/>
  <c r="H556" i="37"/>
  <c r="I556" i="37"/>
  <c r="J556" i="37"/>
  <c r="K556" i="37"/>
  <c r="L556" i="37"/>
  <c r="M556" i="37"/>
  <c r="N556" i="37"/>
  <c r="O556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Z558" i="37"/>
  <c r="AA558" i="37"/>
  <c r="AB558" i="37"/>
  <c r="AC558" i="37"/>
  <c r="AD558" i="37"/>
  <c r="AE558" i="37"/>
  <c r="AF558" i="37"/>
  <c r="AG558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P567" i="37"/>
  <c r="Z567" i="37"/>
  <c r="AA567" i="37"/>
  <c r="AB567" i="37"/>
  <c r="AC567" i="37"/>
  <c r="AD567" i="37"/>
  <c r="AE567" i="37"/>
  <c r="AF567" i="37"/>
  <c r="AG567" i="37"/>
  <c r="H568" i="37"/>
  <c r="I568" i="37"/>
  <c r="J568" i="37"/>
  <c r="K568" i="37"/>
  <c r="L568" i="37"/>
  <c r="M568" i="37"/>
  <c r="N568" i="37"/>
  <c r="O568" i="37"/>
  <c r="P568" i="37"/>
  <c r="Z568" i="37"/>
  <c r="AA568" i="37"/>
  <c r="AB568" i="37"/>
  <c r="AC568" i="37"/>
  <c r="AD568" i="37"/>
  <c r="AE568" i="37"/>
  <c r="AF568" i="37"/>
  <c r="AG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P572" i="37"/>
  <c r="Z572" i="37"/>
  <c r="AA572" i="37"/>
  <c r="AB572" i="37"/>
  <c r="AC572" i="37"/>
  <c r="AD572" i="37"/>
  <c r="AE572" i="37"/>
  <c r="AF572" i="37"/>
  <c r="AG572" i="37"/>
  <c r="H573" i="37"/>
  <c r="I573" i="37"/>
  <c r="J573" i="37"/>
  <c r="K573" i="37"/>
  <c r="L573" i="37"/>
  <c r="M573" i="37"/>
  <c r="N573" i="37"/>
  <c r="O573" i="37"/>
  <c r="P573" i="37"/>
  <c r="Z573" i="37"/>
  <c r="AA573" i="37"/>
  <c r="AB573" i="37"/>
  <c r="AC573" i="37"/>
  <c r="AD573" i="37"/>
  <c r="AE573" i="37"/>
  <c r="AF573" i="37"/>
  <c r="AG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P576" i="37"/>
  <c r="Z576" i="37"/>
  <c r="AA576" i="37"/>
  <c r="AB576" i="37"/>
  <c r="AC576" i="37"/>
  <c r="AD576" i="37"/>
  <c r="AE576" i="37"/>
  <c r="AF576" i="37"/>
  <c r="AG576" i="37"/>
  <c r="H577" i="37"/>
  <c r="I577" i="37"/>
  <c r="J577" i="37"/>
  <c r="K577" i="37"/>
  <c r="L577" i="37"/>
  <c r="M577" i="37"/>
  <c r="N577" i="37"/>
  <c r="O577" i="37"/>
  <c r="P577" i="37"/>
  <c r="Z577" i="37"/>
  <c r="AA577" i="37"/>
  <c r="AB577" i="37"/>
  <c r="AC577" i="37"/>
  <c r="AD577" i="37"/>
  <c r="AE577" i="37"/>
  <c r="AF577" i="37"/>
  <c r="AG577" i="37"/>
  <c r="H578" i="37"/>
  <c r="I578" i="37"/>
  <c r="J578" i="37"/>
  <c r="K578" i="37"/>
  <c r="L578" i="37"/>
  <c r="M578" i="37"/>
  <c r="N578" i="37"/>
  <c r="O578" i="37"/>
  <c r="P578" i="37"/>
  <c r="Z578" i="37"/>
  <c r="AA578" i="37"/>
  <c r="AB578" i="37"/>
  <c r="AC578" i="37"/>
  <c r="AD578" i="37"/>
  <c r="AE578" i="37"/>
  <c r="AF578" i="37"/>
  <c r="AG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D614" i="37"/>
  <c r="E614" i="37"/>
  <c r="F614" i="37"/>
  <c r="G614" i="37"/>
  <c r="H614" i="37"/>
  <c r="I614" i="37"/>
  <c r="J614" i="37"/>
  <c r="K614" i="37"/>
  <c r="L614" i="37"/>
  <c r="M614" i="37"/>
  <c r="N614" i="37"/>
  <c r="O614" i="37"/>
  <c r="P614" i="37"/>
  <c r="Z614" i="37"/>
  <c r="AA614" i="37"/>
  <c r="AB614" i="37"/>
  <c r="AC614" i="37"/>
  <c r="AD614" i="37"/>
  <c r="AE614" i="37"/>
  <c r="AF614" i="37"/>
  <c r="AG614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H621" i="37"/>
  <c r="I621" i="37"/>
  <c r="J621" i="37"/>
  <c r="K621" i="37"/>
  <c r="L621" i="37"/>
  <c r="M621" i="37"/>
  <c r="N621" i="37"/>
  <c r="O621" i="37"/>
  <c r="H1455" i="157"/>
  <c r="F578" i="37" s="1"/>
  <c r="F1455" i="157"/>
  <c r="H1454" i="157"/>
  <c r="F577" i="37" s="1"/>
  <c r="F1454" i="157"/>
  <c r="H1453" i="157"/>
  <c r="F576" i="37" s="1"/>
  <c r="F1453" i="157"/>
  <c r="H1450" i="157"/>
  <c r="F573" i="37" s="1"/>
  <c r="F1450" i="157"/>
  <c r="D576" i="37" l="1"/>
  <c r="D577" i="37"/>
  <c r="D573" i="37"/>
  <c r="D578" i="37"/>
  <c r="H1445" i="157"/>
  <c r="F568" i="37" s="1"/>
  <c r="F1445" i="157"/>
  <c r="H1415" i="157"/>
  <c r="F1415" i="157"/>
  <c r="G1378" i="157"/>
  <c r="G1377" i="157"/>
  <c r="G1376" i="157"/>
  <c r="D568" i="37" l="1"/>
  <c r="I1376" i="157"/>
  <c r="I1453" i="157" s="1"/>
  <c r="G576" i="37" s="1"/>
  <c r="G1453" i="157"/>
  <c r="I1377" i="157"/>
  <c r="I1454" i="157" s="1"/>
  <c r="G577" i="37" s="1"/>
  <c r="G1454" i="157"/>
  <c r="I1378" i="157"/>
  <c r="I1455" i="157" s="1"/>
  <c r="G578" i="37" s="1"/>
  <c r="G1455" i="157"/>
  <c r="G1373" i="157"/>
  <c r="G1372" i="157"/>
  <c r="G1368" i="157"/>
  <c r="H1367" i="157"/>
  <c r="F1367" i="157"/>
  <c r="AH439" i="37"/>
  <c r="AH440" i="37"/>
  <c r="AH441" i="37"/>
  <c r="AH444" i="37"/>
  <c r="AH445" i="37"/>
  <c r="AH446" i="37"/>
  <c r="AH463" i="37"/>
  <c r="E576" i="37" l="1"/>
  <c r="E578" i="37"/>
  <c r="G1450" i="157"/>
  <c r="F1444" i="157"/>
  <c r="E577" i="37"/>
  <c r="F1361" i="157"/>
  <c r="H1361" i="157"/>
  <c r="H1444" i="157"/>
  <c r="F567" i="37" s="1"/>
  <c r="G1367" i="157"/>
  <c r="G1445" i="157"/>
  <c r="I1373" i="157"/>
  <c r="I1450" i="157" s="1"/>
  <c r="G573" i="37" s="1"/>
  <c r="G1415" i="157"/>
  <c r="I1368" i="157"/>
  <c r="I1445" i="157" s="1"/>
  <c r="G568" i="37" s="1"/>
  <c r="H1306" i="157"/>
  <c r="F446" i="37" s="1"/>
  <c r="F1306" i="157"/>
  <c r="H1305" i="157"/>
  <c r="F445" i="37" s="1"/>
  <c r="F1305" i="157"/>
  <c r="H1304" i="157"/>
  <c r="F444" i="37" s="1"/>
  <c r="F1304" i="157"/>
  <c r="H1301" i="157"/>
  <c r="F441" i="37" s="1"/>
  <c r="F1301" i="157"/>
  <c r="H1300" i="157"/>
  <c r="F440" i="37" s="1"/>
  <c r="F1300" i="157"/>
  <c r="F1281" i="157"/>
  <c r="G1228" i="157"/>
  <c r="G1227" i="157"/>
  <c r="G1226" i="157"/>
  <c r="G1222" i="157"/>
  <c r="G1266" i="157" s="1"/>
  <c r="G1221" i="15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P357" i="37"/>
  <c r="Z357" i="37"/>
  <c r="AA357" i="37"/>
  <c r="AB357" i="37"/>
  <c r="AC357" i="37"/>
  <c r="AD357" i="37"/>
  <c r="AE357" i="37"/>
  <c r="AF357" i="37"/>
  <c r="AG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P362" i="37"/>
  <c r="Z362" i="37"/>
  <c r="AA362" i="37"/>
  <c r="AB362" i="37"/>
  <c r="AC362" i="37"/>
  <c r="AD362" i="37"/>
  <c r="AE362" i="37"/>
  <c r="AF362" i="37"/>
  <c r="AG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Z370" i="37"/>
  <c r="AA370" i="37"/>
  <c r="AB370" i="37"/>
  <c r="AC370" i="37"/>
  <c r="AD370" i="37"/>
  <c r="AE370" i="37"/>
  <c r="AF370" i="37"/>
  <c r="AG370" i="37"/>
  <c r="H371" i="37"/>
  <c r="I371" i="37"/>
  <c r="J371" i="37"/>
  <c r="K371" i="37"/>
  <c r="L371" i="37"/>
  <c r="M371" i="37"/>
  <c r="N371" i="37"/>
  <c r="O371" i="37"/>
  <c r="P371" i="37"/>
  <c r="Z371" i="37"/>
  <c r="AA371" i="37"/>
  <c r="AB371" i="37"/>
  <c r="AC371" i="37"/>
  <c r="AD371" i="37"/>
  <c r="AE371" i="37"/>
  <c r="AF371" i="37"/>
  <c r="AG371" i="37"/>
  <c r="H372" i="37"/>
  <c r="I372" i="37"/>
  <c r="J372" i="37"/>
  <c r="K372" i="37"/>
  <c r="L372" i="37"/>
  <c r="M372" i="37"/>
  <c r="N372" i="37"/>
  <c r="O372" i="37"/>
  <c r="P372" i="37"/>
  <c r="Z372" i="37"/>
  <c r="AA372" i="37"/>
  <c r="AB372" i="37"/>
  <c r="AC372" i="37"/>
  <c r="AD372" i="37"/>
  <c r="AE372" i="37"/>
  <c r="AF372" i="37"/>
  <c r="AG372" i="37"/>
  <c r="H373" i="37"/>
  <c r="I373" i="37"/>
  <c r="J373" i="37"/>
  <c r="K373" i="37"/>
  <c r="L373" i="37"/>
  <c r="M373" i="37"/>
  <c r="N373" i="37"/>
  <c r="O373" i="37"/>
  <c r="P373" i="37"/>
  <c r="Z373" i="37"/>
  <c r="AA373" i="37"/>
  <c r="AB373" i="37"/>
  <c r="AC373" i="37"/>
  <c r="AD373" i="37"/>
  <c r="AE373" i="37"/>
  <c r="AF373" i="37"/>
  <c r="AG373" i="37"/>
  <c r="D374" i="37"/>
  <c r="E374" i="37"/>
  <c r="F374" i="37"/>
  <c r="G374" i="37"/>
  <c r="H374" i="37"/>
  <c r="I374" i="37"/>
  <c r="J374" i="37"/>
  <c r="K374" i="37"/>
  <c r="L374" i="37"/>
  <c r="M374" i="37"/>
  <c r="N374" i="37"/>
  <c r="O374" i="37"/>
  <c r="P374" i="37"/>
  <c r="Z374" i="37"/>
  <c r="AA374" i="37"/>
  <c r="AB374" i="37"/>
  <c r="AC374" i="37"/>
  <c r="AD374" i="37"/>
  <c r="AE374" i="37"/>
  <c r="AF374" i="37"/>
  <c r="AG374" i="37"/>
  <c r="H375" i="37"/>
  <c r="I375" i="37"/>
  <c r="J375" i="37"/>
  <c r="K375" i="37"/>
  <c r="L375" i="37"/>
  <c r="M375" i="37"/>
  <c r="N375" i="37"/>
  <c r="O375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H384" i="37"/>
  <c r="I384" i="37"/>
  <c r="J384" i="37"/>
  <c r="K384" i="37"/>
  <c r="L384" i="37"/>
  <c r="M384" i="37"/>
  <c r="N384" i="37"/>
  <c r="O384" i="37"/>
  <c r="G385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G393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H395" i="37"/>
  <c r="I395" i="37"/>
  <c r="J395" i="37"/>
  <c r="K395" i="37"/>
  <c r="L395" i="37"/>
  <c r="M395" i="37"/>
  <c r="N395" i="37"/>
  <c r="O395" i="37"/>
  <c r="I396" i="37"/>
  <c r="J396" i="37"/>
  <c r="K396" i="37"/>
  <c r="L396" i="37"/>
  <c r="M396" i="37"/>
  <c r="N396" i="37"/>
  <c r="O396" i="37"/>
  <c r="G397" i="37"/>
  <c r="H397" i="37"/>
  <c r="I397" i="37"/>
  <c r="J397" i="37"/>
  <c r="K397" i="37"/>
  <c r="L397" i="37"/>
  <c r="M397" i="37"/>
  <c r="N397" i="37"/>
  <c r="O397" i="37"/>
  <c r="G398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D406" i="37"/>
  <c r="E406" i="37"/>
  <c r="F406" i="37"/>
  <c r="H406" i="37"/>
  <c r="I406" i="37"/>
  <c r="J406" i="37"/>
  <c r="K406" i="37"/>
  <c r="L406" i="37"/>
  <c r="M406" i="37"/>
  <c r="N406" i="37"/>
  <c r="O406" i="37"/>
  <c r="D407" i="37"/>
  <c r="E407" i="37"/>
  <c r="F407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H415" i="37"/>
  <c r="I415" i="37"/>
  <c r="J415" i="37"/>
  <c r="K415" i="37"/>
  <c r="L415" i="37"/>
  <c r="M415" i="37"/>
  <c r="N415" i="37"/>
  <c r="O415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G1444" i="157" l="1"/>
  <c r="E567" i="37" s="1"/>
  <c r="I1222" i="157"/>
  <c r="I1300" i="157" s="1"/>
  <c r="G440" i="37" s="1"/>
  <c r="D444" i="37"/>
  <c r="I1223" i="157"/>
  <c r="I1301" i="157" s="1"/>
  <c r="G441" i="37" s="1"/>
  <c r="E573" i="37"/>
  <c r="I1226" i="157"/>
  <c r="I1304" i="157" s="1"/>
  <c r="G444" i="37" s="1"/>
  <c r="D440" i="37"/>
  <c r="D445" i="37"/>
  <c r="I1227" i="157"/>
  <c r="I1305" i="157" s="1"/>
  <c r="G445" i="37" s="1"/>
  <c r="E568" i="37"/>
  <c r="I1228" i="157"/>
  <c r="I1306" i="157" s="1"/>
  <c r="G446" i="37" s="1"/>
  <c r="D441" i="37"/>
  <c r="D446" i="37"/>
  <c r="D567" i="37"/>
  <c r="I1367" i="157"/>
  <c r="I1444" i="157" s="1"/>
  <c r="G567" i="37" s="1"/>
  <c r="G1300" i="157"/>
  <c r="E440" i="37" s="1"/>
  <c r="G1306" i="157"/>
  <c r="E446" i="37" s="1"/>
  <c r="G1304" i="157"/>
  <c r="E444" i="37" s="1"/>
  <c r="G1305" i="157"/>
  <c r="E445" i="37" s="1"/>
  <c r="G1301" i="157"/>
  <c r="E441" i="37" s="1"/>
  <c r="F408" i="37" l="1"/>
  <c r="H1146" i="157"/>
  <c r="F373" i="37" s="1"/>
  <c r="F1146" i="157"/>
  <c r="H1145" i="157"/>
  <c r="F372" i="37" s="1"/>
  <c r="F1145" i="157"/>
  <c r="H1144" i="157"/>
  <c r="F371" i="37" s="1"/>
  <c r="F1144" i="157"/>
  <c r="H1116" i="157"/>
  <c r="F1116" i="157"/>
  <c r="F1187" i="157" s="1"/>
  <c r="G1102" i="157"/>
  <c r="H1100" i="157"/>
  <c r="F1100" i="157"/>
  <c r="G1072" i="157"/>
  <c r="G1071" i="157"/>
  <c r="G1070" i="157"/>
  <c r="G1067" i="157"/>
  <c r="G1066" i="157"/>
  <c r="G1065" i="157"/>
  <c r="G1064" i="157"/>
  <c r="G984" i="157"/>
  <c r="G983" i="157"/>
  <c r="G982" i="157"/>
  <c r="G981" i="157"/>
  <c r="D372" i="37" l="1"/>
  <c r="I982" i="157"/>
  <c r="I1067" i="157"/>
  <c r="I1102" i="157"/>
  <c r="I1180" i="157" s="1"/>
  <c r="G407" i="37" s="1"/>
  <c r="I983" i="157"/>
  <c r="D373" i="37"/>
  <c r="I984" i="157"/>
  <c r="D371" i="37"/>
  <c r="D408" i="37"/>
  <c r="I1070" i="157"/>
  <c r="G1149" i="157"/>
  <c r="I1071" i="157"/>
  <c r="G1150" i="157"/>
  <c r="I1072" i="157"/>
  <c r="G1151" i="157"/>
  <c r="G976" i="157"/>
  <c r="I976" i="157" s="1"/>
  <c r="AI936" i="157"/>
  <c r="AG216" i="37" s="1"/>
  <c r="AH936" i="157"/>
  <c r="AF216" i="37" s="1"/>
  <c r="AG936" i="157"/>
  <c r="AE216" i="37" s="1"/>
  <c r="AF936" i="157"/>
  <c r="AD216" i="37" s="1"/>
  <c r="AE936" i="157"/>
  <c r="AC216" i="37" s="1"/>
  <c r="AD936" i="157"/>
  <c r="AB216" i="37" s="1"/>
  <c r="AC936" i="157"/>
  <c r="AA216" i="37" s="1"/>
  <c r="AB936" i="157"/>
  <c r="Z216" i="37" s="1"/>
  <c r="R936" i="157"/>
  <c r="H930" i="157"/>
  <c r="F210" i="37" s="1"/>
  <c r="F930" i="157"/>
  <c r="AI922" i="157"/>
  <c r="AG202" i="37" s="1"/>
  <c r="AH922" i="157"/>
  <c r="AF202" i="37" s="1"/>
  <c r="AG922" i="157"/>
  <c r="AE202" i="37" s="1"/>
  <c r="AF922" i="157"/>
  <c r="AD202" i="37" s="1"/>
  <c r="AE922" i="157"/>
  <c r="AC202" i="37" s="1"/>
  <c r="AD922" i="157"/>
  <c r="AB202" i="37" s="1"/>
  <c r="AC922" i="157"/>
  <c r="AA202" i="37" s="1"/>
  <c r="AB922" i="157"/>
  <c r="Z202" i="37" s="1"/>
  <c r="R922" i="157"/>
  <c r="AI920" i="157"/>
  <c r="AG200" i="37" s="1"/>
  <c r="AH920" i="157"/>
  <c r="AF200" i="37" s="1"/>
  <c r="AG920" i="157"/>
  <c r="AE200" i="37" s="1"/>
  <c r="AF920" i="157"/>
  <c r="AD200" i="37" s="1"/>
  <c r="AE920" i="157"/>
  <c r="AC200" i="37" s="1"/>
  <c r="AD920" i="157"/>
  <c r="AB200" i="37" s="1"/>
  <c r="AC920" i="157"/>
  <c r="AA200" i="37" s="1"/>
  <c r="AB920" i="157"/>
  <c r="Z200" i="37" s="1"/>
  <c r="R920" i="157"/>
  <c r="H922" i="157"/>
  <c r="F202" i="37" s="1"/>
  <c r="F922" i="157"/>
  <c r="AI918" i="157"/>
  <c r="AG198" i="37" s="1"/>
  <c r="AH918" i="157"/>
  <c r="AF198" i="37" s="1"/>
  <c r="AG918" i="157"/>
  <c r="AE198" i="37" s="1"/>
  <c r="AE918" i="157"/>
  <c r="AC198" i="37" s="1"/>
  <c r="AD918" i="157"/>
  <c r="AB198" i="37" s="1"/>
  <c r="R918" i="157"/>
  <c r="D88" i="37"/>
  <c r="E88" i="37"/>
  <c r="F88" i="37"/>
  <c r="G88" i="37"/>
  <c r="H88" i="37"/>
  <c r="I88" i="37"/>
  <c r="J88" i="37"/>
  <c r="K88" i="37"/>
  <c r="L88" i="37"/>
  <c r="M88" i="37"/>
  <c r="N88" i="37"/>
  <c r="O88" i="37"/>
  <c r="H90" i="37"/>
  <c r="I90" i="37"/>
  <c r="J90" i="37"/>
  <c r="K90" i="37"/>
  <c r="L90" i="37"/>
  <c r="M90" i="37"/>
  <c r="N90" i="37"/>
  <c r="O90" i="37"/>
  <c r="D92" i="37"/>
  <c r="E92" i="37"/>
  <c r="F92" i="37"/>
  <c r="G92" i="37"/>
  <c r="H92" i="37"/>
  <c r="I92" i="37"/>
  <c r="J92" i="37"/>
  <c r="K92" i="37"/>
  <c r="L92" i="37"/>
  <c r="M92" i="37"/>
  <c r="N92" i="37"/>
  <c r="O92" i="37"/>
  <c r="D93" i="37"/>
  <c r="E93" i="37"/>
  <c r="F93" i="37"/>
  <c r="G93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H100" i="37"/>
  <c r="I100" i="37"/>
  <c r="J100" i="37"/>
  <c r="K100" i="37"/>
  <c r="L100" i="37"/>
  <c r="M100" i="37"/>
  <c r="N100" i="37"/>
  <c r="O100" i="37"/>
  <c r="P100" i="37"/>
  <c r="Z100" i="37"/>
  <c r="AA100" i="37"/>
  <c r="AB100" i="37"/>
  <c r="AC100" i="37"/>
  <c r="AD100" i="37"/>
  <c r="AE100" i="37"/>
  <c r="AF100" i="37"/>
  <c r="AG100" i="37"/>
  <c r="H101" i="37"/>
  <c r="I101" i="37"/>
  <c r="J101" i="37"/>
  <c r="K101" i="37"/>
  <c r="L101" i="37"/>
  <c r="M101" i="37"/>
  <c r="N101" i="37"/>
  <c r="O101" i="37"/>
  <c r="P101" i="37"/>
  <c r="Z101" i="37"/>
  <c r="AA101" i="37"/>
  <c r="AB101" i="37"/>
  <c r="AC101" i="37"/>
  <c r="AD101" i="37"/>
  <c r="AE101" i="37"/>
  <c r="AF101" i="37"/>
  <c r="AG101" i="37"/>
  <c r="H102" i="37"/>
  <c r="I102" i="37"/>
  <c r="J102" i="37"/>
  <c r="K102" i="37"/>
  <c r="L102" i="37"/>
  <c r="M102" i="37"/>
  <c r="N102" i="37"/>
  <c r="O102" i="37"/>
  <c r="P102" i="37"/>
  <c r="Z102" i="37"/>
  <c r="AA102" i="37"/>
  <c r="AB102" i="37"/>
  <c r="AC102" i="37"/>
  <c r="AD102" i="37"/>
  <c r="AE102" i="37"/>
  <c r="AF102" i="37"/>
  <c r="AG102" i="37"/>
  <c r="H103" i="37"/>
  <c r="I103" i="37"/>
  <c r="J103" i="37"/>
  <c r="K103" i="37"/>
  <c r="L103" i="37"/>
  <c r="M103" i="37"/>
  <c r="N103" i="37"/>
  <c r="O103" i="37"/>
  <c r="P103" i="37"/>
  <c r="Z103" i="37"/>
  <c r="AA103" i="37"/>
  <c r="AB103" i="37"/>
  <c r="AC103" i="37"/>
  <c r="AD103" i="37"/>
  <c r="AE103" i="37"/>
  <c r="AF103" i="37"/>
  <c r="AG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Z107" i="37"/>
  <c r="AA107" i="37"/>
  <c r="AB107" i="37"/>
  <c r="AC107" i="37"/>
  <c r="AD107" i="37"/>
  <c r="AE107" i="37"/>
  <c r="AF107" i="37"/>
  <c r="AG107" i="37"/>
  <c r="H108" i="37"/>
  <c r="I108" i="37"/>
  <c r="J108" i="37"/>
  <c r="K108" i="37"/>
  <c r="L108" i="37"/>
  <c r="M108" i="37"/>
  <c r="N108" i="37"/>
  <c r="O108" i="37"/>
  <c r="P108" i="37"/>
  <c r="Z108" i="37"/>
  <c r="AA108" i="37"/>
  <c r="AB108" i="37"/>
  <c r="AC108" i="37"/>
  <c r="AD108" i="37"/>
  <c r="AE108" i="37"/>
  <c r="AF108" i="37"/>
  <c r="AG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Z109" i="37"/>
  <c r="AA109" i="37"/>
  <c r="AB109" i="37"/>
  <c r="AC109" i="37"/>
  <c r="AD109" i="37"/>
  <c r="AE109" i="37"/>
  <c r="AF109" i="37"/>
  <c r="AG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Z111" i="37"/>
  <c r="AA111" i="37"/>
  <c r="AB111" i="37"/>
  <c r="AC111" i="37"/>
  <c r="AD111" i="37"/>
  <c r="AE111" i="37"/>
  <c r="AF111" i="37"/>
  <c r="AG111" i="37"/>
  <c r="H112" i="37"/>
  <c r="I112" i="37"/>
  <c r="J112" i="37"/>
  <c r="K112" i="37"/>
  <c r="L112" i="37"/>
  <c r="M112" i="37"/>
  <c r="N112" i="37"/>
  <c r="O112" i="37"/>
  <c r="P112" i="37"/>
  <c r="Z112" i="37"/>
  <c r="AA112" i="37"/>
  <c r="AB112" i="37"/>
  <c r="AC112" i="37"/>
  <c r="AD112" i="37"/>
  <c r="AE112" i="37"/>
  <c r="AF112" i="37"/>
  <c r="AG112" i="37"/>
  <c r="H113" i="37"/>
  <c r="I113" i="37"/>
  <c r="J113" i="37"/>
  <c r="K113" i="37"/>
  <c r="L113" i="37"/>
  <c r="M113" i="37"/>
  <c r="N113" i="37"/>
  <c r="O113" i="37"/>
  <c r="P113" i="37"/>
  <c r="Z113" i="37"/>
  <c r="AA113" i="37"/>
  <c r="AB113" i="37"/>
  <c r="AC113" i="37"/>
  <c r="AD113" i="37"/>
  <c r="AE113" i="37"/>
  <c r="AF113" i="37"/>
  <c r="AG113" i="37"/>
  <c r="H114" i="37"/>
  <c r="I114" i="37"/>
  <c r="J114" i="37"/>
  <c r="K114" i="37"/>
  <c r="L114" i="37"/>
  <c r="M114" i="37"/>
  <c r="N114" i="37"/>
  <c r="O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G117" i="37"/>
  <c r="H117" i="37"/>
  <c r="I117" i="37"/>
  <c r="J117" i="37"/>
  <c r="K117" i="37"/>
  <c r="L117" i="37"/>
  <c r="M117" i="37"/>
  <c r="N117" i="37"/>
  <c r="O117" i="37"/>
  <c r="H120" i="37"/>
  <c r="I120" i="37"/>
  <c r="J120" i="37"/>
  <c r="K120" i="37"/>
  <c r="L120" i="37"/>
  <c r="M120" i="37"/>
  <c r="N120" i="37"/>
  <c r="O120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G135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P139" i="37"/>
  <c r="H140" i="37"/>
  <c r="I140" i="37"/>
  <c r="J140" i="37"/>
  <c r="K140" i="37"/>
  <c r="L140" i="37"/>
  <c r="M140" i="37"/>
  <c r="N140" i="37"/>
  <c r="O140" i="37"/>
  <c r="P140" i="37"/>
  <c r="Z140" i="37"/>
  <c r="AA140" i="37"/>
  <c r="AB140" i="37"/>
  <c r="AC140" i="37"/>
  <c r="AD140" i="37"/>
  <c r="AE140" i="37"/>
  <c r="AF140" i="37"/>
  <c r="AG140" i="37"/>
  <c r="H141" i="37"/>
  <c r="I141" i="37"/>
  <c r="J141" i="37"/>
  <c r="K141" i="37"/>
  <c r="L141" i="37"/>
  <c r="M141" i="37"/>
  <c r="N141" i="37"/>
  <c r="O141" i="37"/>
  <c r="P141" i="37"/>
  <c r="Z141" i="37"/>
  <c r="AA141" i="37"/>
  <c r="AB141" i="37"/>
  <c r="AC141" i="37"/>
  <c r="AD141" i="37"/>
  <c r="AE141" i="37"/>
  <c r="AF141" i="37"/>
  <c r="AG141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P142" i="37"/>
  <c r="Z142" i="37"/>
  <c r="AA142" i="37"/>
  <c r="AB142" i="37"/>
  <c r="AC142" i="37"/>
  <c r="AD142" i="37"/>
  <c r="AE142" i="37"/>
  <c r="AF142" i="37"/>
  <c r="AG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D160" i="37"/>
  <c r="E160" i="37"/>
  <c r="F160" i="37"/>
  <c r="G160" i="37"/>
  <c r="H160" i="37"/>
  <c r="I160" i="37"/>
  <c r="J160" i="37"/>
  <c r="K160" i="37"/>
  <c r="L160" i="37"/>
  <c r="M160" i="37"/>
  <c r="N160" i="37"/>
  <c r="O160" i="37"/>
  <c r="P160" i="37"/>
  <c r="Z160" i="37"/>
  <c r="AA160" i="37"/>
  <c r="AB160" i="37"/>
  <c r="AC160" i="37"/>
  <c r="AD160" i="37"/>
  <c r="AE160" i="37"/>
  <c r="AF160" i="37"/>
  <c r="AG160" i="37"/>
  <c r="P161" i="37"/>
  <c r="Z161" i="37"/>
  <c r="AA161" i="37"/>
  <c r="AB161" i="37"/>
  <c r="AC161" i="37"/>
  <c r="AD161" i="37"/>
  <c r="AE161" i="37"/>
  <c r="AF161" i="37"/>
  <c r="AG161" i="37"/>
  <c r="P162" i="37"/>
  <c r="Z162" i="37"/>
  <c r="AA162" i="37"/>
  <c r="AB162" i="37"/>
  <c r="AC162" i="37"/>
  <c r="AD162" i="37"/>
  <c r="AE162" i="37"/>
  <c r="AF162" i="37"/>
  <c r="AG162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855" i="157"/>
  <c r="F151" i="37" s="1"/>
  <c r="F855" i="157"/>
  <c r="F150" i="37"/>
  <c r="F149" i="37"/>
  <c r="H845" i="157"/>
  <c r="F141" i="37" s="1"/>
  <c r="F845" i="157"/>
  <c r="H844" i="157"/>
  <c r="F140" i="37" s="1"/>
  <c r="F844" i="157"/>
  <c r="H817" i="157"/>
  <c r="F817" i="157"/>
  <c r="H816" i="157"/>
  <c r="F816" i="157"/>
  <c r="H815" i="157"/>
  <c r="F111" i="37" s="1"/>
  <c r="F815" i="157"/>
  <c r="H814" i="157"/>
  <c r="F110" i="37" s="1"/>
  <c r="F814" i="157"/>
  <c r="H812" i="157"/>
  <c r="F108" i="37" s="1"/>
  <c r="F812" i="157"/>
  <c r="H807" i="157"/>
  <c r="F103" i="37" s="1"/>
  <c r="F807" i="157"/>
  <c r="H806" i="157"/>
  <c r="F102" i="37" s="1"/>
  <c r="F806" i="157"/>
  <c r="H805" i="157"/>
  <c r="F101" i="37" s="1"/>
  <c r="F805" i="157"/>
  <c r="H762" i="157"/>
  <c r="F762" i="157"/>
  <c r="G726" i="157"/>
  <c r="G725" i="157"/>
  <c r="G724" i="157"/>
  <c r="G721" i="157"/>
  <c r="G720" i="157"/>
  <c r="H691" i="157"/>
  <c r="F691" i="157"/>
  <c r="H597" i="157"/>
  <c r="F597" i="157"/>
  <c r="G561" i="157"/>
  <c r="G560" i="157"/>
  <c r="G559" i="157"/>
  <c r="G556" i="157"/>
  <c r="H553" i="157"/>
  <c r="G555" i="157"/>
  <c r="G554" i="157"/>
  <c r="G552" i="157"/>
  <c r="H452" i="157"/>
  <c r="F452" i="157"/>
  <c r="H413" i="157"/>
  <c r="G413" i="157"/>
  <c r="F413" i="157"/>
  <c r="G401" i="157"/>
  <c r="G397" i="157"/>
  <c r="H396" i="157"/>
  <c r="F396" i="157"/>
  <c r="H315" i="157"/>
  <c r="F288" i="157"/>
  <c r="F853" i="157" s="1"/>
  <c r="G259" i="157"/>
  <c r="G258" i="157"/>
  <c r="G257" i="157"/>
  <c r="G254" i="157"/>
  <c r="G253" i="157"/>
  <c r="G252" i="157"/>
  <c r="H208" i="157"/>
  <c r="F208" i="157"/>
  <c r="G167" i="157"/>
  <c r="G166" i="157"/>
  <c r="G165" i="157"/>
  <c r="G162" i="157"/>
  <c r="G161" i="157"/>
  <c r="G160" i="157"/>
  <c r="G140" i="157"/>
  <c r="G139" i="157"/>
  <c r="G124" i="157"/>
  <c r="G123" i="157"/>
  <c r="G122" i="157"/>
  <c r="G121" i="157"/>
  <c r="G120" i="157"/>
  <c r="G119" i="157"/>
  <c r="G118" i="157"/>
  <c r="G117" i="157"/>
  <c r="G116" i="157"/>
  <c r="G115" i="157"/>
  <c r="G112" i="157"/>
  <c r="H36" i="157"/>
  <c r="F36" i="157"/>
  <c r="G98" i="157"/>
  <c r="G96" i="157"/>
  <c r="G97" i="157"/>
  <c r="G95" i="157"/>
  <c r="G74" i="157"/>
  <c r="G55" i="157"/>
  <c r="G54" i="157"/>
  <c r="G53" i="157"/>
  <c r="G50" i="157"/>
  <c r="G49" i="157"/>
  <c r="G30" i="157"/>
  <c r="G29" i="157"/>
  <c r="G28" i="157"/>
  <c r="G27" i="157"/>
  <c r="G26" i="157"/>
  <c r="G25" i="157"/>
  <c r="G24" i="157"/>
  <c r="G23" i="157"/>
  <c r="G22" i="157"/>
  <c r="G21" i="157"/>
  <c r="G20" i="157"/>
  <c r="G18" i="157"/>
  <c r="G17" i="157"/>
  <c r="G16" i="157"/>
  <c r="G15" i="157"/>
  <c r="G14" i="157"/>
  <c r="G13" i="157"/>
  <c r="G45" i="157"/>
  <c r="G44" i="157"/>
  <c r="G43" i="157"/>
  <c r="H42" i="157"/>
  <c r="F42" i="157"/>
  <c r="F1312" i="37" l="1"/>
  <c r="F1313" i="37"/>
  <c r="H390" i="157"/>
  <c r="P202" i="37"/>
  <c r="P198" i="37"/>
  <c r="P200" i="37"/>
  <c r="P216" i="37"/>
  <c r="I53" i="157"/>
  <c r="I167" i="157"/>
  <c r="I257" i="157"/>
  <c r="G597" i="157"/>
  <c r="D103" i="37"/>
  <c r="D111" i="37"/>
  <c r="D140" i="37"/>
  <c r="D1312" i="37" s="1"/>
  <c r="D210" i="37"/>
  <c r="G1144" i="157"/>
  <c r="I1144" i="157" s="1"/>
  <c r="G371" i="37" s="1"/>
  <c r="I54" i="157"/>
  <c r="I258" i="157"/>
  <c r="I397" i="157"/>
  <c r="I559" i="157"/>
  <c r="I648" i="157"/>
  <c r="I720" i="157"/>
  <c r="D151" i="37"/>
  <c r="I43" i="157"/>
  <c r="I805" i="157" s="1"/>
  <c r="G101" i="37" s="1"/>
  <c r="I55" i="157"/>
  <c r="I259" i="157"/>
  <c r="I401" i="157"/>
  <c r="I560" i="157"/>
  <c r="I651" i="157"/>
  <c r="I721" i="157"/>
  <c r="D101" i="37"/>
  <c r="D108" i="37"/>
  <c r="D112" i="37"/>
  <c r="D141" i="37"/>
  <c r="D1313" i="37" s="1"/>
  <c r="I44" i="157"/>
  <c r="I806" i="157" s="1"/>
  <c r="G102" i="37" s="1"/>
  <c r="I162" i="157"/>
  <c r="F315" i="157"/>
  <c r="I561" i="157"/>
  <c r="I652" i="157"/>
  <c r="I724" i="157"/>
  <c r="I45" i="157"/>
  <c r="I165" i="157"/>
  <c r="I555" i="157"/>
  <c r="I653" i="157"/>
  <c r="D102" i="37"/>
  <c r="D110" i="37"/>
  <c r="D113" i="37"/>
  <c r="D202" i="37"/>
  <c r="I50" i="157"/>
  <c r="I166" i="157"/>
  <c r="I254" i="157"/>
  <c r="F390" i="157"/>
  <c r="I726" i="157"/>
  <c r="D150" i="37"/>
  <c r="E378" i="37"/>
  <c r="I1151" i="157"/>
  <c r="G378" i="37" s="1"/>
  <c r="I1150" i="157"/>
  <c r="G377" i="37" s="1"/>
  <c r="E377" i="37"/>
  <c r="I1149" i="157"/>
  <c r="G376" i="37" s="1"/>
  <c r="E376" i="37"/>
  <c r="I979" i="157"/>
  <c r="G1146" i="157"/>
  <c r="I978" i="157"/>
  <c r="G1145" i="157"/>
  <c r="I977" i="157"/>
  <c r="F112" i="37"/>
  <c r="F113" i="37"/>
  <c r="I725" i="157"/>
  <c r="G816" i="157"/>
  <c r="E112" i="37" s="1"/>
  <c r="G817" i="157"/>
  <c r="E113" i="37" s="1"/>
  <c r="G815" i="157"/>
  <c r="G812" i="157"/>
  <c r="G807" i="157"/>
  <c r="G806" i="157"/>
  <c r="E102" i="37" s="1"/>
  <c r="F804" i="157"/>
  <c r="G805" i="157"/>
  <c r="E101" i="37" s="1"/>
  <c r="H804" i="157"/>
  <c r="F100" i="37" s="1"/>
  <c r="G762" i="157"/>
  <c r="G553" i="157"/>
  <c r="I556" i="157"/>
  <c r="G396" i="157"/>
  <c r="G42" i="157"/>
  <c r="I42" i="157" l="1"/>
  <c r="E371" i="37"/>
  <c r="D149" i="37"/>
  <c r="D100" i="37"/>
  <c r="I1145" i="157"/>
  <c r="G372" i="37" s="1"/>
  <c r="E372" i="37"/>
  <c r="I1146" i="157"/>
  <c r="G373" i="37" s="1"/>
  <c r="E373" i="37"/>
  <c r="I817" i="157"/>
  <c r="G113" i="37" s="1"/>
  <c r="I816" i="157"/>
  <c r="G112" i="37" s="1"/>
  <c r="I807" i="157"/>
  <c r="G103" i="37" s="1"/>
  <c r="E103" i="37"/>
  <c r="I812" i="157"/>
  <c r="G108" i="37" s="1"/>
  <c r="E108" i="37"/>
  <c r="I815" i="157"/>
  <c r="G111" i="37" s="1"/>
  <c r="E111" i="37"/>
  <c r="I396" i="157"/>
  <c r="G804" i="157"/>
  <c r="I804" i="157" l="1"/>
  <c r="G100" i="37" s="1"/>
  <c r="E100" i="37"/>
  <c r="D1141" i="37" l="1"/>
  <c r="E1141" i="37"/>
  <c r="F1141" i="37"/>
  <c r="G1141" i="37"/>
  <c r="H1141" i="37"/>
  <c r="I1141" i="37"/>
  <c r="J1141" i="37"/>
  <c r="K1141" i="37"/>
  <c r="L1141" i="37"/>
  <c r="M1141" i="37"/>
  <c r="N1141" i="37"/>
  <c r="O1141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P1143" i="37"/>
  <c r="Z1143" i="37"/>
  <c r="AA1143" i="37"/>
  <c r="AB1143" i="37"/>
  <c r="AC1143" i="37"/>
  <c r="AD1143" i="37"/>
  <c r="AE1143" i="37"/>
  <c r="AF1143" i="37"/>
  <c r="AG1143" i="37"/>
  <c r="D1144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D1145" i="37"/>
  <c r="E1145" i="37"/>
  <c r="F1145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P1152" i="37"/>
  <c r="Z1152" i="37"/>
  <c r="AA1152" i="37"/>
  <c r="AB1152" i="37"/>
  <c r="AC1152" i="37"/>
  <c r="AD1152" i="37"/>
  <c r="AE1152" i="37"/>
  <c r="AF1152" i="37"/>
  <c r="AG1152" i="37"/>
  <c r="H1153" i="37"/>
  <c r="I1153" i="37"/>
  <c r="J1153" i="37"/>
  <c r="K1153" i="37"/>
  <c r="L1153" i="37"/>
  <c r="M1153" i="37"/>
  <c r="N1153" i="37"/>
  <c r="O1153" i="37"/>
  <c r="P1153" i="37"/>
  <c r="Z1153" i="37"/>
  <c r="AA1153" i="37"/>
  <c r="AB1153" i="37"/>
  <c r="AC1153" i="37"/>
  <c r="AD1153" i="37"/>
  <c r="AE1153" i="37"/>
  <c r="AF1153" i="37"/>
  <c r="AG1153" i="37"/>
  <c r="H1154" i="37"/>
  <c r="I1154" i="37"/>
  <c r="J1154" i="37"/>
  <c r="K1154" i="37"/>
  <c r="L1154" i="37"/>
  <c r="M1154" i="37"/>
  <c r="N1154" i="37"/>
  <c r="O1154" i="37"/>
  <c r="P1154" i="37"/>
  <c r="Z1154" i="37"/>
  <c r="AA1154" i="37"/>
  <c r="AB1154" i="37"/>
  <c r="AC1154" i="37"/>
  <c r="AD1154" i="37"/>
  <c r="AE1154" i="37"/>
  <c r="AF1154" i="37"/>
  <c r="AG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P1158" i="37"/>
  <c r="Z1158" i="37"/>
  <c r="AA1158" i="37"/>
  <c r="AB1158" i="37"/>
  <c r="AC1158" i="37"/>
  <c r="AD1158" i="37"/>
  <c r="AE1158" i="37"/>
  <c r="AF1158" i="37"/>
  <c r="AG1158" i="37"/>
  <c r="G1160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P1162" i="37"/>
  <c r="Z1162" i="37"/>
  <c r="AA1162" i="37"/>
  <c r="AB1162" i="37"/>
  <c r="AC1162" i="37"/>
  <c r="AD1162" i="37"/>
  <c r="AE1162" i="37"/>
  <c r="AF1162" i="37"/>
  <c r="AG1162" i="37"/>
  <c r="H1163" i="37"/>
  <c r="I1163" i="37"/>
  <c r="J1163" i="37"/>
  <c r="K1163" i="37"/>
  <c r="L1163" i="37"/>
  <c r="M1163" i="37"/>
  <c r="N1163" i="37"/>
  <c r="O1163" i="37"/>
  <c r="P1163" i="37"/>
  <c r="Z1163" i="37"/>
  <c r="AA1163" i="37"/>
  <c r="AB1163" i="37"/>
  <c r="AC1163" i="37"/>
  <c r="AD1163" i="37"/>
  <c r="AE1163" i="37"/>
  <c r="AF1163" i="37"/>
  <c r="AG1163" i="37"/>
  <c r="H1164" i="37"/>
  <c r="I1164" i="37"/>
  <c r="J1164" i="37"/>
  <c r="K1164" i="37"/>
  <c r="L1164" i="37"/>
  <c r="M1164" i="37"/>
  <c r="N1164" i="37"/>
  <c r="O1164" i="37"/>
  <c r="P1164" i="37"/>
  <c r="Z1164" i="37"/>
  <c r="AA1164" i="37"/>
  <c r="AB1164" i="37"/>
  <c r="AC1164" i="37"/>
  <c r="AD1164" i="37"/>
  <c r="AE1164" i="37"/>
  <c r="AF1164" i="37"/>
  <c r="AG1164" i="37"/>
  <c r="H1165" i="37"/>
  <c r="I1165" i="37"/>
  <c r="J1165" i="37"/>
  <c r="K1165" i="37"/>
  <c r="L1165" i="37"/>
  <c r="M1165" i="37"/>
  <c r="N1165" i="37"/>
  <c r="O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G1168" i="37"/>
  <c r="H1168" i="37"/>
  <c r="I1168" i="37"/>
  <c r="J1168" i="37"/>
  <c r="K1168" i="37"/>
  <c r="L1168" i="37"/>
  <c r="M1168" i="37"/>
  <c r="N1168" i="37"/>
  <c r="O1168" i="37"/>
  <c r="H1171" i="37"/>
  <c r="I1171" i="37"/>
  <c r="J1171" i="37"/>
  <c r="K1171" i="37"/>
  <c r="L1171" i="37"/>
  <c r="M1171" i="37"/>
  <c r="N1171" i="37"/>
  <c r="O1171" i="37"/>
  <c r="G1172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H1181" i="37"/>
  <c r="I1181" i="37"/>
  <c r="J1181" i="37"/>
  <c r="K1181" i="37"/>
  <c r="L1181" i="37"/>
  <c r="M1181" i="37"/>
  <c r="N1181" i="37"/>
  <c r="O1181" i="37"/>
  <c r="E1182" i="37"/>
  <c r="F1182" i="37"/>
  <c r="G1182" i="37"/>
  <c r="H1182" i="37"/>
  <c r="I1182" i="37"/>
  <c r="J1182" i="37"/>
  <c r="K1182" i="37"/>
  <c r="L1182" i="37"/>
  <c r="M1182" i="37"/>
  <c r="N1182" i="37"/>
  <c r="O1182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G1185" i="37"/>
  <c r="H1185" i="37"/>
  <c r="I1185" i="37"/>
  <c r="J1185" i="37"/>
  <c r="K1185" i="37"/>
  <c r="L1185" i="37"/>
  <c r="M1185" i="37"/>
  <c r="N1185" i="37"/>
  <c r="O1185" i="37"/>
  <c r="G1186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G1190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H1199" i="37"/>
  <c r="I1199" i="37"/>
  <c r="J1199" i="37"/>
  <c r="K1199" i="37"/>
  <c r="L1199" i="37"/>
  <c r="M1199" i="37"/>
  <c r="N1199" i="37"/>
  <c r="O1199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H1206" i="37"/>
  <c r="I1206" i="37"/>
  <c r="J1206" i="37"/>
  <c r="K1206" i="37"/>
  <c r="L1206" i="37"/>
  <c r="M1206" i="37"/>
  <c r="N1206" i="37"/>
  <c r="O1206" i="37"/>
  <c r="G3497" i="156"/>
  <c r="F1164" i="37" s="1"/>
  <c r="E3497" i="156"/>
  <c r="G3496" i="156"/>
  <c r="F1163" i="37" s="1"/>
  <c r="E3496" i="156"/>
  <c r="G3495" i="156"/>
  <c r="F1162" i="37" s="1"/>
  <c r="E3495" i="156"/>
  <c r="G3487" i="156"/>
  <c r="F1154" i="37" s="1"/>
  <c r="E3487" i="156"/>
  <c r="G3486" i="156"/>
  <c r="F1153" i="37" s="1"/>
  <c r="E3486" i="156"/>
  <c r="G3458" i="156"/>
  <c r="E3458" i="156"/>
  <c r="F3426" i="156"/>
  <c r="F3425" i="156"/>
  <c r="F3424" i="156"/>
  <c r="F3421" i="156"/>
  <c r="F3420" i="156"/>
  <c r="F3416" i="156"/>
  <c r="F3415" i="156"/>
  <c r="G3414" i="156"/>
  <c r="E3414" i="156"/>
  <c r="G3384" i="156"/>
  <c r="E3384" i="156"/>
  <c r="F3346" i="156"/>
  <c r="F3345" i="156"/>
  <c r="F3344" i="156"/>
  <c r="F3341" i="156"/>
  <c r="F3340" i="156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Z692" i="37"/>
  <c r="AA692" i="37"/>
  <c r="AB692" i="37"/>
  <c r="AC692" i="37"/>
  <c r="AD692" i="37"/>
  <c r="AE692" i="37"/>
  <c r="AF692" i="37"/>
  <c r="AG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P704" i="37"/>
  <c r="Z704" i="37"/>
  <c r="AA704" i="37"/>
  <c r="AB704" i="37"/>
  <c r="AC704" i="37"/>
  <c r="AD704" i="37"/>
  <c r="AE704" i="37"/>
  <c r="AF704" i="37"/>
  <c r="AG704" i="37"/>
  <c r="H705" i="37"/>
  <c r="I705" i="37"/>
  <c r="J705" i="37"/>
  <c r="K705" i="37"/>
  <c r="L705" i="37"/>
  <c r="M705" i="37"/>
  <c r="N705" i="37"/>
  <c r="O705" i="37"/>
  <c r="P705" i="37"/>
  <c r="Z705" i="37"/>
  <c r="AA705" i="37"/>
  <c r="AB705" i="37"/>
  <c r="AC705" i="37"/>
  <c r="AD705" i="37"/>
  <c r="AE705" i="37"/>
  <c r="AF705" i="37"/>
  <c r="AG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P708" i="37"/>
  <c r="Z708" i="37"/>
  <c r="AA708" i="37"/>
  <c r="AB708" i="37"/>
  <c r="AC708" i="37"/>
  <c r="AD708" i="37"/>
  <c r="AE708" i="37"/>
  <c r="AF708" i="37"/>
  <c r="AG708" i="37"/>
  <c r="H709" i="37"/>
  <c r="I709" i="37"/>
  <c r="J709" i="37"/>
  <c r="K709" i="37"/>
  <c r="L709" i="37"/>
  <c r="M709" i="37"/>
  <c r="N709" i="37"/>
  <c r="O709" i="37"/>
  <c r="P709" i="37"/>
  <c r="Z709" i="37"/>
  <c r="AA709" i="37"/>
  <c r="AB709" i="37"/>
  <c r="AC709" i="37"/>
  <c r="AD709" i="37"/>
  <c r="AE709" i="37"/>
  <c r="AF709" i="37"/>
  <c r="AG709" i="37"/>
  <c r="H710" i="37"/>
  <c r="I710" i="37"/>
  <c r="J710" i="37"/>
  <c r="K710" i="37"/>
  <c r="L710" i="37"/>
  <c r="M710" i="37"/>
  <c r="N710" i="37"/>
  <c r="O710" i="37"/>
  <c r="P710" i="37"/>
  <c r="Z710" i="37"/>
  <c r="AA710" i="37"/>
  <c r="AB710" i="37"/>
  <c r="AC710" i="37"/>
  <c r="AD710" i="37"/>
  <c r="AE710" i="37"/>
  <c r="AF710" i="37"/>
  <c r="AG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H751" i="37"/>
  <c r="I751" i="37"/>
  <c r="J751" i="37"/>
  <c r="K751" i="37"/>
  <c r="L751" i="37"/>
  <c r="M751" i="37"/>
  <c r="N751" i="37"/>
  <c r="O751" i="37"/>
  <c r="G3276" i="156"/>
  <c r="F705" i="37" s="1"/>
  <c r="E3276" i="156"/>
  <c r="G3281" i="156"/>
  <c r="F710" i="37" s="1"/>
  <c r="E3281" i="156"/>
  <c r="G3280" i="156"/>
  <c r="F709" i="37" s="1"/>
  <c r="E3280" i="156"/>
  <c r="G3279" i="156"/>
  <c r="F708" i="37" s="1"/>
  <c r="E3279" i="156"/>
  <c r="G3248" i="156"/>
  <c r="E3248" i="156"/>
  <c r="F3212" i="156"/>
  <c r="F3211" i="156"/>
  <c r="F3210" i="156"/>
  <c r="F3207" i="156"/>
  <c r="F3206" i="156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Z636" i="37"/>
  <c r="AA636" i="37"/>
  <c r="AB636" i="37"/>
  <c r="AC636" i="37"/>
  <c r="AD636" i="37"/>
  <c r="AE636" i="37"/>
  <c r="AF636" i="37"/>
  <c r="AG636" i="37"/>
  <c r="H637" i="37"/>
  <c r="I637" i="37"/>
  <c r="J637" i="37"/>
  <c r="K637" i="37"/>
  <c r="L637" i="37"/>
  <c r="M637" i="37"/>
  <c r="N637" i="37"/>
  <c r="O637" i="37"/>
  <c r="P637" i="37"/>
  <c r="Z637" i="37"/>
  <c r="AA637" i="37"/>
  <c r="AB637" i="37"/>
  <c r="AC637" i="37"/>
  <c r="AD637" i="37"/>
  <c r="AE637" i="37"/>
  <c r="AF637" i="37"/>
  <c r="AG637" i="37"/>
  <c r="H638" i="37"/>
  <c r="I638" i="37"/>
  <c r="J638" i="37"/>
  <c r="K638" i="37"/>
  <c r="L638" i="37"/>
  <c r="M638" i="37"/>
  <c r="N638" i="37"/>
  <c r="O638" i="37"/>
  <c r="P638" i="37"/>
  <c r="Z638" i="37"/>
  <c r="AA638" i="37"/>
  <c r="AB638" i="37"/>
  <c r="AC638" i="37"/>
  <c r="AD638" i="37"/>
  <c r="AE638" i="37"/>
  <c r="AF638" i="37"/>
  <c r="AG638" i="37"/>
  <c r="H639" i="37"/>
  <c r="I639" i="37"/>
  <c r="J639" i="37"/>
  <c r="K639" i="37"/>
  <c r="L639" i="37"/>
  <c r="M639" i="37"/>
  <c r="N639" i="37"/>
  <c r="O639" i="37"/>
  <c r="P639" i="37"/>
  <c r="Z639" i="37"/>
  <c r="AA639" i="37"/>
  <c r="AB639" i="37"/>
  <c r="AC639" i="37"/>
  <c r="AD639" i="37"/>
  <c r="AE639" i="37"/>
  <c r="AF639" i="37"/>
  <c r="AG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Z642" i="37"/>
  <c r="AA642" i="37"/>
  <c r="AB642" i="37"/>
  <c r="AC642" i="37"/>
  <c r="AD642" i="37"/>
  <c r="AE642" i="37"/>
  <c r="AF642" i="37"/>
  <c r="AG642" i="37"/>
  <c r="H643" i="37"/>
  <c r="I643" i="37"/>
  <c r="J643" i="37"/>
  <c r="K643" i="37"/>
  <c r="L643" i="37"/>
  <c r="M643" i="37"/>
  <c r="N643" i="37"/>
  <c r="O643" i="37"/>
  <c r="P643" i="37"/>
  <c r="Z643" i="37"/>
  <c r="AA643" i="37"/>
  <c r="AB643" i="37"/>
  <c r="AC643" i="37"/>
  <c r="AD643" i="37"/>
  <c r="AE643" i="37"/>
  <c r="AF643" i="37"/>
  <c r="AG643" i="37"/>
  <c r="H644" i="37"/>
  <c r="I644" i="37"/>
  <c r="J644" i="37"/>
  <c r="K644" i="37"/>
  <c r="L644" i="37"/>
  <c r="M644" i="37"/>
  <c r="N644" i="37"/>
  <c r="O644" i="37"/>
  <c r="P644" i="37"/>
  <c r="Z644" i="37"/>
  <c r="AA644" i="37"/>
  <c r="AB644" i="37"/>
  <c r="AC644" i="37"/>
  <c r="AD644" i="37"/>
  <c r="AE644" i="37"/>
  <c r="AF644" i="37"/>
  <c r="AG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G3136" i="156"/>
  <c r="F644" i="37" s="1"/>
  <c r="E3136" i="156"/>
  <c r="G3135" i="156"/>
  <c r="F643" i="37" s="1"/>
  <c r="E3135" i="156"/>
  <c r="G3134" i="156"/>
  <c r="F642" i="37" s="1"/>
  <c r="E3134" i="156"/>
  <c r="G3131" i="156"/>
  <c r="F639" i="37" s="1"/>
  <c r="E3131" i="156"/>
  <c r="G3130" i="156"/>
  <c r="F638" i="37" s="1"/>
  <c r="E3130" i="156"/>
  <c r="G3129" i="156"/>
  <c r="F637" i="37" s="1"/>
  <c r="E3129" i="156"/>
  <c r="F1276" i="37" l="1"/>
  <c r="G3485" i="156"/>
  <c r="F1152" i="37" s="1"/>
  <c r="H3207" i="156"/>
  <c r="H3276" i="156" s="1"/>
  <c r="G705" i="37" s="1"/>
  <c r="H3425" i="156"/>
  <c r="H3210" i="156"/>
  <c r="H3279" i="156" s="1"/>
  <c r="G708" i="37" s="1"/>
  <c r="H3345" i="156"/>
  <c r="H3426" i="156"/>
  <c r="H3424" i="156"/>
  <c r="D1164" i="37"/>
  <c r="D639" i="37"/>
  <c r="D644" i="37"/>
  <c r="F3280" i="156"/>
  <c r="E709" i="37" s="1"/>
  <c r="D709" i="37"/>
  <c r="H3346" i="156"/>
  <c r="H3416" i="156"/>
  <c r="H3487" i="156" s="1"/>
  <c r="G1154" i="37" s="1"/>
  <c r="D1162" i="37"/>
  <c r="H3341" i="156"/>
  <c r="D638" i="37"/>
  <c r="D1276" i="37" s="1"/>
  <c r="D708" i="37"/>
  <c r="H3212" i="156"/>
  <c r="H3281" i="156" s="1"/>
  <c r="G710" i="37" s="1"/>
  <c r="E3485" i="156"/>
  <c r="D643" i="37"/>
  <c r="D705" i="37"/>
  <c r="H3344" i="156"/>
  <c r="D1154" i="37"/>
  <c r="D637" i="37"/>
  <c r="D642" i="37"/>
  <c r="D710" i="37"/>
  <c r="D1153" i="37"/>
  <c r="D1163" i="37"/>
  <c r="H3421" i="156"/>
  <c r="F3492" i="156"/>
  <c r="G3408" i="156"/>
  <c r="F3414" i="156"/>
  <c r="F3495" i="156"/>
  <c r="E1162" i="37" s="1"/>
  <c r="E3408" i="156"/>
  <c r="F3487" i="156"/>
  <c r="E1154" i="37" s="1"/>
  <c r="F3496" i="156"/>
  <c r="F3497" i="156"/>
  <c r="E1164" i="37" s="1"/>
  <c r="F3486" i="156"/>
  <c r="E1153" i="37" s="1"/>
  <c r="F3458" i="156"/>
  <c r="H3415" i="156"/>
  <c r="H3486" i="156" s="1"/>
  <c r="G1153" i="37" s="1"/>
  <c r="F3384" i="156"/>
  <c r="H3211" i="156"/>
  <c r="H3280" i="156" s="1"/>
  <c r="G709" i="37" s="1"/>
  <c r="F3279" i="156"/>
  <c r="E708" i="37" s="1"/>
  <c r="F3276" i="156"/>
  <c r="E705" i="37" s="1"/>
  <c r="F3281" i="156"/>
  <c r="E710" i="37" s="1"/>
  <c r="F3248" i="156"/>
  <c r="H3414" i="156" l="1"/>
  <c r="H3485" i="156" s="1"/>
  <c r="G1152" i="37" s="1"/>
  <c r="D1152" i="37"/>
  <c r="E1159" i="37"/>
  <c r="H3492" i="156"/>
  <c r="G1159" i="37" s="1"/>
  <c r="H3495" i="156"/>
  <c r="G1162" i="37" s="1"/>
  <c r="H3497" i="156"/>
  <c r="G1164" i="37" s="1"/>
  <c r="H3496" i="156"/>
  <c r="G1163" i="37" s="1"/>
  <c r="E1163" i="37"/>
  <c r="F3485" i="156"/>
  <c r="E1152" i="37" s="1"/>
  <c r="G3094" i="156"/>
  <c r="E3094" i="156"/>
  <c r="F3053" i="156"/>
  <c r="F3052" i="156"/>
  <c r="F3051" i="156"/>
  <c r="F3048" i="156"/>
  <c r="F3047" i="156"/>
  <c r="F3046" i="156"/>
  <c r="F3045" i="156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P493" i="37"/>
  <c r="Z493" i="37"/>
  <c r="AA493" i="37"/>
  <c r="AB493" i="37"/>
  <c r="AC493" i="37"/>
  <c r="AD493" i="37"/>
  <c r="AE493" i="37"/>
  <c r="AF493" i="37"/>
  <c r="AG493" i="37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P505" i="37"/>
  <c r="Z505" i="37"/>
  <c r="AA505" i="37"/>
  <c r="AB505" i="37"/>
  <c r="AC505" i="37"/>
  <c r="AD505" i="37"/>
  <c r="AE505" i="37"/>
  <c r="AF505" i="37"/>
  <c r="AG505" i="37"/>
  <c r="H506" i="37"/>
  <c r="I506" i="37"/>
  <c r="J506" i="37"/>
  <c r="K506" i="37"/>
  <c r="L506" i="37"/>
  <c r="M506" i="37"/>
  <c r="N506" i="37"/>
  <c r="O506" i="37"/>
  <c r="P506" i="37"/>
  <c r="Z506" i="37"/>
  <c r="AA506" i="37"/>
  <c r="AB506" i="37"/>
  <c r="AC506" i="37"/>
  <c r="AD506" i="37"/>
  <c r="AE506" i="37"/>
  <c r="AF506" i="37"/>
  <c r="AG506" i="37"/>
  <c r="H507" i="37"/>
  <c r="I507" i="37"/>
  <c r="J507" i="37"/>
  <c r="K507" i="37"/>
  <c r="L507" i="37"/>
  <c r="M507" i="37"/>
  <c r="N507" i="37"/>
  <c r="O507" i="37"/>
  <c r="P507" i="37"/>
  <c r="Z507" i="37"/>
  <c r="AA507" i="37"/>
  <c r="AB507" i="37"/>
  <c r="AC507" i="37"/>
  <c r="AD507" i="37"/>
  <c r="AE507" i="37"/>
  <c r="AF507" i="37"/>
  <c r="AG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P510" i="37"/>
  <c r="Z510" i="37"/>
  <c r="AA510" i="37"/>
  <c r="AB510" i="37"/>
  <c r="AC510" i="37"/>
  <c r="AD510" i="37"/>
  <c r="AE510" i="37"/>
  <c r="AF510" i="37"/>
  <c r="AG510" i="37"/>
  <c r="H511" i="37"/>
  <c r="I511" i="37"/>
  <c r="J511" i="37"/>
  <c r="K511" i="37"/>
  <c r="L511" i="37"/>
  <c r="M511" i="37"/>
  <c r="N511" i="37"/>
  <c r="O511" i="37"/>
  <c r="P511" i="37"/>
  <c r="Z511" i="37"/>
  <c r="AA511" i="37"/>
  <c r="AB511" i="37"/>
  <c r="AC511" i="37"/>
  <c r="AD511" i="37"/>
  <c r="AE511" i="37"/>
  <c r="AF511" i="37"/>
  <c r="AG511" i="37"/>
  <c r="H512" i="37"/>
  <c r="I512" i="37"/>
  <c r="J512" i="37"/>
  <c r="K512" i="37"/>
  <c r="L512" i="37"/>
  <c r="M512" i="37"/>
  <c r="N512" i="37"/>
  <c r="O512" i="37"/>
  <c r="P512" i="37"/>
  <c r="Z512" i="37"/>
  <c r="AA512" i="37"/>
  <c r="AB512" i="37"/>
  <c r="AC512" i="37"/>
  <c r="AD512" i="37"/>
  <c r="AE512" i="37"/>
  <c r="AF512" i="37"/>
  <c r="AG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G2978" i="156"/>
  <c r="F512" i="37" s="1"/>
  <c r="E2978" i="156"/>
  <c r="G2977" i="156"/>
  <c r="F511" i="37" s="1"/>
  <c r="E2977" i="156"/>
  <c r="G2976" i="156"/>
  <c r="F510" i="37" s="1"/>
  <c r="E2976" i="156"/>
  <c r="G2973" i="156"/>
  <c r="F507" i="37" s="1"/>
  <c r="G2972" i="156"/>
  <c r="F506" i="37" s="1"/>
  <c r="E2973" i="156"/>
  <c r="E2972" i="156"/>
  <c r="G2936" i="156"/>
  <c r="E2936" i="156"/>
  <c r="F2931" i="156"/>
  <c r="F2928" i="156"/>
  <c r="F2899" i="156"/>
  <c r="F2898" i="156"/>
  <c r="F2897" i="156"/>
  <c r="F2896" i="156"/>
  <c r="F2894" i="156"/>
  <c r="F2893" i="156"/>
  <c r="F2892" i="156"/>
  <c r="H2892" i="156" s="1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P293" i="37"/>
  <c r="Z293" i="37"/>
  <c r="AA293" i="37"/>
  <c r="AB293" i="37"/>
  <c r="AC293" i="37"/>
  <c r="AD293" i="37"/>
  <c r="AE293" i="37"/>
  <c r="AF293" i="37"/>
  <c r="AG293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H296" i="37"/>
  <c r="I296" i="37"/>
  <c r="J296" i="37"/>
  <c r="K296" i="37"/>
  <c r="L296" i="37"/>
  <c r="M296" i="37"/>
  <c r="N296" i="37"/>
  <c r="O296" i="37"/>
  <c r="P296" i="37"/>
  <c r="Z296" i="37"/>
  <c r="AA296" i="37"/>
  <c r="AB296" i="37"/>
  <c r="AC296" i="37"/>
  <c r="AD296" i="37"/>
  <c r="AE296" i="37"/>
  <c r="AF296" i="37"/>
  <c r="AG296" i="37"/>
  <c r="G297" i="37"/>
  <c r="H297" i="37"/>
  <c r="I297" i="37"/>
  <c r="J297" i="37"/>
  <c r="K297" i="37"/>
  <c r="L297" i="37"/>
  <c r="M297" i="37"/>
  <c r="N297" i="37"/>
  <c r="O297" i="37"/>
  <c r="P297" i="37"/>
  <c r="Z297" i="37"/>
  <c r="AA297" i="37"/>
  <c r="AB297" i="37"/>
  <c r="AC297" i="37"/>
  <c r="AD297" i="37"/>
  <c r="AE297" i="37"/>
  <c r="AF297" i="37"/>
  <c r="AG297" i="37"/>
  <c r="H298" i="37"/>
  <c r="I298" i="37"/>
  <c r="J298" i="37"/>
  <c r="K298" i="37"/>
  <c r="L298" i="37"/>
  <c r="M298" i="37"/>
  <c r="N298" i="37"/>
  <c r="O298" i="37"/>
  <c r="P298" i="37"/>
  <c r="Z298" i="37"/>
  <c r="AA298" i="37"/>
  <c r="AB298" i="37"/>
  <c r="AC298" i="37"/>
  <c r="AD298" i="37"/>
  <c r="AE298" i="37"/>
  <c r="AF298" i="37"/>
  <c r="AG298" i="37"/>
  <c r="H299" i="37"/>
  <c r="I299" i="37"/>
  <c r="J299" i="37"/>
  <c r="K299" i="37"/>
  <c r="L299" i="37"/>
  <c r="M299" i="37"/>
  <c r="N299" i="37"/>
  <c r="O299" i="37"/>
  <c r="P299" i="37"/>
  <c r="Z299" i="37"/>
  <c r="AA299" i="37"/>
  <c r="AB299" i="37"/>
  <c r="AC299" i="37"/>
  <c r="AD299" i="37"/>
  <c r="AE299" i="37"/>
  <c r="AF299" i="37"/>
  <c r="AG299" i="37"/>
  <c r="H300" i="37"/>
  <c r="I300" i="37"/>
  <c r="J300" i="37"/>
  <c r="K300" i="37"/>
  <c r="L300" i="37"/>
  <c r="M300" i="37"/>
  <c r="N300" i="37"/>
  <c r="O300" i="37"/>
  <c r="P300" i="37"/>
  <c r="Z300" i="37"/>
  <c r="AA300" i="37"/>
  <c r="AB300" i="37"/>
  <c r="AC300" i="37"/>
  <c r="AD300" i="37"/>
  <c r="AE300" i="37"/>
  <c r="AF300" i="37"/>
  <c r="AG300" i="37"/>
  <c r="H301" i="37"/>
  <c r="I301" i="37"/>
  <c r="J301" i="37"/>
  <c r="K301" i="37"/>
  <c r="L301" i="37"/>
  <c r="M301" i="37"/>
  <c r="N301" i="37"/>
  <c r="O301" i="37"/>
  <c r="P301" i="37"/>
  <c r="Z301" i="37"/>
  <c r="AA301" i="37"/>
  <c r="AB301" i="37"/>
  <c r="AC301" i="37"/>
  <c r="AD301" i="37"/>
  <c r="AE301" i="37"/>
  <c r="AF301" i="37"/>
  <c r="AG301" i="37"/>
  <c r="H302" i="37"/>
  <c r="I302" i="37"/>
  <c r="J302" i="37"/>
  <c r="K302" i="37"/>
  <c r="L302" i="37"/>
  <c r="M302" i="37"/>
  <c r="N302" i="37"/>
  <c r="O302" i="37"/>
  <c r="P302" i="37"/>
  <c r="Z302" i="37"/>
  <c r="AA302" i="37"/>
  <c r="AB302" i="37"/>
  <c r="AC302" i="37"/>
  <c r="AD302" i="37"/>
  <c r="AE302" i="37"/>
  <c r="AF302" i="37"/>
  <c r="AG302" i="37"/>
  <c r="H303" i="37"/>
  <c r="I303" i="37"/>
  <c r="J303" i="37"/>
  <c r="K303" i="37"/>
  <c r="L303" i="37"/>
  <c r="M303" i="37"/>
  <c r="N303" i="37"/>
  <c r="O303" i="37"/>
  <c r="P303" i="37"/>
  <c r="Z303" i="37"/>
  <c r="AA303" i="37"/>
  <c r="AB303" i="37"/>
  <c r="AC303" i="37"/>
  <c r="AD303" i="37"/>
  <c r="AE303" i="37"/>
  <c r="AF303" i="37"/>
  <c r="AG303" i="37"/>
  <c r="H304" i="37"/>
  <c r="I304" i="37"/>
  <c r="J304" i="37"/>
  <c r="K304" i="37"/>
  <c r="L304" i="37"/>
  <c r="M304" i="37"/>
  <c r="N304" i="37"/>
  <c r="O304" i="37"/>
  <c r="P304" i="37"/>
  <c r="Z304" i="37"/>
  <c r="AA304" i="37"/>
  <c r="AB304" i="37"/>
  <c r="AC304" i="37"/>
  <c r="AD304" i="37"/>
  <c r="AE304" i="37"/>
  <c r="AF304" i="37"/>
  <c r="AG304" i="37"/>
  <c r="H305" i="37"/>
  <c r="I305" i="37"/>
  <c r="J305" i="37"/>
  <c r="K305" i="37"/>
  <c r="L305" i="37"/>
  <c r="M305" i="37"/>
  <c r="N305" i="37"/>
  <c r="O305" i="37"/>
  <c r="P305" i="37"/>
  <c r="Z305" i="37"/>
  <c r="AA305" i="37"/>
  <c r="AB305" i="37"/>
  <c r="AC305" i="37"/>
  <c r="AD305" i="37"/>
  <c r="AE305" i="37"/>
  <c r="AF305" i="37"/>
  <c r="AG305" i="37"/>
  <c r="H306" i="37"/>
  <c r="I306" i="37"/>
  <c r="J306" i="37"/>
  <c r="K306" i="37"/>
  <c r="L306" i="37"/>
  <c r="M306" i="37"/>
  <c r="N306" i="37"/>
  <c r="O306" i="37"/>
  <c r="P306" i="37"/>
  <c r="Z306" i="37"/>
  <c r="AA306" i="37"/>
  <c r="AB306" i="37"/>
  <c r="AC306" i="37"/>
  <c r="AD306" i="37"/>
  <c r="AE306" i="37"/>
  <c r="AF306" i="37"/>
  <c r="AG306" i="37"/>
  <c r="G307" i="37"/>
  <c r="H307" i="37"/>
  <c r="I307" i="37"/>
  <c r="J307" i="37"/>
  <c r="K307" i="37"/>
  <c r="L307" i="37"/>
  <c r="M307" i="37"/>
  <c r="N307" i="37"/>
  <c r="O307" i="37"/>
  <c r="P307" i="37"/>
  <c r="Z307" i="37"/>
  <c r="AA307" i="37"/>
  <c r="AB307" i="37"/>
  <c r="AC307" i="37"/>
  <c r="AD307" i="37"/>
  <c r="AE307" i="37"/>
  <c r="AF307" i="37"/>
  <c r="AG307" i="37"/>
  <c r="H308" i="37"/>
  <c r="I308" i="37"/>
  <c r="J308" i="37"/>
  <c r="K308" i="37"/>
  <c r="L308" i="37"/>
  <c r="M308" i="37"/>
  <c r="N308" i="37"/>
  <c r="O308" i="37"/>
  <c r="H309" i="37"/>
  <c r="I309" i="37"/>
  <c r="J309" i="37"/>
  <c r="K309" i="37"/>
  <c r="L309" i="37"/>
  <c r="M309" i="37"/>
  <c r="N309" i="37"/>
  <c r="O309" i="37"/>
  <c r="P309" i="37"/>
  <c r="Z309" i="37"/>
  <c r="AA309" i="37"/>
  <c r="AB309" i="37"/>
  <c r="AC309" i="37"/>
  <c r="AD309" i="37"/>
  <c r="AE309" i="37"/>
  <c r="AF309" i="37"/>
  <c r="AG309" i="37"/>
  <c r="H310" i="37"/>
  <c r="I310" i="37"/>
  <c r="J310" i="37"/>
  <c r="K310" i="37"/>
  <c r="L310" i="37"/>
  <c r="M310" i="37"/>
  <c r="N310" i="37"/>
  <c r="O310" i="37"/>
  <c r="P310" i="37"/>
  <c r="Z310" i="37"/>
  <c r="AA310" i="37"/>
  <c r="AB310" i="37"/>
  <c r="AC310" i="37"/>
  <c r="AD310" i="37"/>
  <c r="AE310" i="37"/>
  <c r="AF310" i="37"/>
  <c r="AG310" i="37"/>
  <c r="H311" i="37"/>
  <c r="I311" i="37"/>
  <c r="J311" i="37"/>
  <c r="K311" i="37"/>
  <c r="L311" i="37"/>
  <c r="M311" i="37"/>
  <c r="N311" i="37"/>
  <c r="O311" i="37"/>
  <c r="P311" i="37"/>
  <c r="Z311" i="37"/>
  <c r="AA311" i="37"/>
  <c r="AB311" i="37"/>
  <c r="AC311" i="37"/>
  <c r="AD311" i="37"/>
  <c r="AE311" i="37"/>
  <c r="AF311" i="37"/>
  <c r="AG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7" i="37"/>
  <c r="I317" i="37"/>
  <c r="J317" i="37"/>
  <c r="K317" i="37"/>
  <c r="L317" i="37"/>
  <c r="M317" i="37"/>
  <c r="N317" i="37"/>
  <c r="O317" i="37"/>
  <c r="G318" i="37"/>
  <c r="H318" i="37"/>
  <c r="I318" i="37"/>
  <c r="J318" i="37"/>
  <c r="K318" i="37"/>
  <c r="L318" i="37"/>
  <c r="M318" i="37"/>
  <c r="N318" i="37"/>
  <c r="O318" i="37"/>
  <c r="P318" i="37"/>
  <c r="Z318" i="37"/>
  <c r="AA318" i="37"/>
  <c r="AB318" i="37"/>
  <c r="AC318" i="37"/>
  <c r="AD318" i="37"/>
  <c r="AE318" i="37"/>
  <c r="AF318" i="37"/>
  <c r="AG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H325" i="37"/>
  <c r="I325" i="37"/>
  <c r="J325" i="37"/>
  <c r="K325" i="37"/>
  <c r="L325" i="37"/>
  <c r="M325" i="37"/>
  <c r="N325" i="37"/>
  <c r="O325" i="37"/>
  <c r="H326" i="37"/>
  <c r="I326" i="37"/>
  <c r="J326" i="37"/>
  <c r="K326" i="37"/>
  <c r="L326" i="37"/>
  <c r="M326" i="37"/>
  <c r="N326" i="37"/>
  <c r="O326" i="37"/>
  <c r="P326" i="37"/>
  <c r="Z326" i="37"/>
  <c r="AA326" i="37"/>
  <c r="AB326" i="37"/>
  <c r="AC326" i="37"/>
  <c r="AD326" i="37"/>
  <c r="AE326" i="37"/>
  <c r="AF326" i="37"/>
  <c r="AG326" i="37"/>
  <c r="H327" i="37"/>
  <c r="I327" i="37"/>
  <c r="J327" i="37"/>
  <c r="K327" i="37"/>
  <c r="L327" i="37"/>
  <c r="M327" i="37"/>
  <c r="N327" i="37"/>
  <c r="O327" i="37"/>
  <c r="P327" i="37"/>
  <c r="Z327" i="37"/>
  <c r="AA327" i="37"/>
  <c r="AB327" i="37"/>
  <c r="AC327" i="37"/>
  <c r="AD327" i="37"/>
  <c r="AE327" i="37"/>
  <c r="AF327" i="37"/>
  <c r="AG327" i="37"/>
  <c r="H328" i="37"/>
  <c r="I328" i="37"/>
  <c r="J328" i="37"/>
  <c r="K328" i="37"/>
  <c r="L328" i="37"/>
  <c r="M328" i="37"/>
  <c r="N328" i="37"/>
  <c r="O328" i="37"/>
  <c r="P328" i="37"/>
  <c r="Z328" i="37"/>
  <c r="AA328" i="37"/>
  <c r="AB328" i="37"/>
  <c r="AC328" i="37"/>
  <c r="AD328" i="37"/>
  <c r="AE328" i="37"/>
  <c r="AF328" i="37"/>
  <c r="AG328" i="37"/>
  <c r="I329" i="37"/>
  <c r="J329" i="37"/>
  <c r="K329" i="37"/>
  <c r="L329" i="37"/>
  <c r="M329" i="37"/>
  <c r="N329" i="37"/>
  <c r="O329" i="37"/>
  <c r="P329" i="37"/>
  <c r="Z329" i="37"/>
  <c r="AA329" i="37"/>
  <c r="AB329" i="37"/>
  <c r="AC329" i="37"/>
  <c r="AD329" i="37"/>
  <c r="AE329" i="37"/>
  <c r="AF329" i="37"/>
  <c r="AG329" i="37"/>
  <c r="G330" i="37"/>
  <c r="H330" i="37"/>
  <c r="I330" i="37"/>
  <c r="J330" i="37"/>
  <c r="K330" i="37"/>
  <c r="L330" i="37"/>
  <c r="M330" i="37"/>
  <c r="N330" i="37"/>
  <c r="O330" i="37"/>
  <c r="P330" i="37"/>
  <c r="Z330" i="37"/>
  <c r="AA330" i="37"/>
  <c r="AB330" i="37"/>
  <c r="AC330" i="37"/>
  <c r="AD330" i="37"/>
  <c r="AE330" i="37"/>
  <c r="AF330" i="37"/>
  <c r="AG330" i="37"/>
  <c r="G331" i="37"/>
  <c r="H331" i="37"/>
  <c r="I331" i="37"/>
  <c r="J331" i="37"/>
  <c r="K331" i="37"/>
  <c r="L331" i="37"/>
  <c r="M331" i="37"/>
  <c r="N331" i="37"/>
  <c r="O331" i="37"/>
  <c r="P331" i="37"/>
  <c r="Z331" i="37"/>
  <c r="AA331" i="37"/>
  <c r="AB331" i="37"/>
  <c r="AC331" i="37"/>
  <c r="AD331" i="37"/>
  <c r="AE331" i="37"/>
  <c r="AF331" i="37"/>
  <c r="AG331" i="37"/>
  <c r="G332" i="37"/>
  <c r="H332" i="37"/>
  <c r="I332" i="37"/>
  <c r="J332" i="37"/>
  <c r="K332" i="37"/>
  <c r="L332" i="37"/>
  <c r="M332" i="37"/>
  <c r="N332" i="37"/>
  <c r="O332" i="37"/>
  <c r="P332" i="37"/>
  <c r="Z332" i="37"/>
  <c r="AA332" i="37"/>
  <c r="AB332" i="37"/>
  <c r="AC332" i="37"/>
  <c r="AD332" i="37"/>
  <c r="AE332" i="37"/>
  <c r="AF332" i="37"/>
  <c r="AG332" i="37"/>
  <c r="H333" i="37"/>
  <c r="I333" i="37"/>
  <c r="J333" i="37"/>
  <c r="K333" i="37"/>
  <c r="L333" i="37"/>
  <c r="M333" i="37"/>
  <c r="N333" i="37"/>
  <c r="O333" i="37"/>
  <c r="H334" i="37"/>
  <c r="I334" i="37"/>
  <c r="J334" i="37"/>
  <c r="K334" i="37"/>
  <c r="L334" i="37"/>
  <c r="M334" i="37"/>
  <c r="N334" i="37"/>
  <c r="O334" i="37"/>
  <c r="P334" i="37"/>
  <c r="Z334" i="37"/>
  <c r="AA334" i="37"/>
  <c r="AB334" i="37"/>
  <c r="AC334" i="37"/>
  <c r="AD334" i="37"/>
  <c r="AE334" i="37"/>
  <c r="AF334" i="37"/>
  <c r="AG334" i="37"/>
  <c r="G335" i="37"/>
  <c r="H335" i="37"/>
  <c r="I335" i="37"/>
  <c r="J335" i="37"/>
  <c r="K335" i="37"/>
  <c r="L335" i="37"/>
  <c r="M335" i="37"/>
  <c r="N335" i="37"/>
  <c r="O335" i="37"/>
  <c r="P335" i="37"/>
  <c r="Z335" i="37"/>
  <c r="AA335" i="37"/>
  <c r="AB335" i="37"/>
  <c r="AC335" i="37"/>
  <c r="AD335" i="37"/>
  <c r="AE335" i="37"/>
  <c r="AF335" i="37"/>
  <c r="AG335" i="37"/>
  <c r="H336" i="37"/>
  <c r="I336" i="37"/>
  <c r="J336" i="37"/>
  <c r="K336" i="37"/>
  <c r="L336" i="37"/>
  <c r="M336" i="37"/>
  <c r="N336" i="37"/>
  <c r="O336" i="37"/>
  <c r="P336" i="37"/>
  <c r="Z336" i="37"/>
  <c r="AA336" i="37"/>
  <c r="AB336" i="37"/>
  <c r="AC336" i="37"/>
  <c r="AD336" i="37"/>
  <c r="AE336" i="37"/>
  <c r="AF336" i="37"/>
  <c r="AG336" i="37"/>
  <c r="H337" i="37"/>
  <c r="I337" i="37"/>
  <c r="J337" i="37"/>
  <c r="K337" i="37"/>
  <c r="L337" i="37"/>
  <c r="M337" i="37"/>
  <c r="N337" i="37"/>
  <c r="O337" i="37"/>
  <c r="P337" i="37"/>
  <c r="Z337" i="37"/>
  <c r="AA337" i="37"/>
  <c r="AB337" i="37"/>
  <c r="AC337" i="37"/>
  <c r="AD337" i="37"/>
  <c r="AE337" i="37"/>
  <c r="AF337" i="37"/>
  <c r="AG337" i="37"/>
  <c r="H338" i="37"/>
  <c r="I338" i="37"/>
  <c r="J338" i="37"/>
  <c r="K338" i="37"/>
  <c r="L338" i="37"/>
  <c r="M338" i="37"/>
  <c r="N338" i="37"/>
  <c r="O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Z339" i="37"/>
  <c r="AA339" i="37"/>
  <c r="AB339" i="37"/>
  <c r="AC339" i="37"/>
  <c r="AD339" i="37"/>
  <c r="AE339" i="37"/>
  <c r="AF339" i="37"/>
  <c r="AG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Z341" i="37"/>
  <c r="AA341" i="37"/>
  <c r="AB341" i="37"/>
  <c r="AC341" i="37"/>
  <c r="AD341" i="37"/>
  <c r="AE341" i="37"/>
  <c r="AF341" i="37"/>
  <c r="AG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Z343" i="37"/>
  <c r="AA343" i="37"/>
  <c r="AB343" i="37"/>
  <c r="AC343" i="37"/>
  <c r="AD343" i="37"/>
  <c r="AE343" i="37"/>
  <c r="AF343" i="37"/>
  <c r="AG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D346" i="37"/>
  <c r="E346" i="37"/>
  <c r="F346" i="37"/>
  <c r="G346" i="37"/>
  <c r="H346" i="37"/>
  <c r="I346" i="37"/>
  <c r="J346" i="37"/>
  <c r="K346" i="37"/>
  <c r="L346" i="37"/>
  <c r="M346" i="37"/>
  <c r="N346" i="37"/>
  <c r="O346" i="37"/>
  <c r="P346" i="37"/>
  <c r="Z346" i="37"/>
  <c r="AA346" i="37"/>
  <c r="AB346" i="37"/>
  <c r="AC346" i="37"/>
  <c r="AD346" i="37"/>
  <c r="AE346" i="37"/>
  <c r="AF346" i="37"/>
  <c r="AG346" i="37"/>
  <c r="P347" i="37"/>
  <c r="Z347" i="37"/>
  <c r="AA347" i="37"/>
  <c r="AB347" i="37"/>
  <c r="AC347" i="37"/>
  <c r="AD347" i="37"/>
  <c r="AE347" i="37"/>
  <c r="AF347" i="37"/>
  <c r="AG347" i="37"/>
  <c r="AB348" i="37"/>
  <c r="AC348" i="37"/>
  <c r="AB349" i="37"/>
  <c r="AC349" i="37"/>
  <c r="AB350" i="37"/>
  <c r="AC350" i="37"/>
  <c r="AB351" i="37"/>
  <c r="AC351" i="37"/>
  <c r="H352" i="37"/>
  <c r="I352" i="37"/>
  <c r="J352" i="37"/>
  <c r="K352" i="37"/>
  <c r="L352" i="37"/>
  <c r="M352" i="37"/>
  <c r="N352" i="37"/>
  <c r="O352" i="37"/>
  <c r="G2826" i="156"/>
  <c r="F311" i="37" s="1"/>
  <c r="E2826" i="156"/>
  <c r="G2825" i="156"/>
  <c r="F310" i="37" s="1"/>
  <c r="E2825" i="156"/>
  <c r="G2824" i="156"/>
  <c r="F309" i="37" s="1"/>
  <c r="E2824" i="156"/>
  <c r="G2821" i="156"/>
  <c r="F306" i="37" s="1"/>
  <c r="E2821" i="156"/>
  <c r="F2755" i="156"/>
  <c r="F2754" i="156"/>
  <c r="F2753" i="156"/>
  <c r="F2752" i="156"/>
  <c r="G2793" i="156"/>
  <c r="E2793" i="156"/>
  <c r="F2750" i="156"/>
  <c r="F2749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Z14" i="37"/>
  <c r="AA14" i="37"/>
  <c r="AB14" i="37"/>
  <c r="AC14" i="37"/>
  <c r="AD14" i="37"/>
  <c r="AE14" i="37"/>
  <c r="AF14" i="37"/>
  <c r="AG14" i="37"/>
  <c r="H15" i="37"/>
  <c r="I15" i="37"/>
  <c r="J15" i="37"/>
  <c r="K15" i="37"/>
  <c r="L15" i="37"/>
  <c r="M15" i="37"/>
  <c r="N15" i="37"/>
  <c r="O15" i="37"/>
  <c r="P15" i="37"/>
  <c r="Z15" i="37"/>
  <c r="AA15" i="37"/>
  <c r="AB15" i="37"/>
  <c r="AC15" i="37"/>
  <c r="AD15" i="37"/>
  <c r="AE15" i="37"/>
  <c r="AF15" i="37"/>
  <c r="AG15" i="37"/>
  <c r="H16" i="37"/>
  <c r="I16" i="37"/>
  <c r="J16" i="37"/>
  <c r="K16" i="37"/>
  <c r="L16" i="37"/>
  <c r="M16" i="37"/>
  <c r="N16" i="37"/>
  <c r="O16" i="37"/>
  <c r="P16" i="37"/>
  <c r="Z16" i="37"/>
  <c r="AA16" i="37"/>
  <c r="AB16" i="37"/>
  <c r="AC16" i="37"/>
  <c r="AD16" i="37"/>
  <c r="AE16" i="37"/>
  <c r="AF16" i="37"/>
  <c r="AG16" i="37"/>
  <c r="H17" i="37"/>
  <c r="I17" i="37"/>
  <c r="J17" i="37"/>
  <c r="K17" i="37"/>
  <c r="L17" i="37"/>
  <c r="M17" i="37"/>
  <c r="N17" i="37"/>
  <c r="O17" i="37"/>
  <c r="P17" i="37"/>
  <c r="Z17" i="37"/>
  <c r="AA17" i="37"/>
  <c r="AB17" i="37"/>
  <c r="AC17" i="37"/>
  <c r="AD17" i="37"/>
  <c r="AE17" i="37"/>
  <c r="AF17" i="37"/>
  <c r="AG17" i="37"/>
  <c r="H18" i="37"/>
  <c r="I18" i="37"/>
  <c r="J18" i="37"/>
  <c r="K18" i="37"/>
  <c r="L18" i="37"/>
  <c r="M18" i="37"/>
  <c r="N18" i="37"/>
  <c r="O18" i="37"/>
  <c r="P18" i="37"/>
  <c r="Z18" i="37"/>
  <c r="AA18" i="37"/>
  <c r="AB18" i="37"/>
  <c r="AC18" i="37"/>
  <c r="AD18" i="37"/>
  <c r="AE18" i="37"/>
  <c r="AF18" i="37"/>
  <c r="AG18" i="37"/>
  <c r="H19" i="37"/>
  <c r="I19" i="37"/>
  <c r="J19" i="37"/>
  <c r="K19" i="37"/>
  <c r="L19" i="37"/>
  <c r="M19" i="37"/>
  <c r="N19" i="37"/>
  <c r="O19" i="37"/>
  <c r="P19" i="37"/>
  <c r="Z19" i="37"/>
  <c r="AA19" i="37"/>
  <c r="AB19" i="37"/>
  <c r="AC19" i="37"/>
  <c r="AD19" i="37"/>
  <c r="AE19" i="37"/>
  <c r="AF19" i="37"/>
  <c r="AG19" i="37"/>
  <c r="H20" i="37"/>
  <c r="I20" i="37"/>
  <c r="J20" i="37"/>
  <c r="K20" i="37"/>
  <c r="L20" i="37"/>
  <c r="M20" i="37"/>
  <c r="N20" i="37"/>
  <c r="O20" i="37"/>
  <c r="P20" i="37"/>
  <c r="Z20" i="37"/>
  <c r="AA20" i="37"/>
  <c r="AB20" i="37"/>
  <c r="AC20" i="37"/>
  <c r="AD20" i="37"/>
  <c r="AE20" i="37"/>
  <c r="AF20" i="37"/>
  <c r="AG20" i="37"/>
  <c r="H21" i="37"/>
  <c r="I21" i="37"/>
  <c r="J21" i="37"/>
  <c r="K21" i="37"/>
  <c r="L21" i="37"/>
  <c r="M21" i="37"/>
  <c r="N21" i="37"/>
  <c r="O21" i="37"/>
  <c r="P21" i="37"/>
  <c r="Z21" i="37"/>
  <c r="AA21" i="37"/>
  <c r="AB21" i="37"/>
  <c r="AC21" i="37"/>
  <c r="AD21" i="37"/>
  <c r="AE21" i="37"/>
  <c r="AF21" i="37"/>
  <c r="AG21" i="37"/>
  <c r="H22" i="37"/>
  <c r="I22" i="37"/>
  <c r="J22" i="37"/>
  <c r="K22" i="37"/>
  <c r="L22" i="37"/>
  <c r="M22" i="37"/>
  <c r="N22" i="37"/>
  <c r="O22" i="37"/>
  <c r="P22" i="37"/>
  <c r="Z22" i="37"/>
  <c r="AA22" i="37"/>
  <c r="AB22" i="37"/>
  <c r="AC22" i="37"/>
  <c r="AD22" i="37"/>
  <c r="AE22" i="37"/>
  <c r="AF22" i="37"/>
  <c r="AG22" i="37"/>
  <c r="H23" i="37"/>
  <c r="I23" i="37"/>
  <c r="J23" i="37"/>
  <c r="K23" i="37"/>
  <c r="L23" i="37"/>
  <c r="M23" i="37"/>
  <c r="N23" i="37"/>
  <c r="O23" i="37"/>
  <c r="P23" i="37"/>
  <c r="Z23" i="37"/>
  <c r="AA23" i="37"/>
  <c r="AB23" i="37"/>
  <c r="AC23" i="37"/>
  <c r="AD23" i="37"/>
  <c r="AE23" i="37"/>
  <c r="AF23" i="37"/>
  <c r="AG23" i="37"/>
  <c r="H24" i="37"/>
  <c r="I24" i="37"/>
  <c r="J24" i="37"/>
  <c r="K24" i="37"/>
  <c r="L24" i="37"/>
  <c r="M24" i="37"/>
  <c r="N24" i="37"/>
  <c r="O24" i="37"/>
  <c r="P24" i="37"/>
  <c r="Z24" i="37"/>
  <c r="AA24" i="37"/>
  <c r="AB24" i="37"/>
  <c r="AC24" i="37"/>
  <c r="AD24" i="37"/>
  <c r="AE24" i="37"/>
  <c r="AF24" i="37"/>
  <c r="AG24" i="37"/>
  <c r="H25" i="37"/>
  <c r="I25" i="37"/>
  <c r="J25" i="37"/>
  <c r="K25" i="37"/>
  <c r="L25" i="37"/>
  <c r="M25" i="37"/>
  <c r="N25" i="37"/>
  <c r="O25" i="37"/>
  <c r="P25" i="37"/>
  <c r="Z25" i="37"/>
  <c r="AA25" i="37"/>
  <c r="AB25" i="37"/>
  <c r="AC25" i="37"/>
  <c r="AD25" i="37"/>
  <c r="AE25" i="37"/>
  <c r="AF25" i="37"/>
  <c r="AG25" i="37"/>
  <c r="H26" i="37"/>
  <c r="I26" i="37"/>
  <c r="J26" i="37"/>
  <c r="K26" i="37"/>
  <c r="L26" i="37"/>
  <c r="M26" i="37"/>
  <c r="N26" i="37"/>
  <c r="O26" i="37"/>
  <c r="P26" i="37"/>
  <c r="Z26" i="37"/>
  <c r="AA26" i="37"/>
  <c r="AB26" i="37"/>
  <c r="AC26" i="37"/>
  <c r="AD26" i="37"/>
  <c r="AE26" i="37"/>
  <c r="AF26" i="37"/>
  <c r="AG26" i="37"/>
  <c r="H27" i="37"/>
  <c r="I27" i="37"/>
  <c r="J27" i="37"/>
  <c r="K27" i="37"/>
  <c r="L27" i="37"/>
  <c r="M27" i="37"/>
  <c r="N27" i="37"/>
  <c r="O27" i="37"/>
  <c r="P27" i="37"/>
  <c r="Z27" i="37"/>
  <c r="AA27" i="37"/>
  <c r="AB27" i="37"/>
  <c r="AC27" i="37"/>
  <c r="AD27" i="37"/>
  <c r="AE27" i="37"/>
  <c r="AF27" i="37"/>
  <c r="AG27" i="37"/>
  <c r="H28" i="37"/>
  <c r="I28" i="37"/>
  <c r="J28" i="37"/>
  <c r="K28" i="37"/>
  <c r="L28" i="37"/>
  <c r="M28" i="37"/>
  <c r="N28" i="37"/>
  <c r="O28" i="37"/>
  <c r="P28" i="37"/>
  <c r="Z28" i="37"/>
  <c r="AA28" i="37"/>
  <c r="AB28" i="37"/>
  <c r="AC28" i="37"/>
  <c r="AD28" i="37"/>
  <c r="AE28" i="37"/>
  <c r="AF28" i="37"/>
  <c r="AG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Z29" i="37"/>
  <c r="AA29" i="37"/>
  <c r="AB29" i="37"/>
  <c r="AC29" i="37"/>
  <c r="AD29" i="37"/>
  <c r="AE29" i="37"/>
  <c r="AF29" i="37"/>
  <c r="AG29" i="37"/>
  <c r="H30" i="37"/>
  <c r="I30" i="37"/>
  <c r="J30" i="37"/>
  <c r="K30" i="37"/>
  <c r="L30" i="37"/>
  <c r="M30" i="37"/>
  <c r="N30" i="37"/>
  <c r="O30" i="37"/>
  <c r="H32" i="37"/>
  <c r="I32" i="37"/>
  <c r="J32" i="37"/>
  <c r="K32" i="37"/>
  <c r="L32" i="37"/>
  <c r="M32" i="37"/>
  <c r="N32" i="37"/>
  <c r="O32" i="37"/>
  <c r="P32" i="37"/>
  <c r="Z32" i="37"/>
  <c r="AA32" i="37"/>
  <c r="AB32" i="37"/>
  <c r="AC32" i="37"/>
  <c r="AD32" i="37"/>
  <c r="AE32" i="37"/>
  <c r="AF32" i="37"/>
  <c r="AG32" i="37"/>
  <c r="H33" i="37"/>
  <c r="I33" i="37"/>
  <c r="J33" i="37"/>
  <c r="K33" i="37"/>
  <c r="L33" i="37"/>
  <c r="M33" i="37"/>
  <c r="N33" i="37"/>
  <c r="O33" i="37"/>
  <c r="P33" i="37"/>
  <c r="Z33" i="37"/>
  <c r="AA33" i="37"/>
  <c r="AB33" i="37"/>
  <c r="AC33" i="37"/>
  <c r="AD33" i="37"/>
  <c r="AE33" i="37"/>
  <c r="AF33" i="37"/>
  <c r="AG33" i="37"/>
  <c r="H34" i="37"/>
  <c r="I34" i="37"/>
  <c r="J34" i="37"/>
  <c r="K34" i="37"/>
  <c r="L34" i="37"/>
  <c r="M34" i="37"/>
  <c r="N34" i="37"/>
  <c r="O34" i="37"/>
  <c r="P34" i="37"/>
  <c r="Z34" i="37"/>
  <c r="AA34" i="37"/>
  <c r="AB34" i="37"/>
  <c r="AC34" i="37"/>
  <c r="AD34" i="37"/>
  <c r="AE34" i="37"/>
  <c r="AF34" i="37"/>
  <c r="AG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H38" i="37"/>
  <c r="I38" i="37"/>
  <c r="J38" i="37"/>
  <c r="K38" i="37"/>
  <c r="L38" i="37"/>
  <c r="M38" i="37"/>
  <c r="N38" i="37"/>
  <c r="O38" i="37"/>
  <c r="AB38" i="37"/>
  <c r="H41" i="37"/>
  <c r="I41" i="37"/>
  <c r="J41" i="37"/>
  <c r="K41" i="37"/>
  <c r="L41" i="37"/>
  <c r="M41" i="37"/>
  <c r="N41" i="37"/>
  <c r="O41" i="37"/>
  <c r="G42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G50" i="37"/>
  <c r="H50" i="37"/>
  <c r="I50" i="37"/>
  <c r="J50" i="37"/>
  <c r="K50" i="37"/>
  <c r="L50" i="37"/>
  <c r="M50" i="37"/>
  <c r="N50" i="37"/>
  <c r="O50" i="37"/>
  <c r="P50" i="37"/>
  <c r="Z50" i="37"/>
  <c r="AA50" i="37"/>
  <c r="AB50" i="37"/>
  <c r="AC50" i="37"/>
  <c r="AD50" i="37"/>
  <c r="AE50" i="37"/>
  <c r="AF50" i="37"/>
  <c r="AG50" i="37"/>
  <c r="I51" i="37"/>
  <c r="J51" i="37"/>
  <c r="K51" i="37"/>
  <c r="L51" i="37"/>
  <c r="M51" i="37"/>
  <c r="N51" i="37"/>
  <c r="O51" i="37"/>
  <c r="P51" i="37"/>
  <c r="Z51" i="37"/>
  <c r="AA51" i="37"/>
  <c r="AB51" i="37"/>
  <c r="AC51" i="37"/>
  <c r="AD51" i="37"/>
  <c r="AE51" i="37"/>
  <c r="AF51" i="37"/>
  <c r="AG51" i="37"/>
  <c r="H52" i="37"/>
  <c r="I52" i="37"/>
  <c r="J52" i="37"/>
  <c r="K52" i="37"/>
  <c r="L52" i="37"/>
  <c r="M52" i="37"/>
  <c r="N52" i="37"/>
  <c r="O52" i="37"/>
  <c r="P52" i="37"/>
  <c r="Z52" i="37"/>
  <c r="AA52" i="37"/>
  <c r="AB52" i="37"/>
  <c r="AC52" i="37"/>
  <c r="AD52" i="37"/>
  <c r="AE52" i="37"/>
  <c r="AF52" i="37"/>
  <c r="AG52" i="37"/>
  <c r="H53" i="37"/>
  <c r="I53" i="37"/>
  <c r="J53" i="37"/>
  <c r="K53" i="37"/>
  <c r="L53" i="37"/>
  <c r="M53" i="37"/>
  <c r="N53" i="37"/>
  <c r="O53" i="37"/>
  <c r="P53" i="37"/>
  <c r="Z53" i="37"/>
  <c r="AA53" i="37"/>
  <c r="AB53" i="37"/>
  <c r="AC53" i="37"/>
  <c r="AD53" i="37"/>
  <c r="AE53" i="37"/>
  <c r="AF53" i="37"/>
  <c r="AG53" i="37"/>
  <c r="I54" i="37"/>
  <c r="J54" i="37"/>
  <c r="K54" i="37"/>
  <c r="L54" i="37"/>
  <c r="M54" i="37"/>
  <c r="N54" i="37"/>
  <c r="O54" i="37"/>
  <c r="P54" i="37"/>
  <c r="Z54" i="37"/>
  <c r="AA54" i="37"/>
  <c r="AB54" i="37"/>
  <c r="AC54" i="37"/>
  <c r="AD54" i="37"/>
  <c r="AE54" i="37"/>
  <c r="AF54" i="37"/>
  <c r="AG54" i="37"/>
  <c r="G55" i="37"/>
  <c r="H55" i="37"/>
  <c r="I55" i="37"/>
  <c r="J55" i="37"/>
  <c r="K55" i="37"/>
  <c r="L55" i="37"/>
  <c r="M55" i="37"/>
  <c r="N55" i="37"/>
  <c r="O55" i="37"/>
  <c r="P55" i="37"/>
  <c r="Z55" i="37"/>
  <c r="AA55" i="37"/>
  <c r="AB55" i="37"/>
  <c r="AC55" i="37"/>
  <c r="AD55" i="37"/>
  <c r="AE55" i="37"/>
  <c r="AF55" i="37"/>
  <c r="AG55" i="37"/>
  <c r="H56" i="37"/>
  <c r="I56" i="37"/>
  <c r="J56" i="37"/>
  <c r="K56" i="37"/>
  <c r="L56" i="37"/>
  <c r="M56" i="37"/>
  <c r="N56" i="37"/>
  <c r="O56" i="37"/>
  <c r="P56" i="37"/>
  <c r="Z56" i="37"/>
  <c r="AA56" i="37"/>
  <c r="AB56" i="37"/>
  <c r="AC56" i="37"/>
  <c r="AD56" i="37"/>
  <c r="AE56" i="37"/>
  <c r="AF56" i="37"/>
  <c r="AG56" i="37"/>
  <c r="H57" i="37"/>
  <c r="I57" i="37"/>
  <c r="J57" i="37"/>
  <c r="K57" i="37"/>
  <c r="L57" i="37"/>
  <c r="M57" i="37"/>
  <c r="N57" i="37"/>
  <c r="O57" i="37"/>
  <c r="P57" i="37"/>
  <c r="Z57" i="37"/>
  <c r="AA57" i="37"/>
  <c r="AB57" i="37"/>
  <c r="AC57" i="37"/>
  <c r="AD57" i="37"/>
  <c r="AE57" i="37"/>
  <c r="AF57" i="37"/>
  <c r="AG57" i="37"/>
  <c r="H58" i="37"/>
  <c r="I58" i="37"/>
  <c r="J58" i="37"/>
  <c r="K58" i="37"/>
  <c r="L58" i="37"/>
  <c r="M58" i="37"/>
  <c r="N58" i="37"/>
  <c r="O58" i="37"/>
  <c r="H59" i="37"/>
  <c r="I59" i="37"/>
  <c r="J59" i="37"/>
  <c r="K59" i="37"/>
  <c r="L59" i="37"/>
  <c r="M59" i="37"/>
  <c r="N59" i="37"/>
  <c r="O59" i="37"/>
  <c r="P59" i="37"/>
  <c r="Z59" i="37"/>
  <c r="AA59" i="37"/>
  <c r="AB59" i="37"/>
  <c r="AC59" i="37"/>
  <c r="AD59" i="37"/>
  <c r="AE59" i="37"/>
  <c r="AF59" i="37"/>
  <c r="AG59" i="37"/>
  <c r="H60" i="37"/>
  <c r="I60" i="37"/>
  <c r="J60" i="37"/>
  <c r="K60" i="37"/>
  <c r="L60" i="37"/>
  <c r="M60" i="37"/>
  <c r="N60" i="37"/>
  <c r="O60" i="37"/>
  <c r="P60" i="37"/>
  <c r="Z60" i="37"/>
  <c r="AA60" i="37"/>
  <c r="AB60" i="37"/>
  <c r="AC60" i="37"/>
  <c r="AD60" i="37"/>
  <c r="AE60" i="37"/>
  <c r="AF60" i="37"/>
  <c r="AG60" i="37"/>
  <c r="H61" i="37"/>
  <c r="I61" i="37"/>
  <c r="J61" i="37"/>
  <c r="K61" i="37"/>
  <c r="L61" i="37"/>
  <c r="M61" i="37"/>
  <c r="N61" i="37"/>
  <c r="O61" i="37"/>
  <c r="P61" i="37"/>
  <c r="Z61" i="37"/>
  <c r="AA61" i="37"/>
  <c r="AB61" i="37"/>
  <c r="AC61" i="37"/>
  <c r="AD61" i="37"/>
  <c r="AE61" i="37"/>
  <c r="AF61" i="37"/>
  <c r="AG61" i="37"/>
  <c r="H62" i="37"/>
  <c r="I62" i="37"/>
  <c r="J62" i="37"/>
  <c r="K62" i="37"/>
  <c r="L62" i="37"/>
  <c r="M62" i="37"/>
  <c r="N62" i="37"/>
  <c r="O62" i="37"/>
  <c r="P62" i="37"/>
  <c r="Z62" i="37"/>
  <c r="AA62" i="37"/>
  <c r="AB62" i="37"/>
  <c r="AC62" i="37"/>
  <c r="AD62" i="37"/>
  <c r="AE62" i="37"/>
  <c r="AF62" i="37"/>
  <c r="AG62" i="37"/>
  <c r="H63" i="37"/>
  <c r="I63" i="37"/>
  <c r="J63" i="37"/>
  <c r="K63" i="37"/>
  <c r="L63" i="37"/>
  <c r="M63" i="37"/>
  <c r="N63" i="37"/>
  <c r="O63" i="37"/>
  <c r="P63" i="37"/>
  <c r="Z63" i="37"/>
  <c r="AA63" i="37"/>
  <c r="AB63" i="37"/>
  <c r="AC63" i="37"/>
  <c r="AD63" i="37"/>
  <c r="AE63" i="37"/>
  <c r="AF63" i="37"/>
  <c r="AG63" i="37"/>
  <c r="H64" i="37"/>
  <c r="I64" i="37"/>
  <c r="J64" i="37"/>
  <c r="K64" i="37"/>
  <c r="L64" i="37"/>
  <c r="M64" i="37"/>
  <c r="N64" i="37"/>
  <c r="O64" i="37"/>
  <c r="H65" i="37"/>
  <c r="I65" i="37"/>
  <c r="J65" i="37"/>
  <c r="K65" i="37"/>
  <c r="L65" i="37"/>
  <c r="M65" i="37"/>
  <c r="N65" i="37"/>
  <c r="O65" i="37"/>
  <c r="P65" i="37"/>
  <c r="Z65" i="37"/>
  <c r="AA65" i="37"/>
  <c r="AB65" i="37"/>
  <c r="AC65" i="37"/>
  <c r="AD65" i="37"/>
  <c r="AE65" i="37"/>
  <c r="AF65" i="37"/>
  <c r="AG65" i="37"/>
  <c r="H66" i="37"/>
  <c r="I66" i="37"/>
  <c r="J66" i="37"/>
  <c r="K66" i="37"/>
  <c r="L66" i="37"/>
  <c r="M66" i="37"/>
  <c r="N66" i="37"/>
  <c r="O66" i="37"/>
  <c r="P66" i="37"/>
  <c r="Z66" i="37"/>
  <c r="AA66" i="37"/>
  <c r="AB66" i="37"/>
  <c r="AC66" i="37"/>
  <c r="AD66" i="37"/>
  <c r="AE66" i="37"/>
  <c r="AF66" i="37"/>
  <c r="AG66" i="37"/>
  <c r="H67" i="37"/>
  <c r="I67" i="37"/>
  <c r="J67" i="37"/>
  <c r="K67" i="37"/>
  <c r="L67" i="37"/>
  <c r="M67" i="37"/>
  <c r="N67" i="37"/>
  <c r="O67" i="37"/>
  <c r="P67" i="37"/>
  <c r="Z67" i="37"/>
  <c r="AA67" i="37"/>
  <c r="AB67" i="37"/>
  <c r="AC67" i="37"/>
  <c r="AD67" i="37"/>
  <c r="AE67" i="37"/>
  <c r="AF67" i="37"/>
  <c r="AG67" i="37"/>
  <c r="H68" i="37"/>
  <c r="I68" i="37"/>
  <c r="J68" i="37"/>
  <c r="K68" i="37"/>
  <c r="L68" i="37"/>
  <c r="M68" i="37"/>
  <c r="N68" i="37"/>
  <c r="O68" i="37"/>
  <c r="G69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Z71" i="37"/>
  <c r="AA71" i="37"/>
  <c r="AB71" i="37"/>
  <c r="AC71" i="37"/>
  <c r="AD71" i="37"/>
  <c r="AE71" i="37"/>
  <c r="AF71" i="37"/>
  <c r="AG71" i="37"/>
  <c r="H72" i="37"/>
  <c r="I72" i="37"/>
  <c r="J72" i="37"/>
  <c r="K72" i="37"/>
  <c r="L72" i="37"/>
  <c r="M72" i="37"/>
  <c r="N72" i="37"/>
  <c r="O72" i="37"/>
  <c r="H73" i="37"/>
  <c r="I73" i="37"/>
  <c r="J73" i="37"/>
  <c r="K73" i="37"/>
  <c r="L73" i="37"/>
  <c r="M73" i="37"/>
  <c r="N73" i="37"/>
  <c r="O73" i="37"/>
  <c r="P73" i="37"/>
  <c r="Z73" i="37"/>
  <c r="AA73" i="37"/>
  <c r="AB73" i="37"/>
  <c r="AC73" i="37"/>
  <c r="AD73" i="37"/>
  <c r="AE73" i="37"/>
  <c r="AF73" i="37"/>
  <c r="AG73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Z76" i="37"/>
  <c r="AA76" i="37"/>
  <c r="AB76" i="37"/>
  <c r="AC76" i="37"/>
  <c r="AD76" i="37"/>
  <c r="AE76" i="37"/>
  <c r="AF76" i="37"/>
  <c r="AG76" i="37"/>
  <c r="P77" i="37"/>
  <c r="Z77" i="37"/>
  <c r="AA77" i="37"/>
  <c r="AB77" i="37"/>
  <c r="AC77" i="37"/>
  <c r="AD77" i="37"/>
  <c r="AE77" i="37"/>
  <c r="AF77" i="37"/>
  <c r="AG77" i="37"/>
  <c r="P78" i="37"/>
  <c r="Z78" i="37"/>
  <c r="AA78" i="37"/>
  <c r="AB78" i="37"/>
  <c r="AC78" i="37"/>
  <c r="AD78" i="37"/>
  <c r="AE78" i="37"/>
  <c r="AF78" i="37"/>
  <c r="AG78" i="37"/>
  <c r="H82" i="37"/>
  <c r="I82" i="37"/>
  <c r="J82" i="37"/>
  <c r="K82" i="37"/>
  <c r="L82" i="37"/>
  <c r="M82" i="37"/>
  <c r="N82" i="37"/>
  <c r="O82" i="37"/>
  <c r="H83" i="37"/>
  <c r="I83" i="37"/>
  <c r="J83" i="37"/>
  <c r="K83" i="37"/>
  <c r="L83" i="37"/>
  <c r="M83" i="37"/>
  <c r="N83" i="37"/>
  <c r="O83" i="37"/>
  <c r="P83" i="37"/>
  <c r="Z83" i="37"/>
  <c r="AA83" i="37"/>
  <c r="AB83" i="37"/>
  <c r="AC83" i="37"/>
  <c r="AD83" i="37"/>
  <c r="AE83" i="37"/>
  <c r="AF83" i="37"/>
  <c r="AG83" i="37"/>
  <c r="H84" i="37"/>
  <c r="I84" i="37"/>
  <c r="J84" i="37"/>
  <c r="K84" i="37"/>
  <c r="L84" i="37"/>
  <c r="M84" i="37"/>
  <c r="N84" i="37"/>
  <c r="O84" i="37"/>
  <c r="P84" i="37"/>
  <c r="Z84" i="37"/>
  <c r="AA84" i="37"/>
  <c r="AB84" i="37"/>
  <c r="AC84" i="37"/>
  <c r="AD84" i="37"/>
  <c r="AE84" i="37"/>
  <c r="AF84" i="37"/>
  <c r="AG84" i="37"/>
  <c r="H85" i="37"/>
  <c r="I85" i="37"/>
  <c r="J85" i="37"/>
  <c r="K85" i="37"/>
  <c r="L85" i="37"/>
  <c r="M85" i="37"/>
  <c r="N85" i="37"/>
  <c r="O85" i="37"/>
  <c r="P85" i="37"/>
  <c r="Z85" i="37"/>
  <c r="AA85" i="37"/>
  <c r="AB85" i="37"/>
  <c r="AC85" i="37"/>
  <c r="AD85" i="37"/>
  <c r="AE85" i="37"/>
  <c r="AF85" i="37"/>
  <c r="AG85" i="37"/>
  <c r="H86" i="37"/>
  <c r="I86" i="37"/>
  <c r="J86" i="37"/>
  <c r="K86" i="37"/>
  <c r="L86" i="37"/>
  <c r="M86" i="37"/>
  <c r="N86" i="37"/>
  <c r="O86" i="37"/>
  <c r="F1277" i="37" l="1"/>
  <c r="D309" i="37"/>
  <c r="H2899" i="156"/>
  <c r="H2978" i="156" s="1"/>
  <c r="G512" i="37" s="1"/>
  <c r="D506" i="37"/>
  <c r="D511" i="37"/>
  <c r="H2898" i="156"/>
  <c r="H2977" i="156" s="1"/>
  <c r="G511" i="37" s="1"/>
  <c r="H2753" i="156"/>
  <c r="H2893" i="156"/>
  <c r="H2972" i="156" s="1"/>
  <c r="G506" i="37" s="1"/>
  <c r="D507" i="37"/>
  <c r="D1277" i="37" s="1"/>
  <c r="H2754" i="156"/>
  <c r="D310" i="37"/>
  <c r="F2973" i="156"/>
  <c r="E507" i="37" s="1"/>
  <c r="D512" i="37"/>
  <c r="H2755" i="156"/>
  <c r="D306" i="37"/>
  <c r="D311" i="37"/>
  <c r="H2897" i="156"/>
  <c r="H2976" i="156" s="1"/>
  <c r="G510" i="37" s="1"/>
  <c r="D510" i="37"/>
  <c r="H3051" i="156"/>
  <c r="H3134" i="156" s="1"/>
  <c r="G642" i="37" s="1"/>
  <c r="F3134" i="156"/>
  <c r="H3052" i="156"/>
  <c r="H3135" i="156" s="1"/>
  <c r="G643" i="37" s="1"/>
  <c r="F3135" i="156"/>
  <c r="H3053" i="156"/>
  <c r="H3136" i="156" s="1"/>
  <c r="G644" i="37" s="1"/>
  <c r="F3136" i="156"/>
  <c r="H3048" i="156"/>
  <c r="H3131" i="156" s="1"/>
  <c r="G639" i="37" s="1"/>
  <c r="F3131" i="156"/>
  <c r="H3046" i="156"/>
  <c r="H3129" i="156" s="1"/>
  <c r="G637" i="37" s="1"/>
  <c r="F3129" i="156"/>
  <c r="H3047" i="156"/>
  <c r="H3130" i="156" s="1"/>
  <c r="G638" i="37" s="1"/>
  <c r="F3130" i="156"/>
  <c r="F3094" i="156"/>
  <c r="F2972" i="156"/>
  <c r="E506" i="37" s="1"/>
  <c r="F2976" i="156"/>
  <c r="E510" i="37" s="1"/>
  <c r="F2978" i="156"/>
  <c r="E512" i="37" s="1"/>
  <c r="F2977" i="156"/>
  <c r="E511" i="37" s="1"/>
  <c r="F2936" i="156"/>
  <c r="H2894" i="156"/>
  <c r="H2973" i="156" s="1"/>
  <c r="G507" i="37" s="1"/>
  <c r="F2825" i="156"/>
  <c r="F2824" i="156"/>
  <c r="E309" i="37" s="1"/>
  <c r="F2826" i="156"/>
  <c r="E311" i="37" s="1"/>
  <c r="F2821" i="156"/>
  <c r="E639" i="37" l="1"/>
  <c r="E1277" i="37" s="1"/>
  <c r="G1277" i="37" s="1"/>
  <c r="E642" i="37"/>
  <c r="E643" i="37"/>
  <c r="E637" i="37"/>
  <c r="E638" i="37"/>
  <c r="E1276" i="37" s="1"/>
  <c r="E644" i="37"/>
  <c r="H2826" i="156"/>
  <c r="G311" i="37" s="1"/>
  <c r="H2825" i="156"/>
  <c r="G310" i="37" s="1"/>
  <c r="E310" i="37"/>
  <c r="H2821" i="156"/>
  <c r="G306" i="37" s="1"/>
  <c r="E306" i="37"/>
  <c r="H2824" i="156"/>
  <c r="G309" i="37" s="1"/>
  <c r="G1276" i="37" l="1"/>
  <c r="AH2718" i="156"/>
  <c r="AG2718" i="156"/>
  <c r="AF82" i="37" s="1"/>
  <c r="AF2718" i="156"/>
  <c r="AE82" i="37" s="1"/>
  <c r="AD2718" i="156"/>
  <c r="AC82" i="37" s="1"/>
  <c r="AC2718" i="156"/>
  <c r="AB82" i="37" s="1"/>
  <c r="Q2718" i="156"/>
  <c r="AB977" i="156"/>
  <c r="G977" i="156"/>
  <c r="E977" i="156"/>
  <c r="AH2710" i="156"/>
  <c r="AG2710" i="156"/>
  <c r="AF74" i="37" s="1"/>
  <c r="AF2710" i="156"/>
  <c r="AE74" i="37" s="1"/>
  <c r="AD2710" i="156"/>
  <c r="AC74" i="37" s="1"/>
  <c r="AC2710" i="156"/>
  <c r="AB74" i="37" s="1"/>
  <c r="Q2710" i="156"/>
  <c r="AG80" i="37"/>
  <c r="AF80" i="37"/>
  <c r="AE80" i="37"/>
  <c r="AC80" i="37"/>
  <c r="AB80" i="37"/>
  <c r="Z80" i="37"/>
  <c r="P80" i="37"/>
  <c r="AH2715" i="156"/>
  <c r="AG2715" i="156"/>
  <c r="AF79" i="37" s="1"/>
  <c r="AF2715" i="156"/>
  <c r="AE79" i="37" s="1"/>
  <c r="AD2715" i="156"/>
  <c r="AC79" i="37" s="1"/>
  <c r="AC2715" i="156"/>
  <c r="AB79" i="37" s="1"/>
  <c r="Q2715" i="156"/>
  <c r="M2716" i="156"/>
  <c r="L80" i="37" s="1"/>
  <c r="G2716" i="156"/>
  <c r="F80" i="37" s="1"/>
  <c r="E2716" i="156"/>
  <c r="G2702" i="156"/>
  <c r="F66" i="37" s="1"/>
  <c r="E2702" i="156"/>
  <c r="G2703" i="156"/>
  <c r="F67" i="37" s="1"/>
  <c r="E2703" i="156"/>
  <c r="F62" i="37"/>
  <c r="G2696" i="156"/>
  <c r="F60" i="37" s="1"/>
  <c r="E2696" i="156"/>
  <c r="F58" i="37"/>
  <c r="G2693" i="156"/>
  <c r="F57" i="37" s="1"/>
  <c r="E2693" i="156"/>
  <c r="G2691" i="156"/>
  <c r="F55" i="37" s="1"/>
  <c r="E2691" i="156"/>
  <c r="G2689" i="156"/>
  <c r="F53" i="37" s="1"/>
  <c r="E2689" i="156"/>
  <c r="G2688" i="156"/>
  <c r="F52" i="37" s="1"/>
  <c r="E2688" i="156"/>
  <c r="G2619" i="156"/>
  <c r="E2619" i="156"/>
  <c r="F2616" i="156"/>
  <c r="H2616" i="156" s="1"/>
  <c r="G2615" i="156"/>
  <c r="G2614" i="156"/>
  <c r="E2615" i="156"/>
  <c r="E2614" i="156"/>
  <c r="F2504" i="156"/>
  <c r="G2479" i="156"/>
  <c r="F2480" i="156"/>
  <c r="F2478" i="156"/>
  <c r="E2479" i="156"/>
  <c r="F2394" i="156"/>
  <c r="F2393" i="156"/>
  <c r="F2392" i="156"/>
  <c r="F48" i="37"/>
  <c r="F47" i="37"/>
  <c r="F46" i="37"/>
  <c r="G2680" i="156"/>
  <c r="F44" i="37" s="1"/>
  <c r="E2680" i="156"/>
  <c r="AG30" i="37"/>
  <c r="AF30" i="37"/>
  <c r="AE30" i="37"/>
  <c r="AC30" i="37"/>
  <c r="AB30" i="37"/>
  <c r="P30" i="37"/>
  <c r="AG43" i="37"/>
  <c r="AF43" i="37"/>
  <c r="AE43" i="37"/>
  <c r="AC43" i="37"/>
  <c r="AG42" i="37"/>
  <c r="AF42" i="37"/>
  <c r="AE42" i="37"/>
  <c r="AC42" i="37"/>
  <c r="AG41" i="37"/>
  <c r="AF41" i="37"/>
  <c r="AE41" i="37"/>
  <c r="AC41" i="37"/>
  <c r="AG38" i="37"/>
  <c r="AF38" i="37"/>
  <c r="AE38" i="37"/>
  <c r="AD38" i="37"/>
  <c r="AC38" i="37"/>
  <c r="AG37" i="37"/>
  <c r="AF37" i="37"/>
  <c r="AE37" i="37"/>
  <c r="AC37" i="37"/>
  <c r="Q2679" i="156"/>
  <c r="Q2678" i="156"/>
  <c r="Q2677" i="156"/>
  <c r="Q2673" i="156"/>
  <c r="G2679" i="156"/>
  <c r="F43" i="37" s="1"/>
  <c r="G2678" i="156"/>
  <c r="F42" i="37" s="1"/>
  <c r="F41" i="37"/>
  <c r="F38" i="37"/>
  <c r="F37" i="37"/>
  <c r="E2679" i="156"/>
  <c r="E2678" i="156"/>
  <c r="P43" i="37" l="1"/>
  <c r="P79" i="37"/>
  <c r="P37" i="37"/>
  <c r="P74" i="37"/>
  <c r="P38" i="37"/>
  <c r="P41" i="37"/>
  <c r="P42" i="37"/>
  <c r="P82" i="37"/>
  <c r="G2618" i="156"/>
  <c r="F2391" i="156"/>
  <c r="AG79" i="37"/>
  <c r="AG74" i="37"/>
  <c r="AG82" i="37"/>
  <c r="D46" i="37"/>
  <c r="D57" i="37"/>
  <c r="D42" i="37"/>
  <c r="H2393" i="156"/>
  <c r="D43" i="37"/>
  <c r="D47" i="37"/>
  <c r="H2394" i="156"/>
  <c r="D53" i="37"/>
  <c r="D58" i="37"/>
  <c r="D67" i="37"/>
  <c r="H2392" i="156"/>
  <c r="D48" i="37"/>
  <c r="H2504" i="156"/>
  <c r="F2615" i="156"/>
  <c r="H2615" i="156" s="1"/>
  <c r="D80" i="37"/>
  <c r="D41" i="37"/>
  <c r="D52" i="37"/>
  <c r="D37" i="37"/>
  <c r="D44" i="37"/>
  <c r="D55" i="37"/>
  <c r="D60" i="37"/>
  <c r="D66" i="37"/>
  <c r="D62" i="37"/>
  <c r="F2479" i="156"/>
  <c r="D38" i="37"/>
  <c r="E2618" i="156"/>
  <c r="AE977" i="156"/>
  <c r="F2614" i="156"/>
  <c r="F2619" i="156"/>
  <c r="H2480" i="156"/>
  <c r="H2614" i="156" l="1"/>
  <c r="H2479" i="156"/>
  <c r="F2618" i="156"/>
  <c r="H2618" i="156" s="1"/>
  <c r="F2387" i="156"/>
  <c r="H2391" i="156"/>
  <c r="F34" i="37" l="1"/>
  <c r="F33" i="37"/>
  <c r="F32" i="37"/>
  <c r="F30" i="37"/>
  <c r="G2664" i="156"/>
  <c r="F28" i="37" s="1"/>
  <c r="E2664" i="156"/>
  <c r="G2663" i="156"/>
  <c r="F27" i="37" s="1"/>
  <c r="G2662" i="156"/>
  <c r="F26" i="37" s="1"/>
  <c r="G2661" i="156"/>
  <c r="F25" i="37" s="1"/>
  <c r="E2663" i="156"/>
  <c r="E2662" i="156"/>
  <c r="E2661" i="156"/>
  <c r="G2659" i="156"/>
  <c r="F23" i="37" s="1"/>
  <c r="E2659" i="156"/>
  <c r="G2658" i="156"/>
  <c r="F22" i="37" s="1"/>
  <c r="E2658" i="156"/>
  <c r="G2657" i="156"/>
  <c r="F21" i="37" s="1"/>
  <c r="E2657" i="156"/>
  <c r="G2655" i="156"/>
  <c r="F19" i="37" s="1"/>
  <c r="E2655" i="156"/>
  <c r="F1275" i="37" l="1"/>
  <c r="F1269" i="37"/>
  <c r="F1281" i="37"/>
  <c r="F1282" i="37"/>
  <c r="F1268" i="37"/>
  <c r="F1270" i="37"/>
  <c r="F1283" i="37"/>
  <c r="D21" i="37"/>
  <c r="D1268" i="37" s="1"/>
  <c r="D28" i="37"/>
  <c r="D1275" i="37" s="1"/>
  <c r="D27" i="37"/>
  <c r="D34" i="37"/>
  <c r="D1283" i="37" s="1"/>
  <c r="D25" i="37"/>
  <c r="D26" i="37"/>
  <c r="D22" i="37"/>
  <c r="D1269" i="37" s="1"/>
  <c r="D30" i="37"/>
  <c r="D32" i="37"/>
  <c r="D1281" i="37" s="1"/>
  <c r="D19" i="37"/>
  <c r="D23" i="37"/>
  <c r="D1270" i="37" s="1"/>
  <c r="D33" i="37"/>
  <c r="D1282" i="37" s="1"/>
  <c r="G2654" i="156"/>
  <c r="F18" i="37" s="1"/>
  <c r="E2654" i="156"/>
  <c r="G2653" i="156"/>
  <c r="F17" i="37" s="1"/>
  <c r="E2653" i="156"/>
  <c r="D17" i="37" l="1"/>
  <c r="D18" i="37"/>
  <c r="G2652" i="156"/>
  <c r="F16" i="37" s="1"/>
  <c r="E2652" i="156"/>
  <c r="G1277" i="156"/>
  <c r="E1277" i="156"/>
  <c r="AF11" i="37"/>
  <c r="AE11" i="37"/>
  <c r="AC11" i="37"/>
  <c r="AB11" i="37"/>
  <c r="F11" i="37"/>
  <c r="AG10" i="37"/>
  <c r="AF10" i="37"/>
  <c r="AE10" i="37"/>
  <c r="AC10" i="37"/>
  <c r="AB10" i="37"/>
  <c r="P10" i="37"/>
  <c r="G2241" i="156"/>
  <c r="E2241" i="156"/>
  <c r="F2203" i="156"/>
  <c r="F2202" i="156"/>
  <c r="F2201" i="156"/>
  <c r="P11" i="37" l="1"/>
  <c r="AG11" i="37"/>
  <c r="D16" i="37"/>
  <c r="D11" i="37"/>
  <c r="H2201" i="156"/>
  <c r="H2202" i="156"/>
  <c r="H2203" i="156"/>
  <c r="F2198" i="156"/>
  <c r="F2197" i="156"/>
  <c r="H2197" i="156" s="1"/>
  <c r="G2152" i="156"/>
  <c r="E2152" i="156"/>
  <c r="F2114" i="156"/>
  <c r="F2113" i="156"/>
  <c r="F2112" i="156"/>
  <c r="F2109" i="156"/>
  <c r="F2108" i="156"/>
  <c r="H2112" i="156" l="1"/>
  <c r="H2113" i="156"/>
  <c r="H2114" i="156"/>
  <c r="H2109" i="156"/>
  <c r="H2198" i="156"/>
  <c r="F1993" i="156" l="1"/>
  <c r="F1991" i="156"/>
  <c r="F1989" i="156"/>
  <c r="F1985" i="156"/>
  <c r="F1983" i="156"/>
  <c r="F1977" i="156"/>
  <c r="F1976" i="156"/>
  <c r="F1975" i="156"/>
  <c r="G1974" i="156"/>
  <c r="E1974" i="156"/>
  <c r="E1933" i="156"/>
  <c r="G1919" i="156"/>
  <c r="E1919" i="156"/>
  <c r="F1886" i="156"/>
  <c r="G1849" i="156"/>
  <c r="E1849" i="156"/>
  <c r="F1845" i="156"/>
  <c r="F1844" i="156"/>
  <c r="F1843" i="156"/>
  <c r="F1838" i="156"/>
  <c r="F1837" i="156"/>
  <c r="F1836" i="156"/>
  <c r="F1828" i="156"/>
  <c r="F1811" i="156"/>
  <c r="G1791" i="156"/>
  <c r="E1791" i="156"/>
  <c r="F1758" i="156"/>
  <c r="G1736" i="156"/>
  <c r="E1736" i="156"/>
  <c r="F1702" i="156"/>
  <c r="G1640" i="156"/>
  <c r="E1640" i="156"/>
  <c r="F1600" i="156"/>
  <c r="F1599" i="156"/>
  <c r="F1598" i="156"/>
  <c r="F1595" i="156"/>
  <c r="F1594" i="156"/>
  <c r="H1989" i="156" l="1"/>
  <c r="H1991" i="156"/>
  <c r="H1993" i="156"/>
  <c r="H1599" i="156"/>
  <c r="H1600" i="156"/>
  <c r="H1595" i="156"/>
  <c r="H1811" i="156"/>
  <c r="H1598" i="156"/>
  <c r="H1976" i="156"/>
  <c r="H1975" i="156"/>
  <c r="H1985" i="156"/>
  <c r="F1974" i="156"/>
  <c r="H1886" i="156"/>
  <c r="H1977" i="156"/>
  <c r="H1758" i="156"/>
  <c r="G1575" i="156"/>
  <c r="E1575" i="156"/>
  <c r="F1537" i="156"/>
  <c r="F1536" i="156"/>
  <c r="F1535" i="156"/>
  <c r="F1531" i="156"/>
  <c r="H1531" i="156" s="1"/>
  <c r="F1532" i="156"/>
  <c r="F1497" i="156"/>
  <c r="G1496" i="156"/>
  <c r="E1496" i="156"/>
  <c r="F1503" i="156"/>
  <c r="G1493" i="156"/>
  <c r="E1493" i="156"/>
  <c r="F1465" i="156"/>
  <c r="F1464" i="156"/>
  <c r="F1463" i="156"/>
  <c r="F1460" i="156"/>
  <c r="F1459" i="156"/>
  <c r="F1456" i="156"/>
  <c r="G1455" i="156"/>
  <c r="E1455" i="156"/>
  <c r="G1436" i="156"/>
  <c r="E1436" i="156"/>
  <c r="G1449" i="156" l="1"/>
  <c r="H1497" i="156"/>
  <c r="H1532" i="156"/>
  <c r="H1460" i="156"/>
  <c r="H1503" i="156"/>
  <c r="H1535" i="156"/>
  <c r="H1465" i="156"/>
  <c r="H1463" i="156"/>
  <c r="H1536" i="156"/>
  <c r="H1456" i="156"/>
  <c r="E1449" i="156"/>
  <c r="H1464" i="156"/>
  <c r="H1537" i="156"/>
  <c r="E1508" i="156"/>
  <c r="G1508" i="156"/>
  <c r="H1974" i="156"/>
  <c r="F1455" i="156"/>
  <c r="H1455" i="156" l="1"/>
  <c r="F1396" i="156"/>
  <c r="F1395" i="156"/>
  <c r="F1394" i="156"/>
  <c r="F1391" i="156"/>
  <c r="F1390" i="156"/>
  <c r="E1387" i="156"/>
  <c r="G1361" i="156"/>
  <c r="E1361" i="156"/>
  <c r="F1348" i="156"/>
  <c r="F1325" i="156"/>
  <c r="F1308" i="156"/>
  <c r="F1307" i="156"/>
  <c r="F1306" i="156"/>
  <c r="F1303" i="156"/>
  <c r="F1302" i="156"/>
  <c r="F1299" i="156"/>
  <c r="G1298" i="156"/>
  <c r="E1298" i="156"/>
  <c r="G1253" i="156"/>
  <c r="E1253" i="156"/>
  <c r="F1239" i="156"/>
  <c r="F1238" i="156"/>
  <c r="F1237" i="156"/>
  <c r="F1234" i="156"/>
  <c r="F1230" i="156"/>
  <c r="E1229" i="156"/>
  <c r="G1210" i="156"/>
  <c r="E1210" i="156"/>
  <c r="G1223" i="156" l="1"/>
  <c r="H1239" i="156"/>
  <c r="H1307" i="156"/>
  <c r="H1348" i="156"/>
  <c r="H1303" i="156"/>
  <c r="H1306" i="156"/>
  <c r="H1237" i="156"/>
  <c r="H1308" i="156"/>
  <c r="E1223" i="156"/>
  <c r="H1230" i="156"/>
  <c r="H1238" i="156"/>
  <c r="H1394" i="156"/>
  <c r="H1395" i="156"/>
  <c r="H1396" i="156"/>
  <c r="H1299" i="156"/>
  <c r="G1292" i="156"/>
  <c r="E1292" i="156"/>
  <c r="H1234" i="156"/>
  <c r="F1277" i="156"/>
  <c r="H1391" i="156"/>
  <c r="F1298" i="156"/>
  <c r="F1229" i="156"/>
  <c r="H1229" i="156" l="1"/>
  <c r="H1298" i="156"/>
  <c r="F1168" i="156"/>
  <c r="F1167" i="156"/>
  <c r="F1166" i="156"/>
  <c r="F1162" i="156"/>
  <c r="G1183" i="156"/>
  <c r="E1183" i="156"/>
  <c r="F1161" i="156"/>
  <c r="F1158" i="156"/>
  <c r="F1157" i="156"/>
  <c r="G1156" i="156"/>
  <c r="E1156" i="156"/>
  <c r="G1099" i="156"/>
  <c r="E1099" i="156"/>
  <c r="H1167" i="156" l="1"/>
  <c r="H1168" i="156"/>
  <c r="H1166" i="156"/>
  <c r="H1158" i="156"/>
  <c r="G1150" i="156"/>
  <c r="E1150" i="156"/>
  <c r="H1162" i="156"/>
  <c r="F1156" i="156"/>
  <c r="H1157" i="156"/>
  <c r="H1156" i="156" l="1"/>
  <c r="F1059" i="156"/>
  <c r="G1034" i="156"/>
  <c r="E1034" i="156"/>
  <c r="G986" i="156"/>
  <c r="E986" i="156"/>
  <c r="F997" i="156"/>
  <c r="F993" i="156"/>
  <c r="G992" i="156"/>
  <c r="E992" i="156"/>
  <c r="E965" i="156"/>
  <c r="F954" i="156"/>
  <c r="F940" i="156"/>
  <c r="H940" i="156" s="1"/>
  <c r="F902" i="156"/>
  <c r="G891" i="156"/>
  <c r="E891" i="156"/>
  <c r="F864" i="156"/>
  <c r="F863" i="156"/>
  <c r="F862" i="156"/>
  <c r="G856" i="156"/>
  <c r="E856" i="156"/>
  <c r="G847" i="156"/>
  <c r="E847" i="156"/>
  <c r="F855" i="156"/>
  <c r="F854" i="156"/>
  <c r="G853" i="156"/>
  <c r="E853" i="156"/>
  <c r="AH802" i="156"/>
  <c r="AG1224" i="37" s="1"/>
  <c r="AG802" i="156"/>
  <c r="AF1224" i="37" s="1"/>
  <c r="AF802" i="156"/>
  <c r="AE1224" i="37" s="1"/>
  <c r="AD802" i="156"/>
  <c r="AC1224" i="37" s="1"/>
  <c r="AC802" i="156"/>
  <c r="AB1224" i="37" s="1"/>
  <c r="Q802" i="156"/>
  <c r="F700" i="156"/>
  <c r="F2670" i="156" l="1"/>
  <c r="F2669" i="156"/>
  <c r="F2668" i="156"/>
  <c r="P1224" i="37"/>
  <c r="P1311" i="37" s="1"/>
  <c r="G2701" i="156"/>
  <c r="F65" i="37" s="1"/>
  <c r="G922" i="156"/>
  <c r="H700" i="156"/>
  <c r="H859" i="156"/>
  <c r="F965" i="156"/>
  <c r="H997" i="156"/>
  <c r="E966" i="156"/>
  <c r="E922" i="156"/>
  <c r="E2701" i="156"/>
  <c r="H863" i="156"/>
  <c r="H864" i="156"/>
  <c r="H862" i="156"/>
  <c r="H1059" i="156"/>
  <c r="F2664" i="156"/>
  <c r="H993" i="156"/>
  <c r="F2659" i="156"/>
  <c r="H855" i="156"/>
  <c r="F2658" i="156"/>
  <c r="H854" i="156"/>
  <c r="F2657" i="156"/>
  <c r="G2656" i="156"/>
  <c r="F20" i="37" s="1"/>
  <c r="E2656" i="156"/>
  <c r="F1034" i="156"/>
  <c r="F992" i="156"/>
  <c r="H954" i="156"/>
  <c r="F853" i="156"/>
  <c r="F1267" i="37" l="1"/>
  <c r="H853" i="156"/>
  <c r="H965" i="156"/>
  <c r="D20" i="37"/>
  <c r="D1267" i="37" s="1"/>
  <c r="F966" i="156"/>
  <c r="H966" i="156" s="1"/>
  <c r="D65" i="37"/>
  <c r="H2659" i="156"/>
  <c r="G23" i="37" s="1"/>
  <c r="E23" i="37"/>
  <c r="H2670" i="156"/>
  <c r="G34" i="37" s="1"/>
  <c r="E34" i="37"/>
  <c r="H2657" i="156"/>
  <c r="G21" i="37" s="1"/>
  <c r="E21" i="37"/>
  <c r="H2669" i="156"/>
  <c r="G33" i="37" s="1"/>
  <c r="E33" i="37"/>
  <c r="H2664" i="156"/>
  <c r="G28" i="37" s="1"/>
  <c r="E28" i="37"/>
  <c r="H2658" i="156"/>
  <c r="G22" i="37" s="1"/>
  <c r="E22" i="37"/>
  <c r="H2668" i="156"/>
  <c r="G32" i="37" s="1"/>
  <c r="E32" i="37"/>
  <c r="E1281" i="37" s="1"/>
  <c r="H992" i="156"/>
  <c r="F2656" i="156"/>
  <c r="F391" i="156"/>
  <c r="F806" i="156" s="1"/>
  <c r="E384" i="156"/>
  <c r="G397" i="156"/>
  <c r="E397" i="156"/>
  <c r="F456" i="156"/>
  <c r="F453" i="156"/>
  <c r="E1228" i="37" l="1"/>
  <c r="E1315" i="37" s="1"/>
  <c r="H806" i="156"/>
  <c r="G1228" i="37" s="1"/>
  <c r="E382" i="156"/>
  <c r="H391" i="156"/>
  <c r="H453" i="156"/>
  <c r="H456" i="156"/>
  <c r="E1270" i="37"/>
  <c r="E1269" i="37"/>
  <c r="E1268" i="37"/>
  <c r="E1275" i="37"/>
  <c r="E1283" i="37"/>
  <c r="E1282" i="37"/>
  <c r="H2656" i="156"/>
  <c r="G20" i="37" s="1"/>
  <c r="E20" i="37"/>
  <c r="F160" i="156"/>
  <c r="H160" i="156" s="1"/>
  <c r="F62" i="156"/>
  <c r="G1315" i="37" l="1"/>
  <c r="G1282" i="37"/>
  <c r="G1268" i="37"/>
  <c r="G1283" i="37"/>
  <c r="G1269" i="37"/>
  <c r="G1281" i="37"/>
  <c r="E1267" i="37"/>
  <c r="G1275" i="37"/>
  <c r="G1270" i="37"/>
  <c r="G1267" i="37" l="1"/>
  <c r="AG868" i="157"/>
  <c r="AE164" i="37" s="1"/>
  <c r="AE868" i="157"/>
  <c r="AC164" i="37" s="1"/>
  <c r="AD868" i="157"/>
  <c r="AB164" i="37" s="1"/>
  <c r="R868" i="157"/>
  <c r="AI867" i="157"/>
  <c r="AG163" i="37" s="1"/>
  <c r="AH867" i="157"/>
  <c r="AF163" i="37" s="1"/>
  <c r="AG867" i="157"/>
  <c r="AE163" i="37" s="1"/>
  <c r="AE867" i="157"/>
  <c r="AC163" i="37" s="1"/>
  <c r="AD867" i="157"/>
  <c r="AB163" i="37" s="1"/>
  <c r="R867" i="157"/>
  <c r="H850" i="157"/>
  <c r="F146" i="37" s="1"/>
  <c r="F850" i="157"/>
  <c r="H848" i="157"/>
  <c r="F144" i="37" s="1"/>
  <c r="F848" i="157"/>
  <c r="H842" i="157"/>
  <c r="F138" i="37" s="1"/>
  <c r="F842" i="157"/>
  <c r="H841" i="157"/>
  <c r="F137" i="37" s="1"/>
  <c r="F841" i="157"/>
  <c r="H840" i="157"/>
  <c r="F136" i="37" s="1"/>
  <c r="F840" i="157"/>
  <c r="H839" i="157"/>
  <c r="F135" i="37" s="1"/>
  <c r="G839" i="157"/>
  <c r="E135" i="37" s="1"/>
  <c r="F839" i="157"/>
  <c r="H836" i="157"/>
  <c r="F132" i="37" s="1"/>
  <c r="F836" i="157"/>
  <c r="H835" i="157"/>
  <c r="F131" i="37" s="1"/>
  <c r="F835" i="157"/>
  <c r="H831" i="157"/>
  <c r="F127" i="37" s="1"/>
  <c r="F831" i="157"/>
  <c r="H830" i="157"/>
  <c r="F126" i="37" s="1"/>
  <c r="F830" i="157"/>
  <c r="H829" i="157"/>
  <c r="F125" i="37" s="1"/>
  <c r="F829" i="157"/>
  <c r="H827" i="157"/>
  <c r="F123" i="37" s="1"/>
  <c r="F827" i="157"/>
  <c r="H826" i="157"/>
  <c r="F122" i="37" s="1"/>
  <c r="F826" i="157"/>
  <c r="H825" i="157"/>
  <c r="F121" i="37" s="1"/>
  <c r="G825" i="157"/>
  <c r="E121" i="37" s="1"/>
  <c r="F825" i="157"/>
  <c r="H824" i="157"/>
  <c r="F120" i="37" s="1"/>
  <c r="F824" i="157"/>
  <c r="H821" i="157"/>
  <c r="F117" i="37" s="1"/>
  <c r="G821" i="157"/>
  <c r="E117" i="37" s="1"/>
  <c r="F821" i="157"/>
  <c r="H820" i="157"/>
  <c r="F116" i="37" s="1"/>
  <c r="F820" i="157"/>
  <c r="H811" i="157"/>
  <c r="F107" i="37" s="1"/>
  <c r="H810" i="157"/>
  <c r="F106" i="37" s="1"/>
  <c r="F811" i="157"/>
  <c r="F810" i="157"/>
  <c r="H809" i="157"/>
  <c r="F105" i="37" s="1"/>
  <c r="F809" i="157"/>
  <c r="H803" i="157"/>
  <c r="F99" i="37" s="1"/>
  <c r="H802" i="157"/>
  <c r="F98" i="37" s="1"/>
  <c r="H801" i="157"/>
  <c r="F97" i="37" s="1"/>
  <c r="F803" i="157"/>
  <c r="F802" i="157"/>
  <c r="F801" i="157"/>
  <c r="H800" i="157"/>
  <c r="F96" i="37" s="1"/>
  <c r="F800" i="157"/>
  <c r="F90" i="37"/>
  <c r="F794" i="157"/>
  <c r="AG89" i="37"/>
  <c r="AF89" i="37"/>
  <c r="AE89" i="37"/>
  <c r="AC89" i="37"/>
  <c r="AB89" i="37"/>
  <c r="P89" i="37"/>
  <c r="AH787" i="156"/>
  <c r="AG1209" i="37" s="1"/>
  <c r="AG787" i="156"/>
  <c r="AF1209" i="37" s="1"/>
  <c r="AF787" i="156"/>
  <c r="AE1209" i="37" s="1"/>
  <c r="AD787" i="156"/>
  <c r="AC1209" i="37" s="1"/>
  <c r="AC787" i="156"/>
  <c r="AB1209" i="37" s="1"/>
  <c r="Q787" i="156"/>
  <c r="P163" i="37" l="1"/>
  <c r="P164" i="37"/>
  <c r="P1209" i="37"/>
  <c r="D98" i="37"/>
  <c r="D121" i="37"/>
  <c r="D138" i="37"/>
  <c r="D90" i="37"/>
  <c r="D99" i="37"/>
  <c r="D106" i="37"/>
  <c r="D117" i="37"/>
  <c r="D125" i="37"/>
  <c r="D131" i="37"/>
  <c r="D107" i="37"/>
  <c r="D136" i="37"/>
  <c r="D144" i="37"/>
  <c r="D96" i="37"/>
  <c r="D122" i="37"/>
  <c r="D126" i="37"/>
  <c r="D132" i="37"/>
  <c r="D120" i="37"/>
  <c r="D137" i="37"/>
  <c r="D146" i="37"/>
  <c r="D97" i="37"/>
  <c r="D105" i="37"/>
  <c r="D116" i="37"/>
  <c r="D123" i="37"/>
  <c r="D127" i="37"/>
  <c r="D135" i="37"/>
  <c r="AI1945" i="157"/>
  <c r="AG899" i="37" s="1"/>
  <c r="AH1945" i="157"/>
  <c r="AF899" i="37" s="1"/>
  <c r="AG1945" i="157"/>
  <c r="AE899" i="37" s="1"/>
  <c r="AF1945" i="157"/>
  <c r="AD899" i="37" s="1"/>
  <c r="AE1945" i="157"/>
  <c r="AC899" i="37" s="1"/>
  <c r="AD1945" i="157"/>
  <c r="AB899" i="37" s="1"/>
  <c r="AC1945" i="157"/>
  <c r="AA899" i="37" s="1"/>
  <c r="AB1945" i="157"/>
  <c r="Z899" i="37" s="1"/>
  <c r="R1945" i="157"/>
  <c r="AB1941" i="156"/>
  <c r="J1941" i="156"/>
  <c r="P899" i="37" l="1"/>
  <c r="AH609" i="156" l="1"/>
  <c r="AG609" i="156"/>
  <c r="K478" i="156" l="1"/>
  <c r="J478" i="156"/>
  <c r="F478" i="156"/>
  <c r="M473" i="156"/>
  <c r="G473" i="156"/>
  <c r="E473" i="156"/>
  <c r="K470" i="156"/>
  <c r="J470" i="156"/>
  <c r="F470" i="156"/>
  <c r="F454" i="156"/>
  <c r="F447" i="156"/>
  <c r="F445" i="156"/>
  <c r="F429" i="156"/>
  <c r="F410" i="156"/>
  <c r="F413" i="156"/>
  <c r="F407" i="156"/>
  <c r="G800" i="156"/>
  <c r="F1222" i="37" s="1"/>
  <c r="E800" i="156"/>
  <c r="G796" i="156"/>
  <c r="F1218" i="37" s="1"/>
  <c r="E796" i="156"/>
  <c r="AG1210" i="37"/>
  <c r="AF1210" i="37"/>
  <c r="AE1210" i="37"/>
  <c r="AC1210" i="37"/>
  <c r="AB1210" i="37"/>
  <c r="P1210" i="37"/>
  <c r="F1210" i="37"/>
  <c r="D1210" i="37"/>
  <c r="G384" i="156"/>
  <c r="G382" i="156" s="1"/>
  <c r="F390" i="156"/>
  <c r="F386" i="156"/>
  <c r="L470" i="156" l="1"/>
  <c r="N470" i="156" s="1"/>
  <c r="L478" i="156"/>
  <c r="H470" i="156"/>
  <c r="H478" i="156"/>
  <c r="D1218" i="37"/>
  <c r="H386" i="156"/>
  <c r="H390" i="156"/>
  <c r="D1222" i="37"/>
  <c r="H413" i="156"/>
  <c r="H410" i="156"/>
  <c r="H454" i="156"/>
  <c r="H429" i="156"/>
  <c r="H407" i="156"/>
  <c r="H445" i="156"/>
  <c r="O478" i="156"/>
  <c r="O470" i="156"/>
  <c r="F375" i="156"/>
  <c r="M373" i="156"/>
  <c r="G373" i="156"/>
  <c r="E373" i="156"/>
  <c r="K364" i="156"/>
  <c r="J364" i="156"/>
  <c r="F364" i="156"/>
  <c r="K361" i="156"/>
  <c r="J361" i="156"/>
  <c r="F361" i="156"/>
  <c r="N478" i="156" l="1"/>
  <c r="P478" i="156"/>
  <c r="O364" i="156"/>
  <c r="P364" i="156" s="1"/>
  <c r="O361" i="156"/>
  <c r="P361" i="156" s="1"/>
  <c r="H361" i="156"/>
  <c r="H364" i="156"/>
  <c r="H375" i="156"/>
  <c r="P470" i="156"/>
  <c r="L364" i="156"/>
  <c r="N364" i="156" s="1"/>
  <c r="L361" i="156"/>
  <c r="N361" i="156" s="1"/>
  <c r="Y141" i="46" l="1"/>
  <c r="Z285" i="37" s="1"/>
  <c r="Y150" i="57" l="1"/>
  <c r="Z1010" i="37" s="1"/>
  <c r="Y93" i="57"/>
  <c r="Z953" i="37" s="1"/>
  <c r="AB2222" i="157"/>
  <c r="AB918" i="157"/>
  <c r="AB868" i="157"/>
  <c r="AB867" i="157"/>
  <c r="Z163" i="37" l="1"/>
  <c r="Z198" i="37"/>
  <c r="Z164" i="37"/>
  <c r="Z1080" i="37"/>
  <c r="AA2715" i="156"/>
  <c r="Z41" i="37"/>
  <c r="Z30" i="37"/>
  <c r="Z10" i="37"/>
  <c r="Z43" i="37"/>
  <c r="Z11" i="37" l="1"/>
  <c r="Z79" i="37"/>
  <c r="AA2718" i="156"/>
  <c r="AA787" i="156"/>
  <c r="AA802" i="156"/>
  <c r="Z1209" i="37" l="1"/>
  <c r="Z82" i="37"/>
  <c r="Z1224" i="37"/>
  <c r="G844" i="157"/>
  <c r="G845" i="157"/>
  <c r="E141" i="37" l="1"/>
  <c r="E1313" i="37" s="1"/>
  <c r="E140" i="37"/>
  <c r="E1312" i="37" s="1"/>
  <c r="G1872" i="157" l="1"/>
  <c r="I1872" i="157" s="1"/>
  <c r="F2663" i="156" l="1"/>
  <c r="G811" i="157"/>
  <c r="F856" i="156"/>
  <c r="E107" i="37" l="1"/>
  <c r="E27" i="37"/>
  <c r="N125" i="157" l="1"/>
  <c r="I1319" i="157" l="1"/>
  <c r="G459" i="37" s="1"/>
  <c r="H1319" i="157"/>
  <c r="F459" i="37" s="1"/>
  <c r="F1319" i="157"/>
  <c r="D459" i="37" l="1"/>
  <c r="G1319" i="157" l="1"/>
  <c r="E459" i="37" l="1"/>
  <c r="AH876" i="37"/>
  <c r="AI1834" i="157"/>
  <c r="AG876" i="37" s="1"/>
  <c r="AH1834" i="157"/>
  <c r="AF876" i="37" s="1"/>
  <c r="AG1834" i="157"/>
  <c r="AE876" i="37" s="1"/>
  <c r="AE1834" i="157"/>
  <c r="AC876" i="37" s="1"/>
  <c r="AD1834" i="157"/>
  <c r="AB876" i="37" s="1"/>
  <c r="R1834" i="157"/>
  <c r="Q1834" i="157"/>
  <c r="O876" i="37" s="1"/>
  <c r="P1834" i="157"/>
  <c r="N876" i="37" s="1"/>
  <c r="O1834" i="157"/>
  <c r="M876" i="37" s="1"/>
  <c r="N1834" i="157"/>
  <c r="L876" i="37" s="1"/>
  <c r="M1834" i="157"/>
  <c r="K876" i="37" s="1"/>
  <c r="L1834" i="157"/>
  <c r="J876" i="37" s="1"/>
  <c r="K1834" i="157"/>
  <c r="I876" i="37" s="1"/>
  <c r="J1834" i="157"/>
  <c r="H876" i="37" s="1"/>
  <c r="AC1740" i="157"/>
  <c r="AB1834" i="157"/>
  <c r="Z876" i="37" s="1"/>
  <c r="I1735" i="157"/>
  <c r="H1834" i="157"/>
  <c r="F876" i="37" s="1"/>
  <c r="F1834" i="157"/>
  <c r="P876" i="37" l="1"/>
  <c r="D876" i="37"/>
  <c r="AC1834" i="157"/>
  <c r="AA876" i="37" s="1"/>
  <c r="G1834" i="157"/>
  <c r="E876" i="37" s="1"/>
  <c r="AF1740" i="157"/>
  <c r="AF1834" i="157" s="1"/>
  <c r="AD876" i="37" s="1"/>
  <c r="I1740" i="157" l="1"/>
  <c r="I1834" i="157" l="1"/>
  <c r="G876" i="37" s="1"/>
  <c r="AD342" i="156" l="1"/>
  <c r="H1063" i="157" l="1"/>
  <c r="H138" i="157" l="1"/>
  <c r="H137" i="157"/>
  <c r="G2305" i="156" l="1"/>
  <c r="G1516" i="156" l="1"/>
  <c r="H1014" i="157" l="1"/>
  <c r="F1014" i="157"/>
  <c r="I1015" i="157"/>
  <c r="G137" i="157" l="1"/>
  <c r="I137" i="157" s="1"/>
  <c r="I140" i="157"/>
  <c r="F138" i="157"/>
  <c r="F137" i="157"/>
  <c r="L115" i="157"/>
  <c r="M115" i="157" s="1"/>
  <c r="L124" i="157"/>
  <c r="M12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K124" i="157"/>
  <c r="K123" i="157"/>
  <c r="K122" i="157"/>
  <c r="K121" i="157"/>
  <c r="K120" i="157"/>
  <c r="K119" i="157"/>
  <c r="K118" i="157"/>
  <c r="K117" i="157"/>
  <c r="K115" i="157"/>
  <c r="H125" i="157"/>
  <c r="I124" i="157"/>
  <c r="I123" i="157"/>
  <c r="I122" i="157"/>
  <c r="I120" i="157"/>
  <c r="I119" i="157"/>
  <c r="I118" i="157"/>
  <c r="I117" i="157"/>
  <c r="I115" i="157"/>
  <c r="F125" i="157"/>
  <c r="I112" i="157"/>
  <c r="H113" i="157"/>
  <c r="F113" i="157"/>
  <c r="I97" i="157"/>
  <c r="I95" i="157"/>
  <c r="I74" i="157"/>
  <c r="H72" i="157"/>
  <c r="H70" i="157" s="1"/>
  <c r="F72" i="157"/>
  <c r="F70" i="157" l="1"/>
  <c r="P119" i="157"/>
  <c r="Q119" i="157" s="1"/>
  <c r="O119" i="157"/>
  <c r="P115" i="157"/>
  <c r="Q115" i="157" s="1"/>
  <c r="O120" i="157"/>
  <c r="P122" i="157"/>
  <c r="Q122" i="157" s="1"/>
  <c r="O122" i="157"/>
  <c r="P117" i="157"/>
  <c r="Q117" i="157" s="1"/>
  <c r="O117" i="157"/>
  <c r="P123" i="157"/>
  <c r="Q123" i="157" s="1"/>
  <c r="O123" i="157"/>
  <c r="P118" i="157"/>
  <c r="Q118" i="157" s="1"/>
  <c r="O118" i="157"/>
  <c r="P124" i="157"/>
  <c r="Q124" i="157" s="1"/>
  <c r="O124" i="157"/>
  <c r="I139" i="157"/>
  <c r="G138" i="157"/>
  <c r="I138" i="157" s="1"/>
  <c r="P120" i="157"/>
  <c r="Q120" i="157" s="1"/>
  <c r="O115" i="157" l="1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699" i="156"/>
  <c r="F63" i="37" s="1"/>
  <c r="G1423" i="156"/>
  <c r="H1424" i="156"/>
  <c r="E1423" i="156"/>
  <c r="G1413" i="156"/>
  <c r="E1413" i="156"/>
  <c r="H1415" i="156"/>
  <c r="J36" i="156"/>
  <c r="E1421" i="156" l="1"/>
  <c r="G1421" i="156"/>
  <c r="F1413" i="156"/>
  <c r="F1423" i="156"/>
  <c r="H1413" i="156" l="1"/>
  <c r="F1421" i="156"/>
  <c r="H1423" i="156"/>
  <c r="H1421" i="156" l="1"/>
  <c r="AC140" i="157"/>
  <c r="AB104" i="157"/>
  <c r="AB858" i="157" s="1"/>
  <c r="AA1432" i="156"/>
  <c r="AG232" i="37"/>
  <c r="AF232" i="37"/>
  <c r="AE232" i="37"/>
  <c r="AC232" i="37"/>
  <c r="AB232" i="37"/>
  <c r="AC35" i="157"/>
  <c r="AF35" i="157" l="1"/>
  <c r="AF140" i="157"/>
  <c r="AG956" i="37" l="1"/>
  <c r="AF956" i="37"/>
  <c r="AE956" i="37"/>
  <c r="AC956" i="37"/>
  <c r="AB956" i="37"/>
  <c r="AG955" i="37"/>
  <c r="AF955" i="37"/>
  <c r="AE955" i="37"/>
  <c r="AC955" i="37"/>
  <c r="AB955" i="37"/>
  <c r="Z955" i="37"/>
  <c r="P956" i="37"/>
  <c r="P955" i="37"/>
  <c r="Z956" i="37" l="1"/>
  <c r="E81" i="57" l="1"/>
  <c r="F42" i="57"/>
  <c r="F39" i="57"/>
  <c r="F36" i="57"/>
  <c r="F108" i="57" s="1"/>
  <c r="G968" i="37" s="1"/>
  <c r="F35" i="57"/>
  <c r="F107" i="57" s="1"/>
  <c r="G967" i="37" s="1"/>
  <c r="Z44" i="57"/>
  <c r="K43" i="57"/>
  <c r="K149" i="57" s="1"/>
  <c r="L1009" i="37" s="1"/>
  <c r="E43" i="57"/>
  <c r="E149" i="57" s="1"/>
  <c r="F1009" i="37" s="1"/>
  <c r="C43" i="57"/>
  <c r="C149" i="57" s="1"/>
  <c r="D1009" i="37" s="1"/>
  <c r="I42" i="57"/>
  <c r="J42" i="57" s="1"/>
  <c r="H42" i="57"/>
  <c r="K40" i="57"/>
  <c r="K148" i="57" s="1"/>
  <c r="L1008" i="37" s="1"/>
  <c r="E40" i="57"/>
  <c r="E148" i="57" s="1"/>
  <c r="F1008" i="37" s="1"/>
  <c r="C40" i="57"/>
  <c r="C148" i="57" s="1"/>
  <c r="D1008" i="37" s="1"/>
  <c r="I39" i="57"/>
  <c r="J39" i="57" s="1"/>
  <c r="H39" i="57"/>
  <c r="I38" i="57"/>
  <c r="J38" i="57" s="1"/>
  <c r="H38" i="57"/>
  <c r="F38" i="57"/>
  <c r="P1135" i="37"/>
  <c r="AG1082" i="37"/>
  <c r="AF1082" i="37"/>
  <c r="AE1082" i="37"/>
  <c r="AC1082" i="37"/>
  <c r="AB1082" i="37"/>
  <c r="R2224" i="157"/>
  <c r="AB2277" i="157"/>
  <c r="Z1135" i="37" l="1"/>
  <c r="P1082" i="37"/>
  <c r="Z150" i="57"/>
  <c r="AA1010" i="37" s="1"/>
  <c r="Z1082" i="37"/>
  <c r="H40" i="57"/>
  <c r="H148" i="57" s="1"/>
  <c r="I1008" i="37" s="1"/>
  <c r="L39" i="57"/>
  <c r="I43" i="57"/>
  <c r="I149" i="57" s="1"/>
  <c r="J1009" i="37" s="1"/>
  <c r="K44" i="57"/>
  <c r="C44" i="57"/>
  <c r="C150" i="57" s="1"/>
  <c r="D1010" i="37" s="1"/>
  <c r="M42" i="57"/>
  <c r="N42" i="57" s="1"/>
  <c r="D40" i="57"/>
  <c r="E44" i="57"/>
  <c r="E150" i="57" s="1"/>
  <c r="F1010" i="37" s="1"/>
  <c r="AC44" i="57"/>
  <c r="AC150" i="57" s="1"/>
  <c r="AD1010" i="37" s="1"/>
  <c r="M38" i="57"/>
  <c r="N38" i="57" s="1"/>
  <c r="M39" i="57"/>
  <c r="N39" i="57" s="1"/>
  <c r="I40" i="57"/>
  <c r="I148" i="57" s="1"/>
  <c r="J1008" i="37" s="1"/>
  <c r="D43" i="57"/>
  <c r="H43" i="57"/>
  <c r="H149" i="57" s="1"/>
  <c r="I1009" i="37" s="1"/>
  <c r="L42" i="57"/>
  <c r="J43" i="57"/>
  <c r="J149" i="57" s="1"/>
  <c r="K1009" i="37" s="1"/>
  <c r="L38" i="57"/>
  <c r="K150" i="57" l="1"/>
  <c r="L1010" i="37" s="1"/>
  <c r="D149" i="57"/>
  <c r="E1009" i="37" s="1"/>
  <c r="F40" i="57"/>
  <c r="D148" i="57"/>
  <c r="E1008" i="37" s="1"/>
  <c r="G43" i="57"/>
  <c r="G149" i="57" s="1"/>
  <c r="H1009" i="37" s="1"/>
  <c r="M43" i="57"/>
  <c r="M149" i="57" s="1"/>
  <c r="N1009" i="37" s="1"/>
  <c r="G40" i="57"/>
  <c r="G148" i="57" s="1"/>
  <c r="H1008" i="37" s="1"/>
  <c r="J40" i="57"/>
  <c r="M40" i="57"/>
  <c r="M148" i="57" s="1"/>
  <c r="N1008" i="37" s="1"/>
  <c r="D44" i="57"/>
  <c r="I44" i="57"/>
  <c r="I150" i="57" s="1"/>
  <c r="J1010" i="37" s="1"/>
  <c r="H44" i="57"/>
  <c r="H150" i="57" s="1"/>
  <c r="I1010" i="37" s="1"/>
  <c r="F43" i="57"/>
  <c r="L43" i="57"/>
  <c r="L149" i="57" s="1"/>
  <c r="M1009" i="37" s="1"/>
  <c r="F148" i="57" l="1"/>
  <c r="G1008" i="37" s="1"/>
  <c r="L40" i="57"/>
  <c r="L148" i="57" s="1"/>
  <c r="M1008" i="37" s="1"/>
  <c r="J148" i="57"/>
  <c r="K1008" i="37" s="1"/>
  <c r="F44" i="57"/>
  <c r="D150" i="57"/>
  <c r="E1010" i="37" s="1"/>
  <c r="F149" i="57"/>
  <c r="G1009" i="37" s="1"/>
  <c r="J44" i="57"/>
  <c r="N43" i="57"/>
  <c r="N149" i="57" s="1"/>
  <c r="O1009" i="37" s="1"/>
  <c r="N40" i="57"/>
  <c r="N148" i="57" s="1"/>
  <c r="O1008" i="37" s="1"/>
  <c r="M44" i="57"/>
  <c r="M150" i="57" s="1"/>
  <c r="N1010" i="37" s="1"/>
  <c r="G44" i="57"/>
  <c r="G150" i="57" s="1"/>
  <c r="H1010" i="37" s="1"/>
  <c r="F150" i="57" l="1"/>
  <c r="G1010" i="37" s="1"/>
  <c r="L44" i="57"/>
  <c r="L150" i="57" s="1"/>
  <c r="M1010" i="37" s="1"/>
  <c r="J150" i="57"/>
  <c r="K1010" i="37" s="1"/>
  <c r="N44" i="57"/>
  <c r="N150" i="57" s="1"/>
  <c r="O1010" i="37" s="1"/>
  <c r="P1134" i="37"/>
  <c r="P1133" i="37"/>
  <c r="I2167" i="157" l="1"/>
  <c r="I2273" i="157" l="1"/>
  <c r="G1131" i="37" s="1"/>
  <c r="AC2175" i="157" l="1"/>
  <c r="N2174" i="157"/>
  <c r="N2276" i="157" s="1"/>
  <c r="L1134" i="37" s="1"/>
  <c r="J2174" i="157"/>
  <c r="J2276" i="157" s="1"/>
  <c r="H1134" i="37" s="1"/>
  <c r="H2174" i="157"/>
  <c r="H2276" i="157" s="1"/>
  <c r="F1134" i="37" s="1"/>
  <c r="F2174" i="157"/>
  <c r="L2173" i="157"/>
  <c r="P2173" i="157" s="1"/>
  <c r="Q2173" i="157" s="1"/>
  <c r="K2173" i="157"/>
  <c r="I2173" i="157"/>
  <c r="L2172" i="157"/>
  <c r="P2172" i="157" s="1"/>
  <c r="K2172" i="157"/>
  <c r="K2174" i="157" s="1"/>
  <c r="K2276" i="157" s="1"/>
  <c r="I1134" i="37" s="1"/>
  <c r="I2172" i="157"/>
  <c r="N2170" i="157"/>
  <c r="N2275" i="157" s="1"/>
  <c r="L1133" i="37" s="1"/>
  <c r="H2170" i="157"/>
  <c r="H2275" i="157" s="1"/>
  <c r="F1133" i="37" s="1"/>
  <c r="F2170" i="157"/>
  <c r="L2169" i="157"/>
  <c r="M2169" i="157" s="1"/>
  <c r="K2169" i="157"/>
  <c r="G2170" i="157"/>
  <c r="G2275" i="157" s="1"/>
  <c r="E1133" i="37" s="1"/>
  <c r="AG281" i="37"/>
  <c r="AF281" i="37"/>
  <c r="AE281" i="37"/>
  <c r="AC281" i="37"/>
  <c r="AB281" i="37"/>
  <c r="AG233" i="37"/>
  <c r="AF233" i="37"/>
  <c r="AE233" i="37"/>
  <c r="AC233" i="37"/>
  <c r="AB233" i="37"/>
  <c r="Z281" i="37"/>
  <c r="F2276" i="157" l="1"/>
  <c r="F2275" i="157"/>
  <c r="AC2277" i="157"/>
  <c r="AA1135" i="37" s="1"/>
  <c r="F2175" i="157"/>
  <c r="K2170" i="157"/>
  <c r="K2275" i="157" s="1"/>
  <c r="I1133" i="37" s="1"/>
  <c r="AF2175" i="157"/>
  <c r="AF2277" i="157" s="1"/>
  <c r="AD1135" i="37" s="1"/>
  <c r="G2174" i="157"/>
  <c r="N2175" i="157"/>
  <c r="P2169" i="157"/>
  <c r="Q2169" i="157" s="1"/>
  <c r="AD281" i="37"/>
  <c r="AA281" i="37"/>
  <c r="I2170" i="157"/>
  <c r="L2170" i="157"/>
  <c r="L2275" i="157" s="1"/>
  <c r="J1133" i="37" s="1"/>
  <c r="M2170" i="157"/>
  <c r="M2275" i="157" s="1"/>
  <c r="K1133" i="37" s="1"/>
  <c r="O2169" i="157"/>
  <c r="P2174" i="157"/>
  <c r="P2276" i="157" s="1"/>
  <c r="N1134" i="37" s="1"/>
  <c r="Q2172" i="157"/>
  <c r="M2172" i="157"/>
  <c r="L2174" i="157"/>
  <c r="L2276" i="157" s="1"/>
  <c r="J1134" i="37" s="1"/>
  <c r="I2169" i="157"/>
  <c r="M2173" i="157"/>
  <c r="O2173" i="157" s="1"/>
  <c r="H2175" i="157"/>
  <c r="H2277" i="157" s="1"/>
  <c r="F1135" i="37" s="1"/>
  <c r="N2277" i="157" l="1"/>
  <c r="L1135" i="37" s="1"/>
  <c r="D1133" i="37"/>
  <c r="F2277" i="157"/>
  <c r="D1134" i="37"/>
  <c r="G2175" i="157"/>
  <c r="G2277" i="157" s="1"/>
  <c r="E1135" i="37" s="1"/>
  <c r="G2276" i="157"/>
  <c r="E1134" i="37" s="1"/>
  <c r="P2170" i="157"/>
  <c r="J2170" i="157"/>
  <c r="J2275" i="157" s="1"/>
  <c r="H1133" i="37" s="1"/>
  <c r="I2174" i="157"/>
  <c r="L2175" i="157"/>
  <c r="L2277" i="157" s="1"/>
  <c r="J1135" i="37" s="1"/>
  <c r="O2170" i="157"/>
  <c r="Q2174" i="157"/>
  <c r="M2174" i="157"/>
  <c r="M2276" i="157" s="1"/>
  <c r="K1134" i="37" s="1"/>
  <c r="O2172" i="157"/>
  <c r="O2174" i="157" s="1"/>
  <c r="K2175" i="157"/>
  <c r="K2277" i="157" s="1"/>
  <c r="I1135" i="37" s="1"/>
  <c r="D1135" i="37" l="1"/>
  <c r="I2175" i="157"/>
  <c r="P2175" i="157"/>
  <c r="P2277" i="157" s="1"/>
  <c r="N1135" i="37" s="1"/>
  <c r="P2275" i="157"/>
  <c r="N1133" i="37" s="1"/>
  <c r="Q2170" i="157"/>
  <c r="M2175" i="157"/>
  <c r="M2277" i="157" s="1"/>
  <c r="K1135" i="37" s="1"/>
  <c r="J2175" i="157"/>
  <c r="J2277" i="157" s="1"/>
  <c r="H1135" i="37" s="1"/>
  <c r="F32" i="46"/>
  <c r="F100" i="46" s="1"/>
  <c r="G244" i="37" s="1"/>
  <c r="D40" i="46"/>
  <c r="D140" i="46" s="1"/>
  <c r="E284" i="37" s="1"/>
  <c r="F36" i="46"/>
  <c r="F35" i="46"/>
  <c r="Z41" i="46"/>
  <c r="K40" i="46"/>
  <c r="K140" i="46" s="1"/>
  <c r="L284" i="37" s="1"/>
  <c r="E40" i="46"/>
  <c r="E140" i="46" s="1"/>
  <c r="F284" i="37" s="1"/>
  <c r="C40" i="46"/>
  <c r="C140" i="46" s="1"/>
  <c r="D284" i="37" s="1"/>
  <c r="I39" i="46"/>
  <c r="J39" i="46" s="1"/>
  <c r="H39" i="46"/>
  <c r="K37" i="46"/>
  <c r="K139" i="46" s="1"/>
  <c r="L283" i="37" s="1"/>
  <c r="E37" i="46"/>
  <c r="E139" i="46" s="1"/>
  <c r="F283" i="37" s="1"/>
  <c r="C37" i="46"/>
  <c r="C139" i="46" s="1"/>
  <c r="D283" i="37" s="1"/>
  <c r="I36" i="46"/>
  <c r="H36" i="46"/>
  <c r="I35" i="46"/>
  <c r="J35" i="46" s="1"/>
  <c r="H35" i="46"/>
  <c r="Z141" i="46" l="1"/>
  <c r="AA285" i="37" s="1"/>
  <c r="Q2175" i="157"/>
  <c r="M36" i="46"/>
  <c r="N36" i="46" s="1"/>
  <c r="J36" i="46"/>
  <c r="L36" i="46" s="1"/>
  <c r="O2175" i="157"/>
  <c r="Z233" i="37"/>
  <c r="H40" i="46"/>
  <c r="H140" i="46" s="1"/>
  <c r="I284" i="37" s="1"/>
  <c r="C41" i="46"/>
  <c r="C141" i="46" s="1"/>
  <c r="D285" i="37" s="1"/>
  <c r="M35" i="46"/>
  <c r="I37" i="46"/>
  <c r="F40" i="46"/>
  <c r="D37" i="46"/>
  <c r="I40" i="46"/>
  <c r="I140" i="46" s="1"/>
  <c r="J284" i="37" s="1"/>
  <c r="M39" i="46"/>
  <c r="N39" i="46" s="1"/>
  <c r="AC41" i="46"/>
  <c r="AC141" i="46" s="1"/>
  <c r="AD285" i="37" s="1"/>
  <c r="L39" i="46"/>
  <c r="J40" i="46"/>
  <c r="J140" i="46" s="1"/>
  <c r="K284" i="37" s="1"/>
  <c r="L35" i="46"/>
  <c r="F39" i="46"/>
  <c r="E41" i="46"/>
  <c r="E141" i="46" s="1"/>
  <c r="F285" i="37" s="1"/>
  <c r="K41" i="46"/>
  <c r="H37" i="46"/>
  <c r="H139" i="46" s="1"/>
  <c r="I283" i="37" s="1"/>
  <c r="M37" i="46" l="1"/>
  <c r="K141" i="46"/>
  <c r="L285" i="37" s="1"/>
  <c r="F37" i="46"/>
  <c r="D139" i="46"/>
  <c r="E283" i="37" s="1"/>
  <c r="N37" i="46"/>
  <c r="N139" i="46" s="1"/>
  <c r="O283" i="37" s="1"/>
  <c r="M139" i="46"/>
  <c r="N283" i="37" s="1"/>
  <c r="G37" i="46"/>
  <c r="G139" i="46" s="1"/>
  <c r="H283" i="37" s="1"/>
  <c r="I139" i="46"/>
  <c r="J283" i="37" s="1"/>
  <c r="L40" i="46"/>
  <c r="L140" i="46" s="1"/>
  <c r="M284" i="37" s="1"/>
  <c r="N35" i="46"/>
  <c r="D41" i="46"/>
  <c r="M40" i="46"/>
  <c r="I41" i="46"/>
  <c r="G40" i="46"/>
  <c r="G140" i="46" s="1"/>
  <c r="H284" i="37" s="1"/>
  <c r="J37" i="46"/>
  <c r="J139" i="46" s="1"/>
  <c r="K283" i="37" s="1"/>
  <c r="H41" i="46"/>
  <c r="H141" i="46" s="1"/>
  <c r="I285" i="37" s="1"/>
  <c r="F41" i="46" l="1"/>
  <c r="D141" i="46"/>
  <c r="E285" i="37" s="1"/>
  <c r="N40" i="46"/>
  <c r="N140" i="46" s="1"/>
  <c r="O284" i="37" s="1"/>
  <c r="M140" i="46"/>
  <c r="N284" i="37" s="1"/>
  <c r="G41" i="46"/>
  <c r="G141" i="46" s="1"/>
  <c r="H285" i="37" s="1"/>
  <c r="I141" i="46"/>
  <c r="J285" i="37" s="1"/>
  <c r="L37" i="46"/>
  <c r="L139" i="46" s="1"/>
  <c r="M283" i="37" s="1"/>
  <c r="M41" i="46"/>
  <c r="J41" i="46"/>
  <c r="N41" i="46" l="1"/>
  <c r="N141" i="46" s="1"/>
  <c r="O285" i="37" s="1"/>
  <c r="M141" i="46"/>
  <c r="N285" i="37" s="1"/>
  <c r="L41" i="46"/>
  <c r="L141" i="46" s="1"/>
  <c r="M285" i="37" s="1"/>
  <c r="J141" i="46"/>
  <c r="K285" i="37" s="1"/>
  <c r="AG168" i="37" l="1"/>
  <c r="AF168" i="37"/>
  <c r="AE168" i="37"/>
  <c r="AC168" i="37"/>
  <c r="AB168" i="37"/>
  <c r="H872" i="157"/>
  <c r="F168" i="37" s="1"/>
  <c r="H871" i="157"/>
  <c r="F167" i="37" s="1"/>
  <c r="F872" i="157"/>
  <c r="F871" i="157"/>
  <c r="AG93" i="37"/>
  <c r="AF93" i="37"/>
  <c r="AE93" i="37"/>
  <c r="AC93" i="37"/>
  <c r="AB93" i="37"/>
  <c r="D167" i="37" l="1"/>
  <c r="D168" i="37"/>
  <c r="AC1232" i="157"/>
  <c r="AF1232" i="157" l="1"/>
  <c r="Z232" i="37" l="1"/>
  <c r="AF1067" i="156" l="1"/>
  <c r="AF2407" i="156" l="1"/>
  <c r="AB2391" i="156"/>
  <c r="AE2391" i="156" l="1"/>
  <c r="G1825" i="156" l="1"/>
  <c r="G1823" i="156" s="1"/>
  <c r="E1825" i="156"/>
  <c r="E1823" i="156" l="1"/>
  <c r="AB1823" i="156"/>
  <c r="AE1823" i="156" l="1"/>
  <c r="AG64" i="37" l="1"/>
  <c r="AF64" i="37"/>
  <c r="AE64" i="37"/>
  <c r="AC64" i="37"/>
  <c r="AB64" i="37"/>
  <c r="P64" i="37"/>
  <c r="E2387" i="156" l="1"/>
  <c r="G2387" i="156"/>
  <c r="H2387" i="156" l="1"/>
  <c r="H1407" i="157"/>
  <c r="F1407" i="157"/>
  <c r="H1105" i="157"/>
  <c r="F1105" i="157"/>
  <c r="G2690" i="156"/>
  <c r="F54" i="37" s="1"/>
  <c r="E2690" i="156"/>
  <c r="G1842" i="156"/>
  <c r="E1842" i="156"/>
  <c r="D54" i="37" l="1"/>
  <c r="H54" i="37" s="1"/>
  <c r="I1408" i="157"/>
  <c r="F1825" i="156"/>
  <c r="H1828" i="156"/>
  <c r="F1823" i="156" l="1"/>
  <c r="H1825" i="156"/>
  <c r="H1823" i="156" l="1"/>
  <c r="Z168" i="37" l="1"/>
  <c r="Z93" i="37" l="1"/>
  <c r="Z64" i="37" l="1"/>
  <c r="AB178" i="156" l="1"/>
  <c r="AE178" i="156" l="1"/>
  <c r="AH783" i="157" l="1"/>
  <c r="AI783" i="157"/>
  <c r="H687" i="157" l="1"/>
  <c r="N2008" i="157" l="1"/>
  <c r="N1208" i="157"/>
  <c r="AB2495" i="156" l="1"/>
  <c r="AE2495" i="156" l="1"/>
  <c r="H902" i="156" l="1"/>
  <c r="M2494" i="156"/>
  <c r="M2495" i="156" s="1"/>
  <c r="M2496" i="156" s="1"/>
  <c r="I2494" i="156"/>
  <c r="I2495" i="156" s="1"/>
  <c r="G2494" i="156"/>
  <c r="E2494" i="156"/>
  <c r="F2494" i="156"/>
  <c r="K2493" i="156"/>
  <c r="J2493" i="156"/>
  <c r="J2494" i="156" s="1"/>
  <c r="J2495" i="156" s="1"/>
  <c r="G2477" i="156"/>
  <c r="G2475" i="156" s="1"/>
  <c r="F2477" i="156"/>
  <c r="F2475" i="156" s="1"/>
  <c r="E2477" i="156"/>
  <c r="K120" i="156"/>
  <c r="J120" i="156"/>
  <c r="H120" i="156"/>
  <c r="L2493" i="156" l="1"/>
  <c r="L2494" i="156" s="1"/>
  <c r="L2495" i="156" s="1"/>
  <c r="O120" i="156"/>
  <c r="P120" i="156" s="1"/>
  <c r="E2495" i="156"/>
  <c r="E2475" i="156"/>
  <c r="G2489" i="156"/>
  <c r="F2495" i="156"/>
  <c r="O2493" i="156"/>
  <c r="P2493" i="156" s="1"/>
  <c r="P2494" i="156" s="1"/>
  <c r="H2494" i="156"/>
  <c r="H2495" i="156" s="1"/>
  <c r="G2495" i="156"/>
  <c r="H2493" i="156"/>
  <c r="K2494" i="156"/>
  <c r="H2478" i="156"/>
  <c r="H2477" i="156"/>
  <c r="H1843" i="156"/>
  <c r="L120" i="156"/>
  <c r="N120" i="156" s="1"/>
  <c r="K2495" i="156" l="1"/>
  <c r="E2489" i="156"/>
  <c r="F2489" i="156"/>
  <c r="O2494" i="156"/>
  <c r="O2495" i="156" s="1"/>
  <c r="H2475" i="156"/>
  <c r="N2493" i="156"/>
  <c r="N2494" i="156" s="1"/>
  <c r="N2495" i="156" s="1"/>
  <c r="H62" i="156"/>
  <c r="G500" i="156" l="1"/>
  <c r="Z38" i="37" l="1"/>
  <c r="H1325" i="156" l="1"/>
  <c r="H1295" i="156"/>
  <c r="G2381" i="156" l="1"/>
  <c r="AB846" i="156" l="1"/>
  <c r="AE846" i="156" l="1"/>
  <c r="H1230" i="157" l="1"/>
  <c r="H1239" i="157"/>
  <c r="F1239" i="157"/>
  <c r="F1230" i="157"/>
  <c r="G1021" i="156"/>
  <c r="E1021" i="156"/>
  <c r="K3025" i="156" l="1"/>
  <c r="H3025" i="156"/>
  <c r="L3025" i="156" l="1"/>
  <c r="N3025" i="156" s="1"/>
  <c r="O3025" i="156"/>
  <c r="P3025" i="156" s="1"/>
  <c r="AH409" i="157"/>
  <c r="AI409" i="157"/>
  <c r="AC113" i="157" l="1"/>
  <c r="AF113" i="157" l="1"/>
  <c r="AB1835" i="156" l="1"/>
  <c r="AE1835" i="156" l="1"/>
  <c r="H1854" i="156" l="1"/>
  <c r="K1854" i="156"/>
  <c r="J1854" i="156"/>
  <c r="L1854" i="156" l="1"/>
  <c r="N1854" i="156" s="1"/>
  <c r="O1854" i="156"/>
  <c r="P1854" i="156" s="1"/>
  <c r="H2931" i="156" l="1"/>
  <c r="H2928" i="156"/>
  <c r="I515" i="157" l="1"/>
  <c r="I516" i="157" l="1"/>
  <c r="H1838" i="156" l="1"/>
  <c r="H1836" i="156"/>
  <c r="G1835" i="156"/>
  <c r="E1835" i="156"/>
  <c r="E1831" i="156" l="1"/>
  <c r="G1831" i="156"/>
  <c r="F1835" i="156"/>
  <c r="H1845" i="156"/>
  <c r="H1837" i="156"/>
  <c r="F423" i="156"/>
  <c r="F1831" i="156" l="1"/>
  <c r="H423" i="156"/>
  <c r="H1835" i="156"/>
  <c r="H1831" i="156" l="1"/>
  <c r="AH145" i="46" l="1"/>
  <c r="AH144" i="46"/>
  <c r="AH143" i="46"/>
  <c r="AH142" i="46"/>
  <c r="AH141" i="46"/>
  <c r="AH140" i="46"/>
  <c r="AH139" i="46"/>
  <c r="AH137" i="46"/>
  <c r="AH136" i="46"/>
  <c r="AH135" i="46"/>
  <c r="AH134" i="46"/>
  <c r="AH133" i="46"/>
  <c r="AH132" i="46"/>
  <c r="AH131" i="46"/>
  <c r="AH130" i="46"/>
  <c r="AH129" i="46"/>
  <c r="AH128" i="46"/>
  <c r="AH127" i="46"/>
  <c r="AH126" i="46"/>
  <c r="AH125" i="46"/>
  <c r="AH124" i="46"/>
  <c r="AH123" i="46"/>
  <c r="AH122" i="46"/>
  <c r="AH121" i="46"/>
  <c r="AH120" i="46"/>
  <c r="AH119" i="46"/>
  <c r="AH118" i="46"/>
  <c r="AH117" i="46"/>
  <c r="AH116" i="46"/>
  <c r="AH115" i="46"/>
  <c r="AH114" i="46"/>
  <c r="AH113" i="46"/>
  <c r="AH112" i="46"/>
  <c r="AH109" i="46"/>
  <c r="AH108" i="46"/>
  <c r="AH107" i="46"/>
  <c r="AH106" i="46"/>
  <c r="AH102" i="46"/>
  <c r="AH101" i="46"/>
  <c r="AH98" i="46"/>
  <c r="AH97" i="46"/>
  <c r="AH96" i="46"/>
  <c r="AH95" i="46"/>
  <c r="AH94" i="46"/>
  <c r="AH93" i="46"/>
  <c r="AH92" i="46"/>
  <c r="AH91" i="46"/>
  <c r="AH90" i="46"/>
  <c r="AH89" i="46"/>
  <c r="AH88" i="46"/>
  <c r="AH87" i="46"/>
  <c r="R869" i="157" l="1"/>
  <c r="AB869" i="157"/>
  <c r="Z165" i="37" s="1"/>
  <c r="AC869" i="157"/>
  <c r="AA165" i="37" s="1"/>
  <c r="AD869" i="157"/>
  <c r="AB165" i="37" s="1"/>
  <c r="AE869" i="157"/>
  <c r="AC165" i="37" s="1"/>
  <c r="AF869" i="157"/>
  <c r="AD165" i="37" s="1"/>
  <c r="AG869" i="157"/>
  <c r="AE165" i="37" s="1"/>
  <c r="AH869" i="157"/>
  <c r="AF165" i="37" s="1"/>
  <c r="AI869" i="157"/>
  <c r="AG165" i="37" s="1"/>
  <c r="P165" i="37" l="1"/>
  <c r="AB57" i="156"/>
  <c r="AE57" i="156" s="1"/>
  <c r="AB166" i="156"/>
  <c r="AB216" i="156"/>
  <c r="AB310" i="156"/>
  <c r="AB397" i="156"/>
  <c r="AB500" i="156"/>
  <c r="AB656" i="156"/>
  <c r="AB768" i="156"/>
  <c r="AB894" i="156"/>
  <c r="AB955" i="156"/>
  <c r="AB1021" i="156"/>
  <c r="AB1092" i="156"/>
  <c r="AB1199" i="156"/>
  <c r="AB1131" i="156"/>
  <c r="AB1268" i="156"/>
  <c r="AB1339" i="156"/>
  <c r="AB1428" i="156"/>
  <c r="AB1496" i="156"/>
  <c r="AB1568" i="156"/>
  <c r="AB1631" i="156"/>
  <c r="AB1729" i="156"/>
  <c r="AB1785" i="156"/>
  <c r="AB1842" i="156"/>
  <c r="AB1913" i="156"/>
  <c r="AB2036" i="156"/>
  <c r="AB2145" i="156"/>
  <c r="AB2234" i="156"/>
  <c r="AB2292" i="156"/>
  <c r="AB2305" i="156"/>
  <c r="AB2596" i="156"/>
  <c r="AB2585" i="156"/>
  <c r="AB2574" i="156"/>
  <c r="AB2561" i="156"/>
  <c r="AB2545" i="156"/>
  <c r="AB2536" i="156"/>
  <c r="AB2528" i="156"/>
  <c r="AB2498" i="156"/>
  <c r="AB2482" i="156"/>
  <c r="AB2443" i="156"/>
  <c r="AB2410" i="156"/>
  <c r="AB2397" i="156"/>
  <c r="AE216" i="156" l="1"/>
  <c r="AE656" i="156"/>
  <c r="G3307" i="156"/>
  <c r="F736" i="37" s="1"/>
  <c r="G2545" i="156"/>
  <c r="G3203" i="156" l="1"/>
  <c r="E2410" i="156" l="1"/>
  <c r="G2410" i="156"/>
  <c r="O81" i="57" l="1"/>
  <c r="O75" i="46"/>
  <c r="R2210" i="157"/>
  <c r="R2060" i="157"/>
  <c r="R1911" i="157"/>
  <c r="R1728" i="157"/>
  <c r="R1569" i="157"/>
  <c r="R1411" i="157"/>
  <c r="R1262" i="157"/>
  <c r="AI1112" i="157"/>
  <c r="AH1112" i="157"/>
  <c r="AG1112" i="157"/>
  <c r="AE1112" i="157"/>
  <c r="AD1112" i="157"/>
  <c r="R1112" i="157"/>
  <c r="AI1025" i="157"/>
  <c r="AH1025" i="157"/>
  <c r="AG1025" i="157"/>
  <c r="AE1025" i="157"/>
  <c r="AD1025" i="157"/>
  <c r="R1025" i="157"/>
  <c r="R758" i="157"/>
  <c r="R687" i="157"/>
  <c r="R593" i="157"/>
  <c r="R311" i="157"/>
  <c r="R204" i="157"/>
  <c r="AI104" i="157"/>
  <c r="AH104" i="157"/>
  <c r="AG104" i="157"/>
  <c r="AE104" i="157"/>
  <c r="AD104" i="157"/>
  <c r="R104" i="157"/>
  <c r="Q3454" i="156"/>
  <c r="Q3380" i="156"/>
  <c r="Q3244" i="156"/>
  <c r="Q3090" i="156"/>
  <c r="Q2932" i="156"/>
  <c r="AF2855" i="156"/>
  <c r="AE340" i="37" s="1"/>
  <c r="AD2855" i="156"/>
  <c r="AC340" i="37" s="1"/>
  <c r="AC2855" i="156"/>
  <c r="AB340" i="37" s="1"/>
  <c r="Q2789" i="156"/>
  <c r="Q2237" i="156"/>
  <c r="Q2148" i="156"/>
  <c r="Q2068" i="156"/>
  <c r="Q1636" i="156"/>
  <c r="AB1025" i="157" l="1"/>
  <c r="AB1112" i="157"/>
  <c r="R858" i="157"/>
  <c r="AD858" i="157"/>
  <c r="AI858" i="157"/>
  <c r="AH858" i="157"/>
  <c r="AE858" i="157"/>
  <c r="AG858" i="157"/>
  <c r="AG2855" i="156"/>
  <c r="AF340" i="37" s="1"/>
  <c r="Q2855" i="156"/>
  <c r="AH2855" i="156"/>
  <c r="Q1571" i="156"/>
  <c r="Q1504" i="156"/>
  <c r="AH1432" i="156"/>
  <c r="AG1432" i="156"/>
  <c r="AF1432" i="156"/>
  <c r="AF2706" i="156" s="1"/>
  <c r="AD1432" i="156"/>
  <c r="AC1432" i="156"/>
  <c r="Q1432" i="156"/>
  <c r="Q1357" i="156"/>
  <c r="Q1273" i="156"/>
  <c r="Q1206" i="156"/>
  <c r="AA1206" i="156" s="1"/>
  <c r="AH918" i="156"/>
  <c r="AG918" i="156"/>
  <c r="AF918" i="156"/>
  <c r="AD918" i="156"/>
  <c r="AC918" i="156"/>
  <c r="Q918" i="156"/>
  <c r="AG2706" i="156" l="1"/>
  <c r="AF70" i="37" s="1"/>
  <c r="AH2706" i="156"/>
  <c r="Q2706" i="156"/>
  <c r="AC2706" i="156"/>
  <c r="AB70" i="37" s="1"/>
  <c r="AD2706" i="156"/>
  <c r="AC70" i="37" s="1"/>
  <c r="P340" i="37"/>
  <c r="AG340" i="37"/>
  <c r="AE70" i="37"/>
  <c r="P70" i="37" l="1"/>
  <c r="AG70" i="37"/>
  <c r="AH3527" i="156" l="1"/>
  <c r="AG1194" i="37" s="1"/>
  <c r="AG3527" i="156"/>
  <c r="AF1194" i="37" s="1"/>
  <c r="AF3527" i="156"/>
  <c r="AE1194" i="37" s="1"/>
  <c r="AD3527" i="156"/>
  <c r="AC1194" i="37" s="1"/>
  <c r="AC3527" i="156"/>
  <c r="AB1194" i="37" s="1"/>
  <c r="Q3527" i="156"/>
  <c r="P1194" i="37" l="1"/>
  <c r="AA2855" i="156"/>
  <c r="Z340" i="37" l="1"/>
  <c r="AA918" i="156"/>
  <c r="AA2706" i="156" s="1"/>
  <c r="AB303" i="156"/>
  <c r="AB802" i="156" l="1"/>
  <c r="AE303" i="156"/>
  <c r="AE139" i="37"/>
  <c r="AE1311" i="37" s="1"/>
  <c r="AD139" i="37"/>
  <c r="AC139" i="37"/>
  <c r="AC1311" i="37" s="1"/>
  <c r="AB139" i="37"/>
  <c r="AB1311" i="37" s="1"/>
  <c r="AA139" i="37"/>
  <c r="Z139" i="37"/>
  <c r="Z1311" i="37" s="1"/>
  <c r="I1526" i="157"/>
  <c r="I1604" i="157" s="1"/>
  <c r="G767" i="37" s="1"/>
  <c r="H2094" i="157"/>
  <c r="F1029" i="37" s="1"/>
  <c r="F2094" i="157"/>
  <c r="H1948" i="157"/>
  <c r="F902" i="37" s="1"/>
  <c r="F1948" i="157"/>
  <c r="H1791" i="157"/>
  <c r="F833" i="37" s="1"/>
  <c r="F1791" i="157"/>
  <c r="H1604" i="157"/>
  <c r="F767" i="37" s="1"/>
  <c r="F1604" i="157"/>
  <c r="G3128" i="156"/>
  <c r="F636" i="37" s="1"/>
  <c r="E3128" i="156"/>
  <c r="G3275" i="156"/>
  <c r="F704" i="37" s="1"/>
  <c r="E3275" i="156"/>
  <c r="AA1224" i="37" l="1"/>
  <c r="AA1311" i="37" s="1"/>
  <c r="D833" i="37"/>
  <c r="D902" i="37"/>
  <c r="D767" i="37"/>
  <c r="D1029" i="37"/>
  <c r="D704" i="37"/>
  <c r="D636" i="37"/>
  <c r="AF139" i="37"/>
  <c r="AF1311" i="37" s="1"/>
  <c r="AG139" i="37"/>
  <c r="AE802" i="156"/>
  <c r="AD1224" i="37" s="1"/>
  <c r="AD1311" i="37" s="1"/>
  <c r="AG1311" i="37" l="1"/>
  <c r="AI207" i="37"/>
  <c r="AI141" i="37"/>
  <c r="AH141" i="37"/>
  <c r="AG342" i="156" l="1"/>
  <c r="AF342" i="156"/>
  <c r="AH342" i="156"/>
  <c r="AI1224" i="37" l="1"/>
  <c r="C28" i="46" l="1"/>
  <c r="H2018" i="157"/>
  <c r="F2018" i="157"/>
  <c r="H1869" i="157"/>
  <c r="F1869" i="157"/>
  <c r="H1679" i="157"/>
  <c r="F1679" i="157"/>
  <c r="H1523" i="157"/>
  <c r="F1523" i="157"/>
  <c r="G1604" i="157"/>
  <c r="G3042" i="156"/>
  <c r="E3042" i="156"/>
  <c r="E3203" i="156"/>
  <c r="C96" i="46" l="1"/>
  <c r="D240" i="37" s="1"/>
  <c r="E767" i="37"/>
  <c r="F1945" i="157"/>
  <c r="H1945" i="157"/>
  <c r="F899" i="37" s="1"/>
  <c r="F34" i="57"/>
  <c r="I2235" i="157"/>
  <c r="G1093" i="37" s="1"/>
  <c r="G1791" i="157"/>
  <c r="I1682" i="157"/>
  <c r="I1791" i="157" s="1"/>
  <c r="G833" i="37" s="1"/>
  <c r="F3128" i="156"/>
  <c r="H3045" i="156"/>
  <c r="H3128" i="156" s="1"/>
  <c r="G636" i="37" s="1"/>
  <c r="I2021" i="157"/>
  <c r="I2094" i="157" s="1"/>
  <c r="G1029" i="37" s="1"/>
  <c r="G2094" i="157"/>
  <c r="I1948" i="157"/>
  <c r="G902" i="37" s="1"/>
  <c r="G1948" i="157"/>
  <c r="H3206" i="156"/>
  <c r="H3275" i="156" s="1"/>
  <c r="G704" i="37" s="1"/>
  <c r="F3275" i="156"/>
  <c r="D899" i="37" l="1"/>
  <c r="E902" i="37"/>
  <c r="E1029" i="37"/>
  <c r="E833" i="37"/>
  <c r="E704" i="37"/>
  <c r="E636" i="37"/>
  <c r="H1449" i="157" l="1"/>
  <c r="F572" i="37" s="1"/>
  <c r="F1449" i="157"/>
  <c r="I1372" i="157"/>
  <c r="I1449" i="157" s="1"/>
  <c r="G572" i="37" s="1"/>
  <c r="H1369" i="157"/>
  <c r="F1369" i="157"/>
  <c r="H1299" i="157"/>
  <c r="F439" i="37" s="1"/>
  <c r="F1299" i="157"/>
  <c r="I1221" i="157"/>
  <c r="I1299" i="157" s="1"/>
  <c r="G439" i="37" s="1"/>
  <c r="H1218" i="157"/>
  <c r="F1218" i="157"/>
  <c r="G2971" i="156"/>
  <c r="F505" i="37" s="1"/>
  <c r="E2971" i="156"/>
  <c r="E2889" i="156"/>
  <c r="H1143" i="157"/>
  <c r="F370" i="37" s="1"/>
  <c r="F1143" i="157"/>
  <c r="F1063" i="157"/>
  <c r="I1066" i="157"/>
  <c r="H973" i="157"/>
  <c r="F973" i="157"/>
  <c r="G2820" i="156"/>
  <c r="F305" i="37" s="1"/>
  <c r="E2820" i="156"/>
  <c r="G2746" i="156"/>
  <c r="E2746" i="156"/>
  <c r="F2820" i="156"/>
  <c r="E305" i="37" s="1"/>
  <c r="G3491" i="156"/>
  <c r="F1158" i="37" s="1"/>
  <c r="E3491" i="156"/>
  <c r="G3417" i="156"/>
  <c r="E3417" i="156"/>
  <c r="G3337" i="156"/>
  <c r="H3340" i="156"/>
  <c r="E3337" i="156"/>
  <c r="H717" i="157"/>
  <c r="F717" i="157"/>
  <c r="H644" i="157"/>
  <c r="F644" i="157"/>
  <c r="I647" i="157"/>
  <c r="F553" i="157"/>
  <c r="H479" i="157"/>
  <c r="I481" i="157"/>
  <c r="F479" i="157"/>
  <c r="I253" i="157"/>
  <c r="H159" i="157"/>
  <c r="I161" i="157"/>
  <c r="I49" i="157"/>
  <c r="H46" i="157"/>
  <c r="F46" i="157"/>
  <c r="G1592" i="156"/>
  <c r="E1592" i="156"/>
  <c r="H843" i="157" l="1"/>
  <c r="F139" i="37" s="1"/>
  <c r="D370" i="37"/>
  <c r="D572" i="37"/>
  <c r="D439" i="37"/>
  <c r="F843" i="157"/>
  <c r="D1158" i="37"/>
  <c r="D505" i="37"/>
  <c r="D305" i="37"/>
  <c r="F1274" i="37"/>
  <c r="F2971" i="156"/>
  <c r="E505" i="37" s="1"/>
  <c r="H2971" i="156"/>
  <c r="G505" i="37" s="1"/>
  <c r="G1449" i="157"/>
  <c r="E572" i="37" s="1"/>
  <c r="G1299" i="157"/>
  <c r="E439" i="37" s="1"/>
  <c r="H2749" i="156"/>
  <c r="F3491" i="156"/>
  <c r="E1158" i="37" s="1"/>
  <c r="H2820" i="156"/>
  <c r="G305" i="37" s="1"/>
  <c r="G1143" i="157"/>
  <c r="E370" i="37" s="1"/>
  <c r="G479" i="157"/>
  <c r="I413" i="157"/>
  <c r="I480" i="157"/>
  <c r="G843" i="157" l="1"/>
  <c r="E139" i="37" s="1"/>
  <c r="D139" i="37"/>
  <c r="D1274" i="37"/>
  <c r="E1274" i="37"/>
  <c r="I845" i="157"/>
  <c r="G141" i="37" s="1"/>
  <c r="I1143" i="157"/>
  <c r="G370" i="37" s="1"/>
  <c r="H3491" i="156"/>
  <c r="G1158" i="37" s="1"/>
  <c r="I844" i="157"/>
  <c r="G140" i="37" s="1"/>
  <c r="I811" i="157"/>
  <c r="G107" i="37" s="1"/>
  <c r="I479" i="157"/>
  <c r="I843" i="157" l="1"/>
  <c r="G139" i="37" s="1"/>
  <c r="G2194" i="156" l="1"/>
  <c r="E2194" i="156"/>
  <c r="G2105" i="156"/>
  <c r="H2108" i="156"/>
  <c r="E2105" i="156"/>
  <c r="H1983" i="156"/>
  <c r="H1594" i="156"/>
  <c r="G1528" i="156"/>
  <c r="E1528" i="156"/>
  <c r="G1457" i="156"/>
  <c r="H1459" i="156"/>
  <c r="G1387" i="156"/>
  <c r="H1302" i="156"/>
  <c r="G1300" i="156"/>
  <c r="E1300" i="156"/>
  <c r="G1231" i="156"/>
  <c r="E1231" i="156"/>
  <c r="H858" i="156"/>
  <c r="G1159" i="156"/>
  <c r="E1159" i="156"/>
  <c r="H1161" i="156"/>
  <c r="G805" i="156"/>
  <c r="F1227" i="37" s="1"/>
  <c r="E805" i="156"/>
  <c r="F805" i="156"/>
  <c r="E1227" i="37" s="1"/>
  <c r="E1314" i="37" s="1"/>
  <c r="G303" i="156"/>
  <c r="E303" i="156"/>
  <c r="F1314" i="37" l="1"/>
  <c r="G802" i="156"/>
  <c r="F1224" i="37" s="1"/>
  <c r="D1227" i="37"/>
  <c r="E802" i="156"/>
  <c r="H304" i="156"/>
  <c r="H1390" i="156"/>
  <c r="F303" i="156"/>
  <c r="H805" i="156"/>
  <c r="G1227" i="37" s="1"/>
  <c r="F1311" i="37" l="1"/>
  <c r="F802" i="156"/>
  <c r="E1224" i="37" s="1"/>
  <c r="E1311" i="37" s="1"/>
  <c r="D1314" i="37"/>
  <c r="D1224" i="37"/>
  <c r="D1311" i="37" s="1"/>
  <c r="H303" i="156"/>
  <c r="H802" i="156" l="1"/>
  <c r="G1224" i="37" s="1"/>
  <c r="G2332" i="156" l="1"/>
  <c r="G1481" i="156"/>
  <c r="G2353" i="156" l="1"/>
  <c r="N461" i="157" l="1"/>
  <c r="AB481" i="156" l="1"/>
  <c r="AH827" i="156"/>
  <c r="AG1249" i="37" s="1"/>
  <c r="AG827" i="156"/>
  <c r="AF1249" i="37" s="1"/>
  <c r="AF827" i="156"/>
  <c r="AE1249" i="37" s="1"/>
  <c r="AD827" i="156"/>
  <c r="AC1249" i="37" s="1"/>
  <c r="AC827" i="156"/>
  <c r="AB1249" i="37" s="1"/>
  <c r="Q827" i="156"/>
  <c r="G827" i="156"/>
  <c r="F1249" i="37" s="1"/>
  <c r="E827" i="156"/>
  <c r="F481" i="156"/>
  <c r="P1249" i="37" l="1"/>
  <c r="D1249" i="37"/>
  <c r="AB827" i="156"/>
  <c r="AA827" i="156"/>
  <c r="H481" i="156"/>
  <c r="F827" i="156"/>
  <c r="E1249" i="37" s="1"/>
  <c r="AE481" i="156"/>
  <c r="AE827" i="156" s="1"/>
  <c r="AD1249" i="37" s="1"/>
  <c r="Z1249" i="37" l="1"/>
  <c r="AA1249" i="37"/>
  <c r="H827" i="156"/>
  <c r="G1249" i="37" s="1"/>
  <c r="N1426" i="157" l="1"/>
  <c r="H1426" i="157"/>
  <c r="H602" i="157"/>
  <c r="F602" i="157"/>
  <c r="N602" i="157"/>
  <c r="J602" i="157"/>
  <c r="H1856" i="157"/>
  <c r="N1856" i="157"/>
  <c r="F2413" i="156" l="1"/>
  <c r="H2413" i="156" l="1"/>
  <c r="D72" i="57" l="1"/>
  <c r="F72" i="57" s="1"/>
  <c r="G1846" i="157"/>
  <c r="F3064" i="156" l="1"/>
  <c r="F3232" i="156"/>
  <c r="G972" i="157"/>
  <c r="G297" i="157"/>
  <c r="G111" i="157"/>
  <c r="I972" i="157" l="1"/>
  <c r="H3232" i="156"/>
  <c r="I111" i="157"/>
  <c r="G113" i="157"/>
  <c r="H3064" i="156"/>
  <c r="I297" i="157"/>
  <c r="I113" i="157" l="1"/>
  <c r="AE1337" i="37"/>
  <c r="AD1337" i="37"/>
  <c r="AC1337" i="37"/>
  <c r="AB1337" i="37"/>
  <c r="P1337" i="37"/>
  <c r="O1337" i="37"/>
  <c r="N1337" i="37"/>
  <c r="M1337" i="37"/>
  <c r="L1337" i="37"/>
  <c r="K1337" i="37"/>
  <c r="J1337" i="37"/>
  <c r="I1337" i="37"/>
  <c r="H1337" i="37"/>
  <c r="F1337" i="37"/>
  <c r="D1337" i="37"/>
  <c r="G1337" i="37"/>
  <c r="Z1337" i="37" l="1"/>
  <c r="AF1337" i="37"/>
  <c r="AA1337" i="37"/>
  <c r="AH1249" i="37"/>
  <c r="AG1337" i="37"/>
  <c r="AI1249" i="37"/>
  <c r="E1337" i="37" l="1"/>
  <c r="AH1337" i="37"/>
  <c r="AI1337" i="37"/>
  <c r="AB42" i="37" l="1"/>
  <c r="AB144" i="156" l="1"/>
  <c r="AA342" i="156" l="1"/>
  <c r="AE144" i="156"/>
  <c r="Z70" i="37" l="1"/>
  <c r="AH1062" i="156" l="1"/>
  <c r="AG1062" i="156"/>
  <c r="AF1062" i="156"/>
  <c r="AF1061" i="156" s="1"/>
  <c r="AF1100" i="156" s="1"/>
  <c r="AD1062" i="156"/>
  <c r="AC1062" i="156"/>
  <c r="Q1062" i="156"/>
  <c r="AB2736" i="156" l="1"/>
  <c r="AB2332" i="156"/>
  <c r="AB2300" i="156"/>
  <c r="AB2277" i="156"/>
  <c r="AB2334" i="156"/>
  <c r="AG665" i="156" l="1"/>
  <c r="AF665" i="156"/>
  <c r="H87" i="157"/>
  <c r="G86" i="157"/>
  <c r="G108" i="157" s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51" i="156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K18" i="46"/>
  <c r="N2153" i="157"/>
  <c r="N2074" i="157"/>
  <c r="N2137" i="157" s="1"/>
  <c r="L1072" i="37" s="1"/>
  <c r="N2070" i="157"/>
  <c r="N2136" i="157" s="1"/>
  <c r="L1071" i="37" s="1"/>
  <c r="N2082" i="157"/>
  <c r="L1017" i="37" s="1"/>
  <c r="N1991" i="157"/>
  <c r="L945" i="37" s="1"/>
  <c r="N1924" i="157"/>
  <c r="N1921" i="157"/>
  <c r="N1990" i="157" s="1"/>
  <c r="L944" i="37" s="1"/>
  <c r="N1932" i="157"/>
  <c r="L886" i="37" s="1"/>
  <c r="N1745" i="157"/>
  <c r="N1746" i="157" s="1"/>
  <c r="N1669" i="157"/>
  <c r="N1778" i="157" s="1"/>
  <c r="L820" i="37" s="1"/>
  <c r="N1583" i="157"/>
  <c r="N1649" i="157" s="1"/>
  <c r="L812" i="37" s="1"/>
  <c r="N1580" i="157"/>
  <c r="N1648" i="157" s="1"/>
  <c r="L811" i="37" s="1"/>
  <c r="N1513" i="157"/>
  <c r="N1591" i="157" s="1"/>
  <c r="L754" i="37" s="1"/>
  <c r="N1493" i="157"/>
  <c r="L616" i="37" s="1"/>
  <c r="N1421" i="157"/>
  <c r="N1492" i="157" s="1"/>
  <c r="L615" i="37" s="1"/>
  <c r="N1357" i="157"/>
  <c r="N1434" i="157" s="1"/>
  <c r="L557" i="37" s="1"/>
  <c r="N1336" i="157"/>
  <c r="L476" i="37" s="1"/>
  <c r="N1278" i="157"/>
  <c r="N1344" i="157" s="1"/>
  <c r="L484" i="37" s="1"/>
  <c r="N1273" i="157"/>
  <c r="N1343" i="157" s="1"/>
  <c r="L483" i="37" s="1"/>
  <c r="N1286" i="157"/>
  <c r="L426" i="37" s="1"/>
  <c r="N1192" i="157"/>
  <c r="L419" i="37" s="1"/>
  <c r="N1123" i="157"/>
  <c r="N1124" i="157" s="1"/>
  <c r="N1054" i="157"/>
  <c r="N1040" i="157"/>
  <c r="N1036" i="157"/>
  <c r="N1189" i="157" s="1"/>
  <c r="L416" i="37" s="1"/>
  <c r="N963" i="157"/>
  <c r="N778" i="157"/>
  <c r="N775" i="157"/>
  <c r="N768" i="157"/>
  <c r="N708" i="157"/>
  <c r="N701" i="157"/>
  <c r="N698" i="157"/>
  <c r="N634" i="157"/>
  <c r="N603" i="157"/>
  <c r="N604" i="157" s="1"/>
  <c r="N457" i="157"/>
  <c r="N387" i="157"/>
  <c r="N374" i="157"/>
  <c r="N375" i="157" s="1"/>
  <c r="N342" i="157"/>
  <c r="N332" i="157"/>
  <c r="N323" i="157"/>
  <c r="N241" i="157"/>
  <c r="N219" i="157"/>
  <c r="N214" i="157"/>
  <c r="N149" i="157"/>
  <c r="N134" i="157"/>
  <c r="N31" i="157"/>
  <c r="M3467" i="156"/>
  <c r="M3464" i="156"/>
  <c r="M3404" i="156"/>
  <c r="M3392" i="156"/>
  <c r="M3388" i="156"/>
  <c r="M3327" i="156"/>
  <c r="M3319" i="156"/>
  <c r="L748" i="37" s="1"/>
  <c r="M3254" i="156"/>
  <c r="M3255" i="156" s="1"/>
  <c r="M3318" i="156" s="1"/>
  <c r="L747" i="37" s="1"/>
  <c r="M3193" i="156"/>
  <c r="M3262" i="156" s="1"/>
  <c r="L691" i="37" s="1"/>
  <c r="M3177" i="156"/>
  <c r="L685" i="37" s="1"/>
  <c r="M3108" i="156"/>
  <c r="M3175" i="156" s="1"/>
  <c r="L683" i="37" s="1"/>
  <c r="M3102" i="156"/>
  <c r="M3174" i="156" s="1"/>
  <c r="L682" i="37" s="1"/>
  <c r="M3032" i="156"/>
  <c r="M3116" i="156" s="1"/>
  <c r="L624" i="37" s="1"/>
  <c r="M3020" i="156"/>
  <c r="L554" i="37" s="1"/>
  <c r="M3019" i="156"/>
  <c r="L553" i="37" s="1"/>
  <c r="M3018" i="156"/>
  <c r="L552" i="37" s="1"/>
  <c r="M3017" i="156"/>
  <c r="L551" i="37" s="1"/>
  <c r="M3016" i="156"/>
  <c r="L550" i="37" s="1"/>
  <c r="M2947" i="156"/>
  <c r="M3014" i="156" s="1"/>
  <c r="L548" i="37" s="1"/>
  <c r="M3013" i="156"/>
  <c r="L547" i="37" s="1"/>
  <c r="M2879" i="156"/>
  <c r="M2958" i="156" s="1"/>
  <c r="L492" i="37" s="1"/>
  <c r="M2866" i="156"/>
  <c r="L351" i="37" s="1"/>
  <c r="M2865" i="156"/>
  <c r="L350" i="37" s="1"/>
  <c r="M2864" i="156"/>
  <c r="L349" i="37" s="1"/>
  <c r="M2799" i="156"/>
  <c r="M2800" i="156" s="1"/>
  <c r="M2736" i="156"/>
  <c r="M2807" i="156" s="1"/>
  <c r="L292" i="37" s="1"/>
  <c r="M2630" i="156"/>
  <c r="M2631" i="156" s="1"/>
  <c r="M2605" i="156"/>
  <c r="M2569" i="156"/>
  <c r="M2570" i="156" s="1"/>
  <c r="M2571" i="156" s="1"/>
  <c r="M2435" i="156"/>
  <c r="M2436" i="156" s="1"/>
  <c r="M2370" i="156"/>
  <c r="M2371" i="156" s="1"/>
  <c r="M2372" i="156" s="1"/>
  <c r="M2299" i="156"/>
  <c r="M2300" i="156" s="1"/>
  <c r="M2301" i="156" s="1"/>
  <c r="M2253" i="156"/>
  <c r="M2254" i="156" s="1"/>
  <c r="M2255" i="156" s="1"/>
  <c r="M2245" i="156"/>
  <c r="M2246" i="156" s="1"/>
  <c r="M2247" i="156" s="1"/>
  <c r="M2182" i="156"/>
  <c r="M2165" i="156"/>
  <c r="M2158" i="156"/>
  <c r="M2159" i="156" s="1"/>
  <c r="M2160" i="156" s="1"/>
  <c r="M2089" i="156"/>
  <c r="M1960" i="156"/>
  <c r="M1927" i="156"/>
  <c r="M1928" i="156" s="1"/>
  <c r="M1929" i="156" s="1"/>
  <c r="M1858" i="156"/>
  <c r="M1859" i="156" s="1"/>
  <c r="M1796" i="156"/>
  <c r="M1797" i="156" s="1"/>
  <c r="M1743" i="156"/>
  <c r="M1744" i="156" s="1"/>
  <c r="M1745" i="156" s="1"/>
  <c r="M1645" i="156"/>
  <c r="M1646" i="156" s="1"/>
  <c r="M1647" i="156" s="1"/>
  <c r="M1580" i="156"/>
  <c r="M1581" i="156" s="1"/>
  <c r="M1582" i="156" s="1"/>
  <c r="M1516" i="156"/>
  <c r="M1517" i="156" s="1"/>
  <c r="M1518" i="156" s="1"/>
  <c r="M1443" i="156"/>
  <c r="M1444" i="156" s="1"/>
  <c r="M1445" i="156" s="1"/>
  <c r="M1375" i="156"/>
  <c r="M1376" i="156" s="1"/>
  <c r="M1290" i="156"/>
  <c r="M1282" i="156"/>
  <c r="M1283" i="156" s="1"/>
  <c r="M1284" i="156" s="1"/>
  <c r="M1217" i="156"/>
  <c r="M1218" i="156" s="1"/>
  <c r="M1219" i="156" s="1"/>
  <c r="M1144" i="156"/>
  <c r="M1145" i="156" s="1"/>
  <c r="M1112" i="156"/>
  <c r="M1104" i="156"/>
  <c r="M1105" i="156" s="1"/>
  <c r="M1048" i="156"/>
  <c r="M1041" i="156"/>
  <c r="M1038" i="156"/>
  <c r="M984" i="156"/>
  <c r="M971" i="156"/>
  <c r="M972" i="156" s="1"/>
  <c r="M951" i="156"/>
  <c r="M936" i="156"/>
  <c r="M932" i="156"/>
  <c r="M844" i="156"/>
  <c r="M828" i="156"/>
  <c r="L1250" i="37" s="1"/>
  <c r="M789" i="156"/>
  <c r="M782" i="156"/>
  <c r="M779" i="156"/>
  <c r="M753" i="156"/>
  <c r="M669" i="156"/>
  <c r="M670" i="156" s="1"/>
  <c r="M671" i="156" s="1"/>
  <c r="M651" i="156"/>
  <c r="M652" i="156" s="1"/>
  <c r="M630" i="156"/>
  <c r="M594" i="156"/>
  <c r="M595" i="156" s="1"/>
  <c r="M829" i="156" s="1"/>
  <c r="M562" i="156"/>
  <c r="M563" i="156" s="1"/>
  <c r="M561" i="156"/>
  <c r="M355" i="156"/>
  <c r="M350" i="156"/>
  <c r="M293" i="156"/>
  <c r="M266" i="156"/>
  <c r="M262" i="156"/>
  <c r="M201" i="156"/>
  <c r="M189" i="156"/>
  <c r="M190" i="156" s="1"/>
  <c r="M151" i="156"/>
  <c r="M136" i="156"/>
  <c r="M131" i="156"/>
  <c r="M39" i="156"/>
  <c r="M824" i="156" l="1"/>
  <c r="M2646" i="156"/>
  <c r="K87" i="46"/>
  <c r="L231" i="37" s="1"/>
  <c r="K85" i="46"/>
  <c r="L1251" i="37"/>
  <c r="M596" i="156"/>
  <c r="K93" i="57"/>
  <c r="L953" i="37" s="1"/>
  <c r="K91" i="57"/>
  <c r="N2222" i="157"/>
  <c r="L1080" i="37" s="1"/>
  <c r="N2220" i="157"/>
  <c r="L1211" i="37"/>
  <c r="N865" i="157"/>
  <c r="L161" i="37" s="1"/>
  <c r="M2714" i="156"/>
  <c r="L78" i="37" s="1"/>
  <c r="M2713" i="156"/>
  <c r="L77" i="37" s="1"/>
  <c r="N793" i="157"/>
  <c r="L89" i="37" s="1"/>
  <c r="N866" i="157"/>
  <c r="L162" i="37" s="1"/>
  <c r="M2648" i="156"/>
  <c r="L12" i="37" s="1"/>
  <c r="M787" i="156"/>
  <c r="M191" i="156"/>
  <c r="M1798" i="156"/>
  <c r="N769" i="157"/>
  <c r="M3393" i="156"/>
  <c r="M3398" i="156" s="1"/>
  <c r="M1146" i="156"/>
  <c r="N779" i="157"/>
  <c r="N784" i="157" s="1"/>
  <c r="M480" i="156"/>
  <c r="M482" i="156" s="1"/>
  <c r="M2862" i="156"/>
  <c r="L347" i="37" s="1"/>
  <c r="M3475" i="156"/>
  <c r="L1142" i="37" s="1"/>
  <c r="N377" i="157"/>
  <c r="N462" i="157"/>
  <c r="N464" i="157" s="1"/>
  <c r="N1041" i="157"/>
  <c r="N1046" i="157" s="1"/>
  <c r="N1836" i="157"/>
  <c r="L878" i="37" s="1"/>
  <c r="N220" i="157"/>
  <c r="N222" i="157" s="1"/>
  <c r="M653" i="156"/>
  <c r="M1106" i="156"/>
  <c r="M3109" i="156"/>
  <c r="M3176" i="156" s="1"/>
  <c r="L684" i="37" s="1"/>
  <c r="M3533" i="156"/>
  <c r="L1200" i="37" s="1"/>
  <c r="N135" i="157"/>
  <c r="N141" i="157" s="1"/>
  <c r="M2948" i="156"/>
  <c r="M3534" i="156"/>
  <c r="L1201" i="37" s="1"/>
  <c r="N1279" i="157"/>
  <c r="N1284" i="157" s="1"/>
  <c r="M1042" i="156"/>
  <c r="M1043" i="156" s="1"/>
  <c r="M2090" i="156"/>
  <c r="M2095" i="156" s="1"/>
  <c r="N333" i="157"/>
  <c r="N335" i="157" s="1"/>
  <c r="N1128" i="157"/>
  <c r="L355" i="37" s="1"/>
  <c r="N1427" i="157"/>
  <c r="N1432" i="157" s="1"/>
  <c r="N2075" i="157"/>
  <c r="N2080" i="157" s="1"/>
  <c r="N1190" i="157"/>
  <c r="L417" i="37" s="1"/>
  <c r="N1925" i="157"/>
  <c r="N1992" i="157" s="1"/>
  <c r="L946" i="37" s="1"/>
  <c r="N1125" i="157"/>
  <c r="N1837" i="157"/>
  <c r="L879" i="37" s="1"/>
  <c r="N1751" i="157"/>
  <c r="N702" i="157"/>
  <c r="N704" i="157" s="1"/>
  <c r="N1584" i="157"/>
  <c r="M937" i="156"/>
  <c r="M942" i="156" s="1"/>
  <c r="L1246" i="37"/>
  <c r="M3317" i="156"/>
  <c r="L746" i="37" s="1"/>
  <c r="M3468" i="156"/>
  <c r="M3473" i="156" s="1"/>
  <c r="M1377" i="156"/>
  <c r="M356" i="156"/>
  <c r="M357" i="156" s="1"/>
  <c r="M979" i="156"/>
  <c r="M137" i="156"/>
  <c r="M138" i="156" s="1"/>
  <c r="M783" i="156"/>
  <c r="M267" i="156"/>
  <c r="M276" i="156" s="1"/>
  <c r="M825" i="156"/>
  <c r="L1247" i="37" s="1"/>
  <c r="M2606" i="156"/>
  <c r="M2805" i="156"/>
  <c r="M2863" i="156"/>
  <c r="L348" i="37" s="1"/>
  <c r="M2183" i="156"/>
  <c r="M3260" i="156"/>
  <c r="M784" i="156" l="1"/>
  <c r="M826" i="156"/>
  <c r="L1248" i="37" s="1"/>
  <c r="L1334" i="37"/>
  <c r="L1258" i="37"/>
  <c r="L10" i="37"/>
  <c r="L1335" i="37"/>
  <c r="L1209" i="37"/>
  <c r="M2607" i="156"/>
  <c r="M2715" i="156"/>
  <c r="L79" i="37" s="1"/>
  <c r="N771" i="157"/>
  <c r="N867" i="157"/>
  <c r="L163" i="37" s="1"/>
  <c r="M3015" i="156"/>
  <c r="L549" i="37" s="1"/>
  <c r="M2955" i="156"/>
  <c r="N1191" i="157"/>
  <c r="L418" i="37" s="1"/>
  <c r="N1930" i="157"/>
  <c r="N1345" i="157"/>
  <c r="L485" i="37" s="1"/>
  <c r="N1494" i="157"/>
  <c r="L617" i="37" s="1"/>
  <c r="M3114" i="156"/>
  <c r="M3535" i="156"/>
  <c r="L1202" i="37" s="1"/>
  <c r="N2138" i="157"/>
  <c r="L1073" i="37" s="1"/>
  <c r="N1650" i="157"/>
  <c r="L813" i="37" s="1"/>
  <c r="N1589" i="157"/>
  <c r="M2717" i="156"/>
  <c r="L81" i="37" s="1"/>
  <c r="L1339" i="37" s="1"/>
  <c r="M2184" i="156"/>
  <c r="L1336" i="37" l="1"/>
  <c r="Z58" i="57" l="1"/>
  <c r="Z55" i="46"/>
  <c r="AC1236" i="157"/>
  <c r="AC2189" i="157"/>
  <c r="AC2035" i="157"/>
  <c r="AC1887" i="157"/>
  <c r="AC1697" i="157"/>
  <c r="AC1540" i="157"/>
  <c r="AC1386" i="157"/>
  <c r="AC1080" i="157"/>
  <c r="AC991" i="157"/>
  <c r="AC734" i="157"/>
  <c r="AC661" i="157"/>
  <c r="AC569" i="157"/>
  <c r="AC267" i="157"/>
  <c r="AC175" i="157"/>
  <c r="AC63" i="157"/>
  <c r="AB2907" i="156"/>
  <c r="AB2762" i="156"/>
  <c r="AB2763" i="156"/>
  <c r="AB2764" i="156"/>
  <c r="AB2766" i="156"/>
  <c r="AB2767" i="156"/>
  <c r="AB2768" i="156"/>
  <c r="AB2908" i="156"/>
  <c r="AB2909" i="156"/>
  <c r="AB2911" i="156"/>
  <c r="AB2912" i="156"/>
  <c r="AB2913" i="156"/>
  <c r="AB2210" i="156"/>
  <c r="AB2121" i="156"/>
  <c r="AB2004" i="156"/>
  <c r="AB1544" i="156"/>
  <c r="AB1472" i="156"/>
  <c r="AB1403" i="156"/>
  <c r="AB1315" i="156"/>
  <c r="AB1246" i="156"/>
  <c r="AB1175" i="156"/>
  <c r="AB1607" i="156"/>
  <c r="AC825" i="157" l="1"/>
  <c r="AF267" i="157"/>
  <c r="AF1080" i="157"/>
  <c r="AF2189" i="157"/>
  <c r="AF569" i="157"/>
  <c r="AF1386" i="157"/>
  <c r="AF661" i="157"/>
  <c r="AF1540" i="157"/>
  <c r="AF63" i="157"/>
  <c r="AF734" i="157"/>
  <c r="AF1697" i="157"/>
  <c r="AF1887" i="157"/>
  <c r="AF175" i="157"/>
  <c r="AF991" i="157"/>
  <c r="AF2035" i="157"/>
  <c r="AE1315" i="156"/>
  <c r="AE1403" i="156"/>
  <c r="AE1544" i="156"/>
  <c r="AE1246" i="156"/>
  <c r="AE1472" i="156"/>
  <c r="AE2004" i="156"/>
  <c r="AE2121" i="156"/>
  <c r="AE2762" i="156"/>
  <c r="AE2210" i="156"/>
  <c r="AE2907" i="156"/>
  <c r="AE1607" i="156"/>
  <c r="AB2765" i="156"/>
  <c r="AB2910" i="156"/>
  <c r="AC58" i="57"/>
  <c r="AC55" i="46"/>
  <c r="AF1236" i="157"/>
  <c r="AF825" i="157" l="1"/>
  <c r="AB2950" i="156"/>
  <c r="AH789" i="157" l="1"/>
  <c r="AH868" i="157" s="1"/>
  <c r="AF164" i="37" s="1"/>
  <c r="AI789" i="157"/>
  <c r="AI868" i="157" s="1"/>
  <c r="AG164" i="37" s="1"/>
  <c r="AH1005" i="156" l="1"/>
  <c r="AG1005" i="156"/>
  <c r="AF1005" i="156"/>
  <c r="AD1005" i="156"/>
  <c r="AC1005" i="156"/>
  <c r="Q866" i="156"/>
  <c r="AF874" i="156"/>
  <c r="AD874" i="156"/>
  <c r="AC874" i="156"/>
  <c r="Q874" i="156"/>
  <c r="AH556" i="156"/>
  <c r="AB2678" i="156" l="1"/>
  <c r="AD865" i="156"/>
  <c r="AD923" i="156" s="1"/>
  <c r="AD942" i="156" s="1"/>
  <c r="AE871" i="156"/>
  <c r="AG865" i="156"/>
  <c r="AG923" i="156" s="1"/>
  <c r="AF865" i="156"/>
  <c r="AF923" i="156" s="1"/>
  <c r="Q865" i="156"/>
  <c r="AH865" i="156"/>
  <c r="AH923" i="156" s="1"/>
  <c r="AC865" i="156"/>
  <c r="AC923" i="156" s="1"/>
  <c r="AA42" i="37" l="1"/>
  <c r="AC920" i="156"/>
  <c r="AG182" i="156" l="1"/>
  <c r="AF182" i="156"/>
  <c r="AD182" i="156"/>
  <c r="AH182" i="156"/>
  <c r="AB101" i="156"/>
  <c r="AH191" i="156" l="1"/>
  <c r="G2916" i="156"/>
  <c r="H1728" i="157" l="1"/>
  <c r="G3230" i="156" l="1"/>
  <c r="F3230" i="156"/>
  <c r="G2950" i="156"/>
  <c r="G2397" i="156"/>
  <c r="E2397" i="156"/>
  <c r="F2398" i="156"/>
  <c r="F2399" i="156"/>
  <c r="F1500" i="156"/>
  <c r="H3230" i="156" l="1"/>
  <c r="H1500" i="156"/>
  <c r="H2398" i="156"/>
  <c r="H2399" i="156"/>
  <c r="G1324" i="156"/>
  <c r="G1322" i="156" s="1"/>
  <c r="F1324" i="156"/>
  <c r="H1324" i="156" l="1"/>
  <c r="F107" i="156"/>
  <c r="F86" i="156"/>
  <c r="H107" i="156" l="1"/>
  <c r="H86" i="156"/>
  <c r="AC1876" i="157"/>
  <c r="AC1911" i="157" s="1"/>
  <c r="AB1952" i="157"/>
  <c r="Z906" i="37" s="1"/>
  <c r="AF154" i="57"/>
  <c r="AG1014" i="37" s="1"/>
  <c r="AE154" i="57"/>
  <c r="AF1014" i="37" s="1"/>
  <c r="AD154" i="57"/>
  <c r="AE1014" i="37" s="1"/>
  <c r="AB154" i="57"/>
  <c r="AC1014" i="37" s="1"/>
  <c r="AA154" i="57"/>
  <c r="AB1014" i="37" s="1"/>
  <c r="O154" i="57"/>
  <c r="P1014" i="37" s="1"/>
  <c r="AF153" i="57"/>
  <c r="AG1013" i="37" s="1"/>
  <c r="AE153" i="57"/>
  <c r="AF1013" i="37" s="1"/>
  <c r="AD153" i="57"/>
  <c r="AE1013" i="37" s="1"/>
  <c r="AC153" i="57"/>
  <c r="AD1013" i="37" s="1"/>
  <c r="AB153" i="57"/>
  <c r="AC1013" i="37" s="1"/>
  <c r="AA153" i="57"/>
  <c r="AB1013" i="37" s="1"/>
  <c r="Z153" i="57"/>
  <c r="AA1013" i="37" s="1"/>
  <c r="Y153" i="57"/>
  <c r="Z1013" i="37" s="1"/>
  <c r="O153" i="57"/>
  <c r="P1013" i="37" s="1"/>
  <c r="AF152" i="57"/>
  <c r="AG1012" i="37" s="1"/>
  <c r="AE152" i="57"/>
  <c r="AF1012" i="37" s="1"/>
  <c r="AD152" i="57"/>
  <c r="AE1012" i="37" s="1"/>
  <c r="AC152" i="57"/>
  <c r="AD1012" i="37" s="1"/>
  <c r="AB152" i="57"/>
  <c r="AC1012" i="37" s="1"/>
  <c r="AA152" i="57"/>
  <c r="AB1012" i="37" s="1"/>
  <c r="Z152" i="57"/>
  <c r="AA1012" i="37" s="1"/>
  <c r="Y152" i="57"/>
  <c r="Z1012" i="37" s="1"/>
  <c r="O152" i="57"/>
  <c r="P1012" i="37" s="1"/>
  <c r="AF151" i="57"/>
  <c r="AG1011" i="37" s="1"/>
  <c r="AE151" i="57"/>
  <c r="AF1011" i="37" s="1"/>
  <c r="AD151" i="57"/>
  <c r="AE1011" i="37" s="1"/>
  <c r="AC151" i="57"/>
  <c r="AD1011" i="37" s="1"/>
  <c r="AB151" i="57"/>
  <c r="AC1011" i="37" s="1"/>
  <c r="AA151" i="57"/>
  <c r="AB1011" i="37" s="1"/>
  <c r="Z151" i="57"/>
  <c r="AA1011" i="37" s="1"/>
  <c r="Y151" i="57"/>
  <c r="Z1011" i="37" s="1"/>
  <c r="O151" i="57"/>
  <c r="P1011" i="37" s="1"/>
  <c r="AF145" i="57"/>
  <c r="AG1005" i="37" s="1"/>
  <c r="AE145" i="57"/>
  <c r="AF1005" i="37" s="1"/>
  <c r="AD145" i="57"/>
  <c r="AE1005" i="37" s="1"/>
  <c r="AC145" i="57"/>
  <c r="AD1005" i="37" s="1"/>
  <c r="AB145" i="57"/>
  <c r="AC1005" i="37" s="1"/>
  <c r="AA145" i="57"/>
  <c r="AB1005" i="37" s="1"/>
  <c r="Z145" i="57"/>
  <c r="AA1005" i="37" s="1"/>
  <c r="Y145" i="57"/>
  <c r="Z1005" i="37" s="1"/>
  <c r="O145" i="57"/>
  <c r="P1005" i="37" s="1"/>
  <c r="AF143" i="57"/>
  <c r="AG1003" i="37" s="1"/>
  <c r="AE143" i="57"/>
  <c r="AF1003" i="37" s="1"/>
  <c r="AD143" i="57"/>
  <c r="AE1003" i="37" s="1"/>
  <c r="AC143" i="57"/>
  <c r="AD1003" i="37" s="1"/>
  <c r="AB143" i="57"/>
  <c r="AC1003" i="37" s="1"/>
  <c r="AA143" i="57"/>
  <c r="AB1003" i="37" s="1"/>
  <c r="Z143" i="57"/>
  <c r="AA1003" i="37" s="1"/>
  <c r="Y143" i="57"/>
  <c r="Z1003" i="37" s="1"/>
  <c r="O143" i="57"/>
  <c r="P1003" i="37" s="1"/>
  <c r="AF142" i="57"/>
  <c r="AE142" i="57"/>
  <c r="AD142" i="57"/>
  <c r="AB142" i="57"/>
  <c r="AA142" i="57"/>
  <c r="Y142" i="57"/>
  <c r="O142" i="57"/>
  <c r="AF141" i="57"/>
  <c r="AG1001" i="37" s="1"/>
  <c r="AE141" i="57"/>
  <c r="AF1001" i="37" s="1"/>
  <c r="AD141" i="57"/>
  <c r="AE1001" i="37" s="1"/>
  <c r="AB141" i="57"/>
  <c r="AC1001" i="37" s="1"/>
  <c r="AA141" i="57"/>
  <c r="AB1001" i="37" s="1"/>
  <c r="O141" i="57"/>
  <c r="P1001" i="37" s="1"/>
  <c r="AF140" i="57"/>
  <c r="AG1000" i="37" s="1"/>
  <c r="AE140" i="57"/>
  <c r="AF1000" i="37" s="1"/>
  <c r="AD140" i="57"/>
  <c r="AE1000" i="37" s="1"/>
  <c r="AC140" i="57"/>
  <c r="AD1000" i="37" s="1"/>
  <c r="AB140" i="57"/>
  <c r="AC1000" i="37" s="1"/>
  <c r="AA140" i="57"/>
  <c r="AB1000" i="37" s="1"/>
  <c r="Z140" i="57"/>
  <c r="AA1000" i="37" s="1"/>
  <c r="Y140" i="57"/>
  <c r="Z1000" i="37" s="1"/>
  <c r="O140" i="57"/>
  <c r="P1000" i="37" s="1"/>
  <c r="AF139" i="57"/>
  <c r="AG999" i="37" s="1"/>
  <c r="AE139" i="57"/>
  <c r="AF999" i="37" s="1"/>
  <c r="AD139" i="57"/>
  <c r="AE999" i="37" s="1"/>
  <c r="AC139" i="57"/>
  <c r="AD999" i="37" s="1"/>
  <c r="AB139" i="57"/>
  <c r="AC999" i="37" s="1"/>
  <c r="AA139" i="57"/>
  <c r="AB999" i="37" s="1"/>
  <c r="Z139" i="57"/>
  <c r="AA999" i="37" s="1"/>
  <c r="Y139" i="57"/>
  <c r="Z999" i="37" s="1"/>
  <c r="O139" i="57"/>
  <c r="P999" i="37" s="1"/>
  <c r="AF138" i="57"/>
  <c r="AG998" i="37" s="1"/>
  <c r="AE138" i="57"/>
  <c r="AF998" i="37" s="1"/>
  <c r="AD138" i="57"/>
  <c r="AE998" i="37" s="1"/>
  <c r="AC138" i="57"/>
  <c r="AD998" i="37" s="1"/>
  <c r="AB138" i="57"/>
  <c r="AC998" i="37" s="1"/>
  <c r="AA138" i="57"/>
  <c r="AB998" i="37" s="1"/>
  <c r="Z138" i="57"/>
  <c r="AA998" i="37" s="1"/>
  <c r="Y138" i="57"/>
  <c r="Z998" i="37" s="1"/>
  <c r="O138" i="57"/>
  <c r="P998" i="37" s="1"/>
  <c r="AF137" i="57"/>
  <c r="AG997" i="37" s="1"/>
  <c r="AE137" i="57"/>
  <c r="AF997" i="37" s="1"/>
  <c r="AD137" i="57"/>
  <c r="AE997" i="37" s="1"/>
  <c r="AC137" i="57"/>
  <c r="AD997" i="37" s="1"/>
  <c r="AB137" i="57"/>
  <c r="AC997" i="37" s="1"/>
  <c r="AA137" i="57"/>
  <c r="AB997" i="37" s="1"/>
  <c r="Z137" i="57"/>
  <c r="AA997" i="37" s="1"/>
  <c r="Y137" i="57"/>
  <c r="Z997" i="37" s="1"/>
  <c r="O137" i="57"/>
  <c r="P997" i="37" s="1"/>
  <c r="AF136" i="57"/>
  <c r="AG996" i="37" s="1"/>
  <c r="AE136" i="57"/>
  <c r="AF996" i="37" s="1"/>
  <c r="AD136" i="57"/>
  <c r="AE996" i="37" s="1"/>
  <c r="AB136" i="57"/>
  <c r="AC996" i="37" s="1"/>
  <c r="AA136" i="57"/>
  <c r="AB996" i="37" s="1"/>
  <c r="O136" i="57"/>
  <c r="P996" i="37" s="1"/>
  <c r="AF135" i="57"/>
  <c r="AG995" i="37" s="1"/>
  <c r="AE135" i="57"/>
  <c r="AF995" i="37" s="1"/>
  <c r="AD135" i="57"/>
  <c r="AE995" i="37" s="1"/>
  <c r="AC135" i="57"/>
  <c r="AD995" i="37" s="1"/>
  <c r="AB135" i="57"/>
  <c r="AC995" i="37" s="1"/>
  <c r="AA135" i="57"/>
  <c r="AB995" i="37" s="1"/>
  <c r="Z135" i="57"/>
  <c r="AA995" i="37" s="1"/>
  <c r="Y135" i="57"/>
  <c r="Z995" i="37" s="1"/>
  <c r="O135" i="57"/>
  <c r="P995" i="37" s="1"/>
  <c r="AF134" i="57"/>
  <c r="AG994" i="37" s="1"/>
  <c r="AE134" i="57"/>
  <c r="AF994" i="37" s="1"/>
  <c r="AD134" i="57"/>
  <c r="AE994" i="37" s="1"/>
  <c r="AC134" i="57"/>
  <c r="AD994" i="37" s="1"/>
  <c r="AB134" i="57"/>
  <c r="AC994" i="37" s="1"/>
  <c r="AA134" i="57"/>
  <c r="AB994" i="37" s="1"/>
  <c r="Z134" i="57"/>
  <c r="AA994" i="37" s="1"/>
  <c r="Y134" i="57"/>
  <c r="Z994" i="37" s="1"/>
  <c r="O134" i="57"/>
  <c r="P994" i="37" s="1"/>
  <c r="AF133" i="57"/>
  <c r="AG993" i="37" s="1"/>
  <c r="AE133" i="57"/>
  <c r="AF993" i="37" s="1"/>
  <c r="AD133" i="57"/>
  <c r="AE993" i="37" s="1"/>
  <c r="AC133" i="57"/>
  <c r="AD993" i="37" s="1"/>
  <c r="AB133" i="57"/>
  <c r="AC993" i="37" s="1"/>
  <c r="AA133" i="57"/>
  <c r="AB993" i="37" s="1"/>
  <c r="Z133" i="57"/>
  <c r="AA993" i="37" s="1"/>
  <c r="Y133" i="57"/>
  <c r="Z993" i="37" s="1"/>
  <c r="O133" i="57"/>
  <c r="P993" i="37" s="1"/>
  <c r="AF132" i="57"/>
  <c r="AG992" i="37" s="1"/>
  <c r="AE132" i="57"/>
  <c r="AF992" i="37" s="1"/>
  <c r="AD132" i="57"/>
  <c r="AE992" i="37" s="1"/>
  <c r="AC132" i="57"/>
  <c r="AD992" i="37" s="1"/>
  <c r="AB132" i="57"/>
  <c r="AC992" i="37" s="1"/>
  <c r="AA132" i="57"/>
  <c r="AB992" i="37" s="1"/>
  <c r="Z132" i="57"/>
  <c r="AA992" i="37" s="1"/>
  <c r="Y132" i="57"/>
  <c r="Z992" i="37" s="1"/>
  <c r="O132" i="57"/>
  <c r="P992" i="37" s="1"/>
  <c r="AF131" i="57"/>
  <c r="AG991" i="37" s="1"/>
  <c r="AE131" i="57"/>
  <c r="AF991" i="37" s="1"/>
  <c r="AD131" i="57"/>
  <c r="AE991" i="37" s="1"/>
  <c r="AC131" i="57"/>
  <c r="AD991" i="37" s="1"/>
  <c r="AB131" i="57"/>
  <c r="AC991" i="37" s="1"/>
  <c r="AA131" i="57"/>
  <c r="AB991" i="37" s="1"/>
  <c r="Z131" i="57"/>
  <c r="AA991" i="37" s="1"/>
  <c r="Y131" i="57"/>
  <c r="Z991" i="37" s="1"/>
  <c r="O131" i="57"/>
  <c r="P991" i="37" s="1"/>
  <c r="AF130" i="57"/>
  <c r="AG990" i="37" s="1"/>
  <c r="AE130" i="57"/>
  <c r="AF990" i="37" s="1"/>
  <c r="AD130" i="57"/>
  <c r="AE990" i="37" s="1"/>
  <c r="AC130" i="57"/>
  <c r="AD990" i="37" s="1"/>
  <c r="AB130" i="57"/>
  <c r="AC990" i="37" s="1"/>
  <c r="AA130" i="57"/>
  <c r="AB990" i="37" s="1"/>
  <c r="Z130" i="57"/>
  <c r="AA990" i="37" s="1"/>
  <c r="Y130" i="57"/>
  <c r="Z990" i="37" s="1"/>
  <c r="O130" i="57"/>
  <c r="P990" i="37" s="1"/>
  <c r="AF129" i="57"/>
  <c r="AG989" i="37" s="1"/>
  <c r="AE129" i="57"/>
  <c r="AF989" i="37" s="1"/>
  <c r="AD129" i="57"/>
  <c r="AE989" i="37" s="1"/>
  <c r="AC129" i="57"/>
  <c r="AD989" i="37" s="1"/>
  <c r="AB129" i="57"/>
  <c r="AC989" i="37" s="1"/>
  <c r="AA129" i="57"/>
  <c r="AB989" i="37" s="1"/>
  <c r="Z129" i="57"/>
  <c r="AA989" i="37" s="1"/>
  <c r="Y129" i="57"/>
  <c r="Z989" i="37" s="1"/>
  <c r="O129" i="57"/>
  <c r="P989" i="37" s="1"/>
  <c r="AF128" i="57"/>
  <c r="AG988" i="37" s="1"/>
  <c r="AE128" i="57"/>
  <c r="AF988" i="37" s="1"/>
  <c r="AD128" i="57"/>
  <c r="AE988" i="37" s="1"/>
  <c r="AB128" i="57"/>
  <c r="AC988" i="37" s="1"/>
  <c r="AA128" i="57"/>
  <c r="AB988" i="37" s="1"/>
  <c r="O128" i="57"/>
  <c r="P988" i="37" s="1"/>
  <c r="AF127" i="57"/>
  <c r="AG987" i="37" s="1"/>
  <c r="AE127" i="57"/>
  <c r="AF987" i="37" s="1"/>
  <c r="AD127" i="57"/>
  <c r="AE987" i="37" s="1"/>
  <c r="AB127" i="57"/>
  <c r="AC987" i="37" s="1"/>
  <c r="AA127" i="57"/>
  <c r="AB987" i="37" s="1"/>
  <c r="O127" i="57"/>
  <c r="P987" i="37" s="1"/>
  <c r="AF126" i="57"/>
  <c r="AG986" i="37" s="1"/>
  <c r="AE126" i="57"/>
  <c r="AF986" i="37" s="1"/>
  <c r="AD126" i="57"/>
  <c r="AE986" i="37" s="1"/>
  <c r="AB126" i="57"/>
  <c r="AC986" i="37" s="1"/>
  <c r="AA126" i="57"/>
  <c r="AB986" i="37" s="1"/>
  <c r="O126" i="57"/>
  <c r="P986" i="37" s="1"/>
  <c r="AF125" i="57"/>
  <c r="AG985" i="37" s="1"/>
  <c r="AE125" i="57"/>
  <c r="AF985" i="37" s="1"/>
  <c r="AD125" i="57"/>
  <c r="AE985" i="37" s="1"/>
  <c r="AB125" i="57"/>
  <c r="AC985" i="37" s="1"/>
  <c r="AA125" i="57"/>
  <c r="AB985" i="37" s="1"/>
  <c r="O125" i="57"/>
  <c r="P985" i="37" s="1"/>
  <c r="AF123" i="57"/>
  <c r="AG983" i="37" s="1"/>
  <c r="AE123" i="57"/>
  <c r="AF983" i="37" s="1"/>
  <c r="AD123" i="57"/>
  <c r="AE983" i="37" s="1"/>
  <c r="AB123" i="57"/>
  <c r="AC983" i="37" s="1"/>
  <c r="AA123" i="57"/>
  <c r="AB983" i="37" s="1"/>
  <c r="O123" i="57"/>
  <c r="P983" i="37" s="1"/>
  <c r="AF122" i="57"/>
  <c r="AG982" i="37" s="1"/>
  <c r="AE122" i="57"/>
  <c r="AF982" i="37" s="1"/>
  <c r="AD122" i="57"/>
  <c r="AE982" i="37" s="1"/>
  <c r="AB122" i="57"/>
  <c r="AC982" i="37" s="1"/>
  <c r="AA122" i="57"/>
  <c r="AB982" i="37" s="1"/>
  <c r="O122" i="57"/>
  <c r="P982" i="37" s="1"/>
  <c r="AF121" i="57"/>
  <c r="AG981" i="37" s="1"/>
  <c r="AE121" i="57"/>
  <c r="AF981" i="37" s="1"/>
  <c r="AD121" i="57"/>
  <c r="AE981" i="37" s="1"/>
  <c r="AC121" i="57"/>
  <c r="AD981" i="37" s="1"/>
  <c r="AB121" i="57"/>
  <c r="AC981" i="37" s="1"/>
  <c r="AA121" i="57"/>
  <c r="AB981" i="37" s="1"/>
  <c r="Z121" i="57"/>
  <c r="AA981" i="37" s="1"/>
  <c r="Y121" i="57"/>
  <c r="Z981" i="37" s="1"/>
  <c r="O121" i="57"/>
  <c r="P981" i="37" s="1"/>
  <c r="AF120" i="57"/>
  <c r="AG980" i="37" s="1"/>
  <c r="AE120" i="57"/>
  <c r="AF980" i="37" s="1"/>
  <c r="AD120" i="57"/>
  <c r="AE980" i="37" s="1"/>
  <c r="AB120" i="57"/>
  <c r="AC980" i="37" s="1"/>
  <c r="AA120" i="57"/>
  <c r="AB980" i="37" s="1"/>
  <c r="O120" i="57"/>
  <c r="P980" i="37" s="1"/>
  <c r="AF117" i="57"/>
  <c r="AG977" i="37" s="1"/>
  <c r="AE117" i="57"/>
  <c r="AF977" i="37" s="1"/>
  <c r="AD117" i="57"/>
  <c r="AE977" i="37" s="1"/>
  <c r="AC117" i="57"/>
  <c r="AD977" i="37" s="1"/>
  <c r="AB117" i="57"/>
  <c r="AC977" i="37" s="1"/>
  <c r="AA117" i="57"/>
  <c r="AB977" i="37" s="1"/>
  <c r="Z117" i="57"/>
  <c r="AA977" i="37" s="1"/>
  <c r="Y117" i="57"/>
  <c r="Z977" i="37" s="1"/>
  <c r="O117" i="57"/>
  <c r="P977" i="37" s="1"/>
  <c r="AF116" i="57"/>
  <c r="AG976" i="37" s="1"/>
  <c r="AE116" i="57"/>
  <c r="AF976" i="37" s="1"/>
  <c r="AD116" i="57"/>
  <c r="AE976" i="37" s="1"/>
  <c r="AB116" i="57"/>
  <c r="AC976" i="37" s="1"/>
  <c r="AA116" i="57"/>
  <c r="AB976" i="37" s="1"/>
  <c r="O116" i="57"/>
  <c r="P976" i="37" s="1"/>
  <c r="AF110" i="57"/>
  <c r="AG970" i="37" s="1"/>
  <c r="AE110" i="57"/>
  <c r="AF970" i="37" s="1"/>
  <c r="AD110" i="57"/>
  <c r="AE970" i="37" s="1"/>
  <c r="AB110" i="57"/>
  <c r="AC970" i="37" s="1"/>
  <c r="AA110" i="57"/>
  <c r="AB970" i="37" s="1"/>
  <c r="O110" i="57"/>
  <c r="P970" i="37" s="1"/>
  <c r="AF109" i="57"/>
  <c r="AG969" i="37" s="1"/>
  <c r="AE109" i="57"/>
  <c r="AF969" i="37" s="1"/>
  <c r="AD109" i="57"/>
  <c r="AE969" i="37" s="1"/>
  <c r="AC109" i="57"/>
  <c r="AD969" i="37" s="1"/>
  <c r="AB109" i="57"/>
  <c r="AC969" i="37" s="1"/>
  <c r="AA109" i="57"/>
  <c r="AB969" i="37" s="1"/>
  <c r="Z109" i="57"/>
  <c r="AA969" i="37" s="1"/>
  <c r="Y109" i="57"/>
  <c r="Z969" i="37" s="1"/>
  <c r="O109" i="57"/>
  <c r="P969" i="37" s="1"/>
  <c r="AF105" i="57"/>
  <c r="AG965" i="37" s="1"/>
  <c r="AE105" i="57"/>
  <c r="AF965" i="37" s="1"/>
  <c r="AD105" i="57"/>
  <c r="AE965" i="37" s="1"/>
  <c r="AC105" i="57"/>
  <c r="AD965" i="37" s="1"/>
  <c r="AB105" i="57"/>
  <c r="AC965" i="37" s="1"/>
  <c r="AA105" i="57"/>
  <c r="AB965" i="37" s="1"/>
  <c r="Z105" i="57"/>
  <c r="AA965" i="37" s="1"/>
  <c r="Y105" i="57"/>
  <c r="Z965" i="37" s="1"/>
  <c r="O105" i="57"/>
  <c r="P965" i="37" s="1"/>
  <c r="AF104" i="57"/>
  <c r="AG964" i="37" s="1"/>
  <c r="AE104" i="57"/>
  <c r="AF964" i="37" s="1"/>
  <c r="AD104" i="57"/>
  <c r="AE964" i="37" s="1"/>
  <c r="AC104" i="57"/>
  <c r="AD964" i="37" s="1"/>
  <c r="AB104" i="57"/>
  <c r="AC964" i="37" s="1"/>
  <c r="AA104" i="57"/>
  <c r="AB964" i="37" s="1"/>
  <c r="Z104" i="57"/>
  <c r="AA964" i="37" s="1"/>
  <c r="Y104" i="57"/>
  <c r="Z964" i="37" s="1"/>
  <c r="O104" i="57"/>
  <c r="P964" i="37" s="1"/>
  <c r="AF103" i="57"/>
  <c r="AG963" i="37" s="1"/>
  <c r="AE103" i="57"/>
  <c r="AF963" i="37" s="1"/>
  <c r="AD103" i="57"/>
  <c r="AE963" i="37" s="1"/>
  <c r="AC103" i="57"/>
  <c r="AD963" i="37" s="1"/>
  <c r="AB103" i="57"/>
  <c r="AC963" i="37" s="1"/>
  <c r="AA103" i="57"/>
  <c r="AB963" i="37" s="1"/>
  <c r="Z103" i="57"/>
  <c r="AA963" i="37" s="1"/>
  <c r="Y103" i="57"/>
  <c r="Z963" i="37" s="1"/>
  <c r="O103" i="57"/>
  <c r="P963" i="37" s="1"/>
  <c r="AF102" i="57"/>
  <c r="AG962" i="37" s="1"/>
  <c r="AE102" i="57"/>
  <c r="AF962" i="37" s="1"/>
  <c r="AE962" i="37"/>
  <c r="AC102" i="57"/>
  <c r="AD962" i="37" s="1"/>
  <c r="AB102" i="57"/>
  <c r="AC962" i="37" s="1"/>
  <c r="AA102" i="57"/>
  <c r="AB962" i="37" s="1"/>
  <c r="Z102" i="57"/>
  <c r="AA962" i="37" s="1"/>
  <c r="Y102" i="57"/>
  <c r="Z962" i="37" s="1"/>
  <c r="O102" i="57"/>
  <c r="P962" i="37" s="1"/>
  <c r="AF101" i="57"/>
  <c r="AG961" i="37" s="1"/>
  <c r="AE101" i="57"/>
  <c r="AF961" i="37" s="1"/>
  <c r="AD101" i="57"/>
  <c r="AE961" i="37" s="1"/>
  <c r="AC101" i="57"/>
  <c r="AD961" i="37" s="1"/>
  <c r="AB101" i="57"/>
  <c r="AC961" i="37" s="1"/>
  <c r="AA101" i="57"/>
  <c r="AB961" i="37" s="1"/>
  <c r="Z101" i="57"/>
  <c r="AA961" i="37" s="1"/>
  <c r="Y101" i="57"/>
  <c r="Z961" i="37" s="1"/>
  <c r="O101" i="57"/>
  <c r="P961" i="37" s="1"/>
  <c r="AF100" i="57"/>
  <c r="AG960" i="37" s="1"/>
  <c r="AE100" i="57"/>
  <c r="AF960" i="37" s="1"/>
  <c r="AD100" i="57"/>
  <c r="AE960" i="37" s="1"/>
  <c r="AC100" i="57"/>
  <c r="AD960" i="37" s="1"/>
  <c r="AB100" i="57"/>
  <c r="AC960" i="37" s="1"/>
  <c r="AA100" i="57"/>
  <c r="AB960" i="37" s="1"/>
  <c r="Z100" i="57"/>
  <c r="AA960" i="37" s="1"/>
  <c r="Y100" i="57"/>
  <c r="Z960" i="37" s="1"/>
  <c r="O100" i="57"/>
  <c r="P960" i="37" s="1"/>
  <c r="AF99" i="57"/>
  <c r="AG959" i="37" s="1"/>
  <c r="AE99" i="57"/>
  <c r="AF959" i="37" s="1"/>
  <c r="AD99" i="57"/>
  <c r="AE959" i="37" s="1"/>
  <c r="AC99" i="57"/>
  <c r="AD959" i="37" s="1"/>
  <c r="AB99" i="57"/>
  <c r="AC959" i="37" s="1"/>
  <c r="AA99" i="57"/>
  <c r="AB959" i="37" s="1"/>
  <c r="Z99" i="57"/>
  <c r="AA959" i="37" s="1"/>
  <c r="Y99" i="57"/>
  <c r="Z959" i="37" s="1"/>
  <c r="O99" i="57"/>
  <c r="P959" i="37" s="1"/>
  <c r="AF98" i="57"/>
  <c r="AG958" i="37" s="1"/>
  <c r="AE98" i="57"/>
  <c r="AF958" i="37" s="1"/>
  <c r="AD98" i="57"/>
  <c r="AE958" i="37" s="1"/>
  <c r="AC98" i="57"/>
  <c r="AD958" i="37" s="1"/>
  <c r="AB98" i="57"/>
  <c r="AC958" i="37" s="1"/>
  <c r="AA98" i="57"/>
  <c r="AB958" i="37" s="1"/>
  <c r="Z98" i="57"/>
  <c r="AA958" i="37" s="1"/>
  <c r="Y98" i="57"/>
  <c r="Z958" i="37" s="1"/>
  <c r="O98" i="57"/>
  <c r="P958" i="37" s="1"/>
  <c r="AF97" i="57"/>
  <c r="AG957" i="37" s="1"/>
  <c r="AE97" i="57"/>
  <c r="AF957" i="37" s="1"/>
  <c r="AD97" i="57"/>
  <c r="AE957" i="37" s="1"/>
  <c r="AC97" i="57"/>
  <c r="AD957" i="37" s="1"/>
  <c r="AB97" i="57"/>
  <c r="AC957" i="37" s="1"/>
  <c r="AA97" i="57"/>
  <c r="AB957" i="37" s="1"/>
  <c r="Z97" i="57"/>
  <c r="AA957" i="37" s="1"/>
  <c r="Y97" i="57"/>
  <c r="Z957" i="37" s="1"/>
  <c r="O97" i="57"/>
  <c r="P957" i="37" s="1"/>
  <c r="AF61" i="57"/>
  <c r="AE61" i="57"/>
  <c r="AD61" i="57"/>
  <c r="AB61" i="57"/>
  <c r="AB124" i="57" s="1"/>
  <c r="AC984" i="37" s="1"/>
  <c r="AA61" i="57"/>
  <c r="AA124" i="57" s="1"/>
  <c r="AB984" i="37" s="1"/>
  <c r="O61" i="57"/>
  <c r="AA115" i="57"/>
  <c r="AB975" i="37" s="1"/>
  <c r="O52" i="57"/>
  <c r="Z90" i="57"/>
  <c r="Y154" i="57"/>
  <c r="Z1014" i="37" s="1"/>
  <c r="Z78" i="57"/>
  <c r="Y141" i="57"/>
  <c r="Z1001" i="37" s="1"/>
  <c r="Z73" i="57"/>
  <c r="Z65" i="57"/>
  <c r="Z128" i="57" s="1"/>
  <c r="AA988" i="37" s="1"/>
  <c r="Y128" i="57"/>
  <c r="Z988" i="37" s="1"/>
  <c r="Z64" i="57"/>
  <c r="Y127" i="57"/>
  <c r="Z987" i="37" s="1"/>
  <c r="Z63" i="57"/>
  <c r="Y126" i="57"/>
  <c r="Z986" i="37" s="1"/>
  <c r="Z62" i="57"/>
  <c r="Z60" i="57"/>
  <c r="Y123" i="57"/>
  <c r="Z983" i="37" s="1"/>
  <c r="Z59" i="57"/>
  <c r="Y122" i="57"/>
  <c r="Z982" i="37" s="1"/>
  <c r="Z57" i="57"/>
  <c r="Y120" i="57"/>
  <c r="Z980" i="37" s="1"/>
  <c r="Z53" i="57"/>
  <c r="Z52" i="57" s="1"/>
  <c r="Y116" i="57"/>
  <c r="Z976" i="37" s="1"/>
  <c r="Z47" i="57"/>
  <c r="Z81" i="57" s="1"/>
  <c r="Y110" i="57"/>
  <c r="Z970" i="37" s="1"/>
  <c r="Z24" i="57"/>
  <c r="Z96" i="57" s="1"/>
  <c r="Z23" i="57"/>
  <c r="AF145" i="46"/>
  <c r="AG289" i="37" s="1"/>
  <c r="AE145" i="46"/>
  <c r="AF289" i="37" s="1"/>
  <c r="AD145" i="46"/>
  <c r="AE289" i="37" s="1"/>
  <c r="AB145" i="46"/>
  <c r="AC289" i="37" s="1"/>
  <c r="AA145" i="46"/>
  <c r="AB289" i="37" s="1"/>
  <c r="O145" i="46"/>
  <c r="P289" i="37" s="1"/>
  <c r="AF144" i="46"/>
  <c r="AG288" i="37" s="1"/>
  <c r="AE144" i="46"/>
  <c r="AF288" i="37" s="1"/>
  <c r="AD144" i="46"/>
  <c r="AE288" i="37" s="1"/>
  <c r="AC144" i="46"/>
  <c r="AD288" i="37" s="1"/>
  <c r="AB144" i="46"/>
  <c r="AC288" i="37" s="1"/>
  <c r="AA144" i="46"/>
  <c r="AB288" i="37" s="1"/>
  <c r="Z144" i="46"/>
  <c r="AA288" i="37" s="1"/>
  <c r="Y144" i="46"/>
  <c r="Z288" i="37" s="1"/>
  <c r="O144" i="46"/>
  <c r="P288" i="37" s="1"/>
  <c r="AF143" i="46"/>
  <c r="AG287" i="37" s="1"/>
  <c r="AE143" i="46"/>
  <c r="AF287" i="37" s="1"/>
  <c r="AD143" i="46"/>
  <c r="AE287" i="37" s="1"/>
  <c r="AC143" i="46"/>
  <c r="AD287" i="37" s="1"/>
  <c r="AB143" i="46"/>
  <c r="AC287" i="37" s="1"/>
  <c r="AA143" i="46"/>
  <c r="AB287" i="37" s="1"/>
  <c r="Z143" i="46"/>
  <c r="AA287" i="37" s="1"/>
  <c r="Y143" i="46"/>
  <c r="Z287" i="37" s="1"/>
  <c r="O143" i="46"/>
  <c r="P287" i="37" s="1"/>
  <c r="AF142" i="46"/>
  <c r="AG286" i="37" s="1"/>
  <c r="AE142" i="46"/>
  <c r="AF286" i="37" s="1"/>
  <c r="AD142" i="46"/>
  <c r="AE286" i="37" s="1"/>
  <c r="AC142" i="46"/>
  <c r="AD286" i="37" s="1"/>
  <c r="AB142" i="46"/>
  <c r="AC286" i="37" s="1"/>
  <c r="AA142" i="46"/>
  <c r="AB286" i="37" s="1"/>
  <c r="Z142" i="46"/>
  <c r="AA286" i="37" s="1"/>
  <c r="Y142" i="46"/>
  <c r="Z286" i="37" s="1"/>
  <c r="O142" i="46"/>
  <c r="P286" i="37" s="1"/>
  <c r="P281" i="37"/>
  <c r="AF136" i="46"/>
  <c r="AG280" i="37" s="1"/>
  <c r="AE136" i="46"/>
  <c r="AF280" i="37" s="1"/>
  <c r="AD136" i="46"/>
  <c r="AE280" i="37" s="1"/>
  <c r="AC136" i="46"/>
  <c r="AD280" i="37" s="1"/>
  <c r="AB136" i="46"/>
  <c r="AC280" i="37" s="1"/>
  <c r="AA136" i="46"/>
  <c r="AB280" i="37" s="1"/>
  <c r="Z136" i="46"/>
  <c r="AA280" i="37" s="1"/>
  <c r="Y136" i="46"/>
  <c r="Z280" i="37" s="1"/>
  <c r="O136" i="46"/>
  <c r="P280" i="37" s="1"/>
  <c r="AF134" i="46"/>
  <c r="AG278" i="37" s="1"/>
  <c r="AE134" i="46"/>
  <c r="AF278" i="37" s="1"/>
  <c r="AD134" i="46"/>
  <c r="AE278" i="37" s="1"/>
  <c r="AC134" i="46"/>
  <c r="AD278" i="37" s="1"/>
  <c r="AB134" i="46"/>
  <c r="AC278" i="37" s="1"/>
  <c r="AA134" i="46"/>
  <c r="AB278" i="37" s="1"/>
  <c r="Z134" i="46"/>
  <c r="AA278" i="37" s="1"/>
  <c r="Y134" i="46"/>
  <c r="Z278" i="37" s="1"/>
  <c r="O134" i="46"/>
  <c r="P278" i="37" s="1"/>
  <c r="AF133" i="46"/>
  <c r="AG277" i="37" s="1"/>
  <c r="AE133" i="46"/>
  <c r="AF277" i="37" s="1"/>
  <c r="AD133" i="46"/>
  <c r="AE277" i="37" s="1"/>
  <c r="AB133" i="46"/>
  <c r="AC277" i="37" s="1"/>
  <c r="AA133" i="46"/>
  <c r="AB277" i="37" s="1"/>
  <c r="Y133" i="46"/>
  <c r="Z277" i="37" s="1"/>
  <c r="O133" i="46"/>
  <c r="P277" i="37" s="1"/>
  <c r="AF132" i="46"/>
  <c r="AG276" i="37" s="1"/>
  <c r="AE132" i="46"/>
  <c r="AF276" i="37" s="1"/>
  <c r="AD132" i="46"/>
  <c r="AE276" i="37" s="1"/>
  <c r="AB132" i="46"/>
  <c r="AC276" i="37" s="1"/>
  <c r="AA132" i="46"/>
  <c r="AB276" i="37" s="1"/>
  <c r="O132" i="46"/>
  <c r="P276" i="37" s="1"/>
  <c r="AF131" i="46"/>
  <c r="AG275" i="37" s="1"/>
  <c r="AE131" i="46"/>
  <c r="AF275" i="37" s="1"/>
  <c r="AD131" i="46"/>
  <c r="AE275" i="37" s="1"/>
  <c r="AC131" i="46"/>
  <c r="AD275" i="37" s="1"/>
  <c r="AB131" i="46"/>
  <c r="AC275" i="37" s="1"/>
  <c r="AA131" i="46"/>
  <c r="AB275" i="37" s="1"/>
  <c r="Z131" i="46"/>
  <c r="AA275" i="37" s="1"/>
  <c r="Y131" i="46"/>
  <c r="Z275" i="37" s="1"/>
  <c r="O131" i="46"/>
  <c r="P275" i="37" s="1"/>
  <c r="AF130" i="46"/>
  <c r="AG274" i="37" s="1"/>
  <c r="AE130" i="46"/>
  <c r="AF274" i="37" s="1"/>
  <c r="AD130" i="46"/>
  <c r="AE274" i="37" s="1"/>
  <c r="AC130" i="46"/>
  <c r="AD274" i="37" s="1"/>
  <c r="AB130" i="46"/>
  <c r="AC274" i="37" s="1"/>
  <c r="AA130" i="46"/>
  <c r="AB274" i="37" s="1"/>
  <c r="Z130" i="46"/>
  <c r="AA274" i="37" s="1"/>
  <c r="Y130" i="46"/>
  <c r="Z274" i="37" s="1"/>
  <c r="O130" i="46"/>
  <c r="P274" i="37" s="1"/>
  <c r="AF129" i="46"/>
  <c r="AG273" i="37" s="1"/>
  <c r="AE129" i="46"/>
  <c r="AF273" i="37" s="1"/>
  <c r="AD129" i="46"/>
  <c r="AE273" i="37" s="1"/>
  <c r="AC129" i="46"/>
  <c r="AD273" i="37" s="1"/>
  <c r="AB129" i="46"/>
  <c r="AC273" i="37" s="1"/>
  <c r="AA129" i="46"/>
  <c r="AB273" i="37" s="1"/>
  <c r="Z129" i="46"/>
  <c r="AA273" i="37" s="1"/>
  <c r="Y129" i="46"/>
  <c r="Z273" i="37" s="1"/>
  <c r="O129" i="46"/>
  <c r="P273" i="37" s="1"/>
  <c r="AF128" i="46"/>
  <c r="AG272" i="37" s="1"/>
  <c r="AE128" i="46"/>
  <c r="AF272" i="37" s="1"/>
  <c r="AD128" i="46"/>
  <c r="AE272" i="37" s="1"/>
  <c r="AB128" i="46"/>
  <c r="AC272" i="37" s="1"/>
  <c r="AA128" i="46"/>
  <c r="AB272" i="37" s="1"/>
  <c r="O128" i="46"/>
  <c r="P272" i="37" s="1"/>
  <c r="AF127" i="46"/>
  <c r="AG271" i="37" s="1"/>
  <c r="AE127" i="46"/>
  <c r="AF271" i="37" s="1"/>
  <c r="AD127" i="46"/>
  <c r="AE271" i="37" s="1"/>
  <c r="AC127" i="46"/>
  <c r="AD271" i="37" s="1"/>
  <c r="AB127" i="46"/>
  <c r="AC271" i="37" s="1"/>
  <c r="AA127" i="46"/>
  <c r="AB271" i="37" s="1"/>
  <c r="Z127" i="46"/>
  <c r="AA271" i="37" s="1"/>
  <c r="Y127" i="46"/>
  <c r="Z271" i="37" s="1"/>
  <c r="O127" i="46"/>
  <c r="P271" i="37" s="1"/>
  <c r="AF126" i="46"/>
  <c r="AG270" i="37" s="1"/>
  <c r="AE126" i="46"/>
  <c r="AF270" i="37" s="1"/>
  <c r="AD126" i="46"/>
  <c r="AE270" i="37" s="1"/>
  <c r="AC126" i="46"/>
  <c r="AD270" i="37" s="1"/>
  <c r="AB126" i="46"/>
  <c r="AC270" i="37" s="1"/>
  <c r="AA126" i="46"/>
  <c r="AB270" i="37" s="1"/>
  <c r="Z126" i="46"/>
  <c r="AA270" i="37" s="1"/>
  <c r="Y126" i="46"/>
  <c r="Z270" i="37" s="1"/>
  <c r="O126" i="46"/>
  <c r="P270" i="37" s="1"/>
  <c r="AF125" i="46"/>
  <c r="AG269" i="37" s="1"/>
  <c r="AE125" i="46"/>
  <c r="AF269" i="37" s="1"/>
  <c r="AD125" i="46"/>
  <c r="AE269" i="37" s="1"/>
  <c r="AC125" i="46"/>
  <c r="AD269" i="37" s="1"/>
  <c r="AB125" i="46"/>
  <c r="AC269" i="37" s="1"/>
  <c r="AA125" i="46"/>
  <c r="AB269" i="37" s="1"/>
  <c r="Z125" i="46"/>
  <c r="AA269" i="37" s="1"/>
  <c r="Y125" i="46"/>
  <c r="Z269" i="37" s="1"/>
  <c r="O125" i="46"/>
  <c r="P269" i="37" s="1"/>
  <c r="AF124" i="46"/>
  <c r="AG268" i="37" s="1"/>
  <c r="AE124" i="46"/>
  <c r="AF268" i="37" s="1"/>
  <c r="AD124" i="46"/>
  <c r="AE268" i="37" s="1"/>
  <c r="AC124" i="46"/>
  <c r="AD268" i="37" s="1"/>
  <c r="AB124" i="46"/>
  <c r="AC268" i="37" s="1"/>
  <c r="AA124" i="46"/>
  <c r="AB268" i="37" s="1"/>
  <c r="Z124" i="46"/>
  <c r="AA268" i="37" s="1"/>
  <c r="Y124" i="46"/>
  <c r="Z268" i="37" s="1"/>
  <c r="O124" i="46"/>
  <c r="P268" i="37" s="1"/>
  <c r="AF123" i="46"/>
  <c r="AG267" i="37" s="1"/>
  <c r="AE123" i="46"/>
  <c r="AF267" i="37" s="1"/>
  <c r="AD123" i="46"/>
  <c r="AE267" i="37" s="1"/>
  <c r="AC123" i="46"/>
  <c r="AD267" i="37" s="1"/>
  <c r="AB123" i="46"/>
  <c r="AC267" i="37" s="1"/>
  <c r="AA123" i="46"/>
  <c r="AB267" i="37" s="1"/>
  <c r="Z123" i="46"/>
  <c r="AA267" i="37" s="1"/>
  <c r="Y123" i="46"/>
  <c r="Z267" i="37" s="1"/>
  <c r="O123" i="46"/>
  <c r="P267" i="37" s="1"/>
  <c r="AF122" i="46"/>
  <c r="AG266" i="37" s="1"/>
  <c r="AE122" i="46"/>
  <c r="AF266" i="37" s="1"/>
  <c r="AD122" i="46"/>
  <c r="AE266" i="37" s="1"/>
  <c r="AC122" i="46"/>
  <c r="AD266" i="37" s="1"/>
  <c r="AB122" i="46"/>
  <c r="AC266" i="37" s="1"/>
  <c r="AA122" i="46"/>
  <c r="AB266" i="37" s="1"/>
  <c r="Z122" i="46"/>
  <c r="AA266" i="37" s="1"/>
  <c r="Y122" i="46"/>
  <c r="Z266" i="37" s="1"/>
  <c r="O122" i="46"/>
  <c r="P266" i="37" s="1"/>
  <c r="AF121" i="46"/>
  <c r="AG265" i="37" s="1"/>
  <c r="AE121" i="46"/>
  <c r="AF265" i="37" s="1"/>
  <c r="AD121" i="46"/>
  <c r="AE265" i="37" s="1"/>
  <c r="AC121" i="46"/>
  <c r="AD265" i="37" s="1"/>
  <c r="AB121" i="46"/>
  <c r="AC265" i="37" s="1"/>
  <c r="AA121" i="46"/>
  <c r="AB265" i="37" s="1"/>
  <c r="Z121" i="46"/>
  <c r="AA265" i="37" s="1"/>
  <c r="Y121" i="46"/>
  <c r="Z265" i="37" s="1"/>
  <c r="O121" i="46"/>
  <c r="P265" i="37" s="1"/>
  <c r="AF120" i="46"/>
  <c r="AG264" i="37" s="1"/>
  <c r="AE120" i="46"/>
  <c r="AF264" i="37" s="1"/>
  <c r="AD120" i="46"/>
  <c r="AE264" i="37" s="1"/>
  <c r="AB120" i="46"/>
  <c r="AC264" i="37" s="1"/>
  <c r="AA120" i="46"/>
  <c r="AB264" i="37" s="1"/>
  <c r="O120" i="46"/>
  <c r="P264" i="37" s="1"/>
  <c r="AF119" i="46"/>
  <c r="AG263" i="37" s="1"/>
  <c r="AE119" i="46"/>
  <c r="AF263" i="37" s="1"/>
  <c r="AD119" i="46"/>
  <c r="AE263" i="37" s="1"/>
  <c r="AB119" i="46"/>
  <c r="AC263" i="37" s="1"/>
  <c r="AA119" i="46"/>
  <c r="AB263" i="37" s="1"/>
  <c r="O119" i="46"/>
  <c r="P263" i="37" s="1"/>
  <c r="AF118" i="46"/>
  <c r="AG262" i="37" s="1"/>
  <c r="AE118" i="46"/>
  <c r="AF262" i="37" s="1"/>
  <c r="AD118" i="46"/>
  <c r="AE262" i="37" s="1"/>
  <c r="AB118" i="46"/>
  <c r="AC262" i="37" s="1"/>
  <c r="AA118" i="46"/>
  <c r="AB262" i="37" s="1"/>
  <c r="O118" i="46"/>
  <c r="P262" i="37" s="1"/>
  <c r="AF117" i="46"/>
  <c r="AG261" i="37" s="1"/>
  <c r="AE117" i="46"/>
  <c r="AF261" i="37" s="1"/>
  <c r="AD117" i="46"/>
  <c r="AE261" i="37" s="1"/>
  <c r="AB117" i="46"/>
  <c r="AC261" i="37" s="1"/>
  <c r="AA117" i="46"/>
  <c r="AB261" i="37" s="1"/>
  <c r="O117" i="46"/>
  <c r="P261" i="37" s="1"/>
  <c r="AF115" i="46"/>
  <c r="AG259" i="37" s="1"/>
  <c r="AE115" i="46"/>
  <c r="AF259" i="37" s="1"/>
  <c r="AD115" i="46"/>
  <c r="AE259" i="37" s="1"/>
  <c r="AB115" i="46"/>
  <c r="AC259" i="37" s="1"/>
  <c r="AA115" i="46"/>
  <c r="AB259" i="37" s="1"/>
  <c r="O115" i="46"/>
  <c r="P259" i="37" s="1"/>
  <c r="AF114" i="46"/>
  <c r="AE114" i="46"/>
  <c r="AF258" i="37" s="1"/>
  <c r="AD114" i="46"/>
  <c r="AE258" i="37" s="1"/>
  <c r="AC114" i="46"/>
  <c r="AD258" i="37" s="1"/>
  <c r="AB114" i="46"/>
  <c r="AC258" i="37" s="1"/>
  <c r="AA114" i="46"/>
  <c r="AB258" i="37" s="1"/>
  <c r="Z114" i="46"/>
  <c r="AA258" i="37" s="1"/>
  <c r="Y114" i="46"/>
  <c r="Z258" i="37" s="1"/>
  <c r="O114" i="46"/>
  <c r="P258" i="37" s="1"/>
  <c r="AF113" i="46"/>
  <c r="AG257" i="37" s="1"/>
  <c r="AE113" i="46"/>
  <c r="AF257" i="37" s="1"/>
  <c r="AD113" i="46"/>
  <c r="AE257" i="37" s="1"/>
  <c r="AC113" i="46"/>
  <c r="AD257" i="37" s="1"/>
  <c r="AB113" i="46"/>
  <c r="AC257" i="37" s="1"/>
  <c r="AA113" i="46"/>
  <c r="AB257" i="37" s="1"/>
  <c r="Z113" i="46"/>
  <c r="AA257" i="37" s="1"/>
  <c r="Y113" i="46"/>
  <c r="Z257" i="37" s="1"/>
  <c r="O113" i="46"/>
  <c r="P257" i="37" s="1"/>
  <c r="AF112" i="46"/>
  <c r="AG256" i="37" s="1"/>
  <c r="AE112" i="46"/>
  <c r="AF256" i="37" s="1"/>
  <c r="AD112" i="46"/>
  <c r="AE256" i="37" s="1"/>
  <c r="AB112" i="46"/>
  <c r="AC256" i="37" s="1"/>
  <c r="AA112" i="46"/>
  <c r="AB256" i="37" s="1"/>
  <c r="O112" i="46"/>
  <c r="P256" i="37" s="1"/>
  <c r="AF109" i="46"/>
  <c r="AG253" i="37" s="1"/>
  <c r="AE109" i="46"/>
  <c r="AF253" i="37" s="1"/>
  <c r="AD109" i="46"/>
  <c r="AE253" i="37" s="1"/>
  <c r="AC109" i="46"/>
  <c r="AD253" i="37" s="1"/>
  <c r="AB109" i="46"/>
  <c r="AC253" i="37" s="1"/>
  <c r="AA109" i="46"/>
  <c r="AB253" i="37" s="1"/>
  <c r="Z109" i="46"/>
  <c r="AA253" i="37" s="1"/>
  <c r="Y109" i="46"/>
  <c r="Z253" i="37" s="1"/>
  <c r="O109" i="46"/>
  <c r="P253" i="37" s="1"/>
  <c r="AF108" i="46"/>
  <c r="AG252" i="37" s="1"/>
  <c r="AE108" i="46"/>
  <c r="AF252" i="37" s="1"/>
  <c r="AD108" i="46"/>
  <c r="AE252" i="37" s="1"/>
  <c r="AB108" i="46"/>
  <c r="AC252" i="37" s="1"/>
  <c r="AA108" i="46"/>
  <c r="AB252" i="37" s="1"/>
  <c r="O108" i="46"/>
  <c r="P252" i="37" s="1"/>
  <c r="AF102" i="46"/>
  <c r="AG246" i="37" s="1"/>
  <c r="AE102" i="46"/>
  <c r="AF246" i="37" s="1"/>
  <c r="AD102" i="46"/>
  <c r="AE246" i="37" s="1"/>
  <c r="AB102" i="46"/>
  <c r="AC246" i="37" s="1"/>
  <c r="AA102" i="46"/>
  <c r="AB246" i="37" s="1"/>
  <c r="O102" i="46"/>
  <c r="P246" i="37" s="1"/>
  <c r="AF101" i="46"/>
  <c r="AG245" i="37" s="1"/>
  <c r="AE101" i="46"/>
  <c r="AF245" i="37" s="1"/>
  <c r="AD101" i="46"/>
  <c r="AE245" i="37" s="1"/>
  <c r="AC101" i="46"/>
  <c r="AD245" i="37" s="1"/>
  <c r="AB101" i="46"/>
  <c r="AC245" i="37" s="1"/>
  <c r="AA101" i="46"/>
  <c r="AB245" i="37" s="1"/>
  <c r="Z101" i="46"/>
  <c r="AA245" i="37" s="1"/>
  <c r="Y101" i="46"/>
  <c r="Z245" i="37" s="1"/>
  <c r="O101" i="46"/>
  <c r="P245" i="37" s="1"/>
  <c r="AF98" i="46"/>
  <c r="AG242" i="37" s="1"/>
  <c r="AE98" i="46"/>
  <c r="AF242" i="37" s="1"/>
  <c r="AD98" i="46"/>
  <c r="AE242" i="37" s="1"/>
  <c r="AC98" i="46"/>
  <c r="AD242" i="37" s="1"/>
  <c r="AB98" i="46"/>
  <c r="AC242" i="37" s="1"/>
  <c r="AA98" i="46"/>
  <c r="AB242" i="37" s="1"/>
  <c r="Z98" i="46"/>
  <c r="AA242" i="37" s="1"/>
  <c r="Y98" i="46"/>
  <c r="Z242" i="37" s="1"/>
  <c r="O98" i="46"/>
  <c r="P242" i="37" s="1"/>
  <c r="AF97" i="46"/>
  <c r="AG241" i="37" s="1"/>
  <c r="AE97" i="46"/>
  <c r="AF241" i="37" s="1"/>
  <c r="AD97" i="46"/>
  <c r="AE241" i="37" s="1"/>
  <c r="AC97" i="46"/>
  <c r="AD241" i="37" s="1"/>
  <c r="AB97" i="46"/>
  <c r="AC241" i="37" s="1"/>
  <c r="AA97" i="46"/>
  <c r="AB241" i="37" s="1"/>
  <c r="Z97" i="46"/>
  <c r="AA241" i="37" s="1"/>
  <c r="Y97" i="46"/>
  <c r="Z241" i="37" s="1"/>
  <c r="O97" i="46"/>
  <c r="P241" i="37" s="1"/>
  <c r="AF96" i="46"/>
  <c r="AG240" i="37" s="1"/>
  <c r="AE96" i="46"/>
  <c r="AF240" i="37" s="1"/>
  <c r="AD96" i="46"/>
  <c r="AE240" i="37" s="1"/>
  <c r="AC96" i="46"/>
  <c r="AD240" i="37" s="1"/>
  <c r="AB96" i="46"/>
  <c r="AC240" i="37" s="1"/>
  <c r="AA96" i="46"/>
  <c r="AB240" i="37" s="1"/>
  <c r="Z96" i="46"/>
  <c r="AA240" i="37" s="1"/>
  <c r="Y96" i="46"/>
  <c r="Z240" i="37" s="1"/>
  <c r="O96" i="46"/>
  <c r="P240" i="37" s="1"/>
  <c r="AF95" i="46"/>
  <c r="AG239" i="37" s="1"/>
  <c r="AE95" i="46"/>
  <c r="AF239" i="37" s="1"/>
  <c r="AD95" i="46"/>
  <c r="AE239" i="37" s="1"/>
  <c r="AC95" i="46"/>
  <c r="AD239" i="37" s="1"/>
  <c r="AB95" i="46"/>
  <c r="AC239" i="37" s="1"/>
  <c r="AA95" i="46"/>
  <c r="AB239" i="37" s="1"/>
  <c r="Z95" i="46"/>
  <c r="AA239" i="37" s="1"/>
  <c r="Y95" i="46"/>
  <c r="Z239" i="37" s="1"/>
  <c r="O95" i="46"/>
  <c r="P239" i="37" s="1"/>
  <c r="AF94" i="46"/>
  <c r="AG238" i="37" s="1"/>
  <c r="AE94" i="46"/>
  <c r="AF238" i="37" s="1"/>
  <c r="AD94" i="46"/>
  <c r="AE238" i="37" s="1"/>
  <c r="AC94" i="46"/>
  <c r="AD238" i="37" s="1"/>
  <c r="AB94" i="46"/>
  <c r="AC238" i="37" s="1"/>
  <c r="AA94" i="46"/>
  <c r="AB238" i="37" s="1"/>
  <c r="Z94" i="46"/>
  <c r="AA238" i="37" s="1"/>
  <c r="Y94" i="46"/>
  <c r="Z238" i="37" s="1"/>
  <c r="O94" i="46"/>
  <c r="P238" i="37" s="1"/>
  <c r="AF93" i="46"/>
  <c r="AG237" i="37" s="1"/>
  <c r="AE93" i="46"/>
  <c r="AF237" i="37" s="1"/>
  <c r="AD93" i="46"/>
  <c r="AE237" i="37" s="1"/>
  <c r="AC93" i="46"/>
  <c r="AD237" i="37" s="1"/>
  <c r="AB93" i="46"/>
  <c r="AC237" i="37" s="1"/>
  <c r="AA93" i="46"/>
  <c r="AB237" i="37" s="1"/>
  <c r="Z93" i="46"/>
  <c r="AA237" i="37" s="1"/>
  <c r="Y93" i="46"/>
  <c r="Z237" i="37" s="1"/>
  <c r="O93" i="46"/>
  <c r="P237" i="37" s="1"/>
  <c r="AF92" i="46"/>
  <c r="AG236" i="37" s="1"/>
  <c r="AE92" i="46"/>
  <c r="AF236" i="37" s="1"/>
  <c r="AD92" i="46"/>
  <c r="AE236" i="37" s="1"/>
  <c r="AC92" i="46"/>
  <c r="AD236" i="37" s="1"/>
  <c r="AB92" i="46"/>
  <c r="AC236" i="37" s="1"/>
  <c r="AA92" i="46"/>
  <c r="AB236" i="37" s="1"/>
  <c r="Z92" i="46"/>
  <c r="AA236" i="37" s="1"/>
  <c r="Y92" i="46"/>
  <c r="Z236" i="37" s="1"/>
  <c r="O92" i="46"/>
  <c r="P236" i="37" s="1"/>
  <c r="AF91" i="46"/>
  <c r="AG235" i="37" s="1"/>
  <c r="AE91" i="46"/>
  <c r="AF235" i="37" s="1"/>
  <c r="AD91" i="46"/>
  <c r="AE235" i="37" s="1"/>
  <c r="AC91" i="46"/>
  <c r="AD235" i="37" s="1"/>
  <c r="AB91" i="46"/>
  <c r="AC235" i="37" s="1"/>
  <c r="AA91" i="46"/>
  <c r="AB235" i="37" s="1"/>
  <c r="Z91" i="46"/>
  <c r="AA235" i="37" s="1"/>
  <c r="Y91" i="46"/>
  <c r="Z235" i="37" s="1"/>
  <c r="O91" i="46"/>
  <c r="P235" i="37" s="1"/>
  <c r="AF90" i="46"/>
  <c r="AG234" i="37" s="1"/>
  <c r="AE90" i="46"/>
  <c r="AF234" i="37" s="1"/>
  <c r="AD90" i="46"/>
  <c r="AE234" i="37" s="1"/>
  <c r="AC90" i="46"/>
  <c r="AD234" i="37" s="1"/>
  <c r="AB90" i="46"/>
  <c r="AC234" i="37" s="1"/>
  <c r="AA90" i="46"/>
  <c r="AB234" i="37" s="1"/>
  <c r="Z90" i="46"/>
  <c r="AA234" i="37" s="1"/>
  <c r="Y90" i="46"/>
  <c r="Z234" i="37" s="1"/>
  <c r="O90" i="46"/>
  <c r="P234" i="37" s="1"/>
  <c r="AB107" i="46"/>
  <c r="AC251" i="37" s="1"/>
  <c r="AB116" i="46"/>
  <c r="AC260" i="37" s="1"/>
  <c r="AA116" i="46"/>
  <c r="AB260" i="37" s="1"/>
  <c r="O58" i="46"/>
  <c r="Z84" i="46"/>
  <c r="Y145" i="46"/>
  <c r="Z289" i="37" s="1"/>
  <c r="Z70" i="46"/>
  <c r="Y128" i="46"/>
  <c r="Z272" i="37" s="1"/>
  <c r="Z62" i="46"/>
  <c r="Z120" i="46" s="1"/>
  <c r="AA264" i="37" s="1"/>
  <c r="Y120" i="46"/>
  <c r="Z264" i="37" s="1"/>
  <c r="Z61" i="46"/>
  <c r="Y119" i="46"/>
  <c r="Z263" i="37" s="1"/>
  <c r="Z60" i="46"/>
  <c r="Z59" i="46"/>
  <c r="Y117" i="46"/>
  <c r="Z261" i="37" s="1"/>
  <c r="Z57" i="46"/>
  <c r="Y115" i="46"/>
  <c r="Z259" i="37" s="1"/>
  <c r="Z54" i="46"/>
  <c r="Z50" i="46"/>
  <c r="Z49" i="46" s="1"/>
  <c r="Z44" i="46"/>
  <c r="Z75" i="46" s="1"/>
  <c r="Y102" i="46"/>
  <c r="Z246" i="37" s="1"/>
  <c r="Z21" i="46"/>
  <c r="Z89" i="46" s="1"/>
  <c r="Z20" i="46"/>
  <c r="AI2281" i="157"/>
  <c r="AG1139" i="37" s="1"/>
  <c r="AH2281" i="157"/>
  <c r="AF1139" i="37" s="1"/>
  <c r="AG2281" i="157"/>
  <c r="AE1139" i="37" s="1"/>
  <c r="AE2281" i="157"/>
  <c r="AC1139" i="37" s="1"/>
  <c r="AD2281" i="157"/>
  <c r="AB1139" i="37" s="1"/>
  <c r="R2281" i="157"/>
  <c r="AI2280" i="157"/>
  <c r="AG1138" i="37" s="1"/>
  <c r="AH2280" i="157"/>
  <c r="AF1138" i="37" s="1"/>
  <c r="AG2280" i="157"/>
  <c r="AE1138" i="37" s="1"/>
  <c r="AF2280" i="157"/>
  <c r="AD1138" i="37" s="1"/>
  <c r="AE2280" i="157"/>
  <c r="AC1138" i="37" s="1"/>
  <c r="AD2280" i="157"/>
  <c r="AB1138" i="37" s="1"/>
  <c r="AC2280" i="157"/>
  <c r="AA1138" i="37" s="1"/>
  <c r="AB2280" i="157"/>
  <c r="Z1138" i="37" s="1"/>
  <c r="R2280" i="157"/>
  <c r="AI2279" i="157"/>
  <c r="AG1137" i="37" s="1"/>
  <c r="AH2279" i="157"/>
  <c r="AF1137" i="37" s="1"/>
  <c r="AG2279" i="157"/>
  <c r="AE1137" i="37" s="1"/>
  <c r="AF2279" i="157"/>
  <c r="AD1137" i="37" s="1"/>
  <c r="AE2279" i="157"/>
  <c r="AC1137" i="37" s="1"/>
  <c r="AD2279" i="157"/>
  <c r="AB1137" i="37" s="1"/>
  <c r="AC2279" i="157"/>
  <c r="AA1137" i="37" s="1"/>
  <c r="AB2279" i="157"/>
  <c r="Z1137" i="37" s="1"/>
  <c r="R2279" i="157"/>
  <c r="AI2278" i="157"/>
  <c r="AG1136" i="37" s="1"/>
  <c r="AH2278" i="157"/>
  <c r="AF1136" i="37" s="1"/>
  <c r="AG2278" i="157"/>
  <c r="AE1136" i="37" s="1"/>
  <c r="AF2278" i="157"/>
  <c r="AD1136" i="37" s="1"/>
  <c r="AE2278" i="157"/>
  <c r="AC1136" i="37" s="1"/>
  <c r="AD2278" i="157"/>
  <c r="AB1136" i="37" s="1"/>
  <c r="AC2278" i="157"/>
  <c r="AA1136" i="37" s="1"/>
  <c r="AB2278" i="157"/>
  <c r="Z1136" i="37" s="1"/>
  <c r="R2278" i="157"/>
  <c r="R2273" i="157"/>
  <c r="AI2272" i="157"/>
  <c r="AG1130" i="37" s="1"/>
  <c r="AH2272" i="157"/>
  <c r="AF1130" i="37" s="1"/>
  <c r="AG2272" i="157"/>
  <c r="AE1130" i="37" s="1"/>
  <c r="AF2272" i="157"/>
  <c r="AD1130" i="37" s="1"/>
  <c r="AE2272" i="157"/>
  <c r="AC1130" i="37" s="1"/>
  <c r="AD2272" i="157"/>
  <c r="AB1130" i="37" s="1"/>
  <c r="AC2272" i="157"/>
  <c r="AA1130" i="37" s="1"/>
  <c r="AB2272" i="157"/>
  <c r="Z1130" i="37" s="1"/>
  <c r="R2272" i="157"/>
  <c r="AI2270" i="157"/>
  <c r="AH2270" i="157"/>
  <c r="AG2270" i="157"/>
  <c r="AF2270" i="157"/>
  <c r="AE2270" i="157"/>
  <c r="AD2270" i="157"/>
  <c r="AC2270" i="157"/>
  <c r="AB2270" i="157"/>
  <c r="R2270" i="157"/>
  <c r="AI2269" i="157"/>
  <c r="AG1127" i="37" s="1"/>
  <c r="AH2269" i="157"/>
  <c r="AF1127" i="37" s="1"/>
  <c r="AG2269" i="157"/>
  <c r="AE1127" i="37" s="1"/>
  <c r="AE2269" i="157"/>
  <c r="AC1127" i="37" s="1"/>
  <c r="AD2269" i="157"/>
  <c r="AB1127" i="37" s="1"/>
  <c r="AB2269" i="157"/>
  <c r="Z1127" i="37" s="1"/>
  <c r="R2269" i="157"/>
  <c r="AI2268" i="157"/>
  <c r="AG1126" i="37" s="1"/>
  <c r="AH2268" i="157"/>
  <c r="AF1126" i="37" s="1"/>
  <c r="AG2268" i="157"/>
  <c r="AE1126" i="37" s="1"/>
  <c r="AF2268" i="157"/>
  <c r="AD1126" i="37" s="1"/>
  <c r="AE2268" i="157"/>
  <c r="AC1126" i="37" s="1"/>
  <c r="AD2268" i="157"/>
  <c r="AB1126" i="37" s="1"/>
  <c r="AC2268" i="157"/>
  <c r="AA1126" i="37" s="1"/>
  <c r="AB2268" i="157"/>
  <c r="Z1126" i="37" s="1"/>
  <c r="R2268" i="157"/>
  <c r="AI2267" i="157"/>
  <c r="AG1125" i="37" s="1"/>
  <c r="AH2267" i="157"/>
  <c r="AF1125" i="37" s="1"/>
  <c r="AG2267" i="157"/>
  <c r="AE1125" i="37" s="1"/>
  <c r="AE2267" i="157"/>
  <c r="AC1125" i="37" s="1"/>
  <c r="AD2267" i="157"/>
  <c r="AB1125" i="37" s="1"/>
  <c r="R2267" i="157"/>
  <c r="AI2266" i="157"/>
  <c r="AG1124" i="37" s="1"/>
  <c r="AH2266" i="157"/>
  <c r="AF1124" i="37" s="1"/>
  <c r="AG2266" i="157"/>
  <c r="AE1124" i="37" s="1"/>
  <c r="AF2266" i="157"/>
  <c r="AD1124" i="37" s="1"/>
  <c r="AE2266" i="157"/>
  <c r="AC1124" i="37" s="1"/>
  <c r="AD2266" i="157"/>
  <c r="AB1124" i="37" s="1"/>
  <c r="AC2266" i="157"/>
  <c r="AA1124" i="37" s="1"/>
  <c r="AB2266" i="157"/>
  <c r="Z1124" i="37" s="1"/>
  <c r="R2266" i="157"/>
  <c r="AI2265" i="157"/>
  <c r="AG1123" i="37" s="1"/>
  <c r="AH2265" i="157"/>
  <c r="AF1123" i="37" s="1"/>
  <c r="AG2265" i="157"/>
  <c r="AE1123" i="37" s="1"/>
  <c r="AF2265" i="157"/>
  <c r="AD1123" i="37" s="1"/>
  <c r="AE2265" i="157"/>
  <c r="AC1123" i="37" s="1"/>
  <c r="AD2265" i="157"/>
  <c r="AB1123" i="37" s="1"/>
  <c r="AC2265" i="157"/>
  <c r="AA1123" i="37" s="1"/>
  <c r="AB2265" i="157"/>
  <c r="Z1123" i="37" s="1"/>
  <c r="R2265" i="157"/>
  <c r="AI2264" i="157"/>
  <c r="AG1122" i="37" s="1"/>
  <c r="AH2264" i="157"/>
  <c r="AF1122" i="37" s="1"/>
  <c r="AG2264" i="157"/>
  <c r="AE1122" i="37" s="1"/>
  <c r="AE2264" i="157"/>
  <c r="AC1122" i="37" s="1"/>
  <c r="AD2264" i="157"/>
  <c r="AB1122" i="37" s="1"/>
  <c r="R2264" i="157"/>
  <c r="AI2263" i="157"/>
  <c r="AG1121" i="37" s="1"/>
  <c r="AH2263" i="157"/>
  <c r="AF1121" i="37" s="1"/>
  <c r="AG2263" i="157"/>
  <c r="AE1121" i="37" s="1"/>
  <c r="AF2263" i="157"/>
  <c r="AD1121" i="37" s="1"/>
  <c r="AE2263" i="157"/>
  <c r="AC1121" i="37" s="1"/>
  <c r="AD2263" i="157"/>
  <c r="AB1121" i="37" s="1"/>
  <c r="AC2263" i="157"/>
  <c r="AA1121" i="37" s="1"/>
  <c r="AB2263" i="157"/>
  <c r="Z1121" i="37" s="1"/>
  <c r="R2263" i="157"/>
  <c r="AI2262" i="157"/>
  <c r="AG1120" i="37" s="1"/>
  <c r="AH2262" i="157"/>
  <c r="AF1120" i="37" s="1"/>
  <c r="AG2262" i="157"/>
  <c r="AE1120" i="37" s="1"/>
  <c r="AF2262" i="157"/>
  <c r="AD1120" i="37" s="1"/>
  <c r="AE2262" i="157"/>
  <c r="AC1120" i="37" s="1"/>
  <c r="AD2262" i="157"/>
  <c r="AB1120" i="37" s="1"/>
  <c r="AC2262" i="157"/>
  <c r="AA1120" i="37" s="1"/>
  <c r="AB2262" i="157"/>
  <c r="Z1120" i="37" s="1"/>
  <c r="R2262" i="157"/>
  <c r="AI2261" i="157"/>
  <c r="AG1119" i="37" s="1"/>
  <c r="AH2261" i="157"/>
  <c r="AF1119" i="37" s="1"/>
  <c r="AG2261" i="157"/>
  <c r="AE1119" i="37" s="1"/>
  <c r="AF2261" i="157"/>
  <c r="AD1119" i="37" s="1"/>
  <c r="AE2261" i="157"/>
  <c r="AC1119" i="37" s="1"/>
  <c r="AD2261" i="157"/>
  <c r="AB1119" i="37" s="1"/>
  <c r="AC2261" i="157"/>
  <c r="AA1119" i="37" s="1"/>
  <c r="AB2261" i="157"/>
  <c r="Z1119" i="37" s="1"/>
  <c r="R2261" i="157"/>
  <c r="AI2260" i="157"/>
  <c r="AG1118" i="37" s="1"/>
  <c r="AH2260" i="157"/>
  <c r="AF1118" i="37" s="1"/>
  <c r="AG2260" i="157"/>
  <c r="AE1118" i="37" s="1"/>
  <c r="AF2260" i="157"/>
  <c r="AD1118" i="37" s="1"/>
  <c r="AE2260" i="157"/>
  <c r="AC1118" i="37" s="1"/>
  <c r="AD2260" i="157"/>
  <c r="AB1118" i="37" s="1"/>
  <c r="AC2260" i="157"/>
  <c r="AA1118" i="37" s="1"/>
  <c r="AB2260" i="157"/>
  <c r="Z1118" i="37" s="1"/>
  <c r="R2260" i="157"/>
  <c r="AI2259" i="157"/>
  <c r="AG1117" i="37" s="1"/>
  <c r="AH2259" i="157"/>
  <c r="AF1117" i="37" s="1"/>
  <c r="AG2259" i="157"/>
  <c r="AE1117" i="37" s="1"/>
  <c r="AF2259" i="157"/>
  <c r="AD1117" i="37" s="1"/>
  <c r="AE2259" i="157"/>
  <c r="AC1117" i="37" s="1"/>
  <c r="AD2259" i="157"/>
  <c r="AB1117" i="37" s="1"/>
  <c r="AC2259" i="157"/>
  <c r="AA1117" i="37" s="1"/>
  <c r="AB2259" i="157"/>
  <c r="Z1117" i="37" s="1"/>
  <c r="R2259" i="157"/>
  <c r="AI2258" i="157"/>
  <c r="AG1116" i="37" s="1"/>
  <c r="AH2258" i="157"/>
  <c r="AF1116" i="37" s="1"/>
  <c r="AG2258" i="157"/>
  <c r="AE1116" i="37" s="1"/>
  <c r="AF2258" i="157"/>
  <c r="AD1116" i="37" s="1"/>
  <c r="AE2258" i="157"/>
  <c r="AC1116" i="37" s="1"/>
  <c r="AD2258" i="157"/>
  <c r="AB1116" i="37" s="1"/>
  <c r="AC2258" i="157"/>
  <c r="AA1116" i="37" s="1"/>
  <c r="AB2258" i="157"/>
  <c r="Z1116" i="37" s="1"/>
  <c r="R2258" i="157"/>
  <c r="AI2257" i="157"/>
  <c r="AG1115" i="37" s="1"/>
  <c r="AH2257" i="157"/>
  <c r="AF1115" i="37" s="1"/>
  <c r="AG2257" i="157"/>
  <c r="AE1115" i="37" s="1"/>
  <c r="AF2257" i="157"/>
  <c r="AD1115" i="37" s="1"/>
  <c r="AE2257" i="157"/>
  <c r="AC1115" i="37" s="1"/>
  <c r="AD2257" i="157"/>
  <c r="AB1115" i="37" s="1"/>
  <c r="AC2257" i="157"/>
  <c r="AA1115" i="37" s="1"/>
  <c r="AB2257" i="157"/>
  <c r="Z1115" i="37" s="1"/>
  <c r="R2257" i="157"/>
  <c r="AI2256" i="157"/>
  <c r="AG1114" i="37" s="1"/>
  <c r="AH2256" i="157"/>
  <c r="AF1114" i="37" s="1"/>
  <c r="AG2256" i="157"/>
  <c r="AE1114" i="37" s="1"/>
  <c r="AE2256" i="157"/>
  <c r="AC1114" i="37" s="1"/>
  <c r="AD2256" i="157"/>
  <c r="AB1114" i="37" s="1"/>
  <c r="R2256" i="157"/>
  <c r="AI2255" i="157"/>
  <c r="AG1113" i="37" s="1"/>
  <c r="AH2255" i="157"/>
  <c r="AF1113" i="37" s="1"/>
  <c r="AG2255" i="157"/>
  <c r="AE1113" i="37" s="1"/>
  <c r="AE2255" i="157"/>
  <c r="AC1113" i="37" s="1"/>
  <c r="AD2255" i="157"/>
  <c r="AB1113" i="37" s="1"/>
  <c r="R2255" i="157"/>
  <c r="AI2254" i="157"/>
  <c r="AG1112" i="37" s="1"/>
  <c r="AH2254" i="157"/>
  <c r="AF1112" i="37" s="1"/>
  <c r="AG2254" i="157"/>
  <c r="AE1112" i="37" s="1"/>
  <c r="AE2254" i="157"/>
  <c r="AC1112" i="37" s="1"/>
  <c r="AD2254" i="157"/>
  <c r="AB1112" i="37" s="1"/>
  <c r="R2254" i="157"/>
  <c r="AI2253" i="157"/>
  <c r="AG1111" i="37" s="1"/>
  <c r="AH2253" i="157"/>
  <c r="AF1111" i="37" s="1"/>
  <c r="AG2253" i="157"/>
  <c r="AE1111" i="37" s="1"/>
  <c r="AE2253" i="157"/>
  <c r="AC1111" i="37" s="1"/>
  <c r="AD2253" i="157"/>
  <c r="AB1111" i="37" s="1"/>
  <c r="R2253" i="157"/>
  <c r="AI2251" i="157"/>
  <c r="AG1109" i="37" s="1"/>
  <c r="AH2251" i="157"/>
  <c r="AF1109" i="37" s="1"/>
  <c r="AG2251" i="157"/>
  <c r="AE1109" i="37" s="1"/>
  <c r="AE2251" i="157"/>
  <c r="AC1109" i="37" s="1"/>
  <c r="AD2251" i="157"/>
  <c r="AB1109" i="37" s="1"/>
  <c r="R2251" i="157"/>
  <c r="AI2250" i="157"/>
  <c r="AG1108" i="37" s="1"/>
  <c r="AH2250" i="157"/>
  <c r="AF1108" i="37" s="1"/>
  <c r="AG2250" i="157"/>
  <c r="AE1108" i="37" s="1"/>
  <c r="AF2250" i="157"/>
  <c r="AD1108" i="37" s="1"/>
  <c r="AE2250" i="157"/>
  <c r="AC1108" i="37" s="1"/>
  <c r="AD2250" i="157"/>
  <c r="AB1108" i="37" s="1"/>
  <c r="AC2250" i="157"/>
  <c r="AA1108" i="37" s="1"/>
  <c r="AB2250" i="157"/>
  <c r="Z1108" i="37" s="1"/>
  <c r="R2250" i="157"/>
  <c r="AI2249" i="157"/>
  <c r="AG1107" i="37" s="1"/>
  <c r="AH2249" i="157"/>
  <c r="AF1107" i="37" s="1"/>
  <c r="AG2249" i="157"/>
  <c r="AE1107" i="37" s="1"/>
  <c r="AF2249" i="157"/>
  <c r="AD1107" i="37" s="1"/>
  <c r="AE2249" i="157"/>
  <c r="AC1107" i="37" s="1"/>
  <c r="AD2249" i="157"/>
  <c r="AB1107" i="37" s="1"/>
  <c r="AC2249" i="157"/>
  <c r="AA1107" i="37" s="1"/>
  <c r="AB2249" i="157"/>
  <c r="Z1107" i="37" s="1"/>
  <c r="R2249" i="157"/>
  <c r="AI2248" i="157"/>
  <c r="AG1106" i="37" s="1"/>
  <c r="AH2248" i="157"/>
  <c r="AF1106" i="37" s="1"/>
  <c r="AG2248" i="157"/>
  <c r="AE1106" i="37" s="1"/>
  <c r="AE2248" i="157"/>
  <c r="AC1106" i="37" s="1"/>
  <c r="AD2248" i="157"/>
  <c r="AB1106" i="37" s="1"/>
  <c r="R2248" i="157"/>
  <c r="AI2245" i="157"/>
  <c r="AG1103" i="37" s="1"/>
  <c r="AH2245" i="157"/>
  <c r="AF1103" i="37" s="1"/>
  <c r="AG2245" i="157"/>
  <c r="AE1103" i="37" s="1"/>
  <c r="AF2245" i="157"/>
  <c r="AD1103" i="37" s="1"/>
  <c r="AE2245" i="157"/>
  <c r="AC1103" i="37" s="1"/>
  <c r="AD2245" i="157"/>
  <c r="AB1103" i="37" s="1"/>
  <c r="AC2245" i="157"/>
  <c r="AA1103" i="37" s="1"/>
  <c r="AB2245" i="157"/>
  <c r="Z1103" i="37" s="1"/>
  <c r="R2245" i="157"/>
  <c r="AI2244" i="157"/>
  <c r="AG1102" i="37" s="1"/>
  <c r="AH2244" i="157"/>
  <c r="AF1102" i="37" s="1"/>
  <c r="AG2244" i="157"/>
  <c r="AE1102" i="37" s="1"/>
  <c r="AE2244" i="157"/>
  <c r="AC1102" i="37" s="1"/>
  <c r="AD2244" i="157"/>
  <c r="AB1102" i="37" s="1"/>
  <c r="R2244" i="157"/>
  <c r="AI2238" i="157"/>
  <c r="AG1096" i="37" s="1"/>
  <c r="AH2238" i="157"/>
  <c r="AF1096" i="37" s="1"/>
  <c r="AG2238" i="157"/>
  <c r="AE1096" i="37" s="1"/>
  <c r="AE2238" i="157"/>
  <c r="AC1096" i="37" s="1"/>
  <c r="AD2238" i="157"/>
  <c r="AB1096" i="37" s="1"/>
  <c r="R2238" i="157"/>
  <c r="AI2237" i="157"/>
  <c r="AG1095" i="37" s="1"/>
  <c r="AH2237" i="157"/>
  <c r="AF1095" i="37" s="1"/>
  <c r="AG2237" i="157"/>
  <c r="AE1095" i="37" s="1"/>
  <c r="AF2237" i="157"/>
  <c r="AD1095" i="37" s="1"/>
  <c r="AE2237" i="157"/>
  <c r="AC1095" i="37" s="1"/>
  <c r="AD2237" i="157"/>
  <c r="AB1095" i="37" s="1"/>
  <c r="AC2237" i="157"/>
  <c r="AA1095" i="37" s="1"/>
  <c r="AB2237" i="157"/>
  <c r="Z1095" i="37" s="1"/>
  <c r="R2237" i="157"/>
  <c r="AI2234" i="157"/>
  <c r="AG1092" i="37" s="1"/>
  <c r="AH2234" i="157"/>
  <c r="AF1092" i="37" s="1"/>
  <c r="AG2234" i="157"/>
  <c r="AE1092" i="37" s="1"/>
  <c r="AF2234" i="157"/>
  <c r="AD1092" i="37" s="1"/>
  <c r="AE2234" i="157"/>
  <c r="AC1092" i="37" s="1"/>
  <c r="AD2234" i="157"/>
  <c r="AB1092" i="37" s="1"/>
  <c r="AC2234" i="157"/>
  <c r="AA1092" i="37" s="1"/>
  <c r="AB2234" i="157"/>
  <c r="Z1092" i="37" s="1"/>
  <c r="R2234" i="157"/>
  <c r="AI2233" i="157"/>
  <c r="AG1091" i="37" s="1"/>
  <c r="AH2233" i="157"/>
  <c r="AF1091" i="37" s="1"/>
  <c r="AG2233" i="157"/>
  <c r="AE1091" i="37" s="1"/>
  <c r="AF2233" i="157"/>
  <c r="AD1091" i="37" s="1"/>
  <c r="AE2233" i="157"/>
  <c r="AC1091" i="37" s="1"/>
  <c r="AD2233" i="157"/>
  <c r="AB1091" i="37" s="1"/>
  <c r="AC2233" i="157"/>
  <c r="AA1091" i="37" s="1"/>
  <c r="AB2233" i="157"/>
  <c r="Z1091" i="37" s="1"/>
  <c r="R2233" i="157"/>
  <c r="AI2232" i="157"/>
  <c r="AG1090" i="37" s="1"/>
  <c r="AH2232" i="157"/>
  <c r="AF1090" i="37" s="1"/>
  <c r="AG2232" i="157"/>
  <c r="AE1090" i="37" s="1"/>
  <c r="AF2232" i="157"/>
  <c r="AD1090" i="37" s="1"/>
  <c r="AE2232" i="157"/>
  <c r="AC1090" i="37" s="1"/>
  <c r="AD2232" i="157"/>
  <c r="AB1090" i="37" s="1"/>
  <c r="AC2232" i="157"/>
  <c r="AA1090" i="37" s="1"/>
  <c r="AB2232" i="157"/>
  <c r="Z1090" i="37" s="1"/>
  <c r="R2232" i="157"/>
  <c r="AI2231" i="157"/>
  <c r="AG1089" i="37" s="1"/>
  <c r="AH2231" i="157"/>
  <c r="AF1089" i="37" s="1"/>
  <c r="AG2231" i="157"/>
  <c r="AE1089" i="37" s="1"/>
  <c r="AF2231" i="157"/>
  <c r="AD1089" i="37" s="1"/>
  <c r="AE2231" i="157"/>
  <c r="AC1089" i="37" s="1"/>
  <c r="AD2231" i="157"/>
  <c r="AB1089" i="37" s="1"/>
  <c r="AC2231" i="157"/>
  <c r="AA1089" i="37" s="1"/>
  <c r="AB2231" i="157"/>
  <c r="Z1089" i="37" s="1"/>
  <c r="R2231" i="157"/>
  <c r="AI2230" i="157"/>
  <c r="AG1088" i="37" s="1"/>
  <c r="AH2230" i="157"/>
  <c r="AF1088" i="37" s="1"/>
  <c r="AG2230" i="157"/>
  <c r="AE1088" i="37" s="1"/>
  <c r="AF2230" i="157"/>
  <c r="AD1088" i="37" s="1"/>
  <c r="AE2230" i="157"/>
  <c r="AC1088" i="37" s="1"/>
  <c r="AD2230" i="157"/>
  <c r="AB1088" i="37" s="1"/>
  <c r="AC2230" i="157"/>
  <c r="AA1088" i="37" s="1"/>
  <c r="AB2230" i="157"/>
  <c r="Z1088" i="37" s="1"/>
  <c r="R2230" i="157"/>
  <c r="AI2229" i="157"/>
  <c r="AG1087" i="37" s="1"/>
  <c r="AH2229" i="157"/>
  <c r="AF1087" i="37" s="1"/>
  <c r="AG2229" i="157"/>
  <c r="AE1087" i="37" s="1"/>
  <c r="AF2229" i="157"/>
  <c r="AD1087" i="37" s="1"/>
  <c r="AE2229" i="157"/>
  <c r="AC1087" i="37" s="1"/>
  <c r="AD2229" i="157"/>
  <c r="AB1087" i="37" s="1"/>
  <c r="AC2229" i="157"/>
  <c r="AA1087" i="37" s="1"/>
  <c r="AB2229" i="157"/>
  <c r="Z1087" i="37" s="1"/>
  <c r="R2229" i="157"/>
  <c r="AI2228" i="157"/>
  <c r="AG1086" i="37" s="1"/>
  <c r="AH2228" i="157"/>
  <c r="AF1086" i="37" s="1"/>
  <c r="AG2228" i="157"/>
  <c r="AE1086" i="37" s="1"/>
  <c r="AF2228" i="157"/>
  <c r="AD1086" i="37" s="1"/>
  <c r="AE2228" i="157"/>
  <c r="AC1086" i="37" s="1"/>
  <c r="AD2228" i="157"/>
  <c r="AB1086" i="37" s="1"/>
  <c r="AC2228" i="157"/>
  <c r="AA1086" i="37" s="1"/>
  <c r="AB2228" i="157"/>
  <c r="Z1086" i="37" s="1"/>
  <c r="R2228" i="157"/>
  <c r="AI2227" i="157"/>
  <c r="AG1085" i="37" s="1"/>
  <c r="AH2227" i="157"/>
  <c r="AF1085" i="37" s="1"/>
  <c r="AG2227" i="157"/>
  <c r="AE1085" i="37" s="1"/>
  <c r="AF2227" i="157"/>
  <c r="AD1085" i="37" s="1"/>
  <c r="AE2227" i="157"/>
  <c r="AC1085" i="37" s="1"/>
  <c r="AD2227" i="157"/>
  <c r="AB1085" i="37" s="1"/>
  <c r="AC2227" i="157"/>
  <c r="AA1085" i="37" s="1"/>
  <c r="AB2227" i="157"/>
  <c r="Z1085" i="37" s="1"/>
  <c r="R2227" i="157"/>
  <c r="AI2226" i="157"/>
  <c r="AG1084" i="37" s="1"/>
  <c r="AH2226" i="157"/>
  <c r="AF1084" i="37" s="1"/>
  <c r="AG2226" i="157"/>
  <c r="AE1084" i="37" s="1"/>
  <c r="AF2226" i="157"/>
  <c r="AD1084" i="37" s="1"/>
  <c r="AE2226" i="157"/>
  <c r="AC1084" i="37" s="1"/>
  <c r="AD2226" i="157"/>
  <c r="AB1084" i="37" s="1"/>
  <c r="AC2226" i="157"/>
  <c r="AA1084" i="37" s="1"/>
  <c r="AB2226" i="157"/>
  <c r="Z1084" i="37" s="1"/>
  <c r="R2226" i="157"/>
  <c r="AI2183" i="157"/>
  <c r="AH2183" i="157"/>
  <c r="AG2183" i="157"/>
  <c r="AE2183" i="157"/>
  <c r="AE2243" i="157" s="1"/>
  <c r="AC1101" i="37" s="1"/>
  <c r="AD2183" i="157"/>
  <c r="AD2243" i="157" s="1"/>
  <c r="AB1101" i="37" s="1"/>
  <c r="R2183" i="157"/>
  <c r="AC1110" i="37"/>
  <c r="AB1110" i="37"/>
  <c r="R2192" i="157"/>
  <c r="AC2219" i="157"/>
  <c r="AB2281" i="157"/>
  <c r="Z1139" i="37" s="1"/>
  <c r="AC2204" i="157"/>
  <c r="AB2264" i="157"/>
  <c r="Z1122" i="37" s="1"/>
  <c r="AC2196" i="157"/>
  <c r="AB2256" i="157"/>
  <c r="Z1114" i="37" s="1"/>
  <c r="AC2195" i="157"/>
  <c r="AB2255" i="157"/>
  <c r="Z1113" i="37" s="1"/>
  <c r="AC2194" i="157"/>
  <c r="AB2254" i="157"/>
  <c r="Z1112" i="37" s="1"/>
  <c r="AC2193" i="157"/>
  <c r="AC2191" i="157"/>
  <c r="AB2251" i="157"/>
  <c r="Z1109" i="37" s="1"/>
  <c r="AC2188" i="157"/>
  <c r="AB2248" i="157"/>
  <c r="Z1106" i="37" s="1"/>
  <c r="AC2184" i="157"/>
  <c r="AB2244" i="157"/>
  <c r="Z1102" i="37" s="1"/>
  <c r="AC2178" i="157"/>
  <c r="AC2210" i="157" s="1"/>
  <c r="AB2238" i="157"/>
  <c r="Z1096" i="37" s="1"/>
  <c r="AC2156" i="157"/>
  <c r="AC2155" i="157"/>
  <c r="AC2224" i="157" s="1"/>
  <c r="AC2154" i="157"/>
  <c r="AC2153" i="157"/>
  <c r="AI2142" i="157"/>
  <c r="AG1077" i="37" s="1"/>
  <c r="AH2142" i="157"/>
  <c r="AF1077" i="37" s="1"/>
  <c r="AG2142" i="157"/>
  <c r="AE1077" i="37" s="1"/>
  <c r="AE2142" i="157"/>
  <c r="AC1077" i="37" s="1"/>
  <c r="AD2142" i="157"/>
  <c r="AB1077" i="37" s="1"/>
  <c r="R2142" i="157"/>
  <c r="AI2141" i="157"/>
  <c r="AG1076" i="37" s="1"/>
  <c r="AH2141" i="157"/>
  <c r="AF1076" i="37" s="1"/>
  <c r="AG2141" i="157"/>
  <c r="AE1076" i="37" s="1"/>
  <c r="AF2141" i="157"/>
  <c r="AD1076" i="37" s="1"/>
  <c r="AE2141" i="157"/>
  <c r="AC1076" i="37" s="1"/>
  <c r="AD2141" i="157"/>
  <c r="AB1076" i="37" s="1"/>
  <c r="AC2141" i="157"/>
  <c r="AA1076" i="37" s="1"/>
  <c r="AB2141" i="157"/>
  <c r="Z1076" i="37" s="1"/>
  <c r="R2141" i="157"/>
  <c r="AI2140" i="157"/>
  <c r="AG1075" i="37" s="1"/>
  <c r="AH2140" i="157"/>
  <c r="AF1075" i="37" s="1"/>
  <c r="AG2140" i="157"/>
  <c r="AE1075" i="37" s="1"/>
  <c r="AF2140" i="157"/>
  <c r="AD1075" i="37" s="1"/>
  <c r="AE2140" i="157"/>
  <c r="AC1075" i="37" s="1"/>
  <c r="AD2140" i="157"/>
  <c r="AB1075" i="37" s="1"/>
  <c r="AC2140" i="157"/>
  <c r="AA1075" i="37" s="1"/>
  <c r="AB2140" i="157"/>
  <c r="Z1075" i="37" s="1"/>
  <c r="R2140" i="157"/>
  <c r="AI2139" i="157"/>
  <c r="AG1074" i="37" s="1"/>
  <c r="AH2139" i="157"/>
  <c r="AF1074" i="37" s="1"/>
  <c r="AG2139" i="157"/>
  <c r="AE1074" i="37" s="1"/>
  <c r="AF2139" i="157"/>
  <c r="AD1074" i="37" s="1"/>
  <c r="AE2139" i="157"/>
  <c r="AC1074" i="37" s="1"/>
  <c r="AD2139" i="157"/>
  <c r="AB1074" i="37" s="1"/>
  <c r="AC2139" i="157"/>
  <c r="AA1074" i="37" s="1"/>
  <c r="AB2139" i="157"/>
  <c r="Z1074" i="37" s="1"/>
  <c r="R2139" i="157"/>
  <c r="AI2138" i="157"/>
  <c r="AG1073" i="37" s="1"/>
  <c r="AH2138" i="157"/>
  <c r="AF1073" i="37" s="1"/>
  <c r="AG2138" i="157"/>
  <c r="AE1073" i="37" s="1"/>
  <c r="AE2138" i="157"/>
  <c r="AC1073" i="37" s="1"/>
  <c r="AD2138" i="157"/>
  <c r="AB1073" i="37" s="1"/>
  <c r="R2138" i="157"/>
  <c r="AI2137" i="157"/>
  <c r="AG1072" i="37" s="1"/>
  <c r="AH2137" i="157"/>
  <c r="AF1072" i="37" s="1"/>
  <c r="AG2137" i="157"/>
  <c r="AE1072" i="37" s="1"/>
  <c r="AF2137" i="157"/>
  <c r="AD1072" i="37" s="1"/>
  <c r="AE2137" i="157"/>
  <c r="AC1072" i="37" s="1"/>
  <c r="AD2137" i="157"/>
  <c r="AB1072" i="37" s="1"/>
  <c r="AC2137" i="157"/>
  <c r="AA1072" i="37" s="1"/>
  <c r="AB2137" i="157"/>
  <c r="Z1072" i="37" s="1"/>
  <c r="R2137" i="157"/>
  <c r="AI2136" i="157"/>
  <c r="AG1071" i="37" s="1"/>
  <c r="AH2136" i="157"/>
  <c r="AF1071" i="37" s="1"/>
  <c r="AG2136" i="157"/>
  <c r="AE1071" i="37" s="1"/>
  <c r="AF2136" i="157"/>
  <c r="AD1071" i="37" s="1"/>
  <c r="AE2136" i="157"/>
  <c r="AC1071" i="37" s="1"/>
  <c r="AD2136" i="157"/>
  <c r="AB1071" i="37" s="1"/>
  <c r="AC2136" i="157"/>
  <c r="AA1071" i="37" s="1"/>
  <c r="AB2136" i="157"/>
  <c r="Z1071" i="37" s="1"/>
  <c r="R2136" i="157"/>
  <c r="AI2134" i="157"/>
  <c r="AG1069" i="37" s="1"/>
  <c r="AH2134" i="157"/>
  <c r="AF1069" i="37" s="1"/>
  <c r="AG2134" i="157"/>
  <c r="AE1069" i="37" s="1"/>
  <c r="AE2134" i="157"/>
  <c r="AC1069" i="37" s="1"/>
  <c r="AD2134" i="157"/>
  <c r="AB1069" i="37" s="1"/>
  <c r="R2134" i="157"/>
  <c r="AI2133" i="157"/>
  <c r="AG1068" i="37" s="1"/>
  <c r="AH2133" i="157"/>
  <c r="AF1068" i="37" s="1"/>
  <c r="AG2133" i="157"/>
  <c r="AE1068" i="37" s="1"/>
  <c r="AF2133" i="157"/>
  <c r="AD1068" i="37" s="1"/>
  <c r="AE2133" i="157"/>
  <c r="AC1068" i="37" s="1"/>
  <c r="AD2133" i="157"/>
  <c r="AB1068" i="37" s="1"/>
  <c r="AC2133" i="157"/>
  <c r="AA1068" i="37" s="1"/>
  <c r="AB2133" i="157"/>
  <c r="Z1068" i="37" s="1"/>
  <c r="R2133" i="157"/>
  <c r="AI2131" i="157"/>
  <c r="AG1066" i="37" s="1"/>
  <c r="AH2131" i="157"/>
  <c r="AF1066" i="37" s="1"/>
  <c r="AG2131" i="157"/>
  <c r="AE1066" i="37" s="1"/>
  <c r="AF2131" i="157"/>
  <c r="AD1066" i="37" s="1"/>
  <c r="AE2131" i="157"/>
  <c r="AC1066" i="37" s="1"/>
  <c r="AD2131" i="157"/>
  <c r="AB1066" i="37" s="1"/>
  <c r="AC2131" i="157"/>
  <c r="AA1066" i="37" s="1"/>
  <c r="AB2131" i="157"/>
  <c r="Z1066" i="37" s="1"/>
  <c r="R2131" i="157"/>
  <c r="AI2130" i="157"/>
  <c r="AG1065" i="37" s="1"/>
  <c r="AH2130" i="157"/>
  <c r="AF1065" i="37" s="1"/>
  <c r="AG2130" i="157"/>
  <c r="AE1065" i="37" s="1"/>
  <c r="AE2130" i="157"/>
  <c r="AC1065" i="37" s="1"/>
  <c r="AD2130" i="157"/>
  <c r="AB1065" i="37" s="1"/>
  <c r="AB2130" i="157"/>
  <c r="Z1065" i="37" s="1"/>
  <c r="R2130" i="157"/>
  <c r="AI2129" i="157"/>
  <c r="AG1064" i="37" s="1"/>
  <c r="AH2129" i="157"/>
  <c r="AF1064" i="37" s="1"/>
  <c r="AG2129" i="157"/>
  <c r="AE1064" i="37" s="1"/>
  <c r="AE2129" i="157"/>
  <c r="AC1064" i="37" s="1"/>
  <c r="AD2129" i="157"/>
  <c r="AB1064" i="37" s="1"/>
  <c r="R2129" i="157"/>
  <c r="AI2128" i="157"/>
  <c r="AG1063" i="37" s="1"/>
  <c r="AH2128" i="157"/>
  <c r="AF1063" i="37" s="1"/>
  <c r="AG2128" i="157"/>
  <c r="AE1063" i="37" s="1"/>
  <c r="AF2128" i="157"/>
  <c r="AD1063" i="37" s="1"/>
  <c r="AE2128" i="157"/>
  <c r="AC1063" i="37" s="1"/>
  <c r="AD2128" i="157"/>
  <c r="AB1063" i="37" s="1"/>
  <c r="AC2128" i="157"/>
  <c r="AA1063" i="37" s="1"/>
  <c r="AB2128" i="157"/>
  <c r="Z1063" i="37" s="1"/>
  <c r="R2128" i="157"/>
  <c r="AI2127" i="157"/>
  <c r="AG1062" i="37" s="1"/>
  <c r="AH2127" i="157"/>
  <c r="AF1062" i="37" s="1"/>
  <c r="AG2127" i="157"/>
  <c r="AE1062" i="37" s="1"/>
  <c r="AF2127" i="157"/>
  <c r="AD1062" i="37" s="1"/>
  <c r="AE2127" i="157"/>
  <c r="AC1062" i="37" s="1"/>
  <c r="AD2127" i="157"/>
  <c r="AB1062" i="37" s="1"/>
  <c r="AC2127" i="157"/>
  <c r="AA1062" i="37" s="1"/>
  <c r="AB2127" i="157"/>
  <c r="Z1062" i="37" s="1"/>
  <c r="R2127" i="157"/>
  <c r="AI2126" i="157"/>
  <c r="AG1061" i="37" s="1"/>
  <c r="AH2126" i="157"/>
  <c r="AF1061" i="37" s="1"/>
  <c r="AG2126" i="157"/>
  <c r="AE1061" i="37" s="1"/>
  <c r="AF2126" i="157"/>
  <c r="AD1061" i="37" s="1"/>
  <c r="AE2126" i="157"/>
  <c r="AC1061" i="37" s="1"/>
  <c r="AD2126" i="157"/>
  <c r="AB1061" i="37" s="1"/>
  <c r="AC2126" i="157"/>
  <c r="AA1061" i="37" s="1"/>
  <c r="AB2126" i="157"/>
  <c r="Z1061" i="37" s="1"/>
  <c r="R2126" i="157"/>
  <c r="AI2125" i="157"/>
  <c r="AG1060" i="37" s="1"/>
  <c r="AH2125" i="157"/>
  <c r="AF1060" i="37" s="1"/>
  <c r="AG2125" i="157"/>
  <c r="AE1060" i="37" s="1"/>
  <c r="AF2125" i="157"/>
  <c r="AD1060" i="37" s="1"/>
  <c r="AE2125" i="157"/>
  <c r="AC1060" i="37" s="1"/>
  <c r="AD2125" i="157"/>
  <c r="AB1060" i="37" s="1"/>
  <c r="AC2125" i="157"/>
  <c r="AA1060" i="37" s="1"/>
  <c r="AB2125" i="157"/>
  <c r="Z1060" i="37" s="1"/>
  <c r="R2125" i="157"/>
  <c r="AI2124" i="157"/>
  <c r="AG1059" i="37" s="1"/>
  <c r="AH2124" i="157"/>
  <c r="AF1059" i="37" s="1"/>
  <c r="AG2124" i="157"/>
  <c r="AE1059" i="37" s="1"/>
  <c r="AF2124" i="157"/>
  <c r="AD1059" i="37" s="1"/>
  <c r="AE2124" i="157"/>
  <c r="AC1059" i="37" s="1"/>
  <c r="AD2124" i="157"/>
  <c r="AB1059" i="37" s="1"/>
  <c r="AC2124" i="157"/>
  <c r="AA1059" i="37" s="1"/>
  <c r="AB2124" i="157"/>
  <c r="Z1059" i="37" s="1"/>
  <c r="R2124" i="157"/>
  <c r="AI2123" i="157"/>
  <c r="AG1058" i="37" s="1"/>
  <c r="AH2123" i="157"/>
  <c r="AF1058" i="37" s="1"/>
  <c r="AG2123" i="157"/>
  <c r="AE1058" i="37" s="1"/>
  <c r="AE2123" i="157"/>
  <c r="AC1058" i="37" s="1"/>
  <c r="AD2123" i="157"/>
  <c r="AB1058" i="37" s="1"/>
  <c r="R2123" i="157"/>
  <c r="AI2122" i="157"/>
  <c r="AG1057" i="37" s="1"/>
  <c r="AH2122" i="157"/>
  <c r="AF1057" i="37" s="1"/>
  <c r="AG2122" i="157"/>
  <c r="AE1057" i="37" s="1"/>
  <c r="AF2122" i="157"/>
  <c r="AD1057" i="37" s="1"/>
  <c r="AE2122" i="157"/>
  <c r="AC1057" i="37" s="1"/>
  <c r="AD2122" i="157"/>
  <c r="AB1057" i="37" s="1"/>
  <c r="AC2122" i="157"/>
  <c r="AA1057" i="37" s="1"/>
  <c r="AB2122" i="157"/>
  <c r="Z1057" i="37" s="1"/>
  <c r="R2122" i="157"/>
  <c r="AI2121" i="157"/>
  <c r="AG1056" i="37" s="1"/>
  <c r="AH2121" i="157"/>
  <c r="AF1056" i="37" s="1"/>
  <c r="AG2121" i="157"/>
  <c r="AE1056" i="37" s="1"/>
  <c r="AF2121" i="157"/>
  <c r="AD1056" i="37" s="1"/>
  <c r="AE2121" i="157"/>
  <c r="AC1056" i="37" s="1"/>
  <c r="AD2121" i="157"/>
  <c r="AB1056" i="37" s="1"/>
  <c r="AC2121" i="157"/>
  <c r="AA1056" i="37" s="1"/>
  <c r="AB2121" i="157"/>
  <c r="Z1056" i="37" s="1"/>
  <c r="R2121" i="157"/>
  <c r="AI2120" i="157"/>
  <c r="AG1055" i="37" s="1"/>
  <c r="AH2120" i="157"/>
  <c r="AF1055" i="37" s="1"/>
  <c r="AG2120" i="157"/>
  <c r="AE1055" i="37" s="1"/>
  <c r="AE2120" i="157"/>
  <c r="AC1055" i="37" s="1"/>
  <c r="AD2120" i="157"/>
  <c r="AB1055" i="37" s="1"/>
  <c r="R2120" i="157"/>
  <c r="AI2119" i="157"/>
  <c r="AG1054" i="37" s="1"/>
  <c r="AH2119" i="157"/>
  <c r="AF1054" i="37" s="1"/>
  <c r="AG2119" i="157"/>
  <c r="AE1054" i="37" s="1"/>
  <c r="AF2119" i="157"/>
  <c r="AD1054" i="37" s="1"/>
  <c r="AE2119" i="157"/>
  <c r="AC1054" i="37" s="1"/>
  <c r="AD2119" i="157"/>
  <c r="AB1054" i="37" s="1"/>
  <c r="AC2119" i="157"/>
  <c r="AA1054" i="37" s="1"/>
  <c r="AB2119" i="157"/>
  <c r="Z1054" i="37" s="1"/>
  <c r="R2119" i="157"/>
  <c r="AI2118" i="157"/>
  <c r="AG1053" i="37" s="1"/>
  <c r="AH2118" i="157"/>
  <c r="AF1053" i="37" s="1"/>
  <c r="AG2118" i="157"/>
  <c r="AE1053" i="37" s="1"/>
  <c r="AF2118" i="157"/>
  <c r="AD1053" i="37" s="1"/>
  <c r="AE2118" i="157"/>
  <c r="AC1053" i="37" s="1"/>
  <c r="AD2118" i="157"/>
  <c r="AB1053" i="37" s="1"/>
  <c r="AC2118" i="157"/>
  <c r="AA1053" i="37" s="1"/>
  <c r="AB2118" i="157"/>
  <c r="Z1053" i="37" s="1"/>
  <c r="R2118" i="157"/>
  <c r="AI2117" i="157"/>
  <c r="AG1052" i="37" s="1"/>
  <c r="AH2117" i="157"/>
  <c r="AF1052" i="37" s="1"/>
  <c r="AG2117" i="157"/>
  <c r="AE1052" i="37" s="1"/>
  <c r="AF2117" i="157"/>
  <c r="AD1052" i="37" s="1"/>
  <c r="AE2117" i="157"/>
  <c r="AC1052" i="37" s="1"/>
  <c r="AD2117" i="157"/>
  <c r="AB1052" i="37" s="1"/>
  <c r="AC2117" i="157"/>
  <c r="AA1052" i="37" s="1"/>
  <c r="AB2117" i="157"/>
  <c r="Z1052" i="37" s="1"/>
  <c r="R2117" i="157"/>
  <c r="AI2116" i="157"/>
  <c r="AG1051" i="37" s="1"/>
  <c r="AH2116" i="157"/>
  <c r="AF1051" i="37" s="1"/>
  <c r="AG2116" i="157"/>
  <c r="AE1051" i="37" s="1"/>
  <c r="AF2116" i="157"/>
  <c r="AD1051" i="37" s="1"/>
  <c r="AE2116" i="157"/>
  <c r="AC1051" i="37" s="1"/>
  <c r="AD2116" i="157"/>
  <c r="AB1051" i="37" s="1"/>
  <c r="AC2116" i="157"/>
  <c r="AA1051" i="37" s="1"/>
  <c r="AB2116" i="157"/>
  <c r="Z1051" i="37" s="1"/>
  <c r="R2116" i="157"/>
  <c r="AI2115" i="157"/>
  <c r="AG1050" i="37" s="1"/>
  <c r="AH2115" i="157"/>
  <c r="AF1050" i="37" s="1"/>
  <c r="AG2115" i="157"/>
  <c r="AE1050" i="37" s="1"/>
  <c r="AE2115" i="157"/>
  <c r="AC1050" i="37" s="1"/>
  <c r="AD2115" i="157"/>
  <c r="AB1050" i="37" s="1"/>
  <c r="R2115" i="157"/>
  <c r="AI2114" i="157"/>
  <c r="AG1049" i="37" s="1"/>
  <c r="AH2114" i="157"/>
  <c r="AF1049" i="37" s="1"/>
  <c r="AG2114" i="157"/>
  <c r="AE1049" i="37" s="1"/>
  <c r="AE2114" i="157"/>
  <c r="AC1049" i="37" s="1"/>
  <c r="AD2114" i="157"/>
  <c r="AB1049" i="37" s="1"/>
  <c r="R2114" i="157"/>
  <c r="AI2113" i="157"/>
  <c r="AG1048" i="37" s="1"/>
  <c r="AH2113" i="157"/>
  <c r="AF1048" i="37" s="1"/>
  <c r="AG2113" i="157"/>
  <c r="AE1048" i="37" s="1"/>
  <c r="AE2113" i="157"/>
  <c r="AC1048" i="37" s="1"/>
  <c r="AD2113" i="157"/>
  <c r="AB1048" i="37" s="1"/>
  <c r="R2113" i="157"/>
  <c r="AI2112" i="157"/>
  <c r="AG1047" i="37" s="1"/>
  <c r="AH2112" i="157"/>
  <c r="AF1047" i="37" s="1"/>
  <c r="AG2112" i="157"/>
  <c r="AE1047" i="37" s="1"/>
  <c r="AE2112" i="157"/>
  <c r="AC1047" i="37" s="1"/>
  <c r="AD2112" i="157"/>
  <c r="AB1047" i="37" s="1"/>
  <c r="R2112" i="157"/>
  <c r="AI2110" i="157"/>
  <c r="AG1045" i="37" s="1"/>
  <c r="AH2110" i="157"/>
  <c r="AF1045" i="37" s="1"/>
  <c r="AG2110" i="157"/>
  <c r="AE1045" i="37" s="1"/>
  <c r="AE2110" i="157"/>
  <c r="AC1045" i="37" s="1"/>
  <c r="AD2110" i="157"/>
  <c r="AB1045" i="37" s="1"/>
  <c r="R2110" i="157"/>
  <c r="AI2109" i="157"/>
  <c r="AG1044" i="37" s="1"/>
  <c r="AH2109" i="157"/>
  <c r="AF1044" i="37" s="1"/>
  <c r="AG2109" i="157"/>
  <c r="AE1044" i="37" s="1"/>
  <c r="AE2109" i="157"/>
  <c r="AC1044" i="37" s="1"/>
  <c r="AD2109" i="157"/>
  <c r="AB1044" i="37" s="1"/>
  <c r="R2109" i="157"/>
  <c r="AI2108" i="157"/>
  <c r="AG1043" i="37" s="1"/>
  <c r="AH2108" i="157"/>
  <c r="AF1043" i="37" s="1"/>
  <c r="AG2108" i="157"/>
  <c r="AE1043" i="37" s="1"/>
  <c r="AF2108" i="157"/>
  <c r="AD1043" i="37" s="1"/>
  <c r="AE2108" i="157"/>
  <c r="AC1043" i="37" s="1"/>
  <c r="AD2108" i="157"/>
  <c r="AB1043" i="37" s="1"/>
  <c r="AC2108" i="157"/>
  <c r="AA1043" i="37" s="1"/>
  <c r="AB2108" i="157"/>
  <c r="Z1043" i="37" s="1"/>
  <c r="R2108" i="157"/>
  <c r="AI2107" i="157"/>
  <c r="AG1042" i="37" s="1"/>
  <c r="AH2107" i="157"/>
  <c r="AF1042" i="37" s="1"/>
  <c r="AG2107" i="157"/>
  <c r="AE1042" i="37" s="1"/>
  <c r="AE2107" i="157"/>
  <c r="AC1042" i="37" s="1"/>
  <c r="AD2107" i="157"/>
  <c r="AB1042" i="37" s="1"/>
  <c r="R2107" i="157"/>
  <c r="AI2104" i="157"/>
  <c r="AG1039" i="37" s="1"/>
  <c r="AH2104" i="157"/>
  <c r="AF1039" i="37" s="1"/>
  <c r="AG2104" i="157"/>
  <c r="AE1039" i="37" s="1"/>
  <c r="AF2104" i="157"/>
  <c r="AD1039" i="37" s="1"/>
  <c r="AE2104" i="157"/>
  <c r="AC1039" i="37" s="1"/>
  <c r="AD2104" i="157"/>
  <c r="AB1039" i="37" s="1"/>
  <c r="AC2104" i="157"/>
  <c r="AA1039" i="37" s="1"/>
  <c r="AB2104" i="157"/>
  <c r="Z1039" i="37" s="1"/>
  <c r="R2104" i="157"/>
  <c r="AI2103" i="157"/>
  <c r="AG1038" i="37" s="1"/>
  <c r="AH2103" i="157"/>
  <c r="AF1038" i="37" s="1"/>
  <c r="AG2103" i="157"/>
  <c r="AE1038" i="37" s="1"/>
  <c r="AE2103" i="157"/>
  <c r="AC1038" i="37" s="1"/>
  <c r="AD2103" i="157"/>
  <c r="AB1038" i="37" s="1"/>
  <c r="R2103" i="157"/>
  <c r="AI2097" i="157"/>
  <c r="AG1032" i="37" s="1"/>
  <c r="AH2097" i="157"/>
  <c r="AF1032" i="37" s="1"/>
  <c r="AG2097" i="157"/>
  <c r="AE1032" i="37" s="1"/>
  <c r="AE2097" i="157"/>
  <c r="AC1032" i="37" s="1"/>
  <c r="AD2097" i="157"/>
  <c r="AB1032" i="37" s="1"/>
  <c r="R2097" i="157"/>
  <c r="AI2096" i="157"/>
  <c r="AG1031" i="37" s="1"/>
  <c r="AH2096" i="157"/>
  <c r="AF1031" i="37" s="1"/>
  <c r="AG2096" i="157"/>
  <c r="AE1031" i="37" s="1"/>
  <c r="AF2096" i="157"/>
  <c r="AD1031" i="37" s="1"/>
  <c r="AE2096" i="157"/>
  <c r="AC1031" i="37" s="1"/>
  <c r="AD2096" i="157"/>
  <c r="AB1031" i="37" s="1"/>
  <c r="AC2096" i="157"/>
  <c r="AA1031" i="37" s="1"/>
  <c r="AB2096" i="157"/>
  <c r="Z1031" i="37" s="1"/>
  <c r="R2096" i="157"/>
  <c r="AI2093" i="157"/>
  <c r="AG1028" i="37" s="1"/>
  <c r="AH2093" i="157"/>
  <c r="AF1028" i="37" s="1"/>
  <c r="AG2093" i="157"/>
  <c r="AE1028" i="37" s="1"/>
  <c r="AF2093" i="157"/>
  <c r="AD1028" i="37" s="1"/>
  <c r="AE2093" i="157"/>
  <c r="AC1028" i="37" s="1"/>
  <c r="AD2093" i="157"/>
  <c r="AB1028" i="37" s="1"/>
  <c r="AC2093" i="157"/>
  <c r="AA1028" i="37" s="1"/>
  <c r="AB2093" i="157"/>
  <c r="Z1028" i="37" s="1"/>
  <c r="R2093" i="157"/>
  <c r="AI2092" i="157"/>
  <c r="AG1027" i="37" s="1"/>
  <c r="AH2092" i="157"/>
  <c r="AF1027" i="37" s="1"/>
  <c r="AG2092" i="157"/>
  <c r="AE1027" i="37" s="1"/>
  <c r="AF2092" i="157"/>
  <c r="AD1027" i="37" s="1"/>
  <c r="AE2092" i="157"/>
  <c r="AC1027" i="37" s="1"/>
  <c r="AD2092" i="157"/>
  <c r="AB1027" i="37" s="1"/>
  <c r="AC2092" i="157"/>
  <c r="AA1027" i="37" s="1"/>
  <c r="AB2092" i="157"/>
  <c r="Z1027" i="37" s="1"/>
  <c r="R2092" i="157"/>
  <c r="AI2091" i="157"/>
  <c r="AG1026" i="37" s="1"/>
  <c r="AH2091" i="157"/>
  <c r="AF1026" i="37" s="1"/>
  <c r="AG2091" i="157"/>
  <c r="AE1026" i="37" s="1"/>
  <c r="AF2091" i="157"/>
  <c r="AD1026" i="37" s="1"/>
  <c r="AE2091" i="157"/>
  <c r="AC1026" i="37" s="1"/>
  <c r="AD2091" i="157"/>
  <c r="AB1026" i="37" s="1"/>
  <c r="AC2091" i="157"/>
  <c r="AA1026" i="37" s="1"/>
  <c r="AB2091" i="157"/>
  <c r="Z1026" i="37" s="1"/>
  <c r="R2091" i="157"/>
  <c r="AI2090" i="157"/>
  <c r="AG1025" i="37" s="1"/>
  <c r="AH2090" i="157"/>
  <c r="AF1025" i="37" s="1"/>
  <c r="AG2090" i="157"/>
  <c r="AE1025" i="37" s="1"/>
  <c r="AF2090" i="157"/>
  <c r="AD1025" i="37" s="1"/>
  <c r="AE2090" i="157"/>
  <c r="AC1025" i="37" s="1"/>
  <c r="AD2090" i="157"/>
  <c r="AB1025" i="37" s="1"/>
  <c r="AC2090" i="157"/>
  <c r="AA1025" i="37" s="1"/>
  <c r="AB2090" i="157"/>
  <c r="Z1025" i="37" s="1"/>
  <c r="R2090" i="157"/>
  <c r="AI2089" i="157"/>
  <c r="AG1024" i="37" s="1"/>
  <c r="AH2089" i="157"/>
  <c r="AF1024" i="37" s="1"/>
  <c r="AG2089" i="157"/>
  <c r="AE1024" i="37" s="1"/>
  <c r="AF2089" i="157"/>
  <c r="AD1024" i="37" s="1"/>
  <c r="AE2089" i="157"/>
  <c r="AC1024" i="37" s="1"/>
  <c r="AD2089" i="157"/>
  <c r="AB1024" i="37" s="1"/>
  <c r="AC2089" i="157"/>
  <c r="AA1024" i="37" s="1"/>
  <c r="AB2089" i="157"/>
  <c r="Z1024" i="37" s="1"/>
  <c r="R2089" i="157"/>
  <c r="AI2088" i="157"/>
  <c r="AG1023" i="37" s="1"/>
  <c r="AH2088" i="157"/>
  <c r="AF1023" i="37" s="1"/>
  <c r="AG2088" i="157"/>
  <c r="AE1023" i="37" s="1"/>
  <c r="AF2088" i="157"/>
  <c r="AD1023" i="37" s="1"/>
  <c r="AE2088" i="157"/>
  <c r="AC1023" i="37" s="1"/>
  <c r="AD2088" i="157"/>
  <c r="AB1023" i="37" s="1"/>
  <c r="AC2088" i="157"/>
  <c r="AA1023" i="37" s="1"/>
  <c r="AB2088" i="157"/>
  <c r="Z1023" i="37" s="1"/>
  <c r="R2088" i="157"/>
  <c r="AI2087" i="157"/>
  <c r="AG1022" i="37" s="1"/>
  <c r="AH2087" i="157"/>
  <c r="AF1022" i="37" s="1"/>
  <c r="AG2087" i="157"/>
  <c r="AE1022" i="37" s="1"/>
  <c r="AF2087" i="157"/>
  <c r="AD1022" i="37" s="1"/>
  <c r="AE2087" i="157"/>
  <c r="AC1022" i="37" s="1"/>
  <c r="AD2087" i="157"/>
  <c r="AB1022" i="37" s="1"/>
  <c r="AC2087" i="157"/>
  <c r="AA1022" i="37" s="1"/>
  <c r="AB2087" i="157"/>
  <c r="Z1022" i="37" s="1"/>
  <c r="R2087" i="157"/>
  <c r="AI2086" i="157"/>
  <c r="AG1021" i="37" s="1"/>
  <c r="AH2086" i="157"/>
  <c r="AF1021" i="37" s="1"/>
  <c r="AG2086" i="157"/>
  <c r="AE1021" i="37" s="1"/>
  <c r="AF2086" i="157"/>
  <c r="AD1021" i="37" s="1"/>
  <c r="AE2086" i="157"/>
  <c r="AC1021" i="37" s="1"/>
  <c r="AD2086" i="157"/>
  <c r="AB1021" i="37" s="1"/>
  <c r="AC2086" i="157"/>
  <c r="AA1021" i="37" s="1"/>
  <c r="AB2086" i="157"/>
  <c r="Z1021" i="37" s="1"/>
  <c r="R2086" i="157"/>
  <c r="AI2085" i="157"/>
  <c r="AG1020" i="37" s="1"/>
  <c r="AH2085" i="157"/>
  <c r="AF1020" i="37" s="1"/>
  <c r="AG2085" i="157"/>
  <c r="AE1020" i="37" s="1"/>
  <c r="AF2085" i="157"/>
  <c r="AD1020" i="37" s="1"/>
  <c r="AE2085" i="157"/>
  <c r="AC1020" i="37" s="1"/>
  <c r="AD2085" i="157"/>
  <c r="AB1020" i="37" s="1"/>
  <c r="AC2085" i="157"/>
  <c r="AA1020" i="37" s="1"/>
  <c r="AB2085" i="157"/>
  <c r="Z1020" i="37" s="1"/>
  <c r="R2085" i="157"/>
  <c r="AC2037" i="157"/>
  <c r="AB2110" i="157"/>
  <c r="Z1045" i="37" s="1"/>
  <c r="AC2036" i="157"/>
  <c r="AB2109" i="157"/>
  <c r="Z1044" i="37" s="1"/>
  <c r="AC2034" i="157"/>
  <c r="AB2107" i="157"/>
  <c r="Z1042" i="37" s="1"/>
  <c r="AI2038" i="157"/>
  <c r="AH2038" i="157"/>
  <c r="AG2038" i="157"/>
  <c r="AE2038" i="157"/>
  <c r="AE2111" i="157" s="1"/>
  <c r="AC1046" i="37" s="1"/>
  <c r="AD2038" i="157"/>
  <c r="AD2111" i="157" s="1"/>
  <c r="AB1046" i="37" s="1"/>
  <c r="R2038" i="157"/>
  <c r="AE2102" i="157"/>
  <c r="AC1037" i="37" s="1"/>
  <c r="R2029" i="157"/>
  <c r="AC2079" i="157"/>
  <c r="AB2142" i="157"/>
  <c r="Z1077" i="37" s="1"/>
  <c r="AC2075" i="157"/>
  <c r="AB2134" i="157"/>
  <c r="Z1069" i="37" s="1"/>
  <c r="AC2056" i="157"/>
  <c r="AB2129" i="157"/>
  <c r="Z1064" i="37" s="1"/>
  <c r="AC2050" i="157"/>
  <c r="AB2123" i="157"/>
  <c r="Z1058" i="37" s="1"/>
  <c r="AC2042" i="157"/>
  <c r="AB2115" i="157"/>
  <c r="Z1050" i="37" s="1"/>
  <c r="AC2041" i="157"/>
  <c r="AB2114" i="157"/>
  <c r="Z1049" i="37" s="1"/>
  <c r="AC2040" i="157"/>
  <c r="AB2113" i="157"/>
  <c r="Z1048" i="37" s="1"/>
  <c r="AC2039" i="157"/>
  <c r="AC2030" i="157"/>
  <c r="AB2103" i="157"/>
  <c r="Z1038" i="37" s="1"/>
  <c r="AC2024" i="157"/>
  <c r="AC2060" i="157" s="1"/>
  <c r="AB2097" i="157"/>
  <c r="Z1032" i="37" s="1"/>
  <c r="AC2011" i="157"/>
  <c r="AC2010" i="157"/>
  <c r="AC2009" i="157"/>
  <c r="AC2008" i="157"/>
  <c r="AF2008" i="157" s="1"/>
  <c r="AI1996" i="157"/>
  <c r="AG950" i="37" s="1"/>
  <c r="AH1996" i="157"/>
  <c r="AF950" i="37" s="1"/>
  <c r="AG1996" i="157"/>
  <c r="AE950" i="37" s="1"/>
  <c r="AE1996" i="157"/>
  <c r="AC950" i="37" s="1"/>
  <c r="AD1996" i="157"/>
  <c r="AB950" i="37" s="1"/>
  <c r="R1996" i="157"/>
  <c r="AI1995" i="157"/>
  <c r="AG949" i="37" s="1"/>
  <c r="AH1995" i="157"/>
  <c r="AF949" i="37" s="1"/>
  <c r="AG1995" i="157"/>
  <c r="AE949" i="37" s="1"/>
  <c r="AF1995" i="157"/>
  <c r="AD949" i="37" s="1"/>
  <c r="AE1995" i="157"/>
  <c r="AC949" i="37" s="1"/>
  <c r="AD1995" i="157"/>
  <c r="AB949" i="37" s="1"/>
  <c r="AC1995" i="157"/>
  <c r="AA949" i="37" s="1"/>
  <c r="AB1995" i="157"/>
  <c r="Z949" i="37" s="1"/>
  <c r="R1995" i="157"/>
  <c r="AI1994" i="157"/>
  <c r="AG948" i="37" s="1"/>
  <c r="AH1994" i="157"/>
  <c r="AF948" i="37" s="1"/>
  <c r="AG1994" i="157"/>
  <c r="AE948" i="37" s="1"/>
  <c r="AF1994" i="157"/>
  <c r="AD948" i="37" s="1"/>
  <c r="AE1994" i="157"/>
  <c r="AC948" i="37" s="1"/>
  <c r="AD1994" i="157"/>
  <c r="AB948" i="37" s="1"/>
  <c r="AC1994" i="157"/>
  <c r="AA948" i="37" s="1"/>
  <c r="AB1994" i="157"/>
  <c r="Z948" i="37" s="1"/>
  <c r="R1994" i="157"/>
  <c r="AI1993" i="157"/>
  <c r="AG947" i="37" s="1"/>
  <c r="AH1993" i="157"/>
  <c r="AF947" i="37" s="1"/>
  <c r="AG1993" i="157"/>
  <c r="AE947" i="37" s="1"/>
  <c r="AF1993" i="157"/>
  <c r="AD947" i="37" s="1"/>
  <c r="AE1993" i="157"/>
  <c r="AC947" i="37" s="1"/>
  <c r="AD1993" i="157"/>
  <c r="AB947" i="37" s="1"/>
  <c r="AC1993" i="157"/>
  <c r="AA947" i="37" s="1"/>
  <c r="AB1993" i="157"/>
  <c r="Z947" i="37" s="1"/>
  <c r="R1993" i="157"/>
  <c r="AI1992" i="157"/>
  <c r="AG946" i="37" s="1"/>
  <c r="AH1992" i="157"/>
  <c r="AF946" i="37" s="1"/>
  <c r="AG1992" i="157"/>
  <c r="AE946" i="37" s="1"/>
  <c r="AE1992" i="157"/>
  <c r="AC946" i="37" s="1"/>
  <c r="AD1992" i="157"/>
  <c r="AB946" i="37" s="1"/>
  <c r="R1992" i="157"/>
  <c r="AI1991" i="157"/>
  <c r="AG945" i="37" s="1"/>
  <c r="AH1991" i="157"/>
  <c r="AF945" i="37" s="1"/>
  <c r="AG1991" i="157"/>
  <c r="AE945" i="37" s="1"/>
  <c r="AF1991" i="157"/>
  <c r="AD945" i="37" s="1"/>
  <c r="AE1991" i="157"/>
  <c r="AC945" i="37" s="1"/>
  <c r="AD1991" i="157"/>
  <c r="AB945" i="37" s="1"/>
  <c r="AC1991" i="157"/>
  <c r="AA945" i="37" s="1"/>
  <c r="AB1991" i="157"/>
  <c r="Z945" i="37" s="1"/>
  <c r="R1991" i="157"/>
  <c r="AI1990" i="157"/>
  <c r="AG944" i="37" s="1"/>
  <c r="AH1990" i="157"/>
  <c r="AF944" i="37" s="1"/>
  <c r="AG1990" i="157"/>
  <c r="AE944" i="37" s="1"/>
  <c r="AF1990" i="157"/>
  <c r="AD944" i="37" s="1"/>
  <c r="AE1990" i="157"/>
  <c r="AC944" i="37" s="1"/>
  <c r="AD1990" i="157"/>
  <c r="AB944" i="37" s="1"/>
  <c r="AC1990" i="157"/>
  <c r="AA944" i="37" s="1"/>
  <c r="AB1990" i="157"/>
  <c r="Z944" i="37" s="1"/>
  <c r="R1990" i="157"/>
  <c r="AI1988" i="157"/>
  <c r="AG942" i="37" s="1"/>
  <c r="AH1988" i="157"/>
  <c r="AF942" i="37" s="1"/>
  <c r="AG1988" i="157"/>
  <c r="AE942" i="37" s="1"/>
  <c r="AE1988" i="157"/>
  <c r="AC942" i="37" s="1"/>
  <c r="AD1988" i="157"/>
  <c r="AB942" i="37" s="1"/>
  <c r="R1988" i="157"/>
  <c r="AI1987" i="157"/>
  <c r="AG941" i="37" s="1"/>
  <c r="AH1987" i="157"/>
  <c r="AF941" i="37" s="1"/>
  <c r="AG1987" i="157"/>
  <c r="AE941" i="37" s="1"/>
  <c r="AF1987" i="157"/>
  <c r="AD941" i="37" s="1"/>
  <c r="AE1987" i="157"/>
  <c r="AC941" i="37" s="1"/>
  <c r="AD1987" i="157"/>
  <c r="AB941" i="37" s="1"/>
  <c r="AC1987" i="157"/>
  <c r="AA941" i="37" s="1"/>
  <c r="AB1987" i="157"/>
  <c r="Z941" i="37" s="1"/>
  <c r="R1987" i="157"/>
  <c r="AI1985" i="157"/>
  <c r="AG939" i="37" s="1"/>
  <c r="AH1985" i="157"/>
  <c r="AF939" i="37" s="1"/>
  <c r="AG1985" i="157"/>
  <c r="AE939" i="37" s="1"/>
  <c r="AF1985" i="157"/>
  <c r="AD939" i="37" s="1"/>
  <c r="AE1985" i="157"/>
  <c r="AC939" i="37" s="1"/>
  <c r="AD1985" i="157"/>
  <c r="AB939" i="37" s="1"/>
  <c r="AC1985" i="157"/>
  <c r="AA939" i="37" s="1"/>
  <c r="AB1985" i="157"/>
  <c r="Z939" i="37" s="1"/>
  <c r="R1985" i="157"/>
  <c r="AI1984" i="157"/>
  <c r="AG938" i="37" s="1"/>
  <c r="AH1984" i="157"/>
  <c r="AF938" i="37" s="1"/>
  <c r="AG1984" i="157"/>
  <c r="AE938" i="37" s="1"/>
  <c r="AE1984" i="157"/>
  <c r="AC938" i="37" s="1"/>
  <c r="AD1984" i="157"/>
  <c r="AB938" i="37" s="1"/>
  <c r="AB1984" i="157"/>
  <c r="Z938" i="37" s="1"/>
  <c r="R1984" i="157"/>
  <c r="AI1983" i="157"/>
  <c r="AG937" i="37" s="1"/>
  <c r="AH1983" i="157"/>
  <c r="AF937" i="37" s="1"/>
  <c r="AG1983" i="157"/>
  <c r="AE937" i="37" s="1"/>
  <c r="AE1983" i="157"/>
  <c r="AC937" i="37" s="1"/>
  <c r="AD1983" i="157"/>
  <c r="AB937" i="37" s="1"/>
  <c r="R1983" i="157"/>
  <c r="AI1982" i="157"/>
  <c r="AG936" i="37" s="1"/>
  <c r="AH1982" i="157"/>
  <c r="AF936" i="37" s="1"/>
  <c r="AG1982" i="157"/>
  <c r="AE936" i="37" s="1"/>
  <c r="AF1982" i="157"/>
  <c r="AD936" i="37" s="1"/>
  <c r="AE1982" i="157"/>
  <c r="AC936" i="37" s="1"/>
  <c r="AD1982" i="157"/>
  <c r="AB936" i="37" s="1"/>
  <c r="AC1982" i="157"/>
  <c r="AA936" i="37" s="1"/>
  <c r="AB1982" i="157"/>
  <c r="Z936" i="37" s="1"/>
  <c r="R1982" i="157"/>
  <c r="AI1981" i="157"/>
  <c r="AG935" i="37" s="1"/>
  <c r="AH1981" i="157"/>
  <c r="AF935" i="37" s="1"/>
  <c r="AG1981" i="157"/>
  <c r="AE935" i="37" s="1"/>
  <c r="AF1981" i="157"/>
  <c r="AD935" i="37" s="1"/>
  <c r="AE1981" i="157"/>
  <c r="AC935" i="37" s="1"/>
  <c r="AD1981" i="157"/>
  <c r="AB935" i="37" s="1"/>
  <c r="AC1981" i="157"/>
  <c r="AA935" i="37" s="1"/>
  <c r="AB1981" i="157"/>
  <c r="Z935" i="37" s="1"/>
  <c r="R1981" i="157"/>
  <c r="AI1980" i="157"/>
  <c r="AG934" i="37" s="1"/>
  <c r="AH1980" i="157"/>
  <c r="AF934" i="37" s="1"/>
  <c r="AG1980" i="157"/>
  <c r="AE934" i="37" s="1"/>
  <c r="AF1980" i="157"/>
  <c r="AD934" i="37" s="1"/>
  <c r="AE1980" i="157"/>
  <c r="AC934" i="37" s="1"/>
  <c r="AD1980" i="157"/>
  <c r="AB934" i="37" s="1"/>
  <c r="AC1980" i="157"/>
  <c r="AA934" i="37" s="1"/>
  <c r="AB1980" i="157"/>
  <c r="Z934" i="37" s="1"/>
  <c r="R1980" i="157"/>
  <c r="AI1979" i="157"/>
  <c r="AG933" i="37" s="1"/>
  <c r="AH1979" i="157"/>
  <c r="AF933" i="37" s="1"/>
  <c r="AG1979" i="157"/>
  <c r="AE933" i="37" s="1"/>
  <c r="AF1979" i="157"/>
  <c r="AD933" i="37" s="1"/>
  <c r="AE1979" i="157"/>
  <c r="AC933" i="37" s="1"/>
  <c r="AD1979" i="157"/>
  <c r="AB933" i="37" s="1"/>
  <c r="AC1979" i="157"/>
  <c r="AA933" i="37" s="1"/>
  <c r="AB1979" i="157"/>
  <c r="Z933" i="37" s="1"/>
  <c r="R1979" i="157"/>
  <c r="AI1978" i="157"/>
  <c r="AG932" i="37" s="1"/>
  <c r="AH1978" i="157"/>
  <c r="AF932" i="37" s="1"/>
  <c r="AG1978" i="157"/>
  <c r="AE932" i="37" s="1"/>
  <c r="AE1978" i="157"/>
  <c r="AC932" i="37" s="1"/>
  <c r="AD1978" i="157"/>
  <c r="AB932" i="37" s="1"/>
  <c r="R1978" i="157"/>
  <c r="AI1977" i="157"/>
  <c r="AG931" i="37" s="1"/>
  <c r="AH1977" i="157"/>
  <c r="AF931" i="37" s="1"/>
  <c r="AG1977" i="157"/>
  <c r="AE931" i="37" s="1"/>
  <c r="AF1977" i="157"/>
  <c r="AD931" i="37" s="1"/>
  <c r="AE1977" i="157"/>
  <c r="AC931" i="37" s="1"/>
  <c r="AD1977" i="157"/>
  <c r="AB931" i="37" s="1"/>
  <c r="AC1977" i="157"/>
  <c r="AA931" i="37" s="1"/>
  <c r="AB1977" i="157"/>
  <c r="Z931" i="37" s="1"/>
  <c r="R1977" i="157"/>
  <c r="AI1976" i="157"/>
  <c r="AG930" i="37" s="1"/>
  <c r="AH1976" i="157"/>
  <c r="AF930" i="37" s="1"/>
  <c r="AG1976" i="157"/>
  <c r="AE930" i="37" s="1"/>
  <c r="AF1976" i="157"/>
  <c r="AD930" i="37" s="1"/>
  <c r="AE1976" i="157"/>
  <c r="AC930" i="37" s="1"/>
  <c r="AD1976" i="157"/>
  <c r="AB930" i="37" s="1"/>
  <c r="AC1976" i="157"/>
  <c r="AA930" i="37" s="1"/>
  <c r="AB1976" i="157"/>
  <c r="Z930" i="37" s="1"/>
  <c r="R1976" i="157"/>
  <c r="AI1975" i="157"/>
  <c r="AG929" i="37" s="1"/>
  <c r="AH1975" i="157"/>
  <c r="AF929" i="37" s="1"/>
  <c r="AG1975" i="157"/>
  <c r="AE929" i="37" s="1"/>
  <c r="AF1975" i="157"/>
  <c r="AD929" i="37" s="1"/>
  <c r="AE1975" i="157"/>
  <c r="AC929" i="37" s="1"/>
  <c r="AD1975" i="157"/>
  <c r="AB929" i="37" s="1"/>
  <c r="AC1975" i="157"/>
  <c r="AA929" i="37" s="1"/>
  <c r="AB1975" i="157"/>
  <c r="Z929" i="37" s="1"/>
  <c r="R1975" i="157"/>
  <c r="AI1974" i="157"/>
  <c r="AG928" i="37" s="1"/>
  <c r="AH1974" i="157"/>
  <c r="AF928" i="37" s="1"/>
  <c r="AG1974" i="157"/>
  <c r="AE928" i="37" s="1"/>
  <c r="AF1974" i="157"/>
  <c r="AD928" i="37" s="1"/>
  <c r="AE1974" i="157"/>
  <c r="AC928" i="37" s="1"/>
  <c r="AD1974" i="157"/>
  <c r="AB928" i="37" s="1"/>
  <c r="AC1974" i="157"/>
  <c r="AA928" i="37" s="1"/>
  <c r="AB1974" i="157"/>
  <c r="Z928" i="37" s="1"/>
  <c r="R1974" i="157"/>
  <c r="AI1973" i="157"/>
  <c r="AG927" i="37" s="1"/>
  <c r="AH1973" i="157"/>
  <c r="AF927" i="37" s="1"/>
  <c r="AG1973" i="157"/>
  <c r="AE927" i="37" s="1"/>
  <c r="AF1973" i="157"/>
  <c r="AD927" i="37" s="1"/>
  <c r="AE1973" i="157"/>
  <c r="AC927" i="37" s="1"/>
  <c r="AD1973" i="157"/>
  <c r="AB927" i="37" s="1"/>
  <c r="AC1973" i="157"/>
  <c r="AA927" i="37" s="1"/>
  <c r="AB1973" i="157"/>
  <c r="Z927" i="37" s="1"/>
  <c r="R1973" i="157"/>
  <c r="AI1972" i="157"/>
  <c r="AG926" i="37" s="1"/>
  <c r="AH1972" i="157"/>
  <c r="AF926" i="37" s="1"/>
  <c r="AG1972" i="157"/>
  <c r="AE926" i="37" s="1"/>
  <c r="AF1972" i="157"/>
  <c r="AD926" i="37" s="1"/>
  <c r="AE1972" i="157"/>
  <c r="AC926" i="37" s="1"/>
  <c r="AD1972" i="157"/>
  <c r="AB926" i="37" s="1"/>
  <c r="AC1972" i="157"/>
  <c r="AA926" i="37" s="1"/>
  <c r="AB1972" i="157"/>
  <c r="Z926" i="37" s="1"/>
  <c r="R1972" i="157"/>
  <c r="AI1971" i="157"/>
  <c r="AG925" i="37" s="1"/>
  <c r="AH1971" i="157"/>
  <c r="AF925" i="37" s="1"/>
  <c r="AG1971" i="157"/>
  <c r="AE925" i="37" s="1"/>
  <c r="AF1971" i="157"/>
  <c r="AD925" i="37" s="1"/>
  <c r="AE1971" i="157"/>
  <c r="AC925" i="37" s="1"/>
  <c r="AD1971" i="157"/>
  <c r="AB925" i="37" s="1"/>
  <c r="AC1971" i="157"/>
  <c r="AA925" i="37" s="1"/>
  <c r="AB1971" i="157"/>
  <c r="Z925" i="37" s="1"/>
  <c r="R1971" i="157"/>
  <c r="AI1970" i="157"/>
  <c r="AG924" i="37" s="1"/>
  <c r="AH1970" i="157"/>
  <c r="AF924" i="37" s="1"/>
  <c r="AG1970" i="157"/>
  <c r="AE924" i="37" s="1"/>
  <c r="AE1970" i="157"/>
  <c r="AC924" i="37" s="1"/>
  <c r="AD1970" i="157"/>
  <c r="AB924" i="37" s="1"/>
  <c r="R1970" i="157"/>
  <c r="AI1969" i="157"/>
  <c r="AG923" i="37" s="1"/>
  <c r="AH1969" i="157"/>
  <c r="AF923" i="37" s="1"/>
  <c r="AG1969" i="157"/>
  <c r="AE923" i="37" s="1"/>
  <c r="AE1969" i="157"/>
  <c r="AC923" i="37" s="1"/>
  <c r="AD1969" i="157"/>
  <c r="AB923" i="37" s="1"/>
  <c r="R1969" i="157"/>
  <c r="AI1968" i="157"/>
  <c r="AG922" i="37" s="1"/>
  <c r="AH1968" i="157"/>
  <c r="AF922" i="37" s="1"/>
  <c r="AG1968" i="157"/>
  <c r="AE922" i="37" s="1"/>
  <c r="AE1968" i="157"/>
  <c r="AC922" i="37" s="1"/>
  <c r="AD1968" i="157"/>
  <c r="AB922" i="37" s="1"/>
  <c r="R1968" i="157"/>
  <c r="AI1967" i="157"/>
  <c r="AG921" i="37" s="1"/>
  <c r="AH1967" i="157"/>
  <c r="AF921" i="37" s="1"/>
  <c r="AG1967" i="157"/>
  <c r="AE921" i="37" s="1"/>
  <c r="AE1967" i="157"/>
  <c r="AC921" i="37" s="1"/>
  <c r="AD1967" i="157"/>
  <c r="AB921" i="37" s="1"/>
  <c r="R1967" i="157"/>
  <c r="AI1965" i="157"/>
  <c r="AG919" i="37" s="1"/>
  <c r="AH1965" i="157"/>
  <c r="AF919" i="37" s="1"/>
  <c r="AG1965" i="157"/>
  <c r="AE919" i="37" s="1"/>
  <c r="AE1965" i="157"/>
  <c r="AC919" i="37" s="1"/>
  <c r="AD1965" i="157"/>
  <c r="AB919" i="37" s="1"/>
  <c r="R1965" i="157"/>
  <c r="AI1964" i="157"/>
  <c r="AG918" i="37" s="1"/>
  <c r="AH1964" i="157"/>
  <c r="AF918" i="37" s="1"/>
  <c r="AG1964" i="157"/>
  <c r="AE918" i="37" s="1"/>
  <c r="AE1964" i="157"/>
  <c r="AC918" i="37" s="1"/>
  <c r="AD1964" i="157"/>
  <c r="AB918" i="37" s="1"/>
  <c r="R1964" i="157"/>
  <c r="AI1963" i="157"/>
  <c r="AG917" i="37" s="1"/>
  <c r="AH1963" i="157"/>
  <c r="AF917" i="37" s="1"/>
  <c r="AG1963" i="157"/>
  <c r="AE917" i="37" s="1"/>
  <c r="AF1963" i="157"/>
  <c r="AD917" i="37" s="1"/>
  <c r="AE1963" i="157"/>
  <c r="AC917" i="37" s="1"/>
  <c r="AD1963" i="157"/>
  <c r="AB917" i="37" s="1"/>
  <c r="AC1963" i="157"/>
  <c r="AA917" i="37" s="1"/>
  <c r="AB1963" i="157"/>
  <c r="Z917" i="37" s="1"/>
  <c r="R1963" i="157"/>
  <c r="AI1962" i="157"/>
  <c r="AG916" i="37" s="1"/>
  <c r="AH1962" i="157"/>
  <c r="AF916" i="37" s="1"/>
  <c r="AG1962" i="157"/>
  <c r="AE916" i="37" s="1"/>
  <c r="AE1962" i="157"/>
  <c r="AC916" i="37" s="1"/>
  <c r="AD1962" i="157"/>
  <c r="AB916" i="37" s="1"/>
  <c r="R1962" i="157"/>
  <c r="AI1959" i="157"/>
  <c r="AG913" i="37" s="1"/>
  <c r="AH1959" i="157"/>
  <c r="AF913" i="37" s="1"/>
  <c r="AG1959" i="157"/>
  <c r="AE913" i="37" s="1"/>
  <c r="AF1959" i="157"/>
  <c r="AD913" i="37" s="1"/>
  <c r="AE1959" i="157"/>
  <c r="AC913" i="37" s="1"/>
  <c r="AD1959" i="157"/>
  <c r="AB913" i="37" s="1"/>
  <c r="AC1959" i="157"/>
  <c r="AA913" i="37" s="1"/>
  <c r="AB1959" i="157"/>
  <c r="Z913" i="37" s="1"/>
  <c r="R1959" i="157"/>
  <c r="AI1958" i="157"/>
  <c r="AG912" i="37" s="1"/>
  <c r="AH1958" i="157"/>
  <c r="AF912" i="37" s="1"/>
  <c r="AG1958" i="157"/>
  <c r="AE912" i="37" s="1"/>
  <c r="AE1958" i="157"/>
  <c r="AC912" i="37" s="1"/>
  <c r="AD1958" i="157"/>
  <c r="AB912" i="37" s="1"/>
  <c r="R1958" i="157"/>
  <c r="AI1952" i="157"/>
  <c r="AG906" i="37" s="1"/>
  <c r="AH1952" i="157"/>
  <c r="AF906" i="37" s="1"/>
  <c r="AG1952" i="157"/>
  <c r="AE906" i="37" s="1"/>
  <c r="AE1952" i="157"/>
  <c r="AC906" i="37" s="1"/>
  <c r="AD1952" i="157"/>
  <c r="AB906" i="37" s="1"/>
  <c r="R1952" i="157"/>
  <c r="AI1951" i="157"/>
  <c r="AG905" i="37" s="1"/>
  <c r="AH1951" i="157"/>
  <c r="AF905" i="37" s="1"/>
  <c r="AG1951" i="157"/>
  <c r="AE905" i="37" s="1"/>
  <c r="AF1951" i="157"/>
  <c r="AD905" i="37" s="1"/>
  <c r="AE1951" i="157"/>
  <c r="AC905" i="37" s="1"/>
  <c r="AD1951" i="157"/>
  <c r="AB905" i="37" s="1"/>
  <c r="AC1951" i="157"/>
  <c r="AA905" i="37" s="1"/>
  <c r="AB1951" i="157"/>
  <c r="Z905" i="37" s="1"/>
  <c r="R1951" i="157"/>
  <c r="AI1947" i="157"/>
  <c r="AG901" i="37" s="1"/>
  <c r="AH1947" i="157"/>
  <c r="AF901" i="37" s="1"/>
  <c r="AG1947" i="157"/>
  <c r="AE901" i="37" s="1"/>
  <c r="AF1947" i="157"/>
  <c r="AD901" i="37" s="1"/>
  <c r="AE1947" i="157"/>
  <c r="AC901" i="37" s="1"/>
  <c r="AD1947" i="157"/>
  <c r="AB901" i="37" s="1"/>
  <c r="AC1947" i="157"/>
  <c r="AA901" i="37" s="1"/>
  <c r="AB1947" i="157"/>
  <c r="Z901" i="37" s="1"/>
  <c r="R1947" i="157"/>
  <c r="AI1946" i="157"/>
  <c r="AG900" i="37" s="1"/>
  <c r="AH1946" i="157"/>
  <c r="AF900" i="37" s="1"/>
  <c r="AG1946" i="157"/>
  <c r="AE900" i="37" s="1"/>
  <c r="AF1946" i="157"/>
  <c r="AD900" i="37" s="1"/>
  <c r="AE1946" i="157"/>
  <c r="AC900" i="37" s="1"/>
  <c r="AD1946" i="157"/>
  <c r="AB900" i="37" s="1"/>
  <c r="AC1946" i="157"/>
  <c r="AA900" i="37" s="1"/>
  <c r="AB1946" i="157"/>
  <c r="Z900" i="37" s="1"/>
  <c r="R1946" i="157"/>
  <c r="AI1941" i="157"/>
  <c r="AG895" i="37" s="1"/>
  <c r="AH1941" i="157"/>
  <c r="AF895" i="37" s="1"/>
  <c r="AG1941" i="157"/>
  <c r="AE895" i="37" s="1"/>
  <c r="AF1941" i="157"/>
  <c r="AD895" i="37" s="1"/>
  <c r="AE1941" i="157"/>
  <c r="AC895" i="37" s="1"/>
  <c r="AD1941" i="157"/>
  <c r="AB895" i="37" s="1"/>
  <c r="AC1941" i="157"/>
  <c r="AA895" i="37" s="1"/>
  <c r="AB1941" i="157"/>
  <c r="Z895" i="37" s="1"/>
  <c r="R1941" i="157"/>
  <c r="AI1940" i="157"/>
  <c r="AG894" i="37" s="1"/>
  <c r="AH1940" i="157"/>
  <c r="AF894" i="37" s="1"/>
  <c r="AG1940" i="157"/>
  <c r="AE894" i="37" s="1"/>
  <c r="AF1940" i="157"/>
  <c r="AD894" i="37" s="1"/>
  <c r="AE1940" i="157"/>
  <c r="AC894" i="37" s="1"/>
  <c r="AD1940" i="157"/>
  <c r="AB894" i="37" s="1"/>
  <c r="AC1940" i="157"/>
  <c r="AA894" i="37" s="1"/>
  <c r="AB1940" i="157"/>
  <c r="Z894" i="37" s="1"/>
  <c r="R1940" i="157"/>
  <c r="AI1939" i="157"/>
  <c r="AG893" i="37" s="1"/>
  <c r="AH1939" i="157"/>
  <c r="AF893" i="37" s="1"/>
  <c r="AG1939" i="157"/>
  <c r="AE893" i="37" s="1"/>
  <c r="AF1939" i="157"/>
  <c r="AD893" i="37" s="1"/>
  <c r="AE1939" i="157"/>
  <c r="AC893" i="37" s="1"/>
  <c r="AD1939" i="157"/>
  <c r="AB893" i="37" s="1"/>
  <c r="AC1939" i="157"/>
  <c r="AA893" i="37" s="1"/>
  <c r="AB1939" i="157"/>
  <c r="Z893" i="37" s="1"/>
  <c r="R1939" i="157"/>
  <c r="AI1938" i="157"/>
  <c r="AG892" i="37" s="1"/>
  <c r="AH1938" i="157"/>
  <c r="AF892" i="37" s="1"/>
  <c r="AG1938" i="157"/>
  <c r="AE892" i="37" s="1"/>
  <c r="AF1938" i="157"/>
  <c r="AD892" i="37" s="1"/>
  <c r="AE1938" i="157"/>
  <c r="AC892" i="37" s="1"/>
  <c r="AD1938" i="157"/>
  <c r="AB892" i="37" s="1"/>
  <c r="AC1938" i="157"/>
  <c r="AA892" i="37" s="1"/>
  <c r="AB1938" i="157"/>
  <c r="Z892" i="37" s="1"/>
  <c r="R1938" i="157"/>
  <c r="AI1937" i="157"/>
  <c r="AG891" i="37" s="1"/>
  <c r="AH1937" i="157"/>
  <c r="AF891" i="37" s="1"/>
  <c r="AG1937" i="157"/>
  <c r="AE891" i="37" s="1"/>
  <c r="AF1937" i="157"/>
  <c r="AD891" i="37" s="1"/>
  <c r="AE1937" i="157"/>
  <c r="AC891" i="37" s="1"/>
  <c r="AD1937" i="157"/>
  <c r="AB891" i="37" s="1"/>
  <c r="AC1937" i="157"/>
  <c r="AA891" i="37" s="1"/>
  <c r="AB1937" i="157"/>
  <c r="Z891" i="37" s="1"/>
  <c r="R1937" i="157"/>
  <c r="AI1936" i="157"/>
  <c r="AG890" i="37" s="1"/>
  <c r="AH1936" i="157"/>
  <c r="AF890" i="37" s="1"/>
  <c r="AG1936" i="157"/>
  <c r="AE890" i="37" s="1"/>
  <c r="AF1936" i="157"/>
  <c r="AD890" i="37" s="1"/>
  <c r="AE1936" i="157"/>
  <c r="AC890" i="37" s="1"/>
  <c r="AD1936" i="157"/>
  <c r="AB890" i="37" s="1"/>
  <c r="AC1936" i="157"/>
  <c r="AA890" i="37" s="1"/>
  <c r="AB1936" i="157"/>
  <c r="Z890" i="37" s="1"/>
  <c r="R1936" i="157"/>
  <c r="AD1957" i="157"/>
  <c r="AB911" i="37" s="1"/>
  <c r="R1881" i="157"/>
  <c r="AI1890" i="157"/>
  <c r="AH1890" i="157"/>
  <c r="AG1890" i="157"/>
  <c r="AE1890" i="157"/>
  <c r="AE1966" i="157" s="1"/>
  <c r="AC920" i="37" s="1"/>
  <c r="AD1890" i="157"/>
  <c r="AD1966" i="157" s="1"/>
  <c r="AB920" i="37" s="1"/>
  <c r="R1890" i="157"/>
  <c r="AC1929" i="157"/>
  <c r="AB1996" i="157"/>
  <c r="Z950" i="37" s="1"/>
  <c r="AC1925" i="157"/>
  <c r="AC1907" i="157"/>
  <c r="AB1983" i="157"/>
  <c r="Z937" i="37" s="1"/>
  <c r="AC1902" i="157"/>
  <c r="AB1978" i="157"/>
  <c r="Z932" i="37" s="1"/>
  <c r="AC1894" i="157"/>
  <c r="AB1970" i="157"/>
  <c r="Z924" i="37" s="1"/>
  <c r="AC1893" i="157"/>
  <c r="AB1969" i="157"/>
  <c r="Z923" i="37" s="1"/>
  <c r="AC1892" i="157"/>
  <c r="AB1968" i="157"/>
  <c r="Z922" i="37" s="1"/>
  <c r="AC1891" i="157"/>
  <c r="AC1889" i="157"/>
  <c r="AC1888" i="157"/>
  <c r="AB1964" i="157"/>
  <c r="Z918" i="37" s="1"/>
  <c r="AC1886" i="157"/>
  <c r="AB1962" i="157"/>
  <c r="Z916" i="37" s="1"/>
  <c r="AC1882" i="157"/>
  <c r="AB1958" i="157"/>
  <c r="Z912" i="37" s="1"/>
  <c r="AC1859" i="157"/>
  <c r="AC1858" i="157"/>
  <c r="AC1857" i="157"/>
  <c r="AC1856" i="157"/>
  <c r="AI1841" i="157"/>
  <c r="AG883" i="37" s="1"/>
  <c r="AH1841" i="157"/>
  <c r="AF883" i="37" s="1"/>
  <c r="AG1841" i="157"/>
  <c r="AE883" i="37" s="1"/>
  <c r="AE1841" i="157"/>
  <c r="AC883" i="37" s="1"/>
  <c r="AD1841" i="157"/>
  <c r="AB883" i="37" s="1"/>
  <c r="R1841" i="157"/>
  <c r="AI1840" i="157"/>
  <c r="AG882" i="37" s="1"/>
  <c r="AH1840" i="157"/>
  <c r="AF882" i="37" s="1"/>
  <c r="AG1840" i="157"/>
  <c r="AE882" i="37" s="1"/>
  <c r="AF1840" i="157"/>
  <c r="AD882" i="37" s="1"/>
  <c r="AE1840" i="157"/>
  <c r="AC882" i="37" s="1"/>
  <c r="AD1840" i="157"/>
  <c r="AB882" i="37" s="1"/>
  <c r="AC1840" i="157"/>
  <c r="AA882" i="37" s="1"/>
  <c r="AB1840" i="157"/>
  <c r="Z882" i="37" s="1"/>
  <c r="R1840" i="157"/>
  <c r="AI1839" i="157"/>
  <c r="AG881" i="37" s="1"/>
  <c r="AH1839" i="157"/>
  <c r="AF881" i="37" s="1"/>
  <c r="AG1839" i="157"/>
  <c r="AE881" i="37" s="1"/>
  <c r="AF1839" i="157"/>
  <c r="AD881" i="37" s="1"/>
  <c r="AE1839" i="157"/>
  <c r="AC881" i="37" s="1"/>
  <c r="AD1839" i="157"/>
  <c r="AB881" i="37" s="1"/>
  <c r="AC1839" i="157"/>
  <c r="AA881" i="37" s="1"/>
  <c r="AB1839" i="157"/>
  <c r="Z881" i="37" s="1"/>
  <c r="R1839" i="157"/>
  <c r="AI1838" i="157"/>
  <c r="AG880" i="37" s="1"/>
  <c r="AH1838" i="157"/>
  <c r="AF880" i="37" s="1"/>
  <c r="AG1838" i="157"/>
  <c r="AE880" i="37" s="1"/>
  <c r="AF1838" i="157"/>
  <c r="AD880" i="37" s="1"/>
  <c r="AE1838" i="157"/>
  <c r="AC880" i="37" s="1"/>
  <c r="AD1838" i="157"/>
  <c r="AB880" i="37" s="1"/>
  <c r="AC1838" i="157"/>
  <c r="AA880" i="37" s="1"/>
  <c r="AB1838" i="157"/>
  <c r="Z880" i="37" s="1"/>
  <c r="R1838" i="157"/>
  <c r="AI1837" i="157"/>
  <c r="AG879" i="37" s="1"/>
  <c r="AH1837" i="157"/>
  <c r="AF879" i="37" s="1"/>
  <c r="AG1837" i="157"/>
  <c r="AE879" i="37" s="1"/>
  <c r="AE1837" i="157"/>
  <c r="AC879" i="37" s="1"/>
  <c r="AD1837" i="157"/>
  <c r="AB879" i="37" s="1"/>
  <c r="R1837" i="157"/>
  <c r="AI1836" i="157"/>
  <c r="AG878" i="37" s="1"/>
  <c r="AH1836" i="157"/>
  <c r="AF878" i="37" s="1"/>
  <c r="AG1836" i="157"/>
  <c r="AE878" i="37" s="1"/>
  <c r="AF1836" i="157"/>
  <c r="AD878" i="37" s="1"/>
  <c r="AE1836" i="157"/>
  <c r="AC878" i="37" s="1"/>
  <c r="AD1836" i="157"/>
  <c r="AB878" i="37" s="1"/>
  <c r="AC1836" i="157"/>
  <c r="AA878" i="37" s="1"/>
  <c r="AB1836" i="157"/>
  <c r="Z878" i="37" s="1"/>
  <c r="R1836" i="157"/>
  <c r="AI1831" i="157"/>
  <c r="AG873" i="37" s="1"/>
  <c r="AH1831" i="157"/>
  <c r="AF873" i="37" s="1"/>
  <c r="AG1831" i="157"/>
  <c r="AE873" i="37" s="1"/>
  <c r="AE1831" i="157"/>
  <c r="AC873" i="37" s="1"/>
  <c r="AD1831" i="157"/>
  <c r="AB873" i="37" s="1"/>
  <c r="R1831" i="157"/>
  <c r="AI1830" i="157"/>
  <c r="AG872" i="37" s="1"/>
  <c r="AH1830" i="157"/>
  <c r="AF872" i="37" s="1"/>
  <c r="AG1830" i="157"/>
  <c r="AE872" i="37" s="1"/>
  <c r="AF1830" i="157"/>
  <c r="AD872" i="37" s="1"/>
  <c r="AE1830" i="157"/>
  <c r="AC872" i="37" s="1"/>
  <c r="AD1830" i="157"/>
  <c r="AB872" i="37" s="1"/>
  <c r="AC1830" i="157"/>
  <c r="AA872" i="37" s="1"/>
  <c r="AB1830" i="157"/>
  <c r="Z872" i="37" s="1"/>
  <c r="R1830" i="157"/>
  <c r="AI1828" i="157"/>
  <c r="AG870" i="37" s="1"/>
  <c r="AH1828" i="157"/>
  <c r="AF870" i="37" s="1"/>
  <c r="AG1828" i="157"/>
  <c r="AE870" i="37" s="1"/>
  <c r="AF1828" i="157"/>
  <c r="AD870" i="37" s="1"/>
  <c r="AE1828" i="157"/>
  <c r="AC870" i="37" s="1"/>
  <c r="AD1828" i="157"/>
  <c r="AB870" i="37" s="1"/>
  <c r="AC1828" i="157"/>
  <c r="AA870" i="37" s="1"/>
  <c r="AB1828" i="157"/>
  <c r="Z870" i="37" s="1"/>
  <c r="R1828" i="157"/>
  <c r="AI1827" i="157"/>
  <c r="AG869" i="37" s="1"/>
  <c r="AH1827" i="157"/>
  <c r="AF869" i="37" s="1"/>
  <c r="AG1827" i="157"/>
  <c r="AE869" i="37" s="1"/>
  <c r="AE1827" i="157"/>
  <c r="AC869" i="37" s="1"/>
  <c r="AD1827" i="157"/>
  <c r="AB869" i="37" s="1"/>
  <c r="AB1827" i="157"/>
  <c r="Z869" i="37" s="1"/>
  <c r="R1827" i="157"/>
  <c r="AI1826" i="157"/>
  <c r="AG868" i="37" s="1"/>
  <c r="AH1826" i="157"/>
  <c r="AF868" i="37" s="1"/>
  <c r="AG1826" i="157"/>
  <c r="AE868" i="37" s="1"/>
  <c r="AE1826" i="157"/>
  <c r="AC868" i="37" s="1"/>
  <c r="AD1826" i="157"/>
  <c r="AB868" i="37" s="1"/>
  <c r="R1826" i="157"/>
  <c r="AI1825" i="157"/>
  <c r="AG867" i="37" s="1"/>
  <c r="AH1825" i="157"/>
  <c r="AF867" i="37" s="1"/>
  <c r="AG1825" i="157"/>
  <c r="AE867" i="37" s="1"/>
  <c r="AE1825" i="157"/>
  <c r="AC867" i="37" s="1"/>
  <c r="AD1825" i="157"/>
  <c r="AB867" i="37" s="1"/>
  <c r="R1825" i="157"/>
  <c r="AI1824" i="157"/>
  <c r="AG866" i="37" s="1"/>
  <c r="AH1824" i="157"/>
  <c r="AF866" i="37" s="1"/>
  <c r="AG1824" i="157"/>
  <c r="AE866" i="37" s="1"/>
  <c r="AF1824" i="157"/>
  <c r="AD866" i="37" s="1"/>
  <c r="AE1824" i="157"/>
  <c r="AC866" i="37" s="1"/>
  <c r="AD1824" i="157"/>
  <c r="AB866" i="37" s="1"/>
  <c r="AC1824" i="157"/>
  <c r="AA866" i="37" s="1"/>
  <c r="AB1824" i="157"/>
  <c r="Z866" i="37" s="1"/>
  <c r="R1824" i="157"/>
  <c r="AI1823" i="157"/>
  <c r="AG865" i="37" s="1"/>
  <c r="AH1823" i="157"/>
  <c r="AF865" i="37" s="1"/>
  <c r="AG1823" i="157"/>
  <c r="AE865" i="37" s="1"/>
  <c r="AF1823" i="157"/>
  <c r="AD865" i="37" s="1"/>
  <c r="AE1823" i="157"/>
  <c r="AC865" i="37" s="1"/>
  <c r="AD1823" i="157"/>
  <c r="AB865" i="37" s="1"/>
  <c r="AC1823" i="157"/>
  <c r="AA865" i="37" s="1"/>
  <c r="AB1823" i="157"/>
  <c r="Z865" i="37" s="1"/>
  <c r="R1823" i="157"/>
  <c r="AI1822" i="157"/>
  <c r="AG864" i="37" s="1"/>
  <c r="AH1822" i="157"/>
  <c r="AF864" i="37" s="1"/>
  <c r="AG1822" i="157"/>
  <c r="AE864" i="37" s="1"/>
  <c r="AF1822" i="157"/>
  <c r="AD864" i="37" s="1"/>
  <c r="AE1822" i="157"/>
  <c r="AC864" i="37" s="1"/>
  <c r="AD1822" i="157"/>
  <c r="AB864" i="37" s="1"/>
  <c r="AC1822" i="157"/>
  <c r="AA864" i="37" s="1"/>
  <c r="AB1822" i="157"/>
  <c r="Z864" i="37" s="1"/>
  <c r="R1822" i="157"/>
  <c r="AI1821" i="157"/>
  <c r="AG863" i="37" s="1"/>
  <c r="AH1821" i="157"/>
  <c r="AF863" i="37" s="1"/>
  <c r="AG1821" i="157"/>
  <c r="AE863" i="37" s="1"/>
  <c r="AE1821" i="157"/>
  <c r="AC863" i="37" s="1"/>
  <c r="AD1821" i="157"/>
  <c r="AB863" i="37" s="1"/>
  <c r="R1821" i="157"/>
  <c r="AI1820" i="157"/>
  <c r="AG862" i="37" s="1"/>
  <c r="AH1820" i="157"/>
  <c r="AF862" i="37" s="1"/>
  <c r="AG1820" i="157"/>
  <c r="AE862" i="37" s="1"/>
  <c r="AF1820" i="157"/>
  <c r="AD862" i="37" s="1"/>
  <c r="AE1820" i="157"/>
  <c r="AC862" i="37" s="1"/>
  <c r="AD1820" i="157"/>
  <c r="AB862" i="37" s="1"/>
  <c r="AC1820" i="157"/>
  <c r="AA862" i="37" s="1"/>
  <c r="AB1820" i="157"/>
  <c r="Z862" i="37" s="1"/>
  <c r="R1820" i="157"/>
  <c r="AI1819" i="157"/>
  <c r="AG861" i="37" s="1"/>
  <c r="AH1819" i="157"/>
  <c r="AF861" i="37" s="1"/>
  <c r="AG1819" i="157"/>
  <c r="AE861" i="37" s="1"/>
  <c r="AF1819" i="157"/>
  <c r="AD861" i="37" s="1"/>
  <c r="AE1819" i="157"/>
  <c r="AC861" i="37" s="1"/>
  <c r="AD1819" i="157"/>
  <c r="AB861" i="37" s="1"/>
  <c r="AC1819" i="157"/>
  <c r="AA861" i="37" s="1"/>
  <c r="AB1819" i="157"/>
  <c r="Z861" i="37" s="1"/>
  <c r="R1819" i="157"/>
  <c r="AI1818" i="157"/>
  <c r="AG860" i="37" s="1"/>
  <c r="AH1818" i="157"/>
  <c r="AF860" i="37" s="1"/>
  <c r="AG1818" i="157"/>
  <c r="AE860" i="37" s="1"/>
  <c r="AF1818" i="157"/>
  <c r="AD860" i="37" s="1"/>
  <c r="AE1818" i="157"/>
  <c r="AC860" i="37" s="1"/>
  <c r="AD1818" i="157"/>
  <c r="AB860" i="37" s="1"/>
  <c r="AC1818" i="157"/>
  <c r="AA860" i="37" s="1"/>
  <c r="AB1818" i="157"/>
  <c r="Z860" i="37" s="1"/>
  <c r="R1818" i="157"/>
  <c r="AI1817" i="157"/>
  <c r="AG859" i="37" s="1"/>
  <c r="AH1817" i="157"/>
  <c r="AF859" i="37" s="1"/>
  <c r="AG1817" i="157"/>
  <c r="AE859" i="37" s="1"/>
  <c r="AF1817" i="157"/>
  <c r="AD859" i="37" s="1"/>
  <c r="AE1817" i="157"/>
  <c r="AC859" i="37" s="1"/>
  <c r="AD1817" i="157"/>
  <c r="AB859" i="37" s="1"/>
  <c r="AC1817" i="157"/>
  <c r="AA859" i="37" s="1"/>
  <c r="AB1817" i="157"/>
  <c r="Z859" i="37" s="1"/>
  <c r="R1817" i="157"/>
  <c r="AI1816" i="157"/>
  <c r="AG858" i="37" s="1"/>
  <c r="AH1816" i="157"/>
  <c r="AF858" i="37" s="1"/>
  <c r="AG1816" i="157"/>
  <c r="AE858" i="37" s="1"/>
  <c r="AF1816" i="157"/>
  <c r="AD858" i="37" s="1"/>
  <c r="AE1816" i="157"/>
  <c r="AC858" i="37" s="1"/>
  <c r="AD1816" i="157"/>
  <c r="AB858" i="37" s="1"/>
  <c r="AC1816" i="157"/>
  <c r="AA858" i="37" s="1"/>
  <c r="AB1816" i="157"/>
  <c r="Z858" i="37" s="1"/>
  <c r="R1816" i="157"/>
  <c r="AI1815" i="157"/>
  <c r="AG857" i="37" s="1"/>
  <c r="AH1815" i="157"/>
  <c r="AF857" i="37" s="1"/>
  <c r="AG1815" i="157"/>
  <c r="AE857" i="37" s="1"/>
  <c r="AF1815" i="157"/>
  <c r="AD857" i="37" s="1"/>
  <c r="AE1815" i="157"/>
  <c r="AC857" i="37" s="1"/>
  <c r="AD1815" i="157"/>
  <c r="AB857" i="37" s="1"/>
  <c r="AC1815" i="157"/>
  <c r="AA857" i="37" s="1"/>
  <c r="AB1815" i="157"/>
  <c r="Z857" i="37" s="1"/>
  <c r="R1815" i="157"/>
  <c r="AI1813" i="157"/>
  <c r="AG855" i="37" s="1"/>
  <c r="AH1813" i="157"/>
  <c r="AF855" i="37" s="1"/>
  <c r="AG1813" i="157"/>
  <c r="AE855" i="37" s="1"/>
  <c r="AE1813" i="157"/>
  <c r="AC855" i="37" s="1"/>
  <c r="AD1813" i="157"/>
  <c r="AB855" i="37" s="1"/>
  <c r="R1813" i="157"/>
  <c r="AI1812" i="157"/>
  <c r="AG854" i="37" s="1"/>
  <c r="AH1812" i="157"/>
  <c r="AF854" i="37" s="1"/>
  <c r="AG1812" i="157"/>
  <c r="AE854" i="37" s="1"/>
  <c r="AE1812" i="157"/>
  <c r="AC854" i="37" s="1"/>
  <c r="AD1812" i="157"/>
  <c r="AB854" i="37" s="1"/>
  <c r="R1812" i="157"/>
  <c r="AI1811" i="157"/>
  <c r="AG853" i="37" s="1"/>
  <c r="AH1811" i="157"/>
  <c r="AF853" i="37" s="1"/>
  <c r="AG1811" i="157"/>
  <c r="AE853" i="37" s="1"/>
  <c r="AE1811" i="157"/>
  <c r="AC853" i="37" s="1"/>
  <c r="AD1811" i="157"/>
  <c r="AB853" i="37" s="1"/>
  <c r="R1811" i="157"/>
  <c r="AI1810" i="157"/>
  <c r="AG852" i="37" s="1"/>
  <c r="AH1810" i="157"/>
  <c r="AF852" i="37" s="1"/>
  <c r="AG1810" i="157"/>
  <c r="AE852" i="37" s="1"/>
  <c r="AE1810" i="157"/>
  <c r="AC852" i="37" s="1"/>
  <c r="AD1810" i="157"/>
  <c r="AB852" i="37" s="1"/>
  <c r="R1810" i="157"/>
  <c r="AI1808" i="157"/>
  <c r="AG850" i="37" s="1"/>
  <c r="AH1808" i="157"/>
  <c r="AF850" i="37" s="1"/>
  <c r="AG1808" i="157"/>
  <c r="AE850" i="37" s="1"/>
  <c r="AE1808" i="157"/>
  <c r="AC850" i="37" s="1"/>
  <c r="AD1808" i="157"/>
  <c r="AB850" i="37" s="1"/>
  <c r="R1808" i="157"/>
  <c r="AI1807" i="157"/>
  <c r="AG849" i="37" s="1"/>
  <c r="AH1807" i="157"/>
  <c r="AF849" i="37" s="1"/>
  <c r="AG1807" i="157"/>
  <c r="AE849" i="37" s="1"/>
  <c r="AF1807" i="157"/>
  <c r="AD849" i="37" s="1"/>
  <c r="AE1807" i="157"/>
  <c r="AC849" i="37" s="1"/>
  <c r="AD1807" i="157"/>
  <c r="AB849" i="37" s="1"/>
  <c r="AC1807" i="157"/>
  <c r="AA849" i="37" s="1"/>
  <c r="AB1807" i="157"/>
  <c r="Z849" i="37" s="1"/>
  <c r="R1807" i="157"/>
  <c r="AI1806" i="157"/>
  <c r="AG848" i="37" s="1"/>
  <c r="AH1806" i="157"/>
  <c r="AF848" i="37" s="1"/>
  <c r="AG1806" i="157"/>
  <c r="AE848" i="37" s="1"/>
  <c r="AF1806" i="157"/>
  <c r="AD848" i="37" s="1"/>
  <c r="AE1806" i="157"/>
  <c r="AC848" i="37" s="1"/>
  <c r="AD1806" i="157"/>
  <c r="AB848" i="37" s="1"/>
  <c r="AC1806" i="157"/>
  <c r="AA848" i="37" s="1"/>
  <c r="AB1806" i="157"/>
  <c r="Z848" i="37" s="1"/>
  <c r="R1806" i="157"/>
  <c r="AI1805" i="157"/>
  <c r="AG847" i="37" s="1"/>
  <c r="AH1805" i="157"/>
  <c r="AF847" i="37" s="1"/>
  <c r="AG1805" i="157"/>
  <c r="AE847" i="37" s="1"/>
  <c r="AE1805" i="157"/>
  <c r="AC847" i="37" s="1"/>
  <c r="AD1805" i="157"/>
  <c r="AB847" i="37" s="1"/>
  <c r="R1805" i="157"/>
  <c r="AI1802" i="157"/>
  <c r="AG844" i="37" s="1"/>
  <c r="AH1802" i="157"/>
  <c r="AF844" i="37" s="1"/>
  <c r="AG1802" i="157"/>
  <c r="AE844" i="37" s="1"/>
  <c r="AF1802" i="157"/>
  <c r="AD844" i="37" s="1"/>
  <c r="AE1802" i="157"/>
  <c r="AC844" i="37" s="1"/>
  <c r="AD1802" i="157"/>
  <c r="AB844" i="37" s="1"/>
  <c r="AC1802" i="157"/>
  <c r="AA844" i="37" s="1"/>
  <c r="AB1802" i="157"/>
  <c r="Z844" i="37" s="1"/>
  <c r="R1802" i="157"/>
  <c r="AI1801" i="157"/>
  <c r="AG843" i="37" s="1"/>
  <c r="AH1801" i="157"/>
  <c r="AF843" i="37" s="1"/>
  <c r="AG1801" i="157"/>
  <c r="AE843" i="37" s="1"/>
  <c r="AE1801" i="157"/>
  <c r="AC843" i="37" s="1"/>
  <c r="AD1801" i="157"/>
  <c r="AB843" i="37" s="1"/>
  <c r="R1801" i="157"/>
  <c r="AI1795" i="157"/>
  <c r="AG837" i="37" s="1"/>
  <c r="AH1795" i="157"/>
  <c r="AF837" i="37" s="1"/>
  <c r="AG1795" i="157"/>
  <c r="AE837" i="37" s="1"/>
  <c r="AE1795" i="157"/>
  <c r="AC837" i="37" s="1"/>
  <c r="AD1795" i="157"/>
  <c r="AB837" i="37" s="1"/>
  <c r="R1795" i="157"/>
  <c r="AI1794" i="157"/>
  <c r="AG836" i="37" s="1"/>
  <c r="AH1794" i="157"/>
  <c r="AF836" i="37" s="1"/>
  <c r="AG1794" i="157"/>
  <c r="AE836" i="37" s="1"/>
  <c r="AF1794" i="157"/>
  <c r="AD836" i="37" s="1"/>
  <c r="AE1794" i="157"/>
  <c r="AC836" i="37" s="1"/>
  <c r="AD1794" i="157"/>
  <c r="AB836" i="37" s="1"/>
  <c r="AC1794" i="157"/>
  <c r="AA836" i="37" s="1"/>
  <c r="AB1794" i="157"/>
  <c r="Z836" i="37" s="1"/>
  <c r="R1794" i="157"/>
  <c r="AI1790" i="157"/>
  <c r="AG832" i="37" s="1"/>
  <c r="AH1790" i="157"/>
  <c r="AF832" i="37" s="1"/>
  <c r="AG1790" i="157"/>
  <c r="AE832" i="37" s="1"/>
  <c r="AF1790" i="157"/>
  <c r="AD832" i="37" s="1"/>
  <c r="AE1790" i="157"/>
  <c r="AC832" i="37" s="1"/>
  <c r="AD1790" i="157"/>
  <c r="AB832" i="37" s="1"/>
  <c r="AC1790" i="157"/>
  <c r="AA832" i="37" s="1"/>
  <c r="AB1790" i="157"/>
  <c r="Z832" i="37" s="1"/>
  <c r="R1790" i="157"/>
  <c r="AI1789" i="157"/>
  <c r="AG831" i="37" s="1"/>
  <c r="AH1789" i="157"/>
  <c r="AF831" i="37" s="1"/>
  <c r="AG1789" i="157"/>
  <c r="AE831" i="37" s="1"/>
  <c r="AF1789" i="157"/>
  <c r="AD831" i="37" s="1"/>
  <c r="AE1789" i="157"/>
  <c r="AC831" i="37" s="1"/>
  <c r="AD1789" i="157"/>
  <c r="AB831" i="37" s="1"/>
  <c r="AC1789" i="157"/>
  <c r="AA831" i="37" s="1"/>
  <c r="AB1789" i="157"/>
  <c r="Z831" i="37" s="1"/>
  <c r="R1789" i="157"/>
  <c r="AI1788" i="157"/>
  <c r="AG830" i="37" s="1"/>
  <c r="AH1788" i="157"/>
  <c r="AF830" i="37" s="1"/>
  <c r="AG1788" i="157"/>
  <c r="AE830" i="37" s="1"/>
  <c r="AF1788" i="157"/>
  <c r="AD830" i="37" s="1"/>
  <c r="AE1788" i="157"/>
  <c r="AC830" i="37" s="1"/>
  <c r="AD1788" i="157"/>
  <c r="AB830" i="37" s="1"/>
  <c r="AC1788" i="157"/>
  <c r="AA830" i="37" s="1"/>
  <c r="AB1788" i="157"/>
  <c r="Z830" i="37" s="1"/>
  <c r="R1788" i="157"/>
  <c r="AI1787" i="157"/>
  <c r="AG829" i="37" s="1"/>
  <c r="AH1787" i="157"/>
  <c r="AF829" i="37" s="1"/>
  <c r="AG1787" i="157"/>
  <c r="AE829" i="37" s="1"/>
  <c r="AF1787" i="157"/>
  <c r="AD829" i="37" s="1"/>
  <c r="AE1787" i="157"/>
  <c r="AC829" i="37" s="1"/>
  <c r="AD1787" i="157"/>
  <c r="AB829" i="37" s="1"/>
  <c r="AC1787" i="157"/>
  <c r="AA829" i="37" s="1"/>
  <c r="AB1787" i="157"/>
  <c r="Z829" i="37" s="1"/>
  <c r="R1787" i="157"/>
  <c r="AI1786" i="157"/>
  <c r="AG828" i="37" s="1"/>
  <c r="AH1786" i="157"/>
  <c r="AF828" i="37" s="1"/>
  <c r="AG1786" i="157"/>
  <c r="AE828" i="37" s="1"/>
  <c r="AF1786" i="157"/>
  <c r="AD828" i="37" s="1"/>
  <c r="AE1786" i="157"/>
  <c r="AC828" i="37" s="1"/>
  <c r="AD1786" i="157"/>
  <c r="AB828" i="37" s="1"/>
  <c r="AC1786" i="157"/>
  <c r="AA828" i="37" s="1"/>
  <c r="AB1786" i="157"/>
  <c r="Z828" i="37" s="1"/>
  <c r="R1786" i="157"/>
  <c r="AI1785" i="157"/>
  <c r="AG827" i="37" s="1"/>
  <c r="AH1785" i="157"/>
  <c r="AF827" i="37" s="1"/>
  <c r="AG1785" i="157"/>
  <c r="AE827" i="37" s="1"/>
  <c r="AF1785" i="157"/>
  <c r="AD827" i="37" s="1"/>
  <c r="AE1785" i="157"/>
  <c r="AC827" i="37" s="1"/>
  <c r="AD1785" i="157"/>
  <c r="AB827" i="37" s="1"/>
  <c r="AC1785" i="157"/>
  <c r="AA827" i="37" s="1"/>
  <c r="AB1785" i="157"/>
  <c r="Z827" i="37" s="1"/>
  <c r="R1785" i="157"/>
  <c r="AI1784" i="157"/>
  <c r="AG826" i="37" s="1"/>
  <c r="AH1784" i="157"/>
  <c r="AF826" i="37" s="1"/>
  <c r="AG1784" i="157"/>
  <c r="AE826" i="37" s="1"/>
  <c r="AF1784" i="157"/>
  <c r="AD826" i="37" s="1"/>
  <c r="AE1784" i="157"/>
  <c r="AC826" i="37" s="1"/>
  <c r="AD1784" i="157"/>
  <c r="AB826" i="37" s="1"/>
  <c r="AC1784" i="157"/>
  <c r="AA826" i="37" s="1"/>
  <c r="AB1784" i="157"/>
  <c r="Z826" i="37" s="1"/>
  <c r="R1784" i="157"/>
  <c r="AI1783" i="157"/>
  <c r="AG825" i="37" s="1"/>
  <c r="AH1783" i="157"/>
  <c r="AF825" i="37" s="1"/>
  <c r="AG1783" i="157"/>
  <c r="AE825" i="37" s="1"/>
  <c r="AF1783" i="157"/>
  <c r="AD825" i="37" s="1"/>
  <c r="AE1783" i="157"/>
  <c r="AC825" i="37" s="1"/>
  <c r="AD1783" i="157"/>
  <c r="AB825" i="37" s="1"/>
  <c r="AC1783" i="157"/>
  <c r="AA825" i="37" s="1"/>
  <c r="AB1783" i="157"/>
  <c r="Z825" i="37" s="1"/>
  <c r="R1783" i="157"/>
  <c r="AI1782" i="157"/>
  <c r="AG824" i="37" s="1"/>
  <c r="AH1782" i="157"/>
  <c r="AF824" i="37" s="1"/>
  <c r="AG1782" i="157"/>
  <c r="AE824" i="37" s="1"/>
  <c r="AF1782" i="157"/>
  <c r="AD824" i="37" s="1"/>
  <c r="AE1782" i="157"/>
  <c r="AC824" i="37" s="1"/>
  <c r="AD1782" i="157"/>
  <c r="AB824" i="37" s="1"/>
  <c r="AC1782" i="157"/>
  <c r="AA824" i="37" s="1"/>
  <c r="AB1782" i="157"/>
  <c r="Z824" i="37" s="1"/>
  <c r="R1782" i="157"/>
  <c r="AI1776" i="157"/>
  <c r="AH1776" i="157"/>
  <c r="AG1776" i="157"/>
  <c r="AE1776" i="157"/>
  <c r="AD1776" i="157"/>
  <c r="R1776" i="157"/>
  <c r="AI1763" i="157"/>
  <c r="AH1763" i="157"/>
  <c r="AG1763" i="157"/>
  <c r="AE1763" i="157"/>
  <c r="AD1763" i="157"/>
  <c r="R1763" i="157"/>
  <c r="AI1700" i="157"/>
  <c r="AH1700" i="157"/>
  <c r="AG1700" i="157"/>
  <c r="AE1700" i="157"/>
  <c r="AE1809" i="157" s="1"/>
  <c r="AC851" i="37" s="1"/>
  <c r="AD1700" i="157"/>
  <c r="AD1809" i="157" s="1"/>
  <c r="AB851" i="37" s="1"/>
  <c r="R1700" i="157"/>
  <c r="AE1800" i="157"/>
  <c r="AC842" i="37" s="1"/>
  <c r="AC1768" i="157"/>
  <c r="AC1767" i="157"/>
  <c r="AB1767" i="157"/>
  <c r="AC1755" i="157"/>
  <c r="AB1763" i="157"/>
  <c r="AC1754" i="157"/>
  <c r="AB1754" i="157"/>
  <c r="AC1750" i="157"/>
  <c r="AB1841" i="157"/>
  <c r="Z883" i="37" s="1"/>
  <c r="AC1746" i="157"/>
  <c r="AB1831" i="157"/>
  <c r="Z873" i="37" s="1"/>
  <c r="AC1720" i="157"/>
  <c r="AB1826" i="157"/>
  <c r="Z868" i="37" s="1"/>
  <c r="AC1712" i="157"/>
  <c r="AB1821" i="157"/>
  <c r="Z863" i="37" s="1"/>
  <c r="AC1704" i="157"/>
  <c r="AC1703" i="157"/>
  <c r="AB1812" i="157"/>
  <c r="Z854" i="37" s="1"/>
  <c r="AC1702" i="157"/>
  <c r="AB1811" i="157"/>
  <c r="Z853" i="37" s="1"/>
  <c r="AC1701" i="157"/>
  <c r="AC1699" i="157"/>
  <c r="AB1808" i="157"/>
  <c r="Z850" i="37" s="1"/>
  <c r="AC1696" i="157"/>
  <c r="AB1805" i="157"/>
  <c r="Z847" i="37" s="1"/>
  <c r="AC1692" i="157"/>
  <c r="AB1801" i="157"/>
  <c r="Z843" i="37" s="1"/>
  <c r="AC1686" i="157"/>
  <c r="AC1728" i="157" s="1"/>
  <c r="AB1795" i="157"/>
  <c r="Z837" i="37" s="1"/>
  <c r="AC1672" i="157"/>
  <c r="AC1671" i="157"/>
  <c r="AC1670" i="157"/>
  <c r="AC1669" i="157"/>
  <c r="AI1654" i="157"/>
  <c r="AG817" i="37" s="1"/>
  <c r="AH1654" i="157"/>
  <c r="AF817" i="37" s="1"/>
  <c r="AG1654" i="157"/>
  <c r="AE817" i="37" s="1"/>
  <c r="AE1654" i="157"/>
  <c r="AC817" i="37" s="1"/>
  <c r="AD1654" i="157"/>
  <c r="AB817" i="37" s="1"/>
  <c r="R1654" i="157"/>
  <c r="AI1653" i="157"/>
  <c r="AG816" i="37" s="1"/>
  <c r="AH1653" i="157"/>
  <c r="AF816" i="37" s="1"/>
  <c r="AG1653" i="157"/>
  <c r="AE816" i="37" s="1"/>
  <c r="AF1653" i="157"/>
  <c r="AD816" i="37" s="1"/>
  <c r="AE1653" i="157"/>
  <c r="AC816" i="37" s="1"/>
  <c r="AD1653" i="157"/>
  <c r="AB816" i="37" s="1"/>
  <c r="AC1653" i="157"/>
  <c r="AA816" i="37" s="1"/>
  <c r="AB1653" i="157"/>
  <c r="Z816" i="37" s="1"/>
  <c r="R1653" i="157"/>
  <c r="AI1652" i="157"/>
  <c r="AG815" i="37" s="1"/>
  <c r="AH1652" i="157"/>
  <c r="AF815" i="37" s="1"/>
  <c r="AG1652" i="157"/>
  <c r="AE815" i="37" s="1"/>
  <c r="AF1652" i="157"/>
  <c r="AD815" i="37" s="1"/>
  <c r="AE1652" i="157"/>
  <c r="AC815" i="37" s="1"/>
  <c r="AD1652" i="157"/>
  <c r="AB815" i="37" s="1"/>
  <c r="AC1652" i="157"/>
  <c r="AA815" i="37" s="1"/>
  <c r="AB1652" i="157"/>
  <c r="Z815" i="37" s="1"/>
  <c r="R1652" i="157"/>
  <c r="AI1651" i="157"/>
  <c r="AG814" i="37" s="1"/>
  <c r="AH1651" i="157"/>
  <c r="AF814" i="37" s="1"/>
  <c r="AG1651" i="157"/>
  <c r="AE814" i="37" s="1"/>
  <c r="AF1651" i="157"/>
  <c r="AD814" i="37" s="1"/>
  <c r="AE1651" i="157"/>
  <c r="AC814" i="37" s="1"/>
  <c r="AD1651" i="157"/>
  <c r="AB814" i="37" s="1"/>
  <c r="AC1651" i="157"/>
  <c r="AA814" i="37" s="1"/>
  <c r="AB1651" i="157"/>
  <c r="Z814" i="37" s="1"/>
  <c r="R1651" i="157"/>
  <c r="AI1650" i="157"/>
  <c r="AG813" i="37" s="1"/>
  <c r="AH1650" i="157"/>
  <c r="AF813" i="37" s="1"/>
  <c r="AG1650" i="157"/>
  <c r="AE813" i="37" s="1"/>
  <c r="AE1650" i="157"/>
  <c r="AC813" i="37" s="1"/>
  <c r="AD1650" i="157"/>
  <c r="AB813" i="37" s="1"/>
  <c r="R1650" i="157"/>
  <c r="AI1649" i="157"/>
  <c r="AG812" i="37" s="1"/>
  <c r="AH1649" i="157"/>
  <c r="AF812" i="37" s="1"/>
  <c r="AG1649" i="157"/>
  <c r="AE812" i="37" s="1"/>
  <c r="AF1649" i="157"/>
  <c r="AD812" i="37" s="1"/>
  <c r="AE1649" i="157"/>
  <c r="AC812" i="37" s="1"/>
  <c r="AD1649" i="157"/>
  <c r="AB812" i="37" s="1"/>
  <c r="AC1649" i="157"/>
  <c r="AA812" i="37" s="1"/>
  <c r="AB1649" i="157"/>
  <c r="Z812" i="37" s="1"/>
  <c r="R1649" i="157"/>
  <c r="AI1648" i="157"/>
  <c r="AG811" i="37" s="1"/>
  <c r="AH1648" i="157"/>
  <c r="AF811" i="37" s="1"/>
  <c r="AG1648" i="157"/>
  <c r="AE811" i="37" s="1"/>
  <c r="AF1648" i="157"/>
  <c r="AD811" i="37" s="1"/>
  <c r="AE1648" i="157"/>
  <c r="AC811" i="37" s="1"/>
  <c r="AD1648" i="157"/>
  <c r="AB811" i="37" s="1"/>
  <c r="AC1648" i="157"/>
  <c r="AA811" i="37" s="1"/>
  <c r="AB1648" i="157"/>
  <c r="Z811" i="37" s="1"/>
  <c r="R1648" i="157"/>
  <c r="AI1644" i="157"/>
  <c r="AG807" i="37" s="1"/>
  <c r="AH1644" i="157"/>
  <c r="AF807" i="37" s="1"/>
  <c r="AG1644" i="157"/>
  <c r="AE807" i="37" s="1"/>
  <c r="AE1644" i="157"/>
  <c r="AC807" i="37" s="1"/>
  <c r="AD1644" i="157"/>
  <c r="AB807" i="37" s="1"/>
  <c r="R1644" i="157"/>
  <c r="AI1643" i="157"/>
  <c r="AG806" i="37" s="1"/>
  <c r="AH1643" i="157"/>
  <c r="AF806" i="37" s="1"/>
  <c r="AG1643" i="157"/>
  <c r="AE806" i="37" s="1"/>
  <c r="AF1643" i="157"/>
  <c r="AD806" i="37" s="1"/>
  <c r="AE1643" i="157"/>
  <c r="AC806" i="37" s="1"/>
  <c r="AD1643" i="157"/>
  <c r="AB806" i="37" s="1"/>
  <c r="AC1643" i="157"/>
  <c r="AA806" i="37" s="1"/>
  <c r="AB1643" i="157"/>
  <c r="Z806" i="37" s="1"/>
  <c r="R1643" i="157"/>
  <c r="AI1641" i="157"/>
  <c r="AG804" i="37" s="1"/>
  <c r="AH1641" i="157"/>
  <c r="AF804" i="37" s="1"/>
  <c r="AG1641" i="157"/>
  <c r="AE804" i="37" s="1"/>
  <c r="AF1641" i="157"/>
  <c r="AD804" i="37" s="1"/>
  <c r="AE1641" i="157"/>
  <c r="AC804" i="37" s="1"/>
  <c r="AD1641" i="157"/>
  <c r="AB804" i="37" s="1"/>
  <c r="AC1641" i="157"/>
  <c r="AA804" i="37" s="1"/>
  <c r="AB1641" i="157"/>
  <c r="Z804" i="37" s="1"/>
  <c r="R1641" i="157"/>
  <c r="AI1640" i="157"/>
  <c r="AG803" i="37" s="1"/>
  <c r="AH1640" i="157"/>
  <c r="AF803" i="37" s="1"/>
  <c r="AG1640" i="157"/>
  <c r="AE803" i="37" s="1"/>
  <c r="AE1640" i="157"/>
  <c r="AC803" i="37" s="1"/>
  <c r="AD1640" i="157"/>
  <c r="AB803" i="37" s="1"/>
  <c r="AB1640" i="157"/>
  <c r="Z803" i="37" s="1"/>
  <c r="R1640" i="157"/>
  <c r="AI1639" i="157"/>
  <c r="AG802" i="37" s="1"/>
  <c r="AH1639" i="157"/>
  <c r="AF802" i="37" s="1"/>
  <c r="AG1639" i="157"/>
  <c r="AE802" i="37" s="1"/>
  <c r="AE1639" i="157"/>
  <c r="AC802" i="37" s="1"/>
  <c r="AD1639" i="157"/>
  <c r="AB802" i="37" s="1"/>
  <c r="R1639" i="157"/>
  <c r="AI1638" i="157"/>
  <c r="AG801" i="37" s="1"/>
  <c r="AH1638" i="157"/>
  <c r="AF801" i="37" s="1"/>
  <c r="AG1638" i="157"/>
  <c r="AE801" i="37" s="1"/>
  <c r="AF1638" i="157"/>
  <c r="AD801" i="37" s="1"/>
  <c r="AE1638" i="157"/>
  <c r="AC801" i="37" s="1"/>
  <c r="AD1638" i="157"/>
  <c r="AB801" i="37" s="1"/>
  <c r="AC1638" i="157"/>
  <c r="AA801" i="37" s="1"/>
  <c r="AB1638" i="157"/>
  <c r="Z801" i="37" s="1"/>
  <c r="R1638" i="157"/>
  <c r="AI1637" i="157"/>
  <c r="AG800" i="37" s="1"/>
  <c r="AH1637" i="157"/>
  <c r="AF800" i="37" s="1"/>
  <c r="AG1637" i="157"/>
  <c r="AE800" i="37" s="1"/>
  <c r="AF1637" i="157"/>
  <c r="AD800" i="37" s="1"/>
  <c r="AE1637" i="157"/>
  <c r="AC800" i="37" s="1"/>
  <c r="AD1637" i="157"/>
  <c r="AB800" i="37" s="1"/>
  <c r="AC1637" i="157"/>
  <c r="AA800" i="37" s="1"/>
  <c r="AB1637" i="157"/>
  <c r="Z800" i="37" s="1"/>
  <c r="R1637" i="157"/>
  <c r="AI1636" i="157"/>
  <c r="AG799" i="37" s="1"/>
  <c r="AH1636" i="157"/>
  <c r="AF799" i="37" s="1"/>
  <c r="AG1636" i="157"/>
  <c r="AE799" i="37" s="1"/>
  <c r="AF1636" i="157"/>
  <c r="AD799" i="37" s="1"/>
  <c r="AE1636" i="157"/>
  <c r="AC799" i="37" s="1"/>
  <c r="AD1636" i="157"/>
  <c r="AB799" i="37" s="1"/>
  <c r="AC1636" i="157"/>
  <c r="AA799" i="37" s="1"/>
  <c r="AB1636" i="157"/>
  <c r="Z799" i="37" s="1"/>
  <c r="R1636" i="157"/>
  <c r="AI1635" i="157"/>
  <c r="AG798" i="37" s="1"/>
  <c r="AH1635" i="157"/>
  <c r="AF798" i="37" s="1"/>
  <c r="AG1635" i="157"/>
  <c r="AE798" i="37" s="1"/>
  <c r="AF1635" i="157"/>
  <c r="AD798" i="37" s="1"/>
  <c r="AE1635" i="157"/>
  <c r="AC798" i="37" s="1"/>
  <c r="AD1635" i="157"/>
  <c r="AB798" i="37" s="1"/>
  <c r="AC1635" i="157"/>
  <c r="AA798" i="37" s="1"/>
  <c r="AB1635" i="157"/>
  <c r="Z798" i="37" s="1"/>
  <c r="R1635" i="157"/>
  <c r="AI1634" i="157"/>
  <c r="AG797" i="37" s="1"/>
  <c r="AH1634" i="157"/>
  <c r="AF797" i="37" s="1"/>
  <c r="AG1634" i="157"/>
  <c r="AE797" i="37" s="1"/>
  <c r="AE1634" i="157"/>
  <c r="AC797" i="37" s="1"/>
  <c r="AD1634" i="157"/>
  <c r="AB797" i="37" s="1"/>
  <c r="R1634" i="157"/>
  <c r="AI1633" i="157"/>
  <c r="AG796" i="37" s="1"/>
  <c r="AH1633" i="157"/>
  <c r="AF796" i="37" s="1"/>
  <c r="AG1633" i="157"/>
  <c r="AE796" i="37" s="1"/>
  <c r="AF1633" i="157"/>
  <c r="AD796" i="37" s="1"/>
  <c r="AE1633" i="157"/>
  <c r="AC796" i="37" s="1"/>
  <c r="AD1633" i="157"/>
  <c r="AB796" i="37" s="1"/>
  <c r="AC1633" i="157"/>
  <c r="AA796" i="37" s="1"/>
  <c r="AB1633" i="157"/>
  <c r="Z796" i="37" s="1"/>
  <c r="R1633" i="157"/>
  <c r="AI1632" i="157"/>
  <c r="AG795" i="37" s="1"/>
  <c r="AH1632" i="157"/>
  <c r="AF795" i="37" s="1"/>
  <c r="AG1632" i="157"/>
  <c r="AE795" i="37" s="1"/>
  <c r="AF1632" i="157"/>
  <c r="AD795" i="37" s="1"/>
  <c r="AE1632" i="157"/>
  <c r="AC795" i="37" s="1"/>
  <c r="AD1632" i="157"/>
  <c r="AB795" i="37" s="1"/>
  <c r="AC1632" i="157"/>
  <c r="AA795" i="37" s="1"/>
  <c r="AB1632" i="157"/>
  <c r="Z795" i="37" s="1"/>
  <c r="R1632" i="157"/>
  <c r="AI1631" i="157"/>
  <c r="AG794" i="37" s="1"/>
  <c r="AH1631" i="157"/>
  <c r="AF794" i="37" s="1"/>
  <c r="AG1631" i="157"/>
  <c r="AE794" i="37" s="1"/>
  <c r="AF1631" i="157"/>
  <c r="AD794" i="37" s="1"/>
  <c r="AE1631" i="157"/>
  <c r="AC794" i="37" s="1"/>
  <c r="AD1631" i="157"/>
  <c r="AB794" i="37" s="1"/>
  <c r="AC1631" i="157"/>
  <c r="AA794" i="37" s="1"/>
  <c r="AB1631" i="157"/>
  <c r="Z794" i="37" s="1"/>
  <c r="R1631" i="157"/>
  <c r="AI1630" i="157"/>
  <c r="AG793" i="37" s="1"/>
  <c r="AH1630" i="157"/>
  <c r="AF793" i="37" s="1"/>
  <c r="AG1630" i="157"/>
  <c r="AE793" i="37" s="1"/>
  <c r="AF1630" i="157"/>
  <c r="AD793" i="37" s="1"/>
  <c r="AE1630" i="157"/>
  <c r="AC793" i="37" s="1"/>
  <c r="AD1630" i="157"/>
  <c r="AB793" i="37" s="1"/>
  <c r="AC1630" i="157"/>
  <c r="AA793" i="37" s="1"/>
  <c r="AB1630" i="157"/>
  <c r="Z793" i="37" s="1"/>
  <c r="R1630" i="157"/>
  <c r="AI1629" i="157"/>
  <c r="AG792" i="37" s="1"/>
  <c r="AH1629" i="157"/>
  <c r="AF792" i="37" s="1"/>
  <c r="AG1629" i="157"/>
  <c r="AE792" i="37" s="1"/>
  <c r="AF1629" i="157"/>
  <c r="AD792" i="37" s="1"/>
  <c r="AE1629" i="157"/>
  <c r="AC792" i="37" s="1"/>
  <c r="AD1629" i="157"/>
  <c r="AB792" i="37" s="1"/>
  <c r="AC1629" i="157"/>
  <c r="AA792" i="37" s="1"/>
  <c r="AB1629" i="157"/>
  <c r="Z792" i="37" s="1"/>
  <c r="R1629" i="157"/>
  <c r="AI1628" i="157"/>
  <c r="AG791" i="37" s="1"/>
  <c r="AH1628" i="157"/>
  <c r="AF791" i="37" s="1"/>
  <c r="AG1628" i="157"/>
  <c r="AE791" i="37" s="1"/>
  <c r="AF1628" i="157"/>
  <c r="AD791" i="37" s="1"/>
  <c r="AE1628" i="157"/>
  <c r="AC791" i="37" s="1"/>
  <c r="AD1628" i="157"/>
  <c r="AB791" i="37" s="1"/>
  <c r="AC1628" i="157"/>
  <c r="AA791" i="37" s="1"/>
  <c r="AB1628" i="157"/>
  <c r="Z791" i="37" s="1"/>
  <c r="R1628" i="157"/>
  <c r="AI1627" i="157"/>
  <c r="AG790" i="37" s="1"/>
  <c r="AH1627" i="157"/>
  <c r="AF790" i="37" s="1"/>
  <c r="AG1627" i="157"/>
  <c r="AE790" i="37" s="1"/>
  <c r="AF1627" i="157"/>
  <c r="AD790" i="37" s="1"/>
  <c r="AE1627" i="157"/>
  <c r="AC790" i="37" s="1"/>
  <c r="AD1627" i="157"/>
  <c r="AB790" i="37" s="1"/>
  <c r="AC1627" i="157"/>
  <c r="AA790" i="37" s="1"/>
  <c r="AB1627" i="157"/>
  <c r="Z790" i="37" s="1"/>
  <c r="R1627" i="157"/>
  <c r="AI1626" i="157"/>
  <c r="AG789" i="37" s="1"/>
  <c r="AH1626" i="157"/>
  <c r="AF789" i="37" s="1"/>
  <c r="AG1626" i="157"/>
  <c r="AE789" i="37" s="1"/>
  <c r="AF1626" i="157"/>
  <c r="AD789" i="37" s="1"/>
  <c r="AE1626" i="157"/>
  <c r="AC789" i="37" s="1"/>
  <c r="AD1626" i="157"/>
  <c r="AB789" i="37" s="1"/>
  <c r="AC1626" i="157"/>
  <c r="AA789" i="37" s="1"/>
  <c r="AB1626" i="157"/>
  <c r="Z789" i="37" s="1"/>
  <c r="R1626" i="157"/>
  <c r="AI1625" i="157"/>
  <c r="AG788" i="37" s="1"/>
  <c r="AH1625" i="157"/>
  <c r="AF788" i="37" s="1"/>
  <c r="AG1625" i="157"/>
  <c r="AE788" i="37" s="1"/>
  <c r="AE1625" i="157"/>
  <c r="AC788" i="37" s="1"/>
  <c r="AD1625" i="157"/>
  <c r="AB788" i="37" s="1"/>
  <c r="R1625" i="157"/>
  <c r="AI1624" i="157"/>
  <c r="AG787" i="37" s="1"/>
  <c r="AH1624" i="157"/>
  <c r="AF787" i="37" s="1"/>
  <c r="AG1624" i="157"/>
  <c r="AE787" i="37" s="1"/>
  <c r="AE1624" i="157"/>
  <c r="AC787" i="37" s="1"/>
  <c r="AD1624" i="157"/>
  <c r="AB787" i="37" s="1"/>
  <c r="R1624" i="157"/>
  <c r="AI1623" i="157"/>
  <c r="AG786" i="37" s="1"/>
  <c r="AH1623" i="157"/>
  <c r="AF786" i="37" s="1"/>
  <c r="AG1623" i="157"/>
  <c r="AE786" i="37" s="1"/>
  <c r="AE1623" i="157"/>
  <c r="AC786" i="37" s="1"/>
  <c r="AD1623" i="157"/>
  <c r="AB786" i="37" s="1"/>
  <c r="R1623" i="157"/>
  <c r="AI1622" i="157"/>
  <c r="AG785" i="37" s="1"/>
  <c r="AH1622" i="157"/>
  <c r="AF785" i="37" s="1"/>
  <c r="AG1622" i="157"/>
  <c r="AE785" i="37" s="1"/>
  <c r="AE1622" i="157"/>
  <c r="AC785" i="37" s="1"/>
  <c r="AD1622" i="157"/>
  <c r="AB785" i="37" s="1"/>
  <c r="R1622" i="157"/>
  <c r="AI1620" i="157"/>
  <c r="AG783" i="37" s="1"/>
  <c r="AH1620" i="157"/>
  <c r="AF783" i="37" s="1"/>
  <c r="AG1620" i="157"/>
  <c r="AE783" i="37" s="1"/>
  <c r="AE1620" i="157"/>
  <c r="AC783" i="37" s="1"/>
  <c r="AD1620" i="157"/>
  <c r="AB783" i="37" s="1"/>
  <c r="R1620" i="157"/>
  <c r="AI1619" i="157"/>
  <c r="AG782" i="37" s="1"/>
  <c r="AH1619" i="157"/>
  <c r="AF782" i="37" s="1"/>
  <c r="AG1619" i="157"/>
  <c r="AE782" i="37" s="1"/>
  <c r="AE1619" i="157"/>
  <c r="AC782" i="37" s="1"/>
  <c r="AD1619" i="157"/>
  <c r="AB782" i="37" s="1"/>
  <c r="R1619" i="157"/>
  <c r="AI1618" i="157"/>
  <c r="AG781" i="37" s="1"/>
  <c r="AH1618" i="157"/>
  <c r="AF781" i="37" s="1"/>
  <c r="AG1618" i="157"/>
  <c r="AE781" i="37" s="1"/>
  <c r="AF1618" i="157"/>
  <c r="AD781" i="37" s="1"/>
  <c r="AE1618" i="157"/>
  <c r="AC781" i="37" s="1"/>
  <c r="AD1618" i="157"/>
  <c r="AB781" i="37" s="1"/>
  <c r="AC1618" i="157"/>
  <c r="AA781" i="37" s="1"/>
  <c r="AB1618" i="157"/>
  <c r="Z781" i="37" s="1"/>
  <c r="R1618" i="157"/>
  <c r="AI1617" i="157"/>
  <c r="AG780" i="37" s="1"/>
  <c r="AH1617" i="157"/>
  <c r="AF780" i="37" s="1"/>
  <c r="AG1617" i="157"/>
  <c r="AE780" i="37" s="1"/>
  <c r="AE1617" i="157"/>
  <c r="AC780" i="37" s="1"/>
  <c r="AD1617" i="157"/>
  <c r="AB780" i="37" s="1"/>
  <c r="R1617" i="157"/>
  <c r="AI1614" i="157"/>
  <c r="AG777" i="37" s="1"/>
  <c r="AH1614" i="157"/>
  <c r="AF777" i="37" s="1"/>
  <c r="AG1614" i="157"/>
  <c r="AE777" i="37" s="1"/>
  <c r="AF1614" i="157"/>
  <c r="AD777" i="37" s="1"/>
  <c r="AE1614" i="157"/>
  <c r="AC777" i="37" s="1"/>
  <c r="AD1614" i="157"/>
  <c r="AB777" i="37" s="1"/>
  <c r="AC1614" i="157"/>
  <c r="AA777" i="37" s="1"/>
  <c r="AB1614" i="157"/>
  <c r="Z777" i="37" s="1"/>
  <c r="R1614" i="157"/>
  <c r="AI1613" i="157"/>
  <c r="AG776" i="37" s="1"/>
  <c r="AH1613" i="157"/>
  <c r="AF776" i="37" s="1"/>
  <c r="AG1613" i="157"/>
  <c r="AE776" i="37" s="1"/>
  <c r="AE1613" i="157"/>
  <c r="AC776" i="37" s="1"/>
  <c r="AD1613" i="157"/>
  <c r="AB776" i="37" s="1"/>
  <c r="R1613" i="157"/>
  <c r="AI1607" i="157"/>
  <c r="AG770" i="37" s="1"/>
  <c r="AH1607" i="157"/>
  <c r="AF770" i="37" s="1"/>
  <c r="AG1607" i="157"/>
  <c r="AE770" i="37" s="1"/>
  <c r="AE1607" i="157"/>
  <c r="AC770" i="37" s="1"/>
  <c r="AD1607" i="157"/>
  <c r="AB770" i="37" s="1"/>
  <c r="R1607" i="157"/>
  <c r="AI1606" i="157"/>
  <c r="AG769" i="37" s="1"/>
  <c r="AH1606" i="157"/>
  <c r="AF769" i="37" s="1"/>
  <c r="AG1606" i="157"/>
  <c r="AE769" i="37" s="1"/>
  <c r="AF1606" i="157"/>
  <c r="AD769" i="37" s="1"/>
  <c r="AE1606" i="157"/>
  <c r="AC769" i="37" s="1"/>
  <c r="AD1606" i="157"/>
  <c r="AB769" i="37" s="1"/>
  <c r="AC1606" i="157"/>
  <c r="AA769" i="37" s="1"/>
  <c r="AB1606" i="157"/>
  <c r="Z769" i="37" s="1"/>
  <c r="R1606" i="157"/>
  <c r="AI1603" i="157"/>
  <c r="AG766" i="37" s="1"/>
  <c r="AH1603" i="157"/>
  <c r="AF766" i="37" s="1"/>
  <c r="AG1603" i="157"/>
  <c r="AE766" i="37" s="1"/>
  <c r="AF1603" i="157"/>
  <c r="AD766" i="37" s="1"/>
  <c r="AE1603" i="157"/>
  <c r="AC766" i="37" s="1"/>
  <c r="AD1603" i="157"/>
  <c r="AB766" i="37" s="1"/>
  <c r="AC1603" i="157"/>
  <c r="AA766" i="37" s="1"/>
  <c r="AB1603" i="157"/>
  <c r="Z766" i="37" s="1"/>
  <c r="R1603" i="157"/>
  <c r="AI1602" i="157"/>
  <c r="AG765" i="37" s="1"/>
  <c r="AH1602" i="157"/>
  <c r="AF765" i="37" s="1"/>
  <c r="AG1602" i="157"/>
  <c r="AE765" i="37" s="1"/>
  <c r="AF1602" i="157"/>
  <c r="AD765" i="37" s="1"/>
  <c r="AE1602" i="157"/>
  <c r="AC765" i="37" s="1"/>
  <c r="AD1602" i="157"/>
  <c r="AB765" i="37" s="1"/>
  <c r="AC1602" i="157"/>
  <c r="AA765" i="37" s="1"/>
  <c r="AB1602" i="157"/>
  <c r="Z765" i="37" s="1"/>
  <c r="R1602" i="157"/>
  <c r="AI1601" i="157"/>
  <c r="AG764" i="37" s="1"/>
  <c r="AH1601" i="157"/>
  <c r="AF764" i="37" s="1"/>
  <c r="AG1601" i="157"/>
  <c r="AE764" i="37" s="1"/>
  <c r="AF1601" i="157"/>
  <c r="AD764" i="37" s="1"/>
  <c r="AE1601" i="157"/>
  <c r="AC764" i="37" s="1"/>
  <c r="AD1601" i="157"/>
  <c r="AB764" i="37" s="1"/>
  <c r="AC1601" i="157"/>
  <c r="AA764" i="37" s="1"/>
  <c r="AB1601" i="157"/>
  <c r="Z764" i="37" s="1"/>
  <c r="R1601" i="157"/>
  <c r="AI1600" i="157"/>
  <c r="AG763" i="37" s="1"/>
  <c r="AH1600" i="157"/>
  <c r="AF763" i="37" s="1"/>
  <c r="AG1600" i="157"/>
  <c r="AE763" i="37" s="1"/>
  <c r="AF1600" i="157"/>
  <c r="AD763" i="37" s="1"/>
  <c r="AE1600" i="157"/>
  <c r="AC763" i="37" s="1"/>
  <c r="AD1600" i="157"/>
  <c r="AB763" i="37" s="1"/>
  <c r="AC1600" i="157"/>
  <c r="AA763" i="37" s="1"/>
  <c r="AB1600" i="157"/>
  <c r="Z763" i="37" s="1"/>
  <c r="R1600" i="157"/>
  <c r="AI1599" i="157"/>
  <c r="AG762" i="37" s="1"/>
  <c r="AH1599" i="157"/>
  <c r="AF762" i="37" s="1"/>
  <c r="AG1599" i="157"/>
  <c r="AE762" i="37" s="1"/>
  <c r="AF1599" i="157"/>
  <c r="AD762" i="37" s="1"/>
  <c r="AE1599" i="157"/>
  <c r="AC762" i="37" s="1"/>
  <c r="AD1599" i="157"/>
  <c r="AB762" i="37" s="1"/>
  <c r="AC1599" i="157"/>
  <c r="AA762" i="37" s="1"/>
  <c r="AB1599" i="157"/>
  <c r="Z762" i="37" s="1"/>
  <c r="R1599" i="157"/>
  <c r="AI1598" i="157"/>
  <c r="AG761" i="37" s="1"/>
  <c r="AH1598" i="157"/>
  <c r="AF761" i="37" s="1"/>
  <c r="AG1598" i="157"/>
  <c r="AE761" i="37" s="1"/>
  <c r="AF1598" i="157"/>
  <c r="AD761" i="37" s="1"/>
  <c r="AE1598" i="157"/>
  <c r="AC761" i="37" s="1"/>
  <c r="AD1598" i="157"/>
  <c r="AB761" i="37" s="1"/>
  <c r="AC1598" i="157"/>
  <c r="AA761" i="37" s="1"/>
  <c r="AB1598" i="157"/>
  <c r="Z761" i="37" s="1"/>
  <c r="R1598" i="157"/>
  <c r="AI1597" i="157"/>
  <c r="AG760" i="37" s="1"/>
  <c r="AH1597" i="157"/>
  <c r="AF760" i="37" s="1"/>
  <c r="AG1597" i="157"/>
  <c r="AE760" i="37" s="1"/>
  <c r="AF1597" i="157"/>
  <c r="AD760" i="37" s="1"/>
  <c r="AE1597" i="157"/>
  <c r="AC760" i="37" s="1"/>
  <c r="AD1597" i="157"/>
  <c r="AB760" i="37" s="1"/>
  <c r="AC1597" i="157"/>
  <c r="AA760" i="37" s="1"/>
  <c r="AB1597" i="157"/>
  <c r="Z760" i="37" s="1"/>
  <c r="R1597" i="157"/>
  <c r="AI1596" i="157"/>
  <c r="AG759" i="37" s="1"/>
  <c r="AH1596" i="157"/>
  <c r="AF759" i="37" s="1"/>
  <c r="AG1596" i="157"/>
  <c r="AE759" i="37" s="1"/>
  <c r="AF1596" i="157"/>
  <c r="AD759" i="37" s="1"/>
  <c r="AE1596" i="157"/>
  <c r="AC759" i="37" s="1"/>
  <c r="AD1596" i="157"/>
  <c r="AB759" i="37" s="1"/>
  <c r="AC1596" i="157"/>
  <c r="AA759" i="37" s="1"/>
  <c r="AB1596" i="157"/>
  <c r="Z759" i="37" s="1"/>
  <c r="R1596" i="157"/>
  <c r="AI1595" i="157"/>
  <c r="AG758" i="37" s="1"/>
  <c r="AH1595" i="157"/>
  <c r="AF758" i="37" s="1"/>
  <c r="AG1595" i="157"/>
  <c r="AE758" i="37" s="1"/>
  <c r="AF1595" i="157"/>
  <c r="AD758" i="37" s="1"/>
  <c r="AE1595" i="157"/>
  <c r="AC758" i="37" s="1"/>
  <c r="AD1595" i="157"/>
  <c r="AB758" i="37" s="1"/>
  <c r="AC1595" i="157"/>
  <c r="AA758" i="37" s="1"/>
  <c r="AB1595" i="157"/>
  <c r="Z758" i="37" s="1"/>
  <c r="R1595" i="157"/>
  <c r="AI1543" i="157"/>
  <c r="AH1543" i="157"/>
  <c r="AG1543" i="157"/>
  <c r="AE1543" i="157"/>
  <c r="AE1621" i="157" s="1"/>
  <c r="AC784" i="37" s="1"/>
  <c r="AD1543" i="157"/>
  <c r="AD1621" i="157" s="1"/>
  <c r="AB784" i="37" s="1"/>
  <c r="R1543" i="157"/>
  <c r="AE1612" i="157"/>
  <c r="AC775" i="37" s="1"/>
  <c r="R1534" i="157"/>
  <c r="AC1588" i="157"/>
  <c r="AB1654" i="157"/>
  <c r="Z817" i="37" s="1"/>
  <c r="AC1584" i="157"/>
  <c r="AC1561" i="157"/>
  <c r="AB1639" i="157"/>
  <c r="Z802" i="37" s="1"/>
  <c r="AC1556" i="157"/>
  <c r="AB1634" i="157"/>
  <c r="Z797" i="37" s="1"/>
  <c r="AC1547" i="157"/>
  <c r="AB1625" i="157"/>
  <c r="Z788" i="37" s="1"/>
  <c r="AC1546" i="157"/>
  <c r="AB1624" i="157"/>
  <c r="Z787" i="37" s="1"/>
  <c r="AC1545" i="157"/>
  <c r="AB1623" i="157"/>
  <c r="Z786" i="37" s="1"/>
  <c r="AC1544" i="157"/>
  <c r="AB1622" i="157"/>
  <c r="Z785" i="37" s="1"/>
  <c r="AC1542" i="157"/>
  <c r="AB1620" i="157"/>
  <c r="Z783" i="37" s="1"/>
  <c r="AC1541" i="157"/>
  <c r="AB1619" i="157"/>
  <c r="Z782" i="37" s="1"/>
  <c r="AC1539" i="157"/>
  <c r="AC1535" i="157"/>
  <c r="AB1613" i="157"/>
  <c r="Z776" i="37" s="1"/>
  <c r="AC1529" i="157"/>
  <c r="AC1569" i="157" s="1"/>
  <c r="AB1607" i="157"/>
  <c r="Z770" i="37" s="1"/>
  <c r="AC1516" i="157"/>
  <c r="AC1515" i="157"/>
  <c r="AC1514" i="157"/>
  <c r="AC1513" i="157"/>
  <c r="AF1513" i="157" s="1"/>
  <c r="AI1498" i="157"/>
  <c r="AG621" i="37" s="1"/>
  <c r="AH1498" i="157"/>
  <c r="AF621" i="37" s="1"/>
  <c r="AG1498" i="157"/>
  <c r="AE621" i="37" s="1"/>
  <c r="AE1498" i="157"/>
  <c r="AC621" i="37" s="1"/>
  <c r="AD1498" i="157"/>
  <c r="AB621" i="37" s="1"/>
  <c r="R1498" i="157"/>
  <c r="AI1497" i="157"/>
  <c r="AG620" i="37" s="1"/>
  <c r="AH1497" i="157"/>
  <c r="AF620" i="37" s="1"/>
  <c r="AG1497" i="157"/>
  <c r="AE620" i="37" s="1"/>
  <c r="AF1497" i="157"/>
  <c r="AD620" i="37" s="1"/>
  <c r="AE1497" i="157"/>
  <c r="AC620" i="37" s="1"/>
  <c r="AD1497" i="157"/>
  <c r="AB620" i="37" s="1"/>
  <c r="AC1497" i="157"/>
  <c r="AA620" i="37" s="1"/>
  <c r="AB1497" i="157"/>
  <c r="Z620" i="37" s="1"/>
  <c r="R1497" i="157"/>
  <c r="AI1496" i="157"/>
  <c r="AG619" i="37" s="1"/>
  <c r="AH1496" i="157"/>
  <c r="AF619" i="37" s="1"/>
  <c r="AG1496" i="157"/>
  <c r="AE619" i="37" s="1"/>
  <c r="AF1496" i="157"/>
  <c r="AD619" i="37" s="1"/>
  <c r="AE1496" i="157"/>
  <c r="AC619" i="37" s="1"/>
  <c r="AD1496" i="157"/>
  <c r="AB619" i="37" s="1"/>
  <c r="AC1496" i="157"/>
  <c r="AA619" i="37" s="1"/>
  <c r="AB1496" i="157"/>
  <c r="Z619" i="37" s="1"/>
  <c r="R1496" i="157"/>
  <c r="AI1495" i="157"/>
  <c r="AG618" i="37" s="1"/>
  <c r="AH1495" i="157"/>
  <c r="AF618" i="37" s="1"/>
  <c r="AG1495" i="157"/>
  <c r="AE618" i="37" s="1"/>
  <c r="AF1495" i="157"/>
  <c r="AD618" i="37" s="1"/>
  <c r="AE1495" i="157"/>
  <c r="AC618" i="37" s="1"/>
  <c r="AD1495" i="157"/>
  <c r="AB618" i="37" s="1"/>
  <c r="AC1495" i="157"/>
  <c r="AA618" i="37" s="1"/>
  <c r="AB1495" i="157"/>
  <c r="Z618" i="37" s="1"/>
  <c r="R1495" i="157"/>
  <c r="AI1494" i="157"/>
  <c r="AG617" i="37" s="1"/>
  <c r="AH1494" i="157"/>
  <c r="AF617" i="37" s="1"/>
  <c r="AG1494" i="157"/>
  <c r="AE617" i="37" s="1"/>
  <c r="AE1494" i="157"/>
  <c r="AC617" i="37" s="1"/>
  <c r="AD1494" i="157"/>
  <c r="AB617" i="37" s="1"/>
  <c r="R1494" i="157"/>
  <c r="AI1493" i="157"/>
  <c r="AG616" i="37" s="1"/>
  <c r="AH1493" i="157"/>
  <c r="AF616" i="37" s="1"/>
  <c r="AG1493" i="157"/>
  <c r="AE616" i="37" s="1"/>
  <c r="AF1493" i="157"/>
  <c r="AD616" i="37" s="1"/>
  <c r="AE1493" i="157"/>
  <c r="AC616" i="37" s="1"/>
  <c r="AD1493" i="157"/>
  <c r="AB616" i="37" s="1"/>
  <c r="AC1493" i="157"/>
  <c r="AA616" i="37" s="1"/>
  <c r="AB1493" i="157"/>
  <c r="Z616" i="37" s="1"/>
  <c r="R1493" i="157"/>
  <c r="AI1492" i="157"/>
  <c r="AG615" i="37" s="1"/>
  <c r="AH1492" i="157"/>
  <c r="AF615" i="37" s="1"/>
  <c r="AG1492" i="157"/>
  <c r="AE615" i="37" s="1"/>
  <c r="AF1492" i="157"/>
  <c r="AD615" i="37" s="1"/>
  <c r="AE1492" i="157"/>
  <c r="AC615" i="37" s="1"/>
  <c r="AD1492" i="157"/>
  <c r="AB615" i="37" s="1"/>
  <c r="AC1492" i="157"/>
  <c r="AA615" i="37" s="1"/>
  <c r="AB1492" i="157"/>
  <c r="Z615" i="37" s="1"/>
  <c r="R1492" i="157"/>
  <c r="AI1489" i="157"/>
  <c r="AG612" i="37" s="1"/>
  <c r="AH1489" i="157"/>
  <c r="AF612" i="37" s="1"/>
  <c r="AG1489" i="157"/>
  <c r="AE612" i="37" s="1"/>
  <c r="AE1489" i="157"/>
  <c r="AC612" i="37" s="1"/>
  <c r="AD1489" i="157"/>
  <c r="AB612" i="37" s="1"/>
  <c r="R1489" i="157"/>
  <c r="AI1488" i="157"/>
  <c r="AG611" i="37" s="1"/>
  <c r="AH1488" i="157"/>
  <c r="AF611" i="37" s="1"/>
  <c r="AG1488" i="157"/>
  <c r="AE611" i="37" s="1"/>
  <c r="AF1488" i="157"/>
  <c r="AD611" i="37" s="1"/>
  <c r="AE1488" i="157"/>
  <c r="AC611" i="37" s="1"/>
  <c r="AD1488" i="157"/>
  <c r="AB611" i="37" s="1"/>
  <c r="AC1488" i="157"/>
  <c r="AA611" i="37" s="1"/>
  <c r="AB1488" i="157"/>
  <c r="Z611" i="37" s="1"/>
  <c r="R1488" i="157"/>
  <c r="AI1486" i="157"/>
  <c r="AG609" i="37" s="1"/>
  <c r="AH1486" i="157"/>
  <c r="AF609" i="37" s="1"/>
  <c r="AG1486" i="157"/>
  <c r="AE609" i="37" s="1"/>
  <c r="AF1486" i="157"/>
  <c r="AD609" i="37" s="1"/>
  <c r="AE1486" i="157"/>
  <c r="AC609" i="37" s="1"/>
  <c r="AD1486" i="157"/>
  <c r="AB609" i="37" s="1"/>
  <c r="AC1486" i="157"/>
  <c r="AA609" i="37" s="1"/>
  <c r="AB1486" i="157"/>
  <c r="Z609" i="37" s="1"/>
  <c r="R1486" i="157"/>
  <c r="AI1485" i="157"/>
  <c r="AG608" i="37" s="1"/>
  <c r="AH1485" i="157"/>
  <c r="AF608" i="37" s="1"/>
  <c r="AG1485" i="157"/>
  <c r="AE608" i="37" s="1"/>
  <c r="AE1485" i="157"/>
  <c r="AC608" i="37" s="1"/>
  <c r="AD1485" i="157"/>
  <c r="AB608" i="37" s="1"/>
  <c r="AB1485" i="157"/>
  <c r="Z608" i="37" s="1"/>
  <c r="R1485" i="157"/>
  <c r="AI1484" i="157"/>
  <c r="AG607" i="37" s="1"/>
  <c r="AH1484" i="157"/>
  <c r="AF607" i="37" s="1"/>
  <c r="AG1484" i="157"/>
  <c r="AE607" i="37" s="1"/>
  <c r="AE1484" i="157"/>
  <c r="AC607" i="37" s="1"/>
  <c r="AD1484" i="157"/>
  <c r="AB607" i="37" s="1"/>
  <c r="R1484" i="157"/>
  <c r="AI1483" i="157"/>
  <c r="AG606" i="37" s="1"/>
  <c r="AH1483" i="157"/>
  <c r="AF606" i="37" s="1"/>
  <c r="AG1483" i="157"/>
  <c r="AE606" i="37" s="1"/>
  <c r="AF1483" i="157"/>
  <c r="AD606" i="37" s="1"/>
  <c r="AE1483" i="157"/>
  <c r="AC606" i="37" s="1"/>
  <c r="AD1483" i="157"/>
  <c r="AB606" i="37" s="1"/>
  <c r="AC1483" i="157"/>
  <c r="AA606" i="37" s="1"/>
  <c r="AB1483" i="157"/>
  <c r="Z606" i="37" s="1"/>
  <c r="R1483" i="157"/>
  <c r="AI1482" i="157"/>
  <c r="AG605" i="37" s="1"/>
  <c r="AH1482" i="157"/>
  <c r="AF605" i="37" s="1"/>
  <c r="AG1482" i="157"/>
  <c r="AE605" i="37" s="1"/>
  <c r="AF1482" i="157"/>
  <c r="AD605" i="37" s="1"/>
  <c r="AE1482" i="157"/>
  <c r="AC605" i="37" s="1"/>
  <c r="AD1482" i="157"/>
  <c r="AB605" i="37" s="1"/>
  <c r="AC1482" i="157"/>
  <c r="AA605" i="37" s="1"/>
  <c r="AB1482" i="157"/>
  <c r="Z605" i="37" s="1"/>
  <c r="R1482" i="157"/>
  <c r="AI1481" i="157"/>
  <c r="AG604" i="37" s="1"/>
  <c r="AH1481" i="157"/>
  <c r="AF604" i="37" s="1"/>
  <c r="AG1481" i="157"/>
  <c r="AE604" i="37" s="1"/>
  <c r="AF1481" i="157"/>
  <c r="AD604" i="37" s="1"/>
  <c r="AE1481" i="157"/>
  <c r="AC604" i="37" s="1"/>
  <c r="AD1481" i="157"/>
  <c r="AB604" i="37" s="1"/>
  <c r="AC1481" i="157"/>
  <c r="AA604" i="37" s="1"/>
  <c r="AB1481" i="157"/>
  <c r="Z604" i="37" s="1"/>
  <c r="R1481" i="157"/>
  <c r="AI1480" i="157"/>
  <c r="AG603" i="37" s="1"/>
  <c r="AH1480" i="157"/>
  <c r="AF603" i="37" s="1"/>
  <c r="AG1480" i="157"/>
  <c r="AE603" i="37" s="1"/>
  <c r="AF1480" i="157"/>
  <c r="AD603" i="37" s="1"/>
  <c r="AE1480" i="157"/>
  <c r="AC603" i="37" s="1"/>
  <c r="AD1480" i="157"/>
  <c r="AB603" i="37" s="1"/>
  <c r="AC1480" i="157"/>
  <c r="AA603" i="37" s="1"/>
  <c r="AB1480" i="157"/>
  <c r="Z603" i="37" s="1"/>
  <c r="R1480" i="157"/>
  <c r="AI1479" i="157"/>
  <c r="AG602" i="37" s="1"/>
  <c r="AH1479" i="157"/>
  <c r="AF602" i="37" s="1"/>
  <c r="AG1479" i="157"/>
  <c r="AE602" i="37" s="1"/>
  <c r="AE1479" i="157"/>
  <c r="AC602" i="37" s="1"/>
  <c r="AD1479" i="157"/>
  <c r="AB602" i="37" s="1"/>
  <c r="R1479" i="157"/>
  <c r="AI1478" i="157"/>
  <c r="AG601" i="37" s="1"/>
  <c r="AH1478" i="157"/>
  <c r="AF601" i="37" s="1"/>
  <c r="AG1478" i="157"/>
  <c r="AE601" i="37" s="1"/>
  <c r="AE1478" i="157"/>
  <c r="AC601" i="37" s="1"/>
  <c r="AD1478" i="157"/>
  <c r="AB601" i="37" s="1"/>
  <c r="R1478" i="157"/>
  <c r="AI1477" i="157"/>
  <c r="AG600" i="37" s="1"/>
  <c r="AH1477" i="157"/>
  <c r="AF600" i="37" s="1"/>
  <c r="AG1477" i="157"/>
  <c r="AE600" i="37" s="1"/>
  <c r="AF1477" i="157"/>
  <c r="AD600" i="37" s="1"/>
  <c r="AE1477" i="157"/>
  <c r="AC600" i="37" s="1"/>
  <c r="AD1477" i="157"/>
  <c r="AB600" i="37" s="1"/>
  <c r="AC1477" i="157"/>
  <c r="AA600" i="37" s="1"/>
  <c r="AB1477" i="157"/>
  <c r="Z600" i="37" s="1"/>
  <c r="R1477" i="157"/>
  <c r="AI1476" i="157"/>
  <c r="AG599" i="37" s="1"/>
  <c r="AH1476" i="157"/>
  <c r="AF599" i="37" s="1"/>
  <c r="AG1476" i="157"/>
  <c r="AE599" i="37" s="1"/>
  <c r="AF1476" i="157"/>
  <c r="AD599" i="37" s="1"/>
  <c r="AE1476" i="157"/>
  <c r="AC599" i="37" s="1"/>
  <c r="AD1476" i="157"/>
  <c r="AB599" i="37" s="1"/>
  <c r="AC1476" i="157"/>
  <c r="AA599" i="37" s="1"/>
  <c r="AB1476" i="157"/>
  <c r="Z599" i="37" s="1"/>
  <c r="R1476" i="157"/>
  <c r="AI1475" i="157"/>
  <c r="AG598" i="37" s="1"/>
  <c r="AH1475" i="157"/>
  <c r="AF598" i="37" s="1"/>
  <c r="AG1475" i="157"/>
  <c r="AE598" i="37" s="1"/>
  <c r="AE1475" i="157"/>
  <c r="AC598" i="37" s="1"/>
  <c r="AD1475" i="157"/>
  <c r="AB598" i="37" s="1"/>
  <c r="R1475" i="157"/>
  <c r="AI1474" i="157"/>
  <c r="AG597" i="37" s="1"/>
  <c r="AH1474" i="157"/>
  <c r="AF597" i="37" s="1"/>
  <c r="AG1474" i="157"/>
  <c r="AE597" i="37" s="1"/>
  <c r="AF1474" i="157"/>
  <c r="AD597" i="37" s="1"/>
  <c r="AE1474" i="157"/>
  <c r="AC597" i="37" s="1"/>
  <c r="AD1474" i="157"/>
  <c r="AB597" i="37" s="1"/>
  <c r="AC1474" i="157"/>
  <c r="AA597" i="37" s="1"/>
  <c r="AB1474" i="157"/>
  <c r="Z597" i="37" s="1"/>
  <c r="R1474" i="157"/>
  <c r="AI1473" i="157"/>
  <c r="AG596" i="37" s="1"/>
  <c r="AH1473" i="157"/>
  <c r="AF596" i="37" s="1"/>
  <c r="AG1473" i="157"/>
  <c r="AE596" i="37" s="1"/>
  <c r="AF1473" i="157"/>
  <c r="AD596" i="37" s="1"/>
  <c r="AE1473" i="157"/>
  <c r="AC596" i="37" s="1"/>
  <c r="AD1473" i="157"/>
  <c r="AB596" i="37" s="1"/>
  <c r="AC1473" i="157"/>
  <c r="AA596" i="37" s="1"/>
  <c r="AB1473" i="157"/>
  <c r="Z596" i="37" s="1"/>
  <c r="R1473" i="157"/>
  <c r="AI1472" i="157"/>
  <c r="AG595" i="37" s="1"/>
  <c r="AH1472" i="157"/>
  <c r="AF595" i="37" s="1"/>
  <c r="AG1472" i="157"/>
  <c r="AE595" i="37" s="1"/>
  <c r="AF1472" i="157"/>
  <c r="AD595" i="37" s="1"/>
  <c r="AE1472" i="157"/>
  <c r="AC595" i="37" s="1"/>
  <c r="AD1472" i="157"/>
  <c r="AB595" i="37" s="1"/>
  <c r="AC1472" i="157"/>
  <c r="AA595" i="37" s="1"/>
  <c r="AB1472" i="157"/>
  <c r="Z595" i="37" s="1"/>
  <c r="R1472" i="157"/>
  <c r="AI1471" i="157"/>
  <c r="AG594" i="37" s="1"/>
  <c r="AH1471" i="157"/>
  <c r="AF594" i="37" s="1"/>
  <c r="AG1471" i="157"/>
  <c r="AE594" i="37" s="1"/>
  <c r="AE1471" i="157"/>
  <c r="AC594" i="37" s="1"/>
  <c r="AD1471" i="157"/>
  <c r="AB594" i="37" s="1"/>
  <c r="R1471" i="157"/>
  <c r="AI1470" i="157"/>
  <c r="AG593" i="37" s="1"/>
  <c r="AH1470" i="157"/>
  <c r="AF593" i="37" s="1"/>
  <c r="AG1470" i="157"/>
  <c r="AE593" i="37" s="1"/>
  <c r="AF1470" i="157"/>
  <c r="AD593" i="37" s="1"/>
  <c r="AE1470" i="157"/>
  <c r="AC593" i="37" s="1"/>
  <c r="AD1470" i="157"/>
  <c r="AB593" i="37" s="1"/>
  <c r="AC1470" i="157"/>
  <c r="AA593" i="37" s="1"/>
  <c r="AB1470" i="157"/>
  <c r="Z593" i="37" s="1"/>
  <c r="R1470" i="157"/>
  <c r="AI1469" i="157"/>
  <c r="AG592" i="37" s="1"/>
  <c r="AH1469" i="157"/>
  <c r="AF592" i="37" s="1"/>
  <c r="AG1469" i="157"/>
  <c r="AE592" i="37" s="1"/>
  <c r="AE1469" i="157"/>
  <c r="AC592" i="37" s="1"/>
  <c r="AD1469" i="157"/>
  <c r="AB592" i="37" s="1"/>
  <c r="R1469" i="157"/>
  <c r="AI1468" i="157"/>
  <c r="AG591" i="37" s="1"/>
  <c r="AH1468" i="157"/>
  <c r="AF591" i="37" s="1"/>
  <c r="AG1468" i="157"/>
  <c r="AE591" i="37" s="1"/>
  <c r="AE1468" i="157"/>
  <c r="AC591" i="37" s="1"/>
  <c r="AD1468" i="157"/>
  <c r="AB591" i="37" s="1"/>
  <c r="R1468" i="157"/>
  <c r="AI1467" i="157"/>
  <c r="AG590" i="37" s="1"/>
  <c r="AH1467" i="157"/>
  <c r="AF590" i="37" s="1"/>
  <c r="AG1467" i="157"/>
  <c r="AE590" i="37" s="1"/>
  <c r="AE1467" i="157"/>
  <c r="AC590" i="37" s="1"/>
  <c r="AD1467" i="157"/>
  <c r="AB590" i="37" s="1"/>
  <c r="R1467" i="157"/>
  <c r="AI1465" i="157"/>
  <c r="AG588" i="37" s="1"/>
  <c r="AH1465" i="157"/>
  <c r="AF588" i="37" s="1"/>
  <c r="AG1465" i="157"/>
  <c r="AE588" i="37" s="1"/>
  <c r="AE1465" i="157"/>
  <c r="AC588" i="37" s="1"/>
  <c r="AD1465" i="157"/>
  <c r="AB588" i="37" s="1"/>
  <c r="R1465" i="157"/>
  <c r="AI1464" i="157"/>
  <c r="AG587" i="37" s="1"/>
  <c r="AH1464" i="157"/>
  <c r="AF587" i="37" s="1"/>
  <c r="AG1464" i="157"/>
  <c r="AE587" i="37" s="1"/>
  <c r="AE1464" i="157"/>
  <c r="AC587" i="37" s="1"/>
  <c r="AD1464" i="157"/>
  <c r="AB587" i="37" s="1"/>
  <c r="R1464" i="157"/>
  <c r="AI1463" i="157"/>
  <c r="AG586" i="37" s="1"/>
  <c r="AH1463" i="157"/>
  <c r="AF586" i="37" s="1"/>
  <c r="AG1463" i="157"/>
  <c r="AE586" i="37" s="1"/>
  <c r="AF1463" i="157"/>
  <c r="AD586" i="37" s="1"/>
  <c r="AE1463" i="157"/>
  <c r="AC586" i="37" s="1"/>
  <c r="AD1463" i="157"/>
  <c r="AB586" i="37" s="1"/>
  <c r="AC1463" i="157"/>
  <c r="AA586" i="37" s="1"/>
  <c r="AB1463" i="157"/>
  <c r="Z586" i="37" s="1"/>
  <c r="R1463" i="157"/>
  <c r="AI1462" i="157"/>
  <c r="AG585" i="37" s="1"/>
  <c r="AH1462" i="157"/>
  <c r="AF585" i="37" s="1"/>
  <c r="AG1462" i="157"/>
  <c r="AE585" i="37" s="1"/>
  <c r="AE1462" i="157"/>
  <c r="AC585" i="37" s="1"/>
  <c r="AD1462" i="157"/>
  <c r="AB585" i="37" s="1"/>
  <c r="R1462" i="157"/>
  <c r="AI1459" i="157"/>
  <c r="AG582" i="37" s="1"/>
  <c r="AH1459" i="157"/>
  <c r="AF582" i="37" s="1"/>
  <c r="AG1459" i="157"/>
  <c r="AE582" i="37" s="1"/>
  <c r="AF1459" i="157"/>
  <c r="AD582" i="37" s="1"/>
  <c r="AE1459" i="157"/>
  <c r="AC582" i="37" s="1"/>
  <c r="AD1459" i="157"/>
  <c r="AB582" i="37" s="1"/>
  <c r="AC1459" i="157"/>
  <c r="AA582" i="37" s="1"/>
  <c r="AB1459" i="157"/>
  <c r="Z582" i="37" s="1"/>
  <c r="R1459" i="157"/>
  <c r="AI1458" i="157"/>
  <c r="AG581" i="37" s="1"/>
  <c r="AH1458" i="157"/>
  <c r="AF581" i="37" s="1"/>
  <c r="AG1458" i="157"/>
  <c r="AE581" i="37" s="1"/>
  <c r="AE1458" i="157"/>
  <c r="AC581" i="37" s="1"/>
  <c r="AD1458" i="157"/>
  <c r="AB581" i="37" s="1"/>
  <c r="R1458" i="157"/>
  <c r="AI1452" i="157"/>
  <c r="AG575" i="37" s="1"/>
  <c r="AH1452" i="157"/>
  <c r="AF575" i="37" s="1"/>
  <c r="AG1452" i="157"/>
  <c r="AE575" i="37" s="1"/>
  <c r="AE1452" i="157"/>
  <c r="AC575" i="37" s="1"/>
  <c r="AD1452" i="157"/>
  <c r="AB575" i="37" s="1"/>
  <c r="R1452" i="157"/>
  <c r="AI1451" i="157"/>
  <c r="AG574" i="37" s="1"/>
  <c r="AH1451" i="157"/>
  <c r="AF574" i="37" s="1"/>
  <c r="AG1451" i="157"/>
  <c r="AE574" i="37" s="1"/>
  <c r="AF1451" i="157"/>
  <c r="AD574" i="37" s="1"/>
  <c r="AE1451" i="157"/>
  <c r="AC574" i="37" s="1"/>
  <c r="AD1451" i="157"/>
  <c r="AB574" i="37" s="1"/>
  <c r="AC1451" i="157"/>
  <c r="AA574" i="37" s="1"/>
  <c r="AB1451" i="157"/>
  <c r="Z574" i="37" s="1"/>
  <c r="R1451" i="157"/>
  <c r="AI1448" i="157"/>
  <c r="AG571" i="37" s="1"/>
  <c r="AH1448" i="157"/>
  <c r="AF571" i="37" s="1"/>
  <c r="AG1448" i="157"/>
  <c r="AE571" i="37" s="1"/>
  <c r="AF1448" i="157"/>
  <c r="AD571" i="37" s="1"/>
  <c r="AE1448" i="157"/>
  <c r="AC571" i="37" s="1"/>
  <c r="AD1448" i="157"/>
  <c r="AB571" i="37" s="1"/>
  <c r="AC1448" i="157"/>
  <c r="AA571" i="37" s="1"/>
  <c r="AB1448" i="157"/>
  <c r="Z571" i="37" s="1"/>
  <c r="R1448" i="157"/>
  <c r="AI1447" i="157"/>
  <c r="AG570" i="37" s="1"/>
  <c r="AH1447" i="157"/>
  <c r="AF570" i="37" s="1"/>
  <c r="AG1447" i="157"/>
  <c r="AE570" i="37" s="1"/>
  <c r="AF1447" i="157"/>
  <c r="AD570" i="37" s="1"/>
  <c r="AE1447" i="157"/>
  <c r="AC570" i="37" s="1"/>
  <c r="AD1447" i="157"/>
  <c r="AB570" i="37" s="1"/>
  <c r="AC1447" i="157"/>
  <c r="AA570" i="37" s="1"/>
  <c r="AB1447" i="157"/>
  <c r="Z570" i="37" s="1"/>
  <c r="R1447" i="157"/>
  <c r="AI1446" i="157"/>
  <c r="AG569" i="37" s="1"/>
  <c r="AH1446" i="157"/>
  <c r="AF569" i="37" s="1"/>
  <c r="AG1446" i="157"/>
  <c r="AE569" i="37" s="1"/>
  <c r="AF1446" i="157"/>
  <c r="AD569" i="37" s="1"/>
  <c r="AE1446" i="157"/>
  <c r="AC569" i="37" s="1"/>
  <c r="AD1446" i="157"/>
  <c r="AB569" i="37" s="1"/>
  <c r="AC1446" i="157"/>
  <c r="AA569" i="37" s="1"/>
  <c r="AB1446" i="157"/>
  <c r="Z569" i="37" s="1"/>
  <c r="R1446" i="157"/>
  <c r="AI1443" i="157"/>
  <c r="AG566" i="37" s="1"/>
  <c r="AH1443" i="157"/>
  <c r="AF566" i="37" s="1"/>
  <c r="AG1443" i="157"/>
  <c r="AE566" i="37" s="1"/>
  <c r="AF1443" i="157"/>
  <c r="AD566" i="37" s="1"/>
  <c r="AE1443" i="157"/>
  <c r="AC566" i="37" s="1"/>
  <c r="AD1443" i="157"/>
  <c r="AB566" i="37" s="1"/>
  <c r="AC1443" i="157"/>
  <c r="AA566" i="37" s="1"/>
  <c r="AB1443" i="157"/>
  <c r="Z566" i="37" s="1"/>
  <c r="R1443" i="157"/>
  <c r="AI1442" i="157"/>
  <c r="AG565" i="37" s="1"/>
  <c r="AH1442" i="157"/>
  <c r="AF565" i="37" s="1"/>
  <c r="AG1442" i="157"/>
  <c r="AE565" i="37" s="1"/>
  <c r="AF1442" i="157"/>
  <c r="AD565" i="37" s="1"/>
  <c r="AE1442" i="157"/>
  <c r="AC565" i="37" s="1"/>
  <c r="AD1442" i="157"/>
  <c r="AB565" i="37" s="1"/>
  <c r="AC1442" i="157"/>
  <c r="AA565" i="37" s="1"/>
  <c r="AB1442" i="157"/>
  <c r="Z565" i="37" s="1"/>
  <c r="R1442" i="157"/>
  <c r="AI1441" i="157"/>
  <c r="AG564" i="37" s="1"/>
  <c r="AH1441" i="157"/>
  <c r="AF564" i="37" s="1"/>
  <c r="AG1441" i="157"/>
  <c r="AE564" i="37" s="1"/>
  <c r="AF1441" i="157"/>
  <c r="AD564" i="37" s="1"/>
  <c r="AE1441" i="157"/>
  <c r="AC564" i="37" s="1"/>
  <c r="AD1441" i="157"/>
  <c r="AB564" i="37" s="1"/>
  <c r="AC1441" i="157"/>
  <c r="AA564" i="37" s="1"/>
  <c r="AB1441" i="157"/>
  <c r="Z564" i="37" s="1"/>
  <c r="R1441" i="157"/>
  <c r="AI1440" i="157"/>
  <c r="AG563" i="37" s="1"/>
  <c r="AH1440" i="157"/>
  <c r="AF563" i="37" s="1"/>
  <c r="AG1440" i="157"/>
  <c r="AE563" i="37" s="1"/>
  <c r="AF1440" i="157"/>
  <c r="AD563" i="37" s="1"/>
  <c r="AE1440" i="157"/>
  <c r="AC563" i="37" s="1"/>
  <c r="AD1440" i="157"/>
  <c r="AB563" i="37" s="1"/>
  <c r="AC1440" i="157"/>
  <c r="AA563" i="37" s="1"/>
  <c r="AB1440" i="157"/>
  <c r="Z563" i="37" s="1"/>
  <c r="R1440" i="157"/>
  <c r="AI1439" i="157"/>
  <c r="AG562" i="37" s="1"/>
  <c r="AH1439" i="157"/>
  <c r="AF562" i="37" s="1"/>
  <c r="AG1439" i="157"/>
  <c r="AE562" i="37" s="1"/>
  <c r="AF1439" i="157"/>
  <c r="AD562" i="37" s="1"/>
  <c r="AE1439" i="157"/>
  <c r="AC562" i="37" s="1"/>
  <c r="AD1439" i="157"/>
  <c r="AB562" i="37" s="1"/>
  <c r="AC1439" i="157"/>
  <c r="AA562" i="37" s="1"/>
  <c r="AB1439" i="157"/>
  <c r="Z562" i="37" s="1"/>
  <c r="R1439" i="157"/>
  <c r="AI1438" i="157"/>
  <c r="AG561" i="37" s="1"/>
  <c r="AH1438" i="157"/>
  <c r="AF561" i="37" s="1"/>
  <c r="AG1438" i="157"/>
  <c r="AE561" i="37" s="1"/>
  <c r="AE1438" i="157"/>
  <c r="AC561" i="37" s="1"/>
  <c r="AD1438" i="157"/>
  <c r="AB561" i="37" s="1"/>
  <c r="R1438" i="157"/>
  <c r="AI1389" i="157"/>
  <c r="AH1389" i="157"/>
  <c r="AG1389" i="157"/>
  <c r="AE1389" i="157"/>
  <c r="AD1389" i="157"/>
  <c r="AD1466" i="157" s="1"/>
  <c r="AB589" i="37" s="1"/>
  <c r="R1389" i="157"/>
  <c r="AE1457" i="157"/>
  <c r="AC580" i="37" s="1"/>
  <c r="AD1457" i="157"/>
  <c r="AB580" i="37" s="1"/>
  <c r="R1380" i="157"/>
  <c r="AC1431" i="157"/>
  <c r="AB1498" i="157"/>
  <c r="Z621" i="37" s="1"/>
  <c r="AC1427" i="157"/>
  <c r="AB1489" i="157"/>
  <c r="Z612" i="37" s="1"/>
  <c r="AC1407" i="157"/>
  <c r="AB1484" i="157"/>
  <c r="Z607" i="37" s="1"/>
  <c r="AC1402" i="157"/>
  <c r="AB1479" i="157"/>
  <c r="Z602" i="37" s="1"/>
  <c r="AC1401" i="157"/>
  <c r="AB1401" i="157"/>
  <c r="AC1394" i="157"/>
  <c r="AF1394" i="157" s="1"/>
  <c r="AB1471" i="157"/>
  <c r="Z594" i="37" s="1"/>
  <c r="AC1392" i="157"/>
  <c r="AB1469" i="157"/>
  <c r="Z592" i="37" s="1"/>
  <c r="AC1391" i="157"/>
  <c r="AB1468" i="157"/>
  <c r="Z591" i="37" s="1"/>
  <c r="AC1390" i="157"/>
  <c r="AB1467" i="157"/>
  <c r="Z590" i="37" s="1"/>
  <c r="AC1388" i="157"/>
  <c r="AB1465" i="157"/>
  <c r="Z588" i="37" s="1"/>
  <c r="AC1387" i="157"/>
  <c r="AB1464" i="157"/>
  <c r="Z587" i="37" s="1"/>
  <c r="AC1385" i="157"/>
  <c r="AB1462" i="157"/>
  <c r="Z585" i="37" s="1"/>
  <c r="AC1381" i="157"/>
  <c r="AC1375" i="157"/>
  <c r="AC1411" i="157" s="1"/>
  <c r="AB1452" i="157"/>
  <c r="Z575" i="37" s="1"/>
  <c r="AC1361" i="157"/>
  <c r="AB1361" i="157"/>
  <c r="AC1360" i="157"/>
  <c r="AC1359" i="157"/>
  <c r="AC1358" i="157"/>
  <c r="AC1357" i="157"/>
  <c r="AI1349" i="157"/>
  <c r="AH1349" i="157"/>
  <c r="AF489" i="37" s="1"/>
  <c r="AG1349" i="157"/>
  <c r="AE489" i="37" s="1"/>
  <c r="AE1349" i="157"/>
  <c r="AC489" i="37" s="1"/>
  <c r="AD1349" i="157"/>
  <c r="AB489" i="37" s="1"/>
  <c r="R1349" i="157"/>
  <c r="AI1348" i="157"/>
  <c r="AH1348" i="157"/>
  <c r="AF488" i="37" s="1"/>
  <c r="AG1348" i="157"/>
  <c r="AE488" i="37" s="1"/>
  <c r="AF1348" i="157"/>
  <c r="AD488" i="37" s="1"/>
  <c r="AE1348" i="157"/>
  <c r="AC488" i="37" s="1"/>
  <c r="AD1348" i="157"/>
  <c r="AB488" i="37" s="1"/>
  <c r="AC1348" i="157"/>
  <c r="AA488" i="37" s="1"/>
  <c r="AB1348" i="157"/>
  <c r="Z488" i="37" s="1"/>
  <c r="R1348" i="157"/>
  <c r="AI1347" i="157"/>
  <c r="AH1347" i="157"/>
  <c r="AF487" i="37" s="1"/>
  <c r="AG1347" i="157"/>
  <c r="AE487" i="37" s="1"/>
  <c r="AF1347" i="157"/>
  <c r="AD487" i="37" s="1"/>
  <c r="AE1347" i="157"/>
  <c r="AC487" i="37" s="1"/>
  <c r="AD1347" i="157"/>
  <c r="AB487" i="37" s="1"/>
  <c r="AC1347" i="157"/>
  <c r="AA487" i="37" s="1"/>
  <c r="AB1347" i="157"/>
  <c r="Z487" i="37" s="1"/>
  <c r="R1347" i="157"/>
  <c r="AI1346" i="157"/>
  <c r="AH1346" i="157"/>
  <c r="AF486" i="37" s="1"/>
  <c r="AG1346" i="157"/>
  <c r="AE486" i="37" s="1"/>
  <c r="AF1346" i="157"/>
  <c r="AD486" i="37" s="1"/>
  <c r="AE1346" i="157"/>
  <c r="AC486" i="37" s="1"/>
  <c r="AD1346" i="157"/>
  <c r="AB486" i="37" s="1"/>
  <c r="AC1346" i="157"/>
  <c r="AA486" i="37" s="1"/>
  <c r="AB1346" i="157"/>
  <c r="Z486" i="37" s="1"/>
  <c r="R1346" i="157"/>
  <c r="AI1345" i="157"/>
  <c r="AH1345" i="157"/>
  <c r="AF485" i="37" s="1"/>
  <c r="AG1345" i="157"/>
  <c r="AE485" i="37" s="1"/>
  <c r="AE1345" i="157"/>
  <c r="AC485" i="37" s="1"/>
  <c r="AD1345" i="157"/>
  <c r="AB485" i="37" s="1"/>
  <c r="R1345" i="157"/>
  <c r="AI1344" i="157"/>
  <c r="AH1344" i="157"/>
  <c r="AF484" i="37" s="1"/>
  <c r="AG1344" i="157"/>
  <c r="AE484" i="37" s="1"/>
  <c r="AF1344" i="157"/>
  <c r="AD484" i="37" s="1"/>
  <c r="AE1344" i="157"/>
  <c r="AC484" i="37" s="1"/>
  <c r="AD1344" i="157"/>
  <c r="AB484" i="37" s="1"/>
  <c r="AC1344" i="157"/>
  <c r="AA484" i="37" s="1"/>
  <c r="AB1344" i="157"/>
  <c r="Z484" i="37" s="1"/>
  <c r="R1344" i="157"/>
  <c r="AI1343" i="157"/>
  <c r="AH1343" i="157"/>
  <c r="AF483" i="37" s="1"/>
  <c r="AG1343" i="157"/>
  <c r="AE483" i="37" s="1"/>
  <c r="AF1343" i="157"/>
  <c r="AD483" i="37" s="1"/>
  <c r="AE1343" i="157"/>
  <c r="AC483" i="37" s="1"/>
  <c r="AD1343" i="157"/>
  <c r="AB483" i="37" s="1"/>
  <c r="AC1343" i="157"/>
  <c r="AA483" i="37" s="1"/>
  <c r="AB1343" i="157"/>
  <c r="Z483" i="37" s="1"/>
  <c r="R1343" i="157"/>
  <c r="AI1341" i="157"/>
  <c r="AH1341" i="157"/>
  <c r="AF481" i="37" s="1"/>
  <c r="AG1341" i="157"/>
  <c r="AE481" i="37" s="1"/>
  <c r="AE1341" i="157"/>
  <c r="AC481" i="37" s="1"/>
  <c r="AD1341" i="157"/>
  <c r="AB481" i="37" s="1"/>
  <c r="R1341" i="157"/>
  <c r="AI1340" i="157"/>
  <c r="AH1340" i="157"/>
  <c r="AF480" i="37" s="1"/>
  <c r="AG1340" i="157"/>
  <c r="AE480" i="37" s="1"/>
  <c r="AF1340" i="157"/>
  <c r="AD480" i="37" s="1"/>
  <c r="AE1340" i="157"/>
  <c r="AC480" i="37" s="1"/>
  <c r="AD1340" i="157"/>
  <c r="AB480" i="37" s="1"/>
  <c r="AC1340" i="157"/>
  <c r="AA480" i="37" s="1"/>
  <c r="AB1340" i="157"/>
  <c r="Z480" i="37" s="1"/>
  <c r="R1340" i="157"/>
  <c r="AI1338" i="157"/>
  <c r="AH1338" i="157"/>
  <c r="AF478" i="37" s="1"/>
  <c r="AG1338" i="157"/>
  <c r="AE478" i="37" s="1"/>
  <c r="AF1338" i="157"/>
  <c r="AD478" i="37" s="1"/>
  <c r="AE1338" i="157"/>
  <c r="AC478" i="37" s="1"/>
  <c r="AD1338" i="157"/>
  <c r="AB478" i="37" s="1"/>
  <c r="AC1338" i="157"/>
  <c r="AA478" i="37" s="1"/>
  <c r="AB1338" i="157"/>
  <c r="Z478" i="37" s="1"/>
  <c r="R1338" i="157"/>
  <c r="AI1337" i="157"/>
  <c r="AH1337" i="157"/>
  <c r="AF477" i="37" s="1"/>
  <c r="AG1337" i="157"/>
  <c r="AE477" i="37" s="1"/>
  <c r="AE1337" i="157"/>
  <c r="AC477" i="37" s="1"/>
  <c r="AD1337" i="157"/>
  <c r="AB477" i="37" s="1"/>
  <c r="AB1337" i="157"/>
  <c r="Z477" i="37" s="1"/>
  <c r="R1337" i="157"/>
  <c r="AI1336" i="157"/>
  <c r="AH1336" i="157"/>
  <c r="AF476" i="37" s="1"/>
  <c r="AG1336" i="157"/>
  <c r="AE476" i="37" s="1"/>
  <c r="AE1336" i="157"/>
  <c r="AC476" i="37" s="1"/>
  <c r="AD1336" i="157"/>
  <c r="AB476" i="37" s="1"/>
  <c r="R1336" i="157"/>
  <c r="AI1334" i="157"/>
  <c r="AH1334" i="157"/>
  <c r="AF474" i="37" s="1"/>
  <c r="AG1334" i="157"/>
  <c r="AE474" i="37" s="1"/>
  <c r="AF1334" i="157"/>
  <c r="AD474" i="37" s="1"/>
  <c r="AE1334" i="157"/>
  <c r="AC474" i="37" s="1"/>
  <c r="AD1334" i="157"/>
  <c r="AB474" i="37" s="1"/>
  <c r="AC1334" i="157"/>
  <c r="AA474" i="37" s="1"/>
  <c r="AB1334" i="157"/>
  <c r="Z474" i="37" s="1"/>
  <c r="R1334" i="157"/>
  <c r="AI1333" i="157"/>
  <c r="AH1333" i="157"/>
  <c r="AF473" i="37" s="1"/>
  <c r="AG1333" i="157"/>
  <c r="AE473" i="37" s="1"/>
  <c r="AE1333" i="157"/>
  <c r="AC473" i="37" s="1"/>
  <c r="AD1333" i="157"/>
  <c r="AB473" i="37" s="1"/>
  <c r="R1333" i="157"/>
  <c r="AI1332" i="157"/>
  <c r="AH1332" i="157"/>
  <c r="AF472" i="37" s="1"/>
  <c r="AG1332" i="157"/>
  <c r="AE472" i="37" s="1"/>
  <c r="AF1332" i="157"/>
  <c r="AD472" i="37" s="1"/>
  <c r="AE1332" i="157"/>
  <c r="AC472" i="37" s="1"/>
  <c r="AD1332" i="157"/>
  <c r="AB472" i="37" s="1"/>
  <c r="AC1332" i="157"/>
  <c r="AA472" i="37" s="1"/>
  <c r="AB1332" i="157"/>
  <c r="Z472" i="37" s="1"/>
  <c r="R1332" i="157"/>
  <c r="AI1331" i="157"/>
  <c r="AH1331" i="157"/>
  <c r="AF471" i="37" s="1"/>
  <c r="AG1331" i="157"/>
  <c r="AE471" i="37" s="1"/>
  <c r="AF1331" i="157"/>
  <c r="AD471" i="37" s="1"/>
  <c r="AE1331" i="157"/>
  <c r="AC471" i="37" s="1"/>
  <c r="AD1331" i="157"/>
  <c r="AB471" i="37" s="1"/>
  <c r="AC1331" i="157"/>
  <c r="AA471" i="37" s="1"/>
  <c r="AB1331" i="157"/>
  <c r="Z471" i="37" s="1"/>
  <c r="R1331" i="157"/>
  <c r="AI1330" i="157"/>
  <c r="AH1330" i="157"/>
  <c r="AF470" i="37" s="1"/>
  <c r="AG1330" i="157"/>
  <c r="AE470" i="37" s="1"/>
  <c r="AE1330" i="157"/>
  <c r="AC470" i="37" s="1"/>
  <c r="AD1330" i="157"/>
  <c r="AB470" i="37" s="1"/>
  <c r="R1330" i="157"/>
  <c r="AI1329" i="157"/>
  <c r="AH1329" i="157"/>
  <c r="AG1329" i="157"/>
  <c r="AE1329" i="157"/>
  <c r="AC469" i="37" s="1"/>
  <c r="AD1329" i="157"/>
  <c r="AB469" i="37" s="1"/>
  <c r="R1329" i="157"/>
  <c r="AI1328" i="157"/>
  <c r="AH1328" i="157"/>
  <c r="AG1328" i="157"/>
  <c r="AF1328" i="157"/>
  <c r="AD468" i="37" s="1"/>
  <c r="AE1328" i="157"/>
  <c r="AC468" i="37" s="1"/>
  <c r="AD1328" i="157"/>
  <c r="AB468" i="37" s="1"/>
  <c r="AC1328" i="157"/>
  <c r="AA468" i="37" s="1"/>
  <c r="AB1328" i="157"/>
  <c r="Z468" i="37" s="1"/>
  <c r="R1328" i="157"/>
  <c r="AI1327" i="157"/>
  <c r="AH1327" i="157"/>
  <c r="AG1327" i="157"/>
  <c r="AF1327" i="157"/>
  <c r="AD467" i="37" s="1"/>
  <c r="AE1327" i="157"/>
  <c r="AC467" i="37" s="1"/>
  <c r="AD1327" i="157"/>
  <c r="AB467" i="37" s="1"/>
  <c r="AC1327" i="157"/>
  <c r="AA467" i="37" s="1"/>
  <c r="AB1327" i="157"/>
  <c r="Z467" i="37" s="1"/>
  <c r="R1327" i="157"/>
  <c r="AI1326" i="157"/>
  <c r="AH1326" i="157"/>
  <c r="AF466" i="37" s="1"/>
  <c r="AG1326" i="157"/>
  <c r="AF1326" i="157"/>
  <c r="AD466" i="37" s="1"/>
  <c r="AE1326" i="157"/>
  <c r="AC466" i="37" s="1"/>
  <c r="AD1326" i="157"/>
  <c r="AB466" i="37" s="1"/>
  <c r="AC1326" i="157"/>
  <c r="AA466" i="37" s="1"/>
  <c r="AB1326" i="157"/>
  <c r="Z466" i="37" s="1"/>
  <c r="R1326" i="157"/>
  <c r="AI1325" i="157"/>
  <c r="AH1325" i="157"/>
  <c r="AF465" i="37" s="1"/>
  <c r="AG1325" i="157"/>
  <c r="AE465" i="37" s="1"/>
  <c r="AF1325" i="157"/>
  <c r="AD465" i="37" s="1"/>
  <c r="AE1325" i="157"/>
  <c r="AC465" i="37" s="1"/>
  <c r="AD1325" i="157"/>
  <c r="AB465" i="37" s="1"/>
  <c r="AC1325" i="157"/>
  <c r="AA465" i="37" s="1"/>
  <c r="AB1325" i="157"/>
  <c r="Z465" i="37" s="1"/>
  <c r="R1325" i="157"/>
  <c r="AI1324" i="157"/>
  <c r="AH1324" i="157"/>
  <c r="AF464" i="37" s="1"/>
  <c r="AG1324" i="157"/>
  <c r="AE464" i="37" s="1"/>
  <c r="AF1324" i="157"/>
  <c r="AD464" i="37" s="1"/>
  <c r="AE1324" i="157"/>
  <c r="AC464" i="37" s="1"/>
  <c r="AD1324" i="157"/>
  <c r="AB464" i="37" s="1"/>
  <c r="AC1324" i="157"/>
  <c r="AA464" i="37" s="1"/>
  <c r="AB1324" i="157"/>
  <c r="Z464" i="37" s="1"/>
  <c r="R1324" i="157"/>
  <c r="AI1322" i="157"/>
  <c r="AH1322" i="157"/>
  <c r="AF462" i="37" s="1"/>
  <c r="AG1322" i="157"/>
  <c r="AE462" i="37" s="1"/>
  <c r="AE1322" i="157"/>
  <c r="AC462" i="37" s="1"/>
  <c r="AD1322" i="157"/>
  <c r="AB462" i="37" s="1"/>
  <c r="R1322" i="157"/>
  <c r="AI1321" i="157"/>
  <c r="AH1321" i="157"/>
  <c r="AF461" i="37" s="1"/>
  <c r="AG1321" i="157"/>
  <c r="AE461" i="37" s="1"/>
  <c r="AE1321" i="157"/>
  <c r="AC461" i="37" s="1"/>
  <c r="AD1321" i="157"/>
  <c r="AB461" i="37" s="1"/>
  <c r="R1321" i="157"/>
  <c r="AI1320" i="157"/>
  <c r="AH1320" i="157"/>
  <c r="AF460" i="37" s="1"/>
  <c r="AG1320" i="157"/>
  <c r="AE460" i="37" s="1"/>
  <c r="AE1320" i="157"/>
  <c r="AC460" i="37" s="1"/>
  <c r="AD1320" i="157"/>
  <c r="AB460" i="37" s="1"/>
  <c r="R1320" i="157"/>
  <c r="AI1318" i="157"/>
  <c r="AH1318" i="157"/>
  <c r="AF458" i="37" s="1"/>
  <c r="AG1318" i="157"/>
  <c r="AE458" i="37" s="1"/>
  <c r="AE1318" i="157"/>
  <c r="AC458" i="37" s="1"/>
  <c r="AD1318" i="157"/>
  <c r="AB458" i="37" s="1"/>
  <c r="R1318" i="157"/>
  <c r="AI1316" i="157"/>
  <c r="AH1316" i="157"/>
  <c r="AF456" i="37" s="1"/>
  <c r="AG1316" i="157"/>
  <c r="AE456" i="37" s="1"/>
  <c r="AE1316" i="157"/>
  <c r="AC456" i="37" s="1"/>
  <c r="AD1316" i="157"/>
  <c r="AB456" i="37" s="1"/>
  <c r="R1316" i="157"/>
  <c r="AI1315" i="157"/>
  <c r="AH1315" i="157"/>
  <c r="AF455" i="37" s="1"/>
  <c r="AG1315" i="157"/>
  <c r="AE455" i="37" s="1"/>
  <c r="AE1315" i="157"/>
  <c r="AC455" i="37" s="1"/>
  <c r="AD1315" i="157"/>
  <c r="AB455" i="37" s="1"/>
  <c r="R1315" i="157"/>
  <c r="AI1314" i="157"/>
  <c r="AH1314" i="157"/>
  <c r="AF454" i="37" s="1"/>
  <c r="AG1314" i="157"/>
  <c r="AE454" i="37" s="1"/>
  <c r="AF1314" i="157"/>
  <c r="AD454" i="37" s="1"/>
  <c r="AE1314" i="157"/>
  <c r="AC454" i="37" s="1"/>
  <c r="AD1314" i="157"/>
  <c r="AB454" i="37" s="1"/>
  <c r="AC1314" i="157"/>
  <c r="AA454" i="37" s="1"/>
  <c r="AB1314" i="157"/>
  <c r="Z454" i="37" s="1"/>
  <c r="R1314" i="157"/>
  <c r="AI1313" i="157"/>
  <c r="AH1313" i="157"/>
  <c r="AF453" i="37" s="1"/>
  <c r="AG1313" i="157"/>
  <c r="AE453" i="37" s="1"/>
  <c r="AE1313" i="157"/>
  <c r="AC453" i="37" s="1"/>
  <c r="AD1313" i="157"/>
  <c r="AB453" i="37" s="1"/>
  <c r="R1313" i="157"/>
  <c r="AI1310" i="157"/>
  <c r="AH1310" i="157"/>
  <c r="AF450" i="37" s="1"/>
  <c r="AG1310" i="157"/>
  <c r="AE450" i="37" s="1"/>
  <c r="AF1310" i="157"/>
  <c r="AD450" i="37" s="1"/>
  <c r="AE1310" i="157"/>
  <c r="AC450" i="37" s="1"/>
  <c r="AD1310" i="157"/>
  <c r="AB450" i="37" s="1"/>
  <c r="AC1310" i="157"/>
  <c r="AA450" i="37" s="1"/>
  <c r="AB1310" i="157"/>
  <c r="Z450" i="37" s="1"/>
  <c r="R1310" i="157"/>
  <c r="AI1309" i="157"/>
  <c r="AH1309" i="157"/>
  <c r="AF449" i="37" s="1"/>
  <c r="AG1309" i="157"/>
  <c r="AE449" i="37" s="1"/>
  <c r="AE1309" i="157"/>
  <c r="AC449" i="37" s="1"/>
  <c r="AD1309" i="157"/>
  <c r="AB449" i="37" s="1"/>
  <c r="R1309" i="157"/>
  <c r="AI1303" i="157"/>
  <c r="AH1303" i="157"/>
  <c r="AF443" i="37" s="1"/>
  <c r="AG1303" i="157"/>
  <c r="AE443" i="37" s="1"/>
  <c r="AE1303" i="157"/>
  <c r="AC443" i="37" s="1"/>
  <c r="AD1303" i="157"/>
  <c r="AB443" i="37" s="1"/>
  <c r="R1303" i="157"/>
  <c r="AI1302" i="157"/>
  <c r="AH1302" i="157"/>
  <c r="AF442" i="37" s="1"/>
  <c r="AG1302" i="157"/>
  <c r="AE442" i="37" s="1"/>
  <c r="AF1302" i="157"/>
  <c r="AD442" i="37" s="1"/>
  <c r="AE1302" i="157"/>
  <c r="AC442" i="37" s="1"/>
  <c r="AD1302" i="157"/>
  <c r="AB442" i="37" s="1"/>
  <c r="AC1302" i="157"/>
  <c r="AA442" i="37" s="1"/>
  <c r="AB1302" i="157"/>
  <c r="Z442" i="37" s="1"/>
  <c r="R1302" i="157"/>
  <c r="AI1298" i="157"/>
  <c r="AH1298" i="157"/>
  <c r="AF438" i="37" s="1"/>
  <c r="AG1298" i="157"/>
  <c r="AE438" i="37" s="1"/>
  <c r="AF1298" i="157"/>
  <c r="AD438" i="37" s="1"/>
  <c r="AE1298" i="157"/>
  <c r="AC438" i="37" s="1"/>
  <c r="AD1298" i="157"/>
  <c r="AB438" i="37" s="1"/>
  <c r="AC1298" i="157"/>
  <c r="AA438" i="37" s="1"/>
  <c r="AB1298" i="157"/>
  <c r="Z438" i="37" s="1"/>
  <c r="R1298" i="157"/>
  <c r="AI1297" i="157"/>
  <c r="AH1297" i="157"/>
  <c r="AF437" i="37" s="1"/>
  <c r="AG1297" i="157"/>
  <c r="AE437" i="37" s="1"/>
  <c r="AF1297" i="157"/>
  <c r="AD437" i="37" s="1"/>
  <c r="AE1297" i="157"/>
  <c r="AC437" i="37" s="1"/>
  <c r="AD1297" i="157"/>
  <c r="AB437" i="37" s="1"/>
  <c r="AC1297" i="157"/>
  <c r="AA437" i="37" s="1"/>
  <c r="AB1297" i="157"/>
  <c r="Z437" i="37" s="1"/>
  <c r="R1297" i="157"/>
  <c r="AI1296" i="157"/>
  <c r="AH1296" i="157"/>
  <c r="AF436" i="37" s="1"/>
  <c r="AG1296" i="157"/>
  <c r="AE436" i="37" s="1"/>
  <c r="AF1296" i="157"/>
  <c r="AD436" i="37" s="1"/>
  <c r="AE1296" i="157"/>
  <c r="AC436" i="37" s="1"/>
  <c r="AD1296" i="157"/>
  <c r="AB436" i="37" s="1"/>
  <c r="AC1296" i="157"/>
  <c r="AA436" i="37" s="1"/>
  <c r="AB1296" i="157"/>
  <c r="Z436" i="37" s="1"/>
  <c r="R1296" i="157"/>
  <c r="AI1295" i="157"/>
  <c r="AH1295" i="157"/>
  <c r="AF435" i="37" s="1"/>
  <c r="AG1295" i="157"/>
  <c r="AE435" i="37" s="1"/>
  <c r="AF1295" i="157"/>
  <c r="AD435" i="37" s="1"/>
  <c r="AE1295" i="157"/>
  <c r="AC435" i="37" s="1"/>
  <c r="AD1295" i="157"/>
  <c r="AB435" i="37" s="1"/>
  <c r="AC1295" i="157"/>
  <c r="AA435" i="37" s="1"/>
  <c r="AB1295" i="157"/>
  <c r="Z435" i="37" s="1"/>
  <c r="R1295" i="157"/>
  <c r="AI1294" i="157"/>
  <c r="AH1294" i="157"/>
  <c r="AF434" i="37" s="1"/>
  <c r="AG1294" i="157"/>
  <c r="AE434" i="37" s="1"/>
  <c r="AF1294" i="157"/>
  <c r="AD434" i="37" s="1"/>
  <c r="AE1294" i="157"/>
  <c r="AC434" i="37" s="1"/>
  <c r="AD1294" i="157"/>
  <c r="AB434" i="37" s="1"/>
  <c r="AC1294" i="157"/>
  <c r="AA434" i="37" s="1"/>
  <c r="AB1294" i="157"/>
  <c r="Z434" i="37" s="1"/>
  <c r="R1294" i="157"/>
  <c r="AI1293" i="157"/>
  <c r="AH1293" i="157"/>
  <c r="AF433" i="37" s="1"/>
  <c r="AG1293" i="157"/>
  <c r="AE433" i="37" s="1"/>
  <c r="AF1293" i="157"/>
  <c r="AD433" i="37" s="1"/>
  <c r="AE1293" i="157"/>
  <c r="AC433" i="37" s="1"/>
  <c r="AD1293" i="157"/>
  <c r="AB433" i="37" s="1"/>
  <c r="AC1293" i="157"/>
  <c r="AA433" i="37" s="1"/>
  <c r="AB1293" i="157"/>
  <c r="Z433" i="37" s="1"/>
  <c r="R1293" i="157"/>
  <c r="AI1292" i="157"/>
  <c r="AH1292" i="157"/>
  <c r="AF432" i="37" s="1"/>
  <c r="AG1292" i="157"/>
  <c r="AE432" i="37" s="1"/>
  <c r="AF1292" i="157"/>
  <c r="AD432" i="37" s="1"/>
  <c r="AE1292" i="157"/>
  <c r="AC432" i="37" s="1"/>
  <c r="AD1292" i="157"/>
  <c r="AB432" i="37" s="1"/>
  <c r="AC1292" i="157"/>
  <c r="AA432" i="37" s="1"/>
  <c r="AB1292" i="157"/>
  <c r="Z432" i="37" s="1"/>
  <c r="R1292" i="157"/>
  <c r="AI1291" i="157"/>
  <c r="AH1291" i="157"/>
  <c r="AF431" i="37" s="1"/>
  <c r="AG1291" i="157"/>
  <c r="AE431" i="37" s="1"/>
  <c r="AF1291" i="157"/>
  <c r="AD431" i="37" s="1"/>
  <c r="AE1291" i="157"/>
  <c r="AC431" i="37" s="1"/>
  <c r="AD1291" i="157"/>
  <c r="AB431" i="37" s="1"/>
  <c r="AC1291" i="157"/>
  <c r="AA431" i="37" s="1"/>
  <c r="AB1291" i="157"/>
  <c r="Z431" i="37" s="1"/>
  <c r="R1291" i="157"/>
  <c r="AI1290" i="157"/>
  <c r="AH1290" i="157"/>
  <c r="AF430" i="37" s="1"/>
  <c r="AG1290" i="157"/>
  <c r="AE430" i="37" s="1"/>
  <c r="AF1290" i="157"/>
  <c r="AD430" i="37" s="1"/>
  <c r="AE1290" i="157"/>
  <c r="AC430" i="37" s="1"/>
  <c r="AD1290" i="157"/>
  <c r="AB430" i="37" s="1"/>
  <c r="AC1290" i="157"/>
  <c r="AA430" i="37" s="1"/>
  <c r="AB1290" i="157"/>
  <c r="Z430" i="37" s="1"/>
  <c r="R1290" i="157"/>
  <c r="AE1317" i="157"/>
  <c r="AC457" i="37" s="1"/>
  <c r="AD1317" i="157"/>
  <c r="AB457" i="37" s="1"/>
  <c r="AE1308" i="157"/>
  <c r="AC448" i="37" s="1"/>
  <c r="AD1308" i="157"/>
  <c r="AB448" i="37" s="1"/>
  <c r="AC1283" i="157"/>
  <c r="AB1349" i="157"/>
  <c r="Z489" i="37" s="1"/>
  <c r="AC1279" i="157"/>
  <c r="AB1341" i="157"/>
  <c r="Z481" i="37" s="1"/>
  <c r="AC1259" i="157"/>
  <c r="AB1336" i="157"/>
  <c r="Z476" i="37" s="1"/>
  <c r="AC1253" i="157"/>
  <c r="AB1330" i="157"/>
  <c r="Z470" i="37" s="1"/>
  <c r="AC1252" i="157"/>
  <c r="AB1252" i="157"/>
  <c r="AC1245" i="157"/>
  <c r="AB1322" i="157"/>
  <c r="Z462" i="37" s="1"/>
  <c r="AC1244" i="157"/>
  <c r="AC1243" i="157"/>
  <c r="AB1321" i="157"/>
  <c r="Z461" i="37" s="1"/>
  <c r="AC1242" i="157"/>
  <c r="AC1240" i="157"/>
  <c r="AC1238" i="157"/>
  <c r="AB1316" i="157"/>
  <c r="Z456" i="37" s="1"/>
  <c r="AC1237" i="157"/>
  <c r="AB1315" i="157"/>
  <c r="Z455" i="37" s="1"/>
  <c r="AC1235" i="157"/>
  <c r="AB1313" i="157"/>
  <c r="Z453" i="37" s="1"/>
  <c r="AB1309" i="157"/>
  <c r="Z449" i="37" s="1"/>
  <c r="AC1225" i="157"/>
  <c r="AC1262" i="157" s="1"/>
  <c r="AB1303" i="157"/>
  <c r="Z443" i="37" s="1"/>
  <c r="AC1211" i="157"/>
  <c r="AC1210" i="157"/>
  <c r="AC1209" i="157"/>
  <c r="AC1208" i="157"/>
  <c r="AI1196" i="157"/>
  <c r="AG423" i="37" s="1"/>
  <c r="AH1196" i="157"/>
  <c r="AF423" i="37" s="1"/>
  <c r="AG1196" i="157"/>
  <c r="AE423" i="37" s="1"/>
  <c r="AE1196" i="157"/>
  <c r="AC423" i="37" s="1"/>
  <c r="AD1196" i="157"/>
  <c r="AB423" i="37" s="1"/>
  <c r="R1196" i="157"/>
  <c r="AI1195" i="157"/>
  <c r="AG422" i="37" s="1"/>
  <c r="AH1195" i="157"/>
  <c r="AF422" i="37" s="1"/>
  <c r="AG1195" i="157"/>
  <c r="AE422" i="37" s="1"/>
  <c r="AF1195" i="157"/>
  <c r="AD422" i="37" s="1"/>
  <c r="AE1195" i="157"/>
  <c r="AC422" i="37" s="1"/>
  <c r="AD1195" i="157"/>
  <c r="AB422" i="37" s="1"/>
  <c r="AC1195" i="157"/>
  <c r="AA422" i="37" s="1"/>
  <c r="AB1195" i="157"/>
  <c r="Z422" i="37" s="1"/>
  <c r="R1195" i="157"/>
  <c r="AI1194" i="157"/>
  <c r="AG421" i="37" s="1"/>
  <c r="AH1194" i="157"/>
  <c r="AF421" i="37" s="1"/>
  <c r="AG1194" i="157"/>
  <c r="AE421" i="37" s="1"/>
  <c r="AF1194" i="157"/>
  <c r="AD421" i="37" s="1"/>
  <c r="AE1194" i="157"/>
  <c r="AC421" i="37" s="1"/>
  <c r="AD1194" i="157"/>
  <c r="AB421" i="37" s="1"/>
  <c r="AC1194" i="157"/>
  <c r="AA421" i="37" s="1"/>
  <c r="AB1194" i="157"/>
  <c r="Z421" i="37" s="1"/>
  <c r="R1194" i="157"/>
  <c r="AI1193" i="157"/>
  <c r="AG420" i="37" s="1"/>
  <c r="AH1193" i="157"/>
  <c r="AF420" i="37" s="1"/>
  <c r="AG1193" i="157"/>
  <c r="AE420" i="37" s="1"/>
  <c r="AF1193" i="157"/>
  <c r="AD420" i="37" s="1"/>
  <c r="AE1193" i="157"/>
  <c r="AC420" i="37" s="1"/>
  <c r="AD1193" i="157"/>
  <c r="AB420" i="37" s="1"/>
  <c r="AC1193" i="157"/>
  <c r="AA420" i="37" s="1"/>
  <c r="AB1193" i="157"/>
  <c r="Z420" i="37" s="1"/>
  <c r="R1193" i="157"/>
  <c r="AI1192" i="157"/>
  <c r="AG419" i="37" s="1"/>
  <c r="AH1192" i="157"/>
  <c r="AF419" i="37" s="1"/>
  <c r="AG1192" i="157"/>
  <c r="AE419" i="37" s="1"/>
  <c r="AE1192" i="157"/>
  <c r="AC419" i="37" s="1"/>
  <c r="AD1192" i="157"/>
  <c r="AB419" i="37" s="1"/>
  <c r="R1192" i="157"/>
  <c r="AI1191" i="157"/>
  <c r="AG418" i="37" s="1"/>
  <c r="AH1191" i="157"/>
  <c r="AF418" i="37" s="1"/>
  <c r="AG1191" i="157"/>
  <c r="AE418" i="37" s="1"/>
  <c r="AE1191" i="157"/>
  <c r="AC418" i="37" s="1"/>
  <c r="AD1191" i="157"/>
  <c r="AB418" i="37" s="1"/>
  <c r="R1191" i="157"/>
  <c r="AI1190" i="157"/>
  <c r="AG417" i="37" s="1"/>
  <c r="AH1190" i="157"/>
  <c r="AF417" i="37" s="1"/>
  <c r="AG1190" i="157"/>
  <c r="AE417" i="37" s="1"/>
  <c r="AF1190" i="157"/>
  <c r="AD417" i="37" s="1"/>
  <c r="AE1190" i="157"/>
  <c r="AC417" i="37" s="1"/>
  <c r="AD1190" i="157"/>
  <c r="AB417" i="37" s="1"/>
  <c r="AC1190" i="157"/>
  <c r="AA417" i="37" s="1"/>
  <c r="AB1190" i="157"/>
  <c r="Z417" i="37" s="1"/>
  <c r="R1190" i="157"/>
  <c r="AI1189" i="157"/>
  <c r="AG416" i="37" s="1"/>
  <c r="AH1189" i="157"/>
  <c r="AF416" i="37" s="1"/>
  <c r="AG1189" i="157"/>
  <c r="AE416" i="37" s="1"/>
  <c r="AF1189" i="157"/>
  <c r="AD416" i="37" s="1"/>
  <c r="AE1189" i="157"/>
  <c r="AC416" i="37" s="1"/>
  <c r="AD1189" i="157"/>
  <c r="AB416" i="37" s="1"/>
  <c r="AC1189" i="157"/>
  <c r="AA416" i="37" s="1"/>
  <c r="AB1189" i="157"/>
  <c r="Z416" i="37" s="1"/>
  <c r="R1189" i="157"/>
  <c r="AI1187" i="157"/>
  <c r="AG414" i="37" s="1"/>
  <c r="AH1187" i="157"/>
  <c r="AF414" i="37" s="1"/>
  <c r="AG1187" i="157"/>
  <c r="AE414" i="37" s="1"/>
  <c r="AE1187" i="157"/>
  <c r="AC414" i="37" s="1"/>
  <c r="AD1187" i="157"/>
  <c r="AB414" i="37" s="1"/>
  <c r="R1187" i="157"/>
  <c r="AI1186" i="157"/>
  <c r="AG413" i="37" s="1"/>
  <c r="AH1186" i="157"/>
  <c r="AF413" i="37" s="1"/>
  <c r="AG1186" i="157"/>
  <c r="AE413" i="37" s="1"/>
  <c r="AF1186" i="157"/>
  <c r="AD413" i="37" s="1"/>
  <c r="AE1186" i="157"/>
  <c r="AC413" i="37" s="1"/>
  <c r="AD1186" i="157"/>
  <c r="AB413" i="37" s="1"/>
  <c r="AC1186" i="157"/>
  <c r="AA413" i="37" s="1"/>
  <c r="AB1186" i="157"/>
  <c r="Z413" i="37" s="1"/>
  <c r="R1186" i="157"/>
  <c r="AI1184" i="157"/>
  <c r="AG411" i="37" s="1"/>
  <c r="AH1184" i="157"/>
  <c r="AF411" i="37" s="1"/>
  <c r="AG1184" i="157"/>
  <c r="AE411" i="37" s="1"/>
  <c r="AF1184" i="157"/>
  <c r="AD411" i="37" s="1"/>
  <c r="AE1184" i="157"/>
  <c r="AC411" i="37" s="1"/>
  <c r="AD1184" i="157"/>
  <c r="AB411" i="37" s="1"/>
  <c r="AC1184" i="157"/>
  <c r="AA411" i="37" s="1"/>
  <c r="AB1184" i="157"/>
  <c r="Z411" i="37" s="1"/>
  <c r="R1184" i="157"/>
  <c r="AI1183" i="157"/>
  <c r="AG410" i="37" s="1"/>
  <c r="AH1183" i="157"/>
  <c r="AF410" i="37" s="1"/>
  <c r="AG1183" i="157"/>
  <c r="AE410" i="37" s="1"/>
  <c r="AE1183" i="157"/>
  <c r="AC410" i="37" s="1"/>
  <c r="AD1183" i="157"/>
  <c r="AB410" i="37" s="1"/>
  <c r="AB1183" i="157"/>
  <c r="Z410" i="37" s="1"/>
  <c r="R1183" i="157"/>
  <c r="AI1182" i="157"/>
  <c r="AG409" i="37" s="1"/>
  <c r="AH1182" i="157"/>
  <c r="AF409" i="37" s="1"/>
  <c r="AG1182" i="157"/>
  <c r="AE409" i="37" s="1"/>
  <c r="AE1182" i="157"/>
  <c r="AC409" i="37" s="1"/>
  <c r="AD1182" i="157"/>
  <c r="AB409" i="37" s="1"/>
  <c r="R1182" i="157"/>
  <c r="AG408" i="37"/>
  <c r="AF408" i="37"/>
  <c r="AE408" i="37"/>
  <c r="AC408" i="37"/>
  <c r="AB408" i="37"/>
  <c r="P408" i="37"/>
  <c r="AG407" i="37"/>
  <c r="AF407" i="37"/>
  <c r="AE407" i="37"/>
  <c r="AD407" i="37"/>
  <c r="AC407" i="37"/>
  <c r="AB407" i="37"/>
  <c r="AA407" i="37"/>
  <c r="Z407" i="37"/>
  <c r="P407" i="37"/>
  <c r="AG406" i="37"/>
  <c r="AF406" i="37"/>
  <c r="AE406" i="37"/>
  <c r="AD406" i="37"/>
  <c r="AC406" i="37"/>
  <c r="AB406" i="37"/>
  <c r="AA406" i="37"/>
  <c r="Z406" i="37"/>
  <c r="P406" i="37"/>
  <c r="AI1178" i="157"/>
  <c r="AG405" i="37" s="1"/>
  <c r="AH1178" i="157"/>
  <c r="AF405" i="37" s="1"/>
  <c r="AG1178" i="157"/>
  <c r="AE405" i="37" s="1"/>
  <c r="AE1178" i="157"/>
  <c r="AC405" i="37" s="1"/>
  <c r="AD1178" i="157"/>
  <c r="AB405" i="37" s="1"/>
  <c r="R1178" i="157"/>
  <c r="AI1177" i="157"/>
  <c r="AG404" i="37" s="1"/>
  <c r="AH1177" i="157"/>
  <c r="AF404" i="37" s="1"/>
  <c r="AG1177" i="157"/>
  <c r="AE404" i="37" s="1"/>
  <c r="AF1177" i="157"/>
  <c r="AD404" i="37" s="1"/>
  <c r="AE1177" i="157"/>
  <c r="AC404" i="37" s="1"/>
  <c r="AD1177" i="157"/>
  <c r="AB404" i="37" s="1"/>
  <c r="AC1177" i="157"/>
  <c r="AA404" i="37" s="1"/>
  <c r="AB1177" i="157"/>
  <c r="Z404" i="37" s="1"/>
  <c r="R1177" i="157"/>
  <c r="AI1176" i="157"/>
  <c r="AG403" i="37" s="1"/>
  <c r="AH1176" i="157"/>
  <c r="AF403" i="37" s="1"/>
  <c r="AG1176" i="157"/>
  <c r="AE403" i="37" s="1"/>
  <c r="AF1176" i="157"/>
  <c r="AD403" i="37" s="1"/>
  <c r="AE1176" i="157"/>
  <c r="AC403" i="37" s="1"/>
  <c r="AD1176" i="157"/>
  <c r="AB403" i="37" s="1"/>
  <c r="AC1176" i="157"/>
  <c r="AA403" i="37" s="1"/>
  <c r="AB1176" i="157"/>
  <c r="Z403" i="37" s="1"/>
  <c r="R1176" i="157"/>
  <c r="AI1175" i="157"/>
  <c r="AG402" i="37" s="1"/>
  <c r="AH1175" i="157"/>
  <c r="AF402" i="37" s="1"/>
  <c r="AG1175" i="157"/>
  <c r="AE402" i="37" s="1"/>
  <c r="AF1175" i="157"/>
  <c r="AD402" i="37" s="1"/>
  <c r="AE1175" i="157"/>
  <c r="AC402" i="37" s="1"/>
  <c r="AD1175" i="157"/>
  <c r="AB402" i="37" s="1"/>
  <c r="AC1175" i="157"/>
  <c r="AA402" i="37" s="1"/>
  <c r="AB1175" i="157"/>
  <c r="Z402" i="37" s="1"/>
  <c r="R1175" i="157"/>
  <c r="AI1174" i="157"/>
  <c r="AG401" i="37" s="1"/>
  <c r="AH1174" i="157"/>
  <c r="AF401" i="37" s="1"/>
  <c r="AG1174" i="157"/>
  <c r="AE401" i="37" s="1"/>
  <c r="AF1174" i="157"/>
  <c r="AD401" i="37" s="1"/>
  <c r="AE1174" i="157"/>
  <c r="AC401" i="37" s="1"/>
  <c r="AD1174" i="157"/>
  <c r="AB401" i="37" s="1"/>
  <c r="AC1174" i="157"/>
  <c r="AA401" i="37" s="1"/>
  <c r="AB1174" i="157"/>
  <c r="Z401" i="37" s="1"/>
  <c r="R1174" i="157"/>
  <c r="AI1173" i="157"/>
  <c r="AG400" i="37" s="1"/>
  <c r="AH1173" i="157"/>
  <c r="AF400" i="37" s="1"/>
  <c r="AG1173" i="157"/>
  <c r="AE400" i="37" s="1"/>
  <c r="AE1173" i="157"/>
  <c r="AC400" i="37" s="1"/>
  <c r="AD1173" i="157"/>
  <c r="AB400" i="37" s="1"/>
  <c r="R1173" i="157"/>
  <c r="AI1172" i="157"/>
  <c r="AG399" i="37" s="1"/>
  <c r="AH1172" i="157"/>
  <c r="AF399" i="37" s="1"/>
  <c r="AG1172" i="157"/>
  <c r="AE399" i="37" s="1"/>
  <c r="AE1172" i="157"/>
  <c r="AC399" i="37" s="1"/>
  <c r="AD1172" i="157"/>
  <c r="AB399" i="37" s="1"/>
  <c r="R1172" i="157"/>
  <c r="AI1171" i="157"/>
  <c r="AG398" i="37" s="1"/>
  <c r="AH1171" i="157"/>
  <c r="AF398" i="37" s="1"/>
  <c r="AG1171" i="157"/>
  <c r="AE398" i="37" s="1"/>
  <c r="AE1171" i="157"/>
  <c r="AC398" i="37" s="1"/>
  <c r="AD1171" i="157"/>
  <c r="AB398" i="37" s="1"/>
  <c r="R1171" i="157"/>
  <c r="AI1170" i="157"/>
  <c r="AG397" i="37" s="1"/>
  <c r="AH1170" i="157"/>
  <c r="AF397" i="37" s="1"/>
  <c r="AG1170" i="157"/>
  <c r="AE397" i="37" s="1"/>
  <c r="AF1170" i="157"/>
  <c r="AD397" i="37" s="1"/>
  <c r="AE1170" i="157"/>
  <c r="AC397" i="37" s="1"/>
  <c r="AD1170" i="157"/>
  <c r="AB397" i="37" s="1"/>
  <c r="AC1170" i="157"/>
  <c r="AA397" i="37" s="1"/>
  <c r="AB1170" i="157"/>
  <c r="Z397" i="37" s="1"/>
  <c r="R1170" i="157"/>
  <c r="AI1169" i="157"/>
  <c r="AG396" i="37" s="1"/>
  <c r="AH1169" i="157"/>
  <c r="AF396" i="37" s="1"/>
  <c r="AG1169" i="157"/>
  <c r="AE396" i="37" s="1"/>
  <c r="AF1169" i="157"/>
  <c r="AD396" i="37" s="1"/>
  <c r="AE1169" i="157"/>
  <c r="AC396" i="37" s="1"/>
  <c r="AD1169" i="157"/>
  <c r="AB396" i="37" s="1"/>
  <c r="AC1169" i="157"/>
  <c r="AA396" i="37" s="1"/>
  <c r="AB1169" i="157"/>
  <c r="Z396" i="37" s="1"/>
  <c r="R1169" i="157"/>
  <c r="AI1168" i="157"/>
  <c r="AG395" i="37" s="1"/>
  <c r="AH1168" i="157"/>
  <c r="AF395" i="37" s="1"/>
  <c r="AG1168" i="157"/>
  <c r="AE395" i="37" s="1"/>
  <c r="AF1168" i="157"/>
  <c r="AD395" i="37" s="1"/>
  <c r="AE1168" i="157"/>
  <c r="AC395" i="37" s="1"/>
  <c r="AD1168" i="157"/>
  <c r="AB395" i="37" s="1"/>
  <c r="AC1168" i="157"/>
  <c r="AA395" i="37" s="1"/>
  <c r="AB1168" i="157"/>
  <c r="Z395" i="37" s="1"/>
  <c r="R1168" i="157"/>
  <c r="AI1167" i="157"/>
  <c r="AG394" i="37" s="1"/>
  <c r="AH1167" i="157"/>
  <c r="AF394" i="37" s="1"/>
  <c r="AG1167" i="157"/>
  <c r="AE394" i="37" s="1"/>
  <c r="AF1167" i="157"/>
  <c r="AD394" i="37" s="1"/>
  <c r="AE1167" i="157"/>
  <c r="AC394" i="37" s="1"/>
  <c r="AD1167" i="157"/>
  <c r="AB394" i="37" s="1"/>
  <c r="AC1167" i="157"/>
  <c r="AA394" i="37" s="1"/>
  <c r="AB1167" i="157"/>
  <c r="Z394" i="37" s="1"/>
  <c r="R1167" i="157"/>
  <c r="AI1166" i="157"/>
  <c r="AG393" i="37" s="1"/>
  <c r="AH1166" i="157"/>
  <c r="AF393" i="37" s="1"/>
  <c r="AG1166" i="157"/>
  <c r="AE393" i="37" s="1"/>
  <c r="AF1166" i="157"/>
  <c r="AD393" i="37" s="1"/>
  <c r="AE1166" i="157"/>
  <c r="AC393" i="37" s="1"/>
  <c r="AD1166" i="157"/>
  <c r="AB393" i="37" s="1"/>
  <c r="AC1166" i="157"/>
  <c r="AA393" i="37" s="1"/>
  <c r="AB1166" i="157"/>
  <c r="Z393" i="37" s="1"/>
  <c r="R1166" i="157"/>
  <c r="AI1165" i="157"/>
  <c r="AG392" i="37" s="1"/>
  <c r="AH1165" i="157"/>
  <c r="AF392" i="37" s="1"/>
  <c r="AG1165" i="157"/>
  <c r="AE392" i="37" s="1"/>
  <c r="AE1165" i="157"/>
  <c r="AC392" i="37" s="1"/>
  <c r="AD1165" i="157"/>
  <c r="AB392" i="37" s="1"/>
  <c r="R1165" i="157"/>
  <c r="AI1164" i="157"/>
  <c r="AG391" i="37" s="1"/>
  <c r="AH1164" i="157"/>
  <c r="AF391" i="37" s="1"/>
  <c r="AG1164" i="157"/>
  <c r="AE391" i="37" s="1"/>
  <c r="AE1164" i="157"/>
  <c r="AC391" i="37" s="1"/>
  <c r="AD1164" i="157"/>
  <c r="AB391" i="37" s="1"/>
  <c r="R1164" i="157"/>
  <c r="AI1163" i="157"/>
  <c r="AG390" i="37" s="1"/>
  <c r="AH1163" i="157"/>
  <c r="AF390" i="37" s="1"/>
  <c r="AG1163" i="157"/>
  <c r="AE390" i="37" s="1"/>
  <c r="AE1163" i="157"/>
  <c r="AC390" i="37" s="1"/>
  <c r="AD1163" i="157"/>
  <c r="AB390" i="37" s="1"/>
  <c r="R1163" i="157"/>
  <c r="AI1162" i="157"/>
  <c r="AG389" i="37" s="1"/>
  <c r="AH1162" i="157"/>
  <c r="AF389" i="37" s="1"/>
  <c r="AG1162" i="157"/>
  <c r="AE389" i="37" s="1"/>
  <c r="AE1162" i="157"/>
  <c r="AC389" i="37" s="1"/>
  <c r="AD1162" i="157"/>
  <c r="AB389" i="37" s="1"/>
  <c r="R1162" i="157"/>
  <c r="AI1160" i="157"/>
  <c r="AG387" i="37" s="1"/>
  <c r="AH1160" i="157"/>
  <c r="AF387" i="37" s="1"/>
  <c r="AG1160" i="157"/>
  <c r="AE387" i="37" s="1"/>
  <c r="AE1160" i="157"/>
  <c r="AC387" i="37" s="1"/>
  <c r="AD1160" i="157"/>
  <c r="AB387" i="37" s="1"/>
  <c r="R1160" i="157"/>
  <c r="AI1159" i="157"/>
  <c r="AG386" i="37" s="1"/>
  <c r="AH1159" i="157"/>
  <c r="AF386" i="37" s="1"/>
  <c r="AG1159" i="157"/>
  <c r="AE386" i="37" s="1"/>
  <c r="AE1159" i="157"/>
  <c r="AC386" i="37" s="1"/>
  <c r="AD1159" i="157"/>
  <c r="AB386" i="37" s="1"/>
  <c r="R1159" i="157"/>
  <c r="AI1158" i="157"/>
  <c r="AG385" i="37" s="1"/>
  <c r="AH1158" i="157"/>
  <c r="AF385" i="37" s="1"/>
  <c r="AG1158" i="157"/>
  <c r="AE385" i="37" s="1"/>
  <c r="AF1158" i="157"/>
  <c r="AD385" i="37" s="1"/>
  <c r="AE1158" i="157"/>
  <c r="AC385" i="37" s="1"/>
  <c r="AD1158" i="157"/>
  <c r="AB385" i="37" s="1"/>
  <c r="AC1158" i="157"/>
  <c r="AA385" i="37" s="1"/>
  <c r="AB1158" i="157"/>
  <c r="Z385" i="37" s="1"/>
  <c r="R1158" i="157"/>
  <c r="AI1157" i="157"/>
  <c r="AG384" i="37" s="1"/>
  <c r="AH1157" i="157"/>
  <c r="AF384" i="37" s="1"/>
  <c r="AG1157" i="157"/>
  <c r="AE384" i="37" s="1"/>
  <c r="AE1157" i="157"/>
  <c r="AC384" i="37" s="1"/>
  <c r="AD1157" i="157"/>
  <c r="AB384" i="37" s="1"/>
  <c r="R1157" i="157"/>
  <c r="AI1154" i="157"/>
  <c r="AG381" i="37" s="1"/>
  <c r="AH1154" i="157"/>
  <c r="AF381" i="37" s="1"/>
  <c r="AG1154" i="157"/>
  <c r="AE381" i="37" s="1"/>
  <c r="AE1154" i="157"/>
  <c r="AC381" i="37" s="1"/>
  <c r="AD1154" i="157"/>
  <c r="AB381" i="37" s="1"/>
  <c r="R1154" i="157"/>
  <c r="AI1148" i="157"/>
  <c r="AG375" i="37" s="1"/>
  <c r="AH1148" i="157"/>
  <c r="AF375" i="37" s="1"/>
  <c r="AG1148" i="157"/>
  <c r="AE375" i="37" s="1"/>
  <c r="AE1148" i="157"/>
  <c r="AC375" i="37" s="1"/>
  <c r="AD1148" i="157"/>
  <c r="AB375" i="37" s="1"/>
  <c r="R1148" i="157"/>
  <c r="AI1142" i="157"/>
  <c r="AG369" i="37" s="1"/>
  <c r="AH1142" i="157"/>
  <c r="AF369" i="37" s="1"/>
  <c r="AG1142" i="157"/>
  <c r="AE369" i="37" s="1"/>
  <c r="AF1142" i="157"/>
  <c r="AD369" i="37" s="1"/>
  <c r="AE1142" i="157"/>
  <c r="AC369" i="37" s="1"/>
  <c r="AD1142" i="157"/>
  <c r="AB369" i="37" s="1"/>
  <c r="AC1142" i="157"/>
  <c r="AA369" i="37" s="1"/>
  <c r="AB1142" i="157"/>
  <c r="Z369" i="37" s="1"/>
  <c r="R1142" i="157"/>
  <c r="AI1141" i="157"/>
  <c r="AG368" i="37" s="1"/>
  <c r="AH1141" i="157"/>
  <c r="AF368" i="37" s="1"/>
  <c r="AG1141" i="157"/>
  <c r="AE368" i="37" s="1"/>
  <c r="AF1141" i="157"/>
  <c r="AD368" i="37" s="1"/>
  <c r="AE1141" i="157"/>
  <c r="AC368" i="37" s="1"/>
  <c r="AD1141" i="157"/>
  <c r="AB368" i="37" s="1"/>
  <c r="AC1141" i="157"/>
  <c r="AA368" i="37" s="1"/>
  <c r="AB1141" i="157"/>
  <c r="Z368" i="37" s="1"/>
  <c r="R1141" i="157"/>
  <c r="AI1140" i="157"/>
  <c r="AG367" i="37" s="1"/>
  <c r="AH1140" i="157"/>
  <c r="AF367" i="37" s="1"/>
  <c r="AG1140" i="157"/>
  <c r="AE367" i="37" s="1"/>
  <c r="AF1140" i="157"/>
  <c r="AD367" i="37" s="1"/>
  <c r="AE1140" i="157"/>
  <c r="AC367" i="37" s="1"/>
  <c r="AD1140" i="157"/>
  <c r="AB367" i="37" s="1"/>
  <c r="AC1140" i="157"/>
  <c r="AA367" i="37" s="1"/>
  <c r="AB1140" i="157"/>
  <c r="Z367" i="37" s="1"/>
  <c r="R1140" i="157"/>
  <c r="AI1139" i="157"/>
  <c r="AG366" i="37" s="1"/>
  <c r="AH1139" i="157"/>
  <c r="AF366" i="37" s="1"/>
  <c r="AG1139" i="157"/>
  <c r="AE366" i="37" s="1"/>
  <c r="AF1139" i="157"/>
  <c r="AD366" i="37" s="1"/>
  <c r="AE1139" i="157"/>
  <c r="AC366" i="37" s="1"/>
  <c r="AD1139" i="157"/>
  <c r="AB366" i="37" s="1"/>
  <c r="AC1139" i="157"/>
  <c r="AA366" i="37" s="1"/>
  <c r="AB1139" i="157"/>
  <c r="Z366" i="37" s="1"/>
  <c r="R1139" i="157"/>
  <c r="AI1138" i="157"/>
  <c r="AG365" i="37" s="1"/>
  <c r="AH1138" i="157"/>
  <c r="AF365" i="37" s="1"/>
  <c r="AG1138" i="157"/>
  <c r="AE365" i="37" s="1"/>
  <c r="AF1138" i="157"/>
  <c r="AD365" i="37" s="1"/>
  <c r="AE1138" i="157"/>
  <c r="AC365" i="37" s="1"/>
  <c r="AD1138" i="157"/>
  <c r="AB365" i="37" s="1"/>
  <c r="AC1138" i="157"/>
  <c r="AA365" i="37" s="1"/>
  <c r="AB1138" i="157"/>
  <c r="Z365" i="37" s="1"/>
  <c r="R1138" i="157"/>
  <c r="AI1137" i="157"/>
  <c r="AG364" i="37" s="1"/>
  <c r="AH1137" i="157"/>
  <c r="AF364" i="37" s="1"/>
  <c r="AG1137" i="157"/>
  <c r="AE364" i="37" s="1"/>
  <c r="AF1137" i="157"/>
  <c r="AD364" i="37" s="1"/>
  <c r="AE1137" i="157"/>
  <c r="AC364" i="37" s="1"/>
  <c r="AD1137" i="157"/>
  <c r="AB364" i="37" s="1"/>
  <c r="AC1137" i="157"/>
  <c r="AA364" i="37" s="1"/>
  <c r="AB1137" i="157"/>
  <c r="Z364" i="37" s="1"/>
  <c r="R1137" i="157"/>
  <c r="AI1136" i="157"/>
  <c r="AG363" i="37" s="1"/>
  <c r="AH1136" i="157"/>
  <c r="AF363" i="37" s="1"/>
  <c r="AG1136" i="157"/>
  <c r="AE363" i="37" s="1"/>
  <c r="AF1136" i="157"/>
  <c r="AD363" i="37" s="1"/>
  <c r="AE1136" i="157"/>
  <c r="AC363" i="37" s="1"/>
  <c r="AD1136" i="157"/>
  <c r="AB363" i="37" s="1"/>
  <c r="AC1136" i="157"/>
  <c r="AA363" i="37" s="1"/>
  <c r="AB1136" i="157"/>
  <c r="Z363" i="37" s="1"/>
  <c r="R1136" i="157"/>
  <c r="AI1134" i="157"/>
  <c r="AG361" i="37" s="1"/>
  <c r="AH1134" i="157"/>
  <c r="AF361" i="37" s="1"/>
  <c r="AG1134" i="157"/>
  <c r="AE361" i="37" s="1"/>
  <c r="AF1134" i="157"/>
  <c r="AD361" i="37" s="1"/>
  <c r="AE1134" i="157"/>
  <c r="AC361" i="37" s="1"/>
  <c r="AD1134" i="157"/>
  <c r="AB361" i="37" s="1"/>
  <c r="AC1134" i="157"/>
  <c r="AA361" i="37" s="1"/>
  <c r="AB1134" i="157"/>
  <c r="Z361" i="37" s="1"/>
  <c r="R1134" i="157"/>
  <c r="AG360" i="37"/>
  <c r="AF360" i="37"/>
  <c r="AE360" i="37"/>
  <c r="AC360" i="37"/>
  <c r="AB360" i="37"/>
  <c r="Z360" i="37"/>
  <c r="P360" i="37"/>
  <c r="AI1083" i="157"/>
  <c r="AH1083" i="157"/>
  <c r="AG1083" i="157"/>
  <c r="AE1083" i="157"/>
  <c r="AD1083" i="157"/>
  <c r="R1083" i="157"/>
  <c r="R1074" i="157"/>
  <c r="AC1124" i="157"/>
  <c r="AC1120" i="157"/>
  <c r="AB1192" i="157"/>
  <c r="Z419" i="37" s="1"/>
  <c r="AC1105" i="157"/>
  <c r="AC1100" i="157"/>
  <c r="AC1095" i="157"/>
  <c r="AC1094" i="157"/>
  <c r="AB1094" i="157"/>
  <c r="AC1087" i="157"/>
  <c r="AC1086" i="157"/>
  <c r="AB1086" i="157"/>
  <c r="AC1085" i="157"/>
  <c r="AB1085" i="157"/>
  <c r="AC1084" i="157"/>
  <c r="AC1079" i="157"/>
  <c r="AC1075" i="157"/>
  <c r="AC1069" i="157"/>
  <c r="AC1056" i="157"/>
  <c r="AC1055" i="157"/>
  <c r="AC1054" i="157"/>
  <c r="AI994" i="157"/>
  <c r="AH994" i="157"/>
  <c r="AG994" i="157"/>
  <c r="AE994" i="157"/>
  <c r="AD994" i="157"/>
  <c r="R994" i="157"/>
  <c r="AI986" i="157"/>
  <c r="AH986" i="157"/>
  <c r="AG986" i="157"/>
  <c r="AE986" i="157"/>
  <c r="AD986" i="157"/>
  <c r="R986" i="157"/>
  <c r="AC1045" i="157"/>
  <c r="AC1041" i="157"/>
  <c r="AC1014" i="157"/>
  <c r="AC1006" i="157"/>
  <c r="AC998" i="157"/>
  <c r="AC997" i="157"/>
  <c r="AC996" i="157"/>
  <c r="AC995" i="157"/>
  <c r="AC993" i="157"/>
  <c r="AB1160" i="157"/>
  <c r="Z387" i="37" s="1"/>
  <c r="AC992" i="157"/>
  <c r="AB1159" i="157"/>
  <c r="Z386" i="37" s="1"/>
  <c r="AC990" i="157"/>
  <c r="AC987" i="157"/>
  <c r="AC981" i="157"/>
  <c r="AC966" i="157"/>
  <c r="AC965" i="157"/>
  <c r="AC964" i="157"/>
  <c r="AC963" i="157"/>
  <c r="AI887" i="157"/>
  <c r="AI940" i="157" s="1"/>
  <c r="AG220" i="37" s="1"/>
  <c r="AH887" i="157"/>
  <c r="AH940" i="157" s="1"/>
  <c r="AF220" i="37" s="1"/>
  <c r="AG887" i="157"/>
  <c r="AG940" i="157" s="1"/>
  <c r="AE220" i="37" s="1"/>
  <c r="AE887" i="157"/>
  <c r="AE940" i="157" s="1"/>
  <c r="AC220" i="37" s="1"/>
  <c r="AD887" i="157"/>
  <c r="AD940" i="157" s="1"/>
  <c r="AB220" i="37" s="1"/>
  <c r="R887" i="157"/>
  <c r="AC878" i="157"/>
  <c r="AC918" i="157" s="1"/>
  <c r="AA198" i="37" s="1"/>
  <c r="AB887" i="157"/>
  <c r="AB940" i="157" s="1"/>
  <c r="Z220" i="37" s="1"/>
  <c r="AC877" i="157"/>
  <c r="AB877" i="157"/>
  <c r="AI871" i="157"/>
  <c r="AG167" i="37" s="1"/>
  <c r="AH871" i="157"/>
  <c r="AF167" i="37" s="1"/>
  <c r="AG871" i="157"/>
  <c r="AE167" i="37" s="1"/>
  <c r="AF871" i="157"/>
  <c r="AD167" i="37" s="1"/>
  <c r="AE871" i="157"/>
  <c r="AC167" i="37" s="1"/>
  <c r="AD871" i="157"/>
  <c r="AB167" i="37" s="1"/>
  <c r="AC871" i="157"/>
  <c r="AA167" i="37" s="1"/>
  <c r="AB871" i="157"/>
  <c r="Z167" i="37" s="1"/>
  <c r="AI870" i="157"/>
  <c r="AG166" i="37" s="1"/>
  <c r="AH870" i="157"/>
  <c r="AF166" i="37" s="1"/>
  <c r="AG870" i="157"/>
  <c r="AE166" i="37" s="1"/>
  <c r="AF870" i="157"/>
  <c r="AD166" i="37" s="1"/>
  <c r="AE870" i="157"/>
  <c r="AC166" i="37" s="1"/>
  <c r="AD870" i="157"/>
  <c r="AB166" i="37" s="1"/>
  <c r="AC870" i="157"/>
  <c r="AA166" i="37" s="1"/>
  <c r="AB870" i="157"/>
  <c r="Z166" i="37" s="1"/>
  <c r="AG158" i="37"/>
  <c r="AF158" i="37"/>
  <c r="AE158" i="37"/>
  <c r="AC158" i="37"/>
  <c r="AB158" i="37"/>
  <c r="AG157" i="37"/>
  <c r="AF157" i="37"/>
  <c r="AE157" i="37"/>
  <c r="AC157" i="37"/>
  <c r="AB157" i="37"/>
  <c r="AG155" i="37"/>
  <c r="AF155" i="37"/>
  <c r="AE155" i="37"/>
  <c r="AC155" i="37"/>
  <c r="AB155" i="37"/>
  <c r="AG154" i="37"/>
  <c r="AF154" i="37"/>
  <c r="AE154" i="37"/>
  <c r="AC154" i="37"/>
  <c r="AB154" i="37"/>
  <c r="Z154" i="37"/>
  <c r="AG153" i="37"/>
  <c r="AF153" i="37"/>
  <c r="AE153" i="37"/>
  <c r="AC153" i="37"/>
  <c r="AB153" i="37"/>
  <c r="AA153" i="37"/>
  <c r="Z153" i="37"/>
  <c r="AG152" i="37"/>
  <c r="AF152" i="37"/>
  <c r="AE152" i="37"/>
  <c r="AC152" i="37"/>
  <c r="AB152" i="37"/>
  <c r="AG151" i="37"/>
  <c r="AF151" i="37"/>
  <c r="AE151" i="37"/>
  <c r="AC151" i="37"/>
  <c r="AB151" i="37"/>
  <c r="AG150" i="37"/>
  <c r="AF150" i="37"/>
  <c r="AE150" i="37"/>
  <c r="AD150" i="37"/>
  <c r="AC150" i="37"/>
  <c r="AB150" i="37"/>
  <c r="AA150" i="37"/>
  <c r="AG149" i="37"/>
  <c r="AF149" i="37"/>
  <c r="AE149" i="37"/>
  <c r="AD149" i="37"/>
  <c r="AC149" i="37"/>
  <c r="AB149" i="37"/>
  <c r="AA149" i="37"/>
  <c r="AG147" i="37"/>
  <c r="AF147" i="37"/>
  <c r="AE147" i="37"/>
  <c r="AD147" i="37"/>
  <c r="AC147" i="37"/>
  <c r="AB147" i="37"/>
  <c r="AA147" i="37"/>
  <c r="Z147" i="37"/>
  <c r="AG146" i="37"/>
  <c r="AF146" i="37"/>
  <c r="AE146" i="37"/>
  <c r="AC146" i="37"/>
  <c r="AB146" i="37"/>
  <c r="AG145" i="37"/>
  <c r="AF145" i="37"/>
  <c r="AE145" i="37"/>
  <c r="AD145" i="37"/>
  <c r="AC145" i="37"/>
  <c r="AB145" i="37"/>
  <c r="AA145" i="37"/>
  <c r="AG144" i="37"/>
  <c r="AF144" i="37"/>
  <c r="AE144" i="37"/>
  <c r="AC144" i="37"/>
  <c r="AB144" i="37"/>
  <c r="AG143" i="37"/>
  <c r="AF143" i="37"/>
  <c r="AE143" i="37"/>
  <c r="AD143" i="37"/>
  <c r="AC143" i="37"/>
  <c r="AB143" i="37"/>
  <c r="AA143" i="37"/>
  <c r="AG138" i="37"/>
  <c r="AF138" i="37"/>
  <c r="AE138" i="37"/>
  <c r="AC138" i="37"/>
  <c r="AB138" i="37"/>
  <c r="AG137" i="37"/>
  <c r="AF137" i="37"/>
  <c r="AE137" i="37"/>
  <c r="AG136" i="37"/>
  <c r="AF136" i="37"/>
  <c r="AE136" i="37"/>
  <c r="AD136" i="37"/>
  <c r="AC136" i="37"/>
  <c r="AB136" i="37"/>
  <c r="AA136" i="37"/>
  <c r="AG135" i="37"/>
  <c r="AF135" i="37"/>
  <c r="AE135" i="37"/>
  <c r="AD135" i="37"/>
  <c r="AC135" i="37"/>
  <c r="AB135" i="37"/>
  <c r="AA135" i="37"/>
  <c r="AI838" i="157"/>
  <c r="AG134" i="37" s="1"/>
  <c r="AH838" i="157"/>
  <c r="AF134" i="37" s="1"/>
  <c r="AG838" i="157"/>
  <c r="AE134" i="37" s="1"/>
  <c r="AF838" i="157"/>
  <c r="AD134" i="37" s="1"/>
  <c r="AE838" i="157"/>
  <c r="AC134" i="37" s="1"/>
  <c r="AD838" i="157"/>
  <c r="AB134" i="37" s="1"/>
  <c r="AC838" i="157"/>
  <c r="AA134" i="37" s="1"/>
  <c r="AI837" i="157"/>
  <c r="AG133" i="37" s="1"/>
  <c r="AH837" i="157"/>
  <c r="AF133" i="37" s="1"/>
  <c r="AG837" i="157"/>
  <c r="AE133" i="37" s="1"/>
  <c r="AF837" i="157"/>
  <c r="AD133" i="37" s="1"/>
  <c r="AE837" i="157"/>
  <c r="AC133" i="37" s="1"/>
  <c r="AD837" i="157"/>
  <c r="AB133" i="37" s="1"/>
  <c r="AC837" i="157"/>
  <c r="AA133" i="37" s="1"/>
  <c r="AG132" i="37"/>
  <c r="AF132" i="37"/>
  <c r="AE132" i="37"/>
  <c r="AD132" i="37"/>
  <c r="AC132" i="37"/>
  <c r="AB132" i="37"/>
  <c r="AA132" i="37"/>
  <c r="AG131" i="37"/>
  <c r="AF131" i="37"/>
  <c r="AE131" i="37"/>
  <c r="AD131" i="37"/>
  <c r="AC131" i="37"/>
  <c r="AB131" i="37"/>
  <c r="AA131" i="37"/>
  <c r="AG130" i="37"/>
  <c r="AF130" i="37"/>
  <c r="AE130" i="37"/>
  <c r="AD130" i="37"/>
  <c r="AC130" i="37"/>
  <c r="AB130" i="37"/>
  <c r="AA130" i="37"/>
  <c r="AI833" i="157"/>
  <c r="AG129" i="37" s="1"/>
  <c r="AH833" i="157"/>
  <c r="AF129" i="37" s="1"/>
  <c r="AG833" i="157"/>
  <c r="AE129" i="37" s="1"/>
  <c r="AF833" i="157"/>
  <c r="AD129" i="37" s="1"/>
  <c r="AE833" i="157"/>
  <c r="AC129" i="37" s="1"/>
  <c r="AD833" i="157"/>
  <c r="AB129" i="37" s="1"/>
  <c r="AC833" i="157"/>
  <c r="AA129" i="37" s="1"/>
  <c r="AG128" i="37"/>
  <c r="AF128" i="37"/>
  <c r="AE128" i="37"/>
  <c r="AC128" i="37"/>
  <c r="AB128" i="37"/>
  <c r="AG127" i="37"/>
  <c r="AF127" i="37"/>
  <c r="AE127" i="37"/>
  <c r="AC127" i="37"/>
  <c r="AB127" i="37"/>
  <c r="AG126" i="37"/>
  <c r="AF126" i="37"/>
  <c r="AE126" i="37"/>
  <c r="AC126" i="37"/>
  <c r="AB126" i="37"/>
  <c r="AG125" i="37"/>
  <c r="AF125" i="37"/>
  <c r="AE125" i="37"/>
  <c r="AC125" i="37"/>
  <c r="AB125" i="37"/>
  <c r="AG123" i="37"/>
  <c r="AF123" i="37"/>
  <c r="AE123" i="37"/>
  <c r="AC123" i="37"/>
  <c r="AB123" i="37"/>
  <c r="AG122" i="37"/>
  <c r="AF122" i="37"/>
  <c r="AE122" i="37"/>
  <c r="AC122" i="37"/>
  <c r="AB122" i="37"/>
  <c r="AG121" i="37"/>
  <c r="AF121" i="37"/>
  <c r="AE121" i="37"/>
  <c r="AD121" i="37"/>
  <c r="AC121" i="37"/>
  <c r="AB121" i="37"/>
  <c r="AA121" i="37"/>
  <c r="Z121" i="37"/>
  <c r="AG120" i="37"/>
  <c r="AF120" i="37"/>
  <c r="AE120" i="37"/>
  <c r="AC120" i="37"/>
  <c r="AB120" i="37"/>
  <c r="AG117" i="37"/>
  <c r="AF117" i="37"/>
  <c r="AE117" i="37"/>
  <c r="AD117" i="37"/>
  <c r="AC117" i="37"/>
  <c r="AB117" i="37"/>
  <c r="AA117" i="37"/>
  <c r="Z117" i="37"/>
  <c r="AG116" i="37"/>
  <c r="AF116" i="37"/>
  <c r="AE116" i="37"/>
  <c r="AC116" i="37"/>
  <c r="AB116" i="37"/>
  <c r="AG110" i="37"/>
  <c r="AF110" i="37"/>
  <c r="AE110" i="37"/>
  <c r="AC110" i="37"/>
  <c r="AB110" i="37"/>
  <c r="AG106" i="37"/>
  <c r="AF106" i="37"/>
  <c r="AE106" i="37"/>
  <c r="AD106" i="37"/>
  <c r="AC106" i="37"/>
  <c r="AB106" i="37"/>
  <c r="AA106" i="37"/>
  <c r="Z106" i="37"/>
  <c r="AG105" i="37"/>
  <c r="AF105" i="37"/>
  <c r="AE105" i="37"/>
  <c r="AD105" i="37"/>
  <c r="AC105" i="37"/>
  <c r="AB105" i="37"/>
  <c r="AA105" i="37"/>
  <c r="Z105" i="37"/>
  <c r="AG104" i="37"/>
  <c r="AF104" i="37"/>
  <c r="AE104" i="37"/>
  <c r="AD104" i="37"/>
  <c r="AC104" i="37"/>
  <c r="AB104" i="37"/>
  <c r="AA104" i="37"/>
  <c r="Z104" i="37"/>
  <c r="AG99" i="37"/>
  <c r="AF99" i="37"/>
  <c r="AE99" i="37"/>
  <c r="AD99" i="37"/>
  <c r="AC99" i="37"/>
  <c r="AB99" i="37"/>
  <c r="AA99" i="37"/>
  <c r="Z99" i="37"/>
  <c r="AG98" i="37"/>
  <c r="AF98" i="37"/>
  <c r="AE98" i="37"/>
  <c r="AD98" i="37"/>
  <c r="AC98" i="37"/>
  <c r="AB98" i="37"/>
  <c r="AA98" i="37"/>
  <c r="Z98" i="37"/>
  <c r="AG97" i="37"/>
  <c r="AF97" i="37"/>
  <c r="AE97" i="37"/>
  <c r="AD97" i="37"/>
  <c r="AC97" i="37"/>
  <c r="AB97" i="37"/>
  <c r="AA97" i="37"/>
  <c r="Z97" i="37"/>
  <c r="AG96" i="37"/>
  <c r="AF96" i="37"/>
  <c r="AE96" i="37"/>
  <c r="AD96" i="37"/>
  <c r="AC96" i="37"/>
  <c r="AB96" i="37"/>
  <c r="AA96" i="37"/>
  <c r="Z96" i="37"/>
  <c r="AI799" i="157"/>
  <c r="AG95" i="37" s="1"/>
  <c r="AH799" i="157"/>
  <c r="AF95" i="37" s="1"/>
  <c r="AG799" i="157"/>
  <c r="AE95" i="37" s="1"/>
  <c r="AF799" i="157"/>
  <c r="AD95" i="37" s="1"/>
  <c r="AE799" i="157"/>
  <c r="AC95" i="37" s="1"/>
  <c r="AD799" i="157"/>
  <c r="AB95" i="37" s="1"/>
  <c r="AC799" i="157"/>
  <c r="AA95" i="37" s="1"/>
  <c r="AB799" i="157"/>
  <c r="Z95" i="37" s="1"/>
  <c r="AG94" i="37"/>
  <c r="AF94" i="37"/>
  <c r="AE94" i="37"/>
  <c r="AD94" i="37"/>
  <c r="AC94" i="37"/>
  <c r="AB94" i="37"/>
  <c r="AA94" i="37"/>
  <c r="Z94" i="37"/>
  <c r="P168" i="37"/>
  <c r="R871" i="157"/>
  <c r="R870" i="157"/>
  <c r="P158" i="37"/>
  <c r="P157" i="37"/>
  <c r="P155" i="37"/>
  <c r="P154" i="37"/>
  <c r="P153" i="37"/>
  <c r="P152" i="37"/>
  <c r="P151" i="37"/>
  <c r="P150" i="37"/>
  <c r="P149" i="37"/>
  <c r="P147" i="37"/>
  <c r="P146" i="37"/>
  <c r="P145" i="37"/>
  <c r="P144" i="37"/>
  <c r="P143" i="37"/>
  <c r="P138" i="37"/>
  <c r="P137" i="37"/>
  <c r="P136" i="37"/>
  <c r="P135" i="37"/>
  <c r="R838" i="157"/>
  <c r="R837" i="157"/>
  <c r="P132" i="37"/>
  <c r="P131" i="37"/>
  <c r="P130" i="37"/>
  <c r="R833" i="157"/>
  <c r="P128" i="37"/>
  <c r="P127" i="37"/>
  <c r="P126" i="37"/>
  <c r="P125" i="37"/>
  <c r="P123" i="37"/>
  <c r="P122" i="37"/>
  <c r="P121" i="37"/>
  <c r="P120" i="37"/>
  <c r="P117" i="37"/>
  <c r="P116" i="37"/>
  <c r="P110" i="37"/>
  <c r="P106" i="37"/>
  <c r="P105" i="37"/>
  <c r="P104" i="37"/>
  <c r="P99" i="37"/>
  <c r="P98" i="37"/>
  <c r="P97" i="37"/>
  <c r="P96" i="37"/>
  <c r="R799" i="157"/>
  <c r="P94" i="37"/>
  <c r="AC789" i="157"/>
  <c r="AC868" i="157" s="1"/>
  <c r="AA164" i="37" s="1"/>
  <c r="AC780" i="157"/>
  <c r="AC779" i="157"/>
  <c r="AI737" i="157"/>
  <c r="AH737" i="157"/>
  <c r="AG737" i="157"/>
  <c r="AE737" i="157"/>
  <c r="AD737" i="157"/>
  <c r="R737" i="157"/>
  <c r="R728" i="157"/>
  <c r="AC769" i="157"/>
  <c r="AC755" i="157"/>
  <c r="AC750" i="157"/>
  <c r="AC749" i="157"/>
  <c r="AB749" i="157"/>
  <c r="AC741" i="157"/>
  <c r="AC740" i="157"/>
  <c r="AC739" i="157"/>
  <c r="AC738" i="157"/>
  <c r="AC733" i="157"/>
  <c r="AC729" i="157"/>
  <c r="AC723" i="157"/>
  <c r="AC758" i="157" s="1"/>
  <c r="AC710" i="157"/>
  <c r="AI664" i="157"/>
  <c r="AH664" i="157"/>
  <c r="AG664" i="157"/>
  <c r="AE664" i="157"/>
  <c r="AD664" i="157"/>
  <c r="R664" i="157"/>
  <c r="AI655" i="157"/>
  <c r="AH655" i="157"/>
  <c r="AG655" i="157"/>
  <c r="AE655" i="157"/>
  <c r="AD655" i="157"/>
  <c r="R655" i="157"/>
  <c r="AC702" i="157"/>
  <c r="AC683" i="157"/>
  <c r="AC677" i="157"/>
  <c r="AC676" i="157"/>
  <c r="AB676" i="157"/>
  <c r="AC668" i="157"/>
  <c r="AC667" i="157"/>
  <c r="AC666" i="157"/>
  <c r="AC665" i="157"/>
  <c r="AC660" i="157"/>
  <c r="AC656" i="157"/>
  <c r="AC650" i="157"/>
  <c r="AC687" i="157" s="1"/>
  <c r="AC637" i="157"/>
  <c r="AC636" i="157"/>
  <c r="AC635" i="157"/>
  <c r="AC634" i="157"/>
  <c r="AC624" i="157"/>
  <c r="AC872" i="157" s="1"/>
  <c r="AI617" i="157"/>
  <c r="AH617" i="157"/>
  <c r="AG617" i="157"/>
  <c r="AE617" i="157"/>
  <c r="AD617" i="157"/>
  <c r="R617" i="157"/>
  <c r="AC608" i="157"/>
  <c r="AB617" i="157"/>
  <c r="AC607" i="157"/>
  <c r="AB607" i="157"/>
  <c r="AI572" i="157"/>
  <c r="AH572" i="157"/>
  <c r="AG572" i="157"/>
  <c r="AE572" i="157"/>
  <c r="AD572" i="157"/>
  <c r="R572" i="157"/>
  <c r="AI563" i="157"/>
  <c r="AH563" i="157"/>
  <c r="AG563" i="157"/>
  <c r="AE563" i="157"/>
  <c r="AD563" i="157"/>
  <c r="R563" i="157"/>
  <c r="AC603" i="157"/>
  <c r="AC590" i="157"/>
  <c r="AC585" i="157"/>
  <c r="AC576" i="157"/>
  <c r="AC575" i="157"/>
  <c r="AB575" i="157"/>
  <c r="AC573" i="157"/>
  <c r="AC568" i="157"/>
  <c r="AC564" i="157"/>
  <c r="AC558" i="157"/>
  <c r="AC593" i="157" s="1"/>
  <c r="AC546" i="157"/>
  <c r="R541" i="157"/>
  <c r="AC489" i="157"/>
  <c r="AC469" i="157"/>
  <c r="AC468" i="157"/>
  <c r="AB468" i="157"/>
  <c r="AG409" i="157"/>
  <c r="AE409" i="157"/>
  <c r="AD409" i="157"/>
  <c r="R409" i="157"/>
  <c r="R404" i="157"/>
  <c r="AC462" i="157"/>
  <c r="AB454" i="157"/>
  <c r="AB455" i="157"/>
  <c r="AB456" i="157"/>
  <c r="AB457" i="157"/>
  <c r="AB458" i="157"/>
  <c r="AB459" i="157"/>
  <c r="AC433" i="157"/>
  <c r="AC413" i="157"/>
  <c r="AC412" i="157"/>
  <c r="AC411" i="157"/>
  <c r="AC408" i="157"/>
  <c r="AC407" i="157"/>
  <c r="AC389" i="157"/>
  <c r="AC388" i="157"/>
  <c r="AC387" i="157"/>
  <c r="AI370" i="157"/>
  <c r="AH370" i="157"/>
  <c r="AG370" i="157"/>
  <c r="AE370" i="157"/>
  <c r="AD370" i="157"/>
  <c r="R370" i="157"/>
  <c r="AC375" i="157"/>
  <c r="AC369" i="157"/>
  <c r="AC359" i="157"/>
  <c r="AC345" i="157"/>
  <c r="AC344" i="157"/>
  <c r="AB344" i="157"/>
  <c r="AC342" i="157"/>
  <c r="AI270" i="157"/>
  <c r="AH270" i="157"/>
  <c r="AG270" i="157"/>
  <c r="AE270" i="157"/>
  <c r="AD270" i="157"/>
  <c r="R270" i="157"/>
  <c r="R261" i="157"/>
  <c r="AC333" i="157"/>
  <c r="AC291" i="157"/>
  <c r="AC283" i="157"/>
  <c r="AC274" i="157"/>
  <c r="AC271" i="157"/>
  <c r="AB270" i="157"/>
  <c r="AC266" i="157"/>
  <c r="AC262" i="157"/>
  <c r="AC256" i="157"/>
  <c r="AC311" i="157" s="1"/>
  <c r="AC244" i="157"/>
  <c r="AC243" i="157"/>
  <c r="AC242" i="157"/>
  <c r="AC241" i="157"/>
  <c r="R178" i="157"/>
  <c r="AI169" i="157"/>
  <c r="AH169" i="157"/>
  <c r="AG169" i="157"/>
  <c r="AE169" i="157"/>
  <c r="AD169" i="157"/>
  <c r="R169" i="157"/>
  <c r="AC220" i="157"/>
  <c r="AC197" i="157"/>
  <c r="AC191" i="157"/>
  <c r="AC182" i="157"/>
  <c r="AC181" i="157"/>
  <c r="AB181" i="157"/>
  <c r="AC179" i="157"/>
  <c r="AC174" i="157"/>
  <c r="AC170" i="157"/>
  <c r="AC164" i="157"/>
  <c r="AC204" i="157" s="1"/>
  <c r="AC152" i="157"/>
  <c r="AC797" i="157" s="1"/>
  <c r="AC151" i="157"/>
  <c r="AC150" i="157"/>
  <c r="AC149" i="157"/>
  <c r="I98" i="157"/>
  <c r="AC1881" i="157" l="1"/>
  <c r="AG258" i="37"/>
  <c r="AH254" i="37"/>
  <c r="AC1691" i="157"/>
  <c r="AC261" i="157"/>
  <c r="AH450" i="37"/>
  <c r="AC1074" i="157"/>
  <c r="AC728" i="157"/>
  <c r="AC1380" i="157"/>
  <c r="AC2029" i="157"/>
  <c r="AC1534" i="157"/>
  <c r="P133" i="37"/>
  <c r="R940" i="157"/>
  <c r="P361" i="37"/>
  <c r="P364" i="37"/>
  <c r="P366" i="37"/>
  <c r="P368" i="37"/>
  <c r="P375" i="37"/>
  <c r="P381" i="37"/>
  <c r="P384" i="37"/>
  <c r="P385" i="37"/>
  <c r="P394" i="37"/>
  <c r="P396" i="37"/>
  <c r="P398" i="37"/>
  <c r="P399" i="37"/>
  <c r="P400" i="37"/>
  <c r="P401" i="37"/>
  <c r="P403" i="37"/>
  <c r="P405" i="37"/>
  <c r="P409" i="37"/>
  <c r="P410" i="37"/>
  <c r="P478" i="37"/>
  <c r="P481" i="37"/>
  <c r="P483" i="37"/>
  <c r="P485" i="37"/>
  <c r="P486" i="37"/>
  <c r="P488" i="37"/>
  <c r="P563" i="37"/>
  <c r="P565" i="37"/>
  <c r="P569" i="37"/>
  <c r="P571" i="37"/>
  <c r="P575" i="37"/>
  <c r="P581" i="37"/>
  <c r="P582" i="37"/>
  <c r="P587" i="37"/>
  <c r="P588" i="37"/>
  <c r="P590" i="37"/>
  <c r="P591" i="37"/>
  <c r="P592" i="37"/>
  <c r="P593" i="37"/>
  <c r="P596" i="37"/>
  <c r="P598" i="37"/>
  <c r="P599" i="37"/>
  <c r="P601" i="37"/>
  <c r="P602" i="37"/>
  <c r="P603" i="37"/>
  <c r="P605" i="37"/>
  <c r="P607" i="37"/>
  <c r="P608" i="37"/>
  <c r="P806" i="37"/>
  <c r="P812" i="37"/>
  <c r="P815" i="37"/>
  <c r="P817" i="37"/>
  <c r="P825" i="37"/>
  <c r="P827" i="37"/>
  <c r="P829" i="37"/>
  <c r="P831" i="37"/>
  <c r="P836" i="37"/>
  <c r="P847" i="37"/>
  <c r="P848" i="37"/>
  <c r="P850" i="37"/>
  <c r="P852" i="37"/>
  <c r="P853" i="37"/>
  <c r="P854" i="37"/>
  <c r="P855" i="37"/>
  <c r="P857" i="37"/>
  <c r="P859" i="37"/>
  <c r="P861" i="37"/>
  <c r="P863" i="37"/>
  <c r="P864" i="37"/>
  <c r="P866" i="37"/>
  <c r="P939" i="37"/>
  <c r="P942" i="37"/>
  <c r="P944" i="37"/>
  <c r="P946" i="37"/>
  <c r="P947" i="37"/>
  <c r="P949" i="37"/>
  <c r="P1021" i="37"/>
  <c r="P1023" i="37"/>
  <c r="P1025" i="37"/>
  <c r="P1027" i="37"/>
  <c r="P1031" i="37"/>
  <c r="P1042" i="37"/>
  <c r="P1043" i="37"/>
  <c r="P1052" i="37"/>
  <c r="P1054" i="37"/>
  <c r="P1057" i="37"/>
  <c r="P1060" i="37"/>
  <c r="P1062" i="37"/>
  <c r="P1064" i="37"/>
  <c r="P1065" i="37"/>
  <c r="P1136" i="37"/>
  <c r="P1138" i="37"/>
  <c r="P95" i="37"/>
  <c r="P134" i="37"/>
  <c r="P411" i="37"/>
  <c r="P414" i="37"/>
  <c r="P416" i="37"/>
  <c r="P418" i="37"/>
  <c r="P419" i="37"/>
  <c r="P420" i="37"/>
  <c r="P422" i="37"/>
  <c r="P609" i="37"/>
  <c r="P612" i="37"/>
  <c r="P615" i="37"/>
  <c r="P617" i="37"/>
  <c r="P618" i="37"/>
  <c r="P620" i="37"/>
  <c r="P872" i="37"/>
  <c r="P879" i="37"/>
  <c r="P880" i="37"/>
  <c r="P882" i="37"/>
  <c r="P1066" i="37"/>
  <c r="P1069" i="37"/>
  <c r="P1071" i="37"/>
  <c r="P1073" i="37"/>
  <c r="P1074" i="37"/>
  <c r="P1076" i="37"/>
  <c r="P1084" i="37"/>
  <c r="P1086" i="37"/>
  <c r="P1088" i="37"/>
  <c r="P1090" i="37"/>
  <c r="P1092" i="37"/>
  <c r="P1096" i="37"/>
  <c r="P1102" i="37"/>
  <c r="P1103" i="37"/>
  <c r="P1108" i="37"/>
  <c r="P1116" i="37"/>
  <c r="P1118" i="37"/>
  <c r="P1120" i="37"/>
  <c r="P1122" i="37"/>
  <c r="P1123" i="37"/>
  <c r="P1125" i="37"/>
  <c r="P1126" i="37"/>
  <c r="P129" i="37"/>
  <c r="P166" i="37"/>
  <c r="P431" i="37"/>
  <c r="P433" i="37"/>
  <c r="P435" i="37"/>
  <c r="P437" i="37"/>
  <c r="P442" i="37"/>
  <c r="P453" i="37"/>
  <c r="P454" i="37"/>
  <c r="P465" i="37"/>
  <c r="P467" i="37"/>
  <c r="P469" i="37"/>
  <c r="P470" i="37"/>
  <c r="P471" i="37"/>
  <c r="P473" i="37"/>
  <c r="P474" i="37"/>
  <c r="P758" i="37"/>
  <c r="P760" i="37"/>
  <c r="P762" i="37"/>
  <c r="P764" i="37"/>
  <c r="P766" i="37"/>
  <c r="P770" i="37"/>
  <c r="P776" i="37"/>
  <c r="P777" i="37"/>
  <c r="P782" i="37"/>
  <c r="P783" i="37"/>
  <c r="P785" i="37"/>
  <c r="P786" i="37"/>
  <c r="P787" i="37"/>
  <c r="P788" i="37"/>
  <c r="P789" i="37"/>
  <c r="P791" i="37"/>
  <c r="P793" i="37"/>
  <c r="P795" i="37"/>
  <c r="P797" i="37"/>
  <c r="P798" i="37"/>
  <c r="P800" i="37"/>
  <c r="P802" i="37"/>
  <c r="P803" i="37"/>
  <c r="P891" i="37"/>
  <c r="P893" i="37"/>
  <c r="P895" i="37"/>
  <c r="P901" i="37"/>
  <c r="P906" i="37"/>
  <c r="P912" i="37"/>
  <c r="P913" i="37"/>
  <c r="P918" i="37"/>
  <c r="P919" i="37"/>
  <c r="P921" i="37"/>
  <c r="P922" i="37"/>
  <c r="P923" i="37"/>
  <c r="P924" i="37"/>
  <c r="P925" i="37"/>
  <c r="P927" i="37"/>
  <c r="P929" i="37"/>
  <c r="P931" i="37"/>
  <c r="P934" i="37"/>
  <c r="P936" i="37"/>
  <c r="P1130" i="37"/>
  <c r="P167" i="37"/>
  <c r="P363" i="37"/>
  <c r="P365" i="37"/>
  <c r="P367" i="37"/>
  <c r="P369" i="37"/>
  <c r="P386" i="37"/>
  <c r="P387" i="37"/>
  <c r="P389" i="37"/>
  <c r="P390" i="37"/>
  <c r="P391" i="37"/>
  <c r="P392" i="37"/>
  <c r="P393" i="37"/>
  <c r="P395" i="37"/>
  <c r="P397" i="37"/>
  <c r="P402" i="37"/>
  <c r="P404" i="37"/>
  <c r="P480" i="37"/>
  <c r="P484" i="37"/>
  <c r="P487" i="37"/>
  <c r="P489" i="37"/>
  <c r="P561" i="37"/>
  <c r="P562" i="37"/>
  <c r="P564" i="37"/>
  <c r="P566" i="37"/>
  <c r="P570" i="37"/>
  <c r="P574" i="37"/>
  <c r="P585" i="37"/>
  <c r="P586" i="37"/>
  <c r="P594" i="37"/>
  <c r="P595" i="37"/>
  <c r="P597" i="37"/>
  <c r="P600" i="37"/>
  <c r="P604" i="37"/>
  <c r="P606" i="37"/>
  <c r="P804" i="37"/>
  <c r="P807" i="37"/>
  <c r="P811" i="37"/>
  <c r="P813" i="37"/>
  <c r="P814" i="37"/>
  <c r="P816" i="37"/>
  <c r="P824" i="37"/>
  <c r="P826" i="37"/>
  <c r="P828" i="37"/>
  <c r="P830" i="37"/>
  <c r="P832" i="37"/>
  <c r="P837" i="37"/>
  <c r="P843" i="37"/>
  <c r="P844" i="37"/>
  <c r="P849" i="37"/>
  <c r="P858" i="37"/>
  <c r="P860" i="37"/>
  <c r="P862" i="37"/>
  <c r="P865" i="37"/>
  <c r="P867" i="37"/>
  <c r="P868" i="37"/>
  <c r="P869" i="37"/>
  <c r="P941" i="37"/>
  <c r="P945" i="37"/>
  <c r="P948" i="37"/>
  <c r="P950" i="37"/>
  <c r="P1020" i="37"/>
  <c r="P1022" i="37"/>
  <c r="P1024" i="37"/>
  <c r="P1026" i="37"/>
  <c r="P1028" i="37"/>
  <c r="P1032" i="37"/>
  <c r="P1038" i="37"/>
  <c r="P1039" i="37"/>
  <c r="P1044" i="37"/>
  <c r="P1045" i="37"/>
  <c r="P1047" i="37"/>
  <c r="P1048" i="37"/>
  <c r="P1049" i="37"/>
  <c r="P1050" i="37"/>
  <c r="P1051" i="37"/>
  <c r="P1053" i="37"/>
  <c r="P1055" i="37"/>
  <c r="P1056" i="37"/>
  <c r="P1058" i="37"/>
  <c r="P1059" i="37"/>
  <c r="P1061" i="37"/>
  <c r="P1063" i="37"/>
  <c r="P1137" i="37"/>
  <c r="P1139" i="37"/>
  <c r="P413" i="37"/>
  <c r="P417" i="37"/>
  <c r="P421" i="37"/>
  <c r="P423" i="37"/>
  <c r="P611" i="37"/>
  <c r="P616" i="37"/>
  <c r="P619" i="37"/>
  <c r="P621" i="37"/>
  <c r="P870" i="37"/>
  <c r="P873" i="37"/>
  <c r="P878" i="37"/>
  <c r="P881" i="37"/>
  <c r="P883" i="37"/>
  <c r="P1068" i="37"/>
  <c r="P1072" i="37"/>
  <c r="P1075" i="37"/>
  <c r="P1077" i="37"/>
  <c r="P1085" i="37"/>
  <c r="P1087" i="37"/>
  <c r="P1089" i="37"/>
  <c r="P1091" i="37"/>
  <c r="P1095" i="37"/>
  <c r="P1106" i="37"/>
  <c r="P1107" i="37"/>
  <c r="P1109" i="37"/>
  <c r="P1111" i="37"/>
  <c r="P1112" i="37"/>
  <c r="P1113" i="37"/>
  <c r="P1114" i="37"/>
  <c r="P1115" i="37"/>
  <c r="P1117" i="37"/>
  <c r="P1119" i="37"/>
  <c r="P1121" i="37"/>
  <c r="P1124" i="37"/>
  <c r="P1127" i="37"/>
  <c r="AB178" i="157"/>
  <c r="P430" i="37"/>
  <c r="P432" i="37"/>
  <c r="P434" i="37"/>
  <c r="P436" i="37"/>
  <c r="P438" i="37"/>
  <c r="P443" i="37"/>
  <c r="P449" i="37"/>
  <c r="P450" i="37"/>
  <c r="P455" i="37"/>
  <c r="P456" i="37"/>
  <c r="P458" i="37"/>
  <c r="P460" i="37"/>
  <c r="P461" i="37"/>
  <c r="P462" i="37"/>
  <c r="P464" i="37"/>
  <c r="P466" i="37"/>
  <c r="P468" i="37"/>
  <c r="P472" i="37"/>
  <c r="P476" i="37"/>
  <c r="P477" i="37"/>
  <c r="P759" i="37"/>
  <c r="P761" i="37"/>
  <c r="P763" i="37"/>
  <c r="P765" i="37"/>
  <c r="P769" i="37"/>
  <c r="P780" i="37"/>
  <c r="P781" i="37"/>
  <c r="P790" i="37"/>
  <c r="P792" i="37"/>
  <c r="P794" i="37"/>
  <c r="P796" i="37"/>
  <c r="P799" i="37"/>
  <c r="P801" i="37"/>
  <c r="P890" i="37"/>
  <c r="P892" i="37"/>
  <c r="P894" i="37"/>
  <c r="P900" i="37"/>
  <c r="P905" i="37"/>
  <c r="P916" i="37"/>
  <c r="P917" i="37"/>
  <c r="P926" i="37"/>
  <c r="P928" i="37"/>
  <c r="P930" i="37"/>
  <c r="P932" i="37"/>
  <c r="P933" i="37"/>
  <c r="P935" i="37"/>
  <c r="P937" i="37"/>
  <c r="P938" i="37"/>
  <c r="P1128" i="37"/>
  <c r="P1131" i="37"/>
  <c r="AC1239" i="157"/>
  <c r="Z95" i="57"/>
  <c r="AA955" i="37" s="1"/>
  <c r="AC2192" i="157"/>
  <c r="AC2252" i="157" s="1"/>
  <c r="Z88" i="46"/>
  <c r="AA232" i="37" s="1"/>
  <c r="AH232" i="37" s="1"/>
  <c r="Z58" i="46"/>
  <c r="AC1230" i="157"/>
  <c r="AC404" i="157"/>
  <c r="AC178" i="157"/>
  <c r="AC541" i="157"/>
  <c r="AB831" i="157"/>
  <c r="AB841" i="157"/>
  <c r="AH1136" i="37"/>
  <c r="AC1002" i="37"/>
  <c r="P1002" i="37"/>
  <c r="AE1002" i="37"/>
  <c r="AH287" i="37"/>
  <c r="Z1002" i="37"/>
  <c r="AF1002" i="37"/>
  <c r="AB1002" i="37"/>
  <c r="AG1002" i="37"/>
  <c r="AE467" i="37"/>
  <c r="AH478" i="37"/>
  <c r="AG478" i="37"/>
  <c r="AH483" i="37"/>
  <c r="AG483" i="37"/>
  <c r="AH486" i="37"/>
  <c r="AG486" i="37"/>
  <c r="AH488" i="37"/>
  <c r="AG488" i="37"/>
  <c r="AG489" i="37"/>
  <c r="AI489" i="37" s="1"/>
  <c r="Z1128" i="37"/>
  <c r="AF1128" i="37"/>
  <c r="AF467" i="37"/>
  <c r="AA1128" i="37"/>
  <c r="AG1128" i="37"/>
  <c r="AA360" i="37"/>
  <c r="AH431" i="37"/>
  <c r="AG431" i="37"/>
  <c r="AH433" i="37"/>
  <c r="AG433" i="37"/>
  <c r="AH435" i="37"/>
  <c r="AG435" i="37"/>
  <c r="AH437" i="37"/>
  <c r="AG437" i="37"/>
  <c r="AH442" i="37"/>
  <c r="AG442" i="37"/>
  <c r="AG443" i="37"/>
  <c r="AG449" i="37"/>
  <c r="AG454" i="37"/>
  <c r="AG455" i="37"/>
  <c r="AG456" i="37"/>
  <c r="AG458" i="37"/>
  <c r="AG460" i="37"/>
  <c r="AG461" i="37"/>
  <c r="AI461" i="37" s="1"/>
  <c r="AG462" i="37"/>
  <c r="AI462" i="37" s="1"/>
  <c r="AH465" i="37"/>
  <c r="AG465" i="37"/>
  <c r="AH467" i="37"/>
  <c r="AG467" i="37"/>
  <c r="AH471" i="37"/>
  <c r="AG471" i="37"/>
  <c r="AH474" i="37"/>
  <c r="AG474" i="37"/>
  <c r="AG476" i="37"/>
  <c r="AI476" i="37" s="1"/>
  <c r="AB1128" i="37"/>
  <c r="AE466" i="37"/>
  <c r="AE468" i="37"/>
  <c r="AE469" i="37"/>
  <c r="AG477" i="37"/>
  <c r="AI477" i="37" s="1"/>
  <c r="AH480" i="37"/>
  <c r="AG480" i="37"/>
  <c r="AH481" i="37"/>
  <c r="AG481" i="37"/>
  <c r="AH484" i="37"/>
  <c r="AG484" i="37"/>
  <c r="AG485" i="37"/>
  <c r="AH487" i="37"/>
  <c r="AG487" i="37"/>
  <c r="AC1128" i="37"/>
  <c r="AF468" i="37"/>
  <c r="AF469" i="37"/>
  <c r="AD1128" i="37"/>
  <c r="AH430" i="37"/>
  <c r="AG430" i="37"/>
  <c r="AH432" i="37"/>
  <c r="AG432" i="37"/>
  <c r="AH434" i="37"/>
  <c r="AG434" i="37"/>
  <c r="AH436" i="37"/>
  <c r="AG436" i="37"/>
  <c r="AH438" i="37"/>
  <c r="AG438" i="37"/>
  <c r="AG450" i="37"/>
  <c r="AG453" i="37"/>
  <c r="AH464" i="37"/>
  <c r="AG464" i="37"/>
  <c r="AH466" i="37"/>
  <c r="AG466" i="37"/>
  <c r="AH468" i="37"/>
  <c r="AG468" i="37"/>
  <c r="AH469" i="37"/>
  <c r="AG469" i="37"/>
  <c r="AG470" i="37"/>
  <c r="AI470" i="37" s="1"/>
  <c r="AH472" i="37"/>
  <c r="AG472" i="37"/>
  <c r="AH473" i="37"/>
  <c r="AG473" i="37"/>
  <c r="AE1128" i="37"/>
  <c r="AC2222" i="157"/>
  <c r="AA1080" i="37" s="1"/>
  <c r="AH931" i="37"/>
  <c r="AI931" i="37"/>
  <c r="AA956" i="37"/>
  <c r="AB1329" i="157"/>
  <c r="Z469" i="37" s="1"/>
  <c r="AB1172" i="157"/>
  <c r="Z399" i="37" s="1"/>
  <c r="AB1478" i="157"/>
  <c r="Z601" i="37" s="1"/>
  <c r="AA1082" i="37"/>
  <c r="AC1952" i="157"/>
  <c r="AA906" i="37" s="1"/>
  <c r="AA168" i="37"/>
  <c r="AD1690" i="157"/>
  <c r="AD1829" i="157" s="1"/>
  <c r="AB871" i="37" s="1"/>
  <c r="AB51" i="57"/>
  <c r="AA233" i="37"/>
  <c r="AA93" i="37"/>
  <c r="AH1880" i="157"/>
  <c r="AI1880" i="157"/>
  <c r="AI1916" i="157" s="1"/>
  <c r="AF576" i="157"/>
  <c r="AD51" i="57"/>
  <c r="AC1172" i="157"/>
  <c r="AA399" i="37" s="1"/>
  <c r="AC1192" i="157"/>
  <c r="AA419" i="37" s="1"/>
  <c r="AC2256" i="157"/>
  <c r="AA1114" i="37" s="1"/>
  <c r="AC1498" i="157"/>
  <c r="AA621" i="37" s="1"/>
  <c r="AC1983" i="157"/>
  <c r="AA937" i="37" s="1"/>
  <c r="AC1178" i="157"/>
  <c r="AA405" i="37" s="1"/>
  <c r="AC1329" i="157"/>
  <c r="AA469" i="37" s="1"/>
  <c r="AC1438" i="157"/>
  <c r="AA561" i="37" s="1"/>
  <c r="AC1837" i="157"/>
  <c r="AA879" i="37" s="1"/>
  <c r="AC2138" i="157"/>
  <c r="AA1073" i="37" s="1"/>
  <c r="AC1196" i="157"/>
  <c r="AA423" i="37" s="1"/>
  <c r="AC1494" i="157"/>
  <c r="AA617" i="37" s="1"/>
  <c r="AC1639" i="157"/>
  <c r="AA802" i="37" s="1"/>
  <c r="AC1996" i="157"/>
  <c r="AA950" i="37" s="1"/>
  <c r="AC2142" i="157"/>
  <c r="AA1077" i="37" s="1"/>
  <c r="Z102" i="46"/>
  <c r="AA246" i="37" s="1"/>
  <c r="AC887" i="157"/>
  <c r="AC940" i="157" s="1"/>
  <c r="AA220" i="37" s="1"/>
  <c r="AH220" i="37" s="1"/>
  <c r="Z142" i="57"/>
  <c r="AC1025" i="157"/>
  <c r="AC1112" i="157"/>
  <c r="AC1988" i="157"/>
  <c r="AA942" i="37" s="1"/>
  <c r="AD115" i="57"/>
  <c r="AE975" i="37" s="1"/>
  <c r="AD124" i="57"/>
  <c r="AE984" i="37" s="1"/>
  <c r="O51" i="57"/>
  <c r="O86" i="57" s="1"/>
  <c r="O124" i="57"/>
  <c r="P984" i="37" s="1"/>
  <c r="AD107" i="46"/>
  <c r="AE251" i="37" s="1"/>
  <c r="O116" i="46"/>
  <c r="P260" i="37" s="1"/>
  <c r="O107" i="46"/>
  <c r="P251" i="37" s="1"/>
  <c r="Z127" i="57"/>
  <c r="AA987" i="37" s="1"/>
  <c r="AE124" i="57"/>
  <c r="AF984" i="37" s="1"/>
  <c r="AF124" i="57"/>
  <c r="AG984" i="37" s="1"/>
  <c r="Z136" i="57"/>
  <c r="AA996" i="37" s="1"/>
  <c r="AE115" i="57"/>
  <c r="AF975" i="37" s="1"/>
  <c r="Z112" i="46"/>
  <c r="AA256" i="37" s="1"/>
  <c r="Z119" i="46"/>
  <c r="AA263" i="37" s="1"/>
  <c r="AE116" i="46"/>
  <c r="AF260" i="37" s="1"/>
  <c r="AF116" i="46"/>
  <c r="AG260" i="37" s="1"/>
  <c r="AE107" i="46"/>
  <c r="AF251" i="37" s="1"/>
  <c r="AC1320" i="157"/>
  <c r="AA460" i="37" s="1"/>
  <c r="AI1308" i="157"/>
  <c r="AI1317" i="157"/>
  <c r="AC1479" i="157"/>
  <c r="AA602" i="37" s="1"/>
  <c r="AC1619" i="157"/>
  <c r="AA782" i="37" s="1"/>
  <c r="AC1634" i="157"/>
  <c r="AA797" i="37" s="1"/>
  <c r="AI1612" i="157"/>
  <c r="AG775" i="37" s="1"/>
  <c r="AI1966" i="157"/>
  <c r="AG920" i="37" s="1"/>
  <c r="AG2028" i="157"/>
  <c r="AG2111" i="157"/>
  <c r="AE1046" i="37" s="1"/>
  <c r="AC2109" i="157"/>
  <c r="AA1044" i="37" s="1"/>
  <c r="AI2182" i="157"/>
  <c r="AI2215" i="157" s="1"/>
  <c r="AI2243" i="157"/>
  <c r="AG1101" i="37" s="1"/>
  <c r="AC1159" i="157"/>
  <c r="AA386" i="37" s="1"/>
  <c r="R1308" i="157"/>
  <c r="R1317" i="157"/>
  <c r="R1612" i="157"/>
  <c r="R1966" i="157"/>
  <c r="AH2111" i="157"/>
  <c r="AF1046" i="37" s="1"/>
  <c r="AC2264" i="157"/>
  <c r="AA1122" i="37" s="1"/>
  <c r="R2243" i="157"/>
  <c r="AC1315" i="157"/>
  <c r="AA455" i="37" s="1"/>
  <c r="AH455" i="37" s="1"/>
  <c r="AG1457" i="157"/>
  <c r="AE580" i="37" s="1"/>
  <c r="AG1800" i="157"/>
  <c r="AE842" i="37" s="1"/>
  <c r="AG1809" i="157"/>
  <c r="AE851" i="37" s="1"/>
  <c r="AC1964" i="157"/>
  <c r="AA918" i="37" s="1"/>
  <c r="AC1969" i="157"/>
  <c r="AA923" i="37" s="1"/>
  <c r="AI2111" i="157"/>
  <c r="AG1046" i="37" s="1"/>
  <c r="AH1457" i="157"/>
  <c r="AF580" i="37" s="1"/>
  <c r="AH1466" i="157"/>
  <c r="AF589" i="37" s="1"/>
  <c r="AC1613" i="157"/>
  <c r="AA776" i="37" s="1"/>
  <c r="AH1800" i="157"/>
  <c r="AF842" i="37" s="1"/>
  <c r="AH1809" i="157"/>
  <c r="AF851" i="37" s="1"/>
  <c r="AC1965" i="157"/>
  <c r="AA919" i="37" s="1"/>
  <c r="R2102" i="157"/>
  <c r="R2111" i="157"/>
  <c r="AC2255" i="157"/>
  <c r="AA1113" i="37" s="1"/>
  <c r="AG1308" i="157"/>
  <c r="AE448" i="37" s="1"/>
  <c r="AC1468" i="157"/>
  <c r="AA591" i="37" s="1"/>
  <c r="AI1457" i="157"/>
  <c r="AG580" i="37" s="1"/>
  <c r="AI1466" i="157"/>
  <c r="AG589" i="37" s="1"/>
  <c r="AG1612" i="157"/>
  <c r="AE775" i="37" s="1"/>
  <c r="AG1621" i="157"/>
  <c r="AE784" i="37" s="1"/>
  <c r="AI1800" i="157"/>
  <c r="AG842" i="37" s="1"/>
  <c r="AI1809" i="157"/>
  <c r="AG851" i="37" s="1"/>
  <c r="AG1880" i="157"/>
  <c r="AG1916" i="157" s="1"/>
  <c r="AG1957" i="157"/>
  <c r="AE911" i="37" s="1"/>
  <c r="AC2112" i="157"/>
  <c r="AA1047" i="37" s="1"/>
  <c r="AG2243" i="157"/>
  <c r="AE1101" i="37" s="1"/>
  <c r="AC270" i="157"/>
  <c r="AH1308" i="157"/>
  <c r="AF448" i="37" s="1"/>
  <c r="AH1317" i="157"/>
  <c r="AF457" i="37" s="1"/>
  <c r="R1457" i="157"/>
  <c r="R1466" i="157"/>
  <c r="AH1621" i="157"/>
  <c r="AF784" i="37" s="1"/>
  <c r="AC1812" i="157"/>
  <c r="AA854" i="37" s="1"/>
  <c r="R1800" i="157"/>
  <c r="R1809" i="157"/>
  <c r="AH1957" i="157"/>
  <c r="AF911" i="37" s="1"/>
  <c r="AC2253" i="157"/>
  <c r="AA1111" i="37" s="1"/>
  <c r="AF1110" i="37"/>
  <c r="AH2243" i="157"/>
  <c r="AF1101" i="37" s="1"/>
  <c r="AC2097" i="157"/>
  <c r="AA1032" i="37" s="1"/>
  <c r="AC1303" i="157"/>
  <c r="AA443" i="37" s="1"/>
  <c r="AH443" i="37" s="1"/>
  <c r="AC1617" i="157"/>
  <c r="AA780" i="37" s="1"/>
  <c r="AC2107" i="157"/>
  <c r="AA1042" i="37" s="1"/>
  <c r="AG985" i="157"/>
  <c r="AG1030" i="157" s="1"/>
  <c r="AI1073" i="157"/>
  <c r="AD77" i="46"/>
  <c r="AC24" i="57"/>
  <c r="AC96" i="57" s="1"/>
  <c r="AF51" i="57"/>
  <c r="AC73" i="57"/>
  <c r="AH1533" i="157"/>
  <c r="AH1642" i="157" s="1"/>
  <c r="AF805" i="37" s="1"/>
  <c r="AC47" i="57"/>
  <c r="AC81" i="57" s="1"/>
  <c r="AC63" i="57"/>
  <c r="AC23" i="57"/>
  <c r="AC60" i="57"/>
  <c r="AC90" i="57"/>
  <c r="Y61" i="57"/>
  <c r="AC57" i="57"/>
  <c r="AC59" i="46"/>
  <c r="AC44" i="46"/>
  <c r="AC75" i="46" s="1"/>
  <c r="AC20" i="46"/>
  <c r="AC70" i="46"/>
  <c r="AF1859" i="157"/>
  <c r="AF1925" i="157"/>
  <c r="AF1992" i="157" s="1"/>
  <c r="AD946" i="37" s="1"/>
  <c r="AG2182" i="157"/>
  <c r="AG2215" i="157" s="1"/>
  <c r="AF197" i="157"/>
  <c r="AD168" i="157"/>
  <c r="AD260" i="157"/>
  <c r="AI260" i="157"/>
  <c r="AG403" i="157"/>
  <c r="AG453" i="157" s="1"/>
  <c r="AE1073" i="157"/>
  <c r="AF2011" i="157"/>
  <c r="AE985" i="157"/>
  <c r="AE1030" i="157" s="1"/>
  <c r="AF2042" i="157"/>
  <c r="AF2115" i="157" s="1"/>
  <c r="AD1050" i="37" s="1"/>
  <c r="AD2028" i="157"/>
  <c r="AI2028" i="157"/>
  <c r="AI2132" i="157" s="1"/>
  <c r="AG1067" i="37" s="1"/>
  <c r="AH1229" i="157"/>
  <c r="AH1267" i="157" s="1"/>
  <c r="R1073" i="157"/>
  <c r="AH1073" i="157"/>
  <c r="AI1229" i="157"/>
  <c r="AI1267" i="157" s="1"/>
  <c r="R1379" i="157"/>
  <c r="AD1533" i="157"/>
  <c r="AB1650" i="157"/>
  <c r="Z813" i="37" s="1"/>
  <c r="AB1992" i="157"/>
  <c r="Z946" i="37" s="1"/>
  <c r="AC54" i="46"/>
  <c r="O48" i="46"/>
  <c r="AA107" i="46"/>
  <c r="AB251" i="37" s="1"/>
  <c r="Y108" i="46"/>
  <c r="Z252" i="37" s="1"/>
  <c r="AC78" i="57"/>
  <c r="AC141" i="57" s="1"/>
  <c r="AD1001" i="37" s="1"/>
  <c r="AB115" i="57"/>
  <c r="AC975" i="37" s="1"/>
  <c r="Z120" i="57"/>
  <c r="AA980" i="37" s="1"/>
  <c r="Y125" i="57"/>
  <c r="Z985" i="37" s="1"/>
  <c r="Z126" i="57"/>
  <c r="AA986" i="37" s="1"/>
  <c r="Y112" i="46"/>
  <c r="Z256" i="37" s="1"/>
  <c r="AD116" i="46"/>
  <c r="AE260" i="37" s="1"/>
  <c r="AC53" i="57"/>
  <c r="AC52" i="57" s="1"/>
  <c r="AC59" i="57"/>
  <c r="AC62" i="57"/>
  <c r="Y52" i="57"/>
  <c r="O115" i="57"/>
  <c r="P975" i="37" s="1"/>
  <c r="Y136" i="57"/>
  <c r="Z996" i="37" s="1"/>
  <c r="AB1837" i="157"/>
  <c r="Z879" i="37" s="1"/>
  <c r="AA51" i="57"/>
  <c r="Z122" i="57"/>
  <c r="AA982" i="37" s="1"/>
  <c r="AD562" i="157"/>
  <c r="AF965" i="157"/>
  <c r="AF1014" i="157"/>
  <c r="AB1345" i="157"/>
  <c r="Z485" i="37" s="1"/>
  <c r="AC50" i="46"/>
  <c r="AC57" i="46"/>
  <c r="AC84" i="46"/>
  <c r="AC145" i="46" s="1"/>
  <c r="AD289" i="37" s="1"/>
  <c r="Z123" i="57"/>
  <c r="AA983" i="37" s="1"/>
  <c r="AE403" i="157"/>
  <c r="AE453" i="157" s="1"/>
  <c r="AF489" i="157"/>
  <c r="AF590" i="157"/>
  <c r="AF981" i="157"/>
  <c r="AF1025" i="157" s="1"/>
  <c r="R1229" i="157"/>
  <c r="AD1379" i="157"/>
  <c r="AF546" i="157"/>
  <c r="AF741" i="157"/>
  <c r="AF755" i="157"/>
  <c r="AF150" i="157"/>
  <c r="AF179" i="157"/>
  <c r="AF345" i="157"/>
  <c r="AF573" i="157"/>
  <c r="AF1704" i="157"/>
  <c r="AF1754" i="157"/>
  <c r="AF1894" i="157"/>
  <c r="AF2030" i="157"/>
  <c r="AF2056" i="157"/>
  <c r="AF2129" i="157" s="1"/>
  <c r="AD1064" i="37" s="1"/>
  <c r="AF990" i="157"/>
  <c r="AF998" i="157"/>
  <c r="AF1670" i="157"/>
  <c r="AF1857" i="157"/>
  <c r="AF2040" i="157"/>
  <c r="AF2178" i="157"/>
  <c r="AF2210" i="157" s="1"/>
  <c r="AB1890" i="157"/>
  <c r="AF729" i="157"/>
  <c r="AF739" i="157"/>
  <c r="AF1886" i="157"/>
  <c r="AF710" i="157"/>
  <c r="AF1672" i="157"/>
  <c r="AF1124" i="157"/>
  <c r="AD1073" i="157"/>
  <c r="AF170" i="157"/>
  <c r="AC563" i="157"/>
  <c r="AF769" i="157"/>
  <c r="R403" i="157"/>
  <c r="AF1235" i="157"/>
  <c r="AF1279" i="157"/>
  <c r="AF1345" i="157" s="1"/>
  <c r="AD485" i="37" s="1"/>
  <c r="AE1229" i="157"/>
  <c r="AF702" i="157"/>
  <c r="AF1876" i="157"/>
  <c r="AF1911" i="157" s="1"/>
  <c r="Z154" i="57"/>
  <c r="AA1014" i="37" s="1"/>
  <c r="Z141" i="57"/>
  <c r="AA1001" i="37" s="1"/>
  <c r="AC65" i="57"/>
  <c r="AC128" i="57" s="1"/>
  <c r="AD988" i="37" s="1"/>
  <c r="Z110" i="57"/>
  <c r="AA970" i="37" s="1"/>
  <c r="AC64" i="57"/>
  <c r="Z125" i="57"/>
  <c r="AA985" i="37" s="1"/>
  <c r="Z61" i="57"/>
  <c r="AE51" i="57"/>
  <c r="AE86" i="57" s="1"/>
  <c r="AE91" i="57" s="1"/>
  <c r="Z116" i="57"/>
  <c r="AA976" i="37" s="1"/>
  <c r="AF115" i="57"/>
  <c r="AG975" i="37" s="1"/>
  <c r="Z145" i="46"/>
  <c r="AA289" i="37" s="1"/>
  <c r="Z115" i="46"/>
  <c r="AA259" i="37" s="1"/>
  <c r="AE77" i="46"/>
  <c r="AF77" i="46"/>
  <c r="Z128" i="46"/>
  <c r="AA272" i="37" s="1"/>
  <c r="AF107" i="46"/>
  <c r="AG251" i="37" s="1"/>
  <c r="Z108" i="46"/>
  <c r="AA252" i="37" s="1"/>
  <c r="AF2010" i="157"/>
  <c r="AH1379" i="157"/>
  <c r="AH1416" i="157" s="1"/>
  <c r="AF997" i="157"/>
  <c r="AF683" i="157"/>
  <c r="AF558" i="157"/>
  <c r="AF593" i="157" s="1"/>
  <c r="AF575" i="157"/>
  <c r="AF1041" i="157"/>
  <c r="AF1055" i="157"/>
  <c r="AF1079" i="157"/>
  <c r="AF1211" i="157"/>
  <c r="AF1245" i="157"/>
  <c r="AF1322" i="157" s="1"/>
  <c r="AD462" i="37" s="1"/>
  <c r="AF1253" i="157"/>
  <c r="AF1283" i="157"/>
  <c r="AF1349" i="157" s="1"/>
  <c r="AD489" i="37" s="1"/>
  <c r="AD1229" i="157"/>
  <c r="AF1359" i="157"/>
  <c r="AF1686" i="157"/>
  <c r="AF1728" i="157" s="1"/>
  <c r="AF1755" i="157"/>
  <c r="AF1763" i="157" s="1"/>
  <c r="AF1858" i="157"/>
  <c r="AF1882" i="157"/>
  <c r="AF2037" i="157"/>
  <c r="AF2154" i="157"/>
  <c r="AF2219" i="157"/>
  <c r="AF2281" i="157" s="1"/>
  <c r="AD1139" i="37" s="1"/>
  <c r="AH562" i="157"/>
  <c r="AI654" i="157"/>
  <c r="AI692" i="157" s="1"/>
  <c r="AG654" i="157"/>
  <c r="AC986" i="157"/>
  <c r="AI1379" i="157"/>
  <c r="AI1416" i="157" s="1"/>
  <c r="AE1533" i="157"/>
  <c r="R1690" i="157"/>
  <c r="AF1889" i="157"/>
  <c r="R2028" i="157"/>
  <c r="R2182" i="157"/>
  <c r="AF344" i="157"/>
  <c r="AF1360" i="157"/>
  <c r="AF1375" i="157"/>
  <c r="AF1411" i="157" s="1"/>
  <c r="AF1542" i="157"/>
  <c r="AF1545" i="157"/>
  <c r="AF1547" i="157"/>
  <c r="AF1625" i="157" s="1"/>
  <c r="AD788" i="37" s="1"/>
  <c r="AG1533" i="157"/>
  <c r="AG1642" i="157" s="1"/>
  <c r="AE805" i="37" s="1"/>
  <c r="AH1690" i="157"/>
  <c r="AH1829" i="157" s="1"/>
  <c r="AF871" i="37" s="1"/>
  <c r="AE2028" i="157"/>
  <c r="AF359" i="157"/>
  <c r="AC1187" i="157"/>
  <c r="AA414" i="37" s="1"/>
  <c r="AE1153" i="157"/>
  <c r="AC380" i="37" s="1"/>
  <c r="R1161" i="157"/>
  <c r="AH1161" i="157"/>
  <c r="AF388" i="37" s="1"/>
  <c r="AC1700" i="157"/>
  <c r="AF1856" i="157"/>
  <c r="AF2039" i="157"/>
  <c r="R260" i="157"/>
  <c r="AH260" i="157"/>
  <c r="AF585" i="157"/>
  <c r="AG727" i="157"/>
  <c r="AB1148" i="157"/>
  <c r="Z375" i="37" s="1"/>
  <c r="AB1157" i="157"/>
  <c r="Z384" i="37" s="1"/>
  <c r="AB1173" i="157"/>
  <c r="Z400" i="37" s="1"/>
  <c r="AB1182" i="157"/>
  <c r="Z409" i="37" s="1"/>
  <c r="AG1153" i="157"/>
  <c r="AE380" i="37" s="1"/>
  <c r="AD1161" i="157"/>
  <c r="AB388" i="37" s="1"/>
  <c r="AI1161" i="157"/>
  <c r="AG388" i="37" s="1"/>
  <c r="AF1431" i="157"/>
  <c r="AF1498" i="157" s="1"/>
  <c r="AD621" i="37" s="1"/>
  <c r="AC1810" i="157"/>
  <c r="AA852" i="37" s="1"/>
  <c r="AF2195" i="157"/>
  <c r="AF369" i="157"/>
  <c r="AC1148" i="157"/>
  <c r="AA375" i="37" s="1"/>
  <c r="AF1085" i="157"/>
  <c r="AF1087" i="157"/>
  <c r="AF1095" i="157"/>
  <c r="AF1105" i="157"/>
  <c r="R1153" i="157"/>
  <c r="AH1153" i="157"/>
  <c r="AF380" i="37" s="1"/>
  <c r="AE1161" i="157"/>
  <c r="AC388" i="37" s="1"/>
  <c r="AF1341" i="157"/>
  <c r="AD481" i="37" s="1"/>
  <c r="AF1888" i="157"/>
  <c r="AF1891" i="157"/>
  <c r="AF1907" i="157"/>
  <c r="AF1983" i="157" s="1"/>
  <c r="AD937" i="37" s="1"/>
  <c r="AF1006" i="157"/>
  <c r="AF1045" i="157"/>
  <c r="AF1196" i="157" s="1"/>
  <c r="AD423" i="37" s="1"/>
  <c r="AB1191" i="157"/>
  <c r="Z418" i="37" s="1"/>
  <c r="AD1153" i="157"/>
  <c r="AB380" i="37" s="1"/>
  <c r="AI1153" i="157"/>
  <c r="AG380" i="37" s="1"/>
  <c r="AF1588" i="157"/>
  <c r="AF1654" i="157" s="1"/>
  <c r="AD817" i="37" s="1"/>
  <c r="AF1701" i="157"/>
  <c r="AF1767" i="157"/>
  <c r="AF1893" i="157"/>
  <c r="AF1902" i="157"/>
  <c r="AF2153" i="157"/>
  <c r="AF2222" i="157" s="1"/>
  <c r="AD1080" i="37" s="1"/>
  <c r="AF2155" i="157"/>
  <c r="AF2224" i="157" s="1"/>
  <c r="AF2193" i="157"/>
  <c r="AE2182" i="157"/>
  <c r="AE2215" i="157" s="1"/>
  <c r="AC61" i="46"/>
  <c r="AC60" i="46"/>
  <c r="AC62" i="46"/>
  <c r="AC120" i="46" s="1"/>
  <c r="AD264" i="37" s="1"/>
  <c r="Z117" i="46"/>
  <c r="AA261" i="37" s="1"/>
  <c r="Y118" i="46"/>
  <c r="Z262" i="37" s="1"/>
  <c r="AC21" i="46"/>
  <c r="AC89" i="46" s="1"/>
  <c r="Z118" i="46"/>
  <c r="AA262" i="37" s="1"/>
  <c r="AF1390" i="157"/>
  <c r="AF1516" i="157"/>
  <c r="AF1392" i="157"/>
  <c r="AF607" i="157"/>
  <c r="AF877" i="157"/>
  <c r="AF1054" i="157"/>
  <c r="AF1056" i="157"/>
  <c r="AF1084" i="157"/>
  <c r="AF1208" i="157"/>
  <c r="AF1210" i="157"/>
  <c r="AF1238" i="157"/>
  <c r="AF1244" i="157"/>
  <c r="AF1541" i="157"/>
  <c r="AF1669" i="157"/>
  <c r="AF1671" i="157"/>
  <c r="AF1388" i="157"/>
  <c r="AB1389" i="157"/>
  <c r="AF1515" i="157"/>
  <c r="AF1703" i="157"/>
  <c r="AB1162" i="157"/>
  <c r="Z389" i="37" s="1"/>
  <c r="AB1164" i="157"/>
  <c r="Z391" i="37" s="1"/>
  <c r="AF738" i="157"/>
  <c r="AF779" i="157"/>
  <c r="AB986" i="157"/>
  <c r="AC1164" i="157"/>
  <c r="AA391" i="37" s="1"/>
  <c r="AF387" i="157"/>
  <c r="AF389" i="157"/>
  <c r="AF412" i="157"/>
  <c r="AB994" i="157"/>
  <c r="AB1163" i="157"/>
  <c r="Z390" i="37" s="1"/>
  <c r="AB1165" i="157"/>
  <c r="Z392" i="37" s="1"/>
  <c r="AB409" i="157"/>
  <c r="AF676" i="157"/>
  <c r="AF963" i="157"/>
  <c r="AF992" i="157"/>
  <c r="AF995" i="157"/>
  <c r="AF433" i="157"/>
  <c r="AF749" i="157"/>
  <c r="R168" i="157"/>
  <c r="AH168" i="157"/>
  <c r="AB370" i="157"/>
  <c r="AF388" i="157"/>
  <c r="AF407" i="157"/>
  <c r="AF411" i="157"/>
  <c r="AF650" i="157"/>
  <c r="AF687" i="157" s="1"/>
  <c r="AF666" i="157"/>
  <c r="AF668" i="157"/>
  <c r="AD727" i="157"/>
  <c r="AI727" i="157"/>
  <c r="AF789" i="157"/>
  <c r="AF868" i="157" s="1"/>
  <c r="AD164" i="37" s="1"/>
  <c r="AE260" i="157"/>
  <c r="AF468" i="157"/>
  <c r="AB655" i="157"/>
  <c r="AF665" i="157"/>
  <c r="AF723" i="157"/>
  <c r="AF758" i="157" s="1"/>
  <c r="AB728" i="157"/>
  <c r="AF149" i="157"/>
  <c r="AF151" i="157"/>
  <c r="R654" i="157"/>
  <c r="AF878" i="157"/>
  <c r="AF918" i="157" s="1"/>
  <c r="AD198" i="37" s="1"/>
  <c r="AF1086" i="157"/>
  <c r="AF1100" i="157"/>
  <c r="AF1178" i="157" s="1"/>
  <c r="AD405" i="37" s="1"/>
  <c r="AC1162" i="157"/>
  <c r="AA389" i="37" s="1"/>
  <c r="AC1182" i="157"/>
  <c r="AA409" i="37" s="1"/>
  <c r="AB1187" i="157"/>
  <c r="Z414" i="37" s="1"/>
  <c r="AF1209" i="157"/>
  <c r="AF1237" i="157"/>
  <c r="AF1240" i="157"/>
  <c r="AF1243" i="157"/>
  <c r="AF1252" i="157"/>
  <c r="AF1329" i="157" s="1"/>
  <c r="AD469" i="37" s="1"/>
  <c r="AF1259" i="157"/>
  <c r="AF1336" i="157" s="1"/>
  <c r="AD476" i="37" s="1"/>
  <c r="AG1229" i="157"/>
  <c r="AC1316" i="157"/>
  <c r="AA456" i="37" s="1"/>
  <c r="AH456" i="37" s="1"/>
  <c r="AC1321" i="157"/>
  <c r="AA461" i="37" s="1"/>
  <c r="AH461" i="37" s="1"/>
  <c r="AC1330" i="157"/>
  <c r="AA470" i="37" s="1"/>
  <c r="AH470" i="37" s="1"/>
  <c r="AC1341" i="157"/>
  <c r="AA481" i="37" s="1"/>
  <c r="AC1345" i="157"/>
  <c r="AA485" i="37" s="1"/>
  <c r="AC1349" i="157"/>
  <c r="AA489" i="37" s="1"/>
  <c r="AH489" i="37" s="1"/>
  <c r="AF1361" i="157"/>
  <c r="AF1438" i="157" s="1"/>
  <c r="AD561" i="37" s="1"/>
  <c r="AB1438" i="157"/>
  <c r="Z561" i="37" s="1"/>
  <c r="AB1380" i="157"/>
  <c r="AB1458" i="157"/>
  <c r="Z581" i="37" s="1"/>
  <c r="AF1427" i="157"/>
  <c r="AF1494" i="157" s="1"/>
  <c r="AD617" i="37" s="1"/>
  <c r="AB1494" i="157"/>
  <c r="Z617" i="37" s="1"/>
  <c r="AC1607" i="157"/>
  <c r="AA770" i="37" s="1"/>
  <c r="AF1529" i="157"/>
  <c r="AF1569" i="157" s="1"/>
  <c r="AC994" i="157"/>
  <c r="AF1069" i="157"/>
  <c r="AF1112" i="157" s="1"/>
  <c r="AF1094" i="157"/>
  <c r="AF1172" i="157" s="1"/>
  <c r="AD399" i="37" s="1"/>
  <c r="AC1154" i="157"/>
  <c r="AA381" i="37" s="1"/>
  <c r="AC1163" i="157"/>
  <c r="AA390" i="37" s="1"/>
  <c r="AC1191" i="157"/>
  <c r="AA418" i="37" s="1"/>
  <c r="AB1196" i="157"/>
  <c r="Z423" i="37" s="1"/>
  <c r="AF1225" i="157"/>
  <c r="AF1262" i="157" s="1"/>
  <c r="AF1242" i="157"/>
  <c r="AC1313" i="157"/>
  <c r="AA453" i="37" s="1"/>
  <c r="AH453" i="37" s="1"/>
  <c r="AG1317" i="157"/>
  <c r="AE457" i="37" s="1"/>
  <c r="AB1318" i="157"/>
  <c r="Z458" i="37" s="1"/>
  <c r="AC1322" i="157"/>
  <c r="AA462" i="37" s="1"/>
  <c r="AH462" i="37" s="1"/>
  <c r="AF1381" i="157"/>
  <c r="AC1458" i="157"/>
  <c r="AA581" i="37" s="1"/>
  <c r="AC1464" i="157"/>
  <c r="AA587" i="37" s="1"/>
  <c r="AF1387" i="157"/>
  <c r="AC1478" i="157"/>
  <c r="AA601" i="37" s="1"/>
  <c r="AF1401" i="157"/>
  <c r="AF1478" i="157" s="1"/>
  <c r="AD601" i="37" s="1"/>
  <c r="AC1465" i="157"/>
  <c r="AA588" i="37" s="1"/>
  <c r="AF1584" i="157"/>
  <c r="AF1650" i="157" s="1"/>
  <c r="AD813" i="37" s="1"/>
  <c r="AC1650" i="157"/>
  <c r="AA813" i="37" s="1"/>
  <c r="AF964" i="157"/>
  <c r="AF966" i="157"/>
  <c r="AF993" i="157"/>
  <c r="AF996" i="157"/>
  <c r="AB1083" i="157"/>
  <c r="AC1160" i="157"/>
  <c r="AA387" i="37" s="1"/>
  <c r="AC1318" i="157"/>
  <c r="AA458" i="37" s="1"/>
  <c r="AB1320" i="157"/>
  <c r="Z460" i="37" s="1"/>
  <c r="AF1358" i="157"/>
  <c r="AC1469" i="157"/>
  <c r="AA592" i="37" s="1"/>
  <c r="AB1644" i="157"/>
  <c r="Z807" i="37" s="1"/>
  <c r="R1533" i="157"/>
  <c r="R1621" i="157"/>
  <c r="AF987" i="157"/>
  <c r="R985" i="157"/>
  <c r="AI985" i="157"/>
  <c r="AI1030" i="157" s="1"/>
  <c r="AF1120" i="157"/>
  <c r="AF1192" i="157" s="1"/>
  <c r="AD419" i="37" s="1"/>
  <c r="AC1083" i="157"/>
  <c r="AG1073" i="157"/>
  <c r="AC1157" i="157"/>
  <c r="AA384" i="37" s="1"/>
  <c r="AG1161" i="157"/>
  <c r="AE388" i="37" s="1"/>
  <c r="AC1165" i="157"/>
  <c r="AA392" i="37" s="1"/>
  <c r="AC1173" i="157"/>
  <c r="AA400" i="37" s="1"/>
  <c r="AB1178" i="157"/>
  <c r="Z405" i="37" s="1"/>
  <c r="AC1309" i="157"/>
  <c r="AA449" i="37" s="1"/>
  <c r="AH449" i="37" s="1"/>
  <c r="AC1336" i="157"/>
  <c r="AA476" i="37" s="1"/>
  <c r="AH476" i="37" s="1"/>
  <c r="AF1357" i="157"/>
  <c r="AF1385" i="157"/>
  <c r="AC1462" i="157"/>
  <c r="AA585" i="37" s="1"/>
  <c r="AC1452" i="157"/>
  <c r="AA575" i="37" s="1"/>
  <c r="AF1539" i="157"/>
  <c r="AB1617" i="157"/>
  <c r="Z780" i="37" s="1"/>
  <c r="AF1544" i="157"/>
  <c r="AC1543" i="157"/>
  <c r="AC1624" i="157"/>
  <c r="AA787" i="37" s="1"/>
  <c r="AF1546" i="157"/>
  <c r="AB1534" i="157"/>
  <c r="AI1533" i="157"/>
  <c r="AI1621" i="157"/>
  <c r="AG784" i="37" s="1"/>
  <c r="AC1622" i="157"/>
  <c r="AA785" i="37" s="1"/>
  <c r="AF1407" i="157"/>
  <c r="AF1484" i="157" s="1"/>
  <c r="AD607" i="37" s="1"/>
  <c r="AC1389" i="157"/>
  <c r="AG1379" i="157"/>
  <c r="AG1466" i="157"/>
  <c r="AE589" i="37" s="1"/>
  <c r="AF1514" i="157"/>
  <c r="AF1556" i="157"/>
  <c r="AB1543" i="157"/>
  <c r="AD1612" i="157"/>
  <c r="AB775" i="37" s="1"/>
  <c r="AH1612" i="157"/>
  <c r="AF775" i="37" s="1"/>
  <c r="AC1623" i="157"/>
  <c r="AA786" i="37" s="1"/>
  <c r="AC1644" i="157"/>
  <c r="AA807" i="37" s="1"/>
  <c r="AC1654" i="157"/>
  <c r="AA817" i="37" s="1"/>
  <c r="AF1692" i="157"/>
  <c r="AF1699" i="157"/>
  <c r="AF1702" i="157"/>
  <c r="AC1811" i="157"/>
  <c r="AA853" i="37" s="1"/>
  <c r="AF1750" i="157"/>
  <c r="AF1841" i="157" s="1"/>
  <c r="AD883" i="37" s="1"/>
  <c r="AC1841" i="157"/>
  <c r="AA883" i="37" s="1"/>
  <c r="AD1800" i="157"/>
  <c r="AB842" i="37" s="1"/>
  <c r="AC1801" i="157"/>
  <c r="AA843" i="37" s="1"/>
  <c r="AF1391" i="157"/>
  <c r="AF1471" i="157"/>
  <c r="AD594" i="37" s="1"/>
  <c r="AF1402" i="157"/>
  <c r="AC1467" i="157"/>
  <c r="AA590" i="37" s="1"/>
  <c r="AC1471" i="157"/>
  <c r="AA594" i="37" s="1"/>
  <c r="AC1484" i="157"/>
  <c r="AA607" i="37" s="1"/>
  <c r="AC1620" i="157"/>
  <c r="AA783" i="37" s="1"/>
  <c r="AF1720" i="157"/>
  <c r="AF1826" i="157" s="1"/>
  <c r="AD868" i="37" s="1"/>
  <c r="AC1826" i="157"/>
  <c r="AA868" i="37" s="1"/>
  <c r="AB1813" i="157"/>
  <c r="Z855" i="37" s="1"/>
  <c r="AE1690" i="157"/>
  <c r="AE1829" i="157" s="1"/>
  <c r="AC871" i="37" s="1"/>
  <c r="AI1690" i="157"/>
  <c r="AC1763" i="157"/>
  <c r="AB1776" i="157"/>
  <c r="AC1795" i="157"/>
  <c r="AA837" i="37" s="1"/>
  <c r="AC1808" i="157"/>
  <c r="AA850" i="37" s="1"/>
  <c r="AE1379" i="157"/>
  <c r="AE1416" i="157" s="1"/>
  <c r="AE1466" i="157"/>
  <c r="AC589" i="37" s="1"/>
  <c r="AC1489" i="157"/>
  <c r="AA612" i="37" s="1"/>
  <c r="AF1535" i="157"/>
  <c r="AF1561" i="157"/>
  <c r="AF1639" i="157" s="1"/>
  <c r="AD802" i="37" s="1"/>
  <c r="AC1625" i="157"/>
  <c r="AA788" i="37" s="1"/>
  <c r="AF1696" i="157"/>
  <c r="AF1746" i="157"/>
  <c r="AF1837" i="157" s="1"/>
  <c r="AD879" i="37" s="1"/>
  <c r="AF1768" i="157"/>
  <c r="AC1813" i="157"/>
  <c r="AA855" i="37" s="1"/>
  <c r="AG1690" i="157"/>
  <c r="AG1733" i="157" s="1"/>
  <c r="AB1700" i="157"/>
  <c r="AC1776" i="157"/>
  <c r="AC1805" i="157"/>
  <c r="AA847" i="37" s="1"/>
  <c r="AB1810" i="157"/>
  <c r="Z852" i="37" s="1"/>
  <c r="AF1712" i="157"/>
  <c r="AC1821" i="157"/>
  <c r="AA863" i="37" s="1"/>
  <c r="AC1831" i="157"/>
  <c r="AA873" i="37" s="1"/>
  <c r="AF1892" i="157"/>
  <c r="AC1890" i="157"/>
  <c r="AD1880" i="157"/>
  <c r="AD1916" i="157" s="1"/>
  <c r="AC1962" i="157"/>
  <c r="AA916" i="37" s="1"/>
  <c r="AG1966" i="157"/>
  <c r="AE920" i="37" s="1"/>
  <c r="AB1967" i="157"/>
  <c r="Z921" i="37" s="1"/>
  <c r="AC1970" i="157"/>
  <c r="AA924" i="37" s="1"/>
  <c r="AC1978" i="157"/>
  <c r="AA932" i="37" s="1"/>
  <c r="AB1988" i="157"/>
  <c r="Z942" i="37" s="1"/>
  <c r="AF2009" i="157"/>
  <c r="AF2024" i="157"/>
  <c r="AF2060" i="157" s="1"/>
  <c r="AF2041" i="157"/>
  <c r="AF2050" i="157"/>
  <c r="AF2134" i="157"/>
  <c r="AD1069" i="37" s="1"/>
  <c r="AI2102" i="157"/>
  <c r="AG1037" i="37" s="1"/>
  <c r="AC2110" i="157"/>
  <c r="AA1045" i="37" s="1"/>
  <c r="AC2114" i="157"/>
  <c r="AA1049" i="37" s="1"/>
  <c r="AF2188" i="157"/>
  <c r="AF2196" i="157"/>
  <c r="AF2256" i="157" s="1"/>
  <c r="AD1114" i="37" s="1"/>
  <c r="AC2248" i="157"/>
  <c r="AA1106" i="37" s="1"/>
  <c r="AE1110" i="37"/>
  <c r="AB2253" i="157"/>
  <c r="Z1111" i="37" s="1"/>
  <c r="AC2281" i="157"/>
  <c r="AA1139" i="37" s="1"/>
  <c r="AF1929" i="157"/>
  <c r="AF1996" i="157" s="1"/>
  <c r="AD950" i="37" s="1"/>
  <c r="AH1966" i="157"/>
  <c r="AF920" i="37" s="1"/>
  <c r="AC1967" i="157"/>
  <c r="AA921" i="37" s="1"/>
  <c r="AF2075" i="157"/>
  <c r="AF2138" i="157" s="1"/>
  <c r="AD1073" i="37" s="1"/>
  <c r="AF2079" i="157"/>
  <c r="AF2142" i="157" s="1"/>
  <c r="AD1077" i="37" s="1"/>
  <c r="AB2029" i="157"/>
  <c r="AB2038" i="157"/>
  <c r="AF2034" i="157"/>
  <c r="AF2036" i="157"/>
  <c r="AB2112" i="157"/>
  <c r="Z1047" i="37" s="1"/>
  <c r="AC2115" i="157"/>
  <c r="AA1050" i="37" s="1"/>
  <c r="AC2123" i="157"/>
  <c r="AA1058" i="37" s="1"/>
  <c r="AC2129" i="157"/>
  <c r="AA1064" i="37" s="1"/>
  <c r="AB2138" i="157"/>
  <c r="Z1073" i="37" s="1"/>
  <c r="AB2183" i="157"/>
  <c r="AC1958" i="157"/>
  <c r="AA912" i="37" s="1"/>
  <c r="AB1965" i="157"/>
  <c r="Z919" i="37" s="1"/>
  <c r="AC1968" i="157"/>
  <c r="AA922" i="37" s="1"/>
  <c r="AC1992" i="157"/>
  <c r="AA946" i="37" s="1"/>
  <c r="AH2028" i="157"/>
  <c r="AC2038" i="157"/>
  <c r="AG2102" i="157"/>
  <c r="AE1037" i="37" s="1"/>
  <c r="AC2134" i="157"/>
  <c r="AA1069" i="37" s="1"/>
  <c r="AF2156" i="157"/>
  <c r="AF2184" i="157"/>
  <c r="AF2191" i="157"/>
  <c r="AF2194" i="157"/>
  <c r="AF2204" i="157"/>
  <c r="AC2183" i="157"/>
  <c r="AC2244" i="157"/>
  <c r="AA1102" i="37" s="1"/>
  <c r="R2252" i="157"/>
  <c r="AG1110" i="37"/>
  <c r="AC2254" i="157"/>
  <c r="AA1112" i="37" s="1"/>
  <c r="R1880" i="157"/>
  <c r="AE1880" i="157"/>
  <c r="AE1916" i="157" s="1"/>
  <c r="R1957" i="157"/>
  <c r="AE1957" i="157"/>
  <c r="AC911" i="37" s="1"/>
  <c r="AI1957" i="157"/>
  <c r="AG911" i="37" s="1"/>
  <c r="AD2102" i="157"/>
  <c r="AB1037" i="37" s="1"/>
  <c r="AH2102" i="157"/>
  <c r="AF1037" i="37" s="1"/>
  <c r="AC2103" i="157"/>
  <c r="AA1038" i="37" s="1"/>
  <c r="AC2113" i="157"/>
  <c r="AA1048" i="37" s="1"/>
  <c r="AD2182" i="157"/>
  <c r="AD2215" i="157" s="1"/>
  <c r="AH2182" i="157"/>
  <c r="AH2215" i="157" s="1"/>
  <c r="AC2238" i="157"/>
  <c r="AA1096" i="37" s="1"/>
  <c r="AC2251" i="157"/>
  <c r="AA1109" i="37" s="1"/>
  <c r="AF182" i="157"/>
  <c r="AF241" i="157"/>
  <c r="AD985" i="157"/>
  <c r="AD1030" i="157" s="1"/>
  <c r="AH985" i="157"/>
  <c r="AH1030" i="157" s="1"/>
  <c r="AF164" i="157"/>
  <c r="AF204" i="157" s="1"/>
  <c r="AF174" i="157"/>
  <c r="AF181" i="157"/>
  <c r="AF243" i="157"/>
  <c r="AF256" i="157"/>
  <c r="AF311" i="157" s="1"/>
  <c r="AF266" i="157"/>
  <c r="AF274" i="157"/>
  <c r="AF291" i="157"/>
  <c r="AF333" i="157"/>
  <c r="AG260" i="157"/>
  <c r="AF462" i="157"/>
  <c r="AF469" i="157"/>
  <c r="AF568" i="157"/>
  <c r="AB572" i="157"/>
  <c r="AF608" i="157"/>
  <c r="AF617" i="157" s="1"/>
  <c r="AF635" i="157"/>
  <c r="AC655" i="157"/>
  <c r="AF667" i="157"/>
  <c r="AE654" i="157"/>
  <c r="AF740" i="157"/>
  <c r="AB169" i="157"/>
  <c r="AG168" i="157"/>
  <c r="AB261" i="157"/>
  <c r="AF636" i="157"/>
  <c r="AH727" i="157"/>
  <c r="AC572" i="157"/>
  <c r="AF375" i="157"/>
  <c r="AG562" i="157"/>
  <c r="AB737" i="157"/>
  <c r="AC169" i="157"/>
  <c r="AC370" i="157"/>
  <c r="AF152" i="157"/>
  <c r="AF797" i="157" s="1"/>
  <c r="AF220" i="157"/>
  <c r="AF242" i="157"/>
  <c r="AF244" i="157"/>
  <c r="AF262" i="157"/>
  <c r="AF271" i="157"/>
  <c r="AF283" i="157"/>
  <c r="AF342" i="157"/>
  <c r="AF413" i="157"/>
  <c r="AF603" i="157"/>
  <c r="AF634" i="157"/>
  <c r="AF656" i="157"/>
  <c r="AF677" i="157"/>
  <c r="AF750" i="157"/>
  <c r="AF780" i="157"/>
  <c r="AF191" i="157"/>
  <c r="AF408" i="157"/>
  <c r="AI403" i="157"/>
  <c r="AI453" i="157" s="1"/>
  <c r="AI464" i="157" s="1"/>
  <c r="AF564" i="157"/>
  <c r="AB563" i="157"/>
  <c r="AF624" i="157"/>
  <c r="AF660" i="157"/>
  <c r="AB664" i="157"/>
  <c r="AF733" i="157"/>
  <c r="AF728" i="157" s="1"/>
  <c r="AC737" i="157"/>
  <c r="AC409" i="157"/>
  <c r="AE168" i="157"/>
  <c r="AI168" i="157"/>
  <c r="AC617" i="157"/>
  <c r="AF637" i="157"/>
  <c r="AD654" i="157"/>
  <c r="AH654" i="157"/>
  <c r="AC664" i="157"/>
  <c r="R727" i="157"/>
  <c r="AE727" i="157"/>
  <c r="R562" i="157"/>
  <c r="AE562" i="157"/>
  <c r="AI562" i="157"/>
  <c r="AD403" i="157"/>
  <c r="AD453" i="157" s="1"/>
  <c r="AH403" i="157"/>
  <c r="AH453" i="157" s="1"/>
  <c r="AI66" i="157"/>
  <c r="AH66" i="157"/>
  <c r="AH828" i="157" s="1"/>
  <c r="AG66" i="157"/>
  <c r="AG828" i="157" s="1"/>
  <c r="AE66" i="157"/>
  <c r="AE828" i="157" s="1"/>
  <c r="AD66" i="157"/>
  <c r="R66" i="157"/>
  <c r="AI819" i="157"/>
  <c r="AH819" i="157"/>
  <c r="AG819" i="157"/>
  <c r="AE819" i="157"/>
  <c r="AD819" i="157"/>
  <c r="AE3390" i="156"/>
  <c r="AE2259" i="156"/>
  <c r="AE593" i="156"/>
  <c r="AC135" i="157"/>
  <c r="AC867" i="157" s="1"/>
  <c r="AA163" i="37" s="1"/>
  <c r="AC87" i="157"/>
  <c r="AC856" i="157" s="1"/>
  <c r="Z152" i="37"/>
  <c r="AC79" i="157"/>
  <c r="AC842" i="157" s="1"/>
  <c r="Z138" i="37"/>
  <c r="AC70" i="157"/>
  <c r="AC832" i="157" s="1"/>
  <c r="Z128" i="37"/>
  <c r="AC69" i="157"/>
  <c r="AC831" i="157" s="1"/>
  <c r="AC68" i="157"/>
  <c r="AC830" i="157" s="1"/>
  <c r="Z126" i="37"/>
  <c r="AC67" i="157"/>
  <c r="AC829" i="157" s="1"/>
  <c r="AC65" i="157"/>
  <c r="AC827" i="157" s="1"/>
  <c r="Z123" i="37"/>
  <c r="AC64" i="157"/>
  <c r="AC826" i="157" s="1"/>
  <c r="Z122" i="37"/>
  <c r="AC62" i="157"/>
  <c r="Z120" i="37"/>
  <c r="AC58" i="157"/>
  <c r="AC820" i="157" s="1"/>
  <c r="Z116" i="37"/>
  <c r="AC52" i="157"/>
  <c r="AC814" i="157" s="1"/>
  <c r="Z110" i="37"/>
  <c r="AC34" i="157"/>
  <c r="AC796" i="157" s="1"/>
  <c r="AC33" i="157"/>
  <c r="AC32" i="157"/>
  <c r="AC794" i="157" s="1"/>
  <c r="AH3539" i="156"/>
  <c r="AG1206" i="37" s="1"/>
  <c r="AG3539" i="156"/>
  <c r="AF1206" i="37" s="1"/>
  <c r="AF3539" i="156"/>
  <c r="AE1206" i="37" s="1"/>
  <c r="AD3539" i="156"/>
  <c r="AC1206" i="37" s="1"/>
  <c r="AC3539" i="156"/>
  <c r="AB1206" i="37" s="1"/>
  <c r="Q3539" i="156"/>
  <c r="AH3538" i="156"/>
  <c r="AG1205" i="37" s="1"/>
  <c r="AG3538" i="156"/>
  <c r="AF1205" i="37" s="1"/>
  <c r="AF3538" i="156"/>
  <c r="AE1205" i="37" s="1"/>
  <c r="AD3538" i="156"/>
  <c r="AC1205" i="37" s="1"/>
  <c r="AC3538" i="156"/>
  <c r="AB1205" i="37" s="1"/>
  <c r="Q3538" i="156"/>
  <c r="AH3537" i="156"/>
  <c r="AG1204" i="37" s="1"/>
  <c r="AG3537" i="156"/>
  <c r="AF1204" i="37" s="1"/>
  <c r="AF3537" i="156"/>
  <c r="AE1204" i="37" s="1"/>
  <c r="AD3537" i="156"/>
  <c r="AC1204" i="37" s="1"/>
  <c r="AC3537" i="156"/>
  <c r="AB1204" i="37" s="1"/>
  <c r="Q3537" i="156"/>
  <c r="AH3536" i="156"/>
  <c r="AG1203" i="37" s="1"/>
  <c r="AG3536" i="156"/>
  <c r="AF1203" i="37" s="1"/>
  <c r="AF3536" i="156"/>
  <c r="AE1203" i="37" s="1"/>
  <c r="AD3536" i="156"/>
  <c r="AC1203" i="37" s="1"/>
  <c r="AC3536" i="156"/>
  <c r="AB1203" i="37" s="1"/>
  <c r="Q3536" i="156"/>
  <c r="AH3535" i="156"/>
  <c r="AG1202" i="37" s="1"/>
  <c r="AG3535" i="156"/>
  <c r="AF1202" i="37" s="1"/>
  <c r="AF3535" i="156"/>
  <c r="AE1202" i="37" s="1"/>
  <c r="AD3535" i="156"/>
  <c r="AC1202" i="37" s="1"/>
  <c r="AC3535" i="156"/>
  <c r="AB1202" i="37" s="1"/>
  <c r="Q3535" i="156"/>
  <c r="AH3534" i="156"/>
  <c r="AG1201" i="37" s="1"/>
  <c r="AG3534" i="156"/>
  <c r="AF1201" i="37" s="1"/>
  <c r="AF3534" i="156"/>
  <c r="AE1201" i="37" s="1"/>
  <c r="AE3534" i="156"/>
  <c r="AD1201" i="37" s="1"/>
  <c r="AD3534" i="156"/>
  <c r="AC1201" i="37" s="1"/>
  <c r="AC3534" i="156"/>
  <c r="AB1201" i="37" s="1"/>
  <c r="AB3534" i="156"/>
  <c r="AA3534" i="156"/>
  <c r="Q3534" i="156"/>
  <c r="AH3533" i="156"/>
  <c r="AG1200" i="37" s="1"/>
  <c r="AG3533" i="156"/>
  <c r="AF1200" i="37" s="1"/>
  <c r="AF3533" i="156"/>
  <c r="AE1200" i="37" s="1"/>
  <c r="AE3533" i="156"/>
  <c r="AD1200" i="37" s="1"/>
  <c r="AD3533" i="156"/>
  <c r="AC1200" i="37" s="1"/>
  <c r="AC3533" i="156"/>
  <c r="AB1200" i="37" s="1"/>
  <c r="AB3533" i="156"/>
  <c r="AA3533" i="156"/>
  <c r="Q3533" i="156"/>
  <c r="AH3531" i="156"/>
  <c r="AG1198" i="37" s="1"/>
  <c r="AG3531" i="156"/>
  <c r="AF1198" i="37" s="1"/>
  <c r="AF3531" i="156"/>
  <c r="AE1198" i="37" s="1"/>
  <c r="AD3531" i="156"/>
  <c r="AC1198" i="37" s="1"/>
  <c r="AC3531" i="156"/>
  <c r="AB1198" i="37" s="1"/>
  <c r="Q3531" i="156"/>
  <c r="AH3530" i="156"/>
  <c r="AG1197" i="37" s="1"/>
  <c r="AG3530" i="156"/>
  <c r="AF1197" i="37" s="1"/>
  <c r="AF3530" i="156"/>
  <c r="AE1197" i="37" s="1"/>
  <c r="AD3530" i="156"/>
  <c r="AC1197" i="37" s="1"/>
  <c r="AC3530" i="156"/>
  <c r="AB1197" i="37" s="1"/>
  <c r="Q3530" i="156"/>
  <c r="AH3528" i="156"/>
  <c r="AG1195" i="37" s="1"/>
  <c r="AG3528" i="156"/>
  <c r="AF1195" i="37" s="1"/>
  <c r="AF3528" i="156"/>
  <c r="AE1195" i="37" s="1"/>
  <c r="AD3528" i="156"/>
  <c r="AC1195" i="37" s="1"/>
  <c r="AC3528" i="156"/>
  <c r="AB1195" i="37" s="1"/>
  <c r="Q3528" i="156"/>
  <c r="AH3526" i="156"/>
  <c r="AG1193" i="37" s="1"/>
  <c r="AG3526" i="156"/>
  <c r="AF1193" i="37" s="1"/>
  <c r="AF3526" i="156"/>
  <c r="AE1193" i="37" s="1"/>
  <c r="AD3526" i="156"/>
  <c r="AC1193" i="37" s="1"/>
  <c r="AC3526" i="156"/>
  <c r="AB1193" i="37" s="1"/>
  <c r="Q3526" i="156"/>
  <c r="AH3525" i="156"/>
  <c r="AG1192" i="37" s="1"/>
  <c r="AG3525" i="156"/>
  <c r="AF1192" i="37" s="1"/>
  <c r="AF3525" i="156"/>
  <c r="AE1192" i="37" s="1"/>
  <c r="AE3525" i="156"/>
  <c r="AD1192" i="37" s="1"/>
  <c r="AD3525" i="156"/>
  <c r="AC1192" i="37" s="1"/>
  <c r="AC3525" i="156"/>
  <c r="AB1192" i="37" s="1"/>
  <c r="AB3525" i="156"/>
  <c r="AA3525" i="156"/>
  <c r="Q3525" i="156"/>
  <c r="AH3524" i="156"/>
  <c r="AG1191" i="37" s="1"/>
  <c r="AG3524" i="156"/>
  <c r="AF1191" i="37" s="1"/>
  <c r="AF3524" i="156"/>
  <c r="AE1191" i="37" s="1"/>
  <c r="AD3524" i="156"/>
  <c r="AC1191" i="37" s="1"/>
  <c r="AC3524" i="156"/>
  <c r="AB1191" i="37" s="1"/>
  <c r="Q3524" i="156"/>
  <c r="AH3523" i="156"/>
  <c r="AG1190" i="37" s="1"/>
  <c r="AG3523" i="156"/>
  <c r="AF1190" i="37" s="1"/>
  <c r="AF3523" i="156"/>
  <c r="AE1190" i="37" s="1"/>
  <c r="AE3523" i="156"/>
  <c r="AD1190" i="37" s="1"/>
  <c r="AD3523" i="156"/>
  <c r="AC1190" i="37" s="1"/>
  <c r="AC3523" i="156"/>
  <c r="AB1190" i="37" s="1"/>
  <c r="AB3523" i="156"/>
  <c r="AA3523" i="156"/>
  <c r="Q3523" i="156"/>
  <c r="AH3522" i="156"/>
  <c r="AG1189" i="37" s="1"/>
  <c r="AG3522" i="156"/>
  <c r="AF1189" i="37" s="1"/>
  <c r="AF3522" i="156"/>
  <c r="AE1189" i="37" s="1"/>
  <c r="AE3522" i="156"/>
  <c r="AD1189" i="37" s="1"/>
  <c r="AD3522" i="156"/>
  <c r="AC1189" i="37" s="1"/>
  <c r="AC3522" i="156"/>
  <c r="AB1189" i="37" s="1"/>
  <c r="AB3522" i="156"/>
  <c r="AA3522" i="156"/>
  <c r="Q3522" i="156"/>
  <c r="AH3521" i="156"/>
  <c r="AG1188" i="37" s="1"/>
  <c r="AG3521" i="156"/>
  <c r="AF1188" i="37" s="1"/>
  <c r="AF3521" i="156"/>
  <c r="AE1188" i="37" s="1"/>
  <c r="AD3521" i="156"/>
  <c r="AC1188" i="37" s="1"/>
  <c r="AC3521" i="156"/>
  <c r="AB1188" i="37" s="1"/>
  <c r="Q3521" i="156"/>
  <c r="AH3520" i="156"/>
  <c r="AG1187" i="37" s="1"/>
  <c r="AG3520" i="156"/>
  <c r="AF1187" i="37" s="1"/>
  <c r="AF3520" i="156"/>
  <c r="AE1187" i="37" s="1"/>
  <c r="AE3520" i="156"/>
  <c r="AD1187" i="37" s="1"/>
  <c r="AD3520" i="156"/>
  <c r="AC1187" i="37" s="1"/>
  <c r="AC3520" i="156"/>
  <c r="AB1187" i="37" s="1"/>
  <c r="AB3520" i="156"/>
  <c r="AA3520" i="156"/>
  <c r="Q3520" i="156"/>
  <c r="AH3519" i="156"/>
  <c r="AG1186" i="37" s="1"/>
  <c r="AG3519" i="156"/>
  <c r="AF1186" i="37" s="1"/>
  <c r="AF3519" i="156"/>
  <c r="AE1186" i="37" s="1"/>
  <c r="AD3519" i="156"/>
  <c r="AC1186" i="37" s="1"/>
  <c r="AC3519" i="156"/>
  <c r="AB1186" i="37" s="1"/>
  <c r="Q3519" i="156"/>
  <c r="AH3518" i="156"/>
  <c r="AG1185" i="37" s="1"/>
  <c r="AG3518" i="156"/>
  <c r="AF1185" i="37" s="1"/>
  <c r="AF3518" i="156"/>
  <c r="AE1185" i="37" s="1"/>
  <c r="AD3518" i="156"/>
  <c r="AC1185" i="37" s="1"/>
  <c r="AC3518" i="156"/>
  <c r="AB1185" i="37" s="1"/>
  <c r="Q3518" i="156"/>
  <c r="AH3517" i="156"/>
  <c r="AG1184" i="37" s="1"/>
  <c r="AG3517" i="156"/>
  <c r="AF1184" i="37" s="1"/>
  <c r="AF3517" i="156"/>
  <c r="AE1184" i="37" s="1"/>
  <c r="AE3517" i="156"/>
  <c r="AD1184" i="37" s="1"/>
  <c r="AD3517" i="156"/>
  <c r="AC1184" i="37" s="1"/>
  <c r="AC3517" i="156"/>
  <c r="AB1184" i="37" s="1"/>
  <c r="AB3517" i="156"/>
  <c r="AA3517" i="156"/>
  <c r="Q3517" i="156"/>
  <c r="AH3516" i="156"/>
  <c r="AG1183" i="37" s="1"/>
  <c r="AG3516" i="156"/>
  <c r="AF1183" i="37" s="1"/>
  <c r="AF3516" i="156"/>
  <c r="AE1183" i="37" s="1"/>
  <c r="AE3516" i="156"/>
  <c r="AD1183" i="37" s="1"/>
  <c r="AD3516" i="156"/>
  <c r="AC1183" i="37" s="1"/>
  <c r="AC3516" i="156"/>
  <c r="AB1183" i="37" s="1"/>
  <c r="AB3516" i="156"/>
  <c r="AA3516" i="156"/>
  <c r="Q3516" i="156"/>
  <c r="AH3515" i="156"/>
  <c r="AG1182" i="37" s="1"/>
  <c r="AG3515" i="156"/>
  <c r="AF1182" i="37" s="1"/>
  <c r="AF3515" i="156"/>
  <c r="AE1182" i="37" s="1"/>
  <c r="AE3515" i="156"/>
  <c r="AD1182" i="37" s="1"/>
  <c r="AD3515" i="156"/>
  <c r="AC1182" i="37" s="1"/>
  <c r="AC3515" i="156"/>
  <c r="AB1182" i="37" s="1"/>
  <c r="AB3515" i="156"/>
  <c r="AA3515" i="156"/>
  <c r="Q3515" i="156"/>
  <c r="AH3514" i="156"/>
  <c r="AG1181" i="37" s="1"/>
  <c r="AG3514" i="156"/>
  <c r="AF1181" i="37" s="1"/>
  <c r="AF3514" i="156"/>
  <c r="AE1181" i="37" s="1"/>
  <c r="AE3514" i="156"/>
  <c r="AD1181" i="37" s="1"/>
  <c r="AD3514" i="156"/>
  <c r="AC1181" i="37" s="1"/>
  <c r="AC3514" i="156"/>
  <c r="AB1181" i="37" s="1"/>
  <c r="AB3514" i="156"/>
  <c r="AA3514" i="156"/>
  <c r="Q3514" i="156"/>
  <c r="AH3513" i="156"/>
  <c r="AG1180" i="37" s="1"/>
  <c r="AG3513" i="156"/>
  <c r="AF1180" i="37" s="1"/>
  <c r="AF3513" i="156"/>
  <c r="AE1180" i="37" s="1"/>
  <c r="AE3513" i="156"/>
  <c r="AD1180" i="37" s="1"/>
  <c r="AD3513" i="156"/>
  <c r="AC1180" i="37" s="1"/>
  <c r="AC3513" i="156"/>
  <c r="AB1180" i="37" s="1"/>
  <c r="AB3513" i="156"/>
  <c r="AA3513" i="156"/>
  <c r="Q3513" i="156"/>
  <c r="AH3512" i="156"/>
  <c r="AG1179" i="37" s="1"/>
  <c r="AG3512" i="156"/>
  <c r="AF1179" i="37" s="1"/>
  <c r="AF3512" i="156"/>
  <c r="AE1179" i="37" s="1"/>
  <c r="AD3512" i="156"/>
  <c r="AC1179" i="37" s="1"/>
  <c r="AC3512" i="156"/>
  <c r="AB1179" i="37" s="1"/>
  <c r="Q3512" i="156"/>
  <c r="AH3511" i="156"/>
  <c r="AG1178" i="37" s="1"/>
  <c r="AG3511" i="156"/>
  <c r="AF1178" i="37" s="1"/>
  <c r="AF3511" i="156"/>
  <c r="AE1178" i="37" s="1"/>
  <c r="AD3511" i="156"/>
  <c r="AC1178" i="37" s="1"/>
  <c r="AC3511" i="156"/>
  <c r="AB1178" i="37" s="1"/>
  <c r="Q3511" i="156"/>
  <c r="AH3510" i="156"/>
  <c r="AG1177" i="37" s="1"/>
  <c r="AG3510" i="156"/>
  <c r="AF1177" i="37" s="1"/>
  <c r="AF3510" i="156"/>
  <c r="AE1177" i="37" s="1"/>
  <c r="AD3510" i="156"/>
  <c r="AC1177" i="37" s="1"/>
  <c r="AC3510" i="156"/>
  <c r="AB1177" i="37" s="1"/>
  <c r="Q3510" i="156"/>
  <c r="AH3509" i="156"/>
  <c r="AG1176" i="37" s="1"/>
  <c r="AG3509" i="156"/>
  <c r="AF1176" i="37" s="1"/>
  <c r="AF3509" i="156"/>
  <c r="AE1176" i="37" s="1"/>
  <c r="AD3509" i="156"/>
  <c r="AC1176" i="37" s="1"/>
  <c r="AC3509" i="156"/>
  <c r="AB1176" i="37" s="1"/>
  <c r="Q3509" i="156"/>
  <c r="AH3507" i="156"/>
  <c r="AG1174" i="37" s="1"/>
  <c r="AG3507" i="156"/>
  <c r="AF1174" i="37" s="1"/>
  <c r="AF3507" i="156"/>
  <c r="AE1174" i="37" s="1"/>
  <c r="AD3507" i="156"/>
  <c r="AC1174" i="37" s="1"/>
  <c r="AC3507" i="156"/>
  <c r="AB1174" i="37" s="1"/>
  <c r="Q3507" i="156"/>
  <c r="AH3506" i="156"/>
  <c r="AG1173" i="37" s="1"/>
  <c r="AG3506" i="156"/>
  <c r="AF1173" i="37" s="1"/>
  <c r="AF3506" i="156"/>
  <c r="AE1173" i="37" s="1"/>
  <c r="AD3506" i="156"/>
  <c r="AC1173" i="37" s="1"/>
  <c r="AC3506" i="156"/>
  <c r="AB1173" i="37" s="1"/>
  <c r="Q3506" i="156"/>
  <c r="AH3505" i="156"/>
  <c r="AG1172" i="37" s="1"/>
  <c r="AG3505" i="156"/>
  <c r="AF1172" i="37" s="1"/>
  <c r="AF3505" i="156"/>
  <c r="AE1172" i="37" s="1"/>
  <c r="AD3505" i="156"/>
  <c r="AC1172" i="37" s="1"/>
  <c r="AC3505" i="156"/>
  <c r="AB1172" i="37" s="1"/>
  <c r="Q3505" i="156"/>
  <c r="AH3504" i="156"/>
  <c r="AG1171" i="37" s="1"/>
  <c r="AG3504" i="156"/>
  <c r="AF1171" i="37" s="1"/>
  <c r="AF3504" i="156"/>
  <c r="AE1171" i="37" s="1"/>
  <c r="AD3504" i="156"/>
  <c r="AC1171" i="37" s="1"/>
  <c r="AC3504" i="156"/>
  <c r="AB1171" i="37" s="1"/>
  <c r="Q3504" i="156"/>
  <c r="AH3501" i="156"/>
  <c r="AG1168" i="37" s="1"/>
  <c r="AG3501" i="156"/>
  <c r="AF1168" i="37" s="1"/>
  <c r="AF3501" i="156"/>
  <c r="AE1168" i="37" s="1"/>
  <c r="AD3501" i="156"/>
  <c r="AC1168" i="37" s="1"/>
  <c r="AC3501" i="156"/>
  <c r="AB1168" i="37" s="1"/>
  <c r="Q3501" i="156"/>
  <c r="AH3500" i="156"/>
  <c r="AG1167" i="37" s="1"/>
  <c r="AG3500" i="156"/>
  <c r="AF1167" i="37" s="1"/>
  <c r="AF3500" i="156"/>
  <c r="AE1167" i="37" s="1"/>
  <c r="AD3500" i="156"/>
  <c r="AC1167" i="37" s="1"/>
  <c r="AC3500" i="156"/>
  <c r="AB1167" i="37" s="1"/>
  <c r="Q3500" i="156"/>
  <c r="AH3494" i="156"/>
  <c r="AG1161" i="37" s="1"/>
  <c r="AG3494" i="156"/>
  <c r="AF1161" i="37" s="1"/>
  <c r="AF3494" i="156"/>
  <c r="AE1161" i="37" s="1"/>
  <c r="AD3494" i="156"/>
  <c r="AC1161" i="37" s="1"/>
  <c r="AC3494" i="156"/>
  <c r="AB1161" i="37" s="1"/>
  <c r="Q3494" i="156"/>
  <c r="AH3493" i="156"/>
  <c r="AG1160" i="37" s="1"/>
  <c r="AG3493" i="156"/>
  <c r="AF1160" i="37" s="1"/>
  <c r="AF3493" i="156"/>
  <c r="AE1160" i="37" s="1"/>
  <c r="AE3493" i="156"/>
  <c r="AD1160" i="37" s="1"/>
  <c r="AD3493" i="156"/>
  <c r="AC1160" i="37" s="1"/>
  <c r="AC3493" i="156"/>
  <c r="AB1160" i="37" s="1"/>
  <c r="AB3493" i="156"/>
  <c r="AA3493" i="156"/>
  <c r="Q3493" i="156"/>
  <c r="AH3490" i="156"/>
  <c r="AG1157" i="37" s="1"/>
  <c r="AG3490" i="156"/>
  <c r="AF1157" i="37" s="1"/>
  <c r="AF3490" i="156"/>
  <c r="AE1157" i="37" s="1"/>
  <c r="AE3490" i="156"/>
  <c r="AD1157" i="37" s="1"/>
  <c r="AD3490" i="156"/>
  <c r="AC1157" i="37" s="1"/>
  <c r="AC3490" i="156"/>
  <c r="AB1157" i="37" s="1"/>
  <c r="AB3490" i="156"/>
  <c r="AA3490" i="156"/>
  <c r="Q3490" i="156"/>
  <c r="AH3489" i="156"/>
  <c r="AG1156" i="37" s="1"/>
  <c r="AG3489" i="156"/>
  <c r="AF1156" i="37" s="1"/>
  <c r="AF3489" i="156"/>
  <c r="AE1156" i="37" s="1"/>
  <c r="AE3489" i="156"/>
  <c r="AD1156" i="37" s="1"/>
  <c r="AD3489" i="156"/>
  <c r="AC1156" i="37" s="1"/>
  <c r="AC3489" i="156"/>
  <c r="AB1156" i="37" s="1"/>
  <c r="AB3489" i="156"/>
  <c r="AA3489" i="156"/>
  <c r="Q3489" i="156"/>
  <c r="AH3488" i="156"/>
  <c r="AG1155" i="37" s="1"/>
  <c r="AG3488" i="156"/>
  <c r="AF1155" i="37" s="1"/>
  <c r="AF3488" i="156"/>
  <c r="AE1155" i="37" s="1"/>
  <c r="AE3488" i="156"/>
  <c r="AD1155" i="37" s="1"/>
  <c r="AD3488" i="156"/>
  <c r="AC1155" i="37" s="1"/>
  <c r="AC3488" i="156"/>
  <c r="AB1155" i="37" s="1"/>
  <c r="AB3488" i="156"/>
  <c r="AA3488" i="156"/>
  <c r="Q3488" i="156"/>
  <c r="AH3484" i="156"/>
  <c r="AG1151" i="37" s="1"/>
  <c r="AG3484" i="156"/>
  <c r="AF1151" i="37" s="1"/>
  <c r="AF3484" i="156"/>
  <c r="AE1151" i="37" s="1"/>
  <c r="AE3484" i="156"/>
  <c r="AD1151" i="37" s="1"/>
  <c r="AD3484" i="156"/>
  <c r="AC1151" i="37" s="1"/>
  <c r="AC3484" i="156"/>
  <c r="AB1151" i="37" s="1"/>
  <c r="AB3484" i="156"/>
  <c r="AA3484" i="156"/>
  <c r="Q3484" i="156"/>
  <c r="AH3483" i="156"/>
  <c r="AG1150" i="37" s="1"/>
  <c r="AG3483" i="156"/>
  <c r="AF1150" i="37" s="1"/>
  <c r="AF3483" i="156"/>
  <c r="AE1150" i="37" s="1"/>
  <c r="AE3483" i="156"/>
  <c r="AD1150" i="37" s="1"/>
  <c r="AD3483" i="156"/>
  <c r="AC1150" i="37" s="1"/>
  <c r="AC3483" i="156"/>
  <c r="AB1150" i="37" s="1"/>
  <c r="AB3483" i="156"/>
  <c r="AA3483" i="156"/>
  <c r="Q3483" i="156"/>
  <c r="AH3482" i="156"/>
  <c r="AG1149" i="37" s="1"/>
  <c r="AG3482" i="156"/>
  <c r="AF1149" i="37" s="1"/>
  <c r="AF3482" i="156"/>
  <c r="AE1149" i="37" s="1"/>
  <c r="AE3482" i="156"/>
  <c r="AD1149" i="37" s="1"/>
  <c r="AD3482" i="156"/>
  <c r="AC1149" i="37" s="1"/>
  <c r="AC3482" i="156"/>
  <c r="AB1149" i="37" s="1"/>
  <c r="AB3482" i="156"/>
  <c r="AA3482" i="156"/>
  <c r="Q3482" i="156"/>
  <c r="AH3481" i="156"/>
  <c r="AG1148" i="37" s="1"/>
  <c r="AG3481" i="156"/>
  <c r="AF1148" i="37" s="1"/>
  <c r="AF3481" i="156"/>
  <c r="AE1148" i="37" s="1"/>
  <c r="AE3481" i="156"/>
  <c r="AD1148" i="37" s="1"/>
  <c r="AD3481" i="156"/>
  <c r="AC1148" i="37" s="1"/>
  <c r="AC3481" i="156"/>
  <c r="AB1148" i="37" s="1"/>
  <c r="AB3481" i="156"/>
  <c r="AA3481" i="156"/>
  <c r="Q3481" i="156"/>
  <c r="AH3480" i="156"/>
  <c r="AG1147" i="37" s="1"/>
  <c r="AG3480" i="156"/>
  <c r="AF1147" i="37" s="1"/>
  <c r="AF3480" i="156"/>
  <c r="AE1147" i="37" s="1"/>
  <c r="AE3480" i="156"/>
  <c r="AD1147" i="37" s="1"/>
  <c r="AD3480" i="156"/>
  <c r="AC1147" i="37" s="1"/>
  <c r="AC3480" i="156"/>
  <c r="AB1147" i="37" s="1"/>
  <c r="AB3480" i="156"/>
  <c r="AA3480" i="156"/>
  <c r="Q3480" i="156"/>
  <c r="AH3479" i="156"/>
  <c r="AG1146" i="37" s="1"/>
  <c r="AG3479" i="156"/>
  <c r="AF1146" i="37" s="1"/>
  <c r="AF3479" i="156"/>
  <c r="AE1146" i="37" s="1"/>
  <c r="AE3479" i="156"/>
  <c r="AD1146" i="37" s="1"/>
  <c r="AD3479" i="156"/>
  <c r="AC1146" i="37" s="1"/>
  <c r="AC3479" i="156"/>
  <c r="AB1146" i="37" s="1"/>
  <c r="AB3479" i="156"/>
  <c r="AA3479" i="156"/>
  <c r="Q3479" i="156"/>
  <c r="AH3437" i="156"/>
  <c r="AG3437" i="156"/>
  <c r="AF3437" i="156"/>
  <c r="AD3437" i="156"/>
  <c r="AC3437" i="156"/>
  <c r="Q3437" i="156"/>
  <c r="AB3472" i="156"/>
  <c r="AB3468" i="156"/>
  <c r="AB3449" i="156"/>
  <c r="AB3441" i="156"/>
  <c r="AB3440" i="156"/>
  <c r="AB3439" i="156"/>
  <c r="AB3438" i="156"/>
  <c r="AB3436" i="156"/>
  <c r="AB3435" i="156"/>
  <c r="AB3434" i="156"/>
  <c r="AB3433" i="156"/>
  <c r="AB3430" i="156"/>
  <c r="AB3429" i="156"/>
  <c r="AB3423" i="156"/>
  <c r="AB3407" i="156"/>
  <c r="AB3406" i="156"/>
  <c r="AB3405" i="156"/>
  <c r="AB3404" i="156"/>
  <c r="AH3357" i="156"/>
  <c r="AG3357" i="156"/>
  <c r="AF3357" i="156"/>
  <c r="AD3357" i="156"/>
  <c r="AC3357" i="156"/>
  <c r="Q3357" i="156"/>
  <c r="Q3348" i="156"/>
  <c r="AB3397" i="156"/>
  <c r="AB3396" i="156"/>
  <c r="AA3396" i="156"/>
  <c r="AB3395" i="156"/>
  <c r="AA3395" i="156"/>
  <c r="AB3394" i="156"/>
  <c r="AA3394" i="156"/>
  <c r="AB3393" i="156"/>
  <c r="AB3383" i="156"/>
  <c r="AA3383" i="156"/>
  <c r="AB3381" i="156"/>
  <c r="AA3381" i="156"/>
  <c r="AA3527" i="156"/>
  <c r="AB3379" i="156"/>
  <c r="AA3379" i="156"/>
  <c r="AB3378" i="156"/>
  <c r="AA3378" i="156"/>
  <c r="AB3377" i="156"/>
  <c r="AB3369" i="156"/>
  <c r="AB3361" i="156"/>
  <c r="AB3360" i="156"/>
  <c r="AB3359" i="156"/>
  <c r="AB3358" i="156"/>
  <c r="AB3356" i="156"/>
  <c r="AB3355" i="156"/>
  <c r="AB3354" i="156"/>
  <c r="AB3353" i="156"/>
  <c r="AB3350" i="156"/>
  <c r="AB3349" i="156"/>
  <c r="AB3343" i="156"/>
  <c r="AB3330" i="156"/>
  <c r="AB3329" i="156"/>
  <c r="AB3328" i="156"/>
  <c r="AB3327" i="156"/>
  <c r="AH3322" i="156"/>
  <c r="AG3322" i="156"/>
  <c r="AF751" i="37" s="1"/>
  <c r="AF3322" i="156"/>
  <c r="AE751" i="37" s="1"/>
  <c r="AD3322" i="156"/>
  <c r="AC751" i="37" s="1"/>
  <c r="AC3322" i="156"/>
  <c r="AB751" i="37" s="1"/>
  <c r="Q3322" i="156"/>
  <c r="AH3321" i="156"/>
  <c r="AG3321" i="156"/>
  <c r="AF750" i="37" s="1"/>
  <c r="AF3321" i="156"/>
  <c r="AE750" i="37" s="1"/>
  <c r="AD3321" i="156"/>
  <c r="AC750" i="37" s="1"/>
  <c r="AC3321" i="156"/>
  <c r="AB750" i="37" s="1"/>
  <c r="Q3321" i="156"/>
  <c r="AH3320" i="156"/>
  <c r="AG3320" i="156"/>
  <c r="AF749" i="37" s="1"/>
  <c r="AF3320" i="156"/>
  <c r="AE749" i="37" s="1"/>
  <c r="AD3320" i="156"/>
  <c r="AC749" i="37" s="1"/>
  <c r="AC3320" i="156"/>
  <c r="AB749" i="37" s="1"/>
  <c r="Q3320" i="156"/>
  <c r="AH3319" i="156"/>
  <c r="AG3319" i="156"/>
  <c r="AF748" i="37" s="1"/>
  <c r="AF3319" i="156"/>
  <c r="AE748" i="37" s="1"/>
  <c r="AD3319" i="156"/>
  <c r="AC748" i="37" s="1"/>
  <c r="AC3319" i="156"/>
  <c r="AB748" i="37" s="1"/>
  <c r="Q3319" i="156"/>
  <c r="AH3318" i="156"/>
  <c r="AG3318" i="156"/>
  <c r="AF747" i="37" s="1"/>
  <c r="AF3318" i="156"/>
  <c r="AE747" i="37" s="1"/>
  <c r="AD3318" i="156"/>
  <c r="AC747" i="37" s="1"/>
  <c r="AC3318" i="156"/>
  <c r="AB747" i="37" s="1"/>
  <c r="Q3318" i="156"/>
  <c r="AH3317" i="156"/>
  <c r="AG3317" i="156"/>
  <c r="AF746" i="37" s="1"/>
  <c r="AF3317" i="156"/>
  <c r="AE746" i="37" s="1"/>
  <c r="AE3317" i="156"/>
  <c r="AD746" i="37" s="1"/>
  <c r="AD3317" i="156"/>
  <c r="AC746" i="37" s="1"/>
  <c r="AC3317" i="156"/>
  <c r="AB746" i="37" s="1"/>
  <c r="AB3317" i="156"/>
  <c r="AA3317" i="156"/>
  <c r="Q3317" i="156"/>
  <c r="AH3315" i="156"/>
  <c r="AG3315" i="156"/>
  <c r="AF744" i="37" s="1"/>
  <c r="AF3315" i="156"/>
  <c r="AE744" i="37" s="1"/>
  <c r="AD3315" i="156"/>
  <c r="AC744" i="37" s="1"/>
  <c r="AC3315" i="156"/>
  <c r="AB744" i="37" s="1"/>
  <c r="Q3315" i="156"/>
  <c r="AH3314" i="156"/>
  <c r="AG3314" i="156"/>
  <c r="AF743" i="37" s="1"/>
  <c r="AF3314" i="156"/>
  <c r="AE743" i="37" s="1"/>
  <c r="AE3314" i="156"/>
  <c r="AD743" i="37" s="1"/>
  <c r="AD3314" i="156"/>
  <c r="AC743" i="37" s="1"/>
  <c r="AC3314" i="156"/>
  <c r="AB743" i="37" s="1"/>
  <c r="AB3314" i="156"/>
  <c r="AA3314" i="156"/>
  <c r="Q3314" i="156"/>
  <c r="AH3312" i="156"/>
  <c r="AG3312" i="156"/>
  <c r="AF741" i="37" s="1"/>
  <c r="AF3312" i="156"/>
  <c r="AE741" i="37" s="1"/>
  <c r="AE3312" i="156"/>
  <c r="AD741" i="37" s="1"/>
  <c r="AD3312" i="156"/>
  <c r="AC741" i="37" s="1"/>
  <c r="AC3312" i="156"/>
  <c r="AB741" i="37" s="1"/>
  <c r="AB3312" i="156"/>
  <c r="AA3312" i="156"/>
  <c r="Q3312" i="156"/>
  <c r="AH3311" i="156"/>
  <c r="AG3311" i="156"/>
  <c r="AF740" i="37" s="1"/>
  <c r="AF3311" i="156"/>
  <c r="AE740" i="37" s="1"/>
  <c r="AD3311" i="156"/>
  <c r="AC740" i="37" s="1"/>
  <c r="AC3311" i="156"/>
  <c r="AB740" i="37" s="1"/>
  <c r="AA3311" i="156"/>
  <c r="Q3311" i="156"/>
  <c r="AH3310" i="156"/>
  <c r="AG3310" i="156"/>
  <c r="AF739" i="37" s="1"/>
  <c r="AF3310" i="156"/>
  <c r="AE739" i="37" s="1"/>
  <c r="AD3310" i="156"/>
  <c r="AC739" i="37" s="1"/>
  <c r="AC3310" i="156"/>
  <c r="AB739" i="37" s="1"/>
  <c r="Q3310" i="156"/>
  <c r="AH3309" i="156"/>
  <c r="AG3309" i="156"/>
  <c r="AF738" i="37" s="1"/>
  <c r="AF3309" i="156"/>
  <c r="AE738" i="37" s="1"/>
  <c r="AD3309" i="156"/>
  <c r="AC738" i="37" s="1"/>
  <c r="AC3309" i="156"/>
  <c r="AB738" i="37" s="1"/>
  <c r="Q3309" i="156"/>
  <c r="AH3308" i="156"/>
  <c r="AG3308" i="156"/>
  <c r="AF737" i="37" s="1"/>
  <c r="AF3308" i="156"/>
  <c r="AE737" i="37" s="1"/>
  <c r="AE3308" i="156"/>
  <c r="AD737" i="37" s="1"/>
  <c r="AD3308" i="156"/>
  <c r="AC737" i="37" s="1"/>
  <c r="AC3308" i="156"/>
  <c r="AB737" i="37" s="1"/>
  <c r="AB3308" i="156"/>
  <c r="AA3308" i="156"/>
  <c r="Q3308" i="156"/>
  <c r="AH3307" i="156"/>
  <c r="AG3307" i="156"/>
  <c r="AF736" i="37" s="1"/>
  <c r="AF3307" i="156"/>
  <c r="AE736" i="37" s="1"/>
  <c r="AE3307" i="156"/>
  <c r="AD736" i="37" s="1"/>
  <c r="AD3307" i="156"/>
  <c r="AC736" i="37" s="1"/>
  <c r="AC3307" i="156"/>
  <c r="AB736" i="37" s="1"/>
  <c r="AB3307" i="156"/>
  <c r="AA3307" i="156"/>
  <c r="Q3307" i="156"/>
  <c r="AH3306" i="156"/>
  <c r="AG3306" i="156"/>
  <c r="AF735" i="37" s="1"/>
  <c r="AF3306" i="156"/>
  <c r="AE735" i="37" s="1"/>
  <c r="AE3306" i="156"/>
  <c r="AD735" i="37" s="1"/>
  <c r="AD3306" i="156"/>
  <c r="AC735" i="37" s="1"/>
  <c r="AC3306" i="156"/>
  <c r="AB735" i="37" s="1"/>
  <c r="AB3306" i="156"/>
  <c r="AA3306" i="156"/>
  <c r="Q3306" i="156"/>
  <c r="AH3305" i="156"/>
  <c r="AG3305" i="156"/>
  <c r="AF734" i="37" s="1"/>
  <c r="AF3305" i="156"/>
  <c r="AE734" i="37" s="1"/>
  <c r="AD3305" i="156"/>
  <c r="AC734" i="37" s="1"/>
  <c r="AC3305" i="156"/>
  <c r="AB734" i="37" s="1"/>
  <c r="Q3305" i="156"/>
  <c r="AH3304" i="156"/>
  <c r="AG3304" i="156"/>
  <c r="AF733" i="37" s="1"/>
  <c r="AF3304" i="156"/>
  <c r="AE733" i="37" s="1"/>
  <c r="AD3304" i="156"/>
  <c r="AC733" i="37" s="1"/>
  <c r="AC3304" i="156"/>
  <c r="AB733" i="37" s="1"/>
  <c r="AA3304" i="156"/>
  <c r="Q3304" i="156"/>
  <c r="AH3303" i="156"/>
  <c r="AG3303" i="156"/>
  <c r="AF732" i="37" s="1"/>
  <c r="AF3303" i="156"/>
  <c r="AE732" i="37" s="1"/>
  <c r="AE3303" i="156"/>
  <c r="AD732" i="37" s="1"/>
  <c r="AD3303" i="156"/>
  <c r="AC732" i="37" s="1"/>
  <c r="AC3303" i="156"/>
  <c r="AB732" i="37" s="1"/>
  <c r="AB3303" i="156"/>
  <c r="AA3303" i="156"/>
  <c r="Q3303" i="156"/>
  <c r="AH3302" i="156"/>
  <c r="AG3302" i="156"/>
  <c r="AF731" i="37" s="1"/>
  <c r="AF3302" i="156"/>
  <c r="AE731" i="37" s="1"/>
  <c r="AE3302" i="156"/>
  <c r="AD731" i="37" s="1"/>
  <c r="AD3302" i="156"/>
  <c r="AC731" i="37" s="1"/>
  <c r="AC3302" i="156"/>
  <c r="AB731" i="37" s="1"/>
  <c r="AB3302" i="156"/>
  <c r="AA3302" i="156"/>
  <c r="Q3302" i="156"/>
  <c r="AH3301" i="156"/>
  <c r="AG3301" i="156"/>
  <c r="AF730" i="37" s="1"/>
  <c r="AF3301" i="156"/>
  <c r="AE730" i="37" s="1"/>
  <c r="AE3301" i="156"/>
  <c r="AD730" i="37" s="1"/>
  <c r="AD3301" i="156"/>
  <c r="AC730" i="37" s="1"/>
  <c r="AC3301" i="156"/>
  <c r="AB730" i="37" s="1"/>
  <c r="AB3301" i="156"/>
  <c r="AA3301" i="156"/>
  <c r="Q3301" i="156"/>
  <c r="AH3300" i="156"/>
  <c r="AG3300" i="156"/>
  <c r="AF729" i="37" s="1"/>
  <c r="AF3300" i="156"/>
  <c r="AE729" i="37" s="1"/>
  <c r="AE3300" i="156"/>
  <c r="AD729" i="37" s="1"/>
  <c r="AD3300" i="156"/>
  <c r="AC729" i="37" s="1"/>
  <c r="AC3300" i="156"/>
  <c r="AB729" i="37" s="1"/>
  <c r="AB3300" i="156"/>
  <c r="AA3300" i="156"/>
  <c r="Q3300" i="156"/>
  <c r="AH3299" i="156"/>
  <c r="AG3299" i="156"/>
  <c r="AF728" i="37" s="1"/>
  <c r="AF3299" i="156"/>
  <c r="AE728" i="37" s="1"/>
  <c r="AE3299" i="156"/>
  <c r="AD728" i="37" s="1"/>
  <c r="AD3299" i="156"/>
  <c r="AC728" i="37" s="1"/>
  <c r="AC3299" i="156"/>
  <c r="AB728" i="37" s="1"/>
  <c r="AB3299" i="156"/>
  <c r="AA3299" i="156"/>
  <c r="Q3299" i="156"/>
  <c r="AH3298" i="156"/>
  <c r="AG3298" i="156"/>
  <c r="AF727" i="37" s="1"/>
  <c r="AF3298" i="156"/>
  <c r="AE727" i="37" s="1"/>
  <c r="AE3298" i="156"/>
  <c r="AD727" i="37" s="1"/>
  <c r="AD3298" i="156"/>
  <c r="AC727" i="37" s="1"/>
  <c r="AC3298" i="156"/>
  <c r="AB727" i="37" s="1"/>
  <c r="AB3298" i="156"/>
  <c r="AA3298" i="156"/>
  <c r="Q3298" i="156"/>
  <c r="AH3297" i="156"/>
  <c r="AG3297" i="156"/>
  <c r="AF726" i="37" s="1"/>
  <c r="AF3297" i="156"/>
  <c r="AE726" i="37" s="1"/>
  <c r="AD3297" i="156"/>
  <c r="AC726" i="37" s="1"/>
  <c r="AC3297" i="156"/>
  <c r="AB726" i="37" s="1"/>
  <c r="Q3297" i="156"/>
  <c r="AH3296" i="156"/>
  <c r="AG3296" i="156"/>
  <c r="AF725" i="37" s="1"/>
  <c r="AF3296" i="156"/>
  <c r="AE725" i="37" s="1"/>
  <c r="AD3296" i="156"/>
  <c r="AC725" i="37" s="1"/>
  <c r="AC3296" i="156"/>
  <c r="AB725" i="37" s="1"/>
  <c r="Q3296" i="156"/>
  <c r="AH3295" i="156"/>
  <c r="AG3295" i="156"/>
  <c r="AF724" i="37" s="1"/>
  <c r="AF3295" i="156"/>
  <c r="AE724" i="37" s="1"/>
  <c r="AD3295" i="156"/>
  <c r="AC724" i="37" s="1"/>
  <c r="AC3295" i="156"/>
  <c r="AB724" i="37" s="1"/>
  <c r="Q3295" i="156"/>
  <c r="AH3294" i="156"/>
  <c r="AG3294" i="156"/>
  <c r="AF723" i="37" s="1"/>
  <c r="AF3294" i="156"/>
  <c r="AE723" i="37" s="1"/>
  <c r="AD3294" i="156"/>
  <c r="AC723" i="37" s="1"/>
  <c r="AC3294" i="156"/>
  <c r="AB723" i="37" s="1"/>
  <c r="Q3294" i="156"/>
  <c r="AH3293" i="156"/>
  <c r="AG3293" i="156"/>
  <c r="AF722" i="37" s="1"/>
  <c r="AF3293" i="156"/>
  <c r="AE722" i="37" s="1"/>
  <c r="AD3293" i="156"/>
  <c r="AC722" i="37" s="1"/>
  <c r="AC3293" i="156"/>
  <c r="AB722" i="37" s="1"/>
  <c r="Q3293" i="156"/>
  <c r="AH3291" i="156"/>
  <c r="AG3291" i="156"/>
  <c r="AF720" i="37" s="1"/>
  <c r="AF3291" i="156"/>
  <c r="AE720" i="37" s="1"/>
  <c r="AD3291" i="156"/>
  <c r="AC720" i="37" s="1"/>
  <c r="AC3291" i="156"/>
  <c r="AB720" i="37" s="1"/>
  <c r="Q3291" i="156"/>
  <c r="AH3290" i="156"/>
  <c r="AG3290" i="156"/>
  <c r="AF719" i="37" s="1"/>
  <c r="AF3290" i="156"/>
  <c r="AE719" i="37" s="1"/>
  <c r="AD3290" i="156"/>
  <c r="AC719" i="37" s="1"/>
  <c r="AC3290" i="156"/>
  <c r="AB719" i="37" s="1"/>
  <c r="Q3290" i="156"/>
  <c r="AH3289" i="156"/>
  <c r="AG3289" i="156"/>
  <c r="AF718" i="37" s="1"/>
  <c r="AF3289" i="156"/>
  <c r="AE718" i="37" s="1"/>
  <c r="AD3289" i="156"/>
  <c r="AC718" i="37" s="1"/>
  <c r="AC3289" i="156"/>
  <c r="AB718" i="37" s="1"/>
  <c r="Q3289" i="156"/>
  <c r="AH3288" i="156"/>
  <c r="AG3288" i="156"/>
  <c r="AF717" i="37" s="1"/>
  <c r="AF3288" i="156"/>
  <c r="AE717" i="37" s="1"/>
  <c r="AD3288" i="156"/>
  <c r="AC717" i="37" s="1"/>
  <c r="AC3288" i="156"/>
  <c r="AB717" i="37" s="1"/>
  <c r="Q3288" i="156"/>
  <c r="AH3285" i="156"/>
  <c r="AG3285" i="156"/>
  <c r="AF714" i="37" s="1"/>
  <c r="AF3285" i="156"/>
  <c r="AE714" i="37" s="1"/>
  <c r="AE3285" i="156"/>
  <c r="AD714" i="37" s="1"/>
  <c r="AD3285" i="156"/>
  <c r="AC714" i="37" s="1"/>
  <c r="AC3285" i="156"/>
  <c r="AB714" i="37" s="1"/>
  <c r="AB3285" i="156"/>
  <c r="AA3285" i="156"/>
  <c r="Q3285" i="156"/>
  <c r="AH3284" i="156"/>
  <c r="AG3284" i="156"/>
  <c r="AF713" i="37" s="1"/>
  <c r="AF3284" i="156"/>
  <c r="AE713" i="37" s="1"/>
  <c r="AD3284" i="156"/>
  <c r="AC713" i="37" s="1"/>
  <c r="AC3284" i="156"/>
  <c r="AB713" i="37" s="1"/>
  <c r="Q3284" i="156"/>
  <c r="AH3278" i="156"/>
  <c r="AG3278" i="156"/>
  <c r="AF707" i="37" s="1"/>
  <c r="AF3278" i="156"/>
  <c r="AE707" i="37" s="1"/>
  <c r="AD3278" i="156"/>
  <c r="AC707" i="37" s="1"/>
  <c r="AC3278" i="156"/>
  <c r="AB707" i="37" s="1"/>
  <c r="Q3278" i="156"/>
  <c r="AH3277" i="156"/>
  <c r="AG3277" i="156"/>
  <c r="AF706" i="37" s="1"/>
  <c r="AF3277" i="156"/>
  <c r="AE706" i="37" s="1"/>
  <c r="AE3277" i="156"/>
  <c r="AD706" i="37" s="1"/>
  <c r="AD3277" i="156"/>
  <c r="AC706" i="37" s="1"/>
  <c r="AC3277" i="156"/>
  <c r="AB706" i="37" s="1"/>
  <c r="AB3277" i="156"/>
  <c r="AA3277" i="156"/>
  <c r="Q3277" i="156"/>
  <c r="AH3274" i="156"/>
  <c r="AG3274" i="156"/>
  <c r="AF703" i="37" s="1"/>
  <c r="AF3274" i="156"/>
  <c r="AE703" i="37" s="1"/>
  <c r="AE3274" i="156"/>
  <c r="AD703" i="37" s="1"/>
  <c r="AD3274" i="156"/>
  <c r="AC703" i="37" s="1"/>
  <c r="AC3274" i="156"/>
  <c r="AB703" i="37" s="1"/>
  <c r="AB3274" i="156"/>
  <c r="AA3274" i="156"/>
  <c r="Q3274" i="156"/>
  <c r="AH3273" i="156"/>
  <c r="AG3273" i="156"/>
  <c r="AF702" i="37" s="1"/>
  <c r="AF3273" i="156"/>
  <c r="AE702" i="37" s="1"/>
  <c r="AE3273" i="156"/>
  <c r="AD702" i="37" s="1"/>
  <c r="AD3273" i="156"/>
  <c r="AC702" i="37" s="1"/>
  <c r="AC3273" i="156"/>
  <c r="AB702" i="37" s="1"/>
  <c r="AB3273" i="156"/>
  <c r="AA3273" i="156"/>
  <c r="Q3273" i="156"/>
  <c r="AH3272" i="156"/>
  <c r="AG3272" i="156"/>
  <c r="AF701" i="37" s="1"/>
  <c r="AF3272" i="156"/>
  <c r="AE701" i="37" s="1"/>
  <c r="AE3272" i="156"/>
  <c r="AD701" i="37" s="1"/>
  <c r="AD3272" i="156"/>
  <c r="AC701" i="37" s="1"/>
  <c r="AC3272" i="156"/>
  <c r="AB701" i="37" s="1"/>
  <c r="AB3272" i="156"/>
  <c r="AA3272" i="156"/>
  <c r="Q3272" i="156"/>
  <c r="AH3271" i="156"/>
  <c r="AG3271" i="156"/>
  <c r="AF700" i="37" s="1"/>
  <c r="AF3271" i="156"/>
  <c r="AE700" i="37" s="1"/>
  <c r="AE3271" i="156"/>
  <c r="AD700" i="37" s="1"/>
  <c r="AD3271" i="156"/>
  <c r="AC700" i="37" s="1"/>
  <c r="AC3271" i="156"/>
  <c r="AB700" i="37" s="1"/>
  <c r="AB3271" i="156"/>
  <c r="AA3271" i="156"/>
  <c r="Q3271" i="156"/>
  <c r="AH3270" i="156"/>
  <c r="AG3270" i="156"/>
  <c r="AF699" i="37" s="1"/>
  <c r="AF3270" i="156"/>
  <c r="AE699" i="37" s="1"/>
  <c r="AE3270" i="156"/>
  <c r="AD699" i="37" s="1"/>
  <c r="AD3270" i="156"/>
  <c r="AC699" i="37" s="1"/>
  <c r="AC3270" i="156"/>
  <c r="AB699" i="37" s="1"/>
  <c r="AB3270" i="156"/>
  <c r="AA3270" i="156"/>
  <c r="Q3270" i="156"/>
  <c r="AH3269" i="156"/>
  <c r="AG3269" i="156"/>
  <c r="AF698" i="37" s="1"/>
  <c r="AF3269" i="156"/>
  <c r="AE698" i="37" s="1"/>
  <c r="AE3269" i="156"/>
  <c r="AD698" i="37" s="1"/>
  <c r="AD3269" i="156"/>
  <c r="AC698" i="37" s="1"/>
  <c r="AC3269" i="156"/>
  <c r="AB698" i="37" s="1"/>
  <c r="AB3269" i="156"/>
  <c r="AA3269" i="156"/>
  <c r="Q3269" i="156"/>
  <c r="AH3268" i="156"/>
  <c r="AG3268" i="156"/>
  <c r="AF697" i="37" s="1"/>
  <c r="AF3268" i="156"/>
  <c r="AE697" i="37" s="1"/>
  <c r="AE3268" i="156"/>
  <c r="AD697" i="37" s="1"/>
  <c r="AD3268" i="156"/>
  <c r="AC697" i="37" s="1"/>
  <c r="AC3268" i="156"/>
  <c r="AB697" i="37" s="1"/>
  <c r="AB3268" i="156"/>
  <c r="AA3268" i="156"/>
  <c r="Q3268" i="156"/>
  <c r="AH3267" i="156"/>
  <c r="AG3267" i="156"/>
  <c r="AF696" i="37" s="1"/>
  <c r="AF3267" i="156"/>
  <c r="AE696" i="37" s="1"/>
  <c r="AE3267" i="156"/>
  <c r="AD696" i="37" s="1"/>
  <c r="AD3267" i="156"/>
  <c r="AC696" i="37" s="1"/>
  <c r="AC3267" i="156"/>
  <c r="AB696" i="37" s="1"/>
  <c r="AB3267" i="156"/>
  <c r="AA3267" i="156"/>
  <c r="Q3267" i="156"/>
  <c r="AH3266" i="156"/>
  <c r="AG3266" i="156"/>
  <c r="AF695" i="37" s="1"/>
  <c r="AF3266" i="156"/>
  <c r="AE695" i="37" s="1"/>
  <c r="AE3266" i="156"/>
  <c r="AD695" i="37" s="1"/>
  <c r="AD3266" i="156"/>
  <c r="AC695" i="37" s="1"/>
  <c r="AC3266" i="156"/>
  <c r="AB695" i="37" s="1"/>
  <c r="AB3266" i="156"/>
  <c r="AA3266" i="156"/>
  <c r="Q3266" i="156"/>
  <c r="AB3215" i="156"/>
  <c r="AH3214" i="156"/>
  <c r="AG3214" i="156"/>
  <c r="AF3214" i="156"/>
  <c r="AD3214" i="156"/>
  <c r="AD3283" i="156" s="1"/>
  <c r="AC712" i="37" s="1"/>
  <c r="AC3214" i="156"/>
  <c r="AC3283" i="156" s="1"/>
  <c r="AB712" i="37" s="1"/>
  <c r="Q3214" i="156"/>
  <c r="AH3223" i="156"/>
  <c r="AG3223" i="156"/>
  <c r="AF3223" i="156"/>
  <c r="AD3223" i="156"/>
  <c r="AD3292" i="156" s="1"/>
  <c r="AC721" i="37" s="1"/>
  <c r="AC3223" i="156"/>
  <c r="AC3292" i="156" s="1"/>
  <c r="AB721" i="37" s="1"/>
  <c r="Q3223" i="156"/>
  <c r="AB3259" i="156"/>
  <c r="AB3258" i="156"/>
  <c r="AA3258" i="156"/>
  <c r="AB3257" i="156"/>
  <c r="AA3257" i="156"/>
  <c r="AB3256" i="156"/>
  <c r="AA3256" i="156"/>
  <c r="AB3255" i="156"/>
  <c r="AB3241" i="156"/>
  <c r="AB3236" i="156"/>
  <c r="AB3228" i="156"/>
  <c r="AB3227" i="156"/>
  <c r="AB3226" i="156"/>
  <c r="AB3225" i="156"/>
  <c r="AB3224" i="156"/>
  <c r="AB3222" i="156"/>
  <c r="AB3221" i="156"/>
  <c r="AB3220" i="156"/>
  <c r="AB3219" i="156"/>
  <c r="AB3209" i="156"/>
  <c r="AB3196" i="156"/>
  <c r="AB3195" i="156"/>
  <c r="AB3193" i="156"/>
  <c r="AH2901" i="156"/>
  <c r="AG2901" i="156"/>
  <c r="AF2901" i="156"/>
  <c r="AD2901" i="156"/>
  <c r="AD2980" i="156" s="1"/>
  <c r="AC514" i="37" s="1"/>
  <c r="AC2901" i="156"/>
  <c r="AC2980" i="156" s="1"/>
  <c r="AB514" i="37" s="1"/>
  <c r="Q2901" i="156"/>
  <c r="AH3180" i="156"/>
  <c r="AG3180" i="156"/>
  <c r="AF688" i="37" s="1"/>
  <c r="AF3180" i="156"/>
  <c r="AE688" i="37" s="1"/>
  <c r="AD3180" i="156"/>
  <c r="AC688" i="37" s="1"/>
  <c r="AC3180" i="156"/>
  <c r="AB688" i="37" s="1"/>
  <c r="Q3180" i="156"/>
  <c r="AF3179" i="156"/>
  <c r="AE687" i="37" s="1"/>
  <c r="AE3179" i="156"/>
  <c r="AD687" i="37" s="1"/>
  <c r="AD3179" i="156"/>
  <c r="AC687" i="37" s="1"/>
  <c r="AC3179" i="156"/>
  <c r="AB687" i="37" s="1"/>
  <c r="AB3179" i="156"/>
  <c r="AA3179" i="156"/>
  <c r="Q3179" i="156"/>
  <c r="AH3178" i="156"/>
  <c r="AG3178" i="156"/>
  <c r="AF686" i="37" s="1"/>
  <c r="AF3178" i="156"/>
  <c r="AE686" i="37" s="1"/>
  <c r="AE3178" i="156"/>
  <c r="AD686" i="37" s="1"/>
  <c r="AD3178" i="156"/>
  <c r="AC686" i="37" s="1"/>
  <c r="AC3178" i="156"/>
  <c r="AB686" i="37" s="1"/>
  <c r="AB3178" i="156"/>
  <c r="AA3178" i="156"/>
  <c r="Q3178" i="156"/>
  <c r="AH3177" i="156"/>
  <c r="AG3177" i="156"/>
  <c r="AF685" i="37" s="1"/>
  <c r="AF3177" i="156"/>
  <c r="AE685" i="37" s="1"/>
  <c r="AD3177" i="156"/>
  <c r="AC685" i="37" s="1"/>
  <c r="AC3177" i="156"/>
  <c r="AB685" i="37" s="1"/>
  <c r="Q3177" i="156"/>
  <c r="AH3176" i="156"/>
  <c r="AG3176" i="156"/>
  <c r="AF684" i="37" s="1"/>
  <c r="AF3176" i="156"/>
  <c r="AE684" i="37" s="1"/>
  <c r="AD3176" i="156"/>
  <c r="AC684" i="37" s="1"/>
  <c r="AC3176" i="156"/>
  <c r="AB684" i="37" s="1"/>
  <c r="Q3176" i="156"/>
  <c r="AH3175" i="156"/>
  <c r="AG3175" i="156"/>
  <c r="AF683" i="37" s="1"/>
  <c r="AF3175" i="156"/>
  <c r="AE683" i="37" s="1"/>
  <c r="AE3175" i="156"/>
  <c r="AD683" i="37" s="1"/>
  <c r="AD3175" i="156"/>
  <c r="AC683" i="37" s="1"/>
  <c r="AC3175" i="156"/>
  <c r="AB683" i="37" s="1"/>
  <c r="AB3175" i="156"/>
  <c r="AA3175" i="156"/>
  <c r="Q3175" i="156"/>
  <c r="AH3174" i="156"/>
  <c r="AG3174" i="156"/>
  <c r="AF682" i="37" s="1"/>
  <c r="AF3174" i="156"/>
  <c r="AE682" i="37" s="1"/>
  <c r="AE3174" i="156"/>
  <c r="AD682" i="37" s="1"/>
  <c r="AD3174" i="156"/>
  <c r="AC682" i="37" s="1"/>
  <c r="AC3174" i="156"/>
  <c r="AB682" i="37" s="1"/>
  <c r="AB3174" i="156"/>
  <c r="AA3174" i="156"/>
  <c r="Q3174" i="156"/>
  <c r="AH3172" i="156"/>
  <c r="AG3172" i="156"/>
  <c r="AF680" i="37" s="1"/>
  <c r="AF3172" i="156"/>
  <c r="AE680" i="37" s="1"/>
  <c r="AD3172" i="156"/>
  <c r="AC680" i="37" s="1"/>
  <c r="AC3172" i="156"/>
  <c r="AB680" i="37" s="1"/>
  <c r="Q3172" i="156"/>
  <c r="AH3171" i="156"/>
  <c r="AG3171" i="156"/>
  <c r="AF679" i="37" s="1"/>
  <c r="AF3171" i="156"/>
  <c r="AE679" i="37" s="1"/>
  <c r="AE3171" i="156"/>
  <c r="AD679" i="37" s="1"/>
  <c r="AD3171" i="156"/>
  <c r="AC679" i="37" s="1"/>
  <c r="AC3171" i="156"/>
  <c r="AB679" i="37" s="1"/>
  <c r="AB3171" i="156"/>
  <c r="AA3171" i="156"/>
  <c r="Q3171" i="156"/>
  <c r="AH3169" i="156"/>
  <c r="AG3169" i="156"/>
  <c r="AF677" i="37" s="1"/>
  <c r="AF3169" i="156"/>
  <c r="AE677" i="37" s="1"/>
  <c r="AE3169" i="156"/>
  <c r="AD677" i="37" s="1"/>
  <c r="AD3169" i="156"/>
  <c r="AC677" i="37" s="1"/>
  <c r="AC3169" i="156"/>
  <c r="AB677" i="37" s="1"/>
  <c r="AB3169" i="156"/>
  <c r="AA3169" i="156"/>
  <c r="Q3169" i="156"/>
  <c r="AH3168" i="156"/>
  <c r="AG3168" i="156"/>
  <c r="AF676" i="37" s="1"/>
  <c r="AF3168" i="156"/>
  <c r="AE676" i="37" s="1"/>
  <c r="AD3168" i="156"/>
  <c r="AC676" i="37" s="1"/>
  <c r="AC3168" i="156"/>
  <c r="AB676" i="37" s="1"/>
  <c r="AA3168" i="156"/>
  <c r="Q3168" i="156"/>
  <c r="AH3167" i="156"/>
  <c r="AG3167" i="156"/>
  <c r="AF675" i="37" s="1"/>
  <c r="AF3167" i="156"/>
  <c r="AE675" i="37" s="1"/>
  <c r="AD3167" i="156"/>
  <c r="AC675" i="37" s="1"/>
  <c r="AC3167" i="156"/>
  <c r="AB675" i="37" s="1"/>
  <c r="Q3167" i="156"/>
  <c r="AH3166" i="156"/>
  <c r="AG3166" i="156"/>
  <c r="AF674" i="37" s="1"/>
  <c r="AF3166" i="156"/>
  <c r="AE674" i="37" s="1"/>
  <c r="AE3166" i="156"/>
  <c r="AD674" i="37" s="1"/>
  <c r="AD3166" i="156"/>
  <c r="AC674" i="37" s="1"/>
  <c r="AC3166" i="156"/>
  <c r="AB674" i="37" s="1"/>
  <c r="AB3166" i="156"/>
  <c r="AA3166" i="156"/>
  <c r="Q3166" i="156"/>
  <c r="AH3165" i="156"/>
  <c r="AG3165" i="156"/>
  <c r="AF673" i="37" s="1"/>
  <c r="AF3165" i="156"/>
  <c r="AE673" i="37" s="1"/>
  <c r="AE3165" i="156"/>
  <c r="AD673" i="37" s="1"/>
  <c r="AD3165" i="156"/>
  <c r="AC673" i="37" s="1"/>
  <c r="AC3165" i="156"/>
  <c r="AB673" i="37" s="1"/>
  <c r="AB3165" i="156"/>
  <c r="AA3165" i="156"/>
  <c r="Q3165" i="156"/>
  <c r="AH3164" i="156"/>
  <c r="AG3164" i="156"/>
  <c r="AF672" i="37" s="1"/>
  <c r="AF3164" i="156"/>
  <c r="AE672" i="37" s="1"/>
  <c r="AE3164" i="156"/>
  <c r="AD672" i="37" s="1"/>
  <c r="AD3164" i="156"/>
  <c r="AC672" i="37" s="1"/>
  <c r="AC3164" i="156"/>
  <c r="AB672" i="37" s="1"/>
  <c r="AB3164" i="156"/>
  <c r="AA3164" i="156"/>
  <c r="Q3164" i="156"/>
  <c r="AH3163" i="156"/>
  <c r="AG3163" i="156"/>
  <c r="AF671" i="37" s="1"/>
  <c r="AF3163" i="156"/>
  <c r="AE671" i="37" s="1"/>
  <c r="AE3163" i="156"/>
  <c r="AD671" i="37" s="1"/>
  <c r="AD3163" i="156"/>
  <c r="AC671" i="37" s="1"/>
  <c r="AC3163" i="156"/>
  <c r="AB671" i="37" s="1"/>
  <c r="AB3163" i="156"/>
  <c r="AA3163" i="156"/>
  <c r="Q3163" i="156"/>
  <c r="AH3162" i="156"/>
  <c r="AG3162" i="156"/>
  <c r="AF670" i="37" s="1"/>
  <c r="AF3162" i="156"/>
  <c r="AE670" i="37" s="1"/>
  <c r="AD3162" i="156"/>
  <c r="AC670" i="37" s="1"/>
  <c r="AC3162" i="156"/>
  <c r="AB670" i="37" s="1"/>
  <c r="Q3162" i="156"/>
  <c r="AH3161" i="156"/>
  <c r="AG3161" i="156"/>
  <c r="AF669" i="37" s="1"/>
  <c r="AF3161" i="156"/>
  <c r="AE669" i="37" s="1"/>
  <c r="AE3161" i="156"/>
  <c r="AD669" i="37" s="1"/>
  <c r="AD3161" i="156"/>
  <c r="AC669" i="37" s="1"/>
  <c r="AC3161" i="156"/>
  <c r="AB669" i="37" s="1"/>
  <c r="AB3161" i="156"/>
  <c r="AA3161" i="156"/>
  <c r="Q3161" i="156"/>
  <c r="AH3160" i="156"/>
  <c r="AG3160" i="156"/>
  <c r="AF668" i="37" s="1"/>
  <c r="AF3160" i="156"/>
  <c r="AE668" i="37" s="1"/>
  <c r="AE3160" i="156"/>
  <c r="AD668" i="37" s="1"/>
  <c r="AD3160" i="156"/>
  <c r="AC668" i="37" s="1"/>
  <c r="AC3160" i="156"/>
  <c r="AB668" i="37" s="1"/>
  <c r="AB3160" i="156"/>
  <c r="AA3160" i="156"/>
  <c r="Q3160" i="156"/>
  <c r="AH3159" i="156"/>
  <c r="AG3159" i="156"/>
  <c r="AF667" i="37" s="1"/>
  <c r="AF3159" i="156"/>
  <c r="AE667" i="37" s="1"/>
  <c r="AE3159" i="156"/>
  <c r="AD667" i="37" s="1"/>
  <c r="AD3159" i="156"/>
  <c r="AC667" i="37" s="1"/>
  <c r="AC3159" i="156"/>
  <c r="AB667" i="37" s="1"/>
  <c r="AB3159" i="156"/>
  <c r="AA3159" i="156"/>
  <c r="Q3159" i="156"/>
  <c r="AH3158" i="156"/>
  <c r="AG3158" i="156"/>
  <c r="AF666" i="37" s="1"/>
  <c r="AF3158" i="156"/>
  <c r="AE666" i="37" s="1"/>
  <c r="AE3158" i="156"/>
  <c r="AD666" i="37" s="1"/>
  <c r="AD3158" i="156"/>
  <c r="AC666" i="37" s="1"/>
  <c r="AC3158" i="156"/>
  <c r="AB666" i="37" s="1"/>
  <c r="AB3158" i="156"/>
  <c r="AA3158" i="156"/>
  <c r="Q3158" i="156"/>
  <c r="AH3157" i="156"/>
  <c r="AG3157" i="156"/>
  <c r="AF665" i="37" s="1"/>
  <c r="AF3157" i="156"/>
  <c r="AE665" i="37" s="1"/>
  <c r="AE3157" i="156"/>
  <c r="AD665" i="37" s="1"/>
  <c r="AD3157" i="156"/>
  <c r="AC665" i="37" s="1"/>
  <c r="AC3157" i="156"/>
  <c r="AB665" i="37" s="1"/>
  <c r="AB3157" i="156"/>
  <c r="AA3157" i="156"/>
  <c r="Q3157" i="156"/>
  <c r="AH3156" i="156"/>
  <c r="AG3156" i="156"/>
  <c r="AF664" i="37" s="1"/>
  <c r="AF3156" i="156"/>
  <c r="AE664" i="37" s="1"/>
  <c r="AE3156" i="156"/>
  <c r="AD664" i="37" s="1"/>
  <c r="AD3156" i="156"/>
  <c r="AC664" i="37" s="1"/>
  <c r="AC3156" i="156"/>
  <c r="AB664" i="37" s="1"/>
  <c r="AB3156" i="156"/>
  <c r="AA3156" i="156"/>
  <c r="Q3156" i="156"/>
  <c r="AH3155" i="156"/>
  <c r="AG3155" i="156"/>
  <c r="AF663" i="37" s="1"/>
  <c r="AF3155" i="156"/>
  <c r="AE663" i="37" s="1"/>
  <c r="AE3155" i="156"/>
  <c r="AD663" i="37" s="1"/>
  <c r="AD3155" i="156"/>
  <c r="AC663" i="37" s="1"/>
  <c r="AC3155" i="156"/>
  <c r="AB663" i="37" s="1"/>
  <c r="AB3155" i="156"/>
  <c r="AA3155" i="156"/>
  <c r="Q3155" i="156"/>
  <c r="AH3154" i="156"/>
  <c r="AG3154" i="156"/>
  <c r="AF662" i="37" s="1"/>
  <c r="AF3154" i="156"/>
  <c r="AE662" i="37" s="1"/>
  <c r="AE3154" i="156"/>
  <c r="AD662" i="37" s="1"/>
  <c r="AD3154" i="156"/>
  <c r="AC662" i="37" s="1"/>
  <c r="AC3154" i="156"/>
  <c r="AB662" i="37" s="1"/>
  <c r="AB3154" i="156"/>
  <c r="AA3154" i="156"/>
  <c r="Q3154" i="156"/>
  <c r="AH3153" i="156"/>
  <c r="AG3153" i="156"/>
  <c r="AF661" i="37" s="1"/>
  <c r="AF3153" i="156"/>
  <c r="AE661" i="37" s="1"/>
  <c r="AD3153" i="156"/>
  <c r="AC661" i="37" s="1"/>
  <c r="AC3153" i="156"/>
  <c r="AB661" i="37" s="1"/>
  <c r="Q3153" i="156"/>
  <c r="AH3152" i="156"/>
  <c r="AG3152" i="156"/>
  <c r="AF660" i="37" s="1"/>
  <c r="AF3152" i="156"/>
  <c r="AE660" i="37" s="1"/>
  <c r="AD3152" i="156"/>
  <c r="AC660" i="37" s="1"/>
  <c r="AC3152" i="156"/>
  <c r="AB660" i="37" s="1"/>
  <c r="Q3152" i="156"/>
  <c r="AH3151" i="156"/>
  <c r="AG3151" i="156"/>
  <c r="AF659" i="37" s="1"/>
  <c r="AF3151" i="156"/>
  <c r="AE659" i="37" s="1"/>
  <c r="AD3151" i="156"/>
  <c r="AC659" i="37" s="1"/>
  <c r="AC3151" i="156"/>
  <c r="AB659" i="37" s="1"/>
  <c r="Q3151" i="156"/>
  <c r="AH3150" i="156"/>
  <c r="AG3150" i="156"/>
  <c r="AF658" i="37" s="1"/>
  <c r="AF1297" i="37" s="1"/>
  <c r="AF3150" i="156"/>
  <c r="AE658" i="37" s="1"/>
  <c r="AE1297" i="37" s="1"/>
  <c r="AD3150" i="156"/>
  <c r="AC658" i="37" s="1"/>
  <c r="AC1297" i="37" s="1"/>
  <c r="AC3150" i="156"/>
  <c r="AB658" i="37" s="1"/>
  <c r="AB1297" i="37" s="1"/>
  <c r="Q3150" i="156"/>
  <c r="AH3149" i="156"/>
  <c r="AG3149" i="156"/>
  <c r="AF657" i="37" s="1"/>
  <c r="AF3149" i="156"/>
  <c r="AE657" i="37" s="1"/>
  <c r="AD3149" i="156"/>
  <c r="AC657" i="37" s="1"/>
  <c r="AC3149" i="156"/>
  <c r="AB657" i="37" s="1"/>
  <c r="Q3149" i="156"/>
  <c r="AH3147" i="156"/>
  <c r="AG3147" i="156"/>
  <c r="AF655" i="37" s="1"/>
  <c r="AF1294" i="37" s="1"/>
  <c r="AF3147" i="156"/>
  <c r="AE655" i="37" s="1"/>
  <c r="AE1294" i="37" s="1"/>
  <c r="AE3147" i="156"/>
  <c r="AD655" i="37" s="1"/>
  <c r="AD1294" i="37" s="1"/>
  <c r="AD3147" i="156"/>
  <c r="AC655" i="37" s="1"/>
  <c r="AC1294" i="37" s="1"/>
  <c r="AC3147" i="156"/>
  <c r="AB655" i="37" s="1"/>
  <c r="AB1294" i="37" s="1"/>
  <c r="AB3147" i="156"/>
  <c r="AA3147" i="156"/>
  <c r="Q3147" i="156"/>
  <c r="AH3146" i="156"/>
  <c r="AG3146" i="156"/>
  <c r="AF654" i="37" s="1"/>
  <c r="AF3146" i="156"/>
  <c r="AE654" i="37" s="1"/>
  <c r="AD3146" i="156"/>
  <c r="AC654" i="37" s="1"/>
  <c r="AC3146" i="156"/>
  <c r="AB654" i="37" s="1"/>
  <c r="Q3146" i="156"/>
  <c r="AH3145" i="156"/>
  <c r="AG3145" i="156"/>
  <c r="AF653" i="37" s="1"/>
  <c r="AF3145" i="156"/>
  <c r="AE653" i="37" s="1"/>
  <c r="AD3145" i="156"/>
  <c r="AC653" i="37" s="1"/>
  <c r="AC3145" i="156"/>
  <c r="AB653" i="37" s="1"/>
  <c r="Q3145" i="156"/>
  <c r="AH3144" i="156"/>
  <c r="AG3144" i="156"/>
  <c r="AF652" i="37" s="1"/>
  <c r="AF3144" i="156"/>
  <c r="AE652" i="37" s="1"/>
  <c r="AD3144" i="156"/>
  <c r="AC652" i="37" s="1"/>
  <c r="AC3144" i="156"/>
  <c r="AB652" i="37" s="1"/>
  <c r="AA3144" i="156"/>
  <c r="Q3144" i="156"/>
  <c r="AH3143" i="156"/>
  <c r="AG3143" i="156"/>
  <c r="AF651" i="37" s="1"/>
  <c r="AF3143" i="156"/>
  <c r="AE651" i="37" s="1"/>
  <c r="AD3143" i="156"/>
  <c r="AC651" i="37" s="1"/>
  <c r="AC3143" i="156"/>
  <c r="AB651" i="37" s="1"/>
  <c r="Q3143" i="156"/>
  <c r="AH3140" i="156"/>
  <c r="AG3140" i="156"/>
  <c r="AF648" i="37" s="1"/>
  <c r="AF3140" i="156"/>
  <c r="AE648" i="37" s="1"/>
  <c r="AD3140" i="156"/>
  <c r="AC648" i="37" s="1"/>
  <c r="AC3140" i="156"/>
  <c r="AB648" i="37" s="1"/>
  <c r="Q3140" i="156"/>
  <c r="AH3139" i="156"/>
  <c r="AG3139" i="156"/>
  <c r="AF647" i="37" s="1"/>
  <c r="AF3139" i="156"/>
  <c r="AE647" i="37" s="1"/>
  <c r="AD3139" i="156"/>
  <c r="AC647" i="37" s="1"/>
  <c r="AC3139" i="156"/>
  <c r="AB647" i="37" s="1"/>
  <c r="Q3139" i="156"/>
  <c r="AH3133" i="156"/>
  <c r="AG3133" i="156"/>
  <c r="AF641" i="37" s="1"/>
  <c r="AF3133" i="156"/>
  <c r="AE641" i="37" s="1"/>
  <c r="AD3133" i="156"/>
  <c r="AC641" i="37" s="1"/>
  <c r="AC3133" i="156"/>
  <c r="AB641" i="37" s="1"/>
  <c r="Q3133" i="156"/>
  <c r="AH3132" i="156"/>
  <c r="AG3132" i="156"/>
  <c r="AF640" i="37" s="1"/>
  <c r="AF3132" i="156"/>
  <c r="AE640" i="37" s="1"/>
  <c r="AE3132" i="156"/>
  <c r="AD640" i="37" s="1"/>
  <c r="AD3132" i="156"/>
  <c r="AC640" i="37" s="1"/>
  <c r="AC3132" i="156"/>
  <c r="AB640" i="37" s="1"/>
  <c r="AB3132" i="156"/>
  <c r="AA3132" i="156"/>
  <c r="Q3132" i="156"/>
  <c r="AH3127" i="156"/>
  <c r="AG3127" i="156"/>
  <c r="AF635" i="37" s="1"/>
  <c r="AF3127" i="156"/>
  <c r="AE635" i="37" s="1"/>
  <c r="AE3127" i="156"/>
  <c r="AD635" i="37" s="1"/>
  <c r="AD3127" i="156"/>
  <c r="AC635" i="37" s="1"/>
  <c r="AC3127" i="156"/>
  <c r="AB635" i="37" s="1"/>
  <c r="AB3127" i="156"/>
  <c r="AA3127" i="156"/>
  <c r="Q3127" i="156"/>
  <c r="AH3126" i="156"/>
  <c r="AG3126" i="156"/>
  <c r="AF634" i="37" s="1"/>
  <c r="AF3126" i="156"/>
  <c r="AE634" i="37" s="1"/>
  <c r="AE3126" i="156"/>
  <c r="AD634" i="37" s="1"/>
  <c r="AD3126" i="156"/>
  <c r="AC634" i="37" s="1"/>
  <c r="AC3126" i="156"/>
  <c r="AB634" i="37" s="1"/>
  <c r="AB3126" i="156"/>
  <c r="AA3126" i="156"/>
  <c r="Q3126" i="156"/>
  <c r="AH3125" i="156"/>
  <c r="AG3125" i="156"/>
  <c r="AF633" i="37" s="1"/>
  <c r="AF3125" i="156"/>
  <c r="AE633" i="37" s="1"/>
  <c r="AE3125" i="156"/>
  <c r="AD633" i="37" s="1"/>
  <c r="AD3125" i="156"/>
  <c r="AC633" i="37" s="1"/>
  <c r="AC3125" i="156"/>
  <c r="AB633" i="37" s="1"/>
  <c r="AB3125" i="156"/>
  <c r="AA3125" i="156"/>
  <c r="Q3125" i="156"/>
  <c r="AH3124" i="156"/>
  <c r="AG3124" i="156"/>
  <c r="AF632" i="37" s="1"/>
  <c r="AF3124" i="156"/>
  <c r="AE632" i="37" s="1"/>
  <c r="AE3124" i="156"/>
  <c r="AD632" i="37" s="1"/>
  <c r="AD3124" i="156"/>
  <c r="AC632" i="37" s="1"/>
  <c r="AC3124" i="156"/>
  <c r="AB632" i="37" s="1"/>
  <c r="AB3124" i="156"/>
  <c r="AA3124" i="156"/>
  <c r="Q3124" i="156"/>
  <c r="AH3123" i="156"/>
  <c r="AG3123" i="156"/>
  <c r="AF631" i="37" s="1"/>
  <c r="AF3123" i="156"/>
  <c r="AE631" i="37" s="1"/>
  <c r="AE3123" i="156"/>
  <c r="AD631" i="37" s="1"/>
  <c r="AD3123" i="156"/>
  <c r="AC631" i="37" s="1"/>
  <c r="AC3123" i="156"/>
  <c r="AB631" i="37" s="1"/>
  <c r="AB3123" i="156"/>
  <c r="AA3123" i="156"/>
  <c r="Q3123" i="156"/>
  <c r="AH3122" i="156"/>
  <c r="AG3122" i="156"/>
  <c r="AF630" i="37" s="1"/>
  <c r="AF3122" i="156"/>
  <c r="AE630" i="37" s="1"/>
  <c r="AE3122" i="156"/>
  <c r="AD630" i="37" s="1"/>
  <c r="AD3122" i="156"/>
  <c r="AC630" i="37" s="1"/>
  <c r="AC3122" i="156"/>
  <c r="AB630" i="37" s="1"/>
  <c r="AB3122" i="156"/>
  <c r="AA3122" i="156"/>
  <c r="Q3122" i="156"/>
  <c r="AH3121" i="156"/>
  <c r="AG3121" i="156"/>
  <c r="AF629" i="37" s="1"/>
  <c r="AF3121" i="156"/>
  <c r="AE629" i="37" s="1"/>
  <c r="AE3121" i="156"/>
  <c r="AD629" i="37" s="1"/>
  <c r="AD3121" i="156"/>
  <c r="AC629" i="37" s="1"/>
  <c r="AC3121" i="156"/>
  <c r="AB629" i="37" s="1"/>
  <c r="AB3121" i="156"/>
  <c r="AA3121" i="156"/>
  <c r="Q3121" i="156"/>
  <c r="AH3120" i="156"/>
  <c r="AG3120" i="156"/>
  <c r="AF628" i="37" s="1"/>
  <c r="AF3120" i="156"/>
  <c r="AE628" i="37" s="1"/>
  <c r="AE3120" i="156"/>
  <c r="AD628" i="37" s="1"/>
  <c r="AD3120" i="156"/>
  <c r="AC628" i="37" s="1"/>
  <c r="AC3120" i="156"/>
  <c r="AB628" i="37" s="1"/>
  <c r="AB3120" i="156"/>
  <c r="AA3120" i="156"/>
  <c r="Q3120" i="156"/>
  <c r="AH3119" i="156"/>
  <c r="AG3119" i="156"/>
  <c r="AF627" i="37" s="1"/>
  <c r="AF3119" i="156"/>
  <c r="AE627" i="37" s="1"/>
  <c r="AE3119" i="156"/>
  <c r="AD627" i="37" s="1"/>
  <c r="AD3119" i="156"/>
  <c r="AC627" i="37" s="1"/>
  <c r="AC3119" i="156"/>
  <c r="AB627" i="37" s="1"/>
  <c r="AB3119" i="156"/>
  <c r="AA3119" i="156"/>
  <c r="Q3119" i="156"/>
  <c r="AH3065" i="156"/>
  <c r="AG3065" i="156"/>
  <c r="AF3065" i="156"/>
  <c r="AD3065" i="156"/>
  <c r="AD3148" i="156" s="1"/>
  <c r="AC656" i="37" s="1"/>
  <c r="AC3065" i="156"/>
  <c r="AC3148" i="156" s="1"/>
  <c r="AB656" i="37" s="1"/>
  <c r="Q3065" i="156"/>
  <c r="AH3055" i="156"/>
  <c r="AG3055" i="156"/>
  <c r="AF3055" i="156"/>
  <c r="AD3055" i="156"/>
  <c r="AD3138" i="156" s="1"/>
  <c r="AC646" i="37" s="1"/>
  <c r="AC3055" i="156"/>
  <c r="AC3138" i="156" s="1"/>
  <c r="AB646" i="37" s="1"/>
  <c r="Q3055" i="156"/>
  <c r="AB3070" i="156"/>
  <c r="AB3069" i="156"/>
  <c r="AB3068" i="156"/>
  <c r="AB3067" i="156"/>
  <c r="AB3066" i="156"/>
  <c r="AB3063" i="156"/>
  <c r="AB3062" i="156"/>
  <c r="AB3061" i="156"/>
  <c r="AB3060" i="156"/>
  <c r="AB3057" i="156"/>
  <c r="AB3056" i="156"/>
  <c r="AH3020" i="156"/>
  <c r="AG3020" i="156"/>
  <c r="AF554" i="37" s="1"/>
  <c r="AF3020" i="156"/>
  <c r="AE554" i="37" s="1"/>
  <c r="AD3020" i="156"/>
  <c r="AC554" i="37" s="1"/>
  <c r="AC3020" i="156"/>
  <c r="AB554" i="37" s="1"/>
  <c r="AH3019" i="156"/>
  <c r="AG3019" i="156"/>
  <c r="AF553" i="37" s="1"/>
  <c r="AF3019" i="156"/>
  <c r="AE553" i="37" s="1"/>
  <c r="AE3019" i="156"/>
  <c r="AD553" i="37" s="1"/>
  <c r="AD3019" i="156"/>
  <c r="AC553" i="37" s="1"/>
  <c r="AC3019" i="156"/>
  <c r="AB553" i="37" s="1"/>
  <c r="AH3018" i="156"/>
  <c r="AG3018" i="156"/>
  <c r="AF552" i="37" s="1"/>
  <c r="AF3018" i="156"/>
  <c r="AE552" i="37" s="1"/>
  <c r="AE3018" i="156"/>
  <c r="AD552" i="37" s="1"/>
  <c r="AD3018" i="156"/>
  <c r="AC552" i="37" s="1"/>
  <c r="AC3018" i="156"/>
  <c r="AB552" i="37" s="1"/>
  <c r="AH3017" i="156"/>
  <c r="AG3017" i="156"/>
  <c r="AF551" i="37" s="1"/>
  <c r="AF3017" i="156"/>
  <c r="AE551" i="37" s="1"/>
  <c r="AD3017" i="156"/>
  <c r="AC551" i="37" s="1"/>
  <c r="AC3017" i="156"/>
  <c r="AB551" i="37" s="1"/>
  <c r="AH3016" i="156"/>
  <c r="AG3016" i="156"/>
  <c r="AF550" i="37" s="1"/>
  <c r="AF3016" i="156"/>
  <c r="AE550" i="37" s="1"/>
  <c r="AD3016" i="156"/>
  <c r="AC550" i="37" s="1"/>
  <c r="AC3016" i="156"/>
  <c r="AB550" i="37" s="1"/>
  <c r="AH3015" i="156"/>
  <c r="AG3015" i="156"/>
  <c r="AF549" i="37" s="1"/>
  <c r="AF3015" i="156"/>
  <c r="AE549" i="37" s="1"/>
  <c r="AD3015" i="156"/>
  <c r="AC549" i="37" s="1"/>
  <c r="AC3015" i="156"/>
  <c r="AB549" i="37" s="1"/>
  <c r="AH3014" i="156"/>
  <c r="AG3014" i="156"/>
  <c r="AF548" i="37" s="1"/>
  <c r="AF3014" i="156"/>
  <c r="AE548" i="37" s="1"/>
  <c r="AE3014" i="156"/>
  <c r="AD548" i="37" s="1"/>
  <c r="AD3014" i="156"/>
  <c r="AC548" i="37" s="1"/>
  <c r="AC3014" i="156"/>
  <c r="AB548" i="37" s="1"/>
  <c r="AH3013" i="156"/>
  <c r="AG3013" i="156"/>
  <c r="AF547" i="37" s="1"/>
  <c r="AF3013" i="156"/>
  <c r="AE547" i="37" s="1"/>
  <c r="AE3013" i="156"/>
  <c r="AD547" i="37" s="1"/>
  <c r="AD3013" i="156"/>
  <c r="AC547" i="37" s="1"/>
  <c r="AC3013" i="156"/>
  <c r="AB547" i="37" s="1"/>
  <c r="AH3011" i="156"/>
  <c r="AG3011" i="156"/>
  <c r="AF545" i="37" s="1"/>
  <c r="AF3011" i="156"/>
  <c r="AE545" i="37" s="1"/>
  <c r="AD3011" i="156"/>
  <c r="AC545" i="37" s="1"/>
  <c r="AC3011" i="156"/>
  <c r="AB545" i="37" s="1"/>
  <c r="AH3010" i="156"/>
  <c r="AG3010" i="156"/>
  <c r="AF544" i="37" s="1"/>
  <c r="AF3010" i="156"/>
  <c r="AE544" i="37" s="1"/>
  <c r="AE3010" i="156"/>
  <c r="AD544" i="37" s="1"/>
  <c r="AD3010" i="156"/>
  <c r="AC544" i="37" s="1"/>
  <c r="AC3010" i="156"/>
  <c r="AB544" i="37" s="1"/>
  <c r="AH3008" i="156"/>
  <c r="AG3008" i="156"/>
  <c r="AF542" i="37" s="1"/>
  <c r="AF3008" i="156"/>
  <c r="AE542" i="37" s="1"/>
  <c r="AE3008" i="156"/>
  <c r="AD542" i="37" s="1"/>
  <c r="AD3008" i="156"/>
  <c r="AC542" i="37" s="1"/>
  <c r="AC3008" i="156"/>
  <c r="AB542" i="37" s="1"/>
  <c r="AH3007" i="156"/>
  <c r="AG3007" i="156"/>
  <c r="AF541" i="37" s="1"/>
  <c r="AF3007" i="156"/>
  <c r="AE541" i="37" s="1"/>
  <c r="AD3007" i="156"/>
  <c r="AC541" i="37" s="1"/>
  <c r="AC3007" i="156"/>
  <c r="AB541" i="37" s="1"/>
  <c r="AH3006" i="156"/>
  <c r="AG3006" i="156"/>
  <c r="AF540" i="37" s="1"/>
  <c r="AF3006" i="156"/>
  <c r="AE540" i="37" s="1"/>
  <c r="AD3006" i="156"/>
  <c r="AC540" i="37" s="1"/>
  <c r="AC3006" i="156"/>
  <c r="AB540" i="37" s="1"/>
  <c r="AH3005" i="156"/>
  <c r="AG3005" i="156"/>
  <c r="AF539" i="37" s="1"/>
  <c r="AF3005" i="156"/>
  <c r="AE539" i="37" s="1"/>
  <c r="AE3005" i="156"/>
  <c r="AD539" i="37" s="1"/>
  <c r="AD3005" i="156"/>
  <c r="AC539" i="37" s="1"/>
  <c r="AC3005" i="156"/>
  <c r="AB539" i="37" s="1"/>
  <c r="AH3004" i="156"/>
  <c r="AG3004" i="156"/>
  <c r="AF538" i="37" s="1"/>
  <c r="AF3004" i="156"/>
  <c r="AE538" i="37" s="1"/>
  <c r="AE3004" i="156"/>
  <c r="AD538" i="37" s="1"/>
  <c r="AD3004" i="156"/>
  <c r="AC538" i="37" s="1"/>
  <c r="AC3004" i="156"/>
  <c r="AB538" i="37" s="1"/>
  <c r="AH3003" i="156"/>
  <c r="AG3003" i="156"/>
  <c r="AF537" i="37" s="1"/>
  <c r="AF3003" i="156"/>
  <c r="AE537" i="37" s="1"/>
  <c r="AE3003" i="156"/>
  <c r="AD537" i="37" s="1"/>
  <c r="AD3003" i="156"/>
  <c r="AC537" i="37" s="1"/>
  <c r="AC3003" i="156"/>
  <c r="AB537" i="37" s="1"/>
  <c r="AH3002" i="156"/>
  <c r="AG3002" i="156"/>
  <c r="AF536" i="37" s="1"/>
  <c r="AF3002" i="156"/>
  <c r="AE536" i="37" s="1"/>
  <c r="AE3002" i="156"/>
  <c r="AD536" i="37" s="1"/>
  <c r="AD3002" i="156"/>
  <c r="AC536" i="37" s="1"/>
  <c r="AC3002" i="156"/>
  <c r="AB536" i="37" s="1"/>
  <c r="AH3001" i="156"/>
  <c r="AG3001" i="156"/>
  <c r="AF535" i="37" s="1"/>
  <c r="AF3001" i="156"/>
  <c r="AE535" i="37" s="1"/>
  <c r="AD3001" i="156"/>
  <c r="AC535" i="37" s="1"/>
  <c r="AC3001" i="156"/>
  <c r="AB535" i="37" s="1"/>
  <c r="AH3000" i="156"/>
  <c r="AG3000" i="156"/>
  <c r="AF534" i="37" s="1"/>
  <c r="AF3000" i="156"/>
  <c r="AE534" i="37" s="1"/>
  <c r="AE3000" i="156"/>
  <c r="AD534" i="37" s="1"/>
  <c r="AD3000" i="156"/>
  <c r="AC534" i="37" s="1"/>
  <c r="AC3000" i="156"/>
  <c r="AB534" i="37" s="1"/>
  <c r="AH2999" i="156"/>
  <c r="AG2999" i="156"/>
  <c r="AF533" i="37" s="1"/>
  <c r="AF2999" i="156"/>
  <c r="AE533" i="37" s="1"/>
  <c r="AE2999" i="156"/>
  <c r="AD533" i="37" s="1"/>
  <c r="AD2999" i="156"/>
  <c r="AC533" i="37" s="1"/>
  <c r="AC2999" i="156"/>
  <c r="AB533" i="37" s="1"/>
  <c r="AH2998" i="156"/>
  <c r="AG2998" i="156"/>
  <c r="AF532" i="37" s="1"/>
  <c r="AF2998" i="156"/>
  <c r="AE532" i="37" s="1"/>
  <c r="AE2998" i="156"/>
  <c r="AD532" i="37" s="1"/>
  <c r="AD2998" i="156"/>
  <c r="AC532" i="37" s="1"/>
  <c r="AC2998" i="156"/>
  <c r="AB532" i="37" s="1"/>
  <c r="AH2997" i="156"/>
  <c r="AG2997" i="156"/>
  <c r="AF531" i="37" s="1"/>
  <c r="AF2997" i="156"/>
  <c r="AE531" i="37" s="1"/>
  <c r="AD2997" i="156"/>
  <c r="AC531" i="37" s="1"/>
  <c r="AC2997" i="156"/>
  <c r="AB531" i="37" s="1"/>
  <c r="AH2996" i="156"/>
  <c r="AG2996" i="156"/>
  <c r="AF530" i="37" s="1"/>
  <c r="AF2996" i="156"/>
  <c r="AE530" i="37" s="1"/>
  <c r="AE2996" i="156"/>
  <c r="AD530" i="37" s="1"/>
  <c r="AD2996" i="156"/>
  <c r="AC530" i="37" s="1"/>
  <c r="AC2996" i="156"/>
  <c r="AB530" i="37" s="1"/>
  <c r="AH2995" i="156"/>
  <c r="AG2995" i="156"/>
  <c r="AF529" i="37" s="1"/>
  <c r="AF2995" i="156"/>
  <c r="AE529" i="37" s="1"/>
  <c r="AE2995" i="156"/>
  <c r="AD529" i="37" s="1"/>
  <c r="AD2995" i="156"/>
  <c r="AC529" i="37" s="1"/>
  <c r="AC2995" i="156"/>
  <c r="AB529" i="37" s="1"/>
  <c r="AH2994" i="156"/>
  <c r="AG2994" i="156"/>
  <c r="AF528" i="37" s="1"/>
  <c r="AF2994" i="156"/>
  <c r="AE528" i="37" s="1"/>
  <c r="AE2994" i="156"/>
  <c r="AD528" i="37" s="1"/>
  <c r="AD2994" i="156"/>
  <c r="AC528" i="37" s="1"/>
  <c r="AC2994" i="156"/>
  <c r="AB528" i="37" s="1"/>
  <c r="AH2993" i="156"/>
  <c r="AG2993" i="156"/>
  <c r="AF527" i="37" s="1"/>
  <c r="AF2993" i="156"/>
  <c r="AE527" i="37" s="1"/>
  <c r="AD2993" i="156"/>
  <c r="AC527" i="37" s="1"/>
  <c r="AC2993" i="156"/>
  <c r="AB527" i="37" s="1"/>
  <c r="AH2992" i="156"/>
  <c r="AG2992" i="156"/>
  <c r="AF526" i="37" s="1"/>
  <c r="AF2992" i="156"/>
  <c r="AE526" i="37" s="1"/>
  <c r="AD2992" i="156"/>
  <c r="AC526" i="37" s="1"/>
  <c r="AC2992" i="156"/>
  <c r="AB526" i="37" s="1"/>
  <c r="AH2991" i="156"/>
  <c r="AG2991" i="156"/>
  <c r="AF525" i="37" s="1"/>
  <c r="AF2991" i="156"/>
  <c r="AE525" i="37" s="1"/>
  <c r="AD2991" i="156"/>
  <c r="AC525" i="37" s="1"/>
  <c r="AC2991" i="156"/>
  <c r="AB525" i="37" s="1"/>
  <c r="AH2990" i="156"/>
  <c r="AG2990" i="156"/>
  <c r="AF524" i="37" s="1"/>
  <c r="AF2990" i="156"/>
  <c r="AE524" i="37" s="1"/>
  <c r="AD2990" i="156"/>
  <c r="AC524" i="37" s="1"/>
  <c r="AC2990" i="156"/>
  <c r="AB524" i="37" s="1"/>
  <c r="AH2988" i="156"/>
  <c r="AG2988" i="156"/>
  <c r="AF522" i="37" s="1"/>
  <c r="AF2988" i="156"/>
  <c r="AE522" i="37" s="1"/>
  <c r="AD2988" i="156"/>
  <c r="AC522" i="37" s="1"/>
  <c r="AC2988" i="156"/>
  <c r="AB522" i="37" s="1"/>
  <c r="AH2987" i="156"/>
  <c r="AG2987" i="156"/>
  <c r="AF521" i="37" s="1"/>
  <c r="AF2987" i="156"/>
  <c r="AE521" i="37" s="1"/>
  <c r="AD2987" i="156"/>
  <c r="AC521" i="37" s="1"/>
  <c r="AC2987" i="156"/>
  <c r="AB521" i="37" s="1"/>
  <c r="AH2986" i="156"/>
  <c r="AG2986" i="156"/>
  <c r="AF520" i="37" s="1"/>
  <c r="AF2986" i="156"/>
  <c r="AE520" i="37" s="1"/>
  <c r="AE2986" i="156"/>
  <c r="AD520" i="37" s="1"/>
  <c r="AD2986" i="156"/>
  <c r="AC520" i="37" s="1"/>
  <c r="AC2986" i="156"/>
  <c r="AB520" i="37" s="1"/>
  <c r="AH2985" i="156"/>
  <c r="AG2985" i="156"/>
  <c r="AF519" i="37" s="1"/>
  <c r="AF2985" i="156"/>
  <c r="AE519" i="37" s="1"/>
  <c r="AD2985" i="156"/>
  <c r="AC519" i="37" s="1"/>
  <c r="AC2985" i="156"/>
  <c r="AB519" i="37" s="1"/>
  <c r="AH2982" i="156"/>
  <c r="AG2982" i="156"/>
  <c r="AF516" i="37" s="1"/>
  <c r="AF2982" i="156"/>
  <c r="AE516" i="37" s="1"/>
  <c r="AE2982" i="156"/>
  <c r="AD516" i="37" s="1"/>
  <c r="AD2982" i="156"/>
  <c r="AC516" i="37" s="1"/>
  <c r="AC2982" i="156"/>
  <c r="AB516" i="37" s="1"/>
  <c r="AH2981" i="156"/>
  <c r="AG2981" i="156"/>
  <c r="AF515" i="37" s="1"/>
  <c r="AF2981" i="156"/>
  <c r="AE515" i="37" s="1"/>
  <c r="AD2981" i="156"/>
  <c r="AC515" i="37" s="1"/>
  <c r="AC2981" i="156"/>
  <c r="AB515" i="37" s="1"/>
  <c r="AH2975" i="156"/>
  <c r="AG2975" i="156"/>
  <c r="AF509" i="37" s="1"/>
  <c r="AF2975" i="156"/>
  <c r="AE509" i="37" s="1"/>
  <c r="AD2975" i="156"/>
  <c r="AC509" i="37" s="1"/>
  <c r="AC2975" i="156"/>
  <c r="AB509" i="37" s="1"/>
  <c r="AH2974" i="156"/>
  <c r="AG2974" i="156"/>
  <c r="AF508" i="37" s="1"/>
  <c r="AF2974" i="156"/>
  <c r="AE508" i="37" s="1"/>
  <c r="AE2974" i="156"/>
  <c r="AD508" i="37" s="1"/>
  <c r="AD2974" i="156"/>
  <c r="AC508" i="37" s="1"/>
  <c r="AC2974" i="156"/>
  <c r="AB508" i="37" s="1"/>
  <c r="AH2970" i="156"/>
  <c r="AG2970" i="156"/>
  <c r="AF504" i="37" s="1"/>
  <c r="AF2970" i="156"/>
  <c r="AE504" i="37" s="1"/>
  <c r="AE2970" i="156"/>
  <c r="AD504" i="37" s="1"/>
  <c r="AD2970" i="156"/>
  <c r="AC504" i="37" s="1"/>
  <c r="AC2970" i="156"/>
  <c r="AB504" i="37" s="1"/>
  <c r="AH2969" i="156"/>
  <c r="AG2969" i="156"/>
  <c r="AF503" i="37" s="1"/>
  <c r="AF2969" i="156"/>
  <c r="AE503" i="37" s="1"/>
  <c r="AE2969" i="156"/>
  <c r="AD503" i="37" s="1"/>
  <c r="AD2969" i="156"/>
  <c r="AC503" i="37" s="1"/>
  <c r="AC2969" i="156"/>
  <c r="AB503" i="37" s="1"/>
  <c r="AH2968" i="156"/>
  <c r="AG2968" i="156"/>
  <c r="AF502" i="37" s="1"/>
  <c r="AF2968" i="156"/>
  <c r="AE502" i="37" s="1"/>
  <c r="AE2968" i="156"/>
  <c r="AD502" i="37" s="1"/>
  <c r="AD2968" i="156"/>
  <c r="AC502" i="37" s="1"/>
  <c r="AC2968" i="156"/>
  <c r="AB502" i="37" s="1"/>
  <c r="AH2967" i="156"/>
  <c r="AG2967" i="156"/>
  <c r="AF501" i="37" s="1"/>
  <c r="AF2967" i="156"/>
  <c r="AE501" i="37" s="1"/>
  <c r="AE2967" i="156"/>
  <c r="AD501" i="37" s="1"/>
  <c r="AD2967" i="156"/>
  <c r="AC501" i="37" s="1"/>
  <c r="AC2967" i="156"/>
  <c r="AB501" i="37" s="1"/>
  <c r="AH2966" i="156"/>
  <c r="AG2966" i="156"/>
  <c r="AF500" i="37" s="1"/>
  <c r="AF2966" i="156"/>
  <c r="AE500" i="37" s="1"/>
  <c r="AE2966" i="156"/>
  <c r="AD500" i="37" s="1"/>
  <c r="AD2966" i="156"/>
  <c r="AC500" i="37" s="1"/>
  <c r="AC2966" i="156"/>
  <c r="AB500" i="37" s="1"/>
  <c r="AH2965" i="156"/>
  <c r="AG2965" i="156"/>
  <c r="AF499" i="37" s="1"/>
  <c r="AF2965" i="156"/>
  <c r="AE499" i="37" s="1"/>
  <c r="AE2965" i="156"/>
  <c r="AD499" i="37" s="1"/>
  <c r="AD2965" i="156"/>
  <c r="AC499" i="37" s="1"/>
  <c r="AC2965" i="156"/>
  <c r="AB499" i="37" s="1"/>
  <c r="AH2964" i="156"/>
  <c r="AG2964" i="156"/>
  <c r="AF498" i="37" s="1"/>
  <c r="AF2964" i="156"/>
  <c r="AE498" i="37" s="1"/>
  <c r="AE2964" i="156"/>
  <c r="AD498" i="37" s="1"/>
  <c r="AD2964" i="156"/>
  <c r="AC498" i="37" s="1"/>
  <c r="AC2964" i="156"/>
  <c r="AB498" i="37" s="1"/>
  <c r="AH2963" i="156"/>
  <c r="AG2963" i="156"/>
  <c r="AF497" i="37" s="1"/>
  <c r="AF2963" i="156"/>
  <c r="AE497" i="37" s="1"/>
  <c r="AE2963" i="156"/>
  <c r="AD497" i="37" s="1"/>
  <c r="AD2963" i="156"/>
  <c r="AC497" i="37" s="1"/>
  <c r="AC2963" i="156"/>
  <c r="AB497" i="37" s="1"/>
  <c r="AH2962" i="156"/>
  <c r="AG2962" i="156"/>
  <c r="AF496" i="37" s="1"/>
  <c r="AF2962" i="156"/>
  <c r="AE496" i="37" s="1"/>
  <c r="AE2962" i="156"/>
  <c r="AD496" i="37" s="1"/>
  <c r="AD2962" i="156"/>
  <c r="AC496" i="37" s="1"/>
  <c r="AC2962" i="156"/>
  <c r="AB496" i="37" s="1"/>
  <c r="AB3019" i="156"/>
  <c r="AB3018" i="156"/>
  <c r="AB3014" i="156"/>
  <c r="AB3013" i="156"/>
  <c r="AB3010" i="156"/>
  <c r="AB3008" i="156"/>
  <c r="AB3005" i="156"/>
  <c r="AB3004" i="156"/>
  <c r="AB3003" i="156"/>
  <c r="AB3002" i="156"/>
  <c r="AB3000" i="156"/>
  <c r="AB2999" i="156"/>
  <c r="AB2998" i="156"/>
  <c r="AB2996" i="156"/>
  <c r="AB2995" i="156"/>
  <c r="AB2994" i="156"/>
  <c r="AB2986" i="156"/>
  <c r="AB2982" i="156"/>
  <c r="AB2974" i="156"/>
  <c r="AB2970" i="156"/>
  <c r="AB2969" i="156"/>
  <c r="AB2968" i="156"/>
  <c r="AB2967" i="156"/>
  <c r="AB2966" i="156"/>
  <c r="AB2965" i="156"/>
  <c r="AB2964" i="156"/>
  <c r="AB2963" i="156"/>
  <c r="AB2962" i="156"/>
  <c r="AA3019" i="156"/>
  <c r="AA3018" i="156"/>
  <c r="AA3017" i="156"/>
  <c r="AA3014" i="156"/>
  <c r="AA3013" i="156"/>
  <c r="AA3010" i="156"/>
  <c r="AA3008" i="156"/>
  <c r="AA3007" i="156"/>
  <c r="AA3005" i="156"/>
  <c r="AA3004" i="156"/>
  <c r="AA3003" i="156"/>
  <c r="AA3002" i="156"/>
  <c r="AA3000" i="156"/>
  <c r="AA2999" i="156"/>
  <c r="AA2998" i="156"/>
  <c r="AA2996" i="156"/>
  <c r="AA2995" i="156"/>
  <c r="AA2994" i="156"/>
  <c r="AA2986" i="156"/>
  <c r="AA2982" i="156"/>
  <c r="AA2974" i="156"/>
  <c r="AA2970" i="156"/>
  <c r="AA2969" i="156"/>
  <c r="AA2968" i="156"/>
  <c r="AA2967" i="156"/>
  <c r="AA2966" i="156"/>
  <c r="AA2965" i="156"/>
  <c r="AA2964" i="156"/>
  <c r="AA2963" i="156"/>
  <c r="AA2962" i="156"/>
  <c r="Q3020" i="156"/>
  <c r="Q3019" i="156"/>
  <c r="Q3018" i="156"/>
  <c r="Q3017" i="156"/>
  <c r="Q3016" i="156"/>
  <c r="Q3015" i="156"/>
  <c r="Q3014" i="156"/>
  <c r="Q3013" i="156"/>
  <c r="Q3011" i="156"/>
  <c r="Q3010" i="156"/>
  <c r="Q3008" i="156"/>
  <c r="Q3007" i="156"/>
  <c r="Q3006" i="156"/>
  <c r="Q3005" i="156"/>
  <c r="Q3004" i="156"/>
  <c r="Q3003" i="156"/>
  <c r="Q3002" i="156"/>
  <c r="Q3001" i="156"/>
  <c r="Q3000" i="156"/>
  <c r="Q2999" i="156"/>
  <c r="Q2998" i="156"/>
  <c r="Q2997" i="156"/>
  <c r="Q2996" i="156"/>
  <c r="Q2995" i="156"/>
  <c r="Q2994" i="156"/>
  <c r="Q2993" i="156"/>
  <c r="Q2992" i="156"/>
  <c r="Q2991" i="156"/>
  <c r="Q2990" i="156"/>
  <c r="Q2988" i="156"/>
  <c r="Q2987" i="156"/>
  <c r="Q2986" i="156"/>
  <c r="Q2985" i="156"/>
  <c r="Q2982" i="156"/>
  <c r="Q2981" i="156"/>
  <c r="Q2975" i="156"/>
  <c r="Q2974" i="156"/>
  <c r="Q2970" i="156"/>
  <c r="Q2969" i="156"/>
  <c r="Q2968" i="156"/>
  <c r="Q2967" i="156"/>
  <c r="Q2966" i="156"/>
  <c r="Q2965" i="156"/>
  <c r="Q2964" i="156"/>
  <c r="Q2963" i="156"/>
  <c r="Q2962" i="156"/>
  <c r="AH2910" i="156"/>
  <c r="AG2910" i="156"/>
  <c r="AF2910" i="156"/>
  <c r="AD2910" i="156"/>
  <c r="AC2910" i="156"/>
  <c r="Q2910" i="156"/>
  <c r="AB2914" i="156"/>
  <c r="AB2992" i="156"/>
  <c r="AB2991" i="156"/>
  <c r="AB2990" i="156"/>
  <c r="AB2987" i="156"/>
  <c r="AB2906" i="156"/>
  <c r="AB2902" i="156"/>
  <c r="AF1881" i="157" l="1"/>
  <c r="AE3193" i="156"/>
  <c r="Z496" i="37"/>
  <c r="Z502" i="37"/>
  <c r="Z528" i="37"/>
  <c r="Z536" i="37"/>
  <c r="Z544" i="37"/>
  <c r="Z655" i="37"/>
  <c r="Z663" i="37"/>
  <c r="Z665" i="37"/>
  <c r="Z667" i="37"/>
  <c r="Z669" i="37"/>
  <c r="Z672" i="37"/>
  <c r="Z674" i="37"/>
  <c r="Z736" i="37"/>
  <c r="Z740" i="37"/>
  <c r="Z497" i="37"/>
  <c r="Z503" i="37"/>
  <c r="Z529" i="37"/>
  <c r="Z537" i="37"/>
  <c r="Z547" i="37"/>
  <c r="Z679" i="37"/>
  <c r="Z683" i="37"/>
  <c r="Z687" i="37"/>
  <c r="Z741" i="37"/>
  <c r="Z746" i="37"/>
  <c r="Z498" i="37"/>
  <c r="Z504" i="37"/>
  <c r="Z530" i="37"/>
  <c r="Z538" i="37"/>
  <c r="Z548" i="37"/>
  <c r="Z628" i="37"/>
  <c r="Z630" i="37"/>
  <c r="Z632" i="37"/>
  <c r="Z634" i="37"/>
  <c r="Z640" i="37"/>
  <c r="Z696" i="37"/>
  <c r="Z698" i="37"/>
  <c r="Z700" i="37"/>
  <c r="Z702" i="37"/>
  <c r="Z706" i="37"/>
  <c r="Z727" i="37"/>
  <c r="Z729" i="37"/>
  <c r="Z731" i="37"/>
  <c r="Z733" i="37"/>
  <c r="Z1146" i="37"/>
  <c r="Z1148" i="37"/>
  <c r="Z1150" i="37"/>
  <c r="Z1155" i="37"/>
  <c r="Z1157" i="37"/>
  <c r="Z1180" i="37"/>
  <c r="Z1182" i="37"/>
  <c r="Z1184" i="37"/>
  <c r="Z1189" i="37"/>
  <c r="Z1192" i="37"/>
  <c r="Z1201" i="37"/>
  <c r="Z499" i="37"/>
  <c r="Z508" i="37"/>
  <c r="Z532" i="37"/>
  <c r="Z539" i="37"/>
  <c r="Z551" i="37"/>
  <c r="Z662" i="37"/>
  <c r="Z664" i="37"/>
  <c r="Z666" i="37"/>
  <c r="Z668" i="37"/>
  <c r="Z671" i="37"/>
  <c r="Z673" i="37"/>
  <c r="Z676" i="37"/>
  <c r="Z735" i="37"/>
  <c r="Z737" i="37"/>
  <c r="Z500" i="37"/>
  <c r="Z516" i="37"/>
  <c r="Z533" i="37"/>
  <c r="Z541" i="37"/>
  <c r="Z552" i="37"/>
  <c r="Z677" i="37"/>
  <c r="Z682" i="37"/>
  <c r="Z686" i="37"/>
  <c r="Z743" i="37"/>
  <c r="Z501" i="37"/>
  <c r="Z520" i="37"/>
  <c r="Z534" i="37"/>
  <c r="Z542" i="37"/>
  <c r="Z553" i="37"/>
  <c r="Z627" i="37"/>
  <c r="Z629" i="37"/>
  <c r="Z631" i="37"/>
  <c r="Z633" i="37"/>
  <c r="Z635" i="37"/>
  <c r="Z652" i="37"/>
  <c r="Z695" i="37"/>
  <c r="Z697" i="37"/>
  <c r="Z699" i="37"/>
  <c r="Z701" i="37"/>
  <c r="Z703" i="37"/>
  <c r="Z714" i="37"/>
  <c r="Z728" i="37"/>
  <c r="Z730" i="37"/>
  <c r="Z732" i="37"/>
  <c r="Z1147" i="37"/>
  <c r="Z1149" i="37"/>
  <c r="Z1151" i="37"/>
  <c r="Z1156" i="37"/>
  <c r="Z1160" i="37"/>
  <c r="Z1181" i="37"/>
  <c r="Z1183" i="37"/>
  <c r="Z1187" i="37"/>
  <c r="Z1190" i="37"/>
  <c r="Z1200" i="37"/>
  <c r="AC49" i="46"/>
  <c r="AF1691" i="157"/>
  <c r="AE1287" i="37"/>
  <c r="AF1287" i="37"/>
  <c r="AC1287" i="37"/>
  <c r="AB1287" i="37"/>
  <c r="AB3428" i="156"/>
  <c r="AC824" i="157"/>
  <c r="AC57" i="157"/>
  <c r="AC819" i="157" s="1"/>
  <c r="AB1327" i="37"/>
  <c r="AC1327" i="37"/>
  <c r="AE1327" i="37"/>
  <c r="AF1327" i="37"/>
  <c r="AH485" i="37"/>
  <c r="AH458" i="37"/>
  <c r="AI485" i="37"/>
  <c r="AI460" i="37"/>
  <c r="AI458" i="37"/>
  <c r="AH460" i="37"/>
  <c r="AF1380" i="157"/>
  <c r="AF261" i="157"/>
  <c r="AF1534" i="157"/>
  <c r="AF2029" i="157"/>
  <c r="AB3348" i="156"/>
  <c r="P911" i="37"/>
  <c r="R1339" i="157"/>
  <c r="R1487" i="157"/>
  <c r="P851" i="37"/>
  <c r="P1046" i="37"/>
  <c r="P775" i="37"/>
  <c r="R1829" i="157"/>
  <c r="P380" i="37"/>
  <c r="P842" i="37"/>
  <c r="P589" i="37"/>
  <c r="P1037" i="37"/>
  <c r="P457" i="37"/>
  <c r="P220" i="37"/>
  <c r="R819" i="157"/>
  <c r="P115" i="37" s="1"/>
  <c r="R828" i="157"/>
  <c r="P784" i="37"/>
  <c r="P388" i="37"/>
  <c r="P580" i="37"/>
  <c r="P1101" i="37"/>
  <c r="P920" i="37"/>
  <c r="P448" i="37"/>
  <c r="Z137" i="37"/>
  <c r="P1110" i="37"/>
  <c r="P502" i="37"/>
  <c r="P525" i="37"/>
  <c r="P537" i="37"/>
  <c r="P544" i="37"/>
  <c r="P551" i="37"/>
  <c r="P628" i="37"/>
  <c r="P630" i="37"/>
  <c r="P632" i="37"/>
  <c r="P634" i="37"/>
  <c r="P640" i="37"/>
  <c r="P688" i="37"/>
  <c r="P736" i="37"/>
  <c r="P738" i="37"/>
  <c r="P739" i="37"/>
  <c r="P740" i="37"/>
  <c r="P496" i="37"/>
  <c r="P516" i="37"/>
  <c r="P531" i="37"/>
  <c r="P497" i="37"/>
  <c r="P503" i="37"/>
  <c r="P519" i="37"/>
  <c r="P526" i="37"/>
  <c r="P532" i="37"/>
  <c r="P538" i="37"/>
  <c r="P545" i="37"/>
  <c r="P552" i="37"/>
  <c r="P657" i="37"/>
  <c r="P658" i="37"/>
  <c r="P1297" i="37" s="1"/>
  <c r="P659" i="37"/>
  <c r="P660" i="37"/>
  <c r="P661" i="37"/>
  <c r="P662" i="37"/>
  <c r="P664" i="37"/>
  <c r="P666" i="37"/>
  <c r="P668" i="37"/>
  <c r="P670" i="37"/>
  <c r="P671" i="37"/>
  <c r="P673" i="37"/>
  <c r="P675" i="37"/>
  <c r="P676" i="37"/>
  <c r="P741" i="37"/>
  <c r="P744" i="37"/>
  <c r="P746" i="37"/>
  <c r="Z1194" i="37"/>
  <c r="P498" i="37"/>
  <c r="P504" i="37"/>
  <c r="P520" i="37"/>
  <c r="P527" i="37"/>
  <c r="P533" i="37"/>
  <c r="P539" i="37"/>
  <c r="P547" i="37"/>
  <c r="P553" i="37"/>
  <c r="P677" i="37"/>
  <c r="P680" i="37"/>
  <c r="P682" i="37"/>
  <c r="P684" i="37"/>
  <c r="P685" i="37"/>
  <c r="P686" i="37"/>
  <c r="P696" i="37"/>
  <c r="P698" i="37"/>
  <c r="P700" i="37"/>
  <c r="P702" i="37"/>
  <c r="P706" i="37"/>
  <c r="P717" i="37"/>
  <c r="P718" i="37"/>
  <c r="P719" i="37"/>
  <c r="P720" i="37"/>
  <c r="P722" i="37"/>
  <c r="P723" i="37"/>
  <c r="P724" i="37"/>
  <c r="P725" i="37"/>
  <c r="P726" i="37"/>
  <c r="P727" i="37"/>
  <c r="P729" i="37"/>
  <c r="P731" i="37"/>
  <c r="P733" i="37"/>
  <c r="P1146" i="37"/>
  <c r="P1148" i="37"/>
  <c r="P1150" i="37"/>
  <c r="P1155" i="37"/>
  <c r="P1157" i="37"/>
  <c r="P1161" i="37"/>
  <c r="P1167" i="37"/>
  <c r="P1168" i="37"/>
  <c r="P1171" i="37"/>
  <c r="P1172" i="37"/>
  <c r="P1173" i="37"/>
  <c r="P1174" i="37"/>
  <c r="P1176" i="37"/>
  <c r="P1177" i="37"/>
  <c r="P1178" i="37"/>
  <c r="P1179" i="37"/>
  <c r="P1180" i="37"/>
  <c r="P1182" i="37"/>
  <c r="P1184" i="37"/>
  <c r="P1188" i="37"/>
  <c r="P1189" i="37"/>
  <c r="P1191" i="37"/>
  <c r="P1192" i="37"/>
  <c r="P1201" i="37"/>
  <c r="P499" i="37"/>
  <c r="P508" i="37"/>
  <c r="P521" i="37"/>
  <c r="P528" i="37"/>
  <c r="P534" i="37"/>
  <c r="P540" i="37"/>
  <c r="P548" i="37"/>
  <c r="P554" i="37"/>
  <c r="P627" i="37"/>
  <c r="P629" i="37"/>
  <c r="P631" i="37"/>
  <c r="P633" i="37"/>
  <c r="P635" i="37"/>
  <c r="P641" i="37"/>
  <c r="P647" i="37"/>
  <c r="P648" i="37"/>
  <c r="P651" i="37"/>
  <c r="P652" i="37"/>
  <c r="P734" i="37"/>
  <c r="P735" i="37"/>
  <c r="P737" i="37"/>
  <c r="P500" i="37"/>
  <c r="P509" i="37"/>
  <c r="P522" i="37"/>
  <c r="P529" i="37"/>
  <c r="P535" i="37"/>
  <c r="P541" i="37"/>
  <c r="P549" i="37"/>
  <c r="P653" i="37"/>
  <c r="P654" i="37"/>
  <c r="P655" i="37"/>
  <c r="P1294" i="37" s="1"/>
  <c r="P663" i="37"/>
  <c r="P665" i="37"/>
  <c r="P667" i="37"/>
  <c r="P669" i="37"/>
  <c r="P672" i="37"/>
  <c r="P674" i="37"/>
  <c r="P743" i="37"/>
  <c r="P747" i="37"/>
  <c r="P748" i="37"/>
  <c r="P749" i="37"/>
  <c r="P750" i="37"/>
  <c r="P751" i="37"/>
  <c r="P501" i="37"/>
  <c r="P515" i="37"/>
  <c r="P524" i="37"/>
  <c r="P530" i="37"/>
  <c r="P536" i="37"/>
  <c r="P542" i="37"/>
  <c r="P550" i="37"/>
  <c r="P679" i="37"/>
  <c r="P683" i="37"/>
  <c r="P687" i="37"/>
  <c r="P695" i="37"/>
  <c r="P697" i="37"/>
  <c r="P699" i="37"/>
  <c r="P701" i="37"/>
  <c r="P703" i="37"/>
  <c r="P707" i="37"/>
  <c r="P713" i="37"/>
  <c r="P714" i="37"/>
  <c r="P728" i="37"/>
  <c r="P730" i="37"/>
  <c r="P732" i="37"/>
  <c r="P1147" i="37"/>
  <c r="P1149" i="37"/>
  <c r="P1151" i="37"/>
  <c r="P1156" i="37"/>
  <c r="P1160" i="37"/>
  <c r="P1181" i="37"/>
  <c r="P1183" i="37"/>
  <c r="P1185" i="37"/>
  <c r="P1186" i="37"/>
  <c r="P1187" i="37"/>
  <c r="P1190" i="37"/>
  <c r="P1193" i="37"/>
  <c r="P1195" i="37"/>
  <c r="P1197" i="37"/>
  <c r="P1198" i="37"/>
  <c r="P1200" i="37"/>
  <c r="P1202" i="37"/>
  <c r="P1203" i="37"/>
  <c r="P1204" i="37"/>
  <c r="P1205" i="37"/>
  <c r="P1206" i="37"/>
  <c r="AB654" i="157"/>
  <c r="AA498" i="37"/>
  <c r="AA504" i="37"/>
  <c r="AA530" i="37"/>
  <c r="AA538" i="37"/>
  <c r="AA552" i="37"/>
  <c r="AA655" i="37"/>
  <c r="AA1294" i="37" s="1"/>
  <c r="AA663" i="37"/>
  <c r="AA665" i="37"/>
  <c r="AA667" i="37"/>
  <c r="AA669" i="37"/>
  <c r="AA672" i="37"/>
  <c r="AA674" i="37"/>
  <c r="AA743" i="37"/>
  <c r="AA521" i="37"/>
  <c r="AA499" i="37"/>
  <c r="AA508" i="37"/>
  <c r="AA532" i="37"/>
  <c r="AA539" i="37"/>
  <c r="AA553" i="37"/>
  <c r="AA679" i="37"/>
  <c r="AA683" i="37"/>
  <c r="AA687" i="37"/>
  <c r="AA695" i="37"/>
  <c r="AA697" i="37"/>
  <c r="AA699" i="37"/>
  <c r="AA701" i="37"/>
  <c r="AA703" i="37"/>
  <c r="AA714" i="37"/>
  <c r="AA728" i="37"/>
  <c r="AA730" i="37"/>
  <c r="AA732" i="37"/>
  <c r="AA1147" i="37"/>
  <c r="AA1149" i="37"/>
  <c r="AA1151" i="37"/>
  <c r="AA1156" i="37"/>
  <c r="AA1160" i="37"/>
  <c r="AA1181" i="37"/>
  <c r="AA1183" i="37"/>
  <c r="AA1187" i="37"/>
  <c r="AA1190" i="37"/>
  <c r="AA1200" i="37"/>
  <c r="AA524" i="37"/>
  <c r="AA500" i="37"/>
  <c r="AA516" i="37"/>
  <c r="AA533" i="37"/>
  <c r="AA542" i="37"/>
  <c r="AA628" i="37"/>
  <c r="AA630" i="37"/>
  <c r="AA632" i="37"/>
  <c r="AA634" i="37"/>
  <c r="AA640" i="37"/>
  <c r="AA736" i="37"/>
  <c r="AB3380" i="156"/>
  <c r="AB3454" i="156"/>
  <c r="AA525" i="37"/>
  <c r="AA501" i="37"/>
  <c r="AA520" i="37"/>
  <c r="AA534" i="37"/>
  <c r="AA544" i="37"/>
  <c r="AA662" i="37"/>
  <c r="AA664" i="37"/>
  <c r="AA666" i="37"/>
  <c r="AA668" i="37"/>
  <c r="AA671" i="37"/>
  <c r="AA673" i="37"/>
  <c r="AA741" i="37"/>
  <c r="AA746" i="37"/>
  <c r="AA526" i="37"/>
  <c r="AA496" i="37"/>
  <c r="AA502" i="37"/>
  <c r="AA528" i="37"/>
  <c r="AA536" i="37"/>
  <c r="AA547" i="37"/>
  <c r="AA677" i="37"/>
  <c r="AA682" i="37"/>
  <c r="AA686" i="37"/>
  <c r="AA696" i="37"/>
  <c r="AA698" i="37"/>
  <c r="AA700" i="37"/>
  <c r="AA702" i="37"/>
  <c r="AA706" i="37"/>
  <c r="AA727" i="37"/>
  <c r="AA729" i="37"/>
  <c r="AA731" i="37"/>
  <c r="AA1146" i="37"/>
  <c r="AA1148" i="37"/>
  <c r="AA1150" i="37"/>
  <c r="AA1155" i="37"/>
  <c r="AA1157" i="37"/>
  <c r="AA1180" i="37"/>
  <c r="AA1182" i="37"/>
  <c r="AA1184" i="37"/>
  <c r="AA1189" i="37"/>
  <c r="AA1192" i="37"/>
  <c r="AA1201" i="37"/>
  <c r="AA497" i="37"/>
  <c r="AA503" i="37"/>
  <c r="AA529" i="37"/>
  <c r="AA537" i="37"/>
  <c r="AA548" i="37"/>
  <c r="AA627" i="37"/>
  <c r="AA629" i="37"/>
  <c r="AA631" i="37"/>
  <c r="AA633" i="37"/>
  <c r="AA635" i="37"/>
  <c r="AB3244" i="156"/>
  <c r="AA735" i="37"/>
  <c r="AA737" i="37"/>
  <c r="AG496" i="37"/>
  <c r="AG497" i="37"/>
  <c r="AG498" i="37"/>
  <c r="AG499" i="37"/>
  <c r="AG500" i="37"/>
  <c r="AG501" i="37"/>
  <c r="AG502" i="37"/>
  <c r="AG503" i="37"/>
  <c r="AG504" i="37"/>
  <c r="AG508" i="37"/>
  <c r="AG524" i="37"/>
  <c r="AG540" i="37"/>
  <c r="AG554" i="37"/>
  <c r="AG676" i="37"/>
  <c r="AG679" i="37"/>
  <c r="AG680" i="37"/>
  <c r="AG683" i="37"/>
  <c r="AG684" i="37"/>
  <c r="AG685" i="37"/>
  <c r="AG695" i="37"/>
  <c r="AG697" i="37"/>
  <c r="AG699" i="37"/>
  <c r="AG701" i="37"/>
  <c r="AG703" i="37"/>
  <c r="AG714" i="37"/>
  <c r="AG717" i="37"/>
  <c r="AG718" i="37"/>
  <c r="AG719" i="37"/>
  <c r="AG720" i="37"/>
  <c r="AG722" i="37"/>
  <c r="AG723" i="37"/>
  <c r="AG724" i="37"/>
  <c r="AG725" i="37"/>
  <c r="AG726" i="37"/>
  <c r="AG728" i="37"/>
  <c r="AG730" i="37"/>
  <c r="AG732" i="37"/>
  <c r="AG522" i="37"/>
  <c r="AG535" i="37"/>
  <c r="AG536" i="37"/>
  <c r="AG537" i="37"/>
  <c r="AG538" i="37"/>
  <c r="AG539" i="37"/>
  <c r="AG551" i="37"/>
  <c r="AG552" i="37"/>
  <c r="AG553" i="37"/>
  <c r="AG628" i="37"/>
  <c r="AG630" i="37"/>
  <c r="AG632" i="37"/>
  <c r="AG634" i="37"/>
  <c r="AG640" i="37"/>
  <c r="AG641" i="37"/>
  <c r="AG647" i="37"/>
  <c r="AG648" i="37"/>
  <c r="AG651" i="37"/>
  <c r="AG733" i="37"/>
  <c r="AG734" i="37"/>
  <c r="AG736" i="37"/>
  <c r="AG521" i="37"/>
  <c r="AG531" i="37"/>
  <c r="AG532" i="37"/>
  <c r="AG533" i="37"/>
  <c r="AG534" i="37"/>
  <c r="AG550" i="37"/>
  <c r="AG652" i="37"/>
  <c r="AG653" i="37"/>
  <c r="AG654" i="37"/>
  <c r="AG662" i="37"/>
  <c r="AG664" i="37"/>
  <c r="AG666" i="37"/>
  <c r="AG668" i="37"/>
  <c r="AG671" i="37"/>
  <c r="AG673" i="37"/>
  <c r="AG741" i="37"/>
  <c r="AG746" i="37"/>
  <c r="AG747" i="37"/>
  <c r="AG748" i="37"/>
  <c r="AG749" i="37"/>
  <c r="AG750" i="37"/>
  <c r="AG751" i="37"/>
  <c r="AG519" i="37"/>
  <c r="AG520" i="37"/>
  <c r="AG527" i="37"/>
  <c r="AG528" i="37"/>
  <c r="AG529" i="37"/>
  <c r="AG530" i="37"/>
  <c r="AG549" i="37"/>
  <c r="AG677" i="37"/>
  <c r="AG682" i="37"/>
  <c r="AG686" i="37"/>
  <c r="AG696" i="37"/>
  <c r="AG698" i="37"/>
  <c r="AG700" i="37"/>
  <c r="AG702" i="37"/>
  <c r="AG706" i="37"/>
  <c r="AG707" i="37"/>
  <c r="AG713" i="37"/>
  <c r="AG727" i="37"/>
  <c r="AG729" i="37"/>
  <c r="AG731" i="37"/>
  <c r="AG515" i="37"/>
  <c r="AG516" i="37"/>
  <c r="AG526" i="37"/>
  <c r="AG545" i="37"/>
  <c r="AG547" i="37"/>
  <c r="AG548" i="37"/>
  <c r="AG627" i="37"/>
  <c r="AG629" i="37"/>
  <c r="AG631" i="37"/>
  <c r="AG633" i="37"/>
  <c r="AG635" i="37"/>
  <c r="AG688" i="37"/>
  <c r="AG735" i="37"/>
  <c r="AG737" i="37"/>
  <c r="AG738" i="37"/>
  <c r="AG739" i="37"/>
  <c r="AG509" i="37"/>
  <c r="AG525" i="37"/>
  <c r="AG541" i="37"/>
  <c r="AG542" i="37"/>
  <c r="AG544" i="37"/>
  <c r="AG655" i="37"/>
  <c r="AG1294" i="37" s="1"/>
  <c r="AG657" i="37"/>
  <c r="AG658" i="37"/>
  <c r="AG1297" i="37" s="1"/>
  <c r="AG659" i="37"/>
  <c r="AG660" i="37"/>
  <c r="AG661" i="37"/>
  <c r="AG663" i="37"/>
  <c r="AG665" i="37"/>
  <c r="AG667" i="37"/>
  <c r="AG669" i="37"/>
  <c r="AG670" i="37"/>
  <c r="AG672" i="37"/>
  <c r="AG674" i="37"/>
  <c r="AG675" i="37"/>
  <c r="AG740" i="37"/>
  <c r="AG743" i="37"/>
  <c r="AG744" i="37"/>
  <c r="AF1239" i="157"/>
  <c r="Z48" i="46"/>
  <c r="Z80" i="46" s="1"/>
  <c r="AC95" i="57"/>
  <c r="AD955" i="37" s="1"/>
  <c r="AA1002" i="37"/>
  <c r="AD114" i="57"/>
  <c r="AD86" i="57"/>
  <c r="AD91" i="57" s="1"/>
  <c r="AA83" i="57"/>
  <c r="AA144" i="57" s="1"/>
  <c r="AA86" i="57"/>
  <c r="AA91" i="57" s="1"/>
  <c r="AC154" i="57"/>
  <c r="AD1014" i="37" s="1"/>
  <c r="AF83" i="57"/>
  <c r="AF144" i="57" s="1"/>
  <c r="AF86" i="57"/>
  <c r="AF91" i="57" s="1"/>
  <c r="AB83" i="57"/>
  <c r="AB144" i="57" s="1"/>
  <c r="AB86" i="57"/>
  <c r="AB91" i="57" s="1"/>
  <c r="AF872" i="157"/>
  <c r="AD168" i="37" s="1"/>
  <c r="R2271" i="157"/>
  <c r="AD1339" i="157"/>
  <c r="AB479" i="37" s="1"/>
  <c r="AD1267" i="157"/>
  <c r="AD1342" i="157" s="1"/>
  <c r="AB482" i="37" s="1"/>
  <c r="AI2274" i="157"/>
  <c r="AI2220" i="157"/>
  <c r="AE2220" i="157"/>
  <c r="AE2274" i="157"/>
  <c r="R2132" i="157"/>
  <c r="R2065" i="157"/>
  <c r="AD1487" i="157"/>
  <c r="AB610" i="37" s="1"/>
  <c r="AD1416" i="157"/>
  <c r="AD1490" i="157" s="1"/>
  <c r="AB613" i="37" s="1"/>
  <c r="AI1986" i="157"/>
  <c r="AG940" i="37" s="1"/>
  <c r="AI1989" i="157"/>
  <c r="AG943" i="37" s="1"/>
  <c r="AG1487" i="157"/>
  <c r="AE610" i="37" s="1"/>
  <c r="AG1416" i="157"/>
  <c r="AG1490" i="157" s="1"/>
  <c r="AE613" i="37" s="1"/>
  <c r="AF2192" i="157"/>
  <c r="AF2252" i="157" s="1"/>
  <c r="AG2220" i="157"/>
  <c r="AG2274" i="157"/>
  <c r="AH2220" i="157"/>
  <c r="AH2274" i="157"/>
  <c r="AH1986" i="157"/>
  <c r="AF940" i="37" s="1"/>
  <c r="AH1916" i="157"/>
  <c r="AH1989" i="157" s="1"/>
  <c r="AF943" i="37" s="1"/>
  <c r="AD2274" i="157"/>
  <c r="AD2220" i="157"/>
  <c r="AG1339" i="157"/>
  <c r="AE479" i="37" s="1"/>
  <c r="AG1267" i="157"/>
  <c r="AG1342" i="157" s="1"/>
  <c r="AE482" i="37" s="1"/>
  <c r="AE1339" i="157"/>
  <c r="AC479" i="37" s="1"/>
  <c r="AE1267" i="157"/>
  <c r="AE1342" i="157" s="1"/>
  <c r="AC482" i="37" s="1"/>
  <c r="AC88" i="46"/>
  <c r="AD232" i="37" s="1"/>
  <c r="AC58" i="46"/>
  <c r="AB1345" i="37"/>
  <c r="AC1345" i="37"/>
  <c r="AF1970" i="157"/>
  <c r="AD924" i="37" s="1"/>
  <c r="AD360" i="37"/>
  <c r="AF404" i="157"/>
  <c r="AF178" i="157"/>
  <c r="AF541" i="157"/>
  <c r="AB1291" i="37"/>
  <c r="AC1291" i="37"/>
  <c r="AE1291" i="37"/>
  <c r="AF1291" i="37"/>
  <c r="R1117" i="157"/>
  <c r="AF1230" i="157"/>
  <c r="AI828" i="157"/>
  <c r="AG124" i="37" s="1"/>
  <c r="AC124" i="37"/>
  <c r="AB115" i="37"/>
  <c r="AD828" i="157"/>
  <c r="AB124" i="37" s="1"/>
  <c r="AG457" i="37"/>
  <c r="AG448" i="37"/>
  <c r="AB114" i="57"/>
  <c r="AD956" i="37"/>
  <c r="AB377" i="157"/>
  <c r="AD1733" i="157"/>
  <c r="AD1751" i="157" s="1"/>
  <c r="AD1799" i="157"/>
  <c r="AB841" i="37" s="1"/>
  <c r="AE2271" i="157"/>
  <c r="AD2271" i="157"/>
  <c r="AD1082" i="37"/>
  <c r="AG2271" i="157"/>
  <c r="AD233" i="37"/>
  <c r="Z133" i="46"/>
  <c r="AA277" i="37" s="1"/>
  <c r="AE135" i="46"/>
  <c r="AF279" i="37" s="1"/>
  <c r="AF135" i="46"/>
  <c r="AG279" i="37" s="1"/>
  <c r="AD135" i="46"/>
  <c r="AE279" i="37" s="1"/>
  <c r="AD93" i="37"/>
  <c r="O114" i="57"/>
  <c r="O83" i="57"/>
  <c r="AE83" i="57"/>
  <c r="AD83" i="57"/>
  <c r="O77" i="46"/>
  <c r="O135" i="46" s="1"/>
  <c r="P279" i="37" s="1"/>
  <c r="AB77" i="46"/>
  <c r="AA106" i="46"/>
  <c r="AB250" i="37" s="1"/>
  <c r="AA77" i="46"/>
  <c r="AE692" i="157"/>
  <c r="AE598" i="157"/>
  <c r="AD692" i="157"/>
  <c r="AD598" i="157"/>
  <c r="R1642" i="157"/>
  <c r="AE316" i="157"/>
  <c r="AE1611" i="157"/>
  <c r="AC774" i="37" s="1"/>
  <c r="AE1642" i="157"/>
  <c r="AC805" i="37" s="1"/>
  <c r="AD1574" i="157"/>
  <c r="AD1645" i="157" s="1"/>
  <c r="AB808" i="37" s="1"/>
  <c r="AD1642" i="157"/>
  <c r="AB805" i="37" s="1"/>
  <c r="AG1956" i="157"/>
  <c r="AE910" i="37" s="1"/>
  <c r="AG1986" i="157"/>
  <c r="AE940" i="37" s="1"/>
  <c r="AI1829" i="157"/>
  <c r="AG871" i="37" s="1"/>
  <c r="AE2065" i="157"/>
  <c r="AE2135" i="157" s="1"/>
  <c r="AC1070" i="37" s="1"/>
  <c r="AE2132" i="157"/>
  <c r="AC1067" i="37" s="1"/>
  <c r="AI1490" i="157"/>
  <c r="AG613" i="37" s="1"/>
  <c r="AI1487" i="157"/>
  <c r="AG610" i="37" s="1"/>
  <c r="AD2065" i="157"/>
  <c r="AD2135" i="157" s="1"/>
  <c r="AB1070" i="37" s="1"/>
  <c r="AD2132" i="157"/>
  <c r="AB1067" i="37" s="1"/>
  <c r="AE1989" i="157"/>
  <c r="AC943" i="37" s="1"/>
  <c r="AE1986" i="157"/>
  <c r="AC940" i="37" s="1"/>
  <c r="AE1490" i="157"/>
  <c r="AC613" i="37" s="1"/>
  <c r="AE1487" i="157"/>
  <c r="AC610" i="37" s="1"/>
  <c r="AI1185" i="157"/>
  <c r="AG412" i="37" s="1"/>
  <c r="AD1117" i="157"/>
  <c r="AD1125" i="157" s="1"/>
  <c r="AI1342" i="157"/>
  <c r="AI1339" i="157"/>
  <c r="R1986" i="157"/>
  <c r="AI1642" i="157"/>
  <c r="AG805" i="37" s="1"/>
  <c r="AD316" i="157"/>
  <c r="AE209" i="157"/>
  <c r="AH1185" i="157"/>
  <c r="AF412" i="37" s="1"/>
  <c r="AD1989" i="157"/>
  <c r="AB943" i="37" s="1"/>
  <c r="AD1986" i="157"/>
  <c r="AB940" i="37" s="1"/>
  <c r="AG1829" i="157"/>
  <c r="AE871" i="37" s="1"/>
  <c r="AH1490" i="157"/>
  <c r="AF613" i="37" s="1"/>
  <c r="AH1487" i="157"/>
  <c r="AF610" i="37" s="1"/>
  <c r="R1185" i="157"/>
  <c r="AD209" i="157"/>
  <c r="AG2101" i="157"/>
  <c r="AE1036" i="37" s="1"/>
  <c r="AG2132" i="157"/>
  <c r="AE1067" i="37" s="1"/>
  <c r="AH2132" i="157"/>
  <c r="AF1067" i="37" s="1"/>
  <c r="AH1342" i="157"/>
  <c r="AF482" i="37" s="1"/>
  <c r="AH1339" i="157"/>
  <c r="AF479" i="37" s="1"/>
  <c r="AE1117" i="157"/>
  <c r="AE1125" i="157" s="1"/>
  <c r="AC1827" i="157"/>
  <c r="AA869" i="37" s="1"/>
  <c r="AC1485" i="157"/>
  <c r="AA608" i="37" s="1"/>
  <c r="AC2269" i="157"/>
  <c r="AA1127" i="37" s="1"/>
  <c r="AC2130" i="157"/>
  <c r="AA1065" i="37" s="1"/>
  <c r="AC1640" i="157"/>
  <c r="AA803" i="37" s="1"/>
  <c r="AC1337" i="157"/>
  <c r="AA477" i="37" s="1"/>
  <c r="AH477" i="37" s="1"/>
  <c r="AC1984" i="157"/>
  <c r="AA938" i="37" s="1"/>
  <c r="AC104" i="157"/>
  <c r="AC858" i="157" s="1"/>
  <c r="AA152" i="37"/>
  <c r="AA158" i="37"/>
  <c r="AF1489" i="157"/>
  <c r="AD612" i="37" s="1"/>
  <c r="AC102" i="46"/>
  <c r="AD246" i="37" s="1"/>
  <c r="AI2242" i="157"/>
  <c r="AG1100" i="37" s="1"/>
  <c r="AF1183" i="157"/>
  <c r="AD410" i="37" s="1"/>
  <c r="AC110" i="57"/>
  <c r="AD970" i="37" s="1"/>
  <c r="AF1795" i="157"/>
  <c r="AD837" i="37" s="1"/>
  <c r="AF1827" i="157"/>
  <c r="AD869" i="37" s="1"/>
  <c r="AF2238" i="157"/>
  <c r="AD1096" i="37" s="1"/>
  <c r="AF1303" i="157"/>
  <c r="AD443" i="37" s="1"/>
  <c r="AF1337" i="157"/>
  <c r="AD477" i="37" s="1"/>
  <c r="AF1607" i="157"/>
  <c r="AD770" i="37" s="1"/>
  <c r="AF1640" i="157"/>
  <c r="AD803" i="37" s="1"/>
  <c r="AF1452" i="157"/>
  <c r="AD575" i="37" s="1"/>
  <c r="AF1485" i="157"/>
  <c r="AD608" i="37" s="1"/>
  <c r="AF1952" i="157"/>
  <c r="AD906" i="37" s="1"/>
  <c r="AF1984" i="157"/>
  <c r="AD938" i="37" s="1"/>
  <c r="AF2097" i="157"/>
  <c r="AD1032" i="37" s="1"/>
  <c r="AF2130" i="157"/>
  <c r="AD1065" i="37" s="1"/>
  <c r="AC1183" i="157"/>
  <c r="AA410" i="37" s="1"/>
  <c r="AG1989" i="157"/>
  <c r="AE943" i="37" s="1"/>
  <c r="AF1988" i="157"/>
  <c r="AD942" i="37" s="1"/>
  <c r="AD1307" i="157"/>
  <c r="AB447" i="37" s="1"/>
  <c r="AE1307" i="157"/>
  <c r="AC447" i="37" s="1"/>
  <c r="AA128" i="37"/>
  <c r="Y124" i="57"/>
  <c r="Z984" i="37" s="1"/>
  <c r="Y115" i="57"/>
  <c r="Z975" i="37" s="1"/>
  <c r="Y107" i="46"/>
  <c r="Z251" i="37" s="1"/>
  <c r="Y116" i="46"/>
  <c r="Z260" i="37" s="1"/>
  <c r="AC120" i="57"/>
  <c r="AD980" i="37" s="1"/>
  <c r="AC127" i="57"/>
  <c r="AD987" i="37" s="1"/>
  <c r="AC126" i="57"/>
  <c r="AD986" i="37" s="1"/>
  <c r="AC122" i="57"/>
  <c r="AD982" i="37" s="1"/>
  <c r="AC123" i="57"/>
  <c r="AD983" i="37" s="1"/>
  <c r="Z124" i="57"/>
  <c r="AA984" i="37" s="1"/>
  <c r="AC125" i="57"/>
  <c r="AD985" i="37" s="1"/>
  <c r="AC136" i="57"/>
  <c r="AD996" i="37" s="1"/>
  <c r="AC116" i="57"/>
  <c r="AD976" i="37" s="1"/>
  <c r="Z115" i="57"/>
  <c r="AA975" i="37" s="1"/>
  <c r="AC112" i="46"/>
  <c r="AD256" i="37" s="1"/>
  <c r="AC119" i="46"/>
  <c r="AD263" i="37" s="1"/>
  <c r="AC118" i="46"/>
  <c r="AD262" i="37" s="1"/>
  <c r="AC115" i="46"/>
  <c r="AD259" i="37" s="1"/>
  <c r="AC117" i="46"/>
  <c r="AD261" i="37" s="1"/>
  <c r="AC128" i="46"/>
  <c r="AD272" i="37" s="1"/>
  <c r="AF106" i="46"/>
  <c r="AG250" i="37" s="1"/>
  <c r="Z107" i="46"/>
  <c r="AA251" i="37" s="1"/>
  <c r="AC108" i="46"/>
  <c r="AD252" i="37" s="1"/>
  <c r="P124" i="37"/>
  <c r="AF270" i="157"/>
  <c r="AB2111" i="157"/>
  <c r="Z1046" i="37" s="1"/>
  <c r="AB1800" i="157"/>
  <c r="Z842" i="37" s="1"/>
  <c r="AB1621" i="157"/>
  <c r="Z784" i="37" s="1"/>
  <c r="AC1466" i="157"/>
  <c r="AA589" i="37" s="1"/>
  <c r="R1030" i="157"/>
  <c r="AF1321" i="157"/>
  <c r="AD461" i="37" s="1"/>
  <c r="AF1159" i="157"/>
  <c r="AD386" i="37" s="1"/>
  <c r="AF1619" i="157"/>
  <c r="AD782" i="37" s="1"/>
  <c r="AF1467" i="157"/>
  <c r="AD590" i="37" s="1"/>
  <c r="AF1964" i="157"/>
  <c r="AD918" i="37" s="1"/>
  <c r="AH316" i="157"/>
  <c r="AH1799" i="157"/>
  <c r="AF841" i="37" s="1"/>
  <c r="AF2110" i="157"/>
  <c r="AD1045" i="37" s="1"/>
  <c r="R1456" i="157"/>
  <c r="AG598" i="157"/>
  <c r="AF2264" i="157"/>
  <c r="AD1122" i="37" s="1"/>
  <c r="AC1612" i="157"/>
  <c r="AA775" i="37" s="1"/>
  <c r="AB1612" i="157"/>
  <c r="Z775" i="37" s="1"/>
  <c r="AF1617" i="157"/>
  <c r="AD780" i="37" s="1"/>
  <c r="AF1464" i="157"/>
  <c r="AD587" i="37" s="1"/>
  <c r="AB1466" i="157"/>
  <c r="Z589" i="37" s="1"/>
  <c r="R316" i="157"/>
  <c r="AG1611" i="157"/>
  <c r="AE774" i="37" s="1"/>
  <c r="AG692" i="157"/>
  <c r="AF1958" i="157"/>
  <c r="AD912" i="37" s="1"/>
  <c r="AF1313" i="157"/>
  <c r="AD453" i="37" s="1"/>
  <c r="R1307" i="157"/>
  <c r="AI1307" i="157"/>
  <c r="AI316" i="157"/>
  <c r="AA138" i="37"/>
  <c r="AG316" i="157"/>
  <c r="Z1110" i="37"/>
  <c r="AF2254" i="157"/>
  <c r="AD1112" i="37" s="1"/>
  <c r="AC2111" i="157"/>
  <c r="AA1046" i="37" s="1"/>
  <c r="AA1110" i="37"/>
  <c r="AF1479" i="157"/>
  <c r="AD602" i="37" s="1"/>
  <c r="AF1634" i="157"/>
  <c r="AD797" i="37" s="1"/>
  <c r="AF1624" i="157"/>
  <c r="AD787" i="37" s="1"/>
  <c r="AF1315" i="157"/>
  <c r="AD455" i="37" s="1"/>
  <c r="AH209" i="157"/>
  <c r="AF1465" i="157"/>
  <c r="AD588" i="37" s="1"/>
  <c r="AF1316" i="157"/>
  <c r="AD456" i="37" s="1"/>
  <c r="AF1978" i="157"/>
  <c r="AD932" i="37" s="1"/>
  <c r="AF2112" i="157"/>
  <c r="AD1047" i="37" s="1"/>
  <c r="AF1965" i="157"/>
  <c r="AD919" i="37" s="1"/>
  <c r="AF1330" i="157"/>
  <c r="AD470" i="37" s="1"/>
  <c r="AH1456" i="157"/>
  <c r="AF579" i="37" s="1"/>
  <c r="R453" i="157"/>
  <c r="AH1117" i="157"/>
  <c r="AH1125" i="157" s="1"/>
  <c r="AH1574" i="157"/>
  <c r="AH1645" i="157" s="1"/>
  <c r="AF808" i="37" s="1"/>
  <c r="AI1117" i="157"/>
  <c r="AI1125" i="157" s="1"/>
  <c r="AG2065" i="157"/>
  <c r="AG2135" i="157" s="1"/>
  <c r="AE1070" i="37" s="1"/>
  <c r="AE115" i="37"/>
  <c r="AE124" i="37"/>
  <c r="AI598" i="157"/>
  <c r="AH692" i="157"/>
  <c r="AC260" i="157"/>
  <c r="AB260" i="157"/>
  <c r="AF2251" i="157"/>
  <c r="AD1109" i="37" s="1"/>
  <c r="AB1809" i="157"/>
  <c r="Z851" i="37" s="1"/>
  <c r="AF1805" i="157"/>
  <c r="AD847" i="37" s="1"/>
  <c r="AF1320" i="157"/>
  <c r="AD460" i="37" s="1"/>
  <c r="AC1317" i="157"/>
  <c r="AA457" i="37" s="1"/>
  <c r="R209" i="157"/>
  <c r="AB1317" i="157"/>
  <c r="Z457" i="37" s="1"/>
  <c r="AF1969" i="157"/>
  <c r="AD923" i="37" s="1"/>
  <c r="AG763" i="157"/>
  <c r="AF1623" i="157"/>
  <c r="AD786" i="37" s="1"/>
  <c r="R1733" i="157"/>
  <c r="AH598" i="157"/>
  <c r="AB1966" i="157"/>
  <c r="Z920" i="37" s="1"/>
  <c r="AF124" i="37"/>
  <c r="AI209" i="157"/>
  <c r="AG209" i="157"/>
  <c r="AF2109" i="157"/>
  <c r="AD1044" i="37" s="1"/>
  <c r="AF2123" i="157"/>
  <c r="AD1058" i="37" s="1"/>
  <c r="AC1966" i="157"/>
  <c r="AA920" i="37" s="1"/>
  <c r="AF1811" i="157"/>
  <c r="AD853" i="37" s="1"/>
  <c r="AF1462" i="157"/>
  <c r="AD585" i="37" s="1"/>
  <c r="AB1308" i="157"/>
  <c r="Z448" i="37" s="1"/>
  <c r="AF1160" i="157"/>
  <c r="AD387" i="37" s="1"/>
  <c r="R692" i="157"/>
  <c r="AF1469" i="157"/>
  <c r="AD592" i="37" s="1"/>
  <c r="AF2253" i="157"/>
  <c r="AD1111" i="37" s="1"/>
  <c r="AC1809" i="157"/>
  <c r="AA851" i="37" s="1"/>
  <c r="AF1620" i="157"/>
  <c r="AD783" i="37" s="1"/>
  <c r="AF1309" i="157"/>
  <c r="AD449" i="37" s="1"/>
  <c r="AH1307" i="157"/>
  <c r="AF447" i="37" s="1"/>
  <c r="AG115" i="37"/>
  <c r="R598" i="157"/>
  <c r="AF2107" i="157"/>
  <c r="AD1042" i="37" s="1"/>
  <c r="AF2248" i="157"/>
  <c r="AD1106" i="37" s="1"/>
  <c r="AF2114" i="157"/>
  <c r="AD1049" i="37" s="1"/>
  <c r="AF1968" i="157"/>
  <c r="AD922" i="37" s="1"/>
  <c r="AF1821" i="157"/>
  <c r="AD863" i="37" s="1"/>
  <c r="AF1808" i="157"/>
  <c r="AD850" i="37" s="1"/>
  <c r="AB1457" i="157"/>
  <c r="Z580" i="37" s="1"/>
  <c r="AF1812" i="157"/>
  <c r="AD854" i="37" s="1"/>
  <c r="AF1810" i="157"/>
  <c r="AD852" i="37" s="1"/>
  <c r="AF1967" i="157"/>
  <c r="AD921" i="37" s="1"/>
  <c r="AF2255" i="157"/>
  <c r="AD1113" i="37" s="1"/>
  <c r="R2215" i="157"/>
  <c r="AF1962" i="157"/>
  <c r="AD916" i="37" s="1"/>
  <c r="AF2113" i="157"/>
  <c r="AD1048" i="37" s="1"/>
  <c r="AF2103" i="157"/>
  <c r="AD1038" i="37" s="1"/>
  <c r="AI2065" i="157"/>
  <c r="AI2135" i="157" s="1"/>
  <c r="AG1070" i="37" s="1"/>
  <c r="AA125" i="37"/>
  <c r="AA122" i="37"/>
  <c r="AA127" i="37"/>
  <c r="AH3292" i="156"/>
  <c r="AG3283" i="156"/>
  <c r="AF712" i="37" s="1"/>
  <c r="AF2989" i="156"/>
  <c r="AE523" i="37" s="1"/>
  <c r="AF3138" i="156"/>
  <c r="AE646" i="37" s="1"/>
  <c r="AF3148" i="156"/>
  <c r="AE656" i="37" s="1"/>
  <c r="AF2980" i="156"/>
  <c r="AE514" i="37" s="1"/>
  <c r="AG2989" i="156"/>
  <c r="AF523" i="37" s="1"/>
  <c r="AG3138" i="156"/>
  <c r="AF646" i="37" s="1"/>
  <c r="AG3148" i="156"/>
  <c r="AF656" i="37" s="1"/>
  <c r="AG2980" i="156"/>
  <c r="AF514" i="37" s="1"/>
  <c r="Q3283" i="156"/>
  <c r="AH2989" i="156"/>
  <c r="AH3138" i="156"/>
  <c r="AH2980" i="156"/>
  <c r="AF3292" i="156"/>
  <c r="AE721" i="37" s="1"/>
  <c r="Q2989" i="156"/>
  <c r="Q3138" i="156"/>
  <c r="Q2980" i="156"/>
  <c r="AG3292" i="156"/>
  <c r="AF721" i="37" s="1"/>
  <c r="AD2101" i="157"/>
  <c r="AB1036" i="37" s="1"/>
  <c r="AA110" i="37"/>
  <c r="AA120" i="37"/>
  <c r="AI2101" i="157"/>
  <c r="AG1036" i="37" s="1"/>
  <c r="AB106" i="46"/>
  <c r="AC250" i="37" s="1"/>
  <c r="AD106" i="46"/>
  <c r="AE250" i="37" s="1"/>
  <c r="AE1574" i="157"/>
  <c r="AE1645" i="157" s="1"/>
  <c r="AC808" i="37" s="1"/>
  <c r="AB3295" i="156"/>
  <c r="AB3321" i="156"/>
  <c r="AB3149" i="156"/>
  <c r="AB3319" i="156"/>
  <c r="AB3143" i="156"/>
  <c r="AB3278" i="156"/>
  <c r="AB3294" i="156"/>
  <c r="AB3315" i="156"/>
  <c r="AF114" i="57"/>
  <c r="AB727" i="157"/>
  <c r="AG2242" i="157"/>
  <c r="AE1100" i="37" s="1"/>
  <c r="AF1083" i="157"/>
  <c r="AC562" i="157"/>
  <c r="AF1182" i="157"/>
  <c r="AD409" i="37" s="1"/>
  <c r="AF169" i="157"/>
  <c r="AE1152" i="157"/>
  <c r="AC379" i="37" s="1"/>
  <c r="AH1611" i="157"/>
  <c r="AF774" i="37" s="1"/>
  <c r="AB168" i="157"/>
  <c r="AI1456" i="157"/>
  <c r="AG579" i="37" s="1"/>
  <c r="AF1148" i="157"/>
  <c r="AD375" i="37" s="1"/>
  <c r="AF370" i="157"/>
  <c r="AA3140" i="156"/>
  <c r="AA3151" i="156"/>
  <c r="AA3528" i="156"/>
  <c r="AA3537" i="156"/>
  <c r="AA3143" i="156"/>
  <c r="AA3152" i="156"/>
  <c r="AA3180" i="156"/>
  <c r="AA3289" i="156"/>
  <c r="AA3293" i="156"/>
  <c r="AA3296" i="156"/>
  <c r="AA3310" i="156"/>
  <c r="AA3319" i="156"/>
  <c r="AA3322" i="156"/>
  <c r="AA3145" i="156"/>
  <c r="AA3153" i="156"/>
  <c r="AA3538" i="156"/>
  <c r="AA3146" i="156"/>
  <c r="AA3162" i="156"/>
  <c r="AA3278" i="156"/>
  <c r="AA3290" i="156"/>
  <c r="AA3294" i="156"/>
  <c r="AA3297" i="156"/>
  <c r="AA3315" i="156"/>
  <c r="AA3320" i="156"/>
  <c r="AA3133" i="156"/>
  <c r="AA3149" i="156"/>
  <c r="AA3167" i="156"/>
  <c r="AA3526" i="156"/>
  <c r="AA3530" i="156"/>
  <c r="AA3536" i="156"/>
  <c r="AA3139" i="156"/>
  <c r="AA3150" i="156"/>
  <c r="AA3172" i="156"/>
  <c r="AA3288" i="156"/>
  <c r="AA3291" i="156"/>
  <c r="AA3295" i="156"/>
  <c r="AA3305" i="156"/>
  <c r="AA3321" i="156"/>
  <c r="AA3284" i="156"/>
  <c r="Y51" i="57"/>
  <c r="Y77" i="46"/>
  <c r="AD1611" i="157"/>
  <c r="AB774" i="37" s="1"/>
  <c r="AF572" i="157"/>
  <c r="AF1157" i="157"/>
  <c r="AD384" i="37" s="1"/>
  <c r="R1416" i="157"/>
  <c r="AF664" i="157"/>
  <c r="R2242" i="157"/>
  <c r="R1799" i="157"/>
  <c r="AH56" i="157"/>
  <c r="O106" i="46"/>
  <c r="P250" i="37" s="1"/>
  <c r="O80" i="46"/>
  <c r="O85" i="46" s="1"/>
  <c r="AA3318" i="156"/>
  <c r="AA114" i="57"/>
  <c r="AA3176" i="156"/>
  <c r="AF1191" i="157"/>
  <c r="AD418" i="37" s="1"/>
  <c r="AH1956" i="157"/>
  <c r="AF910" i="37" s="1"/>
  <c r="AG1574" i="157"/>
  <c r="AG1645" i="157" s="1"/>
  <c r="AE808" i="37" s="1"/>
  <c r="AF1165" i="157"/>
  <c r="AD392" i="37" s="1"/>
  <c r="R1267" i="157"/>
  <c r="AB1690" i="157"/>
  <c r="AC1153" i="157"/>
  <c r="AA380" i="37" s="1"/>
  <c r="AD1456" i="157"/>
  <c r="AB579" i="37" s="1"/>
  <c r="AH1733" i="157"/>
  <c r="AH1751" i="157" s="1"/>
  <c r="AB1229" i="157"/>
  <c r="AB1267" i="157" s="1"/>
  <c r="AE2101" i="157"/>
  <c r="AC1036" i="37" s="1"/>
  <c r="AC985" i="157"/>
  <c r="AC1030" i="157" s="1"/>
  <c r="AB1379" i="157"/>
  <c r="AB1416" i="157" s="1"/>
  <c r="R2101" i="157"/>
  <c r="AF1164" i="157"/>
  <c r="AD391" i="37" s="1"/>
  <c r="AB1533" i="157"/>
  <c r="Q3213" i="156"/>
  <c r="AF1162" i="157"/>
  <c r="AD389" i="37" s="1"/>
  <c r="AC61" i="57"/>
  <c r="Z51" i="57"/>
  <c r="AE114" i="57"/>
  <c r="AE106" i="46"/>
  <c r="AF250" i="37" s="1"/>
  <c r="AC403" i="157"/>
  <c r="AC453" i="157" s="1"/>
  <c r="AF409" i="157"/>
  <c r="AF135" i="157"/>
  <c r="AF867" i="157" s="1"/>
  <c r="AD163" i="37" s="1"/>
  <c r="AE56" i="157"/>
  <c r="R56" i="157"/>
  <c r="AE2242" i="157"/>
  <c r="AC1100" i="37" s="1"/>
  <c r="AF1173" i="157"/>
  <c r="AD400" i="37" s="1"/>
  <c r="AF2038" i="157"/>
  <c r="AC2900" i="156"/>
  <c r="Z116" i="46"/>
  <c r="AA260" i="37" s="1"/>
  <c r="AB985" i="157"/>
  <c r="AB1030" i="157" s="1"/>
  <c r="AF986" i="157"/>
  <c r="AC1161" i="157"/>
  <c r="AA388" i="37" s="1"/>
  <c r="AF994" i="157"/>
  <c r="AB403" i="157"/>
  <c r="AB453" i="157" s="1"/>
  <c r="AF737" i="157"/>
  <c r="AB1161" i="157"/>
  <c r="Z388" i="37" s="1"/>
  <c r="AB562" i="157"/>
  <c r="AH2242" i="157"/>
  <c r="AF1100" i="37" s="1"/>
  <c r="R1916" i="157"/>
  <c r="R1956" i="157"/>
  <c r="AC2028" i="157"/>
  <c r="AC2102" i="157"/>
  <c r="AA1037" i="37" s="1"/>
  <c r="AB2028" i="157"/>
  <c r="AB2102" i="157"/>
  <c r="Z1037" i="37" s="1"/>
  <c r="AG1799" i="157"/>
  <c r="AE841" i="37" s="1"/>
  <c r="AG1751" i="157"/>
  <c r="AF1613" i="157"/>
  <c r="AD776" i="37" s="1"/>
  <c r="AE1456" i="157"/>
  <c r="AC579" i="37" s="1"/>
  <c r="AI1611" i="157"/>
  <c r="AG774" i="37" s="1"/>
  <c r="AI1574" i="157"/>
  <c r="AI1645" i="157" s="1"/>
  <c r="AG808" i="37" s="1"/>
  <c r="AF1187" i="157"/>
  <c r="AD414" i="37" s="1"/>
  <c r="AF1163" i="157"/>
  <c r="AD390" i="37" s="1"/>
  <c r="AC1073" i="157"/>
  <c r="AF115" i="37"/>
  <c r="AF58" i="157"/>
  <c r="AF820" i="157" s="1"/>
  <c r="AE763" i="157"/>
  <c r="AD2242" i="157"/>
  <c r="AB1100" i="37" s="1"/>
  <c r="AC2243" i="157"/>
  <c r="AA1101" i="37" s="1"/>
  <c r="AC2182" i="157"/>
  <c r="AC2215" i="157" s="1"/>
  <c r="AF2244" i="157"/>
  <c r="AD1102" i="37" s="1"/>
  <c r="AF2183" i="157"/>
  <c r="AB2182" i="157"/>
  <c r="AB2215" i="157" s="1"/>
  <c r="AB2243" i="157"/>
  <c r="Z1101" i="37" s="1"/>
  <c r="AF1831" i="157"/>
  <c r="AD873" i="37" s="1"/>
  <c r="AF1700" i="157"/>
  <c r="AI1733" i="157"/>
  <c r="AI1751" i="157" s="1"/>
  <c r="AI1799" i="157"/>
  <c r="AG841" i="37" s="1"/>
  <c r="AG1456" i="157"/>
  <c r="AE579" i="37" s="1"/>
  <c r="AC1533" i="157"/>
  <c r="AC1621" i="157"/>
  <c r="AA784" i="37" s="1"/>
  <c r="AG1152" i="157"/>
  <c r="AE379" i="37" s="1"/>
  <c r="AG1117" i="157"/>
  <c r="AG1125" i="157" s="1"/>
  <c r="R1611" i="157"/>
  <c r="R1574" i="157"/>
  <c r="AF1458" i="157"/>
  <c r="AD581" i="37" s="1"/>
  <c r="AI1152" i="157"/>
  <c r="AG379" i="37" s="1"/>
  <c r="AG1307" i="157"/>
  <c r="AE447" i="37" s="1"/>
  <c r="AH1152" i="157"/>
  <c r="AF379" i="37" s="1"/>
  <c r="AF887" i="157"/>
  <c r="AF940" i="157" s="1"/>
  <c r="AD220" i="37" s="1"/>
  <c r="AI763" i="157"/>
  <c r="AA116" i="37"/>
  <c r="AC115" i="37"/>
  <c r="AI56" i="157"/>
  <c r="R763" i="157"/>
  <c r="AI1956" i="157"/>
  <c r="AG910" i="37" s="1"/>
  <c r="AC1880" i="157"/>
  <c r="AC1916" i="157" s="1"/>
  <c r="AC1957" i="157"/>
  <c r="AA911" i="37" s="1"/>
  <c r="AB1880" i="157"/>
  <c r="AB1916" i="157" s="1"/>
  <c r="AB1957" i="157"/>
  <c r="Z911" i="37" s="1"/>
  <c r="AF1813" i="157"/>
  <c r="AD855" i="37" s="1"/>
  <c r="AF1776" i="157"/>
  <c r="AE1733" i="157"/>
  <c r="AE1751" i="157" s="1"/>
  <c r="AE1799" i="157"/>
  <c r="AC841" i="37" s="1"/>
  <c r="AF1468" i="157"/>
  <c r="AD591" i="37" s="1"/>
  <c r="AF1389" i="157"/>
  <c r="AF1801" i="157"/>
  <c r="AD843" i="37" s="1"/>
  <c r="AF1622" i="157"/>
  <c r="AD785" i="37" s="1"/>
  <c r="AF1543" i="157"/>
  <c r="AC1308" i="157"/>
  <c r="AA448" i="37" s="1"/>
  <c r="AC1229" i="157"/>
  <c r="AC1267" i="157" s="1"/>
  <c r="AF1644" i="157"/>
  <c r="AD807" i="37" s="1"/>
  <c r="AF1318" i="157"/>
  <c r="AD458" i="37" s="1"/>
  <c r="AD1152" i="157"/>
  <c r="AB379" i="37" s="1"/>
  <c r="AD763" i="157"/>
  <c r="AF62" i="157"/>
  <c r="AF87" i="157"/>
  <c r="AF856" i="157" s="1"/>
  <c r="AC654" i="157"/>
  <c r="AH763" i="157"/>
  <c r="AE1956" i="157"/>
  <c r="AC910" i="37" s="1"/>
  <c r="AH2065" i="157"/>
  <c r="AH2135" i="157" s="1"/>
  <c r="AF1070" i="37" s="1"/>
  <c r="AH2101" i="157"/>
  <c r="AF1036" i="37" s="1"/>
  <c r="AD1956" i="157"/>
  <c r="AB910" i="37" s="1"/>
  <c r="AC1800" i="157"/>
  <c r="AA842" i="37" s="1"/>
  <c r="AC1690" i="157"/>
  <c r="AF1890" i="157"/>
  <c r="AC1457" i="157"/>
  <c r="AA580" i="37" s="1"/>
  <c r="AC1379" i="157"/>
  <c r="AC1416" i="157" s="1"/>
  <c r="R1152" i="157"/>
  <c r="AF33" i="157"/>
  <c r="AF65" i="157"/>
  <c r="AF827" i="157" s="1"/>
  <c r="AA123" i="37"/>
  <c r="AF68" i="157"/>
  <c r="AF830" i="157" s="1"/>
  <c r="AA126" i="37"/>
  <c r="AB66" i="157"/>
  <c r="AB828" i="157" s="1"/>
  <c r="Z125" i="37"/>
  <c r="AF69" i="157"/>
  <c r="AF831" i="157" s="1"/>
  <c r="Z127" i="37"/>
  <c r="AF3347" i="156"/>
  <c r="AE3404" i="156"/>
  <c r="AE3406" i="156"/>
  <c r="AE3423" i="156"/>
  <c r="AE3454" i="156" s="1"/>
  <c r="AE3430" i="156"/>
  <c r="AE3434" i="156"/>
  <c r="AE3436" i="156"/>
  <c r="AF3427" i="156"/>
  <c r="AF3459" i="156" s="1"/>
  <c r="AD2900" i="156"/>
  <c r="AE3327" i="156"/>
  <c r="AE3329" i="156"/>
  <c r="AE3343" i="156"/>
  <c r="AE3380" i="156" s="1"/>
  <c r="AE3350" i="156"/>
  <c r="AE3354" i="156"/>
  <c r="AE3356" i="156"/>
  <c r="AE3359" i="156"/>
  <c r="AE3361" i="156"/>
  <c r="AE3377" i="156"/>
  <c r="AE3526" i="156" s="1"/>
  <c r="AD1193" i="37" s="1"/>
  <c r="AE3379" i="156"/>
  <c r="AE3381" i="156"/>
  <c r="AE3528" i="156" s="1"/>
  <c r="AD1195" i="37" s="1"/>
  <c r="AE3383" i="156"/>
  <c r="AE3530" i="156" s="1"/>
  <c r="AD1197" i="37" s="1"/>
  <c r="AE3393" i="156"/>
  <c r="AE3395" i="156"/>
  <c r="AE3397" i="156"/>
  <c r="Q3347" i="156"/>
  <c r="AG3347" i="156"/>
  <c r="AE3405" i="156"/>
  <c r="AE3407" i="156"/>
  <c r="AE3429" i="156"/>
  <c r="AE3433" i="156"/>
  <c r="AE3435" i="156"/>
  <c r="AD3427" i="156"/>
  <c r="AD3459" i="156" s="1"/>
  <c r="AG2900" i="156"/>
  <c r="AA3348" i="156"/>
  <c r="AA3357" i="156"/>
  <c r="AC3347" i="156"/>
  <c r="AC3213" i="156"/>
  <c r="AD3347" i="156"/>
  <c r="AE3439" i="156"/>
  <c r="AE3441" i="156"/>
  <c r="Q3499" i="156"/>
  <c r="AG3499" i="156"/>
  <c r="AF1166" i="37" s="1"/>
  <c r="AD3508" i="156"/>
  <c r="AC1175" i="37" s="1"/>
  <c r="AE3195" i="156"/>
  <c r="AE3209" i="156"/>
  <c r="AE3220" i="156"/>
  <c r="AE3222" i="156"/>
  <c r="AE3225" i="156"/>
  <c r="AE3227" i="156"/>
  <c r="AE3296" i="156" s="1"/>
  <c r="AD725" i="37" s="1"/>
  <c r="AE3236" i="156"/>
  <c r="AB3289" i="156"/>
  <c r="AH3347" i="156"/>
  <c r="AA3500" i="156"/>
  <c r="AA3504" i="156"/>
  <c r="AA3506" i="156"/>
  <c r="AA3509" i="156"/>
  <c r="AA3511" i="156"/>
  <c r="AA3521" i="156"/>
  <c r="AC3499" i="156"/>
  <c r="AB1166" i="37" s="1"/>
  <c r="AH3499" i="156"/>
  <c r="AG1166" i="37" s="1"/>
  <c r="AF3508" i="156"/>
  <c r="AE1175" i="37" s="1"/>
  <c r="AA3065" i="156"/>
  <c r="AB3509" i="156"/>
  <c r="AB3511" i="156"/>
  <c r="AG3508" i="156"/>
  <c r="AF1175" i="37" s="1"/>
  <c r="AE3328" i="156"/>
  <c r="AE3330" i="156"/>
  <c r="AE3349" i="156"/>
  <c r="AE3353" i="156"/>
  <c r="AE3355" i="156"/>
  <c r="AE3358" i="156"/>
  <c r="AE3360" i="156"/>
  <c r="AE3369" i="156"/>
  <c r="AE3378" i="156"/>
  <c r="AE3394" i="156"/>
  <c r="AE3396" i="156"/>
  <c r="AA3494" i="156"/>
  <c r="AA3501" i="156"/>
  <c r="AA3505" i="156"/>
  <c r="AA3507" i="156"/>
  <c r="AA3510" i="156"/>
  <c r="AA3512" i="156"/>
  <c r="AF3499" i="156"/>
  <c r="AE1166" i="37" s="1"/>
  <c r="AC3508" i="156"/>
  <c r="AB1175" i="37" s="1"/>
  <c r="AE3067" i="156"/>
  <c r="AB3150" i="156"/>
  <c r="AE3056" i="156"/>
  <c r="AB3139" i="156"/>
  <c r="AE3062" i="156"/>
  <c r="AB3145" i="156"/>
  <c r="AE3068" i="156"/>
  <c r="AB3151" i="156"/>
  <c r="AD3054" i="156"/>
  <c r="AD3095" i="156" s="1"/>
  <c r="AB3055" i="156"/>
  <c r="AB3065" i="156"/>
  <c r="AA3214" i="156"/>
  <c r="AE3215" i="156"/>
  <c r="AB3284" i="156"/>
  <c r="AB3214" i="156"/>
  <c r="AB2901" i="156"/>
  <c r="AB2981" i="156"/>
  <c r="Q2900" i="156"/>
  <c r="AB2988" i="156"/>
  <c r="AE3057" i="156"/>
  <c r="AB3140" i="156"/>
  <c r="AE3063" i="156"/>
  <c r="AB3146" i="156"/>
  <c r="AE3069" i="156"/>
  <c r="AB3152" i="156"/>
  <c r="AF3054" i="156"/>
  <c r="AA3223" i="156"/>
  <c r="AC2989" i="156"/>
  <c r="AB523" i="37" s="1"/>
  <c r="AE3061" i="156"/>
  <c r="AB3144" i="156"/>
  <c r="AA3055" i="156"/>
  <c r="AF3213" i="156"/>
  <c r="AF3283" i="156"/>
  <c r="AE712" i="37" s="1"/>
  <c r="AD2989" i="156"/>
  <c r="AC523" i="37" s="1"/>
  <c r="AB2989" i="156"/>
  <c r="AB2985" i="156"/>
  <c r="AB2993" i="156"/>
  <c r="AE3060" i="156"/>
  <c r="AE3066" i="156"/>
  <c r="AE3070" i="156"/>
  <c r="AB3153" i="156"/>
  <c r="Q3054" i="156"/>
  <c r="Q3148" i="156"/>
  <c r="AH3054" i="156"/>
  <c r="AH3148" i="156"/>
  <c r="AB3357" i="156"/>
  <c r="AE3472" i="156"/>
  <c r="AB3539" i="156"/>
  <c r="AB3501" i="156"/>
  <c r="AB3510" i="156"/>
  <c r="AB3526" i="156"/>
  <c r="AB3530" i="156"/>
  <c r="AA3531" i="156"/>
  <c r="AF2900" i="156"/>
  <c r="AF3009" i="156" s="1"/>
  <c r="AE543" i="37" s="1"/>
  <c r="AE3196" i="156"/>
  <c r="AE3219" i="156"/>
  <c r="AE3221" i="156"/>
  <c r="AE3224" i="156"/>
  <c r="AE3226" i="156"/>
  <c r="AE3228" i="156"/>
  <c r="AE3297" i="156" s="1"/>
  <c r="AD726" i="37" s="1"/>
  <c r="AE3241" i="156"/>
  <c r="AE3310" i="156" s="1"/>
  <c r="AD739" i="37" s="1"/>
  <c r="AE3255" i="156"/>
  <c r="AE3318" i="156" s="1"/>
  <c r="AD747" i="37" s="1"/>
  <c r="AE3257" i="156"/>
  <c r="AE3320" i="156" s="1"/>
  <c r="AD749" i="37" s="1"/>
  <c r="AE3259" i="156"/>
  <c r="AE3322" i="156" s="1"/>
  <c r="AD751" i="37" s="1"/>
  <c r="AB3223" i="156"/>
  <c r="AD3213" i="156"/>
  <c r="AD3313" i="156" s="1"/>
  <c r="AC742" i="37" s="1"/>
  <c r="AB3290" i="156"/>
  <c r="Q3292" i="156"/>
  <c r="AB3296" i="156"/>
  <c r="AB3305" i="156"/>
  <c r="AB3310" i="156"/>
  <c r="AB3320" i="156"/>
  <c r="AA3535" i="156"/>
  <c r="Q3427" i="156"/>
  <c r="AH3427" i="156"/>
  <c r="AD3499" i="156"/>
  <c r="AC1166" i="37" s="1"/>
  <c r="AB3504" i="156"/>
  <c r="AB3505" i="156"/>
  <c r="AH3508" i="156"/>
  <c r="AG1175" i="37" s="1"/>
  <c r="AB3531" i="156"/>
  <c r="AG3213" i="156"/>
  <c r="AH3213" i="156"/>
  <c r="AH3283" i="156"/>
  <c r="AB3291" i="156"/>
  <c r="AB3297" i="156"/>
  <c r="AB3322" i="156"/>
  <c r="AE3438" i="156"/>
  <c r="AE3440" i="156"/>
  <c r="AE3449" i="156"/>
  <c r="AE3468" i="156"/>
  <c r="AB3535" i="156"/>
  <c r="AA3437" i="156"/>
  <c r="AB3494" i="156"/>
  <c r="AB3506" i="156"/>
  <c r="Q3508" i="156"/>
  <c r="AB3512" i="156"/>
  <c r="AB3521" i="156"/>
  <c r="AB3528" i="156"/>
  <c r="AE3315" i="156"/>
  <c r="AD744" i="37" s="1"/>
  <c r="AE3256" i="156"/>
  <c r="AE3319" i="156" s="1"/>
  <c r="AD748" i="37" s="1"/>
  <c r="AE3258" i="156"/>
  <c r="AE3321" i="156" s="1"/>
  <c r="AD750" i="37" s="1"/>
  <c r="AB3288" i="156"/>
  <c r="AB3293" i="156"/>
  <c r="AB3318" i="156"/>
  <c r="AA3539" i="156"/>
  <c r="AB3437" i="156"/>
  <c r="AB3500" i="156"/>
  <c r="AB3507" i="156"/>
  <c r="AF52" i="157"/>
  <c r="AF814" i="157" s="1"/>
  <c r="AF64" i="157"/>
  <c r="AF826" i="157" s="1"/>
  <c r="AF79" i="157"/>
  <c r="AF842" i="157" s="1"/>
  <c r="AD56" i="157"/>
  <c r="AC168" i="157"/>
  <c r="AF563" i="157"/>
  <c r="AF32" i="157"/>
  <c r="AF794" i="157" s="1"/>
  <c r="AB819" i="157"/>
  <c r="AF70" i="157"/>
  <c r="AF832" i="157" s="1"/>
  <c r="AC66" i="157"/>
  <c r="AC828" i="157" s="1"/>
  <c r="AF34" i="157"/>
  <c r="AF796" i="157" s="1"/>
  <c r="AF67" i="157"/>
  <c r="AG56" i="157"/>
  <c r="AC727" i="157"/>
  <c r="AF655" i="157"/>
  <c r="AC3427" i="156"/>
  <c r="AC3459" i="156" s="1"/>
  <c r="AG3427" i="156"/>
  <c r="AG3459" i="156" s="1"/>
  <c r="AC3054" i="156"/>
  <c r="AC3095" i="156" s="1"/>
  <c r="AG3054" i="156"/>
  <c r="AG3095" i="156" s="1"/>
  <c r="AH2900" i="156"/>
  <c r="Z1179" i="37" l="1"/>
  <c r="Z1188" i="37"/>
  <c r="AI1188" i="37" s="1"/>
  <c r="Z684" i="37"/>
  <c r="Z734" i="37"/>
  <c r="Z647" i="37"/>
  <c r="Z641" i="37"/>
  <c r="Z707" i="37"/>
  <c r="Z653" i="37"/>
  <c r="Z718" i="37"/>
  <c r="Z1195" i="37"/>
  <c r="Z1202" i="37"/>
  <c r="Z1177" i="37"/>
  <c r="Z1178" i="37"/>
  <c r="Z724" i="37"/>
  <c r="Z1203" i="37"/>
  <c r="Z749" i="37"/>
  <c r="Z670" i="37"/>
  <c r="Z751" i="37"/>
  <c r="Z688" i="37"/>
  <c r="Z659" i="37"/>
  <c r="Z1327" i="37"/>
  <c r="Z1294" i="37"/>
  <c r="Z1174" i="37"/>
  <c r="Z1176" i="37"/>
  <c r="Z720" i="37"/>
  <c r="Z1197" i="37"/>
  <c r="Z744" i="37"/>
  <c r="Z654" i="37"/>
  <c r="Z748" i="37"/>
  <c r="Z660" i="37"/>
  <c r="Z648" i="37"/>
  <c r="Z1172" i="37"/>
  <c r="Z1173" i="37"/>
  <c r="Z747" i="37"/>
  <c r="Z717" i="37"/>
  <c r="Z1193" i="37"/>
  <c r="Z726" i="37"/>
  <c r="Z1205" i="37"/>
  <c r="Z739" i="37"/>
  <c r="Z651" i="37"/>
  <c r="Z1198" i="37"/>
  <c r="Z1168" i="37"/>
  <c r="Z1171" i="37"/>
  <c r="Z713" i="37"/>
  <c r="Z680" i="37"/>
  <c r="Z675" i="37"/>
  <c r="Z723" i="37"/>
  <c r="Z725" i="37"/>
  <c r="Z1206" i="37"/>
  <c r="Z1161" i="37"/>
  <c r="Z1167" i="37"/>
  <c r="Z750" i="37"/>
  <c r="Z658" i="37"/>
  <c r="Z657" i="37"/>
  <c r="Z719" i="37"/>
  <c r="Z661" i="37"/>
  <c r="Z722" i="37"/>
  <c r="Z1204" i="37"/>
  <c r="P1287" i="37"/>
  <c r="AG1287" i="37"/>
  <c r="AE3428" i="156"/>
  <c r="AF824" i="157"/>
  <c r="AD120" i="37" s="1"/>
  <c r="AF57" i="157"/>
  <c r="AF819" i="157" s="1"/>
  <c r="AG1327" i="37"/>
  <c r="P1327" i="37"/>
  <c r="AH448" i="37"/>
  <c r="AH457" i="37"/>
  <c r="AE3348" i="156"/>
  <c r="P1291" i="37"/>
  <c r="R1645" i="157"/>
  <c r="R1989" i="157"/>
  <c r="P1036" i="37"/>
  <c r="P1100" i="37"/>
  <c r="P412" i="37"/>
  <c r="P1067" i="37"/>
  <c r="P610" i="37"/>
  <c r="P774" i="37"/>
  <c r="P447" i="37"/>
  <c r="P579" i="37"/>
  <c r="P940" i="37"/>
  <c r="P1129" i="37"/>
  <c r="R1490" i="157"/>
  <c r="P871" i="37"/>
  <c r="P479" i="37"/>
  <c r="R1342" i="157"/>
  <c r="P805" i="37"/>
  <c r="P379" i="37"/>
  <c r="P910" i="37"/>
  <c r="P841" i="37"/>
  <c r="R2135" i="157"/>
  <c r="P721" i="37"/>
  <c r="P1166" i="37"/>
  <c r="P514" i="37"/>
  <c r="Q3313" i="156"/>
  <c r="P1175" i="37"/>
  <c r="P646" i="37"/>
  <c r="P712" i="37"/>
  <c r="P656" i="37"/>
  <c r="Q3009" i="156"/>
  <c r="P523" i="37"/>
  <c r="AA1161" i="37"/>
  <c r="AA1174" i="37"/>
  <c r="AA722" i="37"/>
  <c r="AA1188" i="37"/>
  <c r="AA751" i="37"/>
  <c r="AA1198" i="37"/>
  <c r="AA1193" i="37"/>
  <c r="AA647" i="37"/>
  <c r="AA748" i="37"/>
  <c r="AA717" i="37"/>
  <c r="AA1202" i="37"/>
  <c r="AA726" i="37"/>
  <c r="AA719" i="37"/>
  <c r="AA1177" i="37"/>
  <c r="AA648" i="37"/>
  <c r="AA1178" i="37"/>
  <c r="AA657" i="37"/>
  <c r="AA1167" i="37"/>
  <c r="AA1179" i="37"/>
  <c r="AA720" i="37"/>
  <c r="AA1172" i="37"/>
  <c r="AA749" i="37"/>
  <c r="AA1168" i="37"/>
  <c r="AA713" i="37"/>
  <c r="AA659" i="37"/>
  <c r="AA658" i="37"/>
  <c r="AA1297" i="37" s="1"/>
  <c r="AA1176" i="37"/>
  <c r="AA718" i="37"/>
  <c r="AA744" i="37"/>
  <c r="AA750" i="37"/>
  <c r="AA1173" i="37"/>
  <c r="AA1171" i="37"/>
  <c r="AA739" i="37"/>
  <c r="AA1206" i="37"/>
  <c r="AA527" i="37"/>
  <c r="AA660" i="37"/>
  <c r="AA522" i="37"/>
  <c r="AA723" i="37"/>
  <c r="AA724" i="37"/>
  <c r="AA734" i="37"/>
  <c r="AA519" i="37"/>
  <c r="AA652" i="37"/>
  <c r="AA653" i="37"/>
  <c r="AA707" i="37"/>
  <c r="AA747" i="37"/>
  <c r="AA1195" i="37"/>
  <c r="AA725" i="37"/>
  <c r="AA1197" i="37"/>
  <c r="AA661" i="37"/>
  <c r="AA523" i="37"/>
  <c r="AA654" i="37"/>
  <c r="AA515" i="37"/>
  <c r="AA651" i="37"/>
  <c r="AC48" i="46"/>
  <c r="AC80" i="46" s="1"/>
  <c r="AG1291" i="37"/>
  <c r="AH3095" i="156"/>
  <c r="AG514" i="37"/>
  <c r="AG712" i="37"/>
  <c r="AG646" i="37"/>
  <c r="AG721" i="37"/>
  <c r="AH3459" i="156"/>
  <c r="AG523" i="37"/>
  <c r="AG656" i="37"/>
  <c r="AC974" i="37"/>
  <c r="AB147" i="57"/>
  <c r="AC1007" i="37" s="1"/>
  <c r="AE974" i="37"/>
  <c r="AD147" i="57"/>
  <c r="AF974" i="37"/>
  <c r="AE147" i="57"/>
  <c r="AG974" i="37"/>
  <c r="AF147" i="57"/>
  <c r="AG1007" i="37" s="1"/>
  <c r="Z83" i="57"/>
  <c r="Z144" i="57" s="1"/>
  <c r="Z86" i="57"/>
  <c r="P974" i="37"/>
  <c r="O147" i="57"/>
  <c r="AB974" i="37"/>
  <c r="AA147" i="57"/>
  <c r="AB1007" i="37" s="1"/>
  <c r="AB2274" i="157"/>
  <c r="AB2220" i="157"/>
  <c r="AC2274" i="157"/>
  <c r="AC2220" i="157"/>
  <c r="R1832" i="157"/>
  <c r="R1751" i="157"/>
  <c r="AF138" i="46"/>
  <c r="AG282" i="37" s="1"/>
  <c r="AF85" i="46"/>
  <c r="AE138" i="46"/>
  <c r="AF282" i="37" s="1"/>
  <c r="AE85" i="46"/>
  <c r="AD138" i="46"/>
  <c r="AE282" i="37" s="1"/>
  <c r="AD85" i="46"/>
  <c r="Y83" i="57"/>
  <c r="Y144" i="57" s="1"/>
  <c r="Y86" i="57"/>
  <c r="AF3170" i="156"/>
  <c r="AE678" i="37" s="1"/>
  <c r="AF3095" i="156"/>
  <c r="AF3173" i="156" s="1"/>
  <c r="AE681" i="37" s="1"/>
  <c r="AE3244" i="156"/>
  <c r="AE3311" i="156" s="1"/>
  <c r="AD740" i="37" s="1"/>
  <c r="R109" i="157"/>
  <c r="AD818" i="157"/>
  <c r="AB114" i="37" s="1"/>
  <c r="AD109" i="157"/>
  <c r="AD141" i="157" s="1"/>
  <c r="AD152" i="37"/>
  <c r="AI109" i="157"/>
  <c r="AE818" i="157"/>
  <c r="AC114" i="37" s="1"/>
  <c r="AE109" i="157"/>
  <c r="AE141" i="157" s="1"/>
  <c r="AF829" i="157"/>
  <c r="AD125" i="37" s="1"/>
  <c r="AG109" i="157"/>
  <c r="AG141" i="157" s="1"/>
  <c r="AH818" i="157"/>
  <c r="AF114" i="37" s="1"/>
  <c r="AH109" i="157"/>
  <c r="AE3153" i="156"/>
  <c r="AD661" i="37" s="1"/>
  <c r="R860" i="157"/>
  <c r="AG818" i="157"/>
  <c r="AE114" i="37" s="1"/>
  <c r="AI818" i="157"/>
  <c r="AG114" i="37" s="1"/>
  <c r="R2274" i="157"/>
  <c r="R2220" i="157"/>
  <c r="R818" i="157"/>
  <c r="AB1004" i="37"/>
  <c r="AG1004" i="37"/>
  <c r="AC1004" i="37"/>
  <c r="AG447" i="37"/>
  <c r="AC1129" i="37"/>
  <c r="AC1132" i="37"/>
  <c r="AE1129" i="37"/>
  <c r="AE1132" i="37"/>
  <c r="AH479" i="37"/>
  <c r="AG479" i="37"/>
  <c r="AG482" i="37"/>
  <c r="AB1129" i="37"/>
  <c r="AB1132" i="37"/>
  <c r="AH3313" i="156"/>
  <c r="AI1832" i="157"/>
  <c r="AG874" i="37" s="1"/>
  <c r="AD1832" i="157"/>
  <c r="AB874" i="37" s="1"/>
  <c r="AE1832" i="157"/>
  <c r="AC874" i="37" s="1"/>
  <c r="AH1832" i="157"/>
  <c r="AF874" i="37" s="1"/>
  <c r="AG1832" i="157"/>
  <c r="AE874" i="37" s="1"/>
  <c r="AD144" i="57"/>
  <c r="O144" i="57"/>
  <c r="O91" i="57"/>
  <c r="AE144" i="57"/>
  <c r="AC1986" i="157"/>
  <c r="AA940" i="37" s="1"/>
  <c r="AC2132" i="157"/>
  <c r="AA1067" i="37" s="1"/>
  <c r="AI2271" i="157"/>
  <c r="AC1487" i="157"/>
  <c r="AA610" i="37" s="1"/>
  <c r="AC1642" i="157"/>
  <c r="AA805" i="37" s="1"/>
  <c r="AC1829" i="157"/>
  <c r="AA871" i="37" s="1"/>
  <c r="AC1339" i="157"/>
  <c r="AA479" i="37" s="1"/>
  <c r="AC2271" i="157"/>
  <c r="AH2271" i="157"/>
  <c r="AC142" i="57"/>
  <c r="AF2269" i="157"/>
  <c r="AD1127" i="37" s="1"/>
  <c r="AE1185" i="157"/>
  <c r="AC412" i="37" s="1"/>
  <c r="AD1188" i="157"/>
  <c r="AB415" i="37" s="1"/>
  <c r="AE1188" i="157"/>
  <c r="AC415" i="37" s="1"/>
  <c r="AG1185" i="157"/>
  <c r="AE412" i="37" s="1"/>
  <c r="AB135" i="46"/>
  <c r="AC279" i="37" s="1"/>
  <c r="AG1188" i="157"/>
  <c r="AE415" i="37" s="1"/>
  <c r="O138" i="46"/>
  <c r="P282" i="37" s="1"/>
  <c r="O86" i="46"/>
  <c r="P230" i="37" s="1"/>
  <c r="AI1188" i="157"/>
  <c r="AG415" i="37" s="1"/>
  <c r="AA135" i="46"/>
  <c r="AB279" i="37" s="1"/>
  <c r="Y135" i="46"/>
  <c r="Z279" i="37" s="1"/>
  <c r="AC133" i="46"/>
  <c r="AD277" i="37" s="1"/>
  <c r="AD158" i="37"/>
  <c r="Z77" i="46"/>
  <c r="AG860" i="157"/>
  <c r="AH860" i="157"/>
  <c r="AD1185" i="157"/>
  <c r="AB412" i="37" s="1"/>
  <c r="Q3529" i="156"/>
  <c r="AC3249" i="156"/>
  <c r="AC3316" i="156" s="1"/>
  <c r="AB745" i="37" s="1"/>
  <c r="AC3246" i="156"/>
  <c r="AC3313" i="156" s="1"/>
  <c r="AB742" i="37" s="1"/>
  <c r="AH3009" i="156"/>
  <c r="AD3173" i="156"/>
  <c r="AC681" i="37" s="1"/>
  <c r="AD3170" i="156"/>
  <c r="AC678" i="37" s="1"/>
  <c r="AC3385" i="156"/>
  <c r="AC3382" i="156"/>
  <c r="AF3313" i="156"/>
  <c r="AE742" i="37" s="1"/>
  <c r="AC3173" i="156"/>
  <c r="AB681" i="37" s="1"/>
  <c r="AC3092" i="156"/>
  <c r="AC3170" i="156" s="1"/>
  <c r="AB678" i="37" s="1"/>
  <c r="Q3170" i="156"/>
  <c r="AD2937" i="156"/>
  <c r="AD3012" i="156" s="1"/>
  <c r="AC546" i="37" s="1"/>
  <c r="AD3009" i="156"/>
  <c r="AC543" i="37" s="1"/>
  <c r="AC3456" i="156"/>
  <c r="AD3385" i="156"/>
  <c r="AF3529" i="156"/>
  <c r="AE1196" i="37" s="1"/>
  <c r="AC2937" i="156"/>
  <c r="AC3012" i="156" s="1"/>
  <c r="AB546" i="37" s="1"/>
  <c r="AC2934" i="156"/>
  <c r="AC3009" i="156" s="1"/>
  <c r="AB543" i="37" s="1"/>
  <c r="AB3311" i="156"/>
  <c r="AB3527" i="156"/>
  <c r="AA154" i="37"/>
  <c r="AE3527" i="156"/>
  <c r="AD1194" i="37" s="1"/>
  <c r="AD110" i="37"/>
  <c r="AF104" i="157"/>
  <c r="AE3278" i="156"/>
  <c r="R1188" i="157"/>
  <c r="AD128" i="37"/>
  <c r="AH1188" i="157"/>
  <c r="AF415" i="37" s="1"/>
  <c r="Y106" i="46"/>
  <c r="Z250" i="37" s="1"/>
  <c r="AC115" i="57"/>
  <c r="AD975" i="37" s="1"/>
  <c r="AC107" i="46"/>
  <c r="AD251" i="37" s="1"/>
  <c r="AE3305" i="156"/>
  <c r="AD138" i="37"/>
  <c r="AF2111" i="157"/>
  <c r="AD1046" i="37" s="1"/>
  <c r="AC316" i="157"/>
  <c r="Z115" i="37"/>
  <c r="AF1966" i="157"/>
  <c r="AD920" i="37" s="1"/>
  <c r="AD116" i="37"/>
  <c r="AF260" i="157"/>
  <c r="AB209" i="157"/>
  <c r="AF1466" i="157"/>
  <c r="AD589" i="37" s="1"/>
  <c r="AF1809" i="157"/>
  <c r="AD851" i="37" s="1"/>
  <c r="AF1308" i="157"/>
  <c r="AD448" i="37" s="1"/>
  <c r="AB1611" i="157"/>
  <c r="Z774" i="37" s="1"/>
  <c r="AF1621" i="157"/>
  <c r="AD784" i="37" s="1"/>
  <c r="AB1733" i="157"/>
  <c r="AB1751" i="157" s="1"/>
  <c r="AB316" i="157"/>
  <c r="AD1110" i="37"/>
  <c r="AF1957" i="157"/>
  <c r="AD911" i="37" s="1"/>
  <c r="AB1307" i="157"/>
  <c r="Z447" i="37" s="1"/>
  <c r="AC763" i="157"/>
  <c r="Z124" i="37"/>
  <c r="AB692" i="157"/>
  <c r="AC692" i="157"/>
  <c r="AB763" i="157"/>
  <c r="AD126" i="37"/>
  <c r="AD122" i="37"/>
  <c r="AC598" i="157"/>
  <c r="AD127" i="37"/>
  <c r="AD123" i="37"/>
  <c r="AA115" i="37"/>
  <c r="AC209" i="157"/>
  <c r="AB598" i="157"/>
  <c r="AE3146" i="156"/>
  <c r="AG3385" i="156"/>
  <c r="Q3282" i="156"/>
  <c r="AE3139" i="156"/>
  <c r="AE3294" i="156"/>
  <c r="Q3385" i="156"/>
  <c r="AF3385" i="156"/>
  <c r="AE3295" i="156"/>
  <c r="AF2937" i="156"/>
  <c r="AF2955" i="156" s="1"/>
  <c r="AE3143" i="156"/>
  <c r="AE3140" i="156"/>
  <c r="AE3291" i="156"/>
  <c r="AE3293" i="156"/>
  <c r="AE3284" i="156"/>
  <c r="AE3151" i="156"/>
  <c r="AE3150" i="156"/>
  <c r="AH3385" i="156"/>
  <c r="AE3289" i="156"/>
  <c r="AE3290" i="156"/>
  <c r="AE3152" i="156"/>
  <c r="Q2937" i="156"/>
  <c r="AE3288" i="156"/>
  <c r="AE3144" i="156"/>
  <c r="AE3145" i="156"/>
  <c r="AG2937" i="156"/>
  <c r="AB3292" i="156"/>
  <c r="AB3148" i="156"/>
  <c r="AB2980" i="156"/>
  <c r="AF168" i="157"/>
  <c r="AF1161" i="157"/>
  <c r="AD388" i="37" s="1"/>
  <c r="AF654" i="157"/>
  <c r="AF562" i="157"/>
  <c r="AA3138" i="156"/>
  <c r="AA3499" i="156"/>
  <c r="AA3148" i="156"/>
  <c r="AA3292" i="156"/>
  <c r="Z114" i="57"/>
  <c r="Y114" i="57"/>
  <c r="AB1456" i="157"/>
  <c r="Z579" i="37" s="1"/>
  <c r="AB1799" i="157"/>
  <c r="Z841" i="37" s="1"/>
  <c r="AF403" i="157"/>
  <c r="AF453" i="157" s="1"/>
  <c r="AC2979" i="156"/>
  <c r="AB513" i="37" s="1"/>
  <c r="AE3535" i="156"/>
  <c r="Q3249" i="156"/>
  <c r="AB1574" i="157"/>
  <c r="AC124" i="57"/>
  <c r="AD984" i="37" s="1"/>
  <c r="AC51" i="57"/>
  <c r="AC86" i="57" s="1"/>
  <c r="AE3505" i="156"/>
  <c r="AE3504" i="156"/>
  <c r="Z106" i="46"/>
  <c r="AA250" i="37" s="1"/>
  <c r="AC116" i="46"/>
  <c r="AD260" i="37" s="1"/>
  <c r="AF727" i="157"/>
  <c r="AF985" i="157"/>
  <c r="AF1030" i="157" s="1"/>
  <c r="AF1457" i="157"/>
  <c r="AD580" i="37" s="1"/>
  <c r="AF1379" i="157"/>
  <c r="AF1416" i="157" s="1"/>
  <c r="AC2242" i="157"/>
  <c r="AA1100" i="37" s="1"/>
  <c r="AB1956" i="157"/>
  <c r="Z910" i="37" s="1"/>
  <c r="AB2242" i="157"/>
  <c r="Z1100" i="37" s="1"/>
  <c r="AF1612" i="157"/>
  <c r="AD775" i="37" s="1"/>
  <c r="AF1533" i="157"/>
  <c r="AC2065" i="157"/>
  <c r="AC2101" i="157"/>
  <c r="AA1036" i="37" s="1"/>
  <c r="AC1456" i="157"/>
  <c r="AA579" i="37" s="1"/>
  <c r="AC1799" i="157"/>
  <c r="AA841" i="37" s="1"/>
  <c r="AC1733" i="157"/>
  <c r="AC1751" i="157" s="1"/>
  <c r="AF2028" i="157"/>
  <c r="AF2102" i="157"/>
  <c r="AD1037" i="37" s="1"/>
  <c r="AF1317" i="157"/>
  <c r="AD457" i="37" s="1"/>
  <c r="AF1229" i="157"/>
  <c r="AF1267" i="157" s="1"/>
  <c r="AC1611" i="157"/>
  <c r="AA774" i="37" s="1"/>
  <c r="AC1574" i="157"/>
  <c r="AF2182" i="157"/>
  <c r="AF2215" i="157" s="1"/>
  <c r="AF2243" i="157"/>
  <c r="AD1101" i="37" s="1"/>
  <c r="AC1307" i="157"/>
  <c r="AA447" i="37" s="1"/>
  <c r="AF1800" i="157"/>
  <c r="AD842" i="37" s="1"/>
  <c r="AF1690" i="157"/>
  <c r="AC1956" i="157"/>
  <c r="AA910" i="37" s="1"/>
  <c r="AF1880" i="157"/>
  <c r="AF1916" i="157" s="1"/>
  <c r="AC1152" i="157"/>
  <c r="AA379" i="37" s="1"/>
  <c r="AC1117" i="157"/>
  <c r="AC1125" i="157" s="1"/>
  <c r="AB2065" i="157"/>
  <c r="AB2101" i="157"/>
  <c r="Z1036" i="37" s="1"/>
  <c r="AB56" i="157"/>
  <c r="AB109" i="157" s="1"/>
  <c r="AB141" i="157" s="1"/>
  <c r="AF66" i="157"/>
  <c r="AF828" i="157" s="1"/>
  <c r="AC56" i="157"/>
  <c r="AA124" i="37"/>
  <c r="AA3347" i="156"/>
  <c r="AE3507" i="156"/>
  <c r="AA3508" i="156"/>
  <c r="AE3506" i="156"/>
  <c r="AG2979" i="156"/>
  <c r="AF513" i="37" s="1"/>
  <c r="AE3539" i="156"/>
  <c r="AE3494" i="156"/>
  <c r="AE3501" i="156"/>
  <c r="AE3531" i="156"/>
  <c r="AE3521" i="156"/>
  <c r="AE3511" i="156"/>
  <c r="AC3282" i="156"/>
  <c r="AB711" i="37" s="1"/>
  <c r="AE3512" i="156"/>
  <c r="Q2979" i="156"/>
  <c r="AE3500" i="156"/>
  <c r="AD2979" i="156"/>
  <c r="AC513" i="37" s="1"/>
  <c r="AF3498" i="156"/>
  <c r="AE1165" i="37" s="1"/>
  <c r="AE3510" i="156"/>
  <c r="AB2900" i="156"/>
  <c r="AE3223" i="156"/>
  <c r="AD3498" i="156"/>
  <c r="AC1165" i="37" s="1"/>
  <c r="AB3347" i="156"/>
  <c r="AE3357" i="156"/>
  <c r="AC3498" i="156"/>
  <c r="AB1165" i="37" s="1"/>
  <c r="AB3499" i="156"/>
  <c r="AB3427" i="156"/>
  <c r="AH3498" i="156"/>
  <c r="AG1165" i="37" s="1"/>
  <c r="AH3137" i="156"/>
  <c r="AB3054" i="156"/>
  <c r="AB3138" i="156"/>
  <c r="AF2979" i="156"/>
  <c r="AE513" i="37" s="1"/>
  <c r="AE3055" i="156"/>
  <c r="AE3509" i="156"/>
  <c r="AE3437" i="156"/>
  <c r="AG3249" i="156"/>
  <c r="AG3282" i="156"/>
  <c r="AF711" i="37" s="1"/>
  <c r="Q3459" i="156"/>
  <c r="Q3498" i="156"/>
  <c r="AE3149" i="156"/>
  <c r="AE3065" i="156"/>
  <c r="AA3054" i="156"/>
  <c r="AD3137" i="156"/>
  <c r="AC645" i="37" s="1"/>
  <c r="AG3137" i="156"/>
  <c r="AF645" i="37" s="1"/>
  <c r="AA3427" i="156"/>
  <c r="AE3214" i="156"/>
  <c r="Q3137" i="156"/>
  <c r="Q3095" i="156"/>
  <c r="AH3249" i="156"/>
  <c r="AH3282" i="156"/>
  <c r="AC3137" i="156"/>
  <c r="AB645" i="37" s="1"/>
  <c r="AG3498" i="156"/>
  <c r="AF1165" i="37" s="1"/>
  <c r="AB3508" i="156"/>
  <c r="AD3282" i="156"/>
  <c r="AC711" i="37" s="1"/>
  <c r="AD3249" i="156"/>
  <c r="AD3316" i="156" s="1"/>
  <c r="AC745" i="37" s="1"/>
  <c r="AF3249" i="156"/>
  <c r="AF3316" i="156" s="1"/>
  <c r="AE745" i="37" s="1"/>
  <c r="AF3282" i="156"/>
  <c r="AE711" i="37" s="1"/>
  <c r="AB3213" i="156"/>
  <c r="AB3283" i="156"/>
  <c r="AA3213" i="156"/>
  <c r="AA3283" i="156"/>
  <c r="AF3137" i="156"/>
  <c r="AE645" i="37" s="1"/>
  <c r="AH2937" i="156"/>
  <c r="AH2979" i="156"/>
  <c r="Z1287" i="37" l="1"/>
  <c r="AH1188" i="37"/>
  <c r="Z721" i="37"/>
  <c r="AA3459" i="156"/>
  <c r="Z1175" i="37"/>
  <c r="Z656" i="37"/>
  <c r="Z1166" i="37"/>
  <c r="Z1297" i="37"/>
  <c r="Z712" i="37"/>
  <c r="AA3385" i="156"/>
  <c r="Z646" i="37"/>
  <c r="AA3095" i="156"/>
  <c r="AH447" i="37"/>
  <c r="P482" i="37"/>
  <c r="P415" i="37"/>
  <c r="R141" i="157"/>
  <c r="P114" i="37"/>
  <c r="P156" i="37"/>
  <c r="P1070" i="37"/>
  <c r="P943" i="37"/>
  <c r="P1132" i="37"/>
  <c r="P874" i="37"/>
  <c r="P808" i="37"/>
  <c r="P613" i="37"/>
  <c r="Q3173" i="156"/>
  <c r="P1196" i="37"/>
  <c r="P645" i="37"/>
  <c r="Q3316" i="156"/>
  <c r="Q3012" i="156"/>
  <c r="P711" i="37"/>
  <c r="P1165" i="37"/>
  <c r="P513" i="37"/>
  <c r="P678" i="37"/>
  <c r="P543" i="37"/>
  <c r="P742" i="37"/>
  <c r="AA1291" i="37"/>
  <c r="AA1166" i="37"/>
  <c r="AA646" i="37"/>
  <c r="AA514" i="37"/>
  <c r="AA1194" i="37"/>
  <c r="AA712" i="37"/>
  <c r="AA1175" i="37"/>
  <c r="AA656" i="37"/>
  <c r="AA721" i="37"/>
  <c r="AB3459" i="156"/>
  <c r="AA740" i="37"/>
  <c r="AG543" i="37"/>
  <c r="AG742" i="37"/>
  <c r="AG645" i="37"/>
  <c r="AG513" i="37"/>
  <c r="AG711" i="37"/>
  <c r="Y91" i="57"/>
  <c r="Z974" i="37"/>
  <c r="Y147" i="57"/>
  <c r="Z1007" i="37" s="1"/>
  <c r="AA974" i="37"/>
  <c r="Z147" i="57"/>
  <c r="AA1007" i="37" s="1"/>
  <c r="AD1002" i="37"/>
  <c r="AH863" i="157"/>
  <c r="AH141" i="157"/>
  <c r="AI141" i="157"/>
  <c r="AF2220" i="157"/>
  <c r="AF2274" i="157"/>
  <c r="P229" i="37"/>
  <c r="Y138" i="46"/>
  <c r="Y85" i="46"/>
  <c r="AA138" i="46"/>
  <c r="AB282" i="37" s="1"/>
  <c r="AA85" i="46"/>
  <c r="AB138" i="46"/>
  <c r="AC282" i="37" s="1"/>
  <c r="AB85" i="46"/>
  <c r="AI863" i="157"/>
  <c r="AD860" i="157"/>
  <c r="AB156" i="37" s="1"/>
  <c r="AE156" i="37"/>
  <c r="AE860" i="157"/>
  <c r="AC156" i="37" s="1"/>
  <c r="AI860" i="157"/>
  <c r="AG156" i="37" s="1"/>
  <c r="AC818" i="157"/>
  <c r="AA114" i="37" s="1"/>
  <c r="AC109" i="157"/>
  <c r="AF858" i="157"/>
  <c r="AD154" i="37" s="1"/>
  <c r="AB818" i="157"/>
  <c r="Z114" i="37" s="1"/>
  <c r="Z1004" i="37"/>
  <c r="AF1004" i="37"/>
  <c r="AF1007" i="37"/>
  <c r="P1004" i="37"/>
  <c r="P1007" i="37"/>
  <c r="AE1004" i="37"/>
  <c r="AE1007" i="37"/>
  <c r="AD1179" i="37"/>
  <c r="AD1177" i="37"/>
  <c r="AD1161" i="37"/>
  <c r="AD1202" i="37"/>
  <c r="AD1178" i="37"/>
  <c r="AD1206" i="37"/>
  <c r="AD1188" i="37"/>
  <c r="AD1176" i="37"/>
  <c r="AA1129" i="37"/>
  <c r="AA1132" i="37"/>
  <c r="AG1129" i="37"/>
  <c r="AG1132" i="37"/>
  <c r="AF1129" i="37"/>
  <c r="AF1132" i="37"/>
  <c r="AA1004" i="37"/>
  <c r="AD1168" i="37"/>
  <c r="AD1172" i="37"/>
  <c r="AD1174" i="37"/>
  <c r="AD1198" i="37"/>
  <c r="AD1167" i="37"/>
  <c r="AD1173" i="37"/>
  <c r="AD1171" i="37"/>
  <c r="AD717" i="37"/>
  <c r="AD719" i="37"/>
  <c r="AD722" i="37"/>
  <c r="AD734" i="37"/>
  <c r="AD718" i="37"/>
  <c r="AD720" i="37"/>
  <c r="AD707" i="37"/>
  <c r="AD713" i="37"/>
  <c r="AD724" i="37"/>
  <c r="AD723" i="37"/>
  <c r="AD658" i="37"/>
  <c r="AD1297" i="37" s="1"/>
  <c r="AD657" i="37"/>
  <c r="AD659" i="37"/>
  <c r="AD660" i="37"/>
  <c r="AD651" i="37"/>
  <c r="AD647" i="37"/>
  <c r="AD654" i="37"/>
  <c r="AD653" i="37"/>
  <c r="AD652" i="37"/>
  <c r="AD648" i="37"/>
  <c r="AB1989" i="157"/>
  <c r="Z943" i="37" s="1"/>
  <c r="AB1185" i="157"/>
  <c r="AB1642" i="157"/>
  <c r="AB1645" i="157"/>
  <c r="Z808" i="37" s="1"/>
  <c r="AB2132" i="157"/>
  <c r="AB2135" i="157"/>
  <c r="Z1070" i="37" s="1"/>
  <c r="AB1339" i="157"/>
  <c r="AB1487" i="157"/>
  <c r="AB1342" i="157"/>
  <c r="Z482" i="37" s="1"/>
  <c r="AI482" i="37" s="1"/>
  <c r="AB1490" i="157"/>
  <c r="Z613" i="37" s="1"/>
  <c r="AB1829" i="157"/>
  <c r="AB1986" i="157"/>
  <c r="AB1832" i="157"/>
  <c r="Z874" i="37" s="1"/>
  <c r="AF156" i="37"/>
  <c r="AC1185" i="157"/>
  <c r="AA412" i="37" s="1"/>
  <c r="AB3313" i="156"/>
  <c r="AB2271" i="157"/>
  <c r="Z135" i="46"/>
  <c r="AA279" i="37" s="1"/>
  <c r="AC860" i="157"/>
  <c r="AC3529" i="156"/>
  <c r="AB1196" i="37" s="1"/>
  <c r="AC3532" i="156"/>
  <c r="AB1199" i="37" s="1"/>
  <c r="AC83" i="57"/>
  <c r="AC77" i="46"/>
  <c r="AD3532" i="156"/>
  <c r="AC1199" i="37" s="1"/>
  <c r="AF2132" i="157"/>
  <c r="AD1067" i="37" s="1"/>
  <c r="AF1339" i="157"/>
  <c r="AD479" i="37" s="1"/>
  <c r="AG3012" i="156"/>
  <c r="AF546" i="37" s="1"/>
  <c r="AG3173" i="156"/>
  <c r="AF681" i="37" s="1"/>
  <c r="AG3529" i="156"/>
  <c r="AF1196" i="37" s="1"/>
  <c r="AG3009" i="156"/>
  <c r="AF543" i="37" s="1"/>
  <c r="AG3316" i="156"/>
  <c r="AF745" i="37" s="1"/>
  <c r="AG3313" i="156"/>
  <c r="AF742" i="37" s="1"/>
  <c r="AG3170" i="156"/>
  <c r="AF678" i="37" s="1"/>
  <c r="AD2955" i="156"/>
  <c r="AC2955" i="156"/>
  <c r="AD3529" i="156"/>
  <c r="AC1196" i="37" s="1"/>
  <c r="AH3170" i="156"/>
  <c r="AH3529" i="156"/>
  <c r="AG1196" i="37" s="1"/>
  <c r="AH3316" i="156"/>
  <c r="AH3173" i="156"/>
  <c r="Q3532" i="156"/>
  <c r="AC2135" i="157"/>
  <c r="AA1070" i="37" s="1"/>
  <c r="AC1342" i="157"/>
  <c r="AA482" i="37" s="1"/>
  <c r="AC1645" i="157"/>
  <c r="AA808" i="37" s="1"/>
  <c r="AC1989" i="157"/>
  <c r="AA943" i="37" s="1"/>
  <c r="AC1832" i="157"/>
  <c r="AA874" i="37" s="1"/>
  <c r="AC1490" i="157"/>
  <c r="AA613" i="37" s="1"/>
  <c r="AF1490" i="157"/>
  <c r="AD613" i="37" s="1"/>
  <c r="AH3532" i="156"/>
  <c r="AG1199" i="37" s="1"/>
  <c r="AG3532" i="156"/>
  <c r="AF1199" i="37" s="1"/>
  <c r="AF1989" i="157"/>
  <c r="AD943" i="37" s="1"/>
  <c r="AF1342" i="157"/>
  <c r="AD482" i="37" s="1"/>
  <c r="AF3532" i="156"/>
  <c r="AE1199" i="37" s="1"/>
  <c r="Q2955" i="156"/>
  <c r="AC1188" i="157"/>
  <c r="AA415" i="37" s="1"/>
  <c r="AG2955" i="156"/>
  <c r="AF3012" i="156"/>
  <c r="AE546" i="37" s="1"/>
  <c r="AF316" i="157"/>
  <c r="AF763" i="157"/>
  <c r="AF598" i="157"/>
  <c r="AF692" i="157"/>
  <c r="AD124" i="37"/>
  <c r="AD115" i="37"/>
  <c r="AF209" i="157"/>
  <c r="AE3283" i="156"/>
  <c r="AE3292" i="156"/>
  <c r="AE3148" i="156"/>
  <c r="AE3138" i="156"/>
  <c r="AB3137" i="156"/>
  <c r="AB2979" i="156"/>
  <c r="AB3385" i="156"/>
  <c r="AC114" i="57"/>
  <c r="AD974" i="37" s="1"/>
  <c r="AE3054" i="156"/>
  <c r="AC106" i="46"/>
  <c r="AD250" i="37" s="1"/>
  <c r="AF56" i="157"/>
  <c r="AF109" i="157" s="1"/>
  <c r="AF1799" i="157"/>
  <c r="AD841" i="37" s="1"/>
  <c r="AF1733" i="157"/>
  <c r="AF1751" i="157" s="1"/>
  <c r="AF1956" i="157"/>
  <c r="AD910" i="37" s="1"/>
  <c r="AF2242" i="157"/>
  <c r="AD1100" i="37" s="1"/>
  <c r="AF1307" i="157"/>
  <c r="AD447" i="37" s="1"/>
  <c r="AF1456" i="157"/>
  <c r="AD579" i="37" s="1"/>
  <c r="AF2065" i="157"/>
  <c r="AF2135" i="157" s="1"/>
  <c r="AD1070" i="37" s="1"/>
  <c r="AF2101" i="157"/>
  <c r="AD1036" i="37" s="1"/>
  <c r="AF1611" i="157"/>
  <c r="AD774" i="37" s="1"/>
  <c r="AF1574" i="157"/>
  <c r="AF1645" i="157" s="1"/>
  <c r="AD808" i="37" s="1"/>
  <c r="AE3499" i="156"/>
  <c r="AE3347" i="156"/>
  <c r="AE3213" i="156"/>
  <c r="AA3282" i="156"/>
  <c r="AA3249" i="156"/>
  <c r="AB3282" i="156"/>
  <c r="AB3249" i="156"/>
  <c r="AB3498" i="156"/>
  <c r="AA3498" i="156"/>
  <c r="AE3508" i="156"/>
  <c r="AE3427" i="156"/>
  <c r="AA3137" i="156"/>
  <c r="AH2955" i="156"/>
  <c r="AH3012" i="156"/>
  <c r="Z1165" i="37" l="1"/>
  <c r="Z645" i="37"/>
  <c r="Z711" i="37"/>
  <c r="AD1287" i="37"/>
  <c r="AH482" i="37"/>
  <c r="Z805" i="37"/>
  <c r="Z610" i="37"/>
  <c r="Z412" i="37"/>
  <c r="Z479" i="37"/>
  <c r="Z940" i="37"/>
  <c r="Z871" i="37"/>
  <c r="Z1067" i="37"/>
  <c r="P1199" i="37"/>
  <c r="P546" i="37"/>
  <c r="P745" i="37"/>
  <c r="P681" i="37"/>
  <c r="AA742" i="37"/>
  <c r="AA1165" i="37"/>
  <c r="AA513" i="37"/>
  <c r="AA645" i="37"/>
  <c r="AA711" i="37"/>
  <c r="AG678" i="37"/>
  <c r="AG745" i="37"/>
  <c r="AG546" i="37"/>
  <c r="AG681" i="37"/>
  <c r="AC147" i="57"/>
  <c r="Z282" i="37"/>
  <c r="Z138" i="46"/>
  <c r="AA282" i="37" s="1"/>
  <c r="AE3459" i="156"/>
  <c r="AF818" i="157"/>
  <c r="AD114" i="37" s="1"/>
  <c r="AD1175" i="37"/>
  <c r="Z1129" i="37"/>
  <c r="Z1132" i="37"/>
  <c r="AD1166" i="37"/>
  <c r="AD712" i="37"/>
  <c r="AD721" i="37"/>
  <c r="AD656" i="37"/>
  <c r="AD646" i="37"/>
  <c r="AF1832" i="157"/>
  <c r="AD874" i="37" s="1"/>
  <c r="AA3313" i="156"/>
  <c r="AA3529" i="156"/>
  <c r="AA3170" i="156"/>
  <c r="AB3529" i="156"/>
  <c r="AC144" i="57"/>
  <c r="AF2271" i="157"/>
  <c r="AC135" i="46"/>
  <c r="AD279" i="37" s="1"/>
  <c r="AF1185" i="157"/>
  <c r="AD412" i="37" s="1"/>
  <c r="AF860" i="157"/>
  <c r="AF1487" i="157"/>
  <c r="AD610" i="37" s="1"/>
  <c r="AF1642" i="157"/>
  <c r="AD805" i="37" s="1"/>
  <c r="AF1986" i="157"/>
  <c r="AD940" i="37" s="1"/>
  <c r="AF1829" i="157"/>
  <c r="AD871" i="37" s="1"/>
  <c r="AE3137" i="156"/>
  <c r="AE3249" i="156"/>
  <c r="AE3316" i="156" s="1"/>
  <c r="AD745" i="37" s="1"/>
  <c r="AE3385" i="156"/>
  <c r="AB3532" i="156"/>
  <c r="AB3316" i="156"/>
  <c r="AA3532" i="156"/>
  <c r="AA3316" i="156"/>
  <c r="AA3173" i="156"/>
  <c r="AE3282" i="156"/>
  <c r="AE3498" i="156"/>
  <c r="AH2848" i="156"/>
  <c r="AG2848" i="156"/>
  <c r="AF333" i="37" s="1"/>
  <c r="AF2848" i="156"/>
  <c r="AE333" i="37" s="1"/>
  <c r="AD2848" i="156"/>
  <c r="AC333" i="37" s="1"/>
  <c r="AC2848" i="156"/>
  <c r="AB333" i="37" s="1"/>
  <c r="Q2848" i="156"/>
  <c r="AH2840" i="156"/>
  <c r="AG2840" i="156"/>
  <c r="AF325" i="37" s="1"/>
  <c r="AF2840" i="156"/>
  <c r="AE325" i="37" s="1"/>
  <c r="AD2840" i="156"/>
  <c r="AC325" i="37" s="1"/>
  <c r="AC2840" i="156"/>
  <c r="AB325" i="37" s="1"/>
  <c r="Q2840" i="156"/>
  <c r="AH2839" i="156"/>
  <c r="AG2839" i="156"/>
  <c r="AF324" i="37" s="1"/>
  <c r="AF2839" i="156"/>
  <c r="AE324" i="37" s="1"/>
  <c r="AD2839" i="156"/>
  <c r="AC324" i="37" s="1"/>
  <c r="AC2839" i="156"/>
  <c r="AB324" i="37" s="1"/>
  <c r="Q2839" i="156"/>
  <c r="AH2838" i="156"/>
  <c r="AG2838" i="156"/>
  <c r="AF323" i="37" s="1"/>
  <c r="AF2838" i="156"/>
  <c r="AE323" i="37" s="1"/>
  <c r="AD2838" i="156"/>
  <c r="AC323" i="37" s="1"/>
  <c r="AC2838" i="156"/>
  <c r="AB323" i="37" s="1"/>
  <c r="Q2838" i="156"/>
  <c r="AH2837" i="156"/>
  <c r="AG2837" i="156"/>
  <c r="AF322" i="37" s="1"/>
  <c r="AF2837" i="156"/>
  <c r="AE322" i="37" s="1"/>
  <c r="AD2837" i="156"/>
  <c r="AC322" i="37" s="1"/>
  <c r="AC2837" i="156"/>
  <c r="AB322" i="37" s="1"/>
  <c r="Q2837" i="156"/>
  <c r="AH2835" i="156"/>
  <c r="AG2835" i="156"/>
  <c r="AF320" i="37" s="1"/>
  <c r="AF2835" i="156"/>
  <c r="AE320" i="37" s="1"/>
  <c r="AD2835" i="156"/>
  <c r="AC320" i="37" s="1"/>
  <c r="AC2835" i="156"/>
  <c r="AB320" i="37" s="1"/>
  <c r="Q2835" i="156"/>
  <c r="AH2834" i="156"/>
  <c r="AG2834" i="156"/>
  <c r="AF319" i="37" s="1"/>
  <c r="AF1292" i="37" s="1"/>
  <c r="AF2834" i="156"/>
  <c r="AE319" i="37" s="1"/>
  <c r="AE1292" i="37" s="1"/>
  <c r="AD2834" i="156"/>
  <c r="AC319" i="37" s="1"/>
  <c r="AC1292" i="37" s="1"/>
  <c r="AC2834" i="156"/>
  <c r="AB319" i="37" s="1"/>
  <c r="Q2834" i="156"/>
  <c r="AH2832" i="156"/>
  <c r="AG2832" i="156"/>
  <c r="AF317" i="37" s="1"/>
  <c r="AF1290" i="37" s="1"/>
  <c r="AF2832" i="156"/>
  <c r="AE317" i="37" s="1"/>
  <c r="AE1290" i="37" s="1"/>
  <c r="AD2832" i="156"/>
  <c r="AC317" i="37" s="1"/>
  <c r="AC1290" i="37" s="1"/>
  <c r="AC2832" i="156"/>
  <c r="AB317" i="37" s="1"/>
  <c r="Q2832" i="156"/>
  <c r="AH2829" i="156"/>
  <c r="AG2829" i="156"/>
  <c r="AF314" i="37" s="1"/>
  <c r="AF1286" i="37" s="1"/>
  <c r="AF2829" i="156"/>
  <c r="AE314" i="37" s="1"/>
  <c r="AE1286" i="37" s="1"/>
  <c r="AD2829" i="156"/>
  <c r="AC314" i="37" s="1"/>
  <c r="AC1286" i="37" s="1"/>
  <c r="AC2829" i="156"/>
  <c r="AB314" i="37" s="1"/>
  <c r="Q2829" i="156"/>
  <c r="AH2823" i="156"/>
  <c r="AG2823" i="156"/>
  <c r="AF308" i="37" s="1"/>
  <c r="AF1279" i="37" s="1"/>
  <c r="AF2823" i="156"/>
  <c r="AE308" i="37" s="1"/>
  <c r="AE1279" i="37" s="1"/>
  <c r="AD2823" i="156"/>
  <c r="AC308" i="37" s="1"/>
  <c r="AC1279" i="37" s="1"/>
  <c r="AC2823" i="156"/>
  <c r="AB308" i="37" s="1"/>
  <c r="AB1279" i="37" s="1"/>
  <c r="Q2823" i="156"/>
  <c r="AH2765" i="156"/>
  <c r="AG2765" i="156"/>
  <c r="AF2765" i="156"/>
  <c r="AD2765" i="156"/>
  <c r="AC2765" i="156"/>
  <c r="AC2836" i="156" s="1"/>
  <c r="AB321" i="37" s="1"/>
  <c r="Q2765" i="156"/>
  <c r="AH2757" i="156"/>
  <c r="AG2757" i="156"/>
  <c r="AF2757" i="156"/>
  <c r="AD2757" i="156"/>
  <c r="AC2757" i="156"/>
  <c r="Q2757" i="156"/>
  <c r="AB2769" i="156"/>
  <c r="AB2761" i="156"/>
  <c r="AB2758" i="156"/>
  <c r="Z745" i="37" l="1"/>
  <c r="Z1199" i="37"/>
  <c r="Z681" i="37"/>
  <c r="Z742" i="37"/>
  <c r="P308" i="37"/>
  <c r="P1279" i="37" s="1"/>
  <c r="P314" i="37"/>
  <c r="P1286" i="37" s="1"/>
  <c r="P317" i="37"/>
  <c r="P1290" i="37" s="1"/>
  <c r="P319" i="37"/>
  <c r="P1292" i="37" s="1"/>
  <c r="P320" i="37"/>
  <c r="P322" i="37"/>
  <c r="P323" i="37"/>
  <c r="P324" i="37"/>
  <c r="P325" i="37"/>
  <c r="P333" i="37"/>
  <c r="Z678" i="37"/>
  <c r="Z1196" i="37"/>
  <c r="AA745" i="37"/>
  <c r="AA1196" i="37"/>
  <c r="AA1199" i="37"/>
  <c r="AG314" i="37"/>
  <c r="AG317" i="37"/>
  <c r="AG1290" i="37" s="1"/>
  <c r="AG319" i="37"/>
  <c r="AG320" i="37"/>
  <c r="AG322" i="37"/>
  <c r="AG323" i="37"/>
  <c r="AG324" i="37"/>
  <c r="AG325" i="37"/>
  <c r="AG333" i="37"/>
  <c r="AG308" i="37"/>
  <c r="AG1279" i="37" s="1"/>
  <c r="AC138" i="46"/>
  <c r="AD282" i="37" s="1"/>
  <c r="AD1129" i="37"/>
  <c r="AD1132" i="37"/>
  <c r="AD1004" i="37"/>
  <c r="AD1007" i="37"/>
  <c r="AD1165" i="37"/>
  <c r="AD711" i="37"/>
  <c r="AD645" i="37"/>
  <c r="AB2221" i="157"/>
  <c r="Z1079" i="37" s="1"/>
  <c r="Z1078" i="37" s="1"/>
  <c r="AE3313" i="156"/>
  <c r="AE3529" i="156"/>
  <c r="Q2828" i="156"/>
  <c r="AH2836" i="156"/>
  <c r="Q2836" i="156"/>
  <c r="AF2828" i="156"/>
  <c r="AE313" i="37" s="1"/>
  <c r="AF2836" i="156"/>
  <c r="AE321" i="37" s="1"/>
  <c r="AE3532" i="156"/>
  <c r="AG2828" i="156"/>
  <c r="AF313" i="37" s="1"/>
  <c r="AG2836" i="156"/>
  <c r="AF321" i="37" s="1"/>
  <c r="AD2836" i="156"/>
  <c r="AC321" i="37" s="1"/>
  <c r="AA2837" i="156"/>
  <c r="AE2950" i="156"/>
  <c r="AA2823" i="156"/>
  <c r="AA2838" i="156"/>
  <c r="AA3001" i="156"/>
  <c r="AA2829" i="156"/>
  <c r="AA2839" i="156"/>
  <c r="AA2832" i="156"/>
  <c r="AA2840" i="156"/>
  <c r="AA3006" i="156"/>
  <c r="AA2834" i="156"/>
  <c r="AA2848" i="156"/>
  <c r="AA2975" i="156"/>
  <c r="AA2835" i="156"/>
  <c r="AA3015" i="156"/>
  <c r="AE2761" i="156"/>
  <c r="AE2767" i="156"/>
  <c r="AC2756" i="156"/>
  <c r="AH2756" i="156"/>
  <c r="AE2758" i="156"/>
  <c r="AB2837" i="156"/>
  <c r="AE2766" i="156"/>
  <c r="AA2991" i="156"/>
  <c r="AE2912" i="156"/>
  <c r="AA3016" i="156"/>
  <c r="AA2987" i="156"/>
  <c r="AE2908" i="156"/>
  <c r="AA2992" i="156"/>
  <c r="AE2913" i="156"/>
  <c r="AA3020" i="156"/>
  <c r="AE2763" i="156"/>
  <c r="AE2768" i="156"/>
  <c r="AB2832" i="156"/>
  <c r="AA2988" i="156"/>
  <c r="AE2909" i="156"/>
  <c r="AA2993" i="156"/>
  <c r="AE2914" i="156"/>
  <c r="AA3011" i="156"/>
  <c r="AE2764" i="156"/>
  <c r="AE2769" i="156"/>
  <c r="AE2840" i="156" s="1"/>
  <c r="AD325" i="37" s="1"/>
  <c r="AA2981" i="156"/>
  <c r="AE2902" i="156"/>
  <c r="AA2990" i="156"/>
  <c r="AA2910" i="156"/>
  <c r="AE2911" i="156"/>
  <c r="AG2756" i="156"/>
  <c r="AD2756" i="156"/>
  <c r="AD2857" i="156" s="1"/>
  <c r="AC342" i="37" s="1"/>
  <c r="AD2828" i="156"/>
  <c r="AC313" i="37" s="1"/>
  <c r="AH2828" i="156"/>
  <c r="AB2834" i="156"/>
  <c r="AB2838" i="156"/>
  <c r="AB2835" i="156"/>
  <c r="AB2839" i="156"/>
  <c r="AC2828" i="156"/>
  <c r="AB313" i="37" s="1"/>
  <c r="AB2829" i="156"/>
  <c r="AB2840" i="156"/>
  <c r="AB2836" i="156"/>
  <c r="AA2757" i="156"/>
  <c r="AA2765" i="156"/>
  <c r="AB2757" i="156"/>
  <c r="Q2756" i="156"/>
  <c r="AF2756" i="156"/>
  <c r="Z324" i="37" l="1"/>
  <c r="Z333" i="37"/>
  <c r="Z314" i="37"/>
  <c r="Z322" i="37"/>
  <c r="Z319" i="37"/>
  <c r="Z325" i="37"/>
  <c r="Z323" i="37"/>
  <c r="Z320" i="37"/>
  <c r="Z317" i="37"/>
  <c r="Z308" i="37"/>
  <c r="Z522" i="37"/>
  <c r="Z526" i="37"/>
  <c r="Z509" i="37"/>
  <c r="P313" i="37"/>
  <c r="Z521" i="37"/>
  <c r="Z535" i="37"/>
  <c r="P321" i="37"/>
  <c r="Z550" i="37"/>
  <c r="Z540" i="37"/>
  <c r="Z524" i="37"/>
  <c r="Z527" i="37"/>
  <c r="Z554" i="37"/>
  <c r="Z549" i="37"/>
  <c r="Z545" i="37"/>
  <c r="Z515" i="37"/>
  <c r="Z525" i="37"/>
  <c r="AA324" i="37"/>
  <c r="AA320" i="37"/>
  <c r="AA317" i="37"/>
  <c r="AA322" i="37"/>
  <c r="AA325" i="37"/>
  <c r="AA319" i="37"/>
  <c r="AA321" i="37"/>
  <c r="AA323" i="37"/>
  <c r="AA314" i="37"/>
  <c r="AG1286" i="37"/>
  <c r="AG1292" i="37"/>
  <c r="AG321" i="37"/>
  <c r="AG313" i="37"/>
  <c r="AD1196" i="37"/>
  <c r="AD1199" i="37"/>
  <c r="AD742" i="37"/>
  <c r="AF2857" i="156"/>
  <c r="AE342" i="37" s="1"/>
  <c r="Q2857" i="156"/>
  <c r="AC2794" i="156"/>
  <c r="AC2805" i="156" s="1"/>
  <c r="AC2791" i="156"/>
  <c r="AC2857" i="156" s="1"/>
  <c r="AB342" i="37" s="1"/>
  <c r="AE2993" i="156"/>
  <c r="AE2988" i="156"/>
  <c r="AE2992" i="156"/>
  <c r="AH2794" i="156"/>
  <c r="AE2987" i="156"/>
  <c r="AE2838" i="156"/>
  <c r="AE2839" i="156"/>
  <c r="AE2832" i="156"/>
  <c r="AE2981" i="156"/>
  <c r="AE2834" i="156"/>
  <c r="AE2990" i="156"/>
  <c r="AE2829" i="156"/>
  <c r="AA2836" i="156"/>
  <c r="AA2828" i="156"/>
  <c r="AA2989" i="156"/>
  <c r="AE2757" i="156"/>
  <c r="AC2827" i="156"/>
  <c r="AB312" i="37" s="1"/>
  <c r="AH2827" i="156"/>
  <c r="AE2835" i="156"/>
  <c r="AA2756" i="156"/>
  <c r="AE2910" i="156"/>
  <c r="AE2991" i="156"/>
  <c r="AF2794" i="156"/>
  <c r="AF2805" i="156" s="1"/>
  <c r="AF2827" i="156"/>
  <c r="AE312" i="37" s="1"/>
  <c r="AB2756" i="156"/>
  <c r="AB2828" i="156"/>
  <c r="AG2794" i="156"/>
  <c r="AG2827" i="156"/>
  <c r="AF312" i="37" s="1"/>
  <c r="AD2794" i="156"/>
  <c r="AD2805" i="156" s="1"/>
  <c r="AD2827" i="156"/>
  <c r="AC312" i="37" s="1"/>
  <c r="Q2794" i="156"/>
  <c r="Q2827" i="156"/>
  <c r="AE2765" i="156"/>
  <c r="AE2837" i="156"/>
  <c r="AH2648" i="156"/>
  <c r="AG2648" i="156"/>
  <c r="AF12" i="37" s="1"/>
  <c r="AF2648" i="156"/>
  <c r="AE12" i="37" s="1"/>
  <c r="AD2648" i="156"/>
  <c r="AC12" i="37" s="1"/>
  <c r="AC2648" i="156"/>
  <c r="AB12" i="37" s="1"/>
  <c r="Q2648" i="156"/>
  <c r="AH2722" i="156"/>
  <c r="AG2722" i="156"/>
  <c r="AF86" i="37" s="1"/>
  <c r="AF2722" i="156"/>
  <c r="AE86" i="37" s="1"/>
  <c r="AD2722" i="156"/>
  <c r="AC86" i="37" s="1"/>
  <c r="AC2722" i="156"/>
  <c r="AB86" i="37" s="1"/>
  <c r="Q2722" i="156"/>
  <c r="AH2717" i="156"/>
  <c r="AG2717" i="156"/>
  <c r="AF81" i="37" s="1"/>
  <c r="AF2717" i="156"/>
  <c r="AE81" i="37" s="1"/>
  <c r="AD2717" i="156"/>
  <c r="AC81" i="37" s="1"/>
  <c r="AC2717" i="156"/>
  <c r="AB81" i="37" s="1"/>
  <c r="Q2717" i="156"/>
  <c r="AG68" i="37"/>
  <c r="AF68" i="37"/>
  <c r="AE68" i="37"/>
  <c r="AC68" i="37"/>
  <c r="AB68" i="37"/>
  <c r="P68" i="37"/>
  <c r="AG58" i="37"/>
  <c r="AF58" i="37"/>
  <c r="AF1310" i="37" s="1"/>
  <c r="AE58" i="37"/>
  <c r="AE1310" i="37" s="1"/>
  <c r="AC58" i="37"/>
  <c r="AC1310" i="37" s="1"/>
  <c r="AB58" i="37"/>
  <c r="AB1310" i="37" s="1"/>
  <c r="P58" i="37"/>
  <c r="AG49" i="37"/>
  <c r="AF49" i="37"/>
  <c r="AE49" i="37"/>
  <c r="AC49" i="37"/>
  <c r="AB49" i="37"/>
  <c r="P49" i="37"/>
  <c r="AG48" i="37"/>
  <c r="AF48" i="37"/>
  <c r="AF1299" i="37" s="1"/>
  <c r="AE48" i="37"/>
  <c r="AE1299" i="37" s="1"/>
  <c r="AC48" i="37"/>
  <c r="AC1299" i="37" s="1"/>
  <c r="AB48" i="37"/>
  <c r="AB1299" i="37" s="1"/>
  <c r="P48" i="37"/>
  <c r="AG47" i="37"/>
  <c r="AF47" i="37"/>
  <c r="AF1298" i="37" s="1"/>
  <c r="AE47" i="37"/>
  <c r="AE1298" i="37" s="1"/>
  <c r="AC47" i="37"/>
  <c r="AC1298" i="37" s="1"/>
  <c r="AB47" i="37"/>
  <c r="AB1298" i="37" s="1"/>
  <c r="P47" i="37"/>
  <c r="AG46" i="37"/>
  <c r="AF46" i="37"/>
  <c r="AF1296" i="37" s="1"/>
  <c r="AE46" i="37"/>
  <c r="AE1296" i="37" s="1"/>
  <c r="AC46" i="37"/>
  <c r="AC1296" i="37" s="1"/>
  <c r="AB46" i="37"/>
  <c r="AB1296" i="37" s="1"/>
  <c r="P46" i="37"/>
  <c r="AG44" i="37"/>
  <c r="AF44" i="37"/>
  <c r="AF1293" i="37" s="1"/>
  <c r="AE44" i="37"/>
  <c r="AE1293" i="37" s="1"/>
  <c r="AC44" i="37"/>
  <c r="AC1293" i="37" s="1"/>
  <c r="AB44" i="37"/>
  <c r="AB1293" i="37" s="1"/>
  <c r="P44" i="37"/>
  <c r="AB43" i="37"/>
  <c r="AB1292" i="37" s="1"/>
  <c r="AB41" i="37"/>
  <c r="AB1290" i="37" s="1"/>
  <c r="AB37" i="37"/>
  <c r="AB1286" i="37" s="1"/>
  <c r="AB2593" i="156"/>
  <c r="AB887" i="156"/>
  <c r="AH2631" i="156"/>
  <c r="AG2631" i="156"/>
  <c r="AF2631" i="156"/>
  <c r="AD2631" i="156"/>
  <c r="AC2631" i="156"/>
  <c r="Q2631" i="156"/>
  <c r="AH2619" i="156"/>
  <c r="AG2619" i="156"/>
  <c r="AF2619" i="156"/>
  <c r="AD2619" i="156"/>
  <c r="AC2619" i="156"/>
  <c r="Q2619" i="156"/>
  <c r="AB2610" i="156"/>
  <c r="AH2599" i="156"/>
  <c r="AG2599" i="156"/>
  <c r="AF2599" i="156"/>
  <c r="AD2599" i="156"/>
  <c r="AC2599" i="156"/>
  <c r="Q2599" i="156"/>
  <c r="AH2563" i="156"/>
  <c r="AG2563" i="156"/>
  <c r="AF2563" i="156"/>
  <c r="AD2563" i="156"/>
  <c r="AC2563" i="156"/>
  <c r="Q2563" i="156"/>
  <c r="AH2557" i="156"/>
  <c r="AG2557" i="156"/>
  <c r="AF2557" i="156"/>
  <c r="AD2557" i="156"/>
  <c r="AC2557" i="156"/>
  <c r="Q2557" i="156"/>
  <c r="AH2532" i="156"/>
  <c r="AG2532" i="156"/>
  <c r="AF2532" i="156"/>
  <c r="AD2532" i="156"/>
  <c r="AC2532" i="156"/>
  <c r="Q2532" i="156"/>
  <c r="AB2520" i="156"/>
  <c r="AH2517" i="156"/>
  <c r="AG2517" i="156"/>
  <c r="AF2517" i="156"/>
  <c r="AD2517" i="156"/>
  <c r="AC2517" i="156"/>
  <c r="AH2496" i="156"/>
  <c r="AG2496" i="156"/>
  <c r="AF2496" i="156"/>
  <c r="AD2496" i="156"/>
  <c r="AC2496" i="156"/>
  <c r="Q2496" i="156"/>
  <c r="AB2468" i="156"/>
  <c r="AH2463" i="156"/>
  <c r="AG2463" i="156"/>
  <c r="AF2463" i="156"/>
  <c r="AD2463" i="156"/>
  <c r="AC2463" i="156"/>
  <c r="Q2463" i="156"/>
  <c r="AB2453" i="156"/>
  <c r="AH2439" i="156"/>
  <c r="AG2439" i="156"/>
  <c r="AF2439" i="156"/>
  <c r="AD2439" i="156"/>
  <c r="AC2439" i="156"/>
  <c r="Q2439" i="156"/>
  <c r="AB2436" i="156"/>
  <c r="AH2429" i="156"/>
  <c r="AG2429" i="156"/>
  <c r="AF2429" i="156"/>
  <c r="AD2429" i="156"/>
  <c r="AC2429" i="156"/>
  <c r="Q2429" i="156"/>
  <c r="AB2419" i="156"/>
  <c r="AB2380" i="156"/>
  <c r="AF2372" i="156"/>
  <c r="AD2372" i="156"/>
  <c r="AC2372" i="156"/>
  <c r="AB2371" i="156"/>
  <c r="AB2358" i="156"/>
  <c r="AB2324" i="156"/>
  <c r="Q2372" i="156"/>
  <c r="AH2354" i="156"/>
  <c r="AG2354" i="156"/>
  <c r="AF2354" i="156"/>
  <c r="AF2355" i="156" s="1"/>
  <c r="AD2355" i="156"/>
  <c r="Q2354" i="156"/>
  <c r="AH2328" i="156"/>
  <c r="AG2328" i="156"/>
  <c r="AF2328" i="156"/>
  <c r="AC2328" i="156"/>
  <c r="Q2328" i="156"/>
  <c r="AH2295" i="156"/>
  <c r="AG2295" i="156"/>
  <c r="AF2295" i="156"/>
  <c r="AF2301" i="156" s="1"/>
  <c r="AD2295" i="156"/>
  <c r="AD2301" i="156" s="1"/>
  <c r="AC2295" i="156"/>
  <c r="AC2301" i="156" s="1"/>
  <c r="Q2295" i="156"/>
  <c r="AH2287" i="156"/>
  <c r="AG2287" i="156"/>
  <c r="AF2287" i="156"/>
  <c r="AD2287" i="156"/>
  <c r="AC2287" i="156"/>
  <c r="Q2287" i="156"/>
  <c r="AH2271" i="156"/>
  <c r="AG2271" i="156"/>
  <c r="AF2271" i="156"/>
  <c r="AD2271" i="156"/>
  <c r="AC2271" i="156"/>
  <c r="Q2271" i="156"/>
  <c r="AB2261" i="156"/>
  <c r="AH2213" i="156"/>
  <c r="AG2213" i="156"/>
  <c r="AF2213" i="156"/>
  <c r="AD2213" i="156"/>
  <c r="AC2213" i="156"/>
  <c r="Q2213" i="156"/>
  <c r="Q2205" i="156"/>
  <c r="AB2226" i="156"/>
  <c r="AB2217" i="156"/>
  <c r="AB2214" i="156"/>
  <c r="AB2209" i="156"/>
  <c r="AB2206" i="156"/>
  <c r="AB2200" i="156"/>
  <c r="AH2178" i="156"/>
  <c r="AG2178" i="156"/>
  <c r="AF2178" i="156"/>
  <c r="AF2184" i="156" s="1"/>
  <c r="AD2178" i="156"/>
  <c r="AD2184" i="156" s="1"/>
  <c r="AC2178" i="156"/>
  <c r="AC2184" i="156" s="1"/>
  <c r="Q2178" i="156"/>
  <c r="AB2128" i="156"/>
  <c r="AB2137" i="156"/>
  <c r="AH2124" i="156"/>
  <c r="AG2124" i="156"/>
  <c r="AF2124" i="156"/>
  <c r="AD2124" i="156"/>
  <c r="AC2124" i="156"/>
  <c r="Q2124" i="156"/>
  <c r="AB2127" i="156"/>
  <c r="AB2126" i="156"/>
  <c r="AB2125" i="156"/>
  <c r="AB2120" i="156"/>
  <c r="AB2117" i="156"/>
  <c r="Q2116" i="156"/>
  <c r="Q1996" i="156"/>
  <c r="AF2007" i="156"/>
  <c r="AD2007" i="156"/>
  <c r="AC2007" i="156"/>
  <c r="Q2007" i="156"/>
  <c r="AB2025" i="156"/>
  <c r="AB2014" i="156"/>
  <c r="AB2012" i="156"/>
  <c r="AB2010" i="156"/>
  <c r="AB2008" i="156"/>
  <c r="AB2006" i="156"/>
  <c r="AB2002" i="156"/>
  <c r="AB1997" i="156"/>
  <c r="Z321" i="37" l="1"/>
  <c r="Z1279" i="37"/>
  <c r="Z1292" i="37"/>
  <c r="Z313" i="37"/>
  <c r="AB2406" i="156"/>
  <c r="AB2116" i="156"/>
  <c r="AB2205" i="156"/>
  <c r="P312" i="37"/>
  <c r="P81" i="37"/>
  <c r="P86" i="37"/>
  <c r="P12" i="37"/>
  <c r="Q2355" i="156"/>
  <c r="Z523" i="37"/>
  <c r="P342" i="37"/>
  <c r="AB2491" i="156"/>
  <c r="AB2704" i="156"/>
  <c r="AB2367" i="156"/>
  <c r="AA313" i="37"/>
  <c r="AG81" i="37"/>
  <c r="AG86" i="37"/>
  <c r="AG12" i="37"/>
  <c r="AG312" i="37"/>
  <c r="AG1293" i="37"/>
  <c r="AG1298" i="37"/>
  <c r="AG1296" i="37"/>
  <c r="AG1299" i="37"/>
  <c r="AG1310" i="37"/>
  <c r="P1293" i="37"/>
  <c r="P1296" i="37"/>
  <c r="P1298" i="37"/>
  <c r="P1299" i="37"/>
  <c r="P1310" i="37"/>
  <c r="AB2237" i="156"/>
  <c r="AD525" i="37"/>
  <c r="AD515" i="37"/>
  <c r="AD526" i="37"/>
  <c r="AD524" i="37"/>
  <c r="AD521" i="37"/>
  <c r="AD522" i="37"/>
  <c r="AD527" i="37"/>
  <c r="AD322" i="37"/>
  <c r="AD314" i="37"/>
  <c r="AD323" i="37"/>
  <c r="AD320" i="37"/>
  <c r="AD317" i="37"/>
  <c r="AD319" i="37"/>
  <c r="AD324" i="37"/>
  <c r="AG2184" i="156"/>
  <c r="AG2355" i="156"/>
  <c r="AG2857" i="156"/>
  <c r="AF342" i="37" s="1"/>
  <c r="AG2805" i="156"/>
  <c r="AG2301" i="156"/>
  <c r="AG2372" i="156"/>
  <c r="AH2857" i="156"/>
  <c r="AH2372" i="156"/>
  <c r="AH2184" i="156"/>
  <c r="AH2355" i="156"/>
  <c r="AH2805" i="156"/>
  <c r="AE2989" i="156"/>
  <c r="AE2828" i="156"/>
  <c r="AE2836" i="156"/>
  <c r="AB2827" i="156"/>
  <c r="AA2295" i="156"/>
  <c r="AA2557" i="156"/>
  <c r="AA2429" i="156"/>
  <c r="AA2463" i="156"/>
  <c r="AA2794" i="156"/>
  <c r="AA2648" i="156"/>
  <c r="AA2517" i="156"/>
  <c r="AA2563" i="156"/>
  <c r="AA2178" i="156"/>
  <c r="AA2213" i="156"/>
  <c r="AA2271" i="156"/>
  <c r="AA2619" i="156"/>
  <c r="AA2328" i="156"/>
  <c r="AA2287" i="156"/>
  <c r="AA2717" i="156"/>
  <c r="AA2631" i="156"/>
  <c r="AA2827" i="156"/>
  <c r="AE2358" i="156"/>
  <c r="AE2453" i="156"/>
  <c r="AE2463" i="156" s="1"/>
  <c r="AE2561" i="156"/>
  <c r="AE2261" i="156"/>
  <c r="AE2271" i="156" s="1"/>
  <c r="AE2277" i="156"/>
  <c r="AE2002" i="156"/>
  <c r="AE2012" i="156"/>
  <c r="AE2125" i="156"/>
  <c r="AE2206" i="156"/>
  <c r="AE2226" i="156"/>
  <c r="AE2332" i="156"/>
  <c r="AE2371" i="156"/>
  <c r="AE2419" i="156"/>
  <c r="AE2429" i="156" s="1"/>
  <c r="AE2520" i="156"/>
  <c r="AE2610" i="156"/>
  <c r="AE2006" i="156"/>
  <c r="AE2014" i="156"/>
  <c r="AE2126" i="156"/>
  <c r="AE2137" i="156"/>
  <c r="AE2209" i="156"/>
  <c r="AE2234" i="156"/>
  <c r="AE2334" i="156"/>
  <c r="AE2380" i="156"/>
  <c r="AE2436" i="156"/>
  <c r="AE2468" i="156"/>
  <c r="AE2545" i="156"/>
  <c r="AE2008" i="156"/>
  <c r="AE2025" i="156"/>
  <c r="AE2117" i="156"/>
  <c r="AE2127" i="156"/>
  <c r="AE2128" i="156"/>
  <c r="AE2214" i="156"/>
  <c r="AE2305" i="156"/>
  <c r="AE1997" i="156"/>
  <c r="AE2010" i="156"/>
  <c r="AE2120" i="156"/>
  <c r="AE2200" i="156"/>
  <c r="AE2217" i="156"/>
  <c r="AE2292" i="156"/>
  <c r="AE2324" i="156"/>
  <c r="AE2756" i="156"/>
  <c r="AH2204" i="156"/>
  <c r="AD1995" i="156"/>
  <c r="AD2073" i="156" s="1"/>
  <c r="AA2439" i="156"/>
  <c r="Q2184" i="156"/>
  <c r="AA2532" i="156"/>
  <c r="Q2301" i="156"/>
  <c r="AA2496" i="156"/>
  <c r="Q1995" i="156"/>
  <c r="AB2429" i="156"/>
  <c r="AA2205" i="156"/>
  <c r="AC2204" i="156"/>
  <c r="AC2115" i="156"/>
  <c r="AA2354" i="156"/>
  <c r="AC1995" i="156"/>
  <c r="AC2073" i="156" s="1"/>
  <c r="AB2563" i="156"/>
  <c r="AB2557" i="156"/>
  <c r="AB2619" i="156"/>
  <c r="AB2463" i="156"/>
  <c r="AH2115" i="156"/>
  <c r="AH2301" i="156"/>
  <c r="AA1996" i="156"/>
  <c r="AA2116" i="156"/>
  <c r="Q2115" i="156"/>
  <c r="AD2115" i="156"/>
  <c r="AG2115" i="156"/>
  <c r="AF1995" i="156"/>
  <c r="AF2073" i="156" s="1"/>
  <c r="AB2287" i="156"/>
  <c r="AH1995" i="156"/>
  <c r="AH2073" i="156" s="1"/>
  <c r="AA2124" i="156"/>
  <c r="AB2124" i="156"/>
  <c r="AG2204" i="156"/>
  <c r="AD2204" i="156"/>
  <c r="AB2271" i="156"/>
  <c r="AG1995" i="156"/>
  <c r="AG2073" i="156" s="1"/>
  <c r="AB2295" i="156"/>
  <c r="AA2007" i="156"/>
  <c r="AB2007" i="156"/>
  <c r="Q2204" i="156"/>
  <c r="AF2204" i="156"/>
  <c r="AF2115" i="156"/>
  <c r="Z81" i="37" l="1"/>
  <c r="Z312" i="37"/>
  <c r="Z12" i="37"/>
  <c r="AE2205" i="156"/>
  <c r="AE2116" i="156"/>
  <c r="AE1996" i="156"/>
  <c r="AA312" i="37"/>
  <c r="AG342" i="37"/>
  <c r="AD2242" i="156"/>
  <c r="AG2242" i="156"/>
  <c r="AH2242" i="156"/>
  <c r="AF2242" i="156"/>
  <c r="AC2242" i="156"/>
  <c r="AE2619" i="156"/>
  <c r="AE2367" i="156"/>
  <c r="AE2237" i="156"/>
  <c r="AD523" i="37"/>
  <c r="AD321" i="37"/>
  <c r="AD313" i="37"/>
  <c r="AA2857" i="156"/>
  <c r="AC2070" i="156"/>
  <c r="AD2153" i="156"/>
  <c r="AC2153" i="156"/>
  <c r="AC2150" i="156"/>
  <c r="AC2239" i="156"/>
  <c r="AE2287" i="156"/>
  <c r="AE2295" i="156"/>
  <c r="AE2563" i="156"/>
  <c r="AF2153" i="156"/>
  <c r="AF2160" i="156" s="1"/>
  <c r="AE2827" i="156"/>
  <c r="AH2153" i="156"/>
  <c r="AG2153" i="156"/>
  <c r="AA2184" i="156"/>
  <c r="AA2204" i="156"/>
  <c r="AA2301" i="156"/>
  <c r="AA2805" i="156"/>
  <c r="AA2355" i="156"/>
  <c r="AB2372" i="156"/>
  <c r="AA2372" i="156"/>
  <c r="AE2124" i="156"/>
  <c r="AE2557" i="156"/>
  <c r="AE2007" i="156"/>
  <c r="AB2115" i="156"/>
  <c r="AA2115" i="156"/>
  <c r="Q2153" i="156"/>
  <c r="Q2242" i="156"/>
  <c r="Q2073" i="156"/>
  <c r="AA1995" i="156"/>
  <c r="AA2073" i="156" s="1"/>
  <c r="Z342" i="37" l="1"/>
  <c r="AA2242" i="156"/>
  <c r="AD312" i="37"/>
  <c r="AE1995" i="156"/>
  <c r="AA2153" i="156"/>
  <c r="Q2095" i="156"/>
  <c r="AE2372" i="156"/>
  <c r="AE2115" i="156"/>
  <c r="AB1897" i="156" l="1"/>
  <c r="AB1896" i="156"/>
  <c r="AB1893" i="156"/>
  <c r="AH1894" i="156"/>
  <c r="AG1894" i="156"/>
  <c r="AF1894" i="156"/>
  <c r="AD1894" i="156"/>
  <c r="AC1894" i="156"/>
  <c r="Q1894" i="156"/>
  <c r="AH1889" i="156"/>
  <c r="AG1889" i="156"/>
  <c r="AF1889" i="156"/>
  <c r="AD1889" i="156"/>
  <c r="AC1889" i="156"/>
  <c r="Q1889" i="156"/>
  <c r="AH1872" i="156"/>
  <c r="AG1872" i="156"/>
  <c r="AF1872" i="156"/>
  <c r="AD1872" i="156"/>
  <c r="AC1872" i="156"/>
  <c r="Q1872" i="156"/>
  <c r="AB1863" i="156"/>
  <c r="AH1819" i="156"/>
  <c r="AG1819" i="156"/>
  <c r="AF1819" i="156"/>
  <c r="AD1819" i="156"/>
  <c r="AC1819" i="156"/>
  <c r="Q1819" i="156"/>
  <c r="AH1814" i="156"/>
  <c r="AG1814" i="156"/>
  <c r="AF1814" i="156"/>
  <c r="AD1814" i="156"/>
  <c r="AC1814" i="156"/>
  <c r="Q1814" i="156"/>
  <c r="AB1822" i="156"/>
  <c r="AB1821" i="156"/>
  <c r="AB1818" i="156"/>
  <c r="AB1817" i="156"/>
  <c r="AB1769" i="156"/>
  <c r="AB1768" i="156"/>
  <c r="AB1765" i="156"/>
  <c r="AB1764" i="156"/>
  <c r="AH1766" i="156"/>
  <c r="AG1766" i="156"/>
  <c r="AF1766" i="156"/>
  <c r="AD1766" i="156"/>
  <c r="AC1766" i="156"/>
  <c r="Q1766" i="156"/>
  <c r="AH1761" i="156"/>
  <c r="AG1761" i="156"/>
  <c r="AF1761" i="156"/>
  <c r="AD1761" i="156"/>
  <c r="AC1761" i="156"/>
  <c r="Q1761" i="156"/>
  <c r="AB1713" i="156"/>
  <c r="AB1712" i="156"/>
  <c r="AB1709" i="156"/>
  <c r="AB1708" i="156"/>
  <c r="AH1710" i="156"/>
  <c r="AG1710" i="156"/>
  <c r="AF1710" i="156"/>
  <c r="AD1710" i="156"/>
  <c r="AC1710" i="156"/>
  <c r="Q1710" i="156"/>
  <c r="AH1705" i="156"/>
  <c r="AG1705" i="156"/>
  <c r="AF1705" i="156"/>
  <c r="AD1705" i="156"/>
  <c r="AC1705" i="156"/>
  <c r="Q1705" i="156"/>
  <c r="AH1688" i="156"/>
  <c r="AG1688" i="156"/>
  <c r="AF1688" i="156"/>
  <c r="AD1688" i="156"/>
  <c r="AC1688" i="156"/>
  <c r="Q1688" i="156"/>
  <c r="AB1679" i="156"/>
  <c r="AH1674" i="156"/>
  <c r="AG1674" i="156"/>
  <c r="AF1674" i="156"/>
  <c r="AD1674" i="156"/>
  <c r="AC1674" i="156"/>
  <c r="Q1674" i="156"/>
  <c r="AB1665" i="156"/>
  <c r="AH1660" i="156"/>
  <c r="AG1660" i="156"/>
  <c r="AF1660" i="156"/>
  <c r="AF1661" i="156" s="1"/>
  <c r="AD1660" i="156"/>
  <c r="AC1660" i="156"/>
  <c r="Q1660" i="156"/>
  <c r="AB1651" i="156"/>
  <c r="AH1610" i="156"/>
  <c r="AG1610" i="156"/>
  <c r="AF1610" i="156"/>
  <c r="AD1610" i="156"/>
  <c r="AC1610" i="156"/>
  <c r="Q1610" i="156"/>
  <c r="AB1623" i="156"/>
  <c r="AB1614" i="156"/>
  <c r="AB1611" i="156"/>
  <c r="AB1606" i="156"/>
  <c r="AB1603" i="156"/>
  <c r="AB1597" i="156"/>
  <c r="AH1547" i="156"/>
  <c r="AG1547" i="156"/>
  <c r="AF1547" i="156"/>
  <c r="AD1547" i="156"/>
  <c r="AC1547" i="156"/>
  <c r="Q1547" i="156"/>
  <c r="Q1539" i="156"/>
  <c r="AB1560" i="156"/>
  <c r="AB1551" i="156"/>
  <c r="AB1550" i="156"/>
  <c r="AB1549" i="156"/>
  <c r="AB1548" i="156"/>
  <c r="AB1546" i="156"/>
  <c r="AB1543" i="156"/>
  <c r="AB1540" i="156"/>
  <c r="AB1534" i="156"/>
  <c r="AH1475" i="156"/>
  <c r="AG1475" i="156"/>
  <c r="AF1475" i="156"/>
  <c r="AD1475" i="156"/>
  <c r="AC1475" i="156"/>
  <c r="Q1475" i="156"/>
  <c r="AB1488" i="156"/>
  <c r="AB1479" i="156"/>
  <c r="AB1476" i="156"/>
  <c r="AB1471" i="156"/>
  <c r="AB1468" i="156"/>
  <c r="AB1462" i="156"/>
  <c r="AH1406" i="156"/>
  <c r="AG1406" i="156"/>
  <c r="AF1406" i="156"/>
  <c r="AD1406" i="156"/>
  <c r="AC1406" i="156"/>
  <c r="Q1406" i="156"/>
  <c r="AB1420" i="156"/>
  <c r="AB1411" i="156"/>
  <c r="AB1409" i="156"/>
  <c r="AB1408" i="156"/>
  <c r="AB1407" i="156"/>
  <c r="AB1404" i="156"/>
  <c r="AB1405" i="156"/>
  <c r="AB1402" i="156"/>
  <c r="AB1399" i="156"/>
  <c r="AB1393" i="156"/>
  <c r="AH1318" i="156"/>
  <c r="AG1318" i="156"/>
  <c r="AF1318" i="156"/>
  <c r="AD1318" i="156"/>
  <c r="AC1318" i="156"/>
  <c r="Q1318" i="156"/>
  <c r="Q1310" i="156"/>
  <c r="AB1331" i="156"/>
  <c r="AB1322" i="156"/>
  <c r="AB1319" i="156"/>
  <c r="AB1314" i="156"/>
  <c r="AB1311" i="156"/>
  <c r="AB1305" i="156"/>
  <c r="AH1249" i="156"/>
  <c r="AG1249" i="156"/>
  <c r="AF1249" i="156"/>
  <c r="AD1249" i="156"/>
  <c r="AC1249" i="156"/>
  <c r="Q1249" i="156"/>
  <c r="Q1241" i="156"/>
  <c r="AB1262" i="156"/>
  <c r="AB1253" i="156"/>
  <c r="AB1250" i="156"/>
  <c r="AB1245" i="156"/>
  <c r="AB1241" i="156" s="1"/>
  <c r="AB1236" i="156"/>
  <c r="AH1178" i="156"/>
  <c r="AG1178" i="156"/>
  <c r="AF1178" i="156"/>
  <c r="AD1178" i="156"/>
  <c r="AC1178" i="156"/>
  <c r="Q1178" i="156"/>
  <c r="AB1192" i="156"/>
  <c r="AB1183" i="156"/>
  <c r="AB1179" i="156"/>
  <c r="AB1174" i="156"/>
  <c r="AB1171" i="156"/>
  <c r="AH1139" i="156"/>
  <c r="AG1139" i="156"/>
  <c r="AF1139" i="156"/>
  <c r="AD1139" i="156"/>
  <c r="AC1139" i="156"/>
  <c r="Q1139" i="156"/>
  <c r="AH793" i="156"/>
  <c r="AG1215" i="37" s="1"/>
  <c r="AG793" i="156"/>
  <c r="AF1215" i="37" s="1"/>
  <c r="AF1300" i="37" s="1"/>
  <c r="AF793" i="156"/>
  <c r="AE1215" i="37" s="1"/>
  <c r="AE1300" i="37" s="1"/>
  <c r="AD793" i="156"/>
  <c r="AC1215" i="37" s="1"/>
  <c r="AC1300" i="37" s="1"/>
  <c r="AC793" i="156"/>
  <c r="AB1215" i="37" s="1"/>
  <c r="AB1300" i="37" s="1"/>
  <c r="Q793" i="156"/>
  <c r="AH774" i="156"/>
  <c r="AG774" i="156"/>
  <c r="AF774" i="156"/>
  <c r="AD774" i="156"/>
  <c r="AC774" i="156"/>
  <c r="Q774" i="156"/>
  <c r="AB756" i="156"/>
  <c r="AH736" i="156"/>
  <c r="AH741" i="156" s="1"/>
  <c r="AG736" i="156"/>
  <c r="AG741" i="156" s="1"/>
  <c r="AF736" i="156"/>
  <c r="AF741" i="156" s="1"/>
  <c r="AD736" i="156"/>
  <c r="AD741" i="156" s="1"/>
  <c r="AC736" i="156"/>
  <c r="AC741" i="156" s="1"/>
  <c r="Q736" i="156"/>
  <c r="AB722" i="156"/>
  <c r="AA736" i="156"/>
  <c r="AA741" i="156" s="1"/>
  <c r="AC716" i="156"/>
  <c r="Q716" i="156"/>
  <c r="AB675" i="156"/>
  <c r="AH647" i="156"/>
  <c r="AG647" i="156"/>
  <c r="AF647" i="156"/>
  <c r="AD647" i="156"/>
  <c r="AC647" i="156"/>
  <c r="Q647" i="156"/>
  <c r="AB633" i="156"/>
  <c r="AH590" i="156"/>
  <c r="AG590" i="156"/>
  <c r="AF590" i="156"/>
  <c r="AD590" i="156"/>
  <c r="AC590" i="156"/>
  <c r="AF609" i="156"/>
  <c r="AF610" i="156" s="1"/>
  <c r="AD609" i="156"/>
  <c r="AC609" i="156"/>
  <c r="AH623" i="156"/>
  <c r="AG623" i="156"/>
  <c r="AF623" i="156"/>
  <c r="AF624" i="156" s="1"/>
  <c r="AD623" i="156"/>
  <c r="AC623" i="156"/>
  <c r="Q623" i="156"/>
  <c r="AB614" i="156"/>
  <c r="AA623" i="156"/>
  <c r="Q609" i="156"/>
  <c r="AB600" i="156"/>
  <c r="AA609" i="156"/>
  <c r="Q590" i="156"/>
  <c r="AB567" i="156"/>
  <c r="Q556" i="156"/>
  <c r="AB485" i="156"/>
  <c r="Q468" i="156"/>
  <c r="AB382" i="156"/>
  <c r="Q342" i="156"/>
  <c r="AB296" i="156"/>
  <c r="AB204" i="156"/>
  <c r="Q182" i="156"/>
  <c r="AB154" i="156"/>
  <c r="Q105" i="156"/>
  <c r="AB42" i="156"/>
  <c r="AH1067" i="156"/>
  <c r="AG1067" i="156"/>
  <c r="AD1067" i="156"/>
  <c r="AD1061" i="156" s="1"/>
  <c r="AD1100" i="156" s="1"/>
  <c r="AC1067" i="156"/>
  <c r="AC1061" i="156" s="1"/>
  <c r="AC1100" i="156" s="1"/>
  <c r="Q1067" i="156"/>
  <c r="AB1070" i="156"/>
  <c r="AB1069" i="156"/>
  <c r="AB1066" i="156"/>
  <c r="AB1065" i="156"/>
  <c r="AB1008" i="156"/>
  <c r="AB1007" i="156"/>
  <c r="AB1004" i="156"/>
  <c r="AB1003" i="156"/>
  <c r="Q1005" i="156"/>
  <c r="AH1000" i="156"/>
  <c r="AG1000" i="156"/>
  <c r="AF1000" i="156"/>
  <c r="AD1000" i="156"/>
  <c r="AC1000" i="156"/>
  <c r="Q1000" i="156"/>
  <c r="AB878" i="156"/>
  <c r="AB875" i="156"/>
  <c r="AB867" i="156"/>
  <c r="AF831" i="156"/>
  <c r="AE1253" i="37" s="1"/>
  <c r="AE1342" i="37" s="1"/>
  <c r="AD831" i="156"/>
  <c r="AC1253" i="37" s="1"/>
  <c r="AC1342" i="37" s="1"/>
  <c r="AC831" i="156"/>
  <c r="AB1253" i="37" s="1"/>
  <c r="AB1342" i="37" s="1"/>
  <c r="Q831" i="156"/>
  <c r="AG1251" i="37"/>
  <c r="AF1251" i="37"/>
  <c r="AF1339" i="37" s="1"/>
  <c r="AE1251" i="37"/>
  <c r="AE1339" i="37" s="1"/>
  <c r="AC1251" i="37"/>
  <c r="AC1339" i="37" s="1"/>
  <c r="AB1251" i="37"/>
  <c r="AB1339" i="37" s="1"/>
  <c r="P1251" i="37"/>
  <c r="AG1248" i="37"/>
  <c r="AF1248" i="37"/>
  <c r="AE1248" i="37"/>
  <c r="AC1248" i="37"/>
  <c r="AC1336" i="37" s="1"/>
  <c r="AB1248" i="37"/>
  <c r="AB1336" i="37" s="1"/>
  <c r="AH816" i="156"/>
  <c r="AG1238" i="37" s="1"/>
  <c r="AG816" i="156"/>
  <c r="AF1238" i="37" s="1"/>
  <c r="AF816" i="156"/>
  <c r="AE1238" i="37" s="1"/>
  <c r="Q816" i="156"/>
  <c r="AH789" i="156"/>
  <c r="AG1211" i="37" s="1"/>
  <c r="AG1258" i="37" s="1"/>
  <c r="AG789" i="156"/>
  <c r="AF1211" i="37" s="1"/>
  <c r="AF1258" i="37" s="1"/>
  <c r="AF789" i="156"/>
  <c r="AE1211" i="37" s="1"/>
  <c r="AE1258" i="37" s="1"/>
  <c r="AD789" i="156"/>
  <c r="AC1211" i="37" s="1"/>
  <c r="AC1258" i="37" s="1"/>
  <c r="AC789" i="156"/>
  <c r="AB1211" i="37" s="1"/>
  <c r="AB1258" i="37" s="1"/>
  <c r="P1211" i="37"/>
  <c r="AB2694" i="156" l="1"/>
  <c r="AB1539" i="156"/>
  <c r="AB1170" i="156"/>
  <c r="AH2672" i="156"/>
  <c r="AH2681" i="156"/>
  <c r="AC2672" i="156"/>
  <c r="AB36" i="37" s="1"/>
  <c r="AB1285" i="37" s="1"/>
  <c r="AC2681" i="156"/>
  <c r="AD2672" i="156"/>
  <c r="AC36" i="37" s="1"/>
  <c r="AC1285" i="37" s="1"/>
  <c r="AD2681" i="156"/>
  <c r="AC45" i="37" s="1"/>
  <c r="AC1295" i="37" s="1"/>
  <c r="AF2672" i="156"/>
  <c r="AE36" i="37" s="1"/>
  <c r="AE1285" i="37" s="1"/>
  <c r="AF2681" i="156"/>
  <c r="AE45" i="37" s="1"/>
  <c r="AE1295" i="37" s="1"/>
  <c r="AG2672" i="156"/>
  <c r="AF36" i="37" s="1"/>
  <c r="AF1285" i="37" s="1"/>
  <c r="AG2681" i="156"/>
  <c r="AB1602" i="156"/>
  <c r="AB1398" i="156"/>
  <c r="AB1467" i="156"/>
  <c r="AB556" i="156"/>
  <c r="AB1310" i="156"/>
  <c r="P1238" i="37"/>
  <c r="P1248" i="37"/>
  <c r="P1253" i="37"/>
  <c r="P1342" i="37" s="1"/>
  <c r="P1215" i="37"/>
  <c r="P1300" i="37" s="1"/>
  <c r="AA1894" i="156"/>
  <c r="AB1273" i="156"/>
  <c r="AB1571" i="156"/>
  <c r="AB1636" i="156"/>
  <c r="AB1357" i="156"/>
  <c r="AB1504" i="156"/>
  <c r="AG1704" i="156"/>
  <c r="AG1339" i="37"/>
  <c r="AG1300" i="37"/>
  <c r="P1258" i="37"/>
  <c r="P1339" i="37"/>
  <c r="AB2680" i="156"/>
  <c r="AB2677" i="156"/>
  <c r="AD1704" i="156"/>
  <c r="AC1704" i="156"/>
  <c r="AC1734" i="156" s="1"/>
  <c r="AH1704" i="156"/>
  <c r="AC1097" i="156"/>
  <c r="AF1704" i="156"/>
  <c r="Q2681" i="156"/>
  <c r="Q2672" i="156"/>
  <c r="AC1601" i="156"/>
  <c r="AC1641" i="156" s="1"/>
  <c r="AD1601" i="156"/>
  <c r="AD1641" i="156" s="1"/>
  <c r="AH999" i="156"/>
  <c r="AG999" i="156"/>
  <c r="AG1035" i="156" s="1"/>
  <c r="AB1432" i="156"/>
  <c r="AG1397" i="156"/>
  <c r="AG1437" i="156" s="1"/>
  <c r="AH1397" i="156"/>
  <c r="AG1061" i="156"/>
  <c r="AG1100" i="156" s="1"/>
  <c r="AH1061" i="156"/>
  <c r="AH1100" i="156" s="1"/>
  <c r="Q1061" i="156"/>
  <c r="AB1062" i="156"/>
  <c r="AA1062" i="156"/>
  <c r="AA1889" i="156"/>
  <c r="AA874" i="156"/>
  <c r="AA1610" i="156"/>
  <c r="AA1688" i="156"/>
  <c r="AE887" i="156"/>
  <c r="AA1249" i="156"/>
  <c r="AA1178" i="156"/>
  <c r="AA1318" i="156"/>
  <c r="AA1475" i="156"/>
  <c r="AA1660" i="156"/>
  <c r="AA1872" i="156"/>
  <c r="AA2722" i="156"/>
  <c r="AA1674" i="156"/>
  <c r="Z1251" i="37"/>
  <c r="AA1005" i="156"/>
  <c r="AE633" i="156"/>
  <c r="AF942" i="156"/>
  <c r="AG942" i="156"/>
  <c r="AH942" i="156"/>
  <c r="AC942" i="156"/>
  <c r="AG1466" i="156"/>
  <c r="AG1509" i="156" s="1"/>
  <c r="AG1813" i="156"/>
  <c r="AG1850" i="156" s="1"/>
  <c r="AG1169" i="156"/>
  <c r="AG1211" i="156" s="1"/>
  <c r="AH1888" i="156"/>
  <c r="AE1311" i="156"/>
  <c r="AC1309" i="156"/>
  <c r="AC1362" i="156" s="1"/>
  <c r="AH1309" i="156"/>
  <c r="AC1538" i="156"/>
  <c r="AC1576" i="156" s="1"/>
  <c r="AE485" i="156"/>
  <c r="AE722" i="156"/>
  <c r="AE736" i="156" s="1"/>
  <c r="AE741" i="156" s="1"/>
  <c r="AE675" i="156"/>
  <c r="AH1813" i="156"/>
  <c r="AE154" i="156"/>
  <c r="AH1538" i="156"/>
  <c r="AE1651" i="156"/>
  <c r="AE1665" i="156"/>
  <c r="AE1679" i="156"/>
  <c r="AE1688" i="156" s="1"/>
  <c r="AE1863" i="156"/>
  <c r="AC1397" i="156"/>
  <c r="AD1466" i="156"/>
  <c r="AD1509" i="156" s="1"/>
  <c r="AE867" i="156"/>
  <c r="AE1008" i="156"/>
  <c r="AE1065" i="156"/>
  <c r="AE204" i="156"/>
  <c r="AE567" i="156"/>
  <c r="AE1174" i="156"/>
  <c r="AE1250" i="156"/>
  <c r="AE1319" i="156"/>
  <c r="AE1399" i="156"/>
  <c r="AE1407" i="156"/>
  <c r="AE1420" i="156"/>
  <c r="AE1476" i="156"/>
  <c r="AE1534" i="156"/>
  <c r="AE1548" i="156"/>
  <c r="AE1560" i="156"/>
  <c r="AE1603" i="156"/>
  <c r="AE1623" i="156"/>
  <c r="AE1709" i="156"/>
  <c r="AE1765" i="156"/>
  <c r="AE1818" i="156"/>
  <c r="AE1893" i="156"/>
  <c r="AE870" i="156"/>
  <c r="AE878" i="156"/>
  <c r="AE1003" i="156"/>
  <c r="AE1066" i="156"/>
  <c r="AE1179" i="156"/>
  <c r="AE1236" i="156"/>
  <c r="AE1253" i="156"/>
  <c r="AE1305" i="156"/>
  <c r="AE1322" i="156"/>
  <c r="AE1402" i="156"/>
  <c r="AE1408" i="156"/>
  <c r="AE1428" i="156"/>
  <c r="AE1462" i="156"/>
  <c r="AE1479" i="156"/>
  <c r="AE1540" i="156"/>
  <c r="AE1549" i="156"/>
  <c r="AE1568" i="156"/>
  <c r="AE1606" i="156"/>
  <c r="AE1712" i="156"/>
  <c r="AE1768" i="156"/>
  <c r="AE1821" i="156"/>
  <c r="AE1896" i="156"/>
  <c r="AE1004" i="156"/>
  <c r="AE1069" i="156"/>
  <c r="AE42" i="156"/>
  <c r="AE382" i="156"/>
  <c r="AE614" i="156"/>
  <c r="AE623" i="156" s="1"/>
  <c r="AE1183" i="156"/>
  <c r="AE1262" i="156"/>
  <c r="AE1331" i="156"/>
  <c r="AE1405" i="156"/>
  <c r="AE1409" i="156"/>
  <c r="AE1468" i="156"/>
  <c r="AE1488" i="156"/>
  <c r="AE1543" i="156"/>
  <c r="AE1550" i="156"/>
  <c r="AE1611" i="156"/>
  <c r="AE1713" i="156"/>
  <c r="AE1769" i="156"/>
  <c r="AE1822" i="156"/>
  <c r="AE1897" i="156"/>
  <c r="AE875" i="156"/>
  <c r="AE1007" i="156"/>
  <c r="AE1070" i="156"/>
  <c r="AE296" i="156"/>
  <c r="AE600" i="156"/>
  <c r="AE609" i="156" s="1"/>
  <c r="AE756" i="156"/>
  <c r="AE1171" i="156"/>
  <c r="AE1192" i="156"/>
  <c r="AE1245" i="156"/>
  <c r="AE1241" i="156" s="1"/>
  <c r="AD1240" i="156"/>
  <c r="AD1278" i="156" s="1"/>
  <c r="AE1314" i="156"/>
  <c r="AD1309" i="156"/>
  <c r="AD1362" i="156" s="1"/>
  <c r="AE1393" i="156"/>
  <c r="AE1404" i="156"/>
  <c r="AE1411" i="156"/>
  <c r="AE1471" i="156"/>
  <c r="AE1496" i="156"/>
  <c r="AE1546" i="156"/>
  <c r="AE1551" i="156"/>
  <c r="AE1597" i="156"/>
  <c r="AE1614" i="156"/>
  <c r="AE1708" i="156"/>
  <c r="AE1764" i="156"/>
  <c r="AE1817" i="156"/>
  <c r="AG1240" i="156"/>
  <c r="AG1278" i="156" s="1"/>
  <c r="AF1760" i="156"/>
  <c r="AC1813" i="156"/>
  <c r="AC1850" i="156" s="1"/>
  <c r="AD1169" i="156"/>
  <c r="AD1211" i="156" s="1"/>
  <c r="AC1240" i="156"/>
  <c r="AC1278" i="156" s="1"/>
  <c r="AH1240" i="156"/>
  <c r="AG1309" i="156"/>
  <c r="AG1362" i="156" s="1"/>
  <c r="AC1466" i="156"/>
  <c r="AC1509" i="156" s="1"/>
  <c r="AH1466" i="156"/>
  <c r="AB1761" i="156"/>
  <c r="AG1538" i="156"/>
  <c r="AG1576" i="156" s="1"/>
  <c r="AB1705" i="156"/>
  <c r="AD1813" i="156"/>
  <c r="AD1850" i="156" s="1"/>
  <c r="Z68" i="37"/>
  <c r="AH1169" i="156"/>
  <c r="Z58" i="37"/>
  <c r="AA1067" i="156"/>
  <c r="AA1241" i="156"/>
  <c r="AF1888" i="156"/>
  <c r="Z46" i="37"/>
  <c r="AA1710" i="156"/>
  <c r="Z47" i="37"/>
  <c r="Z48" i="37"/>
  <c r="Z44" i="37"/>
  <c r="Q923" i="156"/>
  <c r="AG1888" i="156"/>
  <c r="AC1169" i="156"/>
  <c r="AC1211" i="156" s="1"/>
  <c r="Q1240" i="156"/>
  <c r="AA1139" i="156"/>
  <c r="AA1705" i="156"/>
  <c r="AA1539" i="156"/>
  <c r="AA1310" i="156"/>
  <c r="Q1760" i="156"/>
  <c r="AA590" i="156"/>
  <c r="AF1240" i="156"/>
  <c r="AF1278" i="156" s="1"/>
  <c r="AD1397" i="156"/>
  <c r="AB623" i="156"/>
  <c r="Q1888" i="156"/>
  <c r="AA1761" i="156"/>
  <c r="AB609" i="156"/>
  <c r="AB736" i="156"/>
  <c r="AB741" i="156" s="1"/>
  <c r="AB793" i="156"/>
  <c r="Q1169" i="156"/>
  <c r="AF1169" i="156"/>
  <c r="AF1211" i="156" s="1"/>
  <c r="AB1688" i="156"/>
  <c r="Q1704" i="156"/>
  <c r="AH1760" i="156"/>
  <c r="AA1814" i="156"/>
  <c r="AB1872" i="156"/>
  <c r="AA774" i="156"/>
  <c r="AB1178" i="156"/>
  <c r="AA1547" i="156"/>
  <c r="AG1601" i="156"/>
  <c r="AB1674" i="156"/>
  <c r="AA793" i="156"/>
  <c r="AB1660" i="156"/>
  <c r="AA1766" i="156"/>
  <c r="AB1766" i="156"/>
  <c r="AA1819" i="156"/>
  <c r="AA1406" i="156"/>
  <c r="AB1819" i="156"/>
  <c r="AB1406" i="156"/>
  <c r="AB1814" i="156"/>
  <c r="AB1067" i="156"/>
  <c r="AB1547" i="156"/>
  <c r="AD1888" i="156"/>
  <c r="AB1894" i="156"/>
  <c r="AB1889" i="156"/>
  <c r="AC1888" i="156"/>
  <c r="Q1813" i="156"/>
  <c r="AF1813" i="156"/>
  <c r="AF1850" i="156" s="1"/>
  <c r="AG1760" i="156"/>
  <c r="AC1760" i="156"/>
  <c r="AD1760" i="156"/>
  <c r="AF1601" i="156"/>
  <c r="Q1601" i="156"/>
  <c r="AH1601" i="156"/>
  <c r="Q1538" i="156"/>
  <c r="AF1538" i="156"/>
  <c r="AD1538" i="156"/>
  <c r="AD1576" i="156" s="1"/>
  <c r="Q1466" i="156"/>
  <c r="AF1466" i="156"/>
  <c r="AF1509" i="156" s="1"/>
  <c r="Q1397" i="156"/>
  <c r="AF1397" i="156"/>
  <c r="Q1309" i="156"/>
  <c r="AF1309" i="156"/>
  <c r="AF1362" i="156" s="1"/>
  <c r="Q999" i="156"/>
  <c r="AF999" i="156"/>
  <c r="AF1035" i="156" s="1"/>
  <c r="AD999" i="156"/>
  <c r="AD1035" i="156" s="1"/>
  <c r="AE2694" i="156" l="1"/>
  <c r="AE2682" i="156"/>
  <c r="AD46" i="37" s="1"/>
  <c r="AD1296" i="37" s="1"/>
  <c r="Z1215" i="37"/>
  <c r="Z1339" i="37"/>
  <c r="AE1539" i="156"/>
  <c r="AF2671" i="156"/>
  <c r="AE35" i="37" s="1"/>
  <c r="AE1284" i="37" s="1"/>
  <c r="AH2671" i="156"/>
  <c r="AD2671" i="156"/>
  <c r="AC35" i="37" s="1"/>
  <c r="AC1284" i="37" s="1"/>
  <c r="AG2671" i="156"/>
  <c r="AF35" i="37" s="1"/>
  <c r="AF1284" i="37" s="1"/>
  <c r="AA2681" i="156"/>
  <c r="AE1170" i="156"/>
  <c r="AE1602" i="156"/>
  <c r="AE1467" i="156"/>
  <c r="AE1398" i="156"/>
  <c r="AA1215" i="37"/>
  <c r="AE1310" i="156"/>
  <c r="AE866" i="156"/>
  <c r="Q1850" i="156"/>
  <c r="P36" i="37"/>
  <c r="P1285" i="37" s="1"/>
  <c r="Q1100" i="156"/>
  <c r="Z86" i="37"/>
  <c r="P45" i="37"/>
  <c r="P1295" i="37" s="1"/>
  <c r="AA41" i="37"/>
  <c r="AA1290" i="37" s="1"/>
  <c r="AA58" i="37"/>
  <c r="AA44" i="37"/>
  <c r="AA1293" i="37" s="1"/>
  <c r="AG36" i="37"/>
  <c r="AG1285" i="37" s="1"/>
  <c r="AG45" i="37"/>
  <c r="AH1278" i="156"/>
  <c r="AH1362" i="156"/>
  <c r="AH1850" i="156"/>
  <c r="AH1211" i="156"/>
  <c r="AH1509" i="156"/>
  <c r="AH1035" i="156"/>
  <c r="AH1576" i="156"/>
  <c r="Z1310" i="37"/>
  <c r="Z1296" i="37"/>
  <c r="Z1298" i="37"/>
  <c r="Z1293" i="37"/>
  <c r="Z1299" i="37"/>
  <c r="AE2679" i="156"/>
  <c r="AD43" i="37" s="1"/>
  <c r="AD1292" i="37" s="1"/>
  <c r="AE2677" i="156"/>
  <c r="AD41" i="37" s="1"/>
  <c r="AE2680" i="156"/>
  <c r="AE1504" i="156"/>
  <c r="AF1576" i="156"/>
  <c r="AA1704" i="156"/>
  <c r="AE1357" i="156"/>
  <c r="AE1571" i="156"/>
  <c r="AE1273" i="156"/>
  <c r="AE1636" i="156"/>
  <c r="Q2671" i="156"/>
  <c r="AC1638" i="156"/>
  <c r="AA865" i="156"/>
  <c r="AC1792" i="156"/>
  <c r="AC1789" i="156"/>
  <c r="AC1437" i="156"/>
  <c r="AC1434" i="156"/>
  <c r="AC1275" i="156"/>
  <c r="AC1359" i="156"/>
  <c r="AC1920" i="156"/>
  <c r="AC1917" i="156"/>
  <c r="AC1737" i="156"/>
  <c r="AD1437" i="156"/>
  <c r="AD1792" i="156"/>
  <c r="AC1208" i="156"/>
  <c r="AC1847" i="156"/>
  <c r="AC1506" i="156"/>
  <c r="AD1737" i="156"/>
  <c r="AC1573" i="156"/>
  <c r="AE1432" i="156"/>
  <c r="AA1061" i="156"/>
  <c r="AH1641" i="156"/>
  <c r="AF1437" i="156"/>
  <c r="AG1792" i="156"/>
  <c r="AH1792" i="156"/>
  <c r="AG1920" i="156"/>
  <c r="AF1641" i="156"/>
  <c r="Q1792" i="156"/>
  <c r="AF1737" i="156"/>
  <c r="AF1792" i="156"/>
  <c r="AE1178" i="156"/>
  <c r="AH1920" i="156"/>
  <c r="AG1737" i="156"/>
  <c r="AH1737" i="156"/>
  <c r="AG1641" i="156"/>
  <c r="AH1437" i="156"/>
  <c r="AB1061" i="156"/>
  <c r="AE1062" i="156"/>
  <c r="AA1309" i="156"/>
  <c r="AA1240" i="156"/>
  <c r="AA1601" i="156"/>
  <c r="AA1466" i="156"/>
  <c r="AE1819" i="156"/>
  <c r="AE1067" i="156"/>
  <c r="AE1872" i="156"/>
  <c r="AE1005" i="156"/>
  <c r="AE1674" i="156"/>
  <c r="AE1705" i="156"/>
  <c r="AE1761" i="156"/>
  <c r="Q1278" i="156"/>
  <c r="AE793" i="156"/>
  <c r="AE1660" i="156"/>
  <c r="AE1766" i="156"/>
  <c r="AB1760" i="156"/>
  <c r="AE1406" i="156"/>
  <c r="AE1889" i="156"/>
  <c r="AA1760" i="156"/>
  <c r="Q1211" i="156"/>
  <c r="AA1813" i="156"/>
  <c r="AF1920" i="156"/>
  <c r="AD1920" i="156"/>
  <c r="AE1814" i="156"/>
  <c r="AA1888" i="156"/>
  <c r="AE1547" i="156"/>
  <c r="AE1894" i="156"/>
  <c r="AE1710" i="156"/>
  <c r="AA1538" i="156"/>
  <c r="AB1538" i="156"/>
  <c r="Q1576" i="156"/>
  <c r="AA1397" i="156"/>
  <c r="Q1920" i="156"/>
  <c r="Q1437" i="156"/>
  <c r="Q1641" i="156"/>
  <c r="Q1035" i="156"/>
  <c r="Q1509" i="156"/>
  <c r="AB1813" i="156"/>
  <c r="Q1362" i="156"/>
  <c r="Q1737" i="156"/>
  <c r="AB1888" i="156"/>
  <c r="AA1576" i="156" l="1"/>
  <c r="Z45" i="37"/>
  <c r="AA1509" i="156"/>
  <c r="AA1278" i="156"/>
  <c r="AA1362" i="156"/>
  <c r="AA1100" i="156"/>
  <c r="AA1850" i="156"/>
  <c r="P35" i="37"/>
  <c r="P1284" i="37" s="1"/>
  <c r="AH1582" i="156"/>
  <c r="AG1295" i="37"/>
  <c r="AG35" i="37"/>
  <c r="AG1284" i="37" s="1"/>
  <c r="AA923" i="156"/>
  <c r="AE1704" i="156"/>
  <c r="Q2708" i="156"/>
  <c r="AD1215" i="37"/>
  <c r="AD44" i="37"/>
  <c r="AD1293" i="37" s="1"/>
  <c r="AD58" i="37"/>
  <c r="AF2708" i="156"/>
  <c r="AE72" i="37" s="1"/>
  <c r="AD2708" i="156"/>
  <c r="AC72" i="37" s="1"/>
  <c r="AH2708" i="156"/>
  <c r="AG2708" i="156"/>
  <c r="AF72" i="37" s="1"/>
  <c r="AE1061" i="156"/>
  <c r="AA1641" i="156"/>
  <c r="AA1437" i="156"/>
  <c r="AA1792" i="156"/>
  <c r="AA1737" i="156"/>
  <c r="AE1813" i="156"/>
  <c r="AE1760" i="156"/>
  <c r="AE1397" i="156"/>
  <c r="AE1538" i="156"/>
  <c r="AE1888" i="156"/>
  <c r="AF45" i="37"/>
  <c r="AF1295" i="37" s="1"/>
  <c r="AA1920" i="156"/>
  <c r="Z1295" i="37" l="1"/>
  <c r="P72" i="37"/>
  <c r="AG72" i="37"/>
  <c r="AA942" i="156"/>
  <c r="AA831" i="156" l="1"/>
  <c r="AA816" i="156"/>
  <c r="AA182" i="156"/>
  <c r="Z1248" i="37" l="1"/>
  <c r="Z1238" i="37"/>
  <c r="Z1253" i="37"/>
  <c r="G1024" i="157"/>
  <c r="G1022" i="157"/>
  <c r="G1023" i="157"/>
  <c r="G1020" i="157"/>
  <c r="G1018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4" i="157"/>
  <c r="G512" i="157"/>
  <c r="G511" i="157"/>
  <c r="G510" i="157"/>
  <c r="G508" i="157"/>
  <c r="G506" i="157"/>
  <c r="G504" i="157"/>
  <c r="G503" i="157"/>
  <c r="G502" i="157"/>
  <c r="G501" i="157"/>
  <c r="G499" i="157"/>
  <c r="G497" i="157"/>
  <c r="G496" i="157"/>
  <c r="G495" i="157"/>
  <c r="G494" i="157"/>
  <c r="G492" i="157"/>
  <c r="G304" i="157"/>
  <c r="G303" i="157"/>
  <c r="G302" i="157"/>
  <c r="G300" i="157"/>
  <c r="G298" i="157"/>
  <c r="G296" i="157"/>
  <c r="G294" i="157"/>
  <c r="G1103" i="157"/>
  <c r="G1101" i="157"/>
  <c r="G448" i="157"/>
  <c r="G447" i="157"/>
  <c r="G446" i="157"/>
  <c r="G445" i="157"/>
  <c r="G444" i="157"/>
  <c r="G442" i="157"/>
  <c r="G441" i="157"/>
  <c r="G440" i="157"/>
  <c r="G437" i="157"/>
  <c r="G436" i="157"/>
  <c r="G435" i="157"/>
  <c r="G434" i="157"/>
  <c r="F2401" i="156"/>
  <c r="F2400" i="156"/>
  <c r="G2469" i="156"/>
  <c r="G2468" i="156" s="1"/>
  <c r="F2176" i="156"/>
  <c r="F2175" i="156"/>
  <c r="F2174" i="156"/>
  <c r="F2173" i="156"/>
  <c r="F2172" i="156"/>
  <c r="F2171" i="156"/>
  <c r="F2170" i="156"/>
  <c r="F1462" i="156"/>
  <c r="F1393" i="156"/>
  <c r="F1164" i="156"/>
  <c r="F964" i="156"/>
  <c r="F963" i="156"/>
  <c r="F960" i="156"/>
  <c r="F958" i="156"/>
  <c r="F961" i="156"/>
  <c r="F956" i="156"/>
  <c r="F957" i="156"/>
  <c r="F939" i="156"/>
  <c r="F938" i="156"/>
  <c r="F710" i="156"/>
  <c r="F709" i="156"/>
  <c r="F708" i="156"/>
  <c r="F707" i="156"/>
  <c r="F706" i="156"/>
  <c r="F705" i="156"/>
  <c r="F704" i="156"/>
  <c r="F703" i="156"/>
  <c r="F702" i="156"/>
  <c r="F701" i="156"/>
  <c r="F699" i="156"/>
  <c r="F697" i="156"/>
  <c r="F696" i="156"/>
  <c r="F695" i="156"/>
  <c r="F693" i="156"/>
  <c r="F692" i="156"/>
  <c r="F691" i="156"/>
  <c r="F690" i="156"/>
  <c r="F689" i="156"/>
  <c r="F688" i="156"/>
  <c r="F583" i="156"/>
  <c r="F582" i="156"/>
  <c r="F581" i="156"/>
  <c r="F580" i="156"/>
  <c r="F548" i="156"/>
  <c r="F547" i="156"/>
  <c r="F546" i="156"/>
  <c r="F545" i="156"/>
  <c r="F544" i="156"/>
  <c r="F543" i="156"/>
  <c r="F542" i="156"/>
  <c r="F541" i="156"/>
  <c r="F539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4" i="156"/>
  <c r="F523" i="156"/>
  <c r="F522" i="156"/>
  <c r="F521" i="156"/>
  <c r="F520" i="156"/>
  <c r="F518" i="156"/>
  <c r="F517" i="156"/>
  <c r="F516" i="156"/>
  <c r="F514" i="156"/>
  <c r="F513" i="156"/>
  <c r="F512" i="156"/>
  <c r="F510" i="156"/>
  <c r="F509" i="156"/>
  <c r="F508" i="156"/>
  <c r="F506" i="156"/>
  <c r="F505" i="156"/>
  <c r="F503" i="156"/>
  <c r="F455" i="156"/>
  <c r="F452" i="156"/>
  <c r="F451" i="156"/>
  <c r="F448" i="156"/>
  <c r="F446" i="156"/>
  <c r="F443" i="156"/>
  <c r="F442" i="156"/>
  <c r="F441" i="156"/>
  <c r="F440" i="156"/>
  <c r="F437" i="156"/>
  <c r="F434" i="156"/>
  <c r="F433" i="156"/>
  <c r="F432" i="156"/>
  <c r="F431" i="156"/>
  <c r="F428" i="156"/>
  <c r="F427" i="156"/>
  <c r="F426" i="156"/>
  <c r="F425" i="156"/>
  <c r="F424" i="156"/>
  <c r="F422" i="156"/>
  <c r="F421" i="156"/>
  <c r="F420" i="156"/>
  <c r="F419" i="156"/>
  <c r="F418" i="156"/>
  <c r="F417" i="156"/>
  <c r="F415" i="156"/>
  <c r="F412" i="156"/>
  <c r="F409" i="156"/>
  <c r="F408" i="156"/>
  <c r="F406" i="156"/>
  <c r="F405" i="156"/>
  <c r="F404" i="156"/>
  <c r="F402" i="156"/>
  <c r="F401" i="156"/>
  <c r="F400" i="156"/>
  <c r="F399" i="156"/>
  <c r="F398" i="156"/>
  <c r="F344" i="156"/>
  <c r="F343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523" i="156"/>
  <c r="F1190" i="37" s="1"/>
  <c r="F3523" i="156"/>
  <c r="E1190" i="37" s="1"/>
  <c r="E3523" i="156"/>
  <c r="G3521" i="156"/>
  <c r="F1188" i="37" s="1"/>
  <c r="E3521" i="156"/>
  <c r="G3520" i="156"/>
  <c r="F1187" i="37" s="1"/>
  <c r="E3520" i="156"/>
  <c r="G3519" i="156"/>
  <c r="F1186" i="37" s="1"/>
  <c r="F3519" i="156"/>
  <c r="E1186" i="37" s="1"/>
  <c r="E3519" i="156"/>
  <c r="I1322" i="157"/>
  <c r="G462" i="37" s="1"/>
  <c r="H1321" i="157"/>
  <c r="F461" i="37" s="1"/>
  <c r="F1321" i="157"/>
  <c r="Z1342" i="37" l="1"/>
  <c r="F941" i="156"/>
  <c r="D461" i="37"/>
  <c r="I1103" i="157"/>
  <c r="D1187" i="37"/>
  <c r="D1188" i="37"/>
  <c r="D1190" i="37"/>
  <c r="D1186" i="37"/>
  <c r="I1101" i="157"/>
  <c r="I1179" i="157" s="1"/>
  <c r="G406" i="37" s="1"/>
  <c r="G1100" i="157"/>
  <c r="F397" i="156"/>
  <c r="I1020" i="157"/>
  <c r="I499" i="157"/>
  <c r="I518" i="157"/>
  <c r="I524" i="157"/>
  <c r="I1018" i="157"/>
  <c r="I520" i="157"/>
  <c r="H437" i="156"/>
  <c r="H506" i="156"/>
  <c r="H529" i="156"/>
  <c r="H547" i="156"/>
  <c r="H244" i="156"/>
  <c r="I514" i="157"/>
  <c r="I511" i="157"/>
  <c r="I512" i="157"/>
  <c r="I294" i="157"/>
  <c r="I300" i="157"/>
  <c r="I303" i="157"/>
  <c r="H404" i="156"/>
  <c r="H503" i="156"/>
  <c r="H522" i="156"/>
  <c r="H527" i="156"/>
  <c r="I502" i="157"/>
  <c r="I492" i="157"/>
  <c r="H514" i="156"/>
  <c r="H433" i="156"/>
  <c r="H232" i="156"/>
  <c r="H512" i="156"/>
  <c r="H701" i="156"/>
  <c r="H235" i="156"/>
  <c r="H242" i="156"/>
  <c r="H517" i="156"/>
  <c r="F2397" i="156"/>
  <c r="G1960" i="156"/>
  <c r="E1960" i="156"/>
  <c r="AH126" i="37" l="1"/>
  <c r="AI128" i="37"/>
  <c r="AH120" i="37"/>
  <c r="AH124" i="37"/>
  <c r="AH115" i="37"/>
  <c r="AH128" i="37"/>
  <c r="AI124" i="37"/>
  <c r="AI115" i="37"/>
  <c r="AI126" i="37"/>
  <c r="AI127" i="37"/>
  <c r="AI120" i="37"/>
  <c r="AH140" i="37"/>
  <c r="AI140" i="37"/>
  <c r="AH125" i="37"/>
  <c r="AH122" i="37"/>
  <c r="AH116" i="37"/>
  <c r="AH127" i="37"/>
  <c r="AI125" i="37"/>
  <c r="AI122" i="37"/>
  <c r="AI116" i="37"/>
  <c r="H851" i="157"/>
  <c r="F147" i="37" s="1"/>
  <c r="F851" i="157"/>
  <c r="G614" i="157"/>
  <c r="G613" i="157"/>
  <c r="H838" i="157"/>
  <c r="F838" i="157"/>
  <c r="H837" i="157"/>
  <c r="F133" i="37" s="1"/>
  <c r="F837" i="157"/>
  <c r="H833" i="157"/>
  <c r="F129" i="37" s="1"/>
  <c r="F833" i="157"/>
  <c r="AB1262" i="37"/>
  <c r="AC1262" i="37"/>
  <c r="AD1262" i="37"/>
  <c r="AE1262" i="37"/>
  <c r="D129" i="37" l="1"/>
  <c r="D133" i="37"/>
  <c r="D147" i="37"/>
  <c r="D134" i="37"/>
  <c r="D1306" i="37" s="1"/>
  <c r="F134" i="37"/>
  <c r="Z1262" i="37"/>
  <c r="AG1262" i="37"/>
  <c r="AA1262" i="37"/>
  <c r="AI45" i="37"/>
  <c r="AH58" i="37"/>
  <c r="AI58" i="37"/>
  <c r="AI46" i="37"/>
  <c r="AI44" i="37"/>
  <c r="AI41" i="37"/>
  <c r="P1262" i="37"/>
  <c r="AI48" i="37"/>
  <c r="AH44" i="37"/>
  <c r="AI43" i="37"/>
  <c r="AH41" i="37"/>
  <c r="G851" i="157"/>
  <c r="E147" i="37" s="1"/>
  <c r="C109" i="57"/>
  <c r="D969" i="37" s="1"/>
  <c r="D109" i="57"/>
  <c r="E969" i="37" s="1"/>
  <c r="E109" i="57"/>
  <c r="F969" i="37" s="1"/>
  <c r="F109" i="57"/>
  <c r="G969" i="37" s="1"/>
  <c r="C110" i="57"/>
  <c r="D970" i="37" s="1"/>
  <c r="E110" i="57"/>
  <c r="F970" i="37" s="1"/>
  <c r="C116" i="57"/>
  <c r="D976" i="37" s="1"/>
  <c r="E116" i="57"/>
  <c r="F976" i="37" s="1"/>
  <c r="C117" i="57"/>
  <c r="D977" i="37" s="1"/>
  <c r="D117" i="57"/>
  <c r="E977" i="37" s="1"/>
  <c r="E117" i="57"/>
  <c r="F977" i="37" s="1"/>
  <c r="F117" i="57"/>
  <c r="G977" i="37" s="1"/>
  <c r="C120" i="57"/>
  <c r="D980" i="37" s="1"/>
  <c r="E120" i="57"/>
  <c r="F980" i="37" s="1"/>
  <c r="C121" i="57"/>
  <c r="D981" i="37" s="1"/>
  <c r="D121" i="57"/>
  <c r="E981" i="37" s="1"/>
  <c r="E121" i="57"/>
  <c r="F981" i="37" s="1"/>
  <c r="F121" i="57"/>
  <c r="G981" i="37" s="1"/>
  <c r="C122" i="57"/>
  <c r="D982" i="37" s="1"/>
  <c r="E122" i="57"/>
  <c r="F982" i="37" s="1"/>
  <c r="C123" i="57"/>
  <c r="D983" i="37" s="1"/>
  <c r="E123" i="57"/>
  <c r="F983" i="37" s="1"/>
  <c r="C125" i="57"/>
  <c r="D985" i="37" s="1"/>
  <c r="E125" i="57"/>
  <c r="F985" i="37" s="1"/>
  <c r="C126" i="57"/>
  <c r="D986" i="37" s="1"/>
  <c r="E126" i="57"/>
  <c r="F986" i="37" s="1"/>
  <c r="C127" i="57"/>
  <c r="D987" i="37" s="1"/>
  <c r="E127" i="57"/>
  <c r="F987" i="37" s="1"/>
  <c r="C129" i="57"/>
  <c r="D989" i="37" s="1"/>
  <c r="D129" i="57"/>
  <c r="E989" i="37" s="1"/>
  <c r="E129" i="57"/>
  <c r="F989" i="37" s="1"/>
  <c r="F129" i="57"/>
  <c r="G989" i="37" s="1"/>
  <c r="C131" i="57"/>
  <c r="D991" i="37" s="1"/>
  <c r="D131" i="57"/>
  <c r="E991" i="37" s="1"/>
  <c r="E131" i="57"/>
  <c r="F991" i="37" s="1"/>
  <c r="F131" i="57"/>
  <c r="G991" i="37" s="1"/>
  <c r="C132" i="57"/>
  <c r="D992" i="37" s="1"/>
  <c r="E132" i="57"/>
  <c r="F992" i="37" s="1"/>
  <c r="C133" i="57"/>
  <c r="D993" i="37" s="1"/>
  <c r="D133" i="57"/>
  <c r="E993" i="37" s="1"/>
  <c r="E133" i="57"/>
  <c r="F993" i="37" s="1"/>
  <c r="F133" i="57"/>
  <c r="G993" i="37" s="1"/>
  <c r="C134" i="57"/>
  <c r="D994" i="37" s="1"/>
  <c r="D134" i="57"/>
  <c r="E994" i="37" s="1"/>
  <c r="E134" i="57"/>
  <c r="F994" i="37" s="1"/>
  <c r="F134" i="57"/>
  <c r="G994" i="37" s="1"/>
  <c r="C135" i="57"/>
  <c r="D995" i="37" s="1"/>
  <c r="D135" i="57"/>
  <c r="E995" i="37" s="1"/>
  <c r="E135" i="57"/>
  <c r="F995" i="37" s="1"/>
  <c r="C136" i="57"/>
  <c r="D996" i="37" s="1"/>
  <c r="E136" i="57"/>
  <c r="F996" i="37" s="1"/>
  <c r="C138" i="57"/>
  <c r="D998" i="37" s="1"/>
  <c r="D138" i="57"/>
  <c r="E998" i="37" s="1"/>
  <c r="E138" i="57"/>
  <c r="F998" i="37" s="1"/>
  <c r="F138" i="57"/>
  <c r="G998" i="37" s="1"/>
  <c r="C140" i="57"/>
  <c r="D1000" i="37" s="1"/>
  <c r="E140" i="57"/>
  <c r="F1000" i="37" s="1"/>
  <c r="C81" i="57"/>
  <c r="D79" i="57"/>
  <c r="E78" i="57"/>
  <c r="E141" i="57" s="1"/>
  <c r="F1001" i="37" s="1"/>
  <c r="C78" i="57"/>
  <c r="C141" i="57" s="1"/>
  <c r="D1001" i="37" s="1"/>
  <c r="E67" i="57"/>
  <c r="E65" i="57" s="1"/>
  <c r="E61" i="57"/>
  <c r="E25" i="57"/>
  <c r="D73" i="57"/>
  <c r="D69" i="57"/>
  <c r="D67" i="57" s="1"/>
  <c r="D130" i="57" s="1"/>
  <c r="E990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C102" i="46"/>
  <c r="D246" i="37" s="1"/>
  <c r="E102" i="46"/>
  <c r="F246" i="37" s="1"/>
  <c r="C108" i="46"/>
  <c r="D252" i="37" s="1"/>
  <c r="E108" i="46"/>
  <c r="F252" i="37" s="1"/>
  <c r="C109" i="46"/>
  <c r="D253" i="37" s="1"/>
  <c r="D109" i="46"/>
  <c r="E253" i="37" s="1"/>
  <c r="E109" i="46"/>
  <c r="F253" i="37" s="1"/>
  <c r="F109" i="46"/>
  <c r="G253" i="37" s="1"/>
  <c r="C112" i="46"/>
  <c r="D256" i="37" s="1"/>
  <c r="E112" i="46"/>
  <c r="F256" i="37" s="1"/>
  <c r="C113" i="46"/>
  <c r="D257" i="37" s="1"/>
  <c r="D113" i="46"/>
  <c r="E257" i="37" s="1"/>
  <c r="E113" i="46"/>
  <c r="F257" i="37" s="1"/>
  <c r="F113" i="46"/>
  <c r="G257" i="37" s="1"/>
  <c r="C114" i="46"/>
  <c r="D258" i="37" s="1"/>
  <c r="D114" i="46"/>
  <c r="E258" i="37" s="1"/>
  <c r="E114" i="46"/>
  <c r="F258" i="37" s="1"/>
  <c r="F114" i="46"/>
  <c r="G258" i="37" s="1"/>
  <c r="C115" i="46"/>
  <c r="D259" i="37" s="1"/>
  <c r="E115" i="46"/>
  <c r="F259" i="37" s="1"/>
  <c r="C117" i="46"/>
  <c r="D261" i="37" s="1"/>
  <c r="E117" i="46"/>
  <c r="F261" i="37" s="1"/>
  <c r="C118" i="46"/>
  <c r="D262" i="37" s="1"/>
  <c r="E118" i="46"/>
  <c r="F262" i="37" s="1"/>
  <c r="C119" i="46"/>
  <c r="D263" i="37" s="1"/>
  <c r="E119" i="46"/>
  <c r="F263" i="37" s="1"/>
  <c r="C121" i="46"/>
  <c r="D265" i="37" s="1"/>
  <c r="D121" i="46"/>
  <c r="E265" i="37" s="1"/>
  <c r="E121" i="46"/>
  <c r="F265" i="37" s="1"/>
  <c r="F121" i="46"/>
  <c r="G265" i="37" s="1"/>
  <c r="C123" i="46"/>
  <c r="D267" i="37" s="1"/>
  <c r="D123" i="46"/>
  <c r="E267" i="37" s="1"/>
  <c r="E123" i="46"/>
  <c r="F267" i="37" s="1"/>
  <c r="F123" i="46"/>
  <c r="G267" i="37" s="1"/>
  <c r="C124" i="46"/>
  <c r="D268" i="37" s="1"/>
  <c r="E124" i="46"/>
  <c r="F268" i="37" s="1"/>
  <c r="C125" i="46"/>
  <c r="D269" i="37" s="1"/>
  <c r="D125" i="46"/>
  <c r="E269" i="37" s="1"/>
  <c r="E125" i="46"/>
  <c r="F269" i="37" s="1"/>
  <c r="F125" i="46"/>
  <c r="G269" i="37" s="1"/>
  <c r="C126" i="46"/>
  <c r="D270" i="37" s="1"/>
  <c r="D126" i="46"/>
  <c r="E270" i="37" s="1"/>
  <c r="E126" i="46"/>
  <c r="F270" i="37" s="1"/>
  <c r="F126" i="46"/>
  <c r="G270" i="37" s="1"/>
  <c r="C127" i="46"/>
  <c r="D271" i="37" s="1"/>
  <c r="E127" i="46"/>
  <c r="F271" i="37" s="1"/>
  <c r="C128" i="46"/>
  <c r="D272" i="37" s="1"/>
  <c r="E128" i="46"/>
  <c r="F272" i="37" s="1"/>
  <c r="C130" i="46"/>
  <c r="D274" i="37" s="1"/>
  <c r="D130" i="46"/>
  <c r="E274" i="37" s="1"/>
  <c r="E130" i="46"/>
  <c r="F274" i="37" s="1"/>
  <c r="F130" i="46"/>
  <c r="G274" i="37" s="1"/>
  <c r="C132" i="46"/>
  <c r="D276" i="37" s="1"/>
  <c r="E132" i="46"/>
  <c r="F276" i="37" s="1"/>
  <c r="E75" i="46"/>
  <c r="C75" i="46"/>
  <c r="E64" i="46"/>
  <c r="E62" i="46" s="1"/>
  <c r="E116" i="46"/>
  <c r="F260" i="37" s="1"/>
  <c r="E22" i="46"/>
  <c r="D70" i="46"/>
  <c r="D69" i="46"/>
  <c r="D127" i="46" s="1"/>
  <c r="D66" i="46"/>
  <c r="D64" i="46" s="1"/>
  <c r="D122" i="46" s="1"/>
  <c r="E266" i="37" s="1"/>
  <c r="D61" i="46"/>
  <c r="D60" i="46"/>
  <c r="D59" i="46"/>
  <c r="D57" i="46"/>
  <c r="D54" i="46"/>
  <c r="D50" i="46"/>
  <c r="D44" i="46"/>
  <c r="C64" i="46"/>
  <c r="C62" i="46" s="1"/>
  <c r="C58" i="46"/>
  <c r="C22" i="46"/>
  <c r="I2227" i="157"/>
  <c r="G1085" i="37" s="1"/>
  <c r="F2237" i="157"/>
  <c r="G2237" i="157"/>
  <c r="E1095" i="37" s="1"/>
  <c r="H2237" i="157"/>
  <c r="F1095" i="37" s="1"/>
  <c r="I2237" i="157"/>
  <c r="G1095" i="37" s="1"/>
  <c r="F2238" i="157"/>
  <c r="H2238" i="157"/>
  <c r="F1096" i="37" s="1"/>
  <c r="F2244" i="157"/>
  <c r="H2244" i="157"/>
  <c r="F1102" i="37" s="1"/>
  <c r="F2245" i="157"/>
  <c r="G2245" i="157"/>
  <c r="E1103" i="37" s="1"/>
  <c r="H2245" i="157"/>
  <c r="F1103" i="37" s="1"/>
  <c r="I2245" i="157"/>
  <c r="G1103" i="37" s="1"/>
  <c r="F2248" i="157"/>
  <c r="H2248" i="157"/>
  <c r="F1106" i="37" s="1"/>
  <c r="F2249" i="157"/>
  <c r="G2249" i="157"/>
  <c r="E1107" i="37" s="1"/>
  <c r="H2249" i="157"/>
  <c r="F1107" i="37" s="1"/>
  <c r="I2249" i="157"/>
  <c r="G1107" i="37" s="1"/>
  <c r="F2250" i="157"/>
  <c r="G2250" i="157"/>
  <c r="E1108" i="37" s="1"/>
  <c r="H2250" i="157"/>
  <c r="F1108" i="37" s="1"/>
  <c r="I2250" i="157"/>
  <c r="G1108" i="37" s="1"/>
  <c r="F2251" i="157"/>
  <c r="H2251" i="157"/>
  <c r="F1109" i="37" s="1"/>
  <c r="F2253" i="157"/>
  <c r="H2253" i="157"/>
  <c r="F1111" i="37" s="1"/>
  <c r="F2254" i="157"/>
  <c r="H2254" i="157"/>
  <c r="F1112" i="37" s="1"/>
  <c r="F2255" i="157"/>
  <c r="H2255" i="157"/>
  <c r="F1113" i="37" s="1"/>
  <c r="F2257" i="157"/>
  <c r="G2257" i="157"/>
  <c r="E1115" i="37" s="1"/>
  <c r="H2257" i="157"/>
  <c r="F1115" i="37" s="1"/>
  <c r="I2257" i="157"/>
  <c r="G1115" i="37" s="1"/>
  <c r="F2259" i="157"/>
  <c r="G2259" i="157"/>
  <c r="E1117" i="37" s="1"/>
  <c r="H2259" i="157"/>
  <c r="F1117" i="37" s="1"/>
  <c r="I2259" i="157"/>
  <c r="G1117" i="37" s="1"/>
  <c r="F2260" i="157"/>
  <c r="H2260" i="157"/>
  <c r="F1118" i="37" s="1"/>
  <c r="F2261" i="157"/>
  <c r="G2261" i="157"/>
  <c r="E1119" i="37" s="1"/>
  <c r="H2261" i="157"/>
  <c r="F1119" i="37" s="1"/>
  <c r="I2261" i="157"/>
  <c r="G1119" i="37" s="1"/>
  <c r="F2262" i="157"/>
  <c r="G2262" i="157"/>
  <c r="E1120" i="37" s="1"/>
  <c r="H2262" i="157"/>
  <c r="F1120" i="37" s="1"/>
  <c r="I2262" i="157"/>
  <c r="G1120" i="37" s="1"/>
  <c r="F2263" i="157"/>
  <c r="H2263" i="157"/>
  <c r="F1121" i="37" s="1"/>
  <c r="F2264" i="157"/>
  <c r="H2264" i="157"/>
  <c r="F1122" i="37" s="1"/>
  <c r="F2266" i="157"/>
  <c r="G2266" i="157"/>
  <c r="E1124" i="37" s="1"/>
  <c r="H2266" i="157"/>
  <c r="F1124" i="37" s="1"/>
  <c r="I2266" i="157"/>
  <c r="G1124" i="37" s="1"/>
  <c r="F2268" i="157"/>
  <c r="H2268" i="157"/>
  <c r="F1126" i="37" s="1"/>
  <c r="H2210" i="157"/>
  <c r="F2210" i="157"/>
  <c r="H2198" i="157"/>
  <c r="H2196" i="157" s="1"/>
  <c r="H2192" i="157"/>
  <c r="H2157" i="157"/>
  <c r="G2204" i="157"/>
  <c r="G2203" i="157"/>
  <c r="G2200" i="157"/>
  <c r="G2195" i="157"/>
  <c r="G2194" i="157"/>
  <c r="G2193" i="157"/>
  <c r="G2191" i="157"/>
  <c r="G2188" i="157"/>
  <c r="G2184" i="157"/>
  <c r="G2178" i="157"/>
  <c r="F2198" i="157"/>
  <c r="F2192" i="157"/>
  <c r="F2157" i="157"/>
  <c r="F2086" i="157"/>
  <c r="G2086" i="157"/>
  <c r="E1021" i="37" s="1"/>
  <c r="H2086" i="157"/>
  <c r="F1021" i="37" s="1"/>
  <c r="I2086" i="157"/>
  <c r="G1021" i="37" s="1"/>
  <c r="F2087" i="157"/>
  <c r="H2087" i="157"/>
  <c r="F1022" i="37" s="1"/>
  <c r="F2088" i="157"/>
  <c r="H2088" i="157"/>
  <c r="F1023" i="37" s="1"/>
  <c r="F2089" i="157"/>
  <c r="H2089" i="157"/>
  <c r="F1024" i="37" s="1"/>
  <c r="F2090" i="157"/>
  <c r="H2090" i="157"/>
  <c r="F1025" i="37" s="1"/>
  <c r="F2092" i="157"/>
  <c r="H2092" i="157"/>
  <c r="F1027" i="37" s="1"/>
  <c r="F2093" i="157"/>
  <c r="H2093" i="157"/>
  <c r="F1028" i="37" s="1"/>
  <c r="F2096" i="157"/>
  <c r="G2096" i="157"/>
  <c r="E1031" i="37" s="1"/>
  <c r="H2096" i="157"/>
  <c r="F1031" i="37" s="1"/>
  <c r="I2096" i="157"/>
  <c r="G1031" i="37" s="1"/>
  <c r="F2097" i="157"/>
  <c r="H2097" i="157"/>
  <c r="F1032" i="37" s="1"/>
  <c r="F2103" i="157"/>
  <c r="H2103" i="157"/>
  <c r="F1038" i="37" s="1"/>
  <c r="F2104" i="157"/>
  <c r="G2104" i="157"/>
  <c r="E1039" i="37" s="1"/>
  <c r="H2104" i="157"/>
  <c r="F1039" i="37" s="1"/>
  <c r="I2104" i="157"/>
  <c r="G1039" i="37" s="1"/>
  <c r="F2107" i="157"/>
  <c r="H2107" i="157"/>
  <c r="F1042" i="37" s="1"/>
  <c r="F2108" i="157"/>
  <c r="G2108" i="157"/>
  <c r="E1043" i="37" s="1"/>
  <c r="H2108" i="157"/>
  <c r="F1043" i="37" s="1"/>
  <c r="I2108" i="157"/>
  <c r="G1043" i="37" s="1"/>
  <c r="F2109" i="157"/>
  <c r="H2109" i="157"/>
  <c r="F1044" i="37" s="1"/>
  <c r="F2110" i="157"/>
  <c r="H2110" i="157"/>
  <c r="F1045" i="37" s="1"/>
  <c r="F2112" i="157"/>
  <c r="H2112" i="157"/>
  <c r="F1047" i="37" s="1"/>
  <c r="F2113" i="157"/>
  <c r="H2113" i="157"/>
  <c r="F1048" i="37" s="1"/>
  <c r="F2114" i="157"/>
  <c r="H2114" i="157"/>
  <c r="F1049" i="37" s="1"/>
  <c r="F2116" i="157"/>
  <c r="G2116" i="157"/>
  <c r="E1051" i="37" s="1"/>
  <c r="H2116" i="157"/>
  <c r="F1051" i="37" s="1"/>
  <c r="I2116" i="157"/>
  <c r="G1051" i="37" s="1"/>
  <c r="F2118" i="157"/>
  <c r="G2118" i="157"/>
  <c r="E1053" i="37" s="1"/>
  <c r="H2118" i="157"/>
  <c r="F1053" i="37" s="1"/>
  <c r="I2118" i="157"/>
  <c r="G1053" i="37" s="1"/>
  <c r="F2119" i="157"/>
  <c r="H2119" i="157"/>
  <c r="F1054" i="37" s="1"/>
  <c r="F2120" i="157"/>
  <c r="G2120" i="157"/>
  <c r="E1055" i="37" s="1"/>
  <c r="H2120" i="157"/>
  <c r="F1055" i="37" s="1"/>
  <c r="I2120" i="157"/>
  <c r="G1055" i="37" s="1"/>
  <c r="F2121" i="157"/>
  <c r="G2121" i="157"/>
  <c r="E1056" i="37" s="1"/>
  <c r="H2121" i="157"/>
  <c r="F1056" i="37" s="1"/>
  <c r="I2121" i="157"/>
  <c r="G1056" i="37" s="1"/>
  <c r="F2122" i="157"/>
  <c r="H2122" i="157"/>
  <c r="F1057" i="37" s="1"/>
  <c r="F2123" i="157"/>
  <c r="H2123" i="157"/>
  <c r="F1058" i="37" s="1"/>
  <c r="F2125" i="157"/>
  <c r="G2125" i="157"/>
  <c r="E1060" i="37" s="1"/>
  <c r="H2125" i="157"/>
  <c r="F1060" i="37" s="1"/>
  <c r="I2125" i="157"/>
  <c r="G1060" i="37" s="1"/>
  <c r="F2127" i="157"/>
  <c r="H2127" i="157"/>
  <c r="F1062" i="37" s="1"/>
  <c r="F2128" i="157"/>
  <c r="G2128" i="157"/>
  <c r="E1063" i="37" s="1"/>
  <c r="H2128" i="157"/>
  <c r="F1063" i="37" s="1"/>
  <c r="I2128" i="157"/>
  <c r="G1063" i="37" s="1"/>
  <c r="H2060" i="157"/>
  <c r="F2060" i="157"/>
  <c r="H2044" i="157"/>
  <c r="H2042" i="157" s="1"/>
  <c r="H2038" i="157"/>
  <c r="H2012" i="157"/>
  <c r="H2085" i="157" s="1"/>
  <c r="F1020" i="37" s="1"/>
  <c r="G2050" i="157"/>
  <c r="G2049" i="157"/>
  <c r="G2046" i="157"/>
  <c r="G2041" i="157"/>
  <c r="G2040" i="157"/>
  <c r="G2039" i="157"/>
  <c r="G2037" i="157"/>
  <c r="G2036" i="157"/>
  <c r="G2034" i="157"/>
  <c r="G2030" i="157"/>
  <c r="G2024" i="157"/>
  <c r="G2020" i="157"/>
  <c r="G2019" i="157"/>
  <c r="G2017" i="157"/>
  <c r="G2016" i="157"/>
  <c r="G2015" i="157"/>
  <c r="G2014" i="157"/>
  <c r="F2044" i="157"/>
  <c r="F2038" i="157"/>
  <c r="F2012" i="157"/>
  <c r="F1937" i="157"/>
  <c r="G1937" i="157"/>
  <c r="E891" i="37" s="1"/>
  <c r="H1937" i="157"/>
  <c r="F891" i="37" s="1"/>
  <c r="I1937" i="157"/>
  <c r="G891" i="37" s="1"/>
  <c r="F1938" i="157"/>
  <c r="H1938" i="157"/>
  <c r="F892" i="37" s="1"/>
  <c r="F1939" i="157"/>
  <c r="H1939" i="157"/>
  <c r="F893" i="37" s="1"/>
  <c r="F1940" i="157"/>
  <c r="H1940" i="157"/>
  <c r="F894" i="37" s="1"/>
  <c r="F1941" i="157"/>
  <c r="H1941" i="157"/>
  <c r="F895" i="37" s="1"/>
  <c r="F1946" i="157"/>
  <c r="H1946" i="157"/>
  <c r="F900" i="37" s="1"/>
  <c r="F1947" i="157"/>
  <c r="H1947" i="157"/>
  <c r="F901" i="37" s="1"/>
  <c r="F1951" i="157"/>
  <c r="G1951" i="157"/>
  <c r="E905" i="37" s="1"/>
  <c r="H1951" i="157"/>
  <c r="F905" i="37" s="1"/>
  <c r="I1951" i="157"/>
  <c r="G905" i="37" s="1"/>
  <c r="F1952" i="157"/>
  <c r="H1952" i="157"/>
  <c r="F906" i="37" s="1"/>
  <c r="F1958" i="157"/>
  <c r="H1958" i="157"/>
  <c r="F912" i="37" s="1"/>
  <c r="F1959" i="157"/>
  <c r="G1959" i="157"/>
  <c r="E913" i="37" s="1"/>
  <c r="H1959" i="157"/>
  <c r="F913" i="37" s="1"/>
  <c r="I1959" i="157"/>
  <c r="G913" i="37" s="1"/>
  <c r="F1962" i="157"/>
  <c r="H1962" i="157"/>
  <c r="F916" i="37" s="1"/>
  <c r="F1963" i="157"/>
  <c r="G1963" i="157"/>
  <c r="E917" i="37" s="1"/>
  <c r="H1963" i="157"/>
  <c r="F917" i="37" s="1"/>
  <c r="I1963" i="157"/>
  <c r="G917" i="37" s="1"/>
  <c r="F1964" i="157"/>
  <c r="H1964" i="157"/>
  <c r="F918" i="37" s="1"/>
  <c r="F1965" i="157"/>
  <c r="H1965" i="157"/>
  <c r="F919" i="37" s="1"/>
  <c r="F1967" i="157"/>
  <c r="H1967" i="157"/>
  <c r="F921" i="37" s="1"/>
  <c r="F1968" i="157"/>
  <c r="H1968" i="157"/>
  <c r="F922" i="37" s="1"/>
  <c r="F1969" i="157"/>
  <c r="H1969" i="157"/>
  <c r="F923" i="37" s="1"/>
  <c r="F1971" i="157"/>
  <c r="G1971" i="157"/>
  <c r="E925" i="37" s="1"/>
  <c r="H1971" i="157"/>
  <c r="F925" i="37" s="1"/>
  <c r="I1971" i="157"/>
  <c r="G925" i="37" s="1"/>
  <c r="F1973" i="157"/>
  <c r="G1973" i="157"/>
  <c r="E927" i="37" s="1"/>
  <c r="H1973" i="157"/>
  <c r="F927" i="37" s="1"/>
  <c r="I1973" i="157"/>
  <c r="G927" i="37" s="1"/>
  <c r="F1974" i="157"/>
  <c r="H1974" i="157"/>
  <c r="F928" i="37" s="1"/>
  <c r="F1975" i="157"/>
  <c r="G1975" i="157"/>
  <c r="E929" i="37" s="1"/>
  <c r="H1975" i="157"/>
  <c r="F929" i="37" s="1"/>
  <c r="I1975" i="157"/>
  <c r="G929" i="37" s="1"/>
  <c r="F1976" i="157"/>
  <c r="G1976" i="157"/>
  <c r="E930" i="37" s="1"/>
  <c r="H1976" i="157"/>
  <c r="F930" i="37" s="1"/>
  <c r="I1976" i="157"/>
  <c r="G930" i="37" s="1"/>
  <c r="F1977" i="157"/>
  <c r="H1977" i="157"/>
  <c r="F931" i="37" s="1"/>
  <c r="F1978" i="157"/>
  <c r="H1978" i="157"/>
  <c r="F932" i="37" s="1"/>
  <c r="F1980" i="157"/>
  <c r="G1980" i="157"/>
  <c r="E934" i="37" s="1"/>
  <c r="H1980" i="157"/>
  <c r="F934" i="37" s="1"/>
  <c r="I1980" i="157"/>
  <c r="G934" i="37" s="1"/>
  <c r="F1982" i="157"/>
  <c r="H1982" i="157"/>
  <c r="F936" i="37" s="1"/>
  <c r="H1911" i="157"/>
  <c r="F1911" i="157"/>
  <c r="H1896" i="157"/>
  <c r="H1894" i="157" s="1"/>
  <c r="H1890" i="157"/>
  <c r="H1936" i="157"/>
  <c r="F890" i="37" s="1"/>
  <c r="G1902" i="157"/>
  <c r="G1901" i="157"/>
  <c r="G1898" i="157"/>
  <c r="G1893" i="157"/>
  <c r="G1892" i="157"/>
  <c r="G1891" i="157"/>
  <c r="G1889" i="157"/>
  <c r="G1888" i="157"/>
  <c r="G1886" i="157"/>
  <c r="G1882" i="157"/>
  <c r="G1876" i="157"/>
  <c r="G1871" i="157"/>
  <c r="G1870" i="157"/>
  <c r="G1865" i="157"/>
  <c r="G1864" i="157"/>
  <c r="G1863" i="157"/>
  <c r="G1862" i="157"/>
  <c r="F1896" i="157"/>
  <c r="F1890" i="157"/>
  <c r="H1827" i="157"/>
  <c r="F869" i="37" s="1"/>
  <c r="F1728" i="157"/>
  <c r="H1706" i="157"/>
  <c r="H1704" i="157" s="1"/>
  <c r="H1673" i="157"/>
  <c r="G1712" i="157"/>
  <c r="G1711" i="157"/>
  <c r="G1708" i="157"/>
  <c r="G1703" i="157"/>
  <c r="G1702" i="157"/>
  <c r="G1701" i="157"/>
  <c r="G1699" i="157"/>
  <c r="G1696" i="157"/>
  <c r="G1692" i="157"/>
  <c r="G1686" i="157"/>
  <c r="G1681" i="157"/>
  <c r="G1680" i="157"/>
  <c r="G1678" i="157"/>
  <c r="G1677" i="157"/>
  <c r="G1676" i="157"/>
  <c r="G1675" i="157"/>
  <c r="F1706" i="157"/>
  <c r="F1700" i="157"/>
  <c r="F1673" i="157"/>
  <c r="F1596" i="157"/>
  <c r="G1596" i="157"/>
  <c r="E759" i="37" s="1"/>
  <c r="H1596" i="157"/>
  <c r="F759" i="37" s="1"/>
  <c r="I1596" i="157"/>
  <c r="G759" i="37" s="1"/>
  <c r="F1597" i="157"/>
  <c r="H1597" i="157"/>
  <c r="F760" i="37" s="1"/>
  <c r="F1598" i="157"/>
  <c r="H1598" i="157"/>
  <c r="F761" i="37" s="1"/>
  <c r="F1599" i="157"/>
  <c r="H1599" i="157"/>
  <c r="F762" i="37" s="1"/>
  <c r="F1600" i="157"/>
  <c r="H1600" i="157"/>
  <c r="F763" i="37" s="1"/>
  <c r="F1602" i="157"/>
  <c r="H1602" i="157"/>
  <c r="F765" i="37" s="1"/>
  <c r="F1603" i="157"/>
  <c r="H1603" i="157"/>
  <c r="F766" i="37" s="1"/>
  <c r="F1606" i="157"/>
  <c r="G1606" i="157"/>
  <c r="E769" i="37" s="1"/>
  <c r="H1606" i="157"/>
  <c r="F769" i="37" s="1"/>
  <c r="I1606" i="157"/>
  <c r="G769" i="37" s="1"/>
  <c r="F1607" i="157"/>
  <c r="H1607" i="157"/>
  <c r="F770" i="37" s="1"/>
  <c r="F1613" i="157"/>
  <c r="H1613" i="157"/>
  <c r="F776" i="37" s="1"/>
  <c r="F1614" i="157"/>
  <c r="G1614" i="157"/>
  <c r="E777" i="37" s="1"/>
  <c r="H1614" i="157"/>
  <c r="F777" i="37" s="1"/>
  <c r="I1614" i="157"/>
  <c r="G777" i="37" s="1"/>
  <c r="F1617" i="157"/>
  <c r="H1617" i="157"/>
  <c r="F780" i="37" s="1"/>
  <c r="F1618" i="157"/>
  <c r="G1618" i="157"/>
  <c r="E781" i="37" s="1"/>
  <c r="H1618" i="157"/>
  <c r="F781" i="37" s="1"/>
  <c r="I1618" i="157"/>
  <c r="G781" i="37" s="1"/>
  <c r="F1619" i="157"/>
  <c r="H1619" i="157"/>
  <c r="F782" i="37" s="1"/>
  <c r="F1620" i="157"/>
  <c r="H1620" i="157"/>
  <c r="F783" i="37" s="1"/>
  <c r="F1622" i="157"/>
  <c r="H1622" i="157"/>
  <c r="F785" i="37" s="1"/>
  <c r="F1623" i="157"/>
  <c r="H1623" i="157"/>
  <c r="F786" i="37" s="1"/>
  <c r="F1624" i="157"/>
  <c r="H1624" i="157"/>
  <c r="F787" i="37" s="1"/>
  <c r="F1626" i="157"/>
  <c r="G1626" i="157"/>
  <c r="E789" i="37" s="1"/>
  <c r="H1626" i="157"/>
  <c r="F789" i="37" s="1"/>
  <c r="I1626" i="157"/>
  <c r="G789" i="37" s="1"/>
  <c r="F1628" i="157"/>
  <c r="G1628" i="157"/>
  <c r="E791" i="37" s="1"/>
  <c r="H1628" i="157"/>
  <c r="F791" i="37" s="1"/>
  <c r="I1628" i="157"/>
  <c r="G791" i="37" s="1"/>
  <c r="F1629" i="157"/>
  <c r="H1629" i="157"/>
  <c r="F792" i="37" s="1"/>
  <c r="F1630" i="157"/>
  <c r="G1630" i="157"/>
  <c r="E793" i="37" s="1"/>
  <c r="H1630" i="157"/>
  <c r="F793" i="37" s="1"/>
  <c r="I1630" i="157"/>
  <c r="G793" i="37" s="1"/>
  <c r="F1631" i="157"/>
  <c r="G1631" i="157"/>
  <c r="E794" i="37" s="1"/>
  <c r="H1631" i="157"/>
  <c r="F794" i="37" s="1"/>
  <c r="I1631" i="157"/>
  <c r="G794" i="37" s="1"/>
  <c r="F1632" i="157"/>
  <c r="G1632" i="157"/>
  <c r="E795" i="37" s="1"/>
  <c r="H1632" i="157"/>
  <c r="F795" i="37" s="1"/>
  <c r="I1632" i="157"/>
  <c r="G795" i="37" s="1"/>
  <c r="F1633" i="157"/>
  <c r="H1633" i="157"/>
  <c r="F796" i="37" s="1"/>
  <c r="F1634" i="157"/>
  <c r="H1634" i="157"/>
  <c r="F797" i="37" s="1"/>
  <c r="F1636" i="157"/>
  <c r="G1636" i="157"/>
  <c r="E799" i="37" s="1"/>
  <c r="H1636" i="157"/>
  <c r="F799" i="37" s="1"/>
  <c r="I1636" i="157"/>
  <c r="G799" i="37" s="1"/>
  <c r="F1638" i="157"/>
  <c r="H1638" i="157"/>
  <c r="F801" i="37" s="1"/>
  <c r="H1569" i="157"/>
  <c r="F1569" i="157"/>
  <c r="H1549" i="157"/>
  <c r="H1547" i="157" s="1"/>
  <c r="H1625" i="157" s="1"/>
  <c r="F788" i="37" s="1"/>
  <c r="H1543" i="157"/>
  <c r="H1517" i="157"/>
  <c r="H1595" i="157" s="1"/>
  <c r="F758" i="37" s="1"/>
  <c r="G1556" i="157"/>
  <c r="G1555" i="157"/>
  <c r="G1551" i="157"/>
  <c r="G1546" i="157"/>
  <c r="G1545" i="157"/>
  <c r="G1544" i="157"/>
  <c r="G1542" i="157"/>
  <c r="G1541" i="157"/>
  <c r="G1539" i="157"/>
  <c r="G1535" i="157"/>
  <c r="G1529" i="157"/>
  <c r="G1525" i="157"/>
  <c r="G1524" i="157"/>
  <c r="G1522" i="157"/>
  <c r="G1521" i="157"/>
  <c r="G1520" i="157"/>
  <c r="G1519" i="157"/>
  <c r="F1549" i="157"/>
  <c r="F1543" i="157"/>
  <c r="F1517" i="157"/>
  <c r="F1439" i="157"/>
  <c r="G1439" i="157"/>
  <c r="E562" i="37" s="1"/>
  <c r="H1439" i="157"/>
  <c r="F562" i="37" s="1"/>
  <c r="I1439" i="157"/>
  <c r="G562" i="37" s="1"/>
  <c r="F1440" i="157"/>
  <c r="H1440" i="157"/>
  <c r="F563" i="37" s="1"/>
  <c r="F1441" i="157"/>
  <c r="H1441" i="157"/>
  <c r="F564" i="37" s="1"/>
  <c r="F1442" i="157"/>
  <c r="H1442" i="157"/>
  <c r="F565" i="37" s="1"/>
  <c r="F1443" i="157"/>
  <c r="H1443" i="157"/>
  <c r="F566" i="37" s="1"/>
  <c r="F1447" i="157"/>
  <c r="H1447" i="157"/>
  <c r="F570" i="37" s="1"/>
  <c r="F1448" i="157"/>
  <c r="H1448" i="157"/>
  <c r="F571" i="37" s="1"/>
  <c r="F1451" i="157"/>
  <c r="G1451" i="157"/>
  <c r="E574" i="37" s="1"/>
  <c r="H1451" i="157"/>
  <c r="F574" i="37" s="1"/>
  <c r="I1451" i="157"/>
  <c r="G574" i="37" s="1"/>
  <c r="F1452" i="157"/>
  <c r="H1452" i="157"/>
  <c r="F575" i="37" s="1"/>
  <c r="F1458" i="157"/>
  <c r="H1458" i="157"/>
  <c r="F581" i="37" s="1"/>
  <c r="F1459" i="157"/>
  <c r="G1459" i="157"/>
  <c r="E582" i="37" s="1"/>
  <c r="H1459" i="157"/>
  <c r="F582" i="37" s="1"/>
  <c r="I1459" i="157"/>
  <c r="G582" i="37" s="1"/>
  <c r="F1462" i="157"/>
  <c r="H1462" i="157"/>
  <c r="F585" i="37" s="1"/>
  <c r="F1463" i="157"/>
  <c r="G1463" i="157"/>
  <c r="E586" i="37" s="1"/>
  <c r="H1463" i="157"/>
  <c r="F586" i="37" s="1"/>
  <c r="I1463" i="157"/>
  <c r="G586" i="37" s="1"/>
  <c r="F1464" i="157"/>
  <c r="H1464" i="157"/>
  <c r="F587" i="37" s="1"/>
  <c r="F1465" i="157"/>
  <c r="H1465" i="157"/>
  <c r="F588" i="37" s="1"/>
  <c r="F1467" i="157"/>
  <c r="H1467" i="157"/>
  <c r="F590" i="37" s="1"/>
  <c r="F1468" i="157"/>
  <c r="H1468" i="157"/>
  <c r="F591" i="37" s="1"/>
  <c r="F1469" i="157"/>
  <c r="H1469" i="157"/>
  <c r="F592" i="37" s="1"/>
  <c r="F1470" i="157"/>
  <c r="G1470" i="157"/>
  <c r="E593" i="37" s="1"/>
  <c r="H1470" i="157"/>
  <c r="F593" i="37" s="1"/>
  <c r="I1470" i="157"/>
  <c r="G593" i="37" s="1"/>
  <c r="F1472" i="157"/>
  <c r="G1472" i="157"/>
  <c r="E595" i="37" s="1"/>
  <c r="H1472" i="157"/>
  <c r="F595" i="37" s="1"/>
  <c r="I1472" i="157"/>
  <c r="G595" i="37" s="1"/>
  <c r="F1474" i="157"/>
  <c r="G1474" i="157"/>
  <c r="E597" i="37" s="1"/>
  <c r="H1474" i="157"/>
  <c r="F597" i="37" s="1"/>
  <c r="I1474" i="157"/>
  <c r="G597" i="37" s="1"/>
  <c r="F1475" i="157"/>
  <c r="H1475" i="157"/>
  <c r="F598" i="37" s="1"/>
  <c r="F1476" i="157"/>
  <c r="G1476" i="157"/>
  <c r="E599" i="37" s="1"/>
  <c r="H1476" i="157"/>
  <c r="F599" i="37" s="1"/>
  <c r="I1476" i="157"/>
  <c r="G599" i="37" s="1"/>
  <c r="F1477" i="157"/>
  <c r="G1477" i="157"/>
  <c r="E600" i="37" s="1"/>
  <c r="H1477" i="157"/>
  <c r="F600" i="37" s="1"/>
  <c r="I1477" i="157"/>
  <c r="G600" i="37" s="1"/>
  <c r="F1478" i="157"/>
  <c r="H1478" i="157"/>
  <c r="F601" i="37" s="1"/>
  <c r="F1479" i="157"/>
  <c r="H1479" i="157"/>
  <c r="F602" i="37" s="1"/>
  <c r="F1481" i="157"/>
  <c r="G1481" i="157"/>
  <c r="E604" i="37" s="1"/>
  <c r="H1481" i="157"/>
  <c r="F604" i="37" s="1"/>
  <c r="I1481" i="157"/>
  <c r="G604" i="37" s="1"/>
  <c r="F1483" i="157"/>
  <c r="H1483" i="157"/>
  <c r="F606" i="37" s="1"/>
  <c r="H1411" i="157"/>
  <c r="F1411" i="157"/>
  <c r="H1396" i="157"/>
  <c r="H1394" i="157" s="1"/>
  <c r="H1389" i="157"/>
  <c r="H1457" i="157"/>
  <c r="F580" i="37" s="1"/>
  <c r="G1375" i="157"/>
  <c r="H1438" i="157"/>
  <c r="F561" i="37" s="1"/>
  <c r="G1363" i="157"/>
  <c r="G1402" i="157"/>
  <c r="G1401" i="157"/>
  <c r="G1398" i="157"/>
  <c r="G1392" i="157"/>
  <c r="G1391" i="157"/>
  <c r="G1390" i="157"/>
  <c r="G1388" i="157"/>
  <c r="G1387" i="157"/>
  <c r="G1385" i="157"/>
  <c r="G1381" i="157"/>
  <c r="G1371" i="157"/>
  <c r="G1370" i="157"/>
  <c r="G1366" i="157"/>
  <c r="G1365" i="157"/>
  <c r="G1364" i="157"/>
  <c r="F1396" i="157"/>
  <c r="F1389" i="157"/>
  <c r="H1330" i="157"/>
  <c r="F470" i="37" s="1"/>
  <c r="F1330" i="157"/>
  <c r="H1329" i="157"/>
  <c r="F469" i="37" s="1"/>
  <c r="F1329" i="157"/>
  <c r="I1328" i="157"/>
  <c r="G468" i="37" s="1"/>
  <c r="H1328" i="157"/>
  <c r="F468" i="37" s="1"/>
  <c r="G1328" i="157"/>
  <c r="E468" i="37" s="1"/>
  <c r="F1328" i="157"/>
  <c r="I1327" i="157"/>
  <c r="G467" i="37" s="1"/>
  <c r="H1327" i="157"/>
  <c r="F467" i="37" s="1"/>
  <c r="G1327" i="157"/>
  <c r="E467" i="37" s="1"/>
  <c r="F1327" i="157"/>
  <c r="H1326" i="157"/>
  <c r="F466" i="37" s="1"/>
  <c r="F1326" i="157"/>
  <c r="I1325" i="157"/>
  <c r="G465" i="37" s="1"/>
  <c r="H1325" i="157"/>
  <c r="F465" i="37" s="1"/>
  <c r="G1325" i="157"/>
  <c r="E465" i="37" s="1"/>
  <c r="F1325" i="157"/>
  <c r="F1291" i="157"/>
  <c r="G1291" i="157"/>
  <c r="E431" i="37" s="1"/>
  <c r="H1291" i="157"/>
  <c r="F431" i="37" s="1"/>
  <c r="I1291" i="157"/>
  <c r="G431" i="37" s="1"/>
  <c r="F1292" i="157"/>
  <c r="H1292" i="157"/>
  <c r="F432" i="37" s="1"/>
  <c r="F1293" i="157"/>
  <c r="H1293" i="157"/>
  <c r="F433" i="37" s="1"/>
  <c r="F1294" i="157"/>
  <c r="H1294" i="157"/>
  <c r="F434" i="37" s="1"/>
  <c r="F1295" i="157"/>
  <c r="H1295" i="157"/>
  <c r="F435" i="37" s="1"/>
  <c r="F1297" i="157"/>
  <c r="H1297" i="157"/>
  <c r="F437" i="37" s="1"/>
  <c r="F1298" i="157"/>
  <c r="H1298" i="157"/>
  <c r="F438" i="37" s="1"/>
  <c r="F1302" i="157"/>
  <c r="G1302" i="157"/>
  <c r="E442" i="37" s="1"/>
  <c r="H1302" i="157"/>
  <c r="F442" i="37" s="1"/>
  <c r="I1302" i="157"/>
  <c r="G442" i="37" s="1"/>
  <c r="F1303" i="157"/>
  <c r="H1303" i="157"/>
  <c r="F443" i="37" s="1"/>
  <c r="F1309" i="157"/>
  <c r="H1309" i="157"/>
  <c r="F449" i="37" s="1"/>
  <c r="F1310" i="157"/>
  <c r="G1310" i="157"/>
  <c r="E450" i="37" s="1"/>
  <c r="H1310" i="157"/>
  <c r="F450" i="37" s="1"/>
  <c r="I1310" i="157"/>
  <c r="G450" i="37" s="1"/>
  <c r="F1313" i="157"/>
  <c r="H1313" i="157"/>
  <c r="F453" i="37" s="1"/>
  <c r="F1314" i="157"/>
  <c r="G1314" i="157"/>
  <c r="E454" i="37" s="1"/>
  <c r="H1314" i="157"/>
  <c r="F454" i="37" s="1"/>
  <c r="I1314" i="157"/>
  <c r="G454" i="37" s="1"/>
  <c r="F1315" i="157"/>
  <c r="H1315" i="157"/>
  <c r="F455" i="37" s="1"/>
  <c r="F1316" i="157"/>
  <c r="H1316" i="157"/>
  <c r="F456" i="37" s="1"/>
  <c r="F1318" i="157"/>
  <c r="H1318" i="157"/>
  <c r="F458" i="37" s="1"/>
  <c r="F1320" i="157"/>
  <c r="H1320" i="157"/>
  <c r="F460" i="37" s="1"/>
  <c r="F1332" i="157"/>
  <c r="G1332" i="157"/>
  <c r="E472" i="37" s="1"/>
  <c r="H1332" i="157"/>
  <c r="F472" i="37" s="1"/>
  <c r="I1332" i="157"/>
  <c r="G472" i="37" s="1"/>
  <c r="F1334" i="157"/>
  <c r="H1334" i="157"/>
  <c r="F474" i="37" s="1"/>
  <c r="H1262" i="157"/>
  <c r="F1262" i="157"/>
  <c r="F1259" i="157"/>
  <c r="H1247" i="157"/>
  <c r="H1245" i="157" s="1"/>
  <c r="H1308" i="157"/>
  <c r="F448" i="37" s="1"/>
  <c r="H1212" i="157"/>
  <c r="H1290" i="157" s="1"/>
  <c r="F430" i="37" s="1"/>
  <c r="G1253" i="157"/>
  <c r="G1252" i="157"/>
  <c r="G1249" i="157"/>
  <c r="G1243" i="157"/>
  <c r="G1242" i="157"/>
  <c r="G1240" i="157"/>
  <c r="G1238" i="157"/>
  <c r="G1237" i="157"/>
  <c r="G1235" i="157"/>
  <c r="G1231" i="157"/>
  <c r="G1225" i="157"/>
  <c r="G1220" i="157"/>
  <c r="G1219" i="157"/>
  <c r="G1217" i="157"/>
  <c r="G1216" i="157"/>
  <c r="G1215" i="157"/>
  <c r="G1214" i="157"/>
  <c r="F1247" i="157"/>
  <c r="F1212" i="157"/>
  <c r="H1173" i="157"/>
  <c r="F400" i="37" s="1"/>
  <c r="F1173" i="157"/>
  <c r="H1172" i="157"/>
  <c r="F399" i="37" s="1"/>
  <c r="F1172" i="157"/>
  <c r="H1171" i="157"/>
  <c r="F398" i="37" s="1"/>
  <c r="G1171" i="157"/>
  <c r="E398" i="37" s="1"/>
  <c r="F1171" i="157"/>
  <c r="H1170" i="157"/>
  <c r="F397" i="37" s="1"/>
  <c r="G1170" i="157"/>
  <c r="E397" i="37" s="1"/>
  <c r="F1170" i="157"/>
  <c r="H1169" i="157"/>
  <c r="F396" i="37" s="1"/>
  <c r="F1169" i="157"/>
  <c r="H1168" i="157"/>
  <c r="F395" i="37" s="1"/>
  <c r="F1168" i="157"/>
  <c r="H1166" i="157"/>
  <c r="F393" i="37" s="1"/>
  <c r="G1166" i="157"/>
  <c r="E393" i="37" s="1"/>
  <c r="F1166" i="157"/>
  <c r="H1164" i="157"/>
  <c r="F391" i="37" s="1"/>
  <c r="F1164" i="157"/>
  <c r="H1163" i="157"/>
  <c r="F390" i="37" s="1"/>
  <c r="F1163" i="157"/>
  <c r="H1162" i="157"/>
  <c r="F389" i="37" s="1"/>
  <c r="F1162" i="157"/>
  <c r="H1160" i="157"/>
  <c r="F387" i="37" s="1"/>
  <c r="F1160" i="157"/>
  <c r="H1159" i="157"/>
  <c r="F386" i="37" s="1"/>
  <c r="F1159" i="157"/>
  <c r="H1158" i="157"/>
  <c r="F385" i="37" s="1"/>
  <c r="G1158" i="157"/>
  <c r="E385" i="37" s="1"/>
  <c r="F1158" i="157"/>
  <c r="H1157" i="157"/>
  <c r="F384" i="37" s="1"/>
  <c r="F1157" i="157"/>
  <c r="H1154" i="157"/>
  <c r="F381" i="37" s="1"/>
  <c r="F1154" i="157"/>
  <c r="H1148" i="157"/>
  <c r="F375" i="37" s="1"/>
  <c r="F1148" i="157"/>
  <c r="H1142" i="157"/>
  <c r="F369" i="37" s="1"/>
  <c r="F1142" i="157"/>
  <c r="H1141" i="157"/>
  <c r="F368" i="37" s="1"/>
  <c r="F1141" i="157"/>
  <c r="F366" i="37"/>
  <c r="D366" i="37"/>
  <c r="F365" i="37"/>
  <c r="D365" i="37"/>
  <c r="F364" i="37"/>
  <c r="D364" i="37"/>
  <c r="F363" i="37"/>
  <c r="D363" i="37"/>
  <c r="H1112" i="157"/>
  <c r="F1112" i="157"/>
  <c r="H1089" i="157"/>
  <c r="H1087" i="157" s="1"/>
  <c r="H1083" i="157"/>
  <c r="H1057" i="157"/>
  <c r="G1095" i="157"/>
  <c r="G1094" i="157"/>
  <c r="G1090" i="157"/>
  <c r="G1091" i="157"/>
  <c r="G1084" i="157"/>
  <c r="G1079" i="157"/>
  <c r="G1075" i="157"/>
  <c r="G1069" i="157"/>
  <c r="G1063" i="157"/>
  <c r="G1062" i="157"/>
  <c r="G1061" i="157"/>
  <c r="G1059" i="157"/>
  <c r="F1089" i="157"/>
  <c r="F1083" i="157"/>
  <c r="F1057" i="157"/>
  <c r="H1054" i="157"/>
  <c r="F1054" i="157"/>
  <c r="AC1053" i="157"/>
  <c r="AB1053" i="157"/>
  <c r="L1053" i="157"/>
  <c r="K1053" i="157"/>
  <c r="G1053" i="157"/>
  <c r="L1033" i="157"/>
  <c r="K1033" i="157"/>
  <c r="G1033" i="157"/>
  <c r="H1025" i="157"/>
  <c r="F1025" i="157"/>
  <c r="H1000" i="157"/>
  <c r="H998" i="157" s="1"/>
  <c r="H967" i="157"/>
  <c r="G1006" i="157"/>
  <c r="G1005" i="157"/>
  <c r="G1002" i="157"/>
  <c r="G997" i="157"/>
  <c r="G996" i="157"/>
  <c r="G995" i="157"/>
  <c r="G993" i="157"/>
  <c r="G992" i="157"/>
  <c r="G990" i="157"/>
  <c r="G987" i="157"/>
  <c r="G975" i="157"/>
  <c r="G974" i="157"/>
  <c r="G971" i="157"/>
  <c r="G970" i="157"/>
  <c r="G969" i="157"/>
  <c r="F1000" i="157"/>
  <c r="F994" i="157"/>
  <c r="F967" i="157"/>
  <c r="H758" i="157"/>
  <c r="F758" i="157"/>
  <c r="H743" i="157"/>
  <c r="H737" i="157"/>
  <c r="H711" i="157"/>
  <c r="G713" i="157"/>
  <c r="G750" i="157"/>
  <c r="G749" i="157"/>
  <c r="G745" i="157"/>
  <c r="G740" i="157"/>
  <c r="G739" i="157"/>
  <c r="G738" i="157"/>
  <c r="G733" i="157"/>
  <c r="G729" i="157"/>
  <c r="G723" i="157"/>
  <c r="G719" i="157"/>
  <c r="G718" i="157"/>
  <c r="G716" i="157"/>
  <c r="G715" i="157"/>
  <c r="G714" i="157"/>
  <c r="F743" i="157"/>
  <c r="F737" i="157"/>
  <c r="F711" i="157"/>
  <c r="F687" i="157"/>
  <c r="H670" i="157"/>
  <c r="H664" i="157"/>
  <c r="H638" i="157"/>
  <c r="G643" i="157"/>
  <c r="F670" i="157"/>
  <c r="F664" i="157"/>
  <c r="F638" i="157"/>
  <c r="H593" i="157"/>
  <c r="F593" i="157"/>
  <c r="G592" i="157"/>
  <c r="H590" i="157"/>
  <c r="F590" i="157"/>
  <c r="H576" i="157"/>
  <c r="H572" i="157"/>
  <c r="G558" i="157"/>
  <c r="H547" i="157"/>
  <c r="G549" i="157"/>
  <c r="G585" i="157"/>
  <c r="G584" i="157"/>
  <c r="G573" i="157"/>
  <c r="G568" i="157"/>
  <c r="G564" i="157"/>
  <c r="G551" i="157"/>
  <c r="G550" i="157"/>
  <c r="F576" i="157"/>
  <c r="F572" i="157"/>
  <c r="F547" i="157"/>
  <c r="G412" i="157"/>
  <c r="H409" i="157"/>
  <c r="G408" i="157"/>
  <c r="G407" i="157"/>
  <c r="H398" i="157"/>
  <c r="H451" i="157" s="1"/>
  <c r="G400" i="157"/>
  <c r="G399" i="157"/>
  <c r="H449" i="157"/>
  <c r="F409" i="157"/>
  <c r="F404" i="157"/>
  <c r="F398" i="157"/>
  <c r="F451" i="157" s="1"/>
  <c r="H311" i="157"/>
  <c r="F311" i="157"/>
  <c r="H274" i="157"/>
  <c r="H270" i="157"/>
  <c r="H251" i="157"/>
  <c r="H245" i="157"/>
  <c r="G283" i="157"/>
  <c r="G282" i="157"/>
  <c r="G281" i="157"/>
  <c r="G271" i="157"/>
  <c r="G266" i="157"/>
  <c r="G262" i="157"/>
  <c r="G256" i="157"/>
  <c r="G250" i="157"/>
  <c r="G249" i="157"/>
  <c r="G247" i="157"/>
  <c r="F276" i="157"/>
  <c r="F270" i="157"/>
  <c r="F251" i="157"/>
  <c r="F245" i="157"/>
  <c r="H204" i="157"/>
  <c r="F204" i="157"/>
  <c r="H182" i="157"/>
  <c r="G164" i="157"/>
  <c r="H178" i="157"/>
  <c r="G155" i="157"/>
  <c r="H153" i="157"/>
  <c r="G191" i="157"/>
  <c r="G190" i="157"/>
  <c r="G179" i="157"/>
  <c r="G174" i="157"/>
  <c r="G170" i="157"/>
  <c r="G159" i="157"/>
  <c r="G158" i="157"/>
  <c r="G157" i="157"/>
  <c r="G156" i="157"/>
  <c r="F182" i="157"/>
  <c r="F178" i="157"/>
  <c r="F159" i="157"/>
  <c r="F153" i="157"/>
  <c r="H104" i="157"/>
  <c r="F104" i="157"/>
  <c r="G79" i="157"/>
  <c r="G78" i="157"/>
  <c r="G73" i="157"/>
  <c r="G69" i="157"/>
  <c r="G68" i="157"/>
  <c r="G67" i="157"/>
  <c r="G65" i="157"/>
  <c r="G64" i="157"/>
  <c r="G62" i="157"/>
  <c r="G58" i="157"/>
  <c r="G52" i="157"/>
  <c r="G48" i="157"/>
  <c r="G47" i="157"/>
  <c r="G41" i="157"/>
  <c r="G40" i="157"/>
  <c r="G39" i="157"/>
  <c r="G38" i="157"/>
  <c r="G37" i="157"/>
  <c r="F66" i="157"/>
  <c r="R222" i="157"/>
  <c r="R335" i="157"/>
  <c r="R377" i="157"/>
  <c r="R464" i="157"/>
  <c r="R542" i="157"/>
  <c r="R604" i="157"/>
  <c r="R618" i="157"/>
  <c r="R625" i="157"/>
  <c r="R704" i="157"/>
  <c r="R771" i="157"/>
  <c r="R783" i="157"/>
  <c r="R784" i="157"/>
  <c r="R790" i="157"/>
  <c r="P90" i="37"/>
  <c r="P92" i="37"/>
  <c r="P93" i="37"/>
  <c r="R888" i="157"/>
  <c r="R1046" i="157"/>
  <c r="R1125" i="157"/>
  <c r="R1128" i="157"/>
  <c r="R1131" i="157"/>
  <c r="R1132" i="157"/>
  <c r="R1284" i="157"/>
  <c r="R1286" i="157"/>
  <c r="R1288" i="157"/>
  <c r="R1289" i="157"/>
  <c r="R1432" i="157"/>
  <c r="R1434" i="157"/>
  <c r="R1436" i="157"/>
  <c r="R1437" i="157"/>
  <c r="R1589" i="157"/>
  <c r="R1591" i="157"/>
  <c r="R1593" i="157"/>
  <c r="R1594" i="157"/>
  <c r="R1764" i="157"/>
  <c r="R1778" i="157"/>
  <c r="R1780" i="157"/>
  <c r="R1781" i="157"/>
  <c r="R1930" i="157"/>
  <c r="R1932" i="157"/>
  <c r="R1934" i="157"/>
  <c r="R1935" i="157"/>
  <c r="R2080" i="157"/>
  <c r="R2082" i="157"/>
  <c r="R2083" i="157"/>
  <c r="R2084" i="157"/>
  <c r="R2221" i="157"/>
  <c r="R2223" i="157"/>
  <c r="R2225" i="157"/>
  <c r="G3527" i="156"/>
  <c r="F1194" i="37" s="1"/>
  <c r="E3527" i="156"/>
  <c r="G3525" i="156"/>
  <c r="F1192" i="37" s="1"/>
  <c r="E3525" i="156"/>
  <c r="G3511" i="156"/>
  <c r="F1178" i="37" s="1"/>
  <c r="E3511" i="156"/>
  <c r="E3480" i="156"/>
  <c r="E3481" i="156"/>
  <c r="E3482" i="156"/>
  <c r="E3483" i="156"/>
  <c r="E3484" i="156"/>
  <c r="E3489" i="156"/>
  <c r="E3490" i="156"/>
  <c r="E3493" i="156"/>
  <c r="E3494" i="156"/>
  <c r="E3500" i="156"/>
  <c r="E3501" i="156"/>
  <c r="E3504" i="156"/>
  <c r="E3505" i="156"/>
  <c r="E3506" i="156"/>
  <c r="E3507" i="156"/>
  <c r="E3509" i="156"/>
  <c r="E3510" i="156"/>
  <c r="E3513" i="156"/>
  <c r="E3515" i="156"/>
  <c r="E3516" i="156"/>
  <c r="E3517" i="156"/>
  <c r="E3518" i="156"/>
  <c r="G3467" i="156"/>
  <c r="E3467" i="156"/>
  <c r="E3469" i="156"/>
  <c r="G3469" i="156"/>
  <c r="AB3469" i="156"/>
  <c r="G3454" i="156"/>
  <c r="E3454" i="156"/>
  <c r="G3443" i="156"/>
  <c r="G3441" i="156" s="1"/>
  <c r="G3437" i="156"/>
  <c r="F3449" i="156"/>
  <c r="F3448" i="156"/>
  <c r="F3445" i="156"/>
  <c r="F3440" i="156"/>
  <c r="F3439" i="156"/>
  <c r="F3438" i="156"/>
  <c r="F3436" i="156"/>
  <c r="F3435" i="156"/>
  <c r="F3433" i="156"/>
  <c r="F3429" i="156"/>
  <c r="F3423" i="156"/>
  <c r="F3419" i="156"/>
  <c r="F3418" i="156"/>
  <c r="F3412" i="156"/>
  <c r="F3411" i="156"/>
  <c r="F3410" i="156"/>
  <c r="E3443" i="156"/>
  <c r="E3437" i="156"/>
  <c r="G3380" i="156"/>
  <c r="E3380" i="156"/>
  <c r="G3361" i="156"/>
  <c r="G3357" i="156"/>
  <c r="G3331" i="156"/>
  <c r="F3369" i="156"/>
  <c r="F3368" i="156"/>
  <c r="F3360" i="156"/>
  <c r="F3359" i="156"/>
  <c r="F3358" i="156"/>
  <c r="F3356" i="156"/>
  <c r="F3353" i="156"/>
  <c r="F3349" i="156"/>
  <c r="F3343" i="156"/>
  <c r="F3339" i="156"/>
  <c r="F3338" i="156"/>
  <c r="F3336" i="156"/>
  <c r="F3335" i="156"/>
  <c r="F3334" i="156"/>
  <c r="F3333" i="156"/>
  <c r="E3361" i="156"/>
  <c r="E3357" i="156"/>
  <c r="E3331" i="156"/>
  <c r="E3267" i="156"/>
  <c r="F3267" i="156"/>
  <c r="E696" i="37" s="1"/>
  <c r="G3267" i="156"/>
  <c r="F696" i="37" s="1"/>
  <c r="H3267" i="156"/>
  <c r="G696" i="37" s="1"/>
  <c r="E3268" i="156"/>
  <c r="G3268" i="156"/>
  <c r="F697" i="37" s="1"/>
  <c r="E3269" i="156"/>
  <c r="G3269" i="156"/>
  <c r="F698" i="37" s="1"/>
  <c r="E3270" i="156"/>
  <c r="G3270" i="156"/>
  <c r="F699" i="37" s="1"/>
  <c r="E3271" i="156"/>
  <c r="G3271" i="156"/>
  <c r="F700" i="37" s="1"/>
  <c r="E3273" i="156"/>
  <c r="G3273" i="156"/>
  <c r="F702" i="37" s="1"/>
  <c r="E3274" i="156"/>
  <c r="G3274" i="156"/>
  <c r="F703" i="37" s="1"/>
  <c r="E3277" i="156"/>
  <c r="F3277" i="156"/>
  <c r="E706" i="37" s="1"/>
  <c r="G3277" i="156"/>
  <c r="F706" i="37" s="1"/>
  <c r="H3277" i="156"/>
  <c r="G706" i="37" s="1"/>
  <c r="E3278" i="156"/>
  <c r="G3278" i="156"/>
  <c r="F707" i="37" s="1"/>
  <c r="E3284" i="156"/>
  <c r="G3284" i="156"/>
  <c r="F713" i="37" s="1"/>
  <c r="E3285" i="156"/>
  <c r="G3285" i="156"/>
  <c r="F714" i="37" s="1"/>
  <c r="H3285" i="156"/>
  <c r="G714" i="37" s="1"/>
  <c r="G3288" i="156"/>
  <c r="F717" i="37" s="1"/>
  <c r="G3289" i="156"/>
  <c r="F718" i="37" s="1"/>
  <c r="H3289" i="156"/>
  <c r="G718" i="37" s="1"/>
  <c r="G3290" i="156"/>
  <c r="F719" i="37" s="1"/>
  <c r="G3291" i="156"/>
  <c r="F720" i="37" s="1"/>
  <c r="G3293" i="156"/>
  <c r="F722" i="37" s="1"/>
  <c r="G3294" i="156"/>
  <c r="F723" i="37" s="1"/>
  <c r="G3295" i="156"/>
  <c r="F724" i="37" s="1"/>
  <c r="F3296" i="156"/>
  <c r="E725" i="37" s="1"/>
  <c r="G3296" i="156"/>
  <c r="F725" i="37" s="1"/>
  <c r="H3296" i="156"/>
  <c r="G725" i="37" s="1"/>
  <c r="F3298" i="156"/>
  <c r="E727" i="37" s="1"/>
  <c r="G3298" i="156"/>
  <c r="F727" i="37" s="1"/>
  <c r="H3298" i="156"/>
  <c r="G727" i="37" s="1"/>
  <c r="F3299" i="156"/>
  <c r="E728" i="37" s="1"/>
  <c r="G3299" i="156"/>
  <c r="F728" i="37" s="1"/>
  <c r="H3299" i="156"/>
  <c r="G728" i="37" s="1"/>
  <c r="F3300" i="156"/>
  <c r="E729" i="37" s="1"/>
  <c r="G3300" i="156"/>
  <c r="F729" i="37" s="1"/>
  <c r="H3300" i="156"/>
  <c r="G729" i="37" s="1"/>
  <c r="F3301" i="156"/>
  <c r="E730" i="37" s="1"/>
  <c r="G3301" i="156"/>
  <c r="F730" i="37" s="1"/>
  <c r="H3301" i="156"/>
  <c r="G730" i="37" s="1"/>
  <c r="F3302" i="156"/>
  <c r="E731" i="37" s="1"/>
  <c r="G3302" i="156"/>
  <c r="F731" i="37" s="1"/>
  <c r="H3302" i="156"/>
  <c r="G731" i="37" s="1"/>
  <c r="F3303" i="156"/>
  <c r="E732" i="37" s="1"/>
  <c r="G3303" i="156"/>
  <c r="F732" i="37" s="1"/>
  <c r="H3303" i="156"/>
  <c r="G732" i="37" s="1"/>
  <c r="F3304" i="156"/>
  <c r="E733" i="37" s="1"/>
  <c r="G3304" i="156"/>
  <c r="F733" i="37" s="1"/>
  <c r="H3304" i="156"/>
  <c r="G733" i="37" s="1"/>
  <c r="G3305" i="156"/>
  <c r="F734" i="37" s="1"/>
  <c r="F3307" i="156"/>
  <c r="E736" i="37" s="1"/>
  <c r="H3307" i="156"/>
  <c r="G736" i="37" s="1"/>
  <c r="G3309" i="156"/>
  <c r="F738" i="37" s="1"/>
  <c r="G3244" i="156"/>
  <c r="E3244" i="156"/>
  <c r="G3228" i="156"/>
  <c r="G3223" i="156"/>
  <c r="G3283" i="156"/>
  <c r="F712" i="37" s="1"/>
  <c r="G3197" i="156"/>
  <c r="G3266" i="156" s="1"/>
  <c r="F695" i="37" s="1"/>
  <c r="F3236" i="156"/>
  <c r="F3226" i="156"/>
  <c r="F3225" i="156"/>
  <c r="F3224" i="156"/>
  <c r="F3222" i="156"/>
  <c r="F3221" i="156"/>
  <c r="F3220" i="156"/>
  <c r="F3219" i="156"/>
  <c r="F3216" i="156"/>
  <c r="F3215" i="156"/>
  <c r="F3209" i="156"/>
  <c r="F3205" i="156"/>
  <c r="F3204" i="156"/>
  <c r="F3202" i="156"/>
  <c r="F3201" i="156"/>
  <c r="F3200" i="156"/>
  <c r="F3199" i="156"/>
  <c r="E3230" i="156"/>
  <c r="E3299" i="156" s="1"/>
  <c r="E3223" i="156"/>
  <c r="E3292" i="156" s="1"/>
  <c r="E3197" i="156"/>
  <c r="E3120" i="156"/>
  <c r="F3120" i="156"/>
  <c r="E628" i="37" s="1"/>
  <c r="G3120" i="156"/>
  <c r="F628" i="37" s="1"/>
  <c r="H3120" i="156"/>
  <c r="G628" i="37" s="1"/>
  <c r="E3121" i="156"/>
  <c r="G3121" i="156"/>
  <c r="F629" i="37" s="1"/>
  <c r="E3122" i="156"/>
  <c r="G3122" i="156"/>
  <c r="F630" i="37" s="1"/>
  <c r="E3123" i="156"/>
  <c r="G3123" i="156"/>
  <c r="F631" i="37" s="1"/>
  <c r="E3124" i="156"/>
  <c r="G3124" i="156"/>
  <c r="F632" i="37" s="1"/>
  <c r="E3126" i="156"/>
  <c r="G3126" i="156"/>
  <c r="F634" i="37" s="1"/>
  <c r="E3127" i="156"/>
  <c r="G3127" i="156"/>
  <c r="F635" i="37" s="1"/>
  <c r="E3132" i="156"/>
  <c r="F3132" i="156"/>
  <c r="E640" i="37" s="1"/>
  <c r="G3132" i="156"/>
  <c r="F640" i="37" s="1"/>
  <c r="H3132" i="156"/>
  <c r="G640" i="37" s="1"/>
  <c r="E3133" i="156"/>
  <c r="G3133" i="156"/>
  <c r="F641" i="37" s="1"/>
  <c r="E3139" i="156"/>
  <c r="G3139" i="156"/>
  <c r="F647" i="37" s="1"/>
  <c r="E3140" i="156"/>
  <c r="G3140" i="156"/>
  <c r="E3143" i="156"/>
  <c r="G3143" i="156"/>
  <c r="F651" i="37" s="1"/>
  <c r="E3144" i="156"/>
  <c r="F3144" i="156"/>
  <c r="E652" i="37" s="1"/>
  <c r="G3144" i="156"/>
  <c r="F652" i="37" s="1"/>
  <c r="H3144" i="156"/>
  <c r="G652" i="37" s="1"/>
  <c r="E3145" i="156"/>
  <c r="G3145" i="156"/>
  <c r="F653" i="37" s="1"/>
  <c r="E3146" i="156"/>
  <c r="G3146" i="156"/>
  <c r="F654" i="37" s="1"/>
  <c r="E3147" i="156"/>
  <c r="F3147" i="156"/>
  <c r="E655" i="37" s="1"/>
  <c r="G3147" i="156"/>
  <c r="H3147" i="156"/>
  <c r="G655" i="37" s="1"/>
  <c r="E3149" i="156"/>
  <c r="G3149" i="156"/>
  <c r="F657" i="37" s="1"/>
  <c r="E3150" i="156"/>
  <c r="G3150" i="156"/>
  <c r="E3151" i="156"/>
  <c r="G3151" i="156"/>
  <c r="F659" i="37" s="1"/>
  <c r="E3152" i="156"/>
  <c r="G3152" i="156"/>
  <c r="F660" i="37" s="1"/>
  <c r="E3154" i="156"/>
  <c r="F3154" i="156"/>
  <c r="E662" i="37" s="1"/>
  <c r="G3154" i="156"/>
  <c r="F662" i="37" s="1"/>
  <c r="H3154" i="156"/>
  <c r="G662" i="37" s="1"/>
  <c r="E3156" i="156"/>
  <c r="F3156" i="156"/>
  <c r="E664" i="37" s="1"/>
  <c r="G3156" i="156"/>
  <c r="F664" i="37" s="1"/>
  <c r="H3156" i="156"/>
  <c r="G664" i="37" s="1"/>
  <c r="E3157" i="156"/>
  <c r="G3157" i="156"/>
  <c r="F665" i="37" s="1"/>
  <c r="E3158" i="156"/>
  <c r="F3158" i="156"/>
  <c r="E666" i="37" s="1"/>
  <c r="G3158" i="156"/>
  <c r="F666" i="37" s="1"/>
  <c r="H3158" i="156"/>
  <c r="G666" i="37" s="1"/>
  <c r="E3159" i="156"/>
  <c r="F3159" i="156"/>
  <c r="E667" i="37" s="1"/>
  <c r="G3159" i="156"/>
  <c r="F667" i="37" s="1"/>
  <c r="H3159" i="156"/>
  <c r="G667" i="37" s="1"/>
  <c r="E3160" i="156"/>
  <c r="F3160" i="156"/>
  <c r="E668" i="37" s="1"/>
  <c r="G3160" i="156"/>
  <c r="F668" i="37" s="1"/>
  <c r="H3160" i="156"/>
  <c r="G668" i="37" s="1"/>
  <c r="E3161" i="156"/>
  <c r="G3161" i="156"/>
  <c r="F669" i="37" s="1"/>
  <c r="E3162" i="156"/>
  <c r="G3162" i="156"/>
  <c r="F670" i="37" s="1"/>
  <c r="E3164" i="156"/>
  <c r="F3164" i="156"/>
  <c r="E672" i="37" s="1"/>
  <c r="G3164" i="156"/>
  <c r="F672" i="37" s="1"/>
  <c r="H3164" i="156"/>
  <c r="G672" i="37" s="1"/>
  <c r="E3166" i="156"/>
  <c r="G3166" i="156"/>
  <c r="F674" i="37" s="1"/>
  <c r="G3090" i="156"/>
  <c r="E3090" i="156"/>
  <c r="G3072" i="156"/>
  <c r="G3070" i="156" s="1"/>
  <c r="F3069" i="156"/>
  <c r="G3065" i="156"/>
  <c r="F3050" i="156"/>
  <c r="F3038" i="156"/>
  <c r="G3036" i="156"/>
  <c r="G3119" i="156" s="1"/>
  <c r="F627" i="37" s="1"/>
  <c r="F3079" i="156"/>
  <c r="F3078" i="156"/>
  <c r="F3074" i="156"/>
  <c r="F3068" i="156"/>
  <c r="F3066" i="156"/>
  <c r="F3063" i="156"/>
  <c r="F3062" i="156"/>
  <c r="F3060" i="156"/>
  <c r="F3057" i="156"/>
  <c r="F3056" i="156"/>
  <c r="F3044" i="156"/>
  <c r="F3043" i="156"/>
  <c r="F3041" i="156"/>
  <c r="F3040" i="156"/>
  <c r="F3039" i="156"/>
  <c r="E3072" i="156"/>
  <c r="E3065" i="156"/>
  <c r="E3036" i="156"/>
  <c r="E2963" i="156"/>
  <c r="F2963" i="156"/>
  <c r="E497" i="37" s="1"/>
  <c r="G2963" i="156"/>
  <c r="F497" i="37" s="1"/>
  <c r="H2963" i="156"/>
  <c r="G497" i="37" s="1"/>
  <c r="E2964" i="156"/>
  <c r="G2964" i="156"/>
  <c r="F498" i="37" s="1"/>
  <c r="E2965" i="156"/>
  <c r="G2965" i="156"/>
  <c r="F499" i="37" s="1"/>
  <c r="E2966" i="156"/>
  <c r="G2966" i="156"/>
  <c r="F500" i="37" s="1"/>
  <c r="E2967" i="156"/>
  <c r="G2967" i="156"/>
  <c r="F501" i="37" s="1"/>
  <c r="E2969" i="156"/>
  <c r="G2969" i="156"/>
  <c r="F503" i="37" s="1"/>
  <c r="E2970" i="156"/>
  <c r="G2970" i="156"/>
  <c r="F504" i="37" s="1"/>
  <c r="E2974" i="156"/>
  <c r="F2974" i="156"/>
  <c r="E508" i="37" s="1"/>
  <c r="G2974" i="156"/>
  <c r="F508" i="37" s="1"/>
  <c r="H2974" i="156"/>
  <c r="G508" i="37" s="1"/>
  <c r="E2975" i="156"/>
  <c r="G2975" i="156"/>
  <c r="F509" i="37" s="1"/>
  <c r="E2981" i="156"/>
  <c r="G2981" i="156"/>
  <c r="F515" i="37" s="1"/>
  <c r="E2982" i="156"/>
  <c r="F2982" i="156"/>
  <c r="E516" i="37" s="1"/>
  <c r="G2982" i="156"/>
  <c r="F516" i="37" s="1"/>
  <c r="H2982" i="156"/>
  <c r="G516" i="37" s="1"/>
  <c r="E2985" i="156"/>
  <c r="G2985" i="156"/>
  <c r="F519" i="37" s="1"/>
  <c r="E2986" i="156"/>
  <c r="F2986" i="156"/>
  <c r="E520" i="37" s="1"/>
  <c r="G2986" i="156"/>
  <c r="F520" i="37" s="1"/>
  <c r="H2986" i="156"/>
  <c r="G520" i="37" s="1"/>
  <c r="E2987" i="156"/>
  <c r="G2987" i="156"/>
  <c r="F521" i="37" s="1"/>
  <c r="E2988" i="156"/>
  <c r="G2988" i="156"/>
  <c r="F522" i="37" s="1"/>
  <c r="E2990" i="156"/>
  <c r="G2990" i="156"/>
  <c r="F524" i="37" s="1"/>
  <c r="E2991" i="156"/>
  <c r="G2991" i="156"/>
  <c r="F525" i="37" s="1"/>
  <c r="E2992" i="156"/>
  <c r="G2992" i="156"/>
  <c r="F526" i="37" s="1"/>
  <c r="E2994" i="156"/>
  <c r="F2994" i="156"/>
  <c r="E528" i="37" s="1"/>
  <c r="G2994" i="156"/>
  <c r="F528" i="37" s="1"/>
  <c r="H2994" i="156"/>
  <c r="G528" i="37" s="1"/>
  <c r="G2995" i="156"/>
  <c r="F529" i="37" s="1"/>
  <c r="E2996" i="156"/>
  <c r="F2996" i="156"/>
  <c r="E530" i="37" s="1"/>
  <c r="G2996" i="156"/>
  <c r="F530" i="37" s="1"/>
  <c r="H2996" i="156"/>
  <c r="G530" i="37" s="1"/>
  <c r="E2997" i="156"/>
  <c r="G2997" i="156"/>
  <c r="F531" i="37" s="1"/>
  <c r="E2998" i="156"/>
  <c r="F2998" i="156"/>
  <c r="E532" i="37" s="1"/>
  <c r="G2998" i="156"/>
  <c r="F532" i="37" s="1"/>
  <c r="H2998" i="156"/>
  <c r="G532" i="37" s="1"/>
  <c r="E2999" i="156"/>
  <c r="F2999" i="156"/>
  <c r="E533" i="37" s="1"/>
  <c r="G2999" i="156"/>
  <c r="F533" i="37" s="1"/>
  <c r="H2999" i="156"/>
  <c r="G533" i="37" s="1"/>
  <c r="E3000" i="156"/>
  <c r="G3000" i="156"/>
  <c r="F534" i="37" s="1"/>
  <c r="E3001" i="156"/>
  <c r="G3001" i="156"/>
  <c r="F535" i="37" s="1"/>
  <c r="E3003" i="156"/>
  <c r="F3003" i="156"/>
  <c r="E537" i="37" s="1"/>
  <c r="G3003" i="156"/>
  <c r="F537" i="37" s="1"/>
  <c r="H3003" i="156"/>
  <c r="G537" i="37" s="1"/>
  <c r="E3005" i="156"/>
  <c r="G3005" i="156"/>
  <c r="F539" i="37" s="1"/>
  <c r="G3016" i="156"/>
  <c r="F550" i="37" s="1"/>
  <c r="E2950" i="156"/>
  <c r="F2940" i="156"/>
  <c r="J2940" i="156"/>
  <c r="K2940" i="156"/>
  <c r="G2932" i="156"/>
  <c r="E2932" i="156"/>
  <c r="G2914" i="156"/>
  <c r="G2993" i="156" s="1"/>
  <c r="F527" i="37" s="1"/>
  <c r="G2980" i="156"/>
  <c r="F514" i="37" s="1"/>
  <c r="F2888" i="156"/>
  <c r="G2883" i="156"/>
  <c r="G2962" i="156" s="1"/>
  <c r="F496" i="37" s="1"/>
  <c r="F2922" i="156"/>
  <c r="F2921" i="156"/>
  <c r="F2918" i="156"/>
  <c r="F2913" i="156"/>
  <c r="F2912" i="156"/>
  <c r="F2911" i="156"/>
  <c r="F2909" i="156"/>
  <c r="F2908" i="156"/>
  <c r="F2906" i="156"/>
  <c r="F2902" i="156"/>
  <c r="F2891" i="156"/>
  <c r="F2890" i="156"/>
  <c r="F2887" i="156"/>
  <c r="F2886" i="156"/>
  <c r="F2885" i="156"/>
  <c r="E2916" i="156"/>
  <c r="E2910" i="156"/>
  <c r="E2883" i="156"/>
  <c r="G2848" i="156"/>
  <c r="F333" i="37" s="1"/>
  <c r="E2848" i="156"/>
  <c r="G2847" i="156"/>
  <c r="F332" i="37" s="1"/>
  <c r="F2847" i="156"/>
  <c r="E332" i="37" s="1"/>
  <c r="E2847" i="156"/>
  <c r="G2846" i="156"/>
  <c r="F331" i="37" s="1"/>
  <c r="F2846" i="156"/>
  <c r="E331" i="37" s="1"/>
  <c r="E2846" i="156"/>
  <c r="G2845" i="156"/>
  <c r="F330" i="37" s="1"/>
  <c r="F2845" i="156"/>
  <c r="E330" i="37" s="1"/>
  <c r="E2845" i="156"/>
  <c r="G2844" i="156"/>
  <c r="F329" i="37" s="1"/>
  <c r="E2844" i="156"/>
  <c r="G2843" i="156"/>
  <c r="F328" i="37" s="1"/>
  <c r="F2843" i="156"/>
  <c r="E328" i="37" s="1"/>
  <c r="E2843" i="156"/>
  <c r="G2841" i="156"/>
  <c r="F326" i="37" s="1"/>
  <c r="F2841" i="156"/>
  <c r="E326" i="37" s="1"/>
  <c r="E2841" i="156"/>
  <c r="G2839" i="156"/>
  <c r="F324" i="37" s="1"/>
  <c r="E2839" i="156"/>
  <c r="G2838" i="156"/>
  <c r="F323" i="37" s="1"/>
  <c r="E2838" i="156"/>
  <c r="G2837" i="156"/>
  <c r="F322" i="37" s="1"/>
  <c r="E2837" i="156"/>
  <c r="G2835" i="156"/>
  <c r="F320" i="37" s="1"/>
  <c r="E2835" i="156"/>
  <c r="G2834" i="156"/>
  <c r="F319" i="37" s="1"/>
  <c r="E2834" i="156"/>
  <c r="G2833" i="156"/>
  <c r="F318" i="37" s="1"/>
  <c r="F2833" i="156"/>
  <c r="E318" i="37" s="1"/>
  <c r="E2833" i="156"/>
  <c r="G2832" i="156"/>
  <c r="F317" i="37" s="1"/>
  <c r="E2832" i="156"/>
  <c r="G2829" i="156"/>
  <c r="F314" i="37" s="1"/>
  <c r="E2829" i="156"/>
  <c r="G2823" i="156"/>
  <c r="F308" i="37" s="1"/>
  <c r="E2823" i="156"/>
  <c r="G2822" i="156"/>
  <c r="F2822" i="156"/>
  <c r="E307" i="37" s="1"/>
  <c r="E2822" i="156"/>
  <c r="G2819" i="156"/>
  <c r="F304" i="37" s="1"/>
  <c r="E2819" i="156"/>
  <c r="G2818" i="156"/>
  <c r="F303" i="37" s="1"/>
  <c r="E2818" i="156"/>
  <c r="G2816" i="156"/>
  <c r="F301" i="37" s="1"/>
  <c r="E2816" i="156"/>
  <c r="G2815" i="156"/>
  <c r="F300" i="37" s="1"/>
  <c r="E2815" i="156"/>
  <c r="G2814" i="156"/>
  <c r="F299" i="37" s="1"/>
  <c r="E2814" i="156"/>
  <c r="G2813" i="156"/>
  <c r="F298" i="37" s="1"/>
  <c r="E2813" i="156"/>
  <c r="G2812" i="156"/>
  <c r="F297" i="37" s="1"/>
  <c r="F2812" i="156"/>
  <c r="E297" i="37" s="1"/>
  <c r="E2812" i="156"/>
  <c r="G2789" i="156"/>
  <c r="E2789" i="156"/>
  <c r="F2777" i="156"/>
  <c r="G2765" i="156"/>
  <c r="F2768" i="156"/>
  <c r="F2767" i="156"/>
  <c r="F2766" i="156"/>
  <c r="F2764" i="156"/>
  <c r="F2763" i="156"/>
  <c r="F2761" i="156"/>
  <c r="F2758" i="156"/>
  <c r="G2740" i="156"/>
  <c r="F2748" i="156"/>
  <c r="F2747" i="156"/>
  <c r="F2745" i="156"/>
  <c r="F2744" i="156"/>
  <c r="F2743" i="156"/>
  <c r="F2742" i="156"/>
  <c r="E2771" i="156"/>
  <c r="E2765" i="156"/>
  <c r="E2740" i="156"/>
  <c r="F1306" i="37" l="1"/>
  <c r="D81" i="57"/>
  <c r="F3055" i="156"/>
  <c r="G563" i="157"/>
  <c r="F53" i="57"/>
  <c r="F116" i="57" s="1"/>
  <c r="G976" i="37" s="1"/>
  <c r="D52" i="57"/>
  <c r="D49" i="46"/>
  <c r="G1074" i="157"/>
  <c r="F2901" i="156"/>
  <c r="G1881" i="157"/>
  <c r="G2029" i="157"/>
  <c r="G1691" i="157"/>
  <c r="G2183" i="157"/>
  <c r="F2757" i="156"/>
  <c r="F3214" i="156"/>
  <c r="G1380" i="157"/>
  <c r="G1534" i="157"/>
  <c r="G986" i="157"/>
  <c r="G169" i="157"/>
  <c r="G655" i="157"/>
  <c r="G261" i="157"/>
  <c r="G728" i="157"/>
  <c r="G57" i="157"/>
  <c r="F3428" i="156"/>
  <c r="F3348" i="156"/>
  <c r="P1079" i="37"/>
  <c r="P1078" i="37" s="1"/>
  <c r="P888" i="37"/>
  <c r="P559" i="37"/>
  <c r="R1285" i="157"/>
  <c r="R890" i="157"/>
  <c r="P170" i="37" s="1"/>
  <c r="P169" i="37" s="1"/>
  <c r="P1019" i="37"/>
  <c r="P886" i="37"/>
  <c r="P757" i="37"/>
  <c r="P557" i="37"/>
  <c r="P359" i="37"/>
  <c r="P1018" i="37"/>
  <c r="R1931" i="157"/>
  <c r="P756" i="37"/>
  <c r="R1433" i="157"/>
  <c r="P358" i="37"/>
  <c r="P1017" i="37"/>
  <c r="P823" i="37"/>
  <c r="P754" i="37"/>
  <c r="P429" i="37"/>
  <c r="P355" i="37"/>
  <c r="P1083" i="37"/>
  <c r="R2081" i="157"/>
  <c r="P822" i="37"/>
  <c r="R1590" i="157"/>
  <c r="P428" i="37"/>
  <c r="P1081" i="37"/>
  <c r="P889" i="37"/>
  <c r="P820" i="37"/>
  <c r="P560" i="37"/>
  <c r="P426" i="37"/>
  <c r="C90" i="46"/>
  <c r="D234" i="37" s="1"/>
  <c r="C97" i="57"/>
  <c r="D957" i="37" s="1"/>
  <c r="E97" i="57"/>
  <c r="F957" i="37" s="1"/>
  <c r="E90" i="46"/>
  <c r="F234" i="37" s="1"/>
  <c r="E76" i="46"/>
  <c r="E134" i="46" s="1"/>
  <c r="F278" i="37" s="1"/>
  <c r="L2940" i="156"/>
  <c r="N2940" i="156" s="1"/>
  <c r="D465" i="37"/>
  <c r="D922" i="37"/>
  <c r="D892" i="37"/>
  <c r="D1057" i="37"/>
  <c r="D1032" i="37"/>
  <c r="D1095" i="37"/>
  <c r="D369" i="37"/>
  <c r="D389" i="37"/>
  <c r="D393" i="37"/>
  <c r="D474" i="37"/>
  <c r="D460" i="37"/>
  <c r="D455" i="37"/>
  <c r="D453" i="37"/>
  <c r="D449" i="37"/>
  <c r="D442" i="37"/>
  <c r="D435" i="37"/>
  <c r="D432" i="37"/>
  <c r="D601" i="37"/>
  <c r="D595" i="37"/>
  <c r="D592" i="37"/>
  <c r="D588" i="37"/>
  <c r="D586" i="37"/>
  <c r="D582" i="37"/>
  <c r="D570" i="37"/>
  <c r="D564" i="37"/>
  <c r="D562" i="37"/>
  <c r="D799" i="37"/>
  <c r="D794" i="37"/>
  <c r="D792" i="37"/>
  <c r="D786" i="37"/>
  <c r="D782" i="37"/>
  <c r="D780" i="37"/>
  <c r="D776" i="37"/>
  <c r="D769" i="37"/>
  <c r="D763" i="37"/>
  <c r="D760" i="37"/>
  <c r="G1812" i="157"/>
  <c r="F2226" i="157"/>
  <c r="I249" i="157"/>
  <c r="D385" i="37"/>
  <c r="G1811" i="157"/>
  <c r="D930" i="37"/>
  <c r="D918" i="37"/>
  <c r="D895" i="37"/>
  <c r="D1024" i="37"/>
  <c r="D1106" i="37"/>
  <c r="D397" i="37"/>
  <c r="D399" i="37"/>
  <c r="F1394" i="157"/>
  <c r="D931" i="37"/>
  <c r="D925" i="37"/>
  <c r="D921" i="37"/>
  <c r="D906" i="37"/>
  <c r="D901" i="37"/>
  <c r="D894" i="37"/>
  <c r="D1063" i="37"/>
  <c r="D1060" i="37"/>
  <c r="D1055" i="37"/>
  <c r="D1053" i="37"/>
  <c r="D1049" i="37"/>
  <c r="D1045" i="37"/>
  <c r="D1043" i="37"/>
  <c r="D1039" i="37"/>
  <c r="D1027" i="37"/>
  <c r="D1023" i="37"/>
  <c r="D1021" i="37"/>
  <c r="D1124" i="37"/>
  <c r="D1119" i="37"/>
  <c r="D1117" i="37"/>
  <c r="D1113" i="37"/>
  <c r="D1109" i="37"/>
  <c r="D1096" i="37"/>
  <c r="I69" i="157"/>
  <c r="G1137" i="157"/>
  <c r="E364" i="37" s="1"/>
  <c r="D396" i="37"/>
  <c r="D905" i="37"/>
  <c r="D1051" i="37"/>
  <c r="D1111" i="37"/>
  <c r="G1139" i="157"/>
  <c r="E366" i="37" s="1"/>
  <c r="D375" i="37"/>
  <c r="D386" i="37"/>
  <c r="D390" i="37"/>
  <c r="D458" i="37"/>
  <c r="D443" i="37"/>
  <c r="D438" i="37"/>
  <c r="D434" i="37"/>
  <c r="D604" i="37"/>
  <c r="D599" i="37"/>
  <c r="D597" i="37"/>
  <c r="D591" i="37"/>
  <c r="D587" i="37"/>
  <c r="D585" i="37"/>
  <c r="D581" i="37"/>
  <c r="D574" i="37"/>
  <c r="D566" i="37"/>
  <c r="D563" i="37"/>
  <c r="D801" i="37"/>
  <c r="D797" i="37"/>
  <c r="D795" i="37"/>
  <c r="D789" i="37"/>
  <c r="D785" i="37"/>
  <c r="D770" i="37"/>
  <c r="D766" i="37"/>
  <c r="D762" i="37"/>
  <c r="D936" i="37"/>
  <c r="D928" i="37"/>
  <c r="D912" i="37"/>
  <c r="D1047" i="37"/>
  <c r="D1028" i="37"/>
  <c r="D1121" i="37"/>
  <c r="D1108" i="37"/>
  <c r="F998" i="157"/>
  <c r="D384" i="37"/>
  <c r="D395" i="37"/>
  <c r="D400" i="37"/>
  <c r="D470" i="37"/>
  <c r="F1894" i="157"/>
  <c r="D934" i="37"/>
  <c r="D929" i="37"/>
  <c r="D927" i="37"/>
  <c r="D923" i="37"/>
  <c r="D919" i="37"/>
  <c r="D917" i="37"/>
  <c r="D913" i="37"/>
  <c r="D900" i="37"/>
  <c r="D893" i="37"/>
  <c r="D891" i="37"/>
  <c r="D1062" i="37"/>
  <c r="D1058" i="37"/>
  <c r="D1056" i="37"/>
  <c r="D1054" i="37"/>
  <c r="D1048" i="37"/>
  <c r="D1044" i="37"/>
  <c r="D1042" i="37"/>
  <c r="D1038" i="37"/>
  <c r="D1031" i="37"/>
  <c r="D1025" i="37"/>
  <c r="D1022" i="37"/>
  <c r="D1126" i="37"/>
  <c r="D1122" i="37"/>
  <c r="D1120" i="37"/>
  <c r="D1118" i="37"/>
  <c r="D1112" i="37"/>
  <c r="D1107" i="37"/>
  <c r="D1103" i="37"/>
  <c r="D932" i="37"/>
  <c r="D916" i="37"/>
  <c r="D1115" i="37"/>
  <c r="D1102" i="37"/>
  <c r="D368" i="37"/>
  <c r="D381" i="37"/>
  <c r="D387" i="37"/>
  <c r="D391" i="37"/>
  <c r="D398" i="37"/>
  <c r="F1245" i="157"/>
  <c r="D472" i="37"/>
  <c r="D456" i="37"/>
  <c r="D450" i="37"/>
  <c r="D437" i="37"/>
  <c r="D433" i="37"/>
  <c r="D431" i="37"/>
  <c r="D606" i="37"/>
  <c r="D602" i="37"/>
  <c r="D600" i="37"/>
  <c r="D598" i="37"/>
  <c r="D593" i="37"/>
  <c r="D590" i="37"/>
  <c r="D575" i="37"/>
  <c r="D571" i="37"/>
  <c r="D565" i="37"/>
  <c r="D796" i="37"/>
  <c r="D793" i="37"/>
  <c r="D791" i="37"/>
  <c r="D787" i="37"/>
  <c r="D783" i="37"/>
  <c r="D781" i="37"/>
  <c r="D777" i="37"/>
  <c r="D765" i="37"/>
  <c r="D761" i="37"/>
  <c r="D759" i="37"/>
  <c r="D526" i="37"/>
  <c r="D503" i="37"/>
  <c r="D719" i="37"/>
  <c r="D1184" i="37"/>
  <c r="D1149" i="37"/>
  <c r="D331" i="37"/>
  <c r="D531" i="37"/>
  <c r="D674" i="37"/>
  <c r="D662" i="37"/>
  <c r="D1173" i="37"/>
  <c r="D1148" i="37"/>
  <c r="D322" i="37"/>
  <c r="D326" i="37"/>
  <c r="D329" i="37"/>
  <c r="D525" i="37"/>
  <c r="D521" i="37"/>
  <c r="D519" i="37"/>
  <c r="D515" i="37"/>
  <c r="D508" i="37"/>
  <c r="D501" i="37"/>
  <c r="D498" i="37"/>
  <c r="D738" i="37"/>
  <c r="D725" i="37"/>
  <c r="D722" i="37"/>
  <c r="D714" i="37"/>
  <c r="D702" i="37"/>
  <c r="D698" i="37"/>
  <c r="D696" i="37"/>
  <c r="D1182" i="37"/>
  <c r="D1172" i="37"/>
  <c r="D1157" i="37"/>
  <c r="D1147" i="37"/>
  <c r="D516" i="37"/>
  <c r="D723" i="37"/>
  <c r="D707" i="37"/>
  <c r="D699" i="37"/>
  <c r="D1174" i="37"/>
  <c r="D301" i="37"/>
  <c r="D539" i="37"/>
  <c r="D670" i="37"/>
  <c r="D658" i="37"/>
  <c r="D1297" i="37" s="1"/>
  <c r="D648" i="37"/>
  <c r="D634" i="37"/>
  <c r="D628" i="37"/>
  <c r="D1160" i="37"/>
  <c r="D299" i="37"/>
  <c r="D303" i="37"/>
  <c r="D534" i="37"/>
  <c r="D669" i="37"/>
  <c r="D666" i="37"/>
  <c r="D664" i="37"/>
  <c r="D660" i="37"/>
  <c r="D657" i="37"/>
  <c r="D654" i="37"/>
  <c r="D652" i="37"/>
  <c r="D647" i="37"/>
  <c r="D640" i="37"/>
  <c r="D632" i="37"/>
  <c r="D629" i="37"/>
  <c r="D732" i="37"/>
  <c r="D729" i="37"/>
  <c r="D718" i="37"/>
  <c r="D1180" i="37"/>
  <c r="D1171" i="37"/>
  <c r="D1156" i="37"/>
  <c r="D1178" i="37"/>
  <c r="D320" i="37"/>
  <c r="D520" i="37"/>
  <c r="D497" i="37"/>
  <c r="D703" i="37"/>
  <c r="D307" i="37"/>
  <c r="D533" i="37"/>
  <c r="D668" i="37"/>
  <c r="D655" i="37"/>
  <c r="D1294" i="37" s="1"/>
  <c r="D731" i="37"/>
  <c r="D1183" i="37"/>
  <c r="D297" i="37"/>
  <c r="D308" i="37"/>
  <c r="D319" i="37"/>
  <c r="D323" i="37"/>
  <c r="D330" i="37"/>
  <c r="D332" i="37"/>
  <c r="E3016" i="156"/>
  <c r="D528" i="37"/>
  <c r="D524" i="37"/>
  <c r="D509" i="37"/>
  <c r="D504" i="37"/>
  <c r="D500" i="37"/>
  <c r="E3070" i="156"/>
  <c r="D727" i="37"/>
  <c r="D724" i="37"/>
  <c r="D720" i="37"/>
  <c r="D713" i="37"/>
  <c r="D706" i="37"/>
  <c r="D700" i="37"/>
  <c r="D697" i="37"/>
  <c r="D1177" i="37"/>
  <c r="D1168" i="37"/>
  <c r="D1151" i="37"/>
  <c r="D314" i="37"/>
  <c r="D324" i="37"/>
  <c r="D522" i="37"/>
  <c r="D499" i="37"/>
  <c r="D1161" i="37"/>
  <c r="D298" i="37"/>
  <c r="D318" i="37"/>
  <c r="D333" i="37"/>
  <c r="D535" i="37"/>
  <c r="D630" i="37"/>
  <c r="D734" i="37"/>
  <c r="E3441" i="156"/>
  <c r="E3455" i="156" s="1"/>
  <c r="D1194" i="37"/>
  <c r="D300" i="37"/>
  <c r="D304" i="37"/>
  <c r="D317" i="37"/>
  <c r="D328" i="37"/>
  <c r="D537" i="37"/>
  <c r="D532" i="37"/>
  <c r="D530" i="37"/>
  <c r="D672" i="37"/>
  <c r="D667" i="37"/>
  <c r="D665" i="37"/>
  <c r="D659" i="37"/>
  <c r="D653" i="37"/>
  <c r="D651" i="37"/>
  <c r="D641" i="37"/>
  <c r="D635" i="37"/>
  <c r="D631" i="37"/>
  <c r="D736" i="37"/>
  <c r="D733" i="37"/>
  <c r="D730" i="37"/>
  <c r="D717" i="37"/>
  <c r="D1185" i="37"/>
  <c r="D1176" i="37"/>
  <c r="D1167" i="37"/>
  <c r="D1150" i="37"/>
  <c r="D1192" i="37"/>
  <c r="C76" i="46"/>
  <c r="C134" i="46" s="1"/>
  <c r="D278" i="37" s="1"/>
  <c r="R863" i="157"/>
  <c r="E271" i="37"/>
  <c r="D467" i="37"/>
  <c r="G1136" i="157"/>
  <c r="H1134" i="157"/>
  <c r="F361" i="37" s="1"/>
  <c r="F1134" i="157"/>
  <c r="G1138" i="157"/>
  <c r="D469" i="37"/>
  <c r="F1299" i="37"/>
  <c r="D466" i="37"/>
  <c r="D468" i="37"/>
  <c r="D454" i="37"/>
  <c r="E82" i="57"/>
  <c r="E143" i="57" s="1"/>
  <c r="F1003" i="37" s="1"/>
  <c r="C142" i="57"/>
  <c r="D1002" i="37" s="1"/>
  <c r="C82" i="57"/>
  <c r="C143" i="57" s="1"/>
  <c r="D1003" i="37" s="1"/>
  <c r="D58" i="46"/>
  <c r="C133" i="46"/>
  <c r="D277" i="37" s="1"/>
  <c r="H2211" i="157"/>
  <c r="H2226" i="157"/>
  <c r="F1084" i="37" s="1"/>
  <c r="G1860" i="157"/>
  <c r="G1361" i="157"/>
  <c r="G1438" i="157" s="1"/>
  <c r="E561" i="37" s="1"/>
  <c r="G814" i="157"/>
  <c r="G36" i="157"/>
  <c r="I68" i="157"/>
  <c r="F3408" i="156"/>
  <c r="F655" i="37"/>
  <c r="F658" i="37"/>
  <c r="F648" i="37"/>
  <c r="F307" i="37"/>
  <c r="F819" i="157"/>
  <c r="F798" i="157"/>
  <c r="G810" i="157"/>
  <c r="G829" i="157"/>
  <c r="G841" i="157"/>
  <c r="H808" i="157"/>
  <c r="F104" i="37" s="1"/>
  <c r="G842" i="157"/>
  <c r="H828" i="157"/>
  <c r="F124" i="37" s="1"/>
  <c r="H858" i="157"/>
  <c r="F154" i="37" s="1"/>
  <c r="G826" i="157"/>
  <c r="F828" i="157"/>
  <c r="G820" i="157"/>
  <c r="G831" i="157"/>
  <c r="R792" i="157"/>
  <c r="F808" i="157"/>
  <c r="G827" i="157"/>
  <c r="G809" i="157"/>
  <c r="G824" i="157"/>
  <c r="H798" i="157"/>
  <c r="F94" i="37" s="1"/>
  <c r="F858" i="157"/>
  <c r="H1988" i="157"/>
  <c r="F942" i="37" s="1"/>
  <c r="H1341" i="157"/>
  <c r="F481" i="37" s="1"/>
  <c r="E1294" i="37"/>
  <c r="E128" i="57"/>
  <c r="F988" i="37" s="1"/>
  <c r="G72" i="157"/>
  <c r="E120" i="46"/>
  <c r="F264" i="37" s="1"/>
  <c r="G1239" i="157"/>
  <c r="C107" i="46"/>
  <c r="D251" i="37" s="1"/>
  <c r="C116" i="46"/>
  <c r="D260" i="37" s="1"/>
  <c r="C115" i="57"/>
  <c r="D975" i="37" s="1"/>
  <c r="C124" i="57"/>
  <c r="D984" i="37" s="1"/>
  <c r="G1230" i="157"/>
  <c r="E133" i="46"/>
  <c r="F277" i="37" s="1"/>
  <c r="AA156" i="37"/>
  <c r="P1264" i="37"/>
  <c r="E142" i="57"/>
  <c r="F1002" i="37" s="1"/>
  <c r="H2130" i="157"/>
  <c r="F1065" i="37" s="1"/>
  <c r="H1485" i="157"/>
  <c r="F608" i="37" s="1"/>
  <c r="G3172" i="156"/>
  <c r="F680" i="37" s="1"/>
  <c r="G3011" i="156"/>
  <c r="F545" i="37" s="1"/>
  <c r="G3315" i="156"/>
  <c r="F744" i="37" s="1"/>
  <c r="G1369" i="157"/>
  <c r="F3203" i="156"/>
  <c r="G2018" i="157"/>
  <c r="F2889" i="156"/>
  <c r="I2164" i="157"/>
  <c r="I2233" i="157" s="1"/>
  <c r="G1091" i="37" s="1"/>
  <c r="H1473" i="157"/>
  <c r="F596" i="37" s="1"/>
  <c r="H1471" i="157"/>
  <c r="F594" i="37" s="1"/>
  <c r="H1324" i="157"/>
  <c r="F464" i="37" s="1"/>
  <c r="H1322" i="157"/>
  <c r="F462" i="37" s="1"/>
  <c r="H1970" i="157"/>
  <c r="F924" i="37" s="1"/>
  <c r="G1679" i="157"/>
  <c r="G1869" i="157"/>
  <c r="G1523" i="157"/>
  <c r="G1218" i="157"/>
  <c r="F3042" i="156"/>
  <c r="F2746" i="156"/>
  <c r="G973" i="157"/>
  <c r="F3337" i="156"/>
  <c r="H3418" i="156"/>
  <c r="F3417" i="156"/>
  <c r="G717" i="157"/>
  <c r="G644" i="157"/>
  <c r="G46" i="157"/>
  <c r="AI976" i="37"/>
  <c r="D110" i="57"/>
  <c r="D116" i="57"/>
  <c r="F64" i="57"/>
  <c r="F127" i="57" s="1"/>
  <c r="G987" i="37" s="1"/>
  <c r="D120" i="57"/>
  <c r="D122" i="57"/>
  <c r="D136" i="57"/>
  <c r="D126" i="57"/>
  <c r="F60" i="57"/>
  <c r="D125" i="57"/>
  <c r="D118" i="46"/>
  <c r="D75" i="46"/>
  <c r="F61" i="46"/>
  <c r="F119" i="46" s="1"/>
  <c r="G263" i="37" s="1"/>
  <c r="F50" i="46"/>
  <c r="D112" i="46"/>
  <c r="F57" i="46"/>
  <c r="F115" i="46" s="1"/>
  <c r="G259" i="37" s="1"/>
  <c r="D128" i="46"/>
  <c r="E272" i="37" s="1"/>
  <c r="D117" i="46"/>
  <c r="E124" i="57"/>
  <c r="F984" i="37" s="1"/>
  <c r="E115" i="57"/>
  <c r="F975" i="37" s="1"/>
  <c r="E107" i="46"/>
  <c r="F251" i="37" s="1"/>
  <c r="G2968" i="156"/>
  <c r="F502" i="37" s="1"/>
  <c r="G3125" i="156"/>
  <c r="F633" i="37" s="1"/>
  <c r="G3272" i="156"/>
  <c r="F701" i="37" s="1"/>
  <c r="H207" i="157"/>
  <c r="H1446" i="157"/>
  <c r="F569" i="37" s="1"/>
  <c r="H1957" i="157"/>
  <c r="F911" i="37" s="1"/>
  <c r="H2091" i="157"/>
  <c r="F1026" i="37" s="1"/>
  <c r="H1966" i="157"/>
  <c r="F920" i="37" s="1"/>
  <c r="H2102" i="157"/>
  <c r="F1037" i="37" s="1"/>
  <c r="H1296" i="157"/>
  <c r="F436" i="37" s="1"/>
  <c r="H1601" i="157"/>
  <c r="F764" i="37" s="1"/>
  <c r="H2111" i="157"/>
  <c r="F1046" i="37" s="1"/>
  <c r="H1466" i="157"/>
  <c r="F589" i="37" s="1"/>
  <c r="H1612" i="157"/>
  <c r="F775" i="37" s="1"/>
  <c r="H2252" i="157"/>
  <c r="F1110" i="37" s="1"/>
  <c r="H1317" i="157"/>
  <c r="F457" i="37" s="1"/>
  <c r="H1621" i="157"/>
  <c r="F784" i="37" s="1"/>
  <c r="H596" i="157"/>
  <c r="G3292" i="156"/>
  <c r="F721" i="37" s="1"/>
  <c r="G2989" i="156"/>
  <c r="F523" i="37" s="1"/>
  <c r="G3427" i="156"/>
  <c r="G2836" i="156"/>
  <c r="F321" i="37" s="1"/>
  <c r="I174" i="157"/>
  <c r="I1238" i="157"/>
  <c r="I1882" i="157"/>
  <c r="I179" i="157"/>
  <c r="I412" i="157"/>
  <c r="I2041" i="157"/>
  <c r="I987" i="157"/>
  <c r="I997" i="157"/>
  <c r="I1231" i="157"/>
  <c r="I1243" i="157"/>
  <c r="I1546" i="157"/>
  <c r="I1692" i="157"/>
  <c r="I1889" i="157"/>
  <c r="I58" i="157"/>
  <c r="I666" i="157"/>
  <c r="I729" i="157"/>
  <c r="I1075" i="157"/>
  <c r="I2037" i="157"/>
  <c r="I568" i="157"/>
  <c r="I660" i="157"/>
  <c r="I993" i="157"/>
  <c r="I262" i="157"/>
  <c r="I65" i="157"/>
  <c r="H2764" i="156"/>
  <c r="H2902" i="156"/>
  <c r="H2913" i="156"/>
  <c r="H3215" i="156"/>
  <c r="H3349" i="156"/>
  <c r="H3225" i="156"/>
  <c r="H3069" i="156"/>
  <c r="H3226" i="156"/>
  <c r="H3356" i="156"/>
  <c r="H3429" i="156"/>
  <c r="H3440" i="156"/>
  <c r="H2758" i="156"/>
  <c r="H2768" i="156"/>
  <c r="H2909" i="156"/>
  <c r="H3222" i="156"/>
  <c r="H3360" i="156"/>
  <c r="H3436" i="156"/>
  <c r="H1984" i="157"/>
  <c r="F938" i="37" s="1"/>
  <c r="H1640" i="157"/>
  <c r="F803" i="37" s="1"/>
  <c r="H2269" i="157"/>
  <c r="F1127" i="37" s="1"/>
  <c r="H1337" i="157"/>
  <c r="F477" i="37" s="1"/>
  <c r="G2855" i="156"/>
  <c r="F340" i="37" s="1"/>
  <c r="G3007" i="156"/>
  <c r="F541" i="37" s="1"/>
  <c r="G3168" i="156"/>
  <c r="F676" i="37" s="1"/>
  <c r="G3311" i="156"/>
  <c r="F740" i="37" s="1"/>
  <c r="G3383" i="156"/>
  <c r="AI259" i="37"/>
  <c r="G2817" i="156"/>
  <c r="F302" i="37" s="1"/>
  <c r="F79" i="57"/>
  <c r="AH262" i="37"/>
  <c r="AI194" i="37"/>
  <c r="AH976" i="37"/>
  <c r="AH1038" i="37"/>
  <c r="AI385" i="37"/>
  <c r="AH1111" i="37"/>
  <c r="AI455" i="37"/>
  <c r="F13" i="57"/>
  <c r="AI262" i="37"/>
  <c r="M13" i="57"/>
  <c r="N13" i="57" s="1"/>
  <c r="AI989" i="37"/>
  <c r="AI984" i="37"/>
  <c r="AH1106" i="37"/>
  <c r="H1729" i="157"/>
  <c r="AI187" i="37"/>
  <c r="AI375" i="37"/>
  <c r="AH771" i="37"/>
  <c r="AH1044" i="37"/>
  <c r="AI372" i="37"/>
  <c r="AH985" i="37"/>
  <c r="AH981" i="37"/>
  <c r="AI1108" i="37"/>
  <c r="AI985" i="37"/>
  <c r="AI981" i="37"/>
  <c r="AI975" i="37"/>
  <c r="AH259" i="37"/>
  <c r="AH986" i="37"/>
  <c r="AI389" i="37"/>
  <c r="AI386" i="37"/>
  <c r="AI260" i="37"/>
  <c r="AI250" i="37"/>
  <c r="AI987" i="37"/>
  <c r="AI983" i="37"/>
  <c r="AI977" i="37"/>
  <c r="AH975" i="37"/>
  <c r="AH782" i="37"/>
  <c r="AH989" i="37"/>
  <c r="AI986" i="37"/>
  <c r="AH984" i="37"/>
  <c r="AH987" i="37"/>
  <c r="AH983" i="37"/>
  <c r="AH977" i="37"/>
  <c r="I656" i="157"/>
  <c r="G3297" i="156"/>
  <c r="F726" i="37" s="1"/>
  <c r="AH260" i="37"/>
  <c r="AI252" i="37"/>
  <c r="AH250" i="37"/>
  <c r="AH252" i="37"/>
  <c r="AI397" i="37"/>
  <c r="AI581" i="37"/>
  <c r="AI785" i="37"/>
  <c r="AI780" i="37"/>
  <c r="AH785" i="37"/>
  <c r="AI1044" i="37"/>
  <c r="AI1038" i="37"/>
  <c r="AI1034" i="37"/>
  <c r="AI852" i="37"/>
  <c r="AI847" i="37"/>
  <c r="AI840" i="37"/>
  <c r="AI836" i="37"/>
  <c r="AH1109" i="37"/>
  <c r="AH780" i="37"/>
  <c r="AH1108" i="37"/>
  <c r="AH852" i="37"/>
  <c r="AH847" i="37"/>
  <c r="AH840" i="37"/>
  <c r="AH836" i="37"/>
  <c r="AH589" i="37"/>
  <c r="AH578" i="37"/>
  <c r="AH574" i="37"/>
  <c r="AH849" i="37"/>
  <c r="AH838" i="37"/>
  <c r="AI195" i="37"/>
  <c r="AI192" i="37"/>
  <c r="AI188" i="37"/>
  <c r="AI453" i="37"/>
  <c r="AI448" i="37"/>
  <c r="AI444" i="37"/>
  <c r="AI589" i="37"/>
  <c r="AH1046" i="37"/>
  <c r="AH1042" i="37"/>
  <c r="AH1036" i="37"/>
  <c r="AH389" i="37"/>
  <c r="I170" i="157"/>
  <c r="AH581" i="37"/>
  <c r="AI782" i="37"/>
  <c r="AI771" i="37"/>
  <c r="AI849" i="37"/>
  <c r="AI838" i="37"/>
  <c r="AI1046" i="37"/>
  <c r="AI1042" i="37"/>
  <c r="AI1036" i="37"/>
  <c r="AI1111" i="37"/>
  <c r="AI1106" i="37"/>
  <c r="AI1109" i="37"/>
  <c r="AI1099" i="37"/>
  <c r="AH575" i="37"/>
  <c r="AH918" i="37"/>
  <c r="AH912" i="37"/>
  <c r="AH905" i="37"/>
  <c r="AH582" i="37"/>
  <c r="AI918" i="37"/>
  <c r="AI912" i="37"/>
  <c r="AI905" i="37"/>
  <c r="AH373" i="37"/>
  <c r="AH585" i="37"/>
  <c r="AI1098" i="37"/>
  <c r="AH397" i="37"/>
  <c r="AH386" i="37"/>
  <c r="AH372" i="37"/>
  <c r="AH1098" i="37"/>
  <c r="AI920" i="37"/>
  <c r="AI916" i="37"/>
  <c r="AI910" i="37"/>
  <c r="AH920" i="37"/>
  <c r="AH916" i="37"/>
  <c r="AH910" i="37"/>
  <c r="AI193" i="37"/>
  <c r="AI186" i="37"/>
  <c r="AI388" i="37"/>
  <c r="AI384" i="37"/>
  <c r="AI374" i="37"/>
  <c r="AI450" i="37"/>
  <c r="AI443" i="37"/>
  <c r="AI586" i="37"/>
  <c r="AI196" i="37"/>
  <c r="AI190" i="37"/>
  <c r="AH385" i="37"/>
  <c r="AH375" i="37"/>
  <c r="AI373" i="37"/>
  <c r="AI449" i="37"/>
  <c r="AI446" i="37"/>
  <c r="AI442" i="37"/>
  <c r="AH388" i="37"/>
  <c r="AH384" i="37"/>
  <c r="AH374" i="37"/>
  <c r="AI457" i="37"/>
  <c r="AI580" i="37"/>
  <c r="AI576" i="37"/>
  <c r="AI783" i="37"/>
  <c r="AH781" i="37"/>
  <c r="AI777" i="37"/>
  <c r="AH775" i="37"/>
  <c r="AI772" i="37"/>
  <c r="AH770" i="37"/>
  <c r="AI850" i="37"/>
  <c r="AH848" i="37"/>
  <c r="AH837" i="37"/>
  <c r="AH922" i="37"/>
  <c r="AI919" i="37"/>
  <c r="AH917" i="37"/>
  <c r="AI906" i="37"/>
  <c r="AI1048" i="37"/>
  <c r="AH1045" i="37"/>
  <c r="AI1043" i="37"/>
  <c r="AI1107" i="37"/>
  <c r="AI1101" i="37"/>
  <c r="AH1099" i="37"/>
  <c r="AI1097" i="37"/>
  <c r="AI585" i="37"/>
  <c r="AI575" i="37"/>
  <c r="AH586" i="37"/>
  <c r="AI582" i="37"/>
  <c r="AH580" i="37"/>
  <c r="AI578" i="37"/>
  <c r="AH576" i="37"/>
  <c r="AI574" i="37"/>
  <c r="AH783" i="37"/>
  <c r="AI781" i="37"/>
  <c r="AH777" i="37"/>
  <c r="AI775" i="37"/>
  <c r="AH772" i="37"/>
  <c r="AI770" i="37"/>
  <c r="AH850" i="37"/>
  <c r="AI848" i="37"/>
  <c r="AI837" i="37"/>
  <c r="AI922" i="37"/>
  <c r="AH919" i="37"/>
  <c r="AI917" i="37"/>
  <c r="AH906" i="37"/>
  <c r="AH1048" i="37"/>
  <c r="AI1045" i="37"/>
  <c r="AH1043" i="37"/>
  <c r="AI1035" i="37"/>
  <c r="AH1107" i="37"/>
  <c r="AH1101" i="37"/>
  <c r="AH1097" i="37"/>
  <c r="AH730" i="37"/>
  <c r="AH725" i="37"/>
  <c r="AI661" i="37"/>
  <c r="AI656" i="37"/>
  <c r="AI646" i="37"/>
  <c r="AH322" i="37"/>
  <c r="AH319" i="37"/>
  <c r="AH523" i="37"/>
  <c r="AH653" i="37"/>
  <c r="AI325" i="37"/>
  <c r="AI321" i="37"/>
  <c r="AI312" i="37"/>
  <c r="AI526" i="37"/>
  <c r="AI521" i="37"/>
  <c r="AI727" i="37"/>
  <c r="AI718" i="37"/>
  <c r="AH323" i="37"/>
  <c r="AH317" i="37"/>
  <c r="AH654" i="37"/>
  <c r="AH1178" i="37"/>
  <c r="AI730" i="37"/>
  <c r="G3148" i="156"/>
  <c r="F656" i="37" s="1"/>
  <c r="G3054" i="156"/>
  <c r="AE3469" i="156"/>
  <c r="AE3536" i="156" s="1"/>
  <c r="AD1203" i="37" s="1"/>
  <c r="AB3536" i="156"/>
  <c r="AI1178" i="37"/>
  <c r="AH325" i="37"/>
  <c r="AH321" i="37"/>
  <c r="AH312" i="37"/>
  <c r="AH526" i="37"/>
  <c r="AH521" i="37"/>
  <c r="AH661" i="37"/>
  <c r="AH656" i="37"/>
  <c r="AH646" i="37"/>
  <c r="AH727" i="37"/>
  <c r="AH718" i="37"/>
  <c r="AH313" i="37"/>
  <c r="AH522" i="37"/>
  <c r="AH657" i="37"/>
  <c r="AH647" i="37"/>
  <c r="AH746" i="37"/>
  <c r="AH724" i="37"/>
  <c r="AH719" i="37"/>
  <c r="AI1175" i="37"/>
  <c r="AH1165" i="37"/>
  <c r="AE1264" i="37"/>
  <c r="AB1263" i="37"/>
  <c r="P1301" i="37"/>
  <c r="AI320" i="37"/>
  <c r="AI314" i="37"/>
  <c r="AI524" i="37"/>
  <c r="AI520" i="37"/>
  <c r="AI675" i="37"/>
  <c r="AI659" i="37"/>
  <c r="AI651" i="37"/>
  <c r="AI645" i="37"/>
  <c r="AI726" i="37"/>
  <c r="AI721" i="37"/>
  <c r="AI717" i="37"/>
  <c r="AI1198" i="37"/>
  <c r="AI1187" i="37"/>
  <c r="AH1176" i="37"/>
  <c r="AI1174" i="37"/>
  <c r="AD1264" i="37"/>
  <c r="Z1264" i="37"/>
  <c r="AE1263" i="37"/>
  <c r="AA1263" i="37"/>
  <c r="AI1199" i="37"/>
  <c r="AI1166" i="37"/>
  <c r="AA1264" i="37"/>
  <c r="AI1215" i="37"/>
  <c r="AI323" i="37"/>
  <c r="AI317" i="37"/>
  <c r="AI542" i="37"/>
  <c r="AI523" i="37"/>
  <c r="AI658" i="37"/>
  <c r="AI654" i="37"/>
  <c r="AI648" i="37"/>
  <c r="AI725" i="37"/>
  <c r="AH1199" i="37"/>
  <c r="AH1175" i="37"/>
  <c r="AI1173" i="37"/>
  <c r="AH1166" i="37"/>
  <c r="AI1165" i="37"/>
  <c r="AG1264" i="37"/>
  <c r="AC1264" i="37"/>
  <c r="AD1263" i="37"/>
  <c r="Z1263" i="37"/>
  <c r="AH1215" i="37"/>
  <c r="AH658" i="37"/>
  <c r="AH648" i="37"/>
  <c r="AH1173" i="37"/>
  <c r="AF1263" i="37"/>
  <c r="AI322" i="37"/>
  <c r="AH320" i="37"/>
  <c r="AI319" i="37"/>
  <c r="AH314" i="37"/>
  <c r="AI313" i="37"/>
  <c r="AH524" i="37"/>
  <c r="AI522" i="37"/>
  <c r="AH520" i="37"/>
  <c r="AH659" i="37"/>
  <c r="AI657" i="37"/>
  <c r="AI653" i="37"/>
  <c r="AH651" i="37"/>
  <c r="AI647" i="37"/>
  <c r="AH645" i="37"/>
  <c r="AI746" i="37"/>
  <c r="AH726" i="37"/>
  <c r="AI724" i="37"/>
  <c r="AH721" i="37"/>
  <c r="AI719" i="37"/>
  <c r="AH717" i="37"/>
  <c r="AH1198" i="37"/>
  <c r="AH1187" i="37"/>
  <c r="AI1176" i="37"/>
  <c r="AH1174" i="37"/>
  <c r="AF1264" i="37"/>
  <c r="AB1264" i="37"/>
  <c r="AG1263" i="37"/>
  <c r="AC1263" i="37"/>
  <c r="P1263" i="37"/>
  <c r="E122" i="46"/>
  <c r="F266" i="37" s="1"/>
  <c r="D124" i="46"/>
  <c r="D119" i="46"/>
  <c r="E263" i="37" s="1"/>
  <c r="D115" i="46"/>
  <c r="D108" i="46"/>
  <c r="D102" i="46"/>
  <c r="C122" i="46"/>
  <c r="C120" i="46"/>
  <c r="D264" i="37" s="1"/>
  <c r="C128" i="57"/>
  <c r="D988" i="37" s="1"/>
  <c r="C48" i="46"/>
  <c r="E130" i="57"/>
  <c r="F990" i="37" s="1"/>
  <c r="D132" i="57"/>
  <c r="D127" i="57"/>
  <c r="D123" i="57"/>
  <c r="C130" i="57"/>
  <c r="D65" i="57"/>
  <c r="G204" i="157"/>
  <c r="I271" i="157"/>
  <c r="I642" i="157"/>
  <c r="G1164" i="157"/>
  <c r="E391" i="37" s="1"/>
  <c r="I1061" i="157"/>
  <c r="I1084" i="157"/>
  <c r="F1308" i="157"/>
  <c r="G1295" i="157"/>
  <c r="E435" i="37" s="1"/>
  <c r="G1315" i="157"/>
  <c r="E455" i="37" s="1"/>
  <c r="F1446" i="157"/>
  <c r="G1443" i="157"/>
  <c r="E566" i="37" s="1"/>
  <c r="G1465" i="157"/>
  <c r="E588" i="37" s="1"/>
  <c r="G1479" i="157"/>
  <c r="E602" i="37" s="1"/>
  <c r="F1621" i="157"/>
  <c r="G1602" i="157"/>
  <c r="E765" i="37" s="1"/>
  <c r="I1542" i="157"/>
  <c r="G1634" i="157"/>
  <c r="E797" i="37" s="1"/>
  <c r="F1640" i="157"/>
  <c r="G1938" i="157"/>
  <c r="E892" i="37" s="1"/>
  <c r="G1911" i="157"/>
  <c r="G1984" i="157" s="1"/>
  <c r="E938" i="37" s="1"/>
  <c r="G1968" i="157"/>
  <c r="E922" i="37" s="1"/>
  <c r="F2042" i="157"/>
  <c r="G2093" i="157"/>
  <c r="E1028" i="37" s="1"/>
  <c r="G2112" i="157"/>
  <c r="E1047" i="37" s="1"/>
  <c r="I2191" i="157"/>
  <c r="G2264" i="157"/>
  <c r="E1122" i="37" s="1"/>
  <c r="F2269" i="157"/>
  <c r="G1000" i="157"/>
  <c r="G998" i="157" s="1"/>
  <c r="I1033" i="157"/>
  <c r="I1091" i="157"/>
  <c r="F1317" i="157"/>
  <c r="G1316" i="157"/>
  <c r="E456" i="37" s="1"/>
  <c r="G1330" i="157"/>
  <c r="E470" i="37" s="1"/>
  <c r="F1336" i="157"/>
  <c r="G1447" i="157"/>
  <c r="E570" i="37" s="1"/>
  <c r="G1467" i="157"/>
  <c r="E590" i="37" s="1"/>
  <c r="G1440" i="157"/>
  <c r="E563" i="37" s="1"/>
  <c r="F1547" i="157"/>
  <c r="I1699" i="157"/>
  <c r="F1827" i="157"/>
  <c r="F1936" i="157"/>
  <c r="G1939" i="157"/>
  <c r="E893" i="37" s="1"/>
  <c r="G1958" i="157"/>
  <c r="E912" i="37" s="1"/>
  <c r="I1893" i="157"/>
  <c r="G2087" i="157"/>
  <c r="E1022" i="37" s="1"/>
  <c r="G2060" i="157"/>
  <c r="I2060" i="157" s="1"/>
  <c r="I2130" i="157" s="1"/>
  <c r="G1065" i="37" s="1"/>
  <c r="G2113" i="157"/>
  <c r="E1048" i="37" s="1"/>
  <c r="F2252" i="157"/>
  <c r="G2253" i="157"/>
  <c r="E1111" i="37" s="1"/>
  <c r="F105" i="157"/>
  <c r="G251" i="157"/>
  <c r="G572" i="157"/>
  <c r="G593" i="157"/>
  <c r="I593" i="157" s="1"/>
  <c r="G1159" i="157"/>
  <c r="E386" i="37" s="1"/>
  <c r="I1090" i="157"/>
  <c r="F1324" i="157"/>
  <c r="G1298" i="157"/>
  <c r="E438" i="37" s="1"/>
  <c r="G1318" i="157"/>
  <c r="E458" i="37" s="1"/>
  <c r="F1337" i="157"/>
  <c r="F1466" i="157"/>
  <c r="G1448" i="157"/>
  <c r="E571" i="37" s="1"/>
  <c r="F1485" i="157"/>
  <c r="G1597" i="157"/>
  <c r="E760" i="37" s="1"/>
  <c r="G1569" i="157"/>
  <c r="G1640" i="157" s="1"/>
  <c r="E803" i="37" s="1"/>
  <c r="G1623" i="157"/>
  <c r="E786" i="37" s="1"/>
  <c r="G1940" i="157"/>
  <c r="E894" i="37" s="1"/>
  <c r="G1962" i="157"/>
  <c r="E916" i="37" s="1"/>
  <c r="G1896" i="157"/>
  <c r="G1972" i="157" s="1"/>
  <c r="E926" i="37" s="1"/>
  <c r="F2085" i="157"/>
  <c r="G2088" i="157"/>
  <c r="E1023" i="37" s="1"/>
  <c r="G2103" i="157"/>
  <c r="E1038" i="37" s="1"/>
  <c r="G2114" i="157"/>
  <c r="E1049" i="37" s="1"/>
  <c r="F2196" i="157"/>
  <c r="G2254" i="157"/>
  <c r="E1112" i="37" s="1"/>
  <c r="G311" i="157"/>
  <c r="I311" i="157" s="1"/>
  <c r="G1160" i="157"/>
  <c r="E387" i="37" s="1"/>
  <c r="G1112" i="157"/>
  <c r="I1112" i="157" s="1"/>
  <c r="G1292" i="157"/>
  <c r="E432" i="37" s="1"/>
  <c r="G1262" i="157"/>
  <c r="G1337" i="157" s="1"/>
  <c r="E477" i="37" s="1"/>
  <c r="F1341" i="157"/>
  <c r="F1473" i="157"/>
  <c r="I1392" i="157"/>
  <c r="F1595" i="157"/>
  <c r="G1624" i="157"/>
  <c r="E787" i="37" s="1"/>
  <c r="F1704" i="157"/>
  <c r="F1957" i="157"/>
  <c r="G1941" i="157"/>
  <c r="E895" i="37" s="1"/>
  <c r="G1964" i="157"/>
  <c r="E918" i="37" s="1"/>
  <c r="G1977" i="157"/>
  <c r="E931" i="37" s="1"/>
  <c r="F2091" i="157"/>
  <c r="G2089" i="157"/>
  <c r="E1024" i="37" s="1"/>
  <c r="G2107" i="157"/>
  <c r="E1042" i="37" s="1"/>
  <c r="G2044" i="157"/>
  <c r="G2117" i="157" s="1"/>
  <c r="E1052" i="37" s="1"/>
  <c r="G2238" i="157"/>
  <c r="E1096" i="37" s="1"/>
  <c r="I2195" i="157"/>
  <c r="G104" i="157"/>
  <c r="G178" i="157"/>
  <c r="F274" i="157"/>
  <c r="F596" i="157"/>
  <c r="I672" i="157"/>
  <c r="G1142" i="157"/>
  <c r="E369" i="37" s="1"/>
  <c r="I1053" i="157"/>
  <c r="F1087" i="157"/>
  <c r="F1290" i="157"/>
  <c r="G1321" i="157"/>
  <c r="G1441" i="157"/>
  <c r="E564" i="37" s="1"/>
  <c r="G1462" i="157"/>
  <c r="E585" i="37" s="1"/>
  <c r="G1396" i="157"/>
  <c r="G1473" i="157" s="1"/>
  <c r="E596" i="37" s="1"/>
  <c r="G1411" i="157"/>
  <c r="G1485" i="157" s="1"/>
  <c r="E608" i="37" s="1"/>
  <c r="F1601" i="157"/>
  <c r="G1599" i="157"/>
  <c r="E762" i="37" s="1"/>
  <c r="G1617" i="157"/>
  <c r="E780" i="37" s="1"/>
  <c r="G1629" i="157"/>
  <c r="E792" i="37" s="1"/>
  <c r="G1728" i="157"/>
  <c r="F1966" i="157"/>
  <c r="G1946" i="157"/>
  <c r="E900" i="37" s="1"/>
  <c r="G1965" i="157"/>
  <c r="E919" i="37" s="1"/>
  <c r="G1978" i="157"/>
  <c r="E932" i="37" s="1"/>
  <c r="F1984" i="157"/>
  <c r="F2102" i="157"/>
  <c r="G2090" i="157"/>
  <c r="E1025" i="37" s="1"/>
  <c r="G2109" i="157"/>
  <c r="E1044" i="37" s="1"/>
  <c r="G2122" i="157"/>
  <c r="E1057" i="37" s="1"/>
  <c r="I2184" i="157"/>
  <c r="G2198" i="157"/>
  <c r="G2258" i="157" s="1"/>
  <c r="E1116" i="37" s="1"/>
  <c r="F207" i="157"/>
  <c r="I266" i="157"/>
  <c r="F668" i="157"/>
  <c r="G687" i="157"/>
  <c r="G1025" i="157"/>
  <c r="I1025" i="157" s="1"/>
  <c r="G1163" i="157"/>
  <c r="E390" i="37" s="1"/>
  <c r="I1079" i="157"/>
  <c r="F1296" i="157"/>
  <c r="G1294" i="157"/>
  <c r="E434" i="37" s="1"/>
  <c r="G1313" i="157"/>
  <c r="E453" i="37" s="1"/>
  <c r="G1247" i="157"/>
  <c r="G1324" i="157" s="1"/>
  <c r="E464" i="37" s="1"/>
  <c r="F1438" i="157"/>
  <c r="G1442" i="157"/>
  <c r="E565" i="37" s="1"/>
  <c r="G1464" i="157"/>
  <c r="E587" i="37" s="1"/>
  <c r="G1478" i="157"/>
  <c r="E601" i="37" s="1"/>
  <c r="F1612" i="157"/>
  <c r="G1600" i="157"/>
  <c r="E763" i="37" s="1"/>
  <c r="G1619" i="157"/>
  <c r="E782" i="37" s="1"/>
  <c r="G1633" i="157"/>
  <c r="E796" i="37" s="1"/>
  <c r="G1706" i="157"/>
  <c r="G1947" i="157"/>
  <c r="E901" i="37" s="1"/>
  <c r="G1967" i="157"/>
  <c r="E921" i="37" s="1"/>
  <c r="F1988" i="157"/>
  <c r="F2111" i="157"/>
  <c r="G2092" i="157"/>
  <c r="E1027" i="37" s="1"/>
  <c r="G2110" i="157"/>
  <c r="E1045" i="37" s="1"/>
  <c r="G2123" i="157"/>
  <c r="E1058" i="37" s="1"/>
  <c r="F2130" i="157"/>
  <c r="G2248" i="157"/>
  <c r="E1106" i="37" s="1"/>
  <c r="G2263" i="157"/>
  <c r="E1121" i="37" s="1"/>
  <c r="M1033" i="157"/>
  <c r="O1033" i="157" s="1"/>
  <c r="M1053" i="157"/>
  <c r="O1053" i="157" s="1"/>
  <c r="E2989" i="156"/>
  <c r="F3126" i="156"/>
  <c r="E634" i="37" s="1"/>
  <c r="E2842" i="156"/>
  <c r="F2819" i="156"/>
  <c r="E304" i="37" s="1"/>
  <c r="F2834" i="156"/>
  <c r="E319" i="37" s="1"/>
  <c r="E2828" i="156"/>
  <c r="E2980" i="156"/>
  <c r="F2969" i="156"/>
  <c r="E503" i="37" s="1"/>
  <c r="F2988" i="156"/>
  <c r="E522" i="37" s="1"/>
  <c r="F3001" i="156"/>
  <c r="E535" i="37" s="1"/>
  <c r="E3125" i="156"/>
  <c r="F3124" i="156"/>
  <c r="E632" i="37" s="1"/>
  <c r="F3145" i="156"/>
  <c r="E653" i="37" s="1"/>
  <c r="F3161" i="156"/>
  <c r="E669" i="37" s="1"/>
  <c r="E3228" i="156"/>
  <c r="E3297" i="156" s="1"/>
  <c r="F3274" i="156"/>
  <c r="E703" i="37" s="1"/>
  <c r="F3290" i="156"/>
  <c r="E719" i="37" s="1"/>
  <c r="E3315" i="156"/>
  <c r="F3454" i="156"/>
  <c r="F2835" i="156"/>
  <c r="E320" i="37" s="1"/>
  <c r="F3146" i="156"/>
  <c r="E654" i="37" s="1"/>
  <c r="F3268" i="156"/>
  <c r="E697" i="37" s="1"/>
  <c r="F3244" i="156"/>
  <c r="F3291" i="156"/>
  <c r="E720" i="37" s="1"/>
  <c r="F3469" i="156"/>
  <c r="F2814" i="156"/>
  <c r="E299" i="37" s="1"/>
  <c r="F2837" i="156"/>
  <c r="E322" i="37" s="1"/>
  <c r="F2848" i="156"/>
  <c r="E333" i="37" s="1"/>
  <c r="F2916" i="156"/>
  <c r="F2932" i="156"/>
  <c r="F2991" i="156"/>
  <c r="E525" i="37" s="1"/>
  <c r="F2967" i="156"/>
  <c r="E501" i="37" s="1"/>
  <c r="E3011" i="156"/>
  <c r="E3148" i="156"/>
  <c r="F3127" i="156"/>
  <c r="E635" i="37" s="1"/>
  <c r="F3149" i="156"/>
  <c r="E657" i="37" s="1"/>
  <c r="F3152" i="156"/>
  <c r="E660" i="37" s="1"/>
  <c r="E3266" i="156"/>
  <c r="F3269" i="156"/>
  <c r="E698" i="37" s="1"/>
  <c r="F3284" i="156"/>
  <c r="E713" i="37" s="1"/>
  <c r="F3293" i="156"/>
  <c r="E722" i="37" s="1"/>
  <c r="F3380" i="156"/>
  <c r="F3443" i="156"/>
  <c r="F3441" i="156" s="1"/>
  <c r="F3162" i="156"/>
  <c r="E670" i="37" s="1"/>
  <c r="F2815" i="156"/>
  <c r="E300" i="37" s="1"/>
  <c r="F2789" i="156"/>
  <c r="F2964" i="156"/>
  <c r="E498" i="37" s="1"/>
  <c r="F2992" i="156"/>
  <c r="E526" i="37" s="1"/>
  <c r="H2940" i="156"/>
  <c r="E3155" i="156"/>
  <c r="F3139" i="156"/>
  <c r="E647" i="37" s="1"/>
  <c r="F3150" i="156"/>
  <c r="E658" i="37" s="1"/>
  <c r="E1297" i="37" s="1"/>
  <c r="F3121" i="156"/>
  <c r="E629" i="37" s="1"/>
  <c r="E3272" i="156"/>
  <c r="F3270" i="156"/>
  <c r="E699" i="37" s="1"/>
  <c r="F3285" i="156"/>
  <c r="E714" i="37" s="1"/>
  <c r="F3294" i="156"/>
  <c r="E723" i="37" s="1"/>
  <c r="E2817" i="156"/>
  <c r="F2816" i="156"/>
  <c r="E301" i="37" s="1"/>
  <c r="F2839" i="156"/>
  <c r="E324" i="37" s="1"/>
  <c r="E2962" i="156"/>
  <c r="F2965" i="156"/>
  <c r="E499" i="37" s="1"/>
  <c r="F2985" i="156"/>
  <c r="E519" i="37" s="1"/>
  <c r="F2997" i="156"/>
  <c r="E531" i="37" s="1"/>
  <c r="F3122" i="156"/>
  <c r="E630" i="37" s="1"/>
  <c r="F3140" i="156"/>
  <c r="E648" i="37" s="1"/>
  <c r="E1287" i="37" s="1"/>
  <c r="F3151" i="156"/>
  <c r="E659" i="37" s="1"/>
  <c r="E3168" i="156"/>
  <c r="E3283" i="156"/>
  <c r="F3271" i="156"/>
  <c r="E700" i="37" s="1"/>
  <c r="F3288" i="156"/>
  <c r="E717" i="37" s="1"/>
  <c r="F3295" i="156"/>
  <c r="E724" i="37" s="1"/>
  <c r="E3383" i="156"/>
  <c r="E3007" i="156"/>
  <c r="E2836" i="156"/>
  <c r="F2818" i="156"/>
  <c r="E303" i="37" s="1"/>
  <c r="F2832" i="156"/>
  <c r="E317" i="37" s="1"/>
  <c r="E2855" i="156"/>
  <c r="E2968" i="156"/>
  <c r="F2966" i="156"/>
  <c r="E500" i="37" s="1"/>
  <c r="F2987" i="156"/>
  <c r="E521" i="37" s="1"/>
  <c r="F3000" i="156"/>
  <c r="E534" i="37" s="1"/>
  <c r="E3119" i="156"/>
  <c r="F3123" i="156"/>
  <c r="E631" i="37" s="1"/>
  <c r="F3143" i="156"/>
  <c r="E651" i="37" s="1"/>
  <c r="F3157" i="156"/>
  <c r="E665" i="37" s="1"/>
  <c r="F3133" i="156"/>
  <c r="E641" i="37" s="1"/>
  <c r="E3172" i="156"/>
  <c r="F3289" i="156"/>
  <c r="E718" i="37" s="1"/>
  <c r="F3228" i="156"/>
  <c r="E3311" i="156"/>
  <c r="F3521" i="156"/>
  <c r="F3520" i="156"/>
  <c r="I745" i="157"/>
  <c r="F741" i="157"/>
  <c r="I408" i="157"/>
  <c r="I733" i="157"/>
  <c r="G758" i="157"/>
  <c r="G2244" i="157"/>
  <c r="E1102" i="37" s="1"/>
  <c r="G2255" i="157"/>
  <c r="E1113" i="37" s="1"/>
  <c r="G2210" i="157"/>
  <c r="H2182" i="157"/>
  <c r="H2243" i="157"/>
  <c r="F1101" i="37" s="1"/>
  <c r="G2260" i="157"/>
  <c r="E1118" i="37" s="1"/>
  <c r="G2251" i="157"/>
  <c r="E1109" i="37" s="1"/>
  <c r="H2258" i="157"/>
  <c r="F1116" i="37" s="1"/>
  <c r="F2182" i="157"/>
  <c r="F2243" i="157"/>
  <c r="F2258" i="157"/>
  <c r="H2256" i="157"/>
  <c r="F1114" i="37" s="1"/>
  <c r="J3467" i="156"/>
  <c r="E3488" i="156"/>
  <c r="E3499" i="156"/>
  <c r="E3508" i="156"/>
  <c r="E3514" i="156"/>
  <c r="F3511" i="156"/>
  <c r="E1178" i="37" s="1"/>
  <c r="E3479" i="156"/>
  <c r="D61" i="57"/>
  <c r="C51" i="57"/>
  <c r="D25" i="57"/>
  <c r="E51" i="57"/>
  <c r="D22" i="46"/>
  <c r="D62" i="46"/>
  <c r="E48" i="46"/>
  <c r="G2192" i="157"/>
  <c r="G2157" i="157"/>
  <c r="H2117" i="157"/>
  <c r="F1052" i="37" s="1"/>
  <c r="G2119" i="157"/>
  <c r="E1054" i="37" s="1"/>
  <c r="F1690" i="157"/>
  <c r="F2117" i="157"/>
  <c r="G2097" i="157"/>
  <c r="E1032" i="37" s="1"/>
  <c r="F1140" i="157"/>
  <c r="G1700" i="157"/>
  <c r="H1972" i="157"/>
  <c r="F926" i="37" s="1"/>
  <c r="I2030" i="157"/>
  <c r="H2061" i="157"/>
  <c r="H2115" i="157"/>
  <c r="F1050" i="37" s="1"/>
  <c r="H1690" i="157"/>
  <c r="G2012" i="157"/>
  <c r="G2085" i="157" s="1"/>
  <c r="E1020" i="37" s="1"/>
  <c r="H2028" i="157"/>
  <c r="F2028" i="157"/>
  <c r="G2038" i="157"/>
  <c r="F1972" i="157"/>
  <c r="G1974" i="157"/>
  <c r="E928" i="37" s="1"/>
  <c r="G1952" i="157"/>
  <c r="E906" i="37" s="1"/>
  <c r="H1912" i="157"/>
  <c r="G1969" i="157"/>
  <c r="E923" i="37" s="1"/>
  <c r="H1113" i="157"/>
  <c r="F1379" i="157"/>
  <c r="G1890" i="157"/>
  <c r="F1880" i="157"/>
  <c r="H1880" i="157"/>
  <c r="G1673" i="157"/>
  <c r="G3347" i="156"/>
  <c r="F3361" i="156"/>
  <c r="G3455" i="156"/>
  <c r="F3527" i="156"/>
  <c r="E1194" i="37" s="1"/>
  <c r="F3437" i="156"/>
  <c r="G1517" i="157"/>
  <c r="G1595" i="157" s="1"/>
  <c r="E758" i="37" s="1"/>
  <c r="F594" i="157"/>
  <c r="I1703" i="157"/>
  <c r="F1627" i="157"/>
  <c r="G1452" i="157"/>
  <c r="E575" i="37" s="1"/>
  <c r="G1543" i="157"/>
  <c r="H1533" i="157"/>
  <c r="G1549" i="157"/>
  <c r="G1622" i="157"/>
  <c r="E785" i="37" s="1"/>
  <c r="G1620" i="157"/>
  <c r="E783" i="37" s="1"/>
  <c r="G1613" i="157"/>
  <c r="E776" i="37" s="1"/>
  <c r="G1607" i="157"/>
  <c r="E770" i="37" s="1"/>
  <c r="G1603" i="157"/>
  <c r="E766" i="37" s="1"/>
  <c r="G1598" i="157"/>
  <c r="E761" i="37" s="1"/>
  <c r="H1627" i="157"/>
  <c r="F790" i="37" s="1"/>
  <c r="G1469" i="157"/>
  <c r="E592" i="37" s="1"/>
  <c r="H1570" i="157"/>
  <c r="G1389" i="157"/>
  <c r="F1533" i="157"/>
  <c r="I1535" i="157"/>
  <c r="I1388" i="157"/>
  <c r="F1457" i="157"/>
  <c r="I1381" i="157"/>
  <c r="G1475" i="157"/>
  <c r="E598" i="37" s="1"/>
  <c r="G1468" i="157"/>
  <c r="E591" i="37" s="1"/>
  <c r="G1458" i="157"/>
  <c r="E581" i="37" s="1"/>
  <c r="H1379" i="157"/>
  <c r="I1398" i="157"/>
  <c r="I1475" i="157" s="1"/>
  <c r="G598" i="37" s="1"/>
  <c r="I1249" i="157"/>
  <c r="H1229" i="157"/>
  <c r="G1320" i="157"/>
  <c r="E460" i="37" s="1"/>
  <c r="G1303" i="157"/>
  <c r="E443" i="37" s="1"/>
  <c r="G1326" i="157"/>
  <c r="E466" i="37" s="1"/>
  <c r="G1329" i="157"/>
  <c r="E469" i="37" s="1"/>
  <c r="G1309" i="157"/>
  <c r="E449" i="37" s="1"/>
  <c r="G1173" i="157"/>
  <c r="E400" i="37" s="1"/>
  <c r="H1161" i="157"/>
  <c r="F388" i="37" s="1"/>
  <c r="H1183" i="157"/>
  <c r="F410" i="37" s="1"/>
  <c r="G1212" i="157"/>
  <c r="G1290" i="157" s="1"/>
  <c r="E430" i="37" s="1"/>
  <c r="G1297" i="157"/>
  <c r="E437" i="37" s="1"/>
  <c r="G1293" i="157"/>
  <c r="E433" i="37" s="1"/>
  <c r="F1161" i="157"/>
  <c r="G1172" i="157"/>
  <c r="E399" i="37" s="1"/>
  <c r="H1073" i="157"/>
  <c r="F1229" i="157"/>
  <c r="F1153" i="157"/>
  <c r="G1154" i="157"/>
  <c r="E381" i="37" s="1"/>
  <c r="H1140" i="157"/>
  <c r="F367" i="37" s="1"/>
  <c r="F1183" i="157"/>
  <c r="H1165" i="157"/>
  <c r="F392" i="37" s="1"/>
  <c r="G1057" i="157"/>
  <c r="G1148" i="157"/>
  <c r="E375" i="37" s="1"/>
  <c r="F1167" i="157"/>
  <c r="G1168" i="157"/>
  <c r="E395" i="37" s="1"/>
  <c r="H1153" i="157"/>
  <c r="F380" i="37" s="1"/>
  <c r="G1157" i="157"/>
  <c r="E384" i="37" s="1"/>
  <c r="G1169" i="157"/>
  <c r="E396" i="37" s="1"/>
  <c r="G1141" i="157"/>
  <c r="E368" i="37" s="1"/>
  <c r="G1162" i="157"/>
  <c r="E389" i="37" s="1"/>
  <c r="H1167" i="157"/>
  <c r="F394" i="37" s="1"/>
  <c r="H985" i="157"/>
  <c r="H1026" i="157"/>
  <c r="G994" i="157"/>
  <c r="F1073" i="157"/>
  <c r="G1089" i="157"/>
  <c r="F985" i="157"/>
  <c r="G967" i="157"/>
  <c r="AF1053" i="157"/>
  <c r="G1083" i="157"/>
  <c r="P1033" i="157"/>
  <c r="Q1033" i="157" s="1"/>
  <c r="F654" i="157"/>
  <c r="P1053" i="157"/>
  <c r="Q1053" i="157" s="1"/>
  <c r="H654" i="157"/>
  <c r="G711" i="157"/>
  <c r="G737" i="157"/>
  <c r="G743" i="157"/>
  <c r="H741" i="157"/>
  <c r="G638" i="157"/>
  <c r="H727" i="157"/>
  <c r="G576" i="157"/>
  <c r="F727" i="157"/>
  <c r="I739" i="157"/>
  <c r="G664" i="157"/>
  <c r="H668" i="157"/>
  <c r="G670" i="157"/>
  <c r="G668" i="157" s="1"/>
  <c r="H168" i="157"/>
  <c r="H594" i="157"/>
  <c r="G404" i="157"/>
  <c r="H260" i="157"/>
  <c r="G547" i="157"/>
  <c r="I573" i="157"/>
  <c r="I592" i="157"/>
  <c r="F562" i="157"/>
  <c r="H562" i="157"/>
  <c r="G398" i="157"/>
  <c r="F449" i="157"/>
  <c r="AD156" i="37"/>
  <c r="H205" i="157"/>
  <c r="F403" i="157"/>
  <c r="H312" i="157"/>
  <c r="F260" i="157"/>
  <c r="G245" i="157"/>
  <c r="G274" i="157"/>
  <c r="G270" i="157"/>
  <c r="F205" i="157"/>
  <c r="H56" i="157"/>
  <c r="G153" i="157"/>
  <c r="G182" i="157"/>
  <c r="I182" i="157" s="1"/>
  <c r="F168" i="157"/>
  <c r="G66" i="157"/>
  <c r="H105" i="157"/>
  <c r="F56" i="157"/>
  <c r="R1777" i="157"/>
  <c r="R1127" i="157"/>
  <c r="E3347" i="156"/>
  <c r="E3427" i="156"/>
  <c r="F3331" i="156"/>
  <c r="E3381" i="156"/>
  <c r="G3381" i="156"/>
  <c r="F3357" i="156"/>
  <c r="F3305" i="156"/>
  <c r="E734" i="37" s="1"/>
  <c r="F3278" i="156"/>
  <c r="E707" i="37" s="1"/>
  <c r="F3273" i="156"/>
  <c r="E702" i="37" s="1"/>
  <c r="G3213" i="156"/>
  <c r="G3245" i="156"/>
  <c r="G3091" i="156"/>
  <c r="F3197" i="156"/>
  <c r="F3223" i="156"/>
  <c r="E3213" i="156"/>
  <c r="E3054" i="156"/>
  <c r="F3036" i="156"/>
  <c r="G3155" i="156"/>
  <c r="F663" i="37" s="1"/>
  <c r="G3153" i="156"/>
  <c r="F661" i="37" s="1"/>
  <c r="G3138" i="156"/>
  <c r="F646" i="37" s="1"/>
  <c r="F3065" i="156"/>
  <c r="F3072" i="156"/>
  <c r="F3070" i="156" s="1"/>
  <c r="E3138" i="156"/>
  <c r="F3090" i="156"/>
  <c r="E2995" i="156"/>
  <c r="E2914" i="156"/>
  <c r="F2910" i="156"/>
  <c r="F2990" i="156"/>
  <c r="E524" i="37" s="1"/>
  <c r="F2981" i="156"/>
  <c r="E515" i="37" s="1"/>
  <c r="F2975" i="156"/>
  <c r="E509" i="37" s="1"/>
  <c r="F2970" i="156"/>
  <c r="E504" i="37" s="1"/>
  <c r="O2940" i="156"/>
  <c r="P2940" i="156" s="1"/>
  <c r="F2740" i="156"/>
  <c r="G2900" i="156"/>
  <c r="E2769" i="156"/>
  <c r="G2933" i="156"/>
  <c r="G2756" i="156"/>
  <c r="F2883" i="156"/>
  <c r="E2900" i="156"/>
  <c r="G2828" i="156"/>
  <c r="F313" i="37" s="1"/>
  <c r="F2765" i="156"/>
  <c r="F2829" i="156"/>
  <c r="E314" i="37" s="1"/>
  <c r="F2838" i="156"/>
  <c r="E323" i="37" s="1"/>
  <c r="F2813" i="156"/>
  <c r="E298" i="37" s="1"/>
  <c r="F2823" i="156"/>
  <c r="E308" i="37" s="1"/>
  <c r="E2756" i="156"/>
  <c r="AH1216" i="37"/>
  <c r="AH1217" i="37"/>
  <c r="AH1218" i="37"/>
  <c r="AH1219" i="37"/>
  <c r="AH1220" i="37"/>
  <c r="AH1221" i="37"/>
  <c r="AH1222" i="37"/>
  <c r="AH1223" i="37"/>
  <c r="AH1229" i="37"/>
  <c r="AH1230" i="37"/>
  <c r="AH1231" i="37"/>
  <c r="AH1232" i="37"/>
  <c r="AH1233" i="37"/>
  <c r="AH1235" i="37"/>
  <c r="AH1236" i="37"/>
  <c r="AH1237" i="37"/>
  <c r="AH1241" i="37"/>
  <c r="AH1242" i="37"/>
  <c r="AH1245" i="37"/>
  <c r="AH1246" i="37"/>
  <c r="AH1247" i="37"/>
  <c r="E2305" i="156"/>
  <c r="E2699" i="156"/>
  <c r="G2611" i="156"/>
  <c r="E2611" i="156"/>
  <c r="E2686" i="156"/>
  <c r="F1297" i="37" l="1"/>
  <c r="F1294" i="37"/>
  <c r="F1287" i="37"/>
  <c r="P159" i="37"/>
  <c r="P885" i="37"/>
  <c r="P884" i="37" s="1"/>
  <c r="P1016" i="37"/>
  <c r="P1015" i="37" s="1"/>
  <c r="P354" i="37"/>
  <c r="P353" i="37" s="1"/>
  <c r="P556" i="37"/>
  <c r="P425" i="37"/>
  <c r="P424" i="37" s="1"/>
  <c r="P819" i="37"/>
  <c r="P818" i="37" s="1"/>
  <c r="P88" i="37"/>
  <c r="P753" i="37"/>
  <c r="P752" i="37" s="1"/>
  <c r="AA1203" i="37"/>
  <c r="D97" i="57"/>
  <c r="E957" i="37" s="1"/>
  <c r="D90" i="46"/>
  <c r="E234" i="37" s="1"/>
  <c r="G2226" i="157"/>
  <c r="E1084" i="37" s="1"/>
  <c r="D1287" i="37"/>
  <c r="D380" i="37"/>
  <c r="D580" i="37"/>
  <c r="D775" i="37"/>
  <c r="D1037" i="37"/>
  <c r="D920" i="37"/>
  <c r="E461" i="37"/>
  <c r="D890" i="37"/>
  <c r="E123" i="37"/>
  <c r="E116" i="37"/>
  <c r="E138" i="37"/>
  <c r="E125" i="37"/>
  <c r="G1936" i="157"/>
  <c r="E890" i="37" s="1"/>
  <c r="D1052" i="37"/>
  <c r="D1116" i="37"/>
  <c r="D430" i="37"/>
  <c r="F312" i="157"/>
  <c r="D758" i="37"/>
  <c r="D589" i="37"/>
  <c r="D869" i="37"/>
  <c r="D784" i="37"/>
  <c r="D154" i="37"/>
  <c r="D104" i="37"/>
  <c r="E106" i="37"/>
  <c r="E110" i="37"/>
  <c r="D790" i="37"/>
  <c r="D1101" i="37"/>
  <c r="D938" i="37"/>
  <c r="F1113" i="157"/>
  <c r="D477" i="37"/>
  <c r="D1110" i="37"/>
  <c r="D457" i="37"/>
  <c r="D448" i="37"/>
  <c r="D124" i="37"/>
  <c r="D94" i="37"/>
  <c r="D1084" i="37"/>
  <c r="D410" i="37"/>
  <c r="D1046" i="37"/>
  <c r="F688" i="157"/>
  <c r="D596" i="37"/>
  <c r="D1020" i="37"/>
  <c r="D803" i="37"/>
  <c r="E120" i="37"/>
  <c r="D115" i="37"/>
  <c r="E365" i="37"/>
  <c r="E854" i="37"/>
  <c r="D388" i="37"/>
  <c r="D436" i="37"/>
  <c r="D1026" i="37"/>
  <c r="D911" i="37"/>
  <c r="D481" i="37"/>
  <c r="F1570" i="157"/>
  <c r="F2061" i="157"/>
  <c r="E122" i="37"/>
  <c r="D394" i="37"/>
  <c r="D926" i="37"/>
  <c r="D367" i="37"/>
  <c r="D1065" i="37"/>
  <c r="D942" i="37"/>
  <c r="D561" i="37"/>
  <c r="D764" i="37"/>
  <c r="F1729" i="157"/>
  <c r="F2211" i="157"/>
  <c r="D608" i="37"/>
  <c r="D464" i="37"/>
  <c r="D1127" i="37"/>
  <c r="D569" i="37"/>
  <c r="G70" i="157"/>
  <c r="I70" i="157" s="1"/>
  <c r="E105" i="37"/>
  <c r="E127" i="37"/>
  <c r="E137" i="37"/>
  <c r="E853" i="37"/>
  <c r="D1299" i="37"/>
  <c r="D1298" i="37"/>
  <c r="E1187" i="37"/>
  <c r="D523" i="37"/>
  <c r="D1181" i="37"/>
  <c r="D321" i="37"/>
  <c r="D712" i="37"/>
  <c r="D302" i="37"/>
  <c r="D656" i="37"/>
  <c r="D633" i="37"/>
  <c r="D63" i="37"/>
  <c r="D1146" i="37"/>
  <c r="D627" i="37"/>
  <c r="D680" i="37"/>
  <c r="D50" i="37"/>
  <c r="D529" i="37"/>
  <c r="D728" i="37"/>
  <c r="D1175" i="37"/>
  <c r="D740" i="37"/>
  <c r="D541" i="37"/>
  <c r="D545" i="37"/>
  <c r="D721" i="37"/>
  <c r="D701" i="37"/>
  <c r="D514" i="37"/>
  <c r="D744" i="37"/>
  <c r="D313" i="37"/>
  <c r="D1166" i="37"/>
  <c r="D502" i="37"/>
  <c r="D676" i="37"/>
  <c r="D663" i="37"/>
  <c r="D695" i="37"/>
  <c r="E3245" i="156"/>
  <c r="E3312" i="156" s="1"/>
  <c r="D327" i="37"/>
  <c r="D550" i="37"/>
  <c r="E1188" i="37"/>
  <c r="D646" i="37"/>
  <c r="D1155" i="37"/>
  <c r="D340" i="37"/>
  <c r="D496" i="37"/>
  <c r="D76" i="46"/>
  <c r="D134" i="46" s="1"/>
  <c r="E278" i="37" s="1"/>
  <c r="E246" i="37"/>
  <c r="E268" i="37"/>
  <c r="E261" i="37"/>
  <c r="E980" i="37"/>
  <c r="E252" i="37"/>
  <c r="E262" i="37"/>
  <c r="E996" i="37"/>
  <c r="E992" i="37"/>
  <c r="E259" i="37"/>
  <c r="E256" i="37"/>
  <c r="E976" i="37"/>
  <c r="D990" i="37"/>
  <c r="D266" i="37"/>
  <c r="G1134" i="157"/>
  <c r="E361" i="37" s="1"/>
  <c r="D476" i="37"/>
  <c r="E987" i="37"/>
  <c r="E985" i="37"/>
  <c r="E986" i="37"/>
  <c r="E982" i="37"/>
  <c r="E970" i="37"/>
  <c r="E983" i="37"/>
  <c r="D82" i="57"/>
  <c r="D143" i="57" s="1"/>
  <c r="D133" i="46"/>
  <c r="F75" i="46"/>
  <c r="F133" i="46" s="1"/>
  <c r="G277" i="37" s="1"/>
  <c r="G1894" i="157"/>
  <c r="G1970" i="157" s="1"/>
  <c r="E924" i="37" s="1"/>
  <c r="G1394" i="157"/>
  <c r="G1412" i="157" s="1"/>
  <c r="G1245" i="157"/>
  <c r="E363" i="37"/>
  <c r="G858" i="157"/>
  <c r="E154" i="37" s="1"/>
  <c r="G819" i="157"/>
  <c r="E115" i="37" s="1"/>
  <c r="F818" i="157"/>
  <c r="G808" i="157"/>
  <c r="E104" i="37" s="1"/>
  <c r="G1945" i="157"/>
  <c r="I1869" i="157"/>
  <c r="I1945" i="157" s="1"/>
  <c r="G899" i="37" s="1"/>
  <c r="H1985" i="157"/>
  <c r="F939" i="37" s="1"/>
  <c r="F3455" i="156"/>
  <c r="F3007" i="156"/>
  <c r="E541" i="37" s="1"/>
  <c r="H3454" i="156"/>
  <c r="F2962" i="156"/>
  <c r="E496" i="37" s="1"/>
  <c r="F3297" i="156"/>
  <c r="E726" i="37" s="1"/>
  <c r="H3380" i="156"/>
  <c r="F2995" i="156"/>
  <c r="E529" i="37" s="1"/>
  <c r="F3266" i="156"/>
  <c r="E695" i="37" s="1"/>
  <c r="F3168" i="156"/>
  <c r="E676" i="37" s="1"/>
  <c r="F3119" i="156"/>
  <c r="E627" i="37" s="1"/>
  <c r="F2855" i="156"/>
  <c r="F3311" i="156"/>
  <c r="E740" i="37" s="1"/>
  <c r="F97" i="57"/>
  <c r="G957" i="37" s="1"/>
  <c r="D128" i="57"/>
  <c r="E988" i="37" s="1"/>
  <c r="H2270" i="157"/>
  <c r="F1128" i="37" s="1"/>
  <c r="E83" i="57"/>
  <c r="G2269" i="157"/>
  <c r="E1127" i="37" s="1"/>
  <c r="F2256" i="157"/>
  <c r="F123" i="57"/>
  <c r="G983" i="37" s="1"/>
  <c r="F108" i="46"/>
  <c r="G252" i="37" s="1"/>
  <c r="G3456" i="156"/>
  <c r="G3008" i="156"/>
  <c r="F542" i="37" s="1"/>
  <c r="G3169" i="156"/>
  <c r="F677" i="37" s="1"/>
  <c r="G3312" i="156"/>
  <c r="F741" i="37" s="1"/>
  <c r="D124" i="57"/>
  <c r="D107" i="46"/>
  <c r="F2817" i="156"/>
  <c r="E302" i="37" s="1"/>
  <c r="F2968" i="156"/>
  <c r="E502" i="37" s="1"/>
  <c r="F3125" i="156"/>
  <c r="E633" i="37" s="1"/>
  <c r="H3417" i="156"/>
  <c r="F3383" i="156"/>
  <c r="F3272" i="156"/>
  <c r="E701" i="37" s="1"/>
  <c r="H206" i="157"/>
  <c r="H209" i="157" s="1"/>
  <c r="H1114" i="157"/>
  <c r="I1458" i="157"/>
  <c r="G581" i="37" s="1"/>
  <c r="I2103" i="157"/>
  <c r="G1038" i="37" s="1"/>
  <c r="I1969" i="157"/>
  <c r="G923" i="37" s="1"/>
  <c r="I2110" i="157"/>
  <c r="G1045" i="37" s="1"/>
  <c r="I1965" i="157"/>
  <c r="G919" i="37" s="1"/>
  <c r="I1321" i="157"/>
  <c r="G461" i="37" s="1"/>
  <c r="I2114" i="157"/>
  <c r="G1049" i="37" s="1"/>
  <c r="I1958" i="157"/>
  <c r="G912" i="37" s="1"/>
  <c r="H106" i="157"/>
  <c r="G1317" i="157"/>
  <c r="E457" i="37" s="1"/>
  <c r="G1446" i="157"/>
  <c r="E569" i="37" s="1"/>
  <c r="G1466" i="157"/>
  <c r="E589" i="37" s="1"/>
  <c r="I1812" i="157"/>
  <c r="G854" i="37" s="1"/>
  <c r="G1601" i="157"/>
  <c r="E764" i="37" s="1"/>
  <c r="I1620" i="157"/>
  <c r="G783" i="37" s="1"/>
  <c r="G1308" i="157"/>
  <c r="E448" i="37" s="1"/>
  <c r="G1296" i="157"/>
  <c r="E436" i="37" s="1"/>
  <c r="G1957" i="157"/>
  <c r="E911" i="37" s="1"/>
  <c r="H1730" i="157"/>
  <c r="H1733" i="157" s="1"/>
  <c r="I1700" i="157"/>
  <c r="I2255" i="157"/>
  <c r="G1113" i="37" s="1"/>
  <c r="I1309" i="157"/>
  <c r="G449" i="37" s="1"/>
  <c r="H313" i="157"/>
  <c r="G1621" i="157"/>
  <c r="E784" i="37" s="1"/>
  <c r="G2111" i="157"/>
  <c r="E1046" i="37" s="1"/>
  <c r="G2091" i="157"/>
  <c r="E1026" i="37" s="1"/>
  <c r="I1469" i="157"/>
  <c r="G592" i="37" s="1"/>
  <c r="H595" i="157"/>
  <c r="H598" i="157" s="1"/>
  <c r="H1027" i="157"/>
  <c r="H1030" i="157" s="1"/>
  <c r="G2102" i="157"/>
  <c r="E1037" i="37" s="1"/>
  <c r="I2244" i="157"/>
  <c r="G1102" i="37" s="1"/>
  <c r="I1624" i="157"/>
  <c r="G787" i="37" s="1"/>
  <c r="I1465" i="157"/>
  <c r="G588" i="37" s="1"/>
  <c r="I270" i="157"/>
  <c r="H689" i="157"/>
  <c r="I1083" i="157"/>
  <c r="I1613" i="157"/>
  <c r="G776" i="37" s="1"/>
  <c r="G2252" i="157"/>
  <c r="E1110" i="37" s="1"/>
  <c r="I178" i="157"/>
  <c r="I572" i="157"/>
  <c r="I2251" i="157"/>
  <c r="G1109" i="37" s="1"/>
  <c r="G207" i="157"/>
  <c r="G596" i="157"/>
  <c r="H3291" i="156"/>
  <c r="G720" i="37" s="1"/>
  <c r="H3295" i="156"/>
  <c r="G724" i="37" s="1"/>
  <c r="F3283" i="156"/>
  <c r="E712" i="37" s="1"/>
  <c r="F2828" i="156"/>
  <c r="E313" i="37" s="1"/>
  <c r="F2989" i="156"/>
  <c r="E523" i="37" s="1"/>
  <c r="F2980" i="156"/>
  <c r="E514" i="37" s="1"/>
  <c r="H3152" i="156"/>
  <c r="G660" i="37" s="1"/>
  <c r="G2791" i="156"/>
  <c r="H2992" i="156"/>
  <c r="G526" i="37" s="1"/>
  <c r="F2836" i="156"/>
  <c r="E321" i="37" s="1"/>
  <c r="F3148" i="156"/>
  <c r="E656" i="37" s="1"/>
  <c r="H2988" i="156"/>
  <c r="G522" i="37" s="1"/>
  <c r="F3292" i="156"/>
  <c r="E721" i="37" s="1"/>
  <c r="G3382" i="156"/>
  <c r="G3385" i="156" s="1"/>
  <c r="G3092" i="156"/>
  <c r="G3170" i="156" s="1"/>
  <c r="F678" i="37" s="1"/>
  <c r="H3294" i="156"/>
  <c r="G723" i="37" s="1"/>
  <c r="H3284" i="156"/>
  <c r="G713" i="37" s="1"/>
  <c r="H2981" i="156"/>
  <c r="G515" i="37" s="1"/>
  <c r="G1827" i="157"/>
  <c r="E869" i="37" s="1"/>
  <c r="I1728" i="157"/>
  <c r="I1326" i="157"/>
  <c r="G466" i="37" s="1"/>
  <c r="I1316" i="157"/>
  <c r="G456" i="37" s="1"/>
  <c r="I1569" i="157"/>
  <c r="I1640" i="157" s="1"/>
  <c r="G803" i="37" s="1"/>
  <c r="I1911" i="157"/>
  <c r="I1984" i="157" s="1"/>
  <c r="G938" i="37" s="1"/>
  <c r="I1262" i="157"/>
  <c r="I1337" i="157" s="1"/>
  <c r="G477" i="37" s="1"/>
  <c r="I1169" i="157"/>
  <c r="G396" i="37" s="1"/>
  <c r="I1324" i="157"/>
  <c r="G464" i="37" s="1"/>
  <c r="I1163" i="157"/>
  <c r="G390" i="37" s="1"/>
  <c r="I2210" i="157"/>
  <c r="I1168" i="157"/>
  <c r="G395" i="37" s="1"/>
  <c r="H2839" i="156"/>
  <c r="G324" i="37" s="1"/>
  <c r="H3337" i="156"/>
  <c r="H2932" i="156"/>
  <c r="H3007" i="156" s="1"/>
  <c r="G541" i="37" s="1"/>
  <c r="H2835" i="156"/>
  <c r="G320" i="37" s="1"/>
  <c r="H3244" i="156"/>
  <c r="H3311" i="156" s="1"/>
  <c r="G740" i="37" s="1"/>
  <c r="H2789" i="156"/>
  <c r="H2829" i="156"/>
  <c r="G314" i="37" s="1"/>
  <c r="H3090" i="156"/>
  <c r="H3168" i="156" s="1"/>
  <c r="G676" i="37" s="1"/>
  <c r="H2746" i="156"/>
  <c r="AH1297" i="37"/>
  <c r="G2196" i="157"/>
  <c r="G2211" i="157" s="1"/>
  <c r="L13" i="57"/>
  <c r="I1396" i="157"/>
  <c r="I1473" i="157" s="1"/>
  <c r="G596" i="37" s="1"/>
  <c r="AH1293" i="37"/>
  <c r="AI1287" i="37"/>
  <c r="AI1297" i="37"/>
  <c r="H3228" i="156"/>
  <c r="H3297" i="156" s="1"/>
  <c r="G726" i="37" s="1"/>
  <c r="AI1295" i="37"/>
  <c r="AI1293" i="37"/>
  <c r="E3512" i="156"/>
  <c r="F3427" i="156"/>
  <c r="F3054" i="156"/>
  <c r="AI1296" i="37"/>
  <c r="I1159" i="157"/>
  <c r="G386" i="37" s="1"/>
  <c r="G2130" i="157"/>
  <c r="E1065" i="37" s="1"/>
  <c r="F2115" i="157"/>
  <c r="G1140" i="157"/>
  <c r="E367" i="37" s="1"/>
  <c r="G2042" i="157"/>
  <c r="G2061" i="157" s="1"/>
  <c r="F81" i="57"/>
  <c r="D142" i="57"/>
  <c r="E1002" i="37" s="1"/>
  <c r="D48" i="46"/>
  <c r="D116" i="46"/>
  <c r="E77" i="46"/>
  <c r="E135" i="46" s="1"/>
  <c r="F279" i="37" s="1"/>
  <c r="E106" i="46"/>
  <c r="F250" i="37" s="1"/>
  <c r="D51" i="57"/>
  <c r="D115" i="57"/>
  <c r="C77" i="46"/>
  <c r="C106" i="46"/>
  <c r="D250" i="37" s="1"/>
  <c r="D120" i="46"/>
  <c r="E114" i="57"/>
  <c r="F974" i="37" s="1"/>
  <c r="C83" i="57"/>
  <c r="C114" i="57"/>
  <c r="D974" i="37" s="1"/>
  <c r="F2914" i="156"/>
  <c r="G562" i="157"/>
  <c r="G168" i="157"/>
  <c r="I1160" i="157"/>
  <c r="G387" i="37" s="1"/>
  <c r="F1165" i="157"/>
  <c r="I687" i="157"/>
  <c r="I1411" i="157"/>
  <c r="I1485" i="157" s="1"/>
  <c r="G608" i="37" s="1"/>
  <c r="I204" i="157"/>
  <c r="I1247" i="157"/>
  <c r="I104" i="157"/>
  <c r="G1183" i="157"/>
  <c r="E410" i="37" s="1"/>
  <c r="I1142" i="157"/>
  <c r="G369" i="37" s="1"/>
  <c r="F1730" i="157"/>
  <c r="F759" i="157"/>
  <c r="F206" i="157"/>
  <c r="F450" i="157"/>
  <c r="F453" i="157" s="1"/>
  <c r="F689" i="157"/>
  <c r="G1704" i="157"/>
  <c r="G1729" i="157" s="1"/>
  <c r="F1413" i="157"/>
  <c r="F106" i="157"/>
  <c r="F595" i="157"/>
  <c r="F1625" i="157"/>
  <c r="F1471" i="157"/>
  <c r="F313" i="157"/>
  <c r="F1027" i="157"/>
  <c r="F1026" i="157"/>
  <c r="H3469" i="156"/>
  <c r="E2993" i="156"/>
  <c r="E3382" i="156"/>
  <c r="E2790" i="156"/>
  <c r="F1263" i="157"/>
  <c r="F1322" i="157"/>
  <c r="I829" i="157"/>
  <c r="G125" i="37" s="1"/>
  <c r="I814" i="157"/>
  <c r="G110" i="37" s="1"/>
  <c r="I831" i="157"/>
  <c r="G127" i="37" s="1"/>
  <c r="I841" i="157"/>
  <c r="G137" i="37" s="1"/>
  <c r="I820" i="157"/>
  <c r="G116" i="37" s="1"/>
  <c r="I758" i="157"/>
  <c r="I743" i="157"/>
  <c r="H759" i="157"/>
  <c r="F760" i="157"/>
  <c r="H760" i="157"/>
  <c r="F2212" i="157"/>
  <c r="F2242" i="157"/>
  <c r="H2212" i="157"/>
  <c r="H2215" i="157" s="1"/>
  <c r="H2242" i="157"/>
  <c r="F1100" i="37" s="1"/>
  <c r="G2182" i="157"/>
  <c r="G2243" i="157"/>
  <c r="E1101" i="37" s="1"/>
  <c r="H3511" i="156"/>
  <c r="G1178" i="37" s="1"/>
  <c r="F3381" i="156"/>
  <c r="G2028" i="157"/>
  <c r="F2062" i="157"/>
  <c r="F2101" i="157"/>
  <c r="G1690" i="157"/>
  <c r="H2062" i="157"/>
  <c r="H2065" i="157" s="1"/>
  <c r="H2101" i="157"/>
  <c r="F1036" i="37" s="1"/>
  <c r="H1412" i="157"/>
  <c r="H1913" i="157"/>
  <c r="H1916" i="157" s="1"/>
  <c r="H1956" i="157"/>
  <c r="F910" i="37" s="1"/>
  <c r="F1913" i="157"/>
  <c r="F1956" i="157"/>
  <c r="F1912" i="157"/>
  <c r="F1970" i="157"/>
  <c r="G1880" i="157"/>
  <c r="G1966" i="157"/>
  <c r="E920" i="37" s="1"/>
  <c r="F1456" i="157"/>
  <c r="H3527" i="156"/>
  <c r="G1194" i="37" s="1"/>
  <c r="E3456" i="156"/>
  <c r="E3498" i="156"/>
  <c r="H1571" i="157"/>
  <c r="H1574" i="157" s="1"/>
  <c r="H1611" i="157"/>
  <c r="F774" i="37" s="1"/>
  <c r="G1547" i="157"/>
  <c r="G1627" i="157"/>
  <c r="E790" i="37" s="1"/>
  <c r="G1533" i="157"/>
  <c r="G1612" i="157"/>
  <c r="E775" i="37" s="1"/>
  <c r="F1571" i="157"/>
  <c r="F1611" i="157"/>
  <c r="G1229" i="157"/>
  <c r="F1412" i="157"/>
  <c r="I1141" i="157"/>
  <c r="G368" i="37" s="1"/>
  <c r="H1413" i="157"/>
  <c r="H1456" i="157"/>
  <c r="F579" i="37" s="1"/>
  <c r="G1379" i="157"/>
  <c r="G1457" i="157"/>
  <c r="E580" i="37" s="1"/>
  <c r="G1153" i="157"/>
  <c r="E380" i="37" s="1"/>
  <c r="G1026" i="157"/>
  <c r="F1264" i="157"/>
  <c r="F1307" i="157"/>
  <c r="H1264" i="157"/>
  <c r="H1339" i="157" s="1"/>
  <c r="F479" i="37" s="1"/>
  <c r="H1307" i="157"/>
  <c r="F447" i="37" s="1"/>
  <c r="H1263" i="157"/>
  <c r="I1154" i="157"/>
  <c r="G381" i="37" s="1"/>
  <c r="F1114" i="157"/>
  <c r="F1152" i="157"/>
  <c r="G1087" i="157"/>
  <c r="G1167" i="157"/>
  <c r="E394" i="37" s="1"/>
  <c r="I1162" i="157"/>
  <c r="G389" i="37" s="1"/>
  <c r="G1161" i="157"/>
  <c r="E388" i="37" s="1"/>
  <c r="H1152" i="157"/>
  <c r="F379" i="37" s="1"/>
  <c r="I1157" i="157"/>
  <c r="G384" i="37" s="1"/>
  <c r="I1148" i="157"/>
  <c r="G375" i="37" s="1"/>
  <c r="G1073" i="157"/>
  <c r="G985" i="157"/>
  <c r="R889" i="157"/>
  <c r="G727" i="157"/>
  <c r="G688" i="157"/>
  <c r="G594" i="157"/>
  <c r="G654" i="157"/>
  <c r="G741" i="157"/>
  <c r="I670" i="157"/>
  <c r="H688" i="157"/>
  <c r="I668" i="157"/>
  <c r="G205" i="157"/>
  <c r="R791" i="157"/>
  <c r="I274" i="157"/>
  <c r="G312" i="157"/>
  <c r="I312" i="157" s="1"/>
  <c r="G260" i="157"/>
  <c r="G56" i="157"/>
  <c r="R1126" i="157"/>
  <c r="F3347" i="156"/>
  <c r="G3137" i="156"/>
  <c r="F645" i="37" s="1"/>
  <c r="F3245" i="156"/>
  <c r="E3246" i="156"/>
  <c r="E3282" i="156"/>
  <c r="G3246" i="156"/>
  <c r="G3313" i="156" s="1"/>
  <c r="F742" i="37" s="1"/>
  <c r="G3282" i="156"/>
  <c r="F711" i="37" s="1"/>
  <c r="F3213" i="156"/>
  <c r="E2933" i="156"/>
  <c r="F2900" i="156"/>
  <c r="E3091" i="156"/>
  <c r="E3153" i="156"/>
  <c r="E3137" i="156"/>
  <c r="E3092" i="156"/>
  <c r="F3155" i="156"/>
  <c r="E663" i="37" s="1"/>
  <c r="F3138" i="156"/>
  <c r="E646" i="37" s="1"/>
  <c r="H3065" i="156"/>
  <c r="E2934" i="156"/>
  <c r="E2979" i="156"/>
  <c r="G2934" i="156"/>
  <c r="G3009" i="156" s="1"/>
  <c r="F543" i="37" s="1"/>
  <c r="G2979" i="156"/>
  <c r="F513" i="37" s="1"/>
  <c r="E2840" i="156"/>
  <c r="H2757" i="156"/>
  <c r="G2827" i="156"/>
  <c r="F312" i="37" s="1"/>
  <c r="F2756" i="156"/>
  <c r="E2791" i="156"/>
  <c r="E2827" i="156"/>
  <c r="P87" i="37" l="1"/>
  <c r="D774" i="37"/>
  <c r="D1036" i="37"/>
  <c r="D788" i="37"/>
  <c r="F109" i="157"/>
  <c r="D379" i="37"/>
  <c r="F209" i="157"/>
  <c r="D392" i="37"/>
  <c r="D114" i="37"/>
  <c r="D924" i="37"/>
  <c r="D1100" i="37"/>
  <c r="D594" i="37"/>
  <c r="E899" i="37"/>
  <c r="D910" i="37"/>
  <c r="F2215" i="157"/>
  <c r="F692" i="157"/>
  <c r="D579" i="37"/>
  <c r="F1733" i="157"/>
  <c r="D1050" i="37"/>
  <c r="D527" i="37"/>
  <c r="D661" i="37"/>
  <c r="D645" i="37"/>
  <c r="D711" i="37"/>
  <c r="D513" i="37"/>
  <c r="D325" i="37"/>
  <c r="D726" i="37"/>
  <c r="D1179" i="37"/>
  <c r="D312" i="37"/>
  <c r="E3385" i="156"/>
  <c r="D1165" i="37"/>
  <c r="D741" i="37"/>
  <c r="E251" i="37"/>
  <c r="E264" i="37"/>
  <c r="E260" i="37"/>
  <c r="E277" i="37"/>
  <c r="F143" i="57"/>
  <c r="G1003" i="37" s="1"/>
  <c r="E1003" i="37"/>
  <c r="D462" i="37"/>
  <c r="F2270" i="157"/>
  <c r="D1114" i="37"/>
  <c r="D447" i="37"/>
  <c r="E975" i="37"/>
  <c r="E984" i="37"/>
  <c r="E86" i="57"/>
  <c r="E144" i="57"/>
  <c r="F1004" i="37" s="1"/>
  <c r="C86" i="57"/>
  <c r="C144" i="57"/>
  <c r="D1004" i="37" s="1"/>
  <c r="C80" i="46"/>
  <c r="C138" i="46" s="1"/>
  <c r="D282" i="37" s="1"/>
  <c r="C135" i="46"/>
  <c r="D279" i="37" s="1"/>
  <c r="E80" i="46"/>
  <c r="E138" i="46" s="1"/>
  <c r="F282" i="37" s="1"/>
  <c r="G1274" i="37"/>
  <c r="G1311" i="37"/>
  <c r="G1312" i="37"/>
  <c r="F860" i="157"/>
  <c r="H2855" i="156"/>
  <c r="G340" i="37" s="1"/>
  <c r="E340" i="37"/>
  <c r="I741" i="157"/>
  <c r="F1916" i="157"/>
  <c r="G1322" i="157"/>
  <c r="E462" i="37" s="1"/>
  <c r="F2993" i="156"/>
  <c r="E527" i="37" s="1"/>
  <c r="F3312" i="156"/>
  <c r="E741" i="37" s="1"/>
  <c r="G1287" i="37"/>
  <c r="D83" i="57"/>
  <c r="D144" i="57" s="1"/>
  <c r="E1004" i="37" s="1"/>
  <c r="F142" i="57"/>
  <c r="G1002" i="37" s="1"/>
  <c r="G2256" i="157"/>
  <c r="E1114" i="37" s="1"/>
  <c r="I2269" i="157"/>
  <c r="G1127" i="37" s="1"/>
  <c r="G3459" i="156"/>
  <c r="H109" i="157"/>
  <c r="E3095" i="156"/>
  <c r="G105" i="157"/>
  <c r="H692" i="157"/>
  <c r="G3095" i="156"/>
  <c r="G3173" i="156" s="1"/>
  <c r="F681" i="37" s="1"/>
  <c r="G206" i="157"/>
  <c r="G2101" i="157"/>
  <c r="E1036" i="37" s="1"/>
  <c r="G595" i="157"/>
  <c r="G1027" i="157"/>
  <c r="G1307" i="157"/>
  <c r="E447" i="37" s="1"/>
  <c r="G1730" i="157"/>
  <c r="G689" i="157"/>
  <c r="G106" i="157"/>
  <c r="I106" i="157" s="1"/>
  <c r="G313" i="157"/>
  <c r="F3382" i="156"/>
  <c r="F2791" i="156"/>
  <c r="F3456" i="156"/>
  <c r="F2934" i="156"/>
  <c r="H3148" i="156"/>
  <c r="G656" i="37" s="1"/>
  <c r="I1827" i="157"/>
  <c r="G869" i="37" s="1"/>
  <c r="I1167" i="157"/>
  <c r="G394" i="37" s="1"/>
  <c r="G1912" i="157"/>
  <c r="I1140" i="157"/>
  <c r="G367" i="37" s="1"/>
  <c r="I1245" i="157"/>
  <c r="G2115" i="157"/>
  <c r="E1050" i="37" s="1"/>
  <c r="I1394" i="157"/>
  <c r="I1471" i="157" s="1"/>
  <c r="G594" i="37" s="1"/>
  <c r="I858" i="157"/>
  <c r="G154" i="37" s="1"/>
  <c r="D77" i="46"/>
  <c r="D135" i="46" s="1"/>
  <c r="E279" i="37" s="1"/>
  <c r="D106" i="46"/>
  <c r="D114" i="57"/>
  <c r="F2933" i="156"/>
  <c r="I1183" i="157"/>
  <c r="G410" i="37" s="1"/>
  <c r="G1263" i="157"/>
  <c r="G1471" i="157"/>
  <c r="E594" i="37" s="1"/>
  <c r="F1574" i="157"/>
  <c r="F598" i="157"/>
  <c r="F1985" i="157"/>
  <c r="F2271" i="157"/>
  <c r="F1338" i="157"/>
  <c r="F1030" i="157"/>
  <c r="F2065" i="157"/>
  <c r="F1416" i="157"/>
  <c r="F763" i="157"/>
  <c r="E3459" i="156"/>
  <c r="E3009" i="156"/>
  <c r="E3170" i="156"/>
  <c r="E3008" i="156"/>
  <c r="E2794" i="156"/>
  <c r="H763" i="157"/>
  <c r="G759" i="157"/>
  <c r="G2062" i="157"/>
  <c r="G760" i="157"/>
  <c r="H2271" i="157"/>
  <c r="G2212" i="157"/>
  <c r="G2271" i="157" s="1"/>
  <c r="E1129" i="37" s="1"/>
  <c r="G2242" i="157"/>
  <c r="E1100" i="37" s="1"/>
  <c r="H1416" i="157"/>
  <c r="H1989" i="157"/>
  <c r="F943" i="37" s="1"/>
  <c r="H1986" i="157"/>
  <c r="F940" i="37" s="1"/>
  <c r="F1986" i="157"/>
  <c r="G1913" i="157"/>
  <c r="G1986" i="157" s="1"/>
  <c r="E940" i="37" s="1"/>
  <c r="G1956" i="157"/>
  <c r="E910" i="37" s="1"/>
  <c r="F2979" i="156"/>
  <c r="E513" i="37" s="1"/>
  <c r="I1153" i="157"/>
  <c r="G380" i="37" s="1"/>
  <c r="G1625" i="157"/>
  <c r="E788" i="37" s="1"/>
  <c r="G1570" i="157"/>
  <c r="G1571" i="157"/>
  <c r="G1611" i="157"/>
  <c r="E774" i="37" s="1"/>
  <c r="G1264" i="157"/>
  <c r="G1339" i="157" s="1"/>
  <c r="E479" i="37" s="1"/>
  <c r="G1413" i="157"/>
  <c r="G1456" i="157"/>
  <c r="E579" i="37" s="1"/>
  <c r="H1267" i="157"/>
  <c r="H1342" i="157" s="1"/>
  <c r="F482" i="37" s="1"/>
  <c r="H1338" i="157"/>
  <c r="F478" i="37" s="1"/>
  <c r="F1339" i="157"/>
  <c r="F1267" i="157"/>
  <c r="I1161" i="157"/>
  <c r="G388" i="37" s="1"/>
  <c r="G1114" i="157"/>
  <c r="G1152" i="157"/>
  <c r="E379" i="37" s="1"/>
  <c r="G1113" i="157"/>
  <c r="G1165" i="157"/>
  <c r="E392" i="37" s="1"/>
  <c r="I1087" i="157"/>
  <c r="F3246" i="156"/>
  <c r="F3282" i="156"/>
  <c r="E711" i="37" s="1"/>
  <c r="E3249" i="156"/>
  <c r="E3313" i="156"/>
  <c r="G3249" i="156"/>
  <c r="G3316" i="156" s="1"/>
  <c r="F745" i="37" s="1"/>
  <c r="G2937" i="156"/>
  <c r="G3012" i="156" s="1"/>
  <c r="F546" i="37" s="1"/>
  <c r="F3153" i="156"/>
  <c r="E661" i="37" s="1"/>
  <c r="F3091" i="156"/>
  <c r="E3169" i="156"/>
  <c r="F3137" i="156"/>
  <c r="E645" i="37" s="1"/>
  <c r="F3092" i="156"/>
  <c r="E2937" i="156"/>
  <c r="F2827" i="156"/>
  <c r="E312" i="37" s="1"/>
  <c r="D1128" i="37" l="1"/>
  <c r="D478" i="37"/>
  <c r="D1129" i="37"/>
  <c r="I105" i="157"/>
  <c r="D939" i="37"/>
  <c r="D156" i="37"/>
  <c r="D940" i="37"/>
  <c r="D678" i="37"/>
  <c r="D543" i="37"/>
  <c r="D742" i="37"/>
  <c r="D677" i="37"/>
  <c r="D542" i="37"/>
  <c r="E250" i="37"/>
  <c r="H2274" i="157"/>
  <c r="F1132" i="37" s="1"/>
  <c r="F1129" i="37"/>
  <c r="D479" i="37"/>
  <c r="F144" i="57"/>
  <c r="G1004" i="37" s="1"/>
  <c r="E974" i="37"/>
  <c r="G1985" i="157"/>
  <c r="E939" i="37" s="1"/>
  <c r="G1338" i="157"/>
  <c r="E478" i="37" s="1"/>
  <c r="I1165" i="157"/>
  <c r="G392" i="37" s="1"/>
  <c r="F3009" i="156"/>
  <c r="E543" i="37" s="1"/>
  <c r="F3170" i="156"/>
  <c r="E678" i="37" s="1"/>
  <c r="F3008" i="156"/>
  <c r="E542" i="37" s="1"/>
  <c r="F3313" i="156"/>
  <c r="E742" i="37" s="1"/>
  <c r="H2791" i="156"/>
  <c r="C147" i="57"/>
  <c r="D1007" i="37" s="1"/>
  <c r="G2270" i="157"/>
  <c r="E1128" i="37" s="1"/>
  <c r="E147" i="57"/>
  <c r="F1007" i="37" s="1"/>
  <c r="F2274" i="157"/>
  <c r="I2271" i="157"/>
  <c r="G1129" i="37" s="1"/>
  <c r="F1342" i="157"/>
  <c r="F1989" i="157"/>
  <c r="E3316" i="156"/>
  <c r="E3012" i="156"/>
  <c r="E3173" i="156"/>
  <c r="I1152" i="157"/>
  <c r="G379" i="37" s="1"/>
  <c r="F3169" i="156"/>
  <c r="E677" i="37" s="1"/>
  <c r="D1132" i="37" l="1"/>
  <c r="D943" i="37"/>
  <c r="D482" i="37"/>
  <c r="D546" i="37"/>
  <c r="D681" i="37"/>
  <c r="D745" i="37"/>
  <c r="I2270" i="157"/>
  <c r="G1128" i="37" s="1"/>
  <c r="AH2564" i="156"/>
  <c r="AG2564" i="156"/>
  <c r="AE2564" i="156"/>
  <c r="AD2564" i="156"/>
  <c r="AC2564" i="156"/>
  <c r="AB2564" i="156"/>
  <c r="AA2564" i="156"/>
  <c r="Q2564" i="156"/>
  <c r="G2561" i="156"/>
  <c r="F2562" i="156"/>
  <c r="H2562" i="156" s="1"/>
  <c r="E2561" i="156"/>
  <c r="F2550" i="156"/>
  <c r="F2548" i="156"/>
  <c r="F2546" i="156"/>
  <c r="E2545" i="156"/>
  <c r="F2555" i="156"/>
  <c r="Q2558" i="156"/>
  <c r="AA2558" i="156"/>
  <c r="AB2558" i="156"/>
  <c r="AC2558" i="156"/>
  <c r="AD2558" i="156"/>
  <c r="AE2558" i="156"/>
  <c r="AG2558" i="156"/>
  <c r="AH2558" i="156"/>
  <c r="F2613" i="156"/>
  <c r="AB2609" i="156"/>
  <c r="AH2607" i="156"/>
  <c r="AG2607" i="156"/>
  <c r="AD2607" i="156"/>
  <c r="AC2607" i="156"/>
  <c r="Q2607" i="156"/>
  <c r="AB2606" i="156"/>
  <c r="I2605" i="156"/>
  <c r="I2606" i="156" s="1"/>
  <c r="G2605" i="156"/>
  <c r="E2605" i="156"/>
  <c r="K2604" i="156"/>
  <c r="F2604" i="156"/>
  <c r="F2595" i="156"/>
  <c r="G2594" i="156"/>
  <c r="E2596" i="156"/>
  <c r="E2594" i="156"/>
  <c r="AH2600" i="156"/>
  <c r="AG2600" i="156"/>
  <c r="AD2600" i="156"/>
  <c r="AC2600" i="156"/>
  <c r="F2597" i="156"/>
  <c r="G2596" i="156"/>
  <c r="AA2595" i="156"/>
  <c r="AA2594" i="156"/>
  <c r="AA2591" i="156"/>
  <c r="AH2589" i="156"/>
  <c r="AG2589" i="156"/>
  <c r="AF2589" i="156"/>
  <c r="AD2589" i="156"/>
  <c r="AC2589" i="156"/>
  <c r="Q2589" i="156"/>
  <c r="F2588" i="156"/>
  <c r="F2587" i="156"/>
  <c r="F2586" i="156"/>
  <c r="AA2589" i="156"/>
  <c r="G2585" i="156"/>
  <c r="E2585" i="156"/>
  <c r="AB2584" i="156"/>
  <c r="AA2584" i="156"/>
  <c r="F2580" i="156"/>
  <c r="F2579" i="156"/>
  <c r="F2578" i="156"/>
  <c r="F2577" i="156"/>
  <c r="F2576" i="156"/>
  <c r="F2575" i="156"/>
  <c r="G2574" i="156"/>
  <c r="E2574" i="156"/>
  <c r="AH2581" i="156"/>
  <c r="AG2581" i="156"/>
  <c r="AF2581" i="156"/>
  <c r="AD2581" i="156"/>
  <c r="AD2582" i="156" s="1"/>
  <c r="AC2581" i="156"/>
  <c r="AC2582" i="156" s="1"/>
  <c r="Q2581" i="156"/>
  <c r="AA2581" i="156"/>
  <c r="AB2573" i="156"/>
  <c r="AA2573" i="156"/>
  <c r="AB2630" i="156"/>
  <c r="G2630" i="156"/>
  <c r="E2630" i="156"/>
  <c r="AB2629" i="156"/>
  <c r="K2629" i="156"/>
  <c r="J2629" i="156"/>
  <c r="F2629" i="156"/>
  <c r="AB2628" i="156"/>
  <c r="O2604" i="156" l="1"/>
  <c r="P2604" i="156" s="1"/>
  <c r="P2605" i="156" s="1"/>
  <c r="P2606" i="156" s="1"/>
  <c r="O2629" i="156"/>
  <c r="O2630" i="156" s="1"/>
  <c r="P2630" i="156" s="1"/>
  <c r="G2593" i="156"/>
  <c r="G2599" i="156" s="1"/>
  <c r="AG2582" i="156"/>
  <c r="AH2582" i="156"/>
  <c r="AE2585" i="156"/>
  <c r="AE2609" i="156"/>
  <c r="AE2596" i="156"/>
  <c r="AE2574" i="156"/>
  <c r="AA2590" i="156"/>
  <c r="AE2593" i="156"/>
  <c r="AE2606" i="156"/>
  <c r="AE2630" i="156"/>
  <c r="AA2582" i="156"/>
  <c r="AE2573" i="156"/>
  <c r="AE2584" i="156"/>
  <c r="AH2590" i="156"/>
  <c r="AC2590" i="156"/>
  <c r="AD2590" i="156"/>
  <c r="AG2590" i="156"/>
  <c r="AA2599" i="156"/>
  <c r="AB2599" i="156"/>
  <c r="AB2631" i="156"/>
  <c r="AA2620" i="156"/>
  <c r="AH2620" i="156"/>
  <c r="AB2620" i="156"/>
  <c r="AC2620" i="156"/>
  <c r="AD2620" i="156"/>
  <c r="AG2620" i="156"/>
  <c r="Q2582" i="156"/>
  <c r="Q2590" i="156"/>
  <c r="Q2600" i="156"/>
  <c r="Q2620" i="156"/>
  <c r="H2578" i="156"/>
  <c r="H2588" i="156"/>
  <c r="H2548" i="156"/>
  <c r="H2586" i="156"/>
  <c r="F2630" i="156"/>
  <c r="H2579" i="156"/>
  <c r="H2575" i="156"/>
  <c r="H2580" i="156"/>
  <c r="H2604" i="156"/>
  <c r="H2605" i="156" s="1"/>
  <c r="H2606" i="156" s="1"/>
  <c r="H2555" i="156"/>
  <c r="H2597" i="156"/>
  <c r="H2577" i="156"/>
  <c r="H2587" i="156"/>
  <c r="E2593" i="156"/>
  <c r="H2546" i="156"/>
  <c r="AA2607" i="156"/>
  <c r="AB2607" i="156"/>
  <c r="G2606" i="156"/>
  <c r="E2606" i="156"/>
  <c r="F2611" i="156"/>
  <c r="F2594" i="156"/>
  <c r="G2610" i="156"/>
  <c r="E2610" i="156"/>
  <c r="J2630" i="156"/>
  <c r="F2545" i="156"/>
  <c r="F2561" i="156"/>
  <c r="H2561" i="156" s="1"/>
  <c r="H2550" i="156"/>
  <c r="K2605" i="156"/>
  <c r="F2605" i="156"/>
  <c r="L2604" i="156"/>
  <c r="F2596" i="156"/>
  <c r="F2574" i="156"/>
  <c r="H2576" i="156"/>
  <c r="F2585" i="156"/>
  <c r="AB2589" i="156"/>
  <c r="AB2581" i="156"/>
  <c r="H2629" i="156"/>
  <c r="K2630" i="156"/>
  <c r="L2629" i="156"/>
  <c r="P2629" i="156" l="1"/>
  <c r="O2605" i="156"/>
  <c r="O2606" i="156" s="1"/>
  <c r="I2630" i="156"/>
  <c r="E2599" i="156"/>
  <c r="G2617" i="156"/>
  <c r="F2593" i="156"/>
  <c r="F2598" i="156" s="1"/>
  <c r="H2545" i="156"/>
  <c r="H2630" i="156"/>
  <c r="H2585" i="156"/>
  <c r="H2574" i="156"/>
  <c r="AE2581" i="156"/>
  <c r="AE2582" i="156" s="1"/>
  <c r="AE2589" i="156"/>
  <c r="AE2590" i="156" s="1"/>
  <c r="AB2590" i="156"/>
  <c r="AB2582" i="156"/>
  <c r="AB2600" i="156"/>
  <c r="AI79" i="37"/>
  <c r="AA2600" i="156"/>
  <c r="AE2631" i="156"/>
  <c r="AE2599" i="156"/>
  <c r="AE2620" i="156"/>
  <c r="E2598" i="156"/>
  <c r="E2617" i="156"/>
  <c r="AE2607" i="156"/>
  <c r="F2606" i="156"/>
  <c r="K2606" i="156"/>
  <c r="H2596" i="156"/>
  <c r="H2599" i="156" s="1"/>
  <c r="N2604" i="156"/>
  <c r="L2605" i="156"/>
  <c r="H2594" i="156"/>
  <c r="G2598" i="156"/>
  <c r="N2629" i="156"/>
  <c r="L2630" i="156"/>
  <c r="N2630" i="156" s="1"/>
  <c r="H2593" i="156" l="1"/>
  <c r="F2599" i="156"/>
  <c r="AE2600" i="156"/>
  <c r="L2606" i="156"/>
  <c r="F2610" i="156"/>
  <c r="N2605" i="156"/>
  <c r="J2604" i="156"/>
  <c r="F2617" i="156" l="1"/>
  <c r="J2605" i="156"/>
  <c r="N2606" i="156"/>
  <c r="J2606" i="156" s="1"/>
  <c r="H2619" i="156" l="1"/>
  <c r="F2540" i="156"/>
  <c r="F2539" i="156"/>
  <c r="F2538" i="156"/>
  <c r="F2537" i="156"/>
  <c r="G2536" i="156"/>
  <c r="E2536" i="156"/>
  <c r="E2528" i="156"/>
  <c r="E2525" i="156"/>
  <c r="E2524" i="156"/>
  <c r="E2521" i="156"/>
  <c r="G2498" i="156"/>
  <c r="F2508" i="156"/>
  <c r="F2507" i="156"/>
  <c r="F2506" i="156"/>
  <c r="F2505" i="156"/>
  <c r="F2503" i="156"/>
  <c r="F2502" i="156"/>
  <c r="F2501" i="156"/>
  <c r="F2500" i="156"/>
  <c r="F2499" i="156"/>
  <c r="E2498" i="156"/>
  <c r="F2486" i="156"/>
  <c r="F2485" i="156"/>
  <c r="F2484" i="156"/>
  <c r="F2483" i="156"/>
  <c r="G2482" i="156"/>
  <c r="E2482" i="156"/>
  <c r="F2472" i="156"/>
  <c r="E2469" i="156"/>
  <c r="H2472" i="156" l="1"/>
  <c r="H2503" i="156"/>
  <c r="H2505" i="156"/>
  <c r="H2499" i="156"/>
  <c r="H2506" i="156"/>
  <c r="H2483" i="156"/>
  <c r="H2500" i="156"/>
  <c r="H2502" i="156"/>
  <c r="H2484" i="156"/>
  <c r="H2501" i="156"/>
  <c r="H2485" i="156"/>
  <c r="E2468" i="156"/>
  <c r="H2537" i="156"/>
  <c r="H2538" i="156"/>
  <c r="H2539" i="156"/>
  <c r="H2540" i="156"/>
  <c r="E2531" i="156"/>
  <c r="E2520" i="156"/>
  <c r="F2536" i="156"/>
  <c r="F2498" i="156"/>
  <c r="E2532" i="156" l="1"/>
  <c r="H2536" i="156"/>
  <c r="E2530" i="156"/>
  <c r="G2435" i="156"/>
  <c r="G2436" i="156" s="1"/>
  <c r="E2435" i="156"/>
  <c r="K2434" i="156"/>
  <c r="J2434" i="156"/>
  <c r="F2434" i="156"/>
  <c r="F2412" i="156"/>
  <c r="F2411" i="156"/>
  <c r="F2386" i="156"/>
  <c r="F2383" i="156"/>
  <c r="F2382" i="156"/>
  <c r="G2405" i="156"/>
  <c r="G2404" i="156"/>
  <c r="G2380" i="156"/>
  <c r="F2405" i="156"/>
  <c r="F2404" i="156"/>
  <c r="E2405" i="156"/>
  <c r="E2381" i="156"/>
  <c r="G2370" i="156"/>
  <c r="G2371" i="156" s="1"/>
  <c r="K2369" i="156"/>
  <c r="J2369" i="156"/>
  <c r="F2369" i="156"/>
  <c r="F2362" i="156"/>
  <c r="G2359" i="156"/>
  <c r="G2358" i="156" s="1"/>
  <c r="F2360" i="156"/>
  <c r="F2352" i="156"/>
  <c r="F2351" i="156"/>
  <c r="F2344" i="156"/>
  <c r="F2348" i="156"/>
  <c r="F2346" i="156"/>
  <c r="F2343" i="156"/>
  <c r="F2341" i="156"/>
  <c r="F2339" i="156"/>
  <c r="F2338" i="156"/>
  <c r="F2337" i="156"/>
  <c r="F2336" i="156"/>
  <c r="G2361" i="156"/>
  <c r="E2370" i="156"/>
  <c r="E2361" i="156"/>
  <c r="E2359" i="156"/>
  <c r="G2292" i="156"/>
  <c r="F2294" i="156"/>
  <c r="F2293" i="156"/>
  <c r="F2318" i="156"/>
  <c r="F2316" i="156"/>
  <c r="F2314" i="156"/>
  <c r="F2312" i="156"/>
  <c r="F2310" i="156"/>
  <c r="F2308" i="156"/>
  <c r="F2326" i="156"/>
  <c r="F2325" i="156"/>
  <c r="E2292" i="156"/>
  <c r="G2237" i="156"/>
  <c r="E2237" i="156"/>
  <c r="G2234" i="156"/>
  <c r="E2234" i="156"/>
  <c r="F2220" i="156"/>
  <c r="G2219" i="156"/>
  <c r="G2217" i="156" s="1"/>
  <c r="G2213" i="156"/>
  <c r="G2188" i="156"/>
  <c r="F2226" i="156"/>
  <c r="F2225" i="156"/>
  <c r="F2224" i="156"/>
  <c r="F2221" i="156"/>
  <c r="F2214" i="156"/>
  <c r="F2209" i="156"/>
  <c r="F2206" i="156"/>
  <c r="F2200" i="156"/>
  <c r="F2196" i="156"/>
  <c r="F2195" i="156"/>
  <c r="F2193" i="156"/>
  <c r="F2192" i="156"/>
  <c r="F2190" i="156"/>
  <c r="E2219" i="156"/>
  <c r="E2213" i="156"/>
  <c r="E2188" i="156"/>
  <c r="G2148" i="156"/>
  <c r="E2148" i="156"/>
  <c r="G2128" i="156"/>
  <c r="G2124" i="156"/>
  <c r="G2099" i="156"/>
  <c r="F2137" i="156"/>
  <c r="F2136" i="156"/>
  <c r="F2132" i="156"/>
  <c r="F2127" i="156"/>
  <c r="F2126" i="156"/>
  <c r="F2125" i="156"/>
  <c r="F2120" i="156"/>
  <c r="F2117" i="156"/>
  <c r="F2111" i="156"/>
  <c r="F2107" i="156"/>
  <c r="F2106" i="156"/>
  <c r="F2104" i="156"/>
  <c r="F2103" i="156"/>
  <c r="F2101" i="156"/>
  <c r="E2130" i="156"/>
  <c r="E2124" i="156"/>
  <c r="E2099" i="156"/>
  <c r="G2115" i="156" l="1"/>
  <c r="H2404" i="156"/>
  <c r="F2116" i="156"/>
  <c r="F2205" i="156"/>
  <c r="K2370" i="156"/>
  <c r="I2370" i="156" s="1"/>
  <c r="I2371" i="156" s="1"/>
  <c r="L2434" i="156"/>
  <c r="N2434" i="156" s="1"/>
  <c r="F2130" i="156"/>
  <c r="F2324" i="156"/>
  <c r="H2308" i="156"/>
  <c r="H2103" i="156"/>
  <c r="F2381" i="156"/>
  <c r="F2410" i="156"/>
  <c r="G2364" i="156"/>
  <c r="G2365" i="156"/>
  <c r="G2402" i="156"/>
  <c r="G2406" i="156" s="1"/>
  <c r="F2194" i="156"/>
  <c r="F2105" i="156"/>
  <c r="H2117" i="156"/>
  <c r="H2206" i="156"/>
  <c r="H2312" i="156"/>
  <c r="H2411" i="156"/>
  <c r="H2346" i="156"/>
  <c r="H2318" i="156"/>
  <c r="H2341" i="156"/>
  <c r="H2352" i="156"/>
  <c r="G2354" i="156"/>
  <c r="H2221" i="156"/>
  <c r="H2325" i="156"/>
  <c r="F2361" i="156"/>
  <c r="E2358" i="156"/>
  <c r="F2435" i="156"/>
  <c r="F2148" i="156"/>
  <c r="H2132" i="156"/>
  <c r="E2217" i="156"/>
  <c r="E2365" i="156"/>
  <c r="E2436" i="156"/>
  <c r="H2293" i="156"/>
  <c r="F2370" i="156"/>
  <c r="E2404" i="156"/>
  <c r="H2120" i="156"/>
  <c r="H2294" i="156"/>
  <c r="E2371" i="156"/>
  <c r="F2359" i="156"/>
  <c r="E2380" i="156"/>
  <c r="F2213" i="156"/>
  <c r="H2126" i="156"/>
  <c r="H2209" i="156"/>
  <c r="F2237" i="156"/>
  <c r="H2192" i="156"/>
  <c r="J2370" i="156"/>
  <c r="J2371" i="156" s="1"/>
  <c r="J2435" i="156"/>
  <c r="J2436" i="156" s="1"/>
  <c r="O2369" i="156"/>
  <c r="O2370" i="156" s="1"/>
  <c r="O2371" i="156" s="1"/>
  <c r="H2362" i="156"/>
  <c r="O2434" i="156"/>
  <c r="O2435" i="156" s="1"/>
  <c r="O2436" i="156" s="1"/>
  <c r="K2435" i="156"/>
  <c r="H2434" i="156"/>
  <c r="H2360" i="156"/>
  <c r="H2369" i="156"/>
  <c r="L2369" i="156"/>
  <c r="G2238" i="156"/>
  <c r="F2292" i="156"/>
  <c r="E2204" i="156"/>
  <c r="G2204" i="156"/>
  <c r="E2128" i="156"/>
  <c r="F2188" i="156"/>
  <c r="H2214" i="156"/>
  <c r="F2219" i="156"/>
  <c r="G2149" i="156"/>
  <c r="E2115" i="156"/>
  <c r="F2099" i="156"/>
  <c r="F2124" i="156"/>
  <c r="L2435" i="156" l="1"/>
  <c r="L2436" i="156" s="1"/>
  <c r="K2436" i="156"/>
  <c r="K2371" i="156"/>
  <c r="E2238" i="156"/>
  <c r="H2292" i="156"/>
  <c r="F2217" i="156"/>
  <c r="H2217" i="156" s="1"/>
  <c r="H2148" i="156"/>
  <c r="F2380" i="156"/>
  <c r="H2324" i="156"/>
  <c r="H2130" i="156"/>
  <c r="H2359" i="156"/>
  <c r="F2371" i="156"/>
  <c r="F2436" i="156"/>
  <c r="G2367" i="156"/>
  <c r="G2150" i="156"/>
  <c r="G2153" i="156" s="1"/>
  <c r="H2124" i="156"/>
  <c r="H2213" i="156"/>
  <c r="F2358" i="156"/>
  <c r="H2435" i="156"/>
  <c r="H2436" i="156" s="1"/>
  <c r="H2370" i="156"/>
  <c r="H2371" i="156" s="1"/>
  <c r="H2361" i="156"/>
  <c r="F2365" i="156"/>
  <c r="E2150" i="156"/>
  <c r="E2364" i="156"/>
  <c r="E2402" i="156"/>
  <c r="E2406" i="156" s="1"/>
  <c r="E2149" i="156"/>
  <c r="F2128" i="156"/>
  <c r="H2237" i="156"/>
  <c r="F2204" i="156"/>
  <c r="G2239" i="156"/>
  <c r="E2239" i="156"/>
  <c r="I2435" i="156"/>
  <c r="I2436" i="156" s="1"/>
  <c r="L2370" i="156"/>
  <c r="L2371" i="156" s="1"/>
  <c r="N2369" i="156"/>
  <c r="F2115" i="156"/>
  <c r="N2435" i="156" l="1"/>
  <c r="N2436" i="156" s="1"/>
  <c r="G2242" i="156"/>
  <c r="F2238" i="156"/>
  <c r="H2365" i="156"/>
  <c r="F2364" i="156"/>
  <c r="F2367" i="156" s="1"/>
  <c r="F2402" i="156"/>
  <c r="F2406" i="156" s="1"/>
  <c r="F2150" i="156"/>
  <c r="F2239" i="156"/>
  <c r="H2358" i="156"/>
  <c r="F2149" i="156"/>
  <c r="H2128" i="156"/>
  <c r="E2242" i="156"/>
  <c r="E2153" i="156"/>
  <c r="E2367" i="156"/>
  <c r="N2370" i="156"/>
  <c r="N2371" i="156" s="1"/>
  <c r="H2367" i="156" l="1"/>
  <c r="H2364" i="156"/>
  <c r="H2402" i="156"/>
  <c r="G2068" i="156"/>
  <c r="E2068" i="156"/>
  <c r="F2067" i="156"/>
  <c r="F2065" i="156"/>
  <c r="F2064" i="156"/>
  <c r="F2060" i="156"/>
  <c r="F2061" i="156"/>
  <c r="F2058" i="156"/>
  <c r="F2056" i="156"/>
  <c r="F2055" i="156"/>
  <c r="F2054" i="156"/>
  <c r="F2053" i="156"/>
  <c r="F2052" i="156"/>
  <c r="F2051" i="156"/>
  <c r="F2049" i="156"/>
  <c r="F2048" i="156"/>
  <c r="F2045" i="156"/>
  <c r="F2047" i="156"/>
  <c r="F2046" i="156"/>
  <c r="F2025" i="156"/>
  <c r="F2023" i="156"/>
  <c r="F2022" i="156"/>
  <c r="F2020" i="156"/>
  <c r="F2018" i="156"/>
  <c r="F2017" i="156"/>
  <c r="F2012" i="156"/>
  <c r="F2010" i="156"/>
  <c r="F2008" i="156"/>
  <c r="F2006" i="156"/>
  <c r="F2002" i="156"/>
  <c r="F1997" i="156"/>
  <c r="F1988" i="156"/>
  <c r="F1981" i="156"/>
  <c r="F1979" i="156"/>
  <c r="F1972" i="156"/>
  <c r="F1970" i="156"/>
  <c r="F1967" i="156"/>
  <c r="AB1959" i="156"/>
  <c r="AB1957" i="156"/>
  <c r="AB1956" i="156"/>
  <c r="J1959" i="156"/>
  <c r="G1894" i="156"/>
  <c r="G1889" i="156"/>
  <c r="G1883" i="156"/>
  <c r="G1877" i="156"/>
  <c r="F1897" i="156"/>
  <c r="F1896" i="156"/>
  <c r="F1893" i="156"/>
  <c r="F1885" i="156"/>
  <c r="F1884" i="156"/>
  <c r="F1881" i="156"/>
  <c r="F1879" i="156"/>
  <c r="E1898" i="156"/>
  <c r="E1894" i="156"/>
  <c r="E1889" i="156"/>
  <c r="E1883" i="156"/>
  <c r="E1877" i="156"/>
  <c r="G1819" i="156"/>
  <c r="G1814" i="156"/>
  <c r="G1808" i="156"/>
  <c r="G1802" i="156"/>
  <c r="G1846" i="156" s="1"/>
  <c r="F1822" i="156"/>
  <c r="F1821" i="156"/>
  <c r="F1818" i="156"/>
  <c r="F1817" i="156"/>
  <c r="F1810" i="156"/>
  <c r="F1809" i="156"/>
  <c r="F1807" i="156"/>
  <c r="F1806" i="156"/>
  <c r="F1804" i="156"/>
  <c r="E1819" i="156"/>
  <c r="E1814" i="156"/>
  <c r="E1808" i="156"/>
  <c r="E1802" i="156"/>
  <c r="G1766" i="156"/>
  <c r="G1761" i="156"/>
  <c r="G1755" i="156"/>
  <c r="G1749" i="156"/>
  <c r="G1788" i="156" s="1"/>
  <c r="F1769" i="156"/>
  <c r="F1768" i="156"/>
  <c r="F1765" i="156"/>
  <c r="F1764" i="156"/>
  <c r="F1757" i="156"/>
  <c r="F1756" i="156"/>
  <c r="F1754" i="156"/>
  <c r="F1753" i="156"/>
  <c r="F1751" i="156"/>
  <c r="F1750" i="156"/>
  <c r="E1770" i="156"/>
  <c r="E1766" i="156"/>
  <c r="E1761" i="156"/>
  <c r="E1755" i="156"/>
  <c r="E1749" i="156"/>
  <c r="G1710" i="156"/>
  <c r="G1705" i="156"/>
  <c r="G1699" i="156"/>
  <c r="G1693" i="156"/>
  <c r="G1733" i="156" s="1"/>
  <c r="F1713" i="156"/>
  <c r="F1712" i="156"/>
  <c r="F1709" i="156"/>
  <c r="F1708" i="156"/>
  <c r="F1701" i="156"/>
  <c r="F1700" i="156"/>
  <c r="F1698" i="156"/>
  <c r="F1697" i="156"/>
  <c r="F1695" i="156"/>
  <c r="E1710" i="156"/>
  <c r="E1705" i="156"/>
  <c r="E1699" i="156"/>
  <c r="E1693" i="156"/>
  <c r="G1636" i="156"/>
  <c r="E1636" i="156"/>
  <c r="G1614" i="156"/>
  <c r="G1610" i="156"/>
  <c r="G1586" i="156"/>
  <c r="F1623" i="156"/>
  <c r="F1622" i="156"/>
  <c r="F1611" i="156"/>
  <c r="F1606" i="156"/>
  <c r="F1603" i="156"/>
  <c r="F1597" i="156"/>
  <c r="F1593" i="156"/>
  <c r="F1591" i="156"/>
  <c r="F1590" i="156"/>
  <c r="F1588" i="156"/>
  <c r="E1614" i="156"/>
  <c r="E1610" i="156"/>
  <c r="E1586" i="156"/>
  <c r="G1571" i="156"/>
  <c r="E1571" i="156"/>
  <c r="G1553" i="156"/>
  <c r="G1551" i="156" s="1"/>
  <c r="G1547" i="156"/>
  <c r="G1522" i="156"/>
  <c r="F1560" i="156"/>
  <c r="F1559" i="156"/>
  <c r="F1555" i="156"/>
  <c r="F1550" i="156"/>
  <c r="F1549" i="156"/>
  <c r="F1548" i="156"/>
  <c r="F1546" i="156"/>
  <c r="F1543" i="156"/>
  <c r="F1540" i="156"/>
  <c r="F1534" i="156"/>
  <c r="F1530" i="156"/>
  <c r="F1529" i="156"/>
  <c r="F1527" i="156"/>
  <c r="F1526" i="156"/>
  <c r="F1524" i="156"/>
  <c r="E1553" i="156"/>
  <c r="E1547" i="156"/>
  <c r="E1522" i="156"/>
  <c r="F1996" i="156" l="1"/>
  <c r="F2007" i="156"/>
  <c r="F2016" i="156"/>
  <c r="F2014" i="156" s="1"/>
  <c r="F1965" i="156"/>
  <c r="F1978" i="156"/>
  <c r="F1539" i="156"/>
  <c r="F1602" i="156"/>
  <c r="E2069" i="156"/>
  <c r="G1916" i="156"/>
  <c r="H1806" i="156"/>
  <c r="H1959" i="156"/>
  <c r="F1592" i="156"/>
  <c r="H2406" i="156"/>
  <c r="H1526" i="156"/>
  <c r="H1881" i="156"/>
  <c r="H1970" i="156"/>
  <c r="H1753" i="156"/>
  <c r="H2020" i="156"/>
  <c r="E1848" i="156"/>
  <c r="F1528" i="156"/>
  <c r="H1979" i="156"/>
  <c r="G1639" i="156"/>
  <c r="G1790" i="156"/>
  <c r="G1848" i="156"/>
  <c r="G1918" i="156"/>
  <c r="G1601" i="156"/>
  <c r="H2010" i="156"/>
  <c r="H1897" i="156"/>
  <c r="H1540" i="156"/>
  <c r="H1546" i="156"/>
  <c r="H1603" i="156"/>
  <c r="H1549" i="156"/>
  <c r="G1735" i="156"/>
  <c r="H2045" i="156"/>
  <c r="H2048" i="156"/>
  <c r="H2049" i="156"/>
  <c r="H2051" i="156"/>
  <c r="E1735" i="156"/>
  <c r="E1918" i="156"/>
  <c r="E1639" i="156"/>
  <c r="F1636" i="156"/>
  <c r="H1769" i="156"/>
  <c r="H1611" i="156"/>
  <c r="H1713" i="156"/>
  <c r="E1790" i="156"/>
  <c r="E1551" i="156"/>
  <c r="F1571" i="156"/>
  <c r="F1889" i="156"/>
  <c r="E1733" i="156"/>
  <c r="F1553" i="156"/>
  <c r="H1697" i="156"/>
  <c r="H1822" i="156"/>
  <c r="H2006" i="156"/>
  <c r="H1997" i="156"/>
  <c r="F2068" i="156"/>
  <c r="E1601" i="156"/>
  <c r="E1704" i="156"/>
  <c r="G1704" i="156"/>
  <c r="G1888" i="156"/>
  <c r="E1888" i="156"/>
  <c r="F1883" i="156"/>
  <c r="G2069" i="156"/>
  <c r="G1760" i="156"/>
  <c r="E1813" i="156"/>
  <c r="F1761" i="156"/>
  <c r="F1749" i="156"/>
  <c r="E1916" i="156"/>
  <c r="E1846" i="156"/>
  <c r="F1819" i="156"/>
  <c r="G1995" i="156"/>
  <c r="F1614" i="156"/>
  <c r="F1877" i="156"/>
  <c r="E1637" i="156"/>
  <c r="E1538" i="156"/>
  <c r="F1586" i="156"/>
  <c r="F1710" i="156"/>
  <c r="E1788" i="156"/>
  <c r="G1637" i="156"/>
  <c r="F1693" i="156"/>
  <c r="E1995" i="156"/>
  <c r="F1766" i="156"/>
  <c r="E1760" i="156"/>
  <c r="H1555" i="156"/>
  <c r="H1590" i="156"/>
  <c r="H1606" i="156"/>
  <c r="F1522" i="156"/>
  <c r="G1572" i="156"/>
  <c r="F1610" i="156"/>
  <c r="F1705" i="156"/>
  <c r="F1755" i="156"/>
  <c r="F1802" i="156"/>
  <c r="G1538" i="156"/>
  <c r="H1821" i="156"/>
  <c r="F1808" i="156"/>
  <c r="F1814" i="156"/>
  <c r="F1894" i="156"/>
  <c r="F1699" i="156"/>
  <c r="G1813" i="156"/>
  <c r="F1547" i="156"/>
  <c r="E1572" i="156" l="1"/>
  <c r="F1551" i="156"/>
  <c r="F1572" i="156" s="1"/>
  <c r="H2068" i="156"/>
  <c r="F1916" i="156"/>
  <c r="F1788" i="156"/>
  <c r="H1614" i="156"/>
  <c r="H1636" i="156"/>
  <c r="F1846" i="156"/>
  <c r="F1733" i="156"/>
  <c r="G1638" i="156"/>
  <c r="G1641" i="156" s="1"/>
  <c r="F1639" i="156"/>
  <c r="F1790" i="156"/>
  <c r="F1735" i="156"/>
  <c r="F1848" i="156"/>
  <c r="F1918" i="156"/>
  <c r="H1610" i="156"/>
  <c r="G1789" i="156"/>
  <c r="G1792" i="156" s="1"/>
  <c r="G1573" i="156"/>
  <c r="G1576" i="156" s="1"/>
  <c r="G1847" i="156"/>
  <c r="G1850" i="156" s="1"/>
  <c r="G1917" i="156"/>
  <c r="G1920" i="156" s="1"/>
  <c r="G1734" i="156"/>
  <c r="G1737" i="156" s="1"/>
  <c r="H1889" i="156"/>
  <c r="H1705" i="156"/>
  <c r="H1814" i="156"/>
  <c r="H1819" i="156"/>
  <c r="H1766" i="156"/>
  <c r="H1710" i="156"/>
  <c r="H1761" i="156"/>
  <c r="H1894" i="156"/>
  <c r="H1699" i="156"/>
  <c r="F1601" i="156"/>
  <c r="H1571" i="156"/>
  <c r="F1888" i="156"/>
  <c r="H1553" i="156"/>
  <c r="E1789" i="156"/>
  <c r="E1573" i="156"/>
  <c r="E1847" i="156"/>
  <c r="E1734" i="156"/>
  <c r="E1917" i="156"/>
  <c r="E1638" i="156"/>
  <c r="G2070" i="156"/>
  <c r="E2070" i="156"/>
  <c r="F1995" i="156"/>
  <c r="F1760" i="156"/>
  <c r="F1813" i="156"/>
  <c r="F1637" i="156"/>
  <c r="F1704" i="156"/>
  <c r="F1538" i="156"/>
  <c r="E2073" i="156" l="1"/>
  <c r="G2073" i="156"/>
  <c r="E1850" i="156"/>
  <c r="E1576" i="156"/>
  <c r="E1641" i="156"/>
  <c r="E1792" i="156"/>
  <c r="H2014" i="156"/>
  <c r="H1551" i="156"/>
  <c r="F2069" i="156"/>
  <c r="F1638" i="156"/>
  <c r="F1789" i="156"/>
  <c r="F1573" i="156"/>
  <c r="F1917" i="156"/>
  <c r="F1734" i="156"/>
  <c r="F1847" i="156"/>
  <c r="E1920" i="156"/>
  <c r="E1737" i="156"/>
  <c r="F2070" i="156"/>
  <c r="E1504" i="156"/>
  <c r="F1488" i="156" l="1"/>
  <c r="F1487" i="156"/>
  <c r="F1483" i="156"/>
  <c r="F1480" i="156"/>
  <c r="G1475" i="156"/>
  <c r="F1476" i="156"/>
  <c r="F1471" i="156"/>
  <c r="F1468" i="156"/>
  <c r="F1458" i="156"/>
  <c r="F1454" i="156"/>
  <c r="F1453" i="156"/>
  <c r="F1452" i="156"/>
  <c r="F1451" i="156"/>
  <c r="E1491" i="156"/>
  <c r="E1481" i="156"/>
  <c r="E1475" i="156"/>
  <c r="E1457" i="156"/>
  <c r="F1467" i="156" l="1"/>
  <c r="E1479" i="156"/>
  <c r="H1453" i="156"/>
  <c r="F1457" i="156"/>
  <c r="H1483" i="156"/>
  <c r="F1481" i="156"/>
  <c r="F1479" i="156" s="1"/>
  <c r="E1489" i="156"/>
  <c r="F2686" i="156"/>
  <c r="F1475" i="156"/>
  <c r="H1471" i="156"/>
  <c r="H1468" i="156"/>
  <c r="H1476" i="156"/>
  <c r="E1466" i="156"/>
  <c r="G1466" i="156"/>
  <c r="E1432" i="156"/>
  <c r="F1420" i="156"/>
  <c r="G1411" i="156"/>
  <c r="F1409" i="156"/>
  <c r="F1408" i="156"/>
  <c r="F1389" i="156"/>
  <c r="F1388" i="156"/>
  <c r="F1386" i="156"/>
  <c r="F1384" i="156"/>
  <c r="F1385" i="156"/>
  <c r="G1381" i="156"/>
  <c r="E1411" i="156"/>
  <c r="E1406" i="156"/>
  <c r="E1381" i="156"/>
  <c r="G1357" i="156"/>
  <c r="E1357" i="156"/>
  <c r="F1331" i="156"/>
  <c r="F1330" i="156"/>
  <c r="F1319" i="156"/>
  <c r="F1314" i="156"/>
  <c r="F1311" i="156"/>
  <c r="F1305" i="156"/>
  <c r="F1301" i="156"/>
  <c r="F1297" i="156"/>
  <c r="F1296" i="156"/>
  <c r="E1324" i="156"/>
  <c r="E1318" i="156"/>
  <c r="F1310" i="156" l="1"/>
  <c r="E1507" i="156"/>
  <c r="E1322" i="156"/>
  <c r="E1358" i="156" s="1"/>
  <c r="E50" i="37"/>
  <c r="F1300" i="156"/>
  <c r="H1481" i="156"/>
  <c r="H1385" i="156"/>
  <c r="H2663" i="156"/>
  <c r="G27" i="37" s="1"/>
  <c r="F1387" i="156"/>
  <c r="G1435" i="156"/>
  <c r="G1360" i="156"/>
  <c r="H1296" i="156"/>
  <c r="H1314" i="156"/>
  <c r="E1505" i="156"/>
  <c r="E1435" i="156"/>
  <c r="E1360" i="156"/>
  <c r="H1297" i="156"/>
  <c r="F1318" i="156"/>
  <c r="H1301" i="156"/>
  <c r="H1420" i="156"/>
  <c r="H1408" i="156"/>
  <c r="H1305" i="156"/>
  <c r="H1475" i="156"/>
  <c r="G1506" i="156"/>
  <c r="E1506" i="156"/>
  <c r="E1309" i="156"/>
  <c r="G1309" i="156"/>
  <c r="E1433" i="156"/>
  <c r="G1433" i="156"/>
  <c r="F1357" i="156"/>
  <c r="E1397" i="156"/>
  <c r="H1311" i="156"/>
  <c r="H1319" i="156"/>
  <c r="H1357" i="156" l="1"/>
  <c r="E1509" i="156"/>
  <c r="F1360" i="156"/>
  <c r="F1435" i="156"/>
  <c r="G1359" i="156"/>
  <c r="H1318" i="156"/>
  <c r="F1309" i="156"/>
  <c r="E1359" i="156"/>
  <c r="E1434" i="156"/>
  <c r="H1300" i="156"/>
  <c r="G1273" i="156"/>
  <c r="E1273" i="156"/>
  <c r="F1262" i="156"/>
  <c r="F1250" i="156"/>
  <c r="F1246" i="156"/>
  <c r="F1245" i="156"/>
  <c r="F1242" i="156"/>
  <c r="F1236" i="156"/>
  <c r="F1232" i="156"/>
  <c r="F1228" i="156"/>
  <c r="F1227" i="156"/>
  <c r="E1249" i="156"/>
  <c r="E1206" i="156"/>
  <c r="F1192" i="156"/>
  <c r="F1191" i="156"/>
  <c r="F1179" i="156"/>
  <c r="F1174" i="156"/>
  <c r="F1171" i="156"/>
  <c r="F1160" i="156"/>
  <c r="F1155" i="156"/>
  <c r="F1154" i="156"/>
  <c r="F1153" i="156"/>
  <c r="G38" i="37" l="1"/>
  <c r="F1170" i="156"/>
  <c r="F1241" i="156"/>
  <c r="E1362" i="156"/>
  <c r="F2678" i="156"/>
  <c r="E1437" i="156"/>
  <c r="F1183" i="156"/>
  <c r="F1159" i="156"/>
  <c r="F1231" i="156"/>
  <c r="H1154" i="156"/>
  <c r="G1276" i="156"/>
  <c r="G1209" i="156"/>
  <c r="F1359" i="156"/>
  <c r="H1236" i="156"/>
  <c r="H1245" i="156"/>
  <c r="G1169" i="156"/>
  <c r="H1250" i="156"/>
  <c r="H1171" i="156"/>
  <c r="F1273" i="156"/>
  <c r="H1174" i="156"/>
  <c r="F1178" i="156"/>
  <c r="H1227" i="156"/>
  <c r="E1276" i="156"/>
  <c r="E1240" i="156"/>
  <c r="G1274" i="156"/>
  <c r="E1274" i="156"/>
  <c r="F1249" i="156"/>
  <c r="H1179" i="156"/>
  <c r="G1240" i="156"/>
  <c r="G1207" i="156"/>
  <c r="E42" i="37" l="1"/>
  <c r="E38" i="37"/>
  <c r="H1183" i="156"/>
  <c r="H1273" i="156"/>
  <c r="F1209" i="156"/>
  <c r="H1178" i="156"/>
  <c r="G1208" i="156"/>
  <c r="G1275" i="156"/>
  <c r="G1278" i="156" s="1"/>
  <c r="H1249" i="156"/>
  <c r="E1275" i="156"/>
  <c r="F1276" i="156"/>
  <c r="F1240" i="156"/>
  <c r="E1178" i="156"/>
  <c r="E1169" i="156" l="1"/>
  <c r="F1275" i="156"/>
  <c r="E1278" i="156"/>
  <c r="E1209" i="156"/>
  <c r="E1207" i="156"/>
  <c r="E1208" i="156" l="1"/>
  <c r="E1211" i="156" l="1"/>
  <c r="G1050" i="156"/>
  <c r="F1058" i="156"/>
  <c r="F1057" i="156"/>
  <c r="F1054" i="156"/>
  <c r="F1053" i="156"/>
  <c r="E1071" i="156"/>
  <c r="E1067" i="156"/>
  <c r="E1062" i="156"/>
  <c r="E1056" i="156"/>
  <c r="E1098" i="156" s="1"/>
  <c r="E1050" i="156"/>
  <c r="F1016" i="156"/>
  <c r="F1014" i="156"/>
  <c r="F1012" i="156"/>
  <c r="F996" i="156"/>
  <c r="F991" i="156"/>
  <c r="F990" i="156"/>
  <c r="F988" i="156"/>
  <c r="F983" i="156"/>
  <c r="E1011" i="156"/>
  <c r="E1005" i="156"/>
  <c r="E1000" i="156"/>
  <c r="E994" i="156"/>
  <c r="H964" i="156"/>
  <c r="H963" i="156"/>
  <c r="H960" i="156"/>
  <c r="H958" i="156"/>
  <c r="H961" i="156"/>
  <c r="H956" i="156"/>
  <c r="H957" i="156"/>
  <c r="G955" i="156"/>
  <c r="E955" i="156"/>
  <c r="G918" i="156"/>
  <c r="E918" i="156"/>
  <c r="E2706" i="156" s="1"/>
  <c r="F887" i="156"/>
  <c r="F2694" i="156" s="1"/>
  <c r="F886" i="156"/>
  <c r="F881" i="156"/>
  <c r="G880" i="156"/>
  <c r="G878" i="156" s="1"/>
  <c r="F877" i="156"/>
  <c r="F876" i="156"/>
  <c r="F875" i="156"/>
  <c r="F873" i="156"/>
  <c r="F872" i="156"/>
  <c r="F861" i="156"/>
  <c r="E880" i="156"/>
  <c r="E874" i="156"/>
  <c r="F2666" i="156" l="1"/>
  <c r="E2672" i="156"/>
  <c r="E2681" i="156"/>
  <c r="E1009" i="156"/>
  <c r="E1031" i="156" s="1"/>
  <c r="E878" i="156"/>
  <c r="E919" i="156" s="1"/>
  <c r="E2650" i="156"/>
  <c r="F2662" i="156"/>
  <c r="E2660" i="156"/>
  <c r="G1096" i="156"/>
  <c r="G2650" i="156"/>
  <c r="F14" i="37" s="1"/>
  <c r="F986" i="156"/>
  <c r="H886" i="156"/>
  <c r="H990" i="156"/>
  <c r="H1016" i="156"/>
  <c r="H991" i="156"/>
  <c r="H1014" i="156"/>
  <c r="F2690" i="156"/>
  <c r="H875" i="156"/>
  <c r="G865" i="156"/>
  <c r="E1033" i="156"/>
  <c r="F918" i="156"/>
  <c r="H1054" i="156"/>
  <c r="E1061" i="156"/>
  <c r="E865" i="156"/>
  <c r="F1056" i="156"/>
  <c r="E1096" i="156"/>
  <c r="F1011" i="156"/>
  <c r="F880" i="156"/>
  <c r="E999" i="156"/>
  <c r="F874" i="156"/>
  <c r="F955" i="156"/>
  <c r="E2671" i="156" l="1"/>
  <c r="D45" i="37"/>
  <c r="D70" i="37"/>
  <c r="E58" i="37"/>
  <c r="D14" i="37"/>
  <c r="D36" i="37"/>
  <c r="D24" i="37"/>
  <c r="E30" i="37"/>
  <c r="E54" i="37"/>
  <c r="E26" i="37"/>
  <c r="H2690" i="156"/>
  <c r="G54" i="37" s="1"/>
  <c r="H918" i="156"/>
  <c r="G920" i="156"/>
  <c r="H874" i="156"/>
  <c r="E1032" i="156"/>
  <c r="H955" i="156"/>
  <c r="E1097" i="156"/>
  <c r="E920" i="156"/>
  <c r="F1098" i="156"/>
  <c r="G810" i="156"/>
  <c r="F1232" i="37" s="1"/>
  <c r="E810" i="156"/>
  <c r="G797" i="156"/>
  <c r="F1219" i="37" s="1"/>
  <c r="E797" i="156"/>
  <c r="G789" i="156"/>
  <c r="E789" i="156"/>
  <c r="G618" i="156"/>
  <c r="G604" i="156"/>
  <c r="E618" i="156"/>
  <c r="E617" i="156"/>
  <c r="E615" i="156"/>
  <c r="E604" i="156"/>
  <c r="E603" i="156"/>
  <c r="E601" i="156"/>
  <c r="E579" i="156"/>
  <c r="E577" i="156"/>
  <c r="E569" i="156"/>
  <c r="E1100" i="156" l="1"/>
  <c r="E2708" i="156"/>
  <c r="D1327" i="37"/>
  <c r="D35" i="37"/>
  <c r="D1219" i="37"/>
  <c r="D1232" i="37"/>
  <c r="E1035" i="156"/>
  <c r="F1211" i="37"/>
  <c r="J789" i="156"/>
  <c r="I1211" i="37" s="1"/>
  <c r="D1211" i="37"/>
  <c r="E600" i="156"/>
  <c r="E567" i="156"/>
  <c r="E614" i="156"/>
  <c r="E575" i="156"/>
  <c r="E590" i="156" l="1"/>
  <c r="D72" i="37"/>
  <c r="E607" i="156"/>
  <c r="F486" i="156"/>
  <c r="F488" i="156"/>
  <c r="F489" i="156"/>
  <c r="F490" i="156"/>
  <c r="F491" i="156"/>
  <c r="F492" i="156"/>
  <c r="F493" i="156"/>
  <c r="E487" i="156"/>
  <c r="E392" i="156"/>
  <c r="E485" i="156" l="1"/>
  <c r="F487" i="156"/>
  <c r="F485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AB2023" i="156"/>
  <c r="F115" i="156" l="1"/>
  <c r="H103" i="156"/>
  <c r="H51" i="156"/>
  <c r="AE2023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4" i="157"/>
  <c r="F612" i="157" l="1"/>
  <c r="H612" i="157"/>
  <c r="H611" i="157" l="1"/>
  <c r="F611" i="157"/>
  <c r="AI1238" i="37" l="1"/>
  <c r="AI80" i="37"/>
  <c r="G624" i="157"/>
  <c r="G872" i="157" l="1"/>
  <c r="G621" i="157"/>
  <c r="G869" i="157" s="1"/>
  <c r="E165" i="37" s="1"/>
  <c r="E168" i="37" l="1"/>
  <c r="E1655" i="156"/>
  <c r="H583" i="156" l="1"/>
  <c r="K144" i="156"/>
  <c r="J144" i="156"/>
  <c r="F144" i="156"/>
  <c r="H60" i="156"/>
  <c r="L144" i="156" l="1"/>
  <c r="H144" i="156"/>
  <c r="F789" i="156"/>
  <c r="O144" i="156"/>
  <c r="P144" i="156" s="1"/>
  <c r="N144" i="156" l="1"/>
  <c r="E1211" i="37"/>
  <c r="F579" i="156" l="1"/>
  <c r="AF159" i="37" l="1"/>
  <c r="AG159" i="37"/>
  <c r="E756" i="156" l="1"/>
  <c r="I3319" i="156" l="1"/>
  <c r="H748" i="37" s="1"/>
  <c r="I3177" i="156"/>
  <c r="H685" i="37" s="1"/>
  <c r="I3019" i="156"/>
  <c r="H553" i="37" s="1"/>
  <c r="I3018" i="156"/>
  <c r="H552" i="37" s="1"/>
  <c r="I3017" i="156"/>
  <c r="H551" i="37" s="1"/>
  <c r="I3016" i="156"/>
  <c r="H550" i="37" s="1"/>
  <c r="I2954" i="156"/>
  <c r="I3020" i="156" s="1"/>
  <c r="H554" i="37" s="1"/>
  <c r="I2866" i="156"/>
  <c r="H351" i="37" s="1"/>
  <c r="I2865" i="156"/>
  <c r="H350" i="37" s="1"/>
  <c r="I2864" i="156"/>
  <c r="H349" i="37" s="1"/>
  <c r="I2569" i="156"/>
  <c r="I2570" i="156" s="1"/>
  <c r="I2299" i="156"/>
  <c r="I2300" i="156" s="1"/>
  <c r="I2246" i="156"/>
  <c r="I2245" i="156"/>
  <c r="I2182" i="156"/>
  <c r="I2183" i="156" s="1"/>
  <c r="I2717" i="156" s="1"/>
  <c r="H81" i="37" s="1"/>
  <c r="I1038" i="156"/>
  <c r="I829" i="156"/>
  <c r="H1251" i="37" s="1"/>
  <c r="I828" i="156"/>
  <c r="H1250" i="37" s="1"/>
  <c r="I782" i="156"/>
  <c r="I779" i="156"/>
  <c r="I753" i="156"/>
  <c r="I669" i="156"/>
  <c r="I670" i="156" s="1"/>
  <c r="I651" i="156"/>
  <c r="I652" i="156" s="1"/>
  <c r="I595" i="156"/>
  <c r="I594" i="156"/>
  <c r="I262" i="156"/>
  <c r="I189" i="156"/>
  <c r="F1856" i="157" l="1"/>
  <c r="I1846" i="157"/>
  <c r="L1846" i="157"/>
  <c r="M1846" i="157" s="1"/>
  <c r="K1846" i="157"/>
  <c r="G1034" i="157"/>
  <c r="G1035" i="157"/>
  <c r="J30" i="156"/>
  <c r="H125" i="156"/>
  <c r="J125" i="156"/>
  <c r="K125" i="156"/>
  <c r="H30" i="156"/>
  <c r="K30" i="156"/>
  <c r="L125" i="156" l="1"/>
  <c r="N125" i="156" s="1"/>
  <c r="L30" i="156"/>
  <c r="O30" i="156"/>
  <c r="P30" i="156" s="1"/>
  <c r="P1846" i="157"/>
  <c r="H2412" i="156"/>
  <c r="O125" i="156"/>
  <c r="P125" i="156" s="1"/>
  <c r="Q1846" i="157" l="1"/>
  <c r="O1846" i="157"/>
  <c r="N30" i="156"/>
  <c r="AG1764" i="157" l="1"/>
  <c r="H1036" i="157" l="1"/>
  <c r="AB2169" i="156" l="1"/>
  <c r="AB2700" i="156" s="1"/>
  <c r="AE2169" i="156" l="1"/>
  <c r="AE2700" i="156" s="1"/>
  <c r="AB2178" i="156"/>
  <c r="AA64" i="37" l="1"/>
  <c r="AD64" i="37"/>
  <c r="AE2178" i="156"/>
  <c r="G1652" i="156" l="1"/>
  <c r="G1651" i="156" s="1"/>
  <c r="G1666" i="156"/>
  <c r="G1680" i="156"/>
  <c r="G3516" i="156" l="1"/>
  <c r="F1183" i="37" s="1"/>
  <c r="AG784" i="157" l="1"/>
  <c r="AF191" i="156" l="1"/>
  <c r="AH64" i="37" l="1"/>
  <c r="AI64" i="37"/>
  <c r="G487" i="156" l="1"/>
  <c r="G485" i="156" s="1"/>
  <c r="I444" i="157" l="1"/>
  <c r="H2176" i="156" l="1"/>
  <c r="H2175" i="156"/>
  <c r="H2174" i="156"/>
  <c r="H2173" i="156"/>
  <c r="H2172" i="156"/>
  <c r="H2171" i="156"/>
  <c r="H2170" i="156"/>
  <c r="G2169" i="156"/>
  <c r="G2700" i="156" s="1"/>
  <c r="E2169" i="156"/>
  <c r="E2700" i="156" s="1"/>
  <c r="F64" i="37" l="1"/>
  <c r="E2168" i="156"/>
  <c r="G2168" i="156"/>
  <c r="F2169" i="156"/>
  <c r="F2700" i="156" s="1"/>
  <c r="E64" i="37" l="1"/>
  <c r="E2178" i="156"/>
  <c r="D64" i="37"/>
  <c r="E2177" i="156"/>
  <c r="G2177" i="156"/>
  <c r="G2178" i="156"/>
  <c r="F2168" i="156"/>
  <c r="H2169" i="156"/>
  <c r="H2700" i="156" s="1"/>
  <c r="G64" i="37" s="1"/>
  <c r="F2177" i="156" l="1"/>
  <c r="H2168" i="156"/>
  <c r="H2177" i="156" s="1"/>
  <c r="F2178" i="156"/>
  <c r="H2178" i="156" l="1"/>
  <c r="AB186" i="156" l="1"/>
  <c r="AE186" i="156" l="1"/>
  <c r="H186" i="156" l="1"/>
  <c r="AF2867" i="156" l="1"/>
  <c r="AE352" i="37" s="1"/>
  <c r="AE1348" i="37" s="1"/>
  <c r="AF2866" i="156"/>
  <c r="AE351" i="37" s="1"/>
  <c r="AF2865" i="156"/>
  <c r="AE350" i="37" s="1"/>
  <c r="AF2864" i="156"/>
  <c r="AE349" i="37" s="1"/>
  <c r="AE1345" i="37" s="1"/>
  <c r="AF2863" i="156"/>
  <c r="AE348" i="37" s="1"/>
  <c r="AE1336" i="37" s="1"/>
  <c r="AF2859" i="156"/>
  <c r="AE344" i="37" s="1"/>
  <c r="AF2853" i="156"/>
  <c r="AE338" i="37" s="1"/>
  <c r="AE1325" i="37" s="1"/>
  <c r="AF2810" i="156"/>
  <c r="AE295" i="37" s="1"/>
  <c r="AF2809" i="156"/>
  <c r="AE294" i="37" s="1"/>
  <c r="AF2807" i="156"/>
  <c r="AE292" i="37" s="1"/>
  <c r="AF2320" i="156"/>
  <c r="AF2321" i="156" s="1"/>
  <c r="B10" i="37" l="1"/>
  <c r="B11" i="37" s="1"/>
  <c r="F1036" i="157" l="1"/>
  <c r="L1035" i="157"/>
  <c r="K1035" i="157"/>
  <c r="I1035" i="157"/>
  <c r="P1035" i="157" l="1"/>
  <c r="Q1035" i="157" s="1"/>
  <c r="M1035" i="157"/>
  <c r="O1035" i="157" l="1"/>
  <c r="H65" i="156" l="1"/>
  <c r="H939" i="156"/>
  <c r="AB579" i="156" l="1"/>
  <c r="AH812" i="156"/>
  <c r="AG1234" i="37" s="1"/>
  <c r="AG1321" i="37" s="1"/>
  <c r="AG812" i="156"/>
  <c r="AF1234" i="37" s="1"/>
  <c r="AF1321" i="37" s="1"/>
  <c r="AF812" i="156"/>
  <c r="AE1234" i="37" s="1"/>
  <c r="AE1321" i="37" s="1"/>
  <c r="AD812" i="156"/>
  <c r="AC1234" i="37" s="1"/>
  <c r="AC1321" i="37" s="1"/>
  <c r="AC812" i="156"/>
  <c r="AB1234" i="37" s="1"/>
  <c r="AB1321" i="37" s="1"/>
  <c r="Q812" i="156"/>
  <c r="AA812" i="156"/>
  <c r="Z1234" i="37" l="1"/>
  <c r="Z1321" i="37" s="1"/>
  <c r="P1234" i="37"/>
  <c r="P1321" i="37" s="1"/>
  <c r="AB590" i="156"/>
  <c r="AE579" i="156"/>
  <c r="AB812" i="156"/>
  <c r="AG2225" i="157"/>
  <c r="AE1083" i="37" s="1"/>
  <c r="AG2223" i="157"/>
  <c r="AE1081" i="37" s="1"/>
  <c r="AG1594" i="157"/>
  <c r="AE757" i="37" s="1"/>
  <c r="AG1593" i="157"/>
  <c r="AE756" i="37" s="1"/>
  <c r="AG1591" i="157"/>
  <c r="AE754" i="37" s="1"/>
  <c r="AA1234" i="37" l="1"/>
  <c r="AA1321" i="37" s="1"/>
  <c r="AI1234" i="37"/>
  <c r="AE812" i="156"/>
  <c r="AE590" i="156"/>
  <c r="AD1234" i="37" l="1"/>
  <c r="AD1321" i="37" s="1"/>
  <c r="AI1321" i="37"/>
  <c r="AH1234" i="37"/>
  <c r="G1933" i="156"/>
  <c r="AH1321" i="37" l="1"/>
  <c r="AB941" i="156"/>
  <c r="AE941" i="156" l="1"/>
  <c r="AF3265" i="156" l="1"/>
  <c r="AE694" i="37" s="1"/>
  <c r="AF3264" i="156"/>
  <c r="AE693" i="37" s="1"/>
  <c r="AF3262" i="156"/>
  <c r="AE691" i="37" s="1"/>
  <c r="AF1929" i="156"/>
  <c r="L30" i="157" l="1"/>
  <c r="M30" i="157" l="1"/>
  <c r="P30" i="157"/>
  <c r="AF596" i="156" l="1"/>
  <c r="H2843" i="156" l="1"/>
  <c r="G328" i="37" s="1"/>
  <c r="H2841" i="156"/>
  <c r="G326" i="37" s="1"/>
  <c r="AB463" i="156" l="1"/>
  <c r="AG1437" i="157" l="1"/>
  <c r="AE560" i="37" s="1"/>
  <c r="AG1436" i="157"/>
  <c r="AE559" i="37" s="1"/>
  <c r="AG1434" i="157"/>
  <c r="AE557" i="37" s="1"/>
  <c r="AC31" i="157"/>
  <c r="AC141" i="157" s="1"/>
  <c r="AB1961" i="156"/>
  <c r="AB1963" i="156" s="1"/>
  <c r="AB1960" i="156"/>
  <c r="AC793" i="157" l="1"/>
  <c r="AA89" i="37" s="1"/>
  <c r="AE1961" i="156"/>
  <c r="AE1963" i="156" s="1"/>
  <c r="AE1960" i="156"/>
  <c r="AB754" i="156"/>
  <c r="AB753" i="156"/>
  <c r="G552" i="156"/>
  <c r="E552" i="156"/>
  <c r="AG1239" i="37"/>
  <c r="AF1239" i="37"/>
  <c r="AE1239" i="37"/>
  <c r="AB373" i="156"/>
  <c r="AB294" i="156"/>
  <c r="AB293" i="156"/>
  <c r="AB202" i="156"/>
  <c r="AB201" i="156"/>
  <c r="AB152" i="156"/>
  <c r="AB151" i="156"/>
  <c r="AB40" i="156"/>
  <c r="AB39" i="156"/>
  <c r="AE293" i="156" l="1"/>
  <c r="AE753" i="156"/>
  <c r="AE152" i="156"/>
  <c r="AE201" i="156"/>
  <c r="AE373" i="156"/>
  <c r="AE754" i="156"/>
  <c r="AE151" i="156"/>
  <c r="AE294" i="156"/>
  <c r="AE40" i="156"/>
  <c r="AE202" i="156"/>
  <c r="AE39" i="156"/>
  <c r="G1097" i="157" l="1"/>
  <c r="F1117" i="157"/>
  <c r="H582" i="156"/>
  <c r="H580" i="156"/>
  <c r="AB345" i="156"/>
  <c r="G345" i="156"/>
  <c r="E345" i="156"/>
  <c r="H344" i="156"/>
  <c r="H343" i="156"/>
  <c r="AE345" i="156" l="1"/>
  <c r="H1117" i="157"/>
  <c r="F1178" i="157"/>
  <c r="H1178" i="157"/>
  <c r="F405" i="37" s="1"/>
  <c r="E812" i="156"/>
  <c r="G812" i="156"/>
  <c r="F1234" i="37" s="1"/>
  <c r="F345" i="156"/>
  <c r="H581" i="156"/>
  <c r="F1321" i="37" l="1"/>
  <c r="D405" i="37"/>
  <c r="D1234" i="37"/>
  <c r="H345" i="156"/>
  <c r="I1100" i="157"/>
  <c r="I1178" i="157" s="1"/>
  <c r="G405" i="37" s="1"/>
  <c r="G1178" i="157"/>
  <c r="E405" i="37" s="1"/>
  <c r="H579" i="156"/>
  <c r="F812" i="156"/>
  <c r="E1234" i="37" s="1"/>
  <c r="D1321" i="37" l="1"/>
  <c r="E1321" i="37"/>
  <c r="H812" i="156"/>
  <c r="G1234" i="37" s="1"/>
  <c r="H1907" i="157" l="1"/>
  <c r="H1983" i="157" s="1"/>
  <c r="F937" i="37" s="1"/>
  <c r="F1907" i="157"/>
  <c r="F1983" i="157" l="1"/>
  <c r="AF671" i="156"/>
  <c r="AG542" i="157"/>
  <c r="D937" i="37" l="1"/>
  <c r="J354" i="156"/>
  <c r="G1910" i="157" l="1"/>
  <c r="I523" i="157" l="1"/>
  <c r="I1910" i="157"/>
  <c r="H61" i="156" l="1"/>
  <c r="AC166" i="156" l="1"/>
  <c r="AC182" i="156" s="1"/>
  <c r="G298" i="156" l="1"/>
  <c r="G296" i="156" s="1"/>
  <c r="AE2536" i="156" l="1"/>
  <c r="AD2328" i="156"/>
  <c r="AE2328" i="156" l="1"/>
  <c r="AB2328" i="156"/>
  <c r="AB464" i="157" l="1"/>
  <c r="H1745" i="157" l="1"/>
  <c r="F1745" i="157"/>
  <c r="L1744" i="157"/>
  <c r="K1744" i="157"/>
  <c r="G1744" i="157"/>
  <c r="F1746" i="157" l="1"/>
  <c r="M1744" i="157"/>
  <c r="O1744" i="157" s="1"/>
  <c r="I1744" i="157"/>
  <c r="K1745" i="157"/>
  <c r="H1746" i="157"/>
  <c r="P1744" i="157"/>
  <c r="Q1744" i="157" s="1"/>
  <c r="AG144" i="46" l="1"/>
  <c r="AG143" i="46"/>
  <c r="AG132" i="46"/>
  <c r="AG131" i="46"/>
  <c r="AG129" i="46"/>
  <c r="AG128" i="46"/>
  <c r="AG126" i="46"/>
  <c r="AG125" i="46"/>
  <c r="AG124" i="46"/>
  <c r="AG123" i="46"/>
  <c r="AG122" i="46"/>
  <c r="AG120" i="46"/>
  <c r="AG117" i="46"/>
  <c r="AG116" i="46"/>
  <c r="AG115" i="46"/>
  <c r="AG114" i="46"/>
  <c r="AG113" i="46"/>
  <c r="AG109" i="46"/>
  <c r="AG108" i="46"/>
  <c r="AG107" i="46"/>
  <c r="AG106" i="46"/>
  <c r="AG98" i="46"/>
  <c r="AG96" i="46"/>
  <c r="AG95" i="46"/>
  <c r="AG94" i="46"/>
  <c r="AG93" i="46"/>
  <c r="AG92" i="46"/>
  <c r="AG91" i="46"/>
  <c r="AG90" i="46"/>
  <c r="AG81" i="46"/>
  <c r="AG142" i="46" s="1"/>
  <c r="AG141" i="46"/>
  <c r="AG139" i="46"/>
  <c r="AG138" i="46"/>
  <c r="AG78" i="46"/>
  <c r="AG136" i="46" s="1"/>
  <c r="AG72" i="46"/>
  <c r="AG130" i="46" s="1"/>
  <c r="AG69" i="46"/>
  <c r="AG127" i="46" s="1"/>
  <c r="AG63" i="46"/>
  <c r="AG121" i="46" s="1"/>
  <c r="AG54" i="46"/>
  <c r="AG112" i="46" s="1"/>
  <c r="AG44" i="46"/>
  <c r="AG102" i="46" s="1"/>
  <c r="AG29" i="46"/>
  <c r="AG97" i="46" s="1"/>
  <c r="AG21" i="46"/>
  <c r="AG89" i="46" s="1"/>
  <c r="AG17" i="46"/>
  <c r="AG86" i="46" s="1"/>
  <c r="AG61" i="46" l="1"/>
  <c r="AG119" i="46" s="1"/>
  <c r="AG140" i="46"/>
  <c r="AG43" i="46"/>
  <c r="AG101" i="46" s="1"/>
  <c r="AG76" i="46" l="1"/>
  <c r="AG134" i="46" s="1"/>
  <c r="AG135" i="46"/>
  <c r="AG137" i="46" l="1"/>
  <c r="G808" i="156"/>
  <c r="F1230" i="37" s="1"/>
  <c r="H134" i="157" l="1"/>
  <c r="G2802" i="156"/>
  <c r="G2952" i="156"/>
  <c r="F1029" i="156"/>
  <c r="G763" i="156"/>
  <c r="H1029" i="156" l="1"/>
  <c r="AH90" i="57"/>
  <c r="AH154" i="57" s="1"/>
  <c r="AH85" i="57"/>
  <c r="AH146" i="57" s="1"/>
  <c r="AH78" i="57"/>
  <c r="AH141" i="57" s="1"/>
  <c r="AH73" i="57"/>
  <c r="AH136" i="57" s="1"/>
  <c r="AH64" i="57"/>
  <c r="AH127" i="57" s="1"/>
  <c r="AH47" i="57"/>
  <c r="AH110" i="57" s="1"/>
  <c r="AH24" i="57"/>
  <c r="AH96" i="57" s="1"/>
  <c r="AH23" i="57"/>
  <c r="AH95" i="57" s="1"/>
  <c r="AH21" i="57"/>
  <c r="AH93" i="57" s="1"/>
  <c r="AG90" i="57"/>
  <c r="AG154" i="57" s="1"/>
  <c r="AG85" i="57"/>
  <c r="AG146" i="57" s="1"/>
  <c r="AG78" i="57"/>
  <c r="AG141" i="57" s="1"/>
  <c r="AG73" i="57"/>
  <c r="AG136" i="57" s="1"/>
  <c r="AG64" i="57"/>
  <c r="AG127" i="57" s="1"/>
  <c r="AG47" i="57"/>
  <c r="AG110" i="57" s="1"/>
  <c r="AG24" i="57"/>
  <c r="AG96" i="57" s="1"/>
  <c r="AG23" i="57"/>
  <c r="AG95" i="57" s="1"/>
  <c r="AG21" i="57"/>
  <c r="AG93" i="57" s="1"/>
  <c r="AH86" i="57" l="1"/>
  <c r="AG86" i="57"/>
  <c r="AH147" i="57" l="1"/>
  <c r="AG147" i="57"/>
  <c r="G1727" i="157" l="1"/>
  <c r="G1724" i="157"/>
  <c r="G1723" i="157"/>
  <c r="G1726" i="157"/>
  <c r="G1725" i="157"/>
  <c r="G1722" i="157"/>
  <c r="G1721" i="157"/>
  <c r="H1177" i="157"/>
  <c r="F404" i="37" s="1"/>
  <c r="G754" i="157"/>
  <c r="G1743" i="157"/>
  <c r="G1423" i="157"/>
  <c r="G1409" i="157"/>
  <c r="G363" i="157"/>
  <c r="G361" i="157"/>
  <c r="G365" i="157"/>
  <c r="G364" i="157"/>
  <c r="G362" i="157"/>
  <c r="G240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F3089" i="156"/>
  <c r="F3088" i="156"/>
  <c r="F3087" i="156"/>
  <c r="F3085" i="156"/>
  <c r="F3401" i="156"/>
  <c r="I1722" i="157" l="1"/>
  <c r="G1407" i="157"/>
  <c r="I754" i="157"/>
  <c r="G1745" i="157"/>
  <c r="I1726" i="157"/>
  <c r="F1205" i="156"/>
  <c r="F1204" i="156"/>
  <c r="F1203" i="156"/>
  <c r="F1202" i="156"/>
  <c r="F1201" i="156"/>
  <c r="F1200" i="156"/>
  <c r="F2335" i="156"/>
  <c r="G2094" i="156"/>
  <c r="F2093" i="156"/>
  <c r="F2092" i="156"/>
  <c r="F2091" i="156"/>
  <c r="F1450" i="156"/>
  <c r="F1356" i="156"/>
  <c r="F1355" i="156"/>
  <c r="F1354" i="156"/>
  <c r="F1353" i="156"/>
  <c r="F1352" i="156"/>
  <c r="F1351" i="156"/>
  <c r="F1350" i="156"/>
  <c r="F1349" i="156"/>
  <c r="F1346" i="156"/>
  <c r="F1345" i="156"/>
  <c r="F1344" i="156"/>
  <c r="F1343" i="156"/>
  <c r="F1342" i="156"/>
  <c r="F1341" i="156"/>
  <c r="F1340" i="156"/>
  <c r="F909" i="156"/>
  <c r="F908" i="156"/>
  <c r="F907" i="156"/>
  <c r="F906" i="156"/>
  <c r="F900" i="156"/>
  <c r="F899" i="156"/>
  <c r="F898" i="156"/>
  <c r="F897" i="156"/>
  <c r="F895" i="156"/>
  <c r="F1449" i="156" l="1"/>
  <c r="H1343" i="156"/>
  <c r="H1344" i="156"/>
  <c r="G1746" i="157"/>
  <c r="H424" i="156"/>
  <c r="H1353" i="156"/>
  <c r="H422" i="156"/>
  <c r="H228" i="156"/>
  <c r="H246" i="156"/>
  <c r="F2094" i="156"/>
  <c r="D90" i="57"/>
  <c r="E88" i="57"/>
  <c r="E87" i="57"/>
  <c r="C88" i="57"/>
  <c r="D88" i="57" s="1"/>
  <c r="C87" i="57"/>
  <c r="D87" i="57" s="1"/>
  <c r="D77" i="57"/>
  <c r="E76" i="57"/>
  <c r="C76" i="57"/>
  <c r="D84" i="46"/>
  <c r="D83" i="46"/>
  <c r="E82" i="46"/>
  <c r="E81" i="46"/>
  <c r="C82" i="46"/>
  <c r="C81" i="46"/>
  <c r="D81" i="46" s="1"/>
  <c r="E73" i="46"/>
  <c r="D74" i="46"/>
  <c r="C73" i="46"/>
  <c r="G2219" i="157"/>
  <c r="G2218" i="157"/>
  <c r="H2217" i="157"/>
  <c r="H2216" i="157"/>
  <c r="F2217" i="157"/>
  <c r="F2216" i="157"/>
  <c r="G2208" i="157"/>
  <c r="G2215" i="157" s="1"/>
  <c r="H2207" i="157"/>
  <c r="F2207" i="157"/>
  <c r="L2152" i="157"/>
  <c r="L2151" i="157"/>
  <c r="L2150" i="157"/>
  <c r="L2149" i="157"/>
  <c r="L2148" i="157"/>
  <c r="L2147" i="157"/>
  <c r="G2079" i="157"/>
  <c r="G2078" i="157"/>
  <c r="H2077" i="157"/>
  <c r="H2076" i="157"/>
  <c r="F2077" i="157"/>
  <c r="F2076" i="157"/>
  <c r="H2053" i="157"/>
  <c r="G2054" i="157"/>
  <c r="F2053" i="157"/>
  <c r="G2007" i="157"/>
  <c r="G2006" i="157"/>
  <c r="G2005" i="157"/>
  <c r="G2004" i="157"/>
  <c r="G2003" i="157"/>
  <c r="G2002" i="157"/>
  <c r="G1929" i="157"/>
  <c r="G1928" i="157"/>
  <c r="H1927" i="157"/>
  <c r="H1926" i="157"/>
  <c r="F1927" i="157"/>
  <c r="F1926" i="157"/>
  <c r="H1905" i="157"/>
  <c r="G1906" i="157"/>
  <c r="F1905" i="157"/>
  <c r="G1855" i="157"/>
  <c r="G1854" i="157"/>
  <c r="G1853" i="157"/>
  <c r="G1852" i="157"/>
  <c r="G1851" i="157"/>
  <c r="G1850" i="157"/>
  <c r="G1849" i="157"/>
  <c r="G1848" i="157"/>
  <c r="H1825" i="157"/>
  <c r="F867" i="37" s="1"/>
  <c r="F1825" i="157"/>
  <c r="I1823" i="157"/>
  <c r="G865" i="37" s="1"/>
  <c r="H1823" i="157"/>
  <c r="F865" i="37" s="1"/>
  <c r="G1823" i="157"/>
  <c r="E865" i="37" s="1"/>
  <c r="F1823" i="157"/>
  <c r="H1817" i="157"/>
  <c r="F859" i="37" s="1"/>
  <c r="F1817" i="157"/>
  <c r="H1788" i="157"/>
  <c r="F830" i="37" s="1"/>
  <c r="F1788" i="157"/>
  <c r="G1750" i="157"/>
  <c r="G1749" i="157"/>
  <c r="F1748" i="157"/>
  <c r="F1747" i="157"/>
  <c r="H1748" i="157"/>
  <c r="H1747" i="157"/>
  <c r="G1716" i="157"/>
  <c r="H1715" i="157"/>
  <c r="F1715" i="157"/>
  <c r="G1659" i="157"/>
  <c r="G1588" i="157"/>
  <c r="H1586" i="157"/>
  <c r="H1585" i="157"/>
  <c r="F1586" i="157"/>
  <c r="F1585" i="157"/>
  <c r="H1559" i="157"/>
  <c r="F1559" i="157"/>
  <c r="G1560" i="157"/>
  <c r="G1512" i="157"/>
  <c r="G1511" i="157"/>
  <c r="G1510" i="157"/>
  <c r="G1509" i="157"/>
  <c r="G1508" i="157"/>
  <c r="G1507" i="157"/>
  <c r="G1506" i="157"/>
  <c r="G1505" i="157"/>
  <c r="G1504" i="157"/>
  <c r="G1431" i="157"/>
  <c r="H1429" i="157"/>
  <c r="H1428" i="157"/>
  <c r="F1429" i="157"/>
  <c r="F1428" i="157"/>
  <c r="H1405" i="157"/>
  <c r="G1406" i="157"/>
  <c r="F1405" i="157"/>
  <c r="H1281" i="157"/>
  <c r="H1280" i="157"/>
  <c r="H1346" i="157" s="1"/>
  <c r="F486" i="37" s="1"/>
  <c r="G1283" i="157"/>
  <c r="G1282" i="157"/>
  <c r="F1280" i="157"/>
  <c r="G1261" i="157"/>
  <c r="G1260" i="157"/>
  <c r="G1257" i="157"/>
  <c r="H1256" i="157"/>
  <c r="F1256" i="157"/>
  <c r="G1207" i="157"/>
  <c r="G1206" i="157"/>
  <c r="G1205" i="157"/>
  <c r="G1204" i="157"/>
  <c r="G1203" i="157"/>
  <c r="G1202" i="157"/>
  <c r="G1201" i="157"/>
  <c r="G1200" i="157"/>
  <c r="G1099" i="157"/>
  <c r="H1098" i="157"/>
  <c r="F1098" i="157"/>
  <c r="G1045" i="157"/>
  <c r="G1044" i="157"/>
  <c r="H1043" i="157"/>
  <c r="H1042" i="157"/>
  <c r="F1043" i="157"/>
  <c r="F1042" i="157"/>
  <c r="G1010" i="157"/>
  <c r="H1009" i="157"/>
  <c r="F1009" i="157"/>
  <c r="F1304" i="37" l="1"/>
  <c r="D865" i="37"/>
  <c r="D830" i="37"/>
  <c r="D1271" i="37" s="1"/>
  <c r="G1014" i="157"/>
  <c r="D859" i="37"/>
  <c r="D1304" i="37" s="1"/>
  <c r="D867" i="37"/>
  <c r="D86" i="57"/>
  <c r="D80" i="46"/>
  <c r="D138" i="46" s="1"/>
  <c r="E282" i="37" s="1"/>
  <c r="I1010" i="157"/>
  <c r="D140" i="57"/>
  <c r="E1000" i="37" s="1"/>
  <c r="E139" i="57"/>
  <c r="F999" i="37" s="1"/>
  <c r="E131" i="46"/>
  <c r="F275" i="37" s="1"/>
  <c r="H1637" i="157"/>
  <c r="F800" i="37" s="1"/>
  <c r="H1333" i="157"/>
  <c r="F473" i="37" s="1"/>
  <c r="H1482" i="157"/>
  <c r="F605" i="37" s="1"/>
  <c r="H1981" i="157"/>
  <c r="F935" i="37" s="1"/>
  <c r="H2267" i="157"/>
  <c r="F1125" i="37" s="1"/>
  <c r="H2126" i="157"/>
  <c r="F1061" i="37" s="1"/>
  <c r="I2218" i="157"/>
  <c r="I2078" i="157"/>
  <c r="C71" i="46"/>
  <c r="C131" i="46"/>
  <c r="D275" i="37" s="1"/>
  <c r="C74" i="57"/>
  <c r="C84" i="57" s="1"/>
  <c r="C145" i="57" s="1"/>
  <c r="D1005" i="37" s="1"/>
  <c r="C139" i="57"/>
  <c r="D999" i="37" s="1"/>
  <c r="D73" i="46"/>
  <c r="F73" i="46" s="1"/>
  <c r="F131" i="46" s="1"/>
  <c r="G275" i="37" s="1"/>
  <c r="D132" i="46"/>
  <c r="F1333" i="157"/>
  <c r="G1638" i="157"/>
  <c r="F1981" i="157"/>
  <c r="F1482" i="157"/>
  <c r="F1637" i="157"/>
  <c r="G1585" i="157"/>
  <c r="F2126" i="157"/>
  <c r="G2268" i="157"/>
  <c r="G1334" i="157"/>
  <c r="G1483" i="157"/>
  <c r="G2127" i="157"/>
  <c r="G2216" i="157"/>
  <c r="G1747" i="157"/>
  <c r="F1346" i="157"/>
  <c r="G1982" i="157"/>
  <c r="F2267" i="157"/>
  <c r="F1505" i="156"/>
  <c r="F1096" i="157"/>
  <c r="I1716" i="157"/>
  <c r="I1825" i="157" s="1"/>
  <c r="G867" i="37" s="1"/>
  <c r="I2200" i="157"/>
  <c r="I2260" i="157" s="1"/>
  <c r="G1118" i="37" s="1"/>
  <c r="I1369" i="157"/>
  <c r="I1446" i="157" s="1"/>
  <c r="G569" i="37" s="1"/>
  <c r="I1218" i="157"/>
  <c r="I1296" i="157" s="1"/>
  <c r="G436" i="37" s="1"/>
  <c r="I1708" i="157"/>
  <c r="I1817" i="157" s="1"/>
  <c r="G859" i="37" s="1"/>
  <c r="I2163" i="157"/>
  <c r="I2232" i="157" s="1"/>
  <c r="G1090" i="37" s="1"/>
  <c r="I973" i="157"/>
  <c r="I1063" i="157"/>
  <c r="I1679" i="157"/>
  <c r="I1788" i="157" s="1"/>
  <c r="G830" i="37" s="1"/>
  <c r="I2046" i="157"/>
  <c r="I2119" i="157" s="1"/>
  <c r="G1054" i="37" s="1"/>
  <c r="I1099" i="157"/>
  <c r="I1551" i="157"/>
  <c r="I1629" i="157" s="1"/>
  <c r="G792" i="37" s="1"/>
  <c r="I2018" i="157"/>
  <c r="I2091" i="157" s="1"/>
  <c r="G1026" i="37" s="1"/>
  <c r="I2208" i="157"/>
  <c r="I2268" i="157" s="1"/>
  <c r="G1126" i="37" s="1"/>
  <c r="I1257" i="157"/>
  <c r="I1523" i="157"/>
  <c r="I1601" i="157" s="1"/>
  <c r="G764" i="37" s="1"/>
  <c r="G2053" i="157"/>
  <c r="I1064" i="157"/>
  <c r="E74" i="57"/>
  <c r="E84" i="57" s="1"/>
  <c r="E145" i="57" s="1"/>
  <c r="F1005" i="37" s="1"/>
  <c r="E71" i="46"/>
  <c r="E78" i="46" s="1"/>
  <c r="E136" i="46" s="1"/>
  <c r="F280" i="37" s="1"/>
  <c r="H1403" i="157"/>
  <c r="H2205" i="157"/>
  <c r="H1007" i="157"/>
  <c r="H1254" i="157"/>
  <c r="H1096" i="157"/>
  <c r="H1115" i="157" s="1"/>
  <c r="H1713" i="157"/>
  <c r="H1903" i="157"/>
  <c r="H1914" i="157" s="1"/>
  <c r="H2051" i="157"/>
  <c r="H1557" i="157"/>
  <c r="F28" i="46"/>
  <c r="F96" i="46" s="1"/>
  <c r="G240" i="37" s="1"/>
  <c r="D76" i="57"/>
  <c r="D139" i="57" s="1"/>
  <c r="E999" i="37" s="1"/>
  <c r="F77" i="57"/>
  <c r="F140" i="57" s="1"/>
  <c r="G1000" i="37" s="1"/>
  <c r="F31" i="57"/>
  <c r="F64" i="46"/>
  <c r="F122" i="46" s="1"/>
  <c r="G266" i="37" s="1"/>
  <c r="H1176" i="157"/>
  <c r="F403" i="37" s="1"/>
  <c r="F67" i="57"/>
  <c r="F130" i="57" s="1"/>
  <c r="G990" i="37" s="1"/>
  <c r="G1177" i="157"/>
  <c r="E404" i="37" s="1"/>
  <c r="G1926" i="157"/>
  <c r="G1256" i="157"/>
  <c r="G1333" i="157" s="1"/>
  <c r="E473" i="37" s="1"/>
  <c r="G1280" i="157"/>
  <c r="G1346" i="157" s="1"/>
  <c r="E486" i="37" s="1"/>
  <c r="F1557" i="157"/>
  <c r="F1903" i="157"/>
  <c r="I1906" i="157"/>
  <c r="I1982" i="157" s="1"/>
  <c r="G936" i="37" s="1"/>
  <c r="G1428" i="157"/>
  <c r="F1713" i="157"/>
  <c r="I1002" i="157"/>
  <c r="G1042" i="157"/>
  <c r="G1098" i="157"/>
  <c r="F1403" i="157"/>
  <c r="G1429" i="157"/>
  <c r="G1788" i="157"/>
  <c r="E830" i="37" s="1"/>
  <c r="G1905" i="157"/>
  <c r="G1981" i="157" s="1"/>
  <c r="E935" i="37" s="1"/>
  <c r="F2205" i="157"/>
  <c r="F2213" i="157" s="1"/>
  <c r="G1009" i="157"/>
  <c r="I1009" i="157" s="1"/>
  <c r="G1281" i="157"/>
  <c r="G2207" i="157"/>
  <c r="G2267" i="157" s="1"/>
  <c r="E1125" i="37" s="1"/>
  <c r="F1007" i="157"/>
  <c r="G1043" i="157"/>
  <c r="F1254" i="157"/>
  <c r="I1406" i="157"/>
  <c r="I1483" i="157" s="1"/>
  <c r="G606" i="37" s="1"/>
  <c r="I1560" i="157"/>
  <c r="I1638" i="157" s="1"/>
  <c r="G801" i="37" s="1"/>
  <c r="G1817" i="157"/>
  <c r="E859" i="37" s="1"/>
  <c r="G1715" i="157"/>
  <c r="F2051" i="157"/>
  <c r="I2054" i="157"/>
  <c r="I2127" i="157" s="1"/>
  <c r="G1062" i="37" s="1"/>
  <c r="G2076" i="157"/>
  <c r="H1824" i="157"/>
  <c r="F866" i="37" s="1"/>
  <c r="F69" i="57"/>
  <c r="F132" i="57" s="1"/>
  <c r="G992" i="37" s="1"/>
  <c r="F74" i="46"/>
  <c r="F132" i="46" s="1"/>
  <c r="G276" i="37" s="1"/>
  <c r="F66" i="46"/>
  <c r="F124" i="46" s="1"/>
  <c r="G268" i="37" s="1"/>
  <c r="F1824" i="157"/>
  <c r="G1825" i="157"/>
  <c r="E867" i="37" s="1"/>
  <c r="G1559" i="157"/>
  <c r="G1637" i="157" s="1"/>
  <c r="E800" i="37" s="1"/>
  <c r="G1405" i="157"/>
  <c r="G1482" i="157" s="1"/>
  <c r="E605" i="37" s="1"/>
  <c r="F1914" i="157" l="1"/>
  <c r="E1062" i="37"/>
  <c r="D800" i="37"/>
  <c r="D866" i="37"/>
  <c r="D1125" i="37"/>
  <c r="E606" i="37"/>
  <c r="D605" i="37"/>
  <c r="E936" i="37"/>
  <c r="E474" i="37"/>
  <c r="D935" i="37"/>
  <c r="D486" i="37"/>
  <c r="E801" i="37"/>
  <c r="D1061" i="37"/>
  <c r="D473" i="37"/>
  <c r="E276" i="37"/>
  <c r="G2274" i="157"/>
  <c r="E1126" i="37"/>
  <c r="C78" i="46"/>
  <c r="C136" i="46" s="1"/>
  <c r="D280" i="37" s="1"/>
  <c r="D147" i="57"/>
  <c r="E129" i="46"/>
  <c r="F273" i="37" s="1"/>
  <c r="H1028" i="157"/>
  <c r="E137" i="57"/>
  <c r="F997" i="37" s="1"/>
  <c r="C137" i="57"/>
  <c r="D997" i="37" s="1"/>
  <c r="D71" i="46"/>
  <c r="D78" i="46" s="1"/>
  <c r="D136" i="46" s="1"/>
  <c r="E280" i="37" s="1"/>
  <c r="D131" i="46"/>
  <c r="E275" i="37" s="1"/>
  <c r="C129" i="46"/>
  <c r="D273" i="37" s="1"/>
  <c r="F1028" i="157"/>
  <c r="F1731" i="157"/>
  <c r="F1115" i="157"/>
  <c r="G2065" i="157"/>
  <c r="F2265" i="157"/>
  <c r="H2213" i="157"/>
  <c r="H2265" i="157"/>
  <c r="F1123" i="37" s="1"/>
  <c r="F2063" i="157"/>
  <c r="F2124" i="157"/>
  <c r="I2053" i="157"/>
  <c r="I2126" i="157" s="1"/>
  <c r="G1061" i="37" s="1"/>
  <c r="G2126" i="157"/>
  <c r="E1061" i="37" s="1"/>
  <c r="H2063" i="157"/>
  <c r="H2124" i="157"/>
  <c r="F1059" i="37" s="1"/>
  <c r="H1987" i="157"/>
  <c r="F941" i="37" s="1"/>
  <c r="H1979" i="157"/>
  <c r="F933" i="37" s="1"/>
  <c r="F1979" i="157"/>
  <c r="H1822" i="157"/>
  <c r="F864" i="37" s="1"/>
  <c r="H1731" i="157"/>
  <c r="F1572" i="157"/>
  <c r="F1635" i="157"/>
  <c r="H1572" i="157"/>
  <c r="H1635" i="157"/>
  <c r="F798" i="37" s="1"/>
  <c r="F1414" i="157"/>
  <c r="F1480" i="157"/>
  <c r="H1414" i="157"/>
  <c r="H1480" i="157"/>
  <c r="F603" i="37" s="1"/>
  <c r="I1334" i="157"/>
  <c r="G474" i="37" s="1"/>
  <c r="I1346" i="157"/>
  <c r="G486" i="37" s="1"/>
  <c r="F1265" i="157"/>
  <c r="F1331" i="157"/>
  <c r="H1265" i="157"/>
  <c r="H1340" i="157" s="1"/>
  <c r="F480" i="37" s="1"/>
  <c r="H1331" i="157"/>
  <c r="F471" i="37" s="1"/>
  <c r="G1557" i="157"/>
  <c r="G1635" i="157" s="1"/>
  <c r="E798" i="37" s="1"/>
  <c r="G1824" i="157"/>
  <c r="E866" i="37" s="1"/>
  <c r="G1903" i="157"/>
  <c r="I1177" i="157"/>
  <c r="G404" i="37" s="1"/>
  <c r="G2051" i="157"/>
  <c r="G2124" i="157" s="1"/>
  <c r="E1059" i="37" s="1"/>
  <c r="I1000" i="157"/>
  <c r="I2044" i="157"/>
  <c r="I2117" i="157" s="1"/>
  <c r="G1052" i="37" s="1"/>
  <c r="I1706" i="157"/>
  <c r="G1007" i="157"/>
  <c r="G1028" i="157" s="1"/>
  <c r="I2198" i="157"/>
  <c r="I2258" i="157" s="1"/>
  <c r="G1116" i="37" s="1"/>
  <c r="I1256" i="157"/>
  <c r="I1333" i="157" s="1"/>
  <c r="G473" i="37" s="1"/>
  <c r="I1098" i="157"/>
  <c r="G1096" i="157"/>
  <c r="G1115" i="157" s="1"/>
  <c r="I1905" i="157"/>
  <c r="I1981" i="157" s="1"/>
  <c r="G935" i="37" s="1"/>
  <c r="I1715" i="157"/>
  <c r="I1824" i="157" s="1"/>
  <c r="G866" i="37" s="1"/>
  <c r="D74" i="57"/>
  <c r="D84" i="57" s="1"/>
  <c r="D145" i="57" s="1"/>
  <c r="F76" i="57"/>
  <c r="F139" i="57" s="1"/>
  <c r="G999" i="37" s="1"/>
  <c r="G1176" i="157"/>
  <c r="E403" i="37" s="1"/>
  <c r="G1713" i="157"/>
  <c r="G1731" i="157" s="1"/>
  <c r="G1254" i="157"/>
  <c r="G2205" i="157"/>
  <c r="I2207" i="157"/>
  <c r="I2267" i="157" s="1"/>
  <c r="G1125" i="37" s="1"/>
  <c r="F1822" i="157"/>
  <c r="I1898" i="157"/>
  <c r="I1974" i="157" s="1"/>
  <c r="G928" i="37" s="1"/>
  <c r="I1559" i="157"/>
  <c r="I1637" i="157" s="1"/>
  <c r="G800" i="37" s="1"/>
  <c r="G1403" i="157"/>
  <c r="I1405" i="157"/>
  <c r="I1482" i="157" s="1"/>
  <c r="G605" i="37" s="1"/>
  <c r="D798" i="37" l="1"/>
  <c r="D864" i="37"/>
  <c r="D603" i="37"/>
  <c r="D933" i="37"/>
  <c r="D1059" i="37"/>
  <c r="F145" i="57"/>
  <c r="G1005" i="37" s="1"/>
  <c r="E1005" i="37"/>
  <c r="D471" i="37"/>
  <c r="F2272" i="157"/>
  <c r="D1123" i="37"/>
  <c r="I2274" i="157"/>
  <c r="G1132" i="37" s="1"/>
  <c r="E1132" i="37"/>
  <c r="F147" i="57"/>
  <c r="G1007" i="37" s="1"/>
  <c r="E1007" i="37"/>
  <c r="G1979" i="157"/>
  <c r="E933" i="37" s="1"/>
  <c r="G1914" i="157"/>
  <c r="G1987" i="157" s="1"/>
  <c r="E941" i="37" s="1"/>
  <c r="D137" i="57"/>
  <c r="E997" i="37" s="1"/>
  <c r="H2272" i="157"/>
  <c r="F1130" i="37" s="1"/>
  <c r="F71" i="46"/>
  <c r="F129" i="46" s="1"/>
  <c r="G273" i="37" s="1"/>
  <c r="I1007" i="157"/>
  <c r="D129" i="46"/>
  <c r="F1340" i="157"/>
  <c r="F1987" i="157"/>
  <c r="G2213" i="157"/>
  <c r="G2265" i="157"/>
  <c r="E1123" i="37" s="1"/>
  <c r="F74" i="57"/>
  <c r="F137" i="57" s="1"/>
  <c r="G997" i="37" s="1"/>
  <c r="I2051" i="157"/>
  <c r="I2124" i="157" s="1"/>
  <c r="G1059" i="37" s="1"/>
  <c r="G2063" i="157"/>
  <c r="I1903" i="157"/>
  <c r="I1979" i="157" s="1"/>
  <c r="G933" i="37" s="1"/>
  <c r="I1557" i="157"/>
  <c r="I1635" i="157" s="1"/>
  <c r="G798" i="37" s="1"/>
  <c r="G1572" i="157"/>
  <c r="G1414" i="157"/>
  <c r="G1480" i="157"/>
  <c r="E603" i="37" s="1"/>
  <c r="G1265" i="157"/>
  <c r="G1340" i="157" s="1"/>
  <c r="E480" i="37" s="1"/>
  <c r="G1331" i="157"/>
  <c r="E471" i="37" s="1"/>
  <c r="I2205" i="157"/>
  <c r="I2265" i="157" s="1"/>
  <c r="G1123" i="37" s="1"/>
  <c r="I1176" i="157"/>
  <c r="G403" i="37" s="1"/>
  <c r="I1713" i="157"/>
  <c r="I1822" i="157" s="1"/>
  <c r="G864" i="37" s="1"/>
  <c r="I1403" i="157"/>
  <c r="I1480" i="157" s="1"/>
  <c r="G603" i="37" s="1"/>
  <c r="I1254" i="157"/>
  <c r="I1331" i="157" s="1"/>
  <c r="G471" i="37" s="1"/>
  <c r="G1822" i="157"/>
  <c r="E864" i="37" s="1"/>
  <c r="I1896" i="157"/>
  <c r="I1972" i="157" s="1"/>
  <c r="G926" i="37" s="1"/>
  <c r="O1078" i="37"/>
  <c r="N1078" i="37"/>
  <c r="M1078" i="37"/>
  <c r="L1078" i="37"/>
  <c r="K1078" i="37"/>
  <c r="J1078" i="37"/>
  <c r="I1078" i="37"/>
  <c r="H1078" i="37"/>
  <c r="G1078" i="37"/>
  <c r="F1078" i="37"/>
  <c r="E1078" i="37"/>
  <c r="D1078" i="37"/>
  <c r="AI611" i="37"/>
  <c r="AH611" i="37"/>
  <c r="AH289" i="37"/>
  <c r="AH285" i="37"/>
  <c r="AH281" i="37"/>
  <c r="AH280" i="37"/>
  <c r="AH276" i="37"/>
  <c r="AH275" i="37"/>
  <c r="AH274" i="37"/>
  <c r="AH273" i="37"/>
  <c r="AH269" i="37"/>
  <c r="AH268" i="37"/>
  <c r="AH267" i="37"/>
  <c r="AH266" i="37"/>
  <c r="AH265" i="37"/>
  <c r="AH264" i="37"/>
  <c r="AH263" i="37"/>
  <c r="AH256" i="37"/>
  <c r="AH253" i="37"/>
  <c r="AH251" i="37"/>
  <c r="AH245" i="37"/>
  <c r="AH243" i="37"/>
  <c r="AH242" i="37"/>
  <c r="AH241" i="37"/>
  <c r="AH240" i="37"/>
  <c r="AH239" i="37"/>
  <c r="AH238" i="37"/>
  <c r="AH237" i="37"/>
  <c r="AH236" i="37"/>
  <c r="AH235" i="37"/>
  <c r="K6" i="37"/>
  <c r="E6" i="37"/>
  <c r="C1" i="37"/>
  <c r="E154" i="57"/>
  <c r="F1014" i="37" s="1"/>
  <c r="E153" i="57"/>
  <c r="F1013" i="37" s="1"/>
  <c r="C153" i="57"/>
  <c r="D1013" i="37" s="1"/>
  <c r="C152" i="57"/>
  <c r="D1012" i="37" s="1"/>
  <c r="D89" i="57"/>
  <c r="D152" i="57"/>
  <c r="E1012" i="37" s="1"/>
  <c r="C151" i="57"/>
  <c r="D1011" i="37" s="1"/>
  <c r="AB92" i="57"/>
  <c r="AC952" i="37" s="1"/>
  <c r="AC951" i="37" s="1"/>
  <c r="AA92" i="57"/>
  <c r="AB952" i="37" s="1"/>
  <c r="AB951" i="37" s="1"/>
  <c r="O92" i="57"/>
  <c r="P952" i="37" s="1"/>
  <c r="P951" i="37" s="1"/>
  <c r="D80" i="57"/>
  <c r="D78" i="57" s="1"/>
  <c r="D141" i="57" s="1"/>
  <c r="F32" i="57"/>
  <c r="F29" i="57"/>
  <c r="F28" i="57"/>
  <c r="Z21" i="57"/>
  <c r="E21" i="57"/>
  <c r="E93" i="57" s="1"/>
  <c r="F953" i="37" s="1"/>
  <c r="C21" i="57"/>
  <c r="C93" i="57" s="1"/>
  <c r="D953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G145" i="46"/>
  <c r="E145" i="46"/>
  <c r="F289" i="37" s="1"/>
  <c r="E144" i="46"/>
  <c r="F288" i="37" s="1"/>
  <c r="C144" i="46"/>
  <c r="D288" i="37" s="1"/>
  <c r="C143" i="46"/>
  <c r="D287" i="37" s="1"/>
  <c r="O89" i="46"/>
  <c r="P233" i="37" s="1"/>
  <c r="O88" i="46"/>
  <c r="P232" i="37" s="1"/>
  <c r="E143" i="46"/>
  <c r="F287" i="37" s="1"/>
  <c r="D82" i="46"/>
  <c r="D143" i="46" s="1"/>
  <c r="C142" i="46"/>
  <c r="D286" i="37" s="1"/>
  <c r="AH80" i="46"/>
  <c r="AD86" i="46"/>
  <c r="AE230" i="37" s="1"/>
  <c r="AE229" i="37" s="1"/>
  <c r="Z74" i="46"/>
  <c r="Z132" i="46" s="1"/>
  <c r="AA276" i="37" s="1"/>
  <c r="Y74" i="46"/>
  <c r="Y132" i="46" s="1"/>
  <c r="Z276" i="37" s="1"/>
  <c r="F29" i="46"/>
  <c r="F97" i="46" s="1"/>
  <c r="G241" i="37" s="1"/>
  <c r="F27" i="46"/>
  <c r="F95" i="46" s="1"/>
  <c r="G239" i="37" s="1"/>
  <c r="F26" i="46"/>
  <c r="F94" i="46" s="1"/>
  <c r="G238" i="37" s="1"/>
  <c r="F25" i="46"/>
  <c r="F93" i="46" s="1"/>
  <c r="G237" i="37" s="1"/>
  <c r="F24" i="46"/>
  <c r="F92" i="46" s="1"/>
  <c r="G236" i="37" s="1"/>
  <c r="Z18" i="46"/>
  <c r="E18" i="46"/>
  <c r="E87" i="46" s="1"/>
  <c r="F231" i="37" s="1"/>
  <c r="C18" i="46"/>
  <c r="C87" i="46" s="1"/>
  <c r="D231" i="37" s="1"/>
  <c r="I17" i="46"/>
  <c r="H17" i="46"/>
  <c r="I16" i="46"/>
  <c r="H16" i="46"/>
  <c r="I15" i="46"/>
  <c r="H15" i="46"/>
  <c r="I14" i="46"/>
  <c r="J14" i="46" s="1"/>
  <c r="H14" i="46"/>
  <c r="F14" i="46"/>
  <c r="I13" i="46"/>
  <c r="H13" i="46"/>
  <c r="I12" i="46"/>
  <c r="H12" i="46"/>
  <c r="J6" i="46"/>
  <c r="D6" i="46"/>
  <c r="A1" i="46"/>
  <c r="H2281" i="157"/>
  <c r="F1139" i="37" s="1"/>
  <c r="H2280" i="157"/>
  <c r="F1138" i="37" s="1"/>
  <c r="F2280" i="157"/>
  <c r="F2279" i="157"/>
  <c r="AI2225" i="157"/>
  <c r="AH2225" i="157"/>
  <c r="AE2225" i="157"/>
  <c r="AC1083" i="37" s="1"/>
  <c r="AD2225" i="157"/>
  <c r="AB1083" i="37" s="1"/>
  <c r="AI2223" i="157"/>
  <c r="AH2223" i="157"/>
  <c r="AF2223" i="157"/>
  <c r="AD1081" i="37" s="1"/>
  <c r="AE2223" i="157"/>
  <c r="AC1081" i="37" s="1"/>
  <c r="AD2223" i="157"/>
  <c r="AB1081" i="37" s="1"/>
  <c r="AC2223" i="157"/>
  <c r="AA1081" i="37" s="1"/>
  <c r="AB2223" i="157"/>
  <c r="H2279" i="157"/>
  <c r="F1137" i="37" s="1"/>
  <c r="G2217" i="157"/>
  <c r="F2278" i="157"/>
  <c r="AD2221" i="157"/>
  <c r="AB1079" i="37" s="1"/>
  <c r="AB1078" i="37" s="1"/>
  <c r="AC2207" i="157"/>
  <c r="AB2207" i="157"/>
  <c r="AC2225" i="157"/>
  <c r="AA1083" i="37" s="1"/>
  <c r="AB2225" i="157"/>
  <c r="H2153" i="157"/>
  <c r="H2222" i="157" s="1"/>
  <c r="F1080" i="37" s="1"/>
  <c r="F2153" i="157"/>
  <c r="P2152" i="157"/>
  <c r="Q2152" i="157" s="1"/>
  <c r="K2152" i="157"/>
  <c r="P2151" i="157"/>
  <c r="Q2151" i="157" s="1"/>
  <c r="K2151" i="157"/>
  <c r="P2150" i="157"/>
  <c r="Q2150" i="157" s="1"/>
  <c r="K2150" i="157"/>
  <c r="P2149" i="157"/>
  <c r="Q2149" i="157" s="1"/>
  <c r="K2149" i="157"/>
  <c r="P2148" i="157"/>
  <c r="Q2148" i="157" s="1"/>
  <c r="K2148" i="157"/>
  <c r="K2147" i="157"/>
  <c r="H2142" i="157"/>
  <c r="F1077" i="37" s="1"/>
  <c r="H2141" i="157"/>
  <c r="F1076" i="37" s="1"/>
  <c r="F2141" i="157"/>
  <c r="F2140" i="157"/>
  <c r="AI2084" i="157"/>
  <c r="AH2084" i="157"/>
  <c r="AG2084" i="157"/>
  <c r="AE1019" i="37" s="1"/>
  <c r="AE2084" i="157"/>
  <c r="AC1019" i="37" s="1"/>
  <c r="AD2084" i="157"/>
  <c r="AB1019" i="37" s="1"/>
  <c r="AI2083" i="157"/>
  <c r="AH2083" i="157"/>
  <c r="AG2083" i="157"/>
  <c r="AE1018" i="37" s="1"/>
  <c r="AE2083" i="157"/>
  <c r="AC1018" i="37" s="1"/>
  <c r="AD2083" i="157"/>
  <c r="AB1018" i="37" s="1"/>
  <c r="AI2082" i="157"/>
  <c r="AH2082" i="157"/>
  <c r="AG2082" i="157"/>
  <c r="AE1017" i="37" s="1"/>
  <c r="AE2082" i="157"/>
  <c r="AC1017" i="37" s="1"/>
  <c r="AD2082" i="157"/>
  <c r="AB1017" i="37" s="1"/>
  <c r="H2140" i="157"/>
  <c r="F1075" i="37" s="1"/>
  <c r="G2077" i="157"/>
  <c r="F2139" i="157"/>
  <c r="J2074" i="157"/>
  <c r="H2074" i="157"/>
  <c r="F2074" i="157"/>
  <c r="L2073" i="157"/>
  <c r="K2073" i="157"/>
  <c r="G2073" i="157"/>
  <c r="L2072" i="157"/>
  <c r="K2072" i="157"/>
  <c r="K2074" i="157" s="1"/>
  <c r="G2072" i="157"/>
  <c r="H2070" i="157"/>
  <c r="H2136" i="157" s="1"/>
  <c r="F1071" i="37" s="1"/>
  <c r="F2070" i="157"/>
  <c r="L2069" i="157"/>
  <c r="K2069" i="157"/>
  <c r="G2069" i="157"/>
  <c r="L2068" i="157"/>
  <c r="K2068" i="157"/>
  <c r="G2068" i="157"/>
  <c r="L2067" i="157"/>
  <c r="K2067" i="157"/>
  <c r="G2067" i="157"/>
  <c r="G2059" i="157"/>
  <c r="G2058" i="157"/>
  <c r="G2057" i="157"/>
  <c r="H2056" i="157"/>
  <c r="H2129" i="157" s="1"/>
  <c r="F1064" i="37" s="1"/>
  <c r="F2056" i="157"/>
  <c r="AC2047" i="157"/>
  <c r="AB2047" i="157"/>
  <c r="AC2084" i="157"/>
  <c r="AA1019" i="37" s="1"/>
  <c r="AC2083" i="157"/>
  <c r="AA1018" i="37" s="1"/>
  <c r="AB2083" i="157"/>
  <c r="AB2082" i="157"/>
  <c r="H2008" i="157"/>
  <c r="F2008" i="157"/>
  <c r="L2007" i="157"/>
  <c r="K2007" i="157"/>
  <c r="I2007" i="157"/>
  <c r="L2006" i="157"/>
  <c r="K2006" i="157"/>
  <c r="I2006" i="157"/>
  <c r="L2005" i="157"/>
  <c r="K2005" i="157"/>
  <c r="I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G2001" i="157"/>
  <c r="H1996" i="157"/>
  <c r="F950" i="37" s="1"/>
  <c r="H1995" i="157"/>
  <c r="F949" i="37" s="1"/>
  <c r="F1995" i="157"/>
  <c r="F1994" i="157"/>
  <c r="H1991" i="157"/>
  <c r="F945" i="37" s="1"/>
  <c r="F1991" i="157"/>
  <c r="AI1935" i="157"/>
  <c r="AH1935" i="157"/>
  <c r="AG1935" i="157"/>
  <c r="AE889" i="37" s="1"/>
  <c r="AE1935" i="157"/>
  <c r="AC889" i="37" s="1"/>
  <c r="AD1935" i="157"/>
  <c r="AB889" i="37" s="1"/>
  <c r="AI1934" i="157"/>
  <c r="AH1934" i="157"/>
  <c r="AG1934" i="157"/>
  <c r="AE888" i="37" s="1"/>
  <c r="AE1934" i="157"/>
  <c r="AC888" i="37" s="1"/>
  <c r="AD1934" i="157"/>
  <c r="AB888" i="37" s="1"/>
  <c r="AI1932" i="157"/>
  <c r="AG1932" i="157"/>
  <c r="AE886" i="37" s="1"/>
  <c r="AE1932" i="157"/>
  <c r="AC886" i="37" s="1"/>
  <c r="AD1932" i="157"/>
  <c r="AB886" i="37" s="1"/>
  <c r="G1927" i="157"/>
  <c r="H1924" i="157"/>
  <c r="F1924" i="157"/>
  <c r="L1923" i="157"/>
  <c r="K1923" i="157"/>
  <c r="K1924" i="157" s="1"/>
  <c r="G1923" i="157"/>
  <c r="H1921" i="157"/>
  <c r="H1990" i="157" s="1"/>
  <c r="F944" i="37" s="1"/>
  <c r="F1921" i="157"/>
  <c r="L1920" i="157"/>
  <c r="K1920" i="157"/>
  <c r="G1920" i="157"/>
  <c r="L1919" i="157"/>
  <c r="K1919" i="157"/>
  <c r="G1919" i="157"/>
  <c r="L1918" i="157"/>
  <c r="K1918" i="157"/>
  <c r="G1918" i="157"/>
  <c r="G1908" i="157"/>
  <c r="G1909" i="157"/>
  <c r="AB1935" i="157"/>
  <c r="AC1934" i="157"/>
  <c r="AA888" i="37" s="1"/>
  <c r="AB1934" i="157"/>
  <c r="H1932" i="157"/>
  <c r="F886" i="37" s="1"/>
  <c r="L1855" i="157"/>
  <c r="K1855" i="157"/>
  <c r="I1855" i="157"/>
  <c r="L1854" i="157"/>
  <c r="K1854" i="157"/>
  <c r="I1854" i="157"/>
  <c r="L1853" i="157"/>
  <c r="K1853" i="157"/>
  <c r="I1853" i="157"/>
  <c r="L1852" i="157"/>
  <c r="K1852" i="157"/>
  <c r="I1852" i="157"/>
  <c r="L1851" i="157"/>
  <c r="K1851" i="157"/>
  <c r="I1851" i="157"/>
  <c r="L1850" i="157"/>
  <c r="K1850" i="157"/>
  <c r="I1850" i="157"/>
  <c r="L1849" i="157"/>
  <c r="K1849" i="157"/>
  <c r="I1849" i="157"/>
  <c r="L1848" i="157"/>
  <c r="K1848" i="157"/>
  <c r="I1848" i="157"/>
  <c r="L1847" i="157"/>
  <c r="K1847" i="157"/>
  <c r="G1847" i="157"/>
  <c r="H1841" i="157"/>
  <c r="F883" i="37" s="1"/>
  <c r="H1840" i="157"/>
  <c r="F1840" i="157"/>
  <c r="F1839" i="157"/>
  <c r="H1820" i="157"/>
  <c r="F862" i="37" s="1"/>
  <c r="F1820" i="157"/>
  <c r="H1819" i="157"/>
  <c r="F861" i="37" s="1"/>
  <c r="F1819" i="157"/>
  <c r="H1818" i="157"/>
  <c r="F860" i="37" s="1"/>
  <c r="G1818" i="157"/>
  <c r="E860" i="37" s="1"/>
  <c r="F1818" i="157"/>
  <c r="H1816" i="157"/>
  <c r="F858" i="37" s="1"/>
  <c r="F1816" i="157"/>
  <c r="H1810" i="157"/>
  <c r="F852" i="37" s="1"/>
  <c r="F1810" i="157"/>
  <c r="H1809" i="157"/>
  <c r="F851" i="37" s="1"/>
  <c r="F1809" i="157"/>
  <c r="H1808" i="157"/>
  <c r="F850" i="37" s="1"/>
  <c r="G1808" i="157"/>
  <c r="E850" i="37" s="1"/>
  <c r="F1808" i="157"/>
  <c r="H1807" i="157"/>
  <c r="F849" i="37" s="1"/>
  <c r="F1807" i="157"/>
  <c r="H1805" i="157"/>
  <c r="F847" i="37" s="1"/>
  <c r="F1805" i="157"/>
  <c r="I1802" i="157"/>
  <c r="G844" i="37" s="1"/>
  <c r="H1802" i="157"/>
  <c r="F844" i="37" s="1"/>
  <c r="G1802" i="157"/>
  <c r="E844" i="37" s="1"/>
  <c r="F1802" i="157"/>
  <c r="I1801" i="157"/>
  <c r="G843" i="37" s="1"/>
  <c r="H1801" i="157"/>
  <c r="F843" i="37" s="1"/>
  <c r="G1801" i="157"/>
  <c r="E843" i="37" s="1"/>
  <c r="F1801" i="157"/>
  <c r="H1800" i="157"/>
  <c r="F842" i="37" s="1"/>
  <c r="F1800" i="157"/>
  <c r="H1794" i="157"/>
  <c r="F836" i="37" s="1"/>
  <c r="F1794" i="157"/>
  <c r="H1789" i="157"/>
  <c r="F831" i="37" s="1"/>
  <c r="F1789" i="157"/>
  <c r="H1787" i="157"/>
  <c r="F829" i="37" s="1"/>
  <c r="F1787" i="157"/>
  <c r="H1786" i="157"/>
  <c r="F828" i="37" s="1"/>
  <c r="F1786" i="157"/>
  <c r="H1784" i="157"/>
  <c r="F826" i="37" s="1"/>
  <c r="F1784" i="157"/>
  <c r="I1783" i="157"/>
  <c r="G825" i="37" s="1"/>
  <c r="H1783" i="157"/>
  <c r="F825" i="37" s="1"/>
  <c r="G1783" i="157"/>
  <c r="E825" i="37" s="1"/>
  <c r="F1783" i="157"/>
  <c r="AI1781" i="157"/>
  <c r="AH1781" i="157"/>
  <c r="AG1781" i="157"/>
  <c r="AE823" i="37" s="1"/>
  <c r="AE1781" i="157"/>
  <c r="AC823" i="37" s="1"/>
  <c r="AD1781" i="157"/>
  <c r="AB823" i="37" s="1"/>
  <c r="AI1780" i="157"/>
  <c r="AH1780" i="157"/>
  <c r="AG1780" i="157"/>
  <c r="AE822" i="37" s="1"/>
  <c r="AE1780" i="157"/>
  <c r="AC822" i="37" s="1"/>
  <c r="AD1780" i="157"/>
  <c r="AB822" i="37" s="1"/>
  <c r="F1780" i="157"/>
  <c r="AI1778" i="157"/>
  <c r="AH1778" i="157"/>
  <c r="AG1778" i="157"/>
  <c r="AE820" i="37" s="1"/>
  <c r="AE1778" i="157"/>
  <c r="AC820" i="37" s="1"/>
  <c r="AD1778" i="157"/>
  <c r="AB820" i="37" s="1"/>
  <c r="G1772" i="157"/>
  <c r="G1770" i="157"/>
  <c r="H1769" i="157"/>
  <c r="F1769" i="157"/>
  <c r="AH1764" i="157"/>
  <c r="AE1764" i="157"/>
  <c r="AD1764" i="157"/>
  <c r="AB1764" i="157"/>
  <c r="G1759" i="157"/>
  <c r="G1757" i="157"/>
  <c r="H1756" i="157"/>
  <c r="H1755" i="157" s="1"/>
  <c r="F1756" i="157"/>
  <c r="I1750" i="157"/>
  <c r="I1749" i="157"/>
  <c r="H1839" i="157"/>
  <c r="F881" i="37" s="1"/>
  <c r="G1748" i="157"/>
  <c r="F1838" i="157"/>
  <c r="H1836" i="157"/>
  <c r="F878" i="37" s="1"/>
  <c r="L1743" i="157"/>
  <c r="K1743" i="157"/>
  <c r="H1720" i="157"/>
  <c r="F1720" i="157"/>
  <c r="G1718" i="157"/>
  <c r="G1717" i="157"/>
  <c r="AC1716" i="157"/>
  <c r="AB1716" i="157"/>
  <c r="H1806" i="157"/>
  <c r="F848" i="37" s="1"/>
  <c r="H1799" i="157"/>
  <c r="F841" i="37" s="1"/>
  <c r="I1680" i="157"/>
  <c r="I1789" i="157" s="1"/>
  <c r="G831" i="37" s="1"/>
  <c r="G1787" i="157"/>
  <c r="E829" i="37" s="1"/>
  <c r="G1786" i="157"/>
  <c r="E828" i="37" s="1"/>
  <c r="AC1781" i="157"/>
  <c r="AA823" i="37" s="1"/>
  <c r="AB1781" i="157"/>
  <c r="AC1780" i="157"/>
  <c r="AA822" i="37" s="1"/>
  <c r="AC1778" i="157"/>
  <c r="AA820" i="37" s="1"/>
  <c r="H1778" i="157"/>
  <c r="F820" i="37" s="1"/>
  <c r="F1669" i="157"/>
  <c r="L1668" i="157"/>
  <c r="K1668" i="157"/>
  <c r="I1668" i="157"/>
  <c r="L1667" i="157"/>
  <c r="K1667" i="157"/>
  <c r="I1667" i="157"/>
  <c r="L1666" i="157"/>
  <c r="K1666" i="157"/>
  <c r="I1666" i="157"/>
  <c r="L1665" i="157"/>
  <c r="K1665" i="157"/>
  <c r="I1665" i="157"/>
  <c r="L1664" i="157"/>
  <c r="K1664" i="157"/>
  <c r="I1664" i="157"/>
  <c r="L1663" i="157"/>
  <c r="K1663" i="157"/>
  <c r="I1663" i="157"/>
  <c r="L1662" i="157"/>
  <c r="K1662" i="157"/>
  <c r="I1662" i="157"/>
  <c r="L1661" i="157"/>
  <c r="K1661" i="157"/>
  <c r="I1661" i="157"/>
  <c r="L1660" i="157"/>
  <c r="K1660" i="157"/>
  <c r="G1660" i="157"/>
  <c r="L1659" i="157"/>
  <c r="K1659" i="157"/>
  <c r="H1654" i="157"/>
  <c r="F817" i="37" s="1"/>
  <c r="H1653" i="157"/>
  <c r="F816" i="37" s="1"/>
  <c r="F1653" i="157"/>
  <c r="F1652" i="157"/>
  <c r="AI1594" i="157"/>
  <c r="AH1594" i="157"/>
  <c r="AE1594" i="157"/>
  <c r="AC757" i="37" s="1"/>
  <c r="AD1594" i="157"/>
  <c r="AB757" i="37" s="1"/>
  <c r="AI1593" i="157"/>
  <c r="AH1593" i="157"/>
  <c r="AE1593" i="157"/>
  <c r="AC756" i="37" s="1"/>
  <c r="AD1593" i="157"/>
  <c r="AB756" i="37" s="1"/>
  <c r="AI1591" i="157"/>
  <c r="AE1591" i="157"/>
  <c r="AC754" i="37" s="1"/>
  <c r="AD1591" i="157"/>
  <c r="AB754" i="37" s="1"/>
  <c r="G1587" i="157"/>
  <c r="G1586" i="157"/>
  <c r="F1651" i="157"/>
  <c r="H1583" i="157"/>
  <c r="H1649" i="157" s="1"/>
  <c r="F812" i="37" s="1"/>
  <c r="F1583" i="157"/>
  <c r="L1582" i="157"/>
  <c r="K1582" i="157"/>
  <c r="G1582" i="157"/>
  <c r="H1580" i="157"/>
  <c r="H1648" i="157" s="1"/>
  <c r="F811" i="37" s="1"/>
  <c r="F1580" i="157"/>
  <c r="L1579" i="157"/>
  <c r="K1579" i="157"/>
  <c r="G1579" i="157"/>
  <c r="L1578" i="157"/>
  <c r="K1578" i="157"/>
  <c r="G1578" i="157"/>
  <c r="L1577" i="157"/>
  <c r="K1577" i="157"/>
  <c r="G1577" i="157"/>
  <c r="L1576" i="157"/>
  <c r="K1576" i="157"/>
  <c r="G1576" i="157"/>
  <c r="AE1589" i="157"/>
  <c r="AE1590" i="157" s="1"/>
  <c r="AC753" i="37" s="1"/>
  <c r="G1568" i="157"/>
  <c r="G1567" i="157"/>
  <c r="G1566" i="157"/>
  <c r="G1565" i="157"/>
  <c r="G1563" i="157"/>
  <c r="AC1562" i="157"/>
  <c r="AB1562" i="157"/>
  <c r="G1562" i="157"/>
  <c r="H1561" i="157"/>
  <c r="H1639" i="157" s="1"/>
  <c r="F802" i="37" s="1"/>
  <c r="F1561" i="157"/>
  <c r="I1522" i="157"/>
  <c r="I1600" i="157" s="1"/>
  <c r="G763" i="37" s="1"/>
  <c r="AB1594" i="157"/>
  <c r="AC1593" i="157"/>
  <c r="AA756" i="37" s="1"/>
  <c r="AB1593" i="157"/>
  <c r="H1513" i="157"/>
  <c r="H1591" i="157" s="1"/>
  <c r="F754" i="37" s="1"/>
  <c r="F1513" i="157"/>
  <c r="L1512" i="157"/>
  <c r="K1512" i="157"/>
  <c r="I1512" i="157"/>
  <c r="L1511" i="157"/>
  <c r="K1511" i="157"/>
  <c r="I1511" i="157"/>
  <c r="L1510" i="157"/>
  <c r="K1510" i="157"/>
  <c r="I1510" i="157"/>
  <c r="L1509" i="157"/>
  <c r="K1509" i="157"/>
  <c r="I1509" i="157"/>
  <c r="L1508" i="157"/>
  <c r="K1508" i="157"/>
  <c r="I1508" i="157"/>
  <c r="L1507" i="157"/>
  <c r="K1507" i="157"/>
  <c r="I1507" i="157"/>
  <c r="L1506" i="157"/>
  <c r="K1506" i="157"/>
  <c r="I1506" i="157"/>
  <c r="L1505" i="157"/>
  <c r="K1505" i="157"/>
  <c r="I1505" i="157"/>
  <c r="L1504" i="157"/>
  <c r="K1504" i="157"/>
  <c r="I1504" i="157"/>
  <c r="L1503" i="157"/>
  <c r="K1503" i="157"/>
  <c r="G1503" i="157"/>
  <c r="H1498" i="157"/>
  <c r="F621" i="37" s="1"/>
  <c r="H1497" i="157"/>
  <c r="F620" i="37" s="1"/>
  <c r="F1497" i="157"/>
  <c r="F1496" i="157"/>
  <c r="AI1437" i="157"/>
  <c r="AH1437" i="157"/>
  <c r="AE1437" i="157"/>
  <c r="AC560" i="37" s="1"/>
  <c r="AD1437" i="157"/>
  <c r="AB560" i="37" s="1"/>
  <c r="AI1436" i="157"/>
  <c r="AH1436" i="157"/>
  <c r="AE1436" i="157"/>
  <c r="AC559" i="37" s="1"/>
  <c r="AD1436" i="157"/>
  <c r="AB559" i="37" s="1"/>
  <c r="AI1434" i="157"/>
  <c r="AH1434" i="157"/>
  <c r="AE1434" i="157"/>
  <c r="AC557" i="37" s="1"/>
  <c r="AD1434" i="157"/>
  <c r="AB557" i="37" s="1"/>
  <c r="G1430" i="157"/>
  <c r="H1496" i="157"/>
  <c r="F619" i="37" s="1"/>
  <c r="H1495" i="157"/>
  <c r="F618" i="37" s="1"/>
  <c r="F1495" i="157"/>
  <c r="H1493" i="157"/>
  <c r="F616" i="37" s="1"/>
  <c r="F1426" i="157"/>
  <c r="L1423" i="157"/>
  <c r="K1423" i="157"/>
  <c r="L1425" i="157"/>
  <c r="K1425" i="157"/>
  <c r="G1425" i="157"/>
  <c r="L1424" i="157"/>
  <c r="K1424" i="157"/>
  <c r="G1424" i="157"/>
  <c r="F1421" i="157"/>
  <c r="L1420" i="157"/>
  <c r="K1420" i="157"/>
  <c r="G1420" i="157"/>
  <c r="L1419" i="157"/>
  <c r="K1419" i="157"/>
  <c r="G1419" i="157"/>
  <c r="L1418" i="157"/>
  <c r="K1418" i="157"/>
  <c r="G1418" i="157"/>
  <c r="AE1432" i="157"/>
  <c r="AE1433" i="157" s="1"/>
  <c r="AC556" i="37" s="1"/>
  <c r="H1484" i="157"/>
  <c r="F607" i="37" s="1"/>
  <c r="AC1398" i="157"/>
  <c r="AB1398" i="157"/>
  <c r="AC1437" i="157"/>
  <c r="AA560" i="37" s="1"/>
  <c r="AB1437" i="157"/>
  <c r="AB1436" i="157"/>
  <c r="AC1434" i="157"/>
  <c r="AA557" i="37" s="1"/>
  <c r="AB1434" i="157"/>
  <c r="H1357" i="157"/>
  <c r="H1434" i="157" s="1"/>
  <c r="F557" i="37" s="1"/>
  <c r="F1357" i="157"/>
  <c r="L1356" i="157"/>
  <c r="K1356" i="157"/>
  <c r="G1356" i="157"/>
  <c r="L1355" i="157"/>
  <c r="K1355" i="157"/>
  <c r="G1355" i="157"/>
  <c r="L1354" i="157"/>
  <c r="K1354" i="157"/>
  <c r="G1354" i="157"/>
  <c r="L1353" i="157"/>
  <c r="K1353" i="157"/>
  <c r="G1353" i="157"/>
  <c r="H1349" i="157"/>
  <c r="F489" i="37" s="1"/>
  <c r="H1348" i="157"/>
  <c r="F488" i="37" s="1"/>
  <c r="F1348" i="157"/>
  <c r="F1347" i="157"/>
  <c r="Q1336" i="157"/>
  <c r="P1336" i="157"/>
  <c r="N476" i="37" s="1"/>
  <c r="O1336" i="157"/>
  <c r="M476" i="37" s="1"/>
  <c r="M1336" i="157"/>
  <c r="K476" i="37" s="1"/>
  <c r="L1336" i="157"/>
  <c r="J476" i="37" s="1"/>
  <c r="K1336" i="157"/>
  <c r="I476" i="37" s="1"/>
  <c r="J1336" i="157"/>
  <c r="H476" i="37" s="1"/>
  <c r="AI1289" i="157"/>
  <c r="AG429" i="37" s="1"/>
  <c r="AH1289" i="157"/>
  <c r="AF429" i="37" s="1"/>
  <c r="AG1289" i="157"/>
  <c r="AE429" i="37" s="1"/>
  <c r="AE1289" i="157"/>
  <c r="AC429" i="37" s="1"/>
  <c r="AD1289" i="157"/>
  <c r="AB429" i="37" s="1"/>
  <c r="AI1288" i="157"/>
  <c r="AG428" i="37" s="1"/>
  <c r="AH1288" i="157"/>
  <c r="AF428" i="37" s="1"/>
  <c r="AG1288" i="157"/>
  <c r="AE428" i="37" s="1"/>
  <c r="AE1288" i="157"/>
  <c r="AC428" i="37" s="1"/>
  <c r="AD1288" i="157"/>
  <c r="AB428" i="37" s="1"/>
  <c r="AI1286" i="157"/>
  <c r="AG426" i="37" s="1"/>
  <c r="AH1286" i="157"/>
  <c r="AF426" i="37" s="1"/>
  <c r="AG1286" i="157"/>
  <c r="AE426" i="37" s="1"/>
  <c r="AE1286" i="157"/>
  <c r="AC426" i="37" s="1"/>
  <c r="AD1286" i="157"/>
  <c r="AB426" i="37" s="1"/>
  <c r="H1347" i="157"/>
  <c r="F487" i="37" s="1"/>
  <c r="G1347" i="157"/>
  <c r="E487" i="37" s="1"/>
  <c r="H1344" i="157"/>
  <c r="F484" i="37" s="1"/>
  <c r="F1278" i="157"/>
  <c r="L1277" i="157"/>
  <c r="K1277" i="157"/>
  <c r="G1277" i="157"/>
  <c r="L1276" i="157"/>
  <c r="K1276" i="157"/>
  <c r="G1276" i="157"/>
  <c r="L1275" i="157"/>
  <c r="K1275" i="157"/>
  <c r="G1275" i="157"/>
  <c r="H1273" i="157"/>
  <c r="H1343" i="157" s="1"/>
  <c r="F483" i="37" s="1"/>
  <c r="F1273" i="157"/>
  <c r="L1272" i="157"/>
  <c r="K1272" i="157"/>
  <c r="G1272" i="157"/>
  <c r="L1271" i="157"/>
  <c r="K1271" i="157"/>
  <c r="G1271" i="157"/>
  <c r="L1270" i="157"/>
  <c r="K1270" i="157"/>
  <c r="G1270" i="157"/>
  <c r="L1269" i="157"/>
  <c r="K1269" i="157"/>
  <c r="G1269" i="157"/>
  <c r="H1259" i="157"/>
  <c r="H1336" i="157" s="1"/>
  <c r="F476" i="37" s="1"/>
  <c r="AC1256" i="157"/>
  <c r="AB1256" i="157"/>
  <c r="AC1288" i="157"/>
  <c r="AA428" i="37" s="1"/>
  <c r="AB1288" i="157"/>
  <c r="AB1286" i="157"/>
  <c r="H1208" i="157"/>
  <c r="F1208" i="157"/>
  <c r="L1207" i="157"/>
  <c r="K1207" i="157"/>
  <c r="I1207" i="157"/>
  <c r="L1206" i="157"/>
  <c r="K1206" i="157"/>
  <c r="I1206" i="157"/>
  <c r="L1205" i="157"/>
  <c r="K1205" i="157"/>
  <c r="I1205" i="157"/>
  <c r="L1204" i="157"/>
  <c r="K1204" i="157"/>
  <c r="I1204" i="157"/>
  <c r="L1203" i="157"/>
  <c r="K1203" i="157"/>
  <c r="I1203" i="157"/>
  <c r="L1202" i="157"/>
  <c r="K1202" i="157"/>
  <c r="I1202" i="157"/>
  <c r="L1201" i="157"/>
  <c r="K1201" i="157"/>
  <c r="I1201" i="157"/>
  <c r="L1200" i="157"/>
  <c r="K1200" i="157"/>
  <c r="G1208" i="157"/>
  <c r="H1196" i="157"/>
  <c r="F423" i="37" s="1"/>
  <c r="H1195" i="157"/>
  <c r="F422" i="37" s="1"/>
  <c r="F1195" i="157"/>
  <c r="F1194" i="157"/>
  <c r="H1192" i="157"/>
  <c r="F419" i="37" s="1"/>
  <c r="F1192" i="157"/>
  <c r="F1177" i="157"/>
  <c r="F1176" i="157"/>
  <c r="H1175" i="157"/>
  <c r="F1175" i="157"/>
  <c r="D361" i="37"/>
  <c r="AI1132" i="157"/>
  <c r="AH1132" i="157"/>
  <c r="AG1132" i="157"/>
  <c r="AE359" i="37" s="1"/>
  <c r="AE1132" i="157"/>
  <c r="AC359" i="37" s="1"/>
  <c r="AD1132" i="157"/>
  <c r="AB359" i="37" s="1"/>
  <c r="AI1131" i="157"/>
  <c r="AH1131" i="157"/>
  <c r="AG1131" i="157"/>
  <c r="AE358" i="37" s="1"/>
  <c r="AE1131" i="157"/>
  <c r="AC358" i="37" s="1"/>
  <c r="AD1131" i="157"/>
  <c r="AB358" i="37" s="1"/>
  <c r="AI1128" i="157"/>
  <c r="AH1128" i="157"/>
  <c r="AG1128" i="157"/>
  <c r="AE355" i="37" s="1"/>
  <c r="AE1128" i="157"/>
  <c r="AC355" i="37" s="1"/>
  <c r="AD1128" i="157"/>
  <c r="AB355" i="37" s="1"/>
  <c r="H1123" i="157"/>
  <c r="H1124" i="157" s="1"/>
  <c r="F1123" i="157"/>
  <c r="L1122" i="157"/>
  <c r="K1122" i="157"/>
  <c r="G1122" i="157"/>
  <c r="L1121" i="157"/>
  <c r="K1121" i="157"/>
  <c r="G1121" i="157"/>
  <c r="L1120" i="157"/>
  <c r="K1120" i="157"/>
  <c r="G1120" i="157"/>
  <c r="G1109" i="157"/>
  <c r="G1108" i="157"/>
  <c r="G1107" i="157"/>
  <c r="G1106" i="157"/>
  <c r="AC1104" i="157"/>
  <c r="AB1104" i="157"/>
  <c r="G1104" i="157"/>
  <c r="G1181" i="157" s="1"/>
  <c r="F1174" i="157"/>
  <c r="AC1052" i="157"/>
  <c r="AB1052" i="157"/>
  <c r="L1052" i="157"/>
  <c r="K1052" i="157"/>
  <c r="G1052" i="157"/>
  <c r="AC1051" i="157"/>
  <c r="AB1051" i="157"/>
  <c r="L1051" i="157"/>
  <c r="K1051" i="157"/>
  <c r="G1051" i="157"/>
  <c r="L1049" i="157"/>
  <c r="K1049" i="157"/>
  <c r="G1049" i="157"/>
  <c r="H1194" i="157"/>
  <c r="F421" i="37" s="1"/>
  <c r="G1194" i="157"/>
  <c r="E421" i="37" s="1"/>
  <c r="F1193" i="157"/>
  <c r="H1040" i="157"/>
  <c r="F1040" i="157"/>
  <c r="L1039" i="157"/>
  <c r="K1039" i="157"/>
  <c r="G1039" i="157"/>
  <c r="L1038" i="157"/>
  <c r="K1038" i="157"/>
  <c r="G1038" i="157"/>
  <c r="L1034" i="157"/>
  <c r="K1034" i="157"/>
  <c r="L1032" i="157"/>
  <c r="K1032" i="157"/>
  <c r="G1032" i="157"/>
  <c r="AH1046" i="157"/>
  <c r="AG1046" i="157"/>
  <c r="AE1046" i="157"/>
  <c r="AD1046" i="157"/>
  <c r="I1024" i="157"/>
  <c r="I1022" i="157"/>
  <c r="I1023" i="157"/>
  <c r="I1016" i="157"/>
  <c r="AC1004" i="157"/>
  <c r="AB1004" i="157"/>
  <c r="I970" i="157"/>
  <c r="I1137" i="157" s="1"/>
  <c r="G364" i="37" s="1"/>
  <c r="AB1132" i="157"/>
  <c r="H963" i="157"/>
  <c r="F963" i="157"/>
  <c r="L962" i="157"/>
  <c r="K962" i="157"/>
  <c r="G962" i="157"/>
  <c r="L961" i="157"/>
  <c r="K961" i="157"/>
  <c r="G961" i="157"/>
  <c r="L960" i="157"/>
  <c r="K960" i="157"/>
  <c r="G960" i="157"/>
  <c r="L959" i="157"/>
  <c r="K959" i="157"/>
  <c r="G959" i="157"/>
  <c r="L958" i="157"/>
  <c r="K958" i="157"/>
  <c r="G958" i="157"/>
  <c r="L957" i="157"/>
  <c r="K957" i="157"/>
  <c r="G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J888" i="157"/>
  <c r="AH888" i="157"/>
  <c r="AH890" i="157" s="1"/>
  <c r="AE888" i="157"/>
  <c r="AE890" i="157" s="1"/>
  <c r="AD888" i="157"/>
  <c r="AD890" i="157" s="1"/>
  <c r="AC886" i="157"/>
  <c r="AB886" i="157"/>
  <c r="G883" i="157"/>
  <c r="H882" i="157"/>
  <c r="F882" i="157"/>
  <c r="H881" i="157"/>
  <c r="H927" i="157" s="1"/>
  <c r="F207" i="37" s="1"/>
  <c r="F881" i="157"/>
  <c r="G880" i="157"/>
  <c r="H879" i="157"/>
  <c r="H920" i="157" s="1"/>
  <c r="F200" i="37" s="1"/>
  <c r="F879" i="157"/>
  <c r="AE170" i="37"/>
  <c r="AE169" i="37" s="1"/>
  <c r="AB1301" i="37"/>
  <c r="H799" i="157"/>
  <c r="F95" i="37" s="1"/>
  <c r="F799" i="157"/>
  <c r="AG92" i="37"/>
  <c r="AE92" i="37"/>
  <c r="AC92" i="37"/>
  <c r="AB92" i="37"/>
  <c r="AE90" i="37"/>
  <c r="AC90" i="37"/>
  <c r="AB90" i="37"/>
  <c r="H789" i="157"/>
  <c r="H868" i="157" s="1"/>
  <c r="F164" i="37" s="1"/>
  <c r="F789" i="157"/>
  <c r="G788" i="157"/>
  <c r="G787" i="157"/>
  <c r="G786" i="157"/>
  <c r="AI784" i="157"/>
  <c r="AH784" i="157"/>
  <c r="AE784" i="157"/>
  <c r="AD784" i="157"/>
  <c r="AG783" i="157"/>
  <c r="AE783" i="157"/>
  <c r="AD783" i="157"/>
  <c r="G782" i="157"/>
  <c r="G781" i="157"/>
  <c r="H780" i="157"/>
  <c r="F780" i="157"/>
  <c r="H778" i="157"/>
  <c r="F778" i="157"/>
  <c r="L777" i="157"/>
  <c r="K777" i="157"/>
  <c r="G777" i="157"/>
  <c r="H775" i="157"/>
  <c r="F775" i="157"/>
  <c r="L774" i="157"/>
  <c r="K774" i="157"/>
  <c r="G774" i="157"/>
  <c r="AC770" i="157"/>
  <c r="H768" i="157"/>
  <c r="F768" i="157"/>
  <c r="AC767" i="157"/>
  <c r="L767" i="157"/>
  <c r="K767" i="157"/>
  <c r="G767" i="157"/>
  <c r="AH771" i="157"/>
  <c r="AE771" i="157"/>
  <c r="AD771" i="157"/>
  <c r="G757" i="157"/>
  <c r="G756" i="157"/>
  <c r="H755" i="157"/>
  <c r="F755" i="157"/>
  <c r="H753" i="157"/>
  <c r="G753" i="157"/>
  <c r="F753" i="157"/>
  <c r="AB708" i="157"/>
  <c r="H708" i="157"/>
  <c r="F708" i="157"/>
  <c r="L707" i="157"/>
  <c r="K707" i="157"/>
  <c r="G707" i="157"/>
  <c r="AC703" i="157"/>
  <c r="H701" i="157"/>
  <c r="F701" i="157"/>
  <c r="L700" i="157"/>
  <c r="K700" i="157"/>
  <c r="H698" i="157"/>
  <c r="F698" i="157"/>
  <c r="L697" i="157"/>
  <c r="K697" i="157"/>
  <c r="L696" i="157"/>
  <c r="K696" i="157"/>
  <c r="L695" i="157"/>
  <c r="K695" i="157"/>
  <c r="AH704" i="157"/>
  <c r="AG704" i="157"/>
  <c r="AE704" i="157"/>
  <c r="AD704" i="157"/>
  <c r="AC688" i="157"/>
  <c r="AB688" i="157"/>
  <c r="H683" i="157"/>
  <c r="F683" i="157"/>
  <c r="H680" i="157"/>
  <c r="H634" i="157"/>
  <c r="F634" i="157"/>
  <c r="L633" i="157"/>
  <c r="P633" i="157" s="1"/>
  <c r="K633" i="157"/>
  <c r="L632" i="157"/>
  <c r="P632" i="157" s="1"/>
  <c r="K632" i="157"/>
  <c r="L631" i="157"/>
  <c r="P631" i="157" s="1"/>
  <c r="K631" i="157"/>
  <c r="L630" i="157"/>
  <c r="P630" i="157" s="1"/>
  <c r="K630" i="157"/>
  <c r="L629" i="157"/>
  <c r="K629" i="157"/>
  <c r="AI625" i="157"/>
  <c r="AH625" i="157"/>
  <c r="AE625" i="157"/>
  <c r="AD625" i="157"/>
  <c r="G623" i="157"/>
  <c r="H622" i="157"/>
  <c r="F622" i="157"/>
  <c r="H621" i="157"/>
  <c r="F621" i="157"/>
  <c r="AH618" i="157"/>
  <c r="AE618" i="157"/>
  <c r="AD618" i="157"/>
  <c r="G612" i="157"/>
  <c r="H616" i="157"/>
  <c r="G610" i="157"/>
  <c r="H609" i="157"/>
  <c r="F609" i="157"/>
  <c r="J603" i="157"/>
  <c r="H603" i="157"/>
  <c r="F603" i="157"/>
  <c r="AC601" i="157"/>
  <c r="L601" i="157"/>
  <c r="L602" i="157" s="1"/>
  <c r="K601" i="157"/>
  <c r="K602" i="157" s="1"/>
  <c r="G601" i="157"/>
  <c r="AH604" i="157"/>
  <c r="AG604" i="157"/>
  <c r="AE604" i="157"/>
  <c r="AD604" i="157"/>
  <c r="G591" i="157"/>
  <c r="AC587" i="157"/>
  <c r="AB587" i="157"/>
  <c r="AH542" i="157"/>
  <c r="AD542" i="157"/>
  <c r="AB540" i="157"/>
  <c r="H540" i="157"/>
  <c r="F540" i="157"/>
  <c r="AB539" i="157"/>
  <c r="AB538" i="157"/>
  <c r="AB537" i="157"/>
  <c r="AB536" i="157"/>
  <c r="AC535" i="157"/>
  <c r="AB535" i="157"/>
  <c r="AC534" i="157"/>
  <c r="AB534" i="157"/>
  <c r="AB533" i="157"/>
  <c r="AB532" i="157"/>
  <c r="AB531" i="157"/>
  <c r="AB530" i="157"/>
  <c r="AB529" i="157"/>
  <c r="AB528" i="157"/>
  <c r="AB527" i="157"/>
  <c r="AB526" i="157"/>
  <c r="AB525" i="157"/>
  <c r="AB522" i="157"/>
  <c r="AB521" i="157"/>
  <c r="AB520" i="157"/>
  <c r="AB519" i="157"/>
  <c r="AB518" i="157"/>
  <c r="AB517" i="157"/>
  <c r="AB512" i="157"/>
  <c r="AB511" i="157"/>
  <c r="AB510" i="157"/>
  <c r="AB508" i="157"/>
  <c r="AB506" i="157"/>
  <c r="AB504" i="157"/>
  <c r="AB503" i="157"/>
  <c r="AB501" i="157"/>
  <c r="AB497" i="157"/>
  <c r="AB496" i="157"/>
  <c r="AB495" i="157"/>
  <c r="AB494" i="157"/>
  <c r="AB492" i="157"/>
  <c r="AB490" i="157"/>
  <c r="G490" i="157"/>
  <c r="H489" i="157"/>
  <c r="F489" i="157"/>
  <c r="AB488" i="157"/>
  <c r="AB487" i="157"/>
  <c r="AB486" i="157"/>
  <c r="AB485" i="157"/>
  <c r="G485" i="157"/>
  <c r="AB484" i="157"/>
  <c r="H484" i="157"/>
  <c r="F484" i="157"/>
  <c r="AB483" i="157"/>
  <c r="G483" i="157"/>
  <c r="AB482" i="157"/>
  <c r="AB477" i="157"/>
  <c r="G477" i="157"/>
  <c r="AB476" i="157"/>
  <c r="AB475" i="157"/>
  <c r="G475" i="157"/>
  <c r="AB474" i="157"/>
  <c r="G474" i="157"/>
  <c r="AB473" i="157"/>
  <c r="G473" i="157"/>
  <c r="AB472" i="157"/>
  <c r="G472" i="157"/>
  <c r="AB471" i="157"/>
  <c r="H471" i="157"/>
  <c r="H469" i="157" s="1"/>
  <c r="F471" i="157"/>
  <c r="AB470" i="157"/>
  <c r="G470" i="157"/>
  <c r="AB467" i="157"/>
  <c r="AB466" i="157"/>
  <c r="AB465" i="157"/>
  <c r="AC463" i="157"/>
  <c r="AB463" i="157"/>
  <c r="AB461" i="157"/>
  <c r="H461" i="157"/>
  <c r="F461" i="157"/>
  <c r="AB460" i="157"/>
  <c r="L460" i="157"/>
  <c r="K460" i="157"/>
  <c r="G460" i="157"/>
  <c r="L459" i="157"/>
  <c r="K459" i="157"/>
  <c r="G459" i="157"/>
  <c r="H457" i="157"/>
  <c r="F457" i="157"/>
  <c r="L456" i="157"/>
  <c r="K456" i="157"/>
  <c r="G456" i="157"/>
  <c r="AH464" i="157"/>
  <c r="AG464" i="157"/>
  <c r="AE464" i="157"/>
  <c r="H433" i="157"/>
  <c r="F433" i="157"/>
  <c r="G432" i="157"/>
  <c r="G431" i="157"/>
  <c r="G430" i="157" s="1"/>
  <c r="AC425" i="157"/>
  <c r="AB425" i="157"/>
  <c r="G423" i="157"/>
  <c r="G422" i="157" s="1"/>
  <c r="G411" i="157"/>
  <c r="G395" i="157"/>
  <c r="G394" i="157"/>
  <c r="G393" i="157"/>
  <c r="G392" i="157"/>
  <c r="G391" i="157"/>
  <c r="H387" i="157"/>
  <c r="F387" i="157"/>
  <c r="L386" i="157"/>
  <c r="K386" i="157"/>
  <c r="G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AC376" i="157"/>
  <c r="H374" i="157"/>
  <c r="H375" i="157" s="1"/>
  <c r="F374" i="157"/>
  <c r="L373" i="157"/>
  <c r="K373" i="157"/>
  <c r="G373" i="157"/>
  <c r="L372" i="157"/>
  <c r="K372" i="157"/>
  <c r="G372" i="157"/>
  <c r="AG377" i="157"/>
  <c r="AE377" i="157"/>
  <c r="AD377" i="157"/>
  <c r="H369" i="157"/>
  <c r="F369" i="157"/>
  <c r="AC368" i="157"/>
  <c r="AB368" i="157"/>
  <c r="AC364" i="157"/>
  <c r="AB364" i="157"/>
  <c r="G360" i="157"/>
  <c r="H359" i="157"/>
  <c r="F359" i="157"/>
  <c r="G358" i="157"/>
  <c r="G354" i="157"/>
  <c r="H353" i="157"/>
  <c r="H368" i="157" s="1"/>
  <c r="F353" i="157"/>
  <c r="G352" i="157"/>
  <c r="G348" i="157"/>
  <c r="H347" i="157"/>
  <c r="H345" i="157" s="1"/>
  <c r="H366" i="157" s="1"/>
  <c r="F347" i="157"/>
  <c r="H342" i="157"/>
  <c r="F342" i="157"/>
  <c r="L341" i="157"/>
  <c r="K341" i="157"/>
  <c r="G341" i="157"/>
  <c r="L340" i="157"/>
  <c r="K340" i="157"/>
  <c r="G340" i="157"/>
  <c r="L339" i="157"/>
  <c r="K339" i="157"/>
  <c r="G339" i="157"/>
  <c r="AC334" i="157"/>
  <c r="H332" i="157"/>
  <c r="F332" i="157"/>
  <c r="L331" i="157"/>
  <c r="K331" i="157"/>
  <c r="G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F323" i="157"/>
  <c r="L322" i="157"/>
  <c r="K322" i="157"/>
  <c r="G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AH335" i="157"/>
  <c r="AG335" i="157"/>
  <c r="H310" i="157"/>
  <c r="F310" i="157"/>
  <c r="G309" i="157"/>
  <c r="G308" i="157"/>
  <c r="G307" i="157"/>
  <c r="G306" i="157"/>
  <c r="G292" i="157"/>
  <c r="AE335" i="157"/>
  <c r="H291" i="157"/>
  <c r="F291" i="157"/>
  <c r="G290" i="157"/>
  <c r="G289" i="157"/>
  <c r="G288" i="157" s="1"/>
  <c r="G285" i="157"/>
  <c r="H284" i="157"/>
  <c r="H314" i="157" s="1"/>
  <c r="H316" i="157" s="1"/>
  <c r="F284" i="157"/>
  <c r="G242" i="157"/>
  <c r="H241" i="157"/>
  <c r="F241" i="157"/>
  <c r="L240" i="157"/>
  <c r="K240" i="157"/>
  <c r="L239" i="157"/>
  <c r="K239" i="157"/>
  <c r="L238" i="157"/>
  <c r="K238" i="157"/>
  <c r="I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L233" i="157"/>
  <c r="K233" i="157"/>
  <c r="I233" i="157"/>
  <c r="L232" i="157"/>
  <c r="K232" i="157"/>
  <c r="I232" i="157"/>
  <c r="L231" i="157"/>
  <c r="K231" i="157"/>
  <c r="L230" i="157"/>
  <c r="K230" i="157"/>
  <c r="I230" i="157"/>
  <c r="L229" i="157"/>
  <c r="K229" i="157"/>
  <c r="L228" i="157"/>
  <c r="K228" i="157"/>
  <c r="I228" i="157"/>
  <c r="L227" i="157"/>
  <c r="K227" i="157"/>
  <c r="L226" i="157"/>
  <c r="K226" i="157"/>
  <c r="G226" i="157"/>
  <c r="AC221" i="157"/>
  <c r="H219" i="157"/>
  <c r="F219" i="157"/>
  <c r="L218" i="157"/>
  <c r="K218" i="157"/>
  <c r="G218" i="157"/>
  <c r="L217" i="157"/>
  <c r="K217" i="157"/>
  <c r="G217" i="157"/>
  <c r="L216" i="157"/>
  <c r="K216" i="157"/>
  <c r="G216" i="157"/>
  <c r="H214" i="157"/>
  <c r="F214" i="157"/>
  <c r="L213" i="157"/>
  <c r="K213" i="157"/>
  <c r="G213" i="157"/>
  <c r="L212" i="157"/>
  <c r="K212" i="157"/>
  <c r="G212" i="157"/>
  <c r="L211" i="157"/>
  <c r="K211" i="157"/>
  <c r="G211" i="157"/>
  <c r="AH222" i="157"/>
  <c r="AG222" i="157"/>
  <c r="AD222" i="157"/>
  <c r="G203" i="157"/>
  <c r="G202" i="157"/>
  <c r="G201" i="157"/>
  <c r="G198" i="157"/>
  <c r="H197" i="157"/>
  <c r="F197" i="157"/>
  <c r="G196" i="157"/>
  <c r="H149" i="157"/>
  <c r="F149" i="157"/>
  <c r="L148" i="157"/>
  <c r="K148" i="157"/>
  <c r="G148" i="157"/>
  <c r="L147" i="157"/>
  <c r="K147" i="157"/>
  <c r="G147" i="157"/>
  <c r="L146" i="157"/>
  <c r="K146" i="157"/>
  <c r="G146" i="157"/>
  <c r="L145" i="157"/>
  <c r="K145" i="157"/>
  <c r="G145" i="157"/>
  <c r="L133" i="157"/>
  <c r="K133" i="157"/>
  <c r="G133" i="157"/>
  <c r="L132" i="157"/>
  <c r="K132" i="157"/>
  <c r="G132" i="157"/>
  <c r="L130" i="157"/>
  <c r="K130" i="157"/>
  <c r="G130" i="157"/>
  <c r="L128" i="157"/>
  <c r="K128" i="157"/>
  <c r="G128" i="157"/>
  <c r="L127" i="157"/>
  <c r="K127" i="157"/>
  <c r="G127" i="157"/>
  <c r="L116" i="157"/>
  <c r="K116" i="157"/>
  <c r="G125" i="157"/>
  <c r="H103" i="157"/>
  <c r="F103" i="157"/>
  <c r="G102" i="157"/>
  <c r="G101" i="157"/>
  <c r="G100" i="157"/>
  <c r="G99" i="157"/>
  <c r="G92" i="157"/>
  <c r="G91" i="157"/>
  <c r="G90" i="157"/>
  <c r="G89" i="157"/>
  <c r="F87" i="157"/>
  <c r="G83" i="157"/>
  <c r="H82" i="157"/>
  <c r="F82" i="157"/>
  <c r="G81" i="157"/>
  <c r="AE78" i="157"/>
  <c r="AD78" i="157"/>
  <c r="AC74" i="157"/>
  <c r="AB74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39" i="156"/>
  <c r="F1206" i="37" s="1"/>
  <c r="E3539" i="156"/>
  <c r="G3538" i="156"/>
  <c r="F1205" i="37" s="1"/>
  <c r="E3538" i="156"/>
  <c r="G3518" i="156"/>
  <c r="F1185" i="37" s="1"/>
  <c r="F3518" i="156"/>
  <c r="G3517" i="156"/>
  <c r="F1184" i="37" s="1"/>
  <c r="F3517" i="156"/>
  <c r="G3510" i="156"/>
  <c r="F1177" i="37" s="1"/>
  <c r="G3509" i="156"/>
  <c r="F1176" i="37" s="1"/>
  <c r="G3508" i="156"/>
  <c r="F1175" i="37" s="1"/>
  <c r="G3507" i="156"/>
  <c r="F1174" i="37" s="1"/>
  <c r="F3507" i="156"/>
  <c r="G3506" i="156"/>
  <c r="F1173" i="37" s="1"/>
  <c r="G3504" i="156"/>
  <c r="F1171" i="37" s="1"/>
  <c r="G3501" i="156"/>
  <c r="F1168" i="37" s="1"/>
  <c r="G3500" i="156"/>
  <c r="F1167" i="37" s="1"/>
  <c r="F3500" i="156"/>
  <c r="G3499" i="156"/>
  <c r="F1166" i="37" s="1"/>
  <c r="G3493" i="156"/>
  <c r="F1160" i="37" s="1"/>
  <c r="G3489" i="156"/>
  <c r="F1156" i="37" s="1"/>
  <c r="H3488" i="156"/>
  <c r="G1155" i="37" s="1"/>
  <c r="G3488" i="156"/>
  <c r="F1155" i="37" s="1"/>
  <c r="G3484" i="156"/>
  <c r="F1151" i="37" s="1"/>
  <c r="G3483" i="156"/>
  <c r="F1150" i="37" s="1"/>
  <c r="G3482" i="156"/>
  <c r="F1149" i="37" s="1"/>
  <c r="G3481" i="156"/>
  <c r="F1148" i="37" s="1"/>
  <c r="G3480" i="156"/>
  <c r="F1147" i="37" s="1"/>
  <c r="F3480" i="156"/>
  <c r="AH3478" i="156"/>
  <c r="AG1145" i="37" s="1"/>
  <c r="AG3478" i="156"/>
  <c r="AF1145" i="37" s="1"/>
  <c r="AF3478" i="156"/>
  <c r="AE1145" i="37" s="1"/>
  <c r="AD3478" i="156"/>
  <c r="AC1145" i="37" s="1"/>
  <c r="AC3478" i="156"/>
  <c r="AB1145" i="37" s="1"/>
  <c r="Q3478" i="156"/>
  <c r="AH3477" i="156"/>
  <c r="AG1144" i="37" s="1"/>
  <c r="AG3477" i="156"/>
  <c r="AF1144" i="37" s="1"/>
  <c r="AF3477" i="156"/>
  <c r="AE1144" i="37" s="1"/>
  <c r="AD3477" i="156"/>
  <c r="AC1144" i="37" s="1"/>
  <c r="AC3477" i="156"/>
  <c r="AB1144" i="37" s="1"/>
  <c r="Q3477" i="156"/>
  <c r="AH3475" i="156"/>
  <c r="AG1142" i="37" s="1"/>
  <c r="AG3475" i="156"/>
  <c r="AF1142" i="37" s="1"/>
  <c r="AF3475" i="156"/>
  <c r="AE1142" i="37" s="1"/>
  <c r="AD3475" i="156"/>
  <c r="AC1142" i="37" s="1"/>
  <c r="AC3475" i="156"/>
  <c r="AB1142" i="37" s="1"/>
  <c r="Q3475" i="156"/>
  <c r="F3472" i="156"/>
  <c r="AB3471" i="156"/>
  <c r="F3471" i="156"/>
  <c r="AB3470" i="156"/>
  <c r="G3470" i="156"/>
  <c r="E3470" i="156"/>
  <c r="K3466" i="156"/>
  <c r="J3466" i="156"/>
  <c r="F3466" i="156"/>
  <c r="G3464" i="156"/>
  <c r="G3468" i="156" s="1"/>
  <c r="E3464" i="156"/>
  <c r="K3463" i="156"/>
  <c r="J3463" i="156"/>
  <c r="F3463" i="156"/>
  <c r="K3462" i="156"/>
  <c r="J3462" i="156"/>
  <c r="F3462" i="156"/>
  <c r="K3461" i="156"/>
  <c r="J3461" i="156"/>
  <c r="F3461" i="156"/>
  <c r="F3453" i="156"/>
  <c r="AB3452" i="156"/>
  <c r="AA3452" i="156"/>
  <c r="G3452" i="156"/>
  <c r="E3452" i="156"/>
  <c r="G3404" i="156"/>
  <c r="E3404" i="156"/>
  <c r="K3403" i="156"/>
  <c r="J3403" i="156"/>
  <c r="F3403" i="156"/>
  <c r="K3402" i="156"/>
  <c r="J3402" i="156"/>
  <c r="F3402" i="156"/>
  <c r="K3401" i="156"/>
  <c r="J3401" i="156"/>
  <c r="H3401" i="156"/>
  <c r="F3397" i="156"/>
  <c r="F3396" i="156"/>
  <c r="G3395" i="156"/>
  <c r="E3395" i="156"/>
  <c r="G3394" i="156"/>
  <c r="E3394" i="156"/>
  <c r="G3392" i="156"/>
  <c r="E3392" i="156"/>
  <c r="K3391" i="156"/>
  <c r="J3391" i="156"/>
  <c r="F3391" i="156"/>
  <c r="K3390" i="156"/>
  <c r="J3390" i="156"/>
  <c r="F3390" i="156"/>
  <c r="K3389" i="156"/>
  <c r="J3389" i="156"/>
  <c r="F3389" i="156"/>
  <c r="G3388" i="156"/>
  <c r="E3388" i="156"/>
  <c r="K3387" i="156"/>
  <c r="J3387" i="156"/>
  <c r="F3387" i="156"/>
  <c r="AG3398" i="156"/>
  <c r="AC3398" i="156"/>
  <c r="F3379" i="156"/>
  <c r="F3378" i="156"/>
  <c r="G3377" i="156"/>
  <c r="G3526" i="156" s="1"/>
  <c r="F1193" i="37" s="1"/>
  <c r="E3377" i="156"/>
  <c r="F3374" i="156"/>
  <c r="AB3367" i="156"/>
  <c r="AA3367" i="156"/>
  <c r="G3327" i="156"/>
  <c r="E3327" i="156"/>
  <c r="K3326" i="156"/>
  <c r="J3326" i="156"/>
  <c r="F3326" i="156"/>
  <c r="G3322" i="156"/>
  <c r="F751" i="37" s="1"/>
  <c r="E3322" i="156"/>
  <c r="G3321" i="156"/>
  <c r="F750" i="37" s="1"/>
  <c r="E3321" i="156"/>
  <c r="P3319" i="156"/>
  <c r="O748" i="37" s="1"/>
  <c r="O3319" i="156"/>
  <c r="N748" i="37" s="1"/>
  <c r="N3319" i="156"/>
  <c r="M748" i="37" s="1"/>
  <c r="L3319" i="156"/>
  <c r="K748" i="37" s="1"/>
  <c r="K3319" i="156"/>
  <c r="J3319" i="156"/>
  <c r="I748" i="37" s="1"/>
  <c r="AH3265" i="156"/>
  <c r="AG3265" i="156"/>
  <c r="AF694" i="37" s="1"/>
  <c r="AD3265" i="156"/>
  <c r="AC694" i="37" s="1"/>
  <c r="AC3265" i="156"/>
  <c r="AB694" i="37" s="1"/>
  <c r="Q3265" i="156"/>
  <c r="AH3264" i="156"/>
  <c r="AG3264" i="156"/>
  <c r="AF693" i="37" s="1"/>
  <c r="AD3264" i="156"/>
  <c r="AC693" i="37" s="1"/>
  <c r="AC3264" i="156"/>
  <c r="AB693" i="37" s="1"/>
  <c r="Q3264" i="156"/>
  <c r="AH3262" i="156"/>
  <c r="AG3262" i="156"/>
  <c r="AF691" i="37" s="1"/>
  <c r="AD3262" i="156"/>
  <c r="AC691" i="37" s="1"/>
  <c r="AC3262" i="156"/>
  <c r="AB691" i="37" s="1"/>
  <c r="Q3262" i="156"/>
  <c r="F3259" i="156"/>
  <c r="F3258" i="156"/>
  <c r="G3257" i="156"/>
  <c r="G3320" i="156" s="1"/>
  <c r="F749" i="37" s="1"/>
  <c r="E3257" i="156"/>
  <c r="G3256" i="156"/>
  <c r="G3319" i="156" s="1"/>
  <c r="F748" i="37" s="1"/>
  <c r="E3256" i="156"/>
  <c r="G3254" i="156"/>
  <c r="G3317" i="156" s="1"/>
  <c r="F746" i="37" s="1"/>
  <c r="E3254" i="156"/>
  <c r="K3253" i="156"/>
  <c r="J3253" i="156"/>
  <c r="F3253" i="156"/>
  <c r="K3252" i="156"/>
  <c r="J3252" i="156"/>
  <c r="F3251" i="156"/>
  <c r="K3251" i="156"/>
  <c r="J3251" i="156"/>
  <c r="F3252" i="156"/>
  <c r="F3243" i="156"/>
  <c r="F3242" i="156"/>
  <c r="G3241" i="156"/>
  <c r="G3310" i="156" s="1"/>
  <c r="F739" i="37" s="1"/>
  <c r="E3241" i="156"/>
  <c r="E3310" i="156" s="1"/>
  <c r="AB3240" i="156"/>
  <c r="AA3240" i="156"/>
  <c r="F3240" i="156"/>
  <c r="G3239" i="156"/>
  <c r="E3239" i="156"/>
  <c r="E3308" i="156" s="1"/>
  <c r="AB3235" i="156"/>
  <c r="AA3265" i="156"/>
  <c r="AA3264" i="156"/>
  <c r="G3193" i="156"/>
  <c r="G3262" i="156" s="1"/>
  <c r="F691" i="37" s="1"/>
  <c r="E3193" i="156"/>
  <c r="K3192" i="156"/>
  <c r="J3192" i="156"/>
  <c r="F3192" i="156"/>
  <c r="K3191" i="156"/>
  <c r="J3191" i="156"/>
  <c r="F3191" i="156"/>
  <c r="K3190" i="156"/>
  <c r="J3190" i="156"/>
  <c r="F3190" i="156"/>
  <c r="K3189" i="156"/>
  <c r="J3189" i="156"/>
  <c r="F3189" i="156"/>
  <c r="K3188" i="156"/>
  <c r="J3188" i="156"/>
  <c r="F3188" i="156"/>
  <c r="K3187" i="156"/>
  <c r="J3187" i="156"/>
  <c r="F3187" i="156"/>
  <c r="K3186" i="156"/>
  <c r="J3186" i="156"/>
  <c r="F3186" i="156"/>
  <c r="K3185" i="156"/>
  <c r="J3185" i="156"/>
  <c r="F3185" i="156"/>
  <c r="K3184" i="156"/>
  <c r="J3184" i="156"/>
  <c r="F3184" i="156"/>
  <c r="G3180" i="156"/>
  <c r="F688" i="37" s="1"/>
  <c r="E3180" i="156"/>
  <c r="G3179" i="156"/>
  <c r="F687" i="37" s="1"/>
  <c r="E3179" i="156"/>
  <c r="P3177" i="156"/>
  <c r="O685" i="37" s="1"/>
  <c r="O3177" i="156"/>
  <c r="N685" i="37" s="1"/>
  <c r="N3177" i="156"/>
  <c r="M685" i="37" s="1"/>
  <c r="L3177" i="156"/>
  <c r="K685" i="37" s="1"/>
  <c r="K3177" i="156"/>
  <c r="J3177" i="156"/>
  <c r="I685" i="37" s="1"/>
  <c r="AH3118" i="156"/>
  <c r="AG3118" i="156"/>
  <c r="AF626" i="37" s="1"/>
  <c r="AF3118" i="156"/>
  <c r="AE626" i="37" s="1"/>
  <c r="AD3118" i="156"/>
  <c r="AC626" i="37" s="1"/>
  <c r="AC3118" i="156"/>
  <c r="AB626" i="37" s="1"/>
  <c r="Q3118" i="156"/>
  <c r="AH3117" i="156"/>
  <c r="AG3117" i="156"/>
  <c r="AF625" i="37" s="1"/>
  <c r="AF3117" i="156"/>
  <c r="AE625" i="37" s="1"/>
  <c r="AD3117" i="156"/>
  <c r="AC625" i="37" s="1"/>
  <c r="AC3117" i="156"/>
  <c r="AB625" i="37" s="1"/>
  <c r="Q3117" i="156"/>
  <c r="AH3116" i="156"/>
  <c r="AG3116" i="156"/>
  <c r="AF624" i="37" s="1"/>
  <c r="AF3116" i="156"/>
  <c r="AE624" i="37" s="1"/>
  <c r="AD3116" i="156"/>
  <c r="AC624" i="37" s="1"/>
  <c r="AC3116" i="156"/>
  <c r="AB624" i="37" s="1"/>
  <c r="Q3116" i="156"/>
  <c r="AB3113" i="156"/>
  <c r="F3113" i="156"/>
  <c r="F3112" i="156"/>
  <c r="G3111" i="156"/>
  <c r="G3178" i="156" s="1"/>
  <c r="F686" i="37" s="1"/>
  <c r="E3111" i="156"/>
  <c r="AB3110" i="156"/>
  <c r="AA3110" i="156"/>
  <c r="G3110" i="156"/>
  <c r="G3177" i="156" s="1"/>
  <c r="F685" i="37" s="1"/>
  <c r="E3110" i="156"/>
  <c r="AB3109" i="156"/>
  <c r="G3108" i="156"/>
  <c r="E3108" i="156"/>
  <c r="K3107" i="156"/>
  <c r="J3107" i="156"/>
  <c r="F3107" i="156"/>
  <c r="K3106" i="156"/>
  <c r="J3106" i="156"/>
  <c r="F3106" i="156"/>
  <c r="K3105" i="156"/>
  <c r="J3105" i="156"/>
  <c r="F3105" i="156"/>
  <c r="K3104" i="156"/>
  <c r="J3104" i="156"/>
  <c r="F3104" i="156"/>
  <c r="G3102" i="156"/>
  <c r="G3174" i="156" s="1"/>
  <c r="F682" i="37" s="1"/>
  <c r="E3102" i="156"/>
  <c r="K3101" i="156"/>
  <c r="J3101" i="156"/>
  <c r="F3101" i="156"/>
  <c r="K3100" i="156"/>
  <c r="J3100" i="156"/>
  <c r="F3100" i="156"/>
  <c r="K3099" i="156"/>
  <c r="J3099" i="156"/>
  <c r="F3099" i="156"/>
  <c r="K3098" i="156"/>
  <c r="J3098" i="156"/>
  <c r="F3098" i="156"/>
  <c r="K3097" i="156"/>
  <c r="J3097" i="156"/>
  <c r="F3097" i="156"/>
  <c r="H3088" i="156"/>
  <c r="F3086" i="156"/>
  <c r="AB3084" i="156"/>
  <c r="G3084" i="156"/>
  <c r="G3167" i="156" s="1"/>
  <c r="F675" i="37" s="1"/>
  <c r="E3084" i="156"/>
  <c r="F3083" i="156"/>
  <c r="G3082" i="156"/>
  <c r="E3082" i="156"/>
  <c r="AB3079" i="156"/>
  <c r="AB3050" i="156"/>
  <c r="AB3035" i="156"/>
  <c r="AA3118" i="156"/>
  <c r="AB3034" i="156"/>
  <c r="AA3117" i="156"/>
  <c r="AB3032" i="156"/>
  <c r="G3032" i="156"/>
  <c r="G3116" i="156" s="1"/>
  <c r="F624" i="37" s="1"/>
  <c r="E3032" i="156"/>
  <c r="K3031" i="156"/>
  <c r="J3031" i="156"/>
  <c r="F3031" i="156"/>
  <c r="K3030" i="156"/>
  <c r="J3030" i="156"/>
  <c r="F3030" i="156"/>
  <c r="K3029" i="156"/>
  <c r="J3029" i="156"/>
  <c r="F3029" i="156"/>
  <c r="K3028" i="156"/>
  <c r="J3028" i="156"/>
  <c r="F3028" i="156"/>
  <c r="K3027" i="156"/>
  <c r="J3027" i="156"/>
  <c r="F3027" i="156"/>
  <c r="K3026" i="156"/>
  <c r="J3026" i="156"/>
  <c r="F3026" i="156"/>
  <c r="P3020" i="156"/>
  <c r="O554" i="37" s="1"/>
  <c r="O3020" i="156"/>
  <c r="N554" i="37" s="1"/>
  <c r="N3020" i="156"/>
  <c r="M554" i="37" s="1"/>
  <c r="L3020" i="156"/>
  <c r="K554" i="37" s="1"/>
  <c r="K3020" i="156"/>
  <c r="J3020" i="156"/>
  <c r="I554" i="37" s="1"/>
  <c r="G3020" i="156"/>
  <c r="F554" i="37" s="1"/>
  <c r="E3020" i="156"/>
  <c r="P3019" i="156"/>
  <c r="O553" i="37" s="1"/>
  <c r="O3019" i="156"/>
  <c r="N553" i="37" s="1"/>
  <c r="N3019" i="156"/>
  <c r="M553" i="37" s="1"/>
  <c r="L3019" i="156"/>
  <c r="K553" i="37" s="1"/>
  <c r="K3019" i="156"/>
  <c r="J3019" i="156"/>
  <c r="I553" i="37" s="1"/>
  <c r="G3019" i="156"/>
  <c r="F553" i="37" s="1"/>
  <c r="E3019" i="156"/>
  <c r="P3018" i="156"/>
  <c r="O552" i="37" s="1"/>
  <c r="O3018" i="156"/>
  <c r="N552" i="37" s="1"/>
  <c r="N3018" i="156"/>
  <c r="M552" i="37" s="1"/>
  <c r="L3018" i="156"/>
  <c r="K552" i="37" s="1"/>
  <c r="K3018" i="156"/>
  <c r="J3018" i="156"/>
  <c r="I552" i="37" s="1"/>
  <c r="G3018" i="156"/>
  <c r="F552" i="37" s="1"/>
  <c r="P3017" i="156"/>
  <c r="O551" i="37" s="1"/>
  <c r="O3017" i="156"/>
  <c r="N551" i="37" s="1"/>
  <c r="N3017" i="156"/>
  <c r="M551" i="37" s="1"/>
  <c r="L3017" i="156"/>
  <c r="K551" i="37" s="1"/>
  <c r="K3017" i="156"/>
  <c r="J3017" i="156"/>
  <c r="I551" i="37" s="1"/>
  <c r="P3016" i="156"/>
  <c r="O550" i="37" s="1"/>
  <c r="O3016" i="156"/>
  <c r="N550" i="37" s="1"/>
  <c r="N3016" i="156"/>
  <c r="M550" i="37" s="1"/>
  <c r="L3016" i="156"/>
  <c r="K550" i="37" s="1"/>
  <c r="K3016" i="156"/>
  <c r="J3016" i="156"/>
  <c r="I550" i="37" s="1"/>
  <c r="AE1266" i="37"/>
  <c r="AD1266" i="37"/>
  <c r="AB1266" i="37"/>
  <c r="AE1265" i="37"/>
  <c r="AD1265" i="37"/>
  <c r="AB1265" i="37"/>
  <c r="AH2961" i="156"/>
  <c r="AG2961" i="156"/>
  <c r="AF495" i="37" s="1"/>
  <c r="AF2961" i="156"/>
  <c r="AE495" i="37" s="1"/>
  <c r="AD2961" i="156"/>
  <c r="AC495" i="37" s="1"/>
  <c r="AC2961" i="156"/>
  <c r="AB495" i="37" s="1"/>
  <c r="Q2961" i="156"/>
  <c r="AH2960" i="156"/>
  <c r="AG2960" i="156"/>
  <c r="AF494" i="37" s="1"/>
  <c r="AF2960" i="156"/>
  <c r="AE494" i="37" s="1"/>
  <c r="AD2960" i="156"/>
  <c r="AC494" i="37" s="1"/>
  <c r="AC2960" i="156"/>
  <c r="AB494" i="37" s="1"/>
  <c r="Q2960" i="156"/>
  <c r="AH2958" i="156"/>
  <c r="AG2958" i="156"/>
  <c r="AF492" i="37" s="1"/>
  <c r="AF2958" i="156"/>
  <c r="AE492" i="37" s="1"/>
  <c r="AD2958" i="156"/>
  <c r="AC492" i="37" s="1"/>
  <c r="AC2958" i="156"/>
  <c r="AB492" i="37" s="1"/>
  <c r="Q2958" i="156"/>
  <c r="AB2954" i="156"/>
  <c r="F2954" i="156"/>
  <c r="F2953" i="156"/>
  <c r="E2952" i="156"/>
  <c r="AB2951" i="156"/>
  <c r="G2951" i="156"/>
  <c r="G3017" i="156" s="1"/>
  <c r="F551" i="37" s="1"/>
  <c r="E2951" i="156"/>
  <c r="F2949" i="156"/>
  <c r="AB2948" i="156"/>
  <c r="G2947" i="156"/>
  <c r="E2947" i="156"/>
  <c r="K2946" i="156"/>
  <c r="J2946" i="156"/>
  <c r="F2946" i="156"/>
  <c r="K2945" i="156"/>
  <c r="J2945" i="156"/>
  <c r="F2945" i="156"/>
  <c r="G3013" i="156"/>
  <c r="F547" i="37" s="1"/>
  <c r="K2942" i="156"/>
  <c r="J2942" i="156"/>
  <c r="F2942" i="156"/>
  <c r="K2941" i="156"/>
  <c r="J2941" i="156"/>
  <c r="F2941" i="156"/>
  <c r="K2939" i="156"/>
  <c r="J2939" i="156"/>
  <c r="F2939" i="156"/>
  <c r="AB2936" i="156"/>
  <c r="F2929" i="156"/>
  <c r="AB2927" i="156"/>
  <c r="G3006" i="156"/>
  <c r="F540" i="37" s="1"/>
  <c r="F2926" i="156"/>
  <c r="G2925" i="156"/>
  <c r="E2925" i="156"/>
  <c r="AB2922" i="156"/>
  <c r="AB2918" i="156"/>
  <c r="AA2918" i="156"/>
  <c r="AB2896" i="156"/>
  <c r="AB2882" i="156"/>
  <c r="AA2961" i="156"/>
  <c r="AB2881" i="156"/>
  <c r="AA2960" i="156"/>
  <c r="AB2879" i="156"/>
  <c r="AA2958" i="156"/>
  <c r="G2958" i="156"/>
  <c r="F492" i="37" s="1"/>
  <c r="E2879" i="156"/>
  <c r="K2878" i="156"/>
  <c r="J2878" i="156"/>
  <c r="F2878" i="156"/>
  <c r="K2877" i="156"/>
  <c r="J2877" i="156"/>
  <c r="F2877" i="156"/>
  <c r="K2876" i="156"/>
  <c r="J2876" i="156"/>
  <c r="F2876" i="156"/>
  <c r="K2875" i="156"/>
  <c r="J2875" i="156"/>
  <c r="F2875" i="156"/>
  <c r="K2874" i="156"/>
  <c r="J2874" i="156"/>
  <c r="F2874" i="156"/>
  <c r="K2873" i="156"/>
  <c r="J2873" i="156"/>
  <c r="F2873" i="156"/>
  <c r="K2872" i="156"/>
  <c r="J2872" i="156"/>
  <c r="F2872" i="156"/>
  <c r="K2871" i="156"/>
  <c r="J2871" i="156"/>
  <c r="F2871" i="156"/>
  <c r="AH2867" i="156"/>
  <c r="AG2867" i="156"/>
  <c r="AF352" i="37" s="1"/>
  <c r="AF1348" i="37" s="1"/>
  <c r="AD2867" i="156"/>
  <c r="AC352" i="37" s="1"/>
  <c r="AC1348" i="37" s="1"/>
  <c r="AC2867" i="156"/>
  <c r="AB352" i="37" s="1"/>
  <c r="AB1348" i="37" s="1"/>
  <c r="Q2867" i="156"/>
  <c r="G2867" i="156"/>
  <c r="F352" i="37" s="1"/>
  <c r="E2867" i="156"/>
  <c r="AH2866" i="156"/>
  <c r="AG2866" i="156"/>
  <c r="AF351" i="37" s="1"/>
  <c r="AE2866" i="156"/>
  <c r="AD351" i="37" s="1"/>
  <c r="AB2866" i="156"/>
  <c r="AA2866" i="156"/>
  <c r="Q2866" i="156"/>
  <c r="P2866" i="156"/>
  <c r="O351" i="37" s="1"/>
  <c r="O2866" i="156"/>
  <c r="N351" i="37" s="1"/>
  <c r="N2866" i="156"/>
  <c r="M351" i="37" s="1"/>
  <c r="L2866" i="156"/>
  <c r="K351" i="37" s="1"/>
  <c r="K2866" i="156"/>
  <c r="J2866" i="156"/>
  <c r="I351" i="37" s="1"/>
  <c r="G2866" i="156"/>
  <c r="F351" i="37" s="1"/>
  <c r="E2866" i="156"/>
  <c r="AH2865" i="156"/>
  <c r="AG2865" i="156"/>
  <c r="AF350" i="37" s="1"/>
  <c r="AE2865" i="156"/>
  <c r="AD350" i="37" s="1"/>
  <c r="AB2865" i="156"/>
  <c r="AA2865" i="156"/>
  <c r="Q2865" i="156"/>
  <c r="P2865" i="156"/>
  <c r="O350" i="37" s="1"/>
  <c r="O2865" i="156"/>
  <c r="N350" i="37" s="1"/>
  <c r="N2865" i="156"/>
  <c r="M350" i="37" s="1"/>
  <c r="L2865" i="156"/>
  <c r="K350" i="37" s="1"/>
  <c r="K2865" i="156"/>
  <c r="J2865" i="156"/>
  <c r="I350" i="37" s="1"/>
  <c r="G2865" i="156"/>
  <c r="F350" i="37" s="1"/>
  <c r="AH2864" i="156"/>
  <c r="AG2864" i="156"/>
  <c r="AF349" i="37" s="1"/>
  <c r="AE2864" i="156"/>
  <c r="AD349" i="37" s="1"/>
  <c r="AB2864" i="156"/>
  <c r="AA2864" i="156"/>
  <c r="Q2864" i="156"/>
  <c r="P2864" i="156"/>
  <c r="O349" i="37" s="1"/>
  <c r="O2864" i="156"/>
  <c r="N349" i="37" s="1"/>
  <c r="N2864" i="156"/>
  <c r="M349" i="37" s="1"/>
  <c r="L2864" i="156"/>
  <c r="K349" i="37" s="1"/>
  <c r="K2864" i="156"/>
  <c r="J2864" i="156"/>
  <c r="I349" i="37" s="1"/>
  <c r="AH2863" i="156"/>
  <c r="AG2863" i="156"/>
  <c r="AF348" i="37" s="1"/>
  <c r="Q2863" i="156"/>
  <c r="AH2859" i="156"/>
  <c r="AD2859" i="156"/>
  <c r="AC344" i="37" s="1"/>
  <c r="AC2859" i="156"/>
  <c r="AB344" i="37" s="1"/>
  <c r="Q2859" i="156"/>
  <c r="AH2853" i="156"/>
  <c r="AG2853" i="156"/>
  <c r="AF338" i="37" s="1"/>
  <c r="AD2853" i="156"/>
  <c r="AC338" i="37" s="1"/>
  <c r="AC2853" i="156"/>
  <c r="AB338" i="37" s="1"/>
  <c r="Q2853" i="156"/>
  <c r="G2852" i="156"/>
  <c r="E2852" i="156"/>
  <c r="G2850" i="156"/>
  <c r="F335" i="37" s="1"/>
  <c r="F2850" i="156"/>
  <c r="E335" i="37" s="1"/>
  <c r="E2850" i="156"/>
  <c r="H2817" i="156"/>
  <c r="G302" i="37" s="1"/>
  <c r="AH2810" i="156"/>
  <c r="AG2810" i="156"/>
  <c r="AF295" i="37" s="1"/>
  <c r="AD2810" i="156"/>
  <c r="AC295" i="37" s="1"/>
  <c r="AC2810" i="156"/>
  <c r="AB295" i="37" s="1"/>
  <c r="Q2810" i="156"/>
  <c r="AH2809" i="156"/>
  <c r="AG2809" i="156"/>
  <c r="AF294" i="37" s="1"/>
  <c r="AD2809" i="156"/>
  <c r="AC294" i="37" s="1"/>
  <c r="AC2809" i="156"/>
  <c r="AB294" i="37" s="1"/>
  <c r="Q2809" i="156"/>
  <c r="AH2807" i="156"/>
  <c r="AG2807" i="156"/>
  <c r="AF292" i="37" s="1"/>
  <c r="AD2807" i="156"/>
  <c r="AC292" i="37" s="1"/>
  <c r="AC2807" i="156"/>
  <c r="AB292" i="37" s="1"/>
  <c r="Q2807" i="156"/>
  <c r="AB2804" i="156"/>
  <c r="F2804" i="156"/>
  <c r="F2803" i="156"/>
  <c r="E2802" i="156"/>
  <c r="G2801" i="156"/>
  <c r="G2864" i="156" s="1"/>
  <c r="F349" i="37" s="1"/>
  <c r="E2801" i="156"/>
  <c r="AB2800" i="156"/>
  <c r="AA2863" i="156"/>
  <c r="G2799" i="156"/>
  <c r="G2862" i="156" s="1"/>
  <c r="F347" i="37" s="1"/>
  <c r="E2799" i="156"/>
  <c r="K2798" i="156"/>
  <c r="J2798" i="156"/>
  <c r="F2798" i="156"/>
  <c r="K2797" i="156"/>
  <c r="J2797" i="156"/>
  <c r="F2797" i="156"/>
  <c r="K2796" i="156"/>
  <c r="J2796" i="156"/>
  <c r="F2796" i="156"/>
  <c r="AC2860" i="156"/>
  <c r="AB345" i="37" s="1"/>
  <c r="AA2859" i="156"/>
  <c r="F2788" i="156"/>
  <c r="F2787" i="156"/>
  <c r="F2786" i="156"/>
  <c r="AB2785" i="156"/>
  <c r="AA2853" i="156"/>
  <c r="G2785" i="156"/>
  <c r="E2785" i="156"/>
  <c r="F2782" i="156"/>
  <c r="F2781" i="156"/>
  <c r="G2780" i="156"/>
  <c r="E2780" i="156"/>
  <c r="AB2777" i="156"/>
  <c r="F2773" i="156"/>
  <c r="G2771" i="156"/>
  <c r="G2842" i="156" s="1"/>
  <c r="F327" i="37" s="1"/>
  <c r="AB2752" i="156"/>
  <c r="AB2739" i="156"/>
  <c r="AA2810" i="156"/>
  <c r="AB2738" i="156"/>
  <c r="AA2809" i="156"/>
  <c r="G2736" i="156"/>
  <c r="G2807" i="156" s="1"/>
  <c r="F292" i="37" s="1"/>
  <c r="E2736" i="156"/>
  <c r="K2735" i="156"/>
  <c r="J2735" i="156"/>
  <c r="F2735" i="156"/>
  <c r="K2734" i="156"/>
  <c r="J2734" i="156"/>
  <c r="F2734" i="156"/>
  <c r="K2733" i="156"/>
  <c r="J2733" i="156"/>
  <c r="F2733" i="156"/>
  <c r="K2732" i="156"/>
  <c r="J2732" i="156"/>
  <c r="F2732" i="156"/>
  <c r="K2731" i="156"/>
  <c r="J2731" i="156"/>
  <c r="F2731" i="156"/>
  <c r="K2730" i="156"/>
  <c r="J2730" i="156"/>
  <c r="F2730" i="156"/>
  <c r="K2729" i="156"/>
  <c r="J2729" i="156"/>
  <c r="F2729" i="156"/>
  <c r="K2728" i="156"/>
  <c r="J2728" i="156"/>
  <c r="F2728" i="156"/>
  <c r="K2727" i="156"/>
  <c r="J2727" i="156"/>
  <c r="F2727" i="156"/>
  <c r="G2722" i="156"/>
  <c r="F86" i="37" s="1"/>
  <c r="E2722" i="156"/>
  <c r="G2721" i="156"/>
  <c r="F85" i="37" s="1"/>
  <c r="E2721" i="156"/>
  <c r="AH2705" i="156"/>
  <c r="AG2705" i="156"/>
  <c r="AF69" i="37" s="1"/>
  <c r="AF2705" i="156"/>
  <c r="AE69" i="37" s="1"/>
  <c r="AD2705" i="156"/>
  <c r="AC69" i="37" s="1"/>
  <c r="AC2705" i="156"/>
  <c r="AB69" i="37" s="1"/>
  <c r="Q2705" i="156"/>
  <c r="G2651" i="156"/>
  <c r="F15" i="37" s="1"/>
  <c r="E2651" i="156"/>
  <c r="AG13" i="37"/>
  <c r="AF13" i="37"/>
  <c r="AE13" i="37"/>
  <c r="AC13" i="37"/>
  <c r="AB13" i="37"/>
  <c r="P13" i="37"/>
  <c r="AH2571" i="156"/>
  <c r="AG2571" i="156"/>
  <c r="AD2571" i="156"/>
  <c r="AC2571" i="156"/>
  <c r="Q2571" i="156"/>
  <c r="AB2570" i="156"/>
  <c r="G2569" i="156"/>
  <c r="E2569" i="156"/>
  <c r="K2568" i="156"/>
  <c r="F2568" i="156"/>
  <c r="AH2541" i="156"/>
  <c r="AG2541" i="156"/>
  <c r="AF2541" i="156"/>
  <c r="AE2541" i="156"/>
  <c r="AC2541" i="156"/>
  <c r="AB2541" i="156"/>
  <c r="Q2541" i="156"/>
  <c r="AD2541" i="156"/>
  <c r="AA2541" i="156"/>
  <c r="AB2535" i="156"/>
  <c r="AA2535" i="156"/>
  <c r="F2529" i="156"/>
  <c r="G2528" i="156"/>
  <c r="AA2527" i="156"/>
  <c r="AA2526" i="156"/>
  <c r="F2526" i="156"/>
  <c r="AA2525" i="156"/>
  <c r="G2525" i="156"/>
  <c r="AA2524" i="156"/>
  <c r="G2524" i="156"/>
  <c r="AA2523" i="156"/>
  <c r="F2523" i="156"/>
  <c r="AA2522" i="156"/>
  <c r="AA2521" i="156"/>
  <c r="G2521" i="156"/>
  <c r="AB2519" i="156"/>
  <c r="AA2518" i="156"/>
  <c r="Q2517" i="156"/>
  <c r="AB2516" i="156"/>
  <c r="G2516" i="156"/>
  <c r="E2516" i="156"/>
  <c r="AA2515" i="156"/>
  <c r="F2515" i="156"/>
  <c r="AA2514" i="156"/>
  <c r="F2514" i="156"/>
  <c r="AB2513" i="156"/>
  <c r="AA2513" i="156"/>
  <c r="F2513" i="156"/>
  <c r="AA2512" i="156"/>
  <c r="AA2511" i="156"/>
  <c r="AH2509" i="156"/>
  <c r="AG2509" i="156"/>
  <c r="AG2510" i="156" s="1"/>
  <c r="AF2509" i="156"/>
  <c r="AF2510" i="156" s="1"/>
  <c r="AD2509" i="156"/>
  <c r="AD2510" i="156" s="1"/>
  <c r="AC2509" i="156"/>
  <c r="AC2510" i="156" s="1"/>
  <c r="Q2509" i="156"/>
  <c r="AA2508" i="156"/>
  <c r="AA2507" i="156"/>
  <c r="AA2509" i="156"/>
  <c r="AA2497" i="156"/>
  <c r="AA2490" i="156"/>
  <c r="AA2489" i="156"/>
  <c r="AA2488" i="156"/>
  <c r="AA2487" i="156"/>
  <c r="F2487" i="156"/>
  <c r="AA2486" i="156"/>
  <c r="F2476" i="156"/>
  <c r="G2474" i="156"/>
  <c r="G2692" i="156" s="1"/>
  <c r="F56" i="37" s="1"/>
  <c r="E2474" i="156"/>
  <c r="F2471" i="156"/>
  <c r="F2470" i="156"/>
  <c r="G2488" i="156"/>
  <c r="G2491" i="156" s="1"/>
  <c r="AB2467" i="156"/>
  <c r="AG2464" i="156"/>
  <c r="AC2464" i="156"/>
  <c r="G2463" i="156"/>
  <c r="E2463" i="156"/>
  <c r="F2459" i="156"/>
  <c r="G2458" i="156"/>
  <c r="E2458" i="156"/>
  <c r="AB2452" i="156"/>
  <c r="AH2448" i="156"/>
  <c r="AG2448" i="156"/>
  <c r="AD2448" i="156"/>
  <c r="AC2448" i="156"/>
  <c r="Q2448" i="156"/>
  <c r="F2447" i="156"/>
  <c r="F2446" i="156"/>
  <c r="F2445" i="156"/>
  <c r="F2444" i="156"/>
  <c r="AA2448" i="156"/>
  <c r="G2443" i="156"/>
  <c r="E2443" i="156"/>
  <c r="AA2442" i="156"/>
  <c r="AB2438" i="156"/>
  <c r="G2438" i="156"/>
  <c r="E2438" i="156"/>
  <c r="AG2430" i="156"/>
  <c r="AC2430" i="156"/>
  <c r="G2429" i="156"/>
  <c r="E2429" i="156"/>
  <c r="F2425" i="156"/>
  <c r="G2424" i="156"/>
  <c r="E2424" i="156"/>
  <c r="G2423" i="156"/>
  <c r="E2423" i="156"/>
  <c r="AA2430" i="156"/>
  <c r="AH2414" i="156"/>
  <c r="AG2414" i="156"/>
  <c r="AD2414" i="156"/>
  <c r="AC2414" i="156"/>
  <c r="Q2414" i="156"/>
  <c r="AA2414" i="156"/>
  <c r="AA2409" i="156"/>
  <c r="AG2407" i="156"/>
  <c r="AB2405" i="156"/>
  <c r="AA2405" i="156"/>
  <c r="H2336" i="156"/>
  <c r="H2335" i="156"/>
  <c r="AC2354" i="156"/>
  <c r="AC2355" i="156" s="1"/>
  <c r="G2334" i="156"/>
  <c r="E2334" i="156"/>
  <c r="F2333" i="156"/>
  <c r="E2332" i="156"/>
  <c r="AG2329" i="156"/>
  <c r="AE2329" i="156"/>
  <c r="AC2329" i="156"/>
  <c r="AB2329" i="156"/>
  <c r="AH2320" i="156"/>
  <c r="AG2320" i="156"/>
  <c r="AC2320" i="156"/>
  <c r="AC2321" i="156" s="1"/>
  <c r="Q2320" i="156"/>
  <c r="F2306" i="156"/>
  <c r="AA2320" i="156"/>
  <c r="AA2304" i="156"/>
  <c r="G2299" i="156"/>
  <c r="G2300" i="156" s="1"/>
  <c r="E2299" i="156"/>
  <c r="K2298" i="156"/>
  <c r="J2298" i="156"/>
  <c r="F2298" i="156"/>
  <c r="AG2288" i="156"/>
  <c r="AC2288" i="156"/>
  <c r="G2287" i="156"/>
  <c r="E2285" i="156"/>
  <c r="F2283" i="156"/>
  <c r="G2282" i="156"/>
  <c r="E2282" i="156"/>
  <c r="G2281" i="156"/>
  <c r="E2281" i="156"/>
  <c r="AB2275" i="156"/>
  <c r="AG2272" i="156"/>
  <c r="AC2272" i="156"/>
  <c r="F2267" i="156"/>
  <c r="G2266" i="156"/>
  <c r="E2266" i="156"/>
  <c r="G2265" i="156"/>
  <c r="E2265" i="156"/>
  <c r="F2264" i="156"/>
  <c r="G2262" i="156"/>
  <c r="G2269" i="156" s="1"/>
  <c r="E2262" i="156"/>
  <c r="AH2255" i="156"/>
  <c r="AG2255" i="156"/>
  <c r="Q2255" i="156"/>
  <c r="AB2254" i="156"/>
  <c r="AA2255" i="156"/>
  <c r="G2253" i="156"/>
  <c r="G2254" i="156" s="1"/>
  <c r="E2253" i="156"/>
  <c r="AB2252" i="156"/>
  <c r="K2252" i="156"/>
  <c r="J2252" i="156"/>
  <c r="F2252" i="156"/>
  <c r="AB2246" i="156"/>
  <c r="AB2245" i="156"/>
  <c r="Q2245" i="156"/>
  <c r="G2245" i="156"/>
  <c r="G2246" i="156" s="1"/>
  <c r="E2245" i="156"/>
  <c r="AB2244" i="156"/>
  <c r="K2244" i="156"/>
  <c r="J2244" i="156"/>
  <c r="J2245" i="156" s="1"/>
  <c r="F2244" i="156"/>
  <c r="AB2243" i="156"/>
  <c r="AG2247" i="156"/>
  <c r="AC2247" i="156"/>
  <c r="AB2240" i="156"/>
  <c r="AB2238" i="156"/>
  <c r="AB2236" i="156"/>
  <c r="F2235" i="156"/>
  <c r="AB2235" i="156"/>
  <c r="F2236" i="156"/>
  <c r="AB2232" i="156"/>
  <c r="AB2231" i="156"/>
  <c r="F2231" i="156"/>
  <c r="AB2230" i="156"/>
  <c r="AA2230" i="156"/>
  <c r="F2230" i="156"/>
  <c r="AB2229" i="156"/>
  <c r="G2229" i="156"/>
  <c r="E2229" i="156"/>
  <c r="AB2228" i="156"/>
  <c r="AB2225" i="156"/>
  <c r="AB2223" i="156"/>
  <c r="AB2222" i="156"/>
  <c r="AB2221" i="156"/>
  <c r="AB2215" i="156"/>
  <c r="AB2188" i="156"/>
  <c r="AB2187" i="156"/>
  <c r="AB2186" i="156"/>
  <c r="AB2185" i="156"/>
  <c r="AB2183" i="156"/>
  <c r="AB2182" i="156"/>
  <c r="G2182" i="156"/>
  <c r="E2182" i="156"/>
  <c r="AB2181" i="156"/>
  <c r="K2181" i="156"/>
  <c r="J2181" i="156"/>
  <c r="F2181" i="156"/>
  <c r="AB2180" i="156"/>
  <c r="AB2179" i="156"/>
  <c r="AB2165" i="156"/>
  <c r="G2165" i="156"/>
  <c r="E2165" i="156"/>
  <c r="AB2164" i="156"/>
  <c r="K2164" i="156"/>
  <c r="J2164" i="156"/>
  <c r="F2164" i="156"/>
  <c r="AB2163" i="156"/>
  <c r="AB2162" i="156"/>
  <c r="AB2161" i="156"/>
  <c r="AB2159" i="156"/>
  <c r="AB2158" i="156"/>
  <c r="G2158" i="156"/>
  <c r="G2159" i="156" s="1"/>
  <c r="E2158" i="156"/>
  <c r="K2157" i="156"/>
  <c r="J2157" i="156"/>
  <c r="F2157" i="156"/>
  <c r="AB2156" i="156"/>
  <c r="K2156" i="156"/>
  <c r="J2156" i="156"/>
  <c r="F2156" i="156"/>
  <c r="AB2154" i="156"/>
  <c r="AG2160" i="156"/>
  <c r="AC2160" i="156"/>
  <c r="AB2151" i="156"/>
  <c r="AB2149" i="156"/>
  <c r="AB2147" i="156"/>
  <c r="F2146" i="156"/>
  <c r="AB2146" i="156"/>
  <c r="AA2146" i="156"/>
  <c r="F2147" i="156"/>
  <c r="G2145" i="156"/>
  <c r="E2145" i="156"/>
  <c r="AB2143" i="156"/>
  <c r="F2142" i="156"/>
  <c r="AB2141" i="156"/>
  <c r="F2141" i="156"/>
  <c r="AB2140" i="156"/>
  <c r="G2140" i="156"/>
  <c r="E2140" i="156"/>
  <c r="AB2139" i="156"/>
  <c r="AB2138" i="156"/>
  <c r="AB2136" i="156"/>
  <c r="AB2111" i="156"/>
  <c r="AB2099" i="156"/>
  <c r="AB2098" i="156"/>
  <c r="AB2097" i="156"/>
  <c r="AB2096" i="156"/>
  <c r="AB2094" i="156"/>
  <c r="E2094" i="156"/>
  <c r="H2093" i="156"/>
  <c r="AB2090" i="156"/>
  <c r="AB2089" i="156"/>
  <c r="G2089" i="156"/>
  <c r="E2089" i="156"/>
  <c r="K2088" i="156"/>
  <c r="J2088" i="156"/>
  <c r="F2088" i="156"/>
  <c r="K2086" i="156"/>
  <c r="J2086" i="156"/>
  <c r="F2086" i="156"/>
  <c r="AB2085" i="156"/>
  <c r="K2085" i="156"/>
  <c r="J2085" i="156"/>
  <c r="F2085" i="156"/>
  <c r="AB2084" i="156"/>
  <c r="K2084" i="156"/>
  <c r="O2084" i="156" s="1"/>
  <c r="J2084" i="156"/>
  <c r="F2084" i="156"/>
  <c r="AB2083" i="156"/>
  <c r="AB2082" i="156"/>
  <c r="AB2079" i="156"/>
  <c r="F2079" i="156"/>
  <c r="H2079" i="156" s="1"/>
  <c r="AB2078" i="156"/>
  <c r="F2078" i="156"/>
  <c r="AB2075" i="156"/>
  <c r="AB2074" i="156"/>
  <c r="AG2095" i="156"/>
  <c r="AC2095" i="156"/>
  <c r="F2044" i="156"/>
  <c r="F2043" i="156"/>
  <c r="F2042" i="156"/>
  <c r="F2041" i="156"/>
  <c r="F2040" i="156"/>
  <c r="F2038" i="156"/>
  <c r="F2037" i="156"/>
  <c r="G2036" i="156"/>
  <c r="E2036" i="156"/>
  <c r="AB2034" i="156"/>
  <c r="F2034" i="156"/>
  <c r="F2033" i="156"/>
  <c r="F2032" i="156"/>
  <c r="F2030" i="156"/>
  <c r="F2029" i="156" s="1"/>
  <c r="AB2029" i="156"/>
  <c r="AB2028" i="156"/>
  <c r="F2028" i="156"/>
  <c r="AB2020" i="156"/>
  <c r="AB2018" i="156"/>
  <c r="AB2017" i="156"/>
  <c r="AB2016" i="156"/>
  <c r="AB2015" i="156"/>
  <c r="AB1988" i="156"/>
  <c r="AB1965" i="156"/>
  <c r="AB1964" i="156"/>
  <c r="F1961" i="156"/>
  <c r="F1963" i="156" s="1"/>
  <c r="AB1955" i="156"/>
  <c r="AB1953" i="156"/>
  <c r="AB1952" i="156"/>
  <c r="AB1951" i="156"/>
  <c r="AB1950" i="156"/>
  <c r="AB1943" i="156"/>
  <c r="AB1940" i="156"/>
  <c r="K1940" i="156"/>
  <c r="J1940" i="156"/>
  <c r="F1940" i="156"/>
  <c r="AB1939" i="156"/>
  <c r="AB1938" i="156"/>
  <c r="AB1937" i="156"/>
  <c r="AH1936" i="156"/>
  <c r="AG1936" i="156"/>
  <c r="AD1936" i="156"/>
  <c r="AC1936" i="156"/>
  <c r="Q1936" i="156"/>
  <c r="AB1935" i="156"/>
  <c r="AA1936" i="156"/>
  <c r="F1935" i="156"/>
  <c r="AB1934" i="156"/>
  <c r="F1934" i="156"/>
  <c r="AB1933" i="156"/>
  <c r="AB1932" i="156"/>
  <c r="G1932" i="156"/>
  <c r="G2719" i="156" s="1"/>
  <c r="F83" i="37" s="1"/>
  <c r="E1932" i="156"/>
  <c r="AB1931" i="156"/>
  <c r="AB1930" i="156"/>
  <c r="AB1928" i="156"/>
  <c r="AB1927" i="156"/>
  <c r="G1927" i="156"/>
  <c r="G1928" i="156" s="1"/>
  <c r="E1927" i="156"/>
  <c r="K1926" i="156"/>
  <c r="J1926" i="156"/>
  <c r="F1926" i="156"/>
  <c r="K1925" i="156"/>
  <c r="J1925" i="156"/>
  <c r="F1925" i="156"/>
  <c r="K1924" i="156"/>
  <c r="J1924" i="156"/>
  <c r="F1924" i="156"/>
  <c r="AB1923" i="156"/>
  <c r="K1923" i="156"/>
  <c r="J1923" i="156"/>
  <c r="F1923" i="156"/>
  <c r="AB1922" i="156"/>
  <c r="AB1921" i="156"/>
  <c r="AG1929" i="156"/>
  <c r="AB1918" i="156"/>
  <c r="AB1916" i="156"/>
  <c r="AB1915" i="156"/>
  <c r="F1915" i="156"/>
  <c r="F1914" i="156"/>
  <c r="G1913" i="156"/>
  <c r="E1913" i="156"/>
  <c r="AB1912" i="156"/>
  <c r="AB1911" i="156"/>
  <c r="AB1910" i="156"/>
  <c r="AA1910" i="156"/>
  <c r="F1910" i="156"/>
  <c r="AB1909" i="156"/>
  <c r="AB1908" i="156"/>
  <c r="AB1907" i="156"/>
  <c r="AB1906" i="156"/>
  <c r="AB1887" i="156"/>
  <c r="AA1887" i="156"/>
  <c r="AB1877" i="156"/>
  <c r="AB1876" i="156"/>
  <c r="AB1875" i="156"/>
  <c r="AB1874" i="156"/>
  <c r="AG1873" i="156"/>
  <c r="AB1870" i="156"/>
  <c r="AB1869" i="156"/>
  <c r="F1869" i="156"/>
  <c r="F1868" i="156"/>
  <c r="G1867" i="156"/>
  <c r="E1867" i="156"/>
  <c r="F1865" i="156"/>
  <c r="AB1864" i="156"/>
  <c r="G1864" i="156"/>
  <c r="G1863" i="156" s="1"/>
  <c r="E1864" i="156"/>
  <c r="AB1861" i="156"/>
  <c r="AB1860" i="156"/>
  <c r="AF1859" i="156"/>
  <c r="AB1858" i="156"/>
  <c r="AB1857" i="156"/>
  <c r="G1858" i="156"/>
  <c r="AB1855" i="156"/>
  <c r="K1855" i="156"/>
  <c r="J1855" i="156"/>
  <c r="AB1853" i="156"/>
  <c r="K1853" i="156"/>
  <c r="J1853" i="156"/>
  <c r="F1853" i="156"/>
  <c r="F1857" i="156" s="1"/>
  <c r="AB1852" i="156"/>
  <c r="AB1851" i="156"/>
  <c r="AG1859" i="156"/>
  <c r="AB1848" i="156"/>
  <c r="AB1846" i="156"/>
  <c r="AB1844" i="156"/>
  <c r="AB1841" i="156"/>
  <c r="AB1840" i="156"/>
  <c r="AB1839" i="156"/>
  <c r="F1839" i="156"/>
  <c r="AB1834" i="156"/>
  <c r="AB1833" i="156"/>
  <c r="AB1832" i="156"/>
  <c r="AB1812" i="156"/>
  <c r="AA1812" i="156"/>
  <c r="AB1802" i="156"/>
  <c r="AB1801" i="156"/>
  <c r="AB1800" i="156"/>
  <c r="AB1799" i="156"/>
  <c r="AF1798" i="156"/>
  <c r="AB1797" i="156"/>
  <c r="AB1796" i="156"/>
  <c r="G1796" i="156"/>
  <c r="E1796" i="156"/>
  <c r="AB1795" i="156"/>
  <c r="K1795" i="156"/>
  <c r="J1795" i="156"/>
  <c r="F1795" i="156"/>
  <c r="AB1794" i="156"/>
  <c r="AB1793" i="156"/>
  <c r="AG1798" i="156"/>
  <c r="AB1790" i="156"/>
  <c r="AB1788" i="156"/>
  <c r="F1786" i="156"/>
  <c r="AB1786" i="156"/>
  <c r="F1787" i="156"/>
  <c r="G1785" i="156"/>
  <c r="E1785" i="156"/>
  <c r="AB1783" i="156"/>
  <c r="F1782" i="156"/>
  <c r="AB1759" i="156"/>
  <c r="AA1759" i="156"/>
  <c r="AB1749" i="156"/>
  <c r="AB1748" i="156"/>
  <c r="AB1747" i="156"/>
  <c r="AB1746" i="156"/>
  <c r="AB1744" i="156"/>
  <c r="AB1743" i="156"/>
  <c r="G1743" i="156"/>
  <c r="G1744" i="156" s="1"/>
  <c r="E1743" i="156"/>
  <c r="K1742" i="156"/>
  <c r="J1742" i="156"/>
  <c r="F1742" i="156"/>
  <c r="AB1741" i="156"/>
  <c r="K1741" i="156"/>
  <c r="J1741" i="156"/>
  <c r="F1741" i="156"/>
  <c r="AB1740" i="156"/>
  <c r="K1740" i="156"/>
  <c r="J1740" i="156"/>
  <c r="F1740" i="156"/>
  <c r="AB1739" i="156"/>
  <c r="AB1738" i="156"/>
  <c r="AG1745" i="156"/>
  <c r="AB1735" i="156"/>
  <c r="AB1733" i="156"/>
  <c r="AB1732" i="156"/>
  <c r="F1732" i="156"/>
  <c r="AB1730" i="156"/>
  <c r="F1730" i="156"/>
  <c r="E1729" i="156"/>
  <c r="AB1727" i="156"/>
  <c r="AB1726" i="156"/>
  <c r="F1726" i="156"/>
  <c r="AB1725" i="156"/>
  <c r="AA1725" i="156"/>
  <c r="AB1724" i="156"/>
  <c r="AB1714" i="156"/>
  <c r="AB1711" i="156"/>
  <c r="AB1703" i="156"/>
  <c r="AA1703" i="156"/>
  <c r="AB1693" i="156"/>
  <c r="AB1692" i="156"/>
  <c r="AB1691" i="156"/>
  <c r="AB1690" i="156"/>
  <c r="AG1689" i="156"/>
  <c r="F1685" i="156"/>
  <c r="F1684" i="156"/>
  <c r="G1683" i="156"/>
  <c r="E1683" i="156"/>
  <c r="F1681" i="156"/>
  <c r="G1679" i="156"/>
  <c r="G1686" i="156" s="1"/>
  <c r="E1680" i="156"/>
  <c r="AB1678" i="156"/>
  <c r="AB1677" i="156"/>
  <c r="AB1676" i="156"/>
  <c r="AG1675" i="156"/>
  <c r="F1671" i="156"/>
  <c r="F1670" i="156"/>
  <c r="G1669" i="156"/>
  <c r="E1669" i="156"/>
  <c r="F1667" i="156"/>
  <c r="G1665" i="156"/>
  <c r="E1666" i="156"/>
  <c r="AB1664" i="156"/>
  <c r="AB1663" i="156"/>
  <c r="AB1662" i="156"/>
  <c r="AG1661" i="156"/>
  <c r="AB1659" i="156"/>
  <c r="AB1657" i="156"/>
  <c r="F1657" i="156"/>
  <c r="AB1656" i="156"/>
  <c r="F1656" i="156"/>
  <c r="G1655" i="156"/>
  <c r="G1654" i="156"/>
  <c r="E1654" i="156"/>
  <c r="F1653" i="156"/>
  <c r="G1658" i="156"/>
  <c r="E1652" i="156"/>
  <c r="AB1645" i="156"/>
  <c r="G1645" i="156"/>
  <c r="G1646" i="156" s="1"/>
  <c r="E1645" i="156"/>
  <c r="K1644" i="156"/>
  <c r="J1644" i="156"/>
  <c r="F1644" i="156"/>
  <c r="K1643" i="156"/>
  <c r="J1643" i="156"/>
  <c r="F1643" i="156"/>
  <c r="AC1647" i="156"/>
  <c r="AB1639" i="156"/>
  <c r="AB1635" i="156"/>
  <c r="AA1635" i="156"/>
  <c r="F1635" i="156"/>
  <c r="F1634" i="156"/>
  <c r="F1633" i="156"/>
  <c r="F1632" i="156"/>
  <c r="G1631" i="156"/>
  <c r="E1631" i="156"/>
  <c r="AB1629" i="156"/>
  <c r="AB1628" i="156"/>
  <c r="F1628" i="156"/>
  <c r="AB1627" i="156"/>
  <c r="AB1626" i="156"/>
  <c r="AB1625" i="156"/>
  <c r="AB1624" i="156"/>
  <c r="AB1622" i="156"/>
  <c r="AB1620" i="156"/>
  <c r="AB1619" i="156"/>
  <c r="AA1619" i="156"/>
  <c r="AB1618" i="156"/>
  <c r="AB1616" i="156"/>
  <c r="AB1615" i="156"/>
  <c r="AB1612" i="156"/>
  <c r="AB1588" i="156"/>
  <c r="AB1586" i="156"/>
  <c r="AB1585" i="156"/>
  <c r="AB1584" i="156"/>
  <c r="AB1583" i="156"/>
  <c r="AB1581" i="156"/>
  <c r="AB1580" i="156"/>
  <c r="G1580" i="156"/>
  <c r="G1581" i="156" s="1"/>
  <c r="E1580" i="156"/>
  <c r="AB1579" i="156"/>
  <c r="K1579" i="156"/>
  <c r="J1579" i="156"/>
  <c r="F1579" i="156"/>
  <c r="AB1578" i="156"/>
  <c r="AB1577" i="156"/>
  <c r="AG1582" i="156"/>
  <c r="AC1582" i="156"/>
  <c r="AB1574" i="156"/>
  <c r="AB1572" i="156"/>
  <c r="AB1570" i="156"/>
  <c r="F1569" i="156"/>
  <c r="AB1569" i="156"/>
  <c r="F1570" i="156"/>
  <c r="G1568" i="156"/>
  <c r="E1568" i="156"/>
  <c r="AB1566" i="156"/>
  <c r="AB1565" i="156"/>
  <c r="F1565" i="156"/>
  <c r="AB1564" i="156"/>
  <c r="F1564" i="156"/>
  <c r="AB1563" i="156"/>
  <c r="G1563" i="156"/>
  <c r="E1563" i="156"/>
  <c r="AB1562" i="156"/>
  <c r="AA1562" i="156"/>
  <c r="AB1561" i="156"/>
  <c r="G1561" i="156"/>
  <c r="G1574" i="156" s="1"/>
  <c r="E1561" i="156"/>
  <c r="AB1559" i="156"/>
  <c r="AB1556" i="156"/>
  <c r="AB1555" i="156"/>
  <c r="AB1554" i="156"/>
  <c r="AB1553" i="156"/>
  <c r="AB1552" i="156"/>
  <c r="AB1522" i="156"/>
  <c r="AB1521" i="156"/>
  <c r="AB1520" i="156"/>
  <c r="AB1519" i="156"/>
  <c r="AB1517" i="156"/>
  <c r="AB1516" i="156"/>
  <c r="G1517" i="156"/>
  <c r="E1516" i="156"/>
  <c r="K1515" i="156"/>
  <c r="J1515" i="156"/>
  <c r="F1515" i="156"/>
  <c r="K1514" i="156"/>
  <c r="J1514" i="156"/>
  <c r="F1514" i="156"/>
  <c r="AB1513" i="156"/>
  <c r="K1513" i="156"/>
  <c r="J1513" i="156"/>
  <c r="F1513" i="156"/>
  <c r="K1512" i="156"/>
  <c r="J1512" i="156"/>
  <c r="F1512" i="156"/>
  <c r="AB1511" i="156"/>
  <c r="AG1518" i="156"/>
  <c r="AC1518" i="156"/>
  <c r="AB1507" i="156"/>
  <c r="AB1505" i="156"/>
  <c r="AB1502" i="156"/>
  <c r="F1502" i="156"/>
  <c r="F1499" i="156"/>
  <c r="F1498" i="156"/>
  <c r="AB1498" i="156"/>
  <c r="F1501" i="156"/>
  <c r="AB1494" i="156"/>
  <c r="AA1494" i="156"/>
  <c r="F1494" i="156"/>
  <c r="AB1493" i="156"/>
  <c r="F1492" i="156"/>
  <c r="AB1491" i="156"/>
  <c r="G1491" i="156"/>
  <c r="F1490" i="156"/>
  <c r="AB1489" i="156"/>
  <c r="AB1487" i="156"/>
  <c r="AB1485" i="156"/>
  <c r="AB1484" i="156"/>
  <c r="G1480" i="156"/>
  <c r="G1479" i="156" s="1"/>
  <c r="AB1477" i="156"/>
  <c r="AB1449" i="156"/>
  <c r="AB1448" i="156"/>
  <c r="AB1447" i="156"/>
  <c r="AB1446" i="156"/>
  <c r="AB1444" i="156"/>
  <c r="AB1443" i="156"/>
  <c r="G1443" i="156"/>
  <c r="G1444" i="156" s="1"/>
  <c r="E1443" i="156"/>
  <c r="K1442" i="156"/>
  <c r="J1442" i="156"/>
  <c r="F1442" i="156"/>
  <c r="AB1441" i="156"/>
  <c r="K1441" i="156"/>
  <c r="J1441" i="156"/>
  <c r="F1441" i="156"/>
  <c r="K1440" i="156"/>
  <c r="J1440" i="156"/>
  <c r="F1440" i="156"/>
  <c r="AB1439" i="156"/>
  <c r="AB1438" i="156"/>
  <c r="AG1445" i="156"/>
  <c r="AF1445" i="156"/>
  <c r="AB1436" i="156"/>
  <c r="AB1435" i="156"/>
  <c r="AB1433" i="156"/>
  <c r="AB1431" i="156"/>
  <c r="F1431" i="156"/>
  <c r="F1429" i="156"/>
  <c r="F1430" i="156"/>
  <c r="G1428" i="156"/>
  <c r="E1428" i="156"/>
  <c r="AB1426" i="156"/>
  <c r="AB1425" i="156"/>
  <c r="F1425" i="156"/>
  <c r="AB1424" i="156"/>
  <c r="AB1423" i="156"/>
  <c r="AB1422" i="156"/>
  <c r="AB1421" i="156"/>
  <c r="F1419" i="156"/>
  <c r="AB1418" i="156"/>
  <c r="AB1416" i="156"/>
  <c r="AB1415" i="156"/>
  <c r="AB1414" i="156"/>
  <c r="AB1413" i="156"/>
  <c r="AA1413" i="156"/>
  <c r="AB1412" i="156"/>
  <c r="AB1410" i="156"/>
  <c r="F1407" i="156"/>
  <c r="F2682" i="156" s="1"/>
  <c r="F1405" i="156"/>
  <c r="F1404" i="156"/>
  <c r="F1402" i="156"/>
  <c r="F1399" i="156"/>
  <c r="F1383" i="156"/>
  <c r="AB1382" i="156"/>
  <c r="F1382" i="156"/>
  <c r="AB1381" i="156"/>
  <c r="AB1380" i="156"/>
  <c r="AB1379" i="156"/>
  <c r="AB1378" i="156"/>
  <c r="AB1376" i="156"/>
  <c r="AB1375" i="156"/>
  <c r="G1375" i="156"/>
  <c r="G1376" i="156" s="1"/>
  <c r="E1375" i="156"/>
  <c r="K1374" i="156"/>
  <c r="J1374" i="156"/>
  <c r="F1374" i="156"/>
  <c r="K1373" i="156"/>
  <c r="J1373" i="156"/>
  <c r="F1373" i="156"/>
  <c r="K1372" i="156"/>
  <c r="J1372" i="156"/>
  <c r="F1372" i="156"/>
  <c r="K1371" i="156"/>
  <c r="J1371" i="156"/>
  <c r="F1371" i="156"/>
  <c r="K1370" i="156"/>
  <c r="J1370" i="156"/>
  <c r="F1370" i="156"/>
  <c r="K1369" i="156"/>
  <c r="J1369" i="156"/>
  <c r="F1369" i="156"/>
  <c r="K1368" i="156"/>
  <c r="J1368" i="156"/>
  <c r="F1368" i="156"/>
  <c r="K1367" i="156"/>
  <c r="J1367" i="156"/>
  <c r="F1367" i="156"/>
  <c r="K1366" i="156"/>
  <c r="J1366" i="156"/>
  <c r="F1366" i="156"/>
  <c r="K1365" i="156"/>
  <c r="J1365" i="156"/>
  <c r="F1365" i="156"/>
  <c r="AB1364" i="156"/>
  <c r="AB1363" i="156"/>
  <c r="AG1377" i="156"/>
  <c r="AB1361" i="156"/>
  <c r="G1339" i="156"/>
  <c r="E1339" i="156"/>
  <c r="AB1337" i="156"/>
  <c r="AB1336" i="156"/>
  <c r="F1336" i="156"/>
  <c r="AB1335" i="156"/>
  <c r="AB1334" i="156"/>
  <c r="AB1333" i="156"/>
  <c r="AA1333" i="156"/>
  <c r="AB1332" i="156"/>
  <c r="AB1330" i="156"/>
  <c r="F1329" i="156"/>
  <c r="AB1328" i="156"/>
  <c r="F1328" i="156"/>
  <c r="AB1326" i="156"/>
  <c r="AB1325" i="156"/>
  <c r="AB1324" i="156"/>
  <c r="AB1320" i="156"/>
  <c r="F1294" i="156"/>
  <c r="AB1292" i="156"/>
  <c r="AB1291" i="156"/>
  <c r="AB1290" i="156"/>
  <c r="G1290" i="156"/>
  <c r="E1290" i="156"/>
  <c r="AB1289" i="156"/>
  <c r="K1289" i="156"/>
  <c r="J1289" i="156"/>
  <c r="F1289" i="156"/>
  <c r="AB1288" i="156"/>
  <c r="K1288" i="156"/>
  <c r="J1288" i="156"/>
  <c r="F1288" i="156"/>
  <c r="AB1287" i="156"/>
  <c r="AB1286" i="156"/>
  <c r="AB1285" i="156"/>
  <c r="AB1283" i="156"/>
  <c r="AB1282" i="156"/>
  <c r="G1282" i="156"/>
  <c r="G1283" i="156" s="1"/>
  <c r="E1282" i="156"/>
  <c r="AB1281" i="156"/>
  <c r="K1281" i="156"/>
  <c r="J1281" i="156"/>
  <c r="F1281" i="156"/>
  <c r="AB1280" i="156"/>
  <c r="AB1279" i="156"/>
  <c r="AG1284" i="156"/>
  <c r="AC1284" i="156"/>
  <c r="AB1277" i="156"/>
  <c r="AB1276" i="156"/>
  <c r="AB1274" i="156"/>
  <c r="AB1272" i="156"/>
  <c r="F1271" i="156"/>
  <c r="AB1271" i="156"/>
  <c r="AA1271" i="156"/>
  <c r="F1272" i="156"/>
  <c r="F1270" i="156"/>
  <c r="F1269" i="156"/>
  <c r="G1268" i="156"/>
  <c r="E1268" i="156"/>
  <c r="AB1266" i="156"/>
  <c r="F1266" i="156"/>
  <c r="AB1265" i="156"/>
  <c r="AB1264" i="156"/>
  <c r="AB1263" i="156"/>
  <c r="F1261" i="156"/>
  <c r="AB1259" i="156"/>
  <c r="F1259" i="156"/>
  <c r="AB1252" i="156"/>
  <c r="F1225" i="156"/>
  <c r="AB1222" i="156"/>
  <c r="AB1221" i="156"/>
  <c r="AB1220" i="156"/>
  <c r="AB1218" i="156"/>
  <c r="AB1217" i="156"/>
  <c r="G1218" i="156"/>
  <c r="E1217" i="156"/>
  <c r="AB1216" i="156"/>
  <c r="K1216" i="156"/>
  <c r="J1216" i="156"/>
  <c r="F1216" i="156"/>
  <c r="AB1215" i="156"/>
  <c r="K1215" i="156"/>
  <c r="J1215" i="156"/>
  <c r="F1215" i="156"/>
  <c r="K1214" i="156"/>
  <c r="J1214" i="156"/>
  <c r="F1214" i="156"/>
  <c r="AB1213" i="156"/>
  <c r="AB1212" i="156"/>
  <c r="AH1219" i="156"/>
  <c r="AG1219" i="156"/>
  <c r="AC1219" i="156"/>
  <c r="AB1210" i="156"/>
  <c r="AB1209" i="156"/>
  <c r="G1199" i="156"/>
  <c r="E1199" i="156"/>
  <c r="AB1198" i="156"/>
  <c r="AB1197" i="156"/>
  <c r="F1197" i="156"/>
  <c r="AB1191" i="156"/>
  <c r="AB1176" i="156"/>
  <c r="AA1175" i="156"/>
  <c r="F1169" i="156"/>
  <c r="AB1164" i="156"/>
  <c r="F1152" i="156"/>
  <c r="AB1150" i="156"/>
  <c r="AB1149" i="156"/>
  <c r="AB1148" i="156"/>
  <c r="AB1147" i="156"/>
  <c r="AB1145" i="156"/>
  <c r="AB1144" i="156"/>
  <c r="G1144" i="156"/>
  <c r="E1144" i="156"/>
  <c r="K1143" i="156"/>
  <c r="J1143" i="156"/>
  <c r="F1143" i="156"/>
  <c r="AB1142" i="156"/>
  <c r="K1142" i="156"/>
  <c r="J1142" i="156"/>
  <c r="F1142" i="156"/>
  <c r="AB1141" i="156"/>
  <c r="AB1140" i="156"/>
  <c r="AG1146" i="156"/>
  <c r="AF1146" i="156"/>
  <c r="AC1146" i="156"/>
  <c r="AB1138" i="156"/>
  <c r="G1138" i="156"/>
  <c r="E1138" i="156"/>
  <c r="F1134" i="156"/>
  <c r="AB1133" i="156"/>
  <c r="F1133" i="156"/>
  <c r="F1130" i="156"/>
  <c r="F1127" i="156"/>
  <c r="G1126" i="156"/>
  <c r="E1126" i="156"/>
  <c r="F1125" i="156"/>
  <c r="G1124" i="156"/>
  <c r="G1137" i="156" s="1"/>
  <c r="E1124" i="156"/>
  <c r="F1123" i="156"/>
  <c r="F1120" i="156"/>
  <c r="F1119" i="156"/>
  <c r="G1118" i="156"/>
  <c r="G1116" i="156" s="1"/>
  <c r="E1118" i="156"/>
  <c r="AB1116" i="156"/>
  <c r="AB1113" i="156"/>
  <c r="AB1112" i="156"/>
  <c r="G1112" i="156"/>
  <c r="E1112" i="156"/>
  <c r="AB1111" i="156"/>
  <c r="K1111" i="156"/>
  <c r="J1111" i="156"/>
  <c r="F1111" i="156"/>
  <c r="AB1110" i="156"/>
  <c r="K1110" i="156"/>
  <c r="J1110" i="156"/>
  <c r="F1110" i="156"/>
  <c r="AB1109" i="156"/>
  <c r="AB1108" i="156"/>
  <c r="AB1107" i="156"/>
  <c r="AB1105" i="156"/>
  <c r="AB1104" i="156"/>
  <c r="G1104" i="156"/>
  <c r="G1105" i="156" s="1"/>
  <c r="E1104" i="156"/>
  <c r="K1103" i="156"/>
  <c r="J1103" i="156"/>
  <c r="F1103" i="156"/>
  <c r="AB1102" i="156"/>
  <c r="K1102" i="156"/>
  <c r="J1102" i="156"/>
  <c r="F1102" i="156"/>
  <c r="AB1101" i="156"/>
  <c r="AC1106" i="156"/>
  <c r="AB1099" i="156"/>
  <c r="AB1098" i="156"/>
  <c r="F1095" i="156"/>
  <c r="AB1094" i="156"/>
  <c r="F1094" i="156"/>
  <c r="F1093" i="156"/>
  <c r="G1092" i="156"/>
  <c r="E1092" i="156"/>
  <c r="AB1091" i="156"/>
  <c r="F1091" i="156"/>
  <c r="AB1090" i="156"/>
  <c r="AB1089" i="156"/>
  <c r="F1089" i="156"/>
  <c r="AB1082" i="156"/>
  <c r="AB1081" i="156"/>
  <c r="AB1080" i="156"/>
  <c r="AB1071" i="156"/>
  <c r="AA2685" i="156"/>
  <c r="F1070" i="156"/>
  <c r="F1069" i="156"/>
  <c r="G1067" i="156"/>
  <c r="F1066" i="156"/>
  <c r="F1065" i="156"/>
  <c r="G1062" i="156"/>
  <c r="AB1060" i="156"/>
  <c r="F1055" i="156"/>
  <c r="F1052" i="156"/>
  <c r="AB1050" i="156"/>
  <c r="AB1049" i="156"/>
  <c r="AB1048" i="156"/>
  <c r="G1048" i="156"/>
  <c r="E1048" i="156"/>
  <c r="AB1047" i="156"/>
  <c r="K1047" i="156"/>
  <c r="J1047" i="156"/>
  <c r="F1047" i="156"/>
  <c r="AB1046" i="156"/>
  <c r="AB1045" i="156"/>
  <c r="AB1044" i="156"/>
  <c r="AB1042" i="156"/>
  <c r="AB1041" i="156"/>
  <c r="G1041" i="156"/>
  <c r="E1041" i="156"/>
  <c r="AB1040" i="156"/>
  <c r="K1040" i="156"/>
  <c r="J1040" i="156"/>
  <c r="F1040" i="156"/>
  <c r="AB1039" i="156"/>
  <c r="AB1038" i="156"/>
  <c r="G1038" i="156"/>
  <c r="E1038" i="156"/>
  <c r="AB1037" i="156"/>
  <c r="K1037" i="156"/>
  <c r="J1037" i="156"/>
  <c r="F1037" i="156"/>
  <c r="AB1036" i="156"/>
  <c r="AG1043" i="156"/>
  <c r="AB1034" i="156"/>
  <c r="F1030" i="156"/>
  <c r="F1028" i="156"/>
  <c r="F1027" i="156"/>
  <c r="F1026" i="156"/>
  <c r="F1025" i="156"/>
  <c r="F1024" i="156"/>
  <c r="F1023" i="156"/>
  <c r="F1022" i="156"/>
  <c r="AB1020" i="156"/>
  <c r="F1020" i="156"/>
  <c r="F1019" i="156"/>
  <c r="G1018" i="156"/>
  <c r="E1018" i="156"/>
  <c r="F1017" i="156"/>
  <c r="F1015" i="156"/>
  <c r="F1013" i="156"/>
  <c r="AB1009" i="156"/>
  <c r="F1008" i="156"/>
  <c r="F1007" i="156"/>
  <c r="AB1006" i="156"/>
  <c r="G1005" i="156"/>
  <c r="F1004" i="156"/>
  <c r="F1003" i="156"/>
  <c r="AB1002" i="156"/>
  <c r="AB1001" i="156"/>
  <c r="AB2673" i="156" s="1"/>
  <c r="AA1001" i="156"/>
  <c r="G1000" i="156"/>
  <c r="F995" i="156"/>
  <c r="AB986" i="156"/>
  <c r="AB985" i="156"/>
  <c r="AB984" i="156"/>
  <c r="G984" i="156"/>
  <c r="E984" i="156"/>
  <c r="AB983" i="156"/>
  <c r="K983" i="156"/>
  <c r="J983" i="156"/>
  <c r="AB982" i="156"/>
  <c r="AB980" i="156"/>
  <c r="AB978" i="156"/>
  <c r="AB972" i="156"/>
  <c r="AB971" i="156"/>
  <c r="G971" i="156"/>
  <c r="G972" i="156" s="1"/>
  <c r="E971" i="156"/>
  <c r="AB970" i="156"/>
  <c r="K970" i="156"/>
  <c r="J970" i="156"/>
  <c r="F970" i="156"/>
  <c r="AB969" i="156"/>
  <c r="K969" i="156"/>
  <c r="J969" i="156"/>
  <c r="J971" i="156" s="1"/>
  <c r="J972" i="156" s="1"/>
  <c r="F969" i="156"/>
  <c r="AB968" i="156"/>
  <c r="AB967" i="156"/>
  <c r="AH979" i="156"/>
  <c r="AG979" i="156"/>
  <c r="AF979" i="156"/>
  <c r="AD979" i="156"/>
  <c r="AC979" i="156"/>
  <c r="AA965" i="156"/>
  <c r="AE955" i="156"/>
  <c r="AB953" i="156"/>
  <c r="AB952" i="156"/>
  <c r="F952" i="156"/>
  <c r="AB951" i="156"/>
  <c r="G951" i="156"/>
  <c r="E951" i="156"/>
  <c r="AB950" i="156"/>
  <c r="K950" i="156"/>
  <c r="J950" i="156"/>
  <c r="F950" i="156"/>
  <c r="AB949" i="156"/>
  <c r="K949" i="156"/>
  <c r="J949" i="156"/>
  <c r="F949" i="156"/>
  <c r="AB948" i="156"/>
  <c r="K948" i="156"/>
  <c r="J948" i="156"/>
  <c r="F948" i="156"/>
  <c r="AB947" i="156"/>
  <c r="K947" i="156"/>
  <c r="J947" i="156"/>
  <c r="F947" i="156"/>
  <c r="AB946" i="156"/>
  <c r="K946" i="156"/>
  <c r="J946" i="156"/>
  <c r="F946" i="156"/>
  <c r="AB945" i="156"/>
  <c r="AB944" i="156"/>
  <c r="AB943" i="156"/>
  <c r="AB938" i="156"/>
  <c r="AB937" i="156"/>
  <c r="AB936" i="156"/>
  <c r="G936" i="156"/>
  <c r="E936" i="156"/>
  <c r="AB935" i="156"/>
  <c r="K935" i="156"/>
  <c r="J935" i="156"/>
  <c r="F935" i="156"/>
  <c r="AB934" i="156"/>
  <c r="K934" i="156"/>
  <c r="J934" i="156"/>
  <c r="F934" i="156"/>
  <c r="AB933" i="156"/>
  <c r="AB932" i="156"/>
  <c r="G932" i="156"/>
  <c r="E932" i="156"/>
  <c r="AB931" i="156"/>
  <c r="K931" i="156"/>
  <c r="J931" i="156"/>
  <c r="F931" i="156"/>
  <c r="K930" i="156"/>
  <c r="J930" i="156"/>
  <c r="F930" i="156"/>
  <c r="K929" i="156"/>
  <c r="J929" i="156"/>
  <c r="F929" i="156"/>
  <c r="AB928" i="156"/>
  <c r="K928" i="156"/>
  <c r="J928" i="156"/>
  <c r="F928" i="156"/>
  <c r="AB927" i="156"/>
  <c r="K927" i="156"/>
  <c r="J927" i="156"/>
  <c r="F927" i="156"/>
  <c r="AB926" i="156"/>
  <c r="K926" i="156"/>
  <c r="J926" i="156"/>
  <c r="F926" i="156"/>
  <c r="AB925" i="156"/>
  <c r="K925" i="156"/>
  <c r="J925" i="156"/>
  <c r="F925" i="156"/>
  <c r="AB924" i="156"/>
  <c r="Q942" i="156"/>
  <c r="AB922" i="156"/>
  <c r="AB917" i="156"/>
  <c r="AA917" i="156"/>
  <c r="G917" i="156"/>
  <c r="G2705" i="156" s="1"/>
  <c r="F69" i="37" s="1"/>
  <c r="E917" i="156"/>
  <c r="F916" i="156"/>
  <c r="F915" i="156"/>
  <c r="F914" i="156"/>
  <c r="F913" i="156"/>
  <c r="F912" i="156"/>
  <c r="F911" i="156"/>
  <c r="F910" i="156"/>
  <c r="H899" i="156"/>
  <c r="G894" i="156"/>
  <c r="E894" i="156"/>
  <c r="F893" i="156"/>
  <c r="F892" i="156"/>
  <c r="AB890" i="156"/>
  <c r="AB889" i="156"/>
  <c r="F889" i="156"/>
  <c r="AB888" i="156"/>
  <c r="G888" i="156"/>
  <c r="E888" i="156"/>
  <c r="AB886" i="156"/>
  <c r="F885" i="156"/>
  <c r="AB884" i="156"/>
  <c r="F884" i="156"/>
  <c r="AB883" i="156"/>
  <c r="AB877" i="156"/>
  <c r="AB876" i="156"/>
  <c r="AB872" i="156"/>
  <c r="F870" i="156"/>
  <c r="F867" i="156"/>
  <c r="AB861" i="156"/>
  <c r="F860" i="156"/>
  <c r="F852" i="156"/>
  <c r="F851" i="156"/>
  <c r="F850" i="156"/>
  <c r="F849" i="156"/>
  <c r="AB845" i="156"/>
  <c r="F845" i="156"/>
  <c r="AB844" i="156"/>
  <c r="G844" i="156"/>
  <c r="E844" i="156"/>
  <c r="AB843" i="156"/>
  <c r="K843" i="156"/>
  <c r="J843" i="156"/>
  <c r="F843" i="156"/>
  <c r="AB842" i="156"/>
  <c r="K842" i="156"/>
  <c r="J842" i="156"/>
  <c r="F842" i="156"/>
  <c r="AB841" i="156"/>
  <c r="K841" i="156"/>
  <c r="J841" i="156"/>
  <c r="F841" i="156"/>
  <c r="AB840" i="156"/>
  <c r="K840" i="156"/>
  <c r="J840" i="156"/>
  <c r="F840" i="156"/>
  <c r="AB839" i="156"/>
  <c r="K839" i="156"/>
  <c r="J839" i="156"/>
  <c r="F839" i="156"/>
  <c r="AB838" i="156"/>
  <c r="K838" i="156"/>
  <c r="J838" i="156"/>
  <c r="F838" i="156"/>
  <c r="AB837" i="156"/>
  <c r="K837" i="156"/>
  <c r="J837" i="156"/>
  <c r="F837" i="156"/>
  <c r="AB836" i="156"/>
  <c r="K836" i="156"/>
  <c r="J836" i="156"/>
  <c r="F836" i="156"/>
  <c r="AB835" i="156"/>
  <c r="AB834" i="156"/>
  <c r="AH828" i="156"/>
  <c r="AG1250" i="37" s="1"/>
  <c r="AG828" i="156"/>
  <c r="AF1250" i="37" s="1"/>
  <c r="AF828" i="156"/>
  <c r="AD828" i="156"/>
  <c r="AC828" i="156"/>
  <c r="Q828" i="156"/>
  <c r="G828" i="156"/>
  <c r="F1250" i="37" s="1"/>
  <c r="E828" i="156"/>
  <c r="AH821" i="156"/>
  <c r="AG1243" i="37" s="1"/>
  <c r="AG821" i="156"/>
  <c r="AF1243" i="37" s="1"/>
  <c r="AF821" i="156"/>
  <c r="AE1243" i="37" s="1"/>
  <c r="AD821" i="156"/>
  <c r="AC1243" i="37" s="1"/>
  <c r="AC821" i="156"/>
  <c r="AB1243" i="37" s="1"/>
  <c r="Q821" i="156"/>
  <c r="AB1239" i="37"/>
  <c r="Q817" i="156"/>
  <c r="G815" i="156"/>
  <c r="F1237" i="37" s="1"/>
  <c r="E815" i="156"/>
  <c r="G814" i="156"/>
  <c r="F1236" i="37" s="1"/>
  <c r="E814" i="156"/>
  <c r="G811" i="156"/>
  <c r="E811" i="156"/>
  <c r="G801" i="156"/>
  <c r="F1223" i="37" s="1"/>
  <c r="G799" i="156"/>
  <c r="E799" i="156"/>
  <c r="G798" i="156"/>
  <c r="F1220" i="37" s="1"/>
  <c r="E798" i="156"/>
  <c r="G794" i="156"/>
  <c r="F1216" i="37" s="1"/>
  <c r="E794" i="156"/>
  <c r="AH790" i="156"/>
  <c r="AG1212" i="37" s="1"/>
  <c r="AG790" i="156"/>
  <c r="AF1212" i="37" s="1"/>
  <c r="AF790" i="156"/>
  <c r="AE1212" i="37" s="1"/>
  <c r="AD790" i="156"/>
  <c r="AC1212" i="37" s="1"/>
  <c r="AC790" i="156"/>
  <c r="AB1212" i="37" s="1"/>
  <c r="Q790" i="156"/>
  <c r="G782" i="156"/>
  <c r="E782" i="156"/>
  <c r="K781" i="156"/>
  <c r="J781" i="156"/>
  <c r="J782" i="156" s="1"/>
  <c r="F781" i="156"/>
  <c r="G779" i="156"/>
  <c r="E779" i="156"/>
  <c r="K778" i="156"/>
  <c r="J778" i="156"/>
  <c r="J779" i="156" s="1"/>
  <c r="J783" i="156" s="1"/>
  <c r="F778" i="156"/>
  <c r="AC784" i="156"/>
  <c r="F773" i="156"/>
  <c r="G772" i="156"/>
  <c r="F769" i="156"/>
  <c r="G768" i="156"/>
  <c r="E768" i="156"/>
  <c r="E765" i="156"/>
  <c r="F764" i="156"/>
  <c r="E763" i="156"/>
  <c r="F762" i="156"/>
  <c r="F759" i="156"/>
  <c r="G758" i="156"/>
  <c r="G756" i="156" s="1"/>
  <c r="E758" i="156"/>
  <c r="F754" i="156"/>
  <c r="G753" i="156"/>
  <c r="E753" i="156"/>
  <c r="AB752" i="156"/>
  <c r="K752" i="156"/>
  <c r="J752" i="156"/>
  <c r="J753" i="156" s="1"/>
  <c r="F752" i="156"/>
  <c r="AB751" i="156"/>
  <c r="AB750" i="156"/>
  <c r="AF749" i="156"/>
  <c r="AD749" i="156"/>
  <c r="AC749" i="156"/>
  <c r="Q749" i="156"/>
  <c r="AH748" i="156"/>
  <c r="AG748" i="156"/>
  <c r="AA749" i="156"/>
  <c r="G748" i="156"/>
  <c r="E748" i="156"/>
  <c r="F747" i="156"/>
  <c r="F746" i="156"/>
  <c r="F745" i="156"/>
  <c r="AB744" i="156"/>
  <c r="AB743" i="156"/>
  <c r="AB742" i="156"/>
  <c r="AB735" i="156"/>
  <c r="E730" i="156"/>
  <c r="F728" i="156"/>
  <c r="F725" i="156"/>
  <c r="G724" i="156"/>
  <c r="G722" i="156" s="1"/>
  <c r="E724" i="156"/>
  <c r="AB720" i="156"/>
  <c r="AB719" i="156"/>
  <c r="AG718" i="156"/>
  <c r="AC718" i="156"/>
  <c r="AB715" i="156"/>
  <c r="AA715" i="156"/>
  <c r="H696" i="156"/>
  <c r="H692" i="156"/>
  <c r="F687" i="156"/>
  <c r="AB686" i="156"/>
  <c r="G686" i="156"/>
  <c r="E686" i="156"/>
  <c r="AB685" i="156"/>
  <c r="F679" i="156"/>
  <c r="F678" i="156"/>
  <c r="G677" i="156"/>
  <c r="E677" i="156"/>
  <c r="AB673" i="156"/>
  <c r="AH671" i="156"/>
  <c r="AG671" i="156"/>
  <c r="Q671" i="156"/>
  <c r="AB670" i="156"/>
  <c r="AB669" i="156"/>
  <c r="G669" i="156"/>
  <c r="E669" i="156"/>
  <c r="AB668" i="156"/>
  <c r="K668" i="156"/>
  <c r="J668" i="156"/>
  <c r="F668" i="156"/>
  <c r="AB667" i="156"/>
  <c r="AB666" i="156"/>
  <c r="AH665" i="156"/>
  <c r="Q665" i="156"/>
  <c r="F664" i="156"/>
  <c r="F663" i="156"/>
  <c r="AB660" i="156"/>
  <c r="F660" i="156"/>
  <c r="AB659" i="156"/>
  <c r="F659" i="156"/>
  <c r="AB657" i="156"/>
  <c r="F657" i="156"/>
  <c r="AC656" i="156"/>
  <c r="AA665" i="156"/>
  <c r="G656" i="156"/>
  <c r="E656" i="156"/>
  <c r="AB655" i="156"/>
  <c r="AB654" i="156"/>
  <c r="AB652" i="156"/>
  <c r="AB651" i="156"/>
  <c r="G651" i="156"/>
  <c r="E651" i="156"/>
  <c r="AB650" i="156"/>
  <c r="K650" i="156"/>
  <c r="J650" i="156"/>
  <c r="F650" i="156"/>
  <c r="AB649" i="156"/>
  <c r="AB648" i="156"/>
  <c r="AG653" i="156"/>
  <c r="AC653" i="156"/>
  <c r="AB646" i="156"/>
  <c r="AA646" i="156"/>
  <c r="AB643" i="156"/>
  <c r="F643" i="156"/>
  <c r="E641" i="156"/>
  <c r="F639" i="156"/>
  <c r="F636" i="156"/>
  <c r="G635" i="156"/>
  <c r="G633" i="156" s="1"/>
  <c r="E635" i="156"/>
  <c r="AB631" i="156"/>
  <c r="AA631" i="156"/>
  <c r="F631" i="156"/>
  <c r="AB630" i="156"/>
  <c r="G630" i="156"/>
  <c r="E630" i="156"/>
  <c r="AB629" i="156"/>
  <c r="K629" i="156"/>
  <c r="J629" i="156"/>
  <c r="F629" i="156"/>
  <c r="AB628" i="156"/>
  <c r="AB627" i="156"/>
  <c r="AB626" i="156"/>
  <c r="AB625" i="156"/>
  <c r="AG624" i="156"/>
  <c r="AB622" i="156"/>
  <c r="AB621" i="156"/>
  <c r="AB620" i="156"/>
  <c r="F620" i="156"/>
  <c r="F619" i="156"/>
  <c r="G617" i="156"/>
  <c r="E622" i="156"/>
  <c r="F616" i="156"/>
  <c r="G615" i="156"/>
  <c r="G614" i="156" s="1"/>
  <c r="AB612" i="156"/>
  <c r="AB611" i="156"/>
  <c r="AG610" i="156"/>
  <c r="AB608" i="156"/>
  <c r="AB606" i="156"/>
  <c r="F606" i="156"/>
  <c r="F605" i="156"/>
  <c r="G603" i="156"/>
  <c r="F602" i="156"/>
  <c r="G601" i="156"/>
  <c r="G600" i="156" s="1"/>
  <c r="AB598" i="156"/>
  <c r="AB597" i="156"/>
  <c r="AB595" i="156"/>
  <c r="G594" i="156"/>
  <c r="G595" i="156" s="1"/>
  <c r="E594" i="156"/>
  <c r="K593" i="156"/>
  <c r="J593" i="156"/>
  <c r="J829" i="156" s="1"/>
  <c r="I1251" i="37" s="1"/>
  <c r="F593" i="156"/>
  <c r="AG596" i="156"/>
  <c r="AC596" i="156"/>
  <c r="G589" i="156"/>
  <c r="F589" i="156"/>
  <c r="E589" i="156"/>
  <c r="F578" i="156"/>
  <c r="H578" i="156" s="1"/>
  <c r="G577" i="156"/>
  <c r="F576" i="156"/>
  <c r="F574" i="156"/>
  <c r="F573" i="156"/>
  <c r="F572" i="156"/>
  <c r="F571" i="156"/>
  <c r="F570" i="156"/>
  <c r="G569" i="156"/>
  <c r="G567" i="156" s="1"/>
  <c r="G590" i="156" s="1"/>
  <c r="F568" i="156"/>
  <c r="AB565" i="156"/>
  <c r="AB564" i="156"/>
  <c r="AB562" i="156"/>
  <c r="AB561" i="156"/>
  <c r="G561" i="156"/>
  <c r="G562" i="156" s="1"/>
  <c r="E561" i="156"/>
  <c r="AB560" i="156"/>
  <c r="K560" i="156"/>
  <c r="J560" i="156"/>
  <c r="F560" i="156"/>
  <c r="AB559" i="156"/>
  <c r="K559" i="156"/>
  <c r="J559" i="156"/>
  <c r="F559" i="156"/>
  <c r="AB558" i="156"/>
  <c r="AB557" i="156"/>
  <c r="AH563" i="156"/>
  <c r="AG563" i="156"/>
  <c r="AB555" i="156"/>
  <c r="AA555" i="156"/>
  <c r="G555" i="156"/>
  <c r="F555" i="156"/>
  <c r="E555" i="156"/>
  <c r="F551" i="156"/>
  <c r="AB548" i="156"/>
  <c r="AB545" i="156"/>
  <c r="AB542" i="156"/>
  <c r="AB541" i="156"/>
  <c r="AB539" i="156"/>
  <c r="AB538" i="156"/>
  <c r="AB533" i="156"/>
  <c r="AB531" i="156"/>
  <c r="AB528" i="156"/>
  <c r="AB518" i="156"/>
  <c r="AB513" i="156"/>
  <c r="AB510" i="156"/>
  <c r="AB501" i="156"/>
  <c r="F501" i="156"/>
  <c r="AC500" i="156"/>
  <c r="AC556" i="156" s="1"/>
  <c r="E500" i="156"/>
  <c r="F497" i="156"/>
  <c r="G496" i="156"/>
  <c r="E496" i="156"/>
  <c r="F495" i="156"/>
  <c r="AB486" i="156"/>
  <c r="AB483" i="156"/>
  <c r="AB480" i="156"/>
  <c r="AB479" i="156"/>
  <c r="K476" i="156"/>
  <c r="J476" i="156"/>
  <c r="F476" i="156"/>
  <c r="K475" i="156"/>
  <c r="J475" i="156"/>
  <c r="F475" i="156"/>
  <c r="AB474" i="156"/>
  <c r="AB473" i="156"/>
  <c r="AB472" i="156"/>
  <c r="K472" i="156"/>
  <c r="J472" i="156"/>
  <c r="F472" i="156"/>
  <c r="AB471" i="156"/>
  <c r="K471" i="156"/>
  <c r="J471" i="156"/>
  <c r="F471" i="156"/>
  <c r="AB469" i="156"/>
  <c r="AB467" i="156"/>
  <c r="AA467" i="156"/>
  <c r="AA463" i="156"/>
  <c r="G463" i="156"/>
  <c r="E463" i="156"/>
  <c r="F461" i="156"/>
  <c r="F459" i="156"/>
  <c r="F458" i="156"/>
  <c r="AB442" i="156"/>
  <c r="AB441" i="156"/>
  <c r="AB440" i="156"/>
  <c r="AB434" i="156"/>
  <c r="AB431" i="156"/>
  <c r="AB426" i="156"/>
  <c r="AB418" i="156"/>
  <c r="AB406" i="156"/>
  <c r="AB402" i="156"/>
  <c r="AB401" i="156"/>
  <c r="AB398" i="156"/>
  <c r="AC397" i="156"/>
  <c r="AC468" i="156" s="1"/>
  <c r="E394" i="156"/>
  <c r="F393" i="156"/>
  <c r="G392" i="156"/>
  <c r="G466" i="156" s="1"/>
  <c r="F389" i="156"/>
  <c r="F385" i="156"/>
  <c r="AB383" i="156"/>
  <c r="F374" i="156"/>
  <c r="AB372" i="156"/>
  <c r="K372" i="156"/>
  <c r="J372" i="156"/>
  <c r="F372" i="156"/>
  <c r="AB370" i="156"/>
  <c r="K370" i="156"/>
  <c r="J370" i="156"/>
  <c r="F370" i="156"/>
  <c r="AB367" i="156"/>
  <c r="K367" i="156"/>
  <c r="J367" i="156"/>
  <c r="F367" i="156"/>
  <c r="AB366" i="156"/>
  <c r="K366" i="156"/>
  <c r="J366" i="156"/>
  <c r="F366" i="156"/>
  <c r="AB363" i="156"/>
  <c r="K363" i="156"/>
  <c r="J363" i="156"/>
  <c r="F363" i="156"/>
  <c r="AB362" i="156"/>
  <c r="K362" i="156"/>
  <c r="J362" i="156"/>
  <c r="F362" i="156"/>
  <c r="AB360" i="156"/>
  <c r="AB356" i="156"/>
  <c r="AB355" i="156"/>
  <c r="G355" i="156"/>
  <c r="E355" i="156"/>
  <c r="K354" i="156"/>
  <c r="F354" i="156"/>
  <c r="AB353" i="156"/>
  <c r="K353" i="156"/>
  <c r="J353" i="156"/>
  <c r="F353" i="156"/>
  <c r="AB352" i="156"/>
  <c r="K352" i="156"/>
  <c r="J352" i="156"/>
  <c r="F352" i="156"/>
  <c r="AB351" i="156"/>
  <c r="AB350" i="156"/>
  <c r="G350" i="156"/>
  <c r="E350" i="156"/>
  <c r="AB349" i="156"/>
  <c r="K349" i="156"/>
  <c r="J349" i="156"/>
  <c r="F349" i="156"/>
  <c r="AB348" i="156"/>
  <c r="K348" i="156"/>
  <c r="J348" i="156"/>
  <c r="F348" i="156"/>
  <c r="AB347" i="156"/>
  <c r="K347" i="156"/>
  <c r="J347" i="156"/>
  <c r="F347" i="156"/>
  <c r="AB346" i="156"/>
  <c r="AH357" i="156"/>
  <c r="AG357" i="156"/>
  <c r="AF357" i="156"/>
  <c r="AB341" i="156"/>
  <c r="G338" i="156"/>
  <c r="E338" i="156"/>
  <c r="F335" i="156"/>
  <c r="F334" i="156"/>
  <c r="F333" i="156"/>
  <c r="F332" i="156"/>
  <c r="F331" i="156"/>
  <c r="AB330" i="156"/>
  <c r="F330" i="156"/>
  <c r="F329" i="156"/>
  <c r="F328" i="156"/>
  <c r="AB327" i="156"/>
  <c r="F327" i="156"/>
  <c r="AB326" i="156"/>
  <c r="F326" i="156"/>
  <c r="F325" i="156"/>
  <c r="F324" i="156"/>
  <c r="F323" i="156"/>
  <c r="F322" i="156"/>
  <c r="AB321" i="156"/>
  <c r="F321" i="156"/>
  <c r="F320" i="156"/>
  <c r="F319" i="156"/>
  <c r="F316" i="156"/>
  <c r="F315" i="156"/>
  <c r="F314" i="156"/>
  <c r="F313" i="156"/>
  <c r="F312" i="156"/>
  <c r="AB311" i="156"/>
  <c r="F311" i="156"/>
  <c r="AC310" i="156"/>
  <c r="AC342" i="156" s="1"/>
  <c r="G310" i="156"/>
  <c r="E310" i="156"/>
  <c r="AB309" i="156"/>
  <c r="F309" i="156"/>
  <c r="AB308" i="156"/>
  <c r="F308" i="156"/>
  <c r="AB307" i="156"/>
  <c r="G307" i="156"/>
  <c r="G341" i="156" s="1"/>
  <c r="F306" i="156"/>
  <c r="G305" i="156"/>
  <c r="E305" i="156"/>
  <c r="F302" i="156"/>
  <c r="F301" i="156"/>
  <c r="F300" i="156"/>
  <c r="AB299" i="156"/>
  <c r="F299" i="156"/>
  <c r="AB298" i="156"/>
  <c r="AB297" i="156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AB275" i="156"/>
  <c r="G275" i="156"/>
  <c r="E275" i="156"/>
  <c r="F274" i="156"/>
  <c r="F272" i="156"/>
  <c r="F270" i="156"/>
  <c r="F269" i="156"/>
  <c r="F268" i="156"/>
  <c r="AB267" i="156"/>
  <c r="G266" i="156"/>
  <c r="E266" i="156"/>
  <c r="K265" i="156"/>
  <c r="J265" i="156"/>
  <c r="F265" i="156"/>
  <c r="K264" i="156"/>
  <c r="J264" i="156"/>
  <c r="F264" i="156"/>
  <c r="G262" i="156"/>
  <c r="E262" i="156"/>
  <c r="AB261" i="156"/>
  <c r="AA828" i="156"/>
  <c r="K261" i="156"/>
  <c r="J261" i="156"/>
  <c r="J828" i="156" s="1"/>
  <c r="I1250" i="37" s="1"/>
  <c r="F261" i="156"/>
  <c r="AH276" i="156"/>
  <c r="AG276" i="156"/>
  <c r="AF276" i="156"/>
  <c r="AB257" i="156"/>
  <c r="G257" i="156"/>
  <c r="E257" i="156"/>
  <c r="G256" i="156"/>
  <c r="G254" i="156"/>
  <c r="E254" i="156"/>
  <c r="F253" i="156"/>
  <c r="H247" i="156"/>
  <c r="F217" i="156"/>
  <c r="AC216" i="156"/>
  <c r="AC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AB190" i="156"/>
  <c r="AH189" i="156"/>
  <c r="E189" i="156"/>
  <c r="K188" i="156"/>
  <c r="J188" i="156"/>
  <c r="F188" i="156"/>
  <c r="AB187" i="156"/>
  <c r="AG191" i="156"/>
  <c r="AB181" i="156"/>
  <c r="E178" i="156"/>
  <c r="F177" i="156"/>
  <c r="F176" i="156"/>
  <c r="F175" i="156"/>
  <c r="F173" i="156"/>
  <c r="F171" i="156"/>
  <c r="F169" i="156"/>
  <c r="AB167" i="156"/>
  <c r="F167" i="156"/>
  <c r="AE166" i="156"/>
  <c r="AC191" i="156"/>
  <c r="E166" i="156"/>
  <c r="AB165" i="156"/>
  <c r="F165" i="156"/>
  <c r="AB164" i="156"/>
  <c r="F164" i="156"/>
  <c r="AB163" i="156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AB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AB115" i="156"/>
  <c r="AF822" i="156"/>
  <c r="AE1244" i="37" s="1"/>
  <c r="AB104" i="156"/>
  <c r="AB105" i="156" s="1"/>
  <c r="AA101" i="156"/>
  <c r="AC57" i="156"/>
  <c r="AC105" i="156" s="1"/>
  <c r="AB47" i="156"/>
  <c r="AB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AB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AB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1301" i="37" l="1"/>
  <c r="F1303" i="37"/>
  <c r="F1305" i="37"/>
  <c r="F1323" i="37"/>
  <c r="F1298" i="37"/>
  <c r="F1324" i="37"/>
  <c r="AB2684" i="156"/>
  <c r="AB2683" i="156"/>
  <c r="AB2682" i="156"/>
  <c r="F2698" i="156"/>
  <c r="F2684" i="156"/>
  <c r="F2683" i="156"/>
  <c r="F2677" i="156"/>
  <c r="F2673" i="156"/>
  <c r="E824" i="156"/>
  <c r="G824" i="156"/>
  <c r="F1246" i="37" s="1"/>
  <c r="F2072" i="156"/>
  <c r="F2073" i="156" s="1"/>
  <c r="AB2666" i="156"/>
  <c r="H2078" i="156"/>
  <c r="F2082" i="156"/>
  <c r="AB2647" i="156"/>
  <c r="F2647" i="156"/>
  <c r="H1963" i="156"/>
  <c r="Z350" i="37"/>
  <c r="Z494" i="37"/>
  <c r="Z693" i="37"/>
  <c r="Z1250" i="37"/>
  <c r="AA2673" i="156"/>
  <c r="Z295" i="37"/>
  <c r="Z626" i="37"/>
  <c r="Z694" i="37"/>
  <c r="Z344" i="37"/>
  <c r="Z351" i="37"/>
  <c r="Z495" i="37"/>
  <c r="AA468" i="156"/>
  <c r="Z338" i="37"/>
  <c r="Z348" i="37"/>
  <c r="Z492" i="37"/>
  <c r="Z294" i="37"/>
  <c r="Z349" i="37"/>
  <c r="Z625" i="37"/>
  <c r="AF2711" i="156"/>
  <c r="AE75" i="37" s="1"/>
  <c r="AG2711" i="156"/>
  <c r="AF75" i="37" s="1"/>
  <c r="Q2711" i="156"/>
  <c r="AH2711" i="156"/>
  <c r="G2672" i="156"/>
  <c r="F36" i="37" s="1"/>
  <c r="K479" i="156"/>
  <c r="F479" i="156"/>
  <c r="AB468" i="156"/>
  <c r="AB1996" i="156"/>
  <c r="AB787" i="156"/>
  <c r="AB966" i="156"/>
  <c r="AB829" i="156"/>
  <c r="AB866" i="156"/>
  <c r="AB1100" i="156"/>
  <c r="F1398" i="156"/>
  <c r="J13" i="46"/>
  <c r="F866" i="156"/>
  <c r="AB860" i="157"/>
  <c r="Z359" i="37"/>
  <c r="Z560" i="37"/>
  <c r="Z1081" i="37"/>
  <c r="AH1081" i="37" s="1"/>
  <c r="AB835" i="157"/>
  <c r="AB793" i="157"/>
  <c r="Z888" i="37"/>
  <c r="AB839" i="157"/>
  <c r="Z756" i="37"/>
  <c r="Z823" i="37"/>
  <c r="Z1083" i="37"/>
  <c r="AB836" i="157"/>
  <c r="Z132" i="37" s="1"/>
  <c r="Z426" i="37"/>
  <c r="Z557" i="37"/>
  <c r="Z889" i="37"/>
  <c r="AB840" i="157"/>
  <c r="Z136" i="37" s="1"/>
  <c r="Z428" i="37"/>
  <c r="AH428" i="37" s="1"/>
  <c r="Z757" i="37"/>
  <c r="Z1017" i="37"/>
  <c r="AB834" i="157"/>
  <c r="Z130" i="37" s="1"/>
  <c r="Z559" i="37"/>
  <c r="Z1018" i="37"/>
  <c r="AA966" i="156"/>
  <c r="P295" i="37"/>
  <c r="P350" i="37"/>
  <c r="P694" i="37"/>
  <c r="P1243" i="37"/>
  <c r="P294" i="37"/>
  <c r="P693" i="37"/>
  <c r="P292" i="37"/>
  <c r="P348" i="37"/>
  <c r="P1336" i="37" s="1"/>
  <c r="P351" i="37"/>
  <c r="P691" i="37"/>
  <c r="AA105" i="156"/>
  <c r="P1250" i="37"/>
  <c r="P69" i="37"/>
  <c r="P1212" i="37"/>
  <c r="P344" i="37"/>
  <c r="P352" i="37"/>
  <c r="P1348" i="37" s="1"/>
  <c r="P492" i="37"/>
  <c r="P494" i="37"/>
  <c r="P495" i="37"/>
  <c r="P624" i="37"/>
  <c r="P625" i="37"/>
  <c r="P626" i="37"/>
  <c r="P1142" i="37"/>
  <c r="P1144" i="37"/>
  <c r="P1145" i="37"/>
  <c r="AA788" i="156"/>
  <c r="P1239" i="37"/>
  <c r="P338" i="37"/>
  <c r="P1325" i="37" s="1"/>
  <c r="P349" i="37"/>
  <c r="P1345" i="37" s="1"/>
  <c r="AA351" i="37"/>
  <c r="AB1206" i="156"/>
  <c r="AB1850" i="156"/>
  <c r="AB2068" i="156"/>
  <c r="AB3090" i="156"/>
  <c r="AB2789" i="156"/>
  <c r="AB2932" i="156"/>
  <c r="AB2148" i="156"/>
  <c r="AA349" i="37"/>
  <c r="AB2716" i="156"/>
  <c r="AA80" i="37" s="1"/>
  <c r="AA350" i="37"/>
  <c r="AB1576" i="156"/>
  <c r="AA817" i="156"/>
  <c r="AB716" i="156"/>
  <c r="F1286" i="37"/>
  <c r="K1857" i="156"/>
  <c r="J14" i="57"/>
  <c r="M12" i="157"/>
  <c r="M16" i="157"/>
  <c r="M26" i="157"/>
  <c r="M20" i="157"/>
  <c r="M17" i="157"/>
  <c r="M23" i="157"/>
  <c r="M27" i="157"/>
  <c r="M25" i="157"/>
  <c r="G817" i="156"/>
  <c r="F1239" i="37" s="1"/>
  <c r="E2646" i="156"/>
  <c r="G2646" i="156"/>
  <c r="F10" i="37" s="1"/>
  <c r="AB2646" i="156"/>
  <c r="F1131" i="156"/>
  <c r="G829" i="156"/>
  <c r="F1251" i="37" s="1"/>
  <c r="AG292" i="37"/>
  <c r="AG691" i="37"/>
  <c r="AG344" i="37"/>
  <c r="AG351" i="37"/>
  <c r="AG69" i="37"/>
  <c r="AG352" i="37"/>
  <c r="AG1348" i="37" s="1"/>
  <c r="AG338" i="37"/>
  <c r="AG492" i="37"/>
  <c r="AG494" i="37"/>
  <c r="AG495" i="37"/>
  <c r="AG624" i="37"/>
  <c r="AG625" i="37"/>
  <c r="AG626" i="37"/>
  <c r="AG295" i="37"/>
  <c r="AG348" i="37"/>
  <c r="AG349" i="37"/>
  <c r="AG694" i="37"/>
  <c r="AG294" i="37"/>
  <c r="AG350" i="37"/>
  <c r="AG693" i="37"/>
  <c r="Z85" i="46"/>
  <c r="G854" i="157"/>
  <c r="G853" i="157"/>
  <c r="F2927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0" i="156"/>
  <c r="P370" i="156" s="1"/>
  <c r="O836" i="156"/>
  <c r="P836" i="156" s="1"/>
  <c r="O839" i="156"/>
  <c r="P839" i="156" s="1"/>
  <c r="O927" i="156"/>
  <c r="P927" i="156" s="1"/>
  <c r="L947" i="156"/>
  <c r="N947" i="156" s="1"/>
  <c r="O970" i="156"/>
  <c r="P970" i="156" s="1"/>
  <c r="O1288" i="156"/>
  <c r="P1288" i="156" s="1"/>
  <c r="O1514" i="156"/>
  <c r="P1514" i="156" s="1"/>
  <c r="L1855" i="156"/>
  <c r="N1855" i="156" s="1"/>
  <c r="O2085" i="156"/>
  <c r="P2085" i="156" s="1"/>
  <c r="O2156" i="156"/>
  <c r="L2298" i="156"/>
  <c r="L2299" i="156" s="1"/>
  <c r="O2797" i="156"/>
  <c r="P2797" i="156" s="1"/>
  <c r="O2941" i="156"/>
  <c r="P2941" i="156" s="1"/>
  <c r="J550" i="37"/>
  <c r="J551" i="37"/>
  <c r="O3026" i="156"/>
  <c r="P3026" i="156" s="1"/>
  <c r="O3028" i="156"/>
  <c r="P3028" i="156" s="1"/>
  <c r="O3030" i="156"/>
  <c r="P3030" i="156" s="1"/>
  <c r="O3104" i="156"/>
  <c r="P3104" i="156" s="1"/>
  <c r="O3106" i="156"/>
  <c r="P3106" i="156" s="1"/>
  <c r="J685" i="37"/>
  <c r="O3326" i="156"/>
  <c r="P3326" i="156" s="1"/>
  <c r="O17" i="156"/>
  <c r="P17" i="156" s="1"/>
  <c r="O366" i="156"/>
  <c r="P366" i="156" s="1"/>
  <c r="O27" i="156"/>
  <c r="P27" i="156" s="1"/>
  <c r="O31" i="156"/>
  <c r="P31" i="156" s="1"/>
  <c r="O37" i="156"/>
  <c r="P37" i="156" s="1"/>
  <c r="L560" i="156"/>
  <c r="N560" i="156" s="1"/>
  <c r="K1041" i="156"/>
  <c r="I1041" i="156" s="1"/>
  <c r="K1282" i="156"/>
  <c r="I1282" i="156" s="1"/>
  <c r="O1644" i="156"/>
  <c r="P1644" i="156" s="1"/>
  <c r="O1741" i="156"/>
  <c r="P1741" i="156" s="1"/>
  <c r="O2088" i="156"/>
  <c r="P2088" i="156" s="1"/>
  <c r="K2245" i="156"/>
  <c r="J349" i="37"/>
  <c r="L2945" i="156"/>
  <c r="N2945" i="156" s="1"/>
  <c r="J552" i="37"/>
  <c r="O3099" i="156"/>
  <c r="P3099" i="156" s="1"/>
  <c r="O3101" i="156"/>
  <c r="P3101" i="156" s="1"/>
  <c r="J748" i="37"/>
  <c r="O32" i="156"/>
  <c r="P32" i="156" s="1"/>
  <c r="O16" i="156"/>
  <c r="P16" i="156" s="1"/>
  <c r="L188" i="156"/>
  <c r="N188" i="156" s="1"/>
  <c r="L195" i="156"/>
  <c r="N195" i="156" s="1"/>
  <c r="O280" i="156"/>
  <c r="P280" i="156" s="1"/>
  <c r="O282" i="156"/>
  <c r="P282" i="156" s="1"/>
  <c r="O286" i="156"/>
  <c r="P286" i="156" s="1"/>
  <c r="L288" i="156"/>
  <c r="L292" i="156"/>
  <c r="O367" i="156"/>
  <c r="P367" i="156" s="1"/>
  <c r="L472" i="156"/>
  <c r="N472" i="156" s="1"/>
  <c r="K594" i="156"/>
  <c r="K595" i="156" s="1"/>
  <c r="K829" i="156" s="1"/>
  <c r="O929" i="156"/>
  <c r="P929" i="156" s="1"/>
  <c r="O931" i="156"/>
  <c r="P931" i="156" s="1"/>
  <c r="L935" i="156"/>
  <c r="N935" i="156" s="1"/>
  <c r="O946" i="156"/>
  <c r="P946" i="156" s="1"/>
  <c r="L949" i="156"/>
  <c r="N949" i="156" s="1"/>
  <c r="O1103" i="156"/>
  <c r="P1103" i="156" s="1"/>
  <c r="O1111" i="156"/>
  <c r="P1111" i="156" s="1"/>
  <c r="L1143" i="156"/>
  <c r="N1143" i="156" s="1"/>
  <c r="O1214" i="156"/>
  <c r="P1214" i="156" s="1"/>
  <c r="O1367" i="156"/>
  <c r="P1367" i="156" s="1"/>
  <c r="O1369" i="156"/>
  <c r="P1369" i="156" s="1"/>
  <c r="O1371" i="156"/>
  <c r="P1371" i="156" s="1"/>
  <c r="O1373" i="156"/>
  <c r="P1373" i="156" s="1"/>
  <c r="O1440" i="156"/>
  <c r="P1440" i="156" s="1"/>
  <c r="L1513" i="156"/>
  <c r="N1513" i="156" s="1"/>
  <c r="L2079" i="156"/>
  <c r="N2079" i="156" s="1"/>
  <c r="J350" i="37"/>
  <c r="L3252" i="156"/>
  <c r="N3252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49" i="156"/>
  <c r="P349" i="156" s="1"/>
  <c r="K779" i="156"/>
  <c r="O1515" i="156"/>
  <c r="P1515" i="156" s="1"/>
  <c r="O1740" i="156"/>
  <c r="P1740" i="156" s="1"/>
  <c r="K1796" i="156"/>
  <c r="I1796" i="156" s="1"/>
  <c r="O2798" i="156"/>
  <c r="P2798" i="156" s="1"/>
  <c r="O2942" i="156"/>
  <c r="P2942" i="156" s="1"/>
  <c r="J553" i="37"/>
  <c r="O3029" i="156"/>
  <c r="P3029" i="156" s="1"/>
  <c r="O3031" i="156"/>
  <c r="P3031" i="156" s="1"/>
  <c r="O3105" i="156"/>
  <c r="P3105" i="156" s="1"/>
  <c r="O3107" i="156"/>
  <c r="P3107" i="156" s="1"/>
  <c r="K3467" i="156"/>
  <c r="I3467" i="156" s="1"/>
  <c r="O837" i="156"/>
  <c r="P837" i="156" s="1"/>
  <c r="O840" i="156"/>
  <c r="P840" i="156" s="1"/>
  <c r="O925" i="156"/>
  <c r="P925" i="156" s="1"/>
  <c r="O948" i="156"/>
  <c r="P948" i="156" s="1"/>
  <c r="L983" i="156"/>
  <c r="N983" i="156" s="1"/>
  <c r="O1110" i="156"/>
  <c r="O1289" i="156"/>
  <c r="P1289" i="156" s="1"/>
  <c r="O2086" i="156"/>
  <c r="P2086" i="156" s="1"/>
  <c r="O2157" i="156"/>
  <c r="P2157" i="156" s="1"/>
  <c r="K2182" i="156"/>
  <c r="K2183" i="156" s="1"/>
  <c r="L2568" i="156"/>
  <c r="L2569" i="156" s="1"/>
  <c r="J351" i="37"/>
  <c r="L2946" i="156"/>
  <c r="N2946" i="156" s="1"/>
  <c r="O3098" i="156"/>
  <c r="P3098" i="156" s="1"/>
  <c r="O3100" i="156"/>
  <c r="P3100" i="156" s="1"/>
  <c r="L3391" i="156"/>
  <c r="N3391" i="156" s="1"/>
  <c r="L3401" i="156"/>
  <c r="L3403" i="156"/>
  <c r="N3403" i="156" s="1"/>
  <c r="O3463" i="156"/>
  <c r="P3463" i="156" s="1"/>
  <c r="O35" i="156"/>
  <c r="P35" i="156" s="1"/>
  <c r="O843" i="156"/>
  <c r="P843" i="156" s="1"/>
  <c r="O20" i="156"/>
  <c r="P20" i="156" s="1"/>
  <c r="O29" i="156"/>
  <c r="P29" i="156" s="1"/>
  <c r="O36" i="156"/>
  <c r="P36" i="156" s="1"/>
  <c r="O135" i="156"/>
  <c r="P135" i="156" s="1"/>
  <c r="L196" i="156"/>
  <c r="N196" i="156" s="1"/>
  <c r="L200" i="156"/>
  <c r="N200" i="156" s="1"/>
  <c r="O261" i="156"/>
  <c r="O828" i="156" s="1"/>
  <c r="N1250" i="37" s="1"/>
  <c r="O281" i="156"/>
  <c r="P281" i="156" s="1"/>
  <c r="O283" i="156"/>
  <c r="P283" i="156" s="1"/>
  <c r="O348" i="156"/>
  <c r="P348" i="156" s="1"/>
  <c r="L352" i="156"/>
  <c r="N352" i="156" s="1"/>
  <c r="L476" i="156"/>
  <c r="K651" i="156"/>
  <c r="O930" i="156"/>
  <c r="P930" i="156" s="1"/>
  <c r="K1038" i="156"/>
  <c r="L1215" i="156"/>
  <c r="N1215" i="156" s="1"/>
  <c r="O1366" i="156"/>
  <c r="P1366" i="156" s="1"/>
  <c r="O1368" i="156"/>
  <c r="P1368" i="156" s="1"/>
  <c r="O1370" i="156"/>
  <c r="P1370" i="156" s="1"/>
  <c r="O1372" i="156"/>
  <c r="P1372" i="156" s="1"/>
  <c r="O1374" i="156"/>
  <c r="P1374" i="156" s="1"/>
  <c r="O1441" i="156"/>
  <c r="P1441" i="156" s="1"/>
  <c r="L1579" i="156"/>
  <c r="N1579" i="156" s="1"/>
  <c r="O1742" i="156"/>
  <c r="P1742" i="156" s="1"/>
  <c r="L1923" i="156"/>
  <c r="N1923" i="156" s="1"/>
  <c r="J554" i="37"/>
  <c r="O3251" i="156"/>
  <c r="P3251" i="156" s="1"/>
  <c r="L3253" i="156"/>
  <c r="N3253" i="156" s="1"/>
  <c r="L3387" i="156"/>
  <c r="N3387" i="156" s="1"/>
  <c r="Z93" i="57"/>
  <c r="AA953" i="37" s="1"/>
  <c r="Z91" i="57"/>
  <c r="D95" i="37"/>
  <c r="G922" i="157"/>
  <c r="E202" i="37" s="1"/>
  <c r="D422" i="37"/>
  <c r="D619" i="37"/>
  <c r="D815" i="37"/>
  <c r="D851" i="37"/>
  <c r="D1295" i="37" s="1"/>
  <c r="D858" i="37"/>
  <c r="D1303" i="37" s="1"/>
  <c r="D882" i="37"/>
  <c r="D945" i="37"/>
  <c r="D1075" i="37"/>
  <c r="F469" i="157"/>
  <c r="F869" i="157"/>
  <c r="F927" i="157"/>
  <c r="D419" i="37"/>
  <c r="D618" i="37"/>
  <c r="D620" i="37"/>
  <c r="D816" i="37"/>
  <c r="D826" i="37"/>
  <c r="D1263" i="37" s="1"/>
  <c r="D831" i="37"/>
  <c r="D1272" i="37" s="1"/>
  <c r="D842" i="37"/>
  <c r="D1285" i="37" s="1"/>
  <c r="D844" i="37"/>
  <c r="D849" i="37"/>
  <c r="D1292" i="37" s="1"/>
  <c r="D862" i="37"/>
  <c r="D1076" i="37"/>
  <c r="D1136" i="37"/>
  <c r="G800" i="157"/>
  <c r="D401" i="37"/>
  <c r="D402" i="37"/>
  <c r="D814" i="37"/>
  <c r="D852" i="37"/>
  <c r="D1296" i="37" s="1"/>
  <c r="D860" i="37"/>
  <c r="G801" i="157"/>
  <c r="F870" i="157"/>
  <c r="F929" i="157"/>
  <c r="D420" i="37"/>
  <c r="D880" i="37"/>
  <c r="D825" i="37"/>
  <c r="D828" i="37"/>
  <c r="D836" i="37"/>
  <c r="D843" i="37"/>
  <c r="D1286" i="37" s="1"/>
  <c r="D850" i="37"/>
  <c r="D1293" i="37" s="1"/>
  <c r="D1074" i="37"/>
  <c r="D941" i="37"/>
  <c r="G208" i="157"/>
  <c r="G802" i="157"/>
  <c r="G602" i="157"/>
  <c r="F868" i="157"/>
  <c r="F920" i="157"/>
  <c r="D403" i="37"/>
  <c r="D822" i="37"/>
  <c r="D948" i="37"/>
  <c r="D1137" i="37"/>
  <c r="G803" i="157"/>
  <c r="G930" i="157"/>
  <c r="E210" i="37" s="1"/>
  <c r="D404" i="37"/>
  <c r="D421" i="37"/>
  <c r="D487" i="37"/>
  <c r="I1563" i="157"/>
  <c r="D829" i="37"/>
  <c r="D1266" i="37" s="1"/>
  <c r="D847" i="37"/>
  <c r="D1290" i="37" s="1"/>
  <c r="D861" i="37"/>
  <c r="D881" i="37"/>
  <c r="G1856" i="157"/>
  <c r="D949" i="37"/>
  <c r="F2222" i="157"/>
  <c r="D1138" i="37"/>
  <c r="D1130" i="37"/>
  <c r="D553" i="37"/>
  <c r="F384" i="156"/>
  <c r="F382" i="156" s="1"/>
  <c r="D1216" i="37"/>
  <c r="D1301" i="37" s="1"/>
  <c r="F1493" i="156"/>
  <c r="F1575" i="156"/>
  <c r="F1640" i="156"/>
  <c r="F1791" i="156"/>
  <c r="E2138" i="156"/>
  <c r="D335" i="37"/>
  <c r="D351" i="37"/>
  <c r="F2943" i="156"/>
  <c r="D688" i="37"/>
  <c r="F2152" i="156"/>
  <c r="F376" i="156"/>
  <c r="D1233" i="37"/>
  <c r="D1320" i="37" s="1"/>
  <c r="E921" i="156"/>
  <c r="F891" i="156"/>
  <c r="H891" i="156" s="1"/>
  <c r="F1150" i="156"/>
  <c r="F1210" i="156"/>
  <c r="F1292" i="156"/>
  <c r="F2716" i="156"/>
  <c r="D15" i="37"/>
  <c r="F2793" i="156"/>
  <c r="D554" i="37"/>
  <c r="D751" i="37"/>
  <c r="E1184" i="37"/>
  <c r="D1206" i="37"/>
  <c r="F1736" i="156"/>
  <c r="D1220" i="37"/>
  <c r="D1305" i="37" s="1"/>
  <c r="F2661" i="156"/>
  <c r="F1223" i="156"/>
  <c r="F1436" i="156"/>
  <c r="F1919" i="156"/>
  <c r="E2692" i="156"/>
  <c r="D352" i="37"/>
  <c r="E1174" i="37"/>
  <c r="D1237" i="37"/>
  <c r="D1324" i="37" s="1"/>
  <c r="D86" i="37"/>
  <c r="D750" i="37"/>
  <c r="D1205" i="37"/>
  <c r="D1236" i="37"/>
  <c r="D1323" i="37" s="1"/>
  <c r="D1250" i="37"/>
  <c r="F2653" i="156"/>
  <c r="F1361" i="156"/>
  <c r="F1849" i="156"/>
  <c r="D85" i="37"/>
  <c r="D337" i="37"/>
  <c r="E1167" i="37"/>
  <c r="E1185" i="37"/>
  <c r="D1221" i="37"/>
  <c r="D1307" i="37" s="1"/>
  <c r="F2654" i="156"/>
  <c r="D687" i="37"/>
  <c r="E1147" i="37"/>
  <c r="AB2685" i="156"/>
  <c r="K2943" i="156"/>
  <c r="AF1345" i="37"/>
  <c r="AF1325" i="37"/>
  <c r="AB1259" i="37"/>
  <c r="AC1259" i="37"/>
  <c r="AE1260" i="37"/>
  <c r="AB1260" i="37"/>
  <c r="AE1259" i="37"/>
  <c r="AC1260" i="37"/>
  <c r="AB3095" i="156"/>
  <c r="AE863" i="157"/>
  <c r="AC159" i="37" s="1"/>
  <c r="AG863" i="157"/>
  <c r="AE159" i="37" s="1"/>
  <c r="AD863" i="157"/>
  <c r="AB159" i="37" s="1"/>
  <c r="AA2678" i="156"/>
  <c r="AB2679" i="156"/>
  <c r="AB2649" i="156"/>
  <c r="AB788" i="156"/>
  <c r="AE841" i="157"/>
  <c r="AC137" i="37" s="1"/>
  <c r="AD841" i="157"/>
  <c r="AB137" i="37" s="1"/>
  <c r="J15" i="46"/>
  <c r="J17" i="46"/>
  <c r="E287" i="37"/>
  <c r="J12" i="46"/>
  <c r="E1001" i="37"/>
  <c r="E273" i="37"/>
  <c r="J16" i="46"/>
  <c r="O34" i="156"/>
  <c r="P34" i="156" s="1"/>
  <c r="L38" i="156"/>
  <c r="N38" i="156" s="1"/>
  <c r="O38" i="156"/>
  <c r="P38" i="156" s="1"/>
  <c r="AF1336" i="37"/>
  <c r="O26" i="156"/>
  <c r="P26" i="156" s="1"/>
  <c r="K789" i="156"/>
  <c r="O18" i="156"/>
  <c r="O789" i="156" s="1"/>
  <c r="N1211" i="37" s="1"/>
  <c r="O24" i="156"/>
  <c r="P24" i="156" s="1"/>
  <c r="M22" i="157"/>
  <c r="M29" i="157"/>
  <c r="L125" i="157"/>
  <c r="J125" i="157" s="1"/>
  <c r="M116" i="157"/>
  <c r="P128" i="157"/>
  <c r="Q128" i="157" s="1"/>
  <c r="M128" i="157"/>
  <c r="P127" i="157"/>
  <c r="M127" i="157"/>
  <c r="P130" i="157"/>
  <c r="Q130" i="157" s="1"/>
  <c r="M130" i="157"/>
  <c r="P133" i="157"/>
  <c r="Q133" i="157" s="1"/>
  <c r="M133" i="157"/>
  <c r="P132" i="157"/>
  <c r="Q132" i="157" s="1"/>
  <c r="M132" i="157"/>
  <c r="G2704" i="156"/>
  <c r="F68" i="37" s="1"/>
  <c r="E2704" i="156"/>
  <c r="P2078" i="156"/>
  <c r="I2082" i="156"/>
  <c r="F882" i="37"/>
  <c r="F1348" i="37"/>
  <c r="F1266" i="37"/>
  <c r="F1290" i="37"/>
  <c r="F1308" i="37"/>
  <c r="F1221" i="37"/>
  <c r="AB1250" i="37"/>
  <c r="AB1338" i="37" s="1"/>
  <c r="F1263" i="37"/>
  <c r="F1272" i="37"/>
  <c r="F1292" i="37"/>
  <c r="F1309" i="37"/>
  <c r="AC1250" i="37"/>
  <c r="AC1338" i="37" s="1"/>
  <c r="F1296" i="37"/>
  <c r="F1233" i="37"/>
  <c r="AE1250" i="37"/>
  <c r="AE1338" i="37" s="1"/>
  <c r="F1265" i="37"/>
  <c r="F1293" i="37"/>
  <c r="O476" i="37"/>
  <c r="D480" i="37"/>
  <c r="D488" i="37"/>
  <c r="AF1081" i="37"/>
  <c r="AF1083" i="37"/>
  <c r="AG1081" i="37"/>
  <c r="AG1083" i="37"/>
  <c r="J19" i="57"/>
  <c r="J20" i="57"/>
  <c r="J15" i="57"/>
  <c r="J18" i="57"/>
  <c r="J12" i="57"/>
  <c r="J16" i="57"/>
  <c r="Z87" i="46"/>
  <c r="AA231" i="37" s="1"/>
  <c r="AG1017" i="37"/>
  <c r="AF1017" i="37"/>
  <c r="AG1018" i="37"/>
  <c r="AF1019" i="37"/>
  <c r="AF1018" i="37"/>
  <c r="AG1019" i="37"/>
  <c r="AF889" i="37"/>
  <c r="AF888" i="37"/>
  <c r="AG889" i="37"/>
  <c r="AG888" i="37"/>
  <c r="AG886" i="37"/>
  <c r="AF820" i="37"/>
  <c r="AF822" i="37"/>
  <c r="AG823" i="37"/>
  <c r="AG820" i="37"/>
  <c r="AG822" i="37"/>
  <c r="AF823" i="37"/>
  <c r="AF757" i="37"/>
  <c r="AG757" i="37"/>
  <c r="AF756" i="37"/>
  <c r="AG756" i="37"/>
  <c r="AG754" i="37"/>
  <c r="AG560" i="37"/>
  <c r="AF559" i="37"/>
  <c r="AG559" i="37"/>
  <c r="AF557" i="37"/>
  <c r="AG557" i="37"/>
  <c r="AF560" i="37"/>
  <c r="AF359" i="37"/>
  <c r="AF358" i="37"/>
  <c r="AG359" i="37"/>
  <c r="F402" i="37"/>
  <c r="AF355" i="37"/>
  <c r="AG358" i="37"/>
  <c r="G1116" i="157"/>
  <c r="AG355" i="37"/>
  <c r="G315" i="157"/>
  <c r="H929" i="157"/>
  <c r="AF92" i="37"/>
  <c r="G691" i="157"/>
  <c r="G855" i="157"/>
  <c r="AF90" i="37"/>
  <c r="AG90" i="37"/>
  <c r="G452" i="157"/>
  <c r="G390" i="157"/>
  <c r="F337" i="37"/>
  <c r="AB2718" i="156"/>
  <c r="E2718" i="156"/>
  <c r="G2718" i="156"/>
  <c r="F82" i="37" s="1"/>
  <c r="G2713" i="156"/>
  <c r="F77" i="37" s="1"/>
  <c r="AB2710" i="156"/>
  <c r="E2714" i="156"/>
  <c r="G2714" i="156"/>
  <c r="F78" i="37" s="1"/>
  <c r="AA2710" i="156"/>
  <c r="E2713" i="156"/>
  <c r="L2252" i="156"/>
  <c r="L2716" i="156" s="1"/>
  <c r="K80" i="37" s="1"/>
  <c r="K2716" i="156"/>
  <c r="E2710" i="156"/>
  <c r="G2710" i="156"/>
  <c r="F74" i="37" s="1"/>
  <c r="F2702" i="156"/>
  <c r="F2241" i="156"/>
  <c r="F2703" i="156"/>
  <c r="G2697" i="156"/>
  <c r="F61" i="37" s="1"/>
  <c r="E2697" i="156"/>
  <c r="F2696" i="156"/>
  <c r="F2693" i="156"/>
  <c r="F2691" i="156"/>
  <c r="F2689" i="156"/>
  <c r="F2688" i="156"/>
  <c r="E2687" i="156"/>
  <c r="E2353" i="156"/>
  <c r="F2680" i="156"/>
  <c r="F2679" i="156"/>
  <c r="F2655" i="156"/>
  <c r="F857" i="157"/>
  <c r="G830" i="157"/>
  <c r="H862" i="157"/>
  <c r="F158" i="37" s="1"/>
  <c r="H834" i="157"/>
  <c r="F130" i="37" s="1"/>
  <c r="F849" i="157"/>
  <c r="H866" i="157"/>
  <c r="F162" i="37" s="1"/>
  <c r="F856" i="157"/>
  <c r="F2652" i="156"/>
  <c r="H857" i="157"/>
  <c r="F153" i="37" s="1"/>
  <c r="G835" i="157"/>
  <c r="G848" i="157"/>
  <c r="G836" i="157"/>
  <c r="G850" i="157"/>
  <c r="F865" i="157"/>
  <c r="H856" i="157"/>
  <c r="F152" i="37" s="1"/>
  <c r="F793" i="157"/>
  <c r="G840" i="157"/>
  <c r="H865" i="157"/>
  <c r="F161" i="37" s="1"/>
  <c r="H849" i="157"/>
  <c r="F145" i="37" s="1"/>
  <c r="H793" i="157"/>
  <c r="F89" i="37" s="1"/>
  <c r="F862" i="157"/>
  <c r="F834" i="157"/>
  <c r="G794" i="157"/>
  <c r="F866" i="157"/>
  <c r="F1099" i="156"/>
  <c r="F1322" i="156"/>
  <c r="F1496" i="156"/>
  <c r="F1253" i="156"/>
  <c r="F1009" i="156"/>
  <c r="F878" i="156"/>
  <c r="F847" i="156"/>
  <c r="E787" i="156"/>
  <c r="G787" i="156"/>
  <c r="F1209" i="37" s="1"/>
  <c r="H1941" i="156"/>
  <c r="AH2510" i="156"/>
  <c r="F473" i="156"/>
  <c r="K473" i="156"/>
  <c r="F800" i="156"/>
  <c r="F796" i="156"/>
  <c r="O362" i="156"/>
  <c r="P362" i="156" s="1"/>
  <c r="K373" i="156"/>
  <c r="F373" i="156"/>
  <c r="I681" i="157"/>
  <c r="F1842" i="156"/>
  <c r="F2950" i="156"/>
  <c r="H2141" i="156"/>
  <c r="H995" i="156"/>
  <c r="P629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AB1333" i="157"/>
  <c r="Z408" i="37"/>
  <c r="AB1171" i="157"/>
  <c r="AA556" i="156"/>
  <c r="AA647" i="156"/>
  <c r="AA2510" i="156"/>
  <c r="AA716" i="156"/>
  <c r="G2272" i="157"/>
  <c r="E1130" i="37" s="1"/>
  <c r="F2699" i="156"/>
  <c r="AE101" i="156"/>
  <c r="AB3170" i="156"/>
  <c r="AB3009" i="156"/>
  <c r="AB2857" i="156"/>
  <c r="L17" i="57"/>
  <c r="H869" i="157"/>
  <c r="F165" i="37" s="1"/>
  <c r="H870" i="157"/>
  <c r="F166" i="37" s="1"/>
  <c r="G871" i="157"/>
  <c r="L14" i="46"/>
  <c r="G1105" i="157"/>
  <c r="AG2321" i="156"/>
  <c r="AG2415" i="156"/>
  <c r="AG2449" i="156"/>
  <c r="AG1301" i="37"/>
  <c r="AF1265" i="37"/>
  <c r="AF1266" i="37"/>
  <c r="AH831" i="156"/>
  <c r="AG1253" i="37" s="1"/>
  <c r="AH822" i="156"/>
  <c r="AG1244" i="37" s="1"/>
  <c r="AG1265" i="37"/>
  <c r="AG1266" i="37"/>
  <c r="AE137" i="156"/>
  <c r="AE190" i="156"/>
  <c r="AE356" i="156"/>
  <c r="AE562" i="156"/>
  <c r="AE845" i="156"/>
  <c r="AE886" i="156"/>
  <c r="AE1487" i="156"/>
  <c r="AE1521" i="156"/>
  <c r="AE1559" i="156"/>
  <c r="AE115" i="156"/>
  <c r="AE463" i="156"/>
  <c r="AE471" i="156"/>
  <c r="AE472" i="156"/>
  <c r="AE630" i="156"/>
  <c r="AE844" i="156"/>
  <c r="AB918" i="156"/>
  <c r="AE922" i="156"/>
  <c r="AE937" i="156"/>
  <c r="AE1116" i="156"/>
  <c r="AE104" i="156"/>
  <c r="AE187" i="156"/>
  <c r="AE267" i="156"/>
  <c r="AE275" i="156"/>
  <c r="AE347" i="156"/>
  <c r="AE670" i="156"/>
  <c r="AE735" i="156"/>
  <c r="AE952" i="156"/>
  <c r="AE1191" i="156"/>
  <c r="AE1418" i="156"/>
  <c r="AH138" i="46"/>
  <c r="AE31" i="156"/>
  <c r="AE257" i="156"/>
  <c r="AE258" i="156" s="1"/>
  <c r="AE261" i="156"/>
  <c r="AE828" i="156" s="1"/>
  <c r="AD1250" i="37" s="1"/>
  <c r="AE652" i="156"/>
  <c r="AE1330" i="156"/>
  <c r="AE1380" i="156"/>
  <c r="AC1171" i="157"/>
  <c r="AA398" i="37" s="1"/>
  <c r="AA408" i="37"/>
  <c r="AC1333" i="157"/>
  <c r="AC1825" i="157"/>
  <c r="AA867" i="37" s="1"/>
  <c r="AC2267" i="157"/>
  <c r="AA1125" i="37" s="1"/>
  <c r="H769" i="157"/>
  <c r="F1021" i="156"/>
  <c r="AE181" i="156"/>
  <c r="AB182" i="156"/>
  <c r="AB833" i="157"/>
  <c r="Z135" i="37"/>
  <c r="Z150" i="37"/>
  <c r="AF770" i="157"/>
  <c r="AF703" i="157"/>
  <c r="AF376" i="157"/>
  <c r="Z145" i="37"/>
  <c r="AA144" i="37"/>
  <c r="AF601" i="157"/>
  <c r="AA151" i="37"/>
  <c r="AF334" i="157"/>
  <c r="AB837" i="157"/>
  <c r="Z143" i="37"/>
  <c r="AA155" i="37"/>
  <c r="AF767" i="157"/>
  <c r="AF221" i="157"/>
  <c r="Z156" i="37"/>
  <c r="Z131" i="37"/>
  <c r="AB838" i="157"/>
  <c r="Z149" i="37"/>
  <c r="AA1265" i="37"/>
  <c r="AA1266" i="37"/>
  <c r="G3165" i="156"/>
  <c r="F673" i="37" s="1"/>
  <c r="G3524" i="156"/>
  <c r="F1191" i="37" s="1"/>
  <c r="G3004" i="156"/>
  <c r="F538" i="37" s="1"/>
  <c r="AE341" i="156"/>
  <c r="AE1339" i="156"/>
  <c r="AE1009" i="156"/>
  <c r="AE1277" i="156"/>
  <c r="G1426" i="157"/>
  <c r="G921" i="156"/>
  <c r="AE480" i="156"/>
  <c r="M1423" i="157"/>
  <c r="O1423" i="157" s="1"/>
  <c r="L1426" i="157"/>
  <c r="AE1320" i="156"/>
  <c r="AB1397" i="156"/>
  <c r="AE1477" i="156"/>
  <c r="AE1252" i="156"/>
  <c r="AE2684" i="156" s="1"/>
  <c r="I411" i="157"/>
  <c r="AB1005" i="156"/>
  <c r="H870" i="156"/>
  <c r="AE861" i="156"/>
  <c r="AE918" i="156" s="1"/>
  <c r="H867" i="156"/>
  <c r="H1399" i="156"/>
  <c r="I1587" i="157"/>
  <c r="I1808" i="157"/>
  <c r="G850" i="37" s="1"/>
  <c r="H3507" i="156"/>
  <c r="G1174" i="37" s="1"/>
  <c r="H3500" i="156"/>
  <c r="G1167" i="37" s="1"/>
  <c r="AB1710" i="156"/>
  <c r="AE2136" i="156"/>
  <c r="AE2183" i="156"/>
  <c r="AE2275" i="156"/>
  <c r="AE2438" i="156"/>
  <c r="AE2498" i="156"/>
  <c r="AE2736" i="156"/>
  <c r="AE2800" i="156"/>
  <c r="AE2863" i="156" s="1"/>
  <c r="AD348" i="37" s="1"/>
  <c r="AE1678" i="156"/>
  <c r="AE1964" i="156"/>
  <c r="AE2482" i="156"/>
  <c r="AE2804" i="156"/>
  <c r="AE3032" i="156"/>
  <c r="AE3116" i="156" s="1"/>
  <c r="AD624" i="37" s="1"/>
  <c r="AE1631" i="156"/>
  <c r="AE1664" i="156"/>
  <c r="AE2165" i="156"/>
  <c r="AE2528" i="156"/>
  <c r="AE2881" i="156"/>
  <c r="AE2960" i="156" s="1"/>
  <c r="AD494" i="37" s="1"/>
  <c r="AE1612" i="156"/>
  <c r="AE2516" i="156"/>
  <c r="AE2570" i="156"/>
  <c r="AE2738" i="156"/>
  <c r="AE3034" i="156"/>
  <c r="AE3117" i="156" s="1"/>
  <c r="AD625" i="37" s="1"/>
  <c r="AE1622" i="156"/>
  <c r="AE1748" i="156"/>
  <c r="AE2111" i="156"/>
  <c r="AE2215" i="156"/>
  <c r="AE2397" i="156"/>
  <c r="AE2406" i="156" s="1"/>
  <c r="AE2410" i="156"/>
  <c r="AE2452" i="156"/>
  <c r="AE2882" i="156"/>
  <c r="AE2961" i="156" s="1"/>
  <c r="AD495" i="37" s="1"/>
  <c r="AE2443" i="156"/>
  <c r="AE2739" i="156"/>
  <c r="AE2810" i="156" s="1"/>
  <c r="AD295" i="37" s="1"/>
  <c r="AE2785" i="156"/>
  <c r="AE2853" i="156" s="1"/>
  <c r="AD338" i="37" s="1"/>
  <c r="AE2879" i="156"/>
  <c r="AE2958" i="156" s="1"/>
  <c r="AD492" i="37" s="1"/>
  <c r="AE3035" i="156"/>
  <c r="H1269" i="156"/>
  <c r="H2137" i="157"/>
  <c r="Z1266" i="37"/>
  <c r="AA2705" i="156"/>
  <c r="Z1265" i="37"/>
  <c r="Z49" i="37"/>
  <c r="AA3524" i="156"/>
  <c r="AH974" i="37"/>
  <c r="AH956" i="37"/>
  <c r="AE1175" i="156"/>
  <c r="AE2678" i="156" s="1"/>
  <c r="F14" i="57"/>
  <c r="AA157" i="37"/>
  <c r="AE3016" i="156"/>
  <c r="AD550" i="37" s="1"/>
  <c r="O3027" i="156"/>
  <c r="P3027" i="156" s="1"/>
  <c r="AE876" i="156"/>
  <c r="AB874" i="156"/>
  <c r="O3402" i="156"/>
  <c r="P3402" i="156" s="1"/>
  <c r="O288" i="156"/>
  <c r="P288" i="156" s="1"/>
  <c r="O842" i="156"/>
  <c r="P842" i="156" s="1"/>
  <c r="K2165" i="156"/>
  <c r="L752" i="156"/>
  <c r="O838" i="156"/>
  <c r="P838" i="156" s="1"/>
  <c r="AE894" i="156"/>
  <c r="AH1010" i="37"/>
  <c r="AI956" i="37"/>
  <c r="AH246" i="37"/>
  <c r="AH1005" i="37"/>
  <c r="AI988" i="37"/>
  <c r="AI997" i="37"/>
  <c r="AI1005" i="37"/>
  <c r="AI957" i="37"/>
  <c r="AI974" i="37"/>
  <c r="AI1010" i="37"/>
  <c r="AH1069" i="37"/>
  <c r="AI234" i="37"/>
  <c r="AI246" i="37"/>
  <c r="AB2120" i="157"/>
  <c r="Z155" i="37"/>
  <c r="AH807" i="37"/>
  <c r="AB1825" i="157"/>
  <c r="AC2120" i="157"/>
  <c r="AA1055" i="37" s="1"/>
  <c r="AH1096" i="37"/>
  <c r="AB2267" i="157"/>
  <c r="Z146" i="37"/>
  <c r="Z158" i="37"/>
  <c r="Z151" i="37"/>
  <c r="AB1475" i="157"/>
  <c r="AD153" i="37"/>
  <c r="AA146" i="37"/>
  <c r="Z157" i="37"/>
  <c r="Z144" i="37"/>
  <c r="AC1475" i="157"/>
  <c r="AA598" i="37" s="1"/>
  <c r="AI223" i="37"/>
  <c r="AI769" i="37"/>
  <c r="AH835" i="37"/>
  <c r="AH873" i="37"/>
  <c r="AI835" i="37"/>
  <c r="AI612" i="37"/>
  <c r="AH802" i="37"/>
  <c r="AI794" i="37"/>
  <c r="AI807" i="37"/>
  <c r="AI1033" i="37"/>
  <c r="AH1110" i="37"/>
  <c r="AI607" i="37"/>
  <c r="AH572" i="37"/>
  <c r="AH607" i="37"/>
  <c r="AH617" i="37"/>
  <c r="AI617" i="37"/>
  <c r="AI784" i="37"/>
  <c r="AI813" i="37"/>
  <c r="AI868" i="37"/>
  <c r="AI879" i="37"/>
  <c r="AI921" i="37"/>
  <c r="AI946" i="37"/>
  <c r="AI1056" i="37"/>
  <c r="AI1064" i="37"/>
  <c r="AI1110" i="37"/>
  <c r="AI1119" i="37"/>
  <c r="AI572" i="37"/>
  <c r="AI218" i="37"/>
  <c r="AI456" i="37"/>
  <c r="AI587" i="37"/>
  <c r="AI873" i="37"/>
  <c r="AH946" i="37"/>
  <c r="AH1047" i="37"/>
  <c r="AI1047" i="37"/>
  <c r="AI1069" i="37"/>
  <c r="AI185" i="37"/>
  <c r="AI206" i="37"/>
  <c r="AI802" i="37"/>
  <c r="AI860" i="37"/>
  <c r="AI904" i="37"/>
  <c r="AI1096" i="37"/>
  <c r="AI1131" i="37"/>
  <c r="AE631" i="156"/>
  <c r="AE715" i="156"/>
  <c r="AI311" i="37"/>
  <c r="AB1326" i="37"/>
  <c r="AA1251" i="37"/>
  <c r="AE595" i="156"/>
  <c r="AE985" i="156"/>
  <c r="AE1034" i="156"/>
  <c r="AE1099" i="156"/>
  <c r="AE1113" i="156"/>
  <c r="AE1138" i="156"/>
  <c r="AE1210" i="156"/>
  <c r="AE1215" i="156"/>
  <c r="AE1216" i="156"/>
  <c r="AE1222" i="156"/>
  <c r="AE1268" i="156"/>
  <c r="AE1361" i="156"/>
  <c r="AE1413" i="156"/>
  <c r="AE1436" i="156"/>
  <c r="AE1441" i="156"/>
  <c r="AE1444" i="156"/>
  <c r="AE1562" i="156"/>
  <c r="AE1581" i="156"/>
  <c r="AE1729" i="156"/>
  <c r="AE1853" i="156"/>
  <c r="AE1855" i="156"/>
  <c r="AE1910" i="156"/>
  <c r="AE1923" i="156"/>
  <c r="AE1988" i="156"/>
  <c r="AE2098" i="156"/>
  <c r="AE2145" i="156"/>
  <c r="AE2187" i="156"/>
  <c r="AE2246" i="156"/>
  <c r="AE2252" i="156"/>
  <c r="AB2301" i="156"/>
  <c r="AE2300" i="156"/>
  <c r="AE2405" i="156"/>
  <c r="AE2519" i="156"/>
  <c r="AB2848" i="156"/>
  <c r="AE2777" i="156"/>
  <c r="AE2918" i="156"/>
  <c r="AE2997" i="156" s="1"/>
  <c r="AD531" i="37" s="1"/>
  <c r="AB2997" i="156"/>
  <c r="AE2927" i="156"/>
  <c r="AE3006" i="156" s="1"/>
  <c r="AD540" i="37" s="1"/>
  <c r="AB3006" i="156"/>
  <c r="AE3079" i="156"/>
  <c r="AB3162" i="156"/>
  <c r="AE3084" i="156"/>
  <c r="AE3167" i="156" s="1"/>
  <c r="AD675" i="37" s="1"/>
  <c r="AB3167" i="156"/>
  <c r="AA3177" i="156"/>
  <c r="AE3113" i="156"/>
  <c r="AE3180" i="156" s="1"/>
  <c r="AD688" i="37" s="1"/>
  <c r="AB3180" i="156"/>
  <c r="AE3235" i="156"/>
  <c r="AE3304" i="156" s="1"/>
  <c r="AD733" i="37" s="1"/>
  <c r="AB3304" i="156"/>
  <c r="AA3309" i="156"/>
  <c r="AE3452" i="156"/>
  <c r="AE3524" i="156" s="1"/>
  <c r="AD1191" i="37" s="1"/>
  <c r="AB3524" i="156"/>
  <c r="AE3471" i="156"/>
  <c r="AE3538" i="156" s="1"/>
  <c r="AB3538" i="156"/>
  <c r="AE467" i="156"/>
  <c r="AE555" i="156"/>
  <c r="AB647" i="156"/>
  <c r="AE646" i="156"/>
  <c r="AE647" i="156" s="1"/>
  <c r="AE972" i="156"/>
  <c r="AE1048" i="156"/>
  <c r="AE1149" i="156"/>
  <c r="AE1218" i="156"/>
  <c r="AE1271" i="156"/>
  <c r="AE1448" i="156"/>
  <c r="AE1494" i="156"/>
  <c r="AE1517" i="156"/>
  <c r="AE1619" i="156"/>
  <c r="AE1692" i="156"/>
  <c r="AE1795" i="156"/>
  <c r="AE1842" i="156"/>
  <c r="AE1858" i="156"/>
  <c r="AE1887" i="156"/>
  <c r="AE1913" i="156"/>
  <c r="AE1928" i="156"/>
  <c r="AB2722" i="156"/>
  <c r="AE1935" i="156"/>
  <c r="AE2094" i="156"/>
  <c r="AE2254" i="156"/>
  <c r="AE2467" i="156"/>
  <c r="AE2948" i="156"/>
  <c r="AE3015" i="156" s="1"/>
  <c r="AD549" i="37" s="1"/>
  <c r="AB3015" i="156"/>
  <c r="AB3172" i="156"/>
  <c r="AE3109" i="156"/>
  <c r="AE3176" i="156" s="1"/>
  <c r="AD684" i="37" s="1"/>
  <c r="AB3176" i="156"/>
  <c r="AE3110" i="156"/>
  <c r="AE3177" i="156" s="1"/>
  <c r="AD685" i="37" s="1"/>
  <c r="AB3177" i="156"/>
  <c r="AE3240" i="156"/>
  <c r="AE3309" i="156" s="1"/>
  <c r="AD738" i="37" s="1"/>
  <c r="AB3309" i="156"/>
  <c r="AA3519" i="156"/>
  <c r="AA3518" i="156"/>
  <c r="AE951" i="156"/>
  <c r="AE953" i="156"/>
  <c r="AE1001" i="156"/>
  <c r="AE2673" i="156" s="1"/>
  <c r="AE1042" i="156"/>
  <c r="AE1049" i="156"/>
  <c r="AE1092" i="156"/>
  <c r="AE1131" i="156"/>
  <c r="AE1142" i="156"/>
  <c r="AE1145" i="156"/>
  <c r="AE1164" i="156"/>
  <c r="AE1199" i="156"/>
  <c r="AE1281" i="156"/>
  <c r="AE1290" i="156"/>
  <c r="AE1333" i="156"/>
  <c r="AE1376" i="156"/>
  <c r="AE1513" i="156"/>
  <c r="AE1703" i="156"/>
  <c r="AE1744" i="156"/>
  <c r="AE1759" i="156"/>
  <c r="AE1797" i="156"/>
  <c r="AE1801" i="156"/>
  <c r="AE1876" i="156"/>
  <c r="AE2036" i="156"/>
  <c r="AE2090" i="156"/>
  <c r="AE2230" i="156"/>
  <c r="AE2513" i="156"/>
  <c r="AE2535" i="156"/>
  <c r="AE2936" i="156"/>
  <c r="AB3011" i="156"/>
  <c r="AB2937" i="156"/>
  <c r="AE2951" i="156"/>
  <c r="AE3017" i="156" s="1"/>
  <c r="AD551" i="37" s="1"/>
  <c r="AB3017" i="156"/>
  <c r="AE3050" i="156"/>
  <c r="AB3133" i="156"/>
  <c r="AE3367" i="156"/>
  <c r="AB3518" i="156"/>
  <c r="AB3519" i="156"/>
  <c r="AE3470" i="156"/>
  <c r="AE3537" i="156" s="1"/>
  <c r="AD1204" i="37" s="1"/>
  <c r="AB3537" i="156"/>
  <c r="AE917" i="156"/>
  <c r="AE2705" i="156" s="1"/>
  <c r="AD69" i="37" s="1"/>
  <c r="AE984" i="156"/>
  <c r="AE1021" i="156"/>
  <c r="AE1071" i="156"/>
  <c r="AE1105" i="156"/>
  <c r="AE1112" i="156"/>
  <c r="AE1283" i="156"/>
  <c r="AE1291" i="156"/>
  <c r="AE1579" i="156"/>
  <c r="AE1585" i="156"/>
  <c r="AE1635" i="156"/>
  <c r="AE1725" i="156"/>
  <c r="AE1785" i="156"/>
  <c r="AE1812" i="156"/>
  <c r="AE2146" i="156"/>
  <c r="AE2159" i="156"/>
  <c r="AE2188" i="156"/>
  <c r="AE2225" i="156"/>
  <c r="AB2823" i="156"/>
  <c r="AE2752" i="156"/>
  <c r="AE2896" i="156"/>
  <c r="AB2975" i="156"/>
  <c r="AA2997" i="156"/>
  <c r="AE2922" i="156"/>
  <c r="AB3001" i="156"/>
  <c r="AE2954" i="156"/>
  <c r="AB3020" i="156"/>
  <c r="AI680" i="37"/>
  <c r="AI525" i="37"/>
  <c r="AI553" i="37"/>
  <c r="AI641" i="37"/>
  <c r="AI660" i="37"/>
  <c r="AI670" i="37"/>
  <c r="AI714" i="37"/>
  <c r="AI728" i="37"/>
  <c r="AI324" i="37"/>
  <c r="AI534" i="37"/>
  <c r="AI751" i="37"/>
  <c r="AI12" i="37"/>
  <c r="AI333" i="37"/>
  <c r="AI507" i="37"/>
  <c r="AC2542" i="156"/>
  <c r="AE2542" i="156"/>
  <c r="AG2542" i="156"/>
  <c r="AA1000" i="156"/>
  <c r="AG1106" i="156"/>
  <c r="AB2648" i="156"/>
  <c r="AA68" i="37"/>
  <c r="AB2717" i="156"/>
  <c r="AB2496" i="156"/>
  <c r="AB2439" i="156"/>
  <c r="AB2532" i="156"/>
  <c r="AB2517" i="156"/>
  <c r="AC2533" i="156"/>
  <c r="AG2533" i="156"/>
  <c r="AD816" i="156"/>
  <c r="AC1238" i="37" s="1"/>
  <c r="AC1325" i="37" s="1"/>
  <c r="AB1249" i="156"/>
  <c r="AB1475" i="156"/>
  <c r="AB2184" i="156"/>
  <c r="AC563" i="156"/>
  <c r="AC357" i="156"/>
  <c r="AB1318" i="156"/>
  <c r="AB1610" i="156"/>
  <c r="AC482" i="156"/>
  <c r="AC816" i="156"/>
  <c r="AB1238" i="37" s="1"/>
  <c r="AB1325" i="37" s="1"/>
  <c r="AG831" i="156"/>
  <c r="AF1253" i="37" s="1"/>
  <c r="AF1342" i="37" s="1"/>
  <c r="E816" i="156"/>
  <c r="AC276" i="156"/>
  <c r="G816" i="156"/>
  <c r="F1238" i="37" s="1"/>
  <c r="AB2213" i="156"/>
  <c r="AB1000" i="156"/>
  <c r="AB1792" i="156"/>
  <c r="AB2153" i="156"/>
  <c r="AB1139" i="156"/>
  <c r="AB1920" i="156"/>
  <c r="Q357" i="156"/>
  <c r="Q191" i="156"/>
  <c r="Q138" i="156"/>
  <c r="Q822" i="156"/>
  <c r="AC138" i="156"/>
  <c r="AG138" i="156"/>
  <c r="AB789" i="156"/>
  <c r="G833" i="157"/>
  <c r="F1484" i="157"/>
  <c r="F2129" i="157"/>
  <c r="F1639" i="157"/>
  <c r="G611" i="157"/>
  <c r="F1343" i="157"/>
  <c r="G837" i="157"/>
  <c r="F1344" i="157"/>
  <c r="F314" i="157"/>
  <c r="G838" i="157"/>
  <c r="G590" i="157"/>
  <c r="G622" i="157"/>
  <c r="G870" i="157" s="1"/>
  <c r="E166" i="37" s="1"/>
  <c r="M217" i="157"/>
  <c r="O217" i="157" s="1"/>
  <c r="P319" i="157"/>
  <c r="Q319" i="157" s="1"/>
  <c r="P321" i="157"/>
  <c r="Q321" i="157" s="1"/>
  <c r="M326" i="157"/>
  <c r="O326" i="157" s="1"/>
  <c r="P328" i="157"/>
  <c r="Q328" i="157" s="1"/>
  <c r="M330" i="157"/>
  <c r="O330" i="157" s="1"/>
  <c r="M1121" i="157"/>
  <c r="O1121" i="157" s="1"/>
  <c r="M1419" i="157"/>
  <c r="O1419" i="157" s="1"/>
  <c r="P1419" i="157"/>
  <c r="Q1419" i="157" s="1"/>
  <c r="M1582" i="157"/>
  <c r="M1583" i="157" s="1"/>
  <c r="P1582" i="157"/>
  <c r="P1919" i="157"/>
  <c r="Q1919" i="157" s="1"/>
  <c r="P2069" i="157"/>
  <c r="Q2069" i="157" s="1"/>
  <c r="P228" i="157"/>
  <c r="Q228" i="157" s="1"/>
  <c r="M237" i="157"/>
  <c r="M340" i="157"/>
  <c r="O340" i="157" s="1"/>
  <c r="M372" i="157"/>
  <c r="O372" i="157" s="1"/>
  <c r="M601" i="157"/>
  <c r="P697" i="157"/>
  <c r="Q697" i="157" s="1"/>
  <c r="P700" i="157"/>
  <c r="P701" i="157" s="1"/>
  <c r="Q701" i="157" s="1"/>
  <c r="L775" i="157"/>
  <c r="J775" i="157" s="1"/>
  <c r="M777" i="157"/>
  <c r="O777" i="157" s="1"/>
  <c r="M953" i="157"/>
  <c r="O953" i="157" s="1"/>
  <c r="M956" i="157"/>
  <c r="O956" i="157" s="1"/>
  <c r="M958" i="157"/>
  <c r="O958" i="157" s="1"/>
  <c r="M960" i="157"/>
  <c r="O960" i="157" s="1"/>
  <c r="M962" i="157"/>
  <c r="O962" i="157" s="1"/>
  <c r="M1052" i="157"/>
  <c r="O1052" i="157" s="1"/>
  <c r="P1270" i="157"/>
  <c r="Q1270" i="157" s="1"/>
  <c r="P1272" i="157"/>
  <c r="Q1272" i="157" s="1"/>
  <c r="P1354" i="157"/>
  <c r="Q1354" i="157" s="1"/>
  <c r="P1356" i="157"/>
  <c r="Q1356" i="157" s="1"/>
  <c r="P1425" i="157"/>
  <c r="Q1425" i="157" s="1"/>
  <c r="M1659" i="157"/>
  <c r="O1659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82" i="157"/>
  <c r="Q382" i="157" s="1"/>
  <c r="P386" i="157"/>
  <c r="Q386" i="157" s="1"/>
  <c r="M456" i="157"/>
  <c r="M457" i="157" s="1"/>
  <c r="Q632" i="157"/>
  <c r="P1034" i="157"/>
  <c r="Q1034" i="157" s="1"/>
  <c r="P1051" i="157"/>
  <c r="Q1051" i="157" s="1"/>
  <c r="L1192" i="157"/>
  <c r="M1275" i="157"/>
  <c r="O1275" i="157" s="1"/>
  <c r="P1277" i="157"/>
  <c r="Q1277" i="157" s="1"/>
  <c r="M1503" i="157"/>
  <c r="O1503" i="157" s="1"/>
  <c r="P1576" i="157"/>
  <c r="P1578" i="157"/>
  <c r="Q1578" i="157" s="1"/>
  <c r="P216" i="157"/>
  <c r="Q216" i="157" s="1"/>
  <c r="P318" i="157"/>
  <c r="Q318" i="157" s="1"/>
  <c r="P320" i="157"/>
  <c r="Q320" i="157" s="1"/>
  <c r="P322" i="157"/>
  <c r="Q322" i="157" s="1"/>
  <c r="P327" i="157"/>
  <c r="Q327" i="157" s="1"/>
  <c r="P329" i="157"/>
  <c r="Q329" i="157" s="1"/>
  <c r="P331" i="157"/>
  <c r="Q331" i="157" s="1"/>
  <c r="P460" i="157"/>
  <c r="Q460" i="157" s="1"/>
  <c r="M1122" i="157"/>
  <c r="O1122" i="157" s="1"/>
  <c r="M1418" i="157"/>
  <c r="O1418" i="157" s="1"/>
  <c r="P1418" i="157"/>
  <c r="Q1418" i="157" s="1"/>
  <c r="M1420" i="157"/>
  <c r="O1420" i="157" s="1"/>
  <c r="P1420" i="157"/>
  <c r="Q1420" i="157" s="1"/>
  <c r="P1423" i="157"/>
  <c r="P1920" i="157"/>
  <c r="Q1920" i="157" s="1"/>
  <c r="P2068" i="157"/>
  <c r="Q2068" i="157" s="1"/>
  <c r="P236" i="157"/>
  <c r="Q236" i="157" s="1"/>
  <c r="P238" i="157"/>
  <c r="Q238" i="157" s="1"/>
  <c r="M339" i="157"/>
  <c r="O339" i="157" s="1"/>
  <c r="M341" i="157"/>
  <c r="O341" i="157" s="1"/>
  <c r="M373" i="157"/>
  <c r="O373" i="157" s="1"/>
  <c r="P696" i="157"/>
  <c r="Q696" i="157" s="1"/>
  <c r="L768" i="157"/>
  <c r="M952" i="157"/>
  <c r="O952" i="157" s="1"/>
  <c r="M954" i="157"/>
  <c r="O954" i="157" s="1"/>
  <c r="M955" i="157"/>
  <c r="M957" i="157"/>
  <c r="O957" i="157" s="1"/>
  <c r="M959" i="157"/>
  <c r="O959" i="157" s="1"/>
  <c r="M961" i="157"/>
  <c r="O961" i="157" s="1"/>
  <c r="P1039" i="157"/>
  <c r="Q1039" i="157" s="1"/>
  <c r="P1271" i="157"/>
  <c r="Q1271" i="157" s="1"/>
  <c r="P1355" i="157"/>
  <c r="Q1355" i="157" s="1"/>
  <c r="P1424" i="157"/>
  <c r="Q1424" i="157" s="1"/>
  <c r="P12" i="157"/>
  <c r="P17" i="157"/>
  <c r="Q17" i="157" s="1"/>
  <c r="P25" i="157"/>
  <c r="Q25" i="157" s="1"/>
  <c r="P27" i="157"/>
  <c r="Q27" i="157" s="1"/>
  <c r="M385" i="157"/>
  <c r="O385" i="157" s="1"/>
  <c r="M1201" i="157"/>
  <c r="O1201" i="157" s="1"/>
  <c r="M1205" i="157"/>
  <c r="O1205" i="157" s="1"/>
  <c r="P1276" i="157"/>
  <c r="Q1276" i="157" s="1"/>
  <c r="P1577" i="157"/>
  <c r="Q1577" i="157" s="1"/>
  <c r="P1579" i="157"/>
  <c r="Q1579" i="157" s="1"/>
  <c r="F2469" i="156"/>
  <c r="H1091" i="156"/>
  <c r="F1381" i="156"/>
  <c r="E562" i="156"/>
  <c r="H892" i="156"/>
  <c r="E2159" i="156"/>
  <c r="E3006" i="156"/>
  <c r="F2952" i="156"/>
  <c r="F3166" i="156"/>
  <c r="E3167" i="156"/>
  <c r="F3525" i="156"/>
  <c r="E3468" i="156"/>
  <c r="H893" i="156"/>
  <c r="E2705" i="156"/>
  <c r="E2227" i="156"/>
  <c r="E3004" i="156"/>
  <c r="F3110" i="156"/>
  <c r="E3526" i="156"/>
  <c r="E675" i="156"/>
  <c r="F2482" i="156"/>
  <c r="F1411" i="156"/>
  <c r="E1574" i="156"/>
  <c r="E2300" i="156"/>
  <c r="F2305" i="156"/>
  <c r="F2844" i="156"/>
  <c r="F2802" i="156"/>
  <c r="F3005" i="156"/>
  <c r="F3309" i="156"/>
  <c r="F3467" i="156"/>
  <c r="E3165" i="156"/>
  <c r="L1338" i="37"/>
  <c r="P22" i="157"/>
  <c r="Q22" i="157" s="1"/>
  <c r="P29" i="157"/>
  <c r="Q29" i="157" s="1"/>
  <c r="E3450" i="156"/>
  <c r="E3524" i="156"/>
  <c r="AE1326" i="37"/>
  <c r="AE1301" i="37"/>
  <c r="F1960" i="156"/>
  <c r="L1940" i="156"/>
  <c r="K1960" i="156"/>
  <c r="G409" i="157"/>
  <c r="H404" i="157"/>
  <c r="H819" i="157" s="1"/>
  <c r="F115" i="37" s="1"/>
  <c r="G2570" i="156"/>
  <c r="G1916" i="157"/>
  <c r="AF92" i="57"/>
  <c r="G1054" i="157"/>
  <c r="P1049" i="157"/>
  <c r="L1054" i="157"/>
  <c r="H370" i="157"/>
  <c r="I753" i="157"/>
  <c r="J3468" i="156"/>
  <c r="G3308" i="156"/>
  <c r="AC1265" i="37"/>
  <c r="AC1266" i="37"/>
  <c r="G2769" i="156"/>
  <c r="AH1212" i="37"/>
  <c r="F2332" i="156"/>
  <c r="G2520" i="156"/>
  <c r="G1505" i="156"/>
  <c r="G2686" i="156"/>
  <c r="F1406" i="156"/>
  <c r="H1405" i="156"/>
  <c r="F994" i="156"/>
  <c r="G2648" i="156"/>
  <c r="F12" i="37" s="1"/>
  <c r="F2234" i="156"/>
  <c r="G1358" i="156"/>
  <c r="G1362" i="156" s="1"/>
  <c r="H1294" i="156"/>
  <c r="F1050" i="156"/>
  <c r="G1056" i="156"/>
  <c r="G994" i="156"/>
  <c r="H1012" i="156"/>
  <c r="G1011" i="156"/>
  <c r="G1009" i="156" s="1"/>
  <c r="G919" i="156"/>
  <c r="F618" i="156"/>
  <c r="F810" i="156"/>
  <c r="G809" i="156"/>
  <c r="F1231" i="37" s="1"/>
  <c r="E494" i="156"/>
  <c r="E809" i="156"/>
  <c r="F797" i="156"/>
  <c r="F604" i="156"/>
  <c r="AB2961" i="156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AB2810" i="156"/>
  <c r="AB2853" i="156"/>
  <c r="AB2958" i="156"/>
  <c r="AB3118" i="156"/>
  <c r="AB2807" i="156"/>
  <c r="O124" i="156"/>
  <c r="P124" i="156" s="1"/>
  <c r="L124" i="156"/>
  <c r="O128" i="156"/>
  <c r="P128" i="156" s="1"/>
  <c r="L128" i="156"/>
  <c r="AB2414" i="156"/>
  <c r="AB2448" i="156"/>
  <c r="AB1936" i="156"/>
  <c r="AB2960" i="156"/>
  <c r="O126" i="156"/>
  <c r="P126" i="156" s="1"/>
  <c r="L126" i="156"/>
  <c r="O129" i="156"/>
  <c r="P129" i="156" s="1"/>
  <c r="L129" i="156"/>
  <c r="AB2705" i="156"/>
  <c r="AE1873" i="156"/>
  <c r="AB2509" i="156"/>
  <c r="AB3117" i="156"/>
  <c r="AD1859" i="156"/>
  <c r="AD1929" i="156"/>
  <c r="AD1745" i="156"/>
  <c r="AD1445" i="156"/>
  <c r="AD1675" i="156"/>
  <c r="I717" i="157"/>
  <c r="I320" i="157"/>
  <c r="I644" i="157"/>
  <c r="G1286" i="157"/>
  <c r="E426" i="37" s="1"/>
  <c r="I83" i="157"/>
  <c r="I218" i="157"/>
  <c r="I46" i="157"/>
  <c r="I282" i="157"/>
  <c r="I159" i="157"/>
  <c r="I251" i="157"/>
  <c r="I640" i="157"/>
  <c r="G1669" i="157"/>
  <c r="I1669" i="157" s="1"/>
  <c r="F2569" i="156"/>
  <c r="H306" i="156"/>
  <c r="H393" i="156"/>
  <c r="H3074" i="156"/>
  <c r="H3157" i="156" s="1"/>
  <c r="G665" i="37" s="1"/>
  <c r="H3369" i="156"/>
  <c r="H3396" i="156"/>
  <c r="F161" i="156"/>
  <c r="H354" i="156"/>
  <c r="F552" i="156"/>
  <c r="H1387" i="156"/>
  <c r="H1492" i="156"/>
  <c r="H1961" i="156"/>
  <c r="H2803" i="156"/>
  <c r="H3243" i="156"/>
  <c r="F724" i="156"/>
  <c r="H1751" i="156"/>
  <c r="H2030" i="156"/>
  <c r="F2801" i="156"/>
  <c r="H2891" i="156"/>
  <c r="H2970" i="156" s="1"/>
  <c r="G504" i="37" s="1"/>
  <c r="H3113" i="156"/>
  <c r="H3240" i="156"/>
  <c r="H3309" i="156" s="1"/>
  <c r="G738" i="37" s="1"/>
  <c r="F635" i="156"/>
  <c r="F888" i="156"/>
  <c r="H1570" i="156"/>
  <c r="H1808" i="156"/>
  <c r="H1981" i="156"/>
  <c r="H2252" i="156"/>
  <c r="F2458" i="156"/>
  <c r="H2568" i="156"/>
  <c r="H2569" i="156" s="1"/>
  <c r="H2570" i="156" s="1"/>
  <c r="H3335" i="156"/>
  <c r="H113" i="156"/>
  <c r="F307" i="156"/>
  <c r="H1159" i="156"/>
  <c r="H1231" i="156"/>
  <c r="H1451" i="156"/>
  <c r="H1528" i="156"/>
  <c r="H1592" i="156"/>
  <c r="H1786" i="156"/>
  <c r="H1844" i="156"/>
  <c r="F2424" i="156"/>
  <c r="H2526" i="156"/>
  <c r="H3042" i="156"/>
  <c r="H3125" i="156" s="1"/>
  <c r="G633" i="37" s="1"/>
  <c r="F3452" i="156"/>
  <c r="F163" i="156"/>
  <c r="H493" i="156"/>
  <c r="H754" i="156"/>
  <c r="H1425" i="156"/>
  <c r="H2017" i="156"/>
  <c r="F62" i="57"/>
  <c r="I737" i="157"/>
  <c r="H3353" i="156"/>
  <c r="H2761" i="156"/>
  <c r="H2890" i="156"/>
  <c r="H2969" i="156" s="1"/>
  <c r="G503" i="37" s="1"/>
  <c r="H1169" i="156"/>
  <c r="H2908" i="156"/>
  <c r="M1847" i="157"/>
  <c r="L1856" i="157"/>
  <c r="H3339" i="156"/>
  <c r="H2788" i="156"/>
  <c r="G2853" i="156"/>
  <c r="F338" i="37" s="1"/>
  <c r="H2786" i="156"/>
  <c r="G3514" i="156"/>
  <c r="F1181" i="37" s="1"/>
  <c r="H2787" i="156"/>
  <c r="E831" i="156"/>
  <c r="G831" i="156"/>
  <c r="F1253" i="37" s="1"/>
  <c r="AF2806" i="156"/>
  <c r="AE291" i="37" s="1"/>
  <c r="AF2860" i="156"/>
  <c r="AE345" i="37" s="1"/>
  <c r="P1032" i="157"/>
  <c r="L1036" i="157"/>
  <c r="G1036" i="157"/>
  <c r="AG1589" i="157"/>
  <c r="AG1590" i="157" s="1"/>
  <c r="AE753" i="37" s="1"/>
  <c r="AG2221" i="157"/>
  <c r="AE1079" i="37" s="1"/>
  <c r="AE1078" i="37" s="1"/>
  <c r="H314" i="156"/>
  <c r="H315" i="156"/>
  <c r="AH2329" i="156"/>
  <c r="AF3260" i="156"/>
  <c r="AF3261" i="156" s="1"/>
  <c r="AE690" i="37" s="1"/>
  <c r="AE689" i="37" s="1"/>
  <c r="AH2542" i="156"/>
  <c r="AI1930" i="157"/>
  <c r="AI1764" i="157"/>
  <c r="AI1046" i="157"/>
  <c r="AI888" i="157"/>
  <c r="AI771" i="157"/>
  <c r="AI704" i="157"/>
  <c r="AI618" i="157"/>
  <c r="AI604" i="157"/>
  <c r="AI542" i="157"/>
  <c r="AI377" i="157"/>
  <c r="AI335" i="157"/>
  <c r="AI222" i="157"/>
  <c r="AH3473" i="156"/>
  <c r="AH3398" i="156"/>
  <c r="AH2860" i="156"/>
  <c r="AH2533" i="156"/>
  <c r="AH2464" i="156"/>
  <c r="AH2449" i="156"/>
  <c r="AH2430" i="156"/>
  <c r="AH2415" i="156"/>
  <c r="AH2407" i="156"/>
  <c r="AH2321" i="156"/>
  <c r="AH2288" i="156"/>
  <c r="AH2272" i="156"/>
  <c r="AH2247" i="156"/>
  <c r="AH2160" i="156"/>
  <c r="AH2095" i="156"/>
  <c r="AH1929" i="156"/>
  <c r="AH1873" i="156"/>
  <c r="AH1859" i="156"/>
  <c r="AH1798" i="156"/>
  <c r="AH1745" i="156"/>
  <c r="AH1689" i="156"/>
  <c r="AH1675" i="156"/>
  <c r="AH1661" i="156"/>
  <c r="AH1647" i="156"/>
  <c r="AH1518" i="156"/>
  <c r="AH1445" i="156"/>
  <c r="AH1377" i="156"/>
  <c r="AH1284" i="156"/>
  <c r="AH1146" i="156"/>
  <c r="AH1106" i="156"/>
  <c r="AH1043" i="156"/>
  <c r="AH784" i="156"/>
  <c r="AH718" i="156"/>
  <c r="AH653" i="156"/>
  <c r="AH624" i="156"/>
  <c r="AH610" i="156"/>
  <c r="AH596" i="156"/>
  <c r="AH482" i="156"/>
  <c r="H516" i="156"/>
  <c r="H2918" i="156"/>
  <c r="H2997" i="156" s="1"/>
  <c r="G531" i="37" s="1"/>
  <c r="H751" i="157"/>
  <c r="H678" i="157"/>
  <c r="G2138" i="156"/>
  <c r="G2027" i="156"/>
  <c r="G2071" i="156" s="1"/>
  <c r="F70" i="46"/>
  <c r="AG1432" i="157"/>
  <c r="AG1433" i="157" s="1"/>
  <c r="AE556" i="37" s="1"/>
  <c r="AD1043" i="156"/>
  <c r="AD2320" i="156"/>
  <c r="AD2711" i="156" s="1"/>
  <c r="AD596" i="156"/>
  <c r="AD653" i="156"/>
  <c r="AD1582" i="156"/>
  <c r="AD2160" i="156"/>
  <c r="AD2542" i="156"/>
  <c r="AD671" i="156"/>
  <c r="AD1377" i="156"/>
  <c r="AD1647" i="156"/>
  <c r="AD2247" i="156"/>
  <c r="AD2288" i="156"/>
  <c r="AD2860" i="156"/>
  <c r="AC345" i="37" s="1"/>
  <c r="AD3473" i="156"/>
  <c r="AD276" i="156"/>
  <c r="AD1146" i="156"/>
  <c r="AD1219" i="156"/>
  <c r="AD1284" i="156"/>
  <c r="AD2095" i="156"/>
  <c r="AD2533" i="156"/>
  <c r="AD2329" i="156"/>
  <c r="AD2464" i="156"/>
  <c r="AD3398" i="156"/>
  <c r="AD1106" i="156"/>
  <c r="AD1518" i="156"/>
  <c r="AD2272" i="156"/>
  <c r="AD2430" i="156"/>
  <c r="E817" i="156"/>
  <c r="AF1647" i="156"/>
  <c r="AF138" i="156"/>
  <c r="AB338" i="156"/>
  <c r="AC1239" i="37"/>
  <c r="H2447" i="156"/>
  <c r="L461" i="157"/>
  <c r="AG749" i="156"/>
  <c r="G575" i="156"/>
  <c r="G588" i="156" s="1"/>
  <c r="AE947" i="156"/>
  <c r="G1907" i="157"/>
  <c r="AF1518" i="156"/>
  <c r="AF1043" i="156"/>
  <c r="AF3473" i="156"/>
  <c r="AF1582" i="156"/>
  <c r="AF2329" i="156"/>
  <c r="AF2430" i="156"/>
  <c r="AF482" i="156"/>
  <c r="AF784" i="156"/>
  <c r="AF2095" i="156"/>
  <c r="AF563" i="156"/>
  <c r="AF653" i="156"/>
  <c r="AF1377" i="156"/>
  <c r="AF3114" i="156"/>
  <c r="AF3398" i="156"/>
  <c r="AF1106" i="156"/>
  <c r="AF718" i="156"/>
  <c r="AF1219" i="156"/>
  <c r="AF1284" i="156"/>
  <c r="AF1745" i="156"/>
  <c r="AF2247" i="156"/>
  <c r="AF2288" i="156"/>
  <c r="K971" i="156"/>
  <c r="L354" i="156"/>
  <c r="O354" i="156"/>
  <c r="P354" i="156" s="1"/>
  <c r="H1270" i="156"/>
  <c r="K1144" i="156"/>
  <c r="F48" i="46"/>
  <c r="AC74" i="46"/>
  <c r="AC132" i="46" s="1"/>
  <c r="AD276" i="37" s="1"/>
  <c r="H80" i="157"/>
  <c r="H107" i="157" s="1"/>
  <c r="P383" i="157"/>
  <c r="Q383" i="157" s="1"/>
  <c r="H660" i="156"/>
  <c r="H1498" i="156"/>
  <c r="H659" i="156"/>
  <c r="H2042" i="156"/>
  <c r="H2047" i="156"/>
  <c r="H664" i="156"/>
  <c r="H1027" i="156"/>
  <c r="H398" i="156"/>
  <c r="H526" i="156"/>
  <c r="H316" i="156"/>
  <c r="H538" i="156"/>
  <c r="H545" i="156"/>
  <c r="H510" i="156"/>
  <c r="F73" i="57"/>
  <c r="P1743" i="157"/>
  <c r="L1745" i="157"/>
  <c r="M146" i="157"/>
  <c r="P230" i="157"/>
  <c r="Q230" i="157" s="1"/>
  <c r="M384" i="157"/>
  <c r="P235" i="157"/>
  <c r="Q235" i="157" s="1"/>
  <c r="P148" i="157"/>
  <c r="Q148" i="157" s="1"/>
  <c r="Q630" i="157"/>
  <c r="L35" i="156"/>
  <c r="L27" i="156"/>
  <c r="O147" i="156"/>
  <c r="P147" i="156" s="1"/>
  <c r="L363" i="156"/>
  <c r="O292" i="156"/>
  <c r="P292" i="156" s="1"/>
  <c r="K630" i="156"/>
  <c r="K1048" i="156"/>
  <c r="F1124" i="156"/>
  <c r="H220" i="157"/>
  <c r="F808" i="156"/>
  <c r="E1230" i="37" s="1"/>
  <c r="K3327" i="156"/>
  <c r="G1489" i="156"/>
  <c r="G3533" i="156"/>
  <c r="F1200" i="37" s="1"/>
  <c r="F1257" i="37"/>
  <c r="Q624" i="156"/>
  <c r="Q653" i="156"/>
  <c r="Q1661" i="156"/>
  <c r="Q1675" i="156"/>
  <c r="Q1689" i="156"/>
  <c r="Q2415" i="156"/>
  <c r="Q2449" i="156"/>
  <c r="Q2510" i="156"/>
  <c r="Q596" i="156"/>
  <c r="Q1146" i="156"/>
  <c r="Q2329" i="156"/>
  <c r="Q2407" i="156"/>
  <c r="Q2430" i="156"/>
  <c r="Q718" i="156"/>
  <c r="Q741" i="156"/>
  <c r="E801" i="156"/>
  <c r="Q2272" i="156"/>
  <c r="Q2321" i="156"/>
  <c r="Q2464" i="156"/>
  <c r="Q2533" i="156"/>
  <c r="Q2542" i="156"/>
  <c r="Q563" i="156"/>
  <c r="Q610" i="156"/>
  <c r="Q1873" i="156"/>
  <c r="Q2288" i="156"/>
  <c r="F61" i="57"/>
  <c r="Q3473" i="156"/>
  <c r="Q3398" i="156"/>
  <c r="Q2860" i="156"/>
  <c r="Q2247" i="156"/>
  <c r="Q2160" i="156"/>
  <c r="Q1929" i="156"/>
  <c r="Q1859" i="156"/>
  <c r="Q1798" i="156"/>
  <c r="Q1745" i="156"/>
  <c r="Q1647" i="156"/>
  <c r="Q1582" i="156"/>
  <c r="Q1518" i="156"/>
  <c r="Q1445" i="156"/>
  <c r="Q1377" i="156"/>
  <c r="Q1284" i="156"/>
  <c r="Q1219" i="156"/>
  <c r="Q1106" i="156"/>
  <c r="Q1043" i="156"/>
  <c r="Q482" i="156"/>
  <c r="Q276" i="156"/>
  <c r="AB2571" i="156"/>
  <c r="AB2542" i="156"/>
  <c r="I47" i="157"/>
  <c r="I289" i="157"/>
  <c r="I340" i="157"/>
  <c r="I477" i="157"/>
  <c r="I613" i="157"/>
  <c r="I631" i="157"/>
  <c r="I655" i="157"/>
  <c r="F678" i="157"/>
  <c r="I697" i="157"/>
  <c r="I952" i="157"/>
  <c r="I955" i="157"/>
  <c r="I959" i="157"/>
  <c r="I986" i="157"/>
  <c r="I1051" i="157"/>
  <c r="I1271" i="157"/>
  <c r="I1277" i="157"/>
  <c r="I1354" i="157"/>
  <c r="I1390" i="157"/>
  <c r="I1419" i="157"/>
  <c r="I1423" i="157"/>
  <c r="I1545" i="157"/>
  <c r="F1644" i="157"/>
  <c r="F1648" i="157"/>
  <c r="G1583" i="157"/>
  <c r="F1778" i="157"/>
  <c r="F1799" i="157"/>
  <c r="G1805" i="157"/>
  <c r="E847" i="37" s="1"/>
  <c r="G1807" i="157"/>
  <c r="E849" i="37" s="1"/>
  <c r="F1831" i="157"/>
  <c r="F1836" i="157"/>
  <c r="F1755" i="157"/>
  <c r="I1886" i="157"/>
  <c r="M2005" i="157"/>
  <c r="I2069" i="157"/>
  <c r="I2150" i="157"/>
  <c r="I2159" i="157"/>
  <c r="I2228" i="157" s="1"/>
  <c r="G1086" i="37" s="1"/>
  <c r="I37" i="157"/>
  <c r="I40" i="157"/>
  <c r="I62" i="157"/>
  <c r="I64" i="157"/>
  <c r="I130" i="157"/>
  <c r="I156" i="157"/>
  <c r="I290" i="157"/>
  <c r="I319" i="157"/>
  <c r="I329" i="157"/>
  <c r="I348" i="157"/>
  <c r="F375" i="157"/>
  <c r="I383" i="157"/>
  <c r="I398" i="157"/>
  <c r="I400" i="157"/>
  <c r="I459" i="157"/>
  <c r="I473" i="157"/>
  <c r="F482" i="157"/>
  <c r="I485" i="157"/>
  <c r="I551" i="157"/>
  <c r="I601" i="157"/>
  <c r="I602" i="157" s="1"/>
  <c r="I610" i="157"/>
  <c r="I630" i="157"/>
  <c r="I696" i="157"/>
  <c r="I715" i="157"/>
  <c r="I728" i="157"/>
  <c r="F878" i="157"/>
  <c r="I958" i="157"/>
  <c r="I962" i="157"/>
  <c r="I1039" i="157"/>
  <c r="I1049" i="157"/>
  <c r="I1052" i="157"/>
  <c r="I1062" i="157"/>
  <c r="I1139" i="157" s="1"/>
  <c r="G366" i="37" s="1"/>
  <c r="I1074" i="157"/>
  <c r="I1104" i="157"/>
  <c r="I1122" i="157"/>
  <c r="F1286" i="157"/>
  <c r="I1270" i="157"/>
  <c r="I1276" i="157"/>
  <c r="I1353" i="157"/>
  <c r="F1489" i="157"/>
  <c r="I1418" i="157"/>
  <c r="I1425" i="157"/>
  <c r="I1534" i="157"/>
  <c r="I1544" i="157"/>
  <c r="I1579" i="157"/>
  <c r="I1660" i="157"/>
  <c r="F1806" i="157"/>
  <c r="G1809" i="157"/>
  <c r="E851" i="37" s="1"/>
  <c r="I1743" i="157"/>
  <c r="F1932" i="157"/>
  <c r="F1990" i="157"/>
  <c r="G1991" i="157"/>
  <c r="E945" i="37" s="1"/>
  <c r="P2004" i="157"/>
  <c r="Q2004" i="157" s="1"/>
  <c r="M2004" i="157"/>
  <c r="I2068" i="157"/>
  <c r="F2137" i="157"/>
  <c r="G2140" i="157"/>
  <c r="E1075" i="37" s="1"/>
  <c r="I2149" i="157"/>
  <c r="I2194" i="157"/>
  <c r="I216" i="157"/>
  <c r="I384" i="157"/>
  <c r="I558" i="157"/>
  <c r="I781" i="157"/>
  <c r="I788" i="157"/>
  <c r="I57" i="157"/>
  <c r="I66" i="157"/>
  <c r="I81" i="157"/>
  <c r="I128" i="157"/>
  <c r="I148" i="157"/>
  <c r="I160" i="157"/>
  <c r="I213" i="157"/>
  <c r="I250" i="157"/>
  <c r="I261" i="157"/>
  <c r="I283" i="157"/>
  <c r="I285" i="157"/>
  <c r="I318" i="157"/>
  <c r="I322" i="157"/>
  <c r="I328" i="157"/>
  <c r="F345" i="157"/>
  <c r="I352" i="157"/>
  <c r="I354" i="157"/>
  <c r="I373" i="157"/>
  <c r="I382" i="157"/>
  <c r="I386" i="157"/>
  <c r="I423" i="157"/>
  <c r="I431" i="157"/>
  <c r="I564" i="157"/>
  <c r="F608" i="157"/>
  <c r="F616" i="157"/>
  <c r="I633" i="157"/>
  <c r="I645" i="157"/>
  <c r="I665" i="157"/>
  <c r="I680" i="157"/>
  <c r="G708" i="157"/>
  <c r="I716" i="157"/>
  <c r="G778" i="157"/>
  <c r="I786" i="157"/>
  <c r="I954" i="157"/>
  <c r="I957" i="157"/>
  <c r="I961" i="157"/>
  <c r="I992" i="157"/>
  <c r="I1121" i="157"/>
  <c r="I1237" i="157"/>
  <c r="I1356" i="157"/>
  <c r="F1492" i="157"/>
  <c r="I1578" i="157"/>
  <c r="G1652" i="157"/>
  <c r="E815" i="37" s="1"/>
  <c r="G1810" i="157"/>
  <c r="E852" i="37" s="1"/>
  <c r="F1826" i="157"/>
  <c r="I1891" i="157"/>
  <c r="I1920" i="157"/>
  <c r="P2003" i="157"/>
  <c r="Q2003" i="157" s="1"/>
  <c r="M2003" i="157"/>
  <c r="P2007" i="157"/>
  <c r="Q2007" i="157" s="1"/>
  <c r="M2007" i="157"/>
  <c r="I2073" i="157"/>
  <c r="I2148" i="157"/>
  <c r="I2152" i="157"/>
  <c r="I91" i="157"/>
  <c r="I132" i="157"/>
  <c r="I252" i="157"/>
  <c r="I281" i="157"/>
  <c r="I326" i="157"/>
  <c r="I330" i="157"/>
  <c r="I554" i="157"/>
  <c r="G768" i="157"/>
  <c r="I28" i="157"/>
  <c r="I67" i="157"/>
  <c r="I133" i="157"/>
  <c r="I157" i="157"/>
  <c r="I196" i="157"/>
  <c r="I212" i="157"/>
  <c r="I217" i="157"/>
  <c r="I321" i="157"/>
  <c r="I327" i="157"/>
  <c r="I331" i="157"/>
  <c r="I341" i="157"/>
  <c r="F368" i="157"/>
  <c r="G369" i="157"/>
  <c r="I385" i="157"/>
  <c r="I394" i="157"/>
  <c r="I432" i="157"/>
  <c r="G457" i="157"/>
  <c r="I483" i="157"/>
  <c r="I553" i="157"/>
  <c r="I584" i="157"/>
  <c r="I632" i="157"/>
  <c r="I677" i="157"/>
  <c r="G701" i="157"/>
  <c r="F751" i="157"/>
  <c r="G775" i="157"/>
  <c r="I953" i="157"/>
  <c r="I956" i="157"/>
  <c r="I960" i="157"/>
  <c r="I1034" i="157"/>
  <c r="I1272" i="157"/>
  <c r="I1355" i="157"/>
  <c r="I1389" i="157"/>
  <c r="I1420" i="157"/>
  <c r="F1591" i="157"/>
  <c r="I1577" i="157"/>
  <c r="F1649" i="157"/>
  <c r="G1800" i="157"/>
  <c r="E842" i="37" s="1"/>
  <c r="I1702" i="157"/>
  <c r="G1839" i="157"/>
  <c r="E881" i="37" s="1"/>
  <c r="I1757" i="157"/>
  <c r="I1919" i="157"/>
  <c r="G1994" i="157"/>
  <c r="E948" i="37" s="1"/>
  <c r="P2002" i="157"/>
  <c r="Q2002" i="157" s="1"/>
  <c r="M2002" i="157"/>
  <c r="P2006" i="157"/>
  <c r="Q2006" i="157" s="1"/>
  <c r="M2006" i="157"/>
  <c r="F2082" i="157"/>
  <c r="I2038" i="157"/>
  <c r="F2134" i="157"/>
  <c r="I2151" i="157"/>
  <c r="G2279" i="157"/>
  <c r="E1137" i="37" s="1"/>
  <c r="G999" i="156"/>
  <c r="G1061" i="156"/>
  <c r="H1192" i="156"/>
  <c r="H2106" i="156"/>
  <c r="F2524" i="156"/>
  <c r="F1092" i="156"/>
  <c r="H889" i="156"/>
  <c r="J479" i="156"/>
  <c r="O2181" i="156"/>
  <c r="O2182" i="156" s="1"/>
  <c r="G2457" i="156"/>
  <c r="G2462" i="156" s="1"/>
  <c r="J932" i="156"/>
  <c r="J1217" i="156"/>
  <c r="J189" i="156"/>
  <c r="J293" i="156"/>
  <c r="H491" i="156"/>
  <c r="F617" i="156"/>
  <c r="F1118" i="156"/>
  <c r="J1375" i="156"/>
  <c r="J1960" i="156"/>
  <c r="L28" i="156"/>
  <c r="O196" i="156"/>
  <c r="P196" i="156" s="1"/>
  <c r="L1037" i="156"/>
  <c r="L1040" i="156"/>
  <c r="H1120" i="156"/>
  <c r="F1126" i="156"/>
  <c r="H1127" i="156"/>
  <c r="G3450" i="156"/>
  <c r="G3522" i="156" s="1"/>
  <c r="F1189" i="37" s="1"/>
  <c r="K131" i="156"/>
  <c r="J561" i="156"/>
  <c r="H619" i="156"/>
  <c r="O752" i="156"/>
  <c r="O753" i="156" s="1"/>
  <c r="H1940" i="156"/>
  <c r="H472" i="156"/>
  <c r="L2085" i="156"/>
  <c r="H2298" i="156"/>
  <c r="F2299" i="156"/>
  <c r="H2383" i="156"/>
  <c r="K2569" i="156"/>
  <c r="K266" i="156"/>
  <c r="L348" i="156"/>
  <c r="H476" i="156"/>
  <c r="F577" i="156"/>
  <c r="J936" i="156"/>
  <c r="G1042" i="156"/>
  <c r="L1102" i="156"/>
  <c r="O1143" i="156"/>
  <c r="P1143" i="156" s="1"/>
  <c r="H1228" i="156"/>
  <c r="K1645" i="156"/>
  <c r="H1712" i="156"/>
  <c r="G1866" i="156"/>
  <c r="G1871" i="156" s="1"/>
  <c r="H2086" i="156"/>
  <c r="H2088" i="156"/>
  <c r="H2115" i="156"/>
  <c r="J2299" i="156"/>
  <c r="J2300" i="156" s="1"/>
  <c r="K3102" i="156"/>
  <c r="G3255" i="156"/>
  <c r="G3318" i="156" s="1"/>
  <c r="F747" i="37" s="1"/>
  <c r="K3392" i="156"/>
  <c r="K1516" i="156"/>
  <c r="O1513" i="156"/>
  <c r="P1513" i="156" s="1"/>
  <c r="H1885" i="156"/>
  <c r="O1923" i="156"/>
  <c r="P1923" i="156" s="1"/>
  <c r="H2337" i="156"/>
  <c r="O2946" i="156"/>
  <c r="P2946" i="156" s="1"/>
  <c r="H3326" i="156"/>
  <c r="F3327" i="156"/>
  <c r="O3387" i="156"/>
  <c r="O3388" i="156" s="1"/>
  <c r="P3388" i="156" s="1"/>
  <c r="H3402" i="156"/>
  <c r="L24" i="156"/>
  <c r="H45" i="156"/>
  <c r="AB258" i="156"/>
  <c r="G267" i="156"/>
  <c r="F603" i="156"/>
  <c r="J844" i="156"/>
  <c r="H887" i="156"/>
  <c r="H2219" i="156"/>
  <c r="H2224" i="156"/>
  <c r="F2265" i="156"/>
  <c r="F2266" i="156"/>
  <c r="H2267" i="156"/>
  <c r="L3106" i="156"/>
  <c r="J3193" i="156"/>
  <c r="J3262" i="156" s="1"/>
  <c r="I691" i="37" s="1"/>
  <c r="AA3478" i="156"/>
  <c r="O476" i="156"/>
  <c r="H489" i="156"/>
  <c r="H1160" i="156"/>
  <c r="F1683" i="156"/>
  <c r="H1684" i="156"/>
  <c r="L3099" i="156"/>
  <c r="L3100" i="156"/>
  <c r="L3101" i="156"/>
  <c r="L3104" i="156"/>
  <c r="J3327" i="156"/>
  <c r="H3461" i="156"/>
  <c r="H3462" i="156"/>
  <c r="H148" i="156"/>
  <c r="H164" i="156"/>
  <c r="H198" i="156"/>
  <c r="H265" i="156"/>
  <c r="H282" i="156"/>
  <c r="H559" i="156"/>
  <c r="H570" i="156"/>
  <c r="H616" i="156"/>
  <c r="E633" i="156"/>
  <c r="F669" i="156"/>
  <c r="E972" i="156"/>
  <c r="H1066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49" i="156"/>
  <c r="H370" i="156"/>
  <c r="H385" i="156"/>
  <c r="E480" i="156"/>
  <c r="F811" i="156"/>
  <c r="E1233" i="37" s="1"/>
  <c r="F651" i="156"/>
  <c r="E652" i="156"/>
  <c r="H1004" i="156"/>
  <c r="H1057" i="156"/>
  <c r="H1065" i="156"/>
  <c r="E1105" i="156"/>
  <c r="F1112" i="156"/>
  <c r="H1368" i="156"/>
  <c r="H1372" i="156"/>
  <c r="H1388" i="156"/>
  <c r="H1402" i="156"/>
  <c r="F392" i="156"/>
  <c r="H492" i="156"/>
  <c r="F656" i="156"/>
  <c r="H938" i="156"/>
  <c r="H1008" i="156"/>
  <c r="H1019" i="156"/>
  <c r="H1069" i="156"/>
  <c r="H1103" i="156"/>
  <c r="H1111" i="156"/>
  <c r="H1232" i="156"/>
  <c r="E1283" i="156"/>
  <c r="H1371" i="156"/>
  <c r="E1376" i="156"/>
  <c r="H49" i="156"/>
  <c r="H127" i="156"/>
  <c r="H574" i="156"/>
  <c r="E595" i="156"/>
  <c r="E829" i="156" s="1"/>
  <c r="E670" i="156"/>
  <c r="H678" i="156"/>
  <c r="H746" i="156"/>
  <c r="L19" i="156"/>
  <c r="H24" i="156"/>
  <c r="H25" i="156"/>
  <c r="F801" i="156"/>
  <c r="E1223" i="37" s="1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8" i="156"/>
  <c r="H362" i="156"/>
  <c r="L367" i="156"/>
  <c r="H389" i="156"/>
  <c r="L475" i="156"/>
  <c r="H486" i="156"/>
  <c r="H490" i="156"/>
  <c r="H495" i="156"/>
  <c r="H497" i="156"/>
  <c r="H560" i="156"/>
  <c r="L593" i="156"/>
  <c r="F601" i="156"/>
  <c r="H602" i="156"/>
  <c r="L629" i="156"/>
  <c r="F686" i="156"/>
  <c r="E722" i="156"/>
  <c r="H725" i="156"/>
  <c r="H752" i="156"/>
  <c r="H759" i="156"/>
  <c r="H764" i="156"/>
  <c r="H769" i="156"/>
  <c r="H839" i="156"/>
  <c r="L840" i="156"/>
  <c r="H849" i="156"/>
  <c r="H851" i="156"/>
  <c r="H926" i="156"/>
  <c r="H927" i="156"/>
  <c r="H930" i="156"/>
  <c r="O935" i="156"/>
  <c r="P935" i="156" s="1"/>
  <c r="E937" i="156"/>
  <c r="H947" i="156"/>
  <c r="H948" i="156"/>
  <c r="L970" i="156"/>
  <c r="H988" i="156"/>
  <c r="H1003" i="156"/>
  <c r="F1048" i="156"/>
  <c r="H1123" i="156"/>
  <c r="F1138" i="156"/>
  <c r="H1133" i="156"/>
  <c r="H1143" i="156"/>
  <c r="E1145" i="156"/>
  <c r="H1155" i="156"/>
  <c r="H1202" i="156"/>
  <c r="H1214" i="156"/>
  <c r="H1242" i="156"/>
  <c r="L1288" i="156"/>
  <c r="H1289" i="156"/>
  <c r="H1310" i="156"/>
  <c r="K1375" i="156"/>
  <c r="H1367" i="156"/>
  <c r="H1370" i="156"/>
  <c r="H1374" i="156"/>
  <c r="H1407" i="156"/>
  <c r="H26" i="156"/>
  <c r="H34" i="156"/>
  <c r="H110" i="156"/>
  <c r="H121" i="156"/>
  <c r="H145" i="156"/>
  <c r="F799" i="156"/>
  <c r="E1221" i="37" s="1"/>
  <c r="E1307" i="37" s="1"/>
  <c r="H286" i="156"/>
  <c r="H290" i="156"/>
  <c r="H636" i="156"/>
  <c r="L837" i="156"/>
  <c r="H857" i="156"/>
  <c r="H925" i="156"/>
  <c r="H931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0" i="156"/>
  <c r="H353" i="156"/>
  <c r="G356" i="156"/>
  <c r="H363" i="156"/>
  <c r="H366" i="156"/>
  <c r="E466" i="156"/>
  <c r="H475" i="156"/>
  <c r="H488" i="156"/>
  <c r="F561" i="156"/>
  <c r="H576" i="156"/>
  <c r="F594" i="156"/>
  <c r="O593" i="156"/>
  <c r="P593" i="156" s="1"/>
  <c r="E608" i="156"/>
  <c r="H745" i="156"/>
  <c r="H747" i="156"/>
  <c r="H762" i="156"/>
  <c r="F782" i="156"/>
  <c r="G783" i="156"/>
  <c r="H840" i="156"/>
  <c r="H842" i="156"/>
  <c r="H843" i="156"/>
  <c r="H852" i="156"/>
  <c r="H928" i="156"/>
  <c r="H929" i="156"/>
  <c r="H934" i="156"/>
  <c r="H935" i="156"/>
  <c r="H946" i="156"/>
  <c r="H949" i="156"/>
  <c r="H950" i="156"/>
  <c r="H969" i="156"/>
  <c r="H970" i="156"/>
  <c r="H983" i="156"/>
  <c r="F1005" i="156"/>
  <c r="H1053" i="156"/>
  <c r="E1116" i="156"/>
  <c r="H1119" i="156"/>
  <c r="E1137" i="156"/>
  <c r="H1125" i="156"/>
  <c r="H1170" i="156"/>
  <c r="H1215" i="156"/>
  <c r="H1216" i="156"/>
  <c r="E1218" i="156"/>
  <c r="L1281" i="156"/>
  <c r="F1290" i="156"/>
  <c r="H1331" i="156"/>
  <c r="H1345" i="156"/>
  <c r="H1366" i="156"/>
  <c r="H1369" i="156"/>
  <c r="H1373" i="156"/>
  <c r="H1457" i="156"/>
  <c r="H1543" i="156"/>
  <c r="H1593" i="156"/>
  <c r="H1750" i="156"/>
  <c r="H1810" i="156"/>
  <c r="F1867" i="156"/>
  <c r="H1925" i="156"/>
  <c r="H1996" i="156"/>
  <c r="H2016" i="156"/>
  <c r="H2028" i="156"/>
  <c r="H2034" i="156"/>
  <c r="H2105" i="156"/>
  <c r="F2158" i="156"/>
  <c r="H2157" i="156"/>
  <c r="H2181" i="156"/>
  <c r="H2195" i="156"/>
  <c r="H2205" i="156"/>
  <c r="H2264" i="156"/>
  <c r="E2286" i="156"/>
  <c r="F2287" i="156"/>
  <c r="H2471" i="156"/>
  <c r="F2474" i="156"/>
  <c r="F2692" i="156" s="1"/>
  <c r="E56" i="37" s="1"/>
  <c r="H2514" i="156"/>
  <c r="F2521" i="156"/>
  <c r="H2731" i="156"/>
  <c r="H2735" i="156"/>
  <c r="E2851" i="156"/>
  <c r="E2853" i="156"/>
  <c r="K2799" i="156"/>
  <c r="H2798" i="156"/>
  <c r="E2865" i="156"/>
  <c r="H2871" i="156"/>
  <c r="H2872" i="156"/>
  <c r="H2873" i="156"/>
  <c r="H2874" i="156"/>
  <c r="H2875" i="156"/>
  <c r="H2876" i="156"/>
  <c r="H2877" i="156"/>
  <c r="H2878" i="156"/>
  <c r="H2926" i="156"/>
  <c r="H3005" i="156" s="1"/>
  <c r="G539" i="37" s="1"/>
  <c r="E3013" i="156"/>
  <c r="O2945" i="156"/>
  <c r="P2945" i="156" s="1"/>
  <c r="H3026" i="156"/>
  <c r="H3029" i="156"/>
  <c r="H3105" i="156"/>
  <c r="K3108" i="156"/>
  <c r="H3187" i="156"/>
  <c r="H3191" i="156"/>
  <c r="H3223" i="156"/>
  <c r="E3237" i="156"/>
  <c r="E3306" i="156" s="1"/>
  <c r="H3336" i="156"/>
  <c r="H3359" i="156"/>
  <c r="H3389" i="156"/>
  <c r="H3390" i="156"/>
  <c r="H3391" i="156"/>
  <c r="H3403" i="156"/>
  <c r="E3475" i="156"/>
  <c r="H3438" i="156"/>
  <c r="H1441" i="156"/>
  <c r="H1458" i="156"/>
  <c r="H1513" i="156"/>
  <c r="H1515" i="156"/>
  <c r="H1524" i="156"/>
  <c r="H1548" i="156"/>
  <c r="F1561" i="156"/>
  <c r="H1602" i="156"/>
  <c r="L1643" i="156"/>
  <c r="L1644" i="156"/>
  <c r="H1653" i="156"/>
  <c r="H1671" i="156"/>
  <c r="H1685" i="156"/>
  <c r="F1743" i="156"/>
  <c r="H1741" i="156"/>
  <c r="H1742" i="156"/>
  <c r="H1754" i="156"/>
  <c r="H1853" i="156"/>
  <c r="H1855" i="156"/>
  <c r="E1858" i="156"/>
  <c r="E1866" i="156"/>
  <c r="H1869" i="156"/>
  <c r="F1927" i="156"/>
  <c r="H1924" i="156"/>
  <c r="H1935" i="156"/>
  <c r="H2008" i="156"/>
  <c r="H2018" i="156"/>
  <c r="H2065" i="156"/>
  <c r="K2089" i="156"/>
  <c r="E2090" i="156"/>
  <c r="H2091" i="156"/>
  <c r="F2140" i="156"/>
  <c r="F2165" i="156"/>
  <c r="E2648" i="156"/>
  <c r="H2193" i="156"/>
  <c r="H2220" i="156"/>
  <c r="E2254" i="156"/>
  <c r="E2269" i="156"/>
  <c r="E2270" i="156"/>
  <c r="F2281" i="156"/>
  <c r="F2282" i="156"/>
  <c r="H2283" i="156"/>
  <c r="H2351" i="156"/>
  <c r="E2457" i="156"/>
  <c r="H2513" i="156"/>
  <c r="H2730" i="156"/>
  <c r="H2734" i="156"/>
  <c r="H2797" i="156"/>
  <c r="E2864" i="156"/>
  <c r="H2942" i="156"/>
  <c r="H2945" i="156"/>
  <c r="H2946" i="156"/>
  <c r="E3014" i="156"/>
  <c r="E3116" i="156"/>
  <c r="J3102" i="156"/>
  <c r="J3174" i="156" s="1"/>
  <c r="I682" i="37" s="1"/>
  <c r="H3106" i="156"/>
  <c r="L3107" i="156"/>
  <c r="E3177" i="156"/>
  <c r="H3186" i="156"/>
  <c r="H3190" i="156"/>
  <c r="H3202" i="156"/>
  <c r="H3271" i="156" s="1"/>
  <c r="G700" i="37" s="1"/>
  <c r="H3204" i="156"/>
  <c r="H3273" i="156" s="1"/>
  <c r="G702" i="37" s="1"/>
  <c r="O3253" i="156"/>
  <c r="H3258" i="156"/>
  <c r="F3321" i="156"/>
  <c r="E750" i="37" s="1"/>
  <c r="F3395" i="156"/>
  <c r="AB3478" i="156"/>
  <c r="F3501" i="156"/>
  <c r="H3439" i="156"/>
  <c r="H3448" i="156"/>
  <c r="AB3473" i="156"/>
  <c r="L3463" i="156"/>
  <c r="E3536" i="156"/>
  <c r="AA1445" i="156"/>
  <c r="F1443" i="156"/>
  <c r="H1442" i="156"/>
  <c r="H1494" i="156"/>
  <c r="H1514" i="156"/>
  <c r="H1579" i="156"/>
  <c r="E1581" i="156"/>
  <c r="H1591" i="156"/>
  <c r="H1623" i="156"/>
  <c r="F1645" i="156"/>
  <c r="H1644" i="156"/>
  <c r="E1659" i="156"/>
  <c r="H1656" i="156"/>
  <c r="H1667" i="156"/>
  <c r="H1681" i="156"/>
  <c r="H1701" i="156"/>
  <c r="H1755" i="156"/>
  <c r="H1757" i="156"/>
  <c r="F1796" i="156"/>
  <c r="H1839" i="156"/>
  <c r="E1863" i="156"/>
  <c r="F1864" i="156"/>
  <c r="H1883" i="156"/>
  <c r="E1928" i="156"/>
  <c r="E2720" i="156"/>
  <c r="H1972" i="156"/>
  <c r="H2023" i="156"/>
  <c r="E2027" i="156"/>
  <c r="H2067" i="156"/>
  <c r="G2090" i="156"/>
  <c r="H2092" i="156"/>
  <c r="H2116" i="156"/>
  <c r="E2183" i="156"/>
  <c r="AA2247" i="156"/>
  <c r="H2226" i="156"/>
  <c r="F2229" i="156"/>
  <c r="H2231" i="156"/>
  <c r="E2287" i="156"/>
  <c r="H2348" i="156"/>
  <c r="F2438" i="156"/>
  <c r="H2459" i="156"/>
  <c r="H2515" i="156"/>
  <c r="E2570" i="156"/>
  <c r="H2729" i="156"/>
  <c r="H2733" i="156"/>
  <c r="F2852" i="156"/>
  <c r="E337" i="37" s="1"/>
  <c r="E2859" i="156"/>
  <c r="H2886" i="156"/>
  <c r="H2965" i="156" s="1"/>
  <c r="G499" i="37" s="1"/>
  <c r="H2888" i="156"/>
  <c r="H2967" i="156" s="1"/>
  <c r="G501" i="37" s="1"/>
  <c r="H2911" i="156"/>
  <c r="H2929" i="156"/>
  <c r="H2941" i="156"/>
  <c r="H3028" i="156"/>
  <c r="H3031" i="156"/>
  <c r="H3086" i="156"/>
  <c r="L3097" i="156"/>
  <c r="L3098" i="156"/>
  <c r="H3107" i="156"/>
  <c r="E3175" i="156"/>
  <c r="H3185" i="156"/>
  <c r="H3189" i="156"/>
  <c r="E3262" i="156"/>
  <c r="H3236" i="156"/>
  <c r="F3239" i="156"/>
  <c r="H3242" i="156"/>
  <c r="H3251" i="156"/>
  <c r="H3253" i="156"/>
  <c r="E3317" i="156"/>
  <c r="AC3260" i="156"/>
  <c r="AC3261" i="156" s="1"/>
  <c r="AB690" i="37" s="1"/>
  <c r="AB689" i="37" s="1"/>
  <c r="AA3477" i="156"/>
  <c r="G3498" i="156"/>
  <c r="F1165" i="37" s="1"/>
  <c r="H3433" i="156"/>
  <c r="H3435" i="156"/>
  <c r="H3463" i="156"/>
  <c r="E3534" i="156"/>
  <c r="F3470" i="156"/>
  <c r="H1419" i="156"/>
  <c r="J1443" i="156"/>
  <c r="F1491" i="156"/>
  <c r="H1529" i="156"/>
  <c r="H1539" i="156"/>
  <c r="H1547" i="156"/>
  <c r="H1560" i="156"/>
  <c r="F1563" i="156"/>
  <c r="H1564" i="156"/>
  <c r="E1651" i="156"/>
  <c r="F1654" i="156"/>
  <c r="F1655" i="156"/>
  <c r="E1665" i="156"/>
  <c r="E1668" i="156"/>
  <c r="H1670" i="156"/>
  <c r="E1679" i="156"/>
  <c r="E1682" i="156"/>
  <c r="H1768" i="156"/>
  <c r="H1804" i="156"/>
  <c r="H1817" i="156"/>
  <c r="J1857" i="156"/>
  <c r="J1858" i="156" s="1"/>
  <c r="H1926" i="156"/>
  <c r="H1967" i="156"/>
  <c r="H1978" i="156"/>
  <c r="H2002" i="156"/>
  <c r="H2007" i="156"/>
  <c r="F2089" i="156"/>
  <c r="H2085" i="156"/>
  <c r="H2104" i="156"/>
  <c r="H2125" i="156"/>
  <c r="L2181" i="156"/>
  <c r="H2194" i="156"/>
  <c r="F2245" i="156"/>
  <c r="E2246" i="156"/>
  <c r="F2253" i="156"/>
  <c r="E2428" i="156"/>
  <c r="F2423" i="156"/>
  <c r="H2470" i="156"/>
  <c r="F2525" i="156"/>
  <c r="H2728" i="156"/>
  <c r="H2732" i="156"/>
  <c r="E2807" i="156"/>
  <c r="H2744" i="156"/>
  <c r="E2800" i="156"/>
  <c r="E2958" i="156"/>
  <c r="H2912" i="156"/>
  <c r="E3017" i="156"/>
  <c r="E3018" i="156"/>
  <c r="H2953" i="156"/>
  <c r="H3027" i="156"/>
  <c r="H3030" i="156"/>
  <c r="H3043" i="156"/>
  <c r="H3126" i="156" s="1"/>
  <c r="G634" i="37" s="1"/>
  <c r="H3098" i="156"/>
  <c r="H3099" i="156"/>
  <c r="H3100" i="156"/>
  <c r="H3101" i="156"/>
  <c r="E3174" i="156"/>
  <c r="F3108" i="156"/>
  <c r="L3105" i="156"/>
  <c r="G3109" i="156"/>
  <c r="G3176" i="156" s="1"/>
  <c r="F684" i="37" s="1"/>
  <c r="H3188" i="156"/>
  <c r="H3192" i="156"/>
  <c r="H3201" i="156"/>
  <c r="H3270" i="156" s="1"/>
  <c r="G699" i="37" s="1"/>
  <c r="H3203" i="156"/>
  <c r="H3272" i="156" s="1"/>
  <c r="G701" i="37" s="1"/>
  <c r="H3214" i="156"/>
  <c r="H3219" i="156"/>
  <c r="H3252" i="156"/>
  <c r="AG3260" i="156"/>
  <c r="H3338" i="156"/>
  <c r="H3348" i="156"/>
  <c r="H3358" i="156"/>
  <c r="E3531" i="156"/>
  <c r="O3391" i="156"/>
  <c r="P3391" i="156" s="1"/>
  <c r="F3394" i="156"/>
  <c r="H3397" i="156"/>
  <c r="O3403" i="156"/>
  <c r="P3403" i="156" s="1"/>
  <c r="F3489" i="156"/>
  <c r="H3437" i="156"/>
  <c r="G553" i="156"/>
  <c r="G556" i="156" s="1"/>
  <c r="G587" i="156"/>
  <c r="L34" i="156"/>
  <c r="H50" i="156"/>
  <c r="F189" i="156"/>
  <c r="O197" i="156"/>
  <c r="P197" i="156" s="1"/>
  <c r="H223" i="156"/>
  <c r="H245" i="156"/>
  <c r="E267" i="156"/>
  <c r="E813" i="156"/>
  <c r="K355" i="156"/>
  <c r="H374" i="156"/>
  <c r="H415" i="156"/>
  <c r="H443" i="156"/>
  <c r="O472" i="156"/>
  <c r="P472" i="156" s="1"/>
  <c r="H91" i="156"/>
  <c r="L133" i="156"/>
  <c r="L134" i="156"/>
  <c r="L135" i="156"/>
  <c r="F178" i="156"/>
  <c r="E181" i="156"/>
  <c r="AA191" i="156"/>
  <c r="H240" i="156"/>
  <c r="L261" i="156"/>
  <c r="F262" i="156"/>
  <c r="K262" i="156"/>
  <c r="H269" i="156"/>
  <c r="F293" i="156"/>
  <c r="AA821" i="156"/>
  <c r="H399" i="156"/>
  <c r="H406" i="156"/>
  <c r="H409" i="156"/>
  <c r="H442" i="156"/>
  <c r="G480" i="156"/>
  <c r="H520" i="156"/>
  <c r="H523" i="156"/>
  <c r="H536" i="156"/>
  <c r="H593" i="156"/>
  <c r="H829" i="156" s="1"/>
  <c r="G1251" i="37" s="1"/>
  <c r="G608" i="156"/>
  <c r="AA671" i="156"/>
  <c r="J1105" i="156"/>
  <c r="F298" i="156"/>
  <c r="L349" i="156"/>
  <c r="E356" i="156"/>
  <c r="L366" i="156"/>
  <c r="H420" i="156"/>
  <c r="H426" i="156"/>
  <c r="H428" i="156"/>
  <c r="L471" i="156"/>
  <c r="AD665" i="156"/>
  <c r="H84" i="156"/>
  <c r="J131" i="156"/>
  <c r="F151" i="156"/>
  <c r="J151" i="156"/>
  <c r="K201" i="156"/>
  <c r="L199" i="156"/>
  <c r="H215" i="156"/>
  <c r="H226" i="156"/>
  <c r="L264" i="156"/>
  <c r="L265" i="156"/>
  <c r="AA357" i="156"/>
  <c r="H313" i="156"/>
  <c r="O475" i="156"/>
  <c r="H543" i="156"/>
  <c r="O560" i="156"/>
  <c r="P560" i="156" s="1"/>
  <c r="E587" i="156"/>
  <c r="F615" i="156"/>
  <c r="F677" i="156"/>
  <c r="F753" i="156"/>
  <c r="F768" i="156"/>
  <c r="O841" i="156"/>
  <c r="P841" i="156" s="1"/>
  <c r="O947" i="156"/>
  <c r="P947" i="156" s="1"/>
  <c r="H1007" i="156"/>
  <c r="E1042" i="156"/>
  <c r="H1047" i="156"/>
  <c r="H1093" i="156"/>
  <c r="L1142" i="156"/>
  <c r="AA1284" i="156"/>
  <c r="H699" i="156"/>
  <c r="F936" i="156"/>
  <c r="J951" i="156"/>
  <c r="H952" i="156"/>
  <c r="F971" i="156"/>
  <c r="O969" i="156"/>
  <c r="O1047" i="156"/>
  <c r="O1048" i="156" s="1"/>
  <c r="P1048" i="156" s="1"/>
  <c r="F1062" i="156"/>
  <c r="K1112" i="156"/>
  <c r="O1142" i="156"/>
  <c r="P1142" i="156" s="1"/>
  <c r="H1152" i="156"/>
  <c r="H1200" i="156"/>
  <c r="F1217" i="156"/>
  <c r="L1214" i="156"/>
  <c r="O1215" i="156"/>
  <c r="P1215" i="156" s="1"/>
  <c r="H1404" i="156"/>
  <c r="H906" i="156"/>
  <c r="L929" i="156"/>
  <c r="L930" i="156"/>
  <c r="L931" i="156"/>
  <c r="G937" i="156"/>
  <c r="O1281" i="156"/>
  <c r="O1283" i="156" s="1"/>
  <c r="H1440" i="156"/>
  <c r="H690" i="156"/>
  <c r="H706" i="156"/>
  <c r="L778" i="156"/>
  <c r="O983" i="156"/>
  <c r="P983" i="156" s="1"/>
  <c r="L1047" i="156"/>
  <c r="H1110" i="156"/>
  <c r="L1111" i="156"/>
  <c r="H1204" i="156"/>
  <c r="F1268" i="156"/>
  <c r="J1376" i="156"/>
  <c r="H1452" i="156"/>
  <c r="F1516" i="156"/>
  <c r="O1512" i="156"/>
  <c r="P1512" i="156" s="1"/>
  <c r="H1559" i="156"/>
  <c r="O1579" i="156"/>
  <c r="O1580" i="156" s="1"/>
  <c r="P1580" i="156" s="1"/>
  <c r="K1580" i="156"/>
  <c r="AA1647" i="156"/>
  <c r="F1652" i="156"/>
  <c r="F1669" i="156"/>
  <c r="P2079" i="156"/>
  <c r="F2182" i="156"/>
  <c r="G2270" i="156"/>
  <c r="G2286" i="156"/>
  <c r="F2334" i="156"/>
  <c r="H1488" i="156"/>
  <c r="L1514" i="156"/>
  <c r="L1515" i="156"/>
  <c r="H1635" i="156"/>
  <c r="F1666" i="156"/>
  <c r="F1680" i="156"/>
  <c r="K1743" i="156"/>
  <c r="L1742" i="156"/>
  <c r="L1795" i="156"/>
  <c r="L1853" i="156"/>
  <c r="H1879" i="156"/>
  <c r="H1914" i="156"/>
  <c r="F1933" i="156"/>
  <c r="H2054" i="156"/>
  <c r="H2084" i="156"/>
  <c r="J2089" i="156"/>
  <c r="L2157" i="156"/>
  <c r="L2164" i="156"/>
  <c r="L2244" i="156"/>
  <c r="F2262" i="156"/>
  <c r="H2382" i="156"/>
  <c r="H2437" i="156"/>
  <c r="H2773" i="156"/>
  <c r="H2844" i="156" s="1"/>
  <c r="G329" i="37" s="1"/>
  <c r="F2771" i="156"/>
  <c r="AB2863" i="156"/>
  <c r="L1512" i="156"/>
  <c r="AA1745" i="156"/>
  <c r="H1730" i="156"/>
  <c r="L1740" i="156"/>
  <c r="O1795" i="156"/>
  <c r="O1796" i="156" s="1"/>
  <c r="O1797" i="156" s="1"/>
  <c r="P1797" i="156" s="1"/>
  <c r="O1853" i="156"/>
  <c r="O1940" i="156"/>
  <c r="H2061" i="156"/>
  <c r="H2137" i="156"/>
  <c r="H2146" i="156"/>
  <c r="H2156" i="156"/>
  <c r="O2164" i="156"/>
  <c r="O2165" i="156" s="1"/>
  <c r="J2165" i="156"/>
  <c r="H2235" i="156"/>
  <c r="O2244" i="156"/>
  <c r="O2245" i="156" s="1"/>
  <c r="AE2272" i="156"/>
  <c r="G2851" i="156"/>
  <c r="F336" i="37" s="1"/>
  <c r="G2778" i="156"/>
  <c r="F2785" i="156"/>
  <c r="F2947" i="156"/>
  <c r="K2947" i="156"/>
  <c r="E3178" i="156"/>
  <c r="F3111" i="156"/>
  <c r="F3193" i="156"/>
  <c r="O3186" i="156"/>
  <c r="P3186" i="156" s="1"/>
  <c r="L3186" i="156"/>
  <c r="O3190" i="156"/>
  <c r="P3190" i="156" s="1"/>
  <c r="L3190" i="156"/>
  <c r="H3221" i="156"/>
  <c r="K3388" i="156"/>
  <c r="AA3475" i="156"/>
  <c r="H3410" i="156"/>
  <c r="F3516" i="156"/>
  <c r="H3445" i="156"/>
  <c r="H3466" i="156"/>
  <c r="O3185" i="156"/>
  <c r="P3185" i="156" s="1"/>
  <c r="L3185" i="156"/>
  <c r="O3189" i="156"/>
  <c r="P3189" i="156" s="1"/>
  <c r="L3189" i="156"/>
  <c r="AB3265" i="156"/>
  <c r="AE3265" i="156"/>
  <c r="AD694" i="37" s="1"/>
  <c r="H3368" i="156"/>
  <c r="H3411" i="156"/>
  <c r="J2736" i="156"/>
  <c r="J2807" i="156" s="1"/>
  <c r="I292" i="37" s="1"/>
  <c r="E2778" i="156"/>
  <c r="F2799" i="156"/>
  <c r="F2879" i="156"/>
  <c r="H3000" i="156"/>
  <c r="G534" i="37" s="1"/>
  <c r="E2923" i="156"/>
  <c r="H2949" i="156"/>
  <c r="J3032" i="156"/>
  <c r="J3116" i="156" s="1"/>
  <c r="I624" i="37" s="1"/>
  <c r="H3161" i="156"/>
  <c r="G669" i="37" s="1"/>
  <c r="E3080" i="156"/>
  <c r="K3193" i="156"/>
  <c r="L3184" i="156"/>
  <c r="O3188" i="156"/>
  <c r="P3188" i="156" s="1"/>
  <c r="L3188" i="156"/>
  <c r="O3192" i="156"/>
  <c r="P3192" i="156" s="1"/>
  <c r="L3192" i="156"/>
  <c r="G3237" i="156"/>
  <c r="O3401" i="156"/>
  <c r="P3401" i="156" s="1"/>
  <c r="K3404" i="156"/>
  <c r="I3404" i="156" s="1"/>
  <c r="H2486" i="156"/>
  <c r="H2507" i="156"/>
  <c r="O2568" i="156"/>
  <c r="H2743" i="156"/>
  <c r="G2800" i="156"/>
  <c r="G2863" i="156" s="1"/>
  <c r="F348" i="37" s="1"/>
  <c r="G2923" i="156"/>
  <c r="G3002" i="156" s="1"/>
  <c r="J2947" i="156"/>
  <c r="J3014" i="156" s="1"/>
  <c r="I548" i="37" s="1"/>
  <c r="F2951" i="156"/>
  <c r="K3032" i="156"/>
  <c r="G3080" i="156"/>
  <c r="F3084" i="156"/>
  <c r="H3112" i="156"/>
  <c r="O3187" i="156"/>
  <c r="P3187" i="156" s="1"/>
  <c r="L3187" i="156"/>
  <c r="O3191" i="156"/>
  <c r="P3191" i="156" s="1"/>
  <c r="L3191" i="156"/>
  <c r="F3506" i="156"/>
  <c r="H3453" i="156"/>
  <c r="F3509" i="156"/>
  <c r="E3255" i="156"/>
  <c r="E3393" i="156"/>
  <c r="F3483" i="156"/>
  <c r="F3493" i="156"/>
  <c r="H3449" i="156"/>
  <c r="F3241" i="156"/>
  <c r="O3252" i="156"/>
  <c r="F3392" i="156"/>
  <c r="F3488" i="156"/>
  <c r="G3537" i="156"/>
  <c r="F1204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15" i="156"/>
  <c r="E1237" i="37" s="1"/>
  <c r="H309" i="156"/>
  <c r="H325" i="156"/>
  <c r="G821" i="156"/>
  <c r="F1243" i="37" s="1"/>
  <c r="F355" i="156"/>
  <c r="H352" i="156"/>
  <c r="J373" i="156"/>
  <c r="H419" i="156"/>
  <c r="H452" i="156"/>
  <c r="F496" i="156"/>
  <c r="H542" i="156"/>
  <c r="E623" i="156"/>
  <c r="E621" i="156"/>
  <c r="O650" i="156"/>
  <c r="L650" i="156"/>
  <c r="J651" i="156"/>
  <c r="J652" i="156" s="1"/>
  <c r="G652" i="156"/>
  <c r="AA790" i="156"/>
  <c r="AA784" i="156"/>
  <c r="F758" i="156"/>
  <c r="H841" i="156"/>
  <c r="O928" i="156"/>
  <c r="P928" i="156" s="1"/>
  <c r="L928" i="156"/>
  <c r="O934" i="156"/>
  <c r="K936" i="156"/>
  <c r="L934" i="156"/>
  <c r="H1052" i="156"/>
  <c r="F1067" i="156"/>
  <c r="H1070" i="156"/>
  <c r="K1104" i="156"/>
  <c r="G1136" i="156"/>
  <c r="G1139" i="156" s="1"/>
  <c r="F1144" i="156"/>
  <c r="H1142" i="156"/>
  <c r="H1203" i="156"/>
  <c r="L21" i="156"/>
  <c r="L25" i="156"/>
  <c r="L29" i="156"/>
  <c r="H40" i="156"/>
  <c r="H44" i="156"/>
  <c r="J136" i="156"/>
  <c r="H199" i="156"/>
  <c r="J201" i="156"/>
  <c r="H236" i="156"/>
  <c r="F254" i="156"/>
  <c r="F338" i="156"/>
  <c r="F350" i="156"/>
  <c r="O372" i="156"/>
  <c r="P372" i="156" s="1"/>
  <c r="J473" i="156"/>
  <c r="G644" i="156"/>
  <c r="K669" i="156"/>
  <c r="O668" i="156"/>
  <c r="L668" i="156"/>
  <c r="G825" i="156"/>
  <c r="F1247" i="37" s="1"/>
  <c r="G670" i="156"/>
  <c r="G675" i="156"/>
  <c r="H728" i="156"/>
  <c r="G795" i="156"/>
  <c r="F1217" i="37" s="1"/>
  <c r="F779" i="156"/>
  <c r="H778" i="156"/>
  <c r="K782" i="156"/>
  <c r="O781" i="156"/>
  <c r="L781" i="156"/>
  <c r="F828" i="156"/>
  <c r="E1250" i="37" s="1"/>
  <c r="F894" i="156"/>
  <c r="H895" i="156"/>
  <c r="J984" i="156"/>
  <c r="H1025" i="156"/>
  <c r="F1041" i="156"/>
  <c r="H1040" i="156"/>
  <c r="H1201" i="156"/>
  <c r="H173" i="156"/>
  <c r="F201" i="156"/>
  <c r="H195" i="156"/>
  <c r="H202" i="156"/>
  <c r="H252" i="156"/>
  <c r="J266" i="156"/>
  <c r="H294" i="156"/>
  <c r="AE310" i="156"/>
  <c r="AB821" i="156"/>
  <c r="H434" i="156"/>
  <c r="H471" i="156"/>
  <c r="H518" i="156"/>
  <c r="H534" i="156"/>
  <c r="K562" i="156"/>
  <c r="O559" i="156"/>
  <c r="K561" i="156"/>
  <c r="L559" i="156"/>
  <c r="F569" i="156"/>
  <c r="H571" i="156"/>
  <c r="AA610" i="156"/>
  <c r="AA624" i="156"/>
  <c r="F630" i="156"/>
  <c r="H629" i="156"/>
  <c r="H657" i="156"/>
  <c r="H688" i="156"/>
  <c r="H704" i="156"/>
  <c r="AH749" i="156"/>
  <c r="AB748" i="156"/>
  <c r="G771" i="156"/>
  <c r="G774" i="156" s="1"/>
  <c r="E808" i="156"/>
  <c r="E772" i="156"/>
  <c r="F763" i="156"/>
  <c r="L838" i="156"/>
  <c r="H838" i="156"/>
  <c r="O926" i="156"/>
  <c r="P926" i="156" s="1"/>
  <c r="L926" i="156"/>
  <c r="F1018" i="156"/>
  <c r="F1038" i="156"/>
  <c r="H1037" i="156"/>
  <c r="H1095" i="156"/>
  <c r="F1104" i="156"/>
  <c r="H1102" i="156"/>
  <c r="F1199" i="156"/>
  <c r="O1216" i="156"/>
  <c r="P1216" i="156" s="1"/>
  <c r="L1216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0" i="156"/>
  <c r="H327" i="156"/>
  <c r="K350" i="156"/>
  <c r="O347" i="156"/>
  <c r="L347" i="156"/>
  <c r="O353" i="156"/>
  <c r="P353" i="156" s="1"/>
  <c r="L353" i="156"/>
  <c r="H421" i="156"/>
  <c r="H508" i="156"/>
  <c r="H532" i="156"/>
  <c r="AE686" i="156"/>
  <c r="E795" i="156"/>
  <c r="Q784" i="156"/>
  <c r="E783" i="156"/>
  <c r="H850" i="156"/>
  <c r="H897" i="156"/>
  <c r="O950" i="156"/>
  <c r="P950" i="156" s="1"/>
  <c r="L950" i="156"/>
  <c r="K984" i="156"/>
  <c r="J1048" i="156"/>
  <c r="G1145" i="156"/>
  <c r="H1153" i="156"/>
  <c r="H1205" i="156"/>
  <c r="G1870" i="156"/>
  <c r="F275" i="156"/>
  <c r="F748" i="156"/>
  <c r="F794" i="156"/>
  <c r="E1216" i="37" s="1"/>
  <c r="G813" i="156"/>
  <c r="F814" i="156"/>
  <c r="E1236" i="37" s="1"/>
  <c r="K828" i="156"/>
  <c r="AB828" i="156"/>
  <c r="K932" i="156"/>
  <c r="K951" i="156"/>
  <c r="F984" i="156"/>
  <c r="L1103" i="156"/>
  <c r="J1290" i="156"/>
  <c r="H1340" i="156"/>
  <c r="AA1377" i="156"/>
  <c r="H1429" i="156"/>
  <c r="AA1518" i="156"/>
  <c r="H1499" i="156"/>
  <c r="G1672" i="156"/>
  <c r="G1688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0" i="156"/>
  <c r="H330" i="156"/>
  <c r="G339" i="156"/>
  <c r="E341" i="156"/>
  <c r="H347" i="156"/>
  <c r="J350" i="156"/>
  <c r="O352" i="156"/>
  <c r="J355" i="156"/>
  <c r="O363" i="156"/>
  <c r="P363" i="156" s="1"/>
  <c r="H372" i="156"/>
  <c r="H401" i="156"/>
  <c r="H418" i="156"/>
  <c r="H448" i="156"/>
  <c r="F463" i="156"/>
  <c r="O471" i="156"/>
  <c r="G494" i="156"/>
  <c r="H528" i="156"/>
  <c r="H531" i="156"/>
  <c r="H539" i="156"/>
  <c r="J562" i="156"/>
  <c r="AA596" i="156"/>
  <c r="H605" i="156"/>
  <c r="G622" i="156"/>
  <c r="O629" i="156"/>
  <c r="J630" i="156"/>
  <c r="H650" i="156"/>
  <c r="H663" i="156"/>
  <c r="H668" i="156"/>
  <c r="J669" i="156"/>
  <c r="J670" i="156" s="1"/>
  <c r="AC671" i="156"/>
  <c r="H695" i="156"/>
  <c r="H697" i="156"/>
  <c r="H702" i="156"/>
  <c r="H710" i="156"/>
  <c r="K753" i="156"/>
  <c r="O778" i="156"/>
  <c r="H781" i="156"/>
  <c r="F844" i="156"/>
  <c r="H845" i="156"/>
  <c r="H908" i="156"/>
  <c r="F932" i="156"/>
  <c r="L925" i="156"/>
  <c r="L946" i="156"/>
  <c r="F951" i="156"/>
  <c r="H996" i="156"/>
  <c r="F1000" i="156"/>
  <c r="H1023" i="156"/>
  <c r="O1037" i="156"/>
  <c r="J1038" i="156"/>
  <c r="O1040" i="156"/>
  <c r="J1041" i="156"/>
  <c r="H1094" i="156"/>
  <c r="O1102" i="156"/>
  <c r="J1104" i="156"/>
  <c r="J1112" i="156"/>
  <c r="H1130" i="156"/>
  <c r="K1217" i="156"/>
  <c r="H1261" i="156"/>
  <c r="H1281" i="156"/>
  <c r="F1282" i="156"/>
  <c r="H1501" i="156"/>
  <c r="AA1675" i="156"/>
  <c r="AA1873" i="156"/>
  <c r="F798" i="156"/>
  <c r="E1220" i="37" s="1"/>
  <c r="H171" i="156"/>
  <c r="G465" i="156"/>
  <c r="G468" i="156" s="1"/>
  <c r="AC665" i="156"/>
  <c r="H708" i="156"/>
  <c r="G733" i="156"/>
  <c r="H837" i="156"/>
  <c r="O949" i="156"/>
  <c r="P949" i="156" s="1"/>
  <c r="L969" i="156"/>
  <c r="H1030" i="156"/>
  <c r="L1110" i="156"/>
  <c r="H1134" i="156"/>
  <c r="J1144" i="156"/>
  <c r="H1342" i="156"/>
  <c r="H1383" i="156"/>
  <c r="F1428" i="156"/>
  <c r="L1442" i="156"/>
  <c r="O1442" i="156"/>
  <c r="P1442" i="156" s="1"/>
  <c r="J1444" i="156"/>
  <c r="AA1661" i="156"/>
  <c r="K1290" i="156"/>
  <c r="F1375" i="156"/>
  <c r="E1517" i="156"/>
  <c r="O1643" i="156"/>
  <c r="E1646" i="156"/>
  <c r="G1660" i="156"/>
  <c r="E1744" i="156"/>
  <c r="E2719" i="156"/>
  <c r="F1932" i="156"/>
  <c r="H1225" i="156"/>
  <c r="H1272" i="156"/>
  <c r="H1271" i="156"/>
  <c r="H1288" i="156"/>
  <c r="L1289" i="156"/>
  <c r="H1341" i="156"/>
  <c r="H1351" i="156"/>
  <c r="H1384" i="156"/>
  <c r="H1430" i="156"/>
  <c r="H1431" i="156"/>
  <c r="L1440" i="156"/>
  <c r="L1441" i="156"/>
  <c r="K1443" i="156"/>
  <c r="E1444" i="156"/>
  <c r="H1502" i="156"/>
  <c r="H1512" i="156"/>
  <c r="H1569" i="156"/>
  <c r="F1580" i="156"/>
  <c r="H1588" i="156"/>
  <c r="H1633" i="156"/>
  <c r="AE1689" i="156"/>
  <c r="G1682" i="156"/>
  <c r="AA1689" i="156"/>
  <c r="H1708" i="156"/>
  <c r="H1732" i="156"/>
  <c r="H1740" i="156"/>
  <c r="L1741" i="156"/>
  <c r="H1764" i="156"/>
  <c r="F1785" i="156"/>
  <c r="H1787" i="156"/>
  <c r="H1795" i="156"/>
  <c r="O1855" i="156"/>
  <c r="P1855" i="156" s="1"/>
  <c r="H1865" i="156"/>
  <c r="H1868" i="156"/>
  <c r="H1923" i="156"/>
  <c r="G2720" i="156"/>
  <c r="F84" i="37" s="1"/>
  <c r="Z13" i="37"/>
  <c r="G2271" i="156"/>
  <c r="AA2542" i="156"/>
  <c r="AE1661" i="156"/>
  <c r="G1659" i="156"/>
  <c r="F1729" i="156"/>
  <c r="H1896" i="156"/>
  <c r="AA2321" i="156"/>
  <c r="AA2329" i="156"/>
  <c r="AA2449" i="156"/>
  <c r="J1516" i="156"/>
  <c r="J1517" i="156" s="1"/>
  <c r="F1568" i="156"/>
  <c r="F1631" i="156"/>
  <c r="H1632" i="156"/>
  <c r="H1634" i="156"/>
  <c r="H1643" i="156"/>
  <c r="J1645" i="156"/>
  <c r="J1646" i="156" s="1"/>
  <c r="AE1675" i="156"/>
  <c r="G1668" i="156"/>
  <c r="H1695" i="156"/>
  <c r="J1743" i="156"/>
  <c r="F2651" i="156"/>
  <c r="E15" i="37" s="1"/>
  <c r="E1797" i="156"/>
  <c r="F1913" i="156"/>
  <c r="H1915" i="156"/>
  <c r="K1927" i="156"/>
  <c r="O1924" i="156"/>
  <c r="P1924" i="156" s="1"/>
  <c r="L1924" i="156"/>
  <c r="O1925" i="156"/>
  <c r="P1925" i="156" s="1"/>
  <c r="L1925" i="156"/>
  <c r="O1926" i="156"/>
  <c r="P1926" i="156" s="1"/>
  <c r="L1926" i="156"/>
  <c r="J1928" i="156"/>
  <c r="F2721" i="156"/>
  <c r="E85" i="37" s="1"/>
  <c r="K2158" i="156"/>
  <c r="G2428" i="156"/>
  <c r="F2429" i="156"/>
  <c r="F2463" i="156"/>
  <c r="H1934" i="156"/>
  <c r="H2025" i="156"/>
  <c r="H2044" i="156"/>
  <c r="H2056" i="156"/>
  <c r="L2078" i="156"/>
  <c r="J2082" i="156"/>
  <c r="L2086" i="156"/>
  <c r="L2088" i="156"/>
  <c r="H2101" i="156"/>
  <c r="H2147" i="156"/>
  <c r="L2156" i="156"/>
  <c r="J2159" i="156"/>
  <c r="H2164" i="156"/>
  <c r="H2230" i="156"/>
  <c r="H2236" i="156"/>
  <c r="H2244" i="156"/>
  <c r="J2246" i="156"/>
  <c r="O2252" i="156"/>
  <c r="O2716" i="156" s="1"/>
  <c r="N80" i="37" s="1"/>
  <c r="K2253" i="156"/>
  <c r="AB2255" i="156"/>
  <c r="E2261" i="156"/>
  <c r="O2298" i="156"/>
  <c r="K2299" i="156"/>
  <c r="H2306" i="156"/>
  <c r="H2314" i="156"/>
  <c r="AB2354" i="156"/>
  <c r="H2344" i="156"/>
  <c r="H2401" i="156"/>
  <c r="AA2415" i="156"/>
  <c r="AE2430" i="156"/>
  <c r="H2425" i="156"/>
  <c r="F2443" i="156"/>
  <c r="H2444" i="156"/>
  <c r="H2446" i="156"/>
  <c r="AA2464" i="156"/>
  <c r="H2508" i="156"/>
  <c r="J1927" i="156"/>
  <c r="F2145" i="156"/>
  <c r="G2227" i="156"/>
  <c r="G2240" i="156" s="1"/>
  <c r="AA2272" i="156"/>
  <c r="AA2288" i="156"/>
  <c r="H2523" i="156"/>
  <c r="H2529" i="156"/>
  <c r="G2531" i="156"/>
  <c r="AA2571" i="156"/>
  <c r="F2722" i="156"/>
  <c r="E86" i="37" s="1"/>
  <c r="H2040" i="156"/>
  <c r="L2084" i="156"/>
  <c r="J2158" i="156"/>
  <c r="H2190" i="156"/>
  <c r="G2261" i="156"/>
  <c r="H2310" i="156"/>
  <c r="H2316" i="156"/>
  <c r="H2339" i="156"/>
  <c r="H2400" i="156"/>
  <c r="H2445" i="156"/>
  <c r="H2487" i="156"/>
  <c r="F2516" i="156"/>
  <c r="F2528" i="156"/>
  <c r="H2765" i="156"/>
  <c r="H2767" i="156"/>
  <c r="H2782" i="156"/>
  <c r="L2796" i="156"/>
  <c r="L2797" i="156"/>
  <c r="L2798" i="156"/>
  <c r="AC2806" i="156"/>
  <c r="E2862" i="156"/>
  <c r="AA2867" i="156"/>
  <c r="J2879" i="156"/>
  <c r="J2958" i="156" s="1"/>
  <c r="I492" i="37" s="1"/>
  <c r="H2901" i="156"/>
  <c r="H2906" i="156"/>
  <c r="L2939" i="156"/>
  <c r="L2941" i="156"/>
  <c r="L2942" i="156"/>
  <c r="G2948" i="156"/>
  <c r="L3026" i="156"/>
  <c r="L3027" i="156"/>
  <c r="L3028" i="156"/>
  <c r="L3029" i="156"/>
  <c r="L3030" i="156"/>
  <c r="L3031" i="156"/>
  <c r="H3056" i="156"/>
  <c r="H3060" i="156"/>
  <c r="H3063" i="156"/>
  <c r="H3066" i="156"/>
  <c r="H3068" i="156"/>
  <c r="F3082" i="156"/>
  <c r="H3083" i="156"/>
  <c r="H3166" i="156" s="1"/>
  <c r="G674" i="37" s="1"/>
  <c r="AC3114" i="156"/>
  <c r="AC3115" i="156" s="1"/>
  <c r="AB623" i="37" s="1"/>
  <c r="AG3114" i="156"/>
  <c r="G3175" i="156"/>
  <c r="F683" i="37" s="1"/>
  <c r="F3179" i="156"/>
  <c r="E687" i="37" s="1"/>
  <c r="H3184" i="156"/>
  <c r="AE3264" i="156"/>
  <c r="AD693" i="37" s="1"/>
  <c r="H3224" i="156"/>
  <c r="AA3260" i="156"/>
  <c r="E3319" i="156"/>
  <c r="F3256" i="156"/>
  <c r="H3357" i="156"/>
  <c r="J3388" i="156"/>
  <c r="AB3477" i="156"/>
  <c r="G3531" i="156"/>
  <c r="F1198" i="37" s="1"/>
  <c r="E3533" i="156"/>
  <c r="L3466" i="156"/>
  <c r="L3467" i="156" s="1"/>
  <c r="O3466" i="156"/>
  <c r="O3467" i="156" s="1"/>
  <c r="F3538" i="156"/>
  <c r="E1205" i="37" s="1"/>
  <c r="H3471" i="156"/>
  <c r="F2736" i="156"/>
  <c r="H2796" i="156"/>
  <c r="J2799" i="156"/>
  <c r="H2804" i="156"/>
  <c r="Q2805" i="156"/>
  <c r="G2859" i="156"/>
  <c r="F344" i="37" s="1"/>
  <c r="F2867" i="156"/>
  <c r="E352" i="37" s="1"/>
  <c r="AB2867" i="156"/>
  <c r="H2887" i="156"/>
  <c r="H2966" i="156" s="1"/>
  <c r="G500" i="37" s="1"/>
  <c r="H2889" i="156"/>
  <c r="H2968" i="156" s="1"/>
  <c r="G502" i="37" s="1"/>
  <c r="H2910" i="156"/>
  <c r="F2925" i="156"/>
  <c r="H2939" i="156"/>
  <c r="J2943" i="156"/>
  <c r="J3013" i="156" s="1"/>
  <c r="I547" i="37" s="1"/>
  <c r="H2954" i="156"/>
  <c r="G3014" i="156"/>
  <c r="F548" i="37" s="1"/>
  <c r="H3085" i="156"/>
  <c r="H3087" i="156"/>
  <c r="H3089" i="156"/>
  <c r="Q3114" i="156"/>
  <c r="AD3114" i="156"/>
  <c r="AH3114" i="156"/>
  <c r="F3180" i="156"/>
  <c r="E688" i="37" s="1"/>
  <c r="O3184" i="156"/>
  <c r="AE3262" i="156"/>
  <c r="AD691" i="37" s="1"/>
  <c r="K3254" i="156"/>
  <c r="L3251" i="156"/>
  <c r="F3254" i="156"/>
  <c r="J3254" i="156"/>
  <c r="J3317" i="156" s="1"/>
  <c r="I746" i="37" s="1"/>
  <c r="F3322" i="156"/>
  <c r="E751" i="37" s="1"/>
  <c r="AD3260" i="156"/>
  <c r="AA3262" i="156"/>
  <c r="AB3398" i="156"/>
  <c r="L3389" i="156"/>
  <c r="O3389" i="156"/>
  <c r="F3484" i="156"/>
  <c r="K3464" i="156"/>
  <c r="L3461" i="156"/>
  <c r="O3461" i="156"/>
  <c r="F3504" i="156"/>
  <c r="E3537" i="156"/>
  <c r="H2747" i="156"/>
  <c r="H2763" i="156"/>
  <c r="H2766" i="156"/>
  <c r="F2780" i="156"/>
  <c r="H2781" i="156"/>
  <c r="H2852" i="156" s="1"/>
  <c r="G337" i="37" s="1"/>
  <c r="O2796" i="156"/>
  <c r="AB2809" i="156"/>
  <c r="E2811" i="156"/>
  <c r="F2866" i="156"/>
  <c r="E351" i="37" s="1"/>
  <c r="O2939" i="156"/>
  <c r="E2948" i="156"/>
  <c r="AC2957" i="156"/>
  <c r="AB491" i="37" s="1"/>
  <c r="AB490" i="37" s="1"/>
  <c r="AG2957" i="156"/>
  <c r="AF491" i="37" s="1"/>
  <c r="AF490" i="37" s="1"/>
  <c r="F3020" i="156"/>
  <c r="E554" i="37" s="1"/>
  <c r="H3038" i="156"/>
  <c r="H3121" i="156" s="1"/>
  <c r="G629" i="37" s="1"/>
  <c r="H3040" i="156"/>
  <c r="H3123" i="156" s="1"/>
  <c r="G631" i="37" s="1"/>
  <c r="H3055" i="156"/>
  <c r="H3057" i="156"/>
  <c r="H3104" i="156"/>
  <c r="J3108" i="156"/>
  <c r="J3175" i="156" s="1"/>
  <c r="I683" i="37" s="1"/>
  <c r="E3109" i="156"/>
  <c r="AA3116" i="156"/>
  <c r="H3199" i="156"/>
  <c r="H3268" i="156" s="1"/>
  <c r="G697" i="37" s="1"/>
  <c r="H3259" i="156"/>
  <c r="Q3260" i="156"/>
  <c r="AB3262" i="156"/>
  <c r="H3334" i="156"/>
  <c r="L3390" i="156"/>
  <c r="O3390" i="156"/>
  <c r="P3390" i="156" s="1"/>
  <c r="F3499" i="156"/>
  <c r="H3428" i="156"/>
  <c r="G3505" i="156"/>
  <c r="F1172" i="37" s="1"/>
  <c r="F3508" i="156"/>
  <c r="F3510" i="156"/>
  <c r="F3464" i="156"/>
  <c r="L3462" i="156"/>
  <c r="O3462" i="156"/>
  <c r="G3536" i="156"/>
  <c r="F1203" i="37" s="1"/>
  <c r="H3472" i="156"/>
  <c r="F3539" i="156"/>
  <c r="E1206" i="37" s="1"/>
  <c r="AA2807" i="156"/>
  <c r="G2811" i="156"/>
  <c r="F296" i="37" s="1"/>
  <c r="F3019" i="156"/>
  <c r="E553" i="37" s="1"/>
  <c r="AB3116" i="156"/>
  <c r="H3200" i="156"/>
  <c r="H3269" i="156" s="1"/>
  <c r="G698" i="37" s="1"/>
  <c r="E3320" i="156"/>
  <c r="F3257" i="156"/>
  <c r="AH3260" i="156"/>
  <c r="AB3264" i="156"/>
  <c r="H3379" i="156"/>
  <c r="F3388" i="156"/>
  <c r="H3387" i="156"/>
  <c r="G3534" i="156"/>
  <c r="F1201" i="37" s="1"/>
  <c r="G3393" i="156"/>
  <c r="J3464" i="156"/>
  <c r="G3475" i="156"/>
  <c r="F1142" i="37" s="1"/>
  <c r="AB3475" i="156"/>
  <c r="F3482" i="156"/>
  <c r="L3326" i="156"/>
  <c r="H3333" i="156"/>
  <c r="F3377" i="156"/>
  <c r="H3378" i="156"/>
  <c r="J3392" i="156"/>
  <c r="L3402" i="156"/>
  <c r="F3404" i="156"/>
  <c r="J3404" i="156"/>
  <c r="H3412" i="156"/>
  <c r="AA3473" i="156"/>
  <c r="G3479" i="156"/>
  <c r="F1146" i="37" s="1"/>
  <c r="F3481" i="156"/>
  <c r="AC3473" i="156"/>
  <c r="AC3474" i="156" s="1"/>
  <c r="AB1141" i="37" s="1"/>
  <c r="AB1140" i="37" s="1"/>
  <c r="AG3473" i="156"/>
  <c r="G3490" i="156"/>
  <c r="F1157" i="37" s="1"/>
  <c r="F1262" i="37"/>
  <c r="J595" i="156"/>
  <c r="K39" i="156"/>
  <c r="L842" i="156"/>
  <c r="O2874" i="156"/>
  <c r="P2874" i="156" s="1"/>
  <c r="L2874" i="156"/>
  <c r="O2878" i="156"/>
  <c r="P2878" i="156" s="1"/>
  <c r="L2878" i="156"/>
  <c r="F3032" i="156"/>
  <c r="H3039" i="156"/>
  <c r="H3122" i="156" s="1"/>
  <c r="G630" i="37" s="1"/>
  <c r="H2052" i="156"/>
  <c r="H2060" i="156"/>
  <c r="J2182" i="156"/>
  <c r="G2183" i="156"/>
  <c r="J2253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89" i="156" s="1"/>
  <c r="G1211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2" i="156"/>
  <c r="H324" i="156"/>
  <c r="H326" i="156"/>
  <c r="H329" i="156"/>
  <c r="L362" i="156"/>
  <c r="H367" i="156"/>
  <c r="L370" i="156"/>
  <c r="H400" i="156"/>
  <c r="H425" i="156"/>
  <c r="H432" i="156"/>
  <c r="H441" i="156"/>
  <c r="H446" i="156"/>
  <c r="H451" i="156"/>
  <c r="H455" i="156"/>
  <c r="H501" i="156"/>
  <c r="H505" i="156"/>
  <c r="H521" i="156"/>
  <c r="H533" i="156"/>
  <c r="H541" i="156"/>
  <c r="H544" i="156"/>
  <c r="H548" i="156"/>
  <c r="AB790" i="156"/>
  <c r="E825" i="156"/>
  <c r="D1247" i="37" s="1"/>
  <c r="L836" i="156"/>
  <c r="L839" i="156"/>
  <c r="L843" i="156"/>
  <c r="F917" i="156"/>
  <c r="L927" i="156"/>
  <c r="L948" i="156"/>
  <c r="J1282" i="156"/>
  <c r="H1354" i="156"/>
  <c r="H1355" i="156"/>
  <c r="L1365" i="156"/>
  <c r="L1366" i="156"/>
  <c r="L1367" i="156"/>
  <c r="L1368" i="156"/>
  <c r="L1369" i="156"/>
  <c r="L1370" i="156"/>
  <c r="L1371" i="156"/>
  <c r="L1372" i="156"/>
  <c r="L1373" i="156"/>
  <c r="L1374" i="156"/>
  <c r="J1580" i="156"/>
  <c r="J1581" i="156" s="1"/>
  <c r="H2038" i="156"/>
  <c r="H2046" i="156"/>
  <c r="H2058" i="156"/>
  <c r="F1338" i="37"/>
  <c r="K2879" i="156"/>
  <c r="O2871" i="156"/>
  <c r="L2871" i="156"/>
  <c r="O2875" i="156"/>
  <c r="P2875" i="156" s="1"/>
  <c r="L2875" i="156"/>
  <c r="K844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19" i="156"/>
  <c r="H321" i="156"/>
  <c r="L372" i="156"/>
  <c r="H402" i="156"/>
  <c r="H408" i="156"/>
  <c r="H412" i="156"/>
  <c r="H417" i="156"/>
  <c r="H427" i="156"/>
  <c r="H431" i="156"/>
  <c r="H440" i="156"/>
  <c r="H524" i="156"/>
  <c r="H530" i="156"/>
  <c r="H535" i="156"/>
  <c r="H537" i="156"/>
  <c r="H546" i="156"/>
  <c r="J594" i="156"/>
  <c r="H687" i="156"/>
  <c r="H689" i="156"/>
  <c r="H691" i="156"/>
  <c r="H693" i="156"/>
  <c r="H703" i="156"/>
  <c r="H705" i="156"/>
  <c r="H707" i="156"/>
  <c r="H709" i="156"/>
  <c r="H836" i="156"/>
  <c r="H898" i="156"/>
  <c r="H900" i="156"/>
  <c r="H907" i="156"/>
  <c r="H909" i="156"/>
  <c r="H1022" i="156"/>
  <c r="H1024" i="156"/>
  <c r="H1026" i="156"/>
  <c r="H1028" i="156"/>
  <c r="F1339" i="156"/>
  <c r="H1346" i="156"/>
  <c r="H1349" i="156"/>
  <c r="H1350" i="156"/>
  <c r="H1352" i="156"/>
  <c r="H1365" i="156"/>
  <c r="J1796" i="156"/>
  <c r="G1797" i="156"/>
  <c r="J1797" i="156" s="1"/>
  <c r="H2037" i="156"/>
  <c r="F2036" i="156"/>
  <c r="H2043" i="156"/>
  <c r="H2055" i="156"/>
  <c r="H2742" i="156"/>
  <c r="O2872" i="156"/>
  <c r="P2872" i="156" s="1"/>
  <c r="L2872" i="156"/>
  <c r="O2876" i="156"/>
  <c r="P2876" i="156" s="1"/>
  <c r="L2876" i="156"/>
  <c r="F3102" i="156"/>
  <c r="H3097" i="156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3" i="156"/>
  <c r="H328" i="156"/>
  <c r="F500" i="156"/>
  <c r="L841" i="156"/>
  <c r="H1356" i="156"/>
  <c r="O1365" i="156"/>
  <c r="H2041" i="156"/>
  <c r="H2053" i="156"/>
  <c r="H2064" i="156"/>
  <c r="H2338" i="156"/>
  <c r="K2736" i="156"/>
  <c r="O2727" i="156"/>
  <c r="L2727" i="156"/>
  <c r="O2728" i="156"/>
  <c r="P2728" i="156" s="1"/>
  <c r="L2728" i="156"/>
  <c r="O2729" i="156"/>
  <c r="P2729" i="156" s="1"/>
  <c r="L2729" i="156"/>
  <c r="O2730" i="156"/>
  <c r="P2730" i="156" s="1"/>
  <c r="L2730" i="156"/>
  <c r="O2731" i="156"/>
  <c r="P2731" i="156" s="1"/>
  <c r="L2731" i="156"/>
  <c r="O2732" i="156"/>
  <c r="P2732" i="156" s="1"/>
  <c r="L2732" i="156"/>
  <c r="O2733" i="156"/>
  <c r="P2733" i="156" s="1"/>
  <c r="L2733" i="156"/>
  <c r="O2734" i="156"/>
  <c r="P2734" i="156" s="1"/>
  <c r="L2734" i="156"/>
  <c r="O2735" i="156"/>
  <c r="P2735" i="156" s="1"/>
  <c r="L2735" i="156"/>
  <c r="O2873" i="156"/>
  <c r="P2873" i="156" s="1"/>
  <c r="L2873" i="156"/>
  <c r="O2877" i="156"/>
  <c r="P2877" i="156" s="1"/>
  <c r="L2877" i="156"/>
  <c r="H2885" i="156"/>
  <c r="H2964" i="156" s="1"/>
  <c r="G498" i="37" s="1"/>
  <c r="H2343" i="156"/>
  <c r="H2727" i="156"/>
  <c r="H3041" i="156"/>
  <c r="H3124" i="156" s="1"/>
  <c r="G632" i="37" s="1"/>
  <c r="O3097" i="156"/>
  <c r="M1257" i="37"/>
  <c r="AB1257" i="37"/>
  <c r="AE92" i="57"/>
  <c r="AF952" i="37" s="1"/>
  <c r="AF951" i="37" s="1"/>
  <c r="D151" i="57"/>
  <c r="E1011" i="37" s="1"/>
  <c r="F88" i="57"/>
  <c r="F12" i="57"/>
  <c r="F15" i="57"/>
  <c r="F16" i="57"/>
  <c r="F18" i="57"/>
  <c r="F19" i="57"/>
  <c r="F20" i="57"/>
  <c r="D21" i="57"/>
  <c r="D93" i="57" s="1"/>
  <c r="E953" i="37" s="1"/>
  <c r="F78" i="57"/>
  <c r="F141" i="57" s="1"/>
  <c r="G1001" i="37" s="1"/>
  <c r="AD92" i="57"/>
  <c r="AE952" i="37" s="1"/>
  <c r="AE951" i="37" s="1"/>
  <c r="E152" i="57"/>
  <c r="F1012" i="37" s="1"/>
  <c r="D153" i="57"/>
  <c r="E1013" i="37" s="1"/>
  <c r="F89" i="57"/>
  <c r="H21" i="57"/>
  <c r="H93" i="57" s="1"/>
  <c r="I953" i="37" s="1"/>
  <c r="AC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3" i="37" s="1"/>
  <c r="K1257" i="37"/>
  <c r="F83" i="46"/>
  <c r="D142" i="46"/>
  <c r="F81" i="46"/>
  <c r="F142" i="46" s="1"/>
  <c r="G286" i="37" s="1"/>
  <c r="D144" i="46"/>
  <c r="AA86" i="46"/>
  <c r="AB230" i="37" s="1"/>
  <c r="AB229" i="37" s="1"/>
  <c r="AE86" i="46"/>
  <c r="AF230" i="37" s="1"/>
  <c r="AF229" i="37" s="1"/>
  <c r="AB86" i="46"/>
  <c r="AC230" i="37" s="1"/>
  <c r="AC229" i="37" s="1"/>
  <c r="E142" i="46"/>
  <c r="F286" i="37" s="1"/>
  <c r="H18" i="46"/>
  <c r="H87" i="46" s="1"/>
  <c r="I231" i="37" s="1"/>
  <c r="F60" i="46"/>
  <c r="F82" i="46"/>
  <c r="F143" i="46" s="1"/>
  <c r="G287" i="37" s="1"/>
  <c r="F69" i="46"/>
  <c r="F127" i="46" s="1"/>
  <c r="G271" i="37" s="1"/>
  <c r="F59" i="46"/>
  <c r="F58" i="46"/>
  <c r="F54" i="46"/>
  <c r="F49" i="46"/>
  <c r="F12" i="46"/>
  <c r="F13" i="46"/>
  <c r="F15" i="46"/>
  <c r="F16" i="46"/>
  <c r="F17" i="46"/>
  <c r="D18" i="46"/>
  <c r="D87" i="46" s="1"/>
  <c r="E231" i="37" s="1"/>
  <c r="M12" i="46"/>
  <c r="M13" i="46"/>
  <c r="N13" i="46" s="1"/>
  <c r="M14" i="46"/>
  <c r="N14" i="46" s="1"/>
  <c r="M15" i="46"/>
  <c r="N15" i="46" s="1"/>
  <c r="M16" i="46"/>
  <c r="N16" i="46" s="1"/>
  <c r="M17" i="46"/>
  <c r="N17" i="46" s="1"/>
  <c r="I18" i="46"/>
  <c r="I87" i="46" s="1"/>
  <c r="J231" i="37" s="1"/>
  <c r="P1849" i="157"/>
  <c r="Q1849" i="157" s="1"/>
  <c r="M1849" i="157"/>
  <c r="P1853" i="157"/>
  <c r="Q1853" i="157" s="1"/>
  <c r="M1853" i="157"/>
  <c r="P1848" i="157"/>
  <c r="Q1848" i="157" s="1"/>
  <c r="M1848" i="157"/>
  <c r="P1852" i="157"/>
  <c r="Q1852" i="157" s="1"/>
  <c r="M1852" i="157"/>
  <c r="P1851" i="157"/>
  <c r="Q1851" i="157" s="1"/>
  <c r="M1851" i="157"/>
  <c r="P1855" i="157"/>
  <c r="Q1855" i="157" s="1"/>
  <c r="M1855" i="157"/>
  <c r="P1850" i="157"/>
  <c r="Q1850" i="157" s="1"/>
  <c r="M1850" i="157"/>
  <c r="P1854" i="157"/>
  <c r="Q1854" i="157" s="1"/>
  <c r="M1854" i="157"/>
  <c r="G1794" i="157"/>
  <c r="E836" i="37" s="1"/>
  <c r="M1668" i="157"/>
  <c r="M1663" i="157"/>
  <c r="M1667" i="157"/>
  <c r="M1664" i="157"/>
  <c r="M1662" i="157"/>
  <c r="M1666" i="157"/>
  <c r="M1660" i="157"/>
  <c r="M1661" i="157"/>
  <c r="M1665" i="157"/>
  <c r="G862" i="37"/>
  <c r="M1505" i="157"/>
  <c r="M1509" i="157"/>
  <c r="M1504" i="157"/>
  <c r="M1508" i="157"/>
  <c r="M1512" i="157"/>
  <c r="M1507" i="157"/>
  <c r="M1511" i="157"/>
  <c r="M1506" i="157"/>
  <c r="M1510" i="157"/>
  <c r="G603" i="157"/>
  <c r="L603" i="157"/>
  <c r="K775" i="157"/>
  <c r="M1202" i="157"/>
  <c r="M1206" i="157"/>
  <c r="L1921" i="157"/>
  <c r="M1200" i="157"/>
  <c r="M1204" i="157"/>
  <c r="M1203" i="157"/>
  <c r="M1207" i="157"/>
  <c r="H1257" i="37"/>
  <c r="K1259" i="37"/>
  <c r="N1259" i="37"/>
  <c r="I1257" i="37"/>
  <c r="L1259" i="37"/>
  <c r="J1259" i="37"/>
  <c r="J1257" i="37"/>
  <c r="M1259" i="37"/>
  <c r="N1257" i="37"/>
  <c r="K1357" i="157"/>
  <c r="I504" i="157"/>
  <c r="K963" i="157"/>
  <c r="G1175" i="157"/>
  <c r="E402" i="37" s="1"/>
  <c r="I1096" i="157"/>
  <c r="AF1104" i="157"/>
  <c r="AD408" i="37" s="1"/>
  <c r="K1036" i="157"/>
  <c r="P1200" i="157"/>
  <c r="Q1200" i="157" s="1"/>
  <c r="I1429" i="157"/>
  <c r="AF31" i="157"/>
  <c r="AF141" i="157" s="1"/>
  <c r="H482" i="157"/>
  <c r="H539" i="157" s="1"/>
  <c r="M632" i="157"/>
  <c r="P952" i="157"/>
  <c r="Q952" i="157" s="1"/>
  <c r="AF2082" i="157"/>
  <c r="AD1017" i="37" s="1"/>
  <c r="I247" i="157"/>
  <c r="L134" i="157"/>
  <c r="M134" i="157" s="1"/>
  <c r="K219" i="157"/>
  <c r="M226" i="157"/>
  <c r="M319" i="157"/>
  <c r="I456" i="157"/>
  <c r="F462" i="157"/>
  <c r="I529" i="157"/>
  <c r="K698" i="157"/>
  <c r="G881" i="157"/>
  <c r="G927" i="157" s="1"/>
  <c r="G882" i="157"/>
  <c r="G929" i="157" s="1"/>
  <c r="L1040" i="157"/>
  <c r="L1273" i="157"/>
  <c r="M1425" i="157"/>
  <c r="G1580" i="157"/>
  <c r="I1864" i="157"/>
  <c r="I1888" i="157"/>
  <c r="L2008" i="157"/>
  <c r="AF2207" i="157"/>
  <c r="M460" i="157"/>
  <c r="K461" i="157"/>
  <c r="G698" i="157"/>
  <c r="AC790" i="157"/>
  <c r="H1182" i="157"/>
  <c r="F409" i="37" s="1"/>
  <c r="I1696" i="157"/>
  <c r="G2074" i="157"/>
  <c r="I2074" i="157" s="1"/>
  <c r="G634" i="157"/>
  <c r="G1040" i="157"/>
  <c r="G1273" i="157"/>
  <c r="G1343" i="157" s="1"/>
  <c r="E483" i="37" s="1"/>
  <c r="L1357" i="157"/>
  <c r="AF1562" i="157"/>
  <c r="L1580" i="157"/>
  <c r="AF1778" i="157"/>
  <c r="AD820" i="37" s="1"/>
  <c r="G2008" i="157"/>
  <c r="I2040" i="157"/>
  <c r="K214" i="157"/>
  <c r="M216" i="157"/>
  <c r="P217" i="157"/>
  <c r="Q217" i="157" s="1"/>
  <c r="F220" i="157"/>
  <c r="M236" i="157"/>
  <c r="P237" i="157"/>
  <c r="Q237" i="157" s="1"/>
  <c r="M238" i="157"/>
  <c r="P960" i="157"/>
  <c r="Q960" i="157" s="1"/>
  <c r="P961" i="157"/>
  <c r="Q961" i="157" s="1"/>
  <c r="P1202" i="157"/>
  <c r="Q1202" i="157" s="1"/>
  <c r="AF1288" i="157"/>
  <c r="AD428" i="37" s="1"/>
  <c r="I1269" i="157"/>
  <c r="I1380" i="157"/>
  <c r="G2153" i="157"/>
  <c r="G2222" i="157" s="1"/>
  <c r="E1080" i="37" s="1"/>
  <c r="I2188" i="157"/>
  <c r="I39" i="157"/>
  <c r="I684" i="157"/>
  <c r="AF688" i="157"/>
  <c r="AD155" i="37" s="1"/>
  <c r="M700" i="157"/>
  <c r="AF886" i="157"/>
  <c r="P1206" i="157"/>
  <c r="Q1206" i="157" s="1"/>
  <c r="AF1594" i="157"/>
  <c r="AD757" i="37" s="1"/>
  <c r="I2029" i="157"/>
  <c r="I116" i="157"/>
  <c r="G134" i="157"/>
  <c r="H135" i="157"/>
  <c r="AF463" i="157"/>
  <c r="M630" i="157"/>
  <c r="K634" i="157"/>
  <c r="I635" i="157"/>
  <c r="D360" i="37"/>
  <c r="M1038" i="157"/>
  <c r="AF1051" i="157"/>
  <c r="I1363" i="157"/>
  <c r="I1440" i="157" s="1"/>
  <c r="G563" i="37" s="1"/>
  <c r="G2139" i="157"/>
  <c r="E1074" i="37" s="1"/>
  <c r="P777" i="157"/>
  <c r="P778" i="157" s="1"/>
  <c r="Q778" i="157" s="1"/>
  <c r="I883" i="157"/>
  <c r="H1193" i="157"/>
  <c r="F420" i="37" s="1"/>
  <c r="AF1052" i="157"/>
  <c r="I1565" i="157"/>
  <c r="I1701" i="157"/>
  <c r="H2139" i="157"/>
  <c r="F1074" i="37" s="1"/>
  <c r="G609" i="157"/>
  <c r="G284" i="157"/>
  <c r="G314" i="157" s="1"/>
  <c r="G342" i="157"/>
  <c r="AF587" i="157"/>
  <c r="K603" i="157"/>
  <c r="H608" i="157"/>
  <c r="I623" i="157"/>
  <c r="I757" i="157"/>
  <c r="G780" i="157"/>
  <c r="K323" i="157"/>
  <c r="L332" i="157"/>
  <c r="P326" i="157"/>
  <c r="Q326" i="157" s="1"/>
  <c r="M327" i="157"/>
  <c r="H333" i="157"/>
  <c r="G347" i="157"/>
  <c r="I358" i="157"/>
  <c r="G374" i="157"/>
  <c r="L387" i="157"/>
  <c r="H462" i="157"/>
  <c r="L701" i="157"/>
  <c r="G755" i="157"/>
  <c r="I90" i="157"/>
  <c r="I202" i="157"/>
  <c r="M228" i="157"/>
  <c r="P229" i="157"/>
  <c r="Q229" i="157" s="1"/>
  <c r="M230" i="157"/>
  <c r="P330" i="157"/>
  <c r="Q330" i="157" s="1"/>
  <c r="M331" i="157"/>
  <c r="K342" i="157"/>
  <c r="G353" i="157"/>
  <c r="I430" i="157"/>
  <c r="I517" i="157"/>
  <c r="AF534" i="157"/>
  <c r="AD151" i="37"/>
  <c r="M1034" i="157"/>
  <c r="M1049" i="157"/>
  <c r="M1120" i="157"/>
  <c r="P1204" i="157"/>
  <c r="Q1204" i="157" s="1"/>
  <c r="I1217" i="157"/>
  <c r="G1259" i="157"/>
  <c r="I1261" i="157"/>
  <c r="I1424" i="157"/>
  <c r="AE1777" i="157"/>
  <c r="AC819" i="37" s="1"/>
  <c r="AC818" i="37" s="1"/>
  <c r="I2147" i="157"/>
  <c r="G2278" i="157"/>
  <c r="E1136" i="37" s="1"/>
  <c r="P955" i="157"/>
  <c r="Q955" i="157" s="1"/>
  <c r="M1051" i="157"/>
  <c r="P1120" i="157"/>
  <c r="Q1120" i="157" s="1"/>
  <c r="AG1284" i="157"/>
  <c r="AG1285" i="157" s="1"/>
  <c r="AE425" i="37" s="1"/>
  <c r="AE424" i="37" s="1"/>
  <c r="M1354" i="157"/>
  <c r="F1434" i="157"/>
  <c r="G1513" i="157"/>
  <c r="I1677" i="157"/>
  <c r="I1786" i="157" s="1"/>
  <c r="G828" i="37" s="1"/>
  <c r="AF1716" i="157"/>
  <c r="I2014" i="157"/>
  <c r="I2058" i="157"/>
  <c r="L2070" i="157"/>
  <c r="I2072" i="157"/>
  <c r="P958" i="157"/>
  <c r="Q958" i="157" s="1"/>
  <c r="M1039" i="157"/>
  <c r="AF1286" i="157"/>
  <c r="AD426" i="37" s="1"/>
  <c r="I1242" i="157"/>
  <c r="I1260" i="157"/>
  <c r="M1277" i="157"/>
  <c r="AF1437" i="157"/>
  <c r="AD560" i="37" s="1"/>
  <c r="I1521" i="157"/>
  <c r="I1599" i="157" s="1"/>
  <c r="G762" i="37" s="1"/>
  <c r="I1541" i="157"/>
  <c r="I1567" i="157"/>
  <c r="I1901" i="157"/>
  <c r="I1908" i="157"/>
  <c r="I2001" i="157"/>
  <c r="I2036" i="157"/>
  <c r="I2039" i="157"/>
  <c r="M2151" i="157"/>
  <c r="I2162" i="157"/>
  <c r="I2231" i="157" s="1"/>
  <c r="G1089" i="37" s="1"/>
  <c r="I2193" i="157"/>
  <c r="AB1046" i="157"/>
  <c r="M1353" i="157"/>
  <c r="M1356" i="157"/>
  <c r="I1366" i="157"/>
  <c r="I1443" i="157" s="1"/>
  <c r="G566" i="37" s="1"/>
  <c r="I1387" i="157"/>
  <c r="G1495" i="157"/>
  <c r="E618" i="37" s="1"/>
  <c r="M1576" i="157"/>
  <c r="M1577" i="157"/>
  <c r="M1578" i="157"/>
  <c r="M1579" i="157"/>
  <c r="H1584" i="157"/>
  <c r="H1650" i="157" s="1"/>
  <c r="F813" i="37" s="1"/>
  <c r="H1837" i="157"/>
  <c r="F879" i="37" s="1"/>
  <c r="H1838" i="157"/>
  <c r="F880" i="37" s="1"/>
  <c r="G1789" i="157"/>
  <c r="E831" i="37" s="1"/>
  <c r="I2057" i="157"/>
  <c r="I2059" i="157"/>
  <c r="H2075" i="157"/>
  <c r="H2138" i="157" s="1"/>
  <c r="F1073" i="37" s="1"/>
  <c r="M1032" i="157"/>
  <c r="I1032" i="157"/>
  <c r="G82" i="157"/>
  <c r="F80" i="157"/>
  <c r="P232" i="157"/>
  <c r="Q232" i="157" s="1"/>
  <c r="M232" i="157"/>
  <c r="I79" i="157"/>
  <c r="P116" i="157"/>
  <c r="M125" i="157"/>
  <c r="I169" i="157"/>
  <c r="I72" i="157"/>
  <c r="I147" i="157"/>
  <c r="G214" i="157"/>
  <c r="I211" i="157"/>
  <c r="M234" i="157"/>
  <c r="M233" i="157"/>
  <c r="P233" i="157"/>
  <c r="Q233" i="157" s="1"/>
  <c r="I339" i="157"/>
  <c r="I360" i="157"/>
  <c r="I364" i="157"/>
  <c r="K374" i="157"/>
  <c r="P381" i="157"/>
  <c r="Q381" i="157" s="1"/>
  <c r="M382" i="157"/>
  <c r="G471" i="157"/>
  <c r="G469" i="157" s="1"/>
  <c r="I475" i="157"/>
  <c r="G484" i="157"/>
  <c r="I531" i="157"/>
  <c r="AB618" i="157"/>
  <c r="M629" i="157"/>
  <c r="G683" i="157"/>
  <c r="P707" i="157"/>
  <c r="P708" i="157" s="1"/>
  <c r="Q708" i="157" s="1"/>
  <c r="L708" i="157"/>
  <c r="M707" i="157"/>
  <c r="H886" i="157"/>
  <c r="H938" i="157" s="1"/>
  <c r="F218" i="37" s="1"/>
  <c r="P1201" i="157"/>
  <c r="Q1201" i="157" s="1"/>
  <c r="I880" i="157"/>
  <c r="G879" i="157"/>
  <c r="G920" i="157" s="1"/>
  <c r="I974" i="157"/>
  <c r="K1040" i="157"/>
  <c r="G1196" i="157"/>
  <c r="E423" i="37" s="1"/>
  <c r="I1045" i="157"/>
  <c r="AF618" i="157"/>
  <c r="F1189" i="157"/>
  <c r="AF74" i="157"/>
  <c r="L323" i="157"/>
  <c r="G387" i="157"/>
  <c r="Q631" i="157"/>
  <c r="M631" i="157"/>
  <c r="I664" i="157"/>
  <c r="K125" i="157"/>
  <c r="F135" i="157"/>
  <c r="I198" i="157"/>
  <c r="P226" i="157"/>
  <c r="Q226" i="157" s="1"/>
  <c r="M227" i="157"/>
  <c r="M240" i="157"/>
  <c r="M318" i="157"/>
  <c r="F333" i="157"/>
  <c r="I362" i="157"/>
  <c r="AF364" i="157"/>
  <c r="AF368" i="157"/>
  <c r="I372" i="157"/>
  <c r="P385" i="157"/>
  <c r="Q385" i="157" s="1"/>
  <c r="M386" i="157"/>
  <c r="AF425" i="157"/>
  <c r="I441" i="157"/>
  <c r="G461" i="157"/>
  <c r="I470" i="157"/>
  <c r="I501" i="157"/>
  <c r="I510" i="157"/>
  <c r="I521" i="157"/>
  <c r="I535" i="157"/>
  <c r="I591" i="157"/>
  <c r="Q633" i="157"/>
  <c r="M633" i="157"/>
  <c r="AB704" i="157"/>
  <c r="L698" i="157"/>
  <c r="F779" i="157"/>
  <c r="AF1004" i="157"/>
  <c r="AF1171" i="157" s="1"/>
  <c r="AD398" i="37" s="1"/>
  <c r="F1041" i="157"/>
  <c r="G1195" i="157"/>
  <c r="E422" i="37" s="1"/>
  <c r="AB1131" i="157"/>
  <c r="I1108" i="157"/>
  <c r="G1837" i="157"/>
  <c r="E879" i="37" s="1"/>
  <c r="I1745" i="157"/>
  <c r="I629" i="157"/>
  <c r="I686" i="157"/>
  <c r="AC704" i="157"/>
  <c r="F702" i="157"/>
  <c r="I756" i="157"/>
  <c r="I767" i="157"/>
  <c r="K778" i="157"/>
  <c r="AB783" i="157"/>
  <c r="AG790" i="157"/>
  <c r="AG792" i="157" s="1"/>
  <c r="AE88" i="37" s="1"/>
  <c r="H1041" i="157"/>
  <c r="H1191" i="157" s="1"/>
  <c r="F418" i="37" s="1"/>
  <c r="I1044" i="157"/>
  <c r="AC1131" i="157"/>
  <c r="AA358" i="37" s="1"/>
  <c r="I1089" i="157"/>
  <c r="L1208" i="157"/>
  <c r="H702" i="157"/>
  <c r="L778" i="157"/>
  <c r="G963" i="157"/>
  <c r="AF1132" i="157"/>
  <c r="AD359" i="37" s="1"/>
  <c r="AC1132" i="157"/>
  <c r="AA359" i="37" s="1"/>
  <c r="F1128" i="157"/>
  <c r="AC1128" i="157"/>
  <c r="AA355" i="37" s="1"/>
  <c r="P1205" i="157"/>
  <c r="Q1205" i="157" s="1"/>
  <c r="I1208" i="157"/>
  <c r="G1357" i="157"/>
  <c r="G1421" i="157"/>
  <c r="H1815" i="157"/>
  <c r="F857" i="37" s="1"/>
  <c r="G1819" i="157"/>
  <c r="E861" i="37" s="1"/>
  <c r="F1190" i="157"/>
  <c r="F1124" i="157"/>
  <c r="P1203" i="157"/>
  <c r="Q1203" i="157" s="1"/>
  <c r="P1207" i="157"/>
  <c r="Q1207" i="157" s="1"/>
  <c r="AF1289" i="157"/>
  <c r="AD429" i="37" s="1"/>
  <c r="I1239" i="157"/>
  <c r="I1253" i="157"/>
  <c r="M1269" i="157"/>
  <c r="M1271" i="157"/>
  <c r="K1273" i="157"/>
  <c r="I1282" i="157"/>
  <c r="P1353" i="157"/>
  <c r="M1355" i="157"/>
  <c r="AF1436" i="157"/>
  <c r="AD559" i="37" s="1"/>
  <c r="I1385" i="157"/>
  <c r="AF1398" i="157"/>
  <c r="I1402" i="157"/>
  <c r="I1409" i="157"/>
  <c r="M1424" i="157"/>
  <c r="K1426" i="157"/>
  <c r="K1493" i="157" s="1"/>
  <c r="I616" i="37" s="1"/>
  <c r="F1427" i="157"/>
  <c r="AD1432" i="157"/>
  <c r="AD1433" i="157" s="1"/>
  <c r="AB556" i="37" s="1"/>
  <c r="I1519" i="157"/>
  <c r="I1597" i="157" s="1"/>
  <c r="G760" i="37" s="1"/>
  <c r="I1520" i="157"/>
  <c r="I1598" i="157" s="1"/>
  <c r="G761" i="37" s="1"/>
  <c r="I1633" i="157"/>
  <c r="G796" i="37" s="1"/>
  <c r="I1586" i="157"/>
  <c r="I1807" i="157"/>
  <c r="G849" i="37" s="1"/>
  <c r="I1721" i="157"/>
  <c r="I1723" i="157"/>
  <c r="I1727" i="157"/>
  <c r="AF1764" i="157"/>
  <c r="I1772" i="157"/>
  <c r="H1190" i="157"/>
  <c r="F417" i="37" s="1"/>
  <c r="AC1284" i="157"/>
  <c r="I1280" i="157"/>
  <c r="I1281" i="157"/>
  <c r="G1348" i="157"/>
  <c r="E488" i="37" s="1"/>
  <c r="L1421" i="157"/>
  <c r="I1794" i="157"/>
  <c r="G836" i="37" s="1"/>
  <c r="F1815" i="157"/>
  <c r="G1816" i="157"/>
  <c r="E858" i="37" s="1"/>
  <c r="F1785" i="157"/>
  <c r="F1821" i="157"/>
  <c r="AD1127" i="157"/>
  <c r="AB354" i="37" s="1"/>
  <c r="AB353" i="37" s="1"/>
  <c r="I1200" i="157"/>
  <c r="I1230" i="157"/>
  <c r="I1235" i="157"/>
  <c r="M1270" i="157"/>
  <c r="M1272" i="157"/>
  <c r="H1279" i="157"/>
  <c r="H1345" i="157" s="1"/>
  <c r="F485" i="37" s="1"/>
  <c r="AI1432" i="157"/>
  <c r="I1524" i="157"/>
  <c r="I1602" i="157" s="1"/>
  <c r="G765" i="37" s="1"/>
  <c r="AF1780" i="157"/>
  <c r="AD822" i="37" s="1"/>
  <c r="I1725" i="157"/>
  <c r="I1724" i="157"/>
  <c r="G1756" i="157"/>
  <c r="G1769" i="157"/>
  <c r="I1770" i="157"/>
  <c r="G1785" i="157"/>
  <c r="E827" i="37" s="1"/>
  <c r="F1993" i="157"/>
  <c r="AD2080" i="157"/>
  <c r="AD2081" i="157" s="1"/>
  <c r="AB1016" i="37" s="1"/>
  <c r="L2153" i="157"/>
  <c r="L2222" i="157" s="1"/>
  <c r="J1080" i="37" s="1"/>
  <c r="K2153" i="157"/>
  <c r="I2160" i="157"/>
  <c r="I2229" i="157" s="1"/>
  <c r="G1087" i="37" s="1"/>
  <c r="I2183" i="157"/>
  <c r="AF1934" i="157"/>
  <c r="AD888" i="37" s="1"/>
  <c r="I1862" i="157"/>
  <c r="I1863" i="157"/>
  <c r="M1918" i="157"/>
  <c r="M1919" i="157"/>
  <c r="M1920" i="157"/>
  <c r="P2001" i="157"/>
  <c r="Q2001" i="157" s="1"/>
  <c r="P2005" i="157"/>
  <c r="Q2005" i="157" s="1"/>
  <c r="I2017" i="157"/>
  <c r="I2034" i="157"/>
  <c r="I2079" i="157"/>
  <c r="AH2080" i="157"/>
  <c r="AH2081" i="157" s="1"/>
  <c r="AF1016" i="37" s="1"/>
  <c r="G2141" i="157"/>
  <c r="E1076" i="37" s="1"/>
  <c r="M2147" i="157"/>
  <c r="M2149" i="157"/>
  <c r="AF2225" i="157"/>
  <c r="AD1083" i="37" s="1"/>
  <c r="H1925" i="157"/>
  <c r="H1992" i="157" s="1"/>
  <c r="F946" i="37" s="1"/>
  <c r="I1928" i="157"/>
  <c r="AE1930" i="157"/>
  <c r="AE1931" i="157" s="1"/>
  <c r="AF2083" i="157"/>
  <c r="AD1018" i="37" s="1"/>
  <c r="AE2221" i="157"/>
  <c r="I1870" i="157"/>
  <c r="I1881" i="157"/>
  <c r="M2001" i="157"/>
  <c r="AF2047" i="157"/>
  <c r="M2067" i="157"/>
  <c r="M2068" i="157"/>
  <c r="M2069" i="157"/>
  <c r="I2076" i="157"/>
  <c r="I2077" i="157"/>
  <c r="M2148" i="157"/>
  <c r="M2150" i="157"/>
  <c r="M2152" i="157"/>
  <c r="I2161" i="157"/>
  <c r="I2230" i="157" s="1"/>
  <c r="G1088" i="37" s="1"/>
  <c r="H2278" i="157"/>
  <c r="F1136" i="37" s="1"/>
  <c r="F1182" i="157"/>
  <c r="I155" i="157"/>
  <c r="P227" i="157"/>
  <c r="Q227" i="157" s="1"/>
  <c r="M231" i="157"/>
  <c r="P234" i="157"/>
  <c r="Q234" i="157" s="1"/>
  <c r="M235" i="157"/>
  <c r="M239" i="157"/>
  <c r="M328" i="157"/>
  <c r="M381" i="157"/>
  <c r="P384" i="157"/>
  <c r="Q384" i="157" s="1"/>
  <c r="AB542" i="157"/>
  <c r="L963" i="157"/>
  <c r="Q30" i="157"/>
  <c r="G87" i="157"/>
  <c r="I92" i="157"/>
  <c r="P231" i="157"/>
  <c r="Q231" i="157" s="1"/>
  <c r="P239" i="157"/>
  <c r="Q239" i="157" s="1"/>
  <c r="L241" i="157"/>
  <c r="M325" i="157"/>
  <c r="M329" i="157"/>
  <c r="G433" i="157"/>
  <c r="I549" i="157"/>
  <c r="M229" i="157"/>
  <c r="P240" i="157"/>
  <c r="Q240" i="157" s="1"/>
  <c r="G332" i="157"/>
  <c r="P325" i="157"/>
  <c r="M383" i="157"/>
  <c r="I434" i="157"/>
  <c r="I508" i="157"/>
  <c r="I525" i="157"/>
  <c r="I533" i="157"/>
  <c r="P953" i="157"/>
  <c r="Q953" i="157" s="1"/>
  <c r="P956" i="157"/>
  <c r="Q956" i="157" s="1"/>
  <c r="P959" i="157"/>
  <c r="Q959" i="157" s="1"/>
  <c r="I440" i="157"/>
  <c r="I496" i="157"/>
  <c r="I527" i="157"/>
  <c r="AF535" i="157"/>
  <c r="I550" i="157"/>
  <c r="K768" i="157"/>
  <c r="P954" i="157"/>
  <c r="Q954" i="157" s="1"/>
  <c r="P957" i="157"/>
  <c r="Q957" i="157" s="1"/>
  <c r="P962" i="157"/>
  <c r="Q962" i="157" s="1"/>
  <c r="I32" i="157"/>
  <c r="I38" i="157"/>
  <c r="AC78" i="157"/>
  <c r="AC841" i="157" s="1"/>
  <c r="I86" i="157"/>
  <c r="I89" i="157"/>
  <c r="I145" i="157"/>
  <c r="P147" i="157"/>
  <c r="Q147" i="157" s="1"/>
  <c r="M148" i="157"/>
  <c r="G149" i="157"/>
  <c r="K149" i="157"/>
  <c r="G197" i="157"/>
  <c r="AB222" i="157"/>
  <c r="P212" i="157"/>
  <c r="Q212" i="157" s="1"/>
  <c r="M212" i="157"/>
  <c r="P218" i="157"/>
  <c r="Q218" i="157" s="1"/>
  <c r="M218" i="157"/>
  <c r="G219" i="157"/>
  <c r="G799" i="157"/>
  <c r="E95" i="37" s="1"/>
  <c r="H537" i="157"/>
  <c r="AA92" i="37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6" i="157"/>
  <c r="G103" i="157"/>
  <c r="P146" i="157"/>
  <c r="Q146" i="157" s="1"/>
  <c r="M147" i="157"/>
  <c r="I201" i="157"/>
  <c r="I203" i="157"/>
  <c r="L219" i="157"/>
  <c r="AC888" i="157"/>
  <c r="AC890" i="157" s="1"/>
  <c r="L31" i="157"/>
  <c r="P145" i="157"/>
  <c r="Q145" i="157" s="1"/>
  <c r="AC1301" i="37"/>
  <c r="AE222" i="157"/>
  <c r="L214" i="157"/>
  <c r="P211" i="157"/>
  <c r="M211" i="157"/>
  <c r="P213" i="157"/>
  <c r="Q213" i="157" s="1"/>
  <c r="M213" i="157"/>
  <c r="I127" i="157"/>
  <c r="K134" i="157"/>
  <c r="L149" i="157"/>
  <c r="M145" i="157"/>
  <c r="I146" i="157"/>
  <c r="I190" i="157"/>
  <c r="Z92" i="37"/>
  <c r="I1194" i="157"/>
  <c r="G421" i="37" s="1"/>
  <c r="I288" i="157"/>
  <c r="I292" i="157"/>
  <c r="I302" i="157"/>
  <c r="M320" i="157"/>
  <c r="M321" i="157"/>
  <c r="M322" i="157"/>
  <c r="P339" i="157"/>
  <c r="P340" i="157"/>
  <c r="Q340" i="157" s="1"/>
  <c r="P341" i="157"/>
  <c r="Q341" i="157" s="1"/>
  <c r="L342" i="157"/>
  <c r="I361" i="157"/>
  <c r="P372" i="157"/>
  <c r="P373" i="157"/>
  <c r="Q373" i="157" s="1"/>
  <c r="L374" i="157"/>
  <c r="K375" i="157"/>
  <c r="I392" i="157"/>
  <c r="I447" i="157"/>
  <c r="P456" i="157"/>
  <c r="K457" i="157"/>
  <c r="P459" i="157"/>
  <c r="I460" i="157"/>
  <c r="I472" i="157"/>
  <c r="I497" i="157"/>
  <c r="I506" i="157"/>
  <c r="I526" i="157"/>
  <c r="I530" i="157"/>
  <c r="I534" i="157"/>
  <c r="P601" i="157"/>
  <c r="L634" i="157"/>
  <c r="M695" i="157"/>
  <c r="M696" i="157"/>
  <c r="M697" i="157"/>
  <c r="I713" i="157"/>
  <c r="I750" i="157"/>
  <c r="AB771" i="157"/>
  <c r="P767" i="157"/>
  <c r="M774" i="157"/>
  <c r="H779" i="157"/>
  <c r="AC783" i="157"/>
  <c r="AC863" i="157" s="1"/>
  <c r="AB784" i="157"/>
  <c r="I787" i="157"/>
  <c r="G789" i="157"/>
  <c r="G868" i="157" s="1"/>
  <c r="E164" i="37" s="1"/>
  <c r="AD790" i="157"/>
  <c r="AH790" i="157"/>
  <c r="AB170" i="37"/>
  <c r="AB169" i="37" s="1"/>
  <c r="AF170" i="37"/>
  <c r="AF169" i="37" s="1"/>
  <c r="H878" i="157"/>
  <c r="H918" i="157" s="1"/>
  <c r="I1042" i="157"/>
  <c r="I1043" i="157"/>
  <c r="P1052" i="157"/>
  <c r="Q1052" i="157" s="1"/>
  <c r="I1097" i="157"/>
  <c r="AG1127" i="157"/>
  <c r="AE354" i="37" s="1"/>
  <c r="AE353" i="37" s="1"/>
  <c r="G1192" i="157"/>
  <c r="E419" i="37" s="1"/>
  <c r="G1123" i="157"/>
  <c r="P1121" i="157"/>
  <c r="H1128" i="157"/>
  <c r="F355" i="37" s="1"/>
  <c r="I1216" i="157"/>
  <c r="I1219" i="157"/>
  <c r="AD1284" i="157"/>
  <c r="AD1285" i="157" s="1"/>
  <c r="AB425" i="37" s="1"/>
  <c r="AB424" i="37" s="1"/>
  <c r="AI1284" i="157"/>
  <c r="L1278" i="157"/>
  <c r="P1275" i="157"/>
  <c r="AC1286" i="157"/>
  <c r="I1347" i="157"/>
  <c r="G487" i="37" s="1"/>
  <c r="K1778" i="157"/>
  <c r="I820" i="37" s="1"/>
  <c r="G310" i="157"/>
  <c r="G323" i="157"/>
  <c r="G359" i="157"/>
  <c r="AD464" i="157"/>
  <c r="L457" i="157"/>
  <c r="G489" i="157"/>
  <c r="I682" i="157"/>
  <c r="I685" i="157"/>
  <c r="I695" i="157"/>
  <c r="F769" i="157"/>
  <c r="I774" i="157"/>
  <c r="I782" i="157"/>
  <c r="AC784" i="157"/>
  <c r="AE790" i="157"/>
  <c r="AI790" i="157"/>
  <c r="AC170" i="37"/>
  <c r="AC169" i="37" s="1"/>
  <c r="I969" i="157"/>
  <c r="I971" i="157"/>
  <c r="I1138" i="157" s="1"/>
  <c r="G365" i="37" s="1"/>
  <c r="I995" i="157"/>
  <c r="AC1046" i="157"/>
  <c r="H1189" i="157"/>
  <c r="F416" i="37" s="1"/>
  <c r="I1038" i="157"/>
  <c r="AB1128" i="157"/>
  <c r="I1059" i="157"/>
  <c r="H1174" i="157"/>
  <c r="H1186" i="157"/>
  <c r="F413" i="37" s="1"/>
  <c r="I1107" i="157"/>
  <c r="I1109" i="157"/>
  <c r="I1120" i="157"/>
  <c r="P1122" i="157"/>
  <c r="Q1122" i="157" s="1"/>
  <c r="I1215" i="157"/>
  <c r="AE1284" i="157"/>
  <c r="AE1285" i="157" s="1"/>
  <c r="AC425" i="37" s="1"/>
  <c r="AC424" i="37" s="1"/>
  <c r="F1279" i="157"/>
  <c r="H1286" i="157"/>
  <c r="F426" i="37" s="1"/>
  <c r="F1349" i="157"/>
  <c r="K1591" i="157"/>
  <c r="I754" i="37" s="1"/>
  <c r="AC1764" i="157"/>
  <c r="H1762" i="157"/>
  <c r="I226" i="157"/>
  <c r="I227" i="157"/>
  <c r="I229" i="157"/>
  <c r="I231" i="157"/>
  <c r="I234" i="157"/>
  <c r="I239" i="157"/>
  <c r="I240" i="157"/>
  <c r="G241" i="157"/>
  <c r="K241" i="157"/>
  <c r="I242" i="157"/>
  <c r="G291" i="157"/>
  <c r="I298" i="157"/>
  <c r="I304" i="157"/>
  <c r="I325" i="157"/>
  <c r="K332" i="157"/>
  <c r="I365" i="157"/>
  <c r="I363" i="157"/>
  <c r="I381" i="157"/>
  <c r="K387" i="157"/>
  <c r="I391" i="157"/>
  <c r="I393" i="157"/>
  <c r="I436" i="157"/>
  <c r="I446" i="157"/>
  <c r="I448" i="157"/>
  <c r="M459" i="157"/>
  <c r="I474" i="157"/>
  <c r="I490" i="157"/>
  <c r="I495" i="157"/>
  <c r="I503" i="157"/>
  <c r="I519" i="157"/>
  <c r="I522" i="157"/>
  <c r="I528" i="157"/>
  <c r="I532" i="157"/>
  <c r="I536" i="157"/>
  <c r="AE542" i="157"/>
  <c r="AB625" i="157"/>
  <c r="P695" i="157"/>
  <c r="I700" i="157"/>
  <c r="K701" i="157"/>
  <c r="I707" i="157"/>
  <c r="K708" i="157"/>
  <c r="I714" i="157"/>
  <c r="I718" i="157"/>
  <c r="I738" i="157"/>
  <c r="G751" i="157"/>
  <c r="M767" i="157"/>
  <c r="P774" i="157"/>
  <c r="I777" i="157"/>
  <c r="AB790" i="157"/>
  <c r="Z90" i="37"/>
  <c r="F886" i="157"/>
  <c r="I1095" i="157"/>
  <c r="I1106" i="157"/>
  <c r="L1123" i="157"/>
  <c r="F1196" i="157"/>
  <c r="K1208" i="157"/>
  <c r="I1214" i="157"/>
  <c r="AF1256" i="157"/>
  <c r="AF1333" i="157" s="1"/>
  <c r="G1278" i="157"/>
  <c r="G1344" i="157" s="1"/>
  <c r="E484" i="37" s="1"/>
  <c r="I1275" i="157"/>
  <c r="M1276" i="157"/>
  <c r="K1278" i="157"/>
  <c r="G1349" i="157"/>
  <c r="E489" i="37" s="1"/>
  <c r="I1283" i="157"/>
  <c r="AB1289" i="157"/>
  <c r="K1836" i="157"/>
  <c r="I878" i="37" s="1"/>
  <c r="AC625" i="157"/>
  <c r="AA90" i="37"/>
  <c r="I990" i="157"/>
  <c r="K1054" i="157"/>
  <c r="AE1127" i="157"/>
  <c r="AC354" i="37" s="1"/>
  <c r="AC353" i="37" s="1"/>
  <c r="K1192" i="157"/>
  <c r="I419" i="37" s="1"/>
  <c r="I1240" i="157"/>
  <c r="AH1284" i="157"/>
  <c r="AH1285" i="157" s="1"/>
  <c r="AF425" i="37" s="1"/>
  <c r="AF424" i="37" s="1"/>
  <c r="P1038" i="157"/>
  <c r="H1187" i="157"/>
  <c r="F414" i="37" s="1"/>
  <c r="P1269" i="157"/>
  <c r="AC1289" i="157"/>
  <c r="I1365" i="157"/>
  <c r="I1442" i="157" s="1"/>
  <c r="G565" i="37" s="1"/>
  <c r="I1370" i="157"/>
  <c r="I1447" i="157" s="1"/>
  <c r="G570" i="37" s="1"/>
  <c r="I1401" i="157"/>
  <c r="I1478" i="157" s="1"/>
  <c r="G601" i="37" s="1"/>
  <c r="H1427" i="157"/>
  <c r="I1430" i="157"/>
  <c r="F1493" i="157"/>
  <c r="G1496" i="157"/>
  <c r="E619" i="37" s="1"/>
  <c r="I1503" i="157"/>
  <c r="K1513" i="157"/>
  <c r="AF1593" i="157"/>
  <c r="AD756" i="37" s="1"/>
  <c r="I1543" i="157"/>
  <c r="I1582" i="157"/>
  <c r="K1583" i="157"/>
  <c r="K1649" i="157" s="1"/>
  <c r="I812" i="37" s="1"/>
  <c r="F1584" i="157"/>
  <c r="I1588" i="157"/>
  <c r="AD1589" i="157"/>
  <c r="AD1590" i="157" s="1"/>
  <c r="AB753" i="37" s="1"/>
  <c r="AI1589" i="157"/>
  <c r="AB1591" i="157"/>
  <c r="AC1594" i="157"/>
  <c r="AA757" i="37" s="1"/>
  <c r="H1644" i="157"/>
  <c r="F807" i="37" s="1"/>
  <c r="AC752" i="37"/>
  <c r="H1651" i="157"/>
  <c r="F814" i="37" s="1"/>
  <c r="I1659" i="157"/>
  <c r="K1669" i="157"/>
  <c r="AF1781" i="157"/>
  <c r="AD823" i="37" s="1"/>
  <c r="I1678" i="157"/>
  <c r="I1787" i="157" s="1"/>
  <c r="G829" i="37" s="1"/>
  <c r="I1691" i="157"/>
  <c r="AD1777" i="157"/>
  <c r="AB819" i="37" s="1"/>
  <c r="AB818" i="37" s="1"/>
  <c r="M1743" i="157"/>
  <c r="I1748" i="157"/>
  <c r="F1841" i="157"/>
  <c r="F1768" i="157"/>
  <c r="AH1777" i="157"/>
  <c r="AB1778" i="157"/>
  <c r="AB1780" i="157"/>
  <c r="H1785" i="157"/>
  <c r="H1790" i="157"/>
  <c r="F832" i="37" s="1"/>
  <c r="G1820" i="157"/>
  <c r="E862" i="37" s="1"/>
  <c r="H1831" i="157"/>
  <c r="F873" i="37" s="1"/>
  <c r="I1847" i="157"/>
  <c r="AF1935" i="157"/>
  <c r="AD889" i="37" s="1"/>
  <c r="AC1935" i="157"/>
  <c r="AA889" i="37" s="1"/>
  <c r="K1921" i="157"/>
  <c r="M1923" i="157"/>
  <c r="L1924" i="157"/>
  <c r="P1923" i="157"/>
  <c r="L1991" i="157"/>
  <c r="J945" i="37" s="1"/>
  <c r="I1927" i="157"/>
  <c r="H1994" i="157"/>
  <c r="F948" i="37" s="1"/>
  <c r="H2082" i="157"/>
  <c r="F1017" i="37" s="1"/>
  <c r="K2008" i="157"/>
  <c r="I2015" i="157"/>
  <c r="H2134" i="157"/>
  <c r="F1069" i="37" s="1"/>
  <c r="K2070" i="157"/>
  <c r="K1123" i="157"/>
  <c r="K1124" i="157" s="1"/>
  <c r="I1364" i="157"/>
  <c r="I1441" i="157" s="1"/>
  <c r="G564" i="37" s="1"/>
  <c r="G1484" i="157"/>
  <c r="E607" i="37" s="1"/>
  <c r="K1421" i="157"/>
  <c r="I1428" i="157"/>
  <c r="G1497" i="157"/>
  <c r="E620" i="37" s="1"/>
  <c r="P1503" i="157"/>
  <c r="P1504" i="157"/>
  <c r="Q1504" i="157" s="1"/>
  <c r="P1505" i="157"/>
  <c r="Q1505" i="157" s="1"/>
  <c r="P1506" i="157"/>
  <c r="Q1506" i="157" s="1"/>
  <c r="P1507" i="157"/>
  <c r="Q1507" i="157" s="1"/>
  <c r="P1508" i="157"/>
  <c r="Q1508" i="157" s="1"/>
  <c r="P1509" i="157"/>
  <c r="Q1509" i="157" s="1"/>
  <c r="P1510" i="157"/>
  <c r="Q1510" i="157" s="1"/>
  <c r="P1511" i="157"/>
  <c r="Q1511" i="157" s="1"/>
  <c r="P1512" i="157"/>
  <c r="Q1512" i="157" s="1"/>
  <c r="L1513" i="157"/>
  <c r="L1583" i="157"/>
  <c r="H1652" i="157"/>
  <c r="F815" i="37" s="1"/>
  <c r="G1653" i="157"/>
  <c r="E816" i="37" s="1"/>
  <c r="F1654" i="157"/>
  <c r="P1659" i="157"/>
  <c r="P1660" i="157"/>
  <c r="Q1660" i="157" s="1"/>
  <c r="P1661" i="157"/>
  <c r="Q1661" i="157" s="1"/>
  <c r="P1662" i="157"/>
  <c r="Q1662" i="157" s="1"/>
  <c r="P1663" i="157"/>
  <c r="Q1663" i="157" s="1"/>
  <c r="P1664" i="157"/>
  <c r="Q1664" i="157" s="1"/>
  <c r="P1665" i="157"/>
  <c r="Q1665" i="157" s="1"/>
  <c r="P1666" i="157"/>
  <c r="Q1666" i="157" s="1"/>
  <c r="P1667" i="157"/>
  <c r="Q1667" i="157" s="1"/>
  <c r="P1668" i="157"/>
  <c r="Q1668" i="157" s="1"/>
  <c r="L1669" i="157"/>
  <c r="G1720" i="157"/>
  <c r="G1841" i="157"/>
  <c r="E883" i="37" s="1"/>
  <c r="AG1777" i="157"/>
  <c r="AE819" i="37" s="1"/>
  <c r="AE818" i="37" s="1"/>
  <c r="H1821" i="157"/>
  <c r="F863" i="37" s="1"/>
  <c r="K1856" i="157"/>
  <c r="I1865" i="157"/>
  <c r="G1921" i="157"/>
  <c r="I1918" i="157"/>
  <c r="H1993" i="157"/>
  <c r="F947" i="37" s="1"/>
  <c r="G2070" i="157"/>
  <c r="I2067" i="157"/>
  <c r="F2136" i="157"/>
  <c r="F2075" i="157"/>
  <c r="M2072" i="157"/>
  <c r="L2074" i="157"/>
  <c r="P2072" i="157"/>
  <c r="AC1436" i="157"/>
  <c r="AA559" i="37" s="1"/>
  <c r="H1489" i="157"/>
  <c r="F612" i="37" s="1"/>
  <c r="H1492" i="157"/>
  <c r="F615" i="37" s="1"/>
  <c r="G1654" i="157"/>
  <c r="E817" i="37" s="1"/>
  <c r="G1840" i="157"/>
  <c r="E882" i="37" s="1"/>
  <c r="H1768" i="157"/>
  <c r="H1813" i="157" s="1"/>
  <c r="F855" i="37" s="1"/>
  <c r="G1784" i="157"/>
  <c r="E826" i="37" s="1"/>
  <c r="F1790" i="157"/>
  <c r="H1826" i="157"/>
  <c r="F868" i="37" s="1"/>
  <c r="I1841" i="157"/>
  <c r="G883" i="37" s="1"/>
  <c r="P1847" i="157"/>
  <c r="AB1932" i="157"/>
  <c r="I1892" i="157"/>
  <c r="I1909" i="157"/>
  <c r="K1991" i="157"/>
  <c r="I945" i="37" s="1"/>
  <c r="AB2084" i="157"/>
  <c r="AF2084" i="157"/>
  <c r="AD1019" i="37" s="1"/>
  <c r="I2019" i="157"/>
  <c r="AG2080" i="157"/>
  <c r="AG2081" i="157" s="1"/>
  <c r="AE1016" i="37" s="1"/>
  <c r="M2073" i="157"/>
  <c r="P2073" i="157"/>
  <c r="Q2073" i="157" s="1"/>
  <c r="F2142" i="157"/>
  <c r="AF1434" i="157"/>
  <c r="AD557" i="37" s="1"/>
  <c r="I1391" i="157"/>
  <c r="I1410" i="157"/>
  <c r="I1539" i="157"/>
  <c r="G1561" i="157"/>
  <c r="G1639" i="157" s="1"/>
  <c r="E802" i="37" s="1"/>
  <c r="I1562" i="157"/>
  <c r="I1566" i="157"/>
  <c r="I1568" i="157"/>
  <c r="I1576" i="157"/>
  <c r="K1580" i="157"/>
  <c r="K1648" i="157" s="1"/>
  <c r="I811" i="37" s="1"/>
  <c r="I1675" i="157"/>
  <c r="I1784" i="157" s="1"/>
  <c r="G826" i="37" s="1"/>
  <c r="I1676" i="157"/>
  <c r="I1785" i="157" s="1"/>
  <c r="G827" i="37" s="1"/>
  <c r="I1809" i="157"/>
  <c r="G851" i="37" s="1"/>
  <c r="I1890" i="157"/>
  <c r="AD1930" i="157"/>
  <c r="AD1931" i="157" s="1"/>
  <c r="AB885" i="37" s="1"/>
  <c r="AB884" i="37" s="1"/>
  <c r="F1996" i="157"/>
  <c r="I2016" i="157"/>
  <c r="I2049" i="157"/>
  <c r="P1918" i="157"/>
  <c r="I1923" i="157"/>
  <c r="G1924" i="157"/>
  <c r="F1925" i="157"/>
  <c r="AG1930" i="157"/>
  <c r="AG1931" i="157" s="1"/>
  <c r="AE885" i="37" s="1"/>
  <c r="AE884" i="37" s="1"/>
  <c r="G2056" i="157"/>
  <c r="G2129" i="157" s="1"/>
  <c r="E1064" i="37" s="1"/>
  <c r="P2067" i="157"/>
  <c r="I2203" i="157"/>
  <c r="I2216" i="157"/>
  <c r="I2217" i="157"/>
  <c r="F2281" i="157"/>
  <c r="G1995" i="157"/>
  <c r="E949" i="37" s="1"/>
  <c r="AE2080" i="157"/>
  <c r="AE2081" i="157" s="1"/>
  <c r="AI2080" i="157"/>
  <c r="AC2082" i="157"/>
  <c r="AA1017" i="37" s="1"/>
  <c r="G2142" i="157"/>
  <c r="E1077" i="37" s="1"/>
  <c r="P2147" i="157"/>
  <c r="I2192" i="157"/>
  <c r="I2219" i="157"/>
  <c r="G2280" i="157"/>
  <c r="E1138" i="37" s="1"/>
  <c r="G2281" i="157"/>
  <c r="E1139" i="37" s="1"/>
  <c r="I1005" i="157"/>
  <c r="I996" i="157"/>
  <c r="I994" i="157"/>
  <c r="F1310" i="37" l="1"/>
  <c r="F1317" i="37"/>
  <c r="F1258" i="37"/>
  <c r="F1320" i="37"/>
  <c r="F1319" i="37"/>
  <c r="F1347" i="37"/>
  <c r="F1307" i="37"/>
  <c r="AE2073" i="156"/>
  <c r="AE2683" i="156"/>
  <c r="E826" i="156"/>
  <c r="AE2647" i="156"/>
  <c r="AD11" i="37" s="1"/>
  <c r="G826" i="156"/>
  <c r="F1248" i="37" s="1"/>
  <c r="F824" i="156"/>
  <c r="E1246" i="37" s="1"/>
  <c r="K824" i="156"/>
  <c r="AB2706" i="156"/>
  <c r="AA70" i="37" s="1"/>
  <c r="AE2148" i="156"/>
  <c r="AE2666" i="156"/>
  <c r="AD30" i="37" s="1"/>
  <c r="N2078" i="156"/>
  <c r="L2082" i="156"/>
  <c r="Z624" i="37"/>
  <c r="Z352" i="37"/>
  <c r="Z1142" i="37"/>
  <c r="Z1243" i="37"/>
  <c r="Z1145" i="37"/>
  <c r="Z1239" i="37"/>
  <c r="Z292" i="37"/>
  <c r="Z1144" i="37"/>
  <c r="Z69" i="37"/>
  <c r="Z1336" i="37"/>
  <c r="AA2672" i="156"/>
  <c r="Z1210" i="37"/>
  <c r="AI1210" i="37" s="1"/>
  <c r="Z691" i="37"/>
  <c r="Z1212" i="37"/>
  <c r="Z1325" i="37"/>
  <c r="Q2645" i="156"/>
  <c r="AF2645" i="156"/>
  <c r="AH2645" i="156"/>
  <c r="AC75" i="37"/>
  <c r="E2695" i="156"/>
  <c r="G2695" i="156"/>
  <c r="F59" i="37" s="1"/>
  <c r="AB2681" i="156"/>
  <c r="F2681" i="156"/>
  <c r="F2672" i="156"/>
  <c r="AB2672" i="156"/>
  <c r="AH2155" i="156"/>
  <c r="AB2155" i="156" s="1"/>
  <c r="P476" i="156"/>
  <c r="O479" i="156"/>
  <c r="P479" i="156" s="1"/>
  <c r="N476" i="156"/>
  <c r="L479" i="156"/>
  <c r="AB979" i="156"/>
  <c r="AA1211" i="37"/>
  <c r="AA1209" i="37"/>
  <c r="AA1212" i="37"/>
  <c r="AB817" i="156"/>
  <c r="AA1210" i="37"/>
  <c r="AA1243" i="37"/>
  <c r="AA1250" i="37"/>
  <c r="AE1100" i="156"/>
  <c r="AI756" i="37"/>
  <c r="P1260" i="37"/>
  <c r="P1259" i="37"/>
  <c r="Z358" i="37"/>
  <c r="Z867" i="37"/>
  <c r="Z134" i="37"/>
  <c r="Z355" i="37"/>
  <c r="AB863" i="157"/>
  <c r="Z159" i="37" s="1"/>
  <c r="Z133" i="37"/>
  <c r="Z89" i="37"/>
  <c r="Z1019" i="37"/>
  <c r="Z886" i="37"/>
  <c r="Z1125" i="37"/>
  <c r="Z1055" i="37"/>
  <c r="Z129" i="37"/>
  <c r="AI129" i="37" s="1"/>
  <c r="Z822" i="37"/>
  <c r="AH822" i="37" s="1"/>
  <c r="Z398" i="37"/>
  <c r="AI398" i="37" s="1"/>
  <c r="Z820" i="37"/>
  <c r="Z754" i="37"/>
  <c r="Z429" i="37"/>
  <c r="AI429" i="37" s="1"/>
  <c r="Z598" i="37"/>
  <c r="P345" i="37"/>
  <c r="Z1185" i="37"/>
  <c r="Z74" i="37"/>
  <c r="Z1186" i="37"/>
  <c r="P1244" i="37"/>
  <c r="Z531" i="37"/>
  <c r="P75" i="37"/>
  <c r="Z1191" i="37"/>
  <c r="Z685" i="37"/>
  <c r="AA979" i="156"/>
  <c r="Z738" i="37"/>
  <c r="Z42" i="37"/>
  <c r="N2568" i="156"/>
  <c r="J2568" i="156" s="1"/>
  <c r="N2298" i="156"/>
  <c r="N2299" i="156" s="1"/>
  <c r="N2300" i="156" s="1"/>
  <c r="AA294" i="37"/>
  <c r="AA1144" i="37"/>
  <c r="AA694" i="37"/>
  <c r="AA292" i="37"/>
  <c r="AA338" i="37"/>
  <c r="AA1204" i="37"/>
  <c r="AA1205" i="37"/>
  <c r="AA670" i="37"/>
  <c r="AA342" i="37"/>
  <c r="AA30" i="37"/>
  <c r="AA37" i="37"/>
  <c r="AA1286" i="37" s="1"/>
  <c r="AA352" i="37"/>
  <c r="AA1145" i="37"/>
  <c r="AA295" i="37"/>
  <c r="AA81" i="37"/>
  <c r="AA1339" i="37" s="1"/>
  <c r="AH1339" i="37" s="1"/>
  <c r="AA551" i="37"/>
  <c r="AA738" i="37"/>
  <c r="AA680" i="37"/>
  <c r="AA688" i="37"/>
  <c r="AA333" i="37"/>
  <c r="AH333" i="37" s="1"/>
  <c r="AA543" i="37"/>
  <c r="AA74" i="37"/>
  <c r="AA1142" i="37"/>
  <c r="AA509" i="37"/>
  <c r="AA1186" i="37"/>
  <c r="AA1191" i="37"/>
  <c r="AA540" i="37"/>
  <c r="AA678" i="37"/>
  <c r="AA47" i="37"/>
  <c r="AA1298" i="37" s="1"/>
  <c r="AA625" i="37"/>
  <c r="AA69" i="37"/>
  <c r="AA494" i="37"/>
  <c r="AA495" i="37"/>
  <c r="AA12" i="37"/>
  <c r="AA554" i="37"/>
  <c r="AA1185" i="37"/>
  <c r="AA685" i="37"/>
  <c r="AA549" i="37"/>
  <c r="AA86" i="37"/>
  <c r="AH86" i="37" s="1"/>
  <c r="AA13" i="37"/>
  <c r="AA49" i="37"/>
  <c r="AA1300" i="37" s="1"/>
  <c r="AA10" i="37"/>
  <c r="AA624" i="37"/>
  <c r="AA691" i="37"/>
  <c r="AA348" i="37"/>
  <c r="AA626" i="37"/>
  <c r="AA545" i="37"/>
  <c r="AA675" i="37"/>
  <c r="AA531" i="37"/>
  <c r="AA11" i="37"/>
  <c r="AA38" i="37"/>
  <c r="AA48" i="37"/>
  <c r="AA1299" i="37" s="1"/>
  <c r="AA693" i="37"/>
  <c r="AA492" i="37"/>
  <c r="AA535" i="37"/>
  <c r="AA308" i="37"/>
  <c r="AA641" i="37"/>
  <c r="AA684" i="37"/>
  <c r="AA733" i="37"/>
  <c r="AA82" i="37"/>
  <c r="AA43" i="37"/>
  <c r="AA1292" i="37" s="1"/>
  <c r="AE716" i="156"/>
  <c r="AE718" i="156" s="1"/>
  <c r="P261" i="156"/>
  <c r="P828" i="156" s="1"/>
  <c r="O1250" i="37" s="1"/>
  <c r="O262" i="156"/>
  <c r="L473" i="156"/>
  <c r="L1857" i="156"/>
  <c r="P1853" i="156"/>
  <c r="O1857" i="156"/>
  <c r="AG1325" i="37"/>
  <c r="G209" i="157"/>
  <c r="F1850" i="156"/>
  <c r="O237" i="157"/>
  <c r="L753" i="156"/>
  <c r="AE87" i="37"/>
  <c r="AG1345" i="37"/>
  <c r="F2646" i="156"/>
  <c r="E10" i="37" s="1"/>
  <c r="K2646" i="156"/>
  <c r="AE2646" i="156"/>
  <c r="AD10" i="37" s="1"/>
  <c r="O1112" i="156"/>
  <c r="P1112" i="156" s="1"/>
  <c r="P1110" i="156"/>
  <c r="O3108" i="156"/>
  <c r="O3175" i="156" s="1"/>
  <c r="N683" i="37" s="1"/>
  <c r="AE829" i="156"/>
  <c r="AD1251" i="37" s="1"/>
  <c r="L1580" i="156"/>
  <c r="N1580" i="156" s="1"/>
  <c r="L3388" i="156"/>
  <c r="N3388" i="156" s="1"/>
  <c r="K1797" i="156"/>
  <c r="I1797" i="156" s="1"/>
  <c r="AG1336" i="37"/>
  <c r="F788" i="156"/>
  <c r="E1210" i="37" s="1"/>
  <c r="AG345" i="37"/>
  <c r="AG75" i="37"/>
  <c r="K1283" i="156"/>
  <c r="I1283" i="156" s="1"/>
  <c r="AG1342" i="37"/>
  <c r="AI1083" i="37"/>
  <c r="D1319" i="37"/>
  <c r="K1042" i="156"/>
  <c r="I1042" i="156" s="1"/>
  <c r="O2158" i="156"/>
  <c r="O2159" i="156" s="1"/>
  <c r="P2159" i="156" s="1"/>
  <c r="P2156" i="156"/>
  <c r="O1743" i="156"/>
  <c r="O1744" i="156" s="1"/>
  <c r="P1744" i="156" s="1"/>
  <c r="K866" i="157"/>
  <c r="I162" i="37" s="1"/>
  <c r="K865" i="157"/>
  <c r="I161" i="37" s="1"/>
  <c r="O1290" i="156"/>
  <c r="P1290" i="156" s="1"/>
  <c r="L2947" i="156"/>
  <c r="N2947" i="156" s="1"/>
  <c r="N3014" i="156" s="1"/>
  <c r="M548" i="37" s="1"/>
  <c r="AE2491" i="156"/>
  <c r="AE2496" i="156" s="1"/>
  <c r="AE1850" i="156"/>
  <c r="F2701" i="156"/>
  <c r="E65" i="37" s="1"/>
  <c r="K783" i="156"/>
  <c r="I3388" i="156"/>
  <c r="I201" i="156"/>
  <c r="I2089" i="156"/>
  <c r="I3392" i="156"/>
  <c r="I1048" i="156"/>
  <c r="I3464" i="156"/>
  <c r="I3254" i="156"/>
  <c r="I3317" i="156" s="1"/>
  <c r="H746" i="37" s="1"/>
  <c r="I2158" i="156"/>
  <c r="I1217" i="156"/>
  <c r="I951" i="156"/>
  <c r="I984" i="156"/>
  <c r="I936" i="156"/>
  <c r="I266" i="156"/>
  <c r="I131" i="156"/>
  <c r="I630" i="156"/>
  <c r="K652" i="156"/>
  <c r="I1290" i="156"/>
  <c r="I561" i="156"/>
  <c r="I1112" i="156"/>
  <c r="I473" i="156"/>
  <c r="I293" i="156"/>
  <c r="I844" i="156"/>
  <c r="I2879" i="156"/>
  <c r="I2958" i="156" s="1"/>
  <c r="H492" i="37" s="1"/>
  <c r="I39" i="156"/>
  <c r="I932" i="156"/>
  <c r="I350" i="156"/>
  <c r="K190" i="156"/>
  <c r="I190" i="156" s="1"/>
  <c r="I1960" i="156"/>
  <c r="K2300" i="156"/>
  <c r="I1104" i="156"/>
  <c r="I136" i="156"/>
  <c r="I373" i="156"/>
  <c r="J80" i="37"/>
  <c r="K2717" i="156"/>
  <c r="I2736" i="156"/>
  <c r="I2807" i="156" s="1"/>
  <c r="H292" i="37" s="1"/>
  <c r="J1250" i="37"/>
  <c r="K670" i="156"/>
  <c r="K3262" i="156"/>
  <c r="I355" i="156"/>
  <c r="K2246" i="156"/>
  <c r="H1493" i="156"/>
  <c r="D1265" i="37"/>
  <c r="AC93" i="57"/>
  <c r="AD953" i="37" s="1"/>
  <c r="AC91" i="57"/>
  <c r="D616" i="37"/>
  <c r="D947" i="37"/>
  <c r="D1017" i="37"/>
  <c r="D426" i="37"/>
  <c r="D820" i="37"/>
  <c r="E133" i="37"/>
  <c r="E1305" i="37" s="1"/>
  <c r="D158" i="37"/>
  <c r="E136" i="37"/>
  <c r="E146" i="37"/>
  <c r="E149" i="37"/>
  <c r="E408" i="37"/>
  <c r="E98" i="37"/>
  <c r="D209" i="37"/>
  <c r="D166" i="37"/>
  <c r="E97" i="37"/>
  <c r="D207" i="37"/>
  <c r="D1077" i="37"/>
  <c r="D832" i="37"/>
  <c r="D1273" i="37" s="1"/>
  <c r="D883" i="37"/>
  <c r="D857" i="37"/>
  <c r="D754" i="37"/>
  <c r="D848" i="37"/>
  <c r="D1291" i="37" s="1"/>
  <c r="D878" i="37"/>
  <c r="AI890" i="157"/>
  <c r="AG170" i="37" s="1"/>
  <c r="D607" i="37"/>
  <c r="D89" i="37"/>
  <c r="E132" i="37"/>
  <c r="D152" i="37"/>
  <c r="E126" i="37"/>
  <c r="G1117" i="157"/>
  <c r="D200" i="37"/>
  <c r="D423" i="37"/>
  <c r="D489" i="37"/>
  <c r="D944" i="37"/>
  <c r="D612" i="37"/>
  <c r="D873" i="37"/>
  <c r="D811" i="37"/>
  <c r="E134" i="37"/>
  <c r="E1306" i="37" s="1"/>
  <c r="E150" i="37"/>
  <c r="D1080" i="37"/>
  <c r="D950" i="37"/>
  <c r="D1071" i="37"/>
  <c r="D817" i="37"/>
  <c r="F938" i="157"/>
  <c r="D863" i="37"/>
  <c r="D417" i="37"/>
  <c r="D615" i="37"/>
  <c r="D1072" i="37"/>
  <c r="D886" i="37"/>
  <c r="D807" i="37"/>
  <c r="D483" i="37"/>
  <c r="D802" i="37"/>
  <c r="E129" i="37"/>
  <c r="D162" i="37"/>
  <c r="E144" i="37"/>
  <c r="D145" i="37"/>
  <c r="D153" i="37"/>
  <c r="D164" i="37"/>
  <c r="D165" i="37"/>
  <c r="D1139" i="37"/>
  <c r="D827" i="37"/>
  <c r="D1264" i="37" s="1"/>
  <c r="D416" i="37"/>
  <c r="D1069" i="37"/>
  <c r="F918" i="157"/>
  <c r="D198" i="37" s="1"/>
  <c r="D484" i="37"/>
  <c r="E167" i="37"/>
  <c r="E131" i="37"/>
  <c r="G798" i="157"/>
  <c r="E151" i="37"/>
  <c r="E99" i="37"/>
  <c r="E96" i="37"/>
  <c r="D414" i="37"/>
  <c r="D409" i="37"/>
  <c r="D355" i="37"/>
  <c r="D557" i="37"/>
  <c r="D812" i="37"/>
  <c r="D868" i="37"/>
  <c r="D841" i="37"/>
  <c r="G828" i="157"/>
  <c r="D1064" i="37"/>
  <c r="D130" i="37"/>
  <c r="D161" i="37"/>
  <c r="D1347" i="37"/>
  <c r="L2253" i="156"/>
  <c r="L2254" i="156" s="1"/>
  <c r="N2254" i="156" s="1"/>
  <c r="F922" i="156"/>
  <c r="D1204" i="37"/>
  <c r="E1151" i="37"/>
  <c r="E1176" i="37"/>
  <c r="D686" i="37"/>
  <c r="D552" i="37"/>
  <c r="D292" i="37"/>
  <c r="D548" i="37"/>
  <c r="D1231" i="37"/>
  <c r="E539" i="37"/>
  <c r="D737" i="37"/>
  <c r="D540" i="37"/>
  <c r="E41" i="37"/>
  <c r="E44" i="37"/>
  <c r="E57" i="37"/>
  <c r="E1309" i="37" s="1"/>
  <c r="E46" i="37"/>
  <c r="E1149" i="37"/>
  <c r="E1177" i="37"/>
  <c r="E1171" i="37"/>
  <c r="E1160" i="37"/>
  <c r="E1183" i="37"/>
  <c r="D551" i="37"/>
  <c r="D1201" i="37"/>
  <c r="D344" i="37"/>
  <c r="D84" i="37"/>
  <c r="D685" i="37"/>
  <c r="D547" i="37"/>
  <c r="D1253" i="37"/>
  <c r="E63" i="37"/>
  <c r="E1320" i="37" s="1"/>
  <c r="D10" i="37"/>
  <c r="E2354" i="156"/>
  <c r="E60" i="37"/>
  <c r="E80" i="37"/>
  <c r="H376" i="156"/>
  <c r="E1175" i="37"/>
  <c r="D296" i="37"/>
  <c r="D1200" i="37"/>
  <c r="D1217" i="37"/>
  <c r="E1155" i="37"/>
  <c r="E1150" i="37"/>
  <c r="E1173" i="37"/>
  <c r="D746" i="37"/>
  <c r="D691" i="37"/>
  <c r="E1168" i="37"/>
  <c r="D1142" i="37"/>
  <c r="D338" i="37"/>
  <c r="D1223" i="37"/>
  <c r="D1239" i="37"/>
  <c r="E329" i="37"/>
  <c r="D538" i="37"/>
  <c r="E1192" i="37"/>
  <c r="E19" i="37"/>
  <c r="E47" i="37"/>
  <c r="D51" i="37"/>
  <c r="D61" i="37"/>
  <c r="E66" i="37"/>
  <c r="E25" i="37"/>
  <c r="D749" i="37"/>
  <c r="D682" i="37"/>
  <c r="D492" i="37"/>
  <c r="D1203" i="37"/>
  <c r="D12" i="37"/>
  <c r="D1258" i="37" s="1"/>
  <c r="D336" i="37"/>
  <c r="E1232" i="37"/>
  <c r="D1191" i="37"/>
  <c r="D673" i="37"/>
  <c r="E713" i="156"/>
  <c r="F713" i="156" s="1"/>
  <c r="D675" i="37"/>
  <c r="F3016" i="156"/>
  <c r="H3016" i="156" s="1"/>
  <c r="G550" i="37" s="1"/>
  <c r="E43" i="37"/>
  <c r="E52" i="37"/>
  <c r="D82" i="37"/>
  <c r="D68" i="37"/>
  <c r="E17" i="37"/>
  <c r="D56" i="37"/>
  <c r="D1308" i="37" s="1"/>
  <c r="E1148" i="37"/>
  <c r="D347" i="37"/>
  <c r="D1230" i="37"/>
  <c r="D1235" i="37"/>
  <c r="D1322" i="37" s="1"/>
  <c r="D1198" i="37"/>
  <c r="D1193" i="37"/>
  <c r="D69" i="37"/>
  <c r="E674" i="37"/>
  <c r="E1218" i="37"/>
  <c r="E11" i="37"/>
  <c r="E16" i="37"/>
  <c r="E48" i="37"/>
  <c r="E53" i="37"/>
  <c r="E62" i="37"/>
  <c r="D78" i="37"/>
  <c r="E923" i="156"/>
  <c r="F1508" i="156"/>
  <c r="E1166" i="37"/>
  <c r="D748" i="37"/>
  <c r="D83" i="37"/>
  <c r="D1246" i="37"/>
  <c r="E1156" i="37"/>
  <c r="D683" i="37"/>
  <c r="D624" i="37"/>
  <c r="D349" i="37"/>
  <c r="D350" i="37"/>
  <c r="E1219" i="37"/>
  <c r="F2660" i="156"/>
  <c r="E738" i="37"/>
  <c r="D739" i="37"/>
  <c r="E1222" i="37"/>
  <c r="D1209" i="37"/>
  <c r="E37" i="37"/>
  <c r="E1286" i="37" s="1"/>
  <c r="E55" i="37"/>
  <c r="E67" i="37"/>
  <c r="D74" i="37"/>
  <c r="D77" i="37"/>
  <c r="E18" i="37"/>
  <c r="F1285" i="37"/>
  <c r="F1326" i="37"/>
  <c r="AD1345" i="37"/>
  <c r="L2943" i="156"/>
  <c r="AE2685" i="156"/>
  <c r="AD49" i="37" s="1"/>
  <c r="AD1300" i="37" s="1"/>
  <c r="Z37" i="37"/>
  <c r="Z1300" i="37"/>
  <c r="AE290" i="37"/>
  <c r="AE1332" i="37"/>
  <c r="AF1259" i="37"/>
  <c r="AG1260" i="37"/>
  <c r="AG1259" i="37"/>
  <c r="AF1260" i="37"/>
  <c r="AE2716" i="156"/>
  <c r="AD80" i="37" s="1"/>
  <c r="AD1338" i="37" s="1"/>
  <c r="J1211" i="37"/>
  <c r="I789" i="156"/>
  <c r="H1211" i="37" s="1"/>
  <c r="AE3090" i="156"/>
  <c r="AE3168" i="156" s="1"/>
  <c r="AD676" i="37" s="1"/>
  <c r="AE2789" i="156"/>
  <c r="AE2855" i="156" s="1"/>
  <c r="AD340" i="37" s="1"/>
  <c r="AI1018" i="37"/>
  <c r="AF793" i="157"/>
  <c r="AD89" i="37" s="1"/>
  <c r="AE3118" i="156"/>
  <c r="AD626" i="37" s="1"/>
  <c r="AE3095" i="156"/>
  <c r="AE3173" i="156" s="1"/>
  <c r="AD681" i="37" s="1"/>
  <c r="AE2932" i="156"/>
  <c r="AE3007" i="156" s="1"/>
  <c r="AD541" i="37" s="1"/>
  <c r="AE2704" i="156"/>
  <c r="AD48" i="37"/>
  <c r="AD1299" i="37" s="1"/>
  <c r="AE2649" i="156"/>
  <c r="AD13" i="37" s="1"/>
  <c r="N2252" i="156"/>
  <c r="AE788" i="156"/>
  <c r="AD1210" i="37" s="1"/>
  <c r="AE787" i="156"/>
  <c r="AD1209" i="37" s="1"/>
  <c r="AE966" i="156"/>
  <c r="AE979" i="156" s="1"/>
  <c r="AD37" i="37"/>
  <c r="AE1206" i="156"/>
  <c r="AE2068" i="156"/>
  <c r="AB1704" i="156"/>
  <c r="AE1576" i="156"/>
  <c r="L789" i="156"/>
  <c r="K1211" i="37" s="1"/>
  <c r="F1342" i="37"/>
  <c r="E288" i="37"/>
  <c r="AG952" i="37"/>
  <c r="E286" i="37"/>
  <c r="F1334" i="37"/>
  <c r="K3116" i="156"/>
  <c r="I3032" i="156"/>
  <c r="F2704" i="156"/>
  <c r="E68" i="37" s="1"/>
  <c r="O2082" i="156"/>
  <c r="P2082" i="156" s="1"/>
  <c r="I1840" i="157"/>
  <c r="G882" i="37" s="1"/>
  <c r="F1346" i="37"/>
  <c r="F1331" i="37"/>
  <c r="F1291" i="37"/>
  <c r="F1325" i="37"/>
  <c r="F1273" i="37"/>
  <c r="AD1205" i="37"/>
  <c r="F1235" i="37"/>
  <c r="D1238" i="37"/>
  <c r="E200" i="37"/>
  <c r="E207" i="37"/>
  <c r="AA473" i="37"/>
  <c r="Z473" i="37"/>
  <c r="F198" i="37"/>
  <c r="AC1079" i="37"/>
  <c r="AC1078" i="37" s="1"/>
  <c r="AB1256" i="37"/>
  <c r="AA426" i="37"/>
  <c r="AH426" i="37" s="1"/>
  <c r="AD473" i="37"/>
  <c r="AA429" i="37"/>
  <c r="I1136" i="157"/>
  <c r="G363" i="37" s="1"/>
  <c r="E209" i="37"/>
  <c r="F209" i="37"/>
  <c r="AC1016" i="37"/>
  <c r="AC1015" i="37" s="1"/>
  <c r="F1072" i="37"/>
  <c r="AI757" i="37"/>
  <c r="AC885" i="37"/>
  <c r="AC884" i="37" s="1"/>
  <c r="F827" i="37"/>
  <c r="AF819" i="37"/>
  <c r="AI560" i="37"/>
  <c r="AI426" i="37"/>
  <c r="F401" i="37"/>
  <c r="J1192" i="157"/>
  <c r="H419" i="37" s="1"/>
  <c r="J419" i="37"/>
  <c r="AF1257" i="37"/>
  <c r="AD144" i="37"/>
  <c r="AI130" i="37"/>
  <c r="AH130" i="37"/>
  <c r="I794" i="157"/>
  <c r="G90" i="37" s="1"/>
  <c r="E90" i="37"/>
  <c r="AH560" i="37"/>
  <c r="F832" i="157"/>
  <c r="F867" i="157"/>
  <c r="G857" i="157"/>
  <c r="E153" i="37" s="1"/>
  <c r="F737" i="37"/>
  <c r="E2685" i="156"/>
  <c r="F536" i="37"/>
  <c r="G923" i="156"/>
  <c r="AB291" i="37"/>
  <c r="AB290" i="37" s="1"/>
  <c r="F50" i="37"/>
  <c r="AA46" i="37"/>
  <c r="AA1296" i="37" s="1"/>
  <c r="AE2718" i="156"/>
  <c r="AD82" i="37" s="1"/>
  <c r="O2183" i="156"/>
  <c r="O2717" i="156" s="1"/>
  <c r="N81" i="37" s="1"/>
  <c r="K2713" i="156"/>
  <c r="K2714" i="156"/>
  <c r="F2714" i="156"/>
  <c r="E78" i="37" s="1"/>
  <c r="F2713" i="156"/>
  <c r="E77" i="37" s="1"/>
  <c r="E2715" i="156"/>
  <c r="G2715" i="156"/>
  <c r="F79" i="37" s="1"/>
  <c r="AE2710" i="156"/>
  <c r="AD74" i="37" s="1"/>
  <c r="F2697" i="156"/>
  <c r="E61" i="37" s="1"/>
  <c r="F2687" i="156"/>
  <c r="E51" i="37" s="1"/>
  <c r="G2687" i="156"/>
  <c r="F51" i="37" s="1"/>
  <c r="G2532" i="156"/>
  <c r="G2685" i="156"/>
  <c r="F49" i="37" s="1"/>
  <c r="AD42" i="37"/>
  <c r="AD1291" i="37" s="1"/>
  <c r="G2660" i="156"/>
  <c r="F24" i="37" s="1"/>
  <c r="AI792" i="157"/>
  <c r="AG88" i="37" s="1"/>
  <c r="G834" i="157"/>
  <c r="E130" i="37" s="1"/>
  <c r="H847" i="157"/>
  <c r="F143" i="37" s="1"/>
  <c r="AE792" i="157"/>
  <c r="AC88" i="37" s="1"/>
  <c r="AC87" i="37" s="1"/>
  <c r="G793" i="157"/>
  <c r="E89" i="37" s="1"/>
  <c r="L866" i="157"/>
  <c r="H832" i="157"/>
  <c r="F128" i="37" s="1"/>
  <c r="G865" i="157"/>
  <c r="E161" i="37" s="1"/>
  <c r="F847" i="157"/>
  <c r="G849" i="157"/>
  <c r="E145" i="37" s="1"/>
  <c r="L793" i="157"/>
  <c r="J89" i="37" s="1"/>
  <c r="L865" i="157"/>
  <c r="G856" i="157"/>
  <c r="E152" i="37" s="1"/>
  <c r="G866" i="157"/>
  <c r="E162" i="37" s="1"/>
  <c r="G862" i="157"/>
  <c r="E158" i="37" s="1"/>
  <c r="H867" i="157"/>
  <c r="F163" i="37" s="1"/>
  <c r="K2648" i="156"/>
  <c r="F2650" i="156"/>
  <c r="Q786" i="156"/>
  <c r="AC786" i="156"/>
  <c r="AB1208" i="37" s="1"/>
  <c r="AF786" i="156"/>
  <c r="AE1208" i="37" s="1"/>
  <c r="K787" i="156"/>
  <c r="F787" i="156"/>
  <c r="E1209" i="37" s="1"/>
  <c r="AH786" i="156"/>
  <c r="AG1208" i="37" s="1"/>
  <c r="N1941" i="156"/>
  <c r="M778" i="157"/>
  <c r="O778" i="157" s="1"/>
  <c r="P475" i="156"/>
  <c r="O473" i="156"/>
  <c r="P473" i="156" s="1"/>
  <c r="L373" i="156"/>
  <c r="O373" i="156"/>
  <c r="P373" i="156" s="1"/>
  <c r="K2222" i="157"/>
  <c r="I1080" i="37" s="1"/>
  <c r="AI888" i="37"/>
  <c r="AI1017" i="37"/>
  <c r="AI889" i="37"/>
  <c r="AI172" i="37"/>
  <c r="AI359" i="37"/>
  <c r="AI173" i="37"/>
  <c r="AI823" i="37"/>
  <c r="AI557" i="37"/>
  <c r="AI428" i="37"/>
  <c r="AI559" i="37"/>
  <c r="Z1338" i="37"/>
  <c r="AA482" i="156"/>
  <c r="F3165" i="156"/>
  <c r="E673" i="37" s="1"/>
  <c r="H3516" i="156"/>
  <c r="G1183" i="37" s="1"/>
  <c r="F296" i="156"/>
  <c r="H635" i="156"/>
  <c r="H604" i="156"/>
  <c r="F2242" i="156"/>
  <c r="F3526" i="156"/>
  <c r="F3167" i="156"/>
  <c r="E675" i="37" s="1"/>
  <c r="F3308" i="156"/>
  <c r="E737" i="37" s="1"/>
  <c r="H2140" i="156"/>
  <c r="H2680" i="156"/>
  <c r="G44" i="37" s="1"/>
  <c r="F2865" i="156"/>
  <c r="H1411" i="156"/>
  <c r="F3310" i="156"/>
  <c r="E739" i="37" s="1"/>
  <c r="H3467" i="156"/>
  <c r="H1150" i="156"/>
  <c r="H2424" i="156"/>
  <c r="F722" i="156"/>
  <c r="F733" i="156" s="1"/>
  <c r="H2673" i="156"/>
  <c r="G37" i="37" s="1"/>
  <c r="H2683" i="156"/>
  <c r="G47" i="37" s="1"/>
  <c r="F3177" i="156"/>
  <c r="E685" i="37" s="1"/>
  <c r="H3525" i="156"/>
  <c r="G1192" i="37" s="1"/>
  <c r="H2952" i="156"/>
  <c r="F3004" i="156"/>
  <c r="E538" i="37" s="1"/>
  <c r="H2458" i="156"/>
  <c r="F2468" i="156"/>
  <c r="F1574" i="156"/>
  <c r="H2692" i="156"/>
  <c r="G56" i="37" s="1"/>
  <c r="H2801" i="156"/>
  <c r="F2353" i="156"/>
  <c r="F2354" i="156" s="1"/>
  <c r="F2153" i="156"/>
  <c r="F3006" i="156"/>
  <c r="E540" i="37" s="1"/>
  <c r="O456" i="157"/>
  <c r="I2272" i="157"/>
  <c r="G1130" i="37" s="1"/>
  <c r="AH823" i="37"/>
  <c r="AG1326" i="37"/>
  <c r="AA653" i="156"/>
  <c r="F21" i="57"/>
  <c r="P125" i="157"/>
  <c r="Q125" i="157" s="1"/>
  <c r="AH1018" i="37"/>
  <c r="AH888" i="37"/>
  <c r="AH557" i="37"/>
  <c r="AH756" i="37"/>
  <c r="AB191" i="156"/>
  <c r="AB2510" i="156"/>
  <c r="Q700" i="157"/>
  <c r="O1582" i="157"/>
  <c r="AG3474" i="156"/>
  <c r="AF1141" i="37" s="1"/>
  <c r="AF1140" i="37" s="1"/>
  <c r="AG3115" i="156"/>
  <c r="AF623" i="37" s="1"/>
  <c r="AG3261" i="156"/>
  <c r="AF690" i="37" s="1"/>
  <c r="AF689" i="37" s="1"/>
  <c r="AF1326" i="37"/>
  <c r="AE2809" i="156"/>
  <c r="AD294" i="37" s="1"/>
  <c r="AF1338" i="37"/>
  <c r="AB1689" i="156"/>
  <c r="AE182" i="156"/>
  <c r="AE665" i="156"/>
  <c r="AE338" i="156"/>
  <c r="AB3168" i="156"/>
  <c r="AB2855" i="156"/>
  <c r="AH86" i="46"/>
  <c r="AE748" i="156"/>
  <c r="AE2807" i="156"/>
  <c r="AD292" i="37" s="1"/>
  <c r="AB3007" i="156"/>
  <c r="L769" i="157"/>
  <c r="AG3179" i="156"/>
  <c r="AH3179" i="156"/>
  <c r="AH769" i="37"/>
  <c r="AA137" i="37"/>
  <c r="AH813" i="37"/>
  <c r="AH879" i="37"/>
  <c r="AA159" i="37"/>
  <c r="AH904" i="37"/>
  <c r="AH93" i="37"/>
  <c r="AH714" i="37"/>
  <c r="F633" i="156"/>
  <c r="AE2414" i="156"/>
  <c r="AE2415" i="156" s="1"/>
  <c r="AE3133" i="156"/>
  <c r="AD641" i="37" s="1"/>
  <c r="AE2975" i="156"/>
  <c r="AD509" i="37" s="1"/>
  <c r="AA999" i="156"/>
  <c r="AE2255" i="156"/>
  <c r="AB342" i="156"/>
  <c r="AE105" i="156"/>
  <c r="H1011" i="156"/>
  <c r="F3018" i="156"/>
  <c r="E552" i="37" s="1"/>
  <c r="F120" i="57"/>
  <c r="G980" i="37" s="1"/>
  <c r="F126" i="57"/>
  <c r="G986" i="37" s="1"/>
  <c r="F122" i="57"/>
  <c r="G982" i="37" s="1"/>
  <c r="F124" i="57"/>
  <c r="G984" i="37" s="1"/>
  <c r="F125" i="57"/>
  <c r="G985" i="37" s="1"/>
  <c r="F136" i="57"/>
  <c r="G996" i="37" s="1"/>
  <c r="F114" i="57"/>
  <c r="G974" i="37" s="1"/>
  <c r="F115" i="57"/>
  <c r="G975" i="37" s="1"/>
  <c r="F112" i="46"/>
  <c r="G256" i="37" s="1"/>
  <c r="F118" i="46"/>
  <c r="G262" i="37" s="1"/>
  <c r="F116" i="46"/>
  <c r="G260" i="37" s="1"/>
  <c r="F117" i="46"/>
  <c r="G261" i="37" s="1"/>
  <c r="F128" i="46"/>
  <c r="G272" i="37" s="1"/>
  <c r="F106" i="46"/>
  <c r="G250" i="37" s="1"/>
  <c r="F107" i="46"/>
  <c r="G251" i="37" s="1"/>
  <c r="P1856" i="157"/>
  <c r="H3305" i="156"/>
  <c r="G734" i="37" s="1"/>
  <c r="G1098" i="156"/>
  <c r="AE3001" i="156"/>
  <c r="AD535" i="37" s="1"/>
  <c r="AE3162" i="156"/>
  <c r="AD670" i="37" s="1"/>
  <c r="I1800" i="157"/>
  <c r="G842" i="37" s="1"/>
  <c r="I2253" i="157"/>
  <c r="G1111" i="37" s="1"/>
  <c r="I2254" i="157"/>
  <c r="G1112" i="37" s="1"/>
  <c r="I1612" i="157"/>
  <c r="G775" i="37" s="1"/>
  <c r="I1318" i="157"/>
  <c r="G458" i="37" s="1"/>
  <c r="I1313" i="157"/>
  <c r="G453" i="37" s="1"/>
  <c r="I1810" i="157"/>
  <c r="G852" i="37" s="1"/>
  <c r="I1457" i="157"/>
  <c r="G580" i="37" s="1"/>
  <c r="I1962" i="157"/>
  <c r="G916" i="37" s="1"/>
  <c r="I1623" i="157"/>
  <c r="G786" i="37" s="1"/>
  <c r="I819" i="157"/>
  <c r="G115" i="37" s="1"/>
  <c r="I2252" i="157"/>
  <c r="G1110" i="37" s="1"/>
  <c r="I1462" i="157"/>
  <c r="G585" i="37" s="1"/>
  <c r="I1464" i="157"/>
  <c r="G587" i="37" s="1"/>
  <c r="I1621" i="157"/>
  <c r="G784" i="37" s="1"/>
  <c r="I2243" i="157"/>
  <c r="G1101" i="37" s="1"/>
  <c r="I1330" i="157"/>
  <c r="G470" i="37" s="1"/>
  <c r="I1619" i="157"/>
  <c r="G782" i="37" s="1"/>
  <c r="I409" i="157"/>
  <c r="Q1423" i="157"/>
  <c r="P1426" i="157"/>
  <c r="P1493" i="157" s="1"/>
  <c r="N616" i="37" s="1"/>
  <c r="I1617" i="157"/>
  <c r="G780" i="37" s="1"/>
  <c r="I2107" i="157"/>
  <c r="G1042" i="37" s="1"/>
  <c r="I1317" i="157"/>
  <c r="G457" i="37" s="1"/>
  <c r="I1320" i="157"/>
  <c r="G460" i="37" s="1"/>
  <c r="I1805" i="157"/>
  <c r="G847" i="37" s="1"/>
  <c r="I1811" i="157"/>
  <c r="G853" i="37" s="1"/>
  <c r="I1468" i="157"/>
  <c r="G591" i="37" s="1"/>
  <c r="I1479" i="157"/>
  <c r="G602" i="37" s="1"/>
  <c r="I2248" i="157"/>
  <c r="G1106" i="37" s="1"/>
  <c r="I1466" i="157"/>
  <c r="G589" i="37" s="1"/>
  <c r="I1315" i="157"/>
  <c r="G455" i="37" s="1"/>
  <c r="I1622" i="157"/>
  <c r="G785" i="37" s="1"/>
  <c r="I1467" i="157"/>
  <c r="G590" i="37" s="1"/>
  <c r="M1426" i="157"/>
  <c r="H3138" i="156"/>
  <c r="G646" i="37" s="1"/>
  <c r="H3151" i="156"/>
  <c r="G659" i="37" s="1"/>
  <c r="H3288" i="156"/>
  <c r="G717" i="37" s="1"/>
  <c r="H3149" i="156"/>
  <c r="G657" i="37" s="1"/>
  <c r="H3283" i="156"/>
  <c r="G712" i="37" s="1"/>
  <c r="H3150" i="156"/>
  <c r="G658" i="37" s="1"/>
  <c r="H3292" i="156"/>
  <c r="G721" i="37" s="1"/>
  <c r="H2987" i="156"/>
  <c r="G521" i="37" s="1"/>
  <c r="H2989" i="156"/>
  <c r="G523" i="37" s="1"/>
  <c r="H3146" i="156"/>
  <c r="G654" i="37" s="1"/>
  <c r="H3290" i="156"/>
  <c r="G719" i="37" s="1"/>
  <c r="H2990" i="156"/>
  <c r="G524" i="37" s="1"/>
  <c r="H3143" i="156"/>
  <c r="G651" i="37" s="1"/>
  <c r="H2985" i="156"/>
  <c r="G519" i="37" s="1"/>
  <c r="H3293" i="156"/>
  <c r="G722" i="37" s="1"/>
  <c r="H3139" i="156"/>
  <c r="G647" i="37" s="1"/>
  <c r="H2980" i="156"/>
  <c r="G514" i="37" s="1"/>
  <c r="H2991" i="156"/>
  <c r="G525" i="37" s="1"/>
  <c r="H3140" i="156"/>
  <c r="G648" i="37" s="1"/>
  <c r="Q601" i="157"/>
  <c r="Q602" i="157" s="1"/>
  <c r="P602" i="157"/>
  <c r="O601" i="157"/>
  <c r="O602" i="157" s="1"/>
  <c r="M602" i="157"/>
  <c r="O1847" i="157"/>
  <c r="M1856" i="157"/>
  <c r="AB2449" i="156"/>
  <c r="AB1437" i="156"/>
  <c r="H2802" i="156"/>
  <c r="AB1466" i="156"/>
  <c r="AB1240" i="156"/>
  <c r="AB865" i="156"/>
  <c r="AE874" i="156"/>
  <c r="G1097" i="156"/>
  <c r="G1100" i="156" s="1"/>
  <c r="AB1169" i="156"/>
  <c r="AB1309" i="156"/>
  <c r="G1032" i="156"/>
  <c r="F865" i="156"/>
  <c r="AC822" i="156"/>
  <c r="AB1244" i="37" s="1"/>
  <c r="K2137" i="157"/>
  <c r="I1072" i="37" s="1"/>
  <c r="I2280" i="157"/>
  <c r="G1138" i="37" s="1"/>
  <c r="I2141" i="157"/>
  <c r="G1076" i="37" s="1"/>
  <c r="N752" i="156"/>
  <c r="N753" i="156" s="1"/>
  <c r="AE2509" i="156"/>
  <c r="AE2510" i="156" s="1"/>
  <c r="H3110" i="156"/>
  <c r="H3177" i="156" s="1"/>
  <c r="G685" i="37" s="1"/>
  <c r="G2151" i="156"/>
  <c r="M374" i="157"/>
  <c r="O374" i="157" s="1"/>
  <c r="I833" i="157"/>
  <c r="G129" i="37" s="1"/>
  <c r="AB1601" i="156"/>
  <c r="AB1995" i="156"/>
  <c r="AB2073" i="156" s="1"/>
  <c r="AB2204" i="156"/>
  <c r="AB3012" i="156"/>
  <c r="AB3173" i="156"/>
  <c r="AI694" i="37"/>
  <c r="AI492" i="37"/>
  <c r="AI346" i="37"/>
  <c r="AI625" i="37"/>
  <c r="H690" i="157"/>
  <c r="AI340" i="37"/>
  <c r="AI294" i="37"/>
  <c r="AI295" i="37"/>
  <c r="AI495" i="37"/>
  <c r="AI693" i="37"/>
  <c r="AI626" i="37"/>
  <c r="AI350" i="37"/>
  <c r="AI494" i="37"/>
  <c r="J768" i="157"/>
  <c r="AI1327" i="37"/>
  <c r="I2165" i="156"/>
  <c r="AI688" i="37"/>
  <c r="AI30" i="37"/>
  <c r="AA1169" i="156"/>
  <c r="AI684" i="37"/>
  <c r="AI1157" i="37"/>
  <c r="AI86" i="37"/>
  <c r="AI1203" i="37"/>
  <c r="AI11" i="37"/>
  <c r="AI68" i="37"/>
  <c r="AI10" i="37"/>
  <c r="M1421" i="157"/>
  <c r="M1492" i="157" s="1"/>
  <c r="K615" i="37" s="1"/>
  <c r="AD146" i="37"/>
  <c r="AB2355" i="156"/>
  <c r="AB3016" i="156"/>
  <c r="L14" i="57"/>
  <c r="L12" i="57"/>
  <c r="N1940" i="156"/>
  <c r="AE500" i="156"/>
  <c r="AI286" i="37"/>
  <c r="AH286" i="37"/>
  <c r="AH950" i="37"/>
  <c r="AF2120" i="157"/>
  <c r="AD1055" i="37" s="1"/>
  <c r="AD157" i="37"/>
  <c r="AF2267" i="157"/>
  <c r="AD1125" i="37" s="1"/>
  <c r="AF1475" i="157"/>
  <c r="AD598" i="37" s="1"/>
  <c r="AF1825" i="157"/>
  <c r="AD867" i="37" s="1"/>
  <c r="AH817" i="37"/>
  <c r="AH930" i="37"/>
  <c r="AH1135" i="37"/>
  <c r="AI387" i="37"/>
  <c r="AI851" i="37"/>
  <c r="AI621" i="37"/>
  <c r="AI197" i="37"/>
  <c r="AI93" i="37"/>
  <c r="AH1077" i="37"/>
  <c r="AH883" i="37"/>
  <c r="AH410" i="37"/>
  <c r="AI883" i="37"/>
  <c r="AI950" i="37"/>
  <c r="AI165" i="37"/>
  <c r="AI941" i="37"/>
  <c r="AI930" i="37"/>
  <c r="AI228" i="37"/>
  <c r="AI874" i="37"/>
  <c r="AH419" i="37"/>
  <c r="AI419" i="37"/>
  <c r="AI1135" i="37"/>
  <c r="AI1077" i="37"/>
  <c r="AH941" i="37"/>
  <c r="AH117" i="37"/>
  <c r="AI166" i="37"/>
  <c r="AI817" i="37"/>
  <c r="AI117" i="37"/>
  <c r="AI441" i="37"/>
  <c r="AI1080" i="37"/>
  <c r="AI410" i="37"/>
  <c r="AI154" i="37"/>
  <c r="H866" i="156"/>
  <c r="AC1326" i="37"/>
  <c r="AI723" i="37"/>
  <c r="AB2955" i="156"/>
  <c r="AE3519" i="156"/>
  <c r="AE3518" i="156"/>
  <c r="AD1185" i="37" s="1"/>
  <c r="AB774" i="156"/>
  <c r="AE768" i="156"/>
  <c r="AE3020" i="156"/>
  <c r="AD554" i="37" s="1"/>
  <c r="AE3011" i="156"/>
  <c r="AD545" i="37" s="1"/>
  <c r="AE3172" i="156"/>
  <c r="AD680" i="37" s="1"/>
  <c r="AH1157" i="37"/>
  <c r="AI1251" i="37"/>
  <c r="P1338" i="37"/>
  <c r="P1266" i="37"/>
  <c r="AI81" i="37"/>
  <c r="AH1203" i="37"/>
  <c r="AI1250" i="37"/>
  <c r="AG1338" i="37"/>
  <c r="AI1248" i="37"/>
  <c r="P1265" i="37"/>
  <c r="AI554" i="37"/>
  <c r="AI47" i="37"/>
  <c r="P1326" i="37"/>
  <c r="AI1177" i="37"/>
  <c r="M963" i="157"/>
  <c r="O963" i="157" s="1"/>
  <c r="P323" i="157"/>
  <c r="Q323" i="157" s="1"/>
  <c r="O955" i="157"/>
  <c r="M342" i="157"/>
  <c r="O342" i="157" s="1"/>
  <c r="P1357" i="157"/>
  <c r="P1434" i="157" s="1"/>
  <c r="N557" i="37" s="1"/>
  <c r="AC2956" i="156"/>
  <c r="AG2956" i="156"/>
  <c r="AE2848" i="156"/>
  <c r="AD333" i="37" s="1"/>
  <c r="AE2823" i="156"/>
  <c r="AD308" i="37" s="1"/>
  <c r="F1433" i="156"/>
  <c r="F3468" i="156"/>
  <c r="G2530" i="156"/>
  <c r="I562" i="156"/>
  <c r="J2648" i="156"/>
  <c r="I12" i="37" s="1"/>
  <c r="AE2648" i="156"/>
  <c r="AA1106" i="156"/>
  <c r="AE2722" i="156"/>
  <c r="AD86" i="37" s="1"/>
  <c r="AC999" i="156"/>
  <c r="AC2671" i="156" s="1"/>
  <c r="AE2717" i="156"/>
  <c r="AD81" i="37" s="1"/>
  <c r="AB999" i="156"/>
  <c r="AE1920" i="156"/>
  <c r="AE2213" i="156"/>
  <c r="AE1475" i="156"/>
  <c r="AE2288" i="156"/>
  <c r="AE2301" i="156"/>
  <c r="AE1000" i="156"/>
  <c r="AE1318" i="156"/>
  <c r="AE1792" i="156"/>
  <c r="AE1249" i="156"/>
  <c r="AE2517" i="156"/>
  <c r="AE2184" i="156"/>
  <c r="AE2464" i="156"/>
  <c r="AE1437" i="156"/>
  <c r="AE2153" i="156"/>
  <c r="AE1737" i="156"/>
  <c r="AE2448" i="156"/>
  <c r="AE1139" i="156"/>
  <c r="AE1610" i="156"/>
  <c r="AE2532" i="156"/>
  <c r="AE2439" i="156"/>
  <c r="AB831" i="156"/>
  <c r="F1207" i="156"/>
  <c r="F816" i="156"/>
  <c r="AA822" i="156"/>
  <c r="AD138" i="156"/>
  <c r="AD822" i="156"/>
  <c r="AC1244" i="37" s="1"/>
  <c r="AD191" i="156"/>
  <c r="AD357" i="156"/>
  <c r="G451" i="157"/>
  <c r="G449" i="157"/>
  <c r="F1813" i="157"/>
  <c r="F1345" i="157"/>
  <c r="F885" i="157"/>
  <c r="G1983" i="157"/>
  <c r="F316" i="157"/>
  <c r="G1733" i="157"/>
  <c r="F690" i="157"/>
  <c r="G1336" i="157"/>
  <c r="G692" i="157"/>
  <c r="G1416" i="157"/>
  <c r="G763" i="157"/>
  <c r="G598" i="157"/>
  <c r="G482" i="157"/>
  <c r="G539" i="157" s="1"/>
  <c r="I539" i="157" s="1"/>
  <c r="G1030" i="157"/>
  <c r="G1574" i="157"/>
  <c r="F107" i="157"/>
  <c r="G403" i="157"/>
  <c r="L1492" i="157"/>
  <c r="L1286" i="157"/>
  <c r="J426" i="37" s="1"/>
  <c r="L1434" i="157"/>
  <c r="L2082" i="157"/>
  <c r="L1990" i="157"/>
  <c r="L1932" i="157"/>
  <c r="L2136" i="157"/>
  <c r="J332" i="157"/>
  <c r="L1343" i="157"/>
  <c r="J483" i="37" s="1"/>
  <c r="L1746" i="157"/>
  <c r="J1746" i="157" s="1"/>
  <c r="J342" i="157"/>
  <c r="J149" i="157"/>
  <c r="J214" i="157"/>
  <c r="J2153" i="157"/>
  <c r="J2222" i="157" s="1"/>
  <c r="H1080" i="37" s="1"/>
  <c r="J778" i="157"/>
  <c r="J1040" i="157"/>
  <c r="L135" i="157"/>
  <c r="J135" i="157" s="1"/>
  <c r="L1591" i="157"/>
  <c r="J323" i="157"/>
  <c r="L1648" i="157"/>
  <c r="J811" i="37" s="1"/>
  <c r="J461" i="157"/>
  <c r="J701" i="157"/>
  <c r="L1778" i="157"/>
  <c r="J457" i="157"/>
  <c r="J634" i="157"/>
  <c r="J963" i="157"/>
  <c r="L1493" i="157"/>
  <c r="J616" i="37" s="1"/>
  <c r="J708" i="157"/>
  <c r="L1189" i="157"/>
  <c r="F1576" i="156"/>
  <c r="H1322" i="156"/>
  <c r="H161" i="156"/>
  <c r="F1031" i="156"/>
  <c r="E3522" i="156"/>
  <c r="F1641" i="156"/>
  <c r="F1208" i="156"/>
  <c r="E554" i="156"/>
  <c r="F1096" i="156"/>
  <c r="F1033" i="156"/>
  <c r="E2240" i="156"/>
  <c r="F1792" i="156"/>
  <c r="F3385" i="156"/>
  <c r="E1660" i="156"/>
  <c r="F3459" i="156"/>
  <c r="H2950" i="156"/>
  <c r="H1398" i="156"/>
  <c r="F1397" i="156"/>
  <c r="F1737" i="156"/>
  <c r="E2792" i="156"/>
  <c r="E2071" i="156"/>
  <c r="H307" i="156"/>
  <c r="H618" i="156"/>
  <c r="E3002" i="156"/>
  <c r="E2151" i="156"/>
  <c r="F154" i="156"/>
  <c r="E733" i="156"/>
  <c r="F1274" i="156"/>
  <c r="F1920" i="156"/>
  <c r="E3457" i="156"/>
  <c r="F3450" i="156"/>
  <c r="F3524" i="156"/>
  <c r="E1191" i="37" s="1"/>
  <c r="H3180" i="156"/>
  <c r="G688" i="37" s="1"/>
  <c r="P1940" i="156"/>
  <c r="O1960" i="156"/>
  <c r="L1960" i="156"/>
  <c r="H888" i="156"/>
  <c r="AB2288" i="156"/>
  <c r="H2661" i="156"/>
  <c r="G25" i="37" s="1"/>
  <c r="H2693" i="156"/>
  <c r="G57" i="37" s="1"/>
  <c r="H761" i="157"/>
  <c r="F761" i="157"/>
  <c r="G761" i="157"/>
  <c r="H403" i="157"/>
  <c r="H818" i="157" s="1"/>
  <c r="F114" i="37" s="1"/>
  <c r="I404" i="157"/>
  <c r="H615" i="157"/>
  <c r="H859" i="157" s="1"/>
  <c r="F155" i="37" s="1"/>
  <c r="I824" i="157"/>
  <c r="G120" i="37" s="1"/>
  <c r="AE2571" i="156"/>
  <c r="K2570" i="156"/>
  <c r="AB1015" i="37"/>
  <c r="I2112" i="157"/>
  <c r="G1047" i="37" s="1"/>
  <c r="I2087" i="157"/>
  <c r="G1022" i="37" s="1"/>
  <c r="I2111" i="157"/>
  <c r="G1046" i="37" s="1"/>
  <c r="I2109" i="157"/>
  <c r="G1044" i="37" s="1"/>
  <c r="I2122" i="157"/>
  <c r="G1057" i="37" s="1"/>
  <c r="I2090" i="157"/>
  <c r="I2089" i="157"/>
  <c r="G1024" i="37" s="1"/>
  <c r="I2088" i="157"/>
  <c r="G1023" i="37" s="1"/>
  <c r="I2113" i="157"/>
  <c r="G1048" i="37" s="1"/>
  <c r="I2092" i="157"/>
  <c r="G1027" i="37" s="1"/>
  <c r="I2102" i="157"/>
  <c r="G1037" i="37" s="1"/>
  <c r="G1988" i="157"/>
  <c r="I1941" i="157"/>
  <c r="G895" i="37" s="1"/>
  <c r="I1946" i="157"/>
  <c r="G900" i="37" s="1"/>
  <c r="I1938" i="157"/>
  <c r="G892" i="37" s="1"/>
  <c r="I1964" i="157"/>
  <c r="G918" i="37" s="1"/>
  <c r="I1940" i="157"/>
  <c r="G894" i="37" s="1"/>
  <c r="I1977" i="157"/>
  <c r="G931" i="37" s="1"/>
  <c r="I1967" i="157"/>
  <c r="G921" i="37" s="1"/>
  <c r="I1966" i="157"/>
  <c r="G920" i="37" s="1"/>
  <c r="I1968" i="157"/>
  <c r="G922" i="37" s="1"/>
  <c r="I1957" i="157"/>
  <c r="G911" i="37" s="1"/>
  <c r="I1939" i="157"/>
  <c r="G893" i="37" s="1"/>
  <c r="AF86" i="46"/>
  <c r="AG230" i="37" s="1"/>
  <c r="G1778" i="157"/>
  <c r="E820" i="37" s="1"/>
  <c r="G316" i="157"/>
  <c r="AB752" i="37"/>
  <c r="AB555" i="37"/>
  <c r="G1267" i="157"/>
  <c r="G1341" i="157"/>
  <c r="I1343" i="157"/>
  <c r="G483" i="37" s="1"/>
  <c r="I1344" i="157"/>
  <c r="G484" i="37" s="1"/>
  <c r="K1286" i="157"/>
  <c r="I426" i="37" s="1"/>
  <c r="I1292" i="157"/>
  <c r="G432" i="37" s="1"/>
  <c r="I1295" i="157"/>
  <c r="G435" i="37" s="1"/>
  <c r="I1293" i="157"/>
  <c r="G433" i="37" s="1"/>
  <c r="I1294" i="157"/>
  <c r="G434" i="37" s="1"/>
  <c r="I1297" i="157"/>
  <c r="G437" i="37" s="1"/>
  <c r="I1308" i="157"/>
  <c r="G448" i="37" s="1"/>
  <c r="Q1049" i="157"/>
  <c r="P1054" i="157"/>
  <c r="M1054" i="157"/>
  <c r="I2050" i="157"/>
  <c r="G109" i="157"/>
  <c r="I108" i="157"/>
  <c r="AI1931" i="157"/>
  <c r="N3467" i="156"/>
  <c r="G3457" i="156"/>
  <c r="P3467" i="156"/>
  <c r="K3468" i="156"/>
  <c r="G3247" i="156"/>
  <c r="G3314" i="156" s="1"/>
  <c r="F743" i="37" s="1"/>
  <c r="G3306" i="156"/>
  <c r="F735" i="37" s="1"/>
  <c r="F3249" i="156"/>
  <c r="F3315" i="156"/>
  <c r="E3247" i="156"/>
  <c r="E3163" i="156"/>
  <c r="E3093" i="156"/>
  <c r="F3172" i="156"/>
  <c r="F3095" i="156"/>
  <c r="AB622" i="37"/>
  <c r="G3093" i="156"/>
  <c r="G3171" i="156" s="1"/>
  <c r="F679" i="37" s="1"/>
  <c r="G3163" i="156"/>
  <c r="F2937" i="156"/>
  <c r="F3011" i="156"/>
  <c r="G2935" i="156"/>
  <c r="G3010" i="156" s="1"/>
  <c r="F544" i="37" s="1"/>
  <c r="E2935" i="156"/>
  <c r="F2769" i="156"/>
  <c r="F2842" i="156"/>
  <c r="G2790" i="156"/>
  <c r="G2840" i="156"/>
  <c r="G2849" i="156"/>
  <c r="G2792" i="156"/>
  <c r="E258" i="156"/>
  <c r="H3452" i="156"/>
  <c r="E807" i="156"/>
  <c r="H3361" i="156"/>
  <c r="AB2430" i="156"/>
  <c r="H994" i="156"/>
  <c r="H1479" i="156"/>
  <c r="F1466" i="156"/>
  <c r="G1504" i="156"/>
  <c r="H1056" i="156"/>
  <c r="P2165" i="156"/>
  <c r="AE2354" i="156"/>
  <c r="AB596" i="156"/>
  <c r="AB2464" i="156"/>
  <c r="AB2272" i="156"/>
  <c r="F180" i="156"/>
  <c r="G1507" i="156"/>
  <c r="H1467" i="156"/>
  <c r="H1409" i="156"/>
  <c r="G1406" i="156"/>
  <c r="G2681" i="156" s="1"/>
  <c r="E182" i="156"/>
  <c r="G1206" i="156"/>
  <c r="G1033" i="156"/>
  <c r="F919" i="156"/>
  <c r="H878" i="156"/>
  <c r="F809" i="156"/>
  <c r="E1231" i="37" s="1"/>
  <c r="AB2415" i="156"/>
  <c r="F341" i="156"/>
  <c r="H3079" i="156"/>
  <c r="G342" i="156"/>
  <c r="AB2320" i="156"/>
  <c r="AE2320" i="156"/>
  <c r="AE624" i="156"/>
  <c r="AB665" i="156"/>
  <c r="AE610" i="156"/>
  <c r="AB610" i="156"/>
  <c r="AB624" i="156"/>
  <c r="AB1745" i="156"/>
  <c r="F813" i="156"/>
  <c r="E1235" i="37" s="1"/>
  <c r="AB1798" i="156"/>
  <c r="AB1859" i="156"/>
  <c r="AB1661" i="156"/>
  <c r="AB1873" i="156"/>
  <c r="AB1445" i="156"/>
  <c r="AB1675" i="156"/>
  <c r="AB1929" i="156"/>
  <c r="H724" i="156"/>
  <c r="H1191" i="156"/>
  <c r="H1622" i="156"/>
  <c r="I751" i="157"/>
  <c r="O212" i="157"/>
  <c r="O329" i="157"/>
  <c r="O328" i="157"/>
  <c r="O2148" i="157"/>
  <c r="O2069" i="157"/>
  <c r="O1918" i="157"/>
  <c r="O1272" i="157"/>
  <c r="O386" i="157"/>
  <c r="O318" i="157"/>
  <c r="O1579" i="157"/>
  <c r="O1356" i="157"/>
  <c r="M1192" i="157"/>
  <c r="K419" i="37" s="1"/>
  <c r="O1034" i="157"/>
  <c r="O228" i="157"/>
  <c r="O133" i="157"/>
  <c r="O127" i="157"/>
  <c r="O700" i="157"/>
  <c r="O216" i="157"/>
  <c r="O1506" i="157"/>
  <c r="O1508" i="157"/>
  <c r="O1661" i="157"/>
  <c r="O1664" i="157"/>
  <c r="O1668" i="157"/>
  <c r="O1854" i="157"/>
  <c r="O1855" i="157"/>
  <c r="O1852" i="157"/>
  <c r="O1853" i="157"/>
  <c r="O2007" i="157"/>
  <c r="O384" i="157"/>
  <c r="O696" i="157"/>
  <c r="O213" i="157"/>
  <c r="O381" i="157"/>
  <c r="O2150" i="157"/>
  <c r="O1919" i="157"/>
  <c r="O707" i="157"/>
  <c r="O382" i="157"/>
  <c r="O233" i="157"/>
  <c r="O1576" i="157"/>
  <c r="O1354" i="157"/>
  <c r="O1049" i="157"/>
  <c r="O331" i="157"/>
  <c r="O128" i="157"/>
  <c r="O238" i="157"/>
  <c r="O460" i="157"/>
  <c r="O319" i="157"/>
  <c r="O1203" i="157"/>
  <c r="O1200" i="157"/>
  <c r="O1510" i="157"/>
  <c r="O1512" i="157"/>
  <c r="O1505" i="157"/>
  <c r="O1665" i="157"/>
  <c r="O1662" i="157"/>
  <c r="O2002" i="157"/>
  <c r="O2073" i="157"/>
  <c r="O1583" i="157"/>
  <c r="O1649" i="157" s="1"/>
  <c r="M812" i="37" s="1"/>
  <c r="O697" i="157"/>
  <c r="O321" i="157"/>
  <c r="O218" i="157"/>
  <c r="O2152" i="157"/>
  <c r="O2067" i="157"/>
  <c r="O1920" i="157"/>
  <c r="O1355" i="157"/>
  <c r="O633" i="157"/>
  <c r="O631" i="157"/>
  <c r="O1577" i="157"/>
  <c r="O2151" i="157"/>
  <c r="O1039" i="157"/>
  <c r="O327" i="157"/>
  <c r="O130" i="157"/>
  <c r="O1425" i="157"/>
  <c r="O1207" i="157"/>
  <c r="O1204" i="157"/>
  <c r="O1202" i="157"/>
  <c r="O1507" i="157"/>
  <c r="O1509" i="157"/>
  <c r="O1666" i="157"/>
  <c r="O1663" i="157"/>
  <c r="O1850" i="157"/>
  <c r="O1851" i="157"/>
  <c r="O1848" i="157"/>
  <c r="O1849" i="157"/>
  <c r="O2003" i="157"/>
  <c r="O2005" i="157"/>
  <c r="O1276" i="157"/>
  <c r="O322" i="157"/>
  <c r="O457" i="157"/>
  <c r="O325" i="157"/>
  <c r="O2068" i="157"/>
  <c r="O2149" i="157"/>
  <c r="O1270" i="157"/>
  <c r="O1271" i="157"/>
  <c r="O1578" i="157"/>
  <c r="O1353" i="157"/>
  <c r="O1277" i="157"/>
  <c r="O1051" i="157"/>
  <c r="O132" i="157"/>
  <c r="O236" i="157"/>
  <c r="O632" i="157"/>
  <c r="O1206" i="157"/>
  <c r="O1511" i="157"/>
  <c r="O1504" i="157"/>
  <c r="O1660" i="157"/>
  <c r="O1667" i="157"/>
  <c r="O2006" i="157"/>
  <c r="O2004" i="157"/>
  <c r="O28" i="157"/>
  <c r="N2873" i="156"/>
  <c r="N2875" i="156"/>
  <c r="N1371" i="156"/>
  <c r="N839" i="156"/>
  <c r="N289" i="156"/>
  <c r="N285" i="156"/>
  <c r="N281" i="156"/>
  <c r="N143" i="156"/>
  <c r="N3031" i="156"/>
  <c r="N3028" i="156"/>
  <c r="N2088" i="156"/>
  <c r="N128" i="156"/>
  <c r="N123" i="156"/>
  <c r="N950" i="156"/>
  <c r="N353" i="156"/>
  <c r="N32" i="156"/>
  <c r="N3185" i="156"/>
  <c r="N3190" i="156"/>
  <c r="N931" i="156"/>
  <c r="N1214" i="156"/>
  <c r="L1144" i="156"/>
  <c r="N1144" i="156" s="1"/>
  <c r="N366" i="156"/>
  <c r="N134" i="156"/>
  <c r="N1644" i="156"/>
  <c r="N475" i="156"/>
  <c r="N3099" i="156"/>
  <c r="L189" i="156"/>
  <c r="N189" i="156" s="1"/>
  <c r="N2734" i="156"/>
  <c r="N2730" i="156"/>
  <c r="N2728" i="156"/>
  <c r="N2872" i="156"/>
  <c r="N1372" i="156"/>
  <c r="N1368" i="156"/>
  <c r="N843" i="156"/>
  <c r="N290" i="156"/>
  <c r="N286" i="156"/>
  <c r="N282" i="156"/>
  <c r="N148" i="156"/>
  <c r="N145" i="156"/>
  <c r="N2874" i="156"/>
  <c r="N3402" i="156"/>
  <c r="N2797" i="156"/>
  <c r="N1926" i="156"/>
  <c r="N1924" i="156"/>
  <c r="N1289" i="156"/>
  <c r="L2300" i="156"/>
  <c r="N925" i="156"/>
  <c r="N129" i="156"/>
  <c r="N124" i="156"/>
  <c r="N118" i="156"/>
  <c r="N33" i="156"/>
  <c r="N1103" i="156"/>
  <c r="N838" i="156"/>
  <c r="N36" i="156"/>
  <c r="N3187" i="156"/>
  <c r="N3192" i="156"/>
  <c r="N3184" i="156"/>
  <c r="L1796" i="156"/>
  <c r="N1796" i="156" s="1"/>
  <c r="N1742" i="156"/>
  <c r="N264" i="156"/>
  <c r="N135" i="156"/>
  <c r="N2181" i="156"/>
  <c r="N3097" i="156"/>
  <c r="N367" i="156"/>
  <c r="N19" i="156"/>
  <c r="N3100" i="156"/>
  <c r="N1037" i="156"/>
  <c r="N35" i="156"/>
  <c r="N2877" i="156"/>
  <c r="N1373" i="156"/>
  <c r="N1369" i="156"/>
  <c r="N1366" i="156"/>
  <c r="N948" i="156"/>
  <c r="N927" i="156"/>
  <c r="N291" i="156"/>
  <c r="N287" i="156"/>
  <c r="N283" i="156"/>
  <c r="N149" i="156"/>
  <c r="N3462" i="156"/>
  <c r="N3029" i="156"/>
  <c r="N3026" i="156"/>
  <c r="N2941" i="156"/>
  <c r="N2798" i="156"/>
  <c r="N1741" i="156"/>
  <c r="N946" i="156"/>
  <c r="N130" i="156"/>
  <c r="N126" i="156"/>
  <c r="N119" i="156"/>
  <c r="N23" i="156"/>
  <c r="N3189" i="156"/>
  <c r="N3186" i="156"/>
  <c r="N1740" i="156"/>
  <c r="N2157" i="156"/>
  <c r="N1514" i="156"/>
  <c r="N1111" i="156"/>
  <c r="N929" i="156"/>
  <c r="N349" i="156"/>
  <c r="N34" i="156"/>
  <c r="N3105" i="156"/>
  <c r="N3098" i="156"/>
  <c r="L1282" i="156"/>
  <c r="L1283" i="156" s="1"/>
  <c r="N837" i="156"/>
  <c r="N970" i="156"/>
  <c r="N3101" i="156"/>
  <c r="N24" i="156"/>
  <c r="N1102" i="156"/>
  <c r="N348" i="156"/>
  <c r="N2085" i="156"/>
  <c r="N1040" i="156"/>
  <c r="N28" i="156"/>
  <c r="N354" i="156"/>
  <c r="N2735" i="156"/>
  <c r="N2733" i="156"/>
  <c r="N2731" i="156"/>
  <c r="N2729" i="156"/>
  <c r="N2876" i="156"/>
  <c r="N1374" i="156"/>
  <c r="N1370" i="156"/>
  <c r="N1367" i="156"/>
  <c r="N370" i="156"/>
  <c r="N288" i="156"/>
  <c r="N280" i="156"/>
  <c r="N150" i="156"/>
  <c r="N142" i="156"/>
  <c r="N2878" i="156"/>
  <c r="N842" i="156"/>
  <c r="N3326" i="156"/>
  <c r="N3390" i="156"/>
  <c r="N3030" i="156"/>
  <c r="N3027" i="156"/>
  <c r="N2942" i="156"/>
  <c r="N2086" i="156"/>
  <c r="N1925" i="156"/>
  <c r="L2570" i="156"/>
  <c r="N1441" i="156"/>
  <c r="N1442" i="156"/>
  <c r="N127" i="156"/>
  <c r="N121" i="156"/>
  <c r="N26" i="156"/>
  <c r="N926" i="156"/>
  <c r="N25" i="156"/>
  <c r="N928" i="156"/>
  <c r="N198" i="156"/>
  <c r="N3191" i="156"/>
  <c r="N3188" i="156"/>
  <c r="N2244" i="156"/>
  <c r="N2245" i="156" s="1"/>
  <c r="N1853" i="156"/>
  <c r="N1515" i="156"/>
  <c r="L779" i="156"/>
  <c r="N930" i="156"/>
  <c r="L262" i="156"/>
  <c r="N3463" i="156"/>
  <c r="N1643" i="156"/>
  <c r="N1288" i="156"/>
  <c r="N840" i="156"/>
  <c r="L594" i="156"/>
  <c r="N594" i="156" s="1"/>
  <c r="N3104" i="156"/>
  <c r="N3106" i="156"/>
  <c r="N363" i="156"/>
  <c r="N27" i="156"/>
  <c r="I1116" i="157"/>
  <c r="I149" i="157"/>
  <c r="G1755" i="157"/>
  <c r="I1755" i="157" s="1"/>
  <c r="I1690" i="157"/>
  <c r="G1434" i="157"/>
  <c r="E557" i="37" s="1"/>
  <c r="I683" i="157"/>
  <c r="I469" i="157"/>
  <c r="I691" i="157"/>
  <c r="G2137" i="157"/>
  <c r="E1072" i="37" s="1"/>
  <c r="I775" i="157"/>
  <c r="I612" i="157"/>
  <c r="I1029" i="157"/>
  <c r="G1489" i="157"/>
  <c r="E612" i="37" s="1"/>
  <c r="I291" i="157"/>
  <c r="I489" i="157"/>
  <c r="G616" i="157"/>
  <c r="I1747" i="157"/>
  <c r="G878" i="157"/>
  <c r="G345" i="157"/>
  <c r="I345" i="157" s="1"/>
  <c r="I342" i="157"/>
  <c r="I134" i="157"/>
  <c r="I603" i="157"/>
  <c r="I457" i="157"/>
  <c r="I708" i="157"/>
  <c r="I1860" i="157"/>
  <c r="I407" i="157"/>
  <c r="I315" i="157"/>
  <c r="G608" i="157"/>
  <c r="I1426" i="157"/>
  <c r="I698" i="157"/>
  <c r="I597" i="157"/>
  <c r="I125" i="157"/>
  <c r="G1831" i="157"/>
  <c r="E873" i="37" s="1"/>
  <c r="I967" i="157"/>
  <c r="I762" i="157"/>
  <c r="I208" i="157"/>
  <c r="I433" i="157"/>
  <c r="I260" i="157"/>
  <c r="G368" i="157"/>
  <c r="I1549" i="157"/>
  <c r="I1627" i="157" s="1"/>
  <c r="G790" i="37" s="1"/>
  <c r="I369" i="157"/>
  <c r="I768" i="157"/>
  <c r="I2020" i="157"/>
  <c r="I778" i="157"/>
  <c r="G678" i="157"/>
  <c r="G690" i="157" s="1"/>
  <c r="I840" i="157"/>
  <c r="G136" i="37" s="1"/>
  <c r="I585" i="157"/>
  <c r="I1379" i="157"/>
  <c r="I1173" i="157"/>
  <c r="G400" i="37" s="1"/>
  <c r="I1014" i="157"/>
  <c r="I323" i="157"/>
  <c r="I87" i="157"/>
  <c r="G2134" i="157"/>
  <c r="E1069" i="37" s="1"/>
  <c r="G1644" i="157"/>
  <c r="E807" i="37" s="1"/>
  <c r="I461" i="157"/>
  <c r="I590" i="157"/>
  <c r="I214" i="157"/>
  <c r="I374" i="157"/>
  <c r="I422" i="157"/>
  <c r="G2082" i="157"/>
  <c r="E1017" i="37" s="1"/>
  <c r="I882" i="157"/>
  <c r="I727" i="157"/>
  <c r="G1189" i="157"/>
  <c r="E416" i="37" s="1"/>
  <c r="G1826" i="157"/>
  <c r="E868" i="37" s="1"/>
  <c r="I1123" i="157"/>
  <c r="I197" i="157"/>
  <c r="I332" i="157"/>
  <c r="G1768" i="157"/>
  <c r="G1492" i="157"/>
  <c r="E615" i="37" s="1"/>
  <c r="I963" i="157"/>
  <c r="G80" i="157"/>
  <c r="G107" i="157" s="1"/>
  <c r="I107" i="157" s="1"/>
  <c r="I1513" i="157"/>
  <c r="I755" i="157"/>
  <c r="I780" i="157"/>
  <c r="I1040" i="157"/>
  <c r="I452" i="157"/>
  <c r="G1648" i="157"/>
  <c r="E811" i="37" s="1"/>
  <c r="G886" i="157"/>
  <c r="I1583" i="157"/>
  <c r="I1649" i="157" s="1"/>
  <c r="G812" i="37" s="1"/>
  <c r="F2570" i="156"/>
  <c r="H1375" i="156"/>
  <c r="H1282" i="156"/>
  <c r="H800" i="156"/>
  <c r="G1222" i="37" s="1"/>
  <c r="H779" i="156"/>
  <c r="F494" i="156"/>
  <c r="F1679" i="156"/>
  <c r="H2334" i="156"/>
  <c r="F2183" i="156"/>
  <c r="H768" i="156"/>
  <c r="F614" i="156"/>
  <c r="H104" i="156"/>
  <c r="F190" i="156"/>
  <c r="F1489" i="156"/>
  <c r="H1796" i="156"/>
  <c r="F2648" i="156"/>
  <c r="E12" i="37" s="1"/>
  <c r="E1258" i="37" s="1"/>
  <c r="H1709" i="156"/>
  <c r="H594" i="156"/>
  <c r="H131" i="156"/>
  <c r="F1116" i="156"/>
  <c r="F1137" i="156"/>
  <c r="H3062" i="156"/>
  <c r="F2864" i="156"/>
  <c r="E349" i="37" s="1"/>
  <c r="H2736" i="156"/>
  <c r="H1575" i="156"/>
  <c r="H1496" i="156"/>
  <c r="H984" i="156"/>
  <c r="H1210" i="156"/>
  <c r="H569" i="156"/>
  <c r="H473" i="156"/>
  <c r="H1034" i="156"/>
  <c r="H2827" i="156"/>
  <c r="G312" i="37" s="1"/>
  <c r="H3193" i="156"/>
  <c r="F3013" i="156"/>
  <c r="E547" i="37" s="1"/>
  <c r="H2771" i="156"/>
  <c r="H2842" i="156" s="1"/>
  <c r="G327" i="37" s="1"/>
  <c r="H2262" i="156"/>
  <c r="F2720" i="156"/>
  <c r="E84" i="37" s="1"/>
  <c r="F1517" i="156"/>
  <c r="H936" i="156"/>
  <c r="H3394" i="156"/>
  <c r="H2253" i="156"/>
  <c r="H1893" i="156"/>
  <c r="F1646" i="156"/>
  <c r="H3395" i="156"/>
  <c r="F2027" i="156"/>
  <c r="H1791" i="156"/>
  <c r="F1744" i="156"/>
  <c r="H2816" i="156"/>
  <c r="G301" i="37" s="1"/>
  <c r="H2521" i="156"/>
  <c r="H257" i="156"/>
  <c r="F340" i="156"/>
  <c r="H1126" i="156"/>
  <c r="H1601" i="156"/>
  <c r="H941" i="156"/>
  <c r="H3510" i="156"/>
  <c r="G1177" i="37" s="1"/>
  <c r="H2936" i="156"/>
  <c r="H3011" i="156" s="1"/>
  <c r="G545" i="37" s="1"/>
  <c r="H2814" i="156"/>
  <c r="G299" i="37" s="1"/>
  <c r="H2677" i="156"/>
  <c r="G41" i="37" s="1"/>
  <c r="H1785" i="156"/>
  <c r="H1099" i="156"/>
  <c r="H3509" i="156"/>
  <c r="G1176" i="37" s="1"/>
  <c r="H3427" i="156"/>
  <c r="H2883" i="156"/>
  <c r="H2962" i="156" s="1"/>
  <c r="G496" i="37" s="1"/>
  <c r="F3178" i="156"/>
  <c r="E686" i="37" s="1"/>
  <c r="F2853" i="156"/>
  <c r="E338" i="37" s="1"/>
  <c r="H1652" i="156"/>
  <c r="H1309" i="156"/>
  <c r="F3175" i="156"/>
  <c r="E683" i="37" s="1"/>
  <c r="H1655" i="156"/>
  <c r="H2438" i="156"/>
  <c r="F2227" i="156"/>
  <c r="H782" i="156"/>
  <c r="F562" i="156"/>
  <c r="H1361" i="156"/>
  <c r="H1112" i="156"/>
  <c r="F652" i="156"/>
  <c r="H1538" i="156"/>
  <c r="H2482" i="156"/>
  <c r="H2793" i="156"/>
  <c r="H2689" i="156"/>
  <c r="G53" i="37" s="1"/>
  <c r="H2721" i="156"/>
  <c r="G85" i="37" s="1"/>
  <c r="H1428" i="156"/>
  <c r="H1199" i="156"/>
  <c r="H630" i="156"/>
  <c r="F1145" i="156"/>
  <c r="H2082" i="156"/>
  <c r="H1268" i="156"/>
  <c r="F675" i="156"/>
  <c r="H2152" i="156"/>
  <c r="F1659" i="156"/>
  <c r="H1563" i="156"/>
  <c r="H3239" i="156"/>
  <c r="H3308" i="156" s="1"/>
  <c r="G737" i="37" s="1"/>
  <c r="H1443" i="156"/>
  <c r="H2241" i="156"/>
  <c r="F2138" i="156"/>
  <c r="H1927" i="156"/>
  <c r="H1818" i="156"/>
  <c r="F2159" i="156"/>
  <c r="H1436" i="156"/>
  <c r="H1048" i="156"/>
  <c r="F670" i="156"/>
  <c r="H1813" i="156"/>
  <c r="H603" i="156"/>
  <c r="H3327" i="156"/>
  <c r="H1884" i="156"/>
  <c r="F622" i="156"/>
  <c r="F2531" i="156"/>
  <c r="F2457" i="156"/>
  <c r="H2679" i="156"/>
  <c r="G43" i="37" s="1"/>
  <c r="H2699" i="156"/>
  <c r="G63" i="37" s="1"/>
  <c r="H166" i="156"/>
  <c r="H136" i="156"/>
  <c r="H1038" i="156"/>
  <c r="H894" i="156"/>
  <c r="H350" i="156"/>
  <c r="H1067" i="156"/>
  <c r="H3443" i="156"/>
  <c r="H1842" i="156"/>
  <c r="F1218" i="156"/>
  <c r="H971" i="156"/>
  <c r="H384" i="156"/>
  <c r="H3347" i="156"/>
  <c r="H2245" i="156"/>
  <c r="H2072" i="156"/>
  <c r="H2282" i="156"/>
  <c r="H2287" i="156"/>
  <c r="H1888" i="156"/>
  <c r="H1290" i="156"/>
  <c r="H156" i="156"/>
  <c r="F600" i="156"/>
  <c r="H2266" i="156"/>
  <c r="H2410" i="156"/>
  <c r="H2688" i="156"/>
  <c r="G52" i="37" s="1"/>
  <c r="H1729" i="156"/>
  <c r="H2305" i="156"/>
  <c r="H2525" i="156"/>
  <c r="F1863" i="156"/>
  <c r="F2286" i="156"/>
  <c r="F1866" i="156"/>
  <c r="H1736" i="156"/>
  <c r="H1005" i="156"/>
  <c r="H1138" i="156"/>
  <c r="H686" i="156"/>
  <c r="H479" i="156"/>
  <c r="H656" i="156"/>
  <c r="F466" i="156"/>
  <c r="F1682" i="156"/>
  <c r="F2270" i="156"/>
  <c r="H1131" i="156"/>
  <c r="H2299" i="156"/>
  <c r="H2300" i="156" s="1"/>
  <c r="H1092" i="156"/>
  <c r="F30" i="46"/>
  <c r="F98" i="46" s="1"/>
  <c r="G242" i="37" s="1"/>
  <c r="AI1777" i="157"/>
  <c r="O355" i="156"/>
  <c r="K2254" i="156"/>
  <c r="I2253" i="156"/>
  <c r="K1444" i="156"/>
  <c r="I1443" i="156"/>
  <c r="K1581" i="156"/>
  <c r="I1580" i="156"/>
  <c r="K1376" i="156"/>
  <c r="I1375" i="156"/>
  <c r="K1145" i="156"/>
  <c r="I1144" i="156"/>
  <c r="K2800" i="156"/>
  <c r="I2799" i="156"/>
  <c r="K3174" i="156"/>
  <c r="I3102" i="156"/>
  <c r="I3174" i="156" s="1"/>
  <c r="H682" i="37" s="1"/>
  <c r="K972" i="156"/>
  <c r="I971" i="156"/>
  <c r="K1928" i="156"/>
  <c r="I1927" i="156"/>
  <c r="K3013" i="156"/>
  <c r="I2943" i="156"/>
  <c r="I3013" i="156" s="1"/>
  <c r="H547" i="37" s="1"/>
  <c r="K3014" i="156"/>
  <c r="I2947" i="156"/>
  <c r="I3014" i="156" s="1"/>
  <c r="H548" i="37" s="1"/>
  <c r="K1744" i="156"/>
  <c r="I1743" i="156"/>
  <c r="I3108" i="156"/>
  <c r="I3175" i="156" s="1"/>
  <c r="H683" i="37" s="1"/>
  <c r="K1646" i="156"/>
  <c r="I1645" i="156"/>
  <c r="K1858" i="156"/>
  <c r="I1857" i="156"/>
  <c r="K1517" i="156"/>
  <c r="I1516" i="156"/>
  <c r="L20" i="57"/>
  <c r="L16" i="46"/>
  <c r="F1782" i="157"/>
  <c r="I1371" i="157"/>
  <c r="I1448" i="157" s="1"/>
  <c r="G571" i="37" s="1"/>
  <c r="I1407" i="157"/>
  <c r="I1484" i="157" s="1"/>
  <c r="G607" i="37" s="1"/>
  <c r="L18" i="57"/>
  <c r="F2131" i="157"/>
  <c r="F1795" i="157"/>
  <c r="H1487" i="157"/>
  <c r="F610" i="37" s="1"/>
  <c r="F1642" i="157"/>
  <c r="I547" i="157"/>
  <c r="E2856" i="156"/>
  <c r="G3512" i="156"/>
  <c r="G3528" i="156"/>
  <c r="F1195" i="37" s="1"/>
  <c r="H2785" i="156"/>
  <c r="H2853" i="156" s="1"/>
  <c r="G338" i="37" s="1"/>
  <c r="H2029" i="156"/>
  <c r="AB653" i="156"/>
  <c r="H748" i="156"/>
  <c r="F831" i="156"/>
  <c r="E1253" i="37" s="1"/>
  <c r="L12" i="46"/>
  <c r="AB1043" i="156"/>
  <c r="L15" i="46"/>
  <c r="G1649" i="157"/>
  <c r="E812" i="37" s="1"/>
  <c r="Q1032" i="157"/>
  <c r="P1036" i="157"/>
  <c r="P1189" i="157" s="1"/>
  <c r="N416" i="37" s="1"/>
  <c r="L19" i="57"/>
  <c r="O1032" i="157"/>
  <c r="M1036" i="157"/>
  <c r="I1525" i="157"/>
  <c r="I1603" i="157" s="1"/>
  <c r="G766" i="37" s="1"/>
  <c r="L13" i="46"/>
  <c r="AB1106" i="156"/>
  <c r="P3387" i="156"/>
  <c r="AH3474" i="156"/>
  <c r="AG1141" i="37" s="1"/>
  <c r="AG1257" i="37"/>
  <c r="J18" i="46"/>
  <c r="L17" i="46"/>
  <c r="H2654" i="156"/>
  <c r="G18" i="37" s="1"/>
  <c r="AD3474" i="156"/>
  <c r="L16" i="57"/>
  <c r="AC1257" i="37"/>
  <c r="L15" i="57"/>
  <c r="J21" i="57"/>
  <c r="J93" i="57" s="1"/>
  <c r="K953" i="37" s="1"/>
  <c r="AI2221" i="157"/>
  <c r="AI2081" i="157"/>
  <c r="AI1590" i="157"/>
  <c r="AI1433" i="157"/>
  <c r="AI1285" i="157"/>
  <c r="AG425" i="37" s="1"/>
  <c r="AI1127" i="157"/>
  <c r="AG1256" i="37"/>
  <c r="AH3261" i="156"/>
  <c r="AH3115" i="156"/>
  <c r="AH2957" i="156"/>
  <c r="AH2806" i="156"/>
  <c r="P752" i="156"/>
  <c r="P753" i="156" s="1"/>
  <c r="AC555" i="37"/>
  <c r="H2916" i="156"/>
  <c r="H2995" i="156" s="1"/>
  <c r="G529" i="37" s="1"/>
  <c r="AC1256" i="37"/>
  <c r="Q1353" i="157"/>
  <c r="AE3478" i="156"/>
  <c r="AD1145" i="37" s="1"/>
  <c r="J1745" i="157"/>
  <c r="I347" i="157"/>
  <c r="H801" i="156"/>
  <c r="G1223" i="37" s="1"/>
  <c r="AC618" i="157"/>
  <c r="G1790" i="157"/>
  <c r="E832" i="37" s="1"/>
  <c r="I2165" i="157"/>
  <c r="I2234" i="157" s="1"/>
  <c r="G1092" i="37" s="1"/>
  <c r="I1348" i="157"/>
  <c r="G488" i="37" s="1"/>
  <c r="L1041" i="156"/>
  <c r="I78" i="157"/>
  <c r="G1821" i="157"/>
  <c r="E863" i="37" s="1"/>
  <c r="I191" i="157"/>
  <c r="AF78" i="157"/>
  <c r="I1094" i="157"/>
  <c r="H1262" i="156"/>
  <c r="AD482" i="156"/>
  <c r="AD784" i="156"/>
  <c r="AD563" i="156"/>
  <c r="AD3261" i="156"/>
  <c r="AC690" i="37" s="1"/>
  <c r="AC689" i="37" s="1"/>
  <c r="AD3115" i="156"/>
  <c r="AC623" i="37" s="1"/>
  <c r="AD718" i="156"/>
  <c r="AD2806" i="156"/>
  <c r="AC291" i="37" s="1"/>
  <c r="AC290" i="37" s="1"/>
  <c r="AD2957" i="156"/>
  <c r="AC491" i="37" s="1"/>
  <c r="AC490" i="37" s="1"/>
  <c r="AD2321" i="156"/>
  <c r="AD2645" i="156" s="1"/>
  <c r="F817" i="156"/>
  <c r="E1239" i="37" s="1"/>
  <c r="AF790" i="157"/>
  <c r="AE1257" i="37"/>
  <c r="F575" i="156"/>
  <c r="H275" i="156"/>
  <c r="I399" i="157"/>
  <c r="F62" i="46"/>
  <c r="F120" i="46" s="1"/>
  <c r="G264" i="37" s="1"/>
  <c r="F144" i="46"/>
  <c r="G288" i="37" s="1"/>
  <c r="I1819" i="157"/>
  <c r="G861" i="37" s="1"/>
  <c r="G1799" i="157"/>
  <c r="E841" i="37" s="1"/>
  <c r="I879" i="157"/>
  <c r="AF1128" i="157"/>
  <c r="AD355" i="37" s="1"/>
  <c r="K480" i="156"/>
  <c r="I2204" i="157"/>
  <c r="I930" i="157"/>
  <c r="G210" i="37" s="1"/>
  <c r="AE1256" i="37"/>
  <c r="K2862" i="156"/>
  <c r="H2836" i="156"/>
  <c r="G321" i="37" s="1"/>
  <c r="H2158" i="156"/>
  <c r="H2828" i="156"/>
  <c r="G313" i="37" s="1"/>
  <c r="AF3474" i="156"/>
  <c r="H373" i="156"/>
  <c r="H305" i="156"/>
  <c r="F3490" i="156"/>
  <c r="H3383" i="156"/>
  <c r="H1522" i="156"/>
  <c r="AB1146" i="156"/>
  <c r="AF3115" i="156"/>
  <c r="AE623" i="37" s="1"/>
  <c r="AF2957" i="156"/>
  <c r="AE491" i="37" s="1"/>
  <c r="AE490" i="37" s="1"/>
  <c r="H3419" i="156"/>
  <c r="H1124" i="156"/>
  <c r="F3534" i="156"/>
  <c r="E1201" i="37" s="1"/>
  <c r="F153" i="57"/>
  <c r="G1013" i="37" s="1"/>
  <c r="J1580" i="157"/>
  <c r="J1648" i="157" s="1"/>
  <c r="H811" i="37" s="1"/>
  <c r="I2140" i="157"/>
  <c r="G1075" i="37" s="1"/>
  <c r="I1769" i="157"/>
  <c r="I842" i="157"/>
  <c r="G138" i="37" s="1"/>
  <c r="I2279" i="157"/>
  <c r="G1137" i="37" s="1"/>
  <c r="P2164" i="156"/>
  <c r="K3393" i="156"/>
  <c r="F2246" i="156"/>
  <c r="O2648" i="156"/>
  <c r="N12" i="37" s="1"/>
  <c r="N1258" i="37" s="1"/>
  <c r="H2818" i="156"/>
  <c r="G303" i="37" s="1"/>
  <c r="H753" i="156"/>
  <c r="P2181" i="156"/>
  <c r="P2182" i="156"/>
  <c r="K3475" i="156"/>
  <c r="J1142" i="37" s="1"/>
  <c r="H1749" i="156"/>
  <c r="K3109" i="156"/>
  <c r="K220" i="157"/>
  <c r="I1839" i="157"/>
  <c r="G881" i="37" s="1"/>
  <c r="I1036" i="157"/>
  <c r="I1871" i="157"/>
  <c r="O146" i="157"/>
  <c r="G779" i="157"/>
  <c r="I2008" i="157"/>
  <c r="I1175" i="157"/>
  <c r="G402" i="37" s="1"/>
  <c r="O932" i="156"/>
  <c r="P932" i="156" s="1"/>
  <c r="H561" i="156"/>
  <c r="AB671" i="156"/>
  <c r="H615" i="156"/>
  <c r="K3175" i="156"/>
  <c r="H2281" i="156"/>
  <c r="O1516" i="156"/>
  <c r="O1517" i="156" s="1"/>
  <c r="P1517" i="156" s="1"/>
  <c r="H2922" i="156"/>
  <c r="F3262" i="156"/>
  <c r="E691" i="37" s="1"/>
  <c r="H1683" i="156"/>
  <c r="F1376" i="156"/>
  <c r="I1181" i="157"/>
  <c r="G408" i="37" s="1"/>
  <c r="M1123" i="157"/>
  <c r="G1584" i="157"/>
  <c r="I719" i="157"/>
  <c r="O1120" i="157"/>
  <c r="H2132" i="157"/>
  <c r="F1067" i="37" s="1"/>
  <c r="L702" i="157"/>
  <c r="G135" i="157"/>
  <c r="I82" i="157"/>
  <c r="AB3114" i="156"/>
  <c r="D1262" i="37"/>
  <c r="O383" i="157"/>
  <c r="I1902" i="157"/>
  <c r="H1488" i="157"/>
  <c r="F611" i="37" s="1"/>
  <c r="K1427" i="157"/>
  <c r="I854" i="157"/>
  <c r="G150" i="37" s="1"/>
  <c r="L1041" i="157"/>
  <c r="I634" i="157"/>
  <c r="K1434" i="157"/>
  <c r="I557" i="37" s="1"/>
  <c r="L1925" i="157"/>
  <c r="H1829" i="157"/>
  <c r="F871" i="37" s="1"/>
  <c r="O227" i="157"/>
  <c r="K333" i="157"/>
  <c r="J134" i="157"/>
  <c r="J1921" i="157"/>
  <c r="F360" i="37"/>
  <c r="H1795" i="157"/>
  <c r="F837" i="37" s="1"/>
  <c r="I851" i="157"/>
  <c r="G147" i="37" s="1"/>
  <c r="I622" i="157"/>
  <c r="I922" i="157"/>
  <c r="G202" i="37" s="1"/>
  <c r="I48" i="157"/>
  <c r="K137" i="156"/>
  <c r="H2748" i="156"/>
  <c r="AB2533" i="156"/>
  <c r="AA276" i="156"/>
  <c r="H828" i="156"/>
  <c r="G1250" i="37" s="1"/>
  <c r="H799" i="156"/>
  <c r="G1221" i="37" s="1"/>
  <c r="F937" i="156"/>
  <c r="O594" i="156"/>
  <c r="O595" i="156" s="1"/>
  <c r="P1257" i="37"/>
  <c r="L2182" i="156"/>
  <c r="Q1743" i="157"/>
  <c r="P1745" i="157"/>
  <c r="Q1745" i="157" s="1"/>
  <c r="Q1836" i="157" s="1"/>
  <c r="O878" i="37" s="1"/>
  <c r="J241" i="157"/>
  <c r="J387" i="157"/>
  <c r="G702" i="157"/>
  <c r="M2070" i="157"/>
  <c r="I353" i="157"/>
  <c r="I1580" i="157"/>
  <c r="I1648" i="157" s="1"/>
  <c r="G811" i="37" s="1"/>
  <c r="I701" i="157"/>
  <c r="G1493" i="157"/>
  <c r="E616" i="37" s="1"/>
  <c r="AB1432" i="157"/>
  <c r="I2064" i="157"/>
  <c r="I2134" i="157" s="1"/>
  <c r="G1069" i="37" s="1"/>
  <c r="O1743" i="157"/>
  <c r="M1745" i="157"/>
  <c r="O148" i="157"/>
  <c r="I387" i="157"/>
  <c r="O234" i="157"/>
  <c r="O630" i="157"/>
  <c r="O235" i="157"/>
  <c r="O232" i="157"/>
  <c r="O230" i="157"/>
  <c r="AA138" i="156"/>
  <c r="H669" i="156"/>
  <c r="H670" i="156" s="1"/>
  <c r="H293" i="156"/>
  <c r="H2188" i="156"/>
  <c r="H1933" i="156"/>
  <c r="H1809" i="156"/>
  <c r="AE596" i="156"/>
  <c r="H2834" i="156"/>
  <c r="G319" i="37" s="1"/>
  <c r="L3102" i="156"/>
  <c r="H2838" i="156"/>
  <c r="G323" i="37" s="1"/>
  <c r="H844" i="156"/>
  <c r="F2520" i="156"/>
  <c r="AA718" i="156"/>
  <c r="AE821" i="156"/>
  <c r="AD1243" i="37" s="1"/>
  <c r="F595" i="156"/>
  <c r="F829" i="156" s="1"/>
  <c r="H2866" i="156"/>
  <c r="G351" i="37" s="1"/>
  <c r="F2300" i="156"/>
  <c r="AA2160" i="156"/>
  <c r="AE653" i="156"/>
  <c r="H1449" i="156"/>
  <c r="N29" i="156"/>
  <c r="N21" i="156"/>
  <c r="N629" i="156"/>
  <c r="N31" i="156"/>
  <c r="N197" i="156"/>
  <c r="N292" i="156"/>
  <c r="N37" i="156"/>
  <c r="N20" i="156"/>
  <c r="O201" i="156"/>
  <c r="P201" i="156" s="1"/>
  <c r="AC2080" i="157"/>
  <c r="H2694" i="156"/>
  <c r="G58" i="37" s="1"/>
  <c r="H798" i="156"/>
  <c r="G1220" i="37" s="1"/>
  <c r="H1743" i="156"/>
  <c r="J698" i="157"/>
  <c r="AF1131" i="157"/>
  <c r="AD358" i="37" s="1"/>
  <c r="P1192" i="157"/>
  <c r="N419" i="37" s="1"/>
  <c r="AC604" i="157"/>
  <c r="P332" i="157"/>
  <c r="I2153" i="157"/>
  <c r="H1830" i="157"/>
  <c r="F872" i="37" s="1"/>
  <c r="F1829" i="157"/>
  <c r="I1196" i="157"/>
  <c r="G423" i="37" s="1"/>
  <c r="K1041" i="157"/>
  <c r="M701" i="157"/>
  <c r="J2008" i="157"/>
  <c r="P2008" i="157"/>
  <c r="P2082" i="157" s="1"/>
  <c r="N1017" i="37" s="1"/>
  <c r="I1991" i="157"/>
  <c r="G945" i="37" s="1"/>
  <c r="I1756" i="157"/>
  <c r="I789" i="157"/>
  <c r="O239" i="157"/>
  <c r="Q777" i="157"/>
  <c r="Q707" i="157"/>
  <c r="G1041" i="157"/>
  <c r="I2139" i="157"/>
  <c r="G1074" i="37" s="1"/>
  <c r="K1279" i="157"/>
  <c r="K1925" i="157"/>
  <c r="K1837" i="157"/>
  <c r="I879" i="37" s="1"/>
  <c r="K462" i="157"/>
  <c r="E793" i="156"/>
  <c r="H151" i="156"/>
  <c r="H2927" i="156"/>
  <c r="H3006" i="156" s="1"/>
  <c r="G540" i="37" s="1"/>
  <c r="H3205" i="156"/>
  <c r="H3274" i="156" s="1"/>
  <c r="G703" i="37" s="1"/>
  <c r="H2229" i="156"/>
  <c r="H1867" i="156"/>
  <c r="P1047" i="156"/>
  <c r="H163" i="156"/>
  <c r="O189" i="156"/>
  <c r="O190" i="156" s="1"/>
  <c r="P190" i="156" s="1"/>
  <c r="AE3477" i="156"/>
  <c r="AD1144" i="37" s="1"/>
  <c r="H1118" i="156"/>
  <c r="F3514" i="156"/>
  <c r="H3108" i="156"/>
  <c r="H3175" i="156" s="1"/>
  <c r="G683" i="37" s="1"/>
  <c r="P1795" i="156"/>
  <c r="H1756" i="156"/>
  <c r="L1645" i="156"/>
  <c r="AA563" i="156"/>
  <c r="N199" i="156"/>
  <c r="F181" i="156"/>
  <c r="Q3474" i="156"/>
  <c r="H3084" i="156"/>
  <c r="H3167" i="156" s="1"/>
  <c r="G675" i="37" s="1"/>
  <c r="L630" i="156"/>
  <c r="N593" i="156"/>
  <c r="N829" i="156" s="1"/>
  <c r="M1251" i="37" s="1"/>
  <c r="H1491" i="156"/>
  <c r="D1257" i="37"/>
  <c r="F22" i="46"/>
  <c r="F90" i="46" s="1"/>
  <c r="G234" i="37" s="1"/>
  <c r="L1427" i="157"/>
  <c r="I1273" i="157"/>
  <c r="I1837" i="157"/>
  <c r="G879" i="37" s="1"/>
  <c r="O229" i="157"/>
  <c r="L1836" i="157"/>
  <c r="J878" i="37" s="1"/>
  <c r="G1591" i="157"/>
  <c r="E754" i="37" s="1"/>
  <c r="I881" i="157"/>
  <c r="I2278" i="157"/>
  <c r="G1136" i="37" s="1"/>
  <c r="K1746" i="157"/>
  <c r="I1880" i="157"/>
  <c r="J1421" i="157"/>
  <c r="M1669" i="157"/>
  <c r="I835" i="157"/>
  <c r="G131" i="37" s="1"/>
  <c r="L779" i="157"/>
  <c r="I471" i="157"/>
  <c r="G462" i="157"/>
  <c r="G769" i="157"/>
  <c r="E360" i="37"/>
  <c r="P1421" i="157"/>
  <c r="P1492" i="157" s="1"/>
  <c r="N615" i="37" s="1"/>
  <c r="I1746" i="157"/>
  <c r="I2012" i="157"/>
  <c r="G375" i="157"/>
  <c r="L333" i="157"/>
  <c r="I646" i="157"/>
  <c r="J3109" i="156"/>
  <c r="J3176" i="156" s="1"/>
  <c r="I684" i="37" s="1"/>
  <c r="H2524" i="156"/>
  <c r="H847" i="156"/>
  <c r="H1516" i="156"/>
  <c r="N1142" i="156"/>
  <c r="J2090" i="156"/>
  <c r="AF704" i="157"/>
  <c r="AD92" i="37"/>
  <c r="AF1046" i="157"/>
  <c r="I168" i="157"/>
  <c r="F972" i="156"/>
  <c r="O3254" i="156"/>
  <c r="O3317" i="156" s="1"/>
  <c r="N746" i="37" s="1"/>
  <c r="H496" i="156"/>
  <c r="K937" i="156"/>
  <c r="J937" i="156"/>
  <c r="Q3261" i="156"/>
  <c r="Q3115" i="156"/>
  <c r="Q2957" i="156"/>
  <c r="Q2806" i="156"/>
  <c r="P829" i="156"/>
  <c r="O1251" i="37" s="1"/>
  <c r="P594" i="156"/>
  <c r="P595" i="156" s="1"/>
  <c r="H201" i="156"/>
  <c r="AA2533" i="156"/>
  <c r="H932" i="156"/>
  <c r="AA1582" i="156"/>
  <c r="F1651" i="156"/>
  <c r="P1796" i="156"/>
  <c r="F825" i="156"/>
  <c r="N778" i="156"/>
  <c r="N779" i="156" s="1"/>
  <c r="H392" i="156"/>
  <c r="H617" i="156"/>
  <c r="O829" i="156"/>
  <c r="N1251" i="37" s="1"/>
  <c r="K267" i="156"/>
  <c r="H2182" i="156"/>
  <c r="H3489" i="156"/>
  <c r="G1156" i="37" s="1"/>
  <c r="F1928" i="156"/>
  <c r="H2165" i="156"/>
  <c r="H1645" i="156"/>
  <c r="P1579" i="156"/>
  <c r="E609" i="156"/>
  <c r="H577" i="156"/>
  <c r="O1581" i="156"/>
  <c r="P1581" i="156" s="1"/>
  <c r="L1038" i="156"/>
  <c r="H189" i="156"/>
  <c r="G793" i="156"/>
  <c r="F1215" i="37" s="1"/>
  <c r="H651" i="156"/>
  <c r="H1680" i="156"/>
  <c r="G1836" i="157"/>
  <c r="E878" i="37" s="1"/>
  <c r="I36" i="157"/>
  <c r="I484" i="157"/>
  <c r="F1643" i="157"/>
  <c r="F1837" i="157"/>
  <c r="F615" i="157"/>
  <c r="F366" i="157"/>
  <c r="F539" i="157"/>
  <c r="F2138" i="157"/>
  <c r="F1488" i="157"/>
  <c r="F2133" i="157"/>
  <c r="F1830" i="157"/>
  <c r="F1650" i="157"/>
  <c r="G1651" i="157"/>
  <c r="G1838" i="157"/>
  <c r="F1494" i="157"/>
  <c r="F537" i="157"/>
  <c r="F1762" i="157"/>
  <c r="I359" i="157"/>
  <c r="J2713" i="156"/>
  <c r="I77" i="37" s="1"/>
  <c r="H2702" i="156"/>
  <c r="G66" i="37" s="1"/>
  <c r="L2245" i="156"/>
  <c r="AA2407" i="156"/>
  <c r="H1487" i="156"/>
  <c r="F1444" i="156"/>
  <c r="N1281" i="156"/>
  <c r="H861" i="156"/>
  <c r="F608" i="156"/>
  <c r="H3483" i="156"/>
  <c r="G1150" i="37" s="1"/>
  <c r="K2948" i="156"/>
  <c r="H2943" i="156"/>
  <c r="H2777" i="156"/>
  <c r="H1802" i="156"/>
  <c r="H1700" i="156"/>
  <c r="K356" i="156"/>
  <c r="H601" i="156"/>
  <c r="H3044" i="156"/>
  <c r="H3127" i="156" s="1"/>
  <c r="G635" i="37" s="1"/>
  <c r="H2469" i="156"/>
  <c r="H1864" i="156"/>
  <c r="H677" i="156"/>
  <c r="O2947" i="156"/>
  <c r="O3014" i="156" s="1"/>
  <c r="N548" i="37" s="1"/>
  <c r="H2815" i="156"/>
  <c r="G300" i="37" s="1"/>
  <c r="H1765" i="156"/>
  <c r="H797" i="156"/>
  <c r="G1219" i="37" s="1"/>
  <c r="O1217" i="156"/>
  <c r="H1144" i="156"/>
  <c r="AA1798" i="156"/>
  <c r="H1292" i="156"/>
  <c r="P2244" i="156"/>
  <c r="P2245" i="156" s="1"/>
  <c r="H1018" i="156"/>
  <c r="AB2160" i="156"/>
  <c r="H951" i="156"/>
  <c r="H3111" i="156"/>
  <c r="H3178" i="156" s="1"/>
  <c r="G686" i="37" s="1"/>
  <c r="O2246" i="156"/>
  <c r="P2246" i="156" s="1"/>
  <c r="F2862" i="156"/>
  <c r="E347" i="37" s="1"/>
  <c r="AB2407" i="156"/>
  <c r="H1919" i="156"/>
  <c r="H1058" i="156"/>
  <c r="H1389" i="156"/>
  <c r="J356" i="156"/>
  <c r="AA1146" i="156"/>
  <c r="H1654" i="156"/>
  <c r="L3032" i="156"/>
  <c r="H2867" i="156"/>
  <c r="G352" i="37" s="1"/>
  <c r="H2682" i="156"/>
  <c r="G46" i="37" s="1"/>
  <c r="AB1582" i="156"/>
  <c r="H2900" i="156"/>
  <c r="H2756" i="156"/>
  <c r="F2800" i="156"/>
  <c r="H1530" i="156"/>
  <c r="H1760" i="156"/>
  <c r="O1144" i="156"/>
  <c r="O1145" i="156" s="1"/>
  <c r="H796" i="156"/>
  <c r="G1218" i="37" s="1"/>
  <c r="F3498" i="156"/>
  <c r="H3392" i="156"/>
  <c r="O3404" i="156"/>
  <c r="P3404" i="156" s="1"/>
  <c r="H2799" i="156"/>
  <c r="H2800" i="156" s="1"/>
  <c r="H3197" i="156"/>
  <c r="H3266" i="156" s="1"/>
  <c r="G695" i="37" s="1"/>
  <c r="N1795" i="156"/>
  <c r="H1217" i="156"/>
  <c r="H1241" i="156"/>
  <c r="H1995" i="156"/>
  <c r="AE3398" i="156"/>
  <c r="F2254" i="156"/>
  <c r="H1561" i="156"/>
  <c r="H2265" i="156"/>
  <c r="H2651" i="156"/>
  <c r="G15" i="37" s="1"/>
  <c r="L1516" i="156"/>
  <c r="N1512" i="156"/>
  <c r="H3213" i="156"/>
  <c r="H2837" i="156"/>
  <c r="G322" i="37" s="1"/>
  <c r="H2698" i="156"/>
  <c r="G62" i="37" s="1"/>
  <c r="F756" i="156"/>
  <c r="H758" i="156"/>
  <c r="F795" i="156"/>
  <c r="E1217" i="37" s="1"/>
  <c r="H487" i="156"/>
  <c r="H2204" i="156"/>
  <c r="N261" i="156"/>
  <c r="N828" i="156" s="1"/>
  <c r="M1250" i="37" s="1"/>
  <c r="L828" i="156"/>
  <c r="K1250" i="37" s="1"/>
  <c r="L136" i="156"/>
  <c r="N133" i="156"/>
  <c r="H2832" i="156"/>
  <c r="G317" i="37" s="1"/>
  <c r="F2428" i="156"/>
  <c r="H2423" i="156"/>
  <c r="F2090" i="156"/>
  <c r="H2089" i="156"/>
  <c r="H1704" i="156"/>
  <c r="H3470" i="156"/>
  <c r="F3537" i="156"/>
  <c r="E1204" i="37" s="1"/>
  <c r="H1693" i="156"/>
  <c r="H794" i="156"/>
  <c r="G1216" i="37" s="1"/>
  <c r="N265" i="156"/>
  <c r="L266" i="156"/>
  <c r="N471" i="156"/>
  <c r="N1216" i="156"/>
  <c r="L1217" i="156"/>
  <c r="H3506" i="156"/>
  <c r="G1173" i="37" s="1"/>
  <c r="H3179" i="156"/>
  <c r="G687" i="37" s="1"/>
  <c r="H3458" i="156"/>
  <c r="H2947" i="156"/>
  <c r="F2948" i="156"/>
  <c r="F3014" i="156"/>
  <c r="E548" i="37" s="1"/>
  <c r="H2696" i="156"/>
  <c r="G60" i="37" s="1"/>
  <c r="N2164" i="156"/>
  <c r="L2165" i="156"/>
  <c r="F1665" i="156"/>
  <c r="H1666" i="156"/>
  <c r="F1668" i="156"/>
  <c r="H1669" i="156"/>
  <c r="H1062" i="156"/>
  <c r="O971" i="156"/>
  <c r="O972" i="156" s="1"/>
  <c r="P972" i="156" s="1"/>
  <c r="P969" i="156"/>
  <c r="F1797" i="156"/>
  <c r="H3321" i="156"/>
  <c r="G750" i="37" s="1"/>
  <c r="N3107" i="156"/>
  <c r="L3108" i="156"/>
  <c r="AE3475" i="156"/>
  <c r="AD1142" i="37" s="1"/>
  <c r="H1050" i="156"/>
  <c r="F783" i="156"/>
  <c r="H1849" i="156"/>
  <c r="K825" i="156"/>
  <c r="F567" i="156"/>
  <c r="H2136" i="156"/>
  <c r="H216" i="156"/>
  <c r="H57" i="156"/>
  <c r="F2859" i="156"/>
  <c r="E344" i="37" s="1"/>
  <c r="H2528" i="156"/>
  <c r="H2532" i="156" s="1"/>
  <c r="H2145" i="156"/>
  <c r="H2463" i="156"/>
  <c r="H2429" i="156"/>
  <c r="H500" i="156"/>
  <c r="H1339" i="156"/>
  <c r="H310" i="156"/>
  <c r="H115" i="156"/>
  <c r="F3536" i="156"/>
  <c r="E1203" i="37" s="1"/>
  <c r="F3505" i="156"/>
  <c r="F3475" i="156"/>
  <c r="E1142" i="37" s="1"/>
  <c r="H3520" i="156"/>
  <c r="G1187" i="37" s="1"/>
  <c r="F3393" i="156"/>
  <c r="H3384" i="156"/>
  <c r="E3535" i="156"/>
  <c r="H2498" i="156"/>
  <c r="H1913" i="156"/>
  <c r="F1581" i="156"/>
  <c r="H1580" i="156"/>
  <c r="H2036" i="156"/>
  <c r="H1021" i="156"/>
  <c r="H397" i="156"/>
  <c r="H2780" i="156"/>
  <c r="H2851" i="156" s="1"/>
  <c r="G336" i="37" s="1"/>
  <c r="F2807" i="156"/>
  <c r="E292" i="37" s="1"/>
  <c r="H2397" i="156"/>
  <c r="H2443" i="156"/>
  <c r="H1568" i="156"/>
  <c r="E3176" i="156"/>
  <c r="H3072" i="156"/>
  <c r="H3155" i="156" s="1"/>
  <c r="G663" i="37" s="1"/>
  <c r="E3015" i="156"/>
  <c r="H2234" i="156"/>
  <c r="H1277" i="156"/>
  <c r="H1381" i="156"/>
  <c r="F1283" i="156"/>
  <c r="E3528" i="156"/>
  <c r="E2849" i="156"/>
  <c r="E2863" i="156"/>
  <c r="E1672" i="156"/>
  <c r="F3237" i="156"/>
  <c r="E1870" i="156"/>
  <c r="E2271" i="156"/>
  <c r="E1871" i="156"/>
  <c r="E553" i="156"/>
  <c r="E3318" i="156"/>
  <c r="E2488" i="156"/>
  <c r="E1687" i="156"/>
  <c r="E465" i="156"/>
  <c r="E468" i="156" s="1"/>
  <c r="E644" i="156"/>
  <c r="E1673" i="156"/>
  <c r="E1136" i="156"/>
  <c r="E1139" i="156" s="1"/>
  <c r="E771" i="156"/>
  <c r="E588" i="156"/>
  <c r="E1686" i="156"/>
  <c r="E1658" i="156"/>
  <c r="E2717" i="156"/>
  <c r="E2462" i="156"/>
  <c r="E339" i="156"/>
  <c r="H2655" i="156"/>
  <c r="G19" i="37" s="1"/>
  <c r="H3508" i="156"/>
  <c r="G1175" i="37" s="1"/>
  <c r="H2653" i="156"/>
  <c r="G17" i="37" s="1"/>
  <c r="H3248" i="156"/>
  <c r="H3315" i="156" s="1"/>
  <c r="G744" i="37" s="1"/>
  <c r="F3017" i="156"/>
  <c r="E551" i="37" s="1"/>
  <c r="H2951" i="156"/>
  <c r="L3193" i="156"/>
  <c r="H2381" i="156"/>
  <c r="H3388" i="156"/>
  <c r="J1145" i="156"/>
  <c r="H3241" i="156"/>
  <c r="H3310" i="156" s="1"/>
  <c r="G739" i="37" s="1"/>
  <c r="F2269" i="156"/>
  <c r="F2261" i="156"/>
  <c r="L1048" i="156"/>
  <c r="N1047" i="156"/>
  <c r="G609" i="156"/>
  <c r="G607" i="156"/>
  <c r="P2568" i="156"/>
  <c r="P2569" i="156" s="1"/>
  <c r="P2570" i="156" s="1"/>
  <c r="O2569" i="156"/>
  <c r="P1281" i="156"/>
  <c r="O1282" i="156"/>
  <c r="P1282" i="156" s="1"/>
  <c r="H298" i="156"/>
  <c r="F3531" i="156"/>
  <c r="E1198" i="37" s="1"/>
  <c r="F2958" i="156"/>
  <c r="E492" i="37" s="1"/>
  <c r="H2879" i="156"/>
  <c r="AB3474" i="156"/>
  <c r="AA2806" i="156"/>
  <c r="J3393" i="156"/>
  <c r="AA3261" i="156"/>
  <c r="H3019" i="156"/>
  <c r="G553" i="37" s="1"/>
  <c r="F3533" i="156"/>
  <c r="E1200" i="37" s="1"/>
  <c r="G3494" i="156"/>
  <c r="F1161" i="37" s="1"/>
  <c r="H3499" i="156"/>
  <c r="G1166" i="37" s="1"/>
  <c r="AA3398" i="156"/>
  <c r="H3464" i="156"/>
  <c r="N3389" i="156"/>
  <c r="L3392" i="156"/>
  <c r="H3054" i="156"/>
  <c r="P3466" i="156"/>
  <c r="F3319" i="156"/>
  <c r="E748" i="37" s="1"/>
  <c r="H3256" i="156"/>
  <c r="H3094" i="156"/>
  <c r="H3172" i="156" s="1"/>
  <c r="G680" i="37" s="1"/>
  <c r="J2646" i="156"/>
  <c r="I10" i="37" s="1"/>
  <c r="O2254" i="156"/>
  <c r="P2254" i="156" s="1"/>
  <c r="P2252" i="156"/>
  <c r="O2253" i="156"/>
  <c r="P2253" i="156" s="1"/>
  <c r="F2719" i="156"/>
  <c r="E83" i="37" s="1"/>
  <c r="H1932" i="156"/>
  <c r="H1640" i="156"/>
  <c r="O1443" i="156"/>
  <c r="L971" i="156"/>
  <c r="N969" i="156"/>
  <c r="O630" i="156"/>
  <c r="P630" i="156" s="1"/>
  <c r="P629" i="156"/>
  <c r="G554" i="156"/>
  <c r="G820" i="156" s="1"/>
  <c r="F1242" i="37" s="1"/>
  <c r="P471" i="156"/>
  <c r="P352" i="156"/>
  <c r="P133" i="156"/>
  <c r="O136" i="156"/>
  <c r="P136" i="156" s="1"/>
  <c r="L1743" i="156"/>
  <c r="H814" i="156"/>
  <c r="G1236" i="37" s="1"/>
  <c r="L984" i="156"/>
  <c r="O350" i="156"/>
  <c r="P350" i="156" s="1"/>
  <c r="P347" i="156"/>
  <c r="H266" i="156"/>
  <c r="F267" i="156"/>
  <c r="F256" i="156"/>
  <c r="H211" i="156"/>
  <c r="L1104" i="156"/>
  <c r="F772" i="156"/>
  <c r="H763" i="156"/>
  <c r="G621" i="156"/>
  <c r="G623" i="156"/>
  <c r="O782" i="156"/>
  <c r="P781" i="156"/>
  <c r="J787" i="156"/>
  <c r="I1209" i="37" s="1"/>
  <c r="G713" i="156"/>
  <c r="O669" i="156"/>
  <c r="O670" i="156" s="1"/>
  <c r="P668" i="156"/>
  <c r="P669" i="156" s="1"/>
  <c r="P670" i="156" s="1"/>
  <c r="J480" i="156"/>
  <c r="L201" i="156"/>
  <c r="H42" i="156"/>
  <c r="F480" i="156"/>
  <c r="L355" i="156"/>
  <c r="J3533" i="156"/>
  <c r="I1200" i="37" s="1"/>
  <c r="J2948" i="156"/>
  <c r="J3015" i="156" s="1"/>
  <c r="I549" i="37" s="1"/>
  <c r="AA2860" i="156"/>
  <c r="O3464" i="156"/>
  <c r="O3468" i="156" s="1"/>
  <c r="P3468" i="156" s="1"/>
  <c r="P3461" i="156"/>
  <c r="F3317" i="156"/>
  <c r="E746" i="37" s="1"/>
  <c r="F3255" i="156"/>
  <c r="H3254" i="156"/>
  <c r="H2925" i="156"/>
  <c r="H3004" i="156" s="1"/>
  <c r="G538" i="37" s="1"/>
  <c r="F2923" i="156"/>
  <c r="J2800" i="156"/>
  <c r="J2863" i="156" s="1"/>
  <c r="I348" i="37" s="1"/>
  <c r="J2862" i="156"/>
  <c r="I347" i="37" s="1"/>
  <c r="K3534" i="156"/>
  <c r="J1201" i="37" s="1"/>
  <c r="G3015" i="156"/>
  <c r="F549" i="37" s="1"/>
  <c r="AE2867" i="156"/>
  <c r="AD352" i="37" s="1"/>
  <c r="H2516" i="156"/>
  <c r="H2652" i="156"/>
  <c r="G16" i="37" s="1"/>
  <c r="H2647" i="156"/>
  <c r="G11" i="37" s="1"/>
  <c r="O2089" i="156"/>
  <c r="P2084" i="156"/>
  <c r="K2159" i="156"/>
  <c r="H1276" i="156"/>
  <c r="AA1929" i="156"/>
  <c r="F1858" i="156"/>
  <c r="H1857" i="156"/>
  <c r="H1586" i="156"/>
  <c r="H1223" i="156"/>
  <c r="G736" i="156"/>
  <c r="F1206" i="156"/>
  <c r="O1104" i="156"/>
  <c r="P1102" i="156"/>
  <c r="O1038" i="156"/>
  <c r="P1038" i="156" s="1"/>
  <c r="P1037" i="156"/>
  <c r="P778" i="156"/>
  <c r="P779" i="156" s="1"/>
  <c r="O779" i="156"/>
  <c r="H1631" i="156"/>
  <c r="O951" i="156"/>
  <c r="P951" i="156" s="1"/>
  <c r="AB749" i="156"/>
  <c r="O562" i="156"/>
  <c r="P562" i="156" s="1"/>
  <c r="O561" i="156"/>
  <c r="P561" i="156" s="1"/>
  <c r="P559" i="156"/>
  <c r="K1105" i="156"/>
  <c r="L936" i="156"/>
  <c r="N934" i="156"/>
  <c r="H815" i="156"/>
  <c r="G1237" i="37" s="1"/>
  <c r="G807" i="156"/>
  <c r="F1229" i="37" s="1"/>
  <c r="L3327" i="156"/>
  <c r="H3331" i="156"/>
  <c r="F2851" i="156"/>
  <c r="E336" i="37" s="1"/>
  <c r="F2778" i="156"/>
  <c r="N3461" i="156"/>
  <c r="L3464" i="156"/>
  <c r="L3468" i="156" s="1"/>
  <c r="N3468" i="156" s="1"/>
  <c r="J3475" i="156"/>
  <c r="I1142" i="37" s="1"/>
  <c r="H3322" i="156"/>
  <c r="G751" i="37" s="1"/>
  <c r="J3255" i="156"/>
  <c r="J3318" i="156" s="1"/>
  <c r="I747" i="37" s="1"/>
  <c r="L3254" i="156"/>
  <c r="N3251" i="156"/>
  <c r="AB3260" i="156"/>
  <c r="H3538" i="156"/>
  <c r="G1205" i="37" s="1"/>
  <c r="N3466" i="156"/>
  <c r="H3082" i="156"/>
  <c r="H3165" i="156" s="1"/>
  <c r="G673" i="37" s="1"/>
  <c r="F3080" i="156"/>
  <c r="H2722" i="156"/>
  <c r="G86" i="37" s="1"/>
  <c r="P2298" i="156"/>
  <c r="P2299" i="156" s="1"/>
  <c r="P2300" i="156" s="1"/>
  <c r="O2299" i="156"/>
  <c r="O2300" i="156" s="1"/>
  <c r="N1338" i="37"/>
  <c r="O1338" i="37" s="1"/>
  <c r="AA2095" i="156"/>
  <c r="H2703" i="156"/>
  <c r="G67" i="37" s="1"/>
  <c r="L1927" i="156"/>
  <c r="G1673" i="156"/>
  <c r="G1687" i="156"/>
  <c r="L1443" i="156"/>
  <c r="N1440" i="156"/>
  <c r="F999" i="156"/>
  <c r="H1000" i="156"/>
  <c r="H986" i="156"/>
  <c r="P264" i="156"/>
  <c r="O266" i="156"/>
  <c r="L131" i="156"/>
  <c r="G1674" i="156"/>
  <c r="G1872" i="156"/>
  <c r="O984" i="156"/>
  <c r="P984" i="156" s="1"/>
  <c r="J137" i="156"/>
  <c r="F1105" i="156"/>
  <c r="H1104" i="156"/>
  <c r="J824" i="156"/>
  <c r="I1246" i="37" s="1"/>
  <c r="N650" i="156"/>
  <c r="L651" i="156"/>
  <c r="H355" i="156"/>
  <c r="F356" i="156"/>
  <c r="F204" i="156"/>
  <c r="H206" i="156"/>
  <c r="F1061" i="156"/>
  <c r="F3479" i="156"/>
  <c r="O3327" i="156"/>
  <c r="P3327" i="156" s="1"/>
  <c r="H3408" i="156"/>
  <c r="L3404" i="156"/>
  <c r="N3401" i="156"/>
  <c r="H3482" i="156"/>
  <c r="G1149" i="37" s="1"/>
  <c r="G3535" i="156"/>
  <c r="F1202" i="37" s="1"/>
  <c r="H3404" i="156"/>
  <c r="F3320" i="156"/>
  <c r="E749" i="37" s="1"/>
  <c r="H3257" i="156"/>
  <c r="J3534" i="156"/>
  <c r="I1201" i="37" s="1"/>
  <c r="AA3114" i="156"/>
  <c r="P2939" i="156"/>
  <c r="O2943" i="156"/>
  <c r="P2796" i="156"/>
  <c r="O2799" i="156"/>
  <c r="H3504" i="156"/>
  <c r="G1171" i="37" s="1"/>
  <c r="K3533" i="156"/>
  <c r="J1200" i="37" s="1"/>
  <c r="H3484" i="156"/>
  <c r="O3392" i="156"/>
  <c r="P3389" i="156"/>
  <c r="H3377" i="156"/>
  <c r="K3317" i="156"/>
  <c r="K3255" i="156"/>
  <c r="O3193" i="156"/>
  <c r="P3184" i="156"/>
  <c r="H3539" i="156"/>
  <c r="G1206" i="37" s="1"/>
  <c r="H3481" i="156"/>
  <c r="G1148" i="37" s="1"/>
  <c r="H3020" i="156"/>
  <c r="G554" i="37" s="1"/>
  <c r="N2939" i="156"/>
  <c r="L2799" i="156"/>
  <c r="N2796" i="156"/>
  <c r="L2089" i="156"/>
  <c r="N2084" i="156"/>
  <c r="N2156" i="156"/>
  <c r="L2158" i="156"/>
  <c r="H2099" i="156"/>
  <c r="H1965" i="156"/>
  <c r="O1927" i="156"/>
  <c r="K2090" i="156"/>
  <c r="AA1859" i="156"/>
  <c r="H1877" i="156"/>
  <c r="J1744" i="156"/>
  <c r="P1643" i="156"/>
  <c r="O1645" i="156"/>
  <c r="H1550" i="156"/>
  <c r="N1110" i="156"/>
  <c r="L1112" i="156"/>
  <c r="J1218" i="156"/>
  <c r="K1218" i="156"/>
  <c r="O1041" i="156"/>
  <c r="P1041" i="156" s="1"/>
  <c r="P1040" i="156"/>
  <c r="O1042" i="156"/>
  <c r="P1042" i="156" s="1"/>
  <c r="E821" i="156"/>
  <c r="L1290" i="156"/>
  <c r="H810" i="156"/>
  <c r="G1232" i="37" s="1"/>
  <c r="N347" i="156"/>
  <c r="L350" i="156"/>
  <c r="L561" i="156"/>
  <c r="N559" i="156"/>
  <c r="L562" i="156"/>
  <c r="J267" i="156"/>
  <c r="F1042" i="156"/>
  <c r="H1041" i="156"/>
  <c r="N781" i="156"/>
  <c r="L782" i="156"/>
  <c r="N668" i="156"/>
  <c r="N669" i="156" s="1"/>
  <c r="N670" i="156" s="1"/>
  <c r="L669" i="156"/>
  <c r="G647" i="156"/>
  <c r="O936" i="156"/>
  <c r="P936" i="156" s="1"/>
  <c r="P934" i="156"/>
  <c r="P650" i="156"/>
  <c r="O651" i="156"/>
  <c r="N2727" i="156"/>
  <c r="L2736" i="156"/>
  <c r="J2714" i="156"/>
  <c r="I78" i="37" s="1"/>
  <c r="O39" i="156"/>
  <c r="P39" i="156" s="1"/>
  <c r="P13" i="156"/>
  <c r="J1283" i="156"/>
  <c r="P1283" i="156"/>
  <c r="AE1936" i="156"/>
  <c r="F2705" i="156"/>
  <c r="E69" i="37" s="1"/>
  <c r="J825" i="156"/>
  <c r="I1247" i="37" s="1"/>
  <c r="N15" i="156"/>
  <c r="G2717" i="156"/>
  <c r="J2183" i="156"/>
  <c r="J2717" i="156" s="1"/>
  <c r="I81" i="37" s="1"/>
  <c r="H3036" i="156"/>
  <c r="H3119" i="156" s="1"/>
  <c r="G627" i="37" s="1"/>
  <c r="P3097" i="156"/>
  <c r="O3102" i="156"/>
  <c r="H2740" i="156"/>
  <c r="F2811" i="156"/>
  <c r="E296" i="37" s="1"/>
  <c r="N2732" i="156"/>
  <c r="O2736" i="156"/>
  <c r="P2727" i="156"/>
  <c r="N841" i="156"/>
  <c r="O293" i="156"/>
  <c r="P293" i="156" s="1"/>
  <c r="P279" i="156"/>
  <c r="O151" i="156"/>
  <c r="P151" i="156" s="1"/>
  <c r="H808" i="156"/>
  <c r="G1230" i="37" s="1"/>
  <c r="N2871" i="156"/>
  <c r="L2879" i="156"/>
  <c r="N1365" i="156"/>
  <c r="L1375" i="156"/>
  <c r="N836" i="156"/>
  <c r="L844" i="156"/>
  <c r="N362" i="156"/>
  <c r="N16" i="156"/>
  <c r="N14" i="156"/>
  <c r="J2254" i="156"/>
  <c r="AE790" i="156"/>
  <c r="AD1212" i="37" s="1"/>
  <c r="O844" i="156"/>
  <c r="P844" i="156" s="1"/>
  <c r="K2807" i="156"/>
  <c r="O1375" i="156"/>
  <c r="P1365" i="156"/>
  <c r="H39" i="156"/>
  <c r="H2813" i="156"/>
  <c r="G298" i="37" s="1"/>
  <c r="N372" i="156"/>
  <c r="O2879" i="156"/>
  <c r="P2871" i="156"/>
  <c r="H1960" i="156"/>
  <c r="N284" i="156"/>
  <c r="N147" i="156"/>
  <c r="N18" i="156"/>
  <c r="N789" i="156" s="1"/>
  <c r="M1211" i="37" s="1"/>
  <c r="N13" i="156"/>
  <c r="L39" i="156"/>
  <c r="L951" i="156"/>
  <c r="L932" i="156"/>
  <c r="O3032" i="156"/>
  <c r="P18" i="156"/>
  <c r="F3109" i="156"/>
  <c r="H3102" i="156"/>
  <c r="H3174" i="156" s="1"/>
  <c r="G682" i="37" s="1"/>
  <c r="F3174" i="156"/>
  <c r="E682" i="37" s="1"/>
  <c r="P118" i="156"/>
  <c r="O131" i="156"/>
  <c r="K2958" i="156"/>
  <c r="N279" i="156"/>
  <c r="L293" i="156"/>
  <c r="N146" i="156"/>
  <c r="L151" i="156"/>
  <c r="N17" i="156"/>
  <c r="F3116" i="156"/>
  <c r="E624" i="37" s="1"/>
  <c r="H3032" i="156"/>
  <c r="Z92" i="57"/>
  <c r="AA952" i="37" s="1"/>
  <c r="Y92" i="57"/>
  <c r="Z952" i="37" s="1"/>
  <c r="Z951" i="37" s="1"/>
  <c r="F87" i="57"/>
  <c r="E151" i="57"/>
  <c r="F1011" i="37" s="1"/>
  <c r="C154" i="57"/>
  <c r="D1014" i="37" s="1"/>
  <c r="F152" i="57"/>
  <c r="G1012" i="37" s="1"/>
  <c r="F33" i="57"/>
  <c r="F65" i="57"/>
  <c r="F128" i="57" s="1"/>
  <c r="G988" i="37" s="1"/>
  <c r="F84" i="57"/>
  <c r="F25" i="57"/>
  <c r="N12" i="57"/>
  <c r="M21" i="57"/>
  <c r="M93" i="57" s="1"/>
  <c r="N953" i="37" s="1"/>
  <c r="G21" i="57"/>
  <c r="G93" i="57" s="1"/>
  <c r="H953" i="37" s="1"/>
  <c r="C145" i="46"/>
  <c r="D289" i="37" s="1"/>
  <c r="F140" i="46"/>
  <c r="G284" i="37" s="1"/>
  <c r="F139" i="46"/>
  <c r="G283" i="37" s="1"/>
  <c r="N12" i="46"/>
  <c r="M18" i="46"/>
  <c r="M87" i="46" s="1"/>
  <c r="N231" i="37" s="1"/>
  <c r="F18" i="46"/>
  <c r="G18" i="46"/>
  <c r="G87" i="46" s="1"/>
  <c r="H231" i="37" s="1"/>
  <c r="J2070" i="157"/>
  <c r="G1993" i="157"/>
  <c r="E947" i="37" s="1"/>
  <c r="I1926" i="157"/>
  <c r="J1924" i="157"/>
  <c r="M1921" i="157"/>
  <c r="I611" i="157"/>
  <c r="M708" i="157"/>
  <c r="I837" i="157"/>
  <c r="G133" i="37" s="1"/>
  <c r="AF222" i="157"/>
  <c r="J1856" i="157"/>
  <c r="K135" i="157"/>
  <c r="K702" i="157"/>
  <c r="P219" i="157"/>
  <c r="Q219" i="157" s="1"/>
  <c r="I1653" i="157"/>
  <c r="G816" i="37" s="1"/>
  <c r="O226" i="157"/>
  <c r="I711" i="157"/>
  <c r="M387" i="157"/>
  <c r="M1513" i="157"/>
  <c r="O240" i="157"/>
  <c r="I1816" i="157"/>
  <c r="G858" i="37" s="1"/>
  <c r="G1782" i="157"/>
  <c r="E824" i="37" s="1"/>
  <c r="J1669" i="157"/>
  <c r="J1513" i="157"/>
  <c r="I799" i="157"/>
  <c r="G95" i="37" s="1"/>
  <c r="AC542" i="157"/>
  <c r="Q116" i="157"/>
  <c r="I801" i="157"/>
  <c r="G97" i="37" s="1"/>
  <c r="L1128" i="157"/>
  <c r="J355" i="37" s="1"/>
  <c r="I1681" i="157"/>
  <c r="I1790" i="157" s="1"/>
  <c r="G832" i="37" s="1"/>
  <c r="I563" i="157"/>
  <c r="AF604" i="157"/>
  <c r="Q325" i="157"/>
  <c r="M1580" i="157"/>
  <c r="I1573" i="157"/>
  <c r="I1644" i="157" s="1"/>
  <c r="G807" i="37" s="1"/>
  <c r="I1533" i="157"/>
  <c r="I1517" i="157"/>
  <c r="I1595" i="157" s="1"/>
  <c r="G758" i="37" s="1"/>
  <c r="H1641" i="157"/>
  <c r="M1208" i="157"/>
  <c r="J1273" i="157"/>
  <c r="I1497" i="157"/>
  <c r="G620" i="37" s="1"/>
  <c r="I826" i="157"/>
  <c r="G122" i="37" s="1"/>
  <c r="M149" i="157"/>
  <c r="I1495" i="157"/>
  <c r="G618" i="37" s="1"/>
  <c r="J1426" i="157"/>
  <c r="J1493" i="157" s="1"/>
  <c r="H616" i="37" s="1"/>
  <c r="I1421" i="157"/>
  <c r="M1357" i="157"/>
  <c r="I1357" i="157"/>
  <c r="J1357" i="157"/>
  <c r="I1259" i="157"/>
  <c r="I1336" i="157" s="1"/>
  <c r="G476" i="37" s="1"/>
  <c r="P1208" i="157"/>
  <c r="P1286" i="157" s="1"/>
  <c r="N426" i="37" s="1"/>
  <c r="J1208" i="157"/>
  <c r="I1585" i="157"/>
  <c r="I284" i="157"/>
  <c r="G1187" i="157"/>
  <c r="E414" i="37" s="1"/>
  <c r="AF542" i="157"/>
  <c r="F1186" i="157"/>
  <c r="I1073" i="157"/>
  <c r="J1054" i="157"/>
  <c r="I1195" i="157"/>
  <c r="G422" i="37" s="1"/>
  <c r="M1040" i="157"/>
  <c r="O1038" i="157"/>
  <c r="AC1285" i="157"/>
  <c r="P387" i="157"/>
  <c r="Q387" i="157" s="1"/>
  <c r="I654" i="157"/>
  <c r="I1496" i="157"/>
  <c r="G619" i="37" s="1"/>
  <c r="M219" i="157"/>
  <c r="G1193" i="157"/>
  <c r="G1815" i="157"/>
  <c r="E857" i="37" s="1"/>
  <c r="F1191" i="157"/>
  <c r="I609" i="157"/>
  <c r="J1036" i="157"/>
  <c r="M1273" i="157"/>
  <c r="O1269" i="157"/>
  <c r="M2153" i="157"/>
  <c r="M2222" i="157" s="1"/>
  <c r="K1080" i="37" s="1"/>
  <c r="O2147" i="157"/>
  <c r="O1424" i="157"/>
  <c r="I1712" i="157"/>
  <c r="M2008" i="157"/>
  <c r="O2001" i="157"/>
  <c r="G1427" i="157"/>
  <c r="M634" i="157"/>
  <c r="O629" i="157"/>
  <c r="O116" i="157"/>
  <c r="I1220" i="157"/>
  <c r="I803" i="157"/>
  <c r="G99" i="37" s="1"/>
  <c r="M332" i="157"/>
  <c r="M241" i="157"/>
  <c r="P963" i="157"/>
  <c r="Q963" i="157" s="1"/>
  <c r="O231" i="157"/>
  <c r="P241" i="157"/>
  <c r="Q241" i="157" s="1"/>
  <c r="P2074" i="157"/>
  <c r="Q2072" i="157"/>
  <c r="I1652" i="157"/>
  <c r="G815" i="37" s="1"/>
  <c r="I1994" i="157"/>
  <c r="G948" i="37" s="1"/>
  <c r="P1924" i="157"/>
  <c r="Q1923" i="157"/>
  <c r="Q1924" i="157" s="1"/>
  <c r="K1990" i="157"/>
  <c r="I944" i="37" s="1"/>
  <c r="F1775" i="157"/>
  <c r="Q1576" i="157"/>
  <c r="P1580" i="157"/>
  <c r="I1361" i="157"/>
  <c r="I1438" i="157" s="1"/>
  <c r="G561" i="37" s="1"/>
  <c r="Q1269" i="157"/>
  <c r="P1273" i="157"/>
  <c r="K1190" i="157"/>
  <c r="I417" i="37" s="1"/>
  <c r="I800" i="157"/>
  <c r="G96" i="37" s="1"/>
  <c r="G1128" i="157"/>
  <c r="E355" i="37" s="1"/>
  <c r="I1054" i="157"/>
  <c r="M768" i="157"/>
  <c r="O767" i="157"/>
  <c r="M461" i="157"/>
  <c r="O459" i="157"/>
  <c r="M1278" i="157"/>
  <c r="I390" i="157"/>
  <c r="P1278" i="157"/>
  <c r="Q1275" i="157"/>
  <c r="I1229" i="157"/>
  <c r="P1123" i="157"/>
  <c r="Q1121" i="157"/>
  <c r="M775" i="157"/>
  <c r="O774" i="157"/>
  <c r="I638" i="157"/>
  <c r="AB604" i="157"/>
  <c r="AD90" i="37"/>
  <c r="Q339" i="157"/>
  <c r="P342" i="157"/>
  <c r="Q342" i="157" s="1"/>
  <c r="I802" i="157"/>
  <c r="G98" i="37" s="1"/>
  <c r="J31" i="157"/>
  <c r="J219" i="157"/>
  <c r="L220" i="157"/>
  <c r="O147" i="157"/>
  <c r="I1192" i="157"/>
  <c r="G419" i="37" s="1"/>
  <c r="H541" i="157"/>
  <c r="O30" i="157"/>
  <c r="O25" i="157"/>
  <c r="O17" i="157"/>
  <c r="H1184" i="157"/>
  <c r="F411" i="37" s="1"/>
  <c r="I2142" i="157"/>
  <c r="G1077" i="37" s="1"/>
  <c r="Q2067" i="157"/>
  <c r="P2070" i="157"/>
  <c r="F1992" i="157"/>
  <c r="I1995" i="157"/>
  <c r="G949" i="37" s="1"/>
  <c r="K1992" i="157"/>
  <c r="I946" i="37" s="1"/>
  <c r="L2137" i="157"/>
  <c r="J1072" i="37" s="1"/>
  <c r="L2075" i="157"/>
  <c r="Q1659" i="157"/>
  <c r="P1669" i="157"/>
  <c r="I1654" i="157"/>
  <c r="G817" i="37" s="1"/>
  <c r="AB1589" i="157"/>
  <c r="H1494" i="157"/>
  <c r="F617" i="37" s="1"/>
  <c r="I1266" i="157"/>
  <c r="I1341" i="157" s="1"/>
  <c r="G481" i="37" s="1"/>
  <c r="K1343" i="157"/>
  <c r="I483" i="37" s="1"/>
  <c r="AC1127" i="157"/>
  <c r="AA354" i="37" s="1"/>
  <c r="AD889" i="157"/>
  <c r="I1349" i="157"/>
  <c r="G489" i="37" s="1"/>
  <c r="AB1284" i="157"/>
  <c r="I1105" i="157"/>
  <c r="G1182" i="157"/>
  <c r="E409" i="37" s="1"/>
  <c r="Q774" i="157"/>
  <c r="P775" i="157"/>
  <c r="Q695" i="157"/>
  <c r="P698" i="157"/>
  <c r="I1286" i="157"/>
  <c r="G426" i="37" s="1"/>
  <c r="AF888" i="157"/>
  <c r="AF890" i="157" s="1"/>
  <c r="L1344" i="157"/>
  <c r="J484" i="37" s="1"/>
  <c r="L1279" i="157"/>
  <c r="J1278" i="157"/>
  <c r="AH1127" i="157"/>
  <c r="P768" i="157"/>
  <c r="Q767" i="157"/>
  <c r="Q629" i="157"/>
  <c r="P634" i="157"/>
  <c r="Q634" i="157" s="1"/>
  <c r="Q372" i="157"/>
  <c r="P374" i="157"/>
  <c r="M323" i="157"/>
  <c r="O320" i="157"/>
  <c r="I850" i="157"/>
  <c r="G146" i="37" s="1"/>
  <c r="I855" i="157"/>
  <c r="G151" i="37" s="1"/>
  <c r="I838" i="157"/>
  <c r="G134" i="37" s="1"/>
  <c r="AB335" i="157"/>
  <c r="G220" i="157"/>
  <c r="I219" i="157"/>
  <c r="Q127" i="157"/>
  <c r="P134" i="157"/>
  <c r="O29" i="157"/>
  <c r="O23" i="157"/>
  <c r="O16" i="157"/>
  <c r="I56" i="157"/>
  <c r="I2281" i="157"/>
  <c r="G1139" i="37" s="1"/>
  <c r="I2182" i="157"/>
  <c r="K2082" i="157"/>
  <c r="I1017" i="37" s="1"/>
  <c r="I1929" i="157"/>
  <c r="G1996" i="157"/>
  <c r="E950" i="37" s="1"/>
  <c r="G1925" i="157"/>
  <c r="I1924" i="157"/>
  <c r="H1782" i="157"/>
  <c r="F824" i="37" s="1"/>
  <c r="I1673" i="157"/>
  <c r="I1782" i="157" s="1"/>
  <c r="G824" i="37" s="1"/>
  <c r="O2072" i="157"/>
  <c r="M2074" i="157"/>
  <c r="G2136" i="157"/>
  <c r="E1071" i="37" s="1"/>
  <c r="G2075" i="157"/>
  <c r="I2070" i="157"/>
  <c r="H2133" i="157"/>
  <c r="F1068" i="37" s="1"/>
  <c r="K1932" i="157"/>
  <c r="I886" i="37" s="1"/>
  <c r="I1921" i="157"/>
  <c r="G1990" i="157"/>
  <c r="E944" i="37" s="1"/>
  <c r="J1583" i="157"/>
  <c r="J1649" i="157" s="1"/>
  <c r="H812" i="37" s="1"/>
  <c r="L1584" i="157"/>
  <c r="L1649" i="157"/>
  <c r="J812" i="37" s="1"/>
  <c r="K2075" i="157"/>
  <c r="AB1930" i="157"/>
  <c r="M1991" i="157"/>
  <c r="K945" i="37" s="1"/>
  <c r="O1923" i="157"/>
  <c r="O1924" i="157" s="1"/>
  <c r="M1924" i="157"/>
  <c r="G1932" i="157"/>
  <c r="E886" i="37" s="1"/>
  <c r="I1856" i="157"/>
  <c r="I1732" i="157"/>
  <c r="H1643" i="157"/>
  <c r="F806" i="37" s="1"/>
  <c r="I1572" i="157"/>
  <c r="I1643" i="157" s="1"/>
  <c r="G806" i="37" s="1"/>
  <c r="I1556" i="157"/>
  <c r="I1415" i="157"/>
  <c r="I1489" i="157" s="1"/>
  <c r="G612" i="37" s="1"/>
  <c r="Q1038" i="157"/>
  <c r="P1040" i="157"/>
  <c r="AB888" i="157"/>
  <c r="I1720" i="157"/>
  <c r="G1279" i="157"/>
  <c r="G1345" i="157" s="1"/>
  <c r="E485" i="37" s="1"/>
  <c r="I1278" i="157"/>
  <c r="I1212" i="157"/>
  <c r="I1290" i="157" s="1"/>
  <c r="G430" i="37" s="1"/>
  <c r="I848" i="157"/>
  <c r="G144" i="37" s="1"/>
  <c r="K769" i="157"/>
  <c r="I749" i="157"/>
  <c r="M1649" i="157"/>
  <c r="K812" i="37" s="1"/>
  <c r="K1492" i="157"/>
  <c r="I615" i="37" s="1"/>
  <c r="K1189" i="157"/>
  <c r="I416" i="37" s="1"/>
  <c r="G1190" i="157"/>
  <c r="E417" i="37" s="1"/>
  <c r="G1124" i="157"/>
  <c r="I1057" i="157"/>
  <c r="AF783" i="157"/>
  <c r="AF784" i="157"/>
  <c r="AF625" i="157"/>
  <c r="P457" i="157"/>
  <c r="Q457" i="157" s="1"/>
  <c r="Q456" i="157"/>
  <c r="K779" i="157"/>
  <c r="L462" i="157"/>
  <c r="AD335" i="157"/>
  <c r="AD792" i="157" s="1"/>
  <c r="AB88" i="37" s="1"/>
  <c r="AB87" i="37" s="1"/>
  <c r="I153" i="157"/>
  <c r="O145" i="157"/>
  <c r="I31" i="157"/>
  <c r="AF771" i="157"/>
  <c r="G333" i="157"/>
  <c r="O211" i="157"/>
  <c r="M214" i="157"/>
  <c r="Q12" i="157"/>
  <c r="P31" i="157"/>
  <c r="I853" i="157"/>
  <c r="G149" i="37" s="1"/>
  <c r="I245" i="157"/>
  <c r="O27" i="157"/>
  <c r="O22" i="157"/>
  <c r="M31" i="157"/>
  <c r="O12" i="157"/>
  <c r="I2056" i="157"/>
  <c r="Q1918" i="157"/>
  <c r="P1921" i="157"/>
  <c r="AB2080" i="157"/>
  <c r="Q1847" i="157"/>
  <c r="P2153" i="157"/>
  <c r="Q2147" i="157"/>
  <c r="I2157" i="157"/>
  <c r="I2226" i="157" s="1"/>
  <c r="G1084" i="37" s="1"/>
  <c r="I1915" i="157"/>
  <c r="I1988" i="157" s="1"/>
  <c r="G942" i="37" s="1"/>
  <c r="I1561" i="157"/>
  <c r="I1639" i="157" s="1"/>
  <c r="G802" i="37" s="1"/>
  <c r="I2042" i="157"/>
  <c r="I1907" i="157"/>
  <c r="H1775" i="157"/>
  <c r="I2028" i="157"/>
  <c r="Q1582" i="157"/>
  <c r="P1583" i="157"/>
  <c r="Q1503" i="157"/>
  <c r="P1513" i="157"/>
  <c r="F1498" i="157"/>
  <c r="K2136" i="157"/>
  <c r="I1071" i="37" s="1"/>
  <c r="J1991" i="157"/>
  <c r="H945" i="37" s="1"/>
  <c r="I1806" i="157"/>
  <c r="G848" i="37" s="1"/>
  <c r="G1806" i="157"/>
  <c r="E848" i="37" s="1"/>
  <c r="K1584" i="157"/>
  <c r="AE1126" i="157"/>
  <c r="K1128" i="157"/>
  <c r="I355" i="37" s="1"/>
  <c r="I871" i="157"/>
  <c r="G167" i="37" s="1"/>
  <c r="K1344" i="157"/>
  <c r="I484" i="37" s="1"/>
  <c r="L1124" i="157"/>
  <c r="J1123" i="157"/>
  <c r="L1190" i="157"/>
  <c r="J417" i="37" s="1"/>
  <c r="M603" i="157"/>
  <c r="H1763" i="157"/>
  <c r="AH889" i="157"/>
  <c r="AE889" i="157"/>
  <c r="AC771" i="157"/>
  <c r="G1174" i="157"/>
  <c r="H885" i="157"/>
  <c r="H936" i="157" s="1"/>
  <c r="M698" i="157"/>
  <c r="O695" i="157"/>
  <c r="P603" i="157"/>
  <c r="Q603" i="157" s="1"/>
  <c r="P461" i="157"/>
  <c r="Q459" i="157"/>
  <c r="AF464" i="157"/>
  <c r="J374" i="157"/>
  <c r="L375" i="157"/>
  <c r="AF335" i="157"/>
  <c r="I830" i="157"/>
  <c r="G126" i="37" s="1"/>
  <c r="I808" i="157"/>
  <c r="G104" i="37" s="1"/>
  <c r="I241" i="157"/>
  <c r="P149" i="157"/>
  <c r="Q149" i="157" s="1"/>
  <c r="P214" i="157"/>
  <c r="Q214" i="157" s="1"/>
  <c r="Q211" i="157"/>
  <c r="AD1126" i="157"/>
  <c r="I809" i="157"/>
  <c r="G105" i="37" s="1"/>
  <c r="K793" i="157"/>
  <c r="I89" i="37" s="1"/>
  <c r="O26" i="157"/>
  <c r="O20" i="157"/>
  <c r="I1006" i="157"/>
  <c r="I985" i="157"/>
  <c r="I975" i="157"/>
  <c r="F1302" i="37" l="1"/>
  <c r="F1271" i="37"/>
  <c r="F1345" i="37"/>
  <c r="F1261" i="37"/>
  <c r="F1335" i="37"/>
  <c r="F1322" i="37"/>
  <c r="AA1258" i="37"/>
  <c r="AC1332" i="37"/>
  <c r="P2158" i="156"/>
  <c r="F826" i="156"/>
  <c r="I783" i="156"/>
  <c r="K826" i="156"/>
  <c r="L824" i="156"/>
  <c r="K1246" i="37" s="1"/>
  <c r="O824" i="156"/>
  <c r="N1246" i="37" s="1"/>
  <c r="AE2706" i="156"/>
  <c r="Z345" i="37"/>
  <c r="Z690" i="37"/>
  <c r="Z1244" i="37"/>
  <c r="Z1345" i="37"/>
  <c r="Z291" i="37"/>
  <c r="Z1348" i="37"/>
  <c r="Z1291" i="37"/>
  <c r="F2695" i="156"/>
  <c r="G2709" i="156"/>
  <c r="F73" i="37" s="1"/>
  <c r="AE2681" i="156"/>
  <c r="E2709" i="156"/>
  <c r="AB2671" i="156"/>
  <c r="F2671" i="156"/>
  <c r="AA2671" i="156"/>
  <c r="AE2672" i="156"/>
  <c r="AD36" i="37" s="1"/>
  <c r="AA1279" i="37"/>
  <c r="AA1287" i="37"/>
  <c r="AH1287" i="37" s="1"/>
  <c r="AD1279" i="37"/>
  <c r="N2569" i="156"/>
  <c r="AA1239" i="37"/>
  <c r="F1279" i="37"/>
  <c r="AH429" i="37"/>
  <c r="AA951" i="37"/>
  <c r="AA353" i="37"/>
  <c r="AB357" i="156"/>
  <c r="AA1253" i="37"/>
  <c r="AB923" i="156"/>
  <c r="Z1259" i="37"/>
  <c r="AA1310" i="37"/>
  <c r="AH398" i="37"/>
  <c r="AA1345" i="37"/>
  <c r="AH129" i="37"/>
  <c r="AA1348" i="37"/>
  <c r="P262" i="156"/>
  <c r="P1332" i="37"/>
  <c r="AH738" i="37"/>
  <c r="AA1259" i="37"/>
  <c r="Z1260" i="37"/>
  <c r="AI738" i="37"/>
  <c r="AA1260" i="37"/>
  <c r="AB890" i="157"/>
  <c r="P291" i="37"/>
  <c r="P290" i="37" s="1"/>
  <c r="AA1035" i="156"/>
  <c r="P623" i="37"/>
  <c r="P690" i="37"/>
  <c r="P689" i="37" s="1"/>
  <c r="P1141" i="37"/>
  <c r="P1140" i="37" s="1"/>
  <c r="AA1141" i="37"/>
  <c r="AB1278" i="156"/>
  <c r="AA541" i="37"/>
  <c r="AB1362" i="156"/>
  <c r="AF687" i="37"/>
  <c r="AB1509" i="156"/>
  <c r="AA676" i="37"/>
  <c r="AB1035" i="156"/>
  <c r="AB1211" i="156"/>
  <c r="AA45" i="37"/>
  <c r="AA1295" i="37" s="1"/>
  <c r="AA681" i="37"/>
  <c r="AA36" i="37"/>
  <c r="AA1285" i="37" s="1"/>
  <c r="AA546" i="37"/>
  <c r="AE556" i="156"/>
  <c r="AE563" i="156" s="1"/>
  <c r="AE817" i="156"/>
  <c r="E1322" i="37"/>
  <c r="E1323" i="37"/>
  <c r="H1508" i="156"/>
  <c r="E1324" i="37"/>
  <c r="O2646" i="156"/>
  <c r="P3108" i="156"/>
  <c r="P3175" i="156" s="1"/>
  <c r="O683" i="37" s="1"/>
  <c r="L2646" i="156"/>
  <c r="K10" i="37" s="1"/>
  <c r="N2253" i="156"/>
  <c r="D1310" i="37"/>
  <c r="J1338" i="37"/>
  <c r="L1581" i="156"/>
  <c r="N1581" i="156" s="1"/>
  <c r="AG1332" i="37"/>
  <c r="H788" i="156"/>
  <c r="G1210" i="37" s="1"/>
  <c r="H2701" i="156"/>
  <c r="G65" i="37" s="1"/>
  <c r="P1743" i="156"/>
  <c r="N1339" i="37"/>
  <c r="O1339" i="37" s="1"/>
  <c r="AG623" i="37"/>
  <c r="AG690" i="37"/>
  <c r="AG689" i="37" s="1"/>
  <c r="AG291" i="37"/>
  <c r="AG687" i="37"/>
  <c r="AG9" i="37"/>
  <c r="AG8" i="37" s="1"/>
  <c r="AG491" i="37"/>
  <c r="AG490" i="37" s="1"/>
  <c r="AG424" i="37"/>
  <c r="AG1140" i="37"/>
  <c r="AG229" i="37"/>
  <c r="AG169" i="37"/>
  <c r="AG87" i="37"/>
  <c r="E1272" i="37"/>
  <c r="K867" i="157"/>
  <c r="I163" i="37" s="1"/>
  <c r="E1347" i="37"/>
  <c r="D1284" i="37"/>
  <c r="E1292" i="37"/>
  <c r="I1218" i="156"/>
  <c r="I267" i="156"/>
  <c r="J347" i="37"/>
  <c r="I1646" i="156"/>
  <c r="J1209" i="37"/>
  <c r="J1251" i="37"/>
  <c r="J292" i="37"/>
  <c r="I3255" i="156"/>
  <c r="I3318" i="156" s="1"/>
  <c r="H747" i="37" s="1"/>
  <c r="I937" i="156"/>
  <c r="I137" i="156"/>
  <c r="J547" i="37"/>
  <c r="J682" i="37"/>
  <c r="I1376" i="156"/>
  <c r="I2254" i="156"/>
  <c r="I2090" i="156"/>
  <c r="J746" i="37"/>
  <c r="I3393" i="156"/>
  <c r="I1517" i="156"/>
  <c r="I3468" i="156"/>
  <c r="J10" i="37"/>
  <c r="J78" i="37"/>
  <c r="J624" i="37"/>
  <c r="J1246" i="37"/>
  <c r="I1744" i="156"/>
  <c r="I1928" i="156"/>
  <c r="K2863" i="156"/>
  <c r="I1581" i="156"/>
  <c r="J12" i="37"/>
  <c r="J1258" i="37" s="1"/>
  <c r="J77" i="37"/>
  <c r="I1105" i="156"/>
  <c r="I2159" i="156"/>
  <c r="I356" i="156"/>
  <c r="I480" i="156"/>
  <c r="I1858" i="156"/>
  <c r="J492" i="37"/>
  <c r="J1247" i="37"/>
  <c r="J683" i="37"/>
  <c r="J548" i="37"/>
  <c r="I972" i="156"/>
  <c r="I1145" i="156"/>
  <c r="I1444" i="156"/>
  <c r="J691" i="37"/>
  <c r="J81" i="37"/>
  <c r="E1264" i="37"/>
  <c r="E1296" i="37"/>
  <c r="E1301" i="37"/>
  <c r="AD1260" i="37"/>
  <c r="E420" i="37"/>
  <c r="D413" i="37"/>
  <c r="D879" i="37"/>
  <c r="D824" i="37"/>
  <c r="D1261" i="37" s="1"/>
  <c r="D143" i="37"/>
  <c r="E94" i="37"/>
  <c r="E401" i="37"/>
  <c r="D611" i="37"/>
  <c r="D806" i="37"/>
  <c r="D485" i="37"/>
  <c r="E124" i="37"/>
  <c r="D946" i="37"/>
  <c r="E814" i="37"/>
  <c r="D1073" i="37"/>
  <c r="D855" i="37"/>
  <c r="D813" i="37"/>
  <c r="D805" i="37"/>
  <c r="D837" i="37"/>
  <c r="D621" i="37"/>
  <c r="D418" i="37"/>
  <c r="D617" i="37"/>
  <c r="D872" i="37"/>
  <c r="D1066" i="37"/>
  <c r="E937" i="37"/>
  <c r="D163" i="37"/>
  <c r="D218" i="37"/>
  <c r="E880" i="37"/>
  <c r="D1068" i="37"/>
  <c r="D871" i="37"/>
  <c r="E481" i="37"/>
  <c r="E942" i="37"/>
  <c r="D128" i="37"/>
  <c r="I1134" i="157"/>
  <c r="G361" i="37" s="1"/>
  <c r="E1263" i="37"/>
  <c r="E1290" i="37"/>
  <c r="E1293" i="37"/>
  <c r="E716" i="156"/>
  <c r="E1308" i="37"/>
  <c r="E1319" i="37"/>
  <c r="D1309" i="37"/>
  <c r="D1334" i="37"/>
  <c r="D1302" i="37"/>
  <c r="E1298" i="37"/>
  <c r="D1342" i="37"/>
  <c r="D1345" i="37"/>
  <c r="E1304" i="37"/>
  <c r="H922" i="156"/>
  <c r="D1317" i="37"/>
  <c r="D1326" i="37"/>
  <c r="D1318" i="37"/>
  <c r="F2710" i="156"/>
  <c r="E74" i="37" s="1"/>
  <c r="D1346" i="37"/>
  <c r="E1317" i="37"/>
  <c r="E1299" i="37"/>
  <c r="E1265" i="37"/>
  <c r="D1335" i="37"/>
  <c r="D747" i="37"/>
  <c r="E736" i="156"/>
  <c r="E1266" i="37"/>
  <c r="D348" i="37"/>
  <c r="E1157" i="37"/>
  <c r="E744" i="37"/>
  <c r="D334" i="37"/>
  <c r="E545" i="37"/>
  <c r="E2858" i="156"/>
  <c r="D735" i="37"/>
  <c r="E14" i="37"/>
  <c r="E45" i="37"/>
  <c r="E550" i="37"/>
  <c r="D1251" i="37"/>
  <c r="D1195" i="37"/>
  <c r="D549" i="37"/>
  <c r="D1229" i="37"/>
  <c r="E680" i="37"/>
  <c r="D1189" i="37"/>
  <c r="E36" i="37"/>
  <c r="E1285" i="37" s="1"/>
  <c r="D59" i="37"/>
  <c r="D49" i="37"/>
  <c r="D1243" i="37"/>
  <c r="E1146" i="37"/>
  <c r="E1172" i="37"/>
  <c r="E1165" i="37"/>
  <c r="E1181" i="37"/>
  <c r="D1215" i="37"/>
  <c r="D341" i="37"/>
  <c r="E327" i="37"/>
  <c r="D536" i="37"/>
  <c r="D79" i="37"/>
  <c r="D81" i="37"/>
  <c r="D684" i="37"/>
  <c r="D1202" i="37"/>
  <c r="D671" i="37"/>
  <c r="E3530" i="156"/>
  <c r="E1303" i="37"/>
  <c r="E24" i="37"/>
  <c r="E1247" i="37"/>
  <c r="E1238" i="37"/>
  <c r="D1325" i="37"/>
  <c r="Z36" i="37"/>
  <c r="AD1348" i="37"/>
  <c r="AD1339" i="37"/>
  <c r="AD1259" i="37"/>
  <c r="AG951" i="37"/>
  <c r="AF818" i="37"/>
  <c r="AD1310" i="37"/>
  <c r="J87" i="46"/>
  <c r="K231" i="37" s="1"/>
  <c r="AF863" i="157"/>
  <c r="AD159" i="37" s="1"/>
  <c r="AE138" i="156"/>
  <c r="AA786" i="156"/>
  <c r="AC1035" i="156"/>
  <c r="AC2711" i="156" s="1"/>
  <c r="AB2242" i="156"/>
  <c r="P2183" i="156"/>
  <c r="P2717" i="156" s="1"/>
  <c r="O81" i="37" s="1"/>
  <c r="AC9" i="37"/>
  <c r="AC8" i="37" s="1"/>
  <c r="P1208" i="37"/>
  <c r="Q785" i="156"/>
  <c r="AA1211" i="156"/>
  <c r="AA789" i="156"/>
  <c r="AE18" i="156"/>
  <c r="AE789" i="156" s="1"/>
  <c r="AD1211" i="37" s="1"/>
  <c r="AF841" i="157"/>
  <c r="AD137" i="37" s="1"/>
  <c r="F1336" i="37"/>
  <c r="E1334" i="37"/>
  <c r="O787" i="156"/>
  <c r="P787" i="156" s="1"/>
  <c r="O1209" i="37" s="1"/>
  <c r="F1318" i="37"/>
  <c r="E1326" i="37"/>
  <c r="E1318" i="37"/>
  <c r="AC1141" i="37"/>
  <c r="AC1140" i="37" s="1"/>
  <c r="F1179" i="37"/>
  <c r="AD1186" i="37"/>
  <c r="H3526" i="156"/>
  <c r="G1193" i="37" s="1"/>
  <c r="E1193" i="37"/>
  <c r="AE1141" i="37"/>
  <c r="AE1140" i="37" s="1"/>
  <c r="F216" i="37"/>
  <c r="AA425" i="37"/>
  <c r="E1310" i="37"/>
  <c r="E476" i="37"/>
  <c r="AG1079" i="37"/>
  <c r="F1264" i="37"/>
  <c r="D1248" i="37"/>
  <c r="F93" i="57"/>
  <c r="G953" i="37" s="1"/>
  <c r="J2136" i="157"/>
  <c r="H1071" i="37" s="1"/>
  <c r="J1071" i="37"/>
  <c r="AG1016" i="37"/>
  <c r="J2082" i="157"/>
  <c r="H1017" i="37" s="1"/>
  <c r="J1017" i="37"/>
  <c r="AG885" i="37"/>
  <c r="J1990" i="157"/>
  <c r="H944" i="37" s="1"/>
  <c r="J944" i="37"/>
  <c r="J1932" i="157"/>
  <c r="H886" i="37" s="1"/>
  <c r="J886" i="37"/>
  <c r="AG819" i="37"/>
  <c r="J1778" i="157"/>
  <c r="H820" i="37" s="1"/>
  <c r="J820" i="37"/>
  <c r="F804" i="37"/>
  <c r="AG753" i="37"/>
  <c r="J1591" i="157"/>
  <c r="H754" i="37" s="1"/>
  <c r="J754" i="37"/>
  <c r="AG556" i="37"/>
  <c r="J1434" i="157"/>
  <c r="H557" i="37" s="1"/>
  <c r="J557" i="37"/>
  <c r="J1492" i="157"/>
  <c r="H615" i="37" s="1"/>
  <c r="J615" i="37"/>
  <c r="J1343" i="157"/>
  <c r="H483" i="37" s="1"/>
  <c r="J1286" i="157"/>
  <c r="H426" i="37" s="1"/>
  <c r="AG354" i="37"/>
  <c r="J1189" i="157"/>
  <c r="H416" i="37" s="1"/>
  <c r="J416" i="37"/>
  <c r="AF354" i="37"/>
  <c r="H861" i="157"/>
  <c r="F157" i="37" s="1"/>
  <c r="F887" i="157"/>
  <c r="F936" i="157"/>
  <c r="I886" i="157"/>
  <c r="G938" i="157"/>
  <c r="I878" i="157"/>
  <c r="G918" i="157"/>
  <c r="J865" i="157"/>
  <c r="H161" i="37" s="1"/>
  <c r="J161" i="37"/>
  <c r="J866" i="157"/>
  <c r="H162" i="37" s="1"/>
  <c r="J162" i="37"/>
  <c r="AB792" i="157"/>
  <c r="F671" i="37"/>
  <c r="Q2956" i="156"/>
  <c r="P491" i="37"/>
  <c r="AA550" i="37"/>
  <c r="AA340" i="37"/>
  <c r="F334" i="37"/>
  <c r="H2865" i="156"/>
  <c r="G350" i="37" s="1"/>
  <c r="E350" i="37"/>
  <c r="F325" i="37"/>
  <c r="AF2644" i="156"/>
  <c r="AE9" i="37"/>
  <c r="AE8" i="37" s="1"/>
  <c r="AB45" i="37"/>
  <c r="AB1295" i="37" s="1"/>
  <c r="Q2644" i="156"/>
  <c r="P9" i="37"/>
  <c r="P8" i="37" s="1"/>
  <c r="AD12" i="37"/>
  <c r="F81" i="37"/>
  <c r="AD68" i="37"/>
  <c r="AD47" i="37"/>
  <c r="AD1298" i="37" s="1"/>
  <c r="L2714" i="156"/>
  <c r="K78" i="37" s="1"/>
  <c r="F2715" i="156"/>
  <c r="E79" i="37" s="1"/>
  <c r="O2714" i="156"/>
  <c r="N78" i="37" s="1"/>
  <c r="L2713" i="156"/>
  <c r="K77" i="37" s="1"/>
  <c r="K2715" i="156"/>
  <c r="O2713" i="156"/>
  <c r="N77" i="37" s="1"/>
  <c r="E2491" i="156"/>
  <c r="E2707" i="156"/>
  <c r="G1509" i="156"/>
  <c r="E59" i="37"/>
  <c r="F2685" i="156"/>
  <c r="E49" i="37" s="1"/>
  <c r="F45" i="37"/>
  <c r="G818" i="157"/>
  <c r="G847" i="157"/>
  <c r="E143" i="37" s="1"/>
  <c r="P865" i="157"/>
  <c r="N161" i="37" s="1"/>
  <c r="M866" i="157"/>
  <c r="K162" i="37" s="1"/>
  <c r="F859" i="157"/>
  <c r="G861" i="157"/>
  <c r="E157" i="37" s="1"/>
  <c r="J769" i="157"/>
  <c r="L867" i="157"/>
  <c r="M865" i="157"/>
  <c r="K161" i="37" s="1"/>
  <c r="F861" i="157"/>
  <c r="M793" i="157"/>
  <c r="K89" i="37" s="1"/>
  <c r="P793" i="157"/>
  <c r="N89" i="37" s="1"/>
  <c r="P866" i="157"/>
  <c r="N162" i="37" s="1"/>
  <c r="G867" i="157"/>
  <c r="E163" i="37" s="1"/>
  <c r="I608" i="157"/>
  <c r="G832" i="157"/>
  <c r="E128" i="37" s="1"/>
  <c r="L787" i="156"/>
  <c r="K1209" i="37" s="1"/>
  <c r="AD786" i="156"/>
  <c r="AC1208" i="37" s="1"/>
  <c r="AI82" i="37"/>
  <c r="AI89" i="37"/>
  <c r="AI822" i="37"/>
  <c r="AH11" i="37"/>
  <c r="H722" i="156"/>
  <c r="AI886" i="37"/>
  <c r="Z1301" i="37"/>
  <c r="AI754" i="37"/>
  <c r="AI355" i="37"/>
  <c r="AI90" i="37"/>
  <c r="AI358" i="37"/>
  <c r="AI92" i="37"/>
  <c r="AI74" i="37"/>
  <c r="AI1209" i="37"/>
  <c r="F921" i="156"/>
  <c r="H1679" i="156"/>
  <c r="F3522" i="156"/>
  <c r="H1866" i="156"/>
  <c r="H652" i="156"/>
  <c r="H494" i="156"/>
  <c r="F2792" i="156"/>
  <c r="H2792" i="156" s="1"/>
  <c r="H2457" i="156"/>
  <c r="H1145" i="156"/>
  <c r="H1489" i="156"/>
  <c r="H733" i="156"/>
  <c r="H3018" i="156"/>
  <c r="G552" i="37" s="1"/>
  <c r="H2286" i="156"/>
  <c r="H2183" i="156"/>
  <c r="F716" i="156"/>
  <c r="H3514" i="156"/>
  <c r="G1181" i="37" s="1"/>
  <c r="H2270" i="156"/>
  <c r="F1870" i="156"/>
  <c r="H1870" i="156" s="1"/>
  <c r="H180" i="156"/>
  <c r="H3468" i="156"/>
  <c r="H633" i="156"/>
  <c r="H647" i="156" s="1"/>
  <c r="H675" i="156"/>
  <c r="H1682" i="156"/>
  <c r="F2151" i="156"/>
  <c r="H2151" i="156" s="1"/>
  <c r="H1659" i="156"/>
  <c r="H340" i="156"/>
  <c r="F2071" i="156"/>
  <c r="H2071" i="156" s="1"/>
  <c r="H1116" i="156"/>
  <c r="G1320" i="37"/>
  <c r="Z1257" i="37"/>
  <c r="AH90" i="37"/>
  <c r="AH92" i="37"/>
  <c r="AA2708" i="156"/>
  <c r="I482" i="157"/>
  <c r="AI160" i="37"/>
  <c r="Q1189" i="157"/>
  <c r="O416" i="37" s="1"/>
  <c r="AH89" i="37"/>
  <c r="AH355" i="37"/>
  <c r="AH757" i="37"/>
  <c r="AH1017" i="37"/>
  <c r="AH889" i="37"/>
  <c r="AH559" i="37"/>
  <c r="AH1209" i="37"/>
  <c r="AH12" i="37"/>
  <c r="AH30" i="37"/>
  <c r="AE191" i="156"/>
  <c r="AE3170" i="156"/>
  <c r="AC1032" i="156"/>
  <c r="AE2857" i="156"/>
  <c r="AB1737" i="156"/>
  <c r="AF1015" i="37"/>
  <c r="AF622" i="37"/>
  <c r="AH2644" i="156"/>
  <c r="AH2956" i="156"/>
  <c r="AH359" i="37"/>
  <c r="AE342" i="156"/>
  <c r="AE357" i="156" s="1"/>
  <c r="AE276" i="156"/>
  <c r="AE831" i="156"/>
  <c r="AD1253" i="37" s="1"/>
  <c r="AD1342" i="37" s="1"/>
  <c r="AE774" i="156"/>
  <c r="M375" i="157"/>
  <c r="O375" i="157" s="1"/>
  <c r="H865" i="156"/>
  <c r="F920" i="156"/>
  <c r="F644" i="156"/>
  <c r="AH997" i="37"/>
  <c r="AH612" i="37"/>
  <c r="AH1119" i="37"/>
  <c r="AI164" i="37"/>
  <c r="AH164" i="37"/>
  <c r="AH1056" i="37"/>
  <c r="AH794" i="37"/>
  <c r="AH860" i="37"/>
  <c r="AH525" i="37"/>
  <c r="AH81" i="37"/>
  <c r="AH675" i="37"/>
  <c r="AH350" i="37"/>
  <c r="AH553" i="37"/>
  <c r="AH625" i="37"/>
  <c r="AH680" i="37"/>
  <c r="AH751" i="37"/>
  <c r="AH294" i="37"/>
  <c r="AA1257" i="37"/>
  <c r="AH324" i="37"/>
  <c r="AH728" i="37"/>
  <c r="AH694" i="37"/>
  <c r="AH684" i="37"/>
  <c r="AH80" i="37"/>
  <c r="AH48" i="37"/>
  <c r="AH311" i="37"/>
  <c r="AH693" i="37"/>
  <c r="AH542" i="37"/>
  <c r="AH507" i="37"/>
  <c r="AH641" i="37"/>
  <c r="L18" i="46"/>
  <c r="L87" i="46" s="1"/>
  <c r="M231" i="37" s="1"/>
  <c r="G2794" i="156"/>
  <c r="AH1011" i="37"/>
  <c r="AH46" i="37"/>
  <c r="AH1142" i="37"/>
  <c r="I1492" i="157"/>
  <c r="G615" i="37" s="1"/>
  <c r="P333" i="157"/>
  <c r="Q333" i="157" s="1"/>
  <c r="AH10" i="37"/>
  <c r="I1778" i="157"/>
  <c r="G820" i="37" s="1"/>
  <c r="H2848" i="156"/>
  <c r="G333" i="37" s="1"/>
  <c r="H3001" i="156"/>
  <c r="G535" i="37" s="1"/>
  <c r="H3162" i="156"/>
  <c r="G670" i="37" s="1"/>
  <c r="H856" i="156"/>
  <c r="I1634" i="157"/>
  <c r="G797" i="37" s="1"/>
  <c r="I1799" i="157"/>
  <c r="G841" i="37" s="1"/>
  <c r="I2264" i="157"/>
  <c r="G1122" i="37" s="1"/>
  <c r="I2242" i="157"/>
  <c r="G1100" i="37" s="1"/>
  <c r="I1456" i="157"/>
  <c r="G579" i="37" s="1"/>
  <c r="I1821" i="157"/>
  <c r="G863" i="37" s="1"/>
  <c r="I1611" i="157"/>
  <c r="G774" i="37" s="1"/>
  <c r="G450" i="157"/>
  <c r="G453" i="157" s="1"/>
  <c r="H3145" i="156"/>
  <c r="G653" i="37" s="1"/>
  <c r="H3137" i="156"/>
  <c r="G645" i="37" s="1"/>
  <c r="H3282" i="156"/>
  <c r="G711" i="37" s="1"/>
  <c r="H2979" i="156"/>
  <c r="G513" i="37" s="1"/>
  <c r="AC785" i="156"/>
  <c r="AB1207" i="37" s="1"/>
  <c r="AE865" i="156"/>
  <c r="AE923" i="156" s="1"/>
  <c r="F1434" i="156"/>
  <c r="I1831" i="157"/>
  <c r="G873" i="37" s="1"/>
  <c r="AH13" i="37"/>
  <c r="AH691" i="37"/>
  <c r="AH49" i="37"/>
  <c r="H2138" i="156"/>
  <c r="H3524" i="156"/>
  <c r="G1191" i="37" s="1"/>
  <c r="AI1145" i="37"/>
  <c r="AH74" i="37"/>
  <c r="H2648" i="156"/>
  <c r="G12" i="37" s="1"/>
  <c r="AE2160" i="156"/>
  <c r="AI1144" i="37"/>
  <c r="AB1641" i="156"/>
  <c r="AH43" i="37"/>
  <c r="AH37" i="37"/>
  <c r="I80" i="157"/>
  <c r="I678" i="157"/>
  <c r="H3450" i="156"/>
  <c r="AE2407" i="156"/>
  <c r="AI37" i="37"/>
  <c r="H2027" i="156"/>
  <c r="Q1357" i="157"/>
  <c r="O1421" i="157"/>
  <c r="Q1434" i="157"/>
  <c r="O557" i="37" s="1"/>
  <c r="Q1426" i="157"/>
  <c r="Q1493" i="157" s="1"/>
  <c r="O616" i="37" s="1"/>
  <c r="AI952" i="37"/>
  <c r="AI1292" i="37"/>
  <c r="AI947" i="37"/>
  <c r="AI681" i="37"/>
  <c r="AI1310" i="37"/>
  <c r="AI691" i="37"/>
  <c r="AI49" i="37"/>
  <c r="Z1326" i="37"/>
  <c r="AI1325" i="37"/>
  <c r="AI1142" i="37"/>
  <c r="AI13" i="37"/>
  <c r="AI292" i="37"/>
  <c r="AI1298" i="37"/>
  <c r="AI1204" i="37"/>
  <c r="AI624" i="37"/>
  <c r="AE1929" i="156"/>
  <c r="F1358" i="156"/>
  <c r="AE752" i="37"/>
  <c r="AI1338" i="37"/>
  <c r="AE2095" i="156"/>
  <c r="AI953" i="37"/>
  <c r="AI1014" i="37"/>
  <c r="AH988" i="37"/>
  <c r="AI1011" i="37"/>
  <c r="AH953" i="37"/>
  <c r="AH1014" i="37"/>
  <c r="I1826" i="157"/>
  <c r="G868" i="37" s="1"/>
  <c r="AH282" i="37"/>
  <c r="AI282" i="37"/>
  <c r="AH233" i="37"/>
  <c r="AI233" i="37"/>
  <c r="AH261" i="37"/>
  <c r="AI261" i="37"/>
  <c r="AH808" i="37"/>
  <c r="AI171" i="37"/>
  <c r="AH358" i="37"/>
  <c r="AH587" i="37"/>
  <c r="AE1015" i="37"/>
  <c r="AH1073" i="37"/>
  <c r="AI1073" i="37"/>
  <c r="AI613" i="37"/>
  <c r="AI416" i="37"/>
  <c r="AI1070" i="37"/>
  <c r="AH416" i="37"/>
  <c r="AH1070" i="37"/>
  <c r="AH387" i="37"/>
  <c r="AH621" i="37"/>
  <c r="AH1019" i="37"/>
  <c r="AI1019" i="37"/>
  <c r="AI808" i="37"/>
  <c r="AH947" i="37"/>
  <c r="AH784" i="37"/>
  <c r="AI820" i="37"/>
  <c r="AH820" i="37"/>
  <c r="AH921" i="37"/>
  <c r="AH1064" i="37"/>
  <c r="AH1080" i="37"/>
  <c r="AI1132" i="37"/>
  <c r="AE1798" i="156"/>
  <c r="AE1859" i="156"/>
  <c r="AE1445" i="156"/>
  <c r="AE1745" i="156"/>
  <c r="AE1582" i="156"/>
  <c r="AI1339" i="37"/>
  <c r="AE1146" i="156"/>
  <c r="AI1279" i="37"/>
  <c r="AH1204" i="37"/>
  <c r="AH492" i="37"/>
  <c r="AH626" i="37"/>
  <c r="AH624" i="37"/>
  <c r="AH723" i="37"/>
  <c r="AH1177" i="37"/>
  <c r="AH1210" i="37"/>
  <c r="AH295" i="37"/>
  <c r="AH688" i="37"/>
  <c r="AI549" i="37"/>
  <c r="AH1251" i="37"/>
  <c r="AH1250" i="37"/>
  <c r="AA1338" i="37"/>
  <c r="AH494" i="37"/>
  <c r="AH670" i="37"/>
  <c r="AH549" i="37"/>
  <c r="AI1253" i="37"/>
  <c r="AH292" i="37"/>
  <c r="AH495" i="37"/>
  <c r="AH534" i="37"/>
  <c r="AH660" i="37"/>
  <c r="AH1144" i="37"/>
  <c r="AH1145" i="37"/>
  <c r="I2082" i="157"/>
  <c r="G1017" i="37" s="1"/>
  <c r="AD2956" i="156"/>
  <c r="AF2956" i="156"/>
  <c r="E820" i="156"/>
  <c r="N1282" i="156"/>
  <c r="AE999" i="156"/>
  <c r="AE1106" i="156"/>
  <c r="AE1601" i="156"/>
  <c r="AE2449" i="156"/>
  <c r="AE2204" i="156"/>
  <c r="AE1169" i="156"/>
  <c r="AE2321" i="156"/>
  <c r="AE2355" i="156"/>
  <c r="AE1240" i="156"/>
  <c r="AE1309" i="156"/>
  <c r="AE1466" i="156"/>
  <c r="AE671" i="156"/>
  <c r="H450" i="157"/>
  <c r="H453" i="157" s="1"/>
  <c r="F370" i="157"/>
  <c r="G1342" i="157"/>
  <c r="F617" i="157"/>
  <c r="I109" i="157"/>
  <c r="G1989" i="157"/>
  <c r="J1427" i="157"/>
  <c r="J375" i="157"/>
  <c r="J333" i="157"/>
  <c r="J462" i="157"/>
  <c r="J220" i="157"/>
  <c r="J1041" i="157"/>
  <c r="J702" i="157"/>
  <c r="L1837" i="157"/>
  <c r="J779" i="157"/>
  <c r="L1992" i="157"/>
  <c r="H341" i="156"/>
  <c r="H2468" i="156"/>
  <c r="F1507" i="156"/>
  <c r="F3316" i="156"/>
  <c r="E3314" i="156"/>
  <c r="G1397" i="156"/>
  <c r="G2671" i="156" s="1"/>
  <c r="E3171" i="156"/>
  <c r="E342" i="156"/>
  <c r="D1338" i="37"/>
  <c r="F1032" i="156"/>
  <c r="E556" i="156"/>
  <c r="H600" i="156"/>
  <c r="F621" i="156"/>
  <c r="E3010" i="156"/>
  <c r="F3012" i="156"/>
  <c r="F3173" i="156"/>
  <c r="F1097" i="156"/>
  <c r="F1100" i="156" s="1"/>
  <c r="E774" i="156"/>
  <c r="F590" i="156"/>
  <c r="H622" i="156"/>
  <c r="F1278" i="156"/>
  <c r="F1211" i="156"/>
  <c r="F3457" i="156"/>
  <c r="F1432" i="156"/>
  <c r="I828" i="157"/>
  <c r="G124" i="37" s="1"/>
  <c r="I870" i="157"/>
  <c r="G166" i="37" s="1"/>
  <c r="G2856" i="156"/>
  <c r="H2720" i="156"/>
  <c r="G84" i="37" s="1"/>
  <c r="I2646" i="156"/>
  <c r="H10" i="37" s="1"/>
  <c r="AE555" i="37"/>
  <c r="H617" i="157"/>
  <c r="I403" i="157"/>
  <c r="I1434" i="157"/>
  <c r="G557" i="37" s="1"/>
  <c r="I2275" i="157"/>
  <c r="G1133" i="37" s="1"/>
  <c r="I2222" i="157"/>
  <c r="G1080" i="37" s="1"/>
  <c r="O2570" i="156"/>
  <c r="I2137" i="157"/>
  <c r="G1072" i="37" s="1"/>
  <c r="I2115" i="157"/>
  <c r="G1050" i="37" s="1"/>
  <c r="I2085" i="157"/>
  <c r="G1020" i="37" s="1"/>
  <c r="I2101" i="157"/>
  <c r="G1036" i="37" s="1"/>
  <c r="I2129" i="157"/>
  <c r="G1064" i="37" s="1"/>
  <c r="I2123" i="157"/>
  <c r="G1058" i="37" s="1"/>
  <c r="I2093" i="157"/>
  <c r="G1028" i="37" s="1"/>
  <c r="I1936" i="157"/>
  <c r="G890" i="37" s="1"/>
  <c r="I1978" i="157"/>
  <c r="G932" i="37" s="1"/>
  <c r="I1947" i="157"/>
  <c r="G901" i="37" s="1"/>
  <c r="I1983" i="157"/>
  <c r="G937" i="37" s="1"/>
  <c r="I1956" i="157"/>
  <c r="G910" i="37" s="1"/>
  <c r="I3533" i="156"/>
  <c r="H1200" i="37" s="1"/>
  <c r="H3521" i="156"/>
  <c r="G1188" i="37" s="1"/>
  <c r="I3534" i="156"/>
  <c r="H1201" i="37" s="1"/>
  <c r="G1775" i="157"/>
  <c r="G1776" i="157" s="1"/>
  <c r="G1813" i="157"/>
  <c r="E855" i="37" s="1"/>
  <c r="I1345" i="157"/>
  <c r="G485" i="37" s="1"/>
  <c r="I1307" i="157"/>
  <c r="G447" i="37" s="1"/>
  <c r="I1298" i="157"/>
  <c r="G438" i="37" s="1"/>
  <c r="K1191" i="157"/>
  <c r="I418" i="37" s="1"/>
  <c r="I1189" i="157"/>
  <c r="G416" i="37" s="1"/>
  <c r="AI889" i="157"/>
  <c r="I1768" i="157"/>
  <c r="I667" i="157"/>
  <c r="F3247" i="156"/>
  <c r="F3306" i="156"/>
  <c r="E735" i="37" s="1"/>
  <c r="F3163" i="156"/>
  <c r="E671" i="37" s="1"/>
  <c r="F3093" i="156"/>
  <c r="L3013" i="156"/>
  <c r="K547" i="37" s="1"/>
  <c r="H3013" i="156"/>
  <c r="G547" i="37" s="1"/>
  <c r="L3014" i="156"/>
  <c r="K548" i="37" s="1"/>
  <c r="F2935" i="156"/>
  <c r="F3002" i="156"/>
  <c r="E536" i="37" s="1"/>
  <c r="F2790" i="156"/>
  <c r="F2840" i="156"/>
  <c r="G1321" i="37"/>
  <c r="I787" i="156"/>
  <c r="H1209" i="37" s="1"/>
  <c r="H2531" i="156"/>
  <c r="H2687" i="156"/>
  <c r="G51" i="37" s="1"/>
  <c r="H813" i="156"/>
  <c r="G1235" i="37" s="1"/>
  <c r="H1863" i="156"/>
  <c r="H1033" i="156"/>
  <c r="H2672" i="156"/>
  <c r="G36" i="37" s="1"/>
  <c r="F609" i="156"/>
  <c r="H614" i="156"/>
  <c r="H1466" i="156"/>
  <c r="F1506" i="156"/>
  <c r="F1504" i="156"/>
  <c r="H2227" i="156"/>
  <c r="F2240" i="156"/>
  <c r="H1406" i="156"/>
  <c r="H1206" i="156"/>
  <c r="G1211" i="156"/>
  <c r="AB2321" i="156"/>
  <c r="H2238" i="156"/>
  <c r="J1128" i="157"/>
  <c r="H355" i="37" s="1"/>
  <c r="O775" i="157"/>
  <c r="O701" i="157"/>
  <c r="O1745" i="157"/>
  <c r="O1836" i="157" s="1"/>
  <c r="M878" i="37" s="1"/>
  <c r="M2136" i="157"/>
  <c r="K1071" i="37" s="1"/>
  <c r="O1123" i="157"/>
  <c r="O1192" i="157"/>
  <c r="M419" i="37" s="1"/>
  <c r="O603" i="157"/>
  <c r="O323" i="157"/>
  <c r="O332" i="157"/>
  <c r="O125" i="157"/>
  <c r="O219" i="157"/>
  <c r="O149" i="157"/>
  <c r="M1591" i="157"/>
  <c r="K754" i="37" s="1"/>
  <c r="M1990" i="157"/>
  <c r="K944" i="37" s="1"/>
  <c r="O134" i="157"/>
  <c r="M1778" i="157"/>
  <c r="K820" i="37" s="1"/>
  <c r="O1040" i="157"/>
  <c r="M1286" i="157"/>
  <c r="O214" i="157"/>
  <c r="O634" i="157"/>
  <c r="M1648" i="157"/>
  <c r="K811" i="37" s="1"/>
  <c r="O708" i="157"/>
  <c r="M1189" i="157"/>
  <c r="K416" i="37" s="1"/>
  <c r="N39" i="156"/>
  <c r="N561" i="156"/>
  <c r="N1290" i="156"/>
  <c r="N936" i="156"/>
  <c r="N1048" i="156"/>
  <c r="I479" i="156"/>
  <c r="N1038" i="156"/>
  <c r="L1646" i="156"/>
  <c r="L595" i="156"/>
  <c r="L829" i="156" s="1"/>
  <c r="L190" i="156"/>
  <c r="L1145" i="156"/>
  <c r="I151" i="156"/>
  <c r="N951" i="156"/>
  <c r="N373" i="156"/>
  <c r="N844" i="156"/>
  <c r="N201" i="156"/>
  <c r="N984" i="156"/>
  <c r="L2648" i="156"/>
  <c r="K12" i="37" s="1"/>
  <c r="K1258" i="37" s="1"/>
  <c r="N266" i="156"/>
  <c r="N1283" i="156"/>
  <c r="L2183" i="156"/>
  <c r="N293" i="156"/>
  <c r="L670" i="156"/>
  <c r="N562" i="156"/>
  <c r="I3327" i="156"/>
  <c r="L1858" i="156"/>
  <c r="L2246" i="156"/>
  <c r="N630" i="156"/>
  <c r="N1112" i="156"/>
  <c r="N2943" i="156"/>
  <c r="N3013" i="156" s="1"/>
  <c r="M547" i="37" s="1"/>
  <c r="N2082" i="156"/>
  <c r="I3193" i="156"/>
  <c r="I3262" i="156" s="1"/>
  <c r="H691" i="37" s="1"/>
  <c r="L1218" i="156"/>
  <c r="L3174" i="156"/>
  <c r="K682" i="37" s="1"/>
  <c r="N1041" i="156"/>
  <c r="L1797" i="156"/>
  <c r="I333" i="157"/>
  <c r="I793" i="157"/>
  <c r="G89" i="37" s="1"/>
  <c r="I449" i="157"/>
  <c r="G1494" i="157"/>
  <c r="E617" i="37" s="1"/>
  <c r="G1830" i="157"/>
  <c r="E872" i="37" s="1"/>
  <c r="I1729" i="157"/>
  <c r="G1488" i="157"/>
  <c r="E611" i="37" s="1"/>
  <c r="I702" i="157"/>
  <c r="G615" i="157"/>
  <c r="I1115" i="157"/>
  <c r="I2211" i="157"/>
  <c r="I462" i="157"/>
  <c r="I576" i="157"/>
  <c r="I1026" i="157"/>
  <c r="G1486" i="157"/>
  <c r="E609" i="37" s="1"/>
  <c r="G1643" i="157"/>
  <c r="E806" i="37" s="1"/>
  <c r="I798" i="157"/>
  <c r="G94" i="37" s="1"/>
  <c r="I596" i="157"/>
  <c r="I1651" i="157"/>
  <c r="G814" i="37" s="1"/>
  <c r="I769" i="157"/>
  <c r="I690" i="157"/>
  <c r="I1041" i="157"/>
  <c r="I314" i="157"/>
  <c r="G2133" i="157"/>
  <c r="E1068" i="37" s="1"/>
  <c r="I135" i="157"/>
  <c r="G366" i="157"/>
  <c r="G370" i="157" s="1"/>
  <c r="G885" i="157"/>
  <c r="I616" i="157"/>
  <c r="G537" i="157"/>
  <c r="I451" i="157"/>
  <c r="I779" i="157"/>
  <c r="I368" i="157"/>
  <c r="I220" i="157"/>
  <c r="I375" i="157"/>
  <c r="G1650" i="157"/>
  <c r="E813" i="37" s="1"/>
  <c r="G1762" i="157"/>
  <c r="H267" i="156"/>
  <c r="H1797" i="156"/>
  <c r="H2428" i="156"/>
  <c r="H181" i="156"/>
  <c r="F2530" i="156"/>
  <c r="H2246" i="156"/>
  <c r="H1639" i="156"/>
  <c r="F179" i="156"/>
  <c r="F588" i="156"/>
  <c r="H1207" i="156"/>
  <c r="F1687" i="156"/>
  <c r="H466" i="156"/>
  <c r="F2462" i="156"/>
  <c r="H1574" i="156"/>
  <c r="H1581" i="156"/>
  <c r="H2254" i="156"/>
  <c r="H1735" i="156"/>
  <c r="H137" i="156"/>
  <c r="H1360" i="156"/>
  <c r="H1918" i="156"/>
  <c r="H1274" i="156"/>
  <c r="H1098" i="156"/>
  <c r="F736" i="156"/>
  <c r="H562" i="156"/>
  <c r="H1744" i="156"/>
  <c r="F1136" i="156"/>
  <c r="F1139" i="156" s="1"/>
  <c r="F1686" i="156"/>
  <c r="F554" i="156"/>
  <c r="H3245" i="156"/>
  <c r="H3312" i="156" s="1"/>
  <c r="G741" i="37" s="1"/>
  <c r="H1105" i="156"/>
  <c r="H2261" i="156"/>
  <c r="F3015" i="156"/>
  <c r="E549" i="37" s="1"/>
  <c r="H608" i="156"/>
  <c r="H1790" i="156"/>
  <c r="F607" i="156"/>
  <c r="H1218" i="156"/>
  <c r="H2159" i="156"/>
  <c r="H1137" i="156"/>
  <c r="H3091" i="156"/>
  <c r="H3169" i="156" s="1"/>
  <c r="G677" i="37" s="1"/>
  <c r="H480" i="156"/>
  <c r="H1733" i="156"/>
  <c r="H3237" i="156"/>
  <c r="H3306" i="156" s="1"/>
  <c r="G735" i="37" s="1"/>
  <c r="H1283" i="156"/>
  <c r="H2069" i="156"/>
  <c r="H2090" i="156"/>
  <c r="F2863" i="156"/>
  <c r="E348" i="37" s="1"/>
  <c r="H1846" i="156"/>
  <c r="H1444" i="156"/>
  <c r="H2864" i="156"/>
  <c r="G349" i="37" s="1"/>
  <c r="H190" i="156"/>
  <c r="F623" i="156"/>
  <c r="F2717" i="156"/>
  <c r="E81" i="37" s="1"/>
  <c r="H3393" i="156"/>
  <c r="H1435" i="156"/>
  <c r="H1928" i="156"/>
  <c r="F1660" i="156"/>
  <c r="H1848" i="156"/>
  <c r="H1376" i="156"/>
  <c r="H1788" i="156"/>
  <c r="F1871" i="156"/>
  <c r="F2488" i="156"/>
  <c r="F2491" i="156" s="1"/>
  <c r="H1646" i="156"/>
  <c r="H783" i="156"/>
  <c r="F1673" i="156"/>
  <c r="H1209" i="156"/>
  <c r="H972" i="156"/>
  <c r="H937" i="156"/>
  <c r="F465" i="156"/>
  <c r="F468" i="156" s="1"/>
  <c r="H1572" i="156"/>
  <c r="H1517" i="156"/>
  <c r="I2948" i="156"/>
  <c r="I3015" i="156" s="1"/>
  <c r="H549" i="37" s="1"/>
  <c r="I3109" i="156"/>
  <c r="I3176" i="156" s="1"/>
  <c r="H684" i="37" s="1"/>
  <c r="N3032" i="156"/>
  <c r="N3116" i="156" s="1"/>
  <c r="M624" i="37" s="1"/>
  <c r="I3116" i="156"/>
  <c r="H624" i="37" s="1"/>
  <c r="I824" i="156"/>
  <c r="H1246" i="37" s="1"/>
  <c r="I825" i="156"/>
  <c r="H1247" i="37" s="1"/>
  <c r="N136" i="156"/>
  <c r="I3475" i="156"/>
  <c r="H1142" i="37" s="1"/>
  <c r="I2800" i="156"/>
  <c r="I2863" i="156" s="1"/>
  <c r="H348" i="37" s="1"/>
  <c r="I2862" i="156"/>
  <c r="H347" i="37" s="1"/>
  <c r="F78" i="46"/>
  <c r="F136" i="46" s="1"/>
  <c r="G280" i="37" s="1"/>
  <c r="I1258" i="37"/>
  <c r="I1529" i="157"/>
  <c r="I1607" i="157" s="1"/>
  <c r="G770" i="37" s="1"/>
  <c r="I1069" i="157"/>
  <c r="I562" i="157"/>
  <c r="I1894" i="157"/>
  <c r="I256" i="157"/>
  <c r="I650" i="157"/>
  <c r="I723" i="157"/>
  <c r="I1876" i="157"/>
  <c r="H2200" i="156"/>
  <c r="H1433" i="156"/>
  <c r="H3423" i="156"/>
  <c r="H2752" i="156"/>
  <c r="F2857" i="156"/>
  <c r="E342" i="37" s="1"/>
  <c r="F3512" i="156"/>
  <c r="H2127" i="156"/>
  <c r="H3209" i="156"/>
  <c r="H3278" i="156" s="1"/>
  <c r="G707" i="37" s="1"/>
  <c r="K1494" i="157"/>
  <c r="I617" i="37" s="1"/>
  <c r="I868" i="157"/>
  <c r="G164" i="37" s="1"/>
  <c r="Q1036" i="157"/>
  <c r="O1580" i="157"/>
  <c r="O1648" i="157" s="1"/>
  <c r="M811" i="37" s="1"/>
  <c r="J1836" i="157"/>
  <c r="H878" i="37" s="1"/>
  <c r="G3530" i="156"/>
  <c r="F1197" i="37" s="1"/>
  <c r="H1490" i="157"/>
  <c r="F613" i="37" s="1"/>
  <c r="H575" i="156"/>
  <c r="L21" i="57"/>
  <c r="L93" i="57" s="1"/>
  <c r="M953" i="37" s="1"/>
  <c r="H1240" i="156"/>
  <c r="F47" i="57"/>
  <c r="F110" i="57" s="1"/>
  <c r="G970" i="37" s="1"/>
  <c r="I1493" i="157"/>
  <c r="G616" i="37" s="1"/>
  <c r="AI791" i="157"/>
  <c r="H3441" i="156"/>
  <c r="AI1126" i="157"/>
  <c r="F2135" i="157"/>
  <c r="H2914" i="156"/>
  <c r="H2993" i="156" s="1"/>
  <c r="G527" i="37" s="1"/>
  <c r="F807" i="156"/>
  <c r="E1229" i="37" s="1"/>
  <c r="I2213" i="157"/>
  <c r="I164" i="157"/>
  <c r="I1584" i="157"/>
  <c r="O1036" i="157"/>
  <c r="Q1421" i="157"/>
  <c r="M1124" i="157"/>
  <c r="I998" i="157"/>
  <c r="I1914" i="157"/>
  <c r="I1987" i="157" s="1"/>
  <c r="G941" i="37" s="1"/>
  <c r="H3534" i="156"/>
  <c r="G1201" i="37" s="1"/>
  <c r="F76" i="46"/>
  <c r="F134" i="46" s="1"/>
  <c r="G278" i="37" s="1"/>
  <c r="H382" i="156"/>
  <c r="H1253" i="156"/>
  <c r="G2858" i="156"/>
  <c r="F1184" i="157"/>
  <c r="AE749" i="156"/>
  <c r="F587" i="156"/>
  <c r="I920" i="157"/>
  <c r="G200" i="37" s="1"/>
  <c r="I1731" i="157"/>
  <c r="O2070" i="157"/>
  <c r="I52" i="157"/>
  <c r="AF785" i="156"/>
  <c r="AE1207" i="37" s="1"/>
  <c r="H2948" i="156"/>
  <c r="K3015" i="156"/>
  <c r="H154" i="156"/>
  <c r="I836" i="157"/>
  <c r="G132" i="37" s="1"/>
  <c r="Q1192" i="157"/>
  <c r="O419" i="37" s="1"/>
  <c r="AB1433" i="157"/>
  <c r="Q332" i="157"/>
  <c r="H567" i="156"/>
  <c r="P1427" i="157"/>
  <c r="P1494" i="157" s="1"/>
  <c r="N617" i="37" s="1"/>
  <c r="AF2080" i="157"/>
  <c r="AF2081" i="157" s="1"/>
  <c r="AD1016" i="37" s="1"/>
  <c r="P1144" i="156"/>
  <c r="P1145" i="156" s="1"/>
  <c r="H3490" i="156"/>
  <c r="G1157" i="37" s="1"/>
  <c r="O3255" i="156"/>
  <c r="O3318" i="156" s="1"/>
  <c r="N747" i="37" s="1"/>
  <c r="E3529" i="156"/>
  <c r="AB276" i="156"/>
  <c r="H2713" i="156"/>
  <c r="G77" i="37" s="1"/>
  <c r="H3498" i="156"/>
  <c r="G1165" i="37" s="1"/>
  <c r="P1516" i="156"/>
  <c r="N3102" i="156"/>
  <c r="N3174" i="156" s="1"/>
  <c r="M682" i="37" s="1"/>
  <c r="L3109" i="156"/>
  <c r="N2182" i="156"/>
  <c r="K3176" i="156"/>
  <c r="H2111" i="156"/>
  <c r="H2650" i="156"/>
  <c r="G14" i="37" s="1"/>
  <c r="H3262" i="156"/>
  <c r="G691" i="37" s="1"/>
  <c r="P2648" i="156"/>
  <c r="O12" i="37" s="1"/>
  <c r="AB2957" i="156"/>
  <c r="AC2081" i="157"/>
  <c r="AA1016" i="37" s="1"/>
  <c r="N1857" i="156"/>
  <c r="H3479" i="156"/>
  <c r="G1146" i="37" s="1"/>
  <c r="F1658" i="156"/>
  <c r="P3254" i="156"/>
  <c r="P3317" i="156" s="1"/>
  <c r="O746" i="37" s="1"/>
  <c r="H2012" i="156"/>
  <c r="N3108" i="156"/>
  <c r="N3175" i="156" s="1"/>
  <c r="M683" i="37" s="1"/>
  <c r="AB3115" i="156"/>
  <c r="O1258" i="37"/>
  <c r="N1217" i="156"/>
  <c r="L3116" i="156"/>
  <c r="K624" i="37" s="1"/>
  <c r="I929" i="157"/>
  <c r="G209" i="37" s="1"/>
  <c r="I2063" i="157"/>
  <c r="I2133" i="157" s="1"/>
  <c r="G1068" i="37" s="1"/>
  <c r="I1993" i="157"/>
  <c r="G947" i="37" s="1"/>
  <c r="I810" i="157"/>
  <c r="G106" i="37" s="1"/>
  <c r="I1591" i="157"/>
  <c r="G754" i="37" s="1"/>
  <c r="F821" i="156"/>
  <c r="E1243" i="37" s="1"/>
  <c r="N1645" i="156"/>
  <c r="L3175" i="156"/>
  <c r="K683" i="37" s="1"/>
  <c r="P189" i="156"/>
  <c r="P971" i="156"/>
  <c r="H1651" i="156"/>
  <c r="L267" i="156"/>
  <c r="H825" i="156"/>
  <c r="G1247" i="37" s="1"/>
  <c r="H2819" i="156"/>
  <c r="G304" i="37" s="1"/>
  <c r="N2165" i="156"/>
  <c r="H3014" i="156"/>
  <c r="G548" i="37" s="1"/>
  <c r="N479" i="156"/>
  <c r="H2896" i="156"/>
  <c r="H2975" i="156" s="1"/>
  <c r="G509" i="37" s="1"/>
  <c r="L480" i="156"/>
  <c r="H2714" i="156"/>
  <c r="G78" i="37" s="1"/>
  <c r="H1668" i="156"/>
  <c r="H3536" i="156"/>
  <c r="G1203" i="37" s="1"/>
  <c r="H1486" i="157"/>
  <c r="F609" i="37" s="1"/>
  <c r="I1265" i="157"/>
  <c r="I1340" i="157" s="1"/>
  <c r="G480" i="37" s="1"/>
  <c r="G360" i="37"/>
  <c r="L1494" i="157"/>
  <c r="J617" i="37" s="1"/>
  <c r="I1414" i="157"/>
  <c r="I1488" i="157" s="1"/>
  <c r="G611" i="37" s="1"/>
  <c r="O1208" i="157"/>
  <c r="Q2275" i="157"/>
  <c r="O1133" i="37" s="1"/>
  <c r="O1921" i="157"/>
  <c r="Q2008" i="157"/>
  <c r="J1925" i="157"/>
  <c r="M779" i="157"/>
  <c r="M1584" i="157"/>
  <c r="M1925" i="157"/>
  <c r="Q2082" i="157"/>
  <c r="O1017" i="37" s="1"/>
  <c r="I2196" i="157"/>
  <c r="I2256" i="157" s="1"/>
  <c r="G1114" i="37" s="1"/>
  <c r="O1669" i="157"/>
  <c r="O241" i="157"/>
  <c r="O387" i="157"/>
  <c r="L1042" i="156"/>
  <c r="H2520" i="156"/>
  <c r="F2532" i="156"/>
  <c r="E1251" i="37"/>
  <c r="H595" i="156"/>
  <c r="H824" i="156"/>
  <c r="G1246" i="37" s="1"/>
  <c r="N262" i="156"/>
  <c r="H3537" i="156"/>
  <c r="G1204" i="37" s="1"/>
  <c r="AD1257" i="37"/>
  <c r="H3475" i="156"/>
  <c r="G1142" i="37" s="1"/>
  <c r="N473" i="156"/>
  <c r="O937" i="156"/>
  <c r="P937" i="156" s="1"/>
  <c r="H1534" i="156"/>
  <c r="P555" i="37"/>
  <c r="D1256" i="37"/>
  <c r="H809" i="156"/>
  <c r="G1231" i="37" s="1"/>
  <c r="I849" i="157"/>
  <c r="G145" i="37" s="1"/>
  <c r="I1836" i="157"/>
  <c r="G878" i="37" s="1"/>
  <c r="I1187" i="157"/>
  <c r="G414" i="37" s="1"/>
  <c r="I862" i="157"/>
  <c r="G158" i="37" s="1"/>
  <c r="I1704" i="157"/>
  <c r="I1813" i="157" s="1"/>
  <c r="G855" i="37" s="1"/>
  <c r="M1190" i="157"/>
  <c r="K417" i="37" s="1"/>
  <c r="I207" i="157"/>
  <c r="I1427" i="157"/>
  <c r="F2132" i="157"/>
  <c r="F1490" i="157"/>
  <c r="F1763" i="157"/>
  <c r="F541" i="157"/>
  <c r="I1838" i="157"/>
  <c r="G880" i="37" s="1"/>
  <c r="F1486" i="157"/>
  <c r="F1185" i="157"/>
  <c r="F1645" i="157"/>
  <c r="F1256" i="37"/>
  <c r="P2947" i="156"/>
  <c r="P3014" i="156" s="1"/>
  <c r="O548" i="37" s="1"/>
  <c r="H3531" i="156"/>
  <c r="G1198" i="37" s="1"/>
  <c r="O1218" i="156"/>
  <c r="P1218" i="156" s="1"/>
  <c r="P1217" i="156"/>
  <c r="AE3260" i="156"/>
  <c r="AE3261" i="156" s="1"/>
  <c r="AD690" i="37" s="1"/>
  <c r="AD689" i="37" s="1"/>
  <c r="E1262" i="37"/>
  <c r="H2862" i="156"/>
  <c r="G347" i="37" s="1"/>
  <c r="F3535" i="156"/>
  <c r="E1202" i="37" s="1"/>
  <c r="H919" i="156"/>
  <c r="H2769" i="156"/>
  <c r="H2840" i="156" s="1"/>
  <c r="G325" i="37" s="1"/>
  <c r="H1597" i="156"/>
  <c r="L1517" i="156"/>
  <c r="N1516" i="156"/>
  <c r="F771" i="156"/>
  <c r="H756" i="156"/>
  <c r="H485" i="156"/>
  <c r="F553" i="156"/>
  <c r="H2662" i="156"/>
  <c r="G26" i="37" s="1"/>
  <c r="F1672" i="156"/>
  <c r="H1665" i="156"/>
  <c r="H795" i="156"/>
  <c r="G1217" i="37" s="1"/>
  <c r="H2326" i="156"/>
  <c r="H3381" i="156"/>
  <c r="G819" i="156"/>
  <c r="F1241" i="37" s="1"/>
  <c r="H1462" i="156"/>
  <c r="AE3473" i="156"/>
  <c r="E819" i="156"/>
  <c r="E1674" i="156"/>
  <c r="H2094" i="156"/>
  <c r="E647" i="156"/>
  <c r="E1688" i="156"/>
  <c r="E1872" i="156"/>
  <c r="H2807" i="156"/>
  <c r="G292" i="37" s="1"/>
  <c r="H2859" i="156"/>
  <c r="G344" i="37" s="1"/>
  <c r="J826" i="156"/>
  <c r="I1248" i="37" s="1"/>
  <c r="E1257" i="37"/>
  <c r="H2380" i="156"/>
  <c r="H3017" i="156"/>
  <c r="G551" i="37" s="1"/>
  <c r="H2697" i="156"/>
  <c r="G61" i="37" s="1"/>
  <c r="H2958" i="156"/>
  <c r="G492" i="37" s="1"/>
  <c r="F339" i="156"/>
  <c r="H296" i="156"/>
  <c r="L3262" i="156"/>
  <c r="K691" i="37" s="1"/>
  <c r="N3193" i="156"/>
  <c r="N3262" i="156" s="1"/>
  <c r="M691" i="37" s="1"/>
  <c r="F2271" i="156"/>
  <c r="H2269" i="156"/>
  <c r="O3475" i="156"/>
  <c r="N1142" i="37" s="1"/>
  <c r="H1988" i="156"/>
  <c r="O652" i="156"/>
  <c r="P651" i="156"/>
  <c r="P652" i="156" s="1"/>
  <c r="H1042" i="156"/>
  <c r="AA3115" i="156"/>
  <c r="H3320" i="156"/>
  <c r="G749" i="37" s="1"/>
  <c r="H1061" i="156"/>
  <c r="H1916" i="156"/>
  <c r="L1928" i="156"/>
  <c r="N1927" i="156"/>
  <c r="P2716" i="156"/>
  <c r="O80" i="37" s="1"/>
  <c r="G2857" i="156"/>
  <c r="F342" i="37" s="1"/>
  <c r="L3317" i="156"/>
  <c r="K746" i="37" s="1"/>
  <c r="L3255" i="156"/>
  <c r="N3254" i="156"/>
  <c r="N3317" i="156" s="1"/>
  <c r="M746" i="37" s="1"/>
  <c r="L3533" i="156"/>
  <c r="K1200" i="37" s="1"/>
  <c r="N3464" i="156"/>
  <c r="E2857" i="156"/>
  <c r="O3533" i="156"/>
  <c r="N1200" i="37" s="1"/>
  <c r="P3464" i="156"/>
  <c r="L1105" i="156"/>
  <c r="N1104" i="156"/>
  <c r="H256" i="156"/>
  <c r="O480" i="156"/>
  <c r="P480" i="156" s="1"/>
  <c r="O356" i="156"/>
  <c r="P356" i="156" s="1"/>
  <c r="P355" i="156"/>
  <c r="H3050" i="156"/>
  <c r="H3133" i="156" s="1"/>
  <c r="G641" i="37" s="1"/>
  <c r="H3533" i="156"/>
  <c r="G1200" i="37" s="1"/>
  <c r="J3535" i="156"/>
  <c r="I1202" i="37" s="1"/>
  <c r="K3318" i="156"/>
  <c r="O3393" i="156"/>
  <c r="P3393" i="156" s="1"/>
  <c r="P3392" i="156"/>
  <c r="O2800" i="156"/>
  <c r="O2863" i="156" s="1"/>
  <c r="N348" i="37" s="1"/>
  <c r="P2799" i="156"/>
  <c r="O2862" i="156"/>
  <c r="N347" i="37" s="1"/>
  <c r="P2943" i="156"/>
  <c r="P3013" i="156" s="1"/>
  <c r="O547" i="37" s="1"/>
  <c r="O3013" i="156"/>
  <c r="N547" i="37" s="1"/>
  <c r="O2948" i="156"/>
  <c r="AH785" i="156"/>
  <c r="L1444" i="156"/>
  <c r="N1443" i="156"/>
  <c r="H3080" i="156"/>
  <c r="H3163" i="156" s="1"/>
  <c r="G671" i="37" s="1"/>
  <c r="H1858" i="156"/>
  <c r="H2923" i="156"/>
  <c r="H3002" i="156" s="1"/>
  <c r="G536" i="37" s="1"/>
  <c r="F3318" i="156"/>
  <c r="E747" i="37" s="1"/>
  <c r="H3255" i="156"/>
  <c r="H105" i="156"/>
  <c r="H102" i="156"/>
  <c r="L972" i="156"/>
  <c r="N971" i="156"/>
  <c r="O3534" i="156"/>
  <c r="N1201" i="37" s="1"/>
  <c r="L3393" i="156"/>
  <c r="N3392" i="156"/>
  <c r="L783" i="156"/>
  <c r="N782" i="156"/>
  <c r="L825" i="156"/>
  <c r="K1247" i="37" s="1"/>
  <c r="H1637" i="156"/>
  <c r="O1928" i="156"/>
  <c r="P1928" i="156" s="1"/>
  <c r="P1927" i="156"/>
  <c r="L2159" i="156"/>
  <c r="N2158" i="156"/>
  <c r="L2090" i="156"/>
  <c r="N2089" i="156"/>
  <c r="F3494" i="156"/>
  <c r="L652" i="156"/>
  <c r="N651" i="156"/>
  <c r="L137" i="156"/>
  <c r="N131" i="156"/>
  <c r="L3534" i="156"/>
  <c r="K1201" i="37" s="1"/>
  <c r="F2849" i="156"/>
  <c r="E334" i="37" s="1"/>
  <c r="H2778" i="156"/>
  <c r="H2849" i="156" s="1"/>
  <c r="G334" i="37" s="1"/>
  <c r="N3327" i="156"/>
  <c r="AB563" i="156"/>
  <c r="O1105" i="156"/>
  <c r="P1105" i="156" s="1"/>
  <c r="P1104" i="156"/>
  <c r="H1164" i="156"/>
  <c r="H3317" i="156"/>
  <c r="G746" i="37" s="1"/>
  <c r="G716" i="156"/>
  <c r="H713" i="156"/>
  <c r="L1744" i="156"/>
  <c r="N1743" i="156"/>
  <c r="O1444" i="156"/>
  <c r="P1444" i="156" s="1"/>
  <c r="P1443" i="156"/>
  <c r="H2719" i="156"/>
  <c r="G83" i="37" s="1"/>
  <c r="G3529" i="156"/>
  <c r="F1196" i="37" s="1"/>
  <c r="AA3474" i="156"/>
  <c r="N350" i="156"/>
  <c r="O1646" i="156"/>
  <c r="P1646" i="156" s="1"/>
  <c r="P1645" i="156"/>
  <c r="N2570" i="156"/>
  <c r="J2570" i="156" s="1"/>
  <c r="J2569" i="156"/>
  <c r="L2862" i="156"/>
  <c r="K347" i="37" s="1"/>
  <c r="L2800" i="156"/>
  <c r="N2799" i="156"/>
  <c r="O3262" i="156"/>
  <c r="N691" i="37" s="1"/>
  <c r="P3193" i="156"/>
  <c r="P3262" i="156" s="1"/>
  <c r="O691" i="37" s="1"/>
  <c r="L3475" i="156"/>
  <c r="N3404" i="156"/>
  <c r="F255" i="156"/>
  <c r="H204" i="156"/>
  <c r="F793" i="156"/>
  <c r="E1215" i="37" s="1"/>
  <c r="H356" i="156"/>
  <c r="AB138" i="156"/>
  <c r="O1858" i="156"/>
  <c r="P1858" i="156" s="1"/>
  <c r="P1857" i="156"/>
  <c r="O267" i="156"/>
  <c r="P267" i="156" s="1"/>
  <c r="P266" i="156"/>
  <c r="H999" i="156"/>
  <c r="AE3114" i="156"/>
  <c r="AE3115" i="156" s="1"/>
  <c r="AD623" i="37" s="1"/>
  <c r="H3343" i="156"/>
  <c r="AB3261" i="156"/>
  <c r="H3070" i="156"/>
  <c r="H3153" i="156" s="1"/>
  <c r="G661" i="37" s="1"/>
  <c r="AB718" i="156"/>
  <c r="O2090" i="156"/>
  <c r="P2090" i="156" s="1"/>
  <c r="P2089" i="156"/>
  <c r="K3535" i="156"/>
  <c r="J1202" i="37" s="1"/>
  <c r="L356" i="156"/>
  <c r="N355" i="156"/>
  <c r="O783" i="156"/>
  <c r="P782" i="156"/>
  <c r="O825" i="156"/>
  <c r="N1247" i="37" s="1"/>
  <c r="H772" i="156"/>
  <c r="H1096" i="156"/>
  <c r="L2948" i="156"/>
  <c r="H3319" i="156"/>
  <c r="G748" i="37" s="1"/>
  <c r="H3116" i="156"/>
  <c r="G624" i="37" s="1"/>
  <c r="N151" i="156"/>
  <c r="H2704" i="156"/>
  <c r="G68" i="37" s="1"/>
  <c r="H2646" i="156"/>
  <c r="G10" i="37" s="1"/>
  <c r="F3176" i="156"/>
  <c r="E684" i="37" s="1"/>
  <c r="H3109" i="156"/>
  <c r="P3032" i="156"/>
  <c r="P3116" i="156" s="1"/>
  <c r="O624" i="37" s="1"/>
  <c r="O3116" i="156"/>
  <c r="N624" i="37" s="1"/>
  <c r="H787" i="156"/>
  <c r="G1209" i="37" s="1"/>
  <c r="O2958" i="156"/>
  <c r="N492" i="37" s="1"/>
  <c r="P2879" i="156"/>
  <c r="P2958" i="156" s="1"/>
  <c r="O492" i="37" s="1"/>
  <c r="P1375" i="156"/>
  <c r="O1376" i="156"/>
  <c r="P3102" i="156"/>
  <c r="P3174" i="156" s="1"/>
  <c r="O682" i="37" s="1"/>
  <c r="O3174" i="156"/>
  <c r="N682" i="37" s="1"/>
  <c r="O3109" i="156"/>
  <c r="L2807" i="156"/>
  <c r="K292" i="37" s="1"/>
  <c r="N2736" i="156"/>
  <c r="N2807" i="156" s="1"/>
  <c r="M292" i="37" s="1"/>
  <c r="H831" i="156"/>
  <c r="G1253" i="37" s="1"/>
  <c r="J2716" i="156"/>
  <c r="I80" i="37" s="1"/>
  <c r="P131" i="156"/>
  <c r="O137" i="156"/>
  <c r="O2807" i="156"/>
  <c r="N292" i="37" s="1"/>
  <c r="P2736" i="156"/>
  <c r="P2807" i="156" s="1"/>
  <c r="O292" i="37" s="1"/>
  <c r="H2811" i="156"/>
  <c r="G296" i="37" s="1"/>
  <c r="N1960" i="156"/>
  <c r="L937" i="156"/>
  <c r="N932" i="156"/>
  <c r="H816" i="156"/>
  <c r="G1238" i="37" s="1"/>
  <c r="J2715" i="156"/>
  <c r="I79" i="37" s="1"/>
  <c r="L1376" i="156"/>
  <c r="N1375" i="156"/>
  <c r="N2879" i="156"/>
  <c r="N2958" i="156" s="1"/>
  <c r="M492" i="37" s="1"/>
  <c r="L2958" i="156"/>
  <c r="K492" i="37" s="1"/>
  <c r="AE2533" i="156"/>
  <c r="P1960" i="156"/>
  <c r="F151" i="57"/>
  <c r="G1011" i="37" s="1"/>
  <c r="F90" i="57"/>
  <c r="D154" i="57"/>
  <c r="E1014" i="37" s="1"/>
  <c r="AC92" i="57"/>
  <c r="AD952" i="37" s="1"/>
  <c r="AD951" i="37" s="1"/>
  <c r="F82" i="57"/>
  <c r="N21" i="57"/>
  <c r="N93" i="57" s="1"/>
  <c r="O953" i="37" s="1"/>
  <c r="F84" i="46"/>
  <c r="D145" i="46"/>
  <c r="E289" i="37" s="1"/>
  <c r="Z86" i="46"/>
  <c r="AA230" i="37" s="1"/>
  <c r="F141" i="46"/>
  <c r="G285" i="37" s="1"/>
  <c r="F44" i="46"/>
  <c r="F102" i="46" s="1"/>
  <c r="G246" i="37" s="1"/>
  <c r="N18" i="46"/>
  <c r="N87" i="46" s="1"/>
  <c r="O231" i="37" s="1"/>
  <c r="F87" i="46"/>
  <c r="G231" i="37" s="1"/>
  <c r="M1041" i="157"/>
  <c r="Q1286" i="157"/>
  <c r="O426" i="37" s="1"/>
  <c r="Q1208" i="157"/>
  <c r="I856" i="157"/>
  <c r="G152" i="37" s="1"/>
  <c r="O1513" i="157"/>
  <c r="G1498" i="157"/>
  <c r="E621" i="37" s="1"/>
  <c r="I1431" i="157"/>
  <c r="O1357" i="157"/>
  <c r="M1434" i="157"/>
  <c r="K557" i="37" s="1"/>
  <c r="I1193" i="157"/>
  <c r="G420" i="37" s="1"/>
  <c r="AA170" i="37"/>
  <c r="M135" i="157"/>
  <c r="I1815" i="157"/>
  <c r="G857" i="37" s="1"/>
  <c r="M1343" i="157"/>
  <c r="K483" i="37" s="1"/>
  <c r="O1273" i="157"/>
  <c r="O2008" i="157"/>
  <c r="M2082" i="157"/>
  <c r="K1017" i="37" s="1"/>
  <c r="M1493" i="157"/>
  <c r="K616" i="37" s="1"/>
  <c r="O1426" i="157"/>
  <c r="M1427" i="157"/>
  <c r="O2153" i="157"/>
  <c r="I1128" i="157"/>
  <c r="G355" i="37" s="1"/>
  <c r="O698" i="157"/>
  <c r="H887" i="157"/>
  <c r="H940" i="157" s="1"/>
  <c r="J1124" i="157"/>
  <c r="L1191" i="157"/>
  <c r="J418" i="37" s="1"/>
  <c r="G1795" i="157"/>
  <c r="E837" i="37" s="1"/>
  <c r="I1686" i="157"/>
  <c r="I1795" i="157" s="1"/>
  <c r="G837" i="37" s="1"/>
  <c r="AB2081" i="157"/>
  <c r="Q31" i="157"/>
  <c r="I865" i="157"/>
  <c r="G161" i="37" s="1"/>
  <c r="AF1284" i="157"/>
  <c r="AF1285" i="157" s="1"/>
  <c r="I1279" i="157"/>
  <c r="AB1931" i="157"/>
  <c r="G1992" i="157"/>
  <c r="E946" i="37" s="1"/>
  <c r="I1925" i="157"/>
  <c r="AH1126" i="157"/>
  <c r="O1492" i="157"/>
  <c r="M615" i="37" s="1"/>
  <c r="Q698" i="157"/>
  <c r="P702" i="157"/>
  <c r="Q702" i="157" s="1"/>
  <c r="Q775" i="157"/>
  <c r="P779" i="157"/>
  <c r="Q779" i="157" s="1"/>
  <c r="AB1285" i="157"/>
  <c r="M220" i="157"/>
  <c r="J793" i="157"/>
  <c r="H89" i="37" s="1"/>
  <c r="P1344" i="157"/>
  <c r="N484" i="37" s="1"/>
  <c r="Q1278" i="157"/>
  <c r="P1279" i="157"/>
  <c r="M1128" i="157"/>
  <c r="K355" i="37" s="1"/>
  <c r="O1054" i="157"/>
  <c r="M1344" i="157"/>
  <c r="K484" i="37" s="1"/>
  <c r="M1279" i="157"/>
  <c r="O1278" i="157"/>
  <c r="M769" i="157"/>
  <c r="O768" i="157"/>
  <c r="M1836" i="157"/>
  <c r="K878" i="37" s="1"/>
  <c r="M1746" i="157"/>
  <c r="P2137" i="157"/>
  <c r="N1072" i="37" s="1"/>
  <c r="P2075" i="157"/>
  <c r="Q2074" i="157"/>
  <c r="I1174" i="157"/>
  <c r="G401" i="37" s="1"/>
  <c r="H1828" i="157"/>
  <c r="H1776" i="157"/>
  <c r="H1642" i="157"/>
  <c r="G2131" i="157"/>
  <c r="E1066" i="37" s="1"/>
  <c r="AE791" i="157"/>
  <c r="G2138" i="157"/>
  <c r="E1073" i="37" s="1"/>
  <c r="I2075" i="157"/>
  <c r="P1746" i="157"/>
  <c r="P1836" i="157"/>
  <c r="N878" i="37" s="1"/>
  <c r="M1932" i="157"/>
  <c r="K886" i="37" s="1"/>
  <c r="O1856" i="157"/>
  <c r="I1996" i="157"/>
  <c r="G950" i="37" s="1"/>
  <c r="L1345" i="157"/>
  <c r="J485" i="37" s="1"/>
  <c r="J1279" i="157"/>
  <c r="AC1126" i="157"/>
  <c r="Q1669" i="157"/>
  <c r="P1778" i="157"/>
  <c r="N820" i="37" s="1"/>
  <c r="I827" i="157"/>
  <c r="G123" i="37" s="1"/>
  <c r="P1124" i="157"/>
  <c r="P1190" i="157"/>
  <c r="N417" i="37" s="1"/>
  <c r="Q1123" i="157"/>
  <c r="I1225" i="157"/>
  <c r="P1343" i="157"/>
  <c r="N483" i="37" s="1"/>
  <c r="Q1273" i="157"/>
  <c r="AB1777" i="157"/>
  <c r="H1188" i="157"/>
  <c r="F415" i="37" s="1"/>
  <c r="I1263" i="157"/>
  <c r="I1338" i="157" s="1"/>
  <c r="G478" i="37" s="1"/>
  <c r="F1487" i="157"/>
  <c r="P2222" i="157"/>
  <c r="N1080" i="37" s="1"/>
  <c r="Q2153" i="157"/>
  <c r="P1990" i="157"/>
  <c r="N944" i="37" s="1"/>
  <c r="Q1921" i="157"/>
  <c r="G1191" i="157"/>
  <c r="E418" i="37" s="1"/>
  <c r="I1124" i="157"/>
  <c r="K1345" i="157"/>
  <c r="I485" i="37" s="1"/>
  <c r="P1041" i="157"/>
  <c r="Q1041" i="157" s="1"/>
  <c r="Q1040" i="157"/>
  <c r="I2136" i="157"/>
  <c r="G1071" i="37" s="1"/>
  <c r="I2178" i="157"/>
  <c r="I2238" i="157" s="1"/>
  <c r="G1096" i="37" s="1"/>
  <c r="AC222" i="157"/>
  <c r="P135" i="157"/>
  <c r="Q135" i="157" s="1"/>
  <c r="Q134" i="157"/>
  <c r="J1344" i="157"/>
  <c r="H484" i="37" s="1"/>
  <c r="I1182" i="157"/>
  <c r="G409" i="37" s="1"/>
  <c r="L2138" i="157"/>
  <c r="J1073" i="37" s="1"/>
  <c r="J2075" i="157"/>
  <c r="I2276" i="157"/>
  <c r="G1134" i="37" s="1"/>
  <c r="I688" i="157"/>
  <c r="M462" i="157"/>
  <c r="O461" i="157"/>
  <c r="F1828" i="157"/>
  <c r="F1776" i="157"/>
  <c r="P1991" i="157"/>
  <c r="N945" i="37" s="1"/>
  <c r="P1925" i="157"/>
  <c r="J1190" i="157"/>
  <c r="H417" i="37" s="1"/>
  <c r="K1650" i="157"/>
  <c r="I813" i="37" s="1"/>
  <c r="I1375" i="157"/>
  <c r="I1452" i="157" s="1"/>
  <c r="G575" i="37" s="1"/>
  <c r="Q1513" i="157"/>
  <c r="P1591" i="157"/>
  <c r="N754" i="37" s="1"/>
  <c r="P1584" i="157"/>
  <c r="Q1583" i="157"/>
  <c r="Q1649" i="157" s="1"/>
  <c r="O812" i="37" s="1"/>
  <c r="P1649" i="157"/>
  <c r="N812" i="37" s="1"/>
  <c r="I2024" i="157"/>
  <c r="H2131" i="157"/>
  <c r="I2061" i="157"/>
  <c r="I2131" i="157" s="1"/>
  <c r="G1066" i="37" s="1"/>
  <c r="AC464" i="157"/>
  <c r="Q461" i="157"/>
  <c r="P462" i="157"/>
  <c r="Q462" i="157" s="1"/>
  <c r="P1128" i="157"/>
  <c r="N355" i="37" s="1"/>
  <c r="Q1054" i="157"/>
  <c r="F1641" i="157"/>
  <c r="P1932" i="157"/>
  <c r="N886" i="37" s="1"/>
  <c r="Q1856" i="157"/>
  <c r="O31" i="157"/>
  <c r="AC335" i="157"/>
  <c r="M702" i="157"/>
  <c r="I866" i="157"/>
  <c r="G162" i="37" s="1"/>
  <c r="I1190" i="157"/>
  <c r="G417" i="37" s="1"/>
  <c r="I740" i="157"/>
  <c r="H1185" i="157"/>
  <c r="F412" i="37" s="1"/>
  <c r="I1547" i="157"/>
  <c r="I1625" i="157" s="1"/>
  <c r="G788" i="37" s="1"/>
  <c r="I1932" i="157"/>
  <c r="G886" i="37" s="1"/>
  <c r="O1991" i="157"/>
  <c r="M945" i="37" s="1"/>
  <c r="K2138" i="157"/>
  <c r="I1073" i="37" s="1"/>
  <c r="L1650" i="157"/>
  <c r="J813" i="37" s="1"/>
  <c r="J1584" i="157"/>
  <c r="I1990" i="157"/>
  <c r="G944" i="37" s="1"/>
  <c r="M2075" i="157"/>
  <c r="M2137" i="157"/>
  <c r="K1072" i="37" s="1"/>
  <c r="O2074" i="157"/>
  <c r="P220" i="157"/>
  <c r="Q220" i="157" s="1"/>
  <c r="P375" i="157"/>
  <c r="Q375" i="157" s="1"/>
  <c r="Q374" i="157"/>
  <c r="P769" i="157"/>
  <c r="Q768" i="157"/>
  <c r="I1412" i="157"/>
  <c r="I1486" i="157" s="1"/>
  <c r="G609" i="37" s="1"/>
  <c r="AB1590" i="157"/>
  <c r="J2137" i="157"/>
  <c r="H1072" i="37" s="1"/>
  <c r="Q1492" i="157"/>
  <c r="O615" i="37" s="1"/>
  <c r="P2136" i="157"/>
  <c r="N1071" i="37" s="1"/>
  <c r="Q2070" i="157"/>
  <c r="M333" i="157"/>
  <c r="I761" i="157"/>
  <c r="P1648" i="157"/>
  <c r="N811" i="37" s="1"/>
  <c r="Q1580" i="157"/>
  <c r="Q1648" i="157" s="1"/>
  <c r="O811" i="37" s="1"/>
  <c r="I1172" i="157"/>
  <c r="G399" i="37" s="1"/>
  <c r="I981" i="157"/>
  <c r="G1186" i="157"/>
  <c r="E413" i="37" s="1"/>
  <c r="I1028" i="157"/>
  <c r="F2706" i="156" l="1"/>
  <c r="F1295" i="37"/>
  <c r="AD1258" i="37"/>
  <c r="D1348" i="37"/>
  <c r="P783" i="156"/>
  <c r="O826" i="156"/>
  <c r="L826" i="156"/>
  <c r="F2708" i="156"/>
  <c r="Z290" i="37"/>
  <c r="Z1141" i="37"/>
  <c r="Z623" i="37"/>
  <c r="Z1208" i="37"/>
  <c r="Z689" i="37"/>
  <c r="AA2711" i="156"/>
  <c r="Z75" i="37" s="1"/>
  <c r="AB2711" i="156"/>
  <c r="E2711" i="156"/>
  <c r="AB75" i="37"/>
  <c r="AB1332" i="37" s="1"/>
  <c r="F2709" i="156"/>
  <c r="E73" i="37" s="1"/>
  <c r="AE2671" i="156"/>
  <c r="AD35" i="37" s="1"/>
  <c r="AH1259" i="37"/>
  <c r="AA1327" i="37"/>
  <c r="D1279" i="37"/>
  <c r="AA1342" i="37"/>
  <c r="AA229" i="37"/>
  <c r="AA169" i="37"/>
  <c r="AA424" i="37"/>
  <c r="AA1140" i="37"/>
  <c r="AB942" i="156"/>
  <c r="AH1260" i="37"/>
  <c r="Z753" i="37"/>
  <c r="Z556" i="37"/>
  <c r="Z819" i="37"/>
  <c r="Z818" i="37" s="1"/>
  <c r="Z885" i="37"/>
  <c r="Z884" i="37" s="1"/>
  <c r="Z1016" i="37"/>
  <c r="Z88" i="37"/>
  <c r="Z87" i="37" s="1"/>
  <c r="Z425" i="37"/>
  <c r="Z424" i="37" s="1"/>
  <c r="Z72" i="37"/>
  <c r="Z1211" i="37"/>
  <c r="Z1258" i="37" s="1"/>
  <c r="Z35" i="37"/>
  <c r="AA690" i="37"/>
  <c r="AA491" i="37"/>
  <c r="AA623" i="37"/>
  <c r="AA35" i="37"/>
  <c r="AA1284" i="37" s="1"/>
  <c r="AI1079" i="37"/>
  <c r="D1331" i="37"/>
  <c r="E1295" i="37"/>
  <c r="AG290" i="37"/>
  <c r="AD2644" i="156"/>
  <c r="F1300" i="37"/>
  <c r="H2710" i="156"/>
  <c r="G74" i="37" s="1"/>
  <c r="E1345" i="37"/>
  <c r="J1339" i="37"/>
  <c r="J79" i="37"/>
  <c r="J1335" i="37"/>
  <c r="N2183" i="156"/>
  <c r="N2717" i="156" s="1"/>
  <c r="M81" i="37" s="1"/>
  <c r="J1248" i="37"/>
  <c r="J684" i="37"/>
  <c r="J348" i="37"/>
  <c r="J747" i="37"/>
  <c r="J549" i="37"/>
  <c r="K1142" i="37"/>
  <c r="AG1015" i="37"/>
  <c r="E1331" i="37"/>
  <c r="D804" i="37"/>
  <c r="D808" i="37"/>
  <c r="D216" i="37"/>
  <c r="D412" i="37"/>
  <c r="D613" i="37"/>
  <c r="D1067" i="37"/>
  <c r="F940" i="157"/>
  <c r="D220" i="37" s="1"/>
  <c r="D610" i="37"/>
  <c r="G860" i="157"/>
  <c r="E114" i="37"/>
  <c r="D609" i="37"/>
  <c r="E943" i="37"/>
  <c r="D155" i="37"/>
  <c r="D870" i="37"/>
  <c r="D411" i="37"/>
  <c r="D1070" i="37"/>
  <c r="D157" i="37"/>
  <c r="D1300" i="37"/>
  <c r="E1335" i="37"/>
  <c r="E1273" i="37"/>
  <c r="E1302" i="37"/>
  <c r="E1261" i="37"/>
  <c r="D1316" i="37"/>
  <c r="D1339" i="37"/>
  <c r="E1161" i="37"/>
  <c r="E1279" i="37" s="1"/>
  <c r="E681" i="37"/>
  <c r="E35" i="37"/>
  <c r="D71" i="37"/>
  <c r="E1291" i="37"/>
  <c r="D342" i="37"/>
  <c r="D1196" i="37"/>
  <c r="E1179" i="37"/>
  <c r="E546" i="37"/>
  <c r="D1197" i="37"/>
  <c r="D544" i="37"/>
  <c r="D1242" i="37"/>
  <c r="H921" i="156"/>
  <c r="E325" i="37"/>
  <c r="D73" i="37"/>
  <c r="E1271" i="37"/>
  <c r="D343" i="37"/>
  <c r="D679" i="37"/>
  <c r="D743" i="37"/>
  <c r="E745" i="37"/>
  <c r="D1241" i="37"/>
  <c r="E1248" i="37"/>
  <c r="G1307" i="37"/>
  <c r="E1346" i="37"/>
  <c r="D1336" i="37"/>
  <c r="E1339" i="37"/>
  <c r="P490" i="37"/>
  <c r="AF353" i="37"/>
  <c r="AG884" i="37"/>
  <c r="AG353" i="37"/>
  <c r="AG818" i="37"/>
  <c r="AG1078" i="37"/>
  <c r="N1209" i="37"/>
  <c r="F1339" i="37"/>
  <c r="E1348" i="37"/>
  <c r="AE2242" i="156"/>
  <c r="AE1278" i="156"/>
  <c r="AE1035" i="156"/>
  <c r="AE1509" i="156"/>
  <c r="AE1362" i="156"/>
  <c r="AE1211" i="156"/>
  <c r="AE942" i="156"/>
  <c r="N10" i="37"/>
  <c r="P2646" i="156"/>
  <c r="O10" i="37" s="1"/>
  <c r="N1335" i="37"/>
  <c r="N1334" i="37"/>
  <c r="J1334" i="37"/>
  <c r="K1335" i="37"/>
  <c r="K1334" i="37"/>
  <c r="E1325" i="37"/>
  <c r="F1316" i="37"/>
  <c r="H3522" i="156"/>
  <c r="G1189" i="37" s="1"/>
  <c r="E1189" i="37"/>
  <c r="AD1239" i="37"/>
  <c r="AD1326" i="37" s="1"/>
  <c r="E198" i="37"/>
  <c r="F220" i="37"/>
  <c r="L1256" i="37"/>
  <c r="K426" i="37"/>
  <c r="E482" i="37"/>
  <c r="AD425" i="37"/>
  <c r="AD424" i="37" s="1"/>
  <c r="E218" i="37"/>
  <c r="G1314" i="37"/>
  <c r="AG555" i="37"/>
  <c r="F1066" i="37"/>
  <c r="J1992" i="157"/>
  <c r="H946" i="37" s="1"/>
  <c r="J946" i="37"/>
  <c r="J1837" i="157"/>
  <c r="H879" i="37" s="1"/>
  <c r="J879" i="37"/>
  <c r="F870" i="37"/>
  <c r="AG752" i="37"/>
  <c r="G1303" i="37"/>
  <c r="F805" i="37"/>
  <c r="P1256" i="37"/>
  <c r="I885" i="157"/>
  <c r="G936" i="157"/>
  <c r="J867" i="157"/>
  <c r="H163" i="37" s="1"/>
  <c r="J163" i="37"/>
  <c r="P867" i="157"/>
  <c r="N163" i="37" s="1"/>
  <c r="AD678" i="37"/>
  <c r="AH340" i="37"/>
  <c r="F341" i="37"/>
  <c r="F343" i="37"/>
  <c r="AD342" i="37"/>
  <c r="AB35" i="37"/>
  <c r="AB1284" i="37" s="1"/>
  <c r="AD70" i="37"/>
  <c r="AD1327" i="37" s="1"/>
  <c r="AD45" i="37"/>
  <c r="AD1295" i="37" s="1"/>
  <c r="L2715" i="156"/>
  <c r="K79" i="37" s="1"/>
  <c r="O2715" i="156"/>
  <c r="N79" i="37" s="1"/>
  <c r="AC2708" i="156"/>
  <c r="AB72" i="37" s="1"/>
  <c r="AB2708" i="156"/>
  <c r="F2707" i="156"/>
  <c r="E71" i="37" s="1"/>
  <c r="F923" i="156"/>
  <c r="F35" i="37"/>
  <c r="M867" i="157"/>
  <c r="K163" i="37" s="1"/>
  <c r="G617" i="157"/>
  <c r="G859" i="157"/>
  <c r="E155" i="37" s="1"/>
  <c r="F863" i="157"/>
  <c r="H863" i="157"/>
  <c r="F159" i="37" s="1"/>
  <c r="H860" i="157"/>
  <c r="F1872" i="156"/>
  <c r="H1872" i="156" s="1"/>
  <c r="AI1244" i="37"/>
  <c r="G1258" i="37"/>
  <c r="G1322" i="37"/>
  <c r="AI1257" i="37"/>
  <c r="AI161" i="37"/>
  <c r="AI1260" i="37"/>
  <c r="G1286" i="37"/>
  <c r="F3314" i="156"/>
  <c r="E743" i="37" s="1"/>
  <c r="H1673" i="156"/>
  <c r="H2240" i="156"/>
  <c r="F3010" i="156"/>
  <c r="E544" i="37" s="1"/>
  <c r="H2660" i="156"/>
  <c r="G24" i="37" s="1"/>
  <c r="H644" i="156"/>
  <c r="F3530" i="156"/>
  <c r="H621" i="156"/>
  <c r="H1507" i="156"/>
  <c r="F3171" i="156"/>
  <c r="E679" i="37" s="1"/>
  <c r="F1362" i="156"/>
  <c r="F342" i="156"/>
  <c r="F556" i="156"/>
  <c r="H609" i="156"/>
  <c r="G1318" i="37"/>
  <c r="G1265" i="37"/>
  <c r="G1266" i="37"/>
  <c r="G1306" i="37"/>
  <c r="G1296" i="37"/>
  <c r="AG622" i="37"/>
  <c r="F1437" i="156"/>
  <c r="AI1348" i="37"/>
  <c r="AB2095" i="156"/>
  <c r="AE3474" i="156"/>
  <c r="AH1257" i="37"/>
  <c r="F647" i="156"/>
  <c r="AH1253" i="37"/>
  <c r="AH554" i="37"/>
  <c r="AH874" i="37"/>
  <c r="AH681" i="37"/>
  <c r="AA1326" i="37"/>
  <c r="AH82" i="37"/>
  <c r="AH1338" i="37"/>
  <c r="AH1296" i="37"/>
  <c r="AH1310" i="37"/>
  <c r="AH1279" i="37"/>
  <c r="F1509" i="156"/>
  <c r="AH45" i="37"/>
  <c r="H1397" i="156"/>
  <c r="AB1518" i="156"/>
  <c r="AB1284" i="156"/>
  <c r="AB1377" i="156"/>
  <c r="AB1219" i="156"/>
  <c r="AH1348" i="37"/>
  <c r="AH36" i="37"/>
  <c r="H1358" i="156"/>
  <c r="AB2247" i="156"/>
  <c r="AB2956" i="156"/>
  <c r="AI291" i="37"/>
  <c r="AI690" i="37"/>
  <c r="AA1043" i="156"/>
  <c r="AI36" i="37"/>
  <c r="AI347" i="37"/>
  <c r="AI1299" i="37"/>
  <c r="AA1219" i="156"/>
  <c r="AI1336" i="37"/>
  <c r="AI1259" i="37"/>
  <c r="AI1342" i="37"/>
  <c r="AH952" i="37"/>
  <c r="AH868" i="37"/>
  <c r="AH154" i="37"/>
  <c r="AH851" i="37"/>
  <c r="AH68" i="37"/>
  <c r="P622" i="37"/>
  <c r="AH1292" i="37"/>
  <c r="I818" i="157"/>
  <c r="G114" i="37" s="1"/>
  <c r="I1775" i="157"/>
  <c r="AC1043" i="156"/>
  <c r="AC2645" i="156" s="1"/>
  <c r="AE1641" i="156"/>
  <c r="H3457" i="156"/>
  <c r="P1207" i="37"/>
  <c r="G1292" i="37"/>
  <c r="F2856" i="156"/>
  <c r="F1035" i="156"/>
  <c r="F258" i="156"/>
  <c r="G1434" i="156"/>
  <c r="G2708" i="156" s="1"/>
  <c r="F182" i="156"/>
  <c r="G1310" i="37"/>
  <c r="H2717" i="156"/>
  <c r="G81" i="37" s="1"/>
  <c r="H2716" i="156"/>
  <c r="G80" i="37" s="1"/>
  <c r="I918" i="157"/>
  <c r="G198" i="37" s="1"/>
  <c r="I832" i="157"/>
  <c r="G128" i="37" s="1"/>
  <c r="K1338" i="37"/>
  <c r="F83" i="57"/>
  <c r="O2136" i="157"/>
  <c r="M1071" i="37" s="1"/>
  <c r="AD1015" i="37"/>
  <c r="I2097" i="157"/>
  <c r="G1032" i="37" s="1"/>
  <c r="O1990" i="157"/>
  <c r="M944" i="37" s="1"/>
  <c r="I1952" i="157"/>
  <c r="G906" i="37" s="1"/>
  <c r="I1970" i="157"/>
  <c r="G924" i="37" s="1"/>
  <c r="I927" i="157"/>
  <c r="G207" i="37" s="1"/>
  <c r="O1778" i="157"/>
  <c r="M820" i="37" s="1"/>
  <c r="I1830" i="157"/>
  <c r="G872" i="37" s="1"/>
  <c r="I3535" i="156"/>
  <c r="H1202" i="37" s="1"/>
  <c r="P3475" i="156"/>
  <c r="O1142" i="37" s="1"/>
  <c r="I1650" i="157"/>
  <c r="G813" i="37" s="1"/>
  <c r="O1591" i="157"/>
  <c r="M754" i="37" s="1"/>
  <c r="I1494" i="157"/>
  <c r="G617" i="37" s="1"/>
  <c r="O1286" i="157"/>
  <c r="M426" i="37" s="1"/>
  <c r="I1303" i="157"/>
  <c r="G443" i="37" s="1"/>
  <c r="O1189" i="157"/>
  <c r="M416" i="37" s="1"/>
  <c r="G1828" i="157"/>
  <c r="E870" i="37" s="1"/>
  <c r="AD622" i="37"/>
  <c r="H3015" i="156"/>
  <c r="G549" i="37" s="1"/>
  <c r="H2863" i="156"/>
  <c r="G348" i="37" s="1"/>
  <c r="F2794" i="156"/>
  <c r="H2790" i="156"/>
  <c r="I826" i="156"/>
  <c r="H1248" i="37" s="1"/>
  <c r="H1504" i="156"/>
  <c r="N2648" i="156"/>
  <c r="M12" i="37" s="1"/>
  <c r="H179" i="156"/>
  <c r="M1258" i="37"/>
  <c r="G1297" i="37"/>
  <c r="H2681" i="156"/>
  <c r="G45" i="37" s="1"/>
  <c r="H1009" i="156"/>
  <c r="G1031" i="156"/>
  <c r="G2707" i="156" s="1"/>
  <c r="F71" i="37" s="1"/>
  <c r="H465" i="156"/>
  <c r="F820" i="156"/>
  <c r="E1242" i="37" s="1"/>
  <c r="O462" i="157"/>
  <c r="O1124" i="157"/>
  <c r="O2275" i="157"/>
  <c r="M1133" i="37" s="1"/>
  <c r="O702" i="157"/>
  <c r="O1041" i="157"/>
  <c r="O779" i="157"/>
  <c r="M1650" i="157"/>
  <c r="K813" i="37" s="1"/>
  <c r="O333" i="157"/>
  <c r="O220" i="157"/>
  <c r="O135" i="157"/>
  <c r="M1992" i="157"/>
  <c r="K946" i="37" s="1"/>
  <c r="I2714" i="156"/>
  <c r="H78" i="37" s="1"/>
  <c r="N937" i="156"/>
  <c r="N652" i="156"/>
  <c r="N2090" i="156"/>
  <c r="N2159" i="156"/>
  <c r="N1444" i="156"/>
  <c r="N480" i="156"/>
  <c r="N1858" i="156"/>
  <c r="N1145" i="156"/>
  <c r="N595" i="156"/>
  <c r="N356" i="156"/>
  <c r="N1105" i="156"/>
  <c r="N1517" i="156"/>
  <c r="N267" i="156"/>
  <c r="I2713" i="156"/>
  <c r="H77" i="37" s="1"/>
  <c r="N1744" i="156"/>
  <c r="N972" i="156"/>
  <c r="N1042" i="156"/>
  <c r="N3109" i="156"/>
  <c r="N3176" i="156" s="1"/>
  <c r="M684" i="37" s="1"/>
  <c r="N1797" i="156"/>
  <c r="N1218" i="156"/>
  <c r="N2246" i="156"/>
  <c r="N190" i="156"/>
  <c r="N1646" i="156"/>
  <c r="L2863" i="156"/>
  <c r="K348" i="37" s="1"/>
  <c r="N3393" i="156"/>
  <c r="N1928" i="156"/>
  <c r="L2717" i="156"/>
  <c r="I2648" i="156"/>
  <c r="H12" i="37" s="1"/>
  <c r="H554" i="156"/>
  <c r="H920" i="156"/>
  <c r="I450" i="157"/>
  <c r="I206" i="157"/>
  <c r="I313" i="157"/>
  <c r="I1114" i="157"/>
  <c r="I366" i="157"/>
  <c r="I615" i="157"/>
  <c r="I594" i="157"/>
  <c r="I1912" i="157"/>
  <c r="I1985" i="157" s="1"/>
  <c r="G939" i="37" s="1"/>
  <c r="I205" i="157"/>
  <c r="I595" i="157"/>
  <c r="G1763" i="157"/>
  <c r="I1762" i="157"/>
  <c r="G541" i="157"/>
  <c r="I537" i="157"/>
  <c r="G887" i="157"/>
  <c r="G940" i="157" s="1"/>
  <c r="H736" i="156"/>
  <c r="H1687" i="156"/>
  <c r="H607" i="156"/>
  <c r="H771" i="156"/>
  <c r="H1917" i="156"/>
  <c r="H1136" i="156"/>
  <c r="H590" i="156"/>
  <c r="H1275" i="156"/>
  <c r="H1573" i="156"/>
  <c r="H2239" i="156"/>
  <c r="H1660" i="156"/>
  <c r="H588" i="156"/>
  <c r="H2530" i="156"/>
  <c r="H2271" i="156"/>
  <c r="H587" i="156"/>
  <c r="H1658" i="156"/>
  <c r="H2934" i="156"/>
  <c r="H3009" i="156" s="1"/>
  <c r="G543" i="37" s="1"/>
  <c r="F3528" i="156"/>
  <c r="H1506" i="156"/>
  <c r="H2488" i="156"/>
  <c r="H1871" i="156"/>
  <c r="H2462" i="156"/>
  <c r="H2150" i="156"/>
  <c r="F1688" i="156"/>
  <c r="H1686" i="156"/>
  <c r="H623" i="156"/>
  <c r="H1789" i="156"/>
  <c r="H1505" i="156"/>
  <c r="G2860" i="156"/>
  <c r="F345" i="37" s="1"/>
  <c r="H3512" i="156"/>
  <c r="G1179" i="37" s="1"/>
  <c r="I1338" i="37"/>
  <c r="H2149" i="156"/>
  <c r="H2933" i="156"/>
  <c r="H3008" i="156" s="1"/>
  <c r="G542" i="37" s="1"/>
  <c r="H807" i="156"/>
  <c r="G1229" i="37" s="1"/>
  <c r="H3455" i="156"/>
  <c r="Q1427" i="157"/>
  <c r="AG1255" i="37"/>
  <c r="AG1207" i="37"/>
  <c r="AC622" i="37"/>
  <c r="AD785" i="156"/>
  <c r="Q1494" i="157"/>
  <c r="O617" i="37" s="1"/>
  <c r="O1925" i="157"/>
  <c r="I847" i="157"/>
  <c r="G143" i="37" s="1"/>
  <c r="H1734" i="156"/>
  <c r="AE622" i="37"/>
  <c r="P3255" i="156"/>
  <c r="P3318" i="156" s="1"/>
  <c r="O747" i="37" s="1"/>
  <c r="I1164" i="157"/>
  <c r="G391" i="37" s="1"/>
  <c r="O1584" i="157"/>
  <c r="O1650" i="157" s="1"/>
  <c r="M813" i="37" s="1"/>
  <c r="J1494" i="157"/>
  <c r="H617" i="37" s="1"/>
  <c r="AE1255" i="37"/>
  <c r="AE1254" i="37" s="1"/>
  <c r="L3176" i="156"/>
  <c r="K684" i="37" s="1"/>
  <c r="P2713" i="156"/>
  <c r="O77" i="37" s="1"/>
  <c r="J1042" i="156"/>
  <c r="H3535" i="156"/>
  <c r="G1202" i="37" s="1"/>
  <c r="H821" i="156"/>
  <c r="G1243" i="37" s="1"/>
  <c r="G1264" i="37"/>
  <c r="O1190" i="157"/>
  <c r="M417" i="37" s="1"/>
  <c r="I689" i="157"/>
  <c r="P1255" i="37"/>
  <c r="E822" i="156"/>
  <c r="G1642" i="157"/>
  <c r="F1832" i="157"/>
  <c r="F1188" i="157"/>
  <c r="H1641" i="156"/>
  <c r="F774" i="156"/>
  <c r="G1262" i="37"/>
  <c r="H1847" i="156"/>
  <c r="G1309" i="37"/>
  <c r="H1638" i="156"/>
  <c r="F1674" i="156"/>
  <c r="H1672" i="156"/>
  <c r="H553" i="156"/>
  <c r="H3456" i="156"/>
  <c r="G1257" i="37"/>
  <c r="G1290" i="37"/>
  <c r="H1097" i="156"/>
  <c r="E3532" i="156"/>
  <c r="H3247" i="156"/>
  <c r="H3314" i="156" s="1"/>
  <c r="G743" i="37" s="1"/>
  <c r="E2860" i="156"/>
  <c r="H2070" i="156"/>
  <c r="E1256" i="37"/>
  <c r="G1319" i="37"/>
  <c r="G1263" i="37"/>
  <c r="G1317" i="37"/>
  <c r="G1304" i="37"/>
  <c r="G1347" i="37"/>
  <c r="H339" i="156"/>
  <c r="H1359" i="156"/>
  <c r="H3246" i="156"/>
  <c r="H3313" i="156" s="1"/>
  <c r="G742" i="37" s="1"/>
  <c r="H3382" i="156"/>
  <c r="G3532" i="156"/>
  <c r="H2695" i="156"/>
  <c r="G59" i="37" s="1"/>
  <c r="F3529" i="156"/>
  <c r="E1196" i="37" s="1"/>
  <c r="P3534" i="156"/>
  <c r="O1201" i="37" s="1"/>
  <c r="H3318" i="156"/>
  <c r="G747" i="37" s="1"/>
  <c r="H3093" i="156"/>
  <c r="H3171" i="156" s="1"/>
  <c r="G679" i="37" s="1"/>
  <c r="H1032" i="156"/>
  <c r="H793" i="156"/>
  <c r="G1215" i="37" s="1"/>
  <c r="N824" i="156"/>
  <c r="M1246" i="37" s="1"/>
  <c r="H1208" i="156"/>
  <c r="F2858" i="156"/>
  <c r="E343" i="37" s="1"/>
  <c r="L3535" i="156"/>
  <c r="K1202" i="37" s="1"/>
  <c r="N137" i="156"/>
  <c r="K1248" i="37"/>
  <c r="N783" i="156"/>
  <c r="P3533" i="156"/>
  <c r="O1200" i="37" s="1"/>
  <c r="L3318" i="156"/>
  <c r="K747" i="37" s="1"/>
  <c r="N3255" i="156"/>
  <c r="N3318" i="156" s="1"/>
  <c r="M747" i="37" s="1"/>
  <c r="L3015" i="156"/>
  <c r="K549" i="37" s="1"/>
  <c r="N2948" i="156"/>
  <c r="N3015" i="156" s="1"/>
  <c r="M549" i="37" s="1"/>
  <c r="P825" i="156"/>
  <c r="O1247" i="37" s="1"/>
  <c r="O3015" i="156"/>
  <c r="N549" i="37" s="1"/>
  <c r="P2948" i="156"/>
  <c r="P3015" i="156" s="1"/>
  <c r="O549" i="37" s="1"/>
  <c r="P2862" i="156"/>
  <c r="O347" i="37" s="1"/>
  <c r="P2800" i="156"/>
  <c r="P2863" i="156" s="1"/>
  <c r="O348" i="37" s="1"/>
  <c r="H3092" i="156"/>
  <c r="H3170" i="156" s="1"/>
  <c r="G678" i="37" s="1"/>
  <c r="AA785" i="156"/>
  <c r="H826" i="156"/>
  <c r="G1248" i="37" s="1"/>
  <c r="H255" i="156"/>
  <c r="F819" i="156"/>
  <c r="E1241" i="37" s="1"/>
  <c r="N3475" i="156"/>
  <c r="M1142" i="37" s="1"/>
  <c r="N2800" i="156"/>
  <c r="N2863" i="156" s="1"/>
  <c r="M348" i="37" s="1"/>
  <c r="N2862" i="156"/>
  <c r="M347" i="37" s="1"/>
  <c r="G822" i="156"/>
  <c r="F1244" i="37" s="1"/>
  <c r="H716" i="156"/>
  <c r="N3534" i="156"/>
  <c r="M1201" i="37" s="1"/>
  <c r="H2823" i="156"/>
  <c r="G308" i="37" s="1"/>
  <c r="N825" i="156"/>
  <c r="M1247" i="37" s="1"/>
  <c r="O3535" i="156"/>
  <c r="N1202" i="37" s="1"/>
  <c r="H2935" i="156"/>
  <c r="H3010" i="156" s="1"/>
  <c r="G544" i="37" s="1"/>
  <c r="H2715" i="156"/>
  <c r="G79" i="37" s="1"/>
  <c r="H3494" i="156"/>
  <c r="G1161" i="37" s="1"/>
  <c r="N3533" i="156"/>
  <c r="M1200" i="37" s="1"/>
  <c r="H2857" i="156"/>
  <c r="G342" i="37" s="1"/>
  <c r="I1335" i="37"/>
  <c r="N2714" i="156"/>
  <c r="M78" i="37" s="1"/>
  <c r="N2713" i="156"/>
  <c r="M77" i="37" s="1"/>
  <c r="P2714" i="156"/>
  <c r="O78" i="37" s="1"/>
  <c r="N1376" i="156"/>
  <c r="N2646" i="156"/>
  <c r="M10" i="37" s="1"/>
  <c r="P3109" i="156"/>
  <c r="P3176" i="156" s="1"/>
  <c r="O684" i="37" s="1"/>
  <c r="O3176" i="156"/>
  <c r="N684" i="37" s="1"/>
  <c r="P1376" i="156"/>
  <c r="H3176" i="156"/>
  <c r="G684" i="37" s="1"/>
  <c r="P824" i="156"/>
  <c r="O1246" i="37" s="1"/>
  <c r="J1256" i="37"/>
  <c r="N1248" i="37"/>
  <c r="P137" i="156"/>
  <c r="N787" i="156"/>
  <c r="M1209" i="37" s="1"/>
  <c r="F154" i="57"/>
  <c r="G1014" i="37" s="1"/>
  <c r="F86" i="57"/>
  <c r="F145" i="46"/>
  <c r="G289" i="37" s="1"/>
  <c r="F77" i="46"/>
  <c r="F135" i="46" s="1"/>
  <c r="G279" i="37" s="1"/>
  <c r="M1191" i="157"/>
  <c r="K418" i="37" s="1"/>
  <c r="I1498" i="157"/>
  <c r="G621" i="37" s="1"/>
  <c r="O1434" i="157"/>
  <c r="M557" i="37" s="1"/>
  <c r="I1113" i="157"/>
  <c r="G1184" i="157"/>
  <c r="E411" i="37" s="1"/>
  <c r="AC889" i="157"/>
  <c r="AD791" i="157"/>
  <c r="O2082" i="157"/>
  <c r="M1017" i="37" s="1"/>
  <c r="O1343" i="157"/>
  <c r="M483" i="37" s="1"/>
  <c r="O2222" i="157"/>
  <c r="M1080" i="37" s="1"/>
  <c r="O1493" i="157"/>
  <c r="M616" i="37" s="1"/>
  <c r="M1494" i="157"/>
  <c r="K617" i="37" s="1"/>
  <c r="O1427" i="157"/>
  <c r="J2138" i="157"/>
  <c r="H1073" i="37" s="1"/>
  <c r="I1913" i="157"/>
  <c r="I1986" i="157" s="1"/>
  <c r="G940" i="37" s="1"/>
  <c r="Q2136" i="157"/>
  <c r="O1071" i="37" s="1"/>
  <c r="O2137" i="157"/>
  <c r="M1072" i="37" s="1"/>
  <c r="I759" i="157"/>
  <c r="O793" i="157"/>
  <c r="M89" i="37" s="1"/>
  <c r="AF1777" i="157"/>
  <c r="AD819" i="37" s="1"/>
  <c r="AD818" i="37" s="1"/>
  <c r="H2135" i="157"/>
  <c r="P1992" i="157"/>
  <c r="N946" i="37" s="1"/>
  <c r="Q1925" i="157"/>
  <c r="Q2276" i="157"/>
  <c r="O1134" i="37" s="1"/>
  <c r="Q2222" i="157"/>
  <c r="O1080" i="37" s="1"/>
  <c r="P1191" i="157"/>
  <c r="N418" i="37" s="1"/>
  <c r="Q1124" i="157"/>
  <c r="P1837" i="157"/>
  <c r="N879" i="37" s="1"/>
  <c r="Q1746" i="157"/>
  <c r="Q1837" i="157" s="1"/>
  <c r="O879" i="37" s="1"/>
  <c r="I1571" i="157"/>
  <c r="I1642" i="157" s="1"/>
  <c r="G805" i="37" s="1"/>
  <c r="Q2137" i="157"/>
  <c r="O1072" i="37" s="1"/>
  <c r="O866" i="157"/>
  <c r="M162" i="37" s="1"/>
  <c r="O1344" i="157"/>
  <c r="M484" i="37" s="1"/>
  <c r="I1992" i="157"/>
  <c r="G946" i="37" s="1"/>
  <c r="G1829" i="157"/>
  <c r="I1730" i="157"/>
  <c r="Q866" i="157"/>
  <c r="O162" i="37" s="1"/>
  <c r="G1641" i="157"/>
  <c r="E804" i="37" s="1"/>
  <c r="I1570" i="157"/>
  <c r="I1641" i="157" s="1"/>
  <c r="G804" i="37" s="1"/>
  <c r="H1645" i="157"/>
  <c r="G2132" i="157"/>
  <c r="E1067" i="37" s="1"/>
  <c r="I2062" i="157"/>
  <c r="I2132" i="157" s="1"/>
  <c r="G1067" i="37" s="1"/>
  <c r="Q1591" i="157"/>
  <c r="O754" i="37" s="1"/>
  <c r="I1264" i="157"/>
  <c r="I1339" i="157" s="1"/>
  <c r="G479" i="37" s="1"/>
  <c r="Q1190" i="157"/>
  <c r="O417" i="37" s="1"/>
  <c r="Q769" i="157"/>
  <c r="M2138" i="157"/>
  <c r="K1073" i="37" s="1"/>
  <c r="O2075" i="157"/>
  <c r="J1650" i="157"/>
  <c r="H813" i="37" s="1"/>
  <c r="Q1932" i="157"/>
  <c r="O886" i="37" s="1"/>
  <c r="Q1991" i="157"/>
  <c r="O945" i="37" s="1"/>
  <c r="O2276" i="157"/>
  <c r="M1134" i="37" s="1"/>
  <c r="I2212" i="157"/>
  <c r="I1267" i="157"/>
  <c r="I1342" i="157" s="1"/>
  <c r="G482" i="37" s="1"/>
  <c r="Q1343" i="157"/>
  <c r="O483" i="37" s="1"/>
  <c r="Q1778" i="157"/>
  <c r="O820" i="37" s="1"/>
  <c r="AB791" i="157"/>
  <c r="O1932" i="157"/>
  <c r="M886" i="37" s="1"/>
  <c r="I834" i="157"/>
  <c r="G130" i="37" s="1"/>
  <c r="Q1344" i="157"/>
  <c r="J1191" i="157"/>
  <c r="H418" i="37" s="1"/>
  <c r="I2277" i="157"/>
  <c r="G1135" i="37" s="1"/>
  <c r="Q1128" i="157"/>
  <c r="O355" i="37" s="1"/>
  <c r="P1650" i="157"/>
  <c r="N813" i="37" s="1"/>
  <c r="Q1584" i="157"/>
  <c r="G1487" i="157"/>
  <c r="E610" i="37" s="1"/>
  <c r="I1413" i="157"/>
  <c r="I1487" i="157" s="1"/>
  <c r="G610" i="37" s="1"/>
  <c r="I760" i="157"/>
  <c r="I1191" i="157"/>
  <c r="G418" i="37" s="1"/>
  <c r="Q1990" i="157"/>
  <c r="O944" i="37" s="1"/>
  <c r="I867" i="157"/>
  <c r="G163" i="37" s="1"/>
  <c r="J1345" i="157"/>
  <c r="H485" i="37" s="1"/>
  <c r="I2138" i="157"/>
  <c r="G1073" i="37" s="1"/>
  <c r="AC1777" i="157"/>
  <c r="AA819" i="37" s="1"/>
  <c r="O1128" i="157"/>
  <c r="M355" i="37" s="1"/>
  <c r="Q793" i="157"/>
  <c r="O89" i="37" s="1"/>
  <c r="O865" i="157"/>
  <c r="M161" i="37" s="1"/>
  <c r="I692" i="157"/>
  <c r="H1832" i="157"/>
  <c r="I1776" i="157"/>
  <c r="P2138" i="157"/>
  <c r="N1073" i="37" s="1"/>
  <c r="Q2075" i="157"/>
  <c r="M1837" i="157"/>
  <c r="K879" i="37" s="1"/>
  <c r="O1746" i="157"/>
  <c r="O769" i="157"/>
  <c r="M1345" i="157"/>
  <c r="O1279" i="157"/>
  <c r="P1345" i="157"/>
  <c r="N485" i="37" s="1"/>
  <c r="Q1279" i="157"/>
  <c r="Q865" i="157"/>
  <c r="O161" i="37" s="1"/>
  <c r="G1185" i="157"/>
  <c r="E412" i="37" s="1"/>
  <c r="I1027" i="157"/>
  <c r="I1186" i="157"/>
  <c r="G413" i="37" s="1"/>
  <c r="F1284" i="37" l="1"/>
  <c r="AH1211" i="37"/>
  <c r="Z1140" i="37"/>
  <c r="F72" i="37"/>
  <c r="AE2711" i="156"/>
  <c r="AD75" i="37" s="1"/>
  <c r="AA2645" i="156"/>
  <c r="F2711" i="156"/>
  <c r="E75" i="37" s="1"/>
  <c r="AA818" i="37"/>
  <c r="AH425" i="37"/>
  <c r="AA689" i="37"/>
  <c r="AA490" i="37"/>
  <c r="AI1211" i="37"/>
  <c r="AA72" i="37"/>
  <c r="AA75" i="37"/>
  <c r="AG1254" i="37"/>
  <c r="E1300" i="37"/>
  <c r="K81" i="37"/>
  <c r="K1251" i="37"/>
  <c r="H1256" i="37"/>
  <c r="E805" i="37"/>
  <c r="D415" i="37"/>
  <c r="E871" i="37"/>
  <c r="D874" i="37"/>
  <c r="D159" i="37"/>
  <c r="E156" i="37"/>
  <c r="E1336" i="37"/>
  <c r="E1284" i="37"/>
  <c r="D1330" i="37"/>
  <c r="D1328" i="37"/>
  <c r="D1329" i="37"/>
  <c r="D345" i="37"/>
  <c r="E72" i="37"/>
  <c r="D1199" i="37"/>
  <c r="E1195" i="37"/>
  <c r="E341" i="37"/>
  <c r="D75" i="37"/>
  <c r="E70" i="37"/>
  <c r="E1327" i="37" s="1"/>
  <c r="P1254" i="37"/>
  <c r="Y87" i="46"/>
  <c r="Z231" i="37" s="1"/>
  <c r="AC18" i="46"/>
  <c r="AC85" i="46" s="1"/>
  <c r="AB9" i="37"/>
  <c r="J1336" i="37"/>
  <c r="N1336" i="37"/>
  <c r="I1256" i="37"/>
  <c r="F1328" i="37"/>
  <c r="F1330" i="37"/>
  <c r="E1316" i="37"/>
  <c r="D1244" i="37"/>
  <c r="F1199" i="37"/>
  <c r="E220" i="37"/>
  <c r="I1334" i="37"/>
  <c r="K485" i="37"/>
  <c r="O484" i="37"/>
  <c r="E216" i="37"/>
  <c r="H3530" i="156"/>
  <c r="G1197" i="37" s="1"/>
  <c r="E1197" i="37"/>
  <c r="AD1141" i="37"/>
  <c r="AD1140" i="37" s="1"/>
  <c r="F1070" i="37"/>
  <c r="F874" i="37"/>
  <c r="F808" i="37"/>
  <c r="G1299" i="37"/>
  <c r="F156" i="37"/>
  <c r="G1313" i="37"/>
  <c r="G1305" i="37"/>
  <c r="AE2708" i="156"/>
  <c r="AD72" i="37" s="1"/>
  <c r="G863" i="157"/>
  <c r="E159" i="37" s="1"/>
  <c r="G1308" i="37"/>
  <c r="Z1015" i="37"/>
  <c r="AI885" i="37"/>
  <c r="AI753" i="37"/>
  <c r="AI819" i="37"/>
  <c r="AI556" i="37"/>
  <c r="AI88" i="37"/>
  <c r="AI1141" i="37"/>
  <c r="G1285" i="37"/>
  <c r="H923" i="156"/>
  <c r="E1338" i="37"/>
  <c r="H2856" i="156"/>
  <c r="G341" i="37" s="1"/>
  <c r="H182" i="156"/>
  <c r="G1339" i="37"/>
  <c r="G1295" i="37"/>
  <c r="AI1016" i="37"/>
  <c r="Z752" i="37"/>
  <c r="AI425" i="37"/>
  <c r="Z1207" i="37"/>
  <c r="H1434" i="156"/>
  <c r="AA1015" i="37"/>
  <c r="AH1327" i="37"/>
  <c r="AH1016" i="37"/>
  <c r="AH1299" i="37"/>
  <c r="AH1295" i="37"/>
  <c r="AH1342" i="37"/>
  <c r="AI1208" i="37"/>
  <c r="AA622" i="37"/>
  <c r="AH623" i="37"/>
  <c r="AI35" i="37"/>
  <c r="AH1141" i="37"/>
  <c r="AH35" i="37"/>
  <c r="AI623" i="37"/>
  <c r="AH690" i="37"/>
  <c r="AE1219" i="156"/>
  <c r="AE1377" i="156"/>
  <c r="AE1284" i="156"/>
  <c r="AE2247" i="156"/>
  <c r="AE1043" i="156"/>
  <c r="AE1518" i="156"/>
  <c r="H2671" i="156"/>
  <c r="G35" i="37" s="1"/>
  <c r="I887" i="157"/>
  <c r="G1432" i="156"/>
  <c r="G2706" i="156" s="1"/>
  <c r="H1393" i="156"/>
  <c r="G1323" i="37"/>
  <c r="G1335" i="37"/>
  <c r="O1992" i="157"/>
  <c r="M946" i="37" s="1"/>
  <c r="I1828" i="157"/>
  <c r="G870" i="37" s="1"/>
  <c r="I936" i="157"/>
  <c r="G216" i="37" s="1"/>
  <c r="I861" i="157"/>
  <c r="G157" i="37" s="1"/>
  <c r="M1338" i="37"/>
  <c r="N2716" i="156"/>
  <c r="M80" i="37" s="1"/>
  <c r="H1258" i="37"/>
  <c r="G1035" i="156"/>
  <c r="H1031" i="156"/>
  <c r="H820" i="156"/>
  <c r="G1242" i="37" s="1"/>
  <c r="AC1207" i="37"/>
  <c r="H3528" i="156"/>
  <c r="G1195" i="37" s="1"/>
  <c r="I2716" i="156"/>
  <c r="H80" i="37" s="1"/>
  <c r="I2715" i="156"/>
  <c r="H79" i="37" s="1"/>
  <c r="I209" i="157"/>
  <c r="I598" i="157"/>
  <c r="G1645" i="157"/>
  <c r="I541" i="157"/>
  <c r="I370" i="157"/>
  <c r="I316" i="157"/>
  <c r="I938" i="157"/>
  <c r="G218" i="37" s="1"/>
  <c r="I617" i="157"/>
  <c r="I1117" i="157"/>
  <c r="I1733" i="157"/>
  <c r="G2135" i="157"/>
  <c r="I453" i="157"/>
  <c r="I1763" i="157"/>
  <c r="H1737" i="156"/>
  <c r="H1278" i="156"/>
  <c r="H1688" i="156"/>
  <c r="H774" i="156"/>
  <c r="H1576" i="156"/>
  <c r="H1792" i="156"/>
  <c r="H1139" i="156"/>
  <c r="H258" i="156"/>
  <c r="H3529" i="156"/>
  <c r="G1196" i="37" s="1"/>
  <c r="H1674" i="156"/>
  <c r="F2860" i="156"/>
  <c r="E345" i="37" s="1"/>
  <c r="H2153" i="156"/>
  <c r="H468" i="156"/>
  <c r="H2242" i="156"/>
  <c r="H1920" i="156"/>
  <c r="H3095" i="156"/>
  <c r="H3173" i="156" s="1"/>
  <c r="G681" i="37" s="1"/>
  <c r="H3459" i="156"/>
  <c r="H2491" i="156"/>
  <c r="H556" i="156"/>
  <c r="I1339" i="37"/>
  <c r="F3532" i="156"/>
  <c r="E1199" i="37" s="1"/>
  <c r="AC1255" i="37"/>
  <c r="AC1254" i="37" s="1"/>
  <c r="G1832" i="157"/>
  <c r="E874" i="37" s="1"/>
  <c r="H2937" i="156"/>
  <c r="I860" i="157"/>
  <c r="G156" i="37" s="1"/>
  <c r="O1191" i="157"/>
  <c r="M418" i="37" s="1"/>
  <c r="H3249" i="156"/>
  <c r="H2794" i="156"/>
  <c r="F822" i="156"/>
  <c r="E1244" i="37" s="1"/>
  <c r="G1293" i="37"/>
  <c r="I1184" i="157"/>
  <c r="G411" i="37" s="1"/>
  <c r="G1272" i="37"/>
  <c r="G1302" i="37"/>
  <c r="H1850" i="156"/>
  <c r="G1261" i="37"/>
  <c r="H1509" i="156"/>
  <c r="H2073" i="156"/>
  <c r="H1100" i="156"/>
  <c r="H342" i="156"/>
  <c r="H3385" i="156"/>
  <c r="H1362" i="156"/>
  <c r="H1211" i="156"/>
  <c r="G1346" i="37"/>
  <c r="H2709" i="156"/>
  <c r="G73" i="37" s="1"/>
  <c r="H2858" i="156"/>
  <c r="G343" i="37" s="1"/>
  <c r="P3535" i="156"/>
  <c r="O1202" i="37" s="1"/>
  <c r="H819" i="156"/>
  <c r="G1241" i="37" s="1"/>
  <c r="N826" i="156"/>
  <c r="M1248" i="37" s="1"/>
  <c r="N3535" i="156"/>
  <c r="M1202" i="37" s="1"/>
  <c r="G1256" i="37"/>
  <c r="N2715" i="156"/>
  <c r="M79" i="37" s="1"/>
  <c r="P826" i="156"/>
  <c r="O1248" i="37" s="1"/>
  <c r="P2715" i="156"/>
  <c r="O79" i="37" s="1"/>
  <c r="F80" i="46"/>
  <c r="F138" i="46" s="1"/>
  <c r="G282" i="37" s="1"/>
  <c r="I859" i="157"/>
  <c r="G155" i="37" s="1"/>
  <c r="I763" i="157"/>
  <c r="G1298" i="37"/>
  <c r="K1256" i="37"/>
  <c r="O1494" i="157"/>
  <c r="M617" i="37" s="1"/>
  <c r="I1829" i="157"/>
  <c r="G871" i="37" s="1"/>
  <c r="Q1992" i="157"/>
  <c r="O946" i="37" s="1"/>
  <c r="I2065" i="157"/>
  <c r="I1916" i="157"/>
  <c r="I1989" i="157" s="1"/>
  <c r="G943" i="37" s="1"/>
  <c r="Q1345" i="157"/>
  <c r="O867" i="157"/>
  <c r="M163" i="37" s="1"/>
  <c r="Q2138" i="157"/>
  <c r="O1073" i="37" s="1"/>
  <c r="I2215" i="157"/>
  <c r="O2138" i="157"/>
  <c r="M1073" i="37" s="1"/>
  <c r="Q867" i="157"/>
  <c r="O163" i="37" s="1"/>
  <c r="Q1191" i="157"/>
  <c r="O418" i="37" s="1"/>
  <c r="Q2277" i="157"/>
  <c r="O1135" i="37" s="1"/>
  <c r="O2277" i="157"/>
  <c r="M1135" i="37" s="1"/>
  <c r="G1490" i="157"/>
  <c r="I1416" i="157"/>
  <c r="O1345" i="157"/>
  <c r="O1837" i="157"/>
  <c r="M879" i="37" s="1"/>
  <c r="Q1650" i="157"/>
  <c r="O813" i="37" s="1"/>
  <c r="I1574" i="157"/>
  <c r="N1256" i="37"/>
  <c r="O1256" i="37" s="1"/>
  <c r="I1336" i="37"/>
  <c r="I1030" i="157"/>
  <c r="G1188" i="157"/>
  <c r="E415" i="37" s="1"/>
  <c r="I1185" i="157"/>
  <c r="G412" i="37" s="1"/>
  <c r="AH1258" i="37" l="1"/>
  <c r="AB1255" i="37"/>
  <c r="AB1254" i="37" s="1"/>
  <c r="AB8" i="37"/>
  <c r="AI1258" i="37"/>
  <c r="M1334" i="37"/>
  <c r="K1339" i="37"/>
  <c r="M1339" i="37" s="1"/>
  <c r="E1070" i="37"/>
  <c r="E808" i="37"/>
  <c r="E613" i="37"/>
  <c r="F977" i="156"/>
  <c r="H977" i="156" s="1"/>
  <c r="E1329" i="37"/>
  <c r="D1332" i="37"/>
  <c r="Z9" i="37"/>
  <c r="AC87" i="46"/>
  <c r="AD231" i="37" s="1"/>
  <c r="AC86" i="46"/>
  <c r="AD230" i="37" s="1"/>
  <c r="Y86" i="46"/>
  <c r="AH231" i="37"/>
  <c r="AI231" i="37"/>
  <c r="Z1256" i="37"/>
  <c r="AC2644" i="156"/>
  <c r="K1336" i="37"/>
  <c r="F1329" i="37"/>
  <c r="E1330" i="37"/>
  <c r="E1328" i="37"/>
  <c r="O1334" i="37"/>
  <c r="M485" i="37"/>
  <c r="O485" i="37"/>
  <c r="G1324" i="37"/>
  <c r="G1437" i="156"/>
  <c r="F70" i="37"/>
  <c r="AI75" i="37"/>
  <c r="G1338" i="37"/>
  <c r="G1271" i="37"/>
  <c r="H1432" i="156"/>
  <c r="AA2644" i="156"/>
  <c r="AH819" i="37"/>
  <c r="G1284" i="37"/>
  <c r="H2708" i="156"/>
  <c r="G72" i="37" s="1"/>
  <c r="H2666" i="156"/>
  <c r="G30" i="37" s="1"/>
  <c r="H1338" i="37"/>
  <c r="I940" i="157"/>
  <c r="G220" i="37" s="1"/>
  <c r="H3316" i="156"/>
  <c r="G745" i="37" s="1"/>
  <c r="H3012" i="156"/>
  <c r="G546" i="37" s="1"/>
  <c r="H1035" i="156"/>
  <c r="H2707" i="156"/>
  <c r="G71" i="37" s="1"/>
  <c r="H2860" i="156"/>
  <c r="G345" i="37" s="1"/>
  <c r="H3532" i="156"/>
  <c r="G1199" i="37" s="1"/>
  <c r="I1832" i="157"/>
  <c r="G874" i="37" s="1"/>
  <c r="I863" i="157"/>
  <c r="G159" i="37" s="1"/>
  <c r="H822" i="156"/>
  <c r="G1244" i="37" s="1"/>
  <c r="M1335" i="37"/>
  <c r="G1316" i="37"/>
  <c r="G1273" i="37"/>
  <c r="G1336" i="37"/>
  <c r="O1335" i="37"/>
  <c r="H1335" i="37"/>
  <c r="M1256" i="37"/>
  <c r="I1645" i="157"/>
  <c r="G808" i="37" s="1"/>
  <c r="I2135" i="157"/>
  <c r="G1070" i="37" s="1"/>
  <c r="I1490" i="157"/>
  <c r="G613" i="37" s="1"/>
  <c r="O1336" i="37"/>
  <c r="I1188" i="157"/>
  <c r="G415" i="37" s="1"/>
  <c r="Z8" i="37" l="1"/>
  <c r="G2711" i="156"/>
  <c r="F75" i="37" s="1"/>
  <c r="F1327" i="37"/>
  <c r="H1339" i="37"/>
  <c r="E1332" i="37"/>
  <c r="F2718" i="156"/>
  <c r="E82" i="37" s="1"/>
  <c r="Z230" i="37"/>
  <c r="Z229" i="37" s="1"/>
  <c r="AD229" i="37"/>
  <c r="AI1256" i="37"/>
  <c r="G1279" i="37"/>
  <c r="AI9" i="37"/>
  <c r="H1437" i="156"/>
  <c r="H2706" i="156"/>
  <c r="G70" i="37" s="1"/>
  <c r="G1325" i="37"/>
  <c r="G1330" i="37"/>
  <c r="G1329" i="37"/>
  <c r="H1336" i="37"/>
  <c r="M1336" i="37"/>
  <c r="F1332" i="37" l="1"/>
  <c r="H2711" i="156"/>
  <c r="G75" i="37" s="1"/>
  <c r="E1342" i="37"/>
  <c r="H2718" i="156"/>
  <c r="G82" i="37" s="1"/>
  <c r="G1327" i="37"/>
  <c r="G1328" i="37"/>
  <c r="G1331" i="37"/>
  <c r="G1342" i="37" l="1"/>
  <c r="G1332" i="37"/>
  <c r="AH1932" i="157" l="1"/>
  <c r="AH1930" i="157"/>
  <c r="AH1931" i="157" s="1"/>
  <c r="AC1930" i="157"/>
  <c r="AF885" i="37" l="1"/>
  <c r="AF886" i="37"/>
  <c r="AF1932" i="157"/>
  <c r="AD886" i="37" s="1"/>
  <c r="AC1931" i="157"/>
  <c r="AA885" i="37" s="1"/>
  <c r="AC1932" i="157"/>
  <c r="AA886" i="37" s="1"/>
  <c r="AA884" i="37" l="1"/>
  <c r="AF884" i="37"/>
  <c r="AF1930" i="157"/>
  <c r="AF1931" i="157" l="1"/>
  <c r="AD885" i="37" s="1"/>
  <c r="AD884" i="37" s="1"/>
  <c r="AH885" i="37"/>
  <c r="AH886" i="37"/>
  <c r="AE397" i="156" l="1"/>
  <c r="AE468" i="156" s="1"/>
  <c r="AB816" i="156"/>
  <c r="AG482" i="156"/>
  <c r="AG822" i="156"/>
  <c r="AF1244" i="37" s="1"/>
  <c r="AA1238" i="37" l="1"/>
  <c r="AA1325" i="37" s="1"/>
  <c r="AE816" i="156"/>
  <c r="AB482" i="156"/>
  <c r="AB822" i="156"/>
  <c r="AA1244" i="37" l="1"/>
  <c r="AD1238" i="37"/>
  <c r="AD1325" i="37" s="1"/>
  <c r="AH1238" i="37"/>
  <c r="AE822" i="156"/>
  <c r="AE482" i="156"/>
  <c r="AD1244" i="37" l="1"/>
  <c r="AH1325" i="37"/>
  <c r="AH1244" i="37"/>
  <c r="AH47" i="37" l="1"/>
  <c r="AH75" i="37" l="1"/>
  <c r="AH1298" i="37"/>
  <c r="AG1647" i="156" l="1"/>
  <c r="AG2645" i="156" s="1"/>
  <c r="AB1646" i="156"/>
  <c r="AB2715" i="156" l="1"/>
  <c r="AF9" i="37"/>
  <c r="AF8" i="37" s="1"/>
  <c r="AE1646" i="156"/>
  <c r="AB1647" i="156"/>
  <c r="AB2645" i="156" l="1"/>
  <c r="AA79" i="37"/>
  <c r="AE2715" i="156"/>
  <c r="AD79" i="37" s="1"/>
  <c r="AG2644" i="156"/>
  <c r="AE1647" i="156"/>
  <c r="AE2645" i="156" s="1"/>
  <c r="AA9" i="37" l="1"/>
  <c r="AA8" i="37" s="1"/>
  <c r="AH79" i="37"/>
  <c r="AB2644" i="156"/>
  <c r="AD9" i="37" l="1"/>
  <c r="AD8" i="37" s="1"/>
  <c r="AH9" i="37"/>
  <c r="AE2644" i="156"/>
  <c r="AH1432" i="157" l="1"/>
  <c r="AH1433" i="157" s="1"/>
  <c r="AF556" i="37" l="1"/>
  <c r="AF1432" i="157"/>
  <c r="AF1433" i="157" s="1"/>
  <c r="AD556" i="37" s="1"/>
  <c r="AC1432" i="157" l="1"/>
  <c r="AF555" i="37"/>
  <c r="AC1433" i="157" l="1"/>
  <c r="AA556" i="37" s="1"/>
  <c r="AH613" i="37"/>
  <c r="AD555" i="37"/>
  <c r="AA555" i="37" l="1"/>
  <c r="AH556" i="37"/>
  <c r="AH1591" i="157" l="1"/>
  <c r="AF754" i="37" s="1"/>
  <c r="AH1589" i="157"/>
  <c r="AH1590" i="157" s="1"/>
  <c r="AC1589" i="157"/>
  <c r="AF753" i="37" l="1"/>
  <c r="AF1589" i="157"/>
  <c r="AF1590" i="157" s="1"/>
  <c r="AD753" i="37" s="1"/>
  <c r="AC1590" i="157"/>
  <c r="AA753" i="37" s="1"/>
  <c r="AC1591" i="157"/>
  <c r="AA754" i="37" s="1"/>
  <c r="AF752" i="37" l="1"/>
  <c r="AF1256" i="37"/>
  <c r="AF1591" i="157"/>
  <c r="AD754" i="37" s="1"/>
  <c r="AH754" i="37" l="1"/>
  <c r="AH753" i="37"/>
  <c r="AA1256" i="37"/>
  <c r="AA752" i="37"/>
  <c r="AH1256" i="37" l="1"/>
  <c r="AD752" i="37"/>
  <c r="AD1256" i="37"/>
  <c r="AG784" i="156" l="1"/>
  <c r="AG786" i="156" s="1"/>
  <c r="AF1208" i="37" s="1"/>
  <c r="AB783" i="156"/>
  <c r="AB826" i="156" s="1"/>
  <c r="AE783" i="156" l="1"/>
  <c r="AB784" i="156"/>
  <c r="AE826" i="156" l="1"/>
  <c r="AD1248" i="37" s="1"/>
  <c r="AD1336" i="37" s="1"/>
  <c r="AB786" i="156"/>
  <c r="AA1248" i="37"/>
  <c r="AA1336" i="37" s="1"/>
  <c r="AH1336" i="37" s="1"/>
  <c r="AG785" i="156"/>
  <c r="AF1207" i="37" s="1"/>
  <c r="AE784" i="156"/>
  <c r="AE786" i="156" s="1"/>
  <c r="AD1208" i="37" s="1"/>
  <c r="AA1208" i="37" l="1"/>
  <c r="AH1248" i="37"/>
  <c r="AB785" i="156"/>
  <c r="AE785" i="156"/>
  <c r="AH1208" i="37" l="1"/>
  <c r="AA1207" i="37"/>
  <c r="AD1207" i="37"/>
  <c r="AG2859" i="156" l="1"/>
  <c r="AF344" i="37" s="1"/>
  <c r="AG2860" i="156"/>
  <c r="AF345" i="37" s="1"/>
  <c r="AF1332" i="37" s="1"/>
  <c r="AE2859" i="156" l="1"/>
  <c r="AD344" i="37" s="1"/>
  <c r="AB2794" i="156"/>
  <c r="AB2859" i="156"/>
  <c r="AG2806" i="156"/>
  <c r="AF291" i="37" s="1"/>
  <c r="AF290" i="37" s="1"/>
  <c r="AA344" i="37" l="1"/>
  <c r="AE2794" i="156"/>
  <c r="AE2805" i="156" s="1"/>
  <c r="AE2806" i="156" s="1"/>
  <c r="AD291" i="37" s="1"/>
  <c r="AB2805" i="156"/>
  <c r="AB2860" i="156"/>
  <c r="AA345" i="37" l="1"/>
  <c r="AA1332" i="37" s="1"/>
  <c r="AE2860" i="156"/>
  <c r="AH346" i="37"/>
  <c r="AB2806" i="156"/>
  <c r="AA291" i="37" l="1"/>
  <c r="AD345" i="37"/>
  <c r="AD290" i="37" s="1"/>
  <c r="AH347" i="37"/>
  <c r="AA290" i="37" l="1"/>
  <c r="AH291" i="37"/>
  <c r="AH377" i="157" l="1"/>
  <c r="AH792" i="157" s="1"/>
  <c r="AF88" i="37" s="1"/>
  <c r="AF87" i="37" s="1"/>
  <c r="AF1301" i="37" l="1"/>
  <c r="AD1301" i="37"/>
  <c r="AA1301" i="37" l="1"/>
  <c r="AH791" i="157"/>
  <c r="AC377" i="157"/>
  <c r="AC792" i="157" s="1"/>
  <c r="AA88" i="37" s="1"/>
  <c r="AF377" i="157"/>
  <c r="AF792" i="157" s="1"/>
  <c r="AD88" i="37" s="1"/>
  <c r="AD87" i="37" s="1"/>
  <c r="AA87" i="37" l="1"/>
  <c r="AF791" i="157" l="1"/>
  <c r="AC791" i="157"/>
  <c r="AH88" i="37" l="1"/>
  <c r="AH2221" i="157" l="1"/>
  <c r="AF1079" i="37" l="1"/>
  <c r="AF1255" i="37" s="1"/>
  <c r="AF1254" i="37" s="1"/>
  <c r="AH1131" i="37"/>
  <c r="AF1078" i="37" l="1"/>
  <c r="AH1132" i="37"/>
  <c r="AC2221" i="157"/>
  <c r="AA1079" i="37" s="1"/>
  <c r="AF2221" i="157"/>
  <c r="AD1079" i="37" s="1"/>
  <c r="AD1078" i="37" s="1"/>
  <c r="AA1078" i="37" l="1"/>
  <c r="AH1079" i="37" l="1"/>
  <c r="AA1255" i="37"/>
  <c r="AA1254" i="37" l="1"/>
  <c r="I621" i="157" l="1"/>
  <c r="I869" i="157" l="1"/>
  <c r="G165" i="37" s="1"/>
  <c r="I872" i="157"/>
  <c r="G168" i="37" s="1"/>
  <c r="I624" i="157"/>
  <c r="G1334" i="37" l="1"/>
  <c r="H1334" i="37"/>
  <c r="G1348" i="37" l="1"/>
  <c r="G1345" i="37"/>
  <c r="H2684" i="156"/>
  <c r="G48" i="37" s="1"/>
  <c r="H2685" i="156" l="1"/>
  <c r="G49" i="37" s="1"/>
  <c r="G1300" i="37"/>
  <c r="G1301" i="37" l="1"/>
  <c r="AA2985" i="156" l="1"/>
  <c r="AA2901" i="156"/>
  <c r="AE2906" i="156"/>
  <c r="Z519" i="37" l="1"/>
  <c r="AA2980" i="156"/>
  <c r="AE2985" i="156"/>
  <c r="AE2901" i="156"/>
  <c r="AE2900" i="156" s="1"/>
  <c r="AA2900" i="156"/>
  <c r="AH516" i="37"/>
  <c r="Z1290" i="37" l="1"/>
  <c r="Z514" i="37"/>
  <c r="AD519" i="37"/>
  <c r="AD1290" i="37" s="1"/>
  <c r="AI516" i="37"/>
  <c r="AA3009" i="156"/>
  <c r="AE2979" i="156"/>
  <c r="AE3009" i="156"/>
  <c r="AE2937" i="156"/>
  <c r="AE2955" i="156" s="1"/>
  <c r="AE2957" i="156" s="1"/>
  <c r="AD491" i="37" s="1"/>
  <c r="AE2980" i="156"/>
  <c r="AD514" i="37" s="1"/>
  <c r="AA2979" i="156"/>
  <c r="AA2937" i="156"/>
  <c r="AI514" i="37" l="1"/>
  <c r="AH514" i="37"/>
  <c r="Z513" i="37"/>
  <c r="Z543" i="37"/>
  <c r="AD543" i="37"/>
  <c r="AD513" i="37"/>
  <c r="AH1290" i="37"/>
  <c r="AI1290" i="37"/>
  <c r="AE3012" i="156"/>
  <c r="AD546" i="37" s="1"/>
  <c r="AD490" i="37" s="1"/>
  <c r="AA2955" i="156"/>
  <c r="AA3012" i="156"/>
  <c r="AH513" i="37" l="1"/>
  <c r="AI513" i="37"/>
  <c r="Z546" i="37"/>
  <c r="AI512" i="37"/>
  <c r="AH512" i="37"/>
  <c r="AE2956" i="156"/>
  <c r="AA2957" i="156"/>
  <c r="Z491" i="37" l="1"/>
  <c r="AH550" i="37"/>
  <c r="AI550" i="37"/>
  <c r="AA2956" i="156"/>
  <c r="Z490" i="37" l="1"/>
  <c r="AH491" i="37"/>
  <c r="AI491" i="37"/>
  <c r="AD170" i="37" l="1"/>
  <c r="AD169" i="37" s="1"/>
  <c r="Z170" i="37"/>
  <c r="Z169" i="37" s="1"/>
  <c r="AF889" i="157"/>
  <c r="AH198" i="37"/>
  <c r="AI198" i="37"/>
  <c r="AI230" i="37" l="1"/>
  <c r="AH230" i="37"/>
  <c r="AH1300" i="37"/>
  <c r="AI1300" i="37"/>
  <c r="AI224" i="37"/>
  <c r="AB889" i="157"/>
  <c r="AH170" i="37" l="1"/>
  <c r="AI170" i="37"/>
  <c r="AF1075" i="157" l="1"/>
  <c r="AB1074" i="157"/>
  <c r="AB1154" i="157"/>
  <c r="AF1074" i="157" l="1"/>
  <c r="AB1073" i="157"/>
  <c r="Z381" i="37"/>
  <c r="Z1286" i="37" s="1"/>
  <c r="AF1154" i="157"/>
  <c r="AD381" i="37" s="1"/>
  <c r="AD1286" i="37" s="1"/>
  <c r="AB1153" i="157"/>
  <c r="AB1152" i="157" l="1"/>
  <c r="Z379" i="37" s="1"/>
  <c r="Z1284" i="37" s="1"/>
  <c r="AI1286" i="37"/>
  <c r="Z380" i="37"/>
  <c r="Z1285" i="37" s="1"/>
  <c r="AH1286" i="37"/>
  <c r="AB1117" i="157"/>
  <c r="AF1073" i="157"/>
  <c r="AF1117" i="157" s="1"/>
  <c r="AF1153" i="157"/>
  <c r="AD380" i="37" s="1"/>
  <c r="AD1285" i="37" s="1"/>
  <c r="AI380" i="37" l="1"/>
  <c r="AH380" i="37"/>
  <c r="AI1285" i="37"/>
  <c r="AI1284" i="37"/>
  <c r="AH1285" i="37"/>
  <c r="AB1125" i="157"/>
  <c r="AB1188" i="157"/>
  <c r="AH1284" i="37"/>
  <c r="AF1125" i="157"/>
  <c r="AF1127" i="157" s="1"/>
  <c r="AF1188" i="157"/>
  <c r="AD415" i="37" s="1"/>
  <c r="AD1332" i="37" s="1"/>
  <c r="AF1152" i="157"/>
  <c r="AD379" i="37" s="1"/>
  <c r="AD1284" i="37" s="1"/>
  <c r="Z415" i="37" l="1"/>
  <c r="AB1127" i="157"/>
  <c r="AD354" i="37"/>
  <c r="AD353" i="37" s="1"/>
  <c r="AF1126" i="157"/>
  <c r="Z354" i="37" l="1"/>
  <c r="AH354" i="37" s="1"/>
  <c r="AB1126" i="157"/>
  <c r="AI415" i="37"/>
  <c r="AH415" i="37"/>
  <c r="Z1332" i="37"/>
  <c r="AD1255" i="37"/>
  <c r="AD1254" i="37" s="1"/>
  <c r="Z1255" i="37" l="1"/>
  <c r="AI354" i="37"/>
  <c r="Z353" i="37"/>
  <c r="AI1332" i="37"/>
  <c r="AH1332" i="37"/>
  <c r="Z1254" i="37" l="1"/>
  <c r="AH1255" i="37"/>
  <c r="AI1255" i="37"/>
</calcChain>
</file>

<file path=xl/sharedStrings.xml><?xml version="1.0" encoding="utf-8"?>
<sst xmlns="http://schemas.openxmlformats.org/spreadsheetml/2006/main" count="7782" uniqueCount="759">
  <si>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</si>
  <si>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</si>
  <si>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</si>
  <si>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</si>
  <si>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</si>
  <si>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</si>
  <si>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</si>
  <si>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</si>
  <si>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</si>
  <si>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</si>
  <si>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</si>
  <si>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</si>
  <si>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</si>
  <si>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</si>
  <si>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</si>
  <si>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</si>
  <si>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</si>
  <si>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</si>
  <si>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</si>
  <si>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</si>
  <si>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</si>
  <si>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</si>
  <si>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</si>
  <si>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</si>
  <si>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</si>
  <si>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</si>
  <si>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</si>
  <si>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</si>
  <si>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</si>
  <si>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</si>
  <si>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</si>
  <si>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</si>
  <si>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</si>
  <si>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</si>
  <si>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</si>
  <si>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</si>
  <si>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</si>
  <si>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</si>
  <si>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</si>
  <si>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</si>
  <si>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</si>
  <si>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</si>
  <si>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</si>
  <si>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</si>
  <si>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</si>
  <si>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</si>
  <si>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</si>
  <si>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</si>
  <si>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</si>
  <si>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</si>
  <si>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</si>
  <si>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</si>
  <si>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</si>
  <si>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</si>
  <si>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</si>
  <si>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</si>
  <si>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</si>
  <si>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</si>
  <si>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</si>
  <si>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</si>
  <si>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</si>
  <si>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</si>
  <si>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</si>
  <si>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</si>
  <si>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</si>
  <si>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</si>
  <si>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</si>
  <si>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</si>
  <si>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</si>
  <si>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</si>
  <si>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</si>
  <si>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</si>
  <si>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</si>
  <si>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</si>
  <si>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</si>
  <si>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</si>
  <si>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</si>
  <si>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</si>
  <si>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</si>
  <si>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</si>
  <si>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</si>
  <si>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</si>
  <si>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</si>
  <si>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</si>
  <si>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</si>
  <si>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</si>
  <si>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</si>
  <si>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</si>
  <si>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</si>
  <si>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</si>
  <si>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</si>
  <si>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</si>
  <si>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</si>
  <si>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</si>
  <si>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</si>
  <si>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</si>
  <si>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</si>
  <si>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</si>
  <si>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</si>
  <si>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</si>
  <si>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</si>
  <si>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</si>
  <si>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</si>
  <si>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</si>
  <si>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</si>
  <si>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</si>
  <si>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</si>
  <si>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</si>
  <si>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</si>
  <si>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</si>
  <si>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</si>
  <si>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</si>
  <si>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</si>
  <si>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</si>
  <si>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</si>
  <si>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</si>
  <si>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</si>
  <si>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</si>
  <si>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</si>
  <si>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</si>
  <si>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</si>
  <si>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</si>
  <si>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</si>
  <si>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</si>
  <si>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</si>
  <si>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</si>
  <si>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</si>
  <si>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</si>
  <si>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</si>
  <si>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</si>
  <si>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</si>
  <si>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</si>
  <si>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</si>
  <si>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</si>
  <si>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</si>
  <si>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</si>
  <si>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</si>
  <si>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</si>
  <si>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</si>
  <si>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</si>
  <si>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</si>
  <si>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</si>
  <si>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</si>
  <si>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</si>
  <si>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</si>
  <si>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</si>
  <si>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</si>
  <si>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</si>
  <si>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</si>
  <si>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</si>
  <si>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</si>
  <si>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</si>
  <si>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</si>
  <si>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</si>
  <si>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</si>
  <si>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</si>
  <si>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</si>
  <si>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</si>
  <si>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</si>
  <si>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</si>
  <si>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</si>
  <si>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</si>
  <si>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</si>
  <si>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</si>
  <si>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</si>
  <si>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</si>
  <si>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</si>
  <si>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</si>
  <si>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</si>
  <si>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</si>
  <si>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</si>
  <si>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</si>
  <si>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</si>
  <si>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</si>
  <si>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</si>
  <si>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</si>
  <si>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</si>
  <si>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</si>
  <si>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</si>
  <si>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</si>
  <si>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</si>
  <si>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</si>
  <si>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</si>
  <si>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</si>
  <si>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</si>
  <si>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</si>
  <si>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</si>
  <si>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</si>
  <si>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</si>
  <si>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</si>
  <si>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</si>
  <si>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</si>
  <si>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</si>
  <si>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</si>
  <si>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</si>
  <si>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</si>
  <si>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</si>
  <si>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</si>
  <si>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</si>
  <si>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</si>
  <si>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</si>
  <si>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</si>
  <si>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</si>
  <si>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</si>
  <si>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</si>
  <si>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</si>
  <si>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</si>
  <si>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</si>
  <si>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</si>
  <si>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</si>
  <si>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</si>
  <si>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</si>
  <si>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</si>
  <si>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</si>
  <si>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</si>
  <si>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</si>
  <si>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</si>
  <si>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</si>
  <si>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</si>
  <si>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</si>
  <si>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</si>
  <si>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</si>
  <si>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</si>
  <si>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</si>
  <si>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</si>
  <si>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</si>
  <si>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</si>
  <si>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</si>
  <si>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</si>
  <si>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</si>
  <si>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</si>
  <si>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</si>
  <si>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</si>
  <si>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</si>
  <si>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</si>
  <si>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</si>
  <si>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</si>
  <si>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</si>
  <si>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</si>
  <si>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</si>
  <si>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</si>
  <si>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</si>
  <si>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</si>
  <si>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</si>
  <si>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</si>
  <si>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</si>
  <si>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</si>
  <si>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</si>
  <si>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</si>
  <si>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</si>
  <si>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</si>
  <si>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</si>
  <si>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</si>
  <si>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</si>
  <si>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</si>
  <si>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</si>
  <si>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</si>
  <si>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</si>
  <si>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</si>
  <si>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</si>
  <si>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</si>
  <si>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</si>
  <si>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</si>
  <si>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</si>
  <si>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</si>
  <si>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</si>
  <si>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</si>
  <si>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</si>
  <si>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</si>
  <si>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</si>
  <si>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</si>
  <si>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</si>
  <si>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</si>
  <si>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</si>
  <si>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</si>
  <si>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</si>
  <si>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</si>
  <si>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</si>
  <si>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</si>
  <si>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</si>
  <si>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</si>
  <si>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</si>
  <si>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</si>
  <si>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</si>
  <si>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</si>
  <si>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</si>
  <si>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</si>
  <si>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</si>
  <si>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</si>
  <si>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</si>
  <si>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</si>
  <si>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</si>
  <si>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</si>
  <si>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</si>
  <si>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</si>
  <si>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</si>
  <si>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</si>
  <si>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</si>
  <si>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</si>
  <si>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</si>
  <si>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</si>
  <si>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</si>
  <si>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</si>
  <si>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</si>
  <si>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</si>
  <si>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</si>
  <si>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</si>
  <si>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</si>
  <si>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</si>
  <si>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</si>
  <si>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</si>
  <si>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</si>
  <si>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</si>
  <si>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</si>
  <si>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</si>
  <si>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</si>
  <si>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</si>
  <si>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</si>
  <si>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</si>
  <si>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</si>
  <si>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</si>
  <si>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</si>
  <si>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</si>
  <si>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</si>
  <si>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</si>
  <si>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</si>
  <si>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</si>
  <si>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</si>
  <si>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</si>
  <si>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</si>
  <si>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</si>
  <si>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</si>
  <si>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</si>
  <si>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</si>
  <si>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</si>
  <si>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</si>
  <si>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</si>
  <si>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</si>
  <si>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</si>
  <si>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</si>
  <si>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</si>
  <si>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</si>
  <si>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</si>
  <si>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</si>
  <si>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</si>
  <si>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</si>
  <si>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</si>
  <si>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</si>
  <si>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</si>
  <si>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</si>
  <si>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</si>
  <si>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</si>
  <si>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</si>
  <si>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</si>
  <si>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</si>
  <si>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</si>
  <si>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</si>
  <si>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</si>
  <si>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</si>
  <si>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</si>
  <si>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</si>
  <si>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</si>
  <si>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</si>
  <si>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</si>
  <si>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</si>
  <si>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</si>
  <si>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</si>
  <si>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</si>
  <si>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</si>
  <si>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</si>
  <si>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</si>
  <si>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</si>
  <si>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</si>
  <si>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</si>
  <si>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</si>
  <si>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</si>
  <si>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</si>
  <si>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</si>
  <si>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</si>
  <si>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</si>
  <si>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</si>
  <si>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</si>
  <si>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</si>
  <si>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</si>
  <si>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</si>
  <si>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</si>
  <si>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</si>
  <si>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</si>
  <si>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</si>
  <si>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</si>
  <si>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</si>
  <si>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</si>
  <si>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</si>
  <si>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</si>
  <si>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</si>
  <si>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</si>
  <si>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</si>
  <si>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</si>
  <si>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</si>
  <si>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</si>
  <si>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</si>
  <si>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</si>
  <si>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</si>
  <si>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</si>
  <si>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</si>
  <si>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</si>
  <si>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</si>
  <si>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</si>
  <si>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</si>
  <si>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</si>
  <si>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</si>
  <si>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</si>
  <si>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</si>
  <si>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</si>
  <si>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</si>
  <si>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</si>
  <si>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</si>
  <si>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</si>
  <si>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</si>
  <si>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</si>
  <si>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</si>
  <si>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</si>
  <si>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</si>
  <si>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</si>
  <si>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</si>
  <si>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</si>
  <si>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</si>
  <si>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</si>
  <si>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</si>
  <si>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</si>
  <si>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</si>
  <si>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</si>
  <si>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</si>
  <si>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</si>
  <si>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</si>
  <si>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</si>
  <si>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</si>
  <si>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</si>
  <si>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</si>
  <si>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</si>
  <si>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</si>
  <si>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</si>
  <si>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</si>
  <si>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</si>
  <si>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</si>
  <si>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</si>
  <si>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</si>
  <si>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</si>
  <si>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</si>
  <si>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</si>
  <si>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</si>
  <si>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</si>
  <si>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</si>
  <si>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</si>
  <si>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</si>
  <si>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</si>
  <si>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</si>
  <si>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</si>
  <si>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</si>
  <si>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</si>
  <si>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</si>
  <si>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</si>
  <si>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</si>
  <si>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</si>
  <si>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</si>
  <si>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</si>
  <si>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</si>
  <si>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</si>
  <si>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</si>
  <si>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</si>
  <si>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</si>
  <si>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</si>
  <si>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</si>
  <si>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</si>
  <si>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</si>
  <si>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</si>
  <si>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</si>
  <si>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</si>
  <si>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</si>
  <si>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</si>
  <si>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</si>
  <si>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</si>
  <si>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</si>
  <si>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</si>
  <si>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</si>
  <si>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</si>
  <si>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</si>
  <si>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</si>
  <si>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</si>
  <si>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</si>
  <si>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</si>
  <si>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</si>
  <si>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</si>
  <si>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</si>
  <si>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</si>
  <si>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</si>
  <si>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</si>
  <si>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</si>
  <si>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</si>
  <si>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</si>
  <si>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</si>
  <si>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</si>
  <si>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</si>
  <si>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</si>
  <si>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</si>
  <si>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</si>
  <si>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</si>
  <si>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</si>
  <si>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</si>
  <si>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</si>
  <si>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</si>
  <si>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</si>
  <si>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</si>
  <si>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</si>
  <si>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</si>
  <si>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</si>
  <si>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</si>
  <si>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</si>
  <si>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</si>
  <si>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</si>
  <si>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</si>
  <si>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</si>
  <si>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</si>
  <si>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</si>
  <si>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</si>
  <si>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</si>
  <si>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</si>
  <si>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</si>
  <si>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</si>
  <si>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</si>
  <si>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</si>
  <si>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</si>
  <si>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</si>
  <si>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</si>
  <si>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</si>
  <si>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</si>
  <si>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</si>
  <si>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</si>
  <si>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</si>
  <si>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</si>
  <si>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</si>
  <si>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</si>
  <si>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</si>
  <si>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</si>
  <si>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</si>
  <si>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</si>
  <si>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</si>
  <si>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</si>
  <si>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</si>
  <si>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</si>
  <si>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</si>
  <si>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</si>
  <si>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</si>
  <si>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</si>
  <si>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</si>
  <si>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</si>
  <si>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</si>
  <si>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</si>
  <si>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</si>
  <si>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</si>
  <si>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</si>
  <si>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</si>
  <si>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</si>
  <si>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</si>
  <si>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</si>
  <si>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</si>
  <si>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</si>
  <si>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</si>
  <si>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</si>
  <si>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</si>
  <si>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</si>
  <si>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</si>
  <si>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</si>
  <si>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</si>
  <si>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</si>
  <si>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</si>
  <si>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</si>
  <si>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</si>
  <si>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</si>
  <si>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</si>
  <si>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</si>
  <si>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</si>
  <si>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</si>
  <si>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</si>
  <si>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</si>
  <si>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</si>
  <si>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</si>
  <si>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</si>
  <si>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</si>
  <si>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</si>
  <si>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</si>
  <si>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</si>
  <si>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</si>
  <si>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</si>
  <si>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</si>
  <si>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</si>
  <si>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</si>
  <si>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</si>
  <si>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</si>
  <si>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</si>
  <si>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</si>
  <si>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</si>
  <si>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</si>
  <si>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</si>
  <si>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</si>
  <si>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</si>
  <si>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</si>
  <si>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</si>
  <si>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</si>
  <si>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</si>
  <si>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</si>
  <si>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</si>
  <si>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</si>
  <si>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</si>
  <si>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</si>
  <si>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</si>
  <si>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</si>
  <si>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</si>
  <si>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</si>
  <si>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</si>
  <si>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</si>
  <si>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</si>
  <si>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</si>
  <si>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</si>
  <si>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</si>
  <si>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</si>
  <si>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</si>
  <si>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</si>
  <si>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</si>
  <si>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</si>
  <si>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</si>
  <si>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</si>
  <si>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</si>
  <si>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</si>
  <si>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</si>
  <si>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</si>
  <si>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</si>
  <si>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</si>
  <si>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</si>
  <si>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</si>
  <si>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</si>
  <si>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</si>
  <si>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</si>
  <si>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</si>
  <si>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</si>
  <si>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</si>
  <si>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</si>
  <si>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</si>
  <si>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</si>
  <si>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</si>
  <si>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</si>
  <si>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</si>
  <si>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</si>
  <si>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</si>
  <si>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</si>
  <si>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</si>
  <si>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</si>
  <si>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</si>
  <si>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</si>
  <si>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</si>
  <si>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</si>
  <si>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</si>
  <si>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</si>
  <si>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Утвержденно Комиссией по разработке ТП ОМС на 01.08.2024, тыс.руб.</t>
  </si>
  <si>
    <t>Утвержденно Комиссией по разработке ТП ОМС на 01.09.2024, тыс.руб.</t>
  </si>
  <si>
    <t>Утвержденно Комиссией по разработке ТП ОМС на 01.10.2024,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</si>
  <si>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</si>
  <si>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</si>
  <si>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</si>
  <si>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</si>
  <si>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</si>
  <si>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</si>
  <si>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</si>
  <si>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</si>
  <si>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</si>
  <si>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</si>
  <si>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</si>
  <si>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</si>
  <si>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</si>
  <si>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</si>
  <si>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</si>
  <si>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</si>
  <si>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</si>
  <si>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</si>
  <si>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</si>
  <si>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</si>
  <si>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</si>
  <si>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</si>
  <si>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</si>
  <si>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</si>
  <si>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</si>
  <si>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</si>
  <si>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</si>
  <si>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</si>
  <si>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</si>
  <si>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</si>
  <si>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</si>
  <si>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</si>
  <si>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</si>
  <si>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</si>
  <si>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</si>
  <si>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</si>
  <si>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</si>
  <si>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</si>
  <si>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</si>
  <si>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Утвержденно Комиссией по разработке ТП ОМС с 01.08.2024, тыс.руб.</t>
  </si>
  <si>
    <t xml:space="preserve">Утвержденно Комиссией по разработке ТП ОМС с 01.08.2024, тыс.руб.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</si>
  <si>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</si>
  <si>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</si>
  <si>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</si>
  <si>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</si>
  <si>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Утвержденно Комиссией по разработке ТП ОМС с 01.09.2024, тыс.руб.</t>
  </si>
  <si>
    <t xml:space="preserve">Утвержденно Комиссией по разработке ТП ОМС с 01.09.2024, тыс.руб. 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</si>
  <si>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</si>
  <si>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</si>
  <si>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</si>
  <si>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</si>
  <si>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</si>
  <si>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</si>
  <si>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</si>
  <si>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</si>
  <si>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</si>
  <si>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</si>
  <si>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</si>
  <si>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1.2. Разовые посещения в связи с заболеванием  (подразделение г. Комсомольск-на-Амуре)</t>
  </si>
  <si>
    <t>1.4. Посещения с другими целями (патронаж, выдача справок и иных медицинских документов и др.) (подразделение г. Комсомольск-на-Амуре)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</si>
  <si>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</si>
  <si>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</si>
  <si>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</si>
  <si>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</si>
  <si>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</si>
  <si>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</si>
  <si>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</si>
  <si>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</si>
  <si>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</si>
  <si>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4.1.(б) 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</si>
  <si>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</si>
  <si>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4.6. Профилактический медицинский осмотр лиц старше 18 лет (подразделение г. Комсомольск-на-Амуре)</t>
  </si>
  <si>
    <t>4.7.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</si>
  <si>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4.8. Профилактические медицинские осмотры несовершеннолетних, предусмотренные порядками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</si>
  <si>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</si>
  <si>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 (подразделение г. Комсомольск-на-Амуре)</t>
  </si>
  <si>
    <t>5.6.Диспансеризация взрослого населения 2 этап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</si>
  <si>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</si>
  <si>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</si>
  <si>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</si>
  <si>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</si>
  <si>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</si>
  <si>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</si>
  <si>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</si>
  <si>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</si>
  <si>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</si>
  <si>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Информация о выполнении объемов медицинской помощи лицам, застрахованным в Хабаровском крае, в рамках ТП ОМС,  за январь-октябрь 2024 года</t>
  </si>
  <si>
    <t>План 10 мес. 2024 г.</t>
  </si>
  <si>
    <t>Утвержденно Комиссией по разработке ТП ОМС на 10 мес., тыс.руб.</t>
  </si>
  <si>
    <t>Утвержденно Комиссией по разработке ТП ОМС с 01.10.2024, тыс.руб.</t>
  </si>
  <si>
    <t xml:space="preserve">Утвержденно Комиссией по разработке ТП ОМС с 01.10.2024, тыс.руб. </t>
  </si>
  <si>
    <t>Определение ДНК возбудителей инфекции, передаваемые половым путем (ВМУ)</t>
  </si>
  <si>
    <t>в том числе диспансерное наблюдение работающих граждан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</si>
</sst>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8" formatCode="_-* #,##0.000_р_._-;\-* #,##0.000_р_._-;_-* &quot;-&quot;_р_._-;_-@_-"/>
    <numFmt numFmtId="191" formatCode="_-* #,##0.0000_р_._-;\-* #,##0.0000_р_._-;_-* &quot;-&quot;??_р_._-;_-@_-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221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6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8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9" fillId="3" borderId="20" xfId="1" applyFont="1" applyFill="1" applyBorder="1" applyAlignment="1">
      <alignment horizontal="left" wrapText="1" indent="1"/>
    </xf>
    <xf numFmtId="0" fontId="79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0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83" fillId="3" borderId="8" xfId="1" applyFont="1" applyFill="1" applyBorder="1"/>
    <xf numFmtId="0" fontId="83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4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76" fontId="24" fillId="39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7" xfId="2" applyNumberFormat="1" applyFont="1" applyFill="1" applyBorder="1"/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2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8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3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7" fillId="3" borderId="77" xfId="1" applyNumberFormat="1" applyFont="1" applyFill="1" applyBorder="1" applyAlignment="1">
      <alignment horizontal="center" vertical="center"/>
    </xf>
    <xf numFmtId="171" fontId="77" fillId="3" borderId="64" xfId="1" applyNumberFormat="1" applyFont="1" applyFill="1" applyBorder="1" applyAlignment="1">
      <alignment horizontal="center" vertical="center"/>
    </xf>
    <xf numFmtId="171" fontId="77" fillId="40" borderId="77" xfId="1" applyNumberFormat="1" applyFont="1" applyFill="1" applyBorder="1" applyAlignment="1">
      <alignment horizontal="center" vertical="center"/>
    </xf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66" fontId="20" fillId="3" borderId="37" xfId="3" applyFont="1" applyFill="1" applyBorder="1"/>
    <xf numFmtId="171" fontId="86" fillId="3" borderId="4" xfId="1" applyNumberFormat="1" applyFont="1" applyFill="1" applyBorder="1" applyAlignment="1">
      <alignment horizontal="center"/>
    </xf>
    <xf numFmtId="171" fontId="86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7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3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2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9" fillId="3" borderId="64" xfId="1" applyNumberFormat="1" applyFont="1" applyFill="1" applyBorder="1" applyAlignment="1">
      <alignment horizontal="center"/>
    </xf>
    <xf numFmtId="171" fontId="90" fillId="3" borderId="64" xfId="1" applyNumberFormat="1" applyFont="1" applyFill="1" applyBorder="1" applyAlignment="1">
      <alignment horizontal="center" vertical="center" wrapText="1"/>
    </xf>
    <xf numFmtId="171" fontId="90" fillId="3" borderId="57" xfId="1" applyNumberFormat="1" applyFont="1" applyFill="1" applyBorder="1" applyAlignment="1">
      <alignment horizontal="center" vertical="center" wrapText="1"/>
    </xf>
    <xf numFmtId="164" fontId="90" fillId="3" borderId="64" xfId="1" applyNumberFormat="1" applyFont="1" applyFill="1" applyBorder="1" applyAlignment="1">
      <alignment horizontal="center" vertical="center" wrapText="1"/>
    </xf>
    <xf numFmtId="164" fontId="90" fillId="3" borderId="57" xfId="1" applyNumberFormat="1" applyFont="1" applyFill="1" applyBorder="1" applyAlignment="1">
      <alignment horizontal="center" vertical="center" wrapText="1"/>
    </xf>
    <xf numFmtId="171" fontId="90" fillId="3" borderId="77" xfId="1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40" fillId="0" borderId="12" xfId="0" applyFont="1" applyFill="1" applyBorder="1" applyAlignment="1">
      <alignment horizontal="left" wrapText="1" indent="2"/>
    </xf>
    <xf numFmtId="164" fontId="19" fillId="3" borderId="15" xfId="1" applyNumberFormat="1" applyFont="1" applyFill="1" applyBorder="1"/>
    <xf numFmtId="172" fontId="91" fillId="3" borderId="8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64" fontId="40" fillId="0" borderId="12" xfId="1" applyNumberFormat="1" applyFont="1" applyFill="1" applyBorder="1"/>
    <xf numFmtId="164" fontId="40" fillId="3" borderId="16" xfId="1" applyNumberFormat="1" applyFont="1" applyFill="1" applyBorder="1"/>
    <xf numFmtId="164" fontId="36" fillId="3" borderId="12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8" fillId="3" borderId="12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4" fontId="91" fillId="3" borderId="12" xfId="2" applyNumberFormat="1" applyFont="1" applyFill="1" applyBorder="1"/>
    <xf numFmtId="0" fontId="24" fillId="38" borderId="35" xfId="1" applyFont="1" applyFill="1" applyBorder="1" applyAlignment="1">
      <alignment horizontal="right" wrapText="1" indent="3"/>
    </xf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" fontId="19" fillId="0" borderId="12" xfId="0" applyNumberFormat="1" applyFont="1" applyFill="1" applyBorder="1" applyAlignment="1">
      <alignment horizontal="left" wrapText="1" indent="2"/>
    </xf>
    <xf numFmtId="164" fontId="72" fillId="3" borderId="20" xfId="1" applyNumberFormat="1" applyFont="1" applyFill="1" applyBorder="1"/>
    <xf numFmtId="0" fontId="36" fillId="0" borderId="12" xfId="1" applyFont="1" applyFill="1" applyBorder="1" applyAlignment="1">
      <alignment horizontal="left" wrapText="1" indent="3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74" fontId="84" fillId="3" borderId="12" xfId="2" applyNumberFormat="1" applyFont="1" applyFill="1" applyBorder="1" applyAlignment="1">
      <alignment horizontal="right"/>
    </xf>
    <xf numFmtId="188" fontId="21" fillId="3" borderId="12" xfId="2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36" fillId="3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26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1"/>
    </xf>
    <xf numFmtId="0" fontId="24" fillId="0" borderId="8" xfId="13" applyFont="1" applyFill="1" applyBorder="1" applyAlignment="1" applyProtection="1">
      <alignment horizontal="left" wrapText="1"/>
    </xf>
    <xf numFmtId="0" fontId="25" fillId="0" borderId="12" xfId="1" applyFont="1" applyFill="1" applyBorder="1" applyAlignment="1">
      <alignment horizontal="left" wrapText="1" indent="2"/>
    </xf>
    <xf numFmtId="0" fontId="25" fillId="0" borderId="10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174" fontId="24" fillId="0" borderId="10" xfId="2" applyNumberFormat="1" applyFont="1" applyFill="1" applyBorder="1"/>
    <xf numFmtId="3" fontId="85" fillId="3" borderId="1" xfId="1" applyNumberFormat="1" applyFont="1" applyFill="1" applyBorder="1" applyAlignment="1">
      <alignment horizontal="center" vertical="center"/>
    </xf>
    <xf numFmtId="0" fontId="85" fillId="3" borderId="1" xfId="1" applyFont="1" applyFill="1" applyBorder="1" applyAlignment="1">
      <alignment horizontal="center" vertical="center"/>
    </xf>
    <xf numFmtId="0" fontId="85" fillId="3" borderId="1" xfId="1" applyFont="1" applyFill="1" applyBorder="1" applyAlignment="1">
      <alignment horizontal="center" vertical="center" wrapText="1"/>
    </xf>
    <xf numFmtId="182" fontId="85" fillId="3" borderId="1" xfId="1" applyNumberFormat="1" applyFont="1" applyFill="1" applyBorder="1" applyAlignment="1">
      <alignment horizontal="center" wrapText="1"/>
    </xf>
    <xf numFmtId="0" fontId="85" fillId="40" borderId="1" xfId="1" applyFont="1" applyFill="1" applyBorder="1" applyAlignment="1">
      <alignment horizontal="center" wrapText="1"/>
    </xf>
    <xf numFmtId="1" fontId="85" fillId="3" borderId="1" xfId="1" applyNumberFormat="1" applyFont="1" applyFill="1" applyBorder="1" applyAlignment="1">
      <alignment horizontal="center" wrapText="1"/>
    </xf>
    <xf numFmtId="0" fontId="85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64" fontId="36" fillId="3" borderId="20" xfId="1" applyNumberFormat="1" applyFont="1" applyFill="1" applyBorder="1"/>
    <xf numFmtId="174" fontId="40" fillId="3" borderId="12" xfId="2" applyNumberFormat="1" applyFont="1" applyFill="1" applyBorder="1"/>
    <xf numFmtId="164" fontId="92" fillId="3" borderId="20" xfId="1" applyNumberFormat="1" applyFont="1" applyFill="1" applyBorder="1"/>
    <xf numFmtId="164" fontId="36" fillId="3" borderId="42" xfId="2" applyNumberFormat="1" applyFont="1" applyFill="1" applyBorder="1"/>
    <xf numFmtId="164" fontId="36" fillId="3" borderId="45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0" fontId="36" fillId="39" borderId="12" xfId="1" applyFont="1" applyFill="1" applyBorder="1"/>
    <xf numFmtId="0" fontId="36" fillId="39" borderId="16" xfId="1" applyFont="1" applyFill="1" applyBorder="1"/>
    <xf numFmtId="165" fontId="91" fillId="39" borderId="12" xfId="2" applyNumberFormat="1" applyFont="1" applyFill="1" applyBorder="1"/>
    <xf numFmtId="171" fontId="91" fillId="39" borderId="20" xfId="1" applyNumberFormat="1" applyFont="1" applyFill="1" applyBorder="1"/>
    <xf numFmtId="171" fontId="36" fillId="39" borderId="12" xfId="2" applyNumberFormat="1" applyFont="1" applyFill="1" applyBorder="1" applyAlignment="1">
      <alignment horizontal="center"/>
    </xf>
    <xf numFmtId="165" fontId="36" fillId="39" borderId="12" xfId="2" applyNumberFormat="1" applyFont="1" applyFill="1" applyBorder="1"/>
    <xf numFmtId="171" fontId="36" fillId="39" borderId="12" xfId="2" applyNumberFormat="1" applyFont="1" applyFill="1" applyBorder="1"/>
    <xf numFmtId="171" fontId="91" fillId="39" borderId="12" xfId="2" applyNumberFormat="1" applyFont="1" applyFill="1" applyBorder="1" applyAlignment="1">
      <alignment horizontal="center"/>
    </xf>
    <xf numFmtId="171" fontId="91" fillId="39" borderId="12" xfId="1" applyNumberFormat="1" applyFont="1" applyFill="1" applyBorder="1"/>
    <xf numFmtId="171" fontId="91" fillId="39" borderId="12" xfId="2" applyNumberFormat="1" applyFont="1" applyFill="1" applyBorder="1"/>
    <xf numFmtId="171" fontId="91" fillId="39" borderId="16" xfId="1" applyNumberFormat="1" applyFont="1" applyFill="1" applyBorder="1" applyAlignment="1">
      <alignment horizontal="center"/>
    </xf>
    <xf numFmtId="171" fontId="36" fillId="39" borderId="15" xfId="2" applyNumberFormat="1" applyFont="1" applyFill="1" applyBorder="1" applyAlignment="1">
      <alignment horizontal="center"/>
    </xf>
    <xf numFmtId="171" fontId="91" fillId="39" borderId="4" xfId="1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4" fontId="40" fillId="0" borderId="12" xfId="2" applyNumberFormat="1" applyFont="1" applyFill="1" applyBorder="1"/>
    <xf numFmtId="182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19" fillId="0" borderId="5" xfId="0" applyFont="1" applyFill="1" applyBorder="1" applyAlignment="1">
      <alignment horizontal="left" wrapText="1" indent="2"/>
    </xf>
    <xf numFmtId="0" fontId="32" fillId="3" borderId="0" xfId="1" applyFont="1" applyFill="1" applyAlignment="1">
      <alignment horizontal="center"/>
    </xf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73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1055</xdr:row>
      <xdr:rowOff>152400</xdr:rowOff>
    </xdr:from>
    <xdr:to>
      <xdr:col>2</xdr:col>
      <xdr:colOff>104775</xdr:colOff>
      <xdr:row>1056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1515</xdr:row>
      <xdr:rowOff>152400</xdr:rowOff>
    </xdr:from>
    <xdr:to>
      <xdr:col>2</xdr:col>
      <xdr:colOff>104775</xdr:colOff>
      <xdr:row>1516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152400</xdr:rowOff>
    </xdr:from>
    <xdr:to>
      <xdr:col>2</xdr:col>
      <xdr:colOff>104775</xdr:colOff>
      <xdr:row>1672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152400</xdr:rowOff>
    </xdr:from>
    <xdr:to>
      <xdr:col>2</xdr:col>
      <xdr:colOff>0</xdr:colOff>
      <xdr:row>2156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H3806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I23" sqref="I23"/>
    </sheetView>
  </sheetViews>
  <sheetFormatPr defaultColWidth="9.140625" defaultRowHeight="15" x14ac:dyDescent="0.25"/>
  <cols>
    <col min="1" max="1" width="2.85546875" style="137" customWidth="1"/>
    <col min="2" max="2" width="41" style="746" customWidth="1"/>
    <col min="3" max="3" width="9.85546875" style="2003" hidden="1" customWidth="1"/>
    <col min="4" max="4" width="7.7109375" style="746" hidden="1" customWidth="1"/>
    <col min="5" max="5" width="14.140625" style="735" customWidth="1"/>
    <col min="6" max="6" width="13.28515625" style="746" customWidth="1"/>
    <col min="7" max="7" width="13" style="746" customWidth="1"/>
    <col min="8" max="8" width="10.42578125" style="746" customWidth="1"/>
    <col min="9" max="9" width="13.7109375" style="746" customWidth="1"/>
    <col min="10" max="10" width="12.28515625" style="746" customWidth="1"/>
    <col min="11" max="11" width="13.42578125" style="746" customWidth="1"/>
    <col min="12" max="12" width="11.85546875" style="746" customWidth="1"/>
    <col min="13" max="13" width="13.140625" style="746" customWidth="1"/>
    <col min="14" max="14" width="9" style="746" customWidth="1"/>
    <col min="15" max="15" width="9.42578125" style="746" customWidth="1"/>
    <col min="16" max="16" width="11.28515625" style="746" customWidth="1"/>
    <col min="17" max="25" width="16.28515625" style="746" hidden="1" customWidth="1"/>
    <col min="26" max="26" width="16.28515625" style="746" customWidth="1"/>
    <col min="27" max="27" width="17.42578125" style="887" customWidth="1"/>
    <col min="28" max="28" width="17.85546875" style="214" customWidth="1"/>
    <col min="29" max="29" width="12.7109375" style="2004" customWidth="1"/>
    <col min="30" max="30" width="13.85546875" style="214" customWidth="1"/>
    <col min="31" max="31" width="18" style="214" customWidth="1"/>
    <col min="32" max="32" width="12.85546875" style="214" customWidth="1"/>
    <col min="33" max="33" width="13.42578125" style="214" customWidth="1"/>
    <col min="34" max="34" width="17.7109375" style="214" customWidth="1"/>
    <col min="35" max="42" width="9.140625" style="137" customWidth="1"/>
    <col min="43" max="16384" width="9.140625" style="137"/>
  </cols>
  <sheetData>
    <row r="1" spans="1:34" ht="25.5" customHeight="1" x14ac:dyDescent="0.3">
      <c r="B1" s="3171"/>
      <c r="C1" s="3171"/>
      <c r="D1" s="3171"/>
      <c r="E1" s="3171"/>
      <c r="F1" s="3171"/>
      <c r="G1" s="3171"/>
      <c r="H1" s="3171"/>
      <c r="I1" s="3171"/>
      <c r="J1" s="3171"/>
      <c r="K1" s="3171"/>
      <c r="L1" s="3171"/>
      <c r="M1" s="3171"/>
      <c r="N1" s="3171"/>
      <c r="O1" s="3171"/>
      <c r="P1" s="3171"/>
      <c r="Q1" s="3171"/>
      <c r="R1" s="3171"/>
      <c r="S1" s="3171"/>
      <c r="T1" s="3171"/>
      <c r="U1" s="3171"/>
      <c r="V1" s="3171"/>
      <c r="W1" s="3171"/>
      <c r="X1" s="3171"/>
      <c r="Y1" s="3171"/>
      <c r="Z1" s="3171"/>
      <c r="AA1" s="3171"/>
      <c r="AB1" s="3171"/>
      <c r="AC1" s="3171"/>
      <c r="AD1" s="3171"/>
      <c r="AE1" s="3171"/>
      <c r="AF1" s="3171"/>
      <c r="AG1" s="3171"/>
      <c r="AH1" s="3171"/>
    </row>
    <row r="2" spans="1:34" ht="14.25" customHeight="1" x14ac:dyDescent="0.25">
      <c r="B2" s="3170" t="s">
        <v>752</v>
      </c>
      <c r="C2" s="3170"/>
      <c r="D2" s="3170"/>
      <c r="E2" s="3170"/>
      <c r="F2" s="3170"/>
      <c r="G2" s="3170"/>
      <c r="H2" s="3170"/>
      <c r="I2" s="3170"/>
      <c r="J2" s="3170"/>
      <c r="K2" s="3170"/>
      <c r="L2" s="3170"/>
      <c r="M2" s="3170"/>
      <c r="N2" s="3170"/>
      <c r="O2" s="3170"/>
      <c r="P2" s="3170"/>
      <c r="Q2" s="3170"/>
      <c r="R2" s="3170"/>
      <c r="S2" s="3170"/>
      <c r="T2" s="3170"/>
      <c r="U2" s="3170"/>
      <c r="V2" s="3170"/>
      <c r="W2" s="3170"/>
      <c r="X2" s="3170"/>
      <c r="Y2" s="3170"/>
      <c r="Z2" s="3170"/>
      <c r="AA2" s="3170"/>
      <c r="AB2" s="3170"/>
      <c r="AC2" s="3170"/>
      <c r="AD2" s="3170"/>
      <c r="AE2" s="3170"/>
      <c r="AF2" s="3170"/>
      <c r="AG2" s="3170"/>
      <c r="AH2" s="3170"/>
    </row>
    <row r="3" spans="1:34" ht="12" customHeight="1" x14ac:dyDescent="0.25">
      <c r="B3" s="3170"/>
      <c r="C3" s="3170"/>
      <c r="D3" s="3170"/>
      <c r="E3" s="3170"/>
      <c r="F3" s="3170"/>
      <c r="G3" s="3170"/>
      <c r="H3" s="3170"/>
      <c r="I3" s="3170"/>
      <c r="J3" s="3170"/>
      <c r="K3" s="3170"/>
      <c r="L3" s="3170"/>
      <c r="M3" s="3170"/>
      <c r="N3" s="3170"/>
      <c r="O3" s="3170"/>
      <c r="P3" s="3170"/>
      <c r="Q3" s="3170"/>
      <c r="R3" s="3170"/>
      <c r="S3" s="3170"/>
      <c r="T3" s="3170"/>
      <c r="U3" s="3170"/>
      <c r="V3" s="3170"/>
      <c r="W3" s="3170"/>
      <c r="X3" s="3170"/>
      <c r="Y3" s="3170"/>
      <c r="Z3" s="3170"/>
      <c r="AA3" s="3170"/>
      <c r="AB3" s="3170"/>
      <c r="AC3" s="3170"/>
      <c r="AD3" s="3170"/>
      <c r="AE3" s="3170"/>
      <c r="AF3" s="3170"/>
      <c r="AG3" s="3170"/>
      <c r="AH3" s="3170"/>
    </row>
    <row r="4" spans="1:34" ht="24" hidden="1" customHeight="1" x14ac:dyDescent="0.3">
      <c r="B4" s="942">
        <v>10</v>
      </c>
      <c r="C4" s="942"/>
      <c r="D4" s="934"/>
      <c r="E4" s="943"/>
      <c r="F4" s="934"/>
      <c r="G4" s="3031"/>
      <c r="H4" s="934"/>
      <c r="I4" s="934"/>
      <c r="J4" s="934"/>
      <c r="K4" s="934"/>
      <c r="L4" s="934"/>
      <c r="M4" s="934"/>
      <c r="N4" s="934"/>
      <c r="O4" s="934"/>
      <c r="P4" s="934"/>
      <c r="Q4" s="934"/>
      <c r="R4" s="3037"/>
      <c r="S4" s="3064"/>
      <c r="T4" s="3070"/>
      <c r="U4" s="3076"/>
      <c r="V4" s="3083"/>
      <c r="W4" s="3098"/>
      <c r="X4" s="3107"/>
      <c r="Y4" s="3133"/>
      <c r="Z4" s="3163"/>
      <c r="AA4" s="853"/>
      <c r="AB4" s="934"/>
      <c r="AC4" s="944"/>
      <c r="AD4" s="934"/>
      <c r="AE4" s="934"/>
      <c r="AF4" s="934"/>
      <c r="AG4" s="934"/>
      <c r="AH4" s="934"/>
    </row>
    <row r="5" spans="1:34" ht="19.7" customHeight="1" thickBot="1" x14ac:dyDescent="0.35">
      <c r="B5" s="942"/>
      <c r="C5" s="942"/>
      <c r="D5" s="934"/>
      <c r="E5" s="943"/>
      <c r="F5" s="2795"/>
      <c r="G5" s="3031"/>
      <c r="H5" s="934"/>
      <c r="I5" s="934"/>
      <c r="J5" s="934"/>
      <c r="K5" s="934"/>
      <c r="L5" s="934"/>
      <c r="M5" s="934"/>
      <c r="N5" s="934"/>
      <c r="O5" s="934"/>
      <c r="P5" s="934"/>
      <c r="Q5" s="934"/>
      <c r="R5" s="3037"/>
      <c r="S5" s="3064"/>
      <c r="T5" s="3070"/>
      <c r="U5" s="3076"/>
      <c r="V5" s="3083"/>
      <c r="W5" s="3098"/>
      <c r="X5" s="3107"/>
      <c r="Y5" s="3133"/>
      <c r="Z5" s="3163"/>
      <c r="AA5" s="3025"/>
      <c r="AB5" s="934"/>
      <c r="AC5" s="934"/>
      <c r="AD5" s="934"/>
      <c r="AE5" s="934"/>
      <c r="AF5" s="934"/>
      <c r="AG5" s="934"/>
      <c r="AH5" s="934"/>
    </row>
    <row r="6" spans="1:34" ht="71.25" customHeight="1" x14ac:dyDescent="0.25">
      <c r="B6" s="945" t="s">
        <v>3</v>
      </c>
      <c r="C6" s="945"/>
      <c r="D6" s="3204" t="s">
        <v>143</v>
      </c>
      <c r="E6" s="3190" t="s">
        <v>139</v>
      </c>
      <c r="F6" s="3191"/>
      <c r="G6" s="3191"/>
      <c r="H6" s="3192"/>
      <c r="I6" s="3196" t="s">
        <v>591</v>
      </c>
      <c r="J6" s="3197"/>
      <c r="K6" s="3196" t="s">
        <v>592</v>
      </c>
      <c r="L6" s="3200"/>
      <c r="M6" s="3200"/>
      <c r="N6" s="3197"/>
      <c r="O6" s="3178" t="s">
        <v>144</v>
      </c>
      <c r="P6" s="3178" t="s">
        <v>145</v>
      </c>
      <c r="Q6" s="3175" t="s">
        <v>593</v>
      </c>
      <c r="R6" s="3175" t="s">
        <v>651</v>
      </c>
      <c r="S6" s="3175" t="s">
        <v>656</v>
      </c>
      <c r="T6" s="3175" t="s">
        <v>659</v>
      </c>
      <c r="U6" s="3175" t="s">
        <v>660</v>
      </c>
      <c r="V6" s="3175" t="s">
        <v>661</v>
      </c>
      <c r="W6" s="3175" t="s">
        <v>662</v>
      </c>
      <c r="X6" s="3175" t="s">
        <v>663</v>
      </c>
      <c r="Y6" s="3175" t="s">
        <v>664</v>
      </c>
      <c r="Z6" s="3175" t="s">
        <v>665</v>
      </c>
      <c r="AA6" s="3172" t="s">
        <v>754</v>
      </c>
      <c r="AB6" s="3175" t="s">
        <v>137</v>
      </c>
      <c r="AC6" s="3181" t="s">
        <v>297</v>
      </c>
      <c r="AD6" s="3175" t="s">
        <v>298</v>
      </c>
      <c r="AE6" s="3175" t="s">
        <v>41</v>
      </c>
      <c r="AF6" s="3175" t="s">
        <v>292</v>
      </c>
      <c r="AG6" s="3175" t="s">
        <v>138</v>
      </c>
      <c r="AH6" s="3175" t="s">
        <v>293</v>
      </c>
    </row>
    <row r="7" spans="1:34" ht="2.25" customHeight="1" thickBot="1" x14ac:dyDescent="0.3">
      <c r="B7" s="946"/>
      <c r="C7" s="946"/>
      <c r="D7" s="3205"/>
      <c r="E7" s="3193"/>
      <c r="F7" s="3194"/>
      <c r="G7" s="3194"/>
      <c r="H7" s="3195"/>
      <c r="I7" s="3198"/>
      <c r="J7" s="3199"/>
      <c r="K7" s="3198"/>
      <c r="L7" s="3201"/>
      <c r="M7" s="3201"/>
      <c r="N7" s="3199"/>
      <c r="O7" s="3202"/>
      <c r="P7" s="3179"/>
      <c r="Q7" s="3176"/>
      <c r="R7" s="3176"/>
      <c r="S7" s="3176"/>
      <c r="T7" s="3176"/>
      <c r="U7" s="3176"/>
      <c r="V7" s="3176"/>
      <c r="W7" s="3176"/>
      <c r="X7" s="3176"/>
      <c r="Y7" s="3176"/>
      <c r="Z7" s="3176"/>
      <c r="AA7" s="3173"/>
      <c r="AB7" s="3176"/>
      <c r="AC7" s="3182"/>
      <c r="AD7" s="3184"/>
      <c r="AE7" s="3176"/>
      <c r="AF7" s="3184"/>
      <c r="AG7" s="3176"/>
      <c r="AH7" s="3176"/>
    </row>
    <row r="8" spans="1:34" ht="36" customHeight="1" thickBot="1" x14ac:dyDescent="0.3">
      <c r="B8" s="949" t="s">
        <v>4</v>
      </c>
      <c r="C8" s="949"/>
      <c r="D8" s="3206"/>
      <c r="E8" s="233" t="s">
        <v>594</v>
      </c>
      <c r="F8" s="2796" t="s">
        <v>753</v>
      </c>
      <c r="G8" s="189" t="s">
        <v>140</v>
      </c>
      <c r="H8" s="189" t="s">
        <v>141</v>
      </c>
      <c r="I8" s="939" t="s">
        <v>142</v>
      </c>
      <c r="J8" s="190" t="s">
        <v>140</v>
      </c>
      <c r="K8" s="189" t="s">
        <v>594</v>
      </c>
      <c r="L8" s="939" t="s">
        <v>753</v>
      </c>
      <c r="M8" s="189" t="s">
        <v>140</v>
      </c>
      <c r="N8" s="189" t="s">
        <v>141</v>
      </c>
      <c r="O8" s="3203"/>
      <c r="P8" s="3180"/>
      <c r="Q8" s="3177"/>
      <c r="R8" s="3177"/>
      <c r="S8" s="3177"/>
      <c r="T8" s="3177"/>
      <c r="U8" s="3177"/>
      <c r="V8" s="3177"/>
      <c r="W8" s="3177"/>
      <c r="X8" s="3177"/>
      <c r="Y8" s="3177"/>
      <c r="Z8" s="3177"/>
      <c r="AA8" s="3174"/>
      <c r="AB8" s="3177"/>
      <c r="AC8" s="3183"/>
      <c r="AD8" s="3185"/>
      <c r="AE8" s="3177"/>
      <c r="AF8" s="3185"/>
      <c r="AG8" s="3177"/>
      <c r="AH8" s="3177"/>
    </row>
    <row r="9" spans="1:34" s="5" customFormat="1" ht="15.75" thickBot="1" x14ac:dyDescent="0.3">
      <c r="B9" s="14">
        <v>1</v>
      </c>
      <c r="C9" s="14"/>
      <c r="D9" s="14">
        <v>2</v>
      </c>
      <c r="E9" s="234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192"/>
      <c r="U9" s="192"/>
      <c r="V9" s="192"/>
      <c r="W9" s="192"/>
      <c r="X9" s="192"/>
      <c r="Y9" s="192"/>
      <c r="Z9" s="192"/>
      <c r="AA9" s="854">
        <v>15</v>
      </c>
      <c r="AB9" s="192">
        <v>16</v>
      </c>
      <c r="AC9" s="780">
        <v>17</v>
      </c>
      <c r="AD9" s="192"/>
      <c r="AE9" s="192">
        <v>18</v>
      </c>
      <c r="AF9" s="192">
        <v>19</v>
      </c>
      <c r="AG9" s="192">
        <v>20</v>
      </c>
      <c r="AH9" s="192">
        <v>21</v>
      </c>
    </row>
    <row r="10" spans="1:34" ht="13.9" customHeight="1" x14ac:dyDescent="0.25">
      <c r="A10" s="137">
        <v>1</v>
      </c>
      <c r="B10" s="951"/>
      <c r="C10" s="951"/>
      <c r="D10" s="951"/>
      <c r="E10" s="952"/>
      <c r="F10" s="953"/>
      <c r="G10" s="953"/>
      <c r="H10" s="953"/>
      <c r="I10" s="938"/>
      <c r="J10" s="938"/>
      <c r="K10" s="938"/>
      <c r="L10" s="938"/>
      <c r="M10" s="938"/>
      <c r="N10" s="938"/>
      <c r="O10" s="938"/>
      <c r="P10" s="938"/>
      <c r="Q10" s="935"/>
      <c r="R10" s="3035"/>
      <c r="S10" s="3065"/>
      <c r="T10" s="3071"/>
      <c r="U10" s="3075"/>
      <c r="V10" s="3084"/>
      <c r="W10" s="3099"/>
      <c r="X10" s="3108"/>
      <c r="Y10" s="3132"/>
      <c r="Z10" s="3164"/>
      <c r="AA10" s="3026"/>
      <c r="AB10" s="936"/>
      <c r="AC10" s="937"/>
      <c r="AD10" s="936"/>
      <c r="AE10" s="936"/>
      <c r="AF10" s="936"/>
      <c r="AG10" s="936"/>
      <c r="AH10" s="936"/>
    </row>
    <row r="11" spans="1:34" ht="43.5" customHeight="1" x14ac:dyDescent="0.25">
      <c r="A11" s="137">
        <v>1</v>
      </c>
      <c r="B11" s="954" t="s">
        <v>513</v>
      </c>
      <c r="C11" s="954"/>
      <c r="D11" s="955"/>
      <c r="E11" s="216"/>
      <c r="F11" s="956"/>
      <c r="G11" s="957"/>
      <c r="H11" s="957"/>
      <c r="I11" s="957"/>
      <c r="J11" s="957"/>
      <c r="K11" s="957"/>
      <c r="L11" s="957"/>
      <c r="M11" s="957"/>
      <c r="N11" s="957"/>
      <c r="O11" s="957"/>
      <c r="P11" s="957"/>
      <c r="Q11" s="144"/>
      <c r="R11" s="144"/>
      <c r="S11" s="144"/>
      <c r="T11" s="144"/>
      <c r="U11" s="144"/>
      <c r="V11" s="144"/>
      <c r="W11" s="144"/>
      <c r="X11" s="144"/>
      <c r="Y11" s="144"/>
      <c r="Z11" s="144"/>
      <c r="AA11" s="855"/>
      <c r="AB11" s="144"/>
      <c r="AC11" s="958"/>
      <c r="AD11" s="144"/>
      <c r="AE11" s="144"/>
      <c r="AF11" s="144"/>
      <c r="AG11" s="144"/>
      <c r="AH11" s="144"/>
    </row>
    <row r="12" spans="1:34" ht="15" customHeight="1" x14ac:dyDescent="0.25">
      <c r="A12" s="137">
        <v>1</v>
      </c>
      <c r="B12" s="959" t="s">
        <v>5</v>
      </c>
      <c r="C12" s="960"/>
      <c r="D12" s="959"/>
      <c r="E12" s="216"/>
      <c r="F12" s="957"/>
      <c r="G12" s="957"/>
      <c r="H12" s="957"/>
      <c r="I12" s="957"/>
      <c r="J12" s="957"/>
      <c r="K12" s="957"/>
      <c r="L12" s="957"/>
      <c r="M12" s="957"/>
      <c r="N12" s="957"/>
      <c r="O12" s="957"/>
      <c r="P12" s="957"/>
      <c r="Q12" s="144"/>
      <c r="R12" s="144"/>
      <c r="S12" s="144"/>
      <c r="T12" s="144"/>
      <c r="U12" s="144"/>
      <c r="V12" s="144"/>
      <c r="W12" s="144"/>
      <c r="X12" s="144"/>
      <c r="Y12" s="144"/>
      <c r="Z12" s="144"/>
      <c r="AA12" s="855"/>
      <c r="AB12" s="144"/>
      <c r="AC12" s="958"/>
      <c r="AD12" s="144"/>
      <c r="AE12" s="144"/>
      <c r="AF12" s="144"/>
      <c r="AG12" s="144"/>
      <c r="AH12" s="144"/>
    </row>
    <row r="13" spans="1:34" ht="15" customHeight="1" x14ac:dyDescent="0.25">
      <c r="A13" s="137">
        <v>1</v>
      </c>
      <c r="B13" s="141" t="s">
        <v>26</v>
      </c>
      <c r="C13" s="961" t="s">
        <v>256</v>
      </c>
      <c r="D13" s="141">
        <v>340</v>
      </c>
      <c r="E13" s="216">
        <v>943</v>
      </c>
      <c r="F13" s="123">
        <f t="shared" ref="F13:F38" si="0">E13/12*$B$4</f>
        <v>785.83333333333326</v>
      </c>
      <c r="G13" s="123">
        <v>899</v>
      </c>
      <c r="H13" s="123">
        <f t="shared" ref="H13:H40" si="1">G13/F13*100</f>
        <v>114.40084835630967</v>
      </c>
      <c r="I13" s="152">
        <v>11.2</v>
      </c>
      <c r="J13" s="152">
        <f t="shared" ref="J13:J39" si="2">M13/G13</f>
        <v>9.3003337041156833</v>
      </c>
      <c r="K13" s="153">
        <f t="shared" ref="K13:K38" si="3">ROUND(E13*I13,0)</f>
        <v>10562</v>
      </c>
      <c r="L13" s="153">
        <f t="shared" ref="L13:L38" si="4">K13/12*$B$4</f>
        <v>8801.6666666666661</v>
      </c>
      <c r="M13" s="153">
        <v>8361</v>
      </c>
      <c r="N13" s="153">
        <f t="shared" ref="N13:N39" si="5">M13/L13*100</f>
        <v>94.993372467335732</v>
      </c>
      <c r="O13" s="153">
        <f t="shared" ref="O13:O38" si="6">ROUND(K13/D13,0)</f>
        <v>31</v>
      </c>
      <c r="P13" s="153">
        <f t="shared" ref="P13:P39" si="7">M13/$B$4*12/O13</f>
        <v>323.65161290322584</v>
      </c>
      <c r="Q13" s="144"/>
      <c r="R13" s="144"/>
      <c r="S13" s="144"/>
      <c r="T13" s="144"/>
      <c r="U13" s="144"/>
      <c r="V13" s="144"/>
      <c r="W13" s="144"/>
      <c r="X13" s="144"/>
      <c r="Y13" s="144"/>
      <c r="Z13" s="144"/>
      <c r="AA13" s="855"/>
      <c r="AB13" s="144"/>
      <c r="AC13" s="958"/>
      <c r="AD13" s="144"/>
      <c r="AE13" s="144"/>
      <c r="AF13" s="144"/>
      <c r="AG13" s="144"/>
      <c r="AH13" s="144"/>
    </row>
    <row r="14" spans="1:34" ht="15" customHeight="1" x14ac:dyDescent="0.25">
      <c r="A14" s="137">
        <v>1</v>
      </c>
      <c r="B14" s="141" t="s">
        <v>168</v>
      </c>
      <c r="C14" s="961" t="s">
        <v>256</v>
      </c>
      <c r="D14" s="141">
        <v>340</v>
      </c>
      <c r="E14" s="216">
        <v>165</v>
      </c>
      <c r="F14" s="123">
        <f t="shared" si="0"/>
        <v>137.5</v>
      </c>
      <c r="G14" s="123">
        <v>126</v>
      </c>
      <c r="H14" s="123">
        <f t="shared" si="1"/>
        <v>91.63636363636364</v>
      </c>
      <c r="I14" s="152">
        <v>12.3</v>
      </c>
      <c r="J14" s="152">
        <f t="shared" si="2"/>
        <v>12.53968253968254</v>
      </c>
      <c r="K14" s="153">
        <f t="shared" si="3"/>
        <v>2030</v>
      </c>
      <c r="L14" s="153">
        <f t="shared" si="4"/>
        <v>1691.6666666666665</v>
      </c>
      <c r="M14" s="153">
        <v>1580</v>
      </c>
      <c r="N14" s="153">
        <f t="shared" si="5"/>
        <v>93.399014778325125</v>
      </c>
      <c r="O14" s="153">
        <f t="shared" si="6"/>
        <v>6</v>
      </c>
      <c r="P14" s="153">
        <f t="shared" si="7"/>
        <v>316</v>
      </c>
      <c r="Q14" s="144"/>
      <c r="R14" s="144"/>
      <c r="S14" s="144"/>
      <c r="T14" s="144"/>
      <c r="U14" s="144"/>
      <c r="V14" s="144"/>
      <c r="W14" s="144"/>
      <c r="X14" s="144"/>
      <c r="Y14" s="144"/>
      <c r="Z14" s="144"/>
      <c r="AA14" s="855"/>
      <c r="AB14" s="144"/>
      <c r="AC14" s="958"/>
      <c r="AD14" s="144"/>
      <c r="AE14" s="144"/>
      <c r="AF14" s="144"/>
      <c r="AG14" s="144"/>
      <c r="AH14" s="144"/>
    </row>
    <row r="15" spans="1:34" ht="15" customHeight="1" x14ac:dyDescent="0.25">
      <c r="A15" s="137">
        <v>1</v>
      </c>
      <c r="B15" s="141" t="s">
        <v>23</v>
      </c>
      <c r="C15" s="961" t="s">
        <v>256</v>
      </c>
      <c r="D15" s="141">
        <v>340</v>
      </c>
      <c r="E15" s="216">
        <v>2180</v>
      </c>
      <c r="F15" s="123">
        <f t="shared" si="0"/>
        <v>1816.6666666666665</v>
      </c>
      <c r="G15" s="123">
        <v>1891</v>
      </c>
      <c r="H15" s="123">
        <f t="shared" si="1"/>
        <v>104.09174311926606</v>
      </c>
      <c r="I15" s="152">
        <v>5.9</v>
      </c>
      <c r="J15" s="152">
        <f t="shared" si="2"/>
        <v>5.6028556319407725</v>
      </c>
      <c r="K15" s="153">
        <f t="shared" si="3"/>
        <v>12862</v>
      </c>
      <c r="L15" s="153">
        <f t="shared" si="4"/>
        <v>10718.333333333332</v>
      </c>
      <c r="M15" s="153">
        <v>10595</v>
      </c>
      <c r="N15" s="153">
        <f t="shared" si="5"/>
        <v>98.84932358886644</v>
      </c>
      <c r="O15" s="153">
        <f t="shared" si="6"/>
        <v>38</v>
      </c>
      <c r="P15" s="153">
        <f t="shared" si="7"/>
        <v>334.57894736842104</v>
      </c>
      <c r="Q15" s="144"/>
      <c r="R15" s="144"/>
      <c r="S15" s="144"/>
      <c r="T15" s="144"/>
      <c r="U15" s="144"/>
      <c r="V15" s="144"/>
      <c r="W15" s="144"/>
      <c r="X15" s="144"/>
      <c r="Y15" s="144"/>
      <c r="Z15" s="144"/>
      <c r="AA15" s="855"/>
      <c r="AB15" s="144"/>
      <c r="AC15" s="958"/>
      <c r="AD15" s="144"/>
      <c r="AE15" s="144"/>
      <c r="AF15" s="144"/>
      <c r="AG15" s="144"/>
      <c r="AH15" s="144"/>
    </row>
    <row r="16" spans="1:34" ht="15" customHeight="1" x14ac:dyDescent="0.25">
      <c r="A16" s="137">
        <v>1</v>
      </c>
      <c r="B16" s="141" t="s">
        <v>8</v>
      </c>
      <c r="C16" s="961" t="s">
        <v>256</v>
      </c>
      <c r="D16" s="141">
        <v>340</v>
      </c>
      <c r="E16" s="216">
        <v>2522</v>
      </c>
      <c r="F16" s="123">
        <f t="shared" si="0"/>
        <v>2101.6666666666665</v>
      </c>
      <c r="G16" s="123">
        <v>2130</v>
      </c>
      <c r="H16" s="123">
        <f t="shared" si="1"/>
        <v>101.34813639968282</v>
      </c>
      <c r="I16" s="152">
        <v>10</v>
      </c>
      <c r="J16" s="152">
        <f t="shared" si="2"/>
        <v>8.0525821596244125</v>
      </c>
      <c r="K16" s="153">
        <f t="shared" si="3"/>
        <v>25220</v>
      </c>
      <c r="L16" s="153">
        <f t="shared" si="4"/>
        <v>21016.666666666664</v>
      </c>
      <c r="M16" s="153">
        <v>17152</v>
      </c>
      <c r="N16" s="153">
        <f t="shared" si="5"/>
        <v>81.611419508326733</v>
      </c>
      <c r="O16" s="153">
        <f t="shared" si="6"/>
        <v>74</v>
      </c>
      <c r="P16" s="153">
        <f t="shared" si="7"/>
        <v>278.14054054054054</v>
      </c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855"/>
      <c r="AB16" s="144"/>
      <c r="AC16" s="958"/>
      <c r="AD16" s="144"/>
      <c r="AE16" s="144"/>
      <c r="AF16" s="144"/>
      <c r="AG16" s="144"/>
      <c r="AH16" s="144"/>
    </row>
    <row r="17" spans="1:34" s="5" customFormat="1" ht="15" customHeight="1" x14ac:dyDescent="0.25">
      <c r="A17" s="137">
        <v>1</v>
      </c>
      <c r="B17" s="141" t="s">
        <v>79</v>
      </c>
      <c r="C17" s="961" t="s">
        <v>256</v>
      </c>
      <c r="D17" s="141">
        <v>340</v>
      </c>
      <c r="E17" s="216">
        <v>350</v>
      </c>
      <c r="F17" s="123">
        <f t="shared" si="0"/>
        <v>291.66666666666669</v>
      </c>
      <c r="G17" s="123">
        <v>501</v>
      </c>
      <c r="H17" s="123">
        <f t="shared" si="1"/>
        <v>171.77142857142854</v>
      </c>
      <c r="I17" s="152">
        <v>9.5</v>
      </c>
      <c r="J17" s="152">
        <f t="shared" si="2"/>
        <v>6.235528942115768</v>
      </c>
      <c r="K17" s="153">
        <f t="shared" si="3"/>
        <v>3325</v>
      </c>
      <c r="L17" s="153">
        <f t="shared" si="4"/>
        <v>2770.833333333333</v>
      </c>
      <c r="M17" s="153">
        <v>3124</v>
      </c>
      <c r="N17" s="153">
        <f t="shared" si="5"/>
        <v>112.74586466165415</v>
      </c>
      <c r="O17" s="153">
        <f t="shared" si="6"/>
        <v>10</v>
      </c>
      <c r="P17" s="153">
        <f t="shared" si="7"/>
        <v>374.88</v>
      </c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855"/>
      <c r="AB17" s="144"/>
      <c r="AC17" s="958"/>
      <c r="AD17" s="144"/>
      <c r="AE17" s="144"/>
      <c r="AF17" s="144"/>
      <c r="AG17" s="144"/>
      <c r="AH17" s="144"/>
    </row>
    <row r="18" spans="1:34" s="5" customFormat="1" x14ac:dyDescent="0.25">
      <c r="A18" s="137">
        <v>1</v>
      </c>
      <c r="B18" s="141" t="s">
        <v>130</v>
      </c>
      <c r="C18" s="961" t="s">
        <v>256</v>
      </c>
      <c r="D18" s="141">
        <v>340</v>
      </c>
      <c r="E18" s="216">
        <v>690</v>
      </c>
      <c r="F18" s="123">
        <f t="shared" si="0"/>
        <v>575</v>
      </c>
      <c r="G18" s="123">
        <v>630</v>
      </c>
      <c r="H18" s="123">
        <f t="shared" si="1"/>
        <v>109.56521739130434</v>
      </c>
      <c r="I18" s="962">
        <v>19</v>
      </c>
      <c r="J18" s="152">
        <f t="shared" si="2"/>
        <v>13.86984126984127</v>
      </c>
      <c r="K18" s="153">
        <f t="shared" si="3"/>
        <v>13110</v>
      </c>
      <c r="L18" s="153">
        <f t="shared" si="4"/>
        <v>10925</v>
      </c>
      <c r="M18" s="153">
        <v>8738</v>
      </c>
      <c r="N18" s="153">
        <f t="shared" si="5"/>
        <v>79.9816933638444</v>
      </c>
      <c r="O18" s="153">
        <f t="shared" si="6"/>
        <v>39</v>
      </c>
      <c r="P18" s="153">
        <f t="shared" si="7"/>
        <v>268.86153846153843</v>
      </c>
      <c r="Q18" s="144">
        <v>52642.81</v>
      </c>
      <c r="R18" s="144">
        <v>52642.81</v>
      </c>
      <c r="S18" s="144">
        <v>54837.512999999999</v>
      </c>
      <c r="T18" s="144">
        <v>54837.512999999999</v>
      </c>
      <c r="U18" s="144">
        <v>54837.512999999999</v>
      </c>
      <c r="V18" s="144">
        <v>54837.512999999999</v>
      </c>
      <c r="W18" s="144">
        <v>54837.512999999999</v>
      </c>
      <c r="X18" s="144">
        <v>54837.512999999999</v>
      </c>
      <c r="Y18" s="144">
        <v>54837.512999999999</v>
      </c>
      <c r="Z18" s="144">
        <v>54837.512999999999</v>
      </c>
      <c r="AA18" s="855">
        <f>Q18/12*$B$4+(R18-Q18)/11*9+(S18-R18)/10*8+(T18-S18)/9*7+(U18-T18)/8*6+(V18-U18)/7*5+(W18-V18)/6*4+(X18-W18)/5*3+(Y18-X18)/4*2+(Z18-Y18)/3*1</f>
        <v>45624.770733333331</v>
      </c>
      <c r="AB18" s="144">
        <f>AH18-AG18-AC18</f>
        <v>46795.96802</v>
      </c>
      <c r="AC18" s="958"/>
      <c r="AD18" s="144"/>
      <c r="AE18" s="144">
        <f>AB18-AA18</f>
        <v>1171.1972866666692</v>
      </c>
      <c r="AF18" s="144"/>
      <c r="AG18" s="144">
        <v>-23.450009999999999</v>
      </c>
      <c r="AH18" s="144">
        <v>46772.51801</v>
      </c>
    </row>
    <row r="19" spans="1:34" x14ac:dyDescent="0.25">
      <c r="A19" s="137">
        <v>1</v>
      </c>
      <c r="B19" s="141" t="s">
        <v>9</v>
      </c>
      <c r="C19" s="961" t="s">
        <v>256</v>
      </c>
      <c r="D19" s="141">
        <v>340</v>
      </c>
      <c r="E19" s="216">
        <v>1071</v>
      </c>
      <c r="F19" s="123">
        <f t="shared" si="0"/>
        <v>892.5</v>
      </c>
      <c r="G19" s="123">
        <v>1038</v>
      </c>
      <c r="H19" s="123">
        <f t="shared" si="1"/>
        <v>116.30252100840337</v>
      </c>
      <c r="I19" s="152">
        <v>12.5</v>
      </c>
      <c r="J19" s="152">
        <f t="shared" si="2"/>
        <v>11.757225433526012</v>
      </c>
      <c r="K19" s="153">
        <f t="shared" si="3"/>
        <v>13388</v>
      </c>
      <c r="L19" s="153">
        <f t="shared" si="4"/>
        <v>11156.666666666668</v>
      </c>
      <c r="M19" s="153">
        <v>12204</v>
      </c>
      <c r="N19" s="153">
        <f t="shared" si="5"/>
        <v>109.38751120406334</v>
      </c>
      <c r="O19" s="153">
        <f t="shared" si="6"/>
        <v>39</v>
      </c>
      <c r="P19" s="153">
        <f t="shared" si="7"/>
        <v>375.50769230769231</v>
      </c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855"/>
      <c r="AB19" s="144"/>
      <c r="AC19" s="958"/>
      <c r="AD19" s="144"/>
      <c r="AE19" s="144"/>
      <c r="AF19" s="144"/>
      <c r="AG19" s="144"/>
      <c r="AH19" s="144"/>
    </row>
    <row r="20" spans="1:34" x14ac:dyDescent="0.25">
      <c r="A20" s="137">
        <v>1</v>
      </c>
      <c r="B20" s="141" t="s">
        <v>115</v>
      </c>
      <c r="C20" s="961" t="s">
        <v>256</v>
      </c>
      <c r="D20" s="141">
        <v>340</v>
      </c>
      <c r="E20" s="216">
        <v>554</v>
      </c>
      <c r="F20" s="123">
        <f t="shared" si="0"/>
        <v>461.66666666666663</v>
      </c>
      <c r="G20" s="123">
        <v>521</v>
      </c>
      <c r="H20" s="123">
        <f t="shared" si="1"/>
        <v>112.8519855595668</v>
      </c>
      <c r="I20" s="152">
        <v>16</v>
      </c>
      <c r="J20" s="152">
        <f t="shared" si="2"/>
        <v>14.426103646833013</v>
      </c>
      <c r="K20" s="153">
        <f t="shared" si="3"/>
        <v>8864</v>
      </c>
      <c r="L20" s="153">
        <f t="shared" si="4"/>
        <v>7386.6666666666661</v>
      </c>
      <c r="M20" s="153">
        <v>7516</v>
      </c>
      <c r="N20" s="153">
        <f t="shared" si="5"/>
        <v>101.75090252707581</v>
      </c>
      <c r="O20" s="153">
        <f t="shared" si="6"/>
        <v>26</v>
      </c>
      <c r="P20" s="153">
        <f t="shared" si="7"/>
        <v>346.89230769230772</v>
      </c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855"/>
      <c r="AB20" s="144"/>
      <c r="AC20" s="958"/>
      <c r="AD20" s="144"/>
      <c r="AE20" s="144"/>
      <c r="AF20" s="144"/>
      <c r="AG20" s="144"/>
      <c r="AH20" s="144"/>
    </row>
    <row r="21" spans="1:34" x14ac:dyDescent="0.25">
      <c r="A21" s="137">
        <v>1</v>
      </c>
      <c r="B21" s="141" t="s">
        <v>152</v>
      </c>
      <c r="C21" s="961" t="s">
        <v>256</v>
      </c>
      <c r="D21" s="141">
        <v>340</v>
      </c>
      <c r="E21" s="216">
        <v>62</v>
      </c>
      <c r="F21" s="123">
        <f t="shared" si="0"/>
        <v>51.666666666666671</v>
      </c>
      <c r="G21" s="123">
        <v>43</v>
      </c>
      <c r="H21" s="123">
        <f t="shared" si="1"/>
        <v>83.225806451612897</v>
      </c>
      <c r="I21" s="152">
        <v>9.6999999999999993</v>
      </c>
      <c r="J21" s="152">
        <f t="shared" si="2"/>
        <v>8.1162790697674421</v>
      </c>
      <c r="K21" s="153">
        <f t="shared" si="3"/>
        <v>601</v>
      </c>
      <c r="L21" s="153">
        <f t="shared" si="4"/>
        <v>500.83333333333337</v>
      </c>
      <c r="M21" s="153">
        <v>349</v>
      </c>
      <c r="N21" s="153">
        <f t="shared" si="5"/>
        <v>69.683860232945079</v>
      </c>
      <c r="O21" s="153">
        <f t="shared" si="6"/>
        <v>2</v>
      </c>
      <c r="P21" s="153">
        <f t="shared" si="7"/>
        <v>209.39999999999998</v>
      </c>
      <c r="Q21" s="144"/>
      <c r="R21" s="144"/>
      <c r="S21" s="144"/>
      <c r="T21" s="144"/>
      <c r="U21" s="144"/>
      <c r="V21" s="144"/>
      <c r="W21" s="144"/>
      <c r="X21" s="144"/>
      <c r="Y21" s="144"/>
      <c r="Z21" s="144"/>
      <c r="AA21" s="855"/>
      <c r="AB21" s="144"/>
      <c r="AC21" s="958"/>
      <c r="AD21" s="144"/>
      <c r="AE21" s="144"/>
      <c r="AF21" s="144"/>
      <c r="AG21" s="144"/>
      <c r="AH21" s="144"/>
    </row>
    <row r="22" spans="1:34" s="2020" customFormat="1" x14ac:dyDescent="0.25">
      <c r="A22" s="2020">
        <v>1</v>
      </c>
      <c r="B22" s="141" t="s">
        <v>151</v>
      </c>
      <c r="C22" s="961" t="s">
        <v>256</v>
      </c>
      <c r="D22" s="141">
        <v>340</v>
      </c>
      <c r="E22" s="216">
        <v>120</v>
      </c>
      <c r="F22" s="123">
        <f t="shared" ref="F22" si="8">E22/12*$B$4</f>
        <v>100</v>
      </c>
      <c r="G22" s="123">
        <v>96</v>
      </c>
      <c r="H22" s="123">
        <f t="shared" ref="H22" si="9">G22/F22*100</f>
        <v>96</v>
      </c>
      <c r="I22" s="152">
        <v>10.9</v>
      </c>
      <c r="J22" s="152">
        <f t="shared" ref="J22" si="10">M22/G22</f>
        <v>11.375</v>
      </c>
      <c r="K22" s="153">
        <f t="shared" ref="K22" si="11">ROUND(E22*I22,0)</f>
        <v>1308</v>
      </c>
      <c r="L22" s="153">
        <f t="shared" ref="L22" si="12">K22/12*$B$4</f>
        <v>1090</v>
      </c>
      <c r="M22" s="153">
        <v>1092</v>
      </c>
      <c r="N22" s="153">
        <f t="shared" ref="N22" si="13">M22/L22*100</f>
        <v>100.18348623853211</v>
      </c>
      <c r="O22" s="153">
        <f t="shared" ref="O22" si="14">ROUND(K22/D22,0)</f>
        <v>4</v>
      </c>
      <c r="P22" s="153">
        <f t="shared" ref="P22" si="15">M22/$B$4*12/O22</f>
        <v>327.60000000000002</v>
      </c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855"/>
      <c r="AB22" s="144"/>
      <c r="AC22" s="958"/>
      <c r="AD22" s="144"/>
      <c r="AE22" s="144"/>
      <c r="AF22" s="144"/>
      <c r="AG22" s="144"/>
      <c r="AH22" s="144"/>
    </row>
    <row r="23" spans="1:34" s="147" customFormat="1" ht="30" x14ac:dyDescent="0.25">
      <c r="A23" s="137">
        <v>1</v>
      </c>
      <c r="B23" s="11" t="s">
        <v>155</v>
      </c>
      <c r="C23" s="961" t="s">
        <v>256</v>
      </c>
      <c r="D23" s="141">
        <v>340</v>
      </c>
      <c r="E23" s="216">
        <v>1019</v>
      </c>
      <c r="F23" s="123">
        <f t="shared" si="0"/>
        <v>849.16666666666674</v>
      </c>
      <c r="G23" s="123">
        <v>1163</v>
      </c>
      <c r="H23" s="123">
        <f t="shared" si="1"/>
        <v>136.95780176643768</v>
      </c>
      <c r="I23" s="152">
        <v>14.1</v>
      </c>
      <c r="J23" s="152">
        <f t="shared" si="2"/>
        <v>12.863284608770421</v>
      </c>
      <c r="K23" s="153">
        <f t="shared" si="3"/>
        <v>14368</v>
      </c>
      <c r="L23" s="153">
        <f t="shared" si="4"/>
        <v>11973.333333333332</v>
      </c>
      <c r="M23" s="153">
        <v>14960</v>
      </c>
      <c r="N23" s="153">
        <f t="shared" si="5"/>
        <v>124.9443207126949</v>
      </c>
      <c r="O23" s="153">
        <f t="shared" si="6"/>
        <v>42</v>
      </c>
      <c r="P23" s="153">
        <f t="shared" si="7"/>
        <v>427.42857142857144</v>
      </c>
      <c r="Q23" s="144"/>
      <c r="R23" s="144"/>
      <c r="S23" s="144"/>
      <c r="T23" s="144"/>
      <c r="U23" s="144"/>
      <c r="V23" s="144"/>
      <c r="W23" s="144"/>
      <c r="X23" s="144"/>
      <c r="Y23" s="144"/>
      <c r="Z23" s="144"/>
      <c r="AA23" s="855"/>
      <c r="AB23" s="144"/>
      <c r="AC23" s="958"/>
      <c r="AD23" s="144"/>
      <c r="AE23" s="144"/>
      <c r="AF23" s="144"/>
      <c r="AG23" s="144"/>
      <c r="AH23" s="144"/>
    </row>
    <row r="24" spans="1:34" x14ac:dyDescent="0.25">
      <c r="A24" s="137">
        <v>1</v>
      </c>
      <c r="B24" s="11" t="s">
        <v>241</v>
      </c>
      <c r="C24" s="961" t="s">
        <v>256</v>
      </c>
      <c r="D24" s="141">
        <v>340</v>
      </c>
      <c r="E24" s="216">
        <v>195</v>
      </c>
      <c r="F24" s="123">
        <f t="shared" si="0"/>
        <v>162.5</v>
      </c>
      <c r="G24" s="123">
        <v>178</v>
      </c>
      <c r="H24" s="123">
        <f t="shared" si="1"/>
        <v>109.53846153846155</v>
      </c>
      <c r="I24" s="152">
        <v>13.5</v>
      </c>
      <c r="J24" s="152">
        <f t="shared" si="2"/>
        <v>12.151685393258427</v>
      </c>
      <c r="K24" s="153">
        <f t="shared" si="3"/>
        <v>2633</v>
      </c>
      <c r="L24" s="153">
        <f t="shared" si="4"/>
        <v>2194.1666666666665</v>
      </c>
      <c r="M24" s="153">
        <v>2163</v>
      </c>
      <c r="N24" s="153">
        <f t="shared" si="5"/>
        <v>98.579567033801752</v>
      </c>
      <c r="O24" s="153">
        <f t="shared" si="6"/>
        <v>8</v>
      </c>
      <c r="P24" s="153">
        <f t="shared" si="7"/>
        <v>324.45000000000005</v>
      </c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855"/>
      <c r="AB24" s="144"/>
      <c r="AC24" s="958"/>
      <c r="AD24" s="144"/>
      <c r="AE24" s="144"/>
      <c r="AF24" s="144"/>
      <c r="AG24" s="144"/>
      <c r="AH24" s="144"/>
    </row>
    <row r="25" spans="1:34" x14ac:dyDescent="0.25">
      <c r="A25" s="137">
        <v>1</v>
      </c>
      <c r="B25" s="141" t="s">
        <v>154</v>
      </c>
      <c r="C25" s="961" t="s">
        <v>256</v>
      </c>
      <c r="D25" s="141">
        <v>340</v>
      </c>
      <c r="E25" s="216">
        <v>84</v>
      </c>
      <c r="F25" s="123">
        <f t="shared" si="0"/>
        <v>70</v>
      </c>
      <c r="G25" s="123">
        <v>59</v>
      </c>
      <c r="H25" s="123">
        <f t="shared" si="1"/>
        <v>84.285714285714292</v>
      </c>
      <c r="I25" s="152">
        <v>21</v>
      </c>
      <c r="J25" s="152">
        <f t="shared" si="2"/>
        <v>15.525423728813559</v>
      </c>
      <c r="K25" s="153">
        <f t="shared" si="3"/>
        <v>1764</v>
      </c>
      <c r="L25" s="153">
        <f t="shared" si="4"/>
        <v>1470</v>
      </c>
      <c r="M25" s="153">
        <v>916</v>
      </c>
      <c r="N25" s="153">
        <f t="shared" si="5"/>
        <v>62.31292517006802</v>
      </c>
      <c r="O25" s="153">
        <f t="shared" si="6"/>
        <v>5</v>
      </c>
      <c r="P25" s="153">
        <f t="shared" si="7"/>
        <v>219.83999999999997</v>
      </c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855"/>
      <c r="AB25" s="144"/>
      <c r="AC25" s="958"/>
      <c r="AD25" s="144"/>
      <c r="AE25" s="144"/>
      <c r="AF25" s="144"/>
      <c r="AG25" s="144"/>
      <c r="AH25" s="144"/>
    </row>
    <row r="26" spans="1:34" s="5" customFormat="1" x14ac:dyDescent="0.25">
      <c r="A26" s="137">
        <v>1</v>
      </c>
      <c r="B26" s="141" t="s">
        <v>153</v>
      </c>
      <c r="C26" s="961" t="s">
        <v>256</v>
      </c>
      <c r="D26" s="141">
        <v>340</v>
      </c>
      <c r="E26" s="216">
        <v>52</v>
      </c>
      <c r="F26" s="123">
        <f t="shared" si="0"/>
        <v>43.333333333333329</v>
      </c>
      <c r="G26" s="123">
        <v>52</v>
      </c>
      <c r="H26" s="123">
        <f t="shared" si="1"/>
        <v>120.00000000000001</v>
      </c>
      <c r="I26" s="152">
        <v>12.5</v>
      </c>
      <c r="J26" s="152">
        <f t="shared" si="2"/>
        <v>12.942307692307692</v>
      </c>
      <c r="K26" s="153">
        <f t="shared" si="3"/>
        <v>650</v>
      </c>
      <c r="L26" s="153">
        <f t="shared" si="4"/>
        <v>541.66666666666663</v>
      </c>
      <c r="M26" s="153">
        <v>673</v>
      </c>
      <c r="N26" s="153">
        <f t="shared" si="5"/>
        <v>124.24615384615385</v>
      </c>
      <c r="O26" s="153">
        <f t="shared" si="6"/>
        <v>2</v>
      </c>
      <c r="P26" s="153">
        <f t="shared" si="7"/>
        <v>403.79999999999995</v>
      </c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855"/>
      <c r="AB26" s="144"/>
      <c r="AC26" s="958"/>
      <c r="AD26" s="144"/>
      <c r="AE26" s="144"/>
      <c r="AF26" s="144"/>
      <c r="AG26" s="144"/>
      <c r="AH26" s="144"/>
    </row>
    <row r="27" spans="1:34" s="5" customFormat="1" x14ac:dyDescent="0.25">
      <c r="A27" s="137">
        <v>1</v>
      </c>
      <c r="B27" s="141" t="s">
        <v>86</v>
      </c>
      <c r="C27" s="961" t="s">
        <v>256</v>
      </c>
      <c r="D27" s="141">
        <v>340</v>
      </c>
      <c r="E27" s="216">
        <v>778</v>
      </c>
      <c r="F27" s="123">
        <f t="shared" si="0"/>
        <v>648.33333333333326</v>
      </c>
      <c r="G27" s="123">
        <v>498</v>
      </c>
      <c r="H27" s="123">
        <f t="shared" si="1"/>
        <v>76.812339331619555</v>
      </c>
      <c r="I27" s="152">
        <v>12</v>
      </c>
      <c r="J27" s="152">
        <f t="shared" si="2"/>
        <v>10.662650602409638</v>
      </c>
      <c r="K27" s="153">
        <f t="shared" si="3"/>
        <v>9336</v>
      </c>
      <c r="L27" s="153">
        <f t="shared" si="4"/>
        <v>7780</v>
      </c>
      <c r="M27" s="153">
        <v>5310</v>
      </c>
      <c r="N27" s="153">
        <f t="shared" si="5"/>
        <v>68.251928020565558</v>
      </c>
      <c r="O27" s="153">
        <f t="shared" si="6"/>
        <v>27</v>
      </c>
      <c r="P27" s="153">
        <f t="shared" si="7"/>
        <v>236</v>
      </c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855"/>
      <c r="AB27" s="144"/>
      <c r="AC27" s="958"/>
      <c r="AD27" s="144"/>
      <c r="AE27" s="144"/>
      <c r="AF27" s="144"/>
      <c r="AG27" s="144"/>
      <c r="AH27" s="144"/>
    </row>
    <row r="28" spans="1:34" x14ac:dyDescent="0.25">
      <c r="A28" s="137">
        <v>1</v>
      </c>
      <c r="B28" s="141" t="s">
        <v>17</v>
      </c>
      <c r="C28" s="961" t="s">
        <v>256</v>
      </c>
      <c r="D28" s="141">
        <v>340</v>
      </c>
      <c r="E28" s="216">
        <v>2261</v>
      </c>
      <c r="F28" s="123">
        <f t="shared" si="0"/>
        <v>1884.1666666666665</v>
      </c>
      <c r="G28" s="123">
        <v>2008</v>
      </c>
      <c r="H28" s="123">
        <f t="shared" si="1"/>
        <v>106.57231313578063</v>
      </c>
      <c r="I28" s="152">
        <v>7.3</v>
      </c>
      <c r="J28" s="152">
        <f t="shared" si="2"/>
        <v>6.3605577689243029</v>
      </c>
      <c r="K28" s="153">
        <f t="shared" si="3"/>
        <v>16505</v>
      </c>
      <c r="L28" s="153">
        <f t="shared" si="4"/>
        <v>13754.166666666668</v>
      </c>
      <c r="M28" s="153">
        <v>12772</v>
      </c>
      <c r="N28" s="153">
        <f t="shared" si="5"/>
        <v>92.859133595880024</v>
      </c>
      <c r="O28" s="153">
        <f t="shared" si="6"/>
        <v>49</v>
      </c>
      <c r="P28" s="153">
        <f t="shared" si="7"/>
        <v>312.78367346938779</v>
      </c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855"/>
      <c r="AB28" s="144"/>
      <c r="AC28" s="958"/>
      <c r="AD28" s="144"/>
      <c r="AE28" s="144"/>
      <c r="AF28" s="144"/>
      <c r="AG28" s="144"/>
      <c r="AH28" s="144"/>
    </row>
    <row r="29" spans="1:34" x14ac:dyDescent="0.25">
      <c r="A29" s="137">
        <v>1</v>
      </c>
      <c r="B29" s="141" t="s">
        <v>19</v>
      </c>
      <c r="C29" s="961" t="s">
        <v>256</v>
      </c>
      <c r="D29" s="141">
        <v>340</v>
      </c>
      <c r="E29" s="216">
        <v>1013</v>
      </c>
      <c r="F29" s="123">
        <f t="shared" si="0"/>
        <v>844.16666666666674</v>
      </c>
      <c r="G29" s="123">
        <v>848</v>
      </c>
      <c r="H29" s="123">
        <f t="shared" si="1"/>
        <v>100.45409674234944</v>
      </c>
      <c r="I29" s="152">
        <v>10.199999999999999</v>
      </c>
      <c r="J29" s="152">
        <f t="shared" si="2"/>
        <v>9.0141509433962259</v>
      </c>
      <c r="K29" s="153">
        <f t="shared" si="3"/>
        <v>10333</v>
      </c>
      <c r="L29" s="153">
        <f t="shared" si="4"/>
        <v>8610.8333333333339</v>
      </c>
      <c r="M29" s="153">
        <v>7644</v>
      </c>
      <c r="N29" s="153">
        <f t="shared" si="5"/>
        <v>88.771895867608634</v>
      </c>
      <c r="O29" s="153">
        <f t="shared" si="6"/>
        <v>30</v>
      </c>
      <c r="P29" s="153">
        <f t="shared" si="7"/>
        <v>305.76</v>
      </c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855"/>
      <c r="AB29" s="144"/>
      <c r="AC29" s="958"/>
      <c r="AD29" s="144"/>
      <c r="AE29" s="144"/>
      <c r="AF29" s="144"/>
      <c r="AG29" s="144"/>
      <c r="AH29" s="144"/>
    </row>
    <row r="30" spans="1:34" s="2020" customFormat="1" x14ac:dyDescent="0.25">
      <c r="A30" s="2020">
        <v>1</v>
      </c>
      <c r="B30" s="141" t="s">
        <v>20</v>
      </c>
      <c r="C30" s="961" t="s">
        <v>256</v>
      </c>
      <c r="D30" s="141">
        <v>340</v>
      </c>
      <c r="E30" s="216">
        <v>890</v>
      </c>
      <c r="F30" s="129">
        <f t="shared" si="0"/>
        <v>741.66666666666674</v>
      </c>
      <c r="G30" s="129">
        <v>948</v>
      </c>
      <c r="H30" s="129">
        <f t="shared" si="1"/>
        <v>127.82022471910111</v>
      </c>
      <c r="I30" s="152">
        <v>10.7</v>
      </c>
      <c r="J30" s="152">
        <f t="shared" si="2"/>
        <v>8.6719409282700415</v>
      </c>
      <c r="K30" s="153">
        <f t="shared" si="3"/>
        <v>9523</v>
      </c>
      <c r="L30" s="153">
        <f t="shared" si="4"/>
        <v>7935.8333333333339</v>
      </c>
      <c r="M30" s="153">
        <v>8221</v>
      </c>
      <c r="N30" s="153">
        <f t="shared" si="5"/>
        <v>103.59340543946234</v>
      </c>
      <c r="O30" s="153">
        <f t="shared" si="6"/>
        <v>28</v>
      </c>
      <c r="P30" s="153">
        <f t="shared" si="7"/>
        <v>352.32857142857148</v>
      </c>
      <c r="Q30" s="966"/>
      <c r="R30" s="966"/>
      <c r="S30" s="966"/>
      <c r="T30" s="966"/>
      <c r="U30" s="966"/>
      <c r="V30" s="966"/>
      <c r="W30" s="966"/>
      <c r="X30" s="966"/>
      <c r="Y30" s="966"/>
      <c r="Z30" s="966"/>
      <c r="AA30" s="855"/>
      <c r="AB30" s="144"/>
      <c r="AC30" s="967"/>
      <c r="AD30" s="159"/>
      <c r="AE30" s="159"/>
      <c r="AF30" s="159"/>
      <c r="AG30" s="159"/>
      <c r="AH30" s="159"/>
    </row>
    <row r="31" spans="1:34" x14ac:dyDescent="0.25">
      <c r="A31" s="137">
        <v>1</v>
      </c>
      <c r="B31" s="141" t="s">
        <v>78</v>
      </c>
      <c r="C31" s="961" t="s">
        <v>256</v>
      </c>
      <c r="D31" s="963">
        <v>340</v>
      </c>
      <c r="E31" s="216">
        <v>950</v>
      </c>
      <c r="F31" s="129">
        <f t="shared" si="0"/>
        <v>791.66666666666674</v>
      </c>
      <c r="G31" s="129">
        <v>939</v>
      </c>
      <c r="H31" s="129">
        <f t="shared" si="1"/>
        <v>118.61052631578946</v>
      </c>
      <c r="I31" s="152">
        <v>10</v>
      </c>
      <c r="J31" s="152">
        <f t="shared" si="2"/>
        <v>8.8668796592119268</v>
      </c>
      <c r="K31" s="964">
        <f t="shared" si="3"/>
        <v>9500</v>
      </c>
      <c r="L31" s="964">
        <f t="shared" si="4"/>
        <v>7916.6666666666661</v>
      </c>
      <c r="M31" s="153">
        <v>8326</v>
      </c>
      <c r="N31" s="965">
        <f t="shared" si="5"/>
        <v>105.17052631578949</v>
      </c>
      <c r="O31" s="964">
        <f t="shared" si="6"/>
        <v>28</v>
      </c>
      <c r="P31" s="153">
        <f t="shared" si="7"/>
        <v>356.82857142857148</v>
      </c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855"/>
      <c r="AB31" s="144">
        <f>AH31-AG31-AC31</f>
        <v>0</v>
      </c>
      <c r="AC31" s="967"/>
      <c r="AD31" s="159"/>
      <c r="AE31" s="159">
        <f>AB31-AA31</f>
        <v>0</v>
      </c>
      <c r="AF31" s="159"/>
      <c r="AG31" s="159"/>
      <c r="AH31" s="159"/>
    </row>
    <row r="32" spans="1:34" x14ac:dyDescent="0.25">
      <c r="A32" s="137">
        <v>1</v>
      </c>
      <c r="B32" s="296" t="s">
        <v>80</v>
      </c>
      <c r="C32" s="961" t="s">
        <v>256</v>
      </c>
      <c r="D32" s="141">
        <v>340</v>
      </c>
      <c r="E32" s="968">
        <v>1266</v>
      </c>
      <c r="F32" s="123">
        <f t="shared" si="0"/>
        <v>1055</v>
      </c>
      <c r="G32" s="123">
        <v>1005</v>
      </c>
      <c r="H32" s="123">
        <f t="shared" si="1"/>
        <v>95.260663507109001</v>
      </c>
      <c r="I32" s="152">
        <v>13</v>
      </c>
      <c r="J32" s="152">
        <f t="shared" si="2"/>
        <v>11.502487562189055</v>
      </c>
      <c r="K32" s="153">
        <f t="shared" si="3"/>
        <v>16458</v>
      </c>
      <c r="L32" s="153">
        <f t="shared" si="4"/>
        <v>13715</v>
      </c>
      <c r="M32" s="153">
        <v>11560</v>
      </c>
      <c r="N32" s="153">
        <f t="shared" si="5"/>
        <v>84.287276704338325</v>
      </c>
      <c r="O32" s="153">
        <f t="shared" si="6"/>
        <v>48</v>
      </c>
      <c r="P32" s="153">
        <f t="shared" si="7"/>
        <v>289</v>
      </c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855"/>
      <c r="AB32" s="969"/>
      <c r="AC32" s="958"/>
      <c r="AD32" s="144"/>
      <c r="AE32" s="144"/>
      <c r="AF32" s="144"/>
      <c r="AG32" s="144"/>
      <c r="AH32" s="144"/>
    </row>
    <row r="33" spans="1:34" x14ac:dyDescent="0.25">
      <c r="A33" s="137">
        <v>1</v>
      </c>
      <c r="B33" s="296" t="s">
        <v>186</v>
      </c>
      <c r="C33" s="961" t="s">
        <v>256</v>
      </c>
      <c r="D33" s="141">
        <v>340</v>
      </c>
      <c r="E33" s="216">
        <v>534</v>
      </c>
      <c r="F33" s="123">
        <f t="shared" si="0"/>
        <v>445</v>
      </c>
      <c r="G33" s="123">
        <v>491</v>
      </c>
      <c r="H33" s="123">
        <f t="shared" si="1"/>
        <v>110.33707865168539</v>
      </c>
      <c r="I33" s="152">
        <v>16.2</v>
      </c>
      <c r="J33" s="152">
        <f t="shared" si="2"/>
        <v>14.749490835030549</v>
      </c>
      <c r="K33" s="153">
        <f t="shared" si="3"/>
        <v>8651</v>
      </c>
      <c r="L33" s="153">
        <f t="shared" si="4"/>
        <v>7209.1666666666661</v>
      </c>
      <c r="M33" s="153">
        <v>7242</v>
      </c>
      <c r="N33" s="153">
        <f t="shared" si="5"/>
        <v>100.45543867760954</v>
      </c>
      <c r="O33" s="153">
        <f t="shared" si="6"/>
        <v>25</v>
      </c>
      <c r="P33" s="153">
        <f t="shared" si="7"/>
        <v>347.61600000000004</v>
      </c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855"/>
      <c r="AB33" s="144"/>
      <c r="AC33" s="958"/>
      <c r="AD33" s="144"/>
      <c r="AE33" s="144"/>
      <c r="AF33" s="144"/>
      <c r="AG33" s="144"/>
      <c r="AH33" s="144"/>
    </row>
    <row r="34" spans="1:34" x14ac:dyDescent="0.25">
      <c r="A34" s="137">
        <v>1</v>
      </c>
      <c r="B34" s="296" t="s">
        <v>63</v>
      </c>
      <c r="C34" s="961" t="s">
        <v>256</v>
      </c>
      <c r="D34" s="141">
        <v>340</v>
      </c>
      <c r="E34" s="216">
        <v>531</v>
      </c>
      <c r="F34" s="123">
        <f t="shared" si="0"/>
        <v>442.5</v>
      </c>
      <c r="G34" s="123">
        <v>546</v>
      </c>
      <c r="H34" s="123">
        <f t="shared" si="1"/>
        <v>123.38983050847459</v>
      </c>
      <c r="I34" s="152">
        <v>14</v>
      </c>
      <c r="J34" s="152">
        <f t="shared" si="2"/>
        <v>12.113553113553113</v>
      </c>
      <c r="K34" s="153">
        <f t="shared" si="3"/>
        <v>7434</v>
      </c>
      <c r="L34" s="153">
        <f t="shared" si="4"/>
        <v>6195</v>
      </c>
      <c r="M34" s="153">
        <v>6614</v>
      </c>
      <c r="N34" s="153">
        <f t="shared" si="5"/>
        <v>106.76351896690879</v>
      </c>
      <c r="O34" s="153">
        <f t="shared" si="6"/>
        <v>22</v>
      </c>
      <c r="P34" s="153">
        <f t="shared" si="7"/>
        <v>360.76363636363635</v>
      </c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855"/>
      <c r="AB34" s="144"/>
      <c r="AC34" s="958"/>
      <c r="AD34" s="144"/>
      <c r="AE34" s="144"/>
      <c r="AF34" s="144"/>
      <c r="AG34" s="144"/>
      <c r="AH34" s="144"/>
    </row>
    <row r="35" spans="1:34" x14ac:dyDescent="0.25">
      <c r="A35" s="137">
        <v>1</v>
      </c>
      <c r="B35" s="296" t="s">
        <v>18</v>
      </c>
      <c r="C35" s="961" t="s">
        <v>256</v>
      </c>
      <c r="D35" s="141">
        <v>340</v>
      </c>
      <c r="E35" s="216">
        <v>2274</v>
      </c>
      <c r="F35" s="123">
        <f t="shared" si="0"/>
        <v>1895</v>
      </c>
      <c r="G35" s="123">
        <v>1815</v>
      </c>
      <c r="H35" s="123">
        <f t="shared" si="1"/>
        <v>95.778364116094977</v>
      </c>
      <c r="I35" s="152">
        <v>10.199999999999999</v>
      </c>
      <c r="J35" s="152">
        <f t="shared" si="2"/>
        <v>9.3454545454545457</v>
      </c>
      <c r="K35" s="153">
        <f t="shared" si="3"/>
        <v>23195</v>
      </c>
      <c r="L35" s="153">
        <f t="shared" si="4"/>
        <v>19329.166666666668</v>
      </c>
      <c r="M35" s="153">
        <v>16962</v>
      </c>
      <c r="N35" s="153">
        <f t="shared" si="5"/>
        <v>87.753395128260394</v>
      </c>
      <c r="O35" s="153">
        <f t="shared" si="6"/>
        <v>68</v>
      </c>
      <c r="P35" s="153">
        <f t="shared" si="7"/>
        <v>299.32941176470592</v>
      </c>
      <c r="Q35" s="144"/>
      <c r="R35" s="144"/>
      <c r="S35" s="144"/>
      <c r="T35" s="144"/>
      <c r="U35" s="144"/>
      <c r="V35" s="144"/>
      <c r="W35" s="144"/>
      <c r="X35" s="144"/>
      <c r="Y35" s="144"/>
      <c r="Z35" s="144"/>
      <c r="AA35" s="855"/>
      <c r="AB35" s="144"/>
      <c r="AC35" s="958"/>
      <c r="AD35" s="144"/>
      <c r="AE35" s="144"/>
      <c r="AF35" s="144"/>
      <c r="AG35" s="144"/>
      <c r="AH35" s="144"/>
    </row>
    <row r="36" spans="1:34" x14ac:dyDescent="0.25">
      <c r="A36" s="137">
        <v>1</v>
      </c>
      <c r="B36" s="296" t="s">
        <v>6</v>
      </c>
      <c r="C36" s="961" t="s">
        <v>256</v>
      </c>
      <c r="D36" s="970">
        <v>340</v>
      </c>
      <c r="E36" s="226">
        <v>1785</v>
      </c>
      <c r="F36" s="129">
        <f t="shared" si="0"/>
        <v>1487.5</v>
      </c>
      <c r="G36" s="129">
        <v>1347</v>
      </c>
      <c r="H36" s="129">
        <f t="shared" si="1"/>
        <v>90.554621848739487</v>
      </c>
      <c r="I36" s="971">
        <v>9.8000000000000007</v>
      </c>
      <c r="J36" s="971">
        <f t="shared" si="2"/>
        <v>8.2390497401633258</v>
      </c>
      <c r="K36" s="153">
        <f t="shared" si="3"/>
        <v>17493</v>
      </c>
      <c r="L36" s="278">
        <f t="shared" si="4"/>
        <v>14577.5</v>
      </c>
      <c r="M36" s="278">
        <v>11098</v>
      </c>
      <c r="N36" s="972">
        <f t="shared" si="5"/>
        <v>76.131023838106671</v>
      </c>
      <c r="O36" s="278">
        <f t="shared" si="6"/>
        <v>51</v>
      </c>
      <c r="P36" s="278">
        <f t="shared" si="7"/>
        <v>261.12941176470588</v>
      </c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855"/>
      <c r="AB36" s="159"/>
      <c r="AC36" s="967"/>
      <c r="AD36" s="159"/>
      <c r="AE36" s="159"/>
      <c r="AF36" s="159"/>
      <c r="AG36" s="159"/>
      <c r="AH36" s="159"/>
    </row>
    <row r="37" spans="1:34" x14ac:dyDescent="0.25">
      <c r="A37" s="137">
        <v>1</v>
      </c>
      <c r="B37" s="296" t="s">
        <v>160</v>
      </c>
      <c r="C37" s="961" t="s">
        <v>256</v>
      </c>
      <c r="D37" s="141">
        <v>340</v>
      </c>
      <c r="E37" s="226">
        <v>1643</v>
      </c>
      <c r="F37" s="123">
        <f t="shared" si="0"/>
        <v>1369.1666666666665</v>
      </c>
      <c r="G37" s="129">
        <v>1096</v>
      </c>
      <c r="H37" s="129">
        <f t="shared" si="1"/>
        <v>80.048691418137565</v>
      </c>
      <c r="I37" s="971">
        <v>8.1</v>
      </c>
      <c r="J37" s="971">
        <f t="shared" si="2"/>
        <v>7.5483576642335768</v>
      </c>
      <c r="K37" s="964">
        <f t="shared" si="3"/>
        <v>13308</v>
      </c>
      <c r="L37" s="278">
        <f t="shared" si="4"/>
        <v>11090</v>
      </c>
      <c r="M37" s="278">
        <v>8273</v>
      </c>
      <c r="N37" s="278">
        <f t="shared" si="5"/>
        <v>74.59873760144275</v>
      </c>
      <c r="O37" s="153">
        <f t="shared" si="6"/>
        <v>39</v>
      </c>
      <c r="P37" s="278">
        <f t="shared" si="7"/>
        <v>254.55384615384611</v>
      </c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855"/>
      <c r="AB37" s="159"/>
      <c r="AC37" s="967"/>
      <c r="AD37" s="159"/>
      <c r="AE37" s="159"/>
      <c r="AF37" s="159"/>
      <c r="AG37" s="159"/>
      <c r="AH37" s="159"/>
    </row>
    <row r="38" spans="1:34" x14ac:dyDescent="0.25">
      <c r="A38" s="137">
        <v>1</v>
      </c>
      <c r="B38" s="141" t="s">
        <v>27</v>
      </c>
      <c r="C38" s="961" t="s">
        <v>256</v>
      </c>
      <c r="D38" s="970">
        <v>340</v>
      </c>
      <c r="E38" s="973">
        <v>869</v>
      </c>
      <c r="F38" s="974">
        <f t="shared" si="0"/>
        <v>724.16666666666674</v>
      </c>
      <c r="G38" s="128">
        <v>835</v>
      </c>
      <c r="H38" s="128">
        <f t="shared" si="1"/>
        <v>115.30494821634061</v>
      </c>
      <c r="I38" s="975">
        <v>10.3</v>
      </c>
      <c r="J38" s="975">
        <f t="shared" si="2"/>
        <v>8.069461077844311</v>
      </c>
      <c r="K38" s="153">
        <f t="shared" si="3"/>
        <v>8951</v>
      </c>
      <c r="L38" s="976">
        <f t="shared" si="4"/>
        <v>7459.1666666666661</v>
      </c>
      <c r="M38" s="976">
        <v>6738</v>
      </c>
      <c r="N38" s="976">
        <f t="shared" si="5"/>
        <v>90.331806502066812</v>
      </c>
      <c r="O38" s="977">
        <f t="shared" si="6"/>
        <v>26</v>
      </c>
      <c r="P38" s="976">
        <f t="shared" si="7"/>
        <v>310.98461538461538</v>
      </c>
      <c r="Q38" s="272"/>
      <c r="R38" s="272"/>
      <c r="S38" s="272"/>
      <c r="T38" s="272"/>
      <c r="U38" s="272"/>
      <c r="V38" s="272"/>
      <c r="W38" s="272"/>
      <c r="X38" s="272"/>
      <c r="Y38" s="272"/>
      <c r="Z38" s="272"/>
      <c r="AA38" s="856"/>
      <c r="AB38" s="272"/>
      <c r="AC38" s="978"/>
      <c r="AD38" s="272"/>
      <c r="AE38" s="272"/>
      <c r="AF38" s="272"/>
      <c r="AG38" s="272"/>
      <c r="AH38" s="272"/>
    </row>
    <row r="39" spans="1:34" s="147" customFormat="1" ht="29.25" x14ac:dyDescent="0.25">
      <c r="A39" s="137">
        <v>1</v>
      </c>
      <c r="B39" s="979" t="s">
        <v>7</v>
      </c>
      <c r="C39" s="980"/>
      <c r="D39" s="979"/>
      <c r="E39" s="32">
        <f>SUM(E13:E38)</f>
        <v>24801</v>
      </c>
      <c r="F39" s="7">
        <f>SUM(F13:F38)</f>
        <v>20667.5</v>
      </c>
      <c r="G39" s="7">
        <f>SUM(G13:G38)</f>
        <v>21703</v>
      </c>
      <c r="H39" s="7">
        <f t="shared" si="1"/>
        <v>105.01028184347405</v>
      </c>
      <c r="I39" s="8">
        <f>SUM(K39/E39)</f>
        <v>10.538768598040402</v>
      </c>
      <c r="J39" s="8">
        <f t="shared" si="2"/>
        <v>9.223747868958208</v>
      </c>
      <c r="K39" s="981">
        <f>SUM(K13:K38)</f>
        <v>261372</v>
      </c>
      <c r="L39" s="981">
        <f>SUM(L13:L38)</f>
        <v>217809.99999999997</v>
      </c>
      <c r="M39" s="981">
        <f>SUM(M13:M38)</f>
        <v>200183</v>
      </c>
      <c r="N39" s="981">
        <f t="shared" si="5"/>
        <v>91.907166796749479</v>
      </c>
      <c r="O39" s="982">
        <f>SUM(O13:O38)</f>
        <v>767</v>
      </c>
      <c r="P39" s="981">
        <f t="shared" si="7"/>
        <v>313.19374185136894</v>
      </c>
      <c r="Q39" s="324">
        <v>2202971.508169896</v>
      </c>
      <c r="R39" s="324">
        <v>2202971.508169896</v>
      </c>
      <c r="S39" s="324">
        <v>2210588.0828255378</v>
      </c>
      <c r="T39" s="324">
        <v>2210588.0828255378</v>
      </c>
      <c r="U39" s="324">
        <v>2210588.0828255378</v>
      </c>
      <c r="V39" s="324">
        <v>2210588.0828255378</v>
      </c>
      <c r="W39" s="324">
        <v>2210588.0828255378</v>
      </c>
      <c r="X39" s="324">
        <v>2233290.8266237229</v>
      </c>
      <c r="Y39" s="324">
        <v>2241981.3288698844</v>
      </c>
      <c r="Z39" s="324">
        <v>2274365.2086506737</v>
      </c>
      <c r="AA39" s="857">
        <f>Q39/12*$B$4+(R39-Q39)/11*9+(S39-R39)/10*8+(T39-S39)/9*7+(U39-T39)/8*6+(V39-U39)/7*5+(W39-V39)/6*4+(X39-W39)/5*3+(Y39-X39)/4*2+(Z39-Y39)/3*1</f>
        <v>1870664.3738616817</v>
      </c>
      <c r="AB39" s="324">
        <f>AH39-AG39-AD39-AC39</f>
        <v>1941294.7076499995</v>
      </c>
      <c r="AC39" s="774"/>
      <c r="AD39" s="324">
        <v>-422.16070000000002</v>
      </c>
      <c r="AE39" s="324">
        <f>AB39-AA39</f>
        <v>70630.333788317861</v>
      </c>
      <c r="AF39" s="324">
        <v>-751.22564999999986</v>
      </c>
      <c r="AG39" s="324">
        <v>-26719.537639999991</v>
      </c>
      <c r="AH39" s="324">
        <v>1914153.0093099996</v>
      </c>
    </row>
    <row r="40" spans="1:34" ht="43.5" x14ac:dyDescent="0.25">
      <c r="A40" s="137">
        <v>1</v>
      </c>
      <c r="B40" s="983" t="s">
        <v>177</v>
      </c>
      <c r="C40" s="810"/>
      <c r="D40" s="282"/>
      <c r="E40" s="255">
        <v>3248</v>
      </c>
      <c r="F40" s="127">
        <f>E40/12*$B$4</f>
        <v>2706.666666666667</v>
      </c>
      <c r="G40" s="984">
        <v>2563</v>
      </c>
      <c r="H40" s="127">
        <f t="shared" si="1"/>
        <v>94.692118226600968</v>
      </c>
      <c r="I40" s="282"/>
      <c r="J40" s="282"/>
      <c r="K40" s="985"/>
      <c r="L40" s="985"/>
      <c r="M40" s="985">
        <v>21786</v>
      </c>
      <c r="N40" s="986"/>
      <c r="O40" s="985"/>
      <c r="P40" s="985"/>
      <c r="Q40" s="325">
        <v>753704.00625600002</v>
      </c>
      <c r="R40" s="325">
        <v>753704.00625600002</v>
      </c>
      <c r="S40" s="325">
        <v>753810.29592000006</v>
      </c>
      <c r="T40" s="325">
        <v>753810.29592000006</v>
      </c>
      <c r="U40" s="325">
        <v>753810.29592000006</v>
      </c>
      <c r="V40" s="325">
        <v>753810.29592000006</v>
      </c>
      <c r="W40" s="325">
        <v>753810.29592000006</v>
      </c>
      <c r="X40" s="325">
        <v>758657.53043999989</v>
      </c>
      <c r="Y40" s="325">
        <v>742811.72328000003</v>
      </c>
      <c r="Z40" s="325">
        <v>742811.72328000003</v>
      </c>
      <c r="AA40" s="858">
        <f>Z40/12*$B$4</f>
        <v>619009.76939999999</v>
      </c>
      <c r="AB40" s="325">
        <f>AH40-AG40-AD40-AC40</f>
        <v>589152.34063999995</v>
      </c>
      <c r="AC40" s="773"/>
      <c r="AD40" s="325"/>
      <c r="AE40" s="325">
        <f>AB40-AA40</f>
        <v>-29857.428760000039</v>
      </c>
      <c r="AF40" s="325"/>
      <c r="AG40" s="325">
        <v>0</v>
      </c>
      <c r="AH40" s="325">
        <v>589152.34063999995</v>
      </c>
    </row>
    <row r="41" spans="1:34" x14ac:dyDescent="0.25">
      <c r="A41" s="137">
        <v>1</v>
      </c>
      <c r="B41" s="465" t="s">
        <v>194</v>
      </c>
      <c r="C41" s="987"/>
      <c r="D41" s="988"/>
      <c r="E41" s="256"/>
      <c r="F41" s="522"/>
      <c r="G41" s="522"/>
      <c r="H41" s="522"/>
      <c r="I41" s="196"/>
      <c r="J41" s="196"/>
      <c r="K41" s="989"/>
      <c r="L41" s="990"/>
      <c r="M41" s="989"/>
      <c r="N41" s="990"/>
      <c r="O41" s="989"/>
      <c r="P41" s="989"/>
      <c r="Q41" s="326"/>
      <c r="R41" s="326"/>
      <c r="S41" s="326"/>
      <c r="T41" s="326"/>
      <c r="U41" s="326"/>
      <c r="V41" s="326"/>
      <c r="W41" s="326"/>
      <c r="X41" s="326"/>
      <c r="Y41" s="326"/>
      <c r="Z41" s="326"/>
      <c r="AA41" s="855"/>
      <c r="AB41" s="326"/>
      <c r="AC41" s="770"/>
      <c r="AD41" s="326"/>
      <c r="AE41" s="326"/>
      <c r="AF41" s="326"/>
      <c r="AG41" s="326"/>
      <c r="AH41" s="326"/>
    </row>
    <row r="42" spans="1:34" ht="43.5" x14ac:dyDescent="0.25">
      <c r="A42" s="137">
        <v>1</v>
      </c>
      <c r="B42" s="466" t="s">
        <v>302</v>
      </c>
      <c r="C42" s="418"/>
      <c r="D42" s="9"/>
      <c r="E42" s="122">
        <f>E44+E48+E49+E50</f>
        <v>106235</v>
      </c>
      <c r="F42" s="122">
        <f t="shared" ref="F42:G42" si="16">F44+F48+F49+F50</f>
        <v>88529.166666666672</v>
      </c>
      <c r="G42" s="122">
        <f t="shared" si="16"/>
        <v>80889.975000000006</v>
      </c>
      <c r="H42" s="280">
        <f>G42/F42*100</f>
        <v>91.370988845484064</v>
      </c>
      <c r="I42" s="196"/>
      <c r="J42" s="196"/>
      <c r="K42" s="989"/>
      <c r="L42" s="990"/>
      <c r="M42" s="989"/>
      <c r="N42" s="989"/>
      <c r="O42" s="989"/>
      <c r="P42" s="989"/>
      <c r="Q42" s="326">
        <v>84090.853800000012</v>
      </c>
      <c r="R42" s="326">
        <v>84090.853800000012</v>
      </c>
      <c r="S42" s="326">
        <v>84090.853800000012</v>
      </c>
      <c r="T42" s="326">
        <v>84090.853800000012</v>
      </c>
      <c r="U42" s="326">
        <v>84090.853800000012</v>
      </c>
      <c r="V42" s="326">
        <v>84090.853800000012</v>
      </c>
      <c r="W42" s="326">
        <v>84090.853800000012</v>
      </c>
      <c r="X42" s="326">
        <v>84090.853800000012</v>
      </c>
      <c r="Y42" s="326">
        <v>84090.853800000012</v>
      </c>
      <c r="Z42" s="326">
        <v>84090.853800000012</v>
      </c>
      <c r="AA42" s="855">
        <f>Q42/12*$B$4+(R42-Q42)/11*9+(S42-R42)/10*8+(T42-S42)/9*7+(U42-T42)/8*6+(V42-U42)/7*5+(W42-V42)/6*4+(X42-W42)/5*3+(Y42-X42)/4*2+(Z42-Y42)/3*1</f>
        <v>70075.711500000005</v>
      </c>
      <c r="AB42" s="326">
        <f>AH42-AG42-AD42</f>
        <v>73703.927899999995</v>
      </c>
      <c r="AC42" s="770"/>
      <c r="AD42" s="326"/>
      <c r="AE42" s="326">
        <f>AB42-AA42</f>
        <v>3628.2163999999902</v>
      </c>
      <c r="AF42" s="326">
        <v>-28.817550000000004</v>
      </c>
      <c r="AG42" s="326">
        <v>-13.609400000000001</v>
      </c>
      <c r="AH42" s="326">
        <v>73690.318499999994</v>
      </c>
    </row>
    <row r="43" spans="1:34" x14ac:dyDescent="0.25">
      <c r="A43" s="137">
        <v>1</v>
      </c>
      <c r="B43" s="307" t="s">
        <v>303</v>
      </c>
      <c r="C43" s="418"/>
      <c r="D43" s="9"/>
      <c r="E43" s="122"/>
      <c r="F43" s="123"/>
      <c r="G43" s="123"/>
      <c r="H43" s="123"/>
      <c r="I43" s="196"/>
      <c r="J43" s="196"/>
      <c r="K43" s="989"/>
      <c r="L43" s="990"/>
      <c r="M43" s="989"/>
      <c r="N43" s="989"/>
      <c r="O43" s="989"/>
      <c r="P43" s="989"/>
      <c r="Q43" s="326"/>
      <c r="R43" s="326"/>
      <c r="S43" s="326"/>
      <c r="T43" s="326"/>
      <c r="U43" s="326"/>
      <c r="V43" s="326"/>
      <c r="W43" s="326"/>
      <c r="X43" s="326"/>
      <c r="Y43" s="326"/>
      <c r="Z43" s="326"/>
      <c r="AA43" s="323"/>
      <c r="AB43" s="326"/>
      <c r="AC43" s="770"/>
      <c r="AD43" s="326"/>
      <c r="AE43" s="326"/>
      <c r="AF43" s="326"/>
      <c r="AG43" s="326"/>
      <c r="AH43" s="326"/>
    </row>
    <row r="44" spans="1:34" ht="30" x14ac:dyDescent="0.25">
      <c r="A44" s="137">
        <v>1</v>
      </c>
      <c r="B44" s="467" t="s">
        <v>442</v>
      </c>
      <c r="C44" s="418"/>
      <c r="D44" s="9"/>
      <c r="E44" s="123">
        <f>E45+E46/4+E47</f>
        <v>97321</v>
      </c>
      <c r="F44" s="123">
        <f t="shared" ref="F44:G44" si="17">F45+F46/4+F47</f>
        <v>81100.833333333343</v>
      </c>
      <c r="G44" s="123">
        <f t="shared" si="17"/>
        <v>73589.975000000006</v>
      </c>
      <c r="H44" s="123">
        <f>G44/F44*100</f>
        <v>90.738864171144968</v>
      </c>
      <c r="I44" s="196"/>
      <c r="J44" s="196"/>
      <c r="K44" s="989"/>
      <c r="L44" s="990"/>
      <c r="M44" s="989"/>
      <c r="N44" s="989"/>
      <c r="O44" s="989"/>
      <c r="P44" s="989"/>
      <c r="Q44" s="326"/>
      <c r="R44" s="326"/>
      <c r="S44" s="326"/>
      <c r="T44" s="326"/>
      <c r="U44" s="326"/>
      <c r="V44" s="326"/>
      <c r="W44" s="326"/>
      <c r="X44" s="326"/>
      <c r="Y44" s="326"/>
      <c r="Z44" s="326"/>
      <c r="AA44" s="323"/>
      <c r="AB44" s="326"/>
      <c r="AC44" s="770"/>
      <c r="AD44" s="326"/>
      <c r="AE44" s="326"/>
      <c r="AF44" s="326"/>
      <c r="AG44" s="326"/>
      <c r="AH44" s="326"/>
    </row>
    <row r="45" spans="1:34" x14ac:dyDescent="0.25">
      <c r="A45" s="137">
        <v>1</v>
      </c>
      <c r="B45" s="307" t="s">
        <v>443</v>
      </c>
      <c r="C45" s="418"/>
      <c r="D45" s="9"/>
      <c r="E45" s="123">
        <v>94946</v>
      </c>
      <c r="F45" s="123">
        <f>E45/12*$B$4</f>
        <v>79121.666666666672</v>
      </c>
      <c r="G45" s="123">
        <v>72427</v>
      </c>
      <c r="H45" s="123">
        <f>G45/F45*100</f>
        <v>91.538769405767482</v>
      </c>
      <c r="I45" s="196"/>
      <c r="J45" s="196"/>
      <c r="K45" s="989"/>
      <c r="L45" s="989"/>
      <c r="M45" s="989"/>
      <c r="N45" s="989"/>
      <c r="O45" s="989"/>
      <c r="P45" s="989"/>
      <c r="Q45" s="326"/>
      <c r="R45" s="326"/>
      <c r="S45" s="326"/>
      <c r="T45" s="326"/>
      <c r="U45" s="326"/>
      <c r="V45" s="326"/>
      <c r="W45" s="326"/>
      <c r="X45" s="326"/>
      <c r="Y45" s="326"/>
      <c r="Z45" s="326"/>
      <c r="AA45" s="323"/>
      <c r="AB45" s="326">
        <f>AH45-AG45</f>
        <v>0</v>
      </c>
      <c r="AC45" s="770"/>
      <c r="AD45" s="326"/>
      <c r="AE45" s="326"/>
      <c r="AF45" s="326"/>
      <c r="AG45" s="326"/>
      <c r="AH45" s="326"/>
    </row>
    <row r="46" spans="1:34" s="2020" customFormat="1" ht="30" x14ac:dyDescent="0.25">
      <c r="A46" s="2020">
        <v>1</v>
      </c>
      <c r="B46" s="307" t="s">
        <v>444</v>
      </c>
      <c r="C46" s="418"/>
      <c r="D46" s="9"/>
      <c r="E46" s="123">
        <v>1500</v>
      </c>
      <c r="F46" s="123">
        <f>E46/12*$B$4</f>
        <v>1250</v>
      </c>
      <c r="G46" s="123">
        <v>1615.9</v>
      </c>
      <c r="H46" s="123">
        <f>G46/F46*100</f>
        <v>129.27200000000002</v>
      </c>
      <c r="I46" s="196"/>
      <c r="J46" s="196"/>
      <c r="K46" s="989"/>
      <c r="L46" s="989"/>
      <c r="M46" s="989"/>
      <c r="N46" s="989"/>
      <c r="O46" s="989"/>
      <c r="P46" s="989"/>
      <c r="Q46" s="326"/>
      <c r="R46" s="326"/>
      <c r="S46" s="326"/>
      <c r="T46" s="326"/>
      <c r="U46" s="326"/>
      <c r="V46" s="326"/>
      <c r="W46" s="326"/>
      <c r="X46" s="326"/>
      <c r="Y46" s="326"/>
      <c r="Z46" s="326"/>
      <c r="AA46" s="323"/>
      <c r="AB46" s="326"/>
      <c r="AC46" s="770"/>
      <c r="AD46" s="326"/>
      <c r="AE46" s="326"/>
      <c r="AF46" s="326"/>
      <c r="AG46" s="326"/>
      <c r="AH46" s="326"/>
    </row>
    <row r="47" spans="1:34" ht="45" x14ac:dyDescent="0.25">
      <c r="A47" s="137">
        <v>1</v>
      </c>
      <c r="B47" s="307" t="s">
        <v>445</v>
      </c>
      <c r="C47" s="418"/>
      <c r="D47" s="9"/>
      <c r="E47" s="123">
        <v>2000</v>
      </c>
      <c r="F47" s="123">
        <f>E47/12*$B$4</f>
        <v>1666.6666666666665</v>
      </c>
      <c r="G47" s="123">
        <v>759</v>
      </c>
      <c r="H47" s="123">
        <f>G47/F47*100</f>
        <v>45.540000000000006</v>
      </c>
      <c r="I47" s="196"/>
      <c r="J47" s="196"/>
      <c r="K47" s="989"/>
      <c r="L47" s="989"/>
      <c r="M47" s="989"/>
      <c r="N47" s="989"/>
      <c r="O47" s="989"/>
      <c r="P47" s="989"/>
      <c r="Q47" s="326"/>
      <c r="R47" s="326"/>
      <c r="S47" s="326"/>
      <c r="T47" s="326"/>
      <c r="U47" s="326"/>
      <c r="V47" s="326"/>
      <c r="W47" s="326"/>
      <c r="X47" s="326"/>
      <c r="Y47" s="326"/>
      <c r="Z47" s="326"/>
      <c r="AA47" s="323"/>
      <c r="AB47" s="326">
        <f>AH47-AG47</f>
        <v>0</v>
      </c>
      <c r="AC47" s="770"/>
      <c r="AD47" s="326"/>
      <c r="AE47" s="326"/>
      <c r="AF47" s="326"/>
      <c r="AG47" s="326"/>
      <c r="AH47" s="326"/>
    </row>
    <row r="48" spans="1:34" ht="60" x14ac:dyDescent="0.25">
      <c r="A48" s="137">
        <v>1</v>
      </c>
      <c r="B48" s="307" t="s">
        <v>446</v>
      </c>
      <c r="C48" s="418"/>
      <c r="D48" s="9"/>
      <c r="E48" s="123"/>
      <c r="F48" s="123"/>
      <c r="G48" s="123"/>
      <c r="H48" s="123"/>
      <c r="I48" s="196"/>
      <c r="J48" s="196"/>
      <c r="K48" s="989"/>
      <c r="L48" s="989"/>
      <c r="M48" s="989"/>
      <c r="N48" s="989"/>
      <c r="O48" s="989"/>
      <c r="P48" s="989"/>
      <c r="Q48" s="327"/>
      <c r="R48" s="327"/>
      <c r="S48" s="327"/>
      <c r="T48" s="327"/>
      <c r="U48" s="327"/>
      <c r="V48" s="327"/>
      <c r="W48" s="327"/>
      <c r="X48" s="327"/>
      <c r="Y48" s="327"/>
      <c r="Z48" s="327"/>
      <c r="AA48" s="859"/>
      <c r="AB48" s="326"/>
      <c r="AC48" s="991"/>
      <c r="AD48" s="327"/>
      <c r="AE48" s="327"/>
      <c r="AF48" s="327"/>
      <c r="AG48" s="327"/>
      <c r="AH48" s="327"/>
    </row>
    <row r="49" spans="1:34" ht="45" x14ac:dyDescent="0.25">
      <c r="A49" s="137">
        <v>1</v>
      </c>
      <c r="B49" s="306" t="s">
        <v>447</v>
      </c>
      <c r="C49" s="418"/>
      <c r="D49" s="9"/>
      <c r="E49" s="123">
        <v>8904</v>
      </c>
      <c r="F49" s="123">
        <f>E49/12*$B$4</f>
        <v>7420</v>
      </c>
      <c r="G49" s="123">
        <v>7300</v>
      </c>
      <c r="H49" s="123">
        <f>G49/F49*100</f>
        <v>98.382749326145557</v>
      </c>
      <c r="I49" s="196"/>
      <c r="J49" s="196"/>
      <c r="K49" s="989"/>
      <c r="L49" s="989"/>
      <c r="M49" s="989"/>
      <c r="N49" s="989"/>
      <c r="O49" s="989"/>
      <c r="P49" s="989"/>
      <c r="Q49" s="327"/>
      <c r="R49" s="327"/>
      <c r="S49" s="327"/>
      <c r="T49" s="327"/>
      <c r="U49" s="327"/>
      <c r="V49" s="327"/>
      <c r="W49" s="327"/>
      <c r="X49" s="327"/>
      <c r="Y49" s="327"/>
      <c r="Z49" s="327"/>
      <c r="AA49" s="859"/>
      <c r="AB49" s="326"/>
      <c r="AC49" s="991"/>
      <c r="AD49" s="327"/>
      <c r="AE49" s="327"/>
      <c r="AF49" s="327"/>
      <c r="AG49" s="327"/>
      <c r="AH49" s="327"/>
    </row>
    <row r="50" spans="1:34" s="2020" customFormat="1" ht="90" x14ac:dyDescent="0.25">
      <c r="A50" s="2020">
        <v>1</v>
      </c>
      <c r="B50" s="306" t="s">
        <v>448</v>
      </c>
      <c r="C50" s="418"/>
      <c r="D50" s="9"/>
      <c r="E50" s="123">
        <v>10</v>
      </c>
      <c r="F50" s="123">
        <f>E50/12*$B$4</f>
        <v>8.3333333333333339</v>
      </c>
      <c r="G50" s="123"/>
      <c r="H50" s="123">
        <f>G50/F50*100</f>
        <v>0</v>
      </c>
      <c r="I50" s="196"/>
      <c r="J50" s="196"/>
      <c r="K50" s="989"/>
      <c r="L50" s="989"/>
      <c r="M50" s="989"/>
      <c r="N50" s="989"/>
      <c r="O50" s="989"/>
      <c r="P50" s="989"/>
      <c r="Q50" s="327"/>
      <c r="R50" s="327"/>
      <c r="S50" s="327"/>
      <c r="T50" s="327"/>
      <c r="U50" s="327"/>
      <c r="V50" s="327"/>
      <c r="W50" s="327"/>
      <c r="X50" s="327"/>
      <c r="Y50" s="327"/>
      <c r="Z50" s="327"/>
      <c r="AA50" s="859"/>
      <c r="AB50" s="326"/>
      <c r="AC50" s="991"/>
      <c r="AD50" s="327"/>
      <c r="AE50" s="327"/>
      <c r="AF50" s="327"/>
      <c r="AG50" s="327"/>
      <c r="AH50" s="327"/>
    </row>
    <row r="51" spans="1:34" ht="43.5" x14ac:dyDescent="0.25">
      <c r="A51" s="137">
        <v>1</v>
      </c>
      <c r="B51" s="466" t="s">
        <v>313</v>
      </c>
      <c r="C51" s="418"/>
      <c r="D51" s="9"/>
      <c r="E51" s="123">
        <f>E52</f>
        <v>21.276595744680851</v>
      </c>
      <c r="F51" s="123">
        <f t="shared" ref="F51:G51" si="18">F52</f>
        <v>17.730496453900709</v>
      </c>
      <c r="G51" s="123">
        <f t="shared" si="18"/>
        <v>0</v>
      </c>
      <c r="H51" s="123">
        <f>G51/F51*100</f>
        <v>0</v>
      </c>
      <c r="I51" s="196"/>
      <c r="J51" s="196"/>
      <c r="K51" s="989"/>
      <c r="L51" s="989"/>
      <c r="M51" s="989"/>
      <c r="N51" s="989"/>
      <c r="O51" s="989"/>
      <c r="P51" s="989"/>
      <c r="Q51" s="327"/>
      <c r="R51" s="327"/>
      <c r="S51" s="327"/>
      <c r="T51" s="327"/>
      <c r="U51" s="327"/>
      <c r="V51" s="327"/>
      <c r="W51" s="327"/>
      <c r="X51" s="327"/>
      <c r="Y51" s="327"/>
      <c r="Z51" s="327"/>
      <c r="AA51" s="859"/>
      <c r="AB51" s="326"/>
      <c r="AC51" s="991"/>
      <c r="AD51" s="327"/>
      <c r="AE51" s="327"/>
      <c r="AF51" s="327"/>
      <c r="AG51" s="327"/>
      <c r="AH51" s="327"/>
    </row>
    <row r="52" spans="1:34" s="2020" customFormat="1" x14ac:dyDescent="0.25">
      <c r="A52" s="2020">
        <v>1</v>
      </c>
      <c r="B52" s="307" t="s">
        <v>320</v>
      </c>
      <c r="C52" s="418"/>
      <c r="D52" s="9"/>
      <c r="E52" s="123">
        <f>E53/9.4</f>
        <v>21.276595744680851</v>
      </c>
      <c r="F52" s="123">
        <f t="shared" ref="F52:G52" si="19">F53/9.4</f>
        <v>17.730496453900709</v>
      </c>
      <c r="G52" s="123">
        <f t="shared" si="19"/>
        <v>0</v>
      </c>
      <c r="H52" s="123">
        <f>G52/F52*100</f>
        <v>0</v>
      </c>
      <c r="I52" s="196"/>
      <c r="J52" s="196"/>
      <c r="K52" s="989"/>
      <c r="L52" s="989"/>
      <c r="M52" s="989"/>
      <c r="N52" s="989"/>
      <c r="O52" s="989"/>
      <c r="P52" s="989"/>
      <c r="Q52" s="327"/>
      <c r="R52" s="327"/>
      <c r="S52" s="327"/>
      <c r="T52" s="327"/>
      <c r="U52" s="327"/>
      <c r="V52" s="327"/>
      <c r="W52" s="327"/>
      <c r="X52" s="327"/>
      <c r="Y52" s="327"/>
      <c r="Z52" s="327"/>
      <c r="AA52" s="859"/>
      <c r="AB52" s="326"/>
      <c r="AC52" s="991"/>
      <c r="AD52" s="327"/>
      <c r="AE52" s="327"/>
      <c r="AF52" s="327"/>
      <c r="AG52" s="327"/>
      <c r="AH52" s="327"/>
    </row>
    <row r="53" spans="1:34" s="2020" customFormat="1" x14ac:dyDescent="0.25">
      <c r="A53" s="2020">
        <v>1</v>
      </c>
      <c r="B53" s="476" t="s">
        <v>321</v>
      </c>
      <c r="C53" s="418"/>
      <c r="D53" s="9"/>
      <c r="E53" s="123">
        <v>200</v>
      </c>
      <c r="F53" s="123">
        <f>E53/12*$B$4</f>
        <v>166.66666666666669</v>
      </c>
      <c r="G53" s="123"/>
      <c r="H53" s="123">
        <f>G53/F53*100</f>
        <v>0</v>
      </c>
      <c r="I53" s="196"/>
      <c r="J53" s="196"/>
      <c r="K53" s="989"/>
      <c r="L53" s="989"/>
      <c r="M53" s="989"/>
      <c r="N53" s="989"/>
      <c r="O53" s="989"/>
      <c r="P53" s="989"/>
      <c r="Q53" s="327"/>
      <c r="R53" s="327"/>
      <c r="S53" s="327"/>
      <c r="T53" s="327"/>
      <c r="U53" s="327"/>
      <c r="V53" s="327"/>
      <c r="W53" s="327"/>
      <c r="X53" s="327"/>
      <c r="Y53" s="327"/>
      <c r="Z53" s="327"/>
      <c r="AA53" s="859"/>
      <c r="AB53" s="326"/>
      <c r="AC53" s="991"/>
      <c r="AD53" s="327"/>
      <c r="AE53" s="327"/>
      <c r="AF53" s="327"/>
      <c r="AG53" s="327"/>
      <c r="AH53" s="327"/>
    </row>
    <row r="54" spans="1:34" ht="29.25" x14ac:dyDescent="0.25">
      <c r="A54" s="137">
        <v>1</v>
      </c>
      <c r="B54" s="466" t="s">
        <v>304</v>
      </c>
      <c r="C54" s="418"/>
      <c r="D54" s="9"/>
      <c r="E54" s="295"/>
      <c r="F54" s="123"/>
      <c r="G54" s="123"/>
      <c r="H54" s="123"/>
      <c r="I54" s="196"/>
      <c r="J54" s="196"/>
      <c r="K54" s="989"/>
      <c r="L54" s="989"/>
      <c r="M54" s="989"/>
      <c r="N54" s="989"/>
      <c r="O54" s="989"/>
      <c r="P54" s="989"/>
      <c r="Q54" s="327"/>
      <c r="R54" s="327"/>
      <c r="S54" s="327"/>
      <c r="T54" s="327"/>
      <c r="U54" s="327"/>
      <c r="V54" s="327"/>
      <c r="W54" s="327"/>
      <c r="X54" s="327"/>
      <c r="Y54" s="327"/>
      <c r="Z54" s="327"/>
      <c r="AA54" s="859"/>
      <c r="AB54" s="326"/>
      <c r="AC54" s="991"/>
      <c r="AD54" s="327"/>
      <c r="AE54" s="327"/>
      <c r="AF54" s="327"/>
      <c r="AG54" s="327"/>
      <c r="AH54" s="327"/>
    </row>
    <row r="55" spans="1:34" ht="30" x14ac:dyDescent="0.25">
      <c r="A55" s="137">
        <v>1</v>
      </c>
      <c r="B55" s="165" t="s">
        <v>191</v>
      </c>
      <c r="C55" s="418"/>
      <c r="D55" s="9"/>
      <c r="E55" s="295"/>
      <c r="F55" s="123"/>
      <c r="G55" s="123"/>
      <c r="H55" s="123"/>
      <c r="I55" s="196"/>
      <c r="J55" s="196"/>
      <c r="K55" s="989"/>
      <c r="L55" s="989"/>
      <c r="M55" s="989"/>
      <c r="N55" s="989"/>
      <c r="O55" s="989"/>
      <c r="P55" s="989"/>
      <c r="Q55" s="327"/>
      <c r="R55" s="327"/>
      <c r="S55" s="327"/>
      <c r="T55" s="327"/>
      <c r="U55" s="327"/>
      <c r="V55" s="327"/>
      <c r="W55" s="327"/>
      <c r="X55" s="327"/>
      <c r="Y55" s="327"/>
      <c r="Z55" s="327"/>
      <c r="AA55" s="859"/>
      <c r="AB55" s="326"/>
      <c r="AC55" s="991"/>
      <c r="AD55" s="327"/>
      <c r="AE55" s="327"/>
      <c r="AF55" s="327"/>
      <c r="AG55" s="327"/>
      <c r="AH55" s="327"/>
    </row>
    <row r="56" spans="1:34" ht="57.75" x14ac:dyDescent="0.25">
      <c r="A56" s="137">
        <v>1</v>
      </c>
      <c r="B56" s="466" t="s">
        <v>305</v>
      </c>
      <c r="C56" s="418"/>
      <c r="D56" s="9"/>
      <c r="E56" s="123">
        <v>26500</v>
      </c>
      <c r="F56" s="123">
        <f>E56/12*$B$4</f>
        <v>22083.333333333336</v>
      </c>
      <c r="G56" s="123">
        <v>28764</v>
      </c>
      <c r="H56" s="123">
        <f t="shared" ref="H56:H79" si="20">G56/F56*100</f>
        <v>130.25207547169811</v>
      </c>
      <c r="I56" s="196"/>
      <c r="J56" s="196"/>
      <c r="K56" s="989"/>
      <c r="L56" s="989"/>
      <c r="M56" s="989"/>
      <c r="N56" s="989"/>
      <c r="O56" s="989"/>
      <c r="P56" s="989"/>
      <c r="Q56" s="327"/>
      <c r="R56" s="327"/>
      <c r="S56" s="327"/>
      <c r="T56" s="327"/>
      <c r="U56" s="327"/>
      <c r="V56" s="327"/>
      <c r="W56" s="327"/>
      <c r="X56" s="327"/>
      <c r="Y56" s="327"/>
      <c r="Z56" s="327"/>
      <c r="AA56" s="859"/>
      <c r="AB56" s="326"/>
      <c r="AC56" s="991"/>
      <c r="AD56" s="327"/>
      <c r="AE56" s="327"/>
      <c r="AF56" s="327"/>
      <c r="AG56" s="327"/>
      <c r="AH56" s="327"/>
    </row>
    <row r="57" spans="1:34" x14ac:dyDescent="0.25">
      <c r="A57" s="137">
        <v>1</v>
      </c>
      <c r="B57" s="992" t="s">
        <v>132</v>
      </c>
      <c r="C57" s="993"/>
      <c r="D57" s="2019"/>
      <c r="E57" s="256">
        <f>SUM(E58:E96)</f>
        <v>177544</v>
      </c>
      <c r="F57" s="256">
        <f>SUM(F58:F96)</f>
        <v>147953.33333333337</v>
      </c>
      <c r="G57" s="256">
        <f>SUM(G58:G96)</f>
        <v>153926</v>
      </c>
      <c r="H57" s="522">
        <f t="shared" si="20"/>
        <v>104.03685846888655</v>
      </c>
      <c r="I57" s="196"/>
      <c r="J57" s="196"/>
      <c r="K57" s="153"/>
      <c r="L57" s="153"/>
      <c r="M57" s="153"/>
      <c r="N57" s="153"/>
      <c r="O57" s="153"/>
      <c r="P57" s="153"/>
      <c r="Q57" s="326">
        <v>74064.160900000003</v>
      </c>
      <c r="R57" s="326">
        <v>74064.160900000003</v>
      </c>
      <c r="S57" s="326">
        <v>74064.160900000003</v>
      </c>
      <c r="T57" s="326">
        <v>74064.160900000003</v>
      </c>
      <c r="U57" s="326">
        <v>74064.160900000003</v>
      </c>
      <c r="V57" s="326">
        <v>74064.160900000003</v>
      </c>
      <c r="W57" s="326">
        <v>74064.160900000003</v>
      </c>
      <c r="X57" s="326">
        <v>74064.160900000003</v>
      </c>
      <c r="Y57" s="326">
        <v>75447.675900000002</v>
      </c>
      <c r="Z57" s="326">
        <v>75447.675499999998</v>
      </c>
      <c r="AA57" s="855">
        <f>Q57/12*$B$4+(R57-Q57)/11*9+(S57-R57)/10*8+(T57-S57)/9*7+(U57-T57)/8*6+(V57-U57)/7*5+(W57-V57)/6*4+(X57-W57)/5*3+(Y57-X57)/4*2+(Z57-Y57)/3*1</f>
        <v>62411.891449999996</v>
      </c>
      <c r="AB57" s="326">
        <f>AH57-AG57-AD57</f>
        <v>64823.930080000013</v>
      </c>
      <c r="AC57" s="770">
        <f>SUM(AC58:AC99)</f>
        <v>0</v>
      </c>
      <c r="AD57" s="327">
        <v>12824.909059999998</v>
      </c>
      <c r="AE57" s="327">
        <f>AB57-AA57</f>
        <v>2412.0386300000173</v>
      </c>
      <c r="AF57" s="327">
        <v>-51.684139999999999</v>
      </c>
      <c r="AG57" s="327">
        <v>-13.346929999999999</v>
      </c>
      <c r="AH57" s="326">
        <v>77635.492210000011</v>
      </c>
    </row>
    <row r="58" spans="1:34" ht="30" x14ac:dyDescent="0.25">
      <c r="A58" s="137">
        <v>1</v>
      </c>
      <c r="B58" s="297" t="s">
        <v>242</v>
      </c>
      <c r="C58" s="994"/>
      <c r="D58" s="995"/>
      <c r="E58" s="225">
        <v>55000</v>
      </c>
      <c r="F58" s="123">
        <f t="shared" ref="F58:F96" si="21">E58/12*$B$4</f>
        <v>45833.333333333328</v>
      </c>
      <c r="G58" s="123">
        <v>58894</v>
      </c>
      <c r="H58" s="123">
        <f t="shared" si="20"/>
        <v>128.49600000000001</v>
      </c>
      <c r="I58" s="196"/>
      <c r="J58" s="196"/>
      <c r="K58" s="153"/>
      <c r="L58" s="153"/>
      <c r="M58" s="153"/>
      <c r="N58" s="153"/>
      <c r="O58" s="153"/>
      <c r="P58" s="153"/>
      <c r="Q58" s="328"/>
      <c r="R58" s="328"/>
      <c r="S58" s="328"/>
      <c r="T58" s="328"/>
      <c r="U58" s="328"/>
      <c r="V58" s="328"/>
      <c r="W58" s="328"/>
      <c r="X58" s="328"/>
      <c r="Y58" s="328"/>
      <c r="Z58" s="328"/>
      <c r="AA58" s="323"/>
      <c r="AB58" s="326"/>
      <c r="AC58" s="770"/>
      <c r="AD58" s="327"/>
      <c r="AE58" s="327"/>
      <c r="AF58" s="327"/>
      <c r="AG58" s="327"/>
      <c r="AH58" s="326"/>
    </row>
    <row r="59" spans="1:34" ht="30" x14ac:dyDescent="0.25">
      <c r="A59" s="137">
        <v>1</v>
      </c>
      <c r="B59" s="297" t="s">
        <v>117</v>
      </c>
      <c r="C59" s="996"/>
      <c r="D59" s="2019"/>
      <c r="E59" s="225">
        <v>3200</v>
      </c>
      <c r="F59" s="123">
        <f t="shared" si="21"/>
        <v>2666.666666666667</v>
      </c>
      <c r="G59" s="124">
        <v>1795</v>
      </c>
      <c r="H59" s="124">
        <f t="shared" si="20"/>
        <v>67.3125</v>
      </c>
      <c r="I59" s="196"/>
      <c r="J59" s="196"/>
      <c r="K59" s="153"/>
      <c r="L59" s="153"/>
      <c r="M59" s="153"/>
      <c r="N59" s="153"/>
      <c r="O59" s="153"/>
      <c r="P59" s="153"/>
      <c r="Q59" s="326"/>
      <c r="R59" s="326"/>
      <c r="S59" s="326"/>
      <c r="T59" s="326"/>
      <c r="U59" s="326"/>
      <c r="V59" s="326"/>
      <c r="W59" s="326"/>
      <c r="X59" s="326"/>
      <c r="Y59" s="326"/>
      <c r="Z59" s="326"/>
      <c r="AA59" s="323"/>
      <c r="AB59" s="326"/>
      <c r="AC59" s="770"/>
      <c r="AD59" s="327"/>
      <c r="AE59" s="327"/>
      <c r="AF59" s="327"/>
      <c r="AG59" s="327"/>
      <c r="AH59" s="326"/>
    </row>
    <row r="60" spans="1:34" s="2020" customFormat="1" x14ac:dyDescent="0.25">
      <c r="A60" s="2020">
        <v>1</v>
      </c>
      <c r="B60" s="297" t="s">
        <v>243</v>
      </c>
      <c r="C60" s="996"/>
      <c r="D60" s="2019"/>
      <c r="E60" s="225">
        <v>160</v>
      </c>
      <c r="F60" s="123">
        <f t="shared" si="21"/>
        <v>133.33333333333334</v>
      </c>
      <c r="G60" s="124">
        <v>38</v>
      </c>
      <c r="H60" s="124">
        <f t="shared" si="20"/>
        <v>28.499999999999996</v>
      </c>
      <c r="I60" s="196"/>
      <c r="J60" s="196"/>
      <c r="K60" s="153"/>
      <c r="L60" s="153"/>
      <c r="M60" s="153"/>
      <c r="N60" s="153"/>
      <c r="O60" s="153"/>
      <c r="P60" s="153"/>
      <c r="Q60" s="326"/>
      <c r="R60" s="326"/>
      <c r="S60" s="326"/>
      <c r="T60" s="326"/>
      <c r="U60" s="326"/>
      <c r="V60" s="326"/>
      <c r="W60" s="326"/>
      <c r="X60" s="326"/>
      <c r="Y60" s="326"/>
      <c r="Z60" s="326"/>
      <c r="AA60" s="323"/>
      <c r="AB60" s="326"/>
      <c r="AC60" s="770"/>
      <c r="AD60" s="327"/>
      <c r="AE60" s="327"/>
      <c r="AF60" s="327"/>
      <c r="AG60" s="327"/>
      <c r="AH60" s="326"/>
    </row>
    <row r="61" spans="1:34" s="2020" customFormat="1" ht="30" x14ac:dyDescent="0.25">
      <c r="A61" s="2020">
        <v>1</v>
      </c>
      <c r="B61" s="297" t="s">
        <v>405</v>
      </c>
      <c r="C61" s="996"/>
      <c r="D61" s="2019"/>
      <c r="E61" s="225">
        <v>10</v>
      </c>
      <c r="F61" s="123">
        <f t="shared" si="21"/>
        <v>8.3333333333333339</v>
      </c>
      <c r="G61" s="124">
        <v>0</v>
      </c>
      <c r="H61" s="124">
        <f t="shared" si="20"/>
        <v>0</v>
      </c>
      <c r="I61" s="196"/>
      <c r="J61" s="196"/>
      <c r="K61" s="153"/>
      <c r="L61" s="153"/>
      <c r="M61" s="153"/>
      <c r="N61" s="153"/>
      <c r="O61" s="153"/>
      <c r="P61" s="153"/>
      <c r="Q61" s="326"/>
      <c r="R61" s="326"/>
      <c r="S61" s="326"/>
      <c r="T61" s="326"/>
      <c r="U61" s="326"/>
      <c r="V61" s="326"/>
      <c r="W61" s="326"/>
      <c r="X61" s="326"/>
      <c r="Y61" s="326"/>
      <c r="Z61" s="326"/>
      <c r="AA61" s="323"/>
      <c r="AB61" s="326"/>
      <c r="AC61" s="770"/>
      <c r="AD61" s="327"/>
      <c r="AE61" s="327"/>
      <c r="AF61" s="327"/>
      <c r="AG61" s="327"/>
      <c r="AH61" s="326"/>
    </row>
    <row r="62" spans="1:34" s="2020" customFormat="1" ht="30" x14ac:dyDescent="0.25">
      <c r="A62" s="2020">
        <v>1</v>
      </c>
      <c r="B62" s="297" t="s">
        <v>519</v>
      </c>
      <c r="C62" s="996"/>
      <c r="D62" s="2019"/>
      <c r="E62" s="225">
        <v>1000</v>
      </c>
      <c r="F62" s="123">
        <f t="shared" si="21"/>
        <v>833.33333333333326</v>
      </c>
      <c r="G62" s="124">
        <v>259</v>
      </c>
      <c r="H62" s="124">
        <f t="shared" si="20"/>
        <v>31.080000000000002</v>
      </c>
      <c r="I62" s="196"/>
      <c r="J62" s="196"/>
      <c r="K62" s="153"/>
      <c r="L62" s="153"/>
      <c r="M62" s="153"/>
      <c r="N62" s="153"/>
      <c r="O62" s="153"/>
      <c r="P62" s="153"/>
      <c r="Q62" s="326"/>
      <c r="R62" s="326"/>
      <c r="S62" s="326"/>
      <c r="T62" s="326"/>
      <c r="U62" s="326"/>
      <c r="V62" s="326"/>
      <c r="W62" s="326"/>
      <c r="X62" s="326"/>
      <c r="Y62" s="326"/>
      <c r="Z62" s="326"/>
      <c r="AA62" s="323"/>
      <c r="AB62" s="326"/>
      <c r="AC62" s="770"/>
      <c r="AD62" s="327"/>
      <c r="AE62" s="327"/>
      <c r="AF62" s="327"/>
      <c r="AG62" s="327"/>
      <c r="AH62" s="326"/>
    </row>
    <row r="63" spans="1:34" ht="45" x14ac:dyDescent="0.25">
      <c r="A63" s="137">
        <v>1</v>
      </c>
      <c r="B63" s="297" t="s">
        <v>244</v>
      </c>
      <c r="C63" s="419"/>
      <c r="D63" s="995"/>
      <c r="E63" s="225">
        <v>400</v>
      </c>
      <c r="F63" s="123">
        <f>E63/12*$B$4</f>
        <v>333.33333333333337</v>
      </c>
      <c r="G63" s="123">
        <v>66</v>
      </c>
      <c r="H63" s="123">
        <f t="shared" si="20"/>
        <v>19.799999999999997</v>
      </c>
      <c r="I63" s="196"/>
      <c r="J63" s="196"/>
      <c r="K63" s="153"/>
      <c r="L63" s="153"/>
      <c r="M63" s="153"/>
      <c r="N63" s="153"/>
      <c r="O63" s="153"/>
      <c r="P63" s="153"/>
      <c r="Q63" s="326"/>
      <c r="R63" s="326"/>
      <c r="S63" s="326"/>
      <c r="T63" s="326"/>
      <c r="U63" s="326"/>
      <c r="V63" s="326"/>
      <c r="W63" s="326"/>
      <c r="X63" s="326"/>
      <c r="Y63" s="326"/>
      <c r="Z63" s="326"/>
      <c r="AA63" s="323"/>
      <c r="AB63" s="326"/>
      <c r="AC63" s="770"/>
      <c r="AD63" s="327"/>
      <c r="AE63" s="327"/>
      <c r="AF63" s="327"/>
      <c r="AG63" s="327"/>
      <c r="AH63" s="326"/>
    </row>
    <row r="64" spans="1:34" x14ac:dyDescent="0.25">
      <c r="A64" s="137">
        <v>1</v>
      </c>
      <c r="B64" s="297" t="s">
        <v>62</v>
      </c>
      <c r="C64" s="997"/>
      <c r="D64" s="995"/>
      <c r="E64" s="225">
        <v>800</v>
      </c>
      <c r="F64" s="123">
        <f>E64/12*$B$4</f>
        <v>666.66666666666674</v>
      </c>
      <c r="G64" s="123">
        <v>455</v>
      </c>
      <c r="H64" s="123">
        <f t="shared" si="20"/>
        <v>68.249999999999986</v>
      </c>
      <c r="I64" s="196"/>
      <c r="J64" s="196"/>
      <c r="K64" s="153"/>
      <c r="L64" s="153"/>
      <c r="M64" s="153"/>
      <c r="N64" s="153"/>
      <c r="O64" s="153"/>
      <c r="P64" s="153"/>
      <c r="Q64" s="326"/>
      <c r="R64" s="326"/>
      <c r="S64" s="326"/>
      <c r="T64" s="326"/>
      <c r="U64" s="326"/>
      <c r="V64" s="326"/>
      <c r="W64" s="326"/>
      <c r="X64" s="326"/>
      <c r="Y64" s="326"/>
      <c r="Z64" s="326"/>
      <c r="AA64" s="323"/>
      <c r="AB64" s="326"/>
      <c r="AC64" s="998"/>
      <c r="AD64" s="338"/>
      <c r="AE64" s="327"/>
      <c r="AF64" s="327"/>
      <c r="AG64" s="327"/>
      <c r="AH64" s="326"/>
    </row>
    <row r="65" spans="1:34" s="2020" customFormat="1" ht="45" x14ac:dyDescent="0.25">
      <c r="A65" s="2020">
        <v>1</v>
      </c>
      <c r="B65" s="297" t="s">
        <v>430</v>
      </c>
      <c r="C65" s="997"/>
      <c r="D65" s="995"/>
      <c r="E65" s="225">
        <v>100</v>
      </c>
      <c r="F65" s="123">
        <f>E65/12*$B$4</f>
        <v>83.333333333333343</v>
      </c>
      <c r="G65" s="123">
        <v>87</v>
      </c>
      <c r="H65" s="123">
        <f t="shared" si="20"/>
        <v>104.39999999999998</v>
      </c>
      <c r="I65" s="196"/>
      <c r="J65" s="196"/>
      <c r="K65" s="153"/>
      <c r="L65" s="153"/>
      <c r="M65" s="153"/>
      <c r="N65" s="153"/>
      <c r="O65" s="153"/>
      <c r="P65" s="153"/>
      <c r="Q65" s="328"/>
      <c r="R65" s="328"/>
      <c r="S65" s="328"/>
      <c r="T65" s="328"/>
      <c r="U65" s="328"/>
      <c r="V65" s="328"/>
      <c r="W65" s="328"/>
      <c r="X65" s="328"/>
      <c r="Y65" s="328"/>
      <c r="Z65" s="328"/>
      <c r="AA65" s="323"/>
      <c r="AB65" s="326"/>
      <c r="AC65" s="998"/>
      <c r="AD65" s="338"/>
      <c r="AE65" s="327"/>
      <c r="AF65" s="327"/>
      <c r="AG65" s="327"/>
      <c r="AH65" s="326"/>
    </row>
    <row r="66" spans="1:34" x14ac:dyDescent="0.25">
      <c r="A66" s="137">
        <v>1</v>
      </c>
      <c r="B66" s="297" t="s">
        <v>245</v>
      </c>
      <c r="C66" s="997"/>
      <c r="D66" s="995"/>
      <c r="E66" s="225">
        <v>1600</v>
      </c>
      <c r="F66" s="123">
        <f t="shared" si="21"/>
        <v>1333.3333333333335</v>
      </c>
      <c r="G66" s="123">
        <v>1250</v>
      </c>
      <c r="H66" s="123">
        <f t="shared" si="20"/>
        <v>93.749999999999986</v>
      </c>
      <c r="I66" s="196"/>
      <c r="J66" s="196"/>
      <c r="K66" s="153"/>
      <c r="L66" s="153"/>
      <c r="M66" s="153"/>
      <c r="N66" s="153"/>
      <c r="O66" s="153"/>
      <c r="P66" s="153"/>
      <c r="Q66" s="327"/>
      <c r="R66" s="327"/>
      <c r="S66" s="327"/>
      <c r="T66" s="327"/>
      <c r="U66" s="327"/>
      <c r="V66" s="327"/>
      <c r="W66" s="327"/>
      <c r="X66" s="327"/>
      <c r="Y66" s="327"/>
      <c r="Z66" s="327"/>
      <c r="AA66" s="323"/>
      <c r="AB66" s="326"/>
      <c r="AC66" s="770"/>
      <c r="AD66" s="327"/>
      <c r="AE66" s="327"/>
      <c r="AF66" s="327"/>
      <c r="AG66" s="327"/>
      <c r="AH66" s="326"/>
    </row>
    <row r="67" spans="1:34" x14ac:dyDescent="0.25">
      <c r="A67" s="137">
        <v>1</v>
      </c>
      <c r="B67" s="297" t="s">
        <v>120</v>
      </c>
      <c r="C67" s="999"/>
      <c r="D67" s="2019"/>
      <c r="E67" s="225">
        <v>100</v>
      </c>
      <c r="F67" s="123">
        <f t="shared" si="21"/>
        <v>83.333333333333343</v>
      </c>
      <c r="G67" s="124">
        <v>125</v>
      </c>
      <c r="H67" s="124">
        <f t="shared" si="20"/>
        <v>149.99999999999997</v>
      </c>
      <c r="I67" s="196"/>
      <c r="J67" s="196"/>
      <c r="K67" s="153"/>
      <c r="L67" s="153"/>
      <c r="M67" s="153"/>
      <c r="N67" s="153"/>
      <c r="O67" s="153"/>
      <c r="P67" s="153"/>
      <c r="Q67" s="327"/>
      <c r="R67" s="327"/>
      <c r="S67" s="327"/>
      <c r="T67" s="327"/>
      <c r="U67" s="327"/>
      <c r="V67" s="327"/>
      <c r="W67" s="327"/>
      <c r="X67" s="327"/>
      <c r="Y67" s="327"/>
      <c r="Z67" s="327"/>
      <c r="AA67" s="323"/>
      <c r="AB67" s="326"/>
      <c r="AC67" s="770"/>
      <c r="AD67" s="327"/>
      <c r="AE67" s="327"/>
      <c r="AF67" s="327"/>
      <c r="AG67" s="327"/>
      <c r="AH67" s="326"/>
    </row>
    <row r="68" spans="1:34" x14ac:dyDescent="0.25">
      <c r="A68" s="137">
        <v>1</v>
      </c>
      <c r="B68" s="297" t="s">
        <v>65</v>
      </c>
      <c r="C68" s="419"/>
      <c r="D68" s="995"/>
      <c r="E68" s="225">
        <v>7500</v>
      </c>
      <c r="F68" s="123">
        <f t="shared" si="21"/>
        <v>6250</v>
      </c>
      <c r="G68" s="123">
        <v>6688</v>
      </c>
      <c r="H68" s="123">
        <f t="shared" si="20"/>
        <v>107.008</v>
      </c>
      <c r="I68" s="196"/>
      <c r="J68" s="196"/>
      <c r="K68" s="153"/>
      <c r="L68" s="153"/>
      <c r="M68" s="153"/>
      <c r="N68" s="153"/>
      <c r="O68" s="153"/>
      <c r="P68" s="153"/>
      <c r="Q68" s="327"/>
      <c r="R68" s="327"/>
      <c r="S68" s="327"/>
      <c r="T68" s="327"/>
      <c r="U68" s="327"/>
      <c r="V68" s="327"/>
      <c r="W68" s="327"/>
      <c r="X68" s="327"/>
      <c r="Y68" s="327"/>
      <c r="Z68" s="327"/>
      <c r="AA68" s="323"/>
      <c r="AB68" s="326"/>
      <c r="AC68" s="770"/>
      <c r="AD68" s="327"/>
      <c r="AE68" s="327"/>
      <c r="AF68" s="327"/>
      <c r="AG68" s="327"/>
      <c r="AH68" s="326"/>
    </row>
    <row r="69" spans="1:34" ht="30" x14ac:dyDescent="0.25">
      <c r="A69" s="137">
        <v>1</v>
      </c>
      <c r="B69" s="297" t="s">
        <v>122</v>
      </c>
      <c r="C69" s="419"/>
      <c r="D69" s="995"/>
      <c r="E69" s="225">
        <v>1200</v>
      </c>
      <c r="F69" s="123">
        <f t="shared" si="21"/>
        <v>1000</v>
      </c>
      <c r="G69" s="123">
        <v>1454</v>
      </c>
      <c r="H69" s="123">
        <f t="shared" si="20"/>
        <v>145.4</v>
      </c>
      <c r="I69" s="196"/>
      <c r="J69" s="196"/>
      <c r="K69" s="153"/>
      <c r="L69" s="153"/>
      <c r="M69" s="153"/>
      <c r="N69" s="153"/>
      <c r="O69" s="153"/>
      <c r="P69" s="153"/>
      <c r="Q69" s="327"/>
      <c r="R69" s="327"/>
      <c r="S69" s="327"/>
      <c r="T69" s="327"/>
      <c r="U69" s="327"/>
      <c r="V69" s="327"/>
      <c r="W69" s="327"/>
      <c r="X69" s="327"/>
      <c r="Y69" s="327"/>
      <c r="Z69" s="327"/>
      <c r="AA69" s="323"/>
      <c r="AB69" s="326"/>
      <c r="AC69" s="770"/>
      <c r="AD69" s="327"/>
      <c r="AE69" s="327"/>
      <c r="AF69" s="327"/>
      <c r="AG69" s="327"/>
      <c r="AH69" s="326"/>
    </row>
    <row r="70" spans="1:34" x14ac:dyDescent="0.25">
      <c r="A70" s="137">
        <v>1</v>
      </c>
      <c r="B70" s="297" t="s">
        <v>113</v>
      </c>
      <c r="C70" s="419"/>
      <c r="D70" s="995"/>
      <c r="E70" s="225">
        <v>70000</v>
      </c>
      <c r="F70" s="123">
        <f t="shared" si="21"/>
        <v>58333.333333333328</v>
      </c>
      <c r="G70" s="123">
        <v>44852</v>
      </c>
      <c r="H70" s="123">
        <f t="shared" si="20"/>
        <v>76.889142857142872</v>
      </c>
      <c r="I70" s="196"/>
      <c r="J70" s="196"/>
      <c r="K70" s="153"/>
      <c r="L70" s="153"/>
      <c r="M70" s="153"/>
      <c r="N70" s="153"/>
      <c r="O70" s="153"/>
      <c r="P70" s="153"/>
      <c r="Q70" s="327"/>
      <c r="R70" s="327"/>
      <c r="S70" s="327"/>
      <c r="T70" s="327"/>
      <c r="U70" s="327"/>
      <c r="V70" s="327"/>
      <c r="W70" s="327"/>
      <c r="X70" s="327"/>
      <c r="Y70" s="327"/>
      <c r="Z70" s="327"/>
      <c r="AA70" s="323"/>
      <c r="AB70" s="326"/>
      <c r="AC70" s="770"/>
      <c r="AD70" s="327"/>
      <c r="AE70" s="327"/>
      <c r="AF70" s="327"/>
      <c r="AG70" s="327"/>
      <c r="AH70" s="326"/>
    </row>
    <row r="71" spans="1:34" s="2020" customFormat="1" x14ac:dyDescent="0.25">
      <c r="A71" s="2020">
        <v>1</v>
      </c>
      <c r="B71" s="297" t="s">
        <v>493</v>
      </c>
      <c r="C71" s="419"/>
      <c r="D71" s="995"/>
      <c r="E71" s="225">
        <v>1700</v>
      </c>
      <c r="F71" s="123">
        <f t="shared" ref="F71" si="22">E71/12*$B$4</f>
        <v>1416.6666666666665</v>
      </c>
      <c r="G71" s="123">
        <v>1862</v>
      </c>
      <c r="H71" s="123">
        <f t="shared" ref="H71" si="23">G71/F71*100</f>
        <v>131.43529411764706</v>
      </c>
      <c r="I71" s="196"/>
      <c r="J71" s="196"/>
      <c r="K71" s="153"/>
      <c r="L71" s="153"/>
      <c r="M71" s="153"/>
      <c r="N71" s="153"/>
      <c r="O71" s="153"/>
      <c r="P71" s="153"/>
      <c r="Q71" s="327"/>
      <c r="R71" s="327"/>
      <c r="S71" s="327"/>
      <c r="T71" s="327"/>
      <c r="U71" s="327"/>
      <c r="V71" s="327"/>
      <c r="W71" s="327"/>
      <c r="X71" s="327"/>
      <c r="Y71" s="327"/>
      <c r="Z71" s="327"/>
      <c r="AA71" s="323"/>
      <c r="AB71" s="326"/>
      <c r="AC71" s="770"/>
      <c r="AD71" s="327"/>
      <c r="AE71" s="327"/>
      <c r="AF71" s="327"/>
      <c r="AG71" s="327"/>
      <c r="AH71" s="326"/>
    </row>
    <row r="72" spans="1:34" ht="33.950000000000003" customHeight="1" x14ac:dyDescent="0.25">
      <c r="A72" s="137">
        <v>1</v>
      </c>
      <c r="B72" s="297" t="s">
        <v>228</v>
      </c>
      <c r="C72" s="419"/>
      <c r="D72" s="995"/>
      <c r="E72" s="225">
        <v>1300</v>
      </c>
      <c r="F72" s="123">
        <f t="shared" si="21"/>
        <v>1083.3333333333333</v>
      </c>
      <c r="G72" s="123">
        <v>1513</v>
      </c>
      <c r="H72" s="123">
        <f t="shared" si="20"/>
        <v>139.66153846153847</v>
      </c>
      <c r="I72" s="196"/>
      <c r="J72" s="196"/>
      <c r="K72" s="153"/>
      <c r="L72" s="153"/>
      <c r="M72" s="153"/>
      <c r="N72" s="153"/>
      <c r="O72" s="153"/>
      <c r="P72" s="153"/>
      <c r="Q72" s="327"/>
      <c r="R72" s="327"/>
      <c r="S72" s="327"/>
      <c r="T72" s="327"/>
      <c r="U72" s="327"/>
      <c r="V72" s="327"/>
      <c r="W72" s="327"/>
      <c r="X72" s="327"/>
      <c r="Y72" s="327"/>
      <c r="Z72" s="327"/>
      <c r="AA72" s="323"/>
      <c r="AB72" s="326"/>
      <c r="AC72" s="770"/>
      <c r="AD72" s="327"/>
      <c r="AE72" s="327"/>
      <c r="AF72" s="327"/>
      <c r="AG72" s="327"/>
      <c r="AH72" s="326"/>
    </row>
    <row r="73" spans="1:34" s="2020" customFormat="1" ht="33.950000000000003" customHeight="1" x14ac:dyDescent="0.25">
      <c r="A73" s="2020">
        <v>1</v>
      </c>
      <c r="B73" s="297" t="s">
        <v>649</v>
      </c>
      <c r="C73" s="419"/>
      <c r="D73" s="995"/>
      <c r="E73" s="225"/>
      <c r="F73" s="123"/>
      <c r="G73" s="123">
        <v>67</v>
      </c>
      <c r="H73" s="123"/>
      <c r="I73" s="196"/>
      <c r="J73" s="196"/>
      <c r="K73" s="153"/>
      <c r="L73" s="153"/>
      <c r="M73" s="153"/>
      <c r="N73" s="153"/>
      <c r="O73" s="153"/>
      <c r="P73" s="153"/>
      <c r="Q73" s="327"/>
      <c r="R73" s="327"/>
      <c r="S73" s="327"/>
      <c r="T73" s="327"/>
      <c r="U73" s="327"/>
      <c r="V73" s="327"/>
      <c r="W73" s="327"/>
      <c r="X73" s="327"/>
      <c r="Y73" s="327"/>
      <c r="Z73" s="327"/>
      <c r="AA73" s="323"/>
      <c r="AB73" s="326"/>
      <c r="AC73" s="770"/>
      <c r="AD73" s="327"/>
      <c r="AE73" s="327"/>
      <c r="AF73" s="327"/>
      <c r="AG73" s="327"/>
      <c r="AH73" s="326"/>
    </row>
    <row r="74" spans="1:34" s="2020" customFormat="1" ht="38.25" customHeight="1" x14ac:dyDescent="0.25">
      <c r="A74" s="2020">
        <v>1</v>
      </c>
      <c r="B74" s="297" t="s">
        <v>257</v>
      </c>
      <c r="C74" s="419"/>
      <c r="D74" s="995"/>
      <c r="E74" s="225">
        <v>200</v>
      </c>
      <c r="F74" s="123">
        <f t="shared" si="21"/>
        <v>166.66666666666669</v>
      </c>
      <c r="G74" s="123">
        <v>272</v>
      </c>
      <c r="H74" s="123">
        <f t="shared" si="20"/>
        <v>163.19999999999999</v>
      </c>
      <c r="I74" s="196"/>
      <c r="J74" s="196"/>
      <c r="K74" s="153"/>
      <c r="L74" s="153"/>
      <c r="M74" s="153"/>
      <c r="N74" s="153"/>
      <c r="O74" s="153"/>
      <c r="P74" s="153"/>
      <c r="Q74" s="327"/>
      <c r="R74" s="327"/>
      <c r="S74" s="327"/>
      <c r="T74" s="327"/>
      <c r="U74" s="327"/>
      <c r="V74" s="327"/>
      <c r="W74" s="327"/>
      <c r="X74" s="327"/>
      <c r="Y74" s="327"/>
      <c r="Z74" s="327"/>
      <c r="AA74" s="323"/>
      <c r="AB74" s="326"/>
      <c r="AC74" s="770"/>
      <c r="AD74" s="327"/>
      <c r="AE74" s="327"/>
      <c r="AF74" s="327"/>
      <c r="AG74" s="327"/>
      <c r="AH74" s="326"/>
    </row>
    <row r="75" spans="1:34" s="2020" customFormat="1" ht="38.25" customHeight="1" x14ac:dyDescent="0.25">
      <c r="A75" s="2020">
        <v>1</v>
      </c>
      <c r="B75" s="297" t="s">
        <v>338</v>
      </c>
      <c r="C75" s="419"/>
      <c r="D75" s="995"/>
      <c r="E75" s="225"/>
      <c r="F75" s="123"/>
      <c r="G75" s="123">
        <v>51</v>
      </c>
      <c r="H75" s="123"/>
      <c r="I75" s="196"/>
      <c r="J75" s="196"/>
      <c r="K75" s="153"/>
      <c r="L75" s="153"/>
      <c r="M75" s="153"/>
      <c r="N75" s="153"/>
      <c r="O75" s="153"/>
      <c r="P75" s="153"/>
      <c r="Q75" s="327"/>
      <c r="R75" s="327"/>
      <c r="S75" s="327"/>
      <c r="T75" s="327"/>
      <c r="U75" s="327"/>
      <c r="V75" s="327"/>
      <c r="W75" s="327"/>
      <c r="X75" s="327"/>
      <c r="Y75" s="327"/>
      <c r="Z75" s="327"/>
      <c r="AA75" s="323"/>
      <c r="AB75" s="326"/>
      <c r="AC75" s="770"/>
      <c r="AD75" s="327"/>
      <c r="AE75" s="327"/>
      <c r="AF75" s="327"/>
      <c r="AG75" s="327"/>
      <c r="AH75" s="326"/>
    </row>
    <row r="76" spans="1:34" ht="60" x14ac:dyDescent="0.25">
      <c r="A76" s="137">
        <v>1</v>
      </c>
      <c r="B76" s="297" t="s">
        <v>408</v>
      </c>
      <c r="C76" s="419"/>
      <c r="D76" s="995"/>
      <c r="E76" s="225">
        <v>12</v>
      </c>
      <c r="F76" s="123">
        <f t="shared" si="21"/>
        <v>10</v>
      </c>
      <c r="G76" s="123">
        <v>0</v>
      </c>
      <c r="H76" s="123">
        <f t="shared" si="20"/>
        <v>0</v>
      </c>
      <c r="I76" s="196"/>
      <c r="J76" s="196"/>
      <c r="K76" s="153"/>
      <c r="L76" s="153"/>
      <c r="M76" s="153"/>
      <c r="N76" s="153"/>
      <c r="O76" s="153"/>
      <c r="P76" s="153"/>
      <c r="Q76" s="327"/>
      <c r="R76" s="327"/>
      <c r="S76" s="327"/>
      <c r="T76" s="327"/>
      <c r="U76" s="327"/>
      <c r="V76" s="327"/>
      <c r="W76" s="327"/>
      <c r="X76" s="327"/>
      <c r="Y76" s="327"/>
      <c r="Z76" s="327"/>
      <c r="AA76" s="323"/>
      <c r="AB76" s="326"/>
      <c r="AC76" s="770"/>
      <c r="AD76" s="327"/>
      <c r="AE76" s="327"/>
      <c r="AF76" s="327"/>
      <c r="AG76" s="327"/>
      <c r="AH76" s="326"/>
    </row>
    <row r="77" spans="1:34" ht="45" x14ac:dyDescent="0.25">
      <c r="A77" s="137">
        <v>1</v>
      </c>
      <c r="B77" s="297" t="s">
        <v>409</v>
      </c>
      <c r="C77" s="419"/>
      <c r="D77" s="995"/>
      <c r="E77" s="225">
        <v>12</v>
      </c>
      <c r="F77" s="123">
        <f t="shared" si="21"/>
        <v>10</v>
      </c>
      <c r="G77" s="123">
        <v>0</v>
      </c>
      <c r="H77" s="123">
        <f t="shared" si="20"/>
        <v>0</v>
      </c>
      <c r="I77" s="196"/>
      <c r="J77" s="196"/>
      <c r="K77" s="153"/>
      <c r="L77" s="153"/>
      <c r="M77" s="153"/>
      <c r="N77" s="153"/>
      <c r="O77" s="153"/>
      <c r="P77" s="153"/>
      <c r="Q77" s="327"/>
      <c r="R77" s="327"/>
      <c r="S77" s="327"/>
      <c r="T77" s="327"/>
      <c r="U77" s="327"/>
      <c r="V77" s="327"/>
      <c r="W77" s="327"/>
      <c r="X77" s="327"/>
      <c r="Y77" s="327"/>
      <c r="Z77" s="327"/>
      <c r="AA77" s="323"/>
      <c r="AB77" s="326"/>
      <c r="AC77" s="770"/>
      <c r="AD77" s="327"/>
      <c r="AE77" s="327"/>
      <c r="AF77" s="327"/>
      <c r="AG77" s="327"/>
      <c r="AH77" s="326"/>
    </row>
    <row r="78" spans="1:34" x14ac:dyDescent="0.25">
      <c r="A78" s="137">
        <v>1</v>
      </c>
      <c r="B78" s="297" t="s">
        <v>124</v>
      </c>
      <c r="C78" s="419"/>
      <c r="D78" s="995"/>
      <c r="E78" s="225">
        <v>200</v>
      </c>
      <c r="F78" s="123">
        <f t="shared" si="21"/>
        <v>166.66666666666669</v>
      </c>
      <c r="G78" s="123">
        <v>427</v>
      </c>
      <c r="H78" s="123">
        <f t="shared" si="20"/>
        <v>256.2</v>
      </c>
      <c r="I78" s="196"/>
      <c r="J78" s="196"/>
      <c r="K78" s="153"/>
      <c r="L78" s="153"/>
      <c r="M78" s="153"/>
      <c r="N78" s="153"/>
      <c r="O78" s="153"/>
      <c r="P78" s="153"/>
      <c r="Q78" s="327"/>
      <c r="R78" s="327"/>
      <c r="S78" s="327"/>
      <c r="T78" s="327"/>
      <c r="U78" s="327"/>
      <c r="V78" s="327"/>
      <c r="W78" s="327"/>
      <c r="X78" s="327"/>
      <c r="Y78" s="327"/>
      <c r="Z78" s="327"/>
      <c r="AA78" s="323"/>
      <c r="AB78" s="326"/>
      <c r="AC78" s="770"/>
      <c r="AD78" s="327"/>
      <c r="AE78" s="327"/>
      <c r="AF78" s="327"/>
      <c r="AG78" s="327"/>
      <c r="AH78" s="326"/>
    </row>
    <row r="79" spans="1:34" ht="90" x14ac:dyDescent="0.25">
      <c r="A79" s="137">
        <v>1</v>
      </c>
      <c r="B79" s="297" t="s">
        <v>306</v>
      </c>
      <c r="C79" s="419"/>
      <c r="D79" s="995"/>
      <c r="E79" s="225">
        <v>900</v>
      </c>
      <c r="F79" s="123">
        <f t="shared" si="21"/>
        <v>750</v>
      </c>
      <c r="G79" s="123">
        <v>766</v>
      </c>
      <c r="H79" s="123">
        <f t="shared" si="20"/>
        <v>102.13333333333334</v>
      </c>
      <c r="I79" s="196"/>
      <c r="J79" s="196"/>
      <c r="K79" s="153"/>
      <c r="L79" s="153"/>
      <c r="M79" s="153"/>
      <c r="N79" s="153"/>
      <c r="O79" s="153"/>
      <c r="P79" s="153"/>
      <c r="Q79" s="327"/>
      <c r="R79" s="327"/>
      <c r="S79" s="327"/>
      <c r="T79" s="327"/>
      <c r="U79" s="327"/>
      <c r="V79" s="327"/>
      <c r="W79" s="327"/>
      <c r="X79" s="327"/>
      <c r="Y79" s="327"/>
      <c r="Z79" s="327"/>
      <c r="AA79" s="323"/>
      <c r="AB79" s="326"/>
      <c r="AC79" s="770"/>
      <c r="AD79" s="327"/>
      <c r="AE79" s="327"/>
      <c r="AF79" s="327"/>
      <c r="AG79" s="327"/>
      <c r="AH79" s="326"/>
    </row>
    <row r="80" spans="1:34" s="2020" customFormat="1" ht="90" x14ac:dyDescent="0.25">
      <c r="A80" s="2020">
        <v>1</v>
      </c>
      <c r="B80" s="297" t="s">
        <v>328</v>
      </c>
      <c r="C80" s="419"/>
      <c r="D80" s="995"/>
      <c r="E80" s="225"/>
      <c r="F80" s="123"/>
      <c r="G80" s="123">
        <v>1258</v>
      </c>
      <c r="H80" s="123"/>
      <c r="I80" s="196"/>
      <c r="J80" s="196"/>
      <c r="K80" s="153"/>
      <c r="L80" s="153"/>
      <c r="M80" s="153"/>
      <c r="N80" s="153"/>
      <c r="O80" s="153"/>
      <c r="P80" s="153"/>
      <c r="Q80" s="327"/>
      <c r="R80" s="327"/>
      <c r="S80" s="327"/>
      <c r="T80" s="327"/>
      <c r="U80" s="327"/>
      <c r="V80" s="327"/>
      <c r="W80" s="327"/>
      <c r="X80" s="327"/>
      <c r="Y80" s="327"/>
      <c r="Z80" s="327"/>
      <c r="AA80" s="323"/>
      <c r="AB80" s="326"/>
      <c r="AC80" s="770"/>
      <c r="AD80" s="327"/>
      <c r="AE80" s="327"/>
      <c r="AF80" s="327"/>
      <c r="AG80" s="327"/>
      <c r="AH80" s="326"/>
    </row>
    <row r="81" spans="1:34" s="2020" customFormat="1" ht="90" x14ac:dyDescent="0.25">
      <c r="A81" s="2020">
        <v>1</v>
      </c>
      <c r="B81" s="297" t="s">
        <v>682</v>
      </c>
      <c r="C81" s="419"/>
      <c r="D81" s="995"/>
      <c r="E81" s="225"/>
      <c r="F81" s="123"/>
      <c r="G81" s="123">
        <v>813</v>
      </c>
      <c r="H81" s="123"/>
      <c r="I81" s="196"/>
      <c r="J81" s="196"/>
      <c r="K81" s="153"/>
      <c r="L81" s="153"/>
      <c r="M81" s="153"/>
      <c r="N81" s="153"/>
      <c r="O81" s="153"/>
      <c r="P81" s="153"/>
      <c r="Q81" s="327"/>
      <c r="R81" s="327"/>
      <c r="S81" s="327"/>
      <c r="T81" s="327"/>
      <c r="U81" s="327"/>
      <c r="V81" s="327"/>
      <c r="W81" s="327"/>
      <c r="X81" s="327"/>
      <c r="Y81" s="327"/>
      <c r="Z81" s="327"/>
      <c r="AA81" s="323"/>
      <c r="AB81" s="326"/>
      <c r="AC81" s="770"/>
      <c r="AD81" s="327"/>
      <c r="AE81" s="327"/>
      <c r="AF81" s="327"/>
      <c r="AG81" s="327"/>
      <c r="AH81" s="326"/>
    </row>
    <row r="82" spans="1:34" ht="30" x14ac:dyDescent="0.25">
      <c r="A82" s="137">
        <v>1</v>
      </c>
      <c r="B82" s="297" t="s">
        <v>119</v>
      </c>
      <c r="C82" s="419"/>
      <c r="D82" s="995"/>
      <c r="E82" s="225">
        <v>1400</v>
      </c>
      <c r="F82" s="123">
        <f t="shared" si="21"/>
        <v>1166.6666666666667</v>
      </c>
      <c r="G82" s="123">
        <v>1175</v>
      </c>
      <c r="H82" s="123">
        <f t="shared" ref="H82:H96" si="24">G82/F82*100</f>
        <v>100.71428571428571</v>
      </c>
      <c r="I82" s="196"/>
      <c r="J82" s="196"/>
      <c r="K82" s="153"/>
      <c r="L82" s="153"/>
      <c r="M82" s="153"/>
      <c r="N82" s="153"/>
      <c r="O82" s="153"/>
      <c r="P82" s="153"/>
      <c r="Q82" s="327"/>
      <c r="R82" s="327"/>
      <c r="S82" s="327"/>
      <c r="T82" s="327"/>
      <c r="U82" s="327"/>
      <c r="V82" s="327"/>
      <c r="W82" s="327"/>
      <c r="X82" s="327"/>
      <c r="Y82" s="327"/>
      <c r="Z82" s="327"/>
      <c r="AA82" s="323"/>
      <c r="AB82" s="326"/>
      <c r="AC82" s="770"/>
      <c r="AD82" s="338"/>
      <c r="AE82" s="327"/>
      <c r="AF82" s="327"/>
      <c r="AG82" s="327"/>
      <c r="AH82" s="326"/>
    </row>
    <row r="83" spans="1:34" ht="30" x14ac:dyDescent="0.25">
      <c r="A83" s="137">
        <v>1</v>
      </c>
      <c r="B83" s="297" t="s">
        <v>133</v>
      </c>
      <c r="C83" s="419"/>
      <c r="D83" s="995"/>
      <c r="E83" s="225">
        <v>200</v>
      </c>
      <c r="F83" s="123">
        <f t="shared" si="21"/>
        <v>166.66666666666669</v>
      </c>
      <c r="G83" s="123">
        <v>131</v>
      </c>
      <c r="H83" s="123">
        <f t="shared" si="24"/>
        <v>78.599999999999994</v>
      </c>
      <c r="I83" s="196"/>
      <c r="J83" s="196"/>
      <c r="K83" s="153"/>
      <c r="L83" s="153"/>
      <c r="M83" s="153"/>
      <c r="N83" s="153"/>
      <c r="O83" s="153"/>
      <c r="P83" s="153"/>
      <c r="Q83" s="327"/>
      <c r="R83" s="327"/>
      <c r="S83" s="327"/>
      <c r="T83" s="327"/>
      <c r="U83" s="327"/>
      <c r="V83" s="327"/>
      <c r="W83" s="327"/>
      <c r="X83" s="327"/>
      <c r="Y83" s="327"/>
      <c r="Z83" s="327"/>
      <c r="AA83" s="323"/>
      <c r="AB83" s="326"/>
      <c r="AC83" s="770"/>
      <c r="AD83" s="327"/>
      <c r="AE83" s="327"/>
      <c r="AF83" s="327"/>
      <c r="AG83" s="327"/>
      <c r="AH83" s="326"/>
    </row>
    <row r="84" spans="1:34" x14ac:dyDescent="0.25">
      <c r="A84" s="137">
        <v>1</v>
      </c>
      <c r="B84" s="297" t="s">
        <v>87</v>
      </c>
      <c r="C84" s="419"/>
      <c r="D84" s="995"/>
      <c r="E84" s="225">
        <v>9500</v>
      </c>
      <c r="F84" s="123">
        <f t="shared" si="21"/>
        <v>7916.6666666666661</v>
      </c>
      <c r="G84" s="123">
        <v>10401</v>
      </c>
      <c r="H84" s="123">
        <f t="shared" si="24"/>
        <v>131.38105263157897</v>
      </c>
      <c r="I84" s="196"/>
      <c r="J84" s="196"/>
      <c r="K84" s="153"/>
      <c r="L84" s="153"/>
      <c r="M84" s="153"/>
      <c r="N84" s="153"/>
      <c r="O84" s="153"/>
      <c r="P84" s="153"/>
      <c r="Q84" s="327"/>
      <c r="R84" s="327"/>
      <c r="S84" s="327"/>
      <c r="T84" s="327"/>
      <c r="U84" s="327"/>
      <c r="V84" s="327"/>
      <c r="W84" s="327"/>
      <c r="X84" s="327"/>
      <c r="Y84" s="327"/>
      <c r="Z84" s="327"/>
      <c r="AA84" s="323"/>
      <c r="AB84" s="326"/>
      <c r="AC84" s="770"/>
      <c r="AD84" s="327"/>
      <c r="AE84" s="327"/>
      <c r="AF84" s="327"/>
      <c r="AG84" s="327"/>
      <c r="AH84" s="326"/>
    </row>
    <row r="85" spans="1:34" x14ac:dyDescent="0.25">
      <c r="A85" s="137">
        <v>1</v>
      </c>
      <c r="B85" s="297" t="s">
        <v>111</v>
      </c>
      <c r="C85" s="419"/>
      <c r="D85" s="995"/>
      <c r="E85" s="225">
        <v>200</v>
      </c>
      <c r="F85" s="123">
        <f t="shared" si="21"/>
        <v>166.66666666666669</v>
      </c>
      <c r="G85" s="123">
        <v>93</v>
      </c>
      <c r="H85" s="123">
        <f t="shared" si="24"/>
        <v>55.8</v>
      </c>
      <c r="I85" s="196"/>
      <c r="J85" s="196"/>
      <c r="K85" s="153"/>
      <c r="L85" s="153"/>
      <c r="M85" s="153"/>
      <c r="N85" s="153"/>
      <c r="O85" s="153"/>
      <c r="P85" s="153"/>
      <c r="Q85" s="327"/>
      <c r="R85" s="327"/>
      <c r="S85" s="327"/>
      <c r="T85" s="327"/>
      <c r="U85" s="327"/>
      <c r="V85" s="327"/>
      <c r="W85" s="327"/>
      <c r="X85" s="327"/>
      <c r="Y85" s="327"/>
      <c r="Z85" s="327"/>
      <c r="AA85" s="323"/>
      <c r="AB85" s="326"/>
      <c r="AC85" s="770"/>
      <c r="AD85" s="327"/>
      <c r="AE85" s="327"/>
      <c r="AF85" s="327"/>
      <c r="AG85" s="327"/>
      <c r="AH85" s="326"/>
    </row>
    <row r="86" spans="1:34" s="2020" customFormat="1" x14ac:dyDescent="0.25">
      <c r="A86" s="2020">
        <v>1</v>
      </c>
      <c r="B86" s="297" t="s">
        <v>112</v>
      </c>
      <c r="C86" s="419"/>
      <c r="D86" s="995"/>
      <c r="E86" s="225">
        <v>500</v>
      </c>
      <c r="F86" s="123">
        <f t="shared" ref="F86" si="25">E86/12*$B$4</f>
        <v>416.66666666666663</v>
      </c>
      <c r="G86" s="123">
        <v>516</v>
      </c>
      <c r="H86" s="123">
        <f t="shared" si="24"/>
        <v>123.84000000000002</v>
      </c>
      <c r="I86" s="196"/>
      <c r="J86" s="196"/>
      <c r="K86" s="153"/>
      <c r="L86" s="153"/>
      <c r="M86" s="153"/>
      <c r="N86" s="153"/>
      <c r="O86" s="153"/>
      <c r="P86" s="153"/>
      <c r="Q86" s="327"/>
      <c r="R86" s="327"/>
      <c r="S86" s="327"/>
      <c r="T86" s="327"/>
      <c r="U86" s="327"/>
      <c r="V86" s="327"/>
      <c r="W86" s="327"/>
      <c r="X86" s="327"/>
      <c r="Y86" s="327"/>
      <c r="Z86" s="327"/>
      <c r="AA86" s="323"/>
      <c r="AB86" s="326"/>
      <c r="AC86" s="770"/>
      <c r="AD86" s="327"/>
      <c r="AE86" s="327"/>
      <c r="AF86" s="327"/>
      <c r="AG86" s="327"/>
      <c r="AH86" s="326"/>
    </row>
    <row r="87" spans="1:34" ht="30" x14ac:dyDescent="0.25">
      <c r="A87" s="137">
        <v>1</v>
      </c>
      <c r="B87" s="297" t="s">
        <v>182</v>
      </c>
      <c r="C87" s="419"/>
      <c r="D87" s="995"/>
      <c r="E87" s="225">
        <v>300</v>
      </c>
      <c r="F87" s="123">
        <f t="shared" si="21"/>
        <v>250</v>
      </c>
      <c r="G87" s="123">
        <v>284</v>
      </c>
      <c r="H87" s="123">
        <f t="shared" si="24"/>
        <v>113.6</v>
      </c>
      <c r="I87" s="196"/>
      <c r="J87" s="196"/>
      <c r="K87" s="153"/>
      <c r="L87" s="153"/>
      <c r="M87" s="153"/>
      <c r="N87" s="153"/>
      <c r="O87" s="153"/>
      <c r="P87" s="153"/>
      <c r="Q87" s="327"/>
      <c r="R87" s="327"/>
      <c r="S87" s="327"/>
      <c r="T87" s="327"/>
      <c r="U87" s="327"/>
      <c r="V87" s="327"/>
      <c r="W87" s="327"/>
      <c r="X87" s="327"/>
      <c r="Y87" s="327"/>
      <c r="Z87" s="327"/>
      <c r="AA87" s="323"/>
      <c r="AB87" s="326"/>
      <c r="AC87" s="770"/>
      <c r="AD87" s="327"/>
      <c r="AE87" s="327"/>
      <c r="AF87" s="327"/>
      <c r="AG87" s="327"/>
      <c r="AH87" s="326"/>
    </row>
    <row r="88" spans="1:34" x14ac:dyDescent="0.25">
      <c r="A88" s="137">
        <v>1</v>
      </c>
      <c r="B88" s="297" t="s">
        <v>258</v>
      </c>
      <c r="C88" s="419"/>
      <c r="D88" s="9"/>
      <c r="E88" s="225">
        <v>8000</v>
      </c>
      <c r="F88" s="123">
        <f t="shared" si="21"/>
        <v>6666.6666666666661</v>
      </c>
      <c r="G88" s="123">
        <v>6969</v>
      </c>
      <c r="H88" s="123">
        <f t="shared" si="24"/>
        <v>104.535</v>
      </c>
      <c r="I88" s="196"/>
      <c r="J88" s="196"/>
      <c r="K88" s="153"/>
      <c r="L88" s="153"/>
      <c r="M88" s="153"/>
      <c r="N88" s="153"/>
      <c r="O88" s="153"/>
      <c r="P88" s="153"/>
      <c r="Q88" s="326"/>
      <c r="R88" s="326"/>
      <c r="S88" s="326"/>
      <c r="T88" s="326"/>
      <c r="U88" s="326"/>
      <c r="V88" s="326"/>
      <c r="W88" s="326"/>
      <c r="X88" s="326"/>
      <c r="Y88" s="326"/>
      <c r="Z88" s="326"/>
      <c r="AA88" s="323"/>
      <c r="AB88" s="326"/>
      <c r="AC88" s="770"/>
      <c r="AD88" s="327"/>
      <c r="AE88" s="327"/>
      <c r="AF88" s="327"/>
      <c r="AG88" s="327"/>
      <c r="AH88" s="326"/>
    </row>
    <row r="89" spans="1:34" ht="30" x14ac:dyDescent="0.25">
      <c r="A89" s="137">
        <v>1</v>
      </c>
      <c r="B89" s="297" t="s">
        <v>259</v>
      </c>
      <c r="C89" s="994"/>
      <c r="D89" s="995"/>
      <c r="E89" s="225">
        <v>1100</v>
      </c>
      <c r="F89" s="123">
        <f t="shared" si="21"/>
        <v>916.66666666666674</v>
      </c>
      <c r="G89" s="123">
        <v>1004</v>
      </c>
      <c r="H89" s="123">
        <f t="shared" si="24"/>
        <v>109.52727272727272</v>
      </c>
      <c r="I89" s="196"/>
      <c r="J89" s="196"/>
      <c r="K89" s="153"/>
      <c r="L89" s="153"/>
      <c r="M89" s="153"/>
      <c r="N89" s="153"/>
      <c r="O89" s="153"/>
      <c r="P89" s="153"/>
      <c r="Q89" s="328"/>
      <c r="R89" s="328"/>
      <c r="S89" s="328"/>
      <c r="T89" s="328"/>
      <c r="U89" s="328"/>
      <c r="V89" s="328"/>
      <c r="W89" s="328"/>
      <c r="X89" s="328"/>
      <c r="Y89" s="328"/>
      <c r="Z89" s="328"/>
      <c r="AA89" s="323"/>
      <c r="AB89" s="326"/>
      <c r="AC89" s="770"/>
      <c r="AD89" s="327"/>
      <c r="AE89" s="327"/>
      <c r="AF89" s="327"/>
      <c r="AG89" s="327"/>
      <c r="AH89" s="326"/>
    </row>
    <row r="90" spans="1:34" ht="30" x14ac:dyDescent="0.25">
      <c r="A90" s="137">
        <v>1</v>
      </c>
      <c r="B90" s="297" t="s">
        <v>264</v>
      </c>
      <c r="C90" s="1000"/>
      <c r="D90" s="995"/>
      <c r="E90" s="225">
        <v>1700</v>
      </c>
      <c r="F90" s="123">
        <f t="shared" si="21"/>
        <v>1416.6666666666665</v>
      </c>
      <c r="G90" s="123">
        <v>1489</v>
      </c>
      <c r="H90" s="123">
        <f t="shared" si="24"/>
        <v>105.10588235294118</v>
      </c>
      <c r="I90" s="196"/>
      <c r="J90" s="196"/>
      <c r="K90" s="153"/>
      <c r="L90" s="153"/>
      <c r="M90" s="153"/>
      <c r="N90" s="153"/>
      <c r="O90" s="153"/>
      <c r="P90" s="153"/>
      <c r="Q90" s="327"/>
      <c r="R90" s="327"/>
      <c r="S90" s="327"/>
      <c r="T90" s="327"/>
      <c r="U90" s="327"/>
      <c r="V90" s="327"/>
      <c r="W90" s="327"/>
      <c r="X90" s="327"/>
      <c r="Y90" s="327"/>
      <c r="Z90" s="327"/>
      <c r="AA90" s="323"/>
      <c r="AB90" s="326"/>
      <c r="AC90" s="770"/>
      <c r="AD90" s="327"/>
      <c r="AE90" s="327"/>
      <c r="AF90" s="327"/>
      <c r="AG90" s="327"/>
      <c r="AH90" s="326"/>
    </row>
    <row r="91" spans="1:34" x14ac:dyDescent="0.25">
      <c r="A91" s="137">
        <v>1</v>
      </c>
      <c r="B91" s="297" t="s">
        <v>29</v>
      </c>
      <c r="C91" s="994"/>
      <c r="D91" s="3"/>
      <c r="E91" s="225">
        <v>300</v>
      </c>
      <c r="F91" s="123">
        <f t="shared" si="21"/>
        <v>250</v>
      </c>
      <c r="G91" s="123">
        <v>300</v>
      </c>
      <c r="H91" s="123">
        <f t="shared" si="24"/>
        <v>120</v>
      </c>
      <c r="I91" s="196"/>
      <c r="J91" s="196"/>
      <c r="K91" s="153"/>
      <c r="L91" s="153"/>
      <c r="M91" s="153"/>
      <c r="N91" s="153"/>
      <c r="O91" s="153"/>
      <c r="P91" s="153"/>
      <c r="Q91" s="327"/>
      <c r="R91" s="327"/>
      <c r="S91" s="327"/>
      <c r="T91" s="327"/>
      <c r="U91" s="327"/>
      <c r="V91" s="327"/>
      <c r="W91" s="327"/>
      <c r="X91" s="327"/>
      <c r="Y91" s="327"/>
      <c r="Z91" s="327"/>
      <c r="AA91" s="323"/>
      <c r="AB91" s="326"/>
      <c r="AC91" s="770"/>
      <c r="AD91" s="327"/>
      <c r="AE91" s="327"/>
      <c r="AF91" s="327"/>
      <c r="AG91" s="327"/>
      <c r="AH91" s="326"/>
    </row>
    <row r="92" spans="1:34" x14ac:dyDescent="0.25">
      <c r="A92" s="137">
        <v>1</v>
      </c>
      <c r="B92" s="297" t="s">
        <v>42</v>
      </c>
      <c r="C92" s="994"/>
      <c r="D92" s="995"/>
      <c r="E92" s="225">
        <v>250</v>
      </c>
      <c r="F92" s="123">
        <f t="shared" si="21"/>
        <v>208.33333333333331</v>
      </c>
      <c r="G92" s="123">
        <v>190</v>
      </c>
      <c r="H92" s="123">
        <f t="shared" si="24"/>
        <v>91.2</v>
      </c>
      <c r="I92" s="196"/>
      <c r="J92" s="196"/>
      <c r="K92" s="153"/>
      <c r="L92" s="153"/>
      <c r="M92" s="153"/>
      <c r="N92" s="153"/>
      <c r="O92" s="153"/>
      <c r="P92" s="153"/>
      <c r="Q92" s="326"/>
      <c r="R92" s="326"/>
      <c r="S92" s="326"/>
      <c r="T92" s="326"/>
      <c r="U92" s="326"/>
      <c r="V92" s="326"/>
      <c r="W92" s="326"/>
      <c r="X92" s="326"/>
      <c r="Y92" s="326"/>
      <c r="Z92" s="326"/>
      <c r="AA92" s="323"/>
      <c r="AB92" s="326"/>
      <c r="AC92" s="770"/>
      <c r="AD92" s="327"/>
      <c r="AE92" s="327"/>
      <c r="AF92" s="327"/>
      <c r="AG92" s="327"/>
      <c r="AH92" s="326"/>
    </row>
    <row r="93" spans="1:34" x14ac:dyDescent="0.25">
      <c r="A93" s="137">
        <v>1</v>
      </c>
      <c r="B93" s="297" t="s">
        <v>88</v>
      </c>
      <c r="C93" s="418"/>
      <c r="D93" s="995"/>
      <c r="E93" s="225">
        <v>4500</v>
      </c>
      <c r="F93" s="123">
        <f t="shared" si="21"/>
        <v>3750</v>
      </c>
      <c r="G93" s="123">
        <v>5690</v>
      </c>
      <c r="H93" s="123">
        <f t="shared" si="24"/>
        <v>151.73333333333335</v>
      </c>
      <c r="I93" s="196"/>
      <c r="J93" s="196"/>
      <c r="K93" s="153"/>
      <c r="L93" s="153"/>
      <c r="M93" s="153"/>
      <c r="N93" s="153"/>
      <c r="O93" s="153"/>
      <c r="P93" s="153"/>
      <c r="Q93" s="326"/>
      <c r="R93" s="326"/>
      <c r="S93" s="326"/>
      <c r="T93" s="326"/>
      <c r="U93" s="326"/>
      <c r="V93" s="326"/>
      <c r="W93" s="326"/>
      <c r="X93" s="326"/>
      <c r="Y93" s="326"/>
      <c r="Z93" s="326"/>
      <c r="AA93" s="323"/>
      <c r="AB93" s="326"/>
      <c r="AC93" s="770"/>
      <c r="AD93" s="327"/>
      <c r="AE93" s="327"/>
      <c r="AF93" s="327"/>
      <c r="AG93" s="327"/>
      <c r="AH93" s="326"/>
    </row>
    <row r="94" spans="1:34" x14ac:dyDescent="0.25">
      <c r="A94" s="137">
        <v>1</v>
      </c>
      <c r="B94" s="297" t="s">
        <v>90</v>
      </c>
      <c r="C94" s="445"/>
      <c r="D94" s="1001"/>
      <c r="E94" s="228">
        <v>100</v>
      </c>
      <c r="F94" s="123">
        <f t="shared" si="21"/>
        <v>83.333333333333343</v>
      </c>
      <c r="G94" s="129">
        <v>62</v>
      </c>
      <c r="H94" s="123">
        <f t="shared" si="24"/>
        <v>74.399999999999991</v>
      </c>
      <c r="I94" s="196"/>
      <c r="J94" s="196"/>
      <c r="K94" s="153"/>
      <c r="L94" s="153"/>
      <c r="M94" s="153"/>
      <c r="N94" s="153"/>
      <c r="O94" s="153"/>
      <c r="P94" s="153"/>
      <c r="Q94" s="326"/>
      <c r="R94" s="326"/>
      <c r="S94" s="326"/>
      <c r="T94" s="326"/>
      <c r="U94" s="326"/>
      <c r="V94" s="326"/>
      <c r="W94" s="326"/>
      <c r="X94" s="326"/>
      <c r="Y94" s="326"/>
      <c r="Z94" s="326"/>
      <c r="AA94" s="323"/>
      <c r="AB94" s="326"/>
      <c r="AC94" s="770"/>
      <c r="AD94" s="327"/>
      <c r="AE94" s="327"/>
      <c r="AF94" s="327"/>
      <c r="AG94" s="327"/>
      <c r="AH94" s="326"/>
    </row>
    <row r="95" spans="1:34" x14ac:dyDescent="0.25">
      <c r="A95" s="137">
        <v>1</v>
      </c>
      <c r="B95" s="297" t="s">
        <v>33</v>
      </c>
      <c r="C95" s="994"/>
      <c r="D95" s="995"/>
      <c r="E95" s="225">
        <v>200</v>
      </c>
      <c r="F95" s="123">
        <f t="shared" si="21"/>
        <v>166.66666666666669</v>
      </c>
      <c r="G95" s="123">
        <v>120</v>
      </c>
      <c r="H95" s="123">
        <f t="shared" si="24"/>
        <v>72</v>
      </c>
      <c r="I95" s="196"/>
      <c r="J95" s="196"/>
      <c r="K95" s="153"/>
      <c r="L95" s="153"/>
      <c r="M95" s="153"/>
      <c r="N95" s="153"/>
      <c r="O95" s="153"/>
      <c r="P95" s="153"/>
      <c r="Q95" s="328"/>
      <c r="R95" s="328"/>
      <c r="S95" s="328"/>
      <c r="T95" s="328"/>
      <c r="U95" s="328"/>
      <c r="V95" s="328"/>
      <c r="W95" s="328"/>
      <c r="X95" s="328"/>
      <c r="Y95" s="328"/>
      <c r="Z95" s="328"/>
      <c r="AA95" s="323"/>
      <c r="AB95" s="326"/>
      <c r="AC95" s="770"/>
      <c r="AD95" s="327"/>
      <c r="AE95" s="327"/>
      <c r="AF95" s="327"/>
      <c r="AG95" s="327"/>
      <c r="AH95" s="326"/>
    </row>
    <row r="96" spans="1:34" ht="30" x14ac:dyDescent="0.25">
      <c r="A96" s="137">
        <v>1</v>
      </c>
      <c r="B96" s="297" t="s">
        <v>71</v>
      </c>
      <c r="C96" s="445"/>
      <c r="D96" s="995"/>
      <c r="E96" s="228">
        <v>3900</v>
      </c>
      <c r="F96" s="123">
        <f t="shared" si="21"/>
        <v>3250</v>
      </c>
      <c r="G96" s="129">
        <v>2510</v>
      </c>
      <c r="H96" s="123">
        <f t="shared" si="24"/>
        <v>77.230769230769241</v>
      </c>
      <c r="I96" s="196"/>
      <c r="J96" s="196"/>
      <c r="K96" s="153"/>
      <c r="L96" s="153"/>
      <c r="M96" s="153"/>
      <c r="N96" s="153"/>
      <c r="O96" s="153"/>
      <c r="P96" s="153"/>
      <c r="Q96" s="327"/>
      <c r="R96" s="327"/>
      <c r="S96" s="327"/>
      <c r="T96" s="327"/>
      <c r="U96" s="327"/>
      <c r="V96" s="327"/>
      <c r="W96" s="327"/>
      <c r="X96" s="327"/>
      <c r="Y96" s="327"/>
      <c r="Z96" s="327"/>
      <c r="AA96" s="323"/>
      <c r="AB96" s="326"/>
      <c r="AC96" s="770"/>
      <c r="AD96" s="327"/>
      <c r="AE96" s="327"/>
      <c r="AF96" s="327"/>
      <c r="AG96" s="326"/>
      <c r="AH96" s="326"/>
    </row>
    <row r="97" spans="1:34" ht="30" x14ac:dyDescent="0.25">
      <c r="A97" s="137">
        <v>1</v>
      </c>
      <c r="B97" s="688" t="s">
        <v>307</v>
      </c>
      <c r="C97" s="686"/>
      <c r="D97" s="295"/>
      <c r="E97" s="225"/>
      <c r="F97" s="123"/>
      <c r="G97" s="124">
        <v>850</v>
      </c>
      <c r="H97" s="687"/>
      <c r="I97" s="687"/>
      <c r="J97" s="695"/>
      <c r="K97" s="687"/>
      <c r="L97" s="687"/>
      <c r="M97" s="695"/>
      <c r="N97" s="687"/>
      <c r="O97" s="687"/>
      <c r="P97" s="687"/>
      <c r="Q97" s="695"/>
      <c r="R97" s="695"/>
      <c r="S97" s="695"/>
      <c r="T97" s="695"/>
      <c r="U97" s="695"/>
      <c r="V97" s="695"/>
      <c r="W97" s="695"/>
      <c r="X97" s="695"/>
      <c r="Y97" s="695"/>
      <c r="Z97" s="695"/>
      <c r="AA97" s="859"/>
      <c r="AB97" s="687"/>
      <c r="AC97" s="760"/>
      <c r="AD97" s="695"/>
      <c r="AE97" s="695"/>
      <c r="AF97" s="695"/>
      <c r="AG97" s="687"/>
      <c r="AH97" s="695"/>
    </row>
    <row r="98" spans="1:34" ht="45" x14ac:dyDescent="0.25">
      <c r="A98" s="137">
        <v>1</v>
      </c>
      <c r="B98" s="132" t="s">
        <v>308</v>
      </c>
      <c r="C98" s="686"/>
      <c r="D98" s="295"/>
      <c r="E98" s="225"/>
      <c r="F98" s="123"/>
      <c r="G98" s="124">
        <v>730</v>
      </c>
      <c r="H98" s="687"/>
      <c r="I98" s="687"/>
      <c r="J98" s="687"/>
      <c r="K98" s="687"/>
      <c r="L98" s="687"/>
      <c r="M98" s="687"/>
      <c r="N98" s="687"/>
      <c r="O98" s="687"/>
      <c r="P98" s="687"/>
      <c r="Q98" s="687"/>
      <c r="R98" s="687"/>
      <c r="S98" s="687"/>
      <c r="T98" s="687"/>
      <c r="U98" s="687"/>
      <c r="V98" s="687"/>
      <c r="W98" s="687"/>
      <c r="X98" s="687"/>
      <c r="Y98" s="687"/>
      <c r="Z98" s="687"/>
      <c r="AA98" s="859"/>
      <c r="AB98" s="687"/>
      <c r="AC98" s="761"/>
      <c r="AD98" s="687"/>
      <c r="AE98" s="687"/>
      <c r="AF98" s="687"/>
      <c r="AG98" s="687"/>
      <c r="AH98" s="687"/>
    </row>
    <row r="99" spans="1:34" ht="30" x14ac:dyDescent="0.25">
      <c r="A99" s="137">
        <v>1</v>
      </c>
      <c r="B99" s="132" t="s">
        <v>309</v>
      </c>
      <c r="C99" s="686"/>
      <c r="D99" s="295"/>
      <c r="E99" s="225"/>
      <c r="F99" s="123"/>
      <c r="G99" s="124">
        <v>36</v>
      </c>
      <c r="H99" s="687"/>
      <c r="I99" s="687"/>
      <c r="J99" s="687"/>
      <c r="K99" s="687"/>
      <c r="L99" s="687"/>
      <c r="M99" s="687"/>
      <c r="N99" s="687"/>
      <c r="O99" s="687"/>
      <c r="P99" s="687"/>
      <c r="Q99" s="687"/>
      <c r="R99" s="687"/>
      <c r="S99" s="687"/>
      <c r="T99" s="687"/>
      <c r="U99" s="687"/>
      <c r="V99" s="687"/>
      <c r="W99" s="687"/>
      <c r="X99" s="687"/>
      <c r="Y99" s="687"/>
      <c r="Z99" s="687"/>
      <c r="AA99" s="859"/>
      <c r="AB99" s="687"/>
      <c r="AC99" s="761"/>
      <c r="AD99" s="687"/>
      <c r="AE99" s="687"/>
      <c r="AF99" s="687"/>
      <c r="AG99" s="687"/>
      <c r="AH99" s="687"/>
    </row>
    <row r="100" spans="1:34" s="2020" customFormat="1" ht="90" x14ac:dyDescent="0.25">
      <c r="A100" s="2020">
        <v>1</v>
      </c>
      <c r="B100" s="2018" t="s">
        <v>301</v>
      </c>
      <c r="C100" s="689"/>
      <c r="D100" s="690"/>
      <c r="E100" s="228"/>
      <c r="F100" s="129"/>
      <c r="G100" s="124"/>
      <c r="H100" s="687"/>
      <c r="I100" s="695"/>
      <c r="J100" s="695"/>
      <c r="K100" s="695"/>
      <c r="L100" s="691"/>
      <c r="M100" s="687"/>
      <c r="N100" s="695"/>
      <c r="O100" s="692"/>
      <c r="P100" s="687"/>
      <c r="Q100" s="695"/>
      <c r="R100" s="695"/>
      <c r="S100" s="695"/>
      <c r="T100" s="695"/>
      <c r="U100" s="695"/>
      <c r="V100" s="695"/>
      <c r="W100" s="695"/>
      <c r="X100" s="695"/>
      <c r="Y100" s="695"/>
      <c r="Z100" s="695"/>
      <c r="AA100" s="859"/>
      <c r="AB100" s="687"/>
      <c r="AC100" s="762"/>
      <c r="AD100" s="695"/>
      <c r="AE100" s="687"/>
      <c r="AF100" s="687"/>
      <c r="AG100" s="687"/>
      <c r="AH100" s="687"/>
    </row>
    <row r="101" spans="1:34" ht="29.25" x14ac:dyDescent="0.25">
      <c r="A101" s="137">
        <v>1</v>
      </c>
      <c r="B101" s="693" t="s">
        <v>294</v>
      </c>
      <c r="C101" s="689"/>
      <c r="D101" s="813"/>
      <c r="E101" s="697">
        <f>SUM(E97:E100)</f>
        <v>0</v>
      </c>
      <c r="F101" s="694">
        <f t="shared" ref="F101:G101" si="26">SUM(F97:F100)</f>
        <v>0</v>
      </c>
      <c r="G101" s="280">
        <f t="shared" si="26"/>
        <v>1616</v>
      </c>
      <c r="H101" s="687"/>
      <c r="I101" s="691"/>
      <c r="J101" s="691"/>
      <c r="K101" s="691"/>
      <c r="L101" s="695"/>
      <c r="M101" s="695"/>
      <c r="N101" s="691"/>
      <c r="O101" s="695"/>
      <c r="P101" s="695"/>
      <c r="Q101" s="691"/>
      <c r="R101" s="691"/>
      <c r="S101" s="691"/>
      <c r="T101" s="691"/>
      <c r="U101" s="691"/>
      <c r="V101" s="691"/>
      <c r="W101" s="691"/>
      <c r="X101" s="691"/>
      <c r="Y101" s="691"/>
      <c r="Z101" s="691"/>
      <c r="AA101" s="855">
        <f>Q101/12*$B$4</f>
        <v>0</v>
      </c>
      <c r="AB101" s="687">
        <f>AH101-AG101-AD101</f>
        <v>0</v>
      </c>
      <c r="AC101" s="760"/>
      <c r="AD101" s="328">
        <v>706.58</v>
      </c>
      <c r="AE101" s="326">
        <f>AB101-AA101</f>
        <v>0</v>
      </c>
      <c r="AF101" s="325"/>
      <c r="AG101" s="687">
        <v>0</v>
      </c>
      <c r="AH101" s="326">
        <v>706.58</v>
      </c>
    </row>
    <row r="102" spans="1:34" x14ac:dyDescent="0.25">
      <c r="A102" s="137">
        <v>1</v>
      </c>
      <c r="B102" s="469" t="s">
        <v>260</v>
      </c>
      <c r="C102" s="468"/>
      <c r="D102" s="1002"/>
      <c r="E102" s="697">
        <f>E42</f>
        <v>106235</v>
      </c>
      <c r="F102" s="694">
        <f>F42</f>
        <v>88529.166666666672</v>
      </c>
      <c r="G102" s="280">
        <f>G42</f>
        <v>80889.975000000006</v>
      </c>
      <c r="H102" s="280">
        <f>G102/F102*100</f>
        <v>91.370988845484064</v>
      </c>
      <c r="I102" s="1003"/>
      <c r="J102" s="1003"/>
      <c r="K102" s="278"/>
      <c r="L102" s="278"/>
      <c r="M102" s="278"/>
      <c r="N102" s="278"/>
      <c r="O102" s="972"/>
      <c r="P102" s="278"/>
      <c r="Q102" s="327"/>
      <c r="R102" s="327"/>
      <c r="S102" s="327"/>
      <c r="T102" s="327"/>
      <c r="U102" s="327"/>
      <c r="V102" s="327"/>
      <c r="W102" s="327"/>
      <c r="X102" s="327"/>
      <c r="Y102" s="327"/>
      <c r="Z102" s="327"/>
      <c r="AA102" s="859"/>
      <c r="AB102" s="326"/>
      <c r="AC102" s="991"/>
      <c r="AD102" s="326"/>
      <c r="AE102" s="328"/>
      <c r="AF102" s="326"/>
      <c r="AG102" s="326"/>
      <c r="AH102" s="328"/>
    </row>
    <row r="103" spans="1:34" ht="29.25" x14ac:dyDescent="0.25">
      <c r="A103" s="137">
        <v>1</v>
      </c>
      <c r="B103" s="469" t="s">
        <v>261</v>
      </c>
      <c r="C103" s="468"/>
      <c r="D103" s="1002"/>
      <c r="E103" s="697">
        <f>E51</f>
        <v>21.276595744680851</v>
      </c>
      <c r="F103" s="694">
        <f>F51</f>
        <v>17.730496453900709</v>
      </c>
      <c r="G103" s="694">
        <f>G51</f>
        <v>0</v>
      </c>
      <c r="H103" s="280">
        <f>G103/F103*100</f>
        <v>0</v>
      </c>
      <c r="I103" s="1003"/>
      <c r="J103" s="1003"/>
      <c r="K103" s="278"/>
      <c r="L103" s="278"/>
      <c r="M103" s="278"/>
      <c r="N103" s="278"/>
      <c r="O103" s="972"/>
      <c r="P103" s="278"/>
      <c r="Q103" s="327"/>
      <c r="R103" s="327"/>
      <c r="S103" s="327"/>
      <c r="T103" s="327"/>
      <c r="U103" s="327"/>
      <c r="V103" s="327"/>
      <c r="W103" s="327"/>
      <c r="X103" s="327"/>
      <c r="Y103" s="327"/>
      <c r="Z103" s="327"/>
      <c r="AA103" s="859"/>
      <c r="AB103" s="326"/>
      <c r="AC103" s="991"/>
      <c r="AD103" s="326"/>
      <c r="AE103" s="326"/>
      <c r="AF103" s="326"/>
      <c r="AG103" s="328"/>
      <c r="AH103" s="326"/>
    </row>
    <row r="104" spans="1:34" ht="29.25" x14ac:dyDescent="0.25">
      <c r="A104" s="137">
        <v>1</v>
      </c>
      <c r="B104" s="469" t="s">
        <v>262</v>
      </c>
      <c r="C104" s="1005"/>
      <c r="D104" s="1001"/>
      <c r="E104" s="697">
        <f>E56</f>
        <v>26500</v>
      </c>
      <c r="F104" s="694">
        <f>F56</f>
        <v>22083.333333333336</v>
      </c>
      <c r="G104" s="694">
        <f>G56</f>
        <v>28764</v>
      </c>
      <c r="H104" s="280">
        <f>G104/F104*100</f>
        <v>130.25207547169811</v>
      </c>
      <c r="I104" s="1003"/>
      <c r="J104" s="1003"/>
      <c r="K104" s="278"/>
      <c r="L104" s="278"/>
      <c r="M104" s="278"/>
      <c r="N104" s="278"/>
      <c r="O104" s="972"/>
      <c r="P104" s="278"/>
      <c r="Q104" s="333"/>
      <c r="R104" s="333"/>
      <c r="S104" s="333"/>
      <c r="T104" s="333"/>
      <c r="U104" s="333"/>
      <c r="V104" s="333"/>
      <c r="W104" s="333"/>
      <c r="X104" s="333"/>
      <c r="Y104" s="333"/>
      <c r="Z104" s="333"/>
      <c r="AA104" s="897">
        <f>Q104/12*$B$4</f>
        <v>0</v>
      </c>
      <c r="AB104" s="329">
        <f>AH104-AG104-AD104</f>
        <v>0</v>
      </c>
      <c r="AC104" s="1006"/>
      <c r="AD104" s="329"/>
      <c r="AE104" s="329">
        <f>AB104-AA104</f>
        <v>0</v>
      </c>
      <c r="AF104" s="329"/>
      <c r="AG104" s="333"/>
      <c r="AH104" s="329"/>
    </row>
    <row r="105" spans="1:34" x14ac:dyDescent="0.25">
      <c r="A105" s="137">
        <v>1</v>
      </c>
      <c r="B105" s="470" t="s">
        <v>134</v>
      </c>
      <c r="C105" s="1007"/>
      <c r="D105" s="1008"/>
      <c r="E105" s="32">
        <f>E102+E104+E53/4.2</f>
        <v>132782.61904761905</v>
      </c>
      <c r="F105" s="7">
        <f>F102+F104+F53/4.2</f>
        <v>110652.18253968254</v>
      </c>
      <c r="G105" s="7">
        <f>G102+G104+G53/4.2</f>
        <v>109653.97500000001</v>
      </c>
      <c r="H105" s="7">
        <f>G105/F105*100</f>
        <v>99.097887166098559</v>
      </c>
      <c r="I105" s="8"/>
      <c r="J105" s="8"/>
      <c r="K105" s="981"/>
      <c r="L105" s="981"/>
      <c r="M105" s="981"/>
      <c r="N105" s="981"/>
      <c r="O105" s="982"/>
      <c r="P105" s="982"/>
      <c r="Q105" s="324">
        <f t="shared" ref="Q105:R105" si="27">Q57+Q104+Q42</f>
        <v>158155.0147</v>
      </c>
      <c r="R105" s="324">
        <f t="shared" si="27"/>
        <v>158155.0147</v>
      </c>
      <c r="S105" s="324">
        <f t="shared" ref="S105:T105" si="28">S57+S104+S42</f>
        <v>158155.0147</v>
      </c>
      <c r="T105" s="324">
        <f t="shared" si="28"/>
        <v>158155.0147</v>
      </c>
      <c r="U105" s="324">
        <f t="shared" ref="U105:V105" si="29">U57+U104+U42</f>
        <v>158155.0147</v>
      </c>
      <c r="V105" s="324">
        <f t="shared" si="29"/>
        <v>158155.0147</v>
      </c>
      <c r="W105" s="324">
        <f t="shared" ref="W105:X105" si="30">W57+W104+W42</f>
        <v>158155.0147</v>
      </c>
      <c r="X105" s="324">
        <f t="shared" si="30"/>
        <v>158155.0147</v>
      </c>
      <c r="Y105" s="324">
        <f t="shared" ref="Y105:Z105" si="31">Y57+Y104+Y42</f>
        <v>159538.52970000001</v>
      </c>
      <c r="Z105" s="324">
        <f t="shared" si="31"/>
        <v>159538.52929999999</v>
      </c>
      <c r="AA105" s="857">
        <f t="shared" ref="AA105:AG105" si="32">AA57+AA104+AA42+AA101</f>
        <v>132487.60295</v>
      </c>
      <c r="AB105" s="324">
        <f t="shared" si="32"/>
        <v>138527.85798</v>
      </c>
      <c r="AC105" s="774">
        <f t="shared" si="32"/>
        <v>0</v>
      </c>
      <c r="AD105" s="324">
        <f t="shared" si="32"/>
        <v>13531.489059999998</v>
      </c>
      <c r="AE105" s="324">
        <f t="shared" si="32"/>
        <v>6040.2550300000075</v>
      </c>
      <c r="AF105" s="324">
        <f t="shared" si="32"/>
        <v>-80.501689999999996</v>
      </c>
      <c r="AG105" s="324">
        <f t="shared" si="32"/>
        <v>-26.956330000000001</v>
      </c>
      <c r="AH105" s="324">
        <f>AH57+AH104+AH42+AH101</f>
        <v>152032.39070999998</v>
      </c>
    </row>
    <row r="106" spans="1:34" ht="15.75" x14ac:dyDescent="0.25">
      <c r="A106" s="137">
        <v>1</v>
      </c>
      <c r="B106" s="1009"/>
      <c r="C106" s="1010"/>
      <c r="D106" s="1011"/>
      <c r="E106" s="968"/>
      <c r="F106" s="126"/>
      <c r="G106" s="126"/>
      <c r="H106" s="126"/>
      <c r="I106" s="282"/>
      <c r="J106" s="282"/>
      <c r="K106" s="977"/>
      <c r="L106" s="977"/>
      <c r="M106" s="977"/>
      <c r="N106" s="1012"/>
      <c r="O106" s="977"/>
      <c r="P106" s="1012"/>
      <c r="Q106" s="325"/>
      <c r="R106" s="325"/>
      <c r="S106" s="325"/>
      <c r="T106" s="325"/>
      <c r="U106" s="325"/>
      <c r="V106" s="325"/>
      <c r="W106" s="325"/>
      <c r="X106" s="325"/>
      <c r="Y106" s="325"/>
      <c r="Z106" s="325"/>
      <c r="AA106" s="868"/>
      <c r="AB106" s="325"/>
      <c r="AC106" s="773"/>
      <c r="AD106" s="325"/>
      <c r="AE106" s="325"/>
      <c r="AF106" s="325"/>
      <c r="AG106" s="325"/>
      <c r="AH106" s="325"/>
    </row>
    <row r="107" spans="1:34" s="2020" customFormat="1" ht="30" x14ac:dyDescent="0.25">
      <c r="A107" s="2020">
        <v>1</v>
      </c>
      <c r="B107" s="1013" t="s">
        <v>189</v>
      </c>
      <c r="C107" s="1014"/>
      <c r="D107" s="1015"/>
      <c r="E107" s="216">
        <v>15640</v>
      </c>
      <c r="F107" s="123">
        <f t="shared" ref="F107" si="33">E107/12*$B$4</f>
        <v>13033.333333333332</v>
      </c>
      <c r="G107" s="123">
        <v>13064</v>
      </c>
      <c r="H107" s="123">
        <f t="shared" ref="H107:H115" si="34">G107/F107*100</f>
        <v>100.23529411764707</v>
      </c>
      <c r="I107" s="282"/>
      <c r="J107" s="282"/>
      <c r="K107" s="977"/>
      <c r="L107" s="977"/>
      <c r="M107" s="977"/>
      <c r="N107" s="1012"/>
      <c r="O107" s="977"/>
      <c r="P107" s="1012"/>
      <c r="Q107" s="325"/>
      <c r="R107" s="325"/>
      <c r="S107" s="325"/>
      <c r="T107" s="325"/>
      <c r="U107" s="325"/>
      <c r="V107" s="325"/>
      <c r="W107" s="325"/>
      <c r="X107" s="325"/>
      <c r="Y107" s="325"/>
      <c r="Z107" s="325"/>
      <c r="AA107" s="364"/>
      <c r="AB107" s="325"/>
      <c r="AC107" s="773"/>
      <c r="AD107" s="325"/>
      <c r="AE107" s="325"/>
      <c r="AF107" s="325"/>
      <c r="AG107" s="325"/>
      <c r="AH107" s="325"/>
    </row>
    <row r="108" spans="1:34" ht="30" x14ac:dyDescent="0.25">
      <c r="A108" s="137">
        <v>1</v>
      </c>
      <c r="B108" s="1013" t="s">
        <v>188</v>
      </c>
      <c r="C108" s="1014"/>
      <c r="D108" s="1015"/>
      <c r="E108" s="216">
        <v>1831</v>
      </c>
      <c r="F108" s="123">
        <f t="shared" ref="F108:F113" si="35">E108/12*$B$4</f>
        <v>1525.8333333333335</v>
      </c>
      <c r="G108" s="123">
        <v>1153</v>
      </c>
      <c r="H108" s="123">
        <f t="shared" si="34"/>
        <v>75.565264882577821</v>
      </c>
      <c r="I108" s="152"/>
      <c r="J108" s="152"/>
      <c r="K108" s="153"/>
      <c r="L108" s="153"/>
      <c r="M108" s="153"/>
      <c r="N108" s="1016"/>
      <c r="O108" s="153"/>
      <c r="P108" s="153"/>
      <c r="Q108" s="326"/>
      <c r="R108" s="326"/>
      <c r="S108" s="326"/>
      <c r="T108" s="326"/>
      <c r="U108" s="326"/>
      <c r="V108" s="326"/>
      <c r="W108" s="326"/>
      <c r="X108" s="326"/>
      <c r="Y108" s="326"/>
      <c r="Z108" s="326"/>
      <c r="AA108" s="323"/>
      <c r="AB108" s="326"/>
      <c r="AC108" s="770"/>
      <c r="AD108" s="326"/>
      <c r="AE108" s="326"/>
      <c r="AF108" s="326"/>
      <c r="AG108" s="326"/>
      <c r="AH108" s="326"/>
    </row>
    <row r="109" spans="1:34" x14ac:dyDescent="0.25">
      <c r="A109" s="137">
        <v>1</v>
      </c>
      <c r="B109" s="1013" t="s">
        <v>211</v>
      </c>
      <c r="C109" s="1014"/>
      <c r="D109" s="1015"/>
      <c r="E109" s="216">
        <v>30</v>
      </c>
      <c r="F109" s="123">
        <f t="shared" si="35"/>
        <v>25</v>
      </c>
      <c r="G109" s="123">
        <v>37</v>
      </c>
      <c r="H109" s="123">
        <f t="shared" si="34"/>
        <v>148</v>
      </c>
      <c r="I109" s="152"/>
      <c r="J109" s="152"/>
      <c r="K109" s="153"/>
      <c r="L109" s="153"/>
      <c r="M109" s="153"/>
      <c r="N109" s="1016"/>
      <c r="O109" s="153"/>
      <c r="P109" s="153"/>
      <c r="Q109" s="326"/>
      <c r="R109" s="326"/>
      <c r="S109" s="326"/>
      <c r="T109" s="326"/>
      <c r="U109" s="326"/>
      <c r="V109" s="326"/>
      <c r="W109" s="326"/>
      <c r="X109" s="326"/>
      <c r="Y109" s="326"/>
      <c r="Z109" s="326"/>
      <c r="AA109" s="323"/>
      <c r="AB109" s="326"/>
      <c r="AC109" s="770"/>
      <c r="AD109" s="326"/>
      <c r="AE109" s="326"/>
      <c r="AF109" s="326"/>
      <c r="AG109" s="326"/>
      <c r="AH109" s="326"/>
    </row>
    <row r="110" spans="1:34" ht="30" x14ac:dyDescent="0.25">
      <c r="A110" s="137">
        <v>1</v>
      </c>
      <c r="B110" s="1013" t="s">
        <v>248</v>
      </c>
      <c r="C110" s="1014"/>
      <c r="D110" s="1015"/>
      <c r="E110" s="216">
        <v>150</v>
      </c>
      <c r="F110" s="123">
        <f t="shared" si="35"/>
        <v>125</v>
      </c>
      <c r="G110" s="123">
        <v>103</v>
      </c>
      <c r="H110" s="123">
        <f t="shared" si="34"/>
        <v>82.399999999999991</v>
      </c>
      <c r="I110" s="152"/>
      <c r="J110" s="152"/>
      <c r="K110" s="153"/>
      <c r="L110" s="153"/>
      <c r="M110" s="153"/>
      <c r="N110" s="1016"/>
      <c r="O110" s="153"/>
      <c r="P110" s="153"/>
      <c r="Q110" s="326"/>
      <c r="R110" s="326"/>
      <c r="S110" s="326"/>
      <c r="T110" s="326"/>
      <c r="U110" s="326"/>
      <c r="V110" s="326"/>
      <c r="W110" s="326"/>
      <c r="X110" s="326"/>
      <c r="Y110" s="326"/>
      <c r="Z110" s="326"/>
      <c r="AA110" s="323"/>
      <c r="AB110" s="326"/>
      <c r="AC110" s="770"/>
      <c r="AD110" s="326"/>
      <c r="AE110" s="326"/>
      <c r="AF110" s="326"/>
      <c r="AG110" s="326"/>
      <c r="AH110" s="326"/>
    </row>
    <row r="111" spans="1:34" s="147" customFormat="1" ht="45" x14ac:dyDescent="0.25">
      <c r="A111" s="137">
        <v>1</v>
      </c>
      <c r="B111" s="1013" t="s">
        <v>240</v>
      </c>
      <c r="C111" s="1017"/>
      <c r="D111" s="1018"/>
      <c r="E111" s="968">
        <v>7240</v>
      </c>
      <c r="F111" s="126">
        <f t="shared" si="35"/>
        <v>6033.3333333333339</v>
      </c>
      <c r="G111" s="126">
        <v>4360</v>
      </c>
      <c r="H111" s="126">
        <f t="shared" si="34"/>
        <v>72.265193370165733</v>
      </c>
      <c r="I111" s="1019"/>
      <c r="J111" s="1019"/>
      <c r="K111" s="977"/>
      <c r="L111" s="977"/>
      <c r="M111" s="977"/>
      <c r="N111" s="1012"/>
      <c r="O111" s="977"/>
      <c r="P111" s="977"/>
      <c r="Q111" s="326"/>
      <c r="R111" s="326"/>
      <c r="S111" s="326"/>
      <c r="T111" s="326"/>
      <c r="U111" s="326"/>
      <c r="V111" s="326"/>
      <c r="W111" s="326"/>
      <c r="X111" s="326"/>
      <c r="Y111" s="326"/>
      <c r="Z111" s="326"/>
      <c r="AA111" s="323"/>
      <c r="AB111" s="326"/>
      <c r="AC111" s="770"/>
      <c r="AD111" s="326"/>
      <c r="AE111" s="326"/>
      <c r="AF111" s="326"/>
      <c r="AG111" s="326"/>
      <c r="AH111" s="326"/>
    </row>
    <row r="112" spans="1:34" s="147" customFormat="1" ht="30" x14ac:dyDescent="0.25">
      <c r="A112" s="137">
        <v>1</v>
      </c>
      <c r="B112" s="1013" t="s">
        <v>190</v>
      </c>
      <c r="C112" s="1014"/>
      <c r="D112" s="1015"/>
      <c r="E112" s="216">
        <v>4840</v>
      </c>
      <c r="F112" s="123">
        <f t="shared" si="35"/>
        <v>4033.333333333333</v>
      </c>
      <c r="G112" s="123">
        <v>2639</v>
      </c>
      <c r="H112" s="123">
        <f t="shared" si="34"/>
        <v>65.429752066115711</v>
      </c>
      <c r="I112" s="1019"/>
      <c r="J112" s="1019"/>
      <c r="K112" s="977"/>
      <c r="L112" s="977"/>
      <c r="M112" s="977"/>
      <c r="N112" s="1012"/>
      <c r="O112" s="977"/>
      <c r="P112" s="977"/>
      <c r="Q112" s="326"/>
      <c r="R112" s="326"/>
      <c r="S112" s="326"/>
      <c r="T112" s="326"/>
      <c r="U112" s="326"/>
      <c r="V112" s="326"/>
      <c r="W112" s="326"/>
      <c r="X112" s="326"/>
      <c r="Y112" s="326"/>
      <c r="Z112" s="326"/>
      <c r="AA112" s="323"/>
      <c r="AB112" s="326"/>
      <c r="AC112" s="770"/>
      <c r="AD112" s="326"/>
      <c r="AE112" s="326"/>
      <c r="AF112" s="326"/>
      <c r="AG112" s="326"/>
      <c r="AH112" s="326"/>
    </row>
    <row r="113" spans="1:34" s="147" customFormat="1" ht="30" x14ac:dyDescent="0.25">
      <c r="A113" s="2020">
        <v>1</v>
      </c>
      <c r="B113" s="1013" t="s">
        <v>412</v>
      </c>
      <c r="C113" s="1017"/>
      <c r="D113" s="1018"/>
      <c r="E113" s="968">
        <v>53</v>
      </c>
      <c r="F113" s="126">
        <f t="shared" si="35"/>
        <v>44.166666666666671</v>
      </c>
      <c r="G113" s="126"/>
      <c r="H113" s="126">
        <f t="shared" si="34"/>
        <v>0</v>
      </c>
      <c r="I113" s="1019"/>
      <c r="J113" s="1019"/>
      <c r="K113" s="977"/>
      <c r="L113" s="977"/>
      <c r="M113" s="977"/>
      <c r="N113" s="1012"/>
      <c r="O113" s="977"/>
      <c r="P113" s="977"/>
      <c r="Q113" s="326"/>
      <c r="R113" s="326"/>
      <c r="S113" s="326"/>
      <c r="T113" s="326"/>
      <c r="U113" s="326"/>
      <c r="V113" s="326"/>
      <c r="W113" s="326"/>
      <c r="X113" s="326"/>
      <c r="Y113" s="326"/>
      <c r="Z113" s="326"/>
      <c r="AA113" s="323"/>
      <c r="AB113" s="326"/>
      <c r="AC113" s="770"/>
      <c r="AD113" s="326"/>
      <c r="AE113" s="326"/>
      <c r="AF113" s="326"/>
      <c r="AG113" s="326"/>
      <c r="AH113" s="326"/>
    </row>
    <row r="114" spans="1:34" s="147" customFormat="1" x14ac:dyDescent="0.25">
      <c r="A114" s="2020"/>
      <c r="B114" s="1013" t="s">
        <v>701</v>
      </c>
      <c r="C114" s="1017"/>
      <c r="D114" s="1018"/>
      <c r="E114" s="968">
        <v>5</v>
      </c>
      <c r="F114" s="2960">
        <f>E114/6*4</f>
        <v>3.3333333333333335</v>
      </c>
      <c r="G114" s="126"/>
      <c r="H114" s="126">
        <f t="shared" si="34"/>
        <v>0</v>
      </c>
      <c r="I114" s="1019"/>
      <c r="J114" s="1019"/>
      <c r="K114" s="977"/>
      <c r="L114" s="977"/>
      <c r="M114" s="977"/>
      <c r="N114" s="1012"/>
      <c r="O114" s="977"/>
      <c r="P114" s="977"/>
      <c r="Q114" s="326"/>
      <c r="R114" s="326"/>
      <c r="S114" s="326"/>
      <c r="T114" s="326"/>
      <c r="U114" s="326"/>
      <c r="V114" s="326"/>
      <c r="W114" s="326"/>
      <c r="X114" s="326"/>
      <c r="Y114" s="326"/>
      <c r="Z114" s="326"/>
      <c r="AA114" s="860"/>
      <c r="AB114" s="326"/>
      <c r="AC114" s="770"/>
      <c r="AD114" s="326"/>
      <c r="AE114" s="326"/>
      <c r="AF114" s="326"/>
      <c r="AG114" s="326"/>
      <c r="AH114" s="326"/>
    </row>
    <row r="115" spans="1:34" s="147" customFormat="1" x14ac:dyDescent="0.25">
      <c r="A115" s="137">
        <v>1</v>
      </c>
      <c r="B115" s="1020" t="s">
        <v>209</v>
      </c>
      <c r="C115" s="1021"/>
      <c r="D115" s="1022"/>
      <c r="E115" s="255">
        <f>SUM(E107:E114)</f>
        <v>29789</v>
      </c>
      <c r="F115" s="984">
        <f>SUM(F107:F114)</f>
        <v>24823.333333333332</v>
      </c>
      <c r="G115" s="984">
        <f t="shared" ref="G115" si="36">SUM(G107:G113)</f>
        <v>21356</v>
      </c>
      <c r="H115" s="984">
        <f t="shared" si="34"/>
        <v>86.031959178192565</v>
      </c>
      <c r="I115" s="282"/>
      <c r="J115" s="282"/>
      <c r="K115" s="985"/>
      <c r="L115" s="985"/>
      <c r="M115" s="985"/>
      <c r="N115" s="985"/>
      <c r="O115" s="985"/>
      <c r="P115" s="985"/>
      <c r="Q115" s="326">
        <v>220562.89680000002</v>
      </c>
      <c r="R115" s="326">
        <v>220562.89680000002</v>
      </c>
      <c r="S115" s="326">
        <v>223352.98669166665</v>
      </c>
      <c r="T115" s="326">
        <v>223352.98669166665</v>
      </c>
      <c r="U115" s="326">
        <v>223352.98669166665</v>
      </c>
      <c r="V115" s="326">
        <v>223352.98669166665</v>
      </c>
      <c r="W115" s="326">
        <v>223671.06284</v>
      </c>
      <c r="X115" s="326">
        <v>206269.27117499997</v>
      </c>
      <c r="Y115" s="326">
        <v>206269.27117499997</v>
      </c>
      <c r="Z115" s="326">
        <v>204242.47436999998</v>
      </c>
      <c r="AA115" s="855">
        <f>Q115/12*$B$4+(R115-Q115)/11*9+(S115-R115)/10*8+(T115-S115)/9*7+(U115-T115)/8*6+(V115-U115)/7*5+(W115-V115)/6*4+(X115-W115)/5*3+(Y115-X115)/4*2+(Z115-Y115)/3*1</f>
        <v>175129.8627448889</v>
      </c>
      <c r="AB115" s="326">
        <f>AH115-AG115-AD115</f>
        <v>148130.49187999999</v>
      </c>
      <c r="AC115" s="770"/>
      <c r="AD115" s="326"/>
      <c r="AE115" s="326">
        <f>AB115-AA115</f>
        <v>-26999.370864888915</v>
      </c>
      <c r="AF115" s="326"/>
      <c r="AG115" s="326">
        <v>-1422.5266999999999</v>
      </c>
      <c r="AH115" s="326">
        <v>146707.96518</v>
      </c>
    </row>
    <row r="116" spans="1:34" s="147" customFormat="1" ht="15.75" x14ac:dyDescent="0.25">
      <c r="A116" s="137">
        <v>1</v>
      </c>
      <c r="B116" s="1023" t="s">
        <v>28</v>
      </c>
      <c r="C116" s="454"/>
      <c r="D116" s="1022"/>
      <c r="E116" s="255"/>
      <c r="F116" s="984"/>
      <c r="G116" s="984"/>
      <c r="H116" s="984"/>
      <c r="I116" s="282"/>
      <c r="J116" s="282"/>
      <c r="K116" s="985"/>
      <c r="L116" s="985"/>
      <c r="M116" s="985"/>
      <c r="N116" s="985"/>
      <c r="O116" s="985"/>
      <c r="P116" s="985"/>
      <c r="Q116" s="326"/>
      <c r="R116" s="326"/>
      <c r="S116" s="326"/>
      <c r="T116" s="326"/>
      <c r="U116" s="326"/>
      <c r="V116" s="326"/>
      <c r="W116" s="326"/>
      <c r="X116" s="326"/>
      <c r="Y116" s="326"/>
      <c r="Z116" s="326"/>
      <c r="AA116" s="323"/>
      <c r="AB116" s="326"/>
      <c r="AC116" s="770"/>
      <c r="AD116" s="326"/>
      <c r="AE116" s="326"/>
      <c r="AF116" s="326"/>
      <c r="AG116" s="326"/>
      <c r="AH116" s="326"/>
    </row>
    <row r="117" spans="1:34" ht="15.75" x14ac:dyDescent="0.25">
      <c r="A117" s="137">
        <v>1</v>
      </c>
      <c r="B117" s="157" t="s">
        <v>146</v>
      </c>
      <c r="C117" s="454"/>
      <c r="D117" s="1011"/>
      <c r="E117" s="968"/>
      <c r="F117" s="126"/>
      <c r="G117" s="126"/>
      <c r="H117" s="126"/>
      <c r="I117" s="282"/>
      <c r="J117" s="282"/>
      <c r="K117" s="977"/>
      <c r="L117" s="977"/>
      <c r="M117" s="977"/>
      <c r="N117" s="977"/>
      <c r="O117" s="977"/>
      <c r="P117" s="977"/>
      <c r="Q117" s="326"/>
      <c r="R117" s="326"/>
      <c r="S117" s="326"/>
      <c r="T117" s="326"/>
      <c r="U117" s="326"/>
      <c r="V117" s="326"/>
      <c r="W117" s="326"/>
      <c r="X117" s="326"/>
      <c r="Y117" s="326"/>
      <c r="Z117" s="326"/>
      <c r="AA117" s="323"/>
      <c r="AB117" s="326"/>
      <c r="AC117" s="770"/>
      <c r="AD117" s="326"/>
      <c r="AE117" s="326"/>
      <c r="AF117" s="326"/>
      <c r="AG117" s="326"/>
      <c r="AH117" s="326"/>
    </row>
    <row r="118" spans="1:34" x14ac:dyDescent="0.25">
      <c r="A118" s="137">
        <v>1</v>
      </c>
      <c r="B118" s="910" t="s">
        <v>26</v>
      </c>
      <c r="C118" s="430"/>
      <c r="D118" s="910">
        <v>340</v>
      </c>
      <c r="E118" s="216">
        <v>30</v>
      </c>
      <c r="F118" s="123">
        <f t="shared" ref="F118:F130" si="37">E118/12*$B$4</f>
        <v>25</v>
      </c>
      <c r="G118" s="123">
        <v>36</v>
      </c>
      <c r="H118" s="123">
        <f t="shared" ref="H118:H131" si="38">G118/F118*100</f>
        <v>144</v>
      </c>
      <c r="I118" s="1024">
        <v>10</v>
      </c>
      <c r="J118" s="152">
        <f t="shared" ref="J118:J131" si="39">M118/G118</f>
        <v>10.166666666666666</v>
      </c>
      <c r="K118" s="153">
        <f t="shared" ref="K118:K130" si="40">ROUND(E118*I118,0)</f>
        <v>300</v>
      </c>
      <c r="L118" s="153">
        <f t="shared" ref="L118:L130" si="41">K118/12*$B$4</f>
        <v>250</v>
      </c>
      <c r="M118" s="153">
        <v>366</v>
      </c>
      <c r="N118" s="153">
        <f t="shared" ref="N118:N131" si="42">M118/L118*100</f>
        <v>146.4</v>
      </c>
      <c r="O118" s="153">
        <f t="shared" ref="O118:O130" si="43">ROUND(K118/D118,0)</f>
        <v>1</v>
      </c>
      <c r="P118" s="153">
        <f t="shared" ref="P118:P130" si="44">M118/$B$4*12/O118</f>
        <v>439.20000000000005</v>
      </c>
      <c r="Q118" s="326"/>
      <c r="R118" s="326"/>
      <c r="S118" s="326"/>
      <c r="T118" s="326"/>
      <c r="U118" s="326"/>
      <c r="V118" s="326"/>
      <c r="W118" s="326"/>
      <c r="X118" s="326"/>
      <c r="Y118" s="326"/>
      <c r="Z118" s="326"/>
      <c r="AA118" s="323"/>
      <c r="AB118" s="326"/>
      <c r="AC118" s="770"/>
      <c r="AD118" s="326"/>
      <c r="AE118" s="326"/>
      <c r="AF118" s="326"/>
      <c r="AG118" s="326"/>
      <c r="AH118" s="326"/>
    </row>
    <row r="119" spans="1:34" x14ac:dyDescent="0.25">
      <c r="A119" s="137">
        <v>1</v>
      </c>
      <c r="B119" s="910" t="s">
        <v>23</v>
      </c>
      <c r="C119" s="430"/>
      <c r="D119" s="910">
        <v>340</v>
      </c>
      <c r="E119" s="216">
        <v>100</v>
      </c>
      <c r="F119" s="123">
        <f t="shared" si="37"/>
        <v>83.333333333333343</v>
      </c>
      <c r="G119" s="123">
        <v>77</v>
      </c>
      <c r="H119" s="123">
        <f t="shared" si="38"/>
        <v>92.399999999999991</v>
      </c>
      <c r="I119" s="1024">
        <v>3.1</v>
      </c>
      <c r="J119" s="152">
        <f t="shared" si="39"/>
        <v>3.051948051948052</v>
      </c>
      <c r="K119" s="153">
        <f t="shared" si="40"/>
        <v>310</v>
      </c>
      <c r="L119" s="153">
        <f t="shared" si="41"/>
        <v>258.33333333333331</v>
      </c>
      <c r="M119" s="153">
        <v>235</v>
      </c>
      <c r="N119" s="153">
        <f t="shared" si="42"/>
        <v>90.967741935483886</v>
      </c>
      <c r="O119" s="153">
        <f t="shared" si="43"/>
        <v>1</v>
      </c>
      <c r="P119" s="153">
        <f t="shared" si="44"/>
        <v>282</v>
      </c>
      <c r="Q119" s="326"/>
      <c r="R119" s="326"/>
      <c r="S119" s="326"/>
      <c r="T119" s="326"/>
      <c r="U119" s="326"/>
      <c r="V119" s="326"/>
      <c r="W119" s="326"/>
      <c r="X119" s="326"/>
      <c r="Y119" s="326"/>
      <c r="Z119" s="326"/>
      <c r="AA119" s="323"/>
      <c r="AB119" s="326"/>
      <c r="AC119" s="770"/>
      <c r="AD119" s="326"/>
      <c r="AE119" s="326"/>
      <c r="AF119" s="326"/>
      <c r="AG119" s="326"/>
      <c r="AH119" s="326"/>
    </row>
    <row r="120" spans="1:34" s="2020" customFormat="1" x14ac:dyDescent="0.25">
      <c r="A120" s="2020">
        <v>1</v>
      </c>
      <c r="B120" s="910" t="s">
        <v>8</v>
      </c>
      <c r="C120" s="430"/>
      <c r="D120" s="910">
        <v>340</v>
      </c>
      <c r="E120" s="216">
        <v>180</v>
      </c>
      <c r="F120" s="123">
        <f t="shared" si="37"/>
        <v>150</v>
      </c>
      <c r="G120" s="123">
        <v>178</v>
      </c>
      <c r="H120" s="123">
        <f t="shared" si="38"/>
        <v>118.66666666666667</v>
      </c>
      <c r="I120" s="1024">
        <v>6</v>
      </c>
      <c r="J120" s="152">
        <f t="shared" si="39"/>
        <v>1</v>
      </c>
      <c r="K120" s="153">
        <f t="shared" si="40"/>
        <v>1080</v>
      </c>
      <c r="L120" s="153">
        <f t="shared" ref="L120" si="45">K120/12*$B$4</f>
        <v>900</v>
      </c>
      <c r="M120" s="153">
        <v>178</v>
      </c>
      <c r="N120" s="153">
        <f t="shared" si="42"/>
        <v>19.777777777777779</v>
      </c>
      <c r="O120" s="153">
        <f t="shared" si="43"/>
        <v>3</v>
      </c>
      <c r="P120" s="153">
        <f t="shared" ref="P120" si="46">M120/$B$4*12/O120</f>
        <v>71.2</v>
      </c>
      <c r="Q120" s="326"/>
      <c r="R120" s="326"/>
      <c r="S120" s="326"/>
      <c r="T120" s="326"/>
      <c r="U120" s="326"/>
      <c r="V120" s="326"/>
      <c r="W120" s="326"/>
      <c r="X120" s="326"/>
      <c r="Y120" s="326"/>
      <c r="Z120" s="326"/>
      <c r="AA120" s="323"/>
      <c r="AB120" s="326"/>
      <c r="AC120" s="770"/>
      <c r="AD120" s="326"/>
      <c r="AE120" s="326"/>
      <c r="AF120" s="326"/>
      <c r="AG120" s="326"/>
      <c r="AH120" s="326"/>
    </row>
    <row r="121" spans="1:34" x14ac:dyDescent="0.25">
      <c r="A121" s="137">
        <v>1</v>
      </c>
      <c r="B121" s="910" t="s">
        <v>9</v>
      </c>
      <c r="C121" s="430"/>
      <c r="D121" s="910">
        <v>340</v>
      </c>
      <c r="E121" s="216">
        <v>20</v>
      </c>
      <c r="F121" s="123">
        <f t="shared" si="37"/>
        <v>16.666666666666668</v>
      </c>
      <c r="G121" s="123">
        <v>25</v>
      </c>
      <c r="H121" s="123">
        <f t="shared" si="38"/>
        <v>150</v>
      </c>
      <c r="I121" s="1024">
        <v>12</v>
      </c>
      <c r="J121" s="152">
        <f t="shared" si="39"/>
        <v>11.88</v>
      </c>
      <c r="K121" s="153">
        <f t="shared" si="40"/>
        <v>240</v>
      </c>
      <c r="L121" s="153">
        <f t="shared" si="41"/>
        <v>200</v>
      </c>
      <c r="M121" s="153">
        <v>297</v>
      </c>
      <c r="N121" s="153">
        <f t="shared" si="42"/>
        <v>148.5</v>
      </c>
      <c r="O121" s="153">
        <f t="shared" si="43"/>
        <v>1</v>
      </c>
      <c r="P121" s="153">
        <f t="shared" si="44"/>
        <v>356.4</v>
      </c>
      <c r="Q121" s="326"/>
      <c r="R121" s="326"/>
      <c r="S121" s="326"/>
      <c r="T121" s="326"/>
      <c r="U121" s="326"/>
      <c r="V121" s="326"/>
      <c r="W121" s="326"/>
      <c r="X121" s="326"/>
      <c r="Y121" s="326"/>
      <c r="Z121" s="326"/>
      <c r="AA121" s="323"/>
      <c r="AB121" s="326"/>
      <c r="AC121" s="770"/>
      <c r="AD121" s="326"/>
      <c r="AE121" s="326"/>
      <c r="AF121" s="326"/>
      <c r="AG121" s="326"/>
      <c r="AH121" s="326"/>
    </row>
    <row r="122" spans="1:34" s="2020" customFormat="1" x14ac:dyDescent="0.25">
      <c r="A122" s="2020">
        <v>1</v>
      </c>
      <c r="B122" s="910" t="s">
        <v>130</v>
      </c>
      <c r="C122" s="430"/>
      <c r="D122" s="910">
        <v>340</v>
      </c>
      <c r="E122" s="216">
        <v>28</v>
      </c>
      <c r="F122" s="123">
        <f t="shared" ref="F122" si="47">E122/12*$B$4</f>
        <v>23.333333333333336</v>
      </c>
      <c r="G122" s="123">
        <v>22</v>
      </c>
      <c r="H122" s="123">
        <f t="shared" ref="H122" si="48">G122/F122*100</f>
        <v>94.285714285714278</v>
      </c>
      <c r="I122" s="1024">
        <v>14</v>
      </c>
      <c r="J122" s="152">
        <f t="shared" ref="J122" si="49">M122/G122</f>
        <v>13.772727272727273</v>
      </c>
      <c r="K122" s="153">
        <f t="shared" ref="K122" si="50">ROUND(E122*I122,0)</f>
        <v>392</v>
      </c>
      <c r="L122" s="153">
        <f t="shared" ref="L122" si="51">K122/12*$B$4</f>
        <v>326.66666666666663</v>
      </c>
      <c r="M122" s="153">
        <v>303</v>
      </c>
      <c r="N122" s="153">
        <f t="shared" ref="N122" si="52">M122/L122*100</f>
        <v>92.75510204081634</v>
      </c>
      <c r="O122" s="153">
        <f t="shared" ref="O122" si="53">ROUND(K122/D122,0)</f>
        <v>1</v>
      </c>
      <c r="P122" s="153">
        <f t="shared" ref="P122" si="54">M122/$B$4*12/O122</f>
        <v>363.6</v>
      </c>
      <c r="Q122" s="326"/>
      <c r="R122" s="326"/>
      <c r="S122" s="326">
        <v>1295.7470000000001</v>
      </c>
      <c r="T122" s="326">
        <v>1295.7470000000001</v>
      </c>
      <c r="U122" s="326">
        <v>1295.7470000000001</v>
      </c>
      <c r="V122" s="326">
        <v>1295.7470000000001</v>
      </c>
      <c r="W122" s="326">
        <v>1295.7470000000001</v>
      </c>
      <c r="X122" s="326">
        <v>1295.7470000000001</v>
      </c>
      <c r="Y122" s="326">
        <v>1295.7470000000001</v>
      </c>
      <c r="Z122" s="326">
        <v>1295.7470000000001</v>
      </c>
      <c r="AA122" s="326">
        <f>Q122/12*$B$4+(R122-Q122)/11*9+(S122-R122)/10*8+(T122-S122)/9*7+(U122-T122)/8*6+(V122-U122)/7*5+(W122-V122)/6*4+(X122-W122)/5*3+(Y122-X122)/4*2+(Z122-Y122)/3*1</f>
        <v>1036.5976000000001</v>
      </c>
      <c r="AB122" s="326">
        <f>AH122-AG122-AD122</f>
        <v>978.24861999999985</v>
      </c>
      <c r="AC122" s="326"/>
      <c r="AD122" s="326"/>
      <c r="AE122" s="326">
        <f>AB122-AA122</f>
        <v>-58.348980000000211</v>
      </c>
      <c r="AF122" s="326"/>
      <c r="AG122" s="326">
        <v>0</v>
      </c>
      <c r="AH122" s="326">
        <v>978.24861999999985</v>
      </c>
    </row>
    <row r="123" spans="1:34" x14ac:dyDescent="0.25">
      <c r="A123" s="137">
        <v>1</v>
      </c>
      <c r="B123" s="910" t="s">
        <v>115</v>
      </c>
      <c r="C123" s="430"/>
      <c r="D123" s="910">
        <v>340</v>
      </c>
      <c r="E123" s="216">
        <v>1584</v>
      </c>
      <c r="F123" s="123">
        <f t="shared" si="37"/>
        <v>1320</v>
      </c>
      <c r="G123" s="123">
        <v>1161</v>
      </c>
      <c r="H123" s="123">
        <f t="shared" si="38"/>
        <v>87.954545454545453</v>
      </c>
      <c r="I123" s="1024">
        <v>26.1</v>
      </c>
      <c r="J123" s="152">
        <f t="shared" si="39"/>
        <v>25.405684754521964</v>
      </c>
      <c r="K123" s="153">
        <f t="shared" si="40"/>
        <v>41342</v>
      </c>
      <c r="L123" s="153">
        <f t="shared" si="41"/>
        <v>34451.666666666664</v>
      </c>
      <c r="M123" s="153">
        <v>29496</v>
      </c>
      <c r="N123" s="153">
        <f t="shared" si="42"/>
        <v>85.615596729717964</v>
      </c>
      <c r="O123" s="153">
        <f t="shared" si="43"/>
        <v>122</v>
      </c>
      <c r="P123" s="153">
        <f t="shared" si="44"/>
        <v>290.12459016393439</v>
      </c>
      <c r="Q123" s="326"/>
      <c r="R123" s="326"/>
      <c r="S123" s="326"/>
      <c r="T123" s="326"/>
      <c r="U123" s="326"/>
      <c r="V123" s="326"/>
      <c r="W123" s="326"/>
      <c r="X123" s="326"/>
      <c r="Y123" s="326"/>
      <c r="Z123" s="326"/>
      <c r="AA123" s="323"/>
      <c r="AB123" s="326"/>
      <c r="AC123" s="770"/>
      <c r="AD123" s="326"/>
      <c r="AE123" s="326"/>
      <c r="AF123" s="326"/>
      <c r="AG123" s="326"/>
      <c r="AH123" s="326"/>
    </row>
    <row r="124" spans="1:34" x14ac:dyDescent="0.25">
      <c r="A124" s="137">
        <v>1</v>
      </c>
      <c r="B124" s="910" t="s">
        <v>155</v>
      </c>
      <c r="C124" s="430"/>
      <c r="D124" s="910">
        <v>340</v>
      </c>
      <c r="E124" s="216">
        <v>135</v>
      </c>
      <c r="F124" s="123">
        <f t="shared" si="37"/>
        <v>112.5</v>
      </c>
      <c r="G124" s="123">
        <v>132</v>
      </c>
      <c r="H124" s="123">
        <f t="shared" si="38"/>
        <v>117.33333333333333</v>
      </c>
      <c r="I124" s="1024">
        <v>8.6</v>
      </c>
      <c r="J124" s="152">
        <f t="shared" si="39"/>
        <v>9.6136363636363633</v>
      </c>
      <c r="K124" s="153">
        <f t="shared" si="40"/>
        <v>1161</v>
      </c>
      <c r="L124" s="153">
        <f t="shared" si="41"/>
        <v>967.5</v>
      </c>
      <c r="M124" s="153">
        <v>1269</v>
      </c>
      <c r="N124" s="153">
        <f t="shared" si="42"/>
        <v>131.16279069767444</v>
      </c>
      <c r="O124" s="153">
        <f t="shared" si="43"/>
        <v>3</v>
      </c>
      <c r="P124" s="153">
        <f t="shared" si="44"/>
        <v>507.60000000000008</v>
      </c>
      <c r="Q124" s="326"/>
      <c r="R124" s="326"/>
      <c r="S124" s="326"/>
      <c r="T124" s="326"/>
      <c r="U124" s="326"/>
      <c r="V124" s="326"/>
      <c r="W124" s="326"/>
      <c r="X124" s="326"/>
      <c r="Y124" s="326"/>
      <c r="Z124" s="326"/>
      <c r="AA124" s="323"/>
      <c r="AB124" s="326"/>
      <c r="AC124" s="770"/>
      <c r="AD124" s="326"/>
      <c r="AE124" s="326"/>
      <c r="AF124" s="326"/>
      <c r="AG124" s="326"/>
      <c r="AH124" s="326"/>
    </row>
    <row r="125" spans="1:34" x14ac:dyDescent="0.25">
      <c r="A125" s="137">
        <v>1</v>
      </c>
      <c r="B125" s="910" t="s">
        <v>17</v>
      </c>
      <c r="C125" s="430"/>
      <c r="D125" s="910">
        <v>290</v>
      </c>
      <c r="E125" s="216">
        <v>390</v>
      </c>
      <c r="F125" s="123">
        <f t="shared" si="37"/>
        <v>325</v>
      </c>
      <c r="G125" s="123">
        <v>325</v>
      </c>
      <c r="H125" s="123">
        <f t="shared" si="38"/>
        <v>100</v>
      </c>
      <c r="I125" s="1024">
        <v>7</v>
      </c>
      <c r="J125" s="152">
        <f t="shared" si="39"/>
        <v>8.0492307692307694</v>
      </c>
      <c r="K125" s="153">
        <f t="shared" si="40"/>
        <v>2730</v>
      </c>
      <c r="L125" s="153">
        <f t="shared" si="41"/>
        <v>2275</v>
      </c>
      <c r="M125" s="153">
        <v>2616</v>
      </c>
      <c r="N125" s="153">
        <f t="shared" si="42"/>
        <v>114.98901098901099</v>
      </c>
      <c r="O125" s="153">
        <f t="shared" si="43"/>
        <v>9</v>
      </c>
      <c r="P125" s="153">
        <f t="shared" si="44"/>
        <v>348.8</v>
      </c>
      <c r="Q125" s="326"/>
      <c r="R125" s="326"/>
      <c r="S125" s="326"/>
      <c r="T125" s="326"/>
      <c r="U125" s="326"/>
      <c r="V125" s="326"/>
      <c r="W125" s="326"/>
      <c r="X125" s="326"/>
      <c r="Y125" s="326"/>
      <c r="Z125" s="326"/>
      <c r="AA125" s="323"/>
      <c r="AB125" s="326"/>
      <c r="AC125" s="770"/>
      <c r="AD125" s="326"/>
      <c r="AE125" s="326"/>
      <c r="AF125" s="326"/>
      <c r="AG125" s="326"/>
      <c r="AH125" s="326"/>
    </row>
    <row r="126" spans="1:34" s="2020" customFormat="1" x14ac:dyDescent="0.25">
      <c r="A126" s="2020">
        <v>1</v>
      </c>
      <c r="B126" s="910" t="s">
        <v>19</v>
      </c>
      <c r="C126" s="430"/>
      <c r="D126" s="910">
        <v>340</v>
      </c>
      <c r="E126" s="216">
        <v>20</v>
      </c>
      <c r="F126" s="123">
        <f t="shared" si="37"/>
        <v>16.666666666666668</v>
      </c>
      <c r="G126" s="123">
        <v>17</v>
      </c>
      <c r="H126" s="123">
        <f t="shared" si="38"/>
        <v>102</v>
      </c>
      <c r="I126" s="1024">
        <v>8.5</v>
      </c>
      <c r="J126" s="152">
        <f t="shared" si="39"/>
        <v>12.764705882352942</v>
      </c>
      <c r="K126" s="153">
        <f t="shared" si="40"/>
        <v>170</v>
      </c>
      <c r="L126" s="153">
        <f t="shared" si="41"/>
        <v>141.66666666666666</v>
      </c>
      <c r="M126" s="153">
        <v>217</v>
      </c>
      <c r="N126" s="153">
        <f t="shared" si="42"/>
        <v>153.1764705882353</v>
      </c>
      <c r="O126" s="153">
        <f t="shared" si="43"/>
        <v>1</v>
      </c>
      <c r="P126" s="153">
        <f t="shared" si="44"/>
        <v>260.39999999999998</v>
      </c>
      <c r="Q126" s="326"/>
      <c r="R126" s="326"/>
      <c r="S126" s="326"/>
      <c r="T126" s="326"/>
      <c r="U126" s="326"/>
      <c r="V126" s="326"/>
      <c r="W126" s="326"/>
      <c r="X126" s="326"/>
      <c r="Y126" s="326"/>
      <c r="Z126" s="326"/>
      <c r="AA126" s="323"/>
      <c r="AB126" s="326"/>
      <c r="AC126" s="770"/>
      <c r="AD126" s="326"/>
      <c r="AE126" s="326"/>
      <c r="AF126" s="326"/>
      <c r="AG126" s="326"/>
      <c r="AH126" s="326"/>
    </row>
    <row r="127" spans="1:34" x14ac:dyDescent="0.25">
      <c r="A127" s="137">
        <v>1</v>
      </c>
      <c r="B127" s="910" t="s">
        <v>78</v>
      </c>
      <c r="C127" s="430"/>
      <c r="D127" s="910">
        <v>340</v>
      </c>
      <c r="E127" s="216">
        <v>114</v>
      </c>
      <c r="F127" s="123">
        <f t="shared" si="37"/>
        <v>95</v>
      </c>
      <c r="G127" s="123">
        <v>106</v>
      </c>
      <c r="H127" s="123">
        <f t="shared" si="38"/>
        <v>111.57894736842104</v>
      </c>
      <c r="I127" s="1024">
        <v>8</v>
      </c>
      <c r="J127" s="152">
        <f t="shared" si="39"/>
        <v>9.4622641509433958</v>
      </c>
      <c r="K127" s="153">
        <f t="shared" si="40"/>
        <v>912</v>
      </c>
      <c r="L127" s="153">
        <f t="shared" si="41"/>
        <v>760</v>
      </c>
      <c r="M127" s="153">
        <v>1003</v>
      </c>
      <c r="N127" s="153">
        <f t="shared" si="42"/>
        <v>131.9736842105263</v>
      </c>
      <c r="O127" s="153">
        <f t="shared" si="43"/>
        <v>3</v>
      </c>
      <c r="P127" s="153">
        <f t="shared" si="44"/>
        <v>401.2</v>
      </c>
      <c r="Q127" s="326"/>
      <c r="R127" s="326"/>
      <c r="S127" s="326"/>
      <c r="T127" s="326"/>
      <c r="U127" s="326"/>
      <c r="V127" s="326"/>
      <c r="W127" s="326"/>
      <c r="X127" s="326"/>
      <c r="Y127" s="326"/>
      <c r="Z127" s="326"/>
      <c r="AA127" s="323"/>
      <c r="AB127" s="326"/>
      <c r="AC127" s="770"/>
      <c r="AD127" s="326"/>
      <c r="AE127" s="326"/>
      <c r="AF127" s="326"/>
      <c r="AG127" s="326"/>
      <c r="AH127" s="326"/>
    </row>
    <row r="128" spans="1:34" x14ac:dyDescent="0.25">
      <c r="A128" s="137">
        <v>1</v>
      </c>
      <c r="B128" s="910" t="s">
        <v>80</v>
      </c>
      <c r="C128" s="430"/>
      <c r="D128" s="910">
        <v>340</v>
      </c>
      <c r="E128" s="216">
        <v>50</v>
      </c>
      <c r="F128" s="123">
        <f t="shared" si="37"/>
        <v>41.666666666666671</v>
      </c>
      <c r="G128" s="123">
        <v>19</v>
      </c>
      <c r="H128" s="123">
        <f t="shared" si="38"/>
        <v>45.599999999999994</v>
      </c>
      <c r="I128" s="1024">
        <v>10</v>
      </c>
      <c r="J128" s="152">
        <f t="shared" si="39"/>
        <v>9.4210526315789469</v>
      </c>
      <c r="K128" s="153">
        <f t="shared" si="40"/>
        <v>500</v>
      </c>
      <c r="L128" s="153">
        <f t="shared" si="41"/>
        <v>416.66666666666663</v>
      </c>
      <c r="M128" s="153">
        <v>179</v>
      </c>
      <c r="N128" s="153">
        <f t="shared" si="42"/>
        <v>42.96</v>
      </c>
      <c r="O128" s="153">
        <f t="shared" si="43"/>
        <v>1</v>
      </c>
      <c r="P128" s="153">
        <f t="shared" si="44"/>
        <v>214.79999999999998</v>
      </c>
      <c r="Q128" s="326"/>
      <c r="R128" s="326"/>
      <c r="S128" s="326"/>
      <c r="T128" s="326"/>
      <c r="U128" s="326"/>
      <c r="V128" s="326"/>
      <c r="W128" s="326"/>
      <c r="X128" s="326"/>
      <c r="Y128" s="326"/>
      <c r="Z128" s="326"/>
      <c r="AA128" s="323"/>
      <c r="AB128" s="326"/>
      <c r="AC128" s="770"/>
      <c r="AD128" s="326"/>
      <c r="AE128" s="326"/>
      <c r="AF128" s="326"/>
      <c r="AG128" s="326"/>
      <c r="AH128" s="326"/>
    </row>
    <row r="129" spans="1:34" x14ac:dyDescent="0.25">
      <c r="A129" s="137">
        <v>1</v>
      </c>
      <c r="B129" s="910" t="s">
        <v>18</v>
      </c>
      <c r="C129" s="430"/>
      <c r="D129" s="910">
        <v>340</v>
      </c>
      <c r="E129" s="216">
        <v>22</v>
      </c>
      <c r="F129" s="123">
        <f t="shared" si="37"/>
        <v>18.333333333333332</v>
      </c>
      <c r="G129" s="123">
        <v>6</v>
      </c>
      <c r="H129" s="123">
        <f t="shared" si="38"/>
        <v>32.727272727272727</v>
      </c>
      <c r="I129" s="1024">
        <v>9.8000000000000007</v>
      </c>
      <c r="J129" s="152">
        <f t="shared" si="39"/>
        <v>9</v>
      </c>
      <c r="K129" s="153">
        <f t="shared" si="40"/>
        <v>216</v>
      </c>
      <c r="L129" s="153">
        <f t="shared" si="41"/>
        <v>180</v>
      </c>
      <c r="M129" s="153">
        <v>54</v>
      </c>
      <c r="N129" s="153">
        <f t="shared" si="42"/>
        <v>30</v>
      </c>
      <c r="O129" s="153">
        <f t="shared" si="43"/>
        <v>1</v>
      </c>
      <c r="P129" s="153">
        <f t="shared" si="44"/>
        <v>64.800000000000011</v>
      </c>
      <c r="Q129" s="326"/>
      <c r="R129" s="326"/>
      <c r="S129" s="326"/>
      <c r="T129" s="326"/>
      <c r="U129" s="326"/>
      <c r="V129" s="326"/>
      <c r="W129" s="326"/>
      <c r="X129" s="326"/>
      <c r="Y129" s="326"/>
      <c r="Z129" s="326"/>
      <c r="AA129" s="323"/>
      <c r="AB129" s="326"/>
      <c r="AC129" s="770"/>
      <c r="AD129" s="326"/>
      <c r="AE129" s="326"/>
      <c r="AF129" s="326"/>
      <c r="AG129" s="326"/>
      <c r="AH129" s="326"/>
    </row>
    <row r="130" spans="1:34" x14ac:dyDescent="0.25">
      <c r="A130" s="137">
        <v>1</v>
      </c>
      <c r="B130" s="910" t="s">
        <v>27</v>
      </c>
      <c r="C130" s="430"/>
      <c r="D130" s="910">
        <v>340</v>
      </c>
      <c r="E130" s="216">
        <v>36</v>
      </c>
      <c r="F130" s="123">
        <f t="shared" si="37"/>
        <v>30</v>
      </c>
      <c r="G130" s="123">
        <v>37</v>
      </c>
      <c r="H130" s="123">
        <f t="shared" si="38"/>
        <v>123.33333333333334</v>
      </c>
      <c r="I130" s="1024">
        <v>7</v>
      </c>
      <c r="J130" s="152">
        <f t="shared" si="39"/>
        <v>5.8918918918918921</v>
      </c>
      <c r="K130" s="153">
        <f t="shared" si="40"/>
        <v>252</v>
      </c>
      <c r="L130" s="153">
        <f t="shared" si="41"/>
        <v>210</v>
      </c>
      <c r="M130" s="153">
        <v>218</v>
      </c>
      <c r="N130" s="153">
        <f t="shared" si="42"/>
        <v>103.80952380952382</v>
      </c>
      <c r="O130" s="153">
        <f t="shared" si="43"/>
        <v>1</v>
      </c>
      <c r="P130" s="153">
        <f t="shared" si="44"/>
        <v>261.60000000000002</v>
      </c>
      <c r="Q130" s="326"/>
      <c r="R130" s="326"/>
      <c r="S130" s="326"/>
      <c r="T130" s="326"/>
      <c r="U130" s="326"/>
      <c r="V130" s="326"/>
      <c r="W130" s="326"/>
      <c r="X130" s="326"/>
      <c r="Y130" s="326"/>
      <c r="Z130" s="326"/>
      <c r="AA130" s="323"/>
      <c r="AB130" s="326"/>
      <c r="AC130" s="770"/>
      <c r="AD130" s="326"/>
      <c r="AE130" s="326"/>
      <c r="AF130" s="326"/>
      <c r="AG130" s="326"/>
      <c r="AH130" s="326"/>
    </row>
    <row r="131" spans="1:34" s="147" customFormat="1" x14ac:dyDescent="0.25">
      <c r="A131" s="1025">
        <v>1</v>
      </c>
      <c r="B131" s="1026" t="s">
        <v>75</v>
      </c>
      <c r="C131" s="1027"/>
      <c r="D131" s="516"/>
      <c r="E131" s="256">
        <f>SUM(E118:E130)</f>
        <v>2709</v>
      </c>
      <c r="F131" s="522">
        <f>SUM(F118:F130)</f>
        <v>2257.5</v>
      </c>
      <c r="G131" s="522">
        <f>SUM(G118:G130)</f>
        <v>2141</v>
      </c>
      <c r="H131" s="522">
        <f t="shared" si="38"/>
        <v>94.839424141749731</v>
      </c>
      <c r="I131" s="196">
        <f>K131/E131</f>
        <v>18.311184939091916</v>
      </c>
      <c r="J131" s="196">
        <f t="shared" si="39"/>
        <v>17.015880429705746</v>
      </c>
      <c r="K131" s="522">
        <f>SUM(K118:K130)</f>
        <v>49605</v>
      </c>
      <c r="L131" s="522">
        <f>SUM(L118:L130)</f>
        <v>41337.499999999993</v>
      </c>
      <c r="M131" s="522">
        <f>SUM(M118:M130)</f>
        <v>36431</v>
      </c>
      <c r="N131" s="989">
        <f t="shared" si="42"/>
        <v>88.130631992742678</v>
      </c>
      <c r="O131" s="989">
        <f>SUM(O118:O130)</f>
        <v>148</v>
      </c>
      <c r="P131" s="278">
        <f t="shared" ref="P131" si="55">M131/$B$4*12/O131</f>
        <v>295.38648648648649</v>
      </c>
      <c r="Q131" s="326"/>
      <c r="R131" s="326"/>
      <c r="S131" s="326"/>
      <c r="T131" s="326"/>
      <c r="U131" s="326"/>
      <c r="V131" s="326"/>
      <c r="W131" s="326"/>
      <c r="X131" s="326"/>
      <c r="Y131" s="326"/>
      <c r="Z131" s="326"/>
      <c r="AA131" s="323"/>
      <c r="AB131" s="326"/>
      <c r="AC131" s="770"/>
      <c r="AD131" s="326"/>
      <c r="AE131" s="326"/>
      <c r="AF131" s="326"/>
      <c r="AG131" s="326"/>
      <c r="AH131" s="326"/>
    </row>
    <row r="132" spans="1:34" ht="15.75" x14ac:dyDescent="0.25">
      <c r="A132" s="1025">
        <v>1</v>
      </c>
      <c r="B132" s="1028" t="s">
        <v>123</v>
      </c>
      <c r="C132" s="1029"/>
      <c r="D132" s="516"/>
      <c r="E132" s="256"/>
      <c r="F132" s="522"/>
      <c r="G132" s="522"/>
      <c r="H132" s="522"/>
      <c r="I132" s="196"/>
      <c r="J132" s="196"/>
      <c r="K132" s="522"/>
      <c r="L132" s="522"/>
      <c r="M132" s="522"/>
      <c r="N132" s="989"/>
      <c r="O132" s="1030"/>
      <c r="P132" s="989"/>
      <c r="Q132" s="326"/>
      <c r="R132" s="326"/>
      <c r="S132" s="326"/>
      <c r="T132" s="326"/>
      <c r="U132" s="326"/>
      <c r="V132" s="326"/>
      <c r="W132" s="326"/>
      <c r="X132" s="326"/>
      <c r="Y132" s="326"/>
      <c r="Z132" s="326"/>
      <c r="AA132" s="323"/>
      <c r="AB132" s="326"/>
      <c r="AC132" s="770"/>
      <c r="AD132" s="326"/>
      <c r="AE132" s="326"/>
      <c r="AF132" s="326"/>
      <c r="AG132" s="326"/>
      <c r="AH132" s="326"/>
    </row>
    <row r="133" spans="1:34" s="147" customFormat="1" x14ac:dyDescent="0.25">
      <c r="A133" s="1025">
        <v>1</v>
      </c>
      <c r="B133" s="892" t="s">
        <v>168</v>
      </c>
      <c r="C133" s="426"/>
      <c r="D133" s="1031">
        <v>240</v>
      </c>
      <c r="E133" s="226">
        <v>16</v>
      </c>
      <c r="F133" s="129">
        <f>E133/12*$B$4</f>
        <v>13.333333333333332</v>
      </c>
      <c r="G133" s="123">
        <v>7</v>
      </c>
      <c r="H133" s="129">
        <f>G133/F133*100</f>
        <v>52.5</v>
      </c>
      <c r="I133" s="1032">
        <v>10</v>
      </c>
      <c r="J133" s="971">
        <f>M133/G133</f>
        <v>6.5714285714285712</v>
      </c>
      <c r="K133" s="153">
        <f>ROUND(E133*I133,0)</f>
        <v>160</v>
      </c>
      <c r="L133" s="153">
        <f>K133/12*$B$4</f>
        <v>133.33333333333334</v>
      </c>
      <c r="M133" s="278">
        <v>46</v>
      </c>
      <c r="N133" s="278">
        <f>M133/L133*100</f>
        <v>34.5</v>
      </c>
      <c r="O133" s="278">
        <f>ROUND(K133/D133,0)</f>
        <v>1</v>
      </c>
      <c r="P133" s="153">
        <f>M133/$B$4*12/O133</f>
        <v>55.199999999999996</v>
      </c>
      <c r="Q133" s="327"/>
      <c r="R133" s="327"/>
      <c r="S133" s="327"/>
      <c r="T133" s="327"/>
      <c r="U133" s="327"/>
      <c r="V133" s="327"/>
      <c r="W133" s="327"/>
      <c r="X133" s="327"/>
      <c r="Y133" s="327"/>
      <c r="Z133" s="327"/>
      <c r="AA133" s="859"/>
      <c r="AB133" s="327"/>
      <c r="AC133" s="991"/>
      <c r="AD133" s="327"/>
      <c r="AE133" s="327"/>
      <c r="AF133" s="327"/>
      <c r="AG133" s="327"/>
      <c r="AH133" s="327"/>
    </row>
    <row r="134" spans="1:34" s="147" customFormat="1" ht="28.5" customHeight="1" x14ac:dyDescent="0.25">
      <c r="A134" s="1025">
        <v>1</v>
      </c>
      <c r="B134" s="892" t="s">
        <v>155</v>
      </c>
      <c r="C134" s="418"/>
      <c r="D134" s="1031">
        <v>240</v>
      </c>
      <c r="E134" s="226">
        <v>550</v>
      </c>
      <c r="F134" s="129">
        <f>E134/12*$B$4</f>
        <v>458.33333333333337</v>
      </c>
      <c r="G134" s="123">
        <v>403</v>
      </c>
      <c r="H134" s="129">
        <f>G134/F134*100</f>
        <v>87.927272727272722</v>
      </c>
      <c r="I134" s="1032">
        <v>10</v>
      </c>
      <c r="J134" s="971">
        <f>M134/G134</f>
        <v>7.5037220843672454</v>
      </c>
      <c r="K134" s="153">
        <f>ROUND(E134*I134,0)</f>
        <v>5500</v>
      </c>
      <c r="L134" s="153">
        <f>K134/12*$B$4</f>
        <v>4583.333333333333</v>
      </c>
      <c r="M134" s="278">
        <v>3024</v>
      </c>
      <c r="N134" s="278">
        <f>M134/L134*100</f>
        <v>65.978181818181824</v>
      </c>
      <c r="O134" s="278">
        <f>ROUND(K134/D134,0)</f>
        <v>23</v>
      </c>
      <c r="P134" s="278">
        <f>M134/$B$4*12/O134</f>
        <v>157.77391304347825</v>
      </c>
      <c r="Q134" s="327"/>
      <c r="R134" s="327"/>
      <c r="S134" s="327"/>
      <c r="T134" s="327"/>
      <c r="U134" s="327"/>
      <c r="V134" s="327"/>
      <c r="W134" s="327"/>
      <c r="X134" s="327"/>
      <c r="Y134" s="327"/>
      <c r="Z134" s="327"/>
      <c r="AA134" s="859"/>
      <c r="AB134" s="327"/>
      <c r="AC134" s="991"/>
      <c r="AD134" s="327"/>
      <c r="AE134" s="327"/>
      <c r="AF134" s="327"/>
      <c r="AG134" s="327"/>
      <c r="AH134" s="327"/>
    </row>
    <row r="135" spans="1:34" s="147" customFormat="1" x14ac:dyDescent="0.25">
      <c r="A135" s="1025">
        <v>1</v>
      </c>
      <c r="B135" s="1033" t="s">
        <v>44</v>
      </c>
      <c r="C135" s="1034"/>
      <c r="D135" s="1031">
        <v>240</v>
      </c>
      <c r="E135" s="226">
        <v>200</v>
      </c>
      <c r="F135" s="129">
        <f>E135/12*$B$4</f>
        <v>166.66666666666669</v>
      </c>
      <c r="G135" s="123">
        <v>121</v>
      </c>
      <c r="H135" s="129">
        <f>G135/F135*100</f>
        <v>72.59999999999998</v>
      </c>
      <c r="I135" s="1032">
        <v>9.5</v>
      </c>
      <c r="J135" s="971">
        <f>M135/G135</f>
        <v>8.0826446280991728</v>
      </c>
      <c r="K135" s="278">
        <f>ROUND(E135*I135,0)</f>
        <v>1900</v>
      </c>
      <c r="L135" s="278">
        <f>K135/12*$B$4</f>
        <v>1583.3333333333335</v>
      </c>
      <c r="M135" s="278">
        <v>978</v>
      </c>
      <c r="N135" s="278">
        <f>M135/L135*100</f>
        <v>61.768421052631574</v>
      </c>
      <c r="O135" s="278">
        <f>ROUND(K135/D135,0)</f>
        <v>8</v>
      </c>
      <c r="P135" s="278">
        <f>M135/$B$4*12/O135</f>
        <v>146.69999999999999</v>
      </c>
      <c r="Q135" s="327"/>
      <c r="R135" s="327"/>
      <c r="S135" s="327"/>
      <c r="T135" s="327"/>
      <c r="U135" s="327"/>
      <c r="V135" s="327"/>
      <c r="W135" s="327"/>
      <c r="X135" s="327"/>
      <c r="Y135" s="327"/>
      <c r="Z135" s="327"/>
      <c r="AA135" s="859"/>
      <c r="AB135" s="327"/>
      <c r="AC135" s="991"/>
      <c r="AD135" s="327"/>
      <c r="AE135" s="327"/>
      <c r="AF135" s="327"/>
      <c r="AG135" s="327"/>
      <c r="AH135" s="327"/>
    </row>
    <row r="136" spans="1:34" s="1037" customFormat="1" x14ac:dyDescent="0.25">
      <c r="A136" s="1025">
        <v>1</v>
      </c>
      <c r="B136" s="1035" t="s">
        <v>176</v>
      </c>
      <c r="C136" s="1036"/>
      <c r="D136" s="693"/>
      <c r="E136" s="495">
        <f>SUM(E133:E135)</f>
        <v>766</v>
      </c>
      <c r="F136" s="158">
        <f>SUM(F133:F135)</f>
        <v>638.33333333333337</v>
      </c>
      <c r="G136" s="158">
        <f>SUM(G133:G135)</f>
        <v>531</v>
      </c>
      <c r="H136" s="129">
        <f>G136/F136*100</f>
        <v>83.185378590078329</v>
      </c>
      <c r="I136" s="1003">
        <f>K136/E136</f>
        <v>9.8694516971279374</v>
      </c>
      <c r="J136" s="971">
        <f>M136/G136</f>
        <v>7.6233521657250467</v>
      </c>
      <c r="K136" s="158">
        <f>SUM(K133:K135)</f>
        <v>7560</v>
      </c>
      <c r="L136" s="158">
        <f>SUM(L133:L135)</f>
        <v>6300</v>
      </c>
      <c r="M136" s="158">
        <f>SUM(M133:M135)</f>
        <v>4048</v>
      </c>
      <c r="N136" s="278">
        <f>M136/L136*100</f>
        <v>64.253968253968253</v>
      </c>
      <c r="O136" s="158">
        <f>SUM(O133:O135)</f>
        <v>32</v>
      </c>
      <c r="P136" s="278">
        <f>M136/$B$4*12/O136</f>
        <v>151.80000000000001</v>
      </c>
      <c r="Q136" s="327"/>
      <c r="R136" s="327"/>
      <c r="S136" s="327"/>
      <c r="T136" s="327"/>
      <c r="U136" s="327"/>
      <c r="V136" s="327"/>
      <c r="W136" s="327"/>
      <c r="X136" s="327"/>
      <c r="Y136" s="327"/>
      <c r="Z136" s="327"/>
      <c r="AA136" s="859"/>
      <c r="AB136" s="327"/>
      <c r="AC136" s="991"/>
      <c r="AD136" s="327"/>
      <c r="AE136" s="327"/>
      <c r="AF136" s="327"/>
      <c r="AG136" s="327"/>
      <c r="AH136" s="327"/>
    </row>
    <row r="137" spans="1:34" ht="30" thickBot="1" x14ac:dyDescent="0.3">
      <c r="A137" s="137">
        <v>1</v>
      </c>
      <c r="B137" s="148" t="s">
        <v>196</v>
      </c>
      <c r="C137" s="148"/>
      <c r="D137" s="148"/>
      <c r="E137" s="1038">
        <f>SUM(E136,E131)</f>
        <v>3475</v>
      </c>
      <c r="F137" s="1039">
        <f>SUM(F136,F131)</f>
        <v>2895.8333333333335</v>
      </c>
      <c r="G137" s="1039">
        <f>SUM(G136,G131)</f>
        <v>2672</v>
      </c>
      <c r="H137" s="1040">
        <f>G137/F137*100</f>
        <v>92.2705035971223</v>
      </c>
      <c r="I137" s="1041">
        <f>K137/E137</f>
        <v>16.450359712230217</v>
      </c>
      <c r="J137" s="1042">
        <f>M137/G137</f>
        <v>15.14932634730539</v>
      </c>
      <c r="K137" s="7">
        <f>SUM(K136,K131)</f>
        <v>57165</v>
      </c>
      <c r="L137" s="7">
        <f>SUM(L136,L131)</f>
        <v>47637.499999999993</v>
      </c>
      <c r="M137" s="1039">
        <f>SUM(M136,M131)</f>
        <v>40479</v>
      </c>
      <c r="N137" s="981">
        <f>M137/L137*100</f>
        <v>84.972972972972983</v>
      </c>
      <c r="O137" s="1039">
        <f>SUM(O136,O131)</f>
        <v>180</v>
      </c>
      <c r="P137" s="1043">
        <f>M137/$B$4*12/O137</f>
        <v>269.86</v>
      </c>
      <c r="Q137" s="324">
        <v>201457.6242291888</v>
      </c>
      <c r="R137" s="324">
        <v>201457.6242291888</v>
      </c>
      <c r="S137" s="324">
        <v>191155.8694857021</v>
      </c>
      <c r="T137" s="324">
        <v>191155.8694857021</v>
      </c>
      <c r="U137" s="324">
        <v>191155.8694857021</v>
      </c>
      <c r="V137" s="324">
        <v>191155.8694857021</v>
      </c>
      <c r="W137" s="324">
        <v>191155.8694857021</v>
      </c>
      <c r="X137" s="324">
        <v>191155.8694857021</v>
      </c>
      <c r="Y137" s="324">
        <v>191155.8694857021</v>
      </c>
      <c r="Z137" s="324">
        <v>190997.18885906422</v>
      </c>
      <c r="AA137" s="865">
        <f>Q137/12*$B$4+(R137-Q137)/11*9+(S137-R137)/10*8+(T137-S137)/9*7+(U137-T137)/8*6+(V137-U137)/7*5+(W137-V137)/6*4+(X137-W137)/5*3+(Y137-X137)/4*2+(Z137-Y137)/3*1</f>
        <v>159587.05618732201</v>
      </c>
      <c r="AB137" s="331">
        <f>AH137-AG137-AD137</f>
        <v>172633.36737000005</v>
      </c>
      <c r="AC137" s="772"/>
      <c r="AD137" s="331"/>
      <c r="AE137" s="324">
        <f>AB137-AA137</f>
        <v>13046.311182678037</v>
      </c>
      <c r="AF137" s="324">
        <v>-446.61417999999998</v>
      </c>
      <c r="AG137" s="331">
        <v>-3673.3793700000006</v>
      </c>
      <c r="AH137" s="331">
        <v>168959.98800000004</v>
      </c>
    </row>
    <row r="138" spans="1:34" ht="16.5" thickBot="1" x14ac:dyDescent="0.3">
      <c r="A138" s="137">
        <v>1</v>
      </c>
      <c r="B138" s="1044" t="s">
        <v>277</v>
      </c>
      <c r="C138" s="1045"/>
      <c r="D138" s="1046"/>
      <c r="E138" s="1047"/>
      <c r="F138" s="1048"/>
      <c r="G138" s="1048"/>
      <c r="H138" s="1049"/>
      <c r="I138" s="188"/>
      <c r="J138" s="1050"/>
      <c r="K138" s="1049"/>
      <c r="L138" s="188"/>
      <c r="M138" s="188">
        <f>SUM(M137,M39)</f>
        <v>240662</v>
      </c>
      <c r="N138" s="188"/>
      <c r="O138" s="188"/>
      <c r="P138" s="188"/>
      <c r="Q138" s="332">
        <f t="shared" ref="Q138:AG138" si="56">SUM(Q137,Q115,Q105,Q39)</f>
        <v>2783147.0438990849</v>
      </c>
      <c r="R138" s="332">
        <f t="shared" ref="R138:S138" si="57">SUM(R137,R115,R105,R39)</f>
        <v>2783147.0438990849</v>
      </c>
      <c r="S138" s="332">
        <f t="shared" si="57"/>
        <v>2783251.9537029066</v>
      </c>
      <c r="T138" s="332">
        <f t="shared" ref="T138:U138" si="58">SUM(T137,T115,T105,T39)</f>
        <v>2783251.9537029066</v>
      </c>
      <c r="U138" s="332">
        <f t="shared" si="58"/>
        <v>2783251.9537029066</v>
      </c>
      <c r="V138" s="332">
        <f t="shared" ref="V138:W138" si="59">SUM(V137,V115,V105,V39)</f>
        <v>2783251.9537029066</v>
      </c>
      <c r="W138" s="332">
        <f t="shared" si="59"/>
        <v>2783570.0298512401</v>
      </c>
      <c r="X138" s="156">
        <f t="shared" ref="X138:Y138" si="60">SUM(X137,X115,X105,X39)</f>
        <v>2788870.9819844249</v>
      </c>
      <c r="Y138" s="156">
        <f t="shared" si="60"/>
        <v>2798944.9992305865</v>
      </c>
      <c r="Z138" s="156">
        <f t="shared" ref="Z138" si="61">SUM(Z137,Z115,Z105,Z39)</f>
        <v>2829143.4011797379</v>
      </c>
      <c r="AA138" s="861">
        <f t="shared" si="56"/>
        <v>2337868.8957438925</v>
      </c>
      <c r="AB138" s="332">
        <f t="shared" si="56"/>
        <v>2400586.4248799998</v>
      </c>
      <c r="AC138" s="775">
        <f t="shared" si="56"/>
        <v>0</v>
      </c>
      <c r="AD138" s="332">
        <f t="shared" si="56"/>
        <v>13109.328359999998</v>
      </c>
      <c r="AE138" s="332">
        <f t="shared" si="56"/>
        <v>62717.52913610699</v>
      </c>
      <c r="AF138" s="332">
        <f t="shared" si="56"/>
        <v>-1278.3415199999999</v>
      </c>
      <c r="AG138" s="332">
        <f t="shared" si="56"/>
        <v>-31842.400039999993</v>
      </c>
      <c r="AH138" s="332">
        <f>SUM(AH137,AH115,AH105,AH39)</f>
        <v>2381853.3531999998</v>
      </c>
    </row>
    <row r="139" spans="1:34" x14ac:dyDescent="0.25">
      <c r="A139" s="137">
        <v>1</v>
      </c>
      <c r="B139" s="1051"/>
      <c r="C139" s="1052"/>
      <c r="D139" s="1051"/>
      <c r="E139" s="1053"/>
      <c r="F139" s="974"/>
      <c r="G139" s="974"/>
      <c r="H139" s="974"/>
      <c r="I139" s="318"/>
      <c r="J139" s="318"/>
      <c r="K139" s="965"/>
      <c r="L139" s="964"/>
      <c r="M139" s="964"/>
      <c r="N139" s="964"/>
      <c r="O139" s="964"/>
      <c r="P139" s="977"/>
      <c r="Q139" s="325"/>
      <c r="R139" s="325"/>
      <c r="S139" s="325"/>
      <c r="T139" s="325"/>
      <c r="U139" s="325"/>
      <c r="V139" s="325"/>
      <c r="W139" s="325"/>
      <c r="X139" s="325"/>
      <c r="Y139" s="325"/>
      <c r="Z139" s="325"/>
      <c r="AA139" s="364"/>
      <c r="AB139" s="325"/>
      <c r="AC139" s="773"/>
      <c r="AD139" s="325"/>
      <c r="AE139" s="325"/>
      <c r="AF139" s="325"/>
      <c r="AG139" s="325"/>
      <c r="AH139" s="325"/>
    </row>
    <row r="140" spans="1:34" ht="43.5" x14ac:dyDescent="0.25">
      <c r="A140" s="137">
        <v>1</v>
      </c>
      <c r="B140" s="954" t="s">
        <v>348</v>
      </c>
      <c r="C140" s="954"/>
      <c r="D140" s="1054"/>
      <c r="E140" s="216"/>
      <c r="F140" s="123"/>
      <c r="G140" s="123"/>
      <c r="H140" s="123"/>
      <c r="I140" s="152"/>
      <c r="J140" s="152"/>
      <c r="K140" s="1016"/>
      <c r="L140" s="153"/>
      <c r="M140" s="153"/>
      <c r="N140" s="153"/>
      <c r="O140" s="153"/>
      <c r="P140" s="153"/>
      <c r="Q140" s="326"/>
      <c r="R140" s="326"/>
      <c r="S140" s="326"/>
      <c r="T140" s="326"/>
      <c r="U140" s="326"/>
      <c r="V140" s="326"/>
      <c r="W140" s="326"/>
      <c r="X140" s="326"/>
      <c r="Y140" s="326"/>
      <c r="Z140" s="326"/>
      <c r="AA140" s="323"/>
      <c r="AB140" s="326"/>
      <c r="AC140" s="770"/>
      <c r="AD140" s="326"/>
      <c r="AE140" s="326"/>
      <c r="AF140" s="326"/>
      <c r="AG140" s="326"/>
      <c r="AH140" s="326"/>
    </row>
    <row r="141" spans="1:34" x14ac:dyDescent="0.25">
      <c r="A141" s="137">
        <v>1</v>
      </c>
      <c r="B141" s="959" t="s">
        <v>5</v>
      </c>
      <c r="C141" s="960"/>
      <c r="D141" s="959"/>
      <c r="E141" s="216"/>
      <c r="F141" s="123"/>
      <c r="G141" s="123"/>
      <c r="H141" s="123"/>
      <c r="I141" s="152"/>
      <c r="J141" s="152"/>
      <c r="K141" s="1016"/>
      <c r="L141" s="153"/>
      <c r="M141" s="153"/>
      <c r="N141" s="153"/>
      <c r="O141" s="153"/>
      <c r="P141" s="153"/>
      <c r="Q141" s="326"/>
      <c r="R141" s="326"/>
      <c r="S141" s="326"/>
      <c r="T141" s="326"/>
      <c r="U141" s="326"/>
      <c r="V141" s="326"/>
      <c r="W141" s="326"/>
      <c r="X141" s="326"/>
      <c r="Y141" s="326"/>
      <c r="Z141" s="326"/>
      <c r="AA141" s="323"/>
      <c r="AB141" s="326"/>
      <c r="AC141" s="770"/>
      <c r="AD141" s="326"/>
      <c r="AE141" s="326"/>
      <c r="AF141" s="326"/>
      <c r="AG141" s="326"/>
      <c r="AH141" s="326"/>
    </row>
    <row r="142" spans="1:34" x14ac:dyDescent="0.25">
      <c r="A142" s="137">
        <v>1</v>
      </c>
      <c r="B142" s="141" t="s">
        <v>8</v>
      </c>
      <c r="C142" s="961" t="s">
        <v>256</v>
      </c>
      <c r="D142" s="141">
        <v>340</v>
      </c>
      <c r="E142" s="225">
        <v>2060</v>
      </c>
      <c r="F142" s="123">
        <f t="shared" ref="F142:F150" si="62">E142/12*$B$4</f>
        <v>1716.6666666666665</v>
      </c>
      <c r="G142" s="123">
        <v>1825</v>
      </c>
      <c r="H142" s="123">
        <f t="shared" ref="H142:H152" si="63">G142/F142*100</f>
        <v>106.3106796116505</v>
      </c>
      <c r="I142" s="152">
        <v>8</v>
      </c>
      <c r="J142" s="152">
        <f t="shared" ref="J142:J151" si="64">M142/G142</f>
        <v>7.1194520547945208</v>
      </c>
      <c r="K142" s="153">
        <f t="shared" ref="K142:K150" si="65">ROUND(E142*I142,0)</f>
        <v>16480</v>
      </c>
      <c r="L142" s="153">
        <f t="shared" ref="L142:L150" si="66">K142/12*$B$4</f>
        <v>13733.333333333332</v>
      </c>
      <c r="M142" s="153">
        <v>12993</v>
      </c>
      <c r="N142" s="153">
        <f t="shared" ref="N142:N151" si="67">M142/L142*100</f>
        <v>94.609223300970882</v>
      </c>
      <c r="O142" s="153">
        <f t="shared" ref="O142:O150" si="68">ROUND(K142/D142,0)</f>
        <v>48</v>
      </c>
      <c r="P142" s="153">
        <f t="shared" ref="P142:P151" si="69">M142/$B$4*12/O142</f>
        <v>324.82499999999999</v>
      </c>
      <c r="Q142" s="326"/>
      <c r="R142" s="326"/>
      <c r="S142" s="326"/>
      <c r="T142" s="326"/>
      <c r="U142" s="326"/>
      <c r="V142" s="326"/>
      <c r="W142" s="326"/>
      <c r="X142" s="326"/>
      <c r="Y142" s="326"/>
      <c r="Z142" s="326"/>
      <c r="AA142" s="323"/>
      <c r="AB142" s="326"/>
      <c r="AC142" s="770"/>
      <c r="AD142" s="326"/>
      <c r="AE142" s="326"/>
      <c r="AF142" s="326"/>
      <c r="AG142" s="326"/>
      <c r="AH142" s="326"/>
    </row>
    <row r="143" spans="1:34" ht="30" x14ac:dyDescent="0.25">
      <c r="A143" s="137">
        <v>1</v>
      </c>
      <c r="B143" s="11" t="s">
        <v>148</v>
      </c>
      <c r="C143" s="961" t="s">
        <v>256</v>
      </c>
      <c r="D143" s="141">
        <v>340</v>
      </c>
      <c r="E143" s="225">
        <v>1629</v>
      </c>
      <c r="F143" s="123">
        <f t="shared" si="62"/>
        <v>1357.5</v>
      </c>
      <c r="G143" s="123">
        <v>1350</v>
      </c>
      <c r="H143" s="123">
        <f t="shared" si="63"/>
        <v>99.447513812154696</v>
      </c>
      <c r="I143" s="152">
        <v>8</v>
      </c>
      <c r="J143" s="152">
        <f t="shared" si="64"/>
        <v>7.0207407407407407</v>
      </c>
      <c r="K143" s="153">
        <f t="shared" si="65"/>
        <v>13032</v>
      </c>
      <c r="L143" s="153">
        <f t="shared" si="66"/>
        <v>10860</v>
      </c>
      <c r="M143" s="153">
        <v>9478</v>
      </c>
      <c r="N143" s="153">
        <f t="shared" si="67"/>
        <v>87.274401473296507</v>
      </c>
      <c r="O143" s="153">
        <f t="shared" si="68"/>
        <v>38</v>
      </c>
      <c r="P143" s="153">
        <f t="shared" si="69"/>
        <v>299.30526315789467</v>
      </c>
      <c r="Q143" s="326"/>
      <c r="R143" s="326"/>
      <c r="S143" s="326"/>
      <c r="T143" s="326"/>
      <c r="U143" s="326"/>
      <c r="V143" s="326"/>
      <c r="W143" s="326"/>
      <c r="X143" s="326"/>
      <c r="Y143" s="326"/>
      <c r="Z143" s="326"/>
      <c r="AA143" s="323"/>
      <c r="AB143" s="326"/>
      <c r="AC143" s="770"/>
      <c r="AD143" s="326"/>
      <c r="AE143" s="326"/>
      <c r="AF143" s="326"/>
      <c r="AG143" s="326"/>
      <c r="AH143" s="326"/>
    </row>
    <row r="144" spans="1:34" s="2020" customFormat="1" x14ac:dyDescent="0.25">
      <c r="A144" s="2020">
        <v>1</v>
      </c>
      <c r="B144" s="11" t="s">
        <v>130</v>
      </c>
      <c r="C144" s="961" t="s">
        <v>256</v>
      </c>
      <c r="D144" s="141">
        <v>340</v>
      </c>
      <c r="E144" s="225">
        <v>353</v>
      </c>
      <c r="F144" s="123">
        <f t="shared" si="62"/>
        <v>294.16666666666669</v>
      </c>
      <c r="G144" s="123">
        <v>303</v>
      </c>
      <c r="H144" s="123">
        <f t="shared" si="63"/>
        <v>103.00283286118979</v>
      </c>
      <c r="I144" s="152">
        <v>18.7</v>
      </c>
      <c r="J144" s="152">
        <f t="shared" si="64"/>
        <v>18.06930693069307</v>
      </c>
      <c r="K144" s="153">
        <f t="shared" si="65"/>
        <v>6601</v>
      </c>
      <c r="L144" s="153">
        <f t="shared" ref="L144" si="70">K144/12*$B$4</f>
        <v>5500.8333333333339</v>
      </c>
      <c r="M144" s="153">
        <v>5475</v>
      </c>
      <c r="N144" s="153">
        <f t="shared" si="67"/>
        <v>99.530374185729414</v>
      </c>
      <c r="O144" s="153">
        <f t="shared" si="68"/>
        <v>19</v>
      </c>
      <c r="P144" s="153">
        <f t="shared" ref="P144" si="71">M144/$B$4*12/O144</f>
        <v>345.78947368421052</v>
      </c>
      <c r="Q144" s="326">
        <v>69146.994999999995</v>
      </c>
      <c r="R144" s="326">
        <v>69146.994999999995</v>
      </c>
      <c r="S144" s="326">
        <v>72029.766000000003</v>
      </c>
      <c r="T144" s="326">
        <v>72029.766000000003</v>
      </c>
      <c r="U144" s="326">
        <v>72029.766000000003</v>
      </c>
      <c r="V144" s="326">
        <v>72029.766000000003</v>
      </c>
      <c r="W144" s="326">
        <v>72029.766000000003</v>
      </c>
      <c r="X144" s="326">
        <v>68117.202999999994</v>
      </c>
      <c r="Y144" s="326">
        <v>68117.202999999994</v>
      </c>
      <c r="Z144" s="326">
        <v>68117.202999999994</v>
      </c>
      <c r="AA144" s="323">
        <f>Q144/12*$B$4+(R144-Q144)/11*9+(S144-R144)/10*8+(T144-S144)/9*7+(U144-T144)/8*6+(V144-U144)/7*5+(W144-V144)/6*4+(X144-W144)/5*3+(Y144-X144)/4*2+(Z144-Y144)/3*1</f>
        <v>57581.174833333338</v>
      </c>
      <c r="AB144" s="326">
        <f>AH144-AG144-AD144</f>
        <v>59874.598829999995</v>
      </c>
      <c r="AC144" s="770"/>
      <c r="AD144" s="326"/>
      <c r="AE144" s="326">
        <f>AB144-AA144</f>
        <v>2293.4239966666573</v>
      </c>
      <c r="AF144" s="326"/>
      <c r="AG144" s="326">
        <v>-185.21103000000002</v>
      </c>
      <c r="AH144" s="326">
        <v>59689.387799999997</v>
      </c>
    </row>
    <row r="145" spans="1:34" x14ac:dyDescent="0.25">
      <c r="A145" s="137">
        <v>1</v>
      </c>
      <c r="B145" s="141" t="s">
        <v>9</v>
      </c>
      <c r="C145" s="961" t="s">
        <v>256</v>
      </c>
      <c r="D145" s="141">
        <v>340</v>
      </c>
      <c r="E145" s="225">
        <v>4289</v>
      </c>
      <c r="F145" s="123">
        <f t="shared" si="62"/>
        <v>3574.166666666667</v>
      </c>
      <c r="G145" s="123">
        <v>3886</v>
      </c>
      <c r="H145" s="123">
        <f t="shared" si="63"/>
        <v>108.72464443926322</v>
      </c>
      <c r="I145" s="152">
        <v>11</v>
      </c>
      <c r="J145" s="152">
        <f t="shared" si="64"/>
        <v>10.195059186824498</v>
      </c>
      <c r="K145" s="153">
        <f t="shared" si="65"/>
        <v>47179</v>
      </c>
      <c r="L145" s="153">
        <f t="shared" si="66"/>
        <v>39315.833333333336</v>
      </c>
      <c r="M145" s="153">
        <v>39618</v>
      </c>
      <c r="N145" s="153">
        <f t="shared" si="67"/>
        <v>100.76856228406706</v>
      </c>
      <c r="O145" s="153">
        <f t="shared" si="68"/>
        <v>139</v>
      </c>
      <c r="P145" s="153">
        <f t="shared" si="69"/>
        <v>342.02589928057557</v>
      </c>
      <c r="Q145" s="326"/>
      <c r="R145" s="326"/>
      <c r="S145" s="326"/>
      <c r="T145" s="326"/>
      <c r="U145" s="326"/>
      <c r="V145" s="326"/>
      <c r="W145" s="326"/>
      <c r="X145" s="326"/>
      <c r="Y145" s="326"/>
      <c r="Z145" s="326"/>
      <c r="AA145" s="323"/>
      <c r="AB145" s="326"/>
      <c r="AC145" s="770"/>
      <c r="AD145" s="326"/>
      <c r="AE145" s="326"/>
      <c r="AF145" s="326"/>
      <c r="AG145" s="326"/>
      <c r="AH145" s="326"/>
    </row>
    <row r="146" spans="1:34" x14ac:dyDescent="0.25">
      <c r="A146" s="137">
        <v>1</v>
      </c>
      <c r="B146" s="141" t="s">
        <v>84</v>
      </c>
      <c r="C146" s="961" t="s">
        <v>256</v>
      </c>
      <c r="D146" s="141">
        <v>340</v>
      </c>
      <c r="E146" s="225">
        <v>1889</v>
      </c>
      <c r="F146" s="123">
        <f t="shared" si="62"/>
        <v>1574.1666666666665</v>
      </c>
      <c r="G146" s="123">
        <v>1653</v>
      </c>
      <c r="H146" s="123">
        <f t="shared" si="63"/>
        <v>105.00794070937005</v>
      </c>
      <c r="I146" s="152">
        <v>11</v>
      </c>
      <c r="J146" s="152">
        <f t="shared" si="64"/>
        <v>11.931034482758621</v>
      </c>
      <c r="K146" s="153">
        <f t="shared" si="65"/>
        <v>20779</v>
      </c>
      <c r="L146" s="153">
        <f t="shared" si="66"/>
        <v>17315.833333333332</v>
      </c>
      <c r="M146" s="153">
        <v>19722</v>
      </c>
      <c r="N146" s="153">
        <f t="shared" si="67"/>
        <v>113.89576014245154</v>
      </c>
      <c r="O146" s="153">
        <f t="shared" si="68"/>
        <v>61</v>
      </c>
      <c r="P146" s="153">
        <f t="shared" si="69"/>
        <v>387.97377049180329</v>
      </c>
      <c r="Q146" s="326"/>
      <c r="R146" s="326"/>
      <c r="S146" s="326"/>
      <c r="T146" s="326"/>
      <c r="U146" s="326"/>
      <c r="V146" s="326"/>
      <c r="W146" s="326"/>
      <c r="X146" s="326"/>
      <c r="Y146" s="326"/>
      <c r="Z146" s="326"/>
      <c r="AA146" s="323"/>
      <c r="AB146" s="326"/>
      <c r="AC146" s="770"/>
      <c r="AD146" s="326"/>
      <c r="AE146" s="326"/>
      <c r="AF146" s="326"/>
      <c r="AG146" s="326"/>
      <c r="AH146" s="326"/>
    </row>
    <row r="147" spans="1:34" x14ac:dyDescent="0.25">
      <c r="A147" s="137">
        <v>1</v>
      </c>
      <c r="B147" s="141" t="s">
        <v>85</v>
      </c>
      <c r="C147" s="961" t="s">
        <v>256</v>
      </c>
      <c r="D147" s="141">
        <v>340</v>
      </c>
      <c r="E147" s="225">
        <v>369</v>
      </c>
      <c r="F147" s="123">
        <f t="shared" si="62"/>
        <v>307.5</v>
      </c>
      <c r="G147" s="123">
        <v>299</v>
      </c>
      <c r="H147" s="123">
        <f t="shared" si="63"/>
        <v>97.235772357723576</v>
      </c>
      <c r="I147" s="152">
        <v>21</v>
      </c>
      <c r="J147" s="152">
        <f t="shared" si="64"/>
        <v>23.11705685618729</v>
      </c>
      <c r="K147" s="153">
        <f t="shared" si="65"/>
        <v>7749</v>
      </c>
      <c r="L147" s="153">
        <f t="shared" si="66"/>
        <v>6457.5</v>
      </c>
      <c r="M147" s="153">
        <v>6912</v>
      </c>
      <c r="N147" s="153">
        <f t="shared" si="67"/>
        <v>107.03832752613241</v>
      </c>
      <c r="O147" s="153">
        <f t="shared" si="68"/>
        <v>23</v>
      </c>
      <c r="P147" s="153">
        <f t="shared" si="69"/>
        <v>360.62608695652182</v>
      </c>
      <c r="Q147" s="326"/>
      <c r="R147" s="326"/>
      <c r="S147" s="326"/>
      <c r="T147" s="326"/>
      <c r="U147" s="326"/>
      <c r="V147" s="326"/>
      <c r="W147" s="326"/>
      <c r="X147" s="326"/>
      <c r="Y147" s="326"/>
      <c r="Z147" s="326"/>
      <c r="AA147" s="323"/>
      <c r="AB147" s="326"/>
      <c r="AC147" s="770"/>
      <c r="AD147" s="326"/>
      <c r="AE147" s="326"/>
      <c r="AF147" s="326"/>
      <c r="AG147" s="326"/>
      <c r="AH147" s="326"/>
    </row>
    <row r="148" spans="1:34" s="147" customFormat="1" x14ac:dyDescent="0.25">
      <c r="A148" s="137">
        <v>1</v>
      </c>
      <c r="B148" s="141" t="s">
        <v>86</v>
      </c>
      <c r="C148" s="961" t="s">
        <v>256</v>
      </c>
      <c r="D148" s="141">
        <v>340</v>
      </c>
      <c r="E148" s="225">
        <v>2027</v>
      </c>
      <c r="F148" s="123">
        <f t="shared" si="62"/>
        <v>1689.1666666666665</v>
      </c>
      <c r="G148" s="123">
        <v>1734</v>
      </c>
      <c r="H148" s="123">
        <f t="shared" si="63"/>
        <v>102.65416872224964</v>
      </c>
      <c r="I148" s="1019">
        <v>9.4</v>
      </c>
      <c r="J148" s="152">
        <f t="shared" si="64"/>
        <v>9.2404844290657433</v>
      </c>
      <c r="K148" s="153">
        <f t="shared" si="65"/>
        <v>19054</v>
      </c>
      <c r="L148" s="153">
        <f t="shared" si="66"/>
        <v>15878.333333333332</v>
      </c>
      <c r="M148" s="153">
        <v>16023</v>
      </c>
      <c r="N148" s="153">
        <f t="shared" si="67"/>
        <v>100.91109478324762</v>
      </c>
      <c r="O148" s="153">
        <f t="shared" si="68"/>
        <v>56</v>
      </c>
      <c r="P148" s="153">
        <f t="shared" si="69"/>
        <v>343.34999999999997</v>
      </c>
      <c r="Q148" s="326"/>
      <c r="R148" s="326"/>
      <c r="S148" s="326"/>
      <c r="T148" s="326"/>
      <c r="U148" s="326"/>
      <c r="V148" s="326"/>
      <c r="W148" s="326"/>
      <c r="X148" s="326"/>
      <c r="Y148" s="326"/>
      <c r="Z148" s="326"/>
      <c r="AA148" s="323"/>
      <c r="AB148" s="326"/>
      <c r="AC148" s="770"/>
      <c r="AD148" s="326"/>
      <c r="AE148" s="326"/>
      <c r="AF148" s="326"/>
      <c r="AG148" s="326"/>
      <c r="AH148" s="326"/>
    </row>
    <row r="149" spans="1:34" s="147" customFormat="1" x14ac:dyDescent="0.25">
      <c r="A149" s="137">
        <v>1</v>
      </c>
      <c r="B149" s="963" t="s">
        <v>63</v>
      </c>
      <c r="C149" s="961" t="s">
        <v>256</v>
      </c>
      <c r="D149" s="141">
        <v>340</v>
      </c>
      <c r="E149" s="225">
        <v>3163</v>
      </c>
      <c r="F149" s="123">
        <f t="shared" si="62"/>
        <v>2635.833333333333</v>
      </c>
      <c r="G149" s="129">
        <v>2765</v>
      </c>
      <c r="H149" s="129">
        <f t="shared" si="63"/>
        <v>104.9004110022131</v>
      </c>
      <c r="I149" s="318">
        <v>9.4</v>
      </c>
      <c r="J149" s="971">
        <f t="shared" si="64"/>
        <v>9.8032549728752265</v>
      </c>
      <c r="K149" s="965">
        <f t="shared" si="65"/>
        <v>29732</v>
      </c>
      <c r="L149" s="278">
        <f t="shared" si="66"/>
        <v>24776.666666666664</v>
      </c>
      <c r="M149" s="278">
        <v>27106</v>
      </c>
      <c r="N149" s="278">
        <f t="shared" si="67"/>
        <v>109.40131844477332</v>
      </c>
      <c r="O149" s="33">
        <f t="shared" si="68"/>
        <v>87</v>
      </c>
      <c r="P149" s="278">
        <f t="shared" si="69"/>
        <v>373.87586206896549</v>
      </c>
      <c r="Q149" s="327"/>
      <c r="R149" s="327"/>
      <c r="S149" s="327"/>
      <c r="T149" s="327"/>
      <c r="U149" s="327"/>
      <c r="V149" s="327"/>
      <c r="W149" s="327"/>
      <c r="X149" s="327"/>
      <c r="Y149" s="327"/>
      <c r="Z149" s="327"/>
      <c r="AA149" s="859"/>
      <c r="AB149" s="326"/>
      <c r="AC149" s="770"/>
      <c r="AD149" s="327"/>
      <c r="AE149" s="327"/>
      <c r="AF149" s="327"/>
      <c r="AG149" s="327"/>
      <c r="AH149" s="327"/>
    </row>
    <row r="150" spans="1:34" s="147" customFormat="1" x14ac:dyDescent="0.25">
      <c r="A150" s="137">
        <v>1</v>
      </c>
      <c r="B150" s="141" t="s">
        <v>6</v>
      </c>
      <c r="C150" s="961" t="s">
        <v>256</v>
      </c>
      <c r="D150" s="963">
        <v>340</v>
      </c>
      <c r="E150" s="408">
        <v>891</v>
      </c>
      <c r="F150" s="974">
        <f t="shared" si="62"/>
        <v>742.5</v>
      </c>
      <c r="G150" s="128">
        <v>871</v>
      </c>
      <c r="H150" s="128">
        <f t="shared" si="63"/>
        <v>117.30639730639732</v>
      </c>
      <c r="I150" s="152">
        <v>9.5</v>
      </c>
      <c r="J150" s="975">
        <f t="shared" si="64"/>
        <v>10.584385763490241</v>
      </c>
      <c r="K150" s="153">
        <f t="shared" si="65"/>
        <v>8465</v>
      </c>
      <c r="L150" s="976">
        <f t="shared" si="66"/>
        <v>7054.1666666666661</v>
      </c>
      <c r="M150" s="976">
        <v>9219</v>
      </c>
      <c r="N150" s="976">
        <f t="shared" si="67"/>
        <v>130.68871825162432</v>
      </c>
      <c r="O150" s="153">
        <f t="shared" si="68"/>
        <v>25</v>
      </c>
      <c r="P150" s="976">
        <f t="shared" si="69"/>
        <v>442.51199999999994</v>
      </c>
      <c r="Q150" s="327"/>
      <c r="R150" s="327"/>
      <c r="S150" s="327"/>
      <c r="T150" s="327"/>
      <c r="U150" s="327"/>
      <c r="V150" s="327"/>
      <c r="W150" s="327"/>
      <c r="X150" s="327"/>
      <c r="Y150" s="327"/>
      <c r="Z150" s="327"/>
      <c r="AA150" s="859"/>
      <c r="AB150" s="326"/>
      <c r="AC150" s="770"/>
      <c r="AD150" s="327"/>
      <c r="AE150" s="327"/>
      <c r="AF150" s="327"/>
      <c r="AG150" s="327"/>
      <c r="AH150" s="327"/>
    </row>
    <row r="151" spans="1:34" s="147" customFormat="1" ht="29.25" x14ac:dyDescent="0.25">
      <c r="A151" s="137">
        <v>1</v>
      </c>
      <c r="B151" s="979" t="s">
        <v>7</v>
      </c>
      <c r="C151" s="980"/>
      <c r="D151" s="979"/>
      <c r="E151" s="32">
        <f>SUM(E142:E150)</f>
        <v>16670</v>
      </c>
      <c r="F151" s="7">
        <f>SUM(F142:F150)</f>
        <v>13891.666666666664</v>
      </c>
      <c r="G151" s="7">
        <f>SUM(G142:G150)</f>
        <v>14686</v>
      </c>
      <c r="H151" s="7">
        <f t="shared" si="63"/>
        <v>105.71805638872227</v>
      </c>
      <c r="I151" s="8">
        <f>L151/F151</f>
        <v>10.142231553689262</v>
      </c>
      <c r="J151" s="8">
        <f t="shared" si="64"/>
        <v>9.978619093013755</v>
      </c>
      <c r="K151" s="1055">
        <f>SUM(K142:K150)</f>
        <v>169071</v>
      </c>
      <c r="L151" s="7">
        <f>SUM(L142:L150)</f>
        <v>140892.49999999997</v>
      </c>
      <c r="M151" s="7">
        <f>SUM(M142:M150)</f>
        <v>146546</v>
      </c>
      <c r="N151" s="981">
        <f t="shared" si="67"/>
        <v>104.0126337455862</v>
      </c>
      <c r="O151" s="1056">
        <f>SUM(O142:O150)</f>
        <v>496</v>
      </c>
      <c r="P151" s="1057">
        <f t="shared" si="69"/>
        <v>354.5467741935484</v>
      </c>
      <c r="Q151" s="324">
        <v>1799696.8529202098</v>
      </c>
      <c r="R151" s="324">
        <v>1799696.8529202098</v>
      </c>
      <c r="S151" s="324">
        <v>1799514.3829131436</v>
      </c>
      <c r="T151" s="324">
        <v>1799514.3829131436</v>
      </c>
      <c r="U151" s="324">
        <v>1799514.3829131436</v>
      </c>
      <c r="V151" s="324">
        <v>1799514.3829131436</v>
      </c>
      <c r="W151" s="324">
        <v>1795369.1373000001</v>
      </c>
      <c r="X151" s="324">
        <v>1795369.1373000001</v>
      </c>
      <c r="Y151" s="324">
        <v>1795369.1373000001</v>
      </c>
      <c r="Z151" s="324">
        <v>1795369.1373016597</v>
      </c>
      <c r="AA151" s="869">
        <f>Q151/12*$B$4+(R151-Q151)/11*9+(S151-R151)/10*8+(T151-S151)/9*7+(U151-T151)/8*6+(V151-U151)/7*5+(W151-V151)/6*4+(X151-W151)/5*3+(Y151-X151)/4*2+(Z151-Y151)/3*1</f>
        <v>1496837.9043529795</v>
      </c>
      <c r="AB151" s="324">
        <f>AH151-AG151-AD151-AC151</f>
        <v>1472179.2201399999</v>
      </c>
      <c r="AC151" s="774"/>
      <c r="AD151" s="324">
        <v>-15288.427539999999</v>
      </c>
      <c r="AE151" s="324">
        <f>AB151-AA151</f>
        <v>-24658.684212979628</v>
      </c>
      <c r="AF151" s="324">
        <v>-510.52334999999999</v>
      </c>
      <c r="AG151" s="324">
        <v>-22316.913250000001</v>
      </c>
      <c r="AH151" s="324">
        <v>1434573.8793499998</v>
      </c>
    </row>
    <row r="152" spans="1:34" ht="43.5" x14ac:dyDescent="0.25">
      <c r="A152" s="137">
        <v>1</v>
      </c>
      <c r="B152" s="983" t="s">
        <v>177</v>
      </c>
      <c r="C152" s="810"/>
      <c r="D152" s="984"/>
      <c r="E152" s="255">
        <v>2523</v>
      </c>
      <c r="F152" s="1039">
        <f>E152/12*$B$4</f>
        <v>2102.5</v>
      </c>
      <c r="G152" s="984">
        <v>1863</v>
      </c>
      <c r="H152" s="126">
        <f t="shared" si="63"/>
        <v>88.608799048751479</v>
      </c>
      <c r="I152" s="282"/>
      <c r="J152" s="282"/>
      <c r="K152" s="739"/>
      <c r="L152" s="984"/>
      <c r="M152" s="984">
        <v>16349</v>
      </c>
      <c r="N152" s="985"/>
      <c r="O152" s="986"/>
      <c r="P152" s="977"/>
      <c r="Q152" s="325">
        <v>616441.39750399999</v>
      </c>
      <c r="R152" s="325">
        <v>616441.39750399999</v>
      </c>
      <c r="S152" s="325">
        <v>616539.39007999992</v>
      </c>
      <c r="T152" s="325">
        <v>616539.39007999992</v>
      </c>
      <c r="U152" s="325">
        <v>616539.39007999992</v>
      </c>
      <c r="V152" s="325">
        <v>616539.39007999992</v>
      </c>
      <c r="W152" s="325">
        <v>615023.38074000005</v>
      </c>
      <c r="X152" s="325">
        <v>615023.38074000005</v>
      </c>
      <c r="Y152" s="325">
        <v>615023.38074000005</v>
      </c>
      <c r="Z152" s="325">
        <v>615023.38074399997</v>
      </c>
      <c r="AA152" s="941">
        <f>Z152/12*$B$4</f>
        <v>512519.48395333334</v>
      </c>
      <c r="AB152" s="325">
        <f>AH152-AG152-AD152-AC152</f>
        <v>462224.87349000009</v>
      </c>
      <c r="AC152" s="773"/>
      <c r="AD152" s="325"/>
      <c r="AE152" s="325">
        <f>AB152-AA152</f>
        <v>-50294.610463333258</v>
      </c>
      <c r="AF152" s="325"/>
      <c r="AG152" s="325">
        <v>0</v>
      </c>
      <c r="AH152" s="325">
        <v>462224.87349000009</v>
      </c>
    </row>
    <row r="153" spans="1:34" ht="15.75" x14ac:dyDescent="0.25">
      <c r="A153" s="137">
        <v>1</v>
      </c>
      <c r="B153" s="465" t="s">
        <v>194</v>
      </c>
      <c r="C153" s="1058"/>
      <c r="D153" s="988"/>
      <c r="E153" s="256"/>
      <c r="F153" s="522"/>
      <c r="G153" s="522"/>
      <c r="H153" s="522"/>
      <c r="I153" s="196"/>
      <c r="J153" s="196"/>
      <c r="K153" s="990"/>
      <c r="L153" s="989"/>
      <c r="M153" s="989"/>
      <c r="N153" s="989"/>
      <c r="O153" s="989"/>
      <c r="P153" s="989"/>
      <c r="Q153" s="326"/>
      <c r="R153" s="326"/>
      <c r="S153" s="326"/>
      <c r="T153" s="326"/>
      <c r="U153" s="326"/>
      <c r="V153" s="326"/>
      <c r="W153" s="326"/>
      <c r="X153" s="326"/>
      <c r="Y153" s="326"/>
      <c r="Z153" s="326"/>
      <c r="AA153" s="855">
        <f t="shared" ref="AA153" si="72">Q153/12*$B$4</f>
        <v>0</v>
      </c>
      <c r="AB153" s="326"/>
      <c r="AC153" s="770"/>
      <c r="AD153" s="326"/>
      <c r="AE153" s="326"/>
      <c r="AF153" s="326"/>
      <c r="AG153" s="326"/>
      <c r="AH153" s="326"/>
    </row>
    <row r="154" spans="1:34" ht="29.25" x14ac:dyDescent="0.25">
      <c r="A154" s="137">
        <v>1</v>
      </c>
      <c r="B154" s="466" t="s">
        <v>310</v>
      </c>
      <c r="C154" s="418"/>
      <c r="D154" s="9"/>
      <c r="E154" s="280">
        <f>E156+E159+E160</f>
        <v>15150</v>
      </c>
      <c r="F154" s="280">
        <f t="shared" ref="F154:G154" si="73">F156+F159+F160</f>
        <v>12624.999999999998</v>
      </c>
      <c r="G154" s="280">
        <f t="shared" si="73"/>
        <v>12847</v>
      </c>
      <c r="H154" s="280">
        <f>G154/F154*100</f>
        <v>101.75841584158418</v>
      </c>
      <c r="I154" s="196"/>
      <c r="J154" s="196"/>
      <c r="K154" s="990"/>
      <c r="L154" s="989"/>
      <c r="M154" s="989"/>
      <c r="N154" s="989"/>
      <c r="O154" s="989"/>
      <c r="P154" s="989"/>
      <c r="Q154" s="326">
        <v>70532.482999999993</v>
      </c>
      <c r="R154" s="326">
        <v>70532.482999999993</v>
      </c>
      <c r="S154" s="326">
        <v>70532.482999999993</v>
      </c>
      <c r="T154" s="326">
        <v>70532.482999999993</v>
      </c>
      <c r="U154" s="326">
        <v>70532.482999999993</v>
      </c>
      <c r="V154" s="326">
        <v>70532.482999999993</v>
      </c>
      <c r="W154" s="326">
        <v>71177.588499999998</v>
      </c>
      <c r="X154" s="326">
        <v>71177.588499999998</v>
      </c>
      <c r="Y154" s="326">
        <v>71177.588499999998</v>
      </c>
      <c r="Z154" s="326">
        <v>71177.588499999998</v>
      </c>
      <c r="AA154" s="855">
        <f>Q154/12*$B$4+(R154-Q154)/11*9+(S154-R154)/10*8+(T154-S154)/9*7+(U154-T154)/8*6+(V154-U154)/7*5+(W154-V154)/6*4+(X154-W154)/5*3+(Y154-X154)/4*2+(Z154-Y154)/3*1</f>
        <v>59207.139499999997</v>
      </c>
      <c r="AB154" s="326">
        <f>AH154-AG154-AD154</f>
        <v>60437.424239999993</v>
      </c>
      <c r="AC154" s="770"/>
      <c r="AD154" s="326"/>
      <c r="AE154" s="326">
        <f>AB154-AA154</f>
        <v>1230.2847399999955</v>
      </c>
      <c r="AF154" s="326">
        <v>-49.50956</v>
      </c>
      <c r="AG154" s="326">
        <v>-76.623470000000012</v>
      </c>
      <c r="AH154" s="326">
        <v>60360.800769999994</v>
      </c>
    </row>
    <row r="155" spans="1:34" x14ac:dyDescent="0.25">
      <c r="A155" s="137">
        <v>1</v>
      </c>
      <c r="B155" s="307" t="s">
        <v>303</v>
      </c>
      <c r="C155" s="418"/>
      <c r="D155" s="9"/>
      <c r="E155" s="124"/>
      <c r="F155" s="124"/>
      <c r="G155" s="124"/>
      <c r="H155" s="124"/>
      <c r="I155" s="196"/>
      <c r="J155" s="196"/>
      <c r="K155" s="990"/>
      <c r="L155" s="989"/>
      <c r="M155" s="989"/>
      <c r="N155" s="989"/>
      <c r="O155" s="989"/>
      <c r="P155" s="989"/>
      <c r="Q155" s="326"/>
      <c r="R155" s="326"/>
      <c r="S155" s="326"/>
      <c r="T155" s="326"/>
      <c r="U155" s="326"/>
      <c r="V155" s="326"/>
      <c r="W155" s="326"/>
      <c r="X155" s="326"/>
      <c r="Y155" s="326"/>
      <c r="Z155" s="326"/>
      <c r="AA155" s="323"/>
      <c r="AB155" s="326"/>
      <c r="AC155" s="770"/>
      <c r="AD155" s="326"/>
      <c r="AE155" s="326"/>
      <c r="AF155" s="326"/>
      <c r="AG155" s="326"/>
      <c r="AH155" s="326"/>
    </row>
    <row r="156" spans="1:34" ht="30" x14ac:dyDescent="0.25">
      <c r="A156" s="137">
        <v>1</v>
      </c>
      <c r="B156" s="467" t="s">
        <v>442</v>
      </c>
      <c r="C156" s="418"/>
      <c r="D156" s="9"/>
      <c r="E156" s="124">
        <f>E157+E158</f>
        <v>14500</v>
      </c>
      <c r="F156" s="124">
        <f>F157+F158</f>
        <v>12083.333333333332</v>
      </c>
      <c r="G156" s="124">
        <f>G157+G158</f>
        <v>12076</v>
      </c>
      <c r="H156" s="124">
        <f>G156/F156*100</f>
        <v>99.939310344827589</v>
      </c>
      <c r="I156" s="196"/>
      <c r="J156" s="196"/>
      <c r="K156" s="990"/>
      <c r="L156" s="989"/>
      <c r="M156" s="989"/>
      <c r="N156" s="989"/>
      <c r="O156" s="989"/>
      <c r="P156" s="989"/>
      <c r="Q156" s="326"/>
      <c r="R156" s="326"/>
      <c r="S156" s="326"/>
      <c r="T156" s="326"/>
      <c r="U156" s="326"/>
      <c r="V156" s="326"/>
      <c r="W156" s="326"/>
      <c r="X156" s="326"/>
      <c r="Y156" s="326"/>
      <c r="Z156" s="326"/>
      <c r="AA156" s="323"/>
      <c r="AB156" s="326"/>
      <c r="AC156" s="770"/>
      <c r="AD156" s="326"/>
      <c r="AE156" s="326"/>
      <c r="AF156" s="326"/>
      <c r="AG156" s="326"/>
      <c r="AH156" s="326"/>
    </row>
    <row r="157" spans="1:34" x14ac:dyDescent="0.25">
      <c r="A157" s="137">
        <v>1</v>
      </c>
      <c r="B157" s="307" t="s">
        <v>443</v>
      </c>
      <c r="C157" s="418"/>
      <c r="D157" s="9"/>
      <c r="E157" s="124">
        <v>14500</v>
      </c>
      <c r="F157" s="124">
        <f t="shared" ref="F157:F162" si="74">E157/12*$B$4</f>
        <v>12083.333333333332</v>
      </c>
      <c r="G157" s="124">
        <v>12076</v>
      </c>
      <c r="H157" s="124">
        <f>G157/F157*100</f>
        <v>99.939310344827589</v>
      </c>
      <c r="I157" s="196"/>
      <c r="J157" s="196"/>
      <c r="K157" s="990"/>
      <c r="L157" s="989"/>
      <c r="M157" s="989"/>
      <c r="N157" s="989"/>
      <c r="O157" s="989"/>
      <c r="P157" s="989"/>
      <c r="Q157" s="326"/>
      <c r="R157" s="326"/>
      <c r="S157" s="326"/>
      <c r="T157" s="326"/>
      <c r="U157" s="326"/>
      <c r="V157" s="326"/>
      <c r="W157" s="326"/>
      <c r="X157" s="326"/>
      <c r="Y157" s="326"/>
      <c r="Z157" s="326"/>
      <c r="AA157" s="323"/>
      <c r="AB157" s="326"/>
      <c r="AC157" s="770"/>
      <c r="AD157" s="326"/>
      <c r="AE157" s="326"/>
      <c r="AF157" s="326"/>
      <c r="AG157" s="326"/>
      <c r="AH157" s="326"/>
    </row>
    <row r="158" spans="1:34" ht="45" x14ac:dyDescent="0.25">
      <c r="A158" s="137">
        <v>1</v>
      </c>
      <c r="B158" s="307" t="s">
        <v>445</v>
      </c>
      <c r="C158" s="418"/>
      <c r="D158" s="9"/>
      <c r="E158" s="124"/>
      <c r="F158" s="124">
        <f t="shared" si="74"/>
        <v>0</v>
      </c>
      <c r="G158" s="124"/>
      <c r="H158" s="124"/>
      <c r="I158" s="196"/>
      <c r="J158" s="196"/>
      <c r="K158" s="990"/>
      <c r="L158" s="989"/>
      <c r="M158" s="989"/>
      <c r="N158" s="989"/>
      <c r="O158" s="989"/>
      <c r="P158" s="989"/>
      <c r="Q158" s="326"/>
      <c r="R158" s="326"/>
      <c r="S158" s="326"/>
      <c r="T158" s="326"/>
      <c r="U158" s="326"/>
      <c r="V158" s="326"/>
      <c r="W158" s="326"/>
      <c r="X158" s="326"/>
      <c r="Y158" s="326"/>
      <c r="Z158" s="326"/>
      <c r="AA158" s="323"/>
      <c r="AB158" s="326"/>
      <c r="AC158" s="770"/>
      <c r="AD158" s="326"/>
      <c r="AE158" s="326"/>
      <c r="AF158" s="326"/>
      <c r="AG158" s="326"/>
      <c r="AH158" s="326"/>
    </row>
    <row r="159" spans="1:34" ht="60" x14ac:dyDescent="0.25">
      <c r="A159" s="137">
        <v>1</v>
      </c>
      <c r="B159" s="307" t="s">
        <v>446</v>
      </c>
      <c r="C159" s="418"/>
      <c r="D159" s="9"/>
      <c r="E159" s="124"/>
      <c r="F159" s="124">
        <f t="shared" si="74"/>
        <v>0</v>
      </c>
      <c r="G159" s="124"/>
      <c r="H159" s="124"/>
      <c r="I159" s="196"/>
      <c r="J159" s="196"/>
      <c r="K159" s="990"/>
      <c r="L159" s="989"/>
      <c r="M159" s="989"/>
      <c r="N159" s="989"/>
      <c r="O159" s="989"/>
      <c r="P159" s="989"/>
      <c r="Q159" s="326"/>
      <c r="R159" s="326"/>
      <c r="S159" s="326"/>
      <c r="T159" s="326"/>
      <c r="U159" s="326"/>
      <c r="V159" s="326"/>
      <c r="W159" s="326"/>
      <c r="X159" s="326"/>
      <c r="Y159" s="326"/>
      <c r="Z159" s="326"/>
      <c r="AA159" s="323"/>
      <c r="AB159" s="326"/>
      <c r="AC159" s="770"/>
      <c r="AD159" s="326"/>
      <c r="AE159" s="326"/>
      <c r="AF159" s="326"/>
      <c r="AG159" s="326"/>
      <c r="AH159" s="326"/>
    </row>
    <row r="160" spans="1:34" ht="45" x14ac:dyDescent="0.25">
      <c r="A160" s="137">
        <v>1</v>
      </c>
      <c r="B160" s="306" t="s">
        <v>447</v>
      </c>
      <c r="C160" s="418"/>
      <c r="D160" s="9"/>
      <c r="E160" s="124">
        <v>650</v>
      </c>
      <c r="F160" s="124">
        <f t="shared" si="74"/>
        <v>541.66666666666663</v>
      </c>
      <c r="G160" s="124">
        <v>771</v>
      </c>
      <c r="H160" s="124">
        <f>G160/F160*100</f>
        <v>142.33846153846156</v>
      </c>
      <c r="I160" s="196"/>
      <c r="J160" s="196"/>
      <c r="K160" s="990"/>
      <c r="L160" s="989"/>
      <c r="M160" s="989"/>
      <c r="N160" s="989"/>
      <c r="O160" s="989"/>
      <c r="P160" s="989"/>
      <c r="Q160" s="326"/>
      <c r="R160" s="326"/>
      <c r="S160" s="326"/>
      <c r="T160" s="326"/>
      <c r="U160" s="326"/>
      <c r="V160" s="326"/>
      <c r="W160" s="326"/>
      <c r="X160" s="326"/>
      <c r="Y160" s="326"/>
      <c r="Z160" s="326"/>
      <c r="AA160" s="323"/>
      <c r="AB160" s="326"/>
      <c r="AC160" s="770"/>
      <c r="AD160" s="326"/>
      <c r="AE160" s="326"/>
      <c r="AF160" s="326"/>
      <c r="AG160" s="326"/>
      <c r="AH160" s="326"/>
    </row>
    <row r="161" spans="1:34" ht="29.25" x14ac:dyDescent="0.25">
      <c r="A161" s="137">
        <v>1</v>
      </c>
      <c r="B161" s="466" t="s">
        <v>311</v>
      </c>
      <c r="C161" s="418"/>
      <c r="D161" s="9"/>
      <c r="E161" s="225">
        <f>E162</f>
        <v>1800</v>
      </c>
      <c r="F161" s="123">
        <f t="shared" ref="F161:G161" si="75">F162</f>
        <v>1500</v>
      </c>
      <c r="G161" s="124">
        <f t="shared" si="75"/>
        <v>1677</v>
      </c>
      <c r="H161" s="124">
        <f t="shared" ref="H161:H167" si="76">G161/F161*100</f>
        <v>111.80000000000001</v>
      </c>
      <c r="I161" s="196"/>
      <c r="J161" s="196"/>
      <c r="K161" s="990"/>
      <c r="L161" s="989"/>
      <c r="M161" s="989"/>
      <c r="N161" s="989"/>
      <c r="O161" s="989"/>
      <c r="P161" s="989"/>
      <c r="Q161" s="326"/>
      <c r="R161" s="326"/>
      <c r="S161" s="326"/>
      <c r="T161" s="326"/>
      <c r="U161" s="326"/>
      <c r="V161" s="326"/>
      <c r="W161" s="326"/>
      <c r="X161" s="326"/>
      <c r="Y161" s="326"/>
      <c r="Z161" s="326"/>
      <c r="AA161" s="323"/>
      <c r="AB161" s="326"/>
      <c r="AC161" s="770"/>
      <c r="AD161" s="326"/>
      <c r="AE161" s="326"/>
      <c r="AF161" s="326"/>
      <c r="AG161" s="326"/>
      <c r="AH161" s="326"/>
    </row>
    <row r="162" spans="1:34" s="2020" customFormat="1" x14ac:dyDescent="0.25">
      <c r="A162" s="2020">
        <v>1</v>
      </c>
      <c r="B162" s="307" t="s">
        <v>319</v>
      </c>
      <c r="C162" s="418"/>
      <c r="D162" s="9"/>
      <c r="E162" s="225">
        <v>1800</v>
      </c>
      <c r="F162" s="123">
        <f t="shared" si="74"/>
        <v>1500</v>
      </c>
      <c r="G162" s="124">
        <v>1677</v>
      </c>
      <c r="H162" s="124">
        <f t="shared" si="76"/>
        <v>111.80000000000001</v>
      </c>
      <c r="I162" s="196"/>
      <c r="J162" s="196"/>
      <c r="K162" s="990"/>
      <c r="L162" s="989"/>
      <c r="M162" s="989"/>
      <c r="N162" s="989"/>
      <c r="O162" s="989"/>
      <c r="P162" s="989"/>
      <c r="Q162" s="326"/>
      <c r="R162" s="326"/>
      <c r="S162" s="326"/>
      <c r="T162" s="326"/>
      <c r="U162" s="326"/>
      <c r="V162" s="326"/>
      <c r="W162" s="326"/>
      <c r="X162" s="326"/>
      <c r="Y162" s="326"/>
      <c r="Z162" s="326"/>
      <c r="AA162" s="323"/>
      <c r="AB162" s="326"/>
      <c r="AC162" s="770"/>
      <c r="AD162" s="326"/>
      <c r="AE162" s="326"/>
      <c r="AF162" s="326"/>
      <c r="AG162" s="326"/>
      <c r="AH162" s="326"/>
    </row>
    <row r="163" spans="1:34" ht="29.25" x14ac:dyDescent="0.25">
      <c r="A163" s="137">
        <v>1</v>
      </c>
      <c r="B163" s="466" t="s">
        <v>304</v>
      </c>
      <c r="C163" s="418"/>
      <c r="D163" s="9"/>
      <c r="E163" s="225">
        <f>E164</f>
        <v>26900</v>
      </c>
      <c r="F163" s="123">
        <f t="shared" ref="F163:G163" si="77">F164</f>
        <v>22417</v>
      </c>
      <c r="G163" s="123">
        <f t="shared" si="77"/>
        <v>22935</v>
      </c>
      <c r="H163" s="123">
        <f t="shared" si="76"/>
        <v>102.31074630860508</v>
      </c>
      <c r="I163" s="196"/>
      <c r="J163" s="196"/>
      <c r="K163" s="990"/>
      <c r="L163" s="989"/>
      <c r="M163" s="989"/>
      <c r="N163" s="989"/>
      <c r="O163" s="989"/>
      <c r="P163" s="989"/>
      <c r="Q163" s="326"/>
      <c r="R163" s="326"/>
      <c r="S163" s="326"/>
      <c r="T163" s="326"/>
      <c r="U163" s="326"/>
      <c r="V163" s="326"/>
      <c r="W163" s="326"/>
      <c r="X163" s="326"/>
      <c r="Y163" s="326"/>
      <c r="Z163" s="326"/>
      <c r="AA163" s="323"/>
      <c r="AB163" s="326">
        <f>AH163-AG163</f>
        <v>0</v>
      </c>
      <c r="AC163" s="770"/>
      <c r="AD163" s="326"/>
      <c r="AE163" s="326"/>
      <c r="AF163" s="326"/>
      <c r="AG163" s="326"/>
      <c r="AH163" s="326"/>
    </row>
    <row r="164" spans="1:34" ht="30" x14ac:dyDescent="0.25">
      <c r="A164" s="137">
        <v>1</v>
      </c>
      <c r="B164" s="165" t="s">
        <v>191</v>
      </c>
      <c r="C164" s="418"/>
      <c r="D164" s="9"/>
      <c r="E164" s="225">
        <v>26900</v>
      </c>
      <c r="F164" s="123">
        <f>ROUND(E164/12*$B$4,0)</f>
        <v>22417</v>
      </c>
      <c r="G164" s="124">
        <v>22935</v>
      </c>
      <c r="H164" s="124">
        <f t="shared" si="76"/>
        <v>102.31074630860508</v>
      </c>
      <c r="I164" s="196"/>
      <c r="J164" s="196"/>
      <c r="K164" s="990"/>
      <c r="L164" s="989"/>
      <c r="M164" s="989"/>
      <c r="N164" s="989"/>
      <c r="O164" s="989"/>
      <c r="P164" s="989"/>
      <c r="Q164" s="326"/>
      <c r="R164" s="326"/>
      <c r="S164" s="326"/>
      <c r="T164" s="326"/>
      <c r="U164" s="326"/>
      <c r="V164" s="326"/>
      <c r="W164" s="326"/>
      <c r="X164" s="326"/>
      <c r="Y164" s="326"/>
      <c r="Z164" s="326"/>
      <c r="AA164" s="323"/>
      <c r="AB164" s="326">
        <f>AH164-AG164</f>
        <v>0</v>
      </c>
      <c r="AC164" s="770"/>
      <c r="AD164" s="326"/>
      <c r="AE164" s="326"/>
      <c r="AF164" s="326"/>
      <c r="AG164" s="326"/>
      <c r="AH164" s="326"/>
    </row>
    <row r="165" spans="1:34" ht="72" x14ac:dyDescent="0.25">
      <c r="A165" s="137">
        <v>1</v>
      </c>
      <c r="B165" s="466" t="s">
        <v>312</v>
      </c>
      <c r="C165" s="418"/>
      <c r="D165" s="9"/>
      <c r="E165" s="225">
        <v>20600</v>
      </c>
      <c r="F165" s="123">
        <f>ROUND(E165/12*$B$4,0)</f>
        <v>17167</v>
      </c>
      <c r="G165" s="123">
        <v>17207</v>
      </c>
      <c r="H165" s="123">
        <f t="shared" si="76"/>
        <v>100.23300518436535</v>
      </c>
      <c r="I165" s="196"/>
      <c r="J165" s="196"/>
      <c r="K165" s="990"/>
      <c r="L165" s="989"/>
      <c r="M165" s="989"/>
      <c r="N165" s="989"/>
      <c r="O165" s="989"/>
      <c r="P165" s="989"/>
      <c r="Q165" s="326"/>
      <c r="R165" s="326"/>
      <c r="S165" s="326"/>
      <c r="T165" s="326"/>
      <c r="U165" s="326"/>
      <c r="V165" s="326"/>
      <c r="W165" s="326"/>
      <c r="X165" s="326"/>
      <c r="Y165" s="326"/>
      <c r="Z165" s="326"/>
      <c r="AA165" s="323"/>
      <c r="AB165" s="326">
        <f>AH165-AG165</f>
        <v>0</v>
      </c>
      <c r="AC165" s="770"/>
      <c r="AD165" s="326"/>
      <c r="AE165" s="326"/>
      <c r="AF165" s="326"/>
      <c r="AG165" s="326"/>
      <c r="AH165" s="326"/>
    </row>
    <row r="166" spans="1:34" s="147" customFormat="1" x14ac:dyDescent="0.25">
      <c r="A166" s="147">
        <v>1</v>
      </c>
      <c r="B166" s="992" t="s">
        <v>132</v>
      </c>
      <c r="C166" s="993"/>
      <c r="D166" s="2019"/>
      <c r="E166" s="236">
        <f>SUM(E167:E174)</f>
        <v>15000</v>
      </c>
      <c r="F166" s="522">
        <f>SUM(F167:F174)</f>
        <v>12499</v>
      </c>
      <c r="G166" s="280">
        <f>SUM(G167:G174)</f>
        <v>12829</v>
      </c>
      <c r="H166" s="280">
        <f t="shared" si="76"/>
        <v>102.64021121689734</v>
      </c>
      <c r="I166" s="196"/>
      <c r="J166" s="196"/>
      <c r="K166" s="990"/>
      <c r="L166" s="989"/>
      <c r="M166" s="989"/>
      <c r="N166" s="989"/>
      <c r="O166" s="989"/>
      <c r="P166" s="989"/>
      <c r="Q166" s="326">
        <v>28714.5664</v>
      </c>
      <c r="R166" s="326">
        <v>28714.5664</v>
      </c>
      <c r="S166" s="326">
        <v>28714.5664</v>
      </c>
      <c r="T166" s="326">
        <v>28714.5664</v>
      </c>
      <c r="U166" s="326">
        <v>28714.5664</v>
      </c>
      <c r="V166" s="326">
        <v>28714.5664</v>
      </c>
      <c r="W166" s="326">
        <v>30726.070319999999</v>
      </c>
      <c r="X166" s="326">
        <v>30726.070319999999</v>
      </c>
      <c r="Y166" s="326">
        <v>30726.070319999999</v>
      </c>
      <c r="Z166" s="326">
        <v>30726.070319999999</v>
      </c>
      <c r="AA166" s="855">
        <f>Q166/12*$B$4+(R166-Q166)/11*9+(S166-R166)/10*8+(T166-S166)/9*7+(U166-T166)/8*6+(V166-U166)/7*5+(W166-V166)/6*4+(X166-W166)/5*3+(Y166-X166)/4*2+(Z166-Y166)/3*1</f>
        <v>25269.807946666668</v>
      </c>
      <c r="AB166" s="326">
        <f>AH166-AG166-AD166</f>
        <v>26617.503359999995</v>
      </c>
      <c r="AC166" s="770">
        <f>SUM(AC167:AC174)</f>
        <v>0</v>
      </c>
      <c r="AD166" s="326">
        <v>57.016259999999996</v>
      </c>
      <c r="AE166" s="326">
        <f>AB166-AA166</f>
        <v>1347.6954133333275</v>
      </c>
      <c r="AF166" s="326">
        <v>-51.980600000000003</v>
      </c>
      <c r="AG166" s="326">
        <v>-12.701359999999999</v>
      </c>
      <c r="AH166" s="326">
        <v>26661.818259999996</v>
      </c>
    </row>
    <row r="167" spans="1:34" s="147" customFormat="1" x14ac:dyDescent="0.25">
      <c r="A167" s="137">
        <v>1</v>
      </c>
      <c r="B167" s="162" t="s">
        <v>65</v>
      </c>
      <c r="C167" s="994"/>
      <c r="D167" s="995"/>
      <c r="E167" s="216">
        <v>13450</v>
      </c>
      <c r="F167" s="123">
        <f>ROUND(E167/12*$B$4,0)</f>
        <v>11208</v>
      </c>
      <c r="G167" s="123">
        <v>11028</v>
      </c>
      <c r="H167" s="123">
        <f t="shared" si="76"/>
        <v>98.394004282655246</v>
      </c>
      <c r="I167" s="196"/>
      <c r="J167" s="196"/>
      <c r="K167" s="990"/>
      <c r="L167" s="989"/>
      <c r="M167" s="989"/>
      <c r="N167" s="989"/>
      <c r="O167" s="989"/>
      <c r="P167" s="989"/>
      <c r="Q167" s="326"/>
      <c r="R167" s="326"/>
      <c r="S167" s="326"/>
      <c r="T167" s="326"/>
      <c r="U167" s="326"/>
      <c r="V167" s="326"/>
      <c r="W167" s="326"/>
      <c r="X167" s="326"/>
      <c r="Y167" s="326"/>
      <c r="Z167" s="326"/>
      <c r="AA167" s="323"/>
      <c r="AB167" s="326">
        <f>AH167-AG167</f>
        <v>0</v>
      </c>
      <c r="AC167" s="770"/>
      <c r="AD167" s="326"/>
      <c r="AE167" s="326"/>
      <c r="AF167" s="326"/>
      <c r="AG167" s="326"/>
      <c r="AH167" s="326"/>
    </row>
    <row r="168" spans="1:34" s="147" customFormat="1" x14ac:dyDescent="0.25">
      <c r="A168" s="137">
        <v>1</v>
      </c>
      <c r="B168" s="162" t="s">
        <v>327</v>
      </c>
      <c r="C168" s="994"/>
      <c r="D168" s="995"/>
      <c r="E168" s="216"/>
      <c r="F168" s="123"/>
      <c r="G168" s="123">
        <v>1</v>
      </c>
      <c r="H168" s="123"/>
      <c r="I168" s="196"/>
      <c r="J168" s="196"/>
      <c r="K168" s="990"/>
      <c r="L168" s="989"/>
      <c r="M168" s="989"/>
      <c r="N168" s="989"/>
      <c r="O168" s="989"/>
      <c r="P168" s="989"/>
      <c r="Q168" s="326"/>
      <c r="R168" s="326"/>
      <c r="S168" s="326"/>
      <c r="T168" s="326"/>
      <c r="U168" s="326"/>
      <c r="V168" s="326"/>
      <c r="W168" s="326"/>
      <c r="X168" s="326"/>
      <c r="Y168" s="326"/>
      <c r="Z168" s="326"/>
      <c r="AA168" s="323"/>
      <c r="AB168" s="326"/>
      <c r="AC168" s="770"/>
      <c r="AD168" s="326"/>
      <c r="AE168" s="326"/>
      <c r="AF168" s="326"/>
      <c r="AG168" s="326"/>
      <c r="AH168" s="326"/>
    </row>
    <row r="169" spans="1:34" s="147" customFormat="1" ht="30" x14ac:dyDescent="0.25">
      <c r="A169" s="137">
        <v>1</v>
      </c>
      <c r="B169" s="168" t="s">
        <v>122</v>
      </c>
      <c r="C169" s="994"/>
      <c r="D169" s="995"/>
      <c r="E169" s="216">
        <v>300</v>
      </c>
      <c r="F169" s="123">
        <f>ROUND(E169/12*$B$4,0)</f>
        <v>250</v>
      </c>
      <c r="G169" s="123">
        <v>212</v>
      </c>
      <c r="H169" s="123">
        <f>G169/F169*100</f>
        <v>84.8</v>
      </c>
      <c r="I169" s="196"/>
      <c r="J169" s="196"/>
      <c r="K169" s="990"/>
      <c r="L169" s="989"/>
      <c r="M169" s="989"/>
      <c r="N169" s="989"/>
      <c r="O169" s="989"/>
      <c r="P169" s="989"/>
      <c r="Q169" s="326"/>
      <c r="R169" s="326"/>
      <c r="S169" s="326"/>
      <c r="T169" s="326"/>
      <c r="U169" s="326"/>
      <c r="V169" s="326"/>
      <c r="W169" s="326"/>
      <c r="X169" s="326"/>
      <c r="Y169" s="326"/>
      <c r="Z169" s="326"/>
      <c r="AA169" s="323"/>
      <c r="AB169" s="326"/>
      <c r="AC169" s="770"/>
      <c r="AD169" s="326"/>
      <c r="AE169" s="326"/>
      <c r="AF169" s="326"/>
      <c r="AG169" s="326"/>
      <c r="AH169" s="326"/>
    </row>
    <row r="170" spans="1:34" s="147" customFormat="1" ht="45" x14ac:dyDescent="0.25">
      <c r="A170" s="137">
        <v>1</v>
      </c>
      <c r="B170" s="168" t="s">
        <v>341</v>
      </c>
      <c r="C170" s="994"/>
      <c r="D170" s="995"/>
      <c r="E170" s="216"/>
      <c r="F170" s="123"/>
      <c r="G170" s="123">
        <v>0</v>
      </c>
      <c r="H170" s="123"/>
      <c r="I170" s="196"/>
      <c r="J170" s="196"/>
      <c r="K170" s="990"/>
      <c r="L170" s="989"/>
      <c r="M170" s="989"/>
      <c r="N170" s="989"/>
      <c r="O170" s="989"/>
      <c r="P170" s="989"/>
      <c r="Q170" s="326"/>
      <c r="R170" s="326"/>
      <c r="S170" s="326"/>
      <c r="T170" s="326"/>
      <c r="U170" s="326"/>
      <c r="V170" s="326"/>
      <c r="W170" s="326"/>
      <c r="X170" s="326"/>
      <c r="Y170" s="326"/>
      <c r="Z170" s="326"/>
      <c r="AA170" s="323"/>
      <c r="AB170" s="326"/>
      <c r="AC170" s="770"/>
      <c r="AD170" s="326"/>
      <c r="AE170" s="326"/>
      <c r="AF170" s="326"/>
      <c r="AG170" s="326"/>
      <c r="AH170" s="326"/>
    </row>
    <row r="171" spans="1:34" s="147" customFormat="1" ht="37.700000000000003" customHeight="1" x14ac:dyDescent="0.25">
      <c r="A171" s="137">
        <v>1</v>
      </c>
      <c r="B171" s="166" t="s">
        <v>228</v>
      </c>
      <c r="C171" s="994"/>
      <c r="D171" s="995"/>
      <c r="E171" s="216">
        <v>1150</v>
      </c>
      <c r="F171" s="123">
        <f>ROUND(E171/12*$B$4,0)</f>
        <v>958</v>
      </c>
      <c r="G171" s="123">
        <v>1421</v>
      </c>
      <c r="H171" s="123">
        <f>G171/F171*100</f>
        <v>148.32985386221293</v>
      </c>
      <c r="I171" s="196"/>
      <c r="J171" s="196"/>
      <c r="K171" s="990"/>
      <c r="L171" s="989"/>
      <c r="M171" s="989"/>
      <c r="N171" s="989"/>
      <c r="O171" s="989"/>
      <c r="P171" s="989"/>
      <c r="Q171" s="326"/>
      <c r="R171" s="326"/>
      <c r="S171" s="326"/>
      <c r="T171" s="326"/>
      <c r="U171" s="326"/>
      <c r="V171" s="326"/>
      <c r="W171" s="326"/>
      <c r="X171" s="326"/>
      <c r="Y171" s="326"/>
      <c r="Z171" s="326"/>
      <c r="AA171" s="323"/>
      <c r="AB171" s="326"/>
      <c r="AC171" s="770"/>
      <c r="AD171" s="326"/>
      <c r="AE171" s="326"/>
      <c r="AF171" s="326"/>
      <c r="AG171" s="326"/>
      <c r="AH171" s="326"/>
    </row>
    <row r="172" spans="1:34" s="147" customFormat="1" x14ac:dyDescent="0.25">
      <c r="A172" s="137">
        <v>1</v>
      </c>
      <c r="B172" s="166" t="s">
        <v>335</v>
      </c>
      <c r="C172" s="994"/>
      <c r="D172" s="995"/>
      <c r="E172" s="216"/>
      <c r="F172" s="123"/>
      <c r="G172" s="123">
        <v>2</v>
      </c>
      <c r="H172" s="123"/>
      <c r="I172" s="196"/>
      <c r="J172" s="196"/>
      <c r="K172" s="990"/>
      <c r="L172" s="989"/>
      <c r="M172" s="989"/>
      <c r="N172" s="989"/>
      <c r="O172" s="989"/>
      <c r="P172" s="989"/>
      <c r="Q172" s="326"/>
      <c r="R172" s="326"/>
      <c r="S172" s="326"/>
      <c r="T172" s="326"/>
      <c r="U172" s="326"/>
      <c r="V172" s="326"/>
      <c r="W172" s="326"/>
      <c r="X172" s="326"/>
      <c r="Y172" s="326"/>
      <c r="Z172" s="326"/>
      <c r="AA172" s="323"/>
      <c r="AB172" s="326"/>
      <c r="AC172" s="770"/>
      <c r="AD172" s="326"/>
      <c r="AE172" s="326"/>
      <c r="AF172" s="326"/>
      <c r="AG172" s="326"/>
      <c r="AH172" s="326"/>
    </row>
    <row r="173" spans="1:34" s="147" customFormat="1" ht="30" x14ac:dyDescent="0.25">
      <c r="A173" s="137">
        <v>1</v>
      </c>
      <c r="B173" s="166" t="s">
        <v>263</v>
      </c>
      <c r="C173" s="994"/>
      <c r="D173" s="995"/>
      <c r="E173" s="216">
        <v>100</v>
      </c>
      <c r="F173" s="123">
        <f>ROUND(E173/12*$B$4,0)</f>
        <v>83</v>
      </c>
      <c r="G173" s="123">
        <v>160</v>
      </c>
      <c r="H173" s="123">
        <f>G173/F173*100</f>
        <v>192.77108433734941</v>
      </c>
      <c r="I173" s="196"/>
      <c r="J173" s="196"/>
      <c r="K173" s="990"/>
      <c r="L173" s="989"/>
      <c r="M173" s="989"/>
      <c r="N173" s="989"/>
      <c r="O173" s="989"/>
      <c r="P173" s="989"/>
      <c r="Q173" s="326"/>
      <c r="R173" s="326"/>
      <c r="S173" s="326"/>
      <c r="T173" s="326"/>
      <c r="U173" s="326"/>
      <c r="V173" s="326"/>
      <c r="W173" s="326"/>
      <c r="X173" s="326"/>
      <c r="Y173" s="326"/>
      <c r="Z173" s="326"/>
      <c r="AA173" s="323"/>
      <c r="AB173" s="326"/>
      <c r="AC173" s="770"/>
      <c r="AD173" s="326"/>
      <c r="AE173" s="326"/>
      <c r="AF173" s="326"/>
      <c r="AG173" s="326"/>
      <c r="AH173" s="326"/>
    </row>
    <row r="174" spans="1:34" s="147" customFormat="1" ht="30" x14ac:dyDescent="0.25">
      <c r="A174" s="137">
        <v>1</v>
      </c>
      <c r="B174" s="166" t="s">
        <v>338</v>
      </c>
      <c r="C174" s="1059"/>
      <c r="D174" s="1001"/>
      <c r="E174" s="216"/>
      <c r="F174" s="123"/>
      <c r="G174" s="123">
        <v>5</v>
      </c>
      <c r="H174" s="974"/>
      <c r="I174" s="196"/>
      <c r="J174" s="196"/>
      <c r="K174" s="1060"/>
      <c r="L174" s="1061"/>
      <c r="M174" s="989"/>
      <c r="N174" s="1061"/>
      <c r="O174" s="1061"/>
      <c r="P174" s="989"/>
      <c r="Q174" s="327"/>
      <c r="R174" s="327"/>
      <c r="S174" s="327"/>
      <c r="T174" s="327"/>
      <c r="U174" s="327"/>
      <c r="V174" s="327"/>
      <c r="W174" s="327"/>
      <c r="X174" s="327"/>
      <c r="Y174" s="327"/>
      <c r="Z174" s="327"/>
      <c r="AA174" s="323"/>
      <c r="AB174" s="326"/>
      <c r="AC174" s="991"/>
      <c r="AD174" s="327"/>
      <c r="AE174" s="326"/>
      <c r="AF174" s="326"/>
      <c r="AG174" s="326"/>
      <c r="AH174" s="326"/>
    </row>
    <row r="175" spans="1:34" ht="30" x14ac:dyDescent="0.25">
      <c r="A175" s="137">
        <v>1</v>
      </c>
      <c r="B175" s="1062" t="s">
        <v>307</v>
      </c>
      <c r="C175" s="445"/>
      <c r="D175" s="2018"/>
      <c r="E175" s="216"/>
      <c r="F175" s="124">
        <f>ROUND(E175/12*$B$4,0)</f>
        <v>0</v>
      </c>
      <c r="G175" s="123">
        <v>1</v>
      </c>
      <c r="H175" s="123"/>
      <c r="I175" s="196"/>
      <c r="J175" s="196"/>
      <c r="K175" s="1060"/>
      <c r="L175" s="1061"/>
      <c r="M175" s="989"/>
      <c r="N175" s="1061"/>
      <c r="O175" s="1061"/>
      <c r="P175" s="989"/>
      <c r="Q175" s="327"/>
      <c r="R175" s="327"/>
      <c r="S175" s="327"/>
      <c r="T175" s="327"/>
      <c r="U175" s="327"/>
      <c r="V175" s="327"/>
      <c r="W175" s="327"/>
      <c r="X175" s="327"/>
      <c r="Y175" s="327"/>
      <c r="Z175" s="327"/>
      <c r="AA175" s="323"/>
      <c r="AB175" s="326"/>
      <c r="AC175" s="991"/>
      <c r="AD175" s="327"/>
      <c r="AE175" s="326"/>
      <c r="AF175" s="326"/>
      <c r="AG175" s="326"/>
      <c r="AH175" s="326"/>
    </row>
    <row r="176" spans="1:34" ht="30" x14ac:dyDescent="0.25">
      <c r="A176" s="137">
        <v>1</v>
      </c>
      <c r="B176" s="1062" t="s">
        <v>308</v>
      </c>
      <c r="C176" s="445"/>
      <c r="D176" s="2018"/>
      <c r="E176" s="216"/>
      <c r="F176" s="124">
        <f>ROUND(E176/12*$B$4,0)</f>
        <v>0</v>
      </c>
      <c r="G176" s="123">
        <v>202</v>
      </c>
      <c r="H176" s="129"/>
      <c r="I176" s="196"/>
      <c r="J176" s="196"/>
      <c r="K176" s="1060"/>
      <c r="L176" s="1061"/>
      <c r="M176" s="985"/>
      <c r="N176" s="1061"/>
      <c r="O176" s="1061"/>
      <c r="P176" s="985"/>
      <c r="Q176" s="327"/>
      <c r="R176" s="327"/>
      <c r="S176" s="327"/>
      <c r="T176" s="327"/>
      <c r="U176" s="327"/>
      <c r="V176" s="327"/>
      <c r="W176" s="327"/>
      <c r="X176" s="327"/>
      <c r="Y176" s="327"/>
      <c r="Z176" s="327"/>
      <c r="AA176" s="323"/>
      <c r="AB176" s="326"/>
      <c r="AC176" s="991"/>
      <c r="AD176" s="327"/>
      <c r="AE176" s="326"/>
      <c r="AF176" s="326"/>
      <c r="AG176" s="326"/>
      <c r="AH176" s="326"/>
    </row>
    <row r="177" spans="1:34" ht="30" x14ac:dyDescent="0.25">
      <c r="A177" s="137">
        <v>1</v>
      </c>
      <c r="B177" s="1063" t="s">
        <v>309</v>
      </c>
      <c r="C177" s="1064"/>
      <c r="D177" s="2018"/>
      <c r="E177" s="226"/>
      <c r="F177" s="1004">
        <f>ROUND(E177/12*$B$4,0)</f>
        <v>0</v>
      </c>
      <c r="G177" s="123">
        <v>0</v>
      </c>
      <c r="H177" s="129"/>
      <c r="I177" s="196"/>
      <c r="J177" s="196"/>
      <c r="K177" s="1060"/>
      <c r="L177" s="1061"/>
      <c r="M177" s="1030"/>
      <c r="N177" s="1061"/>
      <c r="O177" s="1061"/>
      <c r="P177" s="989"/>
      <c r="Q177" s="327"/>
      <c r="R177" s="327"/>
      <c r="S177" s="327"/>
      <c r="T177" s="327"/>
      <c r="U177" s="327"/>
      <c r="V177" s="327"/>
      <c r="W177" s="327"/>
      <c r="X177" s="327"/>
      <c r="Y177" s="327"/>
      <c r="Z177" s="327"/>
      <c r="AA177" s="860"/>
      <c r="AB177" s="326"/>
      <c r="AC177" s="991"/>
      <c r="AD177" s="327"/>
      <c r="AE177" s="326"/>
      <c r="AF177" s="326"/>
      <c r="AG177" s="328"/>
      <c r="AH177" s="326"/>
    </row>
    <row r="178" spans="1:34" ht="29.25" x14ac:dyDescent="0.25">
      <c r="A178" s="137">
        <v>1</v>
      </c>
      <c r="B178" s="693" t="s">
        <v>294</v>
      </c>
      <c r="C178" s="689"/>
      <c r="D178" s="813"/>
      <c r="E178" s="697">
        <f>SUM(E175:E177)</f>
        <v>0</v>
      </c>
      <c r="F178" s="694">
        <f>SUM(F175:F177)</f>
        <v>0</v>
      </c>
      <c r="G178" s="280">
        <f>SUM(G175:G177)</f>
        <v>203</v>
      </c>
      <c r="H178" s="695"/>
      <c r="I178" s="196"/>
      <c r="J178" s="196"/>
      <c r="K178" s="1060"/>
      <c r="L178" s="1061"/>
      <c r="M178" s="989"/>
      <c r="N178" s="1061"/>
      <c r="O178" s="1061"/>
      <c r="P178" s="1065"/>
      <c r="Q178" s="327"/>
      <c r="R178" s="327"/>
      <c r="S178" s="327"/>
      <c r="T178" s="327"/>
      <c r="U178" s="327"/>
      <c r="V178" s="327"/>
      <c r="W178" s="327"/>
      <c r="X178" s="327"/>
      <c r="Y178" s="327"/>
      <c r="Z178" s="327"/>
      <c r="AA178" s="855"/>
      <c r="AB178" s="326">
        <f>AH178-AG178-AD178</f>
        <v>0</v>
      </c>
      <c r="AC178" s="991"/>
      <c r="AD178" s="327">
        <v>74.712400000000002</v>
      </c>
      <c r="AE178" s="326">
        <f>AB178-AA178</f>
        <v>0</v>
      </c>
      <c r="AF178" s="326"/>
      <c r="AG178" s="326">
        <v>-0.72799999999999998</v>
      </c>
      <c r="AH178" s="326">
        <v>73.984400000000008</v>
      </c>
    </row>
    <row r="179" spans="1:34" x14ac:dyDescent="0.25">
      <c r="A179" s="137">
        <v>1</v>
      </c>
      <c r="B179" s="469" t="s">
        <v>260</v>
      </c>
      <c r="C179" s="445"/>
      <c r="D179" s="2018"/>
      <c r="E179" s="216">
        <f>E154</f>
        <v>15150</v>
      </c>
      <c r="F179" s="123">
        <f>F154</f>
        <v>12624.999999999998</v>
      </c>
      <c r="G179" s="123">
        <f>G154</f>
        <v>12847</v>
      </c>
      <c r="H179" s="123">
        <f>G179/F179*100</f>
        <v>101.75841584158418</v>
      </c>
      <c r="I179" s="196"/>
      <c r="J179" s="196"/>
      <c r="K179" s="1060"/>
      <c r="L179" s="1061"/>
      <c r="M179" s="989"/>
      <c r="N179" s="1061"/>
      <c r="O179" s="1061"/>
      <c r="P179" s="989"/>
      <c r="Q179" s="327"/>
      <c r="R179" s="327"/>
      <c r="S179" s="327"/>
      <c r="T179" s="327"/>
      <c r="U179" s="327"/>
      <c r="V179" s="327"/>
      <c r="W179" s="327"/>
      <c r="X179" s="327"/>
      <c r="Y179" s="327"/>
      <c r="Z179" s="327"/>
      <c r="AA179" s="323"/>
      <c r="AB179" s="326"/>
      <c r="AC179" s="991"/>
      <c r="AD179" s="327"/>
      <c r="AE179" s="326"/>
      <c r="AF179" s="326"/>
      <c r="AG179" s="328"/>
      <c r="AH179" s="328"/>
    </row>
    <row r="180" spans="1:34" ht="29.25" x14ac:dyDescent="0.25">
      <c r="A180" s="137">
        <v>1</v>
      </c>
      <c r="B180" s="469" t="s">
        <v>261</v>
      </c>
      <c r="C180" s="445"/>
      <c r="D180" s="2018"/>
      <c r="E180" s="216">
        <f>E161</f>
        <v>1800</v>
      </c>
      <c r="F180" s="123">
        <f>F161</f>
        <v>1500</v>
      </c>
      <c r="G180" s="123">
        <f>G161</f>
        <v>1677</v>
      </c>
      <c r="H180" s="123">
        <f>G180/F180*100</f>
        <v>111.80000000000001</v>
      </c>
      <c r="I180" s="1066"/>
      <c r="J180" s="1066"/>
      <c r="K180" s="1060"/>
      <c r="L180" s="1061"/>
      <c r="M180" s="989"/>
      <c r="N180" s="1061"/>
      <c r="O180" s="1061"/>
      <c r="P180" s="1061"/>
      <c r="Q180" s="327"/>
      <c r="R180" s="327"/>
      <c r="S180" s="327"/>
      <c r="T180" s="327"/>
      <c r="U180" s="327"/>
      <c r="V180" s="327"/>
      <c r="W180" s="327"/>
      <c r="X180" s="327"/>
      <c r="Y180" s="327"/>
      <c r="Z180" s="327"/>
      <c r="AA180" s="323"/>
      <c r="AB180" s="328"/>
      <c r="AC180" s="991"/>
      <c r="AD180" s="326"/>
      <c r="AE180" s="328"/>
      <c r="AF180" s="328"/>
      <c r="AG180" s="327"/>
      <c r="AH180" s="327"/>
    </row>
    <row r="181" spans="1:34" s="1069" customFormat="1" ht="29.25" x14ac:dyDescent="0.25">
      <c r="A181" s="137">
        <v>1</v>
      </c>
      <c r="B181" s="469" t="s">
        <v>262</v>
      </c>
      <c r="C181" s="1005"/>
      <c r="D181" s="1067"/>
      <c r="E181" s="973">
        <f>E165+E163</f>
        <v>47500</v>
      </c>
      <c r="F181" s="128">
        <f>F165+F163</f>
        <v>39584</v>
      </c>
      <c r="G181" s="128">
        <f>G165+G163</f>
        <v>40142</v>
      </c>
      <c r="H181" s="128">
        <f>G181/F181*100</f>
        <v>101.40966046887631</v>
      </c>
      <c r="I181" s="1068"/>
      <c r="J181" s="1068"/>
      <c r="K181" s="976"/>
      <c r="L181" s="976"/>
      <c r="M181" s="964"/>
      <c r="N181" s="976"/>
      <c r="O181" s="976"/>
      <c r="P181" s="976"/>
      <c r="Q181" s="333"/>
      <c r="R181" s="333"/>
      <c r="S181" s="333"/>
      <c r="T181" s="333"/>
      <c r="U181" s="333"/>
      <c r="V181" s="333"/>
      <c r="W181" s="333"/>
      <c r="X181" s="333"/>
      <c r="Y181" s="333"/>
      <c r="Z181" s="333"/>
      <c r="AA181" s="897">
        <f>Q181/12*$B$4</f>
        <v>0</v>
      </c>
      <c r="AB181" s="333">
        <f>AH181-AG181</f>
        <v>0</v>
      </c>
      <c r="AC181" s="1006"/>
      <c r="AD181" s="333"/>
      <c r="AE181" s="333">
        <f>AB181-AA181</f>
        <v>0</v>
      </c>
      <c r="AF181" s="333"/>
      <c r="AG181" s="333"/>
      <c r="AH181" s="333"/>
    </row>
    <row r="182" spans="1:34" x14ac:dyDescent="0.25">
      <c r="A182" s="137">
        <v>1</v>
      </c>
      <c r="B182" s="470" t="s">
        <v>134</v>
      </c>
      <c r="C182" s="1070"/>
      <c r="D182" s="1008"/>
      <c r="E182" s="32">
        <f>E181+E179+E180*2.6</f>
        <v>67330</v>
      </c>
      <c r="F182" s="7">
        <f t="shared" ref="F182:G182" si="78">F181+F179+F180*2.6</f>
        <v>56109</v>
      </c>
      <c r="G182" s="7">
        <f t="shared" si="78"/>
        <v>57349.2</v>
      </c>
      <c r="H182" s="7">
        <f>G182/F182*100</f>
        <v>102.21034058707158</v>
      </c>
      <c r="I182" s="8"/>
      <c r="J182" s="8"/>
      <c r="K182" s="982"/>
      <c r="L182" s="981"/>
      <c r="M182" s="981"/>
      <c r="N182" s="981"/>
      <c r="O182" s="981"/>
      <c r="P182" s="982"/>
      <c r="Q182" s="324">
        <f t="shared" ref="Q182:R182" si="79">Q181+Q154+Q166</f>
        <v>99247.049399999989</v>
      </c>
      <c r="R182" s="324">
        <f t="shared" si="79"/>
        <v>99247.049399999989</v>
      </c>
      <c r="S182" s="324">
        <f t="shared" ref="S182:T182" si="80">S181+S154+S166</f>
        <v>99247.049399999989</v>
      </c>
      <c r="T182" s="324">
        <f t="shared" si="80"/>
        <v>99247.049399999989</v>
      </c>
      <c r="U182" s="324">
        <f t="shared" ref="U182:V182" si="81">U181+U154+U166</f>
        <v>99247.049399999989</v>
      </c>
      <c r="V182" s="324">
        <f t="shared" si="81"/>
        <v>99247.049399999989</v>
      </c>
      <c r="W182" s="324">
        <f t="shared" ref="W182:X182" si="82">W181+W154+W166</f>
        <v>101903.65882</v>
      </c>
      <c r="X182" s="324">
        <f t="shared" si="82"/>
        <v>101903.65882</v>
      </c>
      <c r="Y182" s="324">
        <f t="shared" ref="Y182:Z182" si="83">Y181+Y154+Y166</f>
        <v>101903.65882</v>
      </c>
      <c r="Z182" s="324">
        <f t="shared" si="83"/>
        <v>101903.65882</v>
      </c>
      <c r="AA182" s="869">
        <f t="shared" ref="AA182:AC182" si="84">AA181+AA154+AA166</f>
        <v>84476.947446666658</v>
      </c>
      <c r="AB182" s="324">
        <f>AB181+AB154+AB166+AB178</f>
        <v>87054.927599999995</v>
      </c>
      <c r="AC182" s="774">
        <f t="shared" si="84"/>
        <v>0</v>
      </c>
      <c r="AD182" s="324">
        <f t="shared" ref="AD182:AG182" si="85">AD181+AD154+AD166+AD178</f>
        <v>131.72865999999999</v>
      </c>
      <c r="AE182" s="324">
        <f t="shared" si="85"/>
        <v>2577.980153333323</v>
      </c>
      <c r="AF182" s="324">
        <f t="shared" si="85"/>
        <v>-101.49016</v>
      </c>
      <c r="AG182" s="324">
        <f t="shared" si="85"/>
        <v>-90.05283</v>
      </c>
      <c r="AH182" s="324">
        <f>AH181+AH154+AH166+AH178</f>
        <v>87096.603429999988</v>
      </c>
    </row>
    <row r="183" spans="1:34" s="2020" customFormat="1" x14ac:dyDescent="0.25">
      <c r="A183" s="2020">
        <v>1</v>
      </c>
      <c r="B183" s="2731"/>
      <c r="C183" s="2738"/>
      <c r="D183" s="1109"/>
      <c r="E183" s="1295"/>
      <c r="F183" s="1095"/>
      <c r="G183" s="1095"/>
      <c r="H183" s="1095"/>
      <c r="I183" s="1288"/>
      <c r="J183" s="1288"/>
      <c r="K183" s="1290"/>
      <c r="L183" s="1290"/>
      <c r="M183" s="1030"/>
      <c r="N183" s="1030"/>
      <c r="O183" s="1290"/>
      <c r="P183" s="1290"/>
      <c r="Q183" s="334"/>
      <c r="R183" s="334"/>
      <c r="S183" s="334"/>
      <c r="T183" s="334"/>
      <c r="U183" s="334"/>
      <c r="V183" s="334"/>
      <c r="W183" s="334"/>
      <c r="X183" s="334"/>
      <c r="Y183" s="334"/>
      <c r="Z183" s="334"/>
      <c r="AA183" s="858"/>
      <c r="AB183" s="334"/>
      <c r="AC183" s="1132"/>
      <c r="AD183" s="334"/>
      <c r="AE183" s="334"/>
      <c r="AF183" s="334"/>
      <c r="AG183" s="334"/>
      <c r="AH183" s="334"/>
    </row>
    <row r="184" spans="1:34" s="2020" customFormat="1" x14ac:dyDescent="0.25">
      <c r="A184" s="2020">
        <v>1</v>
      </c>
      <c r="B184" s="2730" t="s">
        <v>266</v>
      </c>
      <c r="C184" s="1365"/>
      <c r="D184" s="1112"/>
      <c r="E184" s="225">
        <v>10</v>
      </c>
      <c r="F184" s="1176">
        <f t="shared" ref="F184:F185" si="86">ROUND(E184/12*$B$4,0)</f>
        <v>8</v>
      </c>
      <c r="G184" s="1176">
        <v>7</v>
      </c>
      <c r="H184" s="1176">
        <f>G184/F184*100</f>
        <v>87.5</v>
      </c>
      <c r="I184" s="196"/>
      <c r="J184" s="1003"/>
      <c r="K184" s="989"/>
      <c r="L184" s="1061"/>
      <c r="M184" s="1061"/>
      <c r="N184" s="1061"/>
      <c r="O184" s="1061"/>
      <c r="P184" s="1061"/>
      <c r="Q184" s="326"/>
      <c r="R184" s="326"/>
      <c r="S184" s="326"/>
      <c r="T184" s="326"/>
      <c r="U184" s="326"/>
      <c r="V184" s="326"/>
      <c r="W184" s="326"/>
      <c r="X184" s="326"/>
      <c r="Y184" s="326"/>
      <c r="Z184" s="326"/>
      <c r="AA184" s="855"/>
      <c r="AB184" s="328"/>
      <c r="AC184" s="991"/>
      <c r="AD184" s="325"/>
      <c r="AE184" s="328"/>
      <c r="AF184" s="328"/>
      <c r="AG184" s="326"/>
      <c r="AH184" s="328"/>
    </row>
    <row r="185" spans="1:34" s="2020" customFormat="1" ht="30" x14ac:dyDescent="0.25">
      <c r="A185" s="2020">
        <v>1</v>
      </c>
      <c r="B185" s="2733" t="s">
        <v>248</v>
      </c>
      <c r="C185" s="1365"/>
      <c r="D185" s="1112"/>
      <c r="E185" s="225">
        <v>90</v>
      </c>
      <c r="F185" s="124">
        <f t="shared" si="86"/>
        <v>75</v>
      </c>
      <c r="G185" s="124">
        <v>71</v>
      </c>
      <c r="H185" s="124">
        <f>G185/F185*100</f>
        <v>94.666666666666671</v>
      </c>
      <c r="I185" s="196"/>
      <c r="J185" s="1003"/>
      <c r="K185" s="1065"/>
      <c r="L185" s="1061"/>
      <c r="M185" s="1061"/>
      <c r="N185" s="1061"/>
      <c r="O185" s="1061"/>
      <c r="P185" s="1061"/>
      <c r="Q185" s="326"/>
      <c r="R185" s="326"/>
      <c r="S185" s="326"/>
      <c r="T185" s="326"/>
      <c r="U185" s="326"/>
      <c r="V185" s="326"/>
      <c r="W185" s="326"/>
      <c r="X185" s="326"/>
      <c r="Y185" s="326"/>
      <c r="Z185" s="326"/>
      <c r="AA185" s="856"/>
      <c r="AB185" s="327"/>
      <c r="AC185" s="991"/>
      <c r="AD185" s="328"/>
      <c r="AE185" s="326"/>
      <c r="AF185" s="326"/>
      <c r="AG185" s="328"/>
      <c r="AH185" s="327"/>
    </row>
    <row r="186" spans="1:34" s="2020" customFormat="1" x14ac:dyDescent="0.25">
      <c r="A186" s="2020">
        <v>1</v>
      </c>
      <c r="B186" s="2732" t="s">
        <v>209</v>
      </c>
      <c r="C186" s="1335"/>
      <c r="D186" s="1112"/>
      <c r="E186" s="1162">
        <f>E185+E184</f>
        <v>100</v>
      </c>
      <c r="F186" s="694">
        <f t="shared" ref="F186:G186" si="87">F185+F184</f>
        <v>83</v>
      </c>
      <c r="G186" s="694">
        <f t="shared" si="87"/>
        <v>78</v>
      </c>
      <c r="H186" s="280">
        <f>G186/F186*100</f>
        <v>93.975903614457835</v>
      </c>
      <c r="I186" s="1066"/>
      <c r="J186" s="1003"/>
      <c r="K186" s="989"/>
      <c r="L186" s="1061"/>
      <c r="M186" s="1061"/>
      <c r="N186" s="1061"/>
      <c r="O186" s="1061"/>
      <c r="P186" s="989"/>
      <c r="Q186" s="326">
        <v>3195.8130999999998</v>
      </c>
      <c r="R186" s="326">
        <v>3195.8130999999998</v>
      </c>
      <c r="S186" s="326">
        <v>3275.7091</v>
      </c>
      <c r="T186" s="326">
        <v>3275.7091</v>
      </c>
      <c r="U186" s="326">
        <v>3275.7091</v>
      </c>
      <c r="V186" s="326">
        <v>3275.7091</v>
      </c>
      <c r="W186" s="326">
        <v>3659.4965499999998</v>
      </c>
      <c r="X186" s="326">
        <v>3659.4965499999998</v>
      </c>
      <c r="Y186" s="326">
        <v>3659.4965499999998</v>
      </c>
      <c r="Z186" s="326">
        <v>3659.4965499999998</v>
      </c>
      <c r="AA186" s="897">
        <f>Q186/12*$B$4+(R186-Q186)/11*9+(S186-R186)/10*8+(T186-S186)/9*7+(U186-T186)/8*6+(V186-U186)/7*5+(W186-V186)/6*4+(X186-W186)/5*3+(Y186-X186)/4*2+(Z186-Y186)/3*1</f>
        <v>2982.952683333333</v>
      </c>
      <c r="AB186" s="327">
        <f>AH186-AG186</f>
        <v>2856.756429999999</v>
      </c>
      <c r="AC186" s="991"/>
      <c r="AD186" s="326"/>
      <c r="AE186" s="328">
        <f>AB186-AA186</f>
        <v>-126.19625333333397</v>
      </c>
      <c r="AF186" s="327"/>
      <c r="AG186" s="327">
        <v>-74.885339999999999</v>
      </c>
      <c r="AH186" s="327">
        <v>2781.8710899999992</v>
      </c>
    </row>
    <row r="187" spans="1:34" ht="29.25" customHeight="1" x14ac:dyDescent="0.25">
      <c r="A187" s="137">
        <v>1</v>
      </c>
      <c r="B187" s="157" t="s">
        <v>146</v>
      </c>
      <c r="C187" s="2739"/>
      <c r="D187" s="1011"/>
      <c r="E187" s="225"/>
      <c r="F187" s="124"/>
      <c r="G187" s="124"/>
      <c r="H187" s="758"/>
      <c r="I187" s="196"/>
      <c r="J187" s="196"/>
      <c r="K187" s="739"/>
      <c r="L187" s="989"/>
      <c r="M187" s="989"/>
      <c r="N187" s="989"/>
      <c r="O187" s="522"/>
      <c r="P187" s="739"/>
      <c r="Q187" s="325"/>
      <c r="R187" s="325"/>
      <c r="S187" s="325"/>
      <c r="T187" s="325"/>
      <c r="U187" s="325"/>
      <c r="V187" s="325"/>
      <c r="W187" s="325"/>
      <c r="X187" s="325"/>
      <c r="Y187" s="325"/>
      <c r="Z187" s="325"/>
      <c r="AA187" s="323"/>
      <c r="AB187" s="326">
        <f>AH187-AG187</f>
        <v>0</v>
      </c>
      <c r="AC187" s="770"/>
      <c r="AD187" s="325"/>
      <c r="AE187" s="326">
        <f>AB187-AA187</f>
        <v>0</v>
      </c>
      <c r="AF187" s="326"/>
      <c r="AG187" s="326"/>
      <c r="AH187" s="326"/>
    </row>
    <row r="188" spans="1:34" s="147" customFormat="1" x14ac:dyDescent="0.25">
      <c r="A188" s="137">
        <v>1</v>
      </c>
      <c r="B188" s="910" t="s">
        <v>63</v>
      </c>
      <c r="C188" s="430"/>
      <c r="D188" s="910">
        <v>340</v>
      </c>
      <c r="E188" s="225">
        <v>208</v>
      </c>
      <c r="F188" s="123">
        <f>ROUND(E188/12*$B$4,0)</f>
        <v>173</v>
      </c>
      <c r="G188" s="123">
        <v>180</v>
      </c>
      <c r="H188" s="123">
        <f>G188/F188*100</f>
        <v>104.04624277456647</v>
      </c>
      <c r="I188" s="1024">
        <v>5</v>
      </c>
      <c r="J188" s="152">
        <f>M188/G188</f>
        <v>4.7277777777777779</v>
      </c>
      <c r="K188" s="153">
        <f>ROUND(E188*I188,0)</f>
        <v>1040</v>
      </c>
      <c r="L188" s="153">
        <f>K188/12*$B$4</f>
        <v>866.66666666666674</v>
      </c>
      <c r="M188" s="1073">
        <v>851</v>
      </c>
      <c r="N188" s="1073">
        <f>M188/L188*100</f>
        <v>98.192307692307679</v>
      </c>
      <c r="O188" s="153">
        <f>ROUND(K188/D188,0)</f>
        <v>3</v>
      </c>
      <c r="P188" s="1016">
        <f>M188/$B$4*12/O188</f>
        <v>340.4</v>
      </c>
      <c r="Q188" s="326"/>
      <c r="R188" s="326"/>
      <c r="S188" s="326"/>
      <c r="T188" s="326"/>
      <c r="U188" s="326"/>
      <c r="V188" s="326"/>
      <c r="W188" s="326"/>
      <c r="X188" s="326"/>
      <c r="Y188" s="326"/>
      <c r="Z188" s="326"/>
      <c r="AA188" s="323"/>
      <c r="AB188" s="326"/>
      <c r="AC188" s="770"/>
      <c r="AD188" s="326"/>
      <c r="AE188" s="326"/>
      <c r="AF188" s="326"/>
      <c r="AG188" s="326"/>
      <c r="AH188" s="326"/>
    </row>
    <row r="189" spans="1:34" s="1037" customFormat="1" x14ac:dyDescent="0.25">
      <c r="A189" s="137">
        <v>1</v>
      </c>
      <c r="B189" s="145" t="s">
        <v>75</v>
      </c>
      <c r="C189" s="1076"/>
      <c r="D189" s="1077"/>
      <c r="E189" s="1078">
        <f>SUM(E188:E188)</f>
        <v>208</v>
      </c>
      <c r="F189" s="1079">
        <f>SUM(F188:F188)</f>
        <v>173</v>
      </c>
      <c r="G189" s="1079">
        <f>SUM(G188:G188)</f>
        <v>180</v>
      </c>
      <c r="H189" s="1079">
        <f>G189/F189*100</f>
        <v>104.04624277456647</v>
      </c>
      <c r="I189" s="1003">
        <f>SUM(I188)</f>
        <v>5</v>
      </c>
      <c r="J189" s="1003">
        <f>M189/G189</f>
        <v>4.7277777777777779</v>
      </c>
      <c r="K189" s="1080">
        <f>SUM(K188:K188)</f>
        <v>1040</v>
      </c>
      <c r="L189" s="158">
        <f>SUM(L188:L188)</f>
        <v>866.66666666666674</v>
      </c>
      <c r="M189" s="694">
        <f>SUM(M188:M188)</f>
        <v>851</v>
      </c>
      <c r="N189" s="1081">
        <f>M189/L189*100</f>
        <v>98.192307692307679</v>
      </c>
      <c r="O189" s="694">
        <f>SUM(O188:O188)</f>
        <v>3</v>
      </c>
      <c r="P189" s="278">
        <f>M189/$B$4*12/O189</f>
        <v>340.4</v>
      </c>
      <c r="Q189" s="327"/>
      <c r="R189" s="327"/>
      <c r="S189" s="327"/>
      <c r="T189" s="327"/>
      <c r="U189" s="327"/>
      <c r="V189" s="327"/>
      <c r="W189" s="327"/>
      <c r="X189" s="327"/>
      <c r="Y189" s="327"/>
      <c r="Z189" s="327"/>
      <c r="AA189" s="862"/>
      <c r="AB189" s="327"/>
      <c r="AC189" s="991"/>
      <c r="AD189" s="327"/>
      <c r="AE189" s="327"/>
      <c r="AF189" s="327"/>
      <c r="AG189" s="327"/>
      <c r="AH189" s="327">
        <f>SUM(AH188)</f>
        <v>0</v>
      </c>
    </row>
    <row r="190" spans="1:34" s="1069" customFormat="1" ht="30" thickBot="1" x14ac:dyDescent="0.3">
      <c r="A190" s="137">
        <v>1</v>
      </c>
      <c r="B190" s="148" t="s">
        <v>196</v>
      </c>
      <c r="C190" s="148"/>
      <c r="D190" s="1082"/>
      <c r="E190" s="1083">
        <f>E189</f>
        <v>208</v>
      </c>
      <c r="F190" s="1084">
        <f>F189</f>
        <v>173</v>
      </c>
      <c r="G190" s="1084">
        <f>G189</f>
        <v>180</v>
      </c>
      <c r="H190" s="1084">
        <f>G190/F190*100</f>
        <v>104.04624277456647</v>
      </c>
      <c r="I190" s="1041">
        <f>SUM(K190/E190)</f>
        <v>5</v>
      </c>
      <c r="J190" s="1041">
        <f>M190/G190</f>
        <v>4.7277777777777779</v>
      </c>
      <c r="K190" s="1085">
        <f>K189</f>
        <v>1040</v>
      </c>
      <c r="L190" s="1086">
        <f>L189</f>
        <v>866.66666666666674</v>
      </c>
      <c r="M190" s="1084">
        <f>M189</f>
        <v>851</v>
      </c>
      <c r="N190" s="1087">
        <f>M190/L190*100</f>
        <v>98.192307692307679</v>
      </c>
      <c r="O190" s="1088">
        <f>SUM(O189)</f>
        <v>3</v>
      </c>
      <c r="P190" s="1043">
        <f>M190/$B$4*12/O190</f>
        <v>340.4</v>
      </c>
      <c r="Q190" s="331">
        <v>9267.3550199999991</v>
      </c>
      <c r="R190" s="331">
        <v>9267.3550199999991</v>
      </c>
      <c r="S190" s="331">
        <v>9545.852469999998</v>
      </c>
      <c r="T190" s="331">
        <v>9545.852469999998</v>
      </c>
      <c r="U190" s="331">
        <v>9545.852469999998</v>
      </c>
      <c r="V190" s="331">
        <v>9545.852469999998</v>
      </c>
      <c r="W190" s="331">
        <v>8117.1836600000006</v>
      </c>
      <c r="X190" s="331">
        <v>8117.1836600000006</v>
      </c>
      <c r="Y190" s="331">
        <v>8117.1836600000006</v>
      </c>
      <c r="Z190" s="331">
        <v>8117.1836620000004</v>
      </c>
      <c r="AA190" s="941">
        <f>Q190/12*$B$4+(R190-Q190)/11*9+(S190-R190)/10*8+(T190-S190)/9*7+(U190-T190)/8*6+(V190-U190)/7*5+(W190-V190)/6*4+(X190-W190)/5*3+(Y190-X190)/4*2+(Z190-Y190)/3*1</f>
        <v>6993.1479373333332</v>
      </c>
      <c r="AB190" s="331">
        <f>AH190-AG190-AD190</f>
        <v>7265.6145200000001</v>
      </c>
      <c r="AC190" s="772"/>
      <c r="AD190" s="331"/>
      <c r="AE190" s="331">
        <f>AB190-AA190</f>
        <v>272.46658266666691</v>
      </c>
      <c r="AF190" s="331"/>
      <c r="AG190" s="331">
        <v>-3.3925300000000003</v>
      </c>
      <c r="AH190" s="331">
        <v>7262.22199</v>
      </c>
    </row>
    <row r="191" spans="1:34" s="1069" customFormat="1" ht="16.5" thickBot="1" x14ac:dyDescent="0.3">
      <c r="A191" s="137">
        <v>1</v>
      </c>
      <c r="B191" s="1044" t="s">
        <v>277</v>
      </c>
      <c r="C191" s="1044"/>
      <c r="D191" s="155"/>
      <c r="E191" s="257"/>
      <c r="F191" s="1089"/>
      <c r="G191" s="1089"/>
      <c r="H191" s="1089"/>
      <c r="I191" s="1089"/>
      <c r="J191" s="1089"/>
      <c r="K191" s="1090"/>
      <c r="L191" s="1091"/>
      <c r="M191" s="1091">
        <f>M190+M151</f>
        <v>147397</v>
      </c>
      <c r="N191" s="1091"/>
      <c r="O191" s="1091"/>
      <c r="P191" s="1091"/>
      <c r="Q191" s="332">
        <f t="shared" ref="Q191:AH191" si="88">SUM(Q151,Q182,Q190,Q186)</f>
        <v>1911407.0704402095</v>
      </c>
      <c r="R191" s="332">
        <f t="shared" ref="R191:S191" si="89">SUM(R151,R182,R190,R186)</f>
        <v>1911407.0704402095</v>
      </c>
      <c r="S191" s="332">
        <f t="shared" si="89"/>
        <v>1911582.9938831436</v>
      </c>
      <c r="T191" s="332">
        <f t="shared" ref="T191:U191" si="90">SUM(T151,T182,T190,T186)</f>
        <v>1911582.9938831436</v>
      </c>
      <c r="U191" s="332">
        <f t="shared" si="90"/>
        <v>1911582.9938831436</v>
      </c>
      <c r="V191" s="332">
        <f t="shared" ref="V191:W191" si="91">SUM(V151,V182,V190,V186)</f>
        <v>1911582.9938831436</v>
      </c>
      <c r="W191" s="332">
        <f t="shared" si="91"/>
        <v>1909049.4763300002</v>
      </c>
      <c r="X191" s="332">
        <f t="shared" ref="X191:Y191" si="92">SUM(X151,X182,X190,X186)</f>
        <v>1909049.4763300002</v>
      </c>
      <c r="Y191" s="332">
        <f t="shared" si="92"/>
        <v>1909049.4763300002</v>
      </c>
      <c r="Z191" s="332">
        <f t="shared" ref="Z191" si="93">SUM(Z151,Z182,Z190,Z186)</f>
        <v>1909049.4763336598</v>
      </c>
      <c r="AA191" s="332">
        <f t="shared" si="88"/>
        <v>1591290.9524203129</v>
      </c>
      <c r="AB191" s="332">
        <f t="shared" si="88"/>
        <v>1569356.5186900001</v>
      </c>
      <c r="AC191" s="775">
        <f t="shared" si="88"/>
        <v>0</v>
      </c>
      <c r="AD191" s="332">
        <f t="shared" si="88"/>
        <v>-15156.698879999998</v>
      </c>
      <c r="AE191" s="332">
        <f t="shared" si="88"/>
        <v>-21934.433730312972</v>
      </c>
      <c r="AF191" s="332">
        <f t="shared" si="88"/>
        <v>-612.01351</v>
      </c>
      <c r="AG191" s="332">
        <f t="shared" si="88"/>
        <v>-22485.243950000004</v>
      </c>
      <c r="AH191" s="332">
        <f t="shared" si="88"/>
        <v>1531714.5758599997</v>
      </c>
    </row>
    <row r="192" spans="1:34" s="1069" customFormat="1" x14ac:dyDescent="0.25">
      <c r="A192" s="137">
        <v>1</v>
      </c>
      <c r="B192" s="1092"/>
      <c r="C192" s="1093"/>
      <c r="D192" s="1092"/>
      <c r="E192" s="968"/>
      <c r="F192" s="126"/>
      <c r="G192" s="126"/>
      <c r="H192" s="126"/>
      <c r="I192" s="1019"/>
      <c r="J192" s="1019"/>
      <c r="K192" s="1012"/>
      <c r="L192" s="977"/>
      <c r="M192" s="977"/>
      <c r="N192" s="977"/>
      <c r="O192" s="977"/>
      <c r="P192" s="977"/>
      <c r="Q192" s="325"/>
      <c r="R192" s="325"/>
      <c r="S192" s="325"/>
      <c r="T192" s="325"/>
      <c r="U192" s="325"/>
      <c r="V192" s="325"/>
      <c r="W192" s="325"/>
      <c r="X192" s="325"/>
      <c r="Y192" s="325"/>
      <c r="Z192" s="325"/>
      <c r="AA192" s="364"/>
      <c r="AB192" s="325"/>
      <c r="AC192" s="773"/>
      <c r="AD192" s="325"/>
      <c r="AE192" s="325"/>
      <c r="AF192" s="325"/>
      <c r="AG192" s="325"/>
      <c r="AH192" s="325"/>
    </row>
    <row r="193" spans="1:34" s="1069" customFormat="1" ht="43.5" x14ac:dyDescent="0.25">
      <c r="A193" s="137">
        <v>1</v>
      </c>
      <c r="B193" s="954" t="s">
        <v>349</v>
      </c>
      <c r="C193" s="954"/>
      <c r="D193" s="1054"/>
      <c r="E193" s="256"/>
      <c r="F193" s="522"/>
      <c r="G193" s="522"/>
      <c r="H193" s="522"/>
      <c r="I193" s="196"/>
      <c r="J193" s="196"/>
      <c r="K193" s="1016"/>
      <c r="L193" s="153"/>
      <c r="M193" s="153"/>
      <c r="N193" s="153"/>
      <c r="O193" s="153"/>
      <c r="P193" s="153"/>
      <c r="Q193" s="326"/>
      <c r="R193" s="326"/>
      <c r="S193" s="326"/>
      <c r="T193" s="326"/>
      <c r="U193" s="326"/>
      <c r="V193" s="326"/>
      <c r="W193" s="326"/>
      <c r="X193" s="326"/>
      <c r="Y193" s="326"/>
      <c r="Z193" s="326"/>
      <c r="AA193" s="323"/>
      <c r="AB193" s="326"/>
      <c r="AC193" s="770"/>
      <c r="AD193" s="326"/>
      <c r="AE193" s="326"/>
      <c r="AF193" s="326"/>
      <c r="AG193" s="326"/>
      <c r="AH193" s="326"/>
    </row>
    <row r="194" spans="1:34" x14ac:dyDescent="0.25">
      <c r="A194" s="137">
        <v>1</v>
      </c>
      <c r="B194" s="959" t="s">
        <v>5</v>
      </c>
      <c r="C194" s="960"/>
      <c r="D194" s="959"/>
      <c r="E194" s="256"/>
      <c r="F194" s="522"/>
      <c r="G194" s="522"/>
      <c r="H194" s="522"/>
      <c r="I194" s="196"/>
      <c r="J194" s="196"/>
      <c r="K194" s="1016"/>
      <c r="L194" s="153"/>
      <c r="M194" s="153"/>
      <c r="N194" s="153"/>
      <c r="O194" s="153"/>
      <c r="P194" s="153"/>
      <c r="Q194" s="326"/>
      <c r="R194" s="326"/>
      <c r="S194" s="326"/>
      <c r="T194" s="326"/>
      <c r="U194" s="326"/>
      <c r="V194" s="326"/>
      <c r="W194" s="326"/>
      <c r="X194" s="326"/>
      <c r="Y194" s="326"/>
      <c r="Z194" s="326"/>
      <c r="AA194" s="323"/>
      <c r="AB194" s="326"/>
      <c r="AC194" s="770"/>
      <c r="AD194" s="326"/>
      <c r="AE194" s="326"/>
      <c r="AF194" s="326"/>
      <c r="AG194" s="326"/>
      <c r="AH194" s="326"/>
    </row>
    <row r="195" spans="1:34" x14ac:dyDescent="0.25">
      <c r="A195" s="137">
        <v>1</v>
      </c>
      <c r="B195" s="9" t="s">
        <v>23</v>
      </c>
      <c r="C195" s="961" t="s">
        <v>256</v>
      </c>
      <c r="D195" s="9">
        <v>340</v>
      </c>
      <c r="E195" s="216">
        <v>2465</v>
      </c>
      <c r="F195" s="123">
        <f t="shared" ref="F195:F200" si="94">E195/12*$B$4</f>
        <v>2054.1666666666665</v>
      </c>
      <c r="G195" s="123">
        <v>2071</v>
      </c>
      <c r="H195" s="123">
        <f t="shared" ref="H195:H202" si="95">G195/F195*100</f>
        <v>100.81947261663286</v>
      </c>
      <c r="I195" s="152">
        <v>6.8</v>
      </c>
      <c r="J195" s="152">
        <f t="shared" ref="J195:J201" si="96">M195/G195</f>
        <v>6.7194591984548531</v>
      </c>
      <c r="K195" s="1016">
        <f t="shared" ref="K195:K200" si="97">ROUND(E195*I195,0)</f>
        <v>16762</v>
      </c>
      <c r="L195" s="153">
        <f t="shared" ref="L195:L200" si="98">K195/12*$B$4</f>
        <v>13968.333333333332</v>
      </c>
      <c r="M195" s="153">
        <v>13916</v>
      </c>
      <c r="N195" s="153">
        <f t="shared" ref="N195:N201" si="99">M195/L195*100</f>
        <v>99.625343037823654</v>
      </c>
      <c r="O195" s="153">
        <f t="shared" ref="O195:O200" si="100">ROUND(K195/D195,0)</f>
        <v>49</v>
      </c>
      <c r="P195" s="153">
        <f t="shared" ref="P195:P201" si="101">M195/$B$4*12/O195</f>
        <v>340.79999999999995</v>
      </c>
      <c r="Q195" s="326"/>
      <c r="R195" s="326"/>
      <c r="S195" s="326"/>
      <c r="T195" s="326"/>
      <c r="U195" s="326"/>
      <c r="V195" s="326"/>
      <c r="W195" s="326"/>
      <c r="X195" s="326"/>
      <c r="Y195" s="326"/>
      <c r="Z195" s="326"/>
      <c r="AA195" s="323"/>
      <c r="AB195" s="326"/>
      <c r="AC195" s="770"/>
      <c r="AD195" s="326"/>
      <c r="AE195" s="326"/>
      <c r="AF195" s="326"/>
      <c r="AG195" s="326"/>
      <c r="AH195" s="326"/>
    </row>
    <row r="196" spans="1:34" x14ac:dyDescent="0.25">
      <c r="A196" s="137">
        <v>1</v>
      </c>
      <c r="B196" s="963" t="s">
        <v>24</v>
      </c>
      <c r="C196" s="961" t="s">
        <v>256</v>
      </c>
      <c r="D196" s="141">
        <v>300</v>
      </c>
      <c r="E196" s="1053">
        <v>3520</v>
      </c>
      <c r="F196" s="129">
        <f t="shared" si="94"/>
        <v>2933.333333333333</v>
      </c>
      <c r="G196" s="974">
        <v>2842</v>
      </c>
      <c r="H196" s="123">
        <f t="shared" si="95"/>
        <v>96.886363636363654</v>
      </c>
      <c r="I196" s="318">
        <v>4.8</v>
      </c>
      <c r="J196" s="971">
        <f t="shared" si="96"/>
        <v>4.8782547501759321</v>
      </c>
      <c r="K196" s="153">
        <f t="shared" si="97"/>
        <v>16896</v>
      </c>
      <c r="L196" s="964">
        <f t="shared" si="98"/>
        <v>14080</v>
      </c>
      <c r="M196" s="153">
        <v>13864</v>
      </c>
      <c r="N196" s="964">
        <f t="shared" si="99"/>
        <v>98.465909090909093</v>
      </c>
      <c r="O196" s="153">
        <f t="shared" si="100"/>
        <v>56</v>
      </c>
      <c r="P196" s="153">
        <f t="shared" si="101"/>
        <v>297.08571428571435</v>
      </c>
      <c r="Q196" s="328"/>
      <c r="R196" s="328"/>
      <c r="S196" s="328"/>
      <c r="T196" s="328"/>
      <c r="U196" s="328"/>
      <c r="V196" s="328"/>
      <c r="W196" s="328"/>
      <c r="X196" s="328"/>
      <c r="Y196" s="328"/>
      <c r="Z196" s="328"/>
      <c r="AA196" s="859"/>
      <c r="AB196" s="326"/>
      <c r="AC196" s="991"/>
      <c r="AD196" s="327"/>
      <c r="AE196" s="327"/>
      <c r="AF196" s="327"/>
      <c r="AG196" s="327"/>
      <c r="AH196" s="328"/>
    </row>
    <row r="197" spans="1:34" s="1069" customFormat="1" x14ac:dyDescent="0.25">
      <c r="A197" s="137">
        <v>1</v>
      </c>
      <c r="B197" s="141" t="s">
        <v>212</v>
      </c>
      <c r="C197" s="961" t="s">
        <v>256</v>
      </c>
      <c r="D197" s="139">
        <v>330</v>
      </c>
      <c r="E197" s="216">
        <v>510</v>
      </c>
      <c r="F197" s="123">
        <f t="shared" si="94"/>
        <v>425</v>
      </c>
      <c r="G197" s="123">
        <v>459</v>
      </c>
      <c r="H197" s="123">
        <f t="shared" si="95"/>
        <v>108</v>
      </c>
      <c r="I197" s="152">
        <v>4</v>
      </c>
      <c r="J197" s="152">
        <f t="shared" si="96"/>
        <v>3.3311546840958606</v>
      </c>
      <c r="K197" s="1012">
        <f t="shared" si="97"/>
        <v>2040</v>
      </c>
      <c r="L197" s="153">
        <f t="shared" si="98"/>
        <v>1700</v>
      </c>
      <c r="M197" s="977">
        <v>1529</v>
      </c>
      <c r="N197" s="153">
        <f t="shared" si="99"/>
        <v>89.941176470588232</v>
      </c>
      <c r="O197" s="977">
        <f t="shared" si="100"/>
        <v>6</v>
      </c>
      <c r="P197" s="977">
        <f t="shared" si="101"/>
        <v>305.8</v>
      </c>
      <c r="Q197" s="326"/>
      <c r="R197" s="326"/>
      <c r="S197" s="326"/>
      <c r="T197" s="326"/>
      <c r="U197" s="326"/>
      <c r="V197" s="326"/>
      <c r="W197" s="326"/>
      <c r="X197" s="326"/>
      <c r="Y197" s="326"/>
      <c r="Z197" s="326"/>
      <c r="AA197" s="323"/>
      <c r="AB197" s="325"/>
      <c r="AC197" s="770"/>
      <c r="AD197" s="326"/>
      <c r="AE197" s="326"/>
      <c r="AF197" s="326"/>
      <c r="AG197" s="326"/>
      <c r="AH197" s="326"/>
    </row>
    <row r="198" spans="1:34" s="1069" customFormat="1" x14ac:dyDescent="0.25">
      <c r="A198" s="137">
        <v>1</v>
      </c>
      <c r="B198" s="141" t="s">
        <v>25</v>
      </c>
      <c r="C198" s="961" t="s">
        <v>256</v>
      </c>
      <c r="D198" s="141">
        <v>330</v>
      </c>
      <c r="E198" s="216">
        <v>1790</v>
      </c>
      <c r="F198" s="123">
        <f t="shared" si="94"/>
        <v>1491.6666666666665</v>
      </c>
      <c r="G198" s="123">
        <v>1505</v>
      </c>
      <c r="H198" s="123">
        <f t="shared" si="95"/>
        <v>100.89385474860337</v>
      </c>
      <c r="I198" s="152">
        <v>7.6</v>
      </c>
      <c r="J198" s="152">
        <f t="shared" si="96"/>
        <v>7.6199335548172762</v>
      </c>
      <c r="K198" s="1016">
        <f t="shared" si="97"/>
        <v>13604</v>
      </c>
      <c r="L198" s="153">
        <f t="shared" si="98"/>
        <v>11336.666666666668</v>
      </c>
      <c r="M198" s="153">
        <v>11468</v>
      </c>
      <c r="N198" s="153">
        <f t="shared" si="99"/>
        <v>101.1584827991767</v>
      </c>
      <c r="O198" s="153">
        <f t="shared" si="100"/>
        <v>41</v>
      </c>
      <c r="P198" s="153">
        <f t="shared" si="101"/>
        <v>335.64878048780486</v>
      </c>
      <c r="Q198" s="326"/>
      <c r="R198" s="326"/>
      <c r="S198" s="326"/>
      <c r="T198" s="326"/>
      <c r="U198" s="326"/>
      <c r="V198" s="326"/>
      <c r="W198" s="326"/>
      <c r="X198" s="326"/>
      <c r="Y198" s="326"/>
      <c r="Z198" s="326"/>
      <c r="AA198" s="323"/>
      <c r="AB198" s="326"/>
      <c r="AC198" s="770"/>
      <c r="AD198" s="326"/>
      <c r="AE198" s="326"/>
      <c r="AF198" s="326"/>
      <c r="AG198" s="326"/>
      <c r="AH198" s="326"/>
    </row>
    <row r="199" spans="1:34" ht="30" x14ac:dyDescent="0.25">
      <c r="A199" s="137">
        <v>1</v>
      </c>
      <c r="B199" s="1094" t="s">
        <v>126</v>
      </c>
      <c r="C199" s="961" t="s">
        <v>256</v>
      </c>
      <c r="D199" s="1094">
        <v>300</v>
      </c>
      <c r="E199" s="216">
        <v>1415</v>
      </c>
      <c r="F199" s="123">
        <f t="shared" si="94"/>
        <v>1179.1666666666667</v>
      </c>
      <c r="G199" s="123">
        <v>1273</v>
      </c>
      <c r="H199" s="123">
        <f t="shared" si="95"/>
        <v>107.95759717314486</v>
      </c>
      <c r="I199" s="152">
        <v>16.7</v>
      </c>
      <c r="J199" s="152">
        <f t="shared" si="96"/>
        <v>15.946582875098192</v>
      </c>
      <c r="K199" s="1016">
        <f t="shared" si="97"/>
        <v>23631</v>
      </c>
      <c r="L199" s="153">
        <f t="shared" si="98"/>
        <v>19692.5</v>
      </c>
      <c r="M199" s="153">
        <v>20300</v>
      </c>
      <c r="N199" s="153">
        <f t="shared" si="99"/>
        <v>103.08493081122253</v>
      </c>
      <c r="O199" s="153">
        <f t="shared" si="100"/>
        <v>79</v>
      </c>
      <c r="P199" s="153">
        <f t="shared" si="101"/>
        <v>308.35443037974682</v>
      </c>
      <c r="Q199" s="326"/>
      <c r="R199" s="326"/>
      <c r="S199" s="326"/>
      <c r="T199" s="326"/>
      <c r="U199" s="326"/>
      <c r="V199" s="326"/>
      <c r="W199" s="326"/>
      <c r="X199" s="326"/>
      <c r="Y199" s="326"/>
      <c r="Z199" s="326"/>
      <c r="AA199" s="323"/>
      <c r="AB199" s="326"/>
      <c r="AC199" s="770"/>
      <c r="AD199" s="326"/>
      <c r="AE199" s="326"/>
      <c r="AF199" s="326"/>
      <c r="AG199" s="326"/>
      <c r="AH199" s="326"/>
    </row>
    <row r="200" spans="1:34" s="147" customFormat="1" x14ac:dyDescent="0.25">
      <c r="A200" s="137">
        <v>1</v>
      </c>
      <c r="B200" s="141" t="s">
        <v>127</v>
      </c>
      <c r="C200" s="961" t="s">
        <v>256</v>
      </c>
      <c r="D200" s="970">
        <v>300</v>
      </c>
      <c r="E200" s="216">
        <v>180</v>
      </c>
      <c r="F200" s="129">
        <f t="shared" si="94"/>
        <v>150</v>
      </c>
      <c r="G200" s="123">
        <v>163</v>
      </c>
      <c r="H200" s="129">
        <f t="shared" si="95"/>
        <v>108.66666666666667</v>
      </c>
      <c r="I200" s="152">
        <v>13</v>
      </c>
      <c r="J200" s="971">
        <f t="shared" si="96"/>
        <v>12.950920245398773</v>
      </c>
      <c r="K200" s="972">
        <f t="shared" si="97"/>
        <v>2340</v>
      </c>
      <c r="L200" s="153">
        <f t="shared" si="98"/>
        <v>1950</v>
      </c>
      <c r="M200" s="278">
        <v>2111</v>
      </c>
      <c r="N200" s="153">
        <f t="shared" si="99"/>
        <v>108.25641025641026</v>
      </c>
      <c r="O200" s="278">
        <f t="shared" si="100"/>
        <v>8</v>
      </c>
      <c r="P200" s="278">
        <f t="shared" si="101"/>
        <v>316.64999999999998</v>
      </c>
      <c r="Q200" s="326"/>
      <c r="R200" s="326"/>
      <c r="S200" s="326"/>
      <c r="T200" s="326"/>
      <c r="U200" s="326"/>
      <c r="V200" s="326"/>
      <c r="W200" s="326"/>
      <c r="X200" s="326"/>
      <c r="Y200" s="326"/>
      <c r="Z200" s="326"/>
      <c r="AA200" s="859"/>
      <c r="AB200" s="327"/>
      <c r="AC200" s="991"/>
      <c r="AD200" s="327"/>
      <c r="AE200" s="327"/>
      <c r="AF200" s="327"/>
      <c r="AG200" s="327"/>
      <c r="AH200" s="326"/>
    </row>
    <row r="201" spans="1:34" s="147" customFormat="1" ht="29.25" x14ac:dyDescent="0.25">
      <c r="A201" s="137">
        <v>1</v>
      </c>
      <c r="B201" s="979" t="s">
        <v>7</v>
      </c>
      <c r="C201" s="980"/>
      <c r="D201" s="979"/>
      <c r="E201" s="32">
        <f>SUM(E195:E200)</f>
        <v>9880</v>
      </c>
      <c r="F201" s="7">
        <f>SUM(F195:F200)</f>
        <v>8233.3333333333321</v>
      </c>
      <c r="G201" s="7">
        <f>SUM(G195:G200)</f>
        <v>8313</v>
      </c>
      <c r="H201" s="7">
        <f t="shared" si="95"/>
        <v>100.96761133603241</v>
      </c>
      <c r="I201" s="8">
        <f>SUM(K201/E201)</f>
        <v>7.6187246963562751</v>
      </c>
      <c r="J201" s="8">
        <f t="shared" si="96"/>
        <v>7.6011067003488515</v>
      </c>
      <c r="K201" s="982">
        <f>SUM(K195:K200)</f>
        <v>75273</v>
      </c>
      <c r="L201" s="982">
        <f>SUM(L195:L200)</f>
        <v>62727.5</v>
      </c>
      <c r="M201" s="982">
        <f>SUM(M195:M200)</f>
        <v>63188</v>
      </c>
      <c r="N201" s="981">
        <f t="shared" si="99"/>
        <v>100.73412777489936</v>
      </c>
      <c r="O201" s="982">
        <f>SUM(O195:O200)</f>
        <v>239</v>
      </c>
      <c r="P201" s="1057">
        <f t="shared" si="101"/>
        <v>317.26192468619251</v>
      </c>
      <c r="Q201" s="324">
        <v>979535.59386288002</v>
      </c>
      <c r="R201" s="324">
        <v>979535.59386288002</v>
      </c>
      <c r="S201" s="324">
        <v>978887.06861127773</v>
      </c>
      <c r="T201" s="324">
        <v>978887.06861127773</v>
      </c>
      <c r="U201" s="324">
        <v>978887.06861127773</v>
      </c>
      <c r="V201" s="324">
        <v>978887.06861127773</v>
      </c>
      <c r="W201" s="324">
        <v>978887.06861127773</v>
      </c>
      <c r="X201" s="324">
        <v>978977.55646799097</v>
      </c>
      <c r="Y201" s="324">
        <v>978977.55646799097</v>
      </c>
      <c r="Z201" s="324">
        <v>978977.55646799097</v>
      </c>
      <c r="AA201" s="869">
        <f>Q201/12*$B$4+(R201-Q201)/11*9+(S201-R201)/10*8+(T201-S201)/9*7+(U201-T201)/8*6+(V201-U201)/7*5+(W201-V201)/6*4+(X201-W201)/5*3+(Y201-X201)/4*2+(Z201-Y201)/3*1</f>
        <v>815815.13406514621</v>
      </c>
      <c r="AB201" s="324">
        <f>AH201-AG201-AD201-AC201</f>
        <v>844427.65101999987</v>
      </c>
      <c r="AC201" s="774"/>
      <c r="AD201" s="324">
        <v>-372.53014000000002</v>
      </c>
      <c r="AE201" s="324">
        <f>AB201-AA201</f>
        <v>28612.516954853665</v>
      </c>
      <c r="AF201" s="324">
        <v>-69.850270000000009</v>
      </c>
      <c r="AG201" s="324">
        <v>-270.74624000000006</v>
      </c>
      <c r="AH201" s="324">
        <v>843784.37463999982</v>
      </c>
    </row>
    <row r="202" spans="1:34" ht="43.5" x14ac:dyDescent="0.25">
      <c r="A202" s="137">
        <v>1</v>
      </c>
      <c r="B202" s="983" t="s">
        <v>177</v>
      </c>
      <c r="C202" s="810"/>
      <c r="D202" s="983"/>
      <c r="E202" s="255">
        <v>70</v>
      </c>
      <c r="F202" s="1095">
        <f>E202/12*$B$4</f>
        <v>58.333333333333329</v>
      </c>
      <c r="G202" s="758">
        <v>55</v>
      </c>
      <c r="H202" s="126">
        <f t="shared" si="95"/>
        <v>94.285714285714292</v>
      </c>
      <c r="I202" s="282"/>
      <c r="J202" s="282"/>
      <c r="K202" s="1096"/>
      <c r="L202" s="985"/>
      <c r="M202" s="3162">
        <v>281</v>
      </c>
      <c r="N202" s="985"/>
      <c r="O202" s="1030"/>
      <c r="P202" s="977"/>
      <c r="Q202" s="325">
        <v>18259.768199999999</v>
      </c>
      <c r="R202" s="325">
        <v>18259.768199999999</v>
      </c>
      <c r="S202" s="325">
        <v>18337.38</v>
      </c>
      <c r="T202" s="325">
        <v>18337.38</v>
      </c>
      <c r="U202" s="325">
        <v>18337.38</v>
      </c>
      <c r="V202" s="325">
        <v>18337.38</v>
      </c>
      <c r="W202" s="325">
        <v>18337.38</v>
      </c>
      <c r="X202" s="325">
        <v>18337.38</v>
      </c>
      <c r="Y202" s="325">
        <v>18337.38</v>
      </c>
      <c r="Z202" s="325">
        <v>18337.38</v>
      </c>
      <c r="AA202" s="941">
        <f>Z202/12*$B$4</f>
        <v>15281.15</v>
      </c>
      <c r="AB202" s="325">
        <f>AH202-AG202-AD202-AC202</f>
        <v>13896.41648</v>
      </c>
      <c r="AC202" s="773"/>
      <c r="AD202" s="325"/>
      <c r="AE202" s="325">
        <f>AB202-AA202</f>
        <v>-1384.7335199999998</v>
      </c>
      <c r="AF202" s="325"/>
      <c r="AG202" s="325">
        <v>0</v>
      </c>
      <c r="AH202" s="325">
        <v>13896.41648</v>
      </c>
    </row>
    <row r="203" spans="1:34" ht="15.75" x14ac:dyDescent="0.25">
      <c r="A203" s="137">
        <v>1</v>
      </c>
      <c r="B203" s="465" t="s">
        <v>194</v>
      </c>
      <c r="C203" s="1058"/>
      <c r="D203" s="988"/>
      <c r="E203" s="216"/>
      <c r="F203" s="126"/>
      <c r="G203" s="123"/>
      <c r="H203" s="123"/>
      <c r="I203" s="196"/>
      <c r="J203" s="196"/>
      <c r="K203" s="990"/>
      <c r="L203" s="989"/>
      <c r="M203" s="989"/>
      <c r="N203" s="989"/>
      <c r="O203" s="989"/>
      <c r="P203" s="989"/>
      <c r="Q203" s="326"/>
      <c r="R203" s="326"/>
      <c r="S203" s="326"/>
      <c r="T203" s="326"/>
      <c r="U203" s="326"/>
      <c r="V203" s="326"/>
      <c r="W203" s="326"/>
      <c r="X203" s="326"/>
      <c r="Y203" s="326"/>
      <c r="Z203" s="326"/>
      <c r="AA203" s="855">
        <f t="shared" ref="AA203" si="102">Q203/12*$B$4</f>
        <v>0</v>
      </c>
      <c r="AB203" s="326"/>
      <c r="AC203" s="770"/>
      <c r="AD203" s="326"/>
      <c r="AE203" s="326"/>
      <c r="AF203" s="326"/>
      <c r="AG203" s="326"/>
      <c r="AH203" s="326"/>
    </row>
    <row r="204" spans="1:34" ht="43.5" x14ac:dyDescent="0.25">
      <c r="A204" s="137">
        <v>1</v>
      </c>
      <c r="B204" s="466" t="s">
        <v>302</v>
      </c>
      <c r="C204" s="418"/>
      <c r="D204" s="9"/>
      <c r="E204" s="280">
        <f>E206+E209+E210</f>
        <v>35080</v>
      </c>
      <c r="F204" s="280">
        <f>F206+F209+F210</f>
        <v>29233.333333333336</v>
      </c>
      <c r="G204" s="280">
        <f>G206+G209+G210</f>
        <v>30297</v>
      </c>
      <c r="H204" s="280">
        <f>G204/F204*100</f>
        <v>103.63854047890536</v>
      </c>
      <c r="I204" s="196"/>
      <c r="J204" s="196"/>
      <c r="K204" s="990"/>
      <c r="L204" s="989"/>
      <c r="M204" s="989"/>
      <c r="N204" s="989"/>
      <c r="O204" s="989"/>
      <c r="P204" s="989"/>
      <c r="Q204" s="326">
        <v>32373.576600000008</v>
      </c>
      <c r="R204" s="326">
        <v>32373.576600000008</v>
      </c>
      <c r="S204" s="326">
        <v>32373.576600000008</v>
      </c>
      <c r="T204" s="326">
        <v>32373.576600000008</v>
      </c>
      <c r="U204" s="326">
        <v>32373.576600000008</v>
      </c>
      <c r="V204" s="326">
        <v>32373.576600000008</v>
      </c>
      <c r="W204" s="326">
        <v>32373.576600000008</v>
      </c>
      <c r="X204" s="326">
        <v>32844.866600000001</v>
      </c>
      <c r="Y204" s="326">
        <v>32844.866600000001</v>
      </c>
      <c r="Z204" s="326">
        <v>32844.866600000001</v>
      </c>
      <c r="AA204" s="855">
        <f>Q204/12*$B$4+(R204-Q204)/11*9+(S204-R204)/10*8+(T204-S204)/9*7+(U204-T204)/8*6+(V204-U204)/7*5+(W204-V204)/6*4+(X204-W204)/5*3+(Y204-X204)/4*2+(Z204-Y204)/3*1</f>
        <v>27260.754500000006</v>
      </c>
      <c r="AB204" s="326">
        <f>AH204-AG204-AD204</f>
        <v>28438.002339999999</v>
      </c>
      <c r="AC204" s="770"/>
      <c r="AD204" s="326"/>
      <c r="AE204" s="326">
        <f>AB204-AA204</f>
        <v>1177.2478399999927</v>
      </c>
      <c r="AF204" s="326">
        <v>-9.0161599999999993</v>
      </c>
      <c r="AG204" s="326">
        <v>-1.1148099999999999</v>
      </c>
      <c r="AH204" s="326">
        <v>28436.88753</v>
      </c>
    </row>
    <row r="205" spans="1:34" x14ac:dyDescent="0.25">
      <c r="A205" s="137">
        <v>1</v>
      </c>
      <c r="B205" s="307" t="s">
        <v>303</v>
      </c>
      <c r="C205" s="418"/>
      <c r="D205" s="9"/>
      <c r="E205" s="123"/>
      <c r="F205" s="123"/>
      <c r="G205" s="123"/>
      <c r="H205" s="123"/>
      <c r="I205" s="196"/>
      <c r="J205" s="196"/>
      <c r="K205" s="990"/>
      <c r="L205" s="989"/>
      <c r="M205" s="989"/>
      <c r="N205" s="989"/>
      <c r="O205" s="989"/>
      <c r="P205" s="989"/>
      <c r="Q205" s="326"/>
      <c r="R205" s="326"/>
      <c r="S205" s="326"/>
      <c r="T205" s="326"/>
      <c r="U205" s="326"/>
      <c r="V205" s="326"/>
      <c r="W205" s="326"/>
      <c r="X205" s="326"/>
      <c r="Y205" s="326"/>
      <c r="Z205" s="326"/>
      <c r="AA205" s="323"/>
      <c r="AB205" s="326"/>
      <c r="AC205" s="770"/>
      <c r="AD205" s="326"/>
      <c r="AE205" s="326"/>
      <c r="AF205" s="326"/>
      <c r="AG205" s="326"/>
      <c r="AH205" s="326"/>
    </row>
    <row r="206" spans="1:34" ht="30" x14ac:dyDescent="0.25">
      <c r="A206" s="137">
        <v>1</v>
      </c>
      <c r="B206" s="467" t="s">
        <v>442</v>
      </c>
      <c r="C206" s="418"/>
      <c r="D206" s="9"/>
      <c r="E206" s="123">
        <f>E207+E208</f>
        <v>30380</v>
      </c>
      <c r="F206" s="123">
        <f>F207+F208</f>
        <v>25316.666666666668</v>
      </c>
      <c r="G206" s="123">
        <f>G207+G208</f>
        <v>26117</v>
      </c>
      <c r="H206" s="123">
        <f>G206/F206*100</f>
        <v>103.16129032258064</v>
      </c>
      <c r="I206" s="196"/>
      <c r="J206" s="196"/>
      <c r="K206" s="990"/>
      <c r="L206" s="989"/>
      <c r="M206" s="989"/>
      <c r="N206" s="989"/>
      <c r="O206" s="989"/>
      <c r="P206" s="989"/>
      <c r="Q206" s="326"/>
      <c r="R206" s="326"/>
      <c r="S206" s="326"/>
      <c r="T206" s="326"/>
      <c r="U206" s="326"/>
      <c r="V206" s="326"/>
      <c r="W206" s="326"/>
      <c r="X206" s="326"/>
      <c r="Y206" s="326"/>
      <c r="Z206" s="326"/>
      <c r="AA206" s="323"/>
      <c r="AB206" s="326"/>
      <c r="AC206" s="770"/>
      <c r="AD206" s="326"/>
      <c r="AE206" s="326"/>
      <c r="AF206" s="326"/>
      <c r="AG206" s="326"/>
      <c r="AH206" s="326"/>
    </row>
    <row r="207" spans="1:34" x14ac:dyDescent="0.25">
      <c r="A207" s="137">
        <v>1</v>
      </c>
      <c r="B207" s="307" t="s">
        <v>443</v>
      </c>
      <c r="C207" s="418"/>
      <c r="D207" s="9"/>
      <c r="E207" s="123">
        <v>23330</v>
      </c>
      <c r="F207" s="123">
        <f>E207/12*$B$4</f>
        <v>19441.666666666668</v>
      </c>
      <c r="G207" s="123">
        <v>20318</v>
      </c>
      <c r="H207" s="123">
        <f>G207/F207*100</f>
        <v>104.50750107158164</v>
      </c>
      <c r="I207" s="196"/>
      <c r="J207" s="196"/>
      <c r="K207" s="990"/>
      <c r="L207" s="989"/>
      <c r="M207" s="989"/>
      <c r="N207" s="989"/>
      <c r="O207" s="989"/>
      <c r="P207" s="989"/>
      <c r="Q207" s="326"/>
      <c r="R207" s="326"/>
      <c r="S207" s="326"/>
      <c r="T207" s="326"/>
      <c r="U207" s="326"/>
      <c r="V207" s="326"/>
      <c r="W207" s="326"/>
      <c r="X207" s="326"/>
      <c r="Y207" s="326"/>
      <c r="Z207" s="326"/>
      <c r="AA207" s="323"/>
      <c r="AB207" s="326"/>
      <c r="AC207" s="770"/>
      <c r="AD207" s="326"/>
      <c r="AE207" s="326"/>
      <c r="AF207" s="326"/>
      <c r="AG207" s="326"/>
      <c r="AH207" s="326"/>
    </row>
    <row r="208" spans="1:34" ht="45" x14ac:dyDescent="0.25">
      <c r="A208" s="137">
        <v>1</v>
      </c>
      <c r="B208" s="307" t="s">
        <v>445</v>
      </c>
      <c r="C208" s="418"/>
      <c r="D208" s="9"/>
      <c r="E208" s="123">
        <v>7050</v>
      </c>
      <c r="F208" s="123">
        <f>E208/12*$B$4</f>
        <v>5875</v>
      </c>
      <c r="G208" s="123">
        <v>5799</v>
      </c>
      <c r="H208" s="123">
        <f>G208/F208*100</f>
        <v>98.706382978723411</v>
      </c>
      <c r="I208" s="196"/>
      <c r="J208" s="196"/>
      <c r="K208" s="990"/>
      <c r="L208" s="989"/>
      <c r="M208" s="989"/>
      <c r="N208" s="989"/>
      <c r="O208" s="989"/>
      <c r="P208" s="989"/>
      <c r="Q208" s="326"/>
      <c r="R208" s="326"/>
      <c r="S208" s="326"/>
      <c r="T208" s="326"/>
      <c r="U208" s="326"/>
      <c r="V208" s="326"/>
      <c r="W208" s="326"/>
      <c r="X208" s="326"/>
      <c r="Y208" s="326"/>
      <c r="Z208" s="326"/>
      <c r="AA208" s="323"/>
      <c r="AB208" s="326"/>
      <c r="AC208" s="770"/>
      <c r="AD208" s="326"/>
      <c r="AE208" s="326"/>
      <c r="AF208" s="326"/>
      <c r="AG208" s="326"/>
      <c r="AH208" s="326"/>
    </row>
    <row r="209" spans="1:34" ht="60" x14ac:dyDescent="0.25">
      <c r="A209" s="137">
        <v>1</v>
      </c>
      <c r="B209" s="307" t="s">
        <v>446</v>
      </c>
      <c r="C209" s="418"/>
      <c r="D209" s="9"/>
      <c r="E209" s="123"/>
      <c r="F209" s="123"/>
      <c r="G209" s="123"/>
      <c r="H209" s="123"/>
      <c r="I209" s="196"/>
      <c r="J209" s="196"/>
      <c r="K209" s="990"/>
      <c r="L209" s="989"/>
      <c r="M209" s="989"/>
      <c r="N209" s="989"/>
      <c r="O209" s="989"/>
      <c r="P209" s="989"/>
      <c r="Q209" s="326"/>
      <c r="R209" s="326"/>
      <c r="S209" s="326"/>
      <c r="T209" s="326"/>
      <c r="U209" s="326"/>
      <c r="V209" s="326"/>
      <c r="W209" s="326"/>
      <c r="X209" s="326"/>
      <c r="Y209" s="326"/>
      <c r="Z209" s="326"/>
      <c r="AA209" s="323"/>
      <c r="AB209" s="326"/>
      <c r="AC209" s="770"/>
      <c r="AD209" s="326"/>
      <c r="AE209" s="326"/>
      <c r="AF209" s="326"/>
      <c r="AG209" s="326"/>
      <c r="AH209" s="326"/>
    </row>
    <row r="210" spans="1:34" ht="45" x14ac:dyDescent="0.25">
      <c r="A210" s="137">
        <v>1</v>
      </c>
      <c r="B210" s="306" t="s">
        <v>447</v>
      </c>
      <c r="C210" s="418"/>
      <c r="D210" s="9"/>
      <c r="E210" s="123">
        <v>4700</v>
      </c>
      <c r="F210" s="123">
        <f>E210/12*$B$4</f>
        <v>3916.666666666667</v>
      </c>
      <c r="G210" s="123">
        <v>4180</v>
      </c>
      <c r="H210" s="123">
        <f>G210/F210*100</f>
        <v>106.72340425531914</v>
      </c>
      <c r="I210" s="196"/>
      <c r="J210" s="196"/>
      <c r="K210" s="990"/>
      <c r="L210" s="989"/>
      <c r="M210" s="989"/>
      <c r="N210" s="989"/>
      <c r="O210" s="989"/>
      <c r="P210" s="989"/>
      <c r="Q210" s="326"/>
      <c r="R210" s="326"/>
      <c r="S210" s="326"/>
      <c r="T210" s="326"/>
      <c r="U210" s="326"/>
      <c r="V210" s="326"/>
      <c r="W210" s="326"/>
      <c r="X210" s="326"/>
      <c r="Y210" s="326"/>
      <c r="Z210" s="326"/>
      <c r="AA210" s="323"/>
      <c r="AB210" s="326"/>
      <c r="AC210" s="770"/>
      <c r="AD210" s="326"/>
      <c r="AE210" s="326"/>
      <c r="AF210" s="326"/>
      <c r="AG210" s="326"/>
      <c r="AH210" s="326"/>
    </row>
    <row r="211" spans="1:34" ht="43.5" x14ac:dyDescent="0.25">
      <c r="A211" s="137">
        <v>1</v>
      </c>
      <c r="B211" s="466" t="s">
        <v>313</v>
      </c>
      <c r="C211" s="418"/>
      <c r="D211" s="9"/>
      <c r="E211" s="236">
        <f>E212</f>
        <v>6900</v>
      </c>
      <c r="F211" s="280">
        <f>E211/12*$B$4</f>
        <v>5750</v>
      </c>
      <c r="G211" s="123">
        <f>G212</f>
        <v>6179</v>
      </c>
      <c r="H211" s="123">
        <f>G211/F211*100</f>
        <v>107.46086956521739</v>
      </c>
      <c r="I211" s="196"/>
      <c r="J211" s="196"/>
      <c r="K211" s="990"/>
      <c r="L211" s="989"/>
      <c r="M211" s="989"/>
      <c r="N211" s="989"/>
      <c r="O211" s="989"/>
      <c r="P211" s="989"/>
      <c r="Q211" s="326"/>
      <c r="R211" s="326"/>
      <c r="S211" s="326"/>
      <c r="T211" s="326"/>
      <c r="U211" s="326"/>
      <c r="V211" s="326"/>
      <c r="W211" s="326"/>
      <c r="X211" s="326"/>
      <c r="Y211" s="326"/>
      <c r="Z211" s="326"/>
      <c r="AA211" s="323"/>
      <c r="AB211" s="326"/>
      <c r="AC211" s="770"/>
      <c r="AD211" s="326"/>
      <c r="AE211" s="326"/>
      <c r="AF211" s="326"/>
      <c r="AG211" s="326"/>
      <c r="AH211" s="326"/>
    </row>
    <row r="212" spans="1:34" s="2020" customFormat="1" ht="28.5" customHeight="1" x14ac:dyDescent="0.25">
      <c r="A212" s="2020">
        <v>1</v>
      </c>
      <c r="B212" s="2015" t="s">
        <v>319</v>
      </c>
      <c r="C212" s="418"/>
      <c r="D212" s="9"/>
      <c r="E212" s="225">
        <v>6900</v>
      </c>
      <c r="F212" s="123">
        <f>E212/12*$B$4</f>
        <v>5750</v>
      </c>
      <c r="G212" s="123">
        <v>6179</v>
      </c>
      <c r="H212" s="123">
        <f>G212/F212*100</f>
        <v>107.46086956521739</v>
      </c>
      <c r="I212" s="196"/>
      <c r="J212" s="196"/>
      <c r="K212" s="990"/>
      <c r="L212" s="989"/>
      <c r="M212" s="989"/>
      <c r="N212" s="989"/>
      <c r="O212" s="989"/>
      <c r="P212" s="989"/>
      <c r="Q212" s="326"/>
      <c r="R212" s="326"/>
      <c r="S212" s="326"/>
      <c r="T212" s="326"/>
      <c r="U212" s="326"/>
      <c r="V212" s="326"/>
      <c r="W212" s="326"/>
      <c r="X212" s="326"/>
      <c r="Y212" s="326"/>
      <c r="Z212" s="326"/>
      <c r="AA212" s="323"/>
      <c r="AB212" s="326"/>
      <c r="AC212" s="770"/>
      <c r="AD212" s="326"/>
      <c r="AE212" s="326"/>
      <c r="AF212" s="326"/>
      <c r="AG212" s="326"/>
      <c r="AH212" s="326"/>
    </row>
    <row r="213" spans="1:34" ht="29.25" x14ac:dyDescent="0.25">
      <c r="A213" s="137">
        <v>1</v>
      </c>
      <c r="B213" s="466" t="s">
        <v>304</v>
      </c>
      <c r="C213" s="418"/>
      <c r="D213" s="9"/>
      <c r="E213" s="216"/>
      <c r="F213" s="123">
        <f>E213/12*$B$4</f>
        <v>0</v>
      </c>
      <c r="G213" s="123"/>
      <c r="H213" s="123"/>
      <c r="I213" s="196"/>
      <c r="J213" s="196"/>
      <c r="K213" s="990"/>
      <c r="L213" s="989"/>
      <c r="M213" s="989"/>
      <c r="N213" s="989"/>
      <c r="O213" s="989"/>
      <c r="P213" s="989"/>
      <c r="Q213" s="326"/>
      <c r="R213" s="326"/>
      <c r="S213" s="326"/>
      <c r="T213" s="326"/>
      <c r="U213" s="326"/>
      <c r="V213" s="326"/>
      <c r="W213" s="326"/>
      <c r="X213" s="326"/>
      <c r="Y213" s="326"/>
      <c r="Z213" s="326"/>
      <c r="AA213" s="323"/>
      <c r="AB213" s="326"/>
      <c r="AC213" s="770"/>
      <c r="AD213" s="326"/>
      <c r="AE213" s="326"/>
      <c r="AF213" s="326"/>
      <c r="AG213" s="326"/>
      <c r="AH213" s="326"/>
    </row>
    <row r="214" spans="1:34" ht="30" x14ac:dyDescent="0.25">
      <c r="A214" s="137">
        <v>1</v>
      </c>
      <c r="B214" s="165" t="s">
        <v>191</v>
      </c>
      <c r="C214" s="418"/>
      <c r="D214" s="9"/>
      <c r="E214" s="216"/>
      <c r="F214" s="123">
        <f>E214/12*$B$4</f>
        <v>0</v>
      </c>
      <c r="G214" s="123"/>
      <c r="H214" s="123"/>
      <c r="I214" s="196"/>
      <c r="J214" s="196"/>
      <c r="K214" s="990"/>
      <c r="L214" s="989"/>
      <c r="M214" s="989"/>
      <c r="N214" s="989"/>
      <c r="O214" s="989"/>
      <c r="P214" s="989"/>
      <c r="Q214" s="326"/>
      <c r="R214" s="326"/>
      <c r="S214" s="326"/>
      <c r="T214" s="326"/>
      <c r="U214" s="326"/>
      <c r="V214" s="326"/>
      <c r="W214" s="326"/>
      <c r="X214" s="326"/>
      <c r="Y214" s="326"/>
      <c r="Z214" s="326"/>
      <c r="AA214" s="323"/>
      <c r="AB214" s="326"/>
      <c r="AC214" s="770"/>
      <c r="AD214" s="326"/>
      <c r="AE214" s="326"/>
      <c r="AF214" s="326"/>
      <c r="AG214" s="326"/>
      <c r="AH214" s="326"/>
    </row>
    <row r="215" spans="1:34" ht="57.75" x14ac:dyDescent="0.25">
      <c r="A215" s="137">
        <v>1</v>
      </c>
      <c r="B215" s="466" t="s">
        <v>305</v>
      </c>
      <c r="C215" s="418"/>
      <c r="D215" s="9"/>
      <c r="E215" s="236">
        <v>2800</v>
      </c>
      <c r="F215" s="123">
        <f>ROUND(E215/12*$B$4,0)</f>
        <v>2333</v>
      </c>
      <c r="G215" s="123">
        <v>2341</v>
      </c>
      <c r="H215" s="123">
        <f>G215/F215*100</f>
        <v>100.34290612944707</v>
      </c>
      <c r="I215" s="196"/>
      <c r="J215" s="196"/>
      <c r="K215" s="990"/>
      <c r="L215" s="989"/>
      <c r="M215" s="989"/>
      <c r="N215" s="989"/>
      <c r="O215" s="989"/>
      <c r="P215" s="989"/>
      <c r="Q215" s="326"/>
      <c r="R215" s="326"/>
      <c r="S215" s="326"/>
      <c r="T215" s="326"/>
      <c r="U215" s="326"/>
      <c r="V215" s="326"/>
      <c r="W215" s="326"/>
      <c r="X215" s="326"/>
      <c r="Y215" s="326"/>
      <c r="Z215" s="326"/>
      <c r="AA215" s="323"/>
      <c r="AB215" s="326"/>
      <c r="AC215" s="770"/>
      <c r="AD215" s="326"/>
      <c r="AE215" s="326"/>
      <c r="AF215" s="326"/>
      <c r="AG215" s="326"/>
      <c r="AH215" s="326"/>
    </row>
    <row r="216" spans="1:34" s="147" customFormat="1" x14ac:dyDescent="0.25">
      <c r="A216" s="137">
        <v>1</v>
      </c>
      <c r="B216" s="992" t="s">
        <v>132</v>
      </c>
      <c r="C216" s="993"/>
      <c r="D216" s="2019"/>
      <c r="E216" s="236">
        <f>SUM(E217:E252)</f>
        <v>90400</v>
      </c>
      <c r="F216" s="280">
        <f>SUM(F217:F252)</f>
        <v>75334</v>
      </c>
      <c r="G216" s="280">
        <f>SUM(G217:G252)</f>
        <v>90607</v>
      </c>
      <c r="H216" s="123">
        <f>G216/F216*100</f>
        <v>120.27371439190804</v>
      </c>
      <c r="I216" s="196"/>
      <c r="J216" s="196"/>
      <c r="K216" s="990"/>
      <c r="L216" s="989"/>
      <c r="M216" s="989"/>
      <c r="N216" s="989"/>
      <c r="O216" s="989"/>
      <c r="P216" s="989"/>
      <c r="Q216" s="326">
        <v>67505.476699999999</v>
      </c>
      <c r="R216" s="326">
        <v>67505.476699999999</v>
      </c>
      <c r="S216" s="326">
        <v>67505.476699999999</v>
      </c>
      <c r="T216" s="326">
        <v>67505.476699999999</v>
      </c>
      <c r="U216" s="326">
        <v>67505.476699999999</v>
      </c>
      <c r="V216" s="326">
        <v>67505.476699999999</v>
      </c>
      <c r="W216" s="326">
        <v>67505.476699999999</v>
      </c>
      <c r="X216" s="326">
        <v>67505.476699999999</v>
      </c>
      <c r="Y216" s="326">
        <v>67505.476699999999</v>
      </c>
      <c r="Z216" s="326">
        <v>67505.476699999999</v>
      </c>
      <c r="AA216" s="855">
        <f>Q216/12*$B$4+(R216-Q216)/11*9+(S216-R216)/10*8+(T216-S216)/9*7+(U216-T216)/8*6+(V216-U216)/7*5+(W216-V216)/6*4+(X216-W216)/5*3+(Y216-X216)/4*2+(Z216-Y216)/3*1</f>
        <v>56254.563916666666</v>
      </c>
      <c r="AB216" s="326">
        <f>AH216-AG216-AD216</f>
        <v>55615.335550000011</v>
      </c>
      <c r="AC216" s="770">
        <f>SUM(AC217:AC252)</f>
        <v>0</v>
      </c>
      <c r="AD216" s="326">
        <v>2529.7510600000005</v>
      </c>
      <c r="AE216" s="326">
        <f>AB216-AA216</f>
        <v>-639.22836666665535</v>
      </c>
      <c r="AF216" s="326"/>
      <c r="AG216" s="326">
        <v>-96.979860000000002</v>
      </c>
      <c r="AH216" s="326">
        <v>58048.106750000014</v>
      </c>
    </row>
    <row r="217" spans="1:34" s="147" customFormat="1" ht="30" x14ac:dyDescent="0.25">
      <c r="A217" s="137">
        <v>1</v>
      </c>
      <c r="B217" s="11" t="s">
        <v>116</v>
      </c>
      <c r="C217" s="417"/>
      <c r="D217" s="1097"/>
      <c r="E217" s="235">
        <v>17200</v>
      </c>
      <c r="F217" s="123">
        <f t="shared" ref="F217:F238" si="103">ROUND(E217/12*$B$4,0)</f>
        <v>14333</v>
      </c>
      <c r="G217" s="124">
        <v>16857</v>
      </c>
      <c r="H217" s="124">
        <f>G217/F217*100</f>
        <v>117.60971185376403</v>
      </c>
      <c r="I217" s="196"/>
      <c r="J217" s="196"/>
      <c r="K217" s="990"/>
      <c r="L217" s="989"/>
      <c r="M217" s="989"/>
      <c r="N217" s="989"/>
      <c r="O217" s="989"/>
      <c r="P217" s="989"/>
      <c r="Q217" s="326"/>
      <c r="R217" s="326"/>
      <c r="S217" s="326"/>
      <c r="T217" s="326"/>
      <c r="U217" s="326"/>
      <c r="V217" s="326"/>
      <c r="W217" s="326"/>
      <c r="X217" s="326"/>
      <c r="Y217" s="326"/>
      <c r="Z217" s="326"/>
      <c r="AA217" s="364"/>
      <c r="AB217" s="326"/>
      <c r="AC217" s="770"/>
      <c r="AD217" s="326"/>
      <c r="AE217" s="326"/>
      <c r="AF217" s="326"/>
      <c r="AG217" s="326"/>
      <c r="AH217" s="326"/>
    </row>
    <row r="218" spans="1:34" s="147" customFormat="1" ht="30" x14ac:dyDescent="0.25">
      <c r="A218" s="2020">
        <v>1</v>
      </c>
      <c r="B218" s="11" t="s">
        <v>329</v>
      </c>
      <c r="C218" s="417"/>
      <c r="D218" s="1097"/>
      <c r="E218" s="235"/>
      <c r="F218" s="123"/>
      <c r="G218" s="124">
        <v>2796</v>
      </c>
      <c r="H218" s="124"/>
      <c r="I218" s="196"/>
      <c r="J218" s="196"/>
      <c r="K218" s="990"/>
      <c r="L218" s="989"/>
      <c r="M218" s="989"/>
      <c r="N218" s="989"/>
      <c r="O218" s="989"/>
      <c r="P218" s="989"/>
      <c r="Q218" s="326"/>
      <c r="R218" s="326"/>
      <c r="S218" s="326"/>
      <c r="T218" s="326"/>
      <c r="U218" s="326"/>
      <c r="V218" s="326"/>
      <c r="W218" s="326"/>
      <c r="X218" s="326"/>
      <c r="Y218" s="326"/>
      <c r="Z218" s="326"/>
      <c r="AA218" s="364"/>
      <c r="AB218" s="326"/>
      <c r="AC218" s="770"/>
      <c r="AD218" s="326"/>
      <c r="AE218" s="326"/>
      <c r="AF218" s="326"/>
      <c r="AG218" s="326"/>
      <c r="AH218" s="326"/>
    </row>
    <row r="219" spans="1:34" s="147" customFormat="1" ht="30" x14ac:dyDescent="0.25">
      <c r="A219" s="137">
        <v>1</v>
      </c>
      <c r="B219" s="9" t="s">
        <v>117</v>
      </c>
      <c r="C219" s="418"/>
      <c r="D219" s="1097"/>
      <c r="E219" s="235">
        <v>6800</v>
      </c>
      <c r="F219" s="123">
        <f t="shared" si="103"/>
        <v>5667</v>
      </c>
      <c r="G219" s="124">
        <v>6477</v>
      </c>
      <c r="H219" s="124">
        <f t="shared" ref="H219:H224" si="104">G219/F219*100</f>
        <v>114.29327686606669</v>
      </c>
      <c r="I219" s="196"/>
      <c r="J219" s="196"/>
      <c r="K219" s="990"/>
      <c r="L219" s="989"/>
      <c r="M219" s="989"/>
      <c r="N219" s="989"/>
      <c r="O219" s="989"/>
      <c r="P219" s="989"/>
      <c r="Q219" s="326"/>
      <c r="R219" s="326"/>
      <c r="S219" s="326"/>
      <c r="T219" s="326"/>
      <c r="U219" s="326"/>
      <c r="V219" s="326"/>
      <c r="W219" s="326"/>
      <c r="X219" s="326"/>
      <c r="Y219" s="326"/>
      <c r="Z219" s="326"/>
      <c r="AA219" s="323"/>
      <c r="AB219" s="326"/>
      <c r="AC219" s="770"/>
      <c r="AD219" s="326"/>
      <c r="AE219" s="326"/>
      <c r="AF219" s="326"/>
      <c r="AG219" s="326"/>
      <c r="AH219" s="326"/>
    </row>
    <row r="220" spans="1:34" s="147" customFormat="1" x14ac:dyDescent="0.25">
      <c r="A220" s="137">
        <v>1</v>
      </c>
      <c r="B220" s="9" t="s">
        <v>62</v>
      </c>
      <c r="C220" s="418"/>
      <c r="D220" s="1097"/>
      <c r="E220" s="235">
        <v>2520</v>
      </c>
      <c r="F220" s="123">
        <f t="shared" si="103"/>
        <v>2100</v>
      </c>
      <c r="G220" s="124">
        <v>2539</v>
      </c>
      <c r="H220" s="124">
        <f t="shared" si="104"/>
        <v>120.90476190476191</v>
      </c>
      <c r="I220" s="196"/>
      <c r="J220" s="196"/>
      <c r="K220" s="990"/>
      <c r="L220" s="989"/>
      <c r="M220" s="989"/>
      <c r="N220" s="989"/>
      <c r="O220" s="989"/>
      <c r="P220" s="989"/>
      <c r="Q220" s="326"/>
      <c r="R220" s="326"/>
      <c r="S220" s="326"/>
      <c r="T220" s="326"/>
      <c r="U220" s="326"/>
      <c r="V220" s="326"/>
      <c r="W220" s="326"/>
      <c r="X220" s="326"/>
      <c r="Y220" s="326"/>
      <c r="Z220" s="326"/>
      <c r="AA220" s="323"/>
      <c r="AB220" s="326"/>
      <c r="AC220" s="770"/>
      <c r="AD220" s="326"/>
      <c r="AE220" s="326"/>
      <c r="AF220" s="326"/>
      <c r="AG220" s="326"/>
      <c r="AH220" s="326"/>
    </row>
    <row r="221" spans="1:34" s="147" customFormat="1" x14ac:dyDescent="0.25">
      <c r="A221" s="137">
        <v>1</v>
      </c>
      <c r="B221" s="13" t="s">
        <v>114</v>
      </c>
      <c r="C221" s="419"/>
      <c r="D221" s="1097"/>
      <c r="E221" s="235">
        <v>3500</v>
      </c>
      <c r="F221" s="123">
        <f t="shared" si="103"/>
        <v>2917</v>
      </c>
      <c r="G221" s="124">
        <v>4005</v>
      </c>
      <c r="H221" s="124">
        <f t="shared" si="104"/>
        <v>137.298594446349</v>
      </c>
      <c r="I221" s="196"/>
      <c r="J221" s="196"/>
      <c r="K221" s="990"/>
      <c r="L221" s="989"/>
      <c r="M221" s="989"/>
      <c r="N221" s="989"/>
      <c r="O221" s="989"/>
      <c r="P221" s="989"/>
      <c r="Q221" s="326"/>
      <c r="R221" s="326"/>
      <c r="S221" s="326"/>
      <c r="T221" s="326"/>
      <c r="U221" s="326"/>
      <c r="V221" s="326"/>
      <c r="W221" s="326"/>
      <c r="X221" s="326"/>
      <c r="Y221" s="326"/>
      <c r="Z221" s="326"/>
      <c r="AA221" s="323"/>
      <c r="AB221" s="326"/>
      <c r="AC221" s="770"/>
      <c r="AD221" s="326"/>
      <c r="AE221" s="326"/>
      <c r="AF221" s="326"/>
      <c r="AG221" s="326"/>
      <c r="AH221" s="326"/>
    </row>
    <row r="222" spans="1:34" s="147" customFormat="1" ht="75" x14ac:dyDescent="0.25">
      <c r="A222" s="137">
        <v>1</v>
      </c>
      <c r="B222" s="9" t="s">
        <v>233</v>
      </c>
      <c r="C222" s="418"/>
      <c r="D222" s="1097"/>
      <c r="E222" s="235">
        <v>500</v>
      </c>
      <c r="F222" s="123">
        <f t="shared" si="103"/>
        <v>417</v>
      </c>
      <c r="G222" s="124">
        <v>537</v>
      </c>
      <c r="H222" s="124">
        <f t="shared" si="104"/>
        <v>128.77697841726618</v>
      </c>
      <c r="I222" s="196"/>
      <c r="J222" s="196"/>
      <c r="K222" s="990"/>
      <c r="L222" s="989"/>
      <c r="M222" s="989"/>
      <c r="N222" s="989"/>
      <c r="O222" s="989"/>
      <c r="P222" s="989"/>
      <c r="Q222" s="326"/>
      <c r="R222" s="326"/>
      <c r="S222" s="326"/>
      <c r="T222" s="326"/>
      <c r="U222" s="326"/>
      <c r="V222" s="326"/>
      <c r="W222" s="326"/>
      <c r="X222" s="326"/>
      <c r="Y222" s="326"/>
      <c r="Z222" s="326"/>
      <c r="AA222" s="323"/>
      <c r="AB222" s="326"/>
      <c r="AC222" s="770"/>
      <c r="AD222" s="326"/>
      <c r="AE222" s="326"/>
      <c r="AF222" s="326"/>
      <c r="AG222" s="326"/>
      <c r="AH222" s="326"/>
    </row>
    <row r="223" spans="1:34" s="147" customFormat="1" ht="75" x14ac:dyDescent="0.25">
      <c r="A223" s="137">
        <v>1</v>
      </c>
      <c r="B223" s="13" t="s">
        <v>234</v>
      </c>
      <c r="C223" s="419"/>
      <c r="D223" s="1097"/>
      <c r="E223" s="235">
        <v>850</v>
      </c>
      <c r="F223" s="123">
        <f t="shared" si="103"/>
        <v>708</v>
      </c>
      <c r="G223" s="1098">
        <v>747</v>
      </c>
      <c r="H223" s="124">
        <f t="shared" si="104"/>
        <v>105.5084745762712</v>
      </c>
      <c r="I223" s="196"/>
      <c r="J223" s="196"/>
      <c r="K223" s="990"/>
      <c r="L223" s="989"/>
      <c r="M223" s="989"/>
      <c r="N223" s="989"/>
      <c r="O223" s="989"/>
      <c r="P223" s="989"/>
      <c r="Q223" s="326"/>
      <c r="R223" s="326"/>
      <c r="S223" s="326"/>
      <c r="T223" s="326"/>
      <c r="U223" s="326"/>
      <c r="V223" s="326"/>
      <c r="W223" s="326"/>
      <c r="X223" s="326"/>
      <c r="Y223" s="326"/>
      <c r="Z223" s="326"/>
      <c r="AA223" s="323"/>
      <c r="AB223" s="326"/>
      <c r="AC223" s="770"/>
      <c r="AD223" s="326"/>
      <c r="AE223" s="326"/>
      <c r="AF223" s="326"/>
      <c r="AG223" s="326"/>
      <c r="AH223" s="326"/>
    </row>
    <row r="224" spans="1:34" s="147" customFormat="1" x14ac:dyDescent="0.25">
      <c r="A224" s="137">
        <v>1</v>
      </c>
      <c r="B224" s="13" t="s">
        <v>65</v>
      </c>
      <c r="C224" s="419"/>
      <c r="D224" s="1097"/>
      <c r="E224" s="235">
        <v>4700</v>
      </c>
      <c r="F224" s="123">
        <f t="shared" si="103"/>
        <v>3917</v>
      </c>
      <c r="G224" s="1098">
        <v>4189</v>
      </c>
      <c r="H224" s="124">
        <f t="shared" si="104"/>
        <v>106.94408986469237</v>
      </c>
      <c r="I224" s="196"/>
      <c r="J224" s="196"/>
      <c r="K224" s="990"/>
      <c r="L224" s="989"/>
      <c r="M224" s="989"/>
      <c r="N224" s="989"/>
      <c r="O224" s="989"/>
      <c r="P224" s="989"/>
      <c r="Q224" s="326"/>
      <c r="R224" s="326"/>
      <c r="S224" s="326"/>
      <c r="T224" s="326"/>
      <c r="U224" s="326"/>
      <c r="V224" s="326"/>
      <c r="W224" s="326"/>
      <c r="X224" s="326"/>
      <c r="Y224" s="326"/>
      <c r="Z224" s="326"/>
      <c r="AA224" s="323"/>
      <c r="AB224" s="326"/>
      <c r="AC224" s="770"/>
      <c r="AD224" s="326"/>
      <c r="AE224" s="326"/>
      <c r="AF224" s="326"/>
      <c r="AG224" s="326"/>
      <c r="AH224" s="326"/>
    </row>
    <row r="225" spans="1:34" s="147" customFormat="1" x14ac:dyDescent="0.25">
      <c r="A225" s="2020">
        <v>1</v>
      </c>
      <c r="B225" s="13" t="s">
        <v>327</v>
      </c>
      <c r="C225" s="419"/>
      <c r="D225" s="1097"/>
      <c r="E225" s="235"/>
      <c r="F225" s="123"/>
      <c r="G225" s="1098">
        <v>3</v>
      </c>
      <c r="H225" s="124"/>
      <c r="I225" s="196"/>
      <c r="J225" s="196"/>
      <c r="K225" s="990"/>
      <c r="L225" s="989"/>
      <c r="M225" s="989"/>
      <c r="N225" s="989"/>
      <c r="O225" s="989"/>
      <c r="P225" s="989"/>
      <c r="Q225" s="326"/>
      <c r="R225" s="326"/>
      <c r="S225" s="326"/>
      <c r="T225" s="326"/>
      <c r="U225" s="326"/>
      <c r="V225" s="326"/>
      <c r="W225" s="326"/>
      <c r="X225" s="326"/>
      <c r="Y225" s="326"/>
      <c r="Z225" s="326"/>
      <c r="AA225" s="323"/>
      <c r="AB225" s="326"/>
      <c r="AC225" s="770"/>
      <c r="AD225" s="326"/>
      <c r="AE225" s="326"/>
      <c r="AF225" s="326"/>
      <c r="AG225" s="326"/>
      <c r="AH225" s="326"/>
    </row>
    <row r="226" spans="1:34" s="147" customFormat="1" ht="30" x14ac:dyDescent="0.25">
      <c r="A226" s="137">
        <v>1</v>
      </c>
      <c r="B226" s="13" t="s">
        <v>122</v>
      </c>
      <c r="C226" s="419"/>
      <c r="D226" s="1097"/>
      <c r="E226" s="218">
        <v>1350</v>
      </c>
      <c r="F226" s="123">
        <f t="shared" si="103"/>
        <v>1125</v>
      </c>
      <c r="G226" s="1098">
        <v>1130</v>
      </c>
      <c r="H226" s="124">
        <f>G226/F226*100</f>
        <v>100.44444444444444</v>
      </c>
      <c r="I226" s="196"/>
      <c r="J226" s="196"/>
      <c r="K226" s="990"/>
      <c r="L226" s="989"/>
      <c r="M226" s="989"/>
      <c r="N226" s="989"/>
      <c r="O226" s="989"/>
      <c r="P226" s="989"/>
      <c r="Q226" s="326"/>
      <c r="R226" s="326"/>
      <c r="S226" s="326"/>
      <c r="T226" s="326"/>
      <c r="U226" s="326"/>
      <c r="V226" s="326"/>
      <c r="W226" s="326"/>
      <c r="X226" s="326"/>
      <c r="Y226" s="326"/>
      <c r="Z226" s="326"/>
      <c r="AA226" s="323"/>
      <c r="AB226" s="326"/>
      <c r="AC226" s="770"/>
      <c r="AD226" s="326"/>
      <c r="AE226" s="326"/>
      <c r="AF226" s="326"/>
      <c r="AG226" s="326"/>
      <c r="AH226" s="326"/>
    </row>
    <row r="227" spans="1:34" s="147" customFormat="1" ht="45" x14ac:dyDescent="0.25">
      <c r="A227" s="2020">
        <v>1</v>
      </c>
      <c r="B227" s="13" t="s">
        <v>341</v>
      </c>
      <c r="C227" s="419"/>
      <c r="D227" s="1097"/>
      <c r="E227" s="235"/>
      <c r="F227" s="123"/>
      <c r="G227" s="1098">
        <v>1</v>
      </c>
      <c r="H227" s="124"/>
      <c r="I227" s="196"/>
      <c r="J227" s="196"/>
      <c r="K227" s="990"/>
      <c r="L227" s="989"/>
      <c r="M227" s="989"/>
      <c r="N227" s="989"/>
      <c r="O227" s="989"/>
      <c r="P227" s="989"/>
      <c r="Q227" s="326"/>
      <c r="R227" s="326"/>
      <c r="S227" s="326"/>
      <c r="T227" s="326"/>
      <c r="U227" s="326"/>
      <c r="V227" s="326"/>
      <c r="W227" s="326"/>
      <c r="X227" s="326"/>
      <c r="Y227" s="326"/>
      <c r="Z227" s="326"/>
      <c r="AA227" s="323"/>
      <c r="AB227" s="326"/>
      <c r="AC227" s="770"/>
      <c r="AD227" s="326"/>
      <c r="AE227" s="326"/>
      <c r="AF227" s="326"/>
      <c r="AG227" s="326"/>
      <c r="AH227" s="326"/>
    </row>
    <row r="228" spans="1:34" s="147" customFormat="1" x14ac:dyDescent="0.25">
      <c r="A228" s="137">
        <v>1</v>
      </c>
      <c r="B228" s="13" t="s">
        <v>113</v>
      </c>
      <c r="C228" s="419"/>
      <c r="D228" s="1097"/>
      <c r="E228" s="235">
        <v>18500</v>
      </c>
      <c r="F228" s="123">
        <f t="shared" si="103"/>
        <v>15417</v>
      </c>
      <c r="G228" s="1098">
        <v>19474</v>
      </c>
      <c r="H228" s="124">
        <f>G228/F228*100</f>
        <v>126.31510670039567</v>
      </c>
      <c r="I228" s="196"/>
      <c r="J228" s="196"/>
      <c r="K228" s="990"/>
      <c r="L228" s="989"/>
      <c r="M228" s="989"/>
      <c r="N228" s="989"/>
      <c r="O228" s="989"/>
      <c r="P228" s="989"/>
      <c r="Q228" s="326"/>
      <c r="R228" s="326"/>
      <c r="S228" s="326"/>
      <c r="T228" s="326"/>
      <c r="U228" s="326"/>
      <c r="V228" s="326"/>
      <c r="W228" s="326"/>
      <c r="X228" s="326"/>
      <c r="Y228" s="326"/>
      <c r="Z228" s="326"/>
      <c r="AA228" s="323"/>
      <c r="AB228" s="326"/>
      <c r="AC228" s="770"/>
      <c r="AD228" s="326"/>
      <c r="AE228" s="326"/>
      <c r="AF228" s="326"/>
      <c r="AG228" s="326"/>
      <c r="AH228" s="326"/>
    </row>
    <row r="229" spans="1:34" s="147" customFormat="1" x14ac:dyDescent="0.25">
      <c r="A229" s="2020">
        <v>1</v>
      </c>
      <c r="B229" s="13" t="s">
        <v>339</v>
      </c>
      <c r="C229" s="419"/>
      <c r="D229" s="1097"/>
      <c r="E229" s="235"/>
      <c r="F229" s="123"/>
      <c r="G229" s="1098">
        <v>2899</v>
      </c>
      <c r="H229" s="124"/>
      <c r="I229" s="196"/>
      <c r="J229" s="196"/>
      <c r="K229" s="990"/>
      <c r="L229" s="989"/>
      <c r="M229" s="989"/>
      <c r="N229" s="989"/>
      <c r="O229" s="989"/>
      <c r="P229" s="989"/>
      <c r="Q229" s="326"/>
      <c r="R229" s="326"/>
      <c r="S229" s="326"/>
      <c r="T229" s="326"/>
      <c r="U229" s="326"/>
      <c r="V229" s="326"/>
      <c r="W229" s="326"/>
      <c r="X229" s="326"/>
      <c r="Y229" s="326"/>
      <c r="Z229" s="326"/>
      <c r="AA229" s="323"/>
      <c r="AB229" s="326"/>
      <c r="AC229" s="770"/>
      <c r="AD229" s="326"/>
      <c r="AE229" s="326"/>
      <c r="AF229" s="326"/>
      <c r="AG229" s="326"/>
      <c r="AH229" s="326"/>
    </row>
    <row r="230" spans="1:34" s="147" customFormat="1" ht="30" x14ac:dyDescent="0.25">
      <c r="A230" s="137">
        <v>1</v>
      </c>
      <c r="B230" s="13" t="s">
        <v>228</v>
      </c>
      <c r="C230" s="419"/>
      <c r="D230" s="1097"/>
      <c r="E230" s="235">
        <v>3400</v>
      </c>
      <c r="F230" s="123">
        <f t="shared" si="103"/>
        <v>2833</v>
      </c>
      <c r="G230" s="1098">
        <v>1925</v>
      </c>
      <c r="H230" s="124">
        <f>G230/F230*100</f>
        <v>67.949170490645955</v>
      </c>
      <c r="I230" s="196"/>
      <c r="J230" s="196"/>
      <c r="K230" s="990"/>
      <c r="L230" s="989"/>
      <c r="M230" s="989"/>
      <c r="N230" s="989"/>
      <c r="O230" s="989"/>
      <c r="P230" s="989"/>
      <c r="Q230" s="326"/>
      <c r="R230" s="326"/>
      <c r="S230" s="326"/>
      <c r="T230" s="326"/>
      <c r="U230" s="326"/>
      <c r="V230" s="326"/>
      <c r="W230" s="326"/>
      <c r="X230" s="326"/>
      <c r="Y230" s="326"/>
      <c r="Z230" s="326"/>
      <c r="AA230" s="323"/>
      <c r="AB230" s="326"/>
      <c r="AC230" s="770"/>
      <c r="AD230" s="326"/>
      <c r="AE230" s="326"/>
      <c r="AF230" s="326"/>
      <c r="AG230" s="326"/>
      <c r="AH230" s="326"/>
    </row>
    <row r="231" spans="1:34" s="147" customFormat="1" x14ac:dyDescent="0.25">
      <c r="A231" s="2020">
        <v>1</v>
      </c>
      <c r="B231" s="13" t="s">
        <v>335</v>
      </c>
      <c r="C231" s="419"/>
      <c r="D231" s="1097"/>
      <c r="E231" s="235"/>
      <c r="F231" s="123"/>
      <c r="G231" s="1098">
        <v>24</v>
      </c>
      <c r="H231" s="124"/>
      <c r="I231" s="196"/>
      <c r="J231" s="196"/>
      <c r="K231" s="990"/>
      <c r="L231" s="989"/>
      <c r="M231" s="989"/>
      <c r="N231" s="989"/>
      <c r="O231" s="989"/>
      <c r="P231" s="989"/>
      <c r="Q231" s="326"/>
      <c r="R231" s="326"/>
      <c r="S231" s="326"/>
      <c r="T231" s="326"/>
      <c r="U231" s="326"/>
      <c r="V231" s="326"/>
      <c r="W231" s="326"/>
      <c r="X231" s="326"/>
      <c r="Y231" s="326"/>
      <c r="Z231" s="326"/>
      <c r="AA231" s="323"/>
      <c r="AB231" s="326"/>
      <c r="AC231" s="770"/>
      <c r="AD231" s="326"/>
      <c r="AE231" s="326"/>
      <c r="AF231" s="326"/>
      <c r="AG231" s="326"/>
      <c r="AH231" s="326"/>
    </row>
    <row r="232" spans="1:34" s="147" customFormat="1" ht="30" x14ac:dyDescent="0.25">
      <c r="A232" s="2020">
        <v>1</v>
      </c>
      <c r="B232" s="13" t="s">
        <v>263</v>
      </c>
      <c r="C232" s="419"/>
      <c r="D232" s="1097"/>
      <c r="E232" s="235">
        <v>600</v>
      </c>
      <c r="F232" s="123">
        <f t="shared" si="103"/>
        <v>500</v>
      </c>
      <c r="G232" s="1098">
        <v>308</v>
      </c>
      <c r="H232" s="124">
        <f>G232/F232*100</f>
        <v>61.6</v>
      </c>
      <c r="I232" s="196"/>
      <c r="J232" s="196"/>
      <c r="K232" s="990"/>
      <c r="L232" s="989"/>
      <c r="M232" s="989"/>
      <c r="N232" s="989"/>
      <c r="O232" s="989"/>
      <c r="P232" s="989"/>
      <c r="Q232" s="326"/>
      <c r="R232" s="326"/>
      <c r="S232" s="326"/>
      <c r="T232" s="326"/>
      <c r="U232" s="326"/>
      <c r="V232" s="326"/>
      <c r="W232" s="326"/>
      <c r="X232" s="326"/>
      <c r="Y232" s="326"/>
      <c r="Z232" s="326"/>
      <c r="AA232" s="323"/>
      <c r="AB232" s="326"/>
      <c r="AC232" s="770"/>
      <c r="AD232" s="326"/>
      <c r="AE232" s="326"/>
      <c r="AF232" s="326"/>
      <c r="AG232" s="326"/>
      <c r="AH232" s="326"/>
    </row>
    <row r="233" spans="1:34" s="147" customFormat="1" ht="30" x14ac:dyDescent="0.25">
      <c r="A233" s="2020">
        <v>1</v>
      </c>
      <c r="B233" s="13" t="s">
        <v>338</v>
      </c>
      <c r="C233" s="419"/>
      <c r="D233" s="1097"/>
      <c r="E233" s="235"/>
      <c r="F233" s="123"/>
      <c r="G233" s="1098">
        <v>40</v>
      </c>
      <c r="H233" s="124"/>
      <c r="I233" s="196"/>
      <c r="J233" s="196"/>
      <c r="K233" s="990"/>
      <c r="L233" s="989"/>
      <c r="M233" s="989"/>
      <c r="N233" s="989"/>
      <c r="O233" s="989"/>
      <c r="P233" s="989"/>
      <c r="Q233" s="326"/>
      <c r="R233" s="326"/>
      <c r="S233" s="326"/>
      <c r="T233" s="326"/>
      <c r="U233" s="326"/>
      <c r="V233" s="326"/>
      <c r="W233" s="326"/>
      <c r="X233" s="326"/>
      <c r="Y233" s="326"/>
      <c r="Z233" s="326"/>
      <c r="AA233" s="323"/>
      <c r="AB233" s="326"/>
      <c r="AC233" s="770"/>
      <c r="AD233" s="326"/>
      <c r="AE233" s="326"/>
      <c r="AF233" s="326"/>
      <c r="AG233" s="326"/>
      <c r="AH233" s="326"/>
    </row>
    <row r="234" spans="1:34" s="147" customFormat="1" ht="75" x14ac:dyDescent="0.25">
      <c r="A234" s="137">
        <v>1</v>
      </c>
      <c r="B234" s="13" t="s">
        <v>239</v>
      </c>
      <c r="C234" s="419"/>
      <c r="D234" s="1097"/>
      <c r="E234" s="235">
        <v>250</v>
      </c>
      <c r="F234" s="123">
        <f t="shared" si="103"/>
        <v>208</v>
      </c>
      <c r="G234" s="1098">
        <v>343</v>
      </c>
      <c r="H234" s="124">
        <f>G234/F234*100</f>
        <v>164.90384615384613</v>
      </c>
      <c r="I234" s="196"/>
      <c r="J234" s="196"/>
      <c r="K234" s="990"/>
      <c r="L234" s="989"/>
      <c r="M234" s="989"/>
      <c r="N234" s="989"/>
      <c r="O234" s="989"/>
      <c r="P234" s="989"/>
      <c r="Q234" s="326"/>
      <c r="R234" s="326"/>
      <c r="S234" s="326"/>
      <c r="T234" s="326"/>
      <c r="U234" s="326"/>
      <c r="V234" s="326"/>
      <c r="W234" s="326"/>
      <c r="X234" s="326"/>
      <c r="Y234" s="326"/>
      <c r="Z234" s="326"/>
      <c r="AA234" s="323"/>
      <c r="AB234" s="326"/>
      <c r="AC234" s="770"/>
      <c r="AD234" s="326"/>
      <c r="AE234" s="326"/>
      <c r="AF234" s="326"/>
      <c r="AG234" s="326"/>
      <c r="AH234" s="326"/>
    </row>
    <row r="235" spans="1:34" s="147" customFormat="1" ht="60" x14ac:dyDescent="0.25">
      <c r="A235" s="2020">
        <v>1</v>
      </c>
      <c r="B235" s="13" t="s">
        <v>238</v>
      </c>
      <c r="C235" s="419"/>
      <c r="D235" s="1097"/>
      <c r="E235" s="235">
        <v>300</v>
      </c>
      <c r="F235" s="123">
        <f t="shared" si="103"/>
        <v>250</v>
      </c>
      <c r="G235" s="1098">
        <v>200</v>
      </c>
      <c r="H235" s="124">
        <f>G235/F235*100</f>
        <v>80</v>
      </c>
      <c r="I235" s="196"/>
      <c r="J235" s="196"/>
      <c r="K235" s="990"/>
      <c r="L235" s="989"/>
      <c r="M235" s="989"/>
      <c r="N235" s="989"/>
      <c r="O235" s="989"/>
      <c r="P235" s="989"/>
      <c r="Q235" s="326"/>
      <c r="R235" s="326"/>
      <c r="S235" s="326"/>
      <c r="T235" s="326"/>
      <c r="U235" s="326"/>
      <c r="V235" s="326"/>
      <c r="W235" s="326"/>
      <c r="X235" s="326"/>
      <c r="Y235" s="326"/>
      <c r="Z235" s="326"/>
      <c r="AA235" s="323"/>
      <c r="AB235" s="326"/>
      <c r="AC235" s="770"/>
      <c r="AD235" s="326"/>
      <c r="AE235" s="326"/>
      <c r="AF235" s="326"/>
      <c r="AG235" s="326"/>
      <c r="AH235" s="326"/>
    </row>
    <row r="236" spans="1:34" s="147" customFormat="1" ht="83.25" customHeight="1" x14ac:dyDescent="0.25">
      <c r="A236" s="137">
        <v>1</v>
      </c>
      <c r="B236" s="9" t="s">
        <v>406</v>
      </c>
      <c r="C236" s="418"/>
      <c r="D236" s="1097"/>
      <c r="E236" s="235">
        <v>50</v>
      </c>
      <c r="F236" s="123">
        <f t="shared" si="103"/>
        <v>42</v>
      </c>
      <c r="G236" s="124">
        <v>19</v>
      </c>
      <c r="H236" s="124">
        <f>G236/F236*100</f>
        <v>45.238095238095241</v>
      </c>
      <c r="I236" s="196"/>
      <c r="J236" s="196"/>
      <c r="K236" s="990"/>
      <c r="L236" s="989"/>
      <c r="M236" s="989"/>
      <c r="N236" s="989"/>
      <c r="O236" s="989"/>
      <c r="P236" s="989"/>
      <c r="Q236" s="326"/>
      <c r="R236" s="326"/>
      <c r="S236" s="326"/>
      <c r="T236" s="326"/>
      <c r="U236" s="326"/>
      <c r="V236" s="326"/>
      <c r="W236" s="326"/>
      <c r="X236" s="326"/>
      <c r="Y236" s="326"/>
      <c r="Z236" s="326"/>
      <c r="AA236" s="323"/>
      <c r="AB236" s="326"/>
      <c r="AC236" s="770"/>
      <c r="AD236" s="326"/>
      <c r="AE236" s="326"/>
      <c r="AF236" s="326"/>
      <c r="AG236" s="326"/>
      <c r="AH236" s="326"/>
    </row>
    <row r="237" spans="1:34" s="147" customFormat="1" ht="45" x14ac:dyDescent="0.25">
      <c r="A237" s="137">
        <v>1</v>
      </c>
      <c r="B237" s="9" t="s">
        <v>179</v>
      </c>
      <c r="C237" s="418"/>
      <c r="D237" s="1097"/>
      <c r="E237" s="235">
        <v>800</v>
      </c>
      <c r="F237" s="123">
        <f t="shared" si="103"/>
        <v>667</v>
      </c>
      <c r="G237" s="124">
        <v>920</v>
      </c>
      <c r="H237" s="124">
        <f>G237/F237*100</f>
        <v>137.93103448275863</v>
      </c>
      <c r="I237" s="196"/>
      <c r="J237" s="196"/>
      <c r="K237" s="990"/>
      <c r="L237" s="989"/>
      <c r="M237" s="989"/>
      <c r="N237" s="989"/>
      <c r="O237" s="989"/>
      <c r="P237" s="989"/>
      <c r="Q237" s="326"/>
      <c r="R237" s="326"/>
      <c r="S237" s="326"/>
      <c r="T237" s="326"/>
      <c r="U237" s="326"/>
      <c r="V237" s="326"/>
      <c r="W237" s="326"/>
      <c r="X237" s="326"/>
      <c r="Y237" s="326"/>
      <c r="Z237" s="326"/>
      <c r="AA237" s="323"/>
      <c r="AB237" s="326"/>
      <c r="AC237" s="770"/>
      <c r="AD237" s="326"/>
      <c r="AE237" s="326"/>
      <c r="AF237" s="326"/>
      <c r="AG237" s="326"/>
      <c r="AH237" s="326"/>
    </row>
    <row r="238" spans="1:34" s="147" customFormat="1" ht="90" x14ac:dyDescent="0.25">
      <c r="A238" s="137">
        <v>1</v>
      </c>
      <c r="B238" s="9" t="s">
        <v>328</v>
      </c>
      <c r="C238" s="418"/>
      <c r="D238" s="1097"/>
      <c r="E238" s="235"/>
      <c r="F238" s="123">
        <f t="shared" si="103"/>
        <v>0</v>
      </c>
      <c r="G238" s="124">
        <v>183</v>
      </c>
      <c r="H238" s="124"/>
      <c r="I238" s="196"/>
      <c r="J238" s="196"/>
      <c r="K238" s="990"/>
      <c r="L238" s="989"/>
      <c r="M238" s="989"/>
      <c r="N238" s="989"/>
      <c r="O238" s="989"/>
      <c r="P238" s="989"/>
      <c r="Q238" s="326"/>
      <c r="R238" s="326"/>
      <c r="S238" s="326"/>
      <c r="T238" s="326"/>
      <c r="U238" s="326"/>
      <c r="V238" s="326"/>
      <c r="W238" s="326"/>
      <c r="X238" s="326"/>
      <c r="Y238" s="326"/>
      <c r="Z238" s="326"/>
      <c r="AA238" s="323"/>
      <c r="AB238" s="326"/>
      <c r="AC238" s="770"/>
      <c r="AD238" s="326"/>
      <c r="AE238" s="326"/>
      <c r="AF238" s="326"/>
      <c r="AG238" s="326"/>
      <c r="AH238" s="326"/>
    </row>
    <row r="239" spans="1:34" s="147" customFormat="1" ht="105" x14ac:dyDescent="0.25">
      <c r="A239" s="2020">
        <v>1</v>
      </c>
      <c r="B239" s="9" t="s">
        <v>681</v>
      </c>
      <c r="C239" s="418"/>
      <c r="D239" s="1097"/>
      <c r="E239" s="235"/>
      <c r="F239" s="123"/>
      <c r="G239" s="124">
        <v>42</v>
      </c>
      <c r="H239" s="124"/>
      <c r="I239" s="196"/>
      <c r="J239" s="196"/>
      <c r="K239" s="990"/>
      <c r="L239" s="989"/>
      <c r="M239" s="989"/>
      <c r="N239" s="989"/>
      <c r="O239" s="989"/>
      <c r="P239" s="989"/>
      <c r="Q239" s="326"/>
      <c r="R239" s="326"/>
      <c r="S239" s="326"/>
      <c r="T239" s="326"/>
      <c r="U239" s="326"/>
      <c r="V239" s="326"/>
      <c r="W239" s="326"/>
      <c r="X239" s="326"/>
      <c r="Y239" s="326"/>
      <c r="Z239" s="326"/>
      <c r="AA239" s="323"/>
      <c r="AB239" s="326"/>
      <c r="AC239" s="770"/>
      <c r="AD239" s="326"/>
      <c r="AE239" s="326"/>
      <c r="AF239" s="326"/>
      <c r="AG239" s="326"/>
      <c r="AH239" s="326"/>
    </row>
    <row r="240" spans="1:34" s="147" customFormat="1" ht="33" customHeight="1" x14ac:dyDescent="0.25">
      <c r="A240" s="137">
        <v>1</v>
      </c>
      <c r="B240" s="9" t="s">
        <v>181</v>
      </c>
      <c r="C240" s="418"/>
      <c r="D240" s="1097"/>
      <c r="E240" s="235">
        <v>4200</v>
      </c>
      <c r="F240" s="123">
        <f>ROUND(E240/12*$B$4,0)</f>
        <v>3500</v>
      </c>
      <c r="G240" s="124">
        <v>4135</v>
      </c>
      <c r="H240" s="124">
        <f>G240/F240*100</f>
        <v>118.14285714285715</v>
      </c>
      <c r="I240" s="196"/>
      <c r="J240" s="196"/>
      <c r="K240" s="990"/>
      <c r="L240" s="989"/>
      <c r="M240" s="989"/>
      <c r="N240" s="989"/>
      <c r="O240" s="989"/>
      <c r="P240" s="989"/>
      <c r="Q240" s="326"/>
      <c r="R240" s="326"/>
      <c r="S240" s="326"/>
      <c r="T240" s="326"/>
      <c r="U240" s="326"/>
      <c r="V240" s="326"/>
      <c r="W240" s="326"/>
      <c r="X240" s="326"/>
      <c r="Y240" s="326"/>
      <c r="Z240" s="326"/>
      <c r="AA240" s="323"/>
      <c r="AB240" s="326"/>
      <c r="AC240" s="770"/>
      <c r="AD240" s="326"/>
      <c r="AE240" s="326"/>
      <c r="AF240" s="326"/>
      <c r="AG240" s="326"/>
      <c r="AH240" s="326"/>
    </row>
    <row r="241" spans="1:34" s="147" customFormat="1" ht="33" customHeight="1" x14ac:dyDescent="0.25">
      <c r="A241" s="2020">
        <v>1</v>
      </c>
      <c r="B241" s="9" t="s">
        <v>510</v>
      </c>
      <c r="C241" s="418"/>
      <c r="D241" s="1097"/>
      <c r="E241" s="235"/>
      <c r="F241" s="123"/>
      <c r="G241" s="124">
        <v>496</v>
      </c>
      <c r="H241" s="124"/>
      <c r="I241" s="196"/>
      <c r="J241" s="196"/>
      <c r="K241" s="990"/>
      <c r="L241" s="989"/>
      <c r="M241" s="989"/>
      <c r="N241" s="989"/>
      <c r="O241" s="989"/>
      <c r="P241" s="989"/>
      <c r="Q241" s="326"/>
      <c r="R241" s="326"/>
      <c r="S241" s="326"/>
      <c r="T241" s="326"/>
      <c r="U241" s="326"/>
      <c r="V241" s="326"/>
      <c r="W241" s="326"/>
      <c r="X241" s="326"/>
      <c r="Y241" s="326"/>
      <c r="Z241" s="326"/>
      <c r="AA241" s="323"/>
      <c r="AB241" s="326"/>
      <c r="AC241" s="770"/>
      <c r="AD241" s="326"/>
      <c r="AE241" s="326"/>
      <c r="AF241" s="326"/>
      <c r="AG241" s="326"/>
      <c r="AH241" s="326"/>
    </row>
    <row r="242" spans="1:34" s="147" customFormat="1" ht="24" customHeight="1" x14ac:dyDescent="0.25">
      <c r="A242" s="137">
        <v>1</v>
      </c>
      <c r="B242" s="9" t="s">
        <v>87</v>
      </c>
      <c r="C242" s="418"/>
      <c r="D242" s="1097"/>
      <c r="E242" s="235">
        <v>900</v>
      </c>
      <c r="F242" s="123">
        <f t="shared" ref="F242:F252" si="105">ROUND(E242/12*$B$4,0)</f>
        <v>750</v>
      </c>
      <c r="G242" s="124">
        <v>350</v>
      </c>
      <c r="H242" s="124">
        <f t="shared" ref="H242:H252" si="106">G242/F242*100</f>
        <v>46.666666666666664</v>
      </c>
      <c r="I242" s="196"/>
      <c r="J242" s="196"/>
      <c r="K242" s="990"/>
      <c r="L242" s="989"/>
      <c r="M242" s="989"/>
      <c r="N242" s="989"/>
      <c r="O242" s="989"/>
      <c r="P242" s="989"/>
      <c r="Q242" s="326"/>
      <c r="R242" s="326"/>
      <c r="S242" s="326"/>
      <c r="T242" s="326"/>
      <c r="U242" s="326"/>
      <c r="V242" s="326"/>
      <c r="W242" s="326"/>
      <c r="X242" s="326"/>
      <c r="Y242" s="326"/>
      <c r="Z242" s="326"/>
      <c r="AA242" s="323"/>
      <c r="AB242" s="326"/>
      <c r="AC242" s="770"/>
      <c r="AD242" s="326"/>
      <c r="AE242" s="326"/>
      <c r="AF242" s="326"/>
      <c r="AG242" s="326"/>
      <c r="AH242" s="326"/>
    </row>
    <row r="243" spans="1:34" s="147" customFormat="1" ht="29.25" customHeight="1" x14ac:dyDescent="0.25">
      <c r="A243" s="2020">
        <v>1</v>
      </c>
      <c r="B243" s="9" t="s">
        <v>413</v>
      </c>
      <c r="C243" s="418"/>
      <c r="D243" s="1097"/>
      <c r="E243" s="235">
        <v>1800</v>
      </c>
      <c r="F243" s="123">
        <f t="shared" si="105"/>
        <v>1500</v>
      </c>
      <c r="G243" s="124">
        <v>1360</v>
      </c>
      <c r="H243" s="124">
        <f t="shared" si="106"/>
        <v>90.666666666666657</v>
      </c>
      <c r="I243" s="196"/>
      <c r="J243" s="196"/>
      <c r="K243" s="990"/>
      <c r="L243" s="989"/>
      <c r="M243" s="989"/>
      <c r="N243" s="989"/>
      <c r="O243" s="989"/>
      <c r="P243" s="989"/>
      <c r="Q243" s="326"/>
      <c r="R243" s="326"/>
      <c r="S243" s="326"/>
      <c r="T243" s="326"/>
      <c r="U243" s="326"/>
      <c r="V243" s="326"/>
      <c r="W243" s="326"/>
      <c r="X243" s="326"/>
      <c r="Y243" s="326"/>
      <c r="Z243" s="326"/>
      <c r="AA243" s="323"/>
      <c r="AB243" s="326"/>
      <c r="AC243" s="770"/>
      <c r="AD243" s="326"/>
      <c r="AE243" s="326"/>
      <c r="AF243" s="326"/>
      <c r="AG243" s="326"/>
      <c r="AH243" s="326"/>
    </row>
    <row r="244" spans="1:34" s="147" customFormat="1" ht="45" customHeight="1" x14ac:dyDescent="0.25">
      <c r="A244" s="137">
        <v>1</v>
      </c>
      <c r="B244" s="9" t="s">
        <v>345</v>
      </c>
      <c r="C244" s="418"/>
      <c r="D244" s="1097"/>
      <c r="E244" s="235">
        <v>650</v>
      </c>
      <c r="F244" s="123">
        <f t="shared" si="105"/>
        <v>542</v>
      </c>
      <c r="G244" s="124">
        <v>635</v>
      </c>
      <c r="H244" s="124">
        <f t="shared" si="106"/>
        <v>117.15867158671587</v>
      </c>
      <c r="I244" s="196"/>
      <c r="J244" s="196"/>
      <c r="K244" s="990"/>
      <c r="L244" s="989"/>
      <c r="M244" s="989"/>
      <c r="N244" s="989"/>
      <c r="O244" s="989"/>
      <c r="P244" s="989"/>
      <c r="Q244" s="326"/>
      <c r="R244" s="326"/>
      <c r="S244" s="326"/>
      <c r="T244" s="326"/>
      <c r="U244" s="326"/>
      <c r="V244" s="326"/>
      <c r="W244" s="326"/>
      <c r="X244" s="326"/>
      <c r="Y244" s="326"/>
      <c r="Z244" s="326"/>
      <c r="AA244" s="323"/>
      <c r="AB244" s="326"/>
      <c r="AC244" s="770"/>
      <c r="AD244" s="326"/>
      <c r="AE244" s="326"/>
      <c r="AF244" s="326"/>
      <c r="AG244" s="326"/>
      <c r="AH244" s="326"/>
    </row>
    <row r="245" spans="1:34" s="147" customFormat="1" ht="30" x14ac:dyDescent="0.25">
      <c r="A245" s="137">
        <v>1</v>
      </c>
      <c r="B245" s="9" t="s">
        <v>182</v>
      </c>
      <c r="C245" s="418"/>
      <c r="D245" s="1097"/>
      <c r="E245" s="235">
        <v>100</v>
      </c>
      <c r="F245" s="123">
        <f t="shared" si="105"/>
        <v>83</v>
      </c>
      <c r="G245" s="124">
        <v>97</v>
      </c>
      <c r="H245" s="124">
        <f t="shared" si="106"/>
        <v>116.86746987951808</v>
      </c>
      <c r="I245" s="196"/>
      <c r="J245" s="196"/>
      <c r="K245" s="990"/>
      <c r="L245" s="989"/>
      <c r="M245" s="989"/>
      <c r="N245" s="989"/>
      <c r="O245" s="989"/>
      <c r="P245" s="989"/>
      <c r="Q245" s="326"/>
      <c r="R245" s="326"/>
      <c r="S245" s="326"/>
      <c r="T245" s="326"/>
      <c r="U245" s="326"/>
      <c r="V245" s="326"/>
      <c r="W245" s="326"/>
      <c r="X245" s="326"/>
      <c r="Y245" s="326"/>
      <c r="Z245" s="326"/>
      <c r="AA245" s="323"/>
      <c r="AB245" s="326"/>
      <c r="AC245" s="770"/>
      <c r="AD245" s="326"/>
      <c r="AE245" s="326"/>
      <c r="AF245" s="326"/>
      <c r="AG245" s="326"/>
      <c r="AH245" s="326"/>
    </row>
    <row r="246" spans="1:34" s="147" customFormat="1" x14ac:dyDescent="0.25">
      <c r="A246" s="2020">
        <v>1</v>
      </c>
      <c r="B246" s="9" t="s">
        <v>258</v>
      </c>
      <c r="C246" s="418"/>
      <c r="D246" s="1097"/>
      <c r="E246" s="235">
        <v>6100</v>
      </c>
      <c r="F246" s="123">
        <f t="shared" si="105"/>
        <v>5083</v>
      </c>
      <c r="G246" s="124">
        <v>5100</v>
      </c>
      <c r="H246" s="124">
        <f t="shared" si="106"/>
        <v>100.33444816053512</v>
      </c>
      <c r="I246" s="196"/>
      <c r="J246" s="196"/>
      <c r="K246" s="990"/>
      <c r="L246" s="989"/>
      <c r="M246" s="989"/>
      <c r="N246" s="989"/>
      <c r="O246" s="989"/>
      <c r="P246" s="989"/>
      <c r="Q246" s="326"/>
      <c r="R246" s="326"/>
      <c r="S246" s="326"/>
      <c r="T246" s="326"/>
      <c r="U246" s="326"/>
      <c r="V246" s="326"/>
      <c r="W246" s="326"/>
      <c r="X246" s="326"/>
      <c r="Y246" s="326"/>
      <c r="Z246" s="326"/>
      <c r="AA246" s="323"/>
      <c r="AB246" s="326"/>
      <c r="AC246" s="770"/>
      <c r="AD246" s="326"/>
      <c r="AE246" s="326"/>
      <c r="AF246" s="326"/>
      <c r="AG246" s="326"/>
      <c r="AH246" s="326"/>
    </row>
    <row r="247" spans="1:34" s="147" customFormat="1" ht="30" x14ac:dyDescent="0.25">
      <c r="A247" s="137">
        <v>1</v>
      </c>
      <c r="B247" s="9" t="s">
        <v>259</v>
      </c>
      <c r="C247" s="418"/>
      <c r="D247" s="1097"/>
      <c r="E247" s="235">
        <v>9150</v>
      </c>
      <c r="F247" s="123">
        <f t="shared" si="105"/>
        <v>7625</v>
      </c>
      <c r="G247" s="124">
        <v>7466</v>
      </c>
      <c r="H247" s="124">
        <f t="shared" si="106"/>
        <v>97.91475409836066</v>
      </c>
      <c r="I247" s="196"/>
      <c r="J247" s="196"/>
      <c r="K247" s="990"/>
      <c r="L247" s="989"/>
      <c r="M247" s="989"/>
      <c r="N247" s="989"/>
      <c r="O247" s="989"/>
      <c r="P247" s="989"/>
      <c r="Q247" s="326"/>
      <c r="R247" s="326"/>
      <c r="S247" s="326"/>
      <c r="T247" s="326"/>
      <c r="U247" s="326"/>
      <c r="V247" s="326"/>
      <c r="W247" s="326"/>
      <c r="X247" s="326"/>
      <c r="Y247" s="326"/>
      <c r="Z247" s="326"/>
      <c r="AA247" s="323"/>
      <c r="AB247" s="326"/>
      <c r="AC247" s="770"/>
      <c r="AD247" s="326"/>
      <c r="AE247" s="326"/>
      <c r="AF247" s="326"/>
      <c r="AG247" s="326"/>
      <c r="AH247" s="326"/>
    </row>
    <row r="248" spans="1:34" s="147" customFormat="1" ht="30" x14ac:dyDescent="0.25">
      <c r="A248" s="137">
        <v>1</v>
      </c>
      <c r="B248" s="9" t="s">
        <v>264</v>
      </c>
      <c r="C248" s="418"/>
      <c r="D248" s="1097"/>
      <c r="E248" s="235">
        <v>250</v>
      </c>
      <c r="F248" s="123">
        <f t="shared" si="105"/>
        <v>208</v>
      </c>
      <c r="G248" s="124">
        <v>117</v>
      </c>
      <c r="H248" s="124">
        <f t="shared" si="106"/>
        <v>56.25</v>
      </c>
      <c r="I248" s="196"/>
      <c r="J248" s="196"/>
      <c r="K248" s="990"/>
      <c r="L248" s="989"/>
      <c r="M248" s="989"/>
      <c r="N248" s="989"/>
      <c r="O248" s="989"/>
      <c r="P248" s="989"/>
      <c r="Q248" s="326"/>
      <c r="R248" s="326"/>
      <c r="S248" s="326"/>
      <c r="T248" s="326"/>
      <c r="U248" s="326"/>
      <c r="V248" s="326"/>
      <c r="W248" s="326"/>
      <c r="X248" s="326"/>
      <c r="Y248" s="326"/>
      <c r="Z248" s="326"/>
      <c r="AA248" s="323"/>
      <c r="AB248" s="326"/>
      <c r="AC248" s="770"/>
      <c r="AD248" s="326"/>
      <c r="AE248" s="326"/>
      <c r="AF248" s="326"/>
      <c r="AG248" s="326"/>
      <c r="AH248" s="326"/>
    </row>
    <row r="249" spans="1:34" s="147" customFormat="1" x14ac:dyDescent="0.25">
      <c r="A249" s="137">
        <v>1</v>
      </c>
      <c r="B249" s="9" t="s">
        <v>29</v>
      </c>
      <c r="C249" s="418"/>
      <c r="D249" s="1097"/>
      <c r="E249" s="235">
        <v>380</v>
      </c>
      <c r="F249" s="123">
        <f t="shared" si="105"/>
        <v>317</v>
      </c>
      <c r="G249" s="124">
        <v>349</v>
      </c>
      <c r="H249" s="124">
        <f t="shared" si="106"/>
        <v>110.09463722397477</v>
      </c>
      <c r="I249" s="196"/>
      <c r="J249" s="196"/>
      <c r="K249" s="990"/>
      <c r="L249" s="989"/>
      <c r="M249" s="989"/>
      <c r="N249" s="989"/>
      <c r="O249" s="989"/>
      <c r="P249" s="989"/>
      <c r="Q249" s="326"/>
      <c r="R249" s="326"/>
      <c r="S249" s="326"/>
      <c r="T249" s="326"/>
      <c r="U249" s="326"/>
      <c r="V249" s="326"/>
      <c r="W249" s="326"/>
      <c r="X249" s="326"/>
      <c r="Y249" s="326"/>
      <c r="Z249" s="326"/>
      <c r="AA249" s="323"/>
      <c r="AB249" s="326"/>
      <c r="AC249" s="770"/>
      <c r="AD249" s="326"/>
      <c r="AE249" s="326"/>
      <c r="AF249" s="326"/>
      <c r="AG249" s="326"/>
      <c r="AH249" s="326"/>
    </row>
    <row r="250" spans="1:34" s="147" customFormat="1" x14ac:dyDescent="0.25">
      <c r="A250" s="137">
        <v>1</v>
      </c>
      <c r="B250" s="9" t="s">
        <v>88</v>
      </c>
      <c r="C250" s="418"/>
      <c r="D250" s="827"/>
      <c r="E250" s="235">
        <v>3950</v>
      </c>
      <c r="F250" s="123">
        <f t="shared" si="105"/>
        <v>3292</v>
      </c>
      <c r="G250" s="124">
        <v>3509</v>
      </c>
      <c r="H250" s="123">
        <f t="shared" si="106"/>
        <v>106.59173754556501</v>
      </c>
      <c r="I250" s="196"/>
      <c r="J250" s="196"/>
      <c r="K250" s="990"/>
      <c r="L250" s="989"/>
      <c r="M250" s="989"/>
      <c r="N250" s="989"/>
      <c r="O250" s="989"/>
      <c r="P250" s="989"/>
      <c r="Q250" s="326"/>
      <c r="R250" s="326"/>
      <c r="S250" s="326"/>
      <c r="T250" s="326"/>
      <c r="U250" s="326"/>
      <c r="V250" s="326"/>
      <c r="W250" s="326"/>
      <c r="X250" s="326"/>
      <c r="Y250" s="326"/>
      <c r="Z250" s="326"/>
      <c r="AA250" s="323"/>
      <c r="AB250" s="326"/>
      <c r="AC250" s="770"/>
      <c r="AD250" s="326"/>
      <c r="AE250" s="326"/>
      <c r="AF250" s="326"/>
      <c r="AG250" s="326"/>
      <c r="AH250" s="326"/>
    </row>
    <row r="251" spans="1:34" x14ac:dyDescent="0.25">
      <c r="A251" s="137">
        <v>1</v>
      </c>
      <c r="B251" s="9" t="s">
        <v>414</v>
      </c>
      <c r="C251" s="418"/>
      <c r="D251" s="1097"/>
      <c r="E251" s="235">
        <v>700</v>
      </c>
      <c r="F251" s="123">
        <f t="shared" si="105"/>
        <v>583</v>
      </c>
      <c r="G251" s="124">
        <v>588</v>
      </c>
      <c r="H251" s="124">
        <f t="shared" si="106"/>
        <v>100.85763293310464</v>
      </c>
      <c r="I251" s="196"/>
      <c r="J251" s="196"/>
      <c r="K251" s="990"/>
      <c r="L251" s="989"/>
      <c r="M251" s="989"/>
      <c r="N251" s="989"/>
      <c r="O251" s="989"/>
      <c r="P251" s="989"/>
      <c r="Q251" s="326"/>
      <c r="R251" s="326"/>
      <c r="S251" s="326"/>
      <c r="T251" s="326"/>
      <c r="U251" s="326"/>
      <c r="V251" s="326"/>
      <c r="W251" s="326"/>
      <c r="X251" s="326"/>
      <c r="Y251" s="326"/>
      <c r="Z251" s="326"/>
      <c r="AA251" s="323"/>
      <c r="AB251" s="326"/>
      <c r="AC251" s="770"/>
      <c r="AD251" s="326"/>
      <c r="AE251" s="326"/>
      <c r="AF251" s="326"/>
      <c r="AG251" s="326"/>
      <c r="AH251" s="326"/>
    </row>
    <row r="252" spans="1:34" x14ac:dyDescent="0.25">
      <c r="A252" s="137">
        <v>1</v>
      </c>
      <c r="B252" s="13" t="s">
        <v>185</v>
      </c>
      <c r="C252" s="419"/>
      <c r="D252" s="1097"/>
      <c r="E252" s="235">
        <v>900</v>
      </c>
      <c r="F252" s="123">
        <f t="shared" si="105"/>
        <v>750</v>
      </c>
      <c r="G252" s="124">
        <v>747</v>
      </c>
      <c r="H252" s="123">
        <f t="shared" si="106"/>
        <v>99.6</v>
      </c>
      <c r="I252" s="196"/>
      <c r="J252" s="196"/>
      <c r="K252" s="990"/>
      <c r="L252" s="989"/>
      <c r="M252" s="989"/>
      <c r="N252" s="989"/>
      <c r="O252" s="989"/>
      <c r="P252" s="989"/>
      <c r="Q252" s="326"/>
      <c r="R252" s="326"/>
      <c r="S252" s="326"/>
      <c r="T252" s="326"/>
      <c r="U252" s="326"/>
      <c r="V252" s="326"/>
      <c r="W252" s="326"/>
      <c r="X252" s="326"/>
      <c r="Y252" s="326"/>
      <c r="Z252" s="326"/>
      <c r="AA252" s="323"/>
      <c r="AB252" s="326"/>
      <c r="AC252" s="770"/>
      <c r="AD252" s="326"/>
      <c r="AE252" s="326"/>
      <c r="AF252" s="326"/>
      <c r="AG252" s="326"/>
      <c r="AH252" s="326"/>
    </row>
    <row r="253" spans="1:34" s="147" customFormat="1" ht="30" x14ac:dyDescent="0.25">
      <c r="A253" s="137">
        <v>1</v>
      </c>
      <c r="B253" s="696" t="s">
        <v>309</v>
      </c>
      <c r="C253" s="419"/>
      <c r="D253" s="827"/>
      <c r="E253" s="218"/>
      <c r="F253" s="124">
        <f t="shared" ref="F253" si="107">ROUND(E253/12*$B$4,0)</f>
        <v>0</v>
      </c>
      <c r="G253" s="124">
        <v>53</v>
      </c>
      <c r="H253" s="123"/>
      <c r="I253" s="1003"/>
      <c r="J253" s="1003"/>
      <c r="K253" s="1060"/>
      <c r="L253" s="1061"/>
      <c r="M253" s="1061"/>
      <c r="N253" s="1061"/>
      <c r="O253" s="1061"/>
      <c r="P253" s="1061"/>
      <c r="Q253" s="326"/>
      <c r="R253" s="326"/>
      <c r="S253" s="326"/>
      <c r="T253" s="326"/>
      <c r="U253" s="326"/>
      <c r="V253" s="326"/>
      <c r="W253" s="326"/>
      <c r="X253" s="326"/>
      <c r="Y253" s="326"/>
      <c r="Z253" s="326"/>
      <c r="AA253" s="323"/>
      <c r="AB253" s="326"/>
      <c r="AC253" s="770"/>
      <c r="AD253" s="326"/>
      <c r="AE253" s="326"/>
      <c r="AF253" s="326"/>
      <c r="AG253" s="326"/>
      <c r="AH253" s="326"/>
    </row>
    <row r="254" spans="1:34" s="147" customFormat="1" ht="29.25" x14ac:dyDescent="0.25">
      <c r="A254" s="137">
        <v>1</v>
      </c>
      <c r="B254" s="693" t="s">
        <v>294</v>
      </c>
      <c r="C254" s="689"/>
      <c r="D254" s="690"/>
      <c r="E254" s="697">
        <f>SUM(E253:E253)</f>
        <v>0</v>
      </c>
      <c r="F254" s="694">
        <f>SUM(F253:F253)</f>
        <v>0</v>
      </c>
      <c r="G254" s="280">
        <f>SUM(G253:G253)</f>
        <v>53</v>
      </c>
      <c r="H254" s="695"/>
      <c r="I254" s="1003"/>
      <c r="J254" s="1003"/>
      <c r="K254" s="1060"/>
      <c r="L254" s="989"/>
      <c r="M254" s="1061"/>
      <c r="N254" s="1061"/>
      <c r="O254" s="1061"/>
      <c r="P254" s="1061"/>
      <c r="Q254" s="326"/>
      <c r="R254" s="326"/>
      <c r="S254" s="326"/>
      <c r="T254" s="326"/>
      <c r="U254" s="326"/>
      <c r="V254" s="326"/>
      <c r="W254" s="326"/>
      <c r="X254" s="326"/>
      <c r="Y254" s="326"/>
      <c r="Z254" s="326"/>
      <c r="AA254" s="855"/>
      <c r="AB254" s="326">
        <f t="shared" ref="AB254:AF254" si="108">AB253</f>
        <v>0</v>
      </c>
      <c r="AC254" s="770">
        <f t="shared" si="108"/>
        <v>0</v>
      </c>
      <c r="AD254" s="326">
        <v>77.91</v>
      </c>
      <c r="AE254" s="326">
        <f t="shared" si="108"/>
        <v>0</v>
      </c>
      <c r="AF254" s="326">
        <f t="shared" si="108"/>
        <v>0</v>
      </c>
      <c r="AG254" s="326">
        <v>0</v>
      </c>
      <c r="AH254" s="326">
        <v>77.91</v>
      </c>
    </row>
    <row r="255" spans="1:34" s="147" customFormat="1" x14ac:dyDescent="0.25">
      <c r="A255" s="137">
        <v>1</v>
      </c>
      <c r="B255" s="469" t="s">
        <v>260</v>
      </c>
      <c r="C255" s="419"/>
      <c r="D255" s="827"/>
      <c r="E255" s="242">
        <f>E204</f>
        <v>35080</v>
      </c>
      <c r="F255" s="522">
        <f>F204</f>
        <v>29233.333333333336</v>
      </c>
      <c r="G255" s="280">
        <f>G204</f>
        <v>30297</v>
      </c>
      <c r="H255" s="522">
        <f>G255/F255*100</f>
        <v>103.63854047890536</v>
      </c>
      <c r="I255" s="1003"/>
      <c r="J255" s="1003"/>
      <c r="K255" s="1060"/>
      <c r="L255" s="1061"/>
      <c r="M255" s="1061"/>
      <c r="N255" s="1061"/>
      <c r="O255" s="989"/>
      <c r="P255" s="1061"/>
      <c r="Q255" s="326"/>
      <c r="R255" s="326"/>
      <c r="S255" s="326"/>
      <c r="T255" s="326"/>
      <c r="U255" s="326"/>
      <c r="V255" s="326"/>
      <c r="W255" s="326"/>
      <c r="X255" s="326"/>
      <c r="Y255" s="326"/>
      <c r="Z255" s="326"/>
      <c r="AA255" s="323"/>
      <c r="AB255" s="326"/>
      <c r="AC255" s="770"/>
      <c r="AD255" s="326"/>
      <c r="AE255" s="326"/>
      <c r="AF255" s="326"/>
      <c r="AG255" s="326"/>
      <c r="AH255" s="326"/>
    </row>
    <row r="256" spans="1:34" s="147" customFormat="1" ht="29.25" x14ac:dyDescent="0.25">
      <c r="A256" s="137">
        <v>1</v>
      </c>
      <c r="B256" s="469" t="s">
        <v>261</v>
      </c>
      <c r="C256" s="419"/>
      <c r="D256" s="827"/>
      <c r="E256" s="242">
        <f>E211</f>
        <v>6900</v>
      </c>
      <c r="F256" s="1099">
        <f>F211</f>
        <v>5750</v>
      </c>
      <c r="G256" s="280">
        <f>G211</f>
        <v>6179</v>
      </c>
      <c r="H256" s="522">
        <f>G256/F256*100</f>
        <v>107.46086956521739</v>
      </c>
      <c r="I256" s="1003"/>
      <c r="J256" s="1003"/>
      <c r="K256" s="1060"/>
      <c r="L256" s="1061"/>
      <c r="M256" s="1061"/>
      <c r="N256" s="1061"/>
      <c r="O256" s="1061"/>
      <c r="P256" s="1061"/>
      <c r="Q256" s="326"/>
      <c r="R256" s="326"/>
      <c r="S256" s="326"/>
      <c r="T256" s="326"/>
      <c r="U256" s="326"/>
      <c r="V256" s="326"/>
      <c r="W256" s="326"/>
      <c r="X256" s="326"/>
      <c r="Y256" s="326"/>
      <c r="Z256" s="326"/>
      <c r="AA256" s="323"/>
      <c r="AB256" s="326"/>
      <c r="AC256" s="770"/>
      <c r="AD256" s="326"/>
      <c r="AE256" s="326"/>
      <c r="AF256" s="326"/>
      <c r="AG256" s="326"/>
      <c r="AH256" s="326"/>
    </row>
    <row r="257" spans="1:34" ht="29.25" x14ac:dyDescent="0.25">
      <c r="A257" s="137">
        <v>1</v>
      </c>
      <c r="B257" s="469" t="s">
        <v>262</v>
      </c>
      <c r="C257" s="1100"/>
      <c r="D257" s="1101"/>
      <c r="E257" s="1102">
        <f>E215</f>
        <v>2800</v>
      </c>
      <c r="F257" s="1103">
        <f>F215</f>
        <v>2333</v>
      </c>
      <c r="G257" s="1104">
        <f>G215</f>
        <v>2341</v>
      </c>
      <c r="H257" s="124">
        <f>G257/F257*100</f>
        <v>100.34290612944707</v>
      </c>
      <c r="I257" s="1105"/>
      <c r="J257" s="1105"/>
      <c r="K257" s="1105"/>
      <c r="L257" s="1105"/>
      <c r="M257" s="1106"/>
      <c r="N257" s="1106"/>
      <c r="O257" s="1105"/>
      <c r="P257" s="1105"/>
      <c r="Q257" s="326"/>
      <c r="R257" s="326"/>
      <c r="S257" s="326"/>
      <c r="T257" s="326"/>
      <c r="U257" s="326"/>
      <c r="V257" s="326"/>
      <c r="W257" s="326"/>
      <c r="X257" s="326"/>
      <c r="Y257" s="326"/>
      <c r="Z257" s="326"/>
      <c r="AA257" s="897">
        <f>Q257/12*$B$4</f>
        <v>0</v>
      </c>
      <c r="AB257" s="326">
        <f>AH257-AG257-AD257</f>
        <v>0</v>
      </c>
      <c r="AC257" s="770"/>
      <c r="AD257" s="326"/>
      <c r="AE257" s="326">
        <f>AB257-AA257</f>
        <v>0</v>
      </c>
      <c r="AF257" s="326"/>
      <c r="AG257" s="326"/>
      <c r="AH257" s="326"/>
    </row>
    <row r="258" spans="1:34" x14ac:dyDescent="0.25">
      <c r="A258" s="137">
        <v>1</v>
      </c>
      <c r="B258" s="470" t="s">
        <v>134</v>
      </c>
      <c r="C258" s="1007"/>
      <c r="D258" s="1008"/>
      <c r="E258" s="32">
        <f>E257+E256*2.6+E255</f>
        <v>55820</v>
      </c>
      <c r="F258" s="7">
        <f t="shared" ref="F258:G258" si="109">F257+F256*2.6+F255</f>
        <v>46516.333333333336</v>
      </c>
      <c r="G258" s="7">
        <f t="shared" si="109"/>
        <v>48703.4</v>
      </c>
      <c r="H258" s="7">
        <f>G258/F258*100</f>
        <v>104.70171767622843</v>
      </c>
      <c r="I258" s="8"/>
      <c r="J258" s="8"/>
      <c r="K258" s="982"/>
      <c r="L258" s="981"/>
      <c r="M258" s="981"/>
      <c r="N258" s="981"/>
      <c r="O258" s="981"/>
      <c r="P258" s="981"/>
      <c r="Q258" s="324">
        <f t="shared" ref="Q258:AC258" si="110">Q257+Q216+Q204+Q254+Q253</f>
        <v>99879.0533</v>
      </c>
      <c r="R258" s="324">
        <f t="shared" si="110"/>
        <v>99879.0533</v>
      </c>
      <c r="S258" s="324">
        <f t="shared" ref="S258:T258" si="111">S257+S216+S204+S254+S253</f>
        <v>99879.0533</v>
      </c>
      <c r="T258" s="324">
        <f t="shared" si="111"/>
        <v>99879.0533</v>
      </c>
      <c r="U258" s="324">
        <f t="shared" ref="U258:V258" si="112">U257+U216+U204+U254+U253</f>
        <v>99879.0533</v>
      </c>
      <c r="V258" s="324">
        <f t="shared" si="112"/>
        <v>99879.0533</v>
      </c>
      <c r="W258" s="324">
        <f t="shared" ref="W258:X258" si="113">W257+W216+W204+W254+W253</f>
        <v>99879.0533</v>
      </c>
      <c r="X258" s="324">
        <f t="shared" si="113"/>
        <v>100350.34330000001</v>
      </c>
      <c r="Y258" s="324">
        <f t="shared" ref="Y258:Z258" si="114">Y257+Y216+Y204+Y254+Y253</f>
        <v>100350.34330000001</v>
      </c>
      <c r="Z258" s="324">
        <f t="shared" si="114"/>
        <v>100350.34330000001</v>
      </c>
      <c r="AA258" s="869">
        <f t="shared" si="110"/>
        <v>83515.318416666676</v>
      </c>
      <c r="AB258" s="324">
        <f t="shared" si="110"/>
        <v>84053.33789000001</v>
      </c>
      <c r="AC258" s="774">
        <f t="shared" si="110"/>
        <v>0</v>
      </c>
      <c r="AD258" s="324">
        <f>AD257+AD216+AD204+AD254</f>
        <v>2607.6610600000004</v>
      </c>
      <c r="AE258" s="324">
        <f t="shared" ref="AE258:AH258" si="115">AE257+AE216+AE204+AE254</f>
        <v>538.01947333333737</v>
      </c>
      <c r="AF258" s="324">
        <f t="shared" si="115"/>
        <v>-9.0161599999999993</v>
      </c>
      <c r="AG258" s="324">
        <f t="shared" si="115"/>
        <v>-98.094670000000008</v>
      </c>
      <c r="AH258" s="324">
        <f t="shared" si="115"/>
        <v>86562.904280000017</v>
      </c>
    </row>
    <row r="259" spans="1:34" ht="15.75" x14ac:dyDescent="0.25">
      <c r="A259" s="137">
        <v>1</v>
      </c>
      <c r="B259" s="1107" t="s">
        <v>28</v>
      </c>
      <c r="C259" s="1108"/>
      <c r="D259" s="1109"/>
      <c r="E259" s="255"/>
      <c r="F259" s="1095"/>
      <c r="G259" s="984"/>
      <c r="H259" s="984"/>
      <c r="I259" s="282"/>
      <c r="J259" s="282"/>
      <c r="K259" s="1096"/>
      <c r="L259" s="1110"/>
      <c r="M259" s="985"/>
      <c r="N259" s="985"/>
      <c r="O259" s="985"/>
      <c r="P259" s="985"/>
      <c r="Q259" s="325"/>
      <c r="R259" s="325"/>
      <c r="S259" s="325"/>
      <c r="T259" s="325"/>
      <c r="U259" s="325"/>
      <c r="V259" s="325"/>
      <c r="W259" s="325"/>
      <c r="X259" s="325"/>
      <c r="Y259" s="325"/>
      <c r="Z259" s="325"/>
      <c r="AA259" s="364"/>
      <c r="AB259" s="325"/>
      <c r="AC259" s="773"/>
      <c r="AD259" s="1111"/>
      <c r="AE259" s="1111"/>
      <c r="AF259" s="1111"/>
      <c r="AG259" s="325"/>
      <c r="AH259" s="325"/>
    </row>
    <row r="260" spans="1:34" ht="15.75" x14ac:dyDescent="0.25">
      <c r="A260" s="137">
        <v>1</v>
      </c>
      <c r="B260" s="279" t="s">
        <v>146</v>
      </c>
      <c r="C260" s="420"/>
      <c r="D260" s="1112"/>
      <c r="E260" s="255"/>
      <c r="F260" s="984"/>
      <c r="G260" s="984"/>
      <c r="H260" s="984"/>
      <c r="I260" s="1066"/>
      <c r="J260" s="1113"/>
      <c r="K260" s="1065"/>
      <c r="L260" s="989"/>
      <c r="M260" s="1030"/>
      <c r="N260" s="1030"/>
      <c r="O260" s="986"/>
      <c r="P260" s="985"/>
      <c r="Q260" s="325"/>
      <c r="R260" s="325"/>
      <c r="S260" s="325"/>
      <c r="T260" s="325"/>
      <c r="U260" s="325"/>
      <c r="V260" s="325"/>
      <c r="W260" s="325"/>
      <c r="X260" s="325"/>
      <c r="Y260" s="325"/>
      <c r="Z260" s="325"/>
      <c r="AA260" s="364"/>
      <c r="AB260" s="325"/>
      <c r="AC260" s="773"/>
      <c r="AD260" s="1111"/>
      <c r="AE260" s="1111"/>
      <c r="AF260" s="1111"/>
      <c r="AG260" s="325"/>
      <c r="AH260" s="325"/>
    </row>
    <row r="261" spans="1:34" x14ac:dyDescent="0.25">
      <c r="A261" s="137">
        <v>1</v>
      </c>
      <c r="B261" s="205" t="s">
        <v>200</v>
      </c>
      <c r="C261" s="421"/>
      <c r="D261" s="1114">
        <v>300</v>
      </c>
      <c r="E261" s="225">
        <v>1200</v>
      </c>
      <c r="F261" s="124">
        <f>E261/12*$B$4</f>
        <v>1000</v>
      </c>
      <c r="G261" s="124">
        <v>1004</v>
      </c>
      <c r="H261" s="124">
        <f>G261/F261*100</f>
        <v>100.4</v>
      </c>
      <c r="I261" s="1024">
        <v>9.8000000000000007</v>
      </c>
      <c r="J261" s="1115">
        <f>M261/G261</f>
        <v>9.7669322709163353</v>
      </c>
      <c r="K261" s="1016">
        <f>ROUND(E261*I261,0)</f>
        <v>11760</v>
      </c>
      <c r="L261" s="1116">
        <f>K261/12*$B$4</f>
        <v>9800</v>
      </c>
      <c r="M261" s="1073">
        <v>9806</v>
      </c>
      <c r="N261" s="153">
        <f>M261/L261*100</f>
        <v>100.0612244897959</v>
      </c>
      <c r="O261" s="1116">
        <f>ROUND(K261/D261,0)</f>
        <v>39</v>
      </c>
      <c r="P261" s="153">
        <f>M261/$B$4*12/O261</f>
        <v>301.72307692307692</v>
      </c>
      <c r="Q261" s="351">
        <v>153131.31099999999</v>
      </c>
      <c r="R261" s="351">
        <v>153131.31099999999</v>
      </c>
      <c r="S261" s="351">
        <v>153131.31099999999</v>
      </c>
      <c r="T261" s="351">
        <v>153131.31099999999</v>
      </c>
      <c r="U261" s="351">
        <v>153131.31099999999</v>
      </c>
      <c r="V261" s="351">
        <v>153131.31099999999</v>
      </c>
      <c r="W261" s="351">
        <v>153131.31099999999</v>
      </c>
      <c r="X261" s="351">
        <v>153131.31099999999</v>
      </c>
      <c r="Y261" s="351">
        <v>156463.97</v>
      </c>
      <c r="Z261" s="351">
        <v>156463.97</v>
      </c>
      <c r="AA261" s="3029">
        <f>Q261/12*$B$4+(R261-Q261)/11*9+(S261-R261)/10*8+(T261-S261)/9*7+(U261-T261)/8*6+(V261-U261)/7*5+(W261-V261)/6*4+(X261-W261)/5*3+(Y261-X261)/4*2+(Z261-Y261)/3*1</f>
        <v>129275.75533333332</v>
      </c>
      <c r="AB261" s="351">
        <f>AH261-AG261-AD261</f>
        <v>129351.41017999999</v>
      </c>
      <c r="AC261" s="771"/>
      <c r="AD261" s="3030"/>
      <c r="AE261" s="3030">
        <f>AB261-AA261</f>
        <v>75.654846666671801</v>
      </c>
      <c r="AF261" s="1111"/>
      <c r="AG261" s="325">
        <v>-258.29504000000003</v>
      </c>
      <c r="AH261" s="325">
        <v>129093.11513999999</v>
      </c>
    </row>
    <row r="262" spans="1:34" s="147" customFormat="1" x14ac:dyDescent="0.25">
      <c r="A262" s="137">
        <v>1</v>
      </c>
      <c r="B262" s="411" t="s">
        <v>75</v>
      </c>
      <c r="C262" s="422"/>
      <c r="D262" s="1117"/>
      <c r="E262" s="236">
        <f>E261</f>
        <v>1200</v>
      </c>
      <c r="F262" s="280">
        <f>F261</f>
        <v>1000</v>
      </c>
      <c r="G262" s="280">
        <f t="shared" ref="G262:P262" si="116">G261</f>
        <v>1004</v>
      </c>
      <c r="H262" s="280">
        <f t="shared" si="116"/>
        <v>100.4</v>
      </c>
      <c r="I262" s="1118">
        <f t="shared" si="116"/>
        <v>9.8000000000000007</v>
      </c>
      <c r="J262" s="1119">
        <f t="shared" si="116"/>
        <v>9.7669322709163353</v>
      </c>
      <c r="K262" s="1120">
        <f t="shared" si="116"/>
        <v>11760</v>
      </c>
      <c r="L262" s="1121">
        <f t="shared" si="116"/>
        <v>9800</v>
      </c>
      <c r="M262" s="1122">
        <f t="shared" si="116"/>
        <v>9806</v>
      </c>
      <c r="N262" s="1122">
        <f t="shared" si="116"/>
        <v>100.0612244897959</v>
      </c>
      <c r="O262" s="1121">
        <f t="shared" si="116"/>
        <v>39</v>
      </c>
      <c r="P262" s="1122">
        <f t="shared" si="116"/>
        <v>301.72307692307692</v>
      </c>
      <c r="Q262" s="325"/>
      <c r="R262" s="325"/>
      <c r="S262" s="325"/>
      <c r="T262" s="325"/>
      <c r="U262" s="325"/>
      <c r="V262" s="325"/>
      <c r="W262" s="325"/>
      <c r="X262" s="325"/>
      <c r="Y262" s="325"/>
      <c r="Z262" s="325"/>
      <c r="AA262" s="364"/>
      <c r="AB262" s="325"/>
      <c r="AC262" s="773"/>
      <c r="AD262" s="1111"/>
      <c r="AE262" s="1111"/>
      <c r="AF262" s="1111"/>
      <c r="AG262" s="325"/>
      <c r="AH262" s="325"/>
    </row>
    <row r="263" spans="1:34" ht="30" x14ac:dyDescent="0.25">
      <c r="A263" s="137">
        <v>1</v>
      </c>
      <c r="B263" s="1123" t="s">
        <v>123</v>
      </c>
      <c r="C263" s="1124"/>
      <c r="D263" s="9"/>
      <c r="E263" s="1125"/>
      <c r="F263" s="1126"/>
      <c r="G263" s="1126"/>
      <c r="H263" s="1126"/>
      <c r="I263" s="1127"/>
      <c r="J263" s="1126"/>
      <c r="K263" s="1126"/>
      <c r="L263" s="137"/>
      <c r="M263" s="1126"/>
      <c r="N263" s="1127"/>
      <c r="O263" s="137"/>
      <c r="P263" s="153"/>
      <c r="Q263" s="326"/>
      <c r="R263" s="326"/>
      <c r="S263" s="326"/>
      <c r="T263" s="326"/>
      <c r="U263" s="326"/>
      <c r="V263" s="326"/>
      <c r="W263" s="326"/>
      <c r="X263" s="326"/>
      <c r="Y263" s="326"/>
      <c r="Z263" s="326"/>
      <c r="AA263" s="323"/>
      <c r="AB263" s="326"/>
      <c r="AC263" s="770"/>
      <c r="AD263" s="326"/>
      <c r="AE263" s="326"/>
      <c r="AF263" s="326"/>
      <c r="AG263" s="326"/>
      <c r="AH263" s="326"/>
    </row>
    <row r="264" spans="1:34" s="151" customFormat="1" x14ac:dyDescent="0.25">
      <c r="A264" s="137">
        <v>1</v>
      </c>
      <c r="B264" s="1033" t="s">
        <v>23</v>
      </c>
      <c r="C264" s="1129"/>
      <c r="D264" s="9">
        <v>240</v>
      </c>
      <c r="E264" s="1053">
        <v>1035</v>
      </c>
      <c r="F264" s="123">
        <f>E264/12*$B$4</f>
        <v>862.5</v>
      </c>
      <c r="G264" s="123">
        <v>904</v>
      </c>
      <c r="H264" s="123">
        <f>G264/F264*100</f>
        <v>104.81159420289856</v>
      </c>
      <c r="I264" s="274">
        <v>4</v>
      </c>
      <c r="J264" s="1130">
        <f>M264/G264</f>
        <v>4.9834070796460175</v>
      </c>
      <c r="K264" s="965">
        <f>ROUND(E264*I264,0)</f>
        <v>4140</v>
      </c>
      <c r="L264" s="1116">
        <f>K264/12*$B$4</f>
        <v>3450</v>
      </c>
      <c r="M264" s="964">
        <v>4505</v>
      </c>
      <c r="N264" s="153">
        <f>M264/L264*100</f>
        <v>130.57971014492753</v>
      </c>
      <c r="O264" s="1116">
        <f>ROUND(K264/D264,0)</f>
        <v>17</v>
      </c>
      <c r="P264" s="153">
        <f>M264/$B$4*12/O264</f>
        <v>318</v>
      </c>
      <c r="Q264" s="326"/>
      <c r="R264" s="326"/>
      <c r="S264" s="326"/>
      <c r="T264" s="326"/>
      <c r="U264" s="326"/>
      <c r="V264" s="326"/>
      <c r="W264" s="326"/>
      <c r="X264" s="326"/>
      <c r="Y264" s="326"/>
      <c r="Z264" s="326"/>
      <c r="AA264" s="323"/>
      <c r="AB264" s="328"/>
      <c r="AC264" s="770"/>
      <c r="AD264" s="326"/>
      <c r="AE264" s="326"/>
      <c r="AF264" s="326"/>
      <c r="AG264" s="326"/>
      <c r="AH264" s="328"/>
    </row>
    <row r="265" spans="1:34" s="151" customFormat="1" x14ac:dyDescent="0.25">
      <c r="A265" s="137">
        <v>1</v>
      </c>
      <c r="B265" s="892" t="s">
        <v>25</v>
      </c>
      <c r="C265" s="1131"/>
      <c r="D265" s="9">
        <v>240</v>
      </c>
      <c r="E265" s="216">
        <v>10</v>
      </c>
      <c r="F265" s="974">
        <f>E265/12*$B$4</f>
        <v>8.3333333333333339</v>
      </c>
      <c r="G265" s="123">
        <v>2</v>
      </c>
      <c r="H265" s="123">
        <f>G265/F265*100</f>
        <v>24</v>
      </c>
      <c r="I265" s="274">
        <v>7</v>
      </c>
      <c r="J265" s="1130">
        <f>M265/G265</f>
        <v>6</v>
      </c>
      <c r="K265" s="153">
        <f>ROUND(E265*I265,0)</f>
        <v>70</v>
      </c>
      <c r="L265" s="1116">
        <f>K265/12*$B$4</f>
        <v>58.333333333333329</v>
      </c>
      <c r="M265" s="153">
        <v>12</v>
      </c>
      <c r="N265" s="153">
        <f>M265/L265*100</f>
        <v>20.571428571428573</v>
      </c>
      <c r="O265" s="1116">
        <f>ROUND(K265/D265,0)</f>
        <v>0</v>
      </c>
      <c r="P265" s="153" t="e">
        <f>M265/$B$4*12/O265</f>
        <v>#DIV/0!</v>
      </c>
      <c r="Q265" s="326"/>
      <c r="R265" s="326"/>
      <c r="S265" s="326"/>
      <c r="T265" s="326"/>
      <c r="U265" s="326"/>
      <c r="V265" s="326"/>
      <c r="W265" s="326"/>
      <c r="X265" s="326"/>
      <c r="Y265" s="326"/>
      <c r="Z265" s="326"/>
      <c r="AA265" s="860"/>
      <c r="AB265" s="327"/>
      <c r="AC265" s="1132"/>
      <c r="AD265" s="328"/>
      <c r="AE265" s="328"/>
      <c r="AF265" s="328"/>
      <c r="AG265" s="328"/>
      <c r="AH265" s="327"/>
    </row>
    <row r="266" spans="1:34" s="147" customFormat="1" x14ac:dyDescent="0.25">
      <c r="A266" s="137">
        <v>1</v>
      </c>
      <c r="B266" s="1133" t="s">
        <v>176</v>
      </c>
      <c r="C266" s="1134"/>
      <c r="D266" s="1135"/>
      <c r="E266" s="276">
        <f>SUM(E264:E265)</f>
        <v>1045</v>
      </c>
      <c r="F266" s="209">
        <f>SUM(F264:F265)</f>
        <v>870.83333333333337</v>
      </c>
      <c r="G266" s="1136">
        <f>SUM(G264:G265)</f>
        <v>906</v>
      </c>
      <c r="H266" s="974">
        <f>G266/F266*100</f>
        <v>104.03827751196171</v>
      </c>
      <c r="I266" s="1068">
        <f>SUM(K266/E266)</f>
        <v>4.0287081339712918</v>
      </c>
      <c r="J266" s="1130">
        <f>M266/G266</f>
        <v>4.9856512141280351</v>
      </c>
      <c r="K266" s="1136">
        <f>SUM(K264:K265)</f>
        <v>4210</v>
      </c>
      <c r="L266" s="209">
        <f>SUM(L264:L265)</f>
        <v>3508.3333333333335</v>
      </c>
      <c r="M266" s="1136">
        <f>SUM(M264:M265)</f>
        <v>4517</v>
      </c>
      <c r="N266" s="976">
        <f>M266/L266*100</f>
        <v>128.75059382422802</v>
      </c>
      <c r="O266" s="209">
        <f>SUM(O264:O265)</f>
        <v>17</v>
      </c>
      <c r="P266" s="964">
        <f>M266/$B$4*12/O266</f>
        <v>318.84705882352938</v>
      </c>
      <c r="Q266" s="328"/>
      <c r="R266" s="328"/>
      <c r="S266" s="328"/>
      <c r="T266" s="328"/>
      <c r="U266" s="328"/>
      <c r="V266" s="328"/>
      <c r="W266" s="328"/>
      <c r="X266" s="328"/>
      <c r="Y266" s="328"/>
      <c r="Z266" s="328"/>
      <c r="AA266" s="862"/>
      <c r="AB266" s="333"/>
      <c r="AC266" s="1006"/>
      <c r="AD266" s="333"/>
      <c r="AE266" s="333"/>
      <c r="AF266" s="333"/>
      <c r="AG266" s="333"/>
      <c r="AH266" s="333"/>
    </row>
    <row r="267" spans="1:34" ht="29.25" x14ac:dyDescent="0.25">
      <c r="A267" s="137">
        <v>1</v>
      </c>
      <c r="B267" s="1137" t="s">
        <v>196</v>
      </c>
      <c r="C267" s="1137"/>
      <c r="D267" s="1138"/>
      <c r="E267" s="32">
        <f>E266+E262</f>
        <v>2245</v>
      </c>
      <c r="F267" s="7">
        <f>F266+F262</f>
        <v>1870.8333333333335</v>
      </c>
      <c r="G267" s="7">
        <f>G266+G262</f>
        <v>1910</v>
      </c>
      <c r="H267" s="1039">
        <f>G267/F267*100</f>
        <v>102.0935412026726</v>
      </c>
      <c r="I267" s="1041">
        <f>SUM(K267/E267)</f>
        <v>7.1135857461024496</v>
      </c>
      <c r="J267" s="1139">
        <f>M267/G267</f>
        <v>7.498952879581152</v>
      </c>
      <c r="K267" s="1039">
        <f>K266+K262</f>
        <v>15970</v>
      </c>
      <c r="L267" s="1039">
        <f>L266+L262</f>
        <v>13308.333333333334</v>
      </c>
      <c r="M267" s="1039">
        <f>SUM(M266,M262)</f>
        <v>14323</v>
      </c>
      <c r="N267" s="1140">
        <f>M267/L267*100</f>
        <v>107.62429555416406</v>
      </c>
      <c r="O267" s="1039">
        <f>O266+O262</f>
        <v>56</v>
      </c>
      <c r="P267" s="1087">
        <f>M267/$B$4*12/O267</f>
        <v>306.92142857142852</v>
      </c>
      <c r="Q267" s="331">
        <v>172099.04313734401</v>
      </c>
      <c r="R267" s="331">
        <v>172099.04313734401</v>
      </c>
      <c r="S267" s="331">
        <v>176222.71536392733</v>
      </c>
      <c r="T267" s="331">
        <v>176222.71536392733</v>
      </c>
      <c r="U267" s="331">
        <v>176222.71536392733</v>
      </c>
      <c r="V267" s="331">
        <v>176222.71536392733</v>
      </c>
      <c r="W267" s="331">
        <v>176222.71536392733</v>
      </c>
      <c r="X267" s="331">
        <v>176222.71536392733</v>
      </c>
      <c r="Y267" s="331">
        <v>176222.71536392733</v>
      </c>
      <c r="Z267" s="331">
        <v>176222.71536392733</v>
      </c>
      <c r="AA267" s="869">
        <f>Q267/12*$B$4+(R267-Q267)/11*9+(S267-R267)/10*8+(T267-S267)/9*7+(U267-T267)/8*6+(V267-U267)/7*5+(W267-V267)/6*4+(X267-W267)/5*3+(Y267-X267)/4*2+(Z267-Y267)/3*1</f>
        <v>146714.80706238668</v>
      </c>
      <c r="AB267" s="324">
        <f>AH267-AG267-AD267</f>
        <v>146600.30600000001</v>
      </c>
      <c r="AC267" s="772"/>
      <c r="AD267" s="331"/>
      <c r="AE267" s="331">
        <f>AB267-AA267</f>
        <v>-114.50106238666922</v>
      </c>
      <c r="AF267" s="324">
        <v>-24.972750000000001</v>
      </c>
      <c r="AG267" s="324">
        <v>-258.29504000000003</v>
      </c>
      <c r="AH267" s="331">
        <v>146342.01096000001</v>
      </c>
    </row>
    <row r="268" spans="1:34" ht="30" x14ac:dyDescent="0.25">
      <c r="A268" s="137">
        <v>1</v>
      </c>
      <c r="B268" s="302" t="s">
        <v>265</v>
      </c>
      <c r="C268" s="423"/>
      <c r="D268" s="843"/>
      <c r="E268" s="757">
        <v>3</v>
      </c>
      <c r="F268" s="124">
        <f t="shared" ref="F268:F274" si="117">E268/12*$B$4</f>
        <v>2.5</v>
      </c>
      <c r="G268" s="758">
        <v>0</v>
      </c>
      <c r="H268" s="1141"/>
      <c r="I268" s="1142"/>
      <c r="J268" s="1142"/>
      <c r="K268" s="1143"/>
      <c r="L268" s="1143"/>
      <c r="M268" s="1144"/>
      <c r="N268" s="1143"/>
      <c r="O268" s="1143"/>
      <c r="P268" s="1143"/>
      <c r="Q268" s="334"/>
      <c r="R268" s="334"/>
      <c r="S268" s="334"/>
      <c r="T268" s="334"/>
      <c r="U268" s="334"/>
      <c r="V268" s="334"/>
      <c r="W268" s="334"/>
      <c r="X268" s="334"/>
      <c r="Y268" s="334"/>
      <c r="Z268" s="334"/>
      <c r="AA268" s="364"/>
      <c r="AB268" s="325"/>
      <c r="AC268" s="1145"/>
      <c r="AD268" s="334"/>
      <c r="AE268" s="334"/>
      <c r="AF268" s="325"/>
      <c r="AG268" s="325"/>
      <c r="AH268" s="334"/>
    </row>
    <row r="269" spans="1:34" x14ac:dyDescent="0.25">
      <c r="A269" s="137">
        <v>1</v>
      </c>
      <c r="B269" s="412" t="s">
        <v>247</v>
      </c>
      <c r="C269" s="423"/>
      <c r="D269" s="1114"/>
      <c r="E269" s="225">
        <v>3</v>
      </c>
      <c r="F269" s="124">
        <f t="shared" si="117"/>
        <v>2.5</v>
      </c>
      <c r="G269" s="124">
        <v>10</v>
      </c>
      <c r="H269" s="124">
        <f>G269/F269*100</f>
        <v>400</v>
      </c>
      <c r="I269" s="1024"/>
      <c r="J269" s="1115"/>
      <c r="K269" s="1016"/>
      <c r="L269" s="1116"/>
      <c r="M269" s="1073"/>
      <c r="N269" s="153"/>
      <c r="O269" s="1116"/>
      <c r="P269" s="153"/>
      <c r="Q269" s="325"/>
      <c r="R269" s="325"/>
      <c r="S269" s="325"/>
      <c r="T269" s="325"/>
      <c r="U269" s="325"/>
      <c r="V269" s="325"/>
      <c r="W269" s="325"/>
      <c r="X269" s="325"/>
      <c r="Y269" s="325"/>
      <c r="Z269" s="325"/>
      <c r="AA269" s="364"/>
      <c r="AB269" s="325"/>
      <c r="AC269" s="773"/>
      <c r="AD269" s="1111"/>
      <c r="AE269" s="1111"/>
      <c r="AF269" s="1111"/>
      <c r="AG269" s="325"/>
      <c r="AH269" s="325"/>
    </row>
    <row r="270" spans="1:34" x14ac:dyDescent="0.25">
      <c r="A270" s="137">
        <v>1</v>
      </c>
      <c r="B270" s="303" t="s">
        <v>266</v>
      </c>
      <c r="C270" s="423"/>
      <c r="D270" s="1114"/>
      <c r="E270" s="225">
        <v>3</v>
      </c>
      <c r="F270" s="124">
        <f t="shared" si="117"/>
        <v>2.5</v>
      </c>
      <c r="G270" s="124">
        <v>4</v>
      </c>
      <c r="H270" s="124">
        <f>G270/F270*100</f>
        <v>160</v>
      </c>
      <c r="I270" s="1024"/>
      <c r="J270" s="1115"/>
      <c r="K270" s="1016"/>
      <c r="L270" s="1116"/>
      <c r="M270" s="1073"/>
      <c r="N270" s="153"/>
      <c r="O270" s="1116"/>
      <c r="P270" s="153"/>
      <c r="Q270" s="325"/>
      <c r="R270" s="325"/>
      <c r="S270" s="325"/>
      <c r="T270" s="325"/>
      <c r="U270" s="325"/>
      <c r="V270" s="325"/>
      <c r="W270" s="325"/>
      <c r="X270" s="325"/>
      <c r="Y270" s="325"/>
      <c r="Z270" s="325"/>
      <c r="AA270" s="364"/>
      <c r="AB270" s="325"/>
      <c r="AC270" s="773"/>
      <c r="AD270" s="1111"/>
      <c r="AE270" s="1111"/>
      <c r="AF270" s="1111"/>
      <c r="AG270" s="325"/>
      <c r="AH270" s="325"/>
    </row>
    <row r="271" spans="1:34" s="2020" customFormat="1" x14ac:dyDescent="0.25">
      <c r="A271" s="2020">
        <v>1</v>
      </c>
      <c r="B271" s="303" t="s">
        <v>674</v>
      </c>
      <c r="C271" s="423"/>
      <c r="D271" s="1114"/>
      <c r="E271" s="225">
        <v>3</v>
      </c>
      <c r="F271" s="124">
        <f t="shared" si="117"/>
        <v>2.5</v>
      </c>
      <c r="G271" s="124">
        <v>0</v>
      </c>
      <c r="H271" s="124"/>
      <c r="I271" s="1024"/>
      <c r="J271" s="1115"/>
      <c r="K271" s="1016"/>
      <c r="L271" s="1116"/>
      <c r="M271" s="1073"/>
      <c r="N271" s="153"/>
      <c r="O271" s="1116"/>
      <c r="P271" s="153"/>
      <c r="Q271" s="325"/>
      <c r="R271" s="325"/>
      <c r="S271" s="325"/>
      <c r="T271" s="325"/>
      <c r="U271" s="325"/>
      <c r="V271" s="325"/>
      <c r="W271" s="325"/>
      <c r="X271" s="325"/>
      <c r="Y271" s="325"/>
      <c r="Z271" s="325"/>
      <c r="AA271" s="364"/>
      <c r="AB271" s="325"/>
      <c r="AC271" s="773"/>
      <c r="AD271" s="1111"/>
      <c r="AE271" s="1111"/>
      <c r="AF271" s="1111"/>
      <c r="AG271" s="325"/>
      <c r="AH271" s="325"/>
    </row>
    <row r="272" spans="1:34" ht="30" x14ac:dyDescent="0.25">
      <c r="A272" s="137">
        <v>1</v>
      </c>
      <c r="B272" s="303" t="s">
        <v>248</v>
      </c>
      <c r="C272" s="423"/>
      <c r="D272" s="1114"/>
      <c r="E272" s="225">
        <v>15</v>
      </c>
      <c r="F272" s="124">
        <f t="shared" si="117"/>
        <v>12.5</v>
      </c>
      <c r="G272" s="124">
        <v>13</v>
      </c>
      <c r="H272" s="124">
        <f>G272/F272*100</f>
        <v>104</v>
      </c>
      <c r="I272" s="1024"/>
      <c r="J272" s="1115"/>
      <c r="K272" s="1016"/>
      <c r="L272" s="1116"/>
      <c r="M272" s="1073"/>
      <c r="N272" s="153"/>
      <c r="O272" s="1116"/>
      <c r="P272" s="153"/>
      <c r="Q272" s="325"/>
      <c r="R272" s="325"/>
      <c r="S272" s="325"/>
      <c r="T272" s="325"/>
      <c r="U272" s="325"/>
      <c r="V272" s="325"/>
      <c r="W272" s="325"/>
      <c r="X272" s="325"/>
      <c r="Y272" s="325"/>
      <c r="Z272" s="325"/>
      <c r="AA272" s="364"/>
      <c r="AB272" s="325"/>
      <c r="AC272" s="773"/>
      <c r="AD272" s="1111"/>
      <c r="AE272" s="1111"/>
      <c r="AF272" s="1111"/>
      <c r="AG272" s="325"/>
      <c r="AH272" s="325"/>
    </row>
    <row r="273" spans="1:34" s="2020" customFormat="1" ht="30" x14ac:dyDescent="0.25">
      <c r="A273" s="2020">
        <v>1</v>
      </c>
      <c r="B273" s="303" t="s">
        <v>675</v>
      </c>
      <c r="C273" s="423"/>
      <c r="D273" s="1114"/>
      <c r="E273" s="225">
        <v>15</v>
      </c>
      <c r="F273" s="124">
        <f t="shared" si="117"/>
        <v>12.5</v>
      </c>
      <c r="G273" s="124"/>
      <c r="H273" s="124">
        <f>G273/F273*100</f>
        <v>0</v>
      </c>
      <c r="I273" s="1024"/>
      <c r="J273" s="1115"/>
      <c r="K273" s="1016"/>
      <c r="L273" s="1116"/>
      <c r="M273" s="1073"/>
      <c r="N273" s="153"/>
      <c r="O273" s="1116"/>
      <c r="P273" s="153"/>
      <c r="Q273" s="325"/>
      <c r="R273" s="325"/>
      <c r="S273" s="325"/>
      <c r="T273" s="325"/>
      <c r="U273" s="325"/>
      <c r="V273" s="325"/>
      <c r="W273" s="325"/>
      <c r="X273" s="325"/>
      <c r="Y273" s="325"/>
      <c r="Z273" s="325"/>
      <c r="AA273" s="364"/>
      <c r="AB273" s="325"/>
      <c r="AC273" s="773"/>
      <c r="AD273" s="1111"/>
      <c r="AE273" s="1111"/>
      <c r="AF273" s="1111"/>
      <c r="AG273" s="325"/>
      <c r="AH273" s="325"/>
    </row>
    <row r="274" spans="1:34" ht="30" x14ac:dyDescent="0.25">
      <c r="A274" s="137">
        <v>1</v>
      </c>
      <c r="B274" s="303" t="s">
        <v>190</v>
      </c>
      <c r="C274" s="423"/>
      <c r="D274" s="1114"/>
      <c r="E274" s="225">
        <v>60</v>
      </c>
      <c r="F274" s="124">
        <f t="shared" si="117"/>
        <v>50</v>
      </c>
      <c r="G274" s="124">
        <v>100</v>
      </c>
      <c r="H274" s="124">
        <f>G274/F274*100</f>
        <v>200</v>
      </c>
      <c r="I274" s="1024"/>
      <c r="J274" s="1115"/>
      <c r="K274" s="1016"/>
      <c r="L274" s="1116"/>
      <c r="M274" s="1073"/>
      <c r="N274" s="153"/>
      <c r="O274" s="1116"/>
      <c r="P274" s="153"/>
      <c r="Q274" s="325"/>
      <c r="R274" s="325"/>
      <c r="S274" s="325"/>
      <c r="T274" s="325"/>
      <c r="U274" s="325"/>
      <c r="V274" s="325"/>
      <c r="W274" s="325"/>
      <c r="X274" s="325"/>
      <c r="Y274" s="325"/>
      <c r="Z274" s="325"/>
      <c r="AA274" s="364"/>
      <c r="AB274" s="325"/>
      <c r="AC274" s="773"/>
      <c r="AD274" s="1111"/>
      <c r="AE274" s="1111"/>
      <c r="AF274" s="1111"/>
      <c r="AG274" s="325"/>
      <c r="AH274" s="325"/>
    </row>
    <row r="275" spans="1:34" ht="16.5" thickBot="1" x14ac:dyDescent="0.3">
      <c r="A275" s="137">
        <v>1</v>
      </c>
      <c r="B275" s="301" t="s">
        <v>209</v>
      </c>
      <c r="C275" s="424"/>
      <c r="D275" s="1114"/>
      <c r="E275" s="236">
        <f>SUM(E268:E274)</f>
        <v>102</v>
      </c>
      <c r="F275" s="280">
        <f>SUM(F268:F274)</f>
        <v>85</v>
      </c>
      <c r="G275" s="280">
        <f>SUM(G268:G274)</f>
        <v>127</v>
      </c>
      <c r="H275" s="280">
        <f>G275/F275*100</f>
        <v>149.41176470588235</v>
      </c>
      <c r="I275" s="1024"/>
      <c r="J275" s="1115"/>
      <c r="K275" s="1016"/>
      <c r="L275" s="1116"/>
      <c r="M275" s="1073"/>
      <c r="N275" s="153"/>
      <c r="O275" s="1116"/>
      <c r="P275" s="153"/>
      <c r="Q275" s="325">
        <v>1088.99946</v>
      </c>
      <c r="R275" s="325">
        <v>1088.99946</v>
      </c>
      <c r="S275" s="325">
        <v>1725.750425</v>
      </c>
      <c r="T275" s="325">
        <v>1725.750425</v>
      </c>
      <c r="U275" s="325">
        <v>1725.750425</v>
      </c>
      <c r="V275" s="325">
        <v>1725.750425</v>
      </c>
      <c r="W275" s="325">
        <v>1725.750425</v>
      </c>
      <c r="X275" s="325">
        <v>1725.750425</v>
      </c>
      <c r="Y275" s="325">
        <v>1725.750425</v>
      </c>
      <c r="Z275" s="325">
        <v>1725.750425</v>
      </c>
      <c r="AA275" s="855">
        <f>Q275/12*$B$4+(R275-Q275)/11*9+(S275-R275)/10*8+(T275-S275)/9*7+(U275-T275)/8*6+(V275-U275)/7*5+(W275-V275)/6*4+(X275-W275)/5*3+(Y275-X275)/4*2+(Z275-Y275)/3*1</f>
        <v>1416.900322</v>
      </c>
      <c r="AB275" s="325">
        <f>AH275-AG275-AD275</f>
        <v>1454.3658300000002</v>
      </c>
      <c r="AC275" s="773"/>
      <c r="AD275" s="1111"/>
      <c r="AE275" s="1111">
        <f>AB275-AA275</f>
        <v>37.465508000000227</v>
      </c>
      <c r="AF275" s="1111"/>
      <c r="AG275" s="325">
        <v>0</v>
      </c>
      <c r="AH275" s="325">
        <v>1454.3658300000002</v>
      </c>
    </row>
    <row r="276" spans="1:34" ht="16.5" thickBot="1" x14ac:dyDescent="0.3">
      <c r="A276" s="137">
        <v>1</v>
      </c>
      <c r="B276" s="1146" t="s">
        <v>277</v>
      </c>
      <c r="C276" s="1045"/>
      <c r="D276" s="1147"/>
      <c r="E276" s="257"/>
      <c r="F276" s="1148"/>
      <c r="G276" s="1089"/>
      <c r="H276" s="1089"/>
      <c r="I276" s="1149"/>
      <c r="J276" s="1150"/>
      <c r="K276" s="1151"/>
      <c r="L276" s="1151"/>
      <c r="M276" s="1151">
        <f>SUM(M267,M201,M258)</f>
        <v>77511</v>
      </c>
      <c r="N276" s="1151"/>
      <c r="O276" s="1151"/>
      <c r="P276" s="1151"/>
      <c r="Q276" s="332">
        <f t="shared" ref="Q276:AH276" si="118">Q275+Q267+Q258+Q201</f>
        <v>1252602.689760224</v>
      </c>
      <c r="R276" s="332">
        <f t="shared" si="118"/>
        <v>1252602.689760224</v>
      </c>
      <c r="S276" s="332">
        <f t="shared" si="118"/>
        <v>1256714.5877002049</v>
      </c>
      <c r="T276" s="332">
        <f t="shared" ref="T276:U276" si="119">T275+T267+T258+T201</f>
        <v>1256714.5877002049</v>
      </c>
      <c r="U276" s="332">
        <f t="shared" si="119"/>
        <v>1256714.5877002049</v>
      </c>
      <c r="V276" s="332">
        <f t="shared" ref="V276:W276" si="120">V275+V267+V258+V201</f>
        <v>1256714.5877002049</v>
      </c>
      <c r="W276" s="332">
        <f t="shared" si="120"/>
        <v>1256714.5877002049</v>
      </c>
      <c r="X276" s="332">
        <f t="shared" ref="X276:Y276" si="121">X275+X267+X258+X201</f>
        <v>1257276.3655569183</v>
      </c>
      <c r="Y276" s="332">
        <f t="shared" si="121"/>
        <v>1257276.3655569183</v>
      </c>
      <c r="Z276" s="332">
        <f t="shared" ref="Z276" si="122">Z275+Z267+Z258+Z201</f>
        <v>1257276.3655569183</v>
      </c>
      <c r="AA276" s="332">
        <f t="shared" si="118"/>
        <v>1047462.1598661996</v>
      </c>
      <c r="AB276" s="332">
        <f t="shared" si="118"/>
        <v>1076535.66074</v>
      </c>
      <c r="AC276" s="775">
        <f t="shared" si="118"/>
        <v>0</v>
      </c>
      <c r="AD276" s="332">
        <f t="shared" si="118"/>
        <v>2235.1309200000005</v>
      </c>
      <c r="AE276" s="332">
        <f t="shared" si="118"/>
        <v>29073.500873800334</v>
      </c>
      <c r="AF276" s="332">
        <f t="shared" si="118"/>
        <v>-103.83918000000001</v>
      </c>
      <c r="AG276" s="332">
        <f t="shared" si="118"/>
        <v>-627.13595000000009</v>
      </c>
      <c r="AH276" s="332">
        <f t="shared" si="118"/>
        <v>1078143.6557099998</v>
      </c>
    </row>
    <row r="277" spans="1:34" ht="43.5" x14ac:dyDescent="0.25">
      <c r="A277" s="137">
        <v>1</v>
      </c>
      <c r="B277" s="1152" t="s">
        <v>350</v>
      </c>
      <c r="C277" s="1152"/>
      <c r="D277" s="1153"/>
      <c r="E277" s="1154"/>
      <c r="F277" s="1155"/>
      <c r="G277" s="1155"/>
      <c r="H277" s="1155"/>
      <c r="I277" s="1156"/>
      <c r="J277" s="1156"/>
      <c r="K277" s="1157"/>
      <c r="L277" s="1158"/>
      <c r="M277" s="1158"/>
      <c r="N277" s="1158"/>
      <c r="O277" s="1158"/>
      <c r="P277" s="1158"/>
      <c r="Q277" s="335"/>
      <c r="R277" s="335"/>
      <c r="S277" s="335"/>
      <c r="T277" s="335"/>
      <c r="U277" s="335"/>
      <c r="V277" s="335"/>
      <c r="W277" s="335"/>
      <c r="X277" s="335"/>
      <c r="Y277" s="335"/>
      <c r="Z277" s="335"/>
      <c r="AA277" s="863"/>
      <c r="AB277" s="335"/>
      <c r="AC277" s="1159"/>
      <c r="AD277" s="335"/>
      <c r="AE277" s="335"/>
      <c r="AF277" s="335"/>
      <c r="AG277" s="335"/>
      <c r="AH277" s="335"/>
    </row>
    <row r="278" spans="1:34" x14ac:dyDescent="0.25">
      <c r="A278" s="137">
        <v>1</v>
      </c>
      <c r="B278" s="959" t="s">
        <v>5</v>
      </c>
      <c r="C278" s="960"/>
      <c r="D278" s="959"/>
      <c r="E278" s="216"/>
      <c r="F278" s="123"/>
      <c r="G278" s="123"/>
      <c r="H278" s="123"/>
      <c r="I278" s="152"/>
      <c r="J278" s="152"/>
      <c r="K278" s="1016"/>
      <c r="L278" s="153"/>
      <c r="M278" s="153"/>
      <c r="N278" s="153"/>
      <c r="O278" s="153"/>
      <c r="P278" s="153"/>
      <c r="Q278" s="326"/>
      <c r="R278" s="326"/>
      <c r="S278" s="326"/>
      <c r="T278" s="326"/>
      <c r="U278" s="326"/>
      <c r="V278" s="326"/>
      <c r="W278" s="326"/>
      <c r="X278" s="326"/>
      <c r="Y278" s="326"/>
      <c r="Z278" s="326"/>
      <c r="AA278" s="323"/>
      <c r="AB278" s="326"/>
      <c r="AC278" s="770"/>
      <c r="AD278" s="326"/>
      <c r="AE278" s="326"/>
      <c r="AF278" s="326"/>
      <c r="AG278" s="326"/>
      <c r="AH278" s="326"/>
    </row>
    <row r="279" spans="1:34" x14ac:dyDescent="0.25">
      <c r="A279" s="137">
        <v>1</v>
      </c>
      <c r="B279" s="141" t="s">
        <v>121</v>
      </c>
      <c r="C279" s="961" t="s">
        <v>256</v>
      </c>
      <c r="D279" s="141">
        <v>320</v>
      </c>
      <c r="E279" s="225">
        <v>82</v>
      </c>
      <c r="F279" s="123">
        <f t="shared" ref="F279:F292" si="123">E279/12*$B$4</f>
        <v>68.333333333333329</v>
      </c>
      <c r="G279" s="123">
        <v>102</v>
      </c>
      <c r="H279" s="123">
        <f t="shared" ref="H279:H294" si="124">G279/F279*100</f>
        <v>149.26829268292684</v>
      </c>
      <c r="I279" s="152">
        <v>7.8</v>
      </c>
      <c r="J279" s="152">
        <f t="shared" ref="J279:J293" si="125">M279/G279</f>
        <v>10.196078431372548</v>
      </c>
      <c r="K279" s="1016">
        <f t="shared" ref="K279:K292" si="126">ROUND(E279*I279,0)</f>
        <v>640</v>
      </c>
      <c r="L279" s="153">
        <f t="shared" ref="L279:L292" si="127">K279/12*$B$4</f>
        <v>533.33333333333337</v>
      </c>
      <c r="M279" s="153">
        <v>1040</v>
      </c>
      <c r="N279" s="153">
        <f t="shared" ref="N279:N293" si="128">M279/L279*100</f>
        <v>195</v>
      </c>
      <c r="O279" s="1116">
        <f t="shared" ref="O279:O292" si="129">ROUND(K279/D279,0)</f>
        <v>2</v>
      </c>
      <c r="P279" s="153">
        <f t="shared" ref="P279:P292" si="130">M279/$B$4*12/O279</f>
        <v>624</v>
      </c>
      <c r="Q279" s="326"/>
      <c r="R279" s="326"/>
      <c r="S279" s="326"/>
      <c r="T279" s="326"/>
      <c r="U279" s="326"/>
      <c r="V279" s="326"/>
      <c r="W279" s="326"/>
      <c r="X279" s="326"/>
      <c r="Y279" s="326"/>
      <c r="Z279" s="326"/>
      <c r="AA279" s="323"/>
      <c r="AB279" s="326"/>
      <c r="AC279" s="770"/>
      <c r="AD279" s="326"/>
      <c r="AE279" s="326"/>
      <c r="AF279" s="326"/>
      <c r="AG279" s="326"/>
      <c r="AH279" s="326"/>
    </row>
    <row r="280" spans="1:34" x14ac:dyDescent="0.25">
      <c r="A280" s="137">
        <v>1</v>
      </c>
      <c r="B280" s="141" t="s">
        <v>26</v>
      </c>
      <c r="C280" s="961" t="s">
        <v>256</v>
      </c>
      <c r="D280" s="141">
        <v>320</v>
      </c>
      <c r="E280" s="225">
        <v>268</v>
      </c>
      <c r="F280" s="123">
        <f t="shared" si="123"/>
        <v>223.33333333333331</v>
      </c>
      <c r="G280" s="123">
        <v>274</v>
      </c>
      <c r="H280" s="123">
        <f t="shared" si="124"/>
        <v>122.68656716417911</v>
      </c>
      <c r="I280" s="152">
        <v>6</v>
      </c>
      <c r="J280" s="152">
        <f t="shared" si="125"/>
        <v>5.8613138686131387</v>
      </c>
      <c r="K280" s="1016">
        <f t="shared" si="126"/>
        <v>1608</v>
      </c>
      <c r="L280" s="153">
        <f t="shared" si="127"/>
        <v>1340</v>
      </c>
      <c r="M280" s="153">
        <v>1606</v>
      </c>
      <c r="N280" s="153">
        <f t="shared" si="128"/>
        <v>119.85074626865672</v>
      </c>
      <c r="O280" s="1116">
        <f t="shared" si="129"/>
        <v>5</v>
      </c>
      <c r="P280" s="153">
        <f t="shared" si="130"/>
        <v>385.43999999999994</v>
      </c>
      <c r="Q280" s="326"/>
      <c r="R280" s="326"/>
      <c r="S280" s="326"/>
      <c r="T280" s="326"/>
      <c r="U280" s="326"/>
      <c r="V280" s="326"/>
      <c r="W280" s="326"/>
      <c r="X280" s="326"/>
      <c r="Y280" s="326"/>
      <c r="Z280" s="326"/>
      <c r="AA280" s="323"/>
      <c r="AB280" s="326"/>
      <c r="AC280" s="770"/>
      <c r="AD280" s="326"/>
      <c r="AE280" s="326"/>
      <c r="AF280" s="326"/>
      <c r="AG280" s="326"/>
      <c r="AH280" s="326"/>
    </row>
    <row r="281" spans="1:34" x14ac:dyDescent="0.25">
      <c r="A281" s="137">
        <v>1</v>
      </c>
      <c r="B281" s="141" t="s">
        <v>149</v>
      </c>
      <c r="C281" s="961" t="s">
        <v>256</v>
      </c>
      <c r="D281" s="141">
        <v>320</v>
      </c>
      <c r="E281" s="225">
        <v>98</v>
      </c>
      <c r="F281" s="123">
        <f t="shared" si="123"/>
        <v>81.666666666666657</v>
      </c>
      <c r="G281" s="123">
        <v>94</v>
      </c>
      <c r="H281" s="123">
        <f t="shared" si="124"/>
        <v>115.10204081632654</v>
      </c>
      <c r="I281" s="152">
        <v>13</v>
      </c>
      <c r="J281" s="152">
        <f t="shared" si="125"/>
        <v>11.468085106382979</v>
      </c>
      <c r="K281" s="1016">
        <f t="shared" si="126"/>
        <v>1274</v>
      </c>
      <c r="L281" s="153">
        <f t="shared" si="127"/>
        <v>1061.6666666666667</v>
      </c>
      <c r="M281" s="153">
        <v>1078</v>
      </c>
      <c r="N281" s="153">
        <f t="shared" si="128"/>
        <v>101.53846153846153</v>
      </c>
      <c r="O281" s="1116">
        <f t="shared" si="129"/>
        <v>4</v>
      </c>
      <c r="P281" s="153">
        <f t="shared" si="130"/>
        <v>323.39999999999998</v>
      </c>
      <c r="Q281" s="326"/>
      <c r="R281" s="326"/>
      <c r="S281" s="326"/>
      <c r="T281" s="326"/>
      <c r="U281" s="326"/>
      <c r="V281" s="326"/>
      <c r="W281" s="326"/>
      <c r="X281" s="326"/>
      <c r="Y281" s="326"/>
      <c r="Z281" s="326"/>
      <c r="AA281" s="323"/>
      <c r="AB281" s="326"/>
      <c r="AC281" s="770"/>
      <c r="AD281" s="326"/>
      <c r="AE281" s="326"/>
      <c r="AF281" s="326"/>
      <c r="AG281" s="326"/>
      <c r="AH281" s="326"/>
    </row>
    <row r="282" spans="1:34" x14ac:dyDescent="0.25">
      <c r="A282" s="137">
        <v>1</v>
      </c>
      <c r="B282" s="141" t="s">
        <v>22</v>
      </c>
      <c r="C282" s="961" t="s">
        <v>256</v>
      </c>
      <c r="D282" s="141">
        <v>310</v>
      </c>
      <c r="E282" s="225">
        <v>5407</v>
      </c>
      <c r="F282" s="123">
        <f t="shared" si="123"/>
        <v>4505.833333333333</v>
      </c>
      <c r="G282" s="123">
        <v>4173</v>
      </c>
      <c r="H282" s="123">
        <f t="shared" si="124"/>
        <v>92.613279082670616</v>
      </c>
      <c r="I282" s="152">
        <v>5.2</v>
      </c>
      <c r="J282" s="152">
        <f t="shared" si="125"/>
        <v>5.3867721063982748</v>
      </c>
      <c r="K282" s="1016">
        <f t="shared" si="126"/>
        <v>28116</v>
      </c>
      <c r="L282" s="153">
        <f t="shared" si="127"/>
        <v>23430</v>
      </c>
      <c r="M282" s="153">
        <v>22479</v>
      </c>
      <c r="N282" s="153">
        <f t="shared" si="128"/>
        <v>95.941101152368759</v>
      </c>
      <c r="O282" s="1116">
        <f t="shared" si="129"/>
        <v>91</v>
      </c>
      <c r="P282" s="153">
        <f t="shared" si="130"/>
        <v>296.42637362637367</v>
      </c>
      <c r="Q282" s="326"/>
      <c r="R282" s="326"/>
      <c r="S282" s="326"/>
      <c r="T282" s="326"/>
      <c r="U282" s="326"/>
      <c r="V282" s="326"/>
      <c r="W282" s="326"/>
      <c r="X282" s="326"/>
      <c r="Y282" s="326"/>
      <c r="Z282" s="326"/>
      <c r="AA282" s="323"/>
      <c r="AB282" s="326"/>
      <c r="AC282" s="770"/>
      <c r="AD282" s="326"/>
      <c r="AE282" s="326"/>
      <c r="AF282" s="326"/>
      <c r="AG282" s="326"/>
      <c r="AH282" s="326"/>
    </row>
    <row r="283" spans="1:34" x14ac:dyDescent="0.25">
      <c r="A283" s="137">
        <v>1</v>
      </c>
      <c r="B283" s="141" t="s">
        <v>115</v>
      </c>
      <c r="C283" s="961" t="s">
        <v>256</v>
      </c>
      <c r="D283" s="141">
        <v>320</v>
      </c>
      <c r="E283" s="225">
        <v>220</v>
      </c>
      <c r="F283" s="123">
        <f t="shared" si="123"/>
        <v>183.33333333333331</v>
      </c>
      <c r="G283" s="123">
        <v>235</v>
      </c>
      <c r="H283" s="123">
        <f t="shared" si="124"/>
        <v>128.18181818181819</v>
      </c>
      <c r="I283" s="152">
        <v>8</v>
      </c>
      <c r="J283" s="152">
        <f t="shared" si="125"/>
        <v>8.8510638297872344</v>
      </c>
      <c r="K283" s="1016">
        <f t="shared" si="126"/>
        <v>1760</v>
      </c>
      <c r="L283" s="153">
        <f t="shared" si="127"/>
        <v>1466.6666666666665</v>
      </c>
      <c r="M283" s="153">
        <v>2080</v>
      </c>
      <c r="N283" s="153">
        <f t="shared" si="128"/>
        <v>141.81818181818184</v>
      </c>
      <c r="O283" s="1116">
        <f t="shared" si="129"/>
        <v>6</v>
      </c>
      <c r="P283" s="153">
        <f t="shared" si="130"/>
        <v>416</v>
      </c>
      <c r="Q283" s="326"/>
      <c r="R283" s="326"/>
      <c r="S283" s="326"/>
      <c r="T283" s="326"/>
      <c r="U283" s="326"/>
      <c r="V283" s="326"/>
      <c r="W283" s="326"/>
      <c r="X283" s="326"/>
      <c r="Y283" s="326"/>
      <c r="Z283" s="326"/>
      <c r="AA283" s="323"/>
      <c r="AB283" s="326"/>
      <c r="AC283" s="770"/>
      <c r="AD283" s="326"/>
      <c r="AE283" s="326"/>
      <c r="AF283" s="326"/>
      <c r="AG283" s="326"/>
      <c r="AH283" s="326"/>
    </row>
    <row r="284" spans="1:34" x14ac:dyDescent="0.25">
      <c r="A284" s="137">
        <v>1</v>
      </c>
      <c r="B284" s="141" t="s">
        <v>35</v>
      </c>
      <c r="C284" s="961" t="s">
        <v>256</v>
      </c>
      <c r="D284" s="141">
        <v>320</v>
      </c>
      <c r="E284" s="225">
        <v>380</v>
      </c>
      <c r="F284" s="123">
        <f t="shared" si="123"/>
        <v>316.66666666666669</v>
      </c>
      <c r="G284" s="123">
        <v>361</v>
      </c>
      <c r="H284" s="123">
        <f t="shared" si="124"/>
        <v>113.99999999999999</v>
      </c>
      <c r="I284" s="152">
        <v>16</v>
      </c>
      <c r="J284" s="152">
        <f t="shared" si="125"/>
        <v>14.772853185595569</v>
      </c>
      <c r="K284" s="1016">
        <f t="shared" si="126"/>
        <v>6080</v>
      </c>
      <c r="L284" s="153">
        <f t="shared" si="127"/>
        <v>5066.666666666667</v>
      </c>
      <c r="M284" s="153">
        <v>5333</v>
      </c>
      <c r="N284" s="153">
        <f t="shared" si="128"/>
        <v>105.25657894736841</v>
      </c>
      <c r="O284" s="1116">
        <f t="shared" si="129"/>
        <v>19</v>
      </c>
      <c r="P284" s="153">
        <f t="shared" si="130"/>
        <v>336.82105263157894</v>
      </c>
      <c r="Q284" s="326"/>
      <c r="R284" s="326"/>
      <c r="S284" s="326"/>
      <c r="T284" s="326"/>
      <c r="U284" s="326"/>
      <c r="V284" s="326"/>
      <c r="W284" s="326"/>
      <c r="X284" s="326"/>
      <c r="Y284" s="326"/>
      <c r="Z284" s="326"/>
      <c r="AA284" s="323"/>
      <c r="AB284" s="326"/>
      <c r="AC284" s="770"/>
      <c r="AD284" s="326"/>
      <c r="AE284" s="326"/>
      <c r="AF284" s="326"/>
      <c r="AG284" s="326"/>
      <c r="AH284" s="326"/>
    </row>
    <row r="285" spans="1:34" x14ac:dyDescent="0.25">
      <c r="A285" s="137">
        <v>1</v>
      </c>
      <c r="B285" s="141" t="s">
        <v>86</v>
      </c>
      <c r="C285" s="961" t="s">
        <v>256</v>
      </c>
      <c r="D285" s="141">
        <v>320</v>
      </c>
      <c r="E285" s="225">
        <v>515</v>
      </c>
      <c r="F285" s="123">
        <f t="shared" si="123"/>
        <v>429.16666666666663</v>
      </c>
      <c r="G285" s="123">
        <v>425</v>
      </c>
      <c r="H285" s="123">
        <f t="shared" si="124"/>
        <v>99.029126213592249</v>
      </c>
      <c r="I285" s="152">
        <v>11.5</v>
      </c>
      <c r="J285" s="152">
        <f t="shared" si="125"/>
        <v>11.025882352941176</v>
      </c>
      <c r="K285" s="1016">
        <f t="shared" si="126"/>
        <v>5923</v>
      </c>
      <c r="L285" s="153">
        <f t="shared" si="127"/>
        <v>4935.833333333333</v>
      </c>
      <c r="M285" s="153">
        <v>4686</v>
      </c>
      <c r="N285" s="153">
        <f t="shared" si="128"/>
        <v>94.938375823062643</v>
      </c>
      <c r="O285" s="1116">
        <f t="shared" si="129"/>
        <v>19</v>
      </c>
      <c r="P285" s="153">
        <f t="shared" si="130"/>
        <v>295.95789473684215</v>
      </c>
      <c r="Q285" s="326"/>
      <c r="R285" s="326"/>
      <c r="S285" s="326"/>
      <c r="T285" s="326"/>
      <c r="U285" s="326"/>
      <c r="V285" s="326"/>
      <c r="W285" s="326"/>
      <c r="X285" s="326"/>
      <c r="Y285" s="326"/>
      <c r="Z285" s="326"/>
      <c r="AA285" s="323"/>
      <c r="AB285" s="326"/>
      <c r="AC285" s="770"/>
      <c r="AD285" s="326"/>
      <c r="AE285" s="326"/>
      <c r="AF285" s="326"/>
      <c r="AG285" s="326"/>
      <c r="AH285" s="326"/>
    </row>
    <row r="286" spans="1:34" x14ac:dyDescent="0.25">
      <c r="A286" s="137">
        <v>1</v>
      </c>
      <c r="B286" s="1160" t="s">
        <v>213</v>
      </c>
      <c r="C286" s="961" t="s">
        <v>256</v>
      </c>
      <c r="D286" s="1160">
        <v>320</v>
      </c>
      <c r="E286" s="225">
        <v>990</v>
      </c>
      <c r="F286" s="123">
        <f t="shared" si="123"/>
        <v>825</v>
      </c>
      <c r="G286" s="123">
        <v>825</v>
      </c>
      <c r="H286" s="123">
        <f t="shared" si="124"/>
        <v>100</v>
      </c>
      <c r="I286" s="152">
        <v>13</v>
      </c>
      <c r="J286" s="152">
        <f t="shared" si="125"/>
        <v>11.873939393939393</v>
      </c>
      <c r="K286" s="1016">
        <f t="shared" si="126"/>
        <v>12870</v>
      </c>
      <c r="L286" s="153">
        <f t="shared" si="127"/>
        <v>10725</v>
      </c>
      <c r="M286" s="153">
        <v>9796</v>
      </c>
      <c r="N286" s="153">
        <f t="shared" si="128"/>
        <v>91.337995337995338</v>
      </c>
      <c r="O286" s="1116">
        <f t="shared" si="129"/>
        <v>40</v>
      </c>
      <c r="P286" s="153">
        <f t="shared" si="130"/>
        <v>293.88</v>
      </c>
      <c r="Q286" s="326"/>
      <c r="R286" s="326"/>
      <c r="S286" s="326"/>
      <c r="T286" s="326"/>
      <c r="U286" s="326"/>
      <c r="V286" s="326"/>
      <c r="W286" s="326"/>
      <c r="X286" s="326"/>
      <c r="Y286" s="326"/>
      <c r="Z286" s="326"/>
      <c r="AA286" s="323"/>
      <c r="AB286" s="326"/>
      <c r="AC286" s="770"/>
      <c r="AD286" s="326"/>
      <c r="AE286" s="326"/>
      <c r="AF286" s="326"/>
      <c r="AG286" s="326"/>
      <c r="AH286" s="326"/>
    </row>
    <row r="287" spans="1:34" x14ac:dyDescent="0.25">
      <c r="A287" s="137">
        <v>1</v>
      </c>
      <c r="B287" s="141" t="s">
        <v>78</v>
      </c>
      <c r="C287" s="961" t="s">
        <v>256</v>
      </c>
      <c r="D287" s="141">
        <v>320</v>
      </c>
      <c r="E287" s="225">
        <v>350</v>
      </c>
      <c r="F287" s="123">
        <f t="shared" si="123"/>
        <v>291.66666666666669</v>
      </c>
      <c r="G287" s="123">
        <v>269</v>
      </c>
      <c r="H287" s="123">
        <f t="shared" si="124"/>
        <v>92.228571428571428</v>
      </c>
      <c r="I287" s="152">
        <v>7.2</v>
      </c>
      <c r="J287" s="152">
        <f t="shared" si="125"/>
        <v>6.2750929368029738</v>
      </c>
      <c r="K287" s="1016">
        <f t="shared" si="126"/>
        <v>2520</v>
      </c>
      <c r="L287" s="153">
        <f t="shared" si="127"/>
        <v>2100</v>
      </c>
      <c r="M287" s="153">
        <v>1688</v>
      </c>
      <c r="N287" s="153">
        <f t="shared" si="128"/>
        <v>80.38095238095238</v>
      </c>
      <c r="O287" s="1116">
        <f t="shared" si="129"/>
        <v>8</v>
      </c>
      <c r="P287" s="153">
        <f t="shared" si="130"/>
        <v>253.20000000000002</v>
      </c>
      <c r="Q287" s="326"/>
      <c r="R287" s="326"/>
      <c r="S287" s="326"/>
      <c r="T287" s="326"/>
      <c r="U287" s="326"/>
      <c r="V287" s="326"/>
      <c r="W287" s="326"/>
      <c r="X287" s="326"/>
      <c r="Y287" s="326"/>
      <c r="Z287" s="326"/>
      <c r="AA287" s="323"/>
      <c r="AB287" s="326"/>
      <c r="AC287" s="770"/>
      <c r="AD287" s="326"/>
      <c r="AE287" s="326"/>
      <c r="AF287" s="326"/>
      <c r="AG287" s="326"/>
      <c r="AH287" s="326"/>
    </row>
    <row r="288" spans="1:34" x14ac:dyDescent="0.25">
      <c r="A288" s="137">
        <v>1</v>
      </c>
      <c r="B288" s="141" t="s">
        <v>186</v>
      </c>
      <c r="C288" s="961" t="s">
        <v>256</v>
      </c>
      <c r="D288" s="141">
        <v>320</v>
      </c>
      <c r="E288" s="225">
        <v>200</v>
      </c>
      <c r="F288" s="123">
        <f t="shared" si="123"/>
        <v>166.66666666666669</v>
      </c>
      <c r="G288" s="123">
        <v>165</v>
      </c>
      <c r="H288" s="123">
        <f t="shared" si="124"/>
        <v>98.999999999999986</v>
      </c>
      <c r="I288" s="152">
        <v>9</v>
      </c>
      <c r="J288" s="152">
        <f t="shared" si="125"/>
        <v>9.0848484848484841</v>
      </c>
      <c r="K288" s="1016">
        <f t="shared" si="126"/>
        <v>1800</v>
      </c>
      <c r="L288" s="153">
        <f t="shared" si="127"/>
        <v>1500</v>
      </c>
      <c r="M288" s="153">
        <v>1499</v>
      </c>
      <c r="N288" s="153">
        <f t="shared" si="128"/>
        <v>99.933333333333323</v>
      </c>
      <c r="O288" s="1116">
        <f t="shared" si="129"/>
        <v>6</v>
      </c>
      <c r="P288" s="153">
        <f t="shared" si="130"/>
        <v>299.8</v>
      </c>
      <c r="Q288" s="326"/>
      <c r="R288" s="326"/>
      <c r="S288" s="326"/>
      <c r="T288" s="326"/>
      <c r="U288" s="326"/>
      <c r="V288" s="326"/>
      <c r="W288" s="326"/>
      <c r="X288" s="326"/>
      <c r="Y288" s="326"/>
      <c r="Z288" s="326"/>
      <c r="AA288" s="323"/>
      <c r="AB288" s="326"/>
      <c r="AC288" s="770"/>
      <c r="AD288" s="326"/>
      <c r="AE288" s="326"/>
      <c r="AF288" s="326"/>
      <c r="AG288" s="326"/>
      <c r="AH288" s="326"/>
    </row>
    <row r="289" spans="1:34" x14ac:dyDescent="0.25">
      <c r="A289" s="137">
        <v>1</v>
      </c>
      <c r="B289" s="141" t="s">
        <v>63</v>
      </c>
      <c r="C289" s="961" t="s">
        <v>256</v>
      </c>
      <c r="D289" s="141">
        <v>320</v>
      </c>
      <c r="E289" s="225">
        <v>770</v>
      </c>
      <c r="F289" s="123">
        <f t="shared" si="123"/>
        <v>641.66666666666674</v>
      </c>
      <c r="G289" s="123">
        <v>724</v>
      </c>
      <c r="H289" s="123">
        <f t="shared" si="124"/>
        <v>112.83116883116881</v>
      </c>
      <c r="I289" s="152">
        <v>10</v>
      </c>
      <c r="J289" s="152">
        <f t="shared" si="125"/>
        <v>9.1063535911602216</v>
      </c>
      <c r="K289" s="1016">
        <f t="shared" si="126"/>
        <v>7700</v>
      </c>
      <c r="L289" s="153">
        <f t="shared" si="127"/>
        <v>6416.6666666666661</v>
      </c>
      <c r="M289" s="153">
        <v>6593</v>
      </c>
      <c r="N289" s="153">
        <f t="shared" si="128"/>
        <v>102.74805194805197</v>
      </c>
      <c r="O289" s="1116">
        <f t="shared" si="129"/>
        <v>24</v>
      </c>
      <c r="P289" s="153">
        <f t="shared" si="130"/>
        <v>329.65</v>
      </c>
      <c r="Q289" s="326"/>
      <c r="R289" s="326"/>
      <c r="S289" s="326"/>
      <c r="T289" s="326"/>
      <c r="U289" s="326"/>
      <c r="V289" s="326"/>
      <c r="W289" s="326"/>
      <c r="X289" s="326"/>
      <c r="Y289" s="326"/>
      <c r="Z289" s="326"/>
      <c r="AA289" s="323"/>
      <c r="AB289" s="326"/>
      <c r="AC289" s="770"/>
      <c r="AD289" s="326"/>
      <c r="AE289" s="326"/>
      <c r="AF289" s="326"/>
      <c r="AG289" s="326"/>
      <c r="AH289" s="326"/>
    </row>
    <row r="290" spans="1:34" x14ac:dyDescent="0.25">
      <c r="A290" s="137">
        <v>1</v>
      </c>
      <c r="B290" s="141" t="s">
        <v>18</v>
      </c>
      <c r="C290" s="961" t="s">
        <v>256</v>
      </c>
      <c r="D290" s="141">
        <v>320</v>
      </c>
      <c r="E290" s="225">
        <v>1060</v>
      </c>
      <c r="F290" s="123">
        <f t="shared" si="123"/>
        <v>883.33333333333326</v>
      </c>
      <c r="G290" s="123">
        <v>906</v>
      </c>
      <c r="H290" s="123">
        <f t="shared" si="124"/>
        <v>102.56603773584906</v>
      </c>
      <c r="I290" s="152">
        <v>6</v>
      </c>
      <c r="J290" s="152">
        <f t="shared" si="125"/>
        <v>5.9690949227373071</v>
      </c>
      <c r="K290" s="1016">
        <f t="shared" si="126"/>
        <v>6360</v>
      </c>
      <c r="L290" s="153">
        <f t="shared" si="127"/>
        <v>5300</v>
      </c>
      <c r="M290" s="153">
        <v>5408</v>
      </c>
      <c r="N290" s="153">
        <f t="shared" si="128"/>
        <v>102.0377358490566</v>
      </c>
      <c r="O290" s="1116">
        <f t="shared" si="129"/>
        <v>20</v>
      </c>
      <c r="P290" s="153">
        <f t="shared" si="130"/>
        <v>324.47999999999996</v>
      </c>
      <c r="Q290" s="326"/>
      <c r="R290" s="326"/>
      <c r="S290" s="326"/>
      <c r="T290" s="326"/>
      <c r="U290" s="326"/>
      <c r="V290" s="326"/>
      <c r="W290" s="326"/>
      <c r="X290" s="326"/>
      <c r="Y290" s="326"/>
      <c r="Z290" s="326"/>
      <c r="AA290" s="323"/>
      <c r="AB290" s="326"/>
      <c r="AC290" s="770"/>
      <c r="AD290" s="326"/>
      <c r="AE290" s="326"/>
      <c r="AF290" s="326"/>
      <c r="AG290" s="326"/>
      <c r="AH290" s="326"/>
    </row>
    <row r="291" spans="1:34" x14ac:dyDescent="0.25">
      <c r="A291" s="137">
        <v>1</v>
      </c>
      <c r="B291" s="963" t="s">
        <v>6</v>
      </c>
      <c r="C291" s="961" t="s">
        <v>256</v>
      </c>
      <c r="D291" s="963">
        <v>320</v>
      </c>
      <c r="E291" s="408">
        <v>1690</v>
      </c>
      <c r="F291" s="974">
        <f t="shared" si="123"/>
        <v>1408.3333333333335</v>
      </c>
      <c r="G291" s="198">
        <v>1408</v>
      </c>
      <c r="H291" s="974">
        <f t="shared" si="124"/>
        <v>99.97633136094673</v>
      </c>
      <c r="I291" s="318">
        <v>7</v>
      </c>
      <c r="J291" s="318">
        <f t="shared" si="125"/>
        <v>7.2848011363636367</v>
      </c>
      <c r="K291" s="965">
        <f t="shared" si="126"/>
        <v>11830</v>
      </c>
      <c r="L291" s="964">
        <f t="shared" si="127"/>
        <v>9858.3333333333339</v>
      </c>
      <c r="M291" s="964">
        <v>10257</v>
      </c>
      <c r="N291" s="964">
        <f t="shared" si="128"/>
        <v>104.04395604395604</v>
      </c>
      <c r="O291" s="33">
        <f t="shared" si="129"/>
        <v>37</v>
      </c>
      <c r="P291" s="964">
        <f t="shared" si="130"/>
        <v>332.65945945945953</v>
      </c>
      <c r="Q291" s="328"/>
      <c r="R291" s="328"/>
      <c r="S291" s="328"/>
      <c r="T291" s="328"/>
      <c r="U291" s="328"/>
      <c r="V291" s="328"/>
      <c r="W291" s="328"/>
      <c r="X291" s="328"/>
      <c r="Y291" s="328"/>
      <c r="Z291" s="328"/>
      <c r="AA291" s="860"/>
      <c r="AB291" s="328"/>
      <c r="AC291" s="1132"/>
      <c r="AD291" s="328"/>
      <c r="AE291" s="328"/>
      <c r="AF291" s="328"/>
      <c r="AG291" s="328"/>
      <c r="AH291" s="328"/>
    </row>
    <row r="292" spans="1:34" s="147" customFormat="1" x14ac:dyDescent="0.25">
      <c r="A292" s="137">
        <v>1</v>
      </c>
      <c r="B292" s="970" t="s">
        <v>27</v>
      </c>
      <c r="C292" s="961" t="s">
        <v>256</v>
      </c>
      <c r="D292" s="970">
        <v>320</v>
      </c>
      <c r="E292" s="228">
        <v>722</v>
      </c>
      <c r="F292" s="129">
        <f t="shared" si="123"/>
        <v>601.66666666666663</v>
      </c>
      <c r="G292" s="129">
        <v>623</v>
      </c>
      <c r="H292" s="129">
        <f t="shared" si="124"/>
        <v>103.54570637119113</v>
      </c>
      <c r="I292" s="971">
        <v>10</v>
      </c>
      <c r="J292" s="971">
        <f t="shared" si="125"/>
        <v>9.0802568218298561</v>
      </c>
      <c r="K292" s="972">
        <f t="shared" si="126"/>
        <v>7220</v>
      </c>
      <c r="L292" s="278">
        <f t="shared" si="127"/>
        <v>6016.6666666666661</v>
      </c>
      <c r="M292" s="278">
        <v>5657</v>
      </c>
      <c r="N292" s="278">
        <f t="shared" si="128"/>
        <v>94.02216066481995</v>
      </c>
      <c r="O292" s="1161">
        <f t="shared" si="129"/>
        <v>23</v>
      </c>
      <c r="P292" s="278">
        <f t="shared" si="130"/>
        <v>295.14782608695657</v>
      </c>
      <c r="Q292" s="327"/>
      <c r="R292" s="327"/>
      <c r="S292" s="327"/>
      <c r="T292" s="327"/>
      <c r="U292" s="327"/>
      <c r="V292" s="327"/>
      <c r="W292" s="327"/>
      <c r="X292" s="327"/>
      <c r="Y292" s="327"/>
      <c r="Z292" s="327"/>
      <c r="AA292" s="859"/>
      <c r="AB292" s="327"/>
      <c r="AC292" s="991"/>
      <c r="AD292" s="327"/>
      <c r="AE292" s="327"/>
      <c r="AF292" s="327"/>
      <c r="AG292" s="327"/>
      <c r="AH292" s="327"/>
    </row>
    <row r="293" spans="1:34" s="147" customFormat="1" ht="29.25" x14ac:dyDescent="0.25">
      <c r="A293" s="137">
        <v>1</v>
      </c>
      <c r="B293" s="979" t="s">
        <v>7</v>
      </c>
      <c r="C293" s="980"/>
      <c r="D293" s="979"/>
      <c r="E293" s="17">
        <f>SUM(E279:E292)</f>
        <v>12752</v>
      </c>
      <c r="F293" s="10">
        <f>SUM(F279:F292)</f>
        <v>10626.666666666668</v>
      </c>
      <c r="G293" s="10">
        <f>SUM(G279:G292)</f>
        <v>10584</v>
      </c>
      <c r="H293" s="10">
        <f t="shared" si="124"/>
        <v>99.598494353826837</v>
      </c>
      <c r="I293" s="8">
        <f>IF(E293=0,0,K293/E293)</f>
        <v>7.5047835633626097</v>
      </c>
      <c r="J293" s="8">
        <f t="shared" si="125"/>
        <v>7.4829931972789119</v>
      </c>
      <c r="K293" s="1055">
        <f>SUM(K279:K292)</f>
        <v>95701</v>
      </c>
      <c r="L293" s="1055">
        <f>SUM(L279:L292)</f>
        <v>79750.833333333343</v>
      </c>
      <c r="M293" s="1055">
        <f>SUM(M279:M292)</f>
        <v>79200</v>
      </c>
      <c r="N293" s="981">
        <f t="shared" si="128"/>
        <v>99.309307112778328</v>
      </c>
      <c r="O293" s="1055">
        <f>SUM(O279:O292)</f>
        <v>304</v>
      </c>
      <c r="P293" s="1057">
        <f>M293/$B$4*12/O293</f>
        <v>312.63157894736844</v>
      </c>
      <c r="Q293" s="324">
        <v>778969.06258176069</v>
      </c>
      <c r="R293" s="324">
        <v>778969.06258176069</v>
      </c>
      <c r="S293" s="324">
        <v>777917.92127786379</v>
      </c>
      <c r="T293" s="324">
        <v>777917.92127786379</v>
      </c>
      <c r="U293" s="324">
        <v>777917.92127786379</v>
      </c>
      <c r="V293" s="324">
        <v>777917.92127786379</v>
      </c>
      <c r="W293" s="324">
        <v>779230.72927000001</v>
      </c>
      <c r="X293" s="324">
        <v>779230.72927000001</v>
      </c>
      <c r="Y293" s="324">
        <v>779230.72927000001</v>
      </c>
      <c r="Z293" s="324">
        <v>808469.81271683075</v>
      </c>
      <c r="AA293" s="869">
        <f>Q293/12*$B$4+(R293-Q293)/11*9+(S293-R293)/10*8+(T293-S293)/9*7+(U293-T293)/8*6+(V293-U293)/7*5+(W293-V293)/6*4+(X293-W293)/5*3+(Y293-X293)/4*2+(Z293-Y293)/3*1</f>
        <v>658921.53891871742</v>
      </c>
      <c r="AB293" s="324">
        <f>AH293-AG293-AD293-AC293</f>
        <v>695157.81923000014</v>
      </c>
      <c r="AC293" s="774"/>
      <c r="AD293" s="324">
        <v>-3320.3266800000001</v>
      </c>
      <c r="AE293" s="324">
        <f>AB293-AA293</f>
        <v>36236.280311282724</v>
      </c>
      <c r="AF293" s="324">
        <v>-389.89969000000002</v>
      </c>
      <c r="AG293" s="324">
        <v>-1476.6310199999998</v>
      </c>
      <c r="AH293" s="324">
        <v>690360.86153000011</v>
      </c>
    </row>
    <row r="294" spans="1:34" ht="43.5" x14ac:dyDescent="0.25">
      <c r="A294" s="137">
        <v>1</v>
      </c>
      <c r="B294" s="983" t="s">
        <v>177</v>
      </c>
      <c r="C294" s="463"/>
      <c r="D294" s="154"/>
      <c r="E294" s="1162">
        <v>126</v>
      </c>
      <c r="F294" s="1095">
        <f>E294/12*$B$4</f>
        <v>105</v>
      </c>
      <c r="G294" s="1163">
        <v>75</v>
      </c>
      <c r="H294" s="126">
        <f t="shared" si="124"/>
        <v>71.428571428571431</v>
      </c>
      <c r="I294" s="282"/>
      <c r="J294" s="282"/>
      <c r="K294" s="739"/>
      <c r="L294" s="984"/>
      <c r="M294" s="984">
        <v>833</v>
      </c>
      <c r="N294" s="985"/>
      <c r="O294" s="1110"/>
      <c r="P294" s="977"/>
      <c r="Q294" s="325">
        <v>21200.254664</v>
      </c>
      <c r="R294" s="325">
        <v>21200.254664</v>
      </c>
      <c r="S294" s="325">
        <v>24226.735064000004</v>
      </c>
      <c r="T294" s="325">
        <v>24226.735064000004</v>
      </c>
      <c r="U294" s="325">
        <v>24226.735064000004</v>
      </c>
      <c r="V294" s="325">
        <v>24226.735064000004</v>
      </c>
      <c r="W294" s="325">
        <v>25539.54306</v>
      </c>
      <c r="X294" s="325">
        <v>25539.54306</v>
      </c>
      <c r="Y294" s="325">
        <v>25539.54306</v>
      </c>
      <c r="Z294" s="325">
        <v>25539.54306</v>
      </c>
      <c r="AA294" s="941">
        <f>Z294/12*$B$4</f>
        <v>21282.952550000002</v>
      </c>
      <c r="AB294" s="325">
        <f>AH294-AG294-AD294-AC294</f>
        <v>13940.183120000002</v>
      </c>
      <c r="AC294" s="773"/>
      <c r="AD294" s="325"/>
      <c r="AE294" s="325">
        <f>AB294-AA294</f>
        <v>-7342.7694300000003</v>
      </c>
      <c r="AF294" s="325"/>
      <c r="AG294" s="325">
        <v>0</v>
      </c>
      <c r="AH294" s="325">
        <v>13940.183120000002</v>
      </c>
    </row>
    <row r="295" spans="1:34" x14ac:dyDescent="0.25">
      <c r="A295" s="137">
        <v>1</v>
      </c>
      <c r="B295" s="465" t="s">
        <v>194</v>
      </c>
      <c r="C295" s="755"/>
      <c r="D295" s="988"/>
      <c r="E295" s="225"/>
      <c r="F295" s="758"/>
      <c r="G295" s="759"/>
      <c r="H295" s="758"/>
      <c r="I295" s="282"/>
      <c r="J295" s="282"/>
      <c r="K295" s="739"/>
      <c r="L295" s="984"/>
      <c r="M295" s="984"/>
      <c r="N295" s="984"/>
      <c r="O295" s="984"/>
      <c r="P295" s="984"/>
      <c r="Q295" s="326"/>
      <c r="R295" s="326"/>
      <c r="S295" s="326"/>
      <c r="T295" s="326"/>
      <c r="U295" s="326"/>
      <c r="V295" s="326"/>
      <c r="W295" s="326"/>
      <c r="X295" s="326"/>
      <c r="Y295" s="326"/>
      <c r="Z295" s="326"/>
      <c r="AA295" s="855">
        <f t="shared" ref="AA295" si="131">Q295/12*$B$4</f>
        <v>0</v>
      </c>
      <c r="AB295" s="326"/>
      <c r="AC295" s="770"/>
      <c r="AD295" s="326"/>
      <c r="AE295" s="326"/>
      <c r="AF295" s="326"/>
      <c r="AG295" s="326"/>
      <c r="AH295" s="326"/>
    </row>
    <row r="296" spans="1:34" ht="43.5" x14ac:dyDescent="0.25">
      <c r="A296" s="137">
        <v>1</v>
      </c>
      <c r="B296" s="2015" t="s">
        <v>302</v>
      </c>
      <c r="C296" s="418"/>
      <c r="D296" s="9"/>
      <c r="E296" s="280">
        <f>E297+E298+E301+E302+E303*10</f>
        <v>63900</v>
      </c>
      <c r="F296" s="280">
        <f t="shared" ref="F296:G296" si="132">F297+F298+F301+F302+F303*10</f>
        <v>53249.999999999993</v>
      </c>
      <c r="G296" s="280">
        <f t="shared" si="132"/>
        <v>53218</v>
      </c>
      <c r="H296" s="124">
        <f>G296/F296*100</f>
        <v>99.939906103286404</v>
      </c>
      <c r="I296" s="196"/>
      <c r="J296" s="196"/>
      <c r="K296" s="1164"/>
      <c r="L296" s="522"/>
      <c r="M296" s="522"/>
      <c r="N296" s="522"/>
      <c r="O296" s="522"/>
      <c r="P296" s="522"/>
      <c r="Q296" s="326">
        <v>94272.759000000005</v>
      </c>
      <c r="R296" s="326">
        <v>94272.759000000005</v>
      </c>
      <c r="S296" s="326">
        <v>94272.759000000005</v>
      </c>
      <c r="T296" s="326">
        <v>94272.759000000005</v>
      </c>
      <c r="U296" s="326">
        <v>94272.759000000005</v>
      </c>
      <c r="V296" s="326">
        <v>94272.759000000005</v>
      </c>
      <c r="W296" s="326">
        <v>94272.759000000005</v>
      </c>
      <c r="X296" s="326">
        <v>94272.759000000005</v>
      </c>
      <c r="Y296" s="326">
        <v>94272.759000000005</v>
      </c>
      <c r="Z296" s="326">
        <v>94272.759000000005</v>
      </c>
      <c r="AA296" s="855">
        <f>Q296/12*$B$4+(R296-Q296)/11*9+(S296-R296)/10*8+(T296-S296)/9*7+(U296-T296)/8*6+(V296-U296)/7*5+(W296-V296)/6*4+(X296-W296)/5*3+(Y296-X296)/4*2+(Z296-Y296)/3*1</f>
        <v>78560.632500000007</v>
      </c>
      <c r="AB296" s="326">
        <f>AH296-AG296-AD296</f>
        <v>83276.065589999998</v>
      </c>
      <c r="AC296" s="770"/>
      <c r="AD296" s="326"/>
      <c r="AE296" s="326">
        <f>AB296-AA296</f>
        <v>4715.4330899999914</v>
      </c>
      <c r="AF296" s="326">
        <v>-5.8559999999999999</v>
      </c>
      <c r="AG296" s="326">
        <v>-43.99674000000001</v>
      </c>
      <c r="AH296" s="326">
        <v>83232.068849999996</v>
      </c>
    </row>
    <row r="297" spans="1:34" x14ac:dyDescent="0.25">
      <c r="A297" s="137">
        <v>1</v>
      </c>
      <c r="B297" s="307" t="s">
        <v>303</v>
      </c>
      <c r="C297" s="418"/>
      <c r="D297" s="9"/>
      <c r="E297" s="123">
        <v>2000</v>
      </c>
      <c r="F297" s="123">
        <f>E297/12*$B$4</f>
        <v>1666.6666666666665</v>
      </c>
      <c r="G297" s="123">
        <v>1259</v>
      </c>
      <c r="H297" s="124">
        <f>G297/F297*100</f>
        <v>75.540000000000006</v>
      </c>
      <c r="I297" s="196"/>
      <c r="J297" s="196"/>
      <c r="K297" s="1164"/>
      <c r="L297" s="522"/>
      <c r="M297" s="522"/>
      <c r="N297" s="522"/>
      <c r="O297" s="522"/>
      <c r="P297" s="522"/>
      <c r="Q297" s="326"/>
      <c r="R297" s="326"/>
      <c r="S297" s="326"/>
      <c r="T297" s="326"/>
      <c r="U297" s="326"/>
      <c r="V297" s="326"/>
      <c r="W297" s="326"/>
      <c r="X297" s="326"/>
      <c r="Y297" s="326"/>
      <c r="Z297" s="326"/>
      <c r="AA297" s="323"/>
      <c r="AB297" s="326">
        <f>AH297-AG297-AD297</f>
        <v>0</v>
      </c>
      <c r="AC297" s="770"/>
      <c r="AD297" s="326"/>
      <c r="AE297" s="326"/>
      <c r="AF297" s="326"/>
      <c r="AG297" s="326"/>
      <c r="AH297" s="326"/>
    </row>
    <row r="298" spans="1:34" ht="30" x14ac:dyDescent="0.25">
      <c r="A298" s="137">
        <v>1</v>
      </c>
      <c r="B298" s="467" t="s">
        <v>442</v>
      </c>
      <c r="C298" s="418"/>
      <c r="D298" s="9"/>
      <c r="E298" s="123">
        <f>E299+E300</f>
        <v>57900</v>
      </c>
      <c r="F298" s="123">
        <f>F299+F300</f>
        <v>48250</v>
      </c>
      <c r="G298" s="123">
        <f>G299+G300</f>
        <v>49048</v>
      </c>
      <c r="H298" s="124">
        <f>G298/F298*100</f>
        <v>101.6538860103627</v>
      </c>
      <c r="I298" s="196"/>
      <c r="J298" s="196"/>
      <c r="K298" s="1164"/>
      <c r="L298" s="522"/>
      <c r="M298" s="522"/>
      <c r="N298" s="522"/>
      <c r="O298" s="522"/>
      <c r="P298" s="522"/>
      <c r="Q298" s="326"/>
      <c r="R298" s="326"/>
      <c r="S298" s="326"/>
      <c r="T298" s="326"/>
      <c r="U298" s="326"/>
      <c r="V298" s="326"/>
      <c r="W298" s="326"/>
      <c r="X298" s="326"/>
      <c r="Y298" s="326"/>
      <c r="Z298" s="326"/>
      <c r="AA298" s="323"/>
      <c r="AB298" s="326">
        <f>AH298-AG298-AD298</f>
        <v>0</v>
      </c>
      <c r="AC298" s="770"/>
      <c r="AD298" s="326"/>
      <c r="AE298" s="326"/>
      <c r="AF298" s="326"/>
      <c r="AG298" s="326"/>
      <c r="AH298" s="326"/>
    </row>
    <row r="299" spans="1:34" x14ac:dyDescent="0.25">
      <c r="A299" s="137">
        <v>1</v>
      </c>
      <c r="B299" s="307" t="s">
        <v>443</v>
      </c>
      <c r="C299" s="418"/>
      <c r="D299" s="9"/>
      <c r="E299" s="123">
        <v>43900</v>
      </c>
      <c r="F299" s="123">
        <f>E299/12*$B$4</f>
        <v>36583.333333333336</v>
      </c>
      <c r="G299" s="123">
        <v>34961</v>
      </c>
      <c r="H299" s="124">
        <f>G299/F299*100</f>
        <v>95.565375854214125</v>
      </c>
      <c r="I299" s="196"/>
      <c r="J299" s="196"/>
      <c r="K299" s="1164"/>
      <c r="L299" s="522"/>
      <c r="M299" s="522"/>
      <c r="N299" s="522"/>
      <c r="O299" s="522"/>
      <c r="P299" s="522"/>
      <c r="Q299" s="326"/>
      <c r="R299" s="326"/>
      <c r="S299" s="326"/>
      <c r="T299" s="326"/>
      <c r="U299" s="326"/>
      <c r="V299" s="326"/>
      <c r="W299" s="326"/>
      <c r="X299" s="326"/>
      <c r="Y299" s="326"/>
      <c r="Z299" s="326"/>
      <c r="AA299" s="323"/>
      <c r="AB299" s="326">
        <f>AH299-AG299-AD299</f>
        <v>0</v>
      </c>
      <c r="AC299" s="770"/>
      <c r="AD299" s="326"/>
      <c r="AE299" s="326"/>
      <c r="AF299" s="326"/>
      <c r="AG299" s="326"/>
      <c r="AH299" s="326"/>
    </row>
    <row r="300" spans="1:34" ht="45" x14ac:dyDescent="0.25">
      <c r="A300" s="137">
        <v>1</v>
      </c>
      <c r="B300" s="307" t="s">
        <v>445</v>
      </c>
      <c r="C300" s="418"/>
      <c r="D300" s="9"/>
      <c r="E300" s="123">
        <v>14000</v>
      </c>
      <c r="F300" s="123">
        <f>E300/12*$B$4</f>
        <v>11666.666666666668</v>
      </c>
      <c r="G300" s="123">
        <v>14087</v>
      </c>
      <c r="H300" s="124">
        <f>G300/F300*100</f>
        <v>120.74571428571429</v>
      </c>
      <c r="I300" s="196"/>
      <c r="J300" s="196"/>
      <c r="K300" s="1164"/>
      <c r="L300" s="522"/>
      <c r="M300" s="522"/>
      <c r="N300" s="522"/>
      <c r="O300" s="522"/>
      <c r="P300" s="522"/>
      <c r="Q300" s="326"/>
      <c r="R300" s="326"/>
      <c r="S300" s="326"/>
      <c r="T300" s="326"/>
      <c r="U300" s="326"/>
      <c r="V300" s="326"/>
      <c r="W300" s="326"/>
      <c r="X300" s="326"/>
      <c r="Y300" s="326"/>
      <c r="Z300" s="326"/>
      <c r="AA300" s="323"/>
      <c r="AB300" s="326"/>
      <c r="AC300" s="770"/>
      <c r="AD300" s="326"/>
      <c r="AE300" s="326"/>
      <c r="AF300" s="326"/>
      <c r="AG300" s="326"/>
      <c r="AH300" s="326"/>
    </row>
    <row r="301" spans="1:34" ht="60" x14ac:dyDescent="0.25">
      <c r="A301" s="137">
        <v>1</v>
      </c>
      <c r="B301" s="307" t="s">
        <v>446</v>
      </c>
      <c r="C301" s="418"/>
      <c r="D301" s="9"/>
      <c r="E301" s="123"/>
      <c r="F301" s="123">
        <f>E301/12*$B$4</f>
        <v>0</v>
      </c>
      <c r="G301" s="123"/>
      <c r="H301" s="124"/>
      <c r="I301" s="196"/>
      <c r="J301" s="196"/>
      <c r="K301" s="1164"/>
      <c r="L301" s="522"/>
      <c r="M301" s="522"/>
      <c r="N301" s="522"/>
      <c r="O301" s="522"/>
      <c r="P301" s="522"/>
      <c r="Q301" s="326"/>
      <c r="R301" s="326"/>
      <c r="S301" s="326"/>
      <c r="T301" s="326"/>
      <c r="U301" s="326"/>
      <c r="V301" s="326"/>
      <c r="W301" s="326"/>
      <c r="X301" s="326"/>
      <c r="Y301" s="326"/>
      <c r="Z301" s="326"/>
      <c r="AA301" s="323"/>
      <c r="AB301" s="326"/>
      <c r="AC301" s="770"/>
      <c r="AD301" s="326"/>
      <c r="AE301" s="326"/>
      <c r="AF301" s="326"/>
      <c r="AG301" s="326"/>
      <c r="AH301" s="326"/>
    </row>
    <row r="302" spans="1:34" ht="45" x14ac:dyDescent="0.25">
      <c r="A302" s="137">
        <v>1</v>
      </c>
      <c r="B302" s="306" t="s">
        <v>447</v>
      </c>
      <c r="C302" s="418"/>
      <c r="D302" s="9"/>
      <c r="E302" s="123">
        <v>3500</v>
      </c>
      <c r="F302" s="123">
        <f>E302/12*$B$4</f>
        <v>2916.666666666667</v>
      </c>
      <c r="G302" s="123">
        <v>2241</v>
      </c>
      <c r="H302" s="124">
        <f t="shared" ref="H302:H316" si="133">G302/F302*100</f>
        <v>76.834285714285713</v>
      </c>
      <c r="I302" s="196"/>
      <c r="J302" s="196"/>
      <c r="K302" s="1164"/>
      <c r="L302" s="522"/>
      <c r="M302" s="522"/>
      <c r="N302" s="522"/>
      <c r="O302" s="522"/>
      <c r="P302" s="522"/>
      <c r="Q302" s="326"/>
      <c r="R302" s="326"/>
      <c r="S302" s="326"/>
      <c r="T302" s="326"/>
      <c r="U302" s="326"/>
      <c r="V302" s="326"/>
      <c r="W302" s="326"/>
      <c r="X302" s="326"/>
      <c r="Y302" s="326"/>
      <c r="Z302" s="326"/>
      <c r="AA302" s="323"/>
      <c r="AB302" s="326"/>
      <c r="AC302" s="770"/>
      <c r="AD302" s="326"/>
      <c r="AE302" s="326"/>
      <c r="AF302" s="326"/>
      <c r="AG302" s="326"/>
      <c r="AH302" s="326"/>
    </row>
    <row r="303" spans="1:34" s="2020" customFormat="1" ht="42.75" x14ac:dyDescent="0.25">
      <c r="A303" s="2020">
        <v>1</v>
      </c>
      <c r="B303" s="2923" t="s">
        <v>497</v>
      </c>
      <c r="C303" s="2824"/>
      <c r="D303" s="2924"/>
      <c r="E303" s="522">
        <f>E304</f>
        <v>50</v>
      </c>
      <c r="F303" s="522">
        <f t="shared" ref="F303:G303" si="134">F304</f>
        <v>41.666666666666671</v>
      </c>
      <c r="G303" s="522">
        <f t="shared" si="134"/>
        <v>67</v>
      </c>
      <c r="H303" s="280">
        <f t="shared" si="133"/>
        <v>160.79999999999998</v>
      </c>
      <c r="I303" s="196"/>
      <c r="J303" s="196"/>
      <c r="K303" s="1164"/>
      <c r="L303" s="522"/>
      <c r="M303" s="522"/>
      <c r="N303" s="522"/>
      <c r="O303" s="522"/>
      <c r="P303" s="522"/>
      <c r="Q303" s="326"/>
      <c r="R303" s="326"/>
      <c r="S303" s="326"/>
      <c r="T303" s="326"/>
      <c r="U303" s="326"/>
      <c r="V303" s="326"/>
      <c r="W303" s="326"/>
      <c r="X303" s="326"/>
      <c r="Y303" s="326"/>
      <c r="Z303" s="326"/>
      <c r="AA303" s="323">
        <f>Q303/12*$B$4</f>
        <v>0</v>
      </c>
      <c r="AB303" s="326">
        <f>AH303-AG303-AD303</f>
        <v>0</v>
      </c>
      <c r="AC303" s="770"/>
      <c r="AD303" s="326"/>
      <c r="AE303" s="326">
        <f>AB303-AA303</f>
        <v>0</v>
      </c>
      <c r="AF303" s="326"/>
      <c r="AG303" s="326"/>
      <c r="AH303" s="326"/>
    </row>
    <row r="304" spans="1:34" s="2020" customFormat="1" ht="30" x14ac:dyDescent="0.25">
      <c r="A304" s="2020">
        <v>1</v>
      </c>
      <c r="B304" s="306" t="s">
        <v>500</v>
      </c>
      <c r="C304" s="418"/>
      <c r="D304" s="9"/>
      <c r="E304" s="123">
        <v>50</v>
      </c>
      <c r="F304" s="123">
        <f>E304/12*$B$4</f>
        <v>41.666666666666671</v>
      </c>
      <c r="G304" s="123">
        <v>67</v>
      </c>
      <c r="H304" s="124">
        <f t="shared" si="133"/>
        <v>160.79999999999998</v>
      </c>
      <c r="I304" s="196"/>
      <c r="J304" s="196"/>
      <c r="K304" s="1164"/>
      <c r="L304" s="522"/>
      <c r="M304" s="522"/>
      <c r="N304" s="522"/>
      <c r="O304" s="522"/>
      <c r="P304" s="522"/>
      <c r="Q304" s="326"/>
      <c r="R304" s="326"/>
      <c r="S304" s="326"/>
      <c r="T304" s="326"/>
      <c r="U304" s="326"/>
      <c r="V304" s="326"/>
      <c r="W304" s="326"/>
      <c r="X304" s="326"/>
      <c r="Y304" s="326"/>
      <c r="Z304" s="326"/>
      <c r="AA304" s="323"/>
      <c r="AB304" s="326"/>
      <c r="AC304" s="770"/>
      <c r="AD304" s="326"/>
      <c r="AE304" s="326"/>
      <c r="AF304" s="326"/>
      <c r="AG304" s="326"/>
      <c r="AH304" s="326"/>
    </row>
    <row r="305" spans="1:34" ht="43.5" x14ac:dyDescent="0.25">
      <c r="A305" s="137">
        <v>1</v>
      </c>
      <c r="B305" s="466" t="s">
        <v>313</v>
      </c>
      <c r="C305" s="418"/>
      <c r="D305" s="9"/>
      <c r="E305" s="236">
        <f>E306</f>
        <v>4600</v>
      </c>
      <c r="F305" s="280">
        <f>F306</f>
        <v>3833.333333333333</v>
      </c>
      <c r="G305" s="280">
        <f>G306</f>
        <v>4076</v>
      </c>
      <c r="H305" s="280">
        <f t="shared" si="133"/>
        <v>106.33043478260871</v>
      </c>
      <c r="I305" s="196"/>
      <c r="J305" s="196"/>
      <c r="K305" s="1164"/>
      <c r="L305" s="522"/>
      <c r="M305" s="522"/>
      <c r="N305" s="522"/>
      <c r="O305" s="522"/>
      <c r="P305" s="522"/>
      <c r="Q305" s="326"/>
      <c r="R305" s="326"/>
      <c r="S305" s="326"/>
      <c r="T305" s="326"/>
      <c r="U305" s="326"/>
      <c r="V305" s="326"/>
      <c r="W305" s="326"/>
      <c r="X305" s="326"/>
      <c r="Y305" s="326"/>
      <c r="Z305" s="326"/>
      <c r="AA305" s="323"/>
      <c r="AB305" s="326"/>
      <c r="AC305" s="770"/>
      <c r="AD305" s="326"/>
      <c r="AE305" s="326"/>
      <c r="AF305" s="326"/>
      <c r="AG305" s="326"/>
      <c r="AH305" s="326"/>
    </row>
    <row r="306" spans="1:34" s="2020" customFormat="1" x14ac:dyDescent="0.25">
      <c r="A306" s="2020">
        <v>1</v>
      </c>
      <c r="B306" s="307" t="s">
        <v>319</v>
      </c>
      <c r="C306" s="418"/>
      <c r="D306" s="9"/>
      <c r="E306" s="225">
        <v>4600</v>
      </c>
      <c r="F306" s="123">
        <f>E306/12*$B$4</f>
        <v>3833.333333333333</v>
      </c>
      <c r="G306" s="123">
        <v>4076</v>
      </c>
      <c r="H306" s="124">
        <f t="shared" si="133"/>
        <v>106.33043478260871</v>
      </c>
      <c r="I306" s="196"/>
      <c r="J306" s="196"/>
      <c r="K306" s="1164"/>
      <c r="L306" s="522"/>
      <c r="M306" s="522"/>
      <c r="N306" s="522"/>
      <c r="O306" s="522"/>
      <c r="P306" s="522"/>
      <c r="Q306" s="326"/>
      <c r="R306" s="326"/>
      <c r="S306" s="326"/>
      <c r="T306" s="326"/>
      <c r="U306" s="326"/>
      <c r="V306" s="326"/>
      <c r="W306" s="326"/>
      <c r="X306" s="326"/>
      <c r="Y306" s="326"/>
      <c r="Z306" s="326"/>
      <c r="AA306" s="323"/>
      <c r="AB306" s="326"/>
      <c r="AC306" s="770"/>
      <c r="AD306" s="326"/>
      <c r="AE306" s="326"/>
      <c r="AF306" s="326"/>
      <c r="AG306" s="326"/>
      <c r="AH306" s="326"/>
    </row>
    <row r="307" spans="1:34" ht="29.25" x14ac:dyDescent="0.25">
      <c r="A307" s="137">
        <v>1</v>
      </c>
      <c r="B307" s="466" t="s">
        <v>304</v>
      </c>
      <c r="C307" s="418"/>
      <c r="D307" s="9"/>
      <c r="E307" s="123">
        <f>E308</f>
        <v>25000</v>
      </c>
      <c r="F307" s="123">
        <f>F308</f>
        <v>20833</v>
      </c>
      <c r="G307" s="123">
        <f>G308</f>
        <v>22862</v>
      </c>
      <c r="H307" s="124">
        <f t="shared" si="133"/>
        <v>109.73935582969328</v>
      </c>
      <c r="I307" s="196"/>
      <c r="J307" s="196"/>
      <c r="K307" s="1164"/>
      <c r="L307" s="522"/>
      <c r="M307" s="522"/>
      <c r="N307" s="522"/>
      <c r="O307" s="522"/>
      <c r="P307" s="522"/>
      <c r="Q307" s="326"/>
      <c r="R307" s="326"/>
      <c r="S307" s="326"/>
      <c r="T307" s="326"/>
      <c r="U307" s="326"/>
      <c r="V307" s="326"/>
      <c r="W307" s="326"/>
      <c r="X307" s="326"/>
      <c r="Y307" s="326"/>
      <c r="Z307" s="326"/>
      <c r="AA307" s="323"/>
      <c r="AB307" s="326">
        <f>AH307-AG307-AD307</f>
        <v>0</v>
      </c>
      <c r="AC307" s="770"/>
      <c r="AD307" s="326"/>
      <c r="AE307" s="326"/>
      <c r="AF307" s="326"/>
      <c r="AG307" s="326"/>
      <c r="AH307" s="326"/>
    </row>
    <row r="308" spans="1:34" ht="30" x14ac:dyDescent="0.25">
      <c r="A308" s="137">
        <v>1</v>
      </c>
      <c r="B308" s="165" t="s">
        <v>191</v>
      </c>
      <c r="C308" s="418"/>
      <c r="D308" s="9"/>
      <c r="E308" s="123">
        <v>25000</v>
      </c>
      <c r="F308" s="123">
        <f>ROUND(E308/12*$B$4,0)</f>
        <v>20833</v>
      </c>
      <c r="G308" s="123">
        <v>22862</v>
      </c>
      <c r="H308" s="124">
        <f t="shared" si="133"/>
        <v>109.73935582969328</v>
      </c>
      <c r="I308" s="196"/>
      <c r="J308" s="196"/>
      <c r="K308" s="1164"/>
      <c r="L308" s="522"/>
      <c r="M308" s="522"/>
      <c r="N308" s="522"/>
      <c r="O308" s="522"/>
      <c r="P308" s="522"/>
      <c r="Q308" s="326"/>
      <c r="R308" s="326"/>
      <c r="S308" s="326"/>
      <c r="T308" s="326"/>
      <c r="U308" s="326"/>
      <c r="V308" s="326"/>
      <c r="W308" s="326"/>
      <c r="X308" s="326"/>
      <c r="Y308" s="326"/>
      <c r="Z308" s="326"/>
      <c r="AA308" s="323"/>
      <c r="AB308" s="326">
        <f>AH308-AG308-AD308</f>
        <v>0</v>
      </c>
      <c r="AC308" s="770"/>
      <c r="AD308" s="326"/>
      <c r="AE308" s="326"/>
      <c r="AF308" s="326"/>
      <c r="AG308" s="326"/>
      <c r="AH308" s="326"/>
    </row>
    <row r="309" spans="1:34" ht="57.75" x14ac:dyDescent="0.25">
      <c r="A309" s="137">
        <v>1</v>
      </c>
      <c r="B309" s="466" t="s">
        <v>305</v>
      </c>
      <c r="C309" s="418"/>
      <c r="D309" s="2018"/>
      <c r="E309" s="123">
        <v>16000</v>
      </c>
      <c r="F309" s="129">
        <f>E309/12*$B$4</f>
        <v>13333.333333333332</v>
      </c>
      <c r="G309" s="129">
        <v>14602</v>
      </c>
      <c r="H309" s="124">
        <f t="shared" si="133"/>
        <v>109.515</v>
      </c>
      <c r="I309" s="1003"/>
      <c r="J309" s="1003"/>
      <c r="K309" s="1080"/>
      <c r="L309" s="158"/>
      <c r="M309" s="158"/>
      <c r="N309" s="158"/>
      <c r="O309" s="158"/>
      <c r="P309" s="158"/>
      <c r="Q309" s="326"/>
      <c r="R309" s="326"/>
      <c r="S309" s="326"/>
      <c r="T309" s="326"/>
      <c r="U309" s="326"/>
      <c r="V309" s="326"/>
      <c r="W309" s="326"/>
      <c r="X309" s="326"/>
      <c r="Y309" s="326"/>
      <c r="Z309" s="326"/>
      <c r="AA309" s="323"/>
      <c r="AB309" s="326">
        <f>AH309-AG309-AD309</f>
        <v>0</v>
      </c>
      <c r="AC309" s="770"/>
      <c r="AD309" s="326"/>
      <c r="AE309" s="326"/>
      <c r="AF309" s="326"/>
      <c r="AG309" s="326"/>
      <c r="AH309" s="326"/>
    </row>
    <row r="310" spans="1:34" x14ac:dyDescent="0.25">
      <c r="A310" s="137">
        <v>1</v>
      </c>
      <c r="B310" s="992" t="s">
        <v>132</v>
      </c>
      <c r="C310" s="418"/>
      <c r="D310" s="1002"/>
      <c r="E310" s="280">
        <f>SUM(E311:E330)</f>
        <v>19060</v>
      </c>
      <c r="F310" s="694">
        <f>SUM(F311:F330)</f>
        <v>15883</v>
      </c>
      <c r="G310" s="280">
        <f>SUM(G311:G330)</f>
        <v>27570</v>
      </c>
      <c r="H310" s="280">
        <f t="shared" si="133"/>
        <v>173.58181703708365</v>
      </c>
      <c r="I310" s="196"/>
      <c r="J310" s="196"/>
      <c r="K310" s="522"/>
      <c r="L310" s="158"/>
      <c r="M310" s="522"/>
      <c r="N310" s="158"/>
      <c r="O310" s="522"/>
      <c r="P310" s="158"/>
      <c r="Q310" s="326">
        <v>11420.812800000002</v>
      </c>
      <c r="R310" s="326">
        <v>11420.812800000002</v>
      </c>
      <c r="S310" s="326">
        <v>11420.812800000002</v>
      </c>
      <c r="T310" s="326">
        <v>11420.812800000002</v>
      </c>
      <c r="U310" s="326">
        <v>11420.812800000002</v>
      </c>
      <c r="V310" s="326">
        <v>11420.812800000002</v>
      </c>
      <c r="W310" s="326">
        <v>11420.812800000002</v>
      </c>
      <c r="X310" s="326">
        <v>11420.812800000002</v>
      </c>
      <c r="Y310" s="326">
        <v>11420.812800000002</v>
      </c>
      <c r="Z310" s="326">
        <v>11420.812800000002</v>
      </c>
      <c r="AA310" s="855">
        <f>Q310/12*$B$4+(R310-Q310)/11*9+(S310-R310)/10*8+(T310-S310)/9*7+(U310-T310)/8*6+(V310-U310)/7*5+(W310-V310)/6*4+(X310-W310)/5*3+(Y310-X310)/4*2+(Z310-Y310)/3*1</f>
        <v>9517.344000000001</v>
      </c>
      <c r="AB310" s="326">
        <f>AH310-AG310-AD310</f>
        <v>10632.8704</v>
      </c>
      <c r="AC310" s="770">
        <f>SUM(AC311:AC330)</f>
        <v>0</v>
      </c>
      <c r="AD310" s="326">
        <v>7301.3372599999993</v>
      </c>
      <c r="AE310" s="326">
        <f>AB310-AA310</f>
        <v>1115.5263999999988</v>
      </c>
      <c r="AF310" s="326">
        <v>-1.25928</v>
      </c>
      <c r="AG310" s="326">
        <v>0</v>
      </c>
      <c r="AH310" s="326">
        <v>17934.20766</v>
      </c>
    </row>
    <row r="311" spans="1:34" x14ac:dyDescent="0.25">
      <c r="A311" s="137">
        <v>1</v>
      </c>
      <c r="B311" s="518" t="s">
        <v>65</v>
      </c>
      <c r="C311" s="418"/>
      <c r="D311" s="418"/>
      <c r="E311" s="225">
        <v>600</v>
      </c>
      <c r="F311" s="123">
        <f t="shared" ref="F311:F316" si="135">ROUND(E311/12*$B$4,0)</f>
        <v>500</v>
      </c>
      <c r="G311" s="126">
        <v>789</v>
      </c>
      <c r="H311" s="126">
        <f t="shared" si="133"/>
        <v>157.80000000000001</v>
      </c>
      <c r="I311" s="282"/>
      <c r="J311" s="282"/>
      <c r="K311" s="1096"/>
      <c r="L311" s="1061"/>
      <c r="M311" s="989"/>
      <c r="N311" s="1061"/>
      <c r="O311" s="989"/>
      <c r="P311" s="1061"/>
      <c r="Q311" s="326"/>
      <c r="R311" s="326"/>
      <c r="S311" s="326"/>
      <c r="T311" s="326"/>
      <c r="U311" s="326"/>
      <c r="V311" s="326"/>
      <c r="W311" s="326"/>
      <c r="X311" s="326"/>
      <c r="Y311" s="326"/>
      <c r="Z311" s="326"/>
      <c r="AA311" s="323"/>
      <c r="AB311" s="326">
        <f>AH311-AG311-AD311</f>
        <v>0</v>
      </c>
      <c r="AC311" s="770"/>
      <c r="AD311" s="326"/>
      <c r="AE311" s="326"/>
      <c r="AF311" s="326"/>
      <c r="AG311" s="326"/>
      <c r="AH311" s="326"/>
    </row>
    <row r="312" spans="1:34" ht="30" x14ac:dyDescent="0.25">
      <c r="A312" s="137">
        <v>1</v>
      </c>
      <c r="B312" s="518" t="s">
        <v>122</v>
      </c>
      <c r="C312" s="418"/>
      <c r="D312" s="418"/>
      <c r="E312" s="408">
        <v>180</v>
      </c>
      <c r="F312" s="123">
        <f t="shared" si="135"/>
        <v>150</v>
      </c>
      <c r="G312" s="974">
        <v>133</v>
      </c>
      <c r="H312" s="974">
        <f t="shared" si="133"/>
        <v>88.666666666666671</v>
      </c>
      <c r="I312" s="282"/>
      <c r="J312" s="282"/>
      <c r="K312" s="1096"/>
      <c r="L312" s="1061"/>
      <c r="M312" s="989"/>
      <c r="N312" s="1061"/>
      <c r="O312" s="989"/>
      <c r="P312" s="1061"/>
      <c r="Q312" s="326"/>
      <c r="R312" s="326"/>
      <c r="S312" s="326"/>
      <c r="T312" s="326"/>
      <c r="U312" s="326"/>
      <c r="V312" s="326"/>
      <c r="W312" s="326"/>
      <c r="X312" s="326"/>
      <c r="Y312" s="326"/>
      <c r="Z312" s="326"/>
      <c r="AA312" s="323"/>
      <c r="AB312" s="326"/>
      <c r="AC312" s="770"/>
      <c r="AD312" s="326"/>
      <c r="AE312" s="326"/>
      <c r="AF312" s="326"/>
      <c r="AG312" s="326"/>
      <c r="AH312" s="326"/>
    </row>
    <row r="313" spans="1:34" x14ac:dyDescent="0.25">
      <c r="A313" s="137">
        <v>1</v>
      </c>
      <c r="B313" s="297" t="s">
        <v>113</v>
      </c>
      <c r="C313" s="418"/>
      <c r="D313" s="418"/>
      <c r="E313" s="228">
        <v>3500</v>
      </c>
      <c r="F313" s="123">
        <f t="shared" si="135"/>
        <v>2917</v>
      </c>
      <c r="G313" s="123">
        <v>2993</v>
      </c>
      <c r="H313" s="129">
        <f t="shared" si="133"/>
        <v>102.60541652382584</v>
      </c>
      <c r="I313" s="282"/>
      <c r="J313" s="282"/>
      <c r="K313" s="739"/>
      <c r="L313" s="158"/>
      <c r="M313" s="522"/>
      <c r="N313" s="158"/>
      <c r="O313" s="522"/>
      <c r="P313" s="158"/>
      <c r="Q313" s="326"/>
      <c r="R313" s="326"/>
      <c r="S313" s="326"/>
      <c r="T313" s="326"/>
      <c r="U313" s="326"/>
      <c r="V313" s="326"/>
      <c r="W313" s="326"/>
      <c r="X313" s="326"/>
      <c r="Y313" s="326"/>
      <c r="Z313" s="326"/>
      <c r="AA313" s="323"/>
      <c r="AB313" s="326"/>
      <c r="AC313" s="770"/>
      <c r="AD313" s="326"/>
      <c r="AE313" s="326"/>
      <c r="AF313" s="326"/>
      <c r="AG313" s="326"/>
      <c r="AH313" s="326"/>
    </row>
    <row r="314" spans="1:34" ht="60" x14ac:dyDescent="0.25">
      <c r="A314" s="137">
        <v>1</v>
      </c>
      <c r="B314" s="297" t="s">
        <v>408</v>
      </c>
      <c r="C314" s="418"/>
      <c r="D314" s="418"/>
      <c r="E314" s="228">
        <v>50</v>
      </c>
      <c r="F314" s="123">
        <f t="shared" si="135"/>
        <v>42</v>
      </c>
      <c r="G314" s="123">
        <v>12</v>
      </c>
      <c r="H314" s="129">
        <f t="shared" si="133"/>
        <v>28.571428571428569</v>
      </c>
      <c r="I314" s="282"/>
      <c r="J314" s="282"/>
      <c r="K314" s="739"/>
      <c r="L314" s="158"/>
      <c r="M314" s="522"/>
      <c r="N314" s="158"/>
      <c r="O314" s="522"/>
      <c r="P314" s="158"/>
      <c r="Q314" s="326"/>
      <c r="R314" s="326"/>
      <c r="S314" s="326"/>
      <c r="T314" s="326"/>
      <c r="U314" s="326"/>
      <c r="V314" s="326"/>
      <c r="W314" s="326"/>
      <c r="X314" s="326"/>
      <c r="Y314" s="326"/>
      <c r="Z314" s="326"/>
      <c r="AA314" s="323"/>
      <c r="AB314" s="326"/>
      <c r="AC314" s="770"/>
      <c r="AD314" s="326"/>
      <c r="AE314" s="326"/>
      <c r="AF314" s="326"/>
      <c r="AG314" s="326"/>
      <c r="AH314" s="326"/>
    </row>
    <row r="315" spans="1:34" ht="45" x14ac:dyDescent="0.25">
      <c r="A315" s="137">
        <v>1</v>
      </c>
      <c r="B315" s="297" t="s">
        <v>409</v>
      </c>
      <c r="C315" s="418"/>
      <c r="D315" s="418"/>
      <c r="E315" s="228">
        <v>30</v>
      </c>
      <c r="F315" s="123">
        <f t="shared" si="135"/>
        <v>25</v>
      </c>
      <c r="G315" s="974">
        <v>12</v>
      </c>
      <c r="H315" s="129">
        <f t="shared" si="133"/>
        <v>48</v>
      </c>
      <c r="I315" s="282"/>
      <c r="J315" s="282"/>
      <c r="K315" s="739"/>
      <c r="L315" s="158"/>
      <c r="M315" s="522"/>
      <c r="N315" s="158"/>
      <c r="O315" s="522"/>
      <c r="P315" s="158"/>
      <c r="Q315" s="326"/>
      <c r="R315" s="326"/>
      <c r="S315" s="326"/>
      <c r="T315" s="326"/>
      <c r="U315" s="326"/>
      <c r="V315" s="326"/>
      <c r="W315" s="326"/>
      <c r="X315" s="326"/>
      <c r="Y315" s="326"/>
      <c r="Z315" s="326"/>
      <c r="AA315" s="323"/>
      <c r="AB315" s="326"/>
      <c r="AC315" s="770"/>
      <c r="AD315" s="326"/>
      <c r="AE315" s="326"/>
      <c r="AF315" s="326"/>
      <c r="AG315" s="326"/>
      <c r="AH315" s="326"/>
    </row>
    <row r="316" spans="1:34" ht="90" x14ac:dyDescent="0.25">
      <c r="A316" s="137">
        <v>1</v>
      </c>
      <c r="B316" s="297" t="s">
        <v>306</v>
      </c>
      <c r="C316" s="418"/>
      <c r="D316" s="418"/>
      <c r="E316" s="225">
        <v>300</v>
      </c>
      <c r="F316" s="974">
        <f t="shared" si="135"/>
        <v>250</v>
      </c>
      <c r="G316" s="123">
        <v>238</v>
      </c>
      <c r="H316" s="123">
        <f t="shared" si="133"/>
        <v>95.199999999999989</v>
      </c>
      <c r="I316" s="282"/>
      <c r="J316" s="282"/>
      <c r="K316" s="739"/>
      <c r="L316" s="158"/>
      <c r="M316" s="522"/>
      <c r="N316" s="158"/>
      <c r="O316" s="522"/>
      <c r="P316" s="158"/>
      <c r="Q316" s="326"/>
      <c r="R316" s="326"/>
      <c r="S316" s="326"/>
      <c r="T316" s="326"/>
      <c r="U316" s="326"/>
      <c r="V316" s="326"/>
      <c r="W316" s="326"/>
      <c r="X316" s="326"/>
      <c r="Y316" s="326"/>
      <c r="Z316" s="326"/>
      <c r="AA316" s="323"/>
      <c r="AB316" s="326"/>
      <c r="AC316" s="770"/>
      <c r="AD316" s="326"/>
      <c r="AE316" s="326"/>
      <c r="AF316" s="326"/>
      <c r="AG316" s="326"/>
      <c r="AH316" s="326"/>
    </row>
    <row r="317" spans="1:34" ht="90" x14ac:dyDescent="0.25">
      <c r="A317" s="137">
        <v>1</v>
      </c>
      <c r="B317" s="297" t="s">
        <v>328</v>
      </c>
      <c r="C317" s="418"/>
      <c r="D317" s="418"/>
      <c r="E317" s="225"/>
      <c r="F317" s="123"/>
      <c r="G317" s="123">
        <v>3397</v>
      </c>
      <c r="H317" s="123"/>
      <c r="I317" s="282"/>
      <c r="J317" s="282"/>
      <c r="K317" s="739"/>
      <c r="L317" s="158"/>
      <c r="M317" s="522"/>
      <c r="N317" s="158"/>
      <c r="O317" s="522"/>
      <c r="P317" s="158"/>
      <c r="Q317" s="326"/>
      <c r="R317" s="326"/>
      <c r="S317" s="326"/>
      <c r="T317" s="326"/>
      <c r="U317" s="326"/>
      <c r="V317" s="326"/>
      <c r="W317" s="326"/>
      <c r="X317" s="326"/>
      <c r="Y317" s="326"/>
      <c r="Z317" s="326"/>
      <c r="AA317" s="323"/>
      <c r="AB317" s="326"/>
      <c r="AC317" s="770"/>
      <c r="AD317" s="326"/>
      <c r="AE317" s="326"/>
      <c r="AF317" s="326"/>
      <c r="AG317" s="326"/>
      <c r="AH317" s="326"/>
    </row>
    <row r="318" spans="1:34" s="2020" customFormat="1" ht="105" x14ac:dyDescent="0.25">
      <c r="A318" s="2020">
        <v>1</v>
      </c>
      <c r="B318" s="297" t="s">
        <v>681</v>
      </c>
      <c r="C318" s="418"/>
      <c r="D318" s="418"/>
      <c r="E318" s="225"/>
      <c r="F318" s="123"/>
      <c r="G318" s="123">
        <v>6</v>
      </c>
      <c r="H318" s="123"/>
      <c r="I318" s="282"/>
      <c r="J318" s="282"/>
      <c r="K318" s="739"/>
      <c r="L318" s="158"/>
      <c r="M318" s="522"/>
      <c r="N318" s="158"/>
      <c r="O318" s="522"/>
      <c r="P318" s="158"/>
      <c r="Q318" s="326"/>
      <c r="R318" s="326"/>
      <c r="S318" s="326"/>
      <c r="T318" s="326"/>
      <c r="U318" s="326"/>
      <c r="V318" s="326"/>
      <c r="W318" s="326"/>
      <c r="X318" s="326"/>
      <c r="Y318" s="326"/>
      <c r="Z318" s="326"/>
      <c r="AA318" s="323"/>
      <c r="AB318" s="326"/>
      <c r="AC318" s="770"/>
      <c r="AD318" s="326"/>
      <c r="AE318" s="326"/>
      <c r="AF318" s="326"/>
      <c r="AG318" s="326"/>
      <c r="AH318" s="326"/>
    </row>
    <row r="319" spans="1:34" x14ac:dyDescent="0.25">
      <c r="A319" s="137">
        <v>1</v>
      </c>
      <c r="B319" s="474" t="s">
        <v>87</v>
      </c>
      <c r="C319" s="418"/>
      <c r="D319" s="418"/>
      <c r="E319" s="225">
        <v>1500</v>
      </c>
      <c r="F319" s="280">
        <f t="shared" ref="F319:F330" si="136">ROUND(E319/12*$B$4,0)</f>
        <v>1250</v>
      </c>
      <c r="G319" s="124">
        <v>8164</v>
      </c>
      <c r="H319" s="124">
        <f t="shared" ref="H319:H330" si="137">G319/F319*100</f>
        <v>653.12</v>
      </c>
      <c r="I319" s="282"/>
      <c r="J319" s="282"/>
      <c r="K319" s="739"/>
      <c r="L319" s="522"/>
      <c r="M319" s="522"/>
      <c r="N319" s="522"/>
      <c r="O319" s="522"/>
      <c r="P319" s="522"/>
      <c r="Q319" s="326"/>
      <c r="R319" s="326"/>
      <c r="S319" s="326"/>
      <c r="T319" s="326"/>
      <c r="U319" s="326"/>
      <c r="V319" s="326"/>
      <c r="W319" s="326"/>
      <c r="X319" s="326"/>
      <c r="Y319" s="326"/>
      <c r="Z319" s="326"/>
      <c r="AA319" s="323"/>
      <c r="AB319" s="326"/>
      <c r="AC319" s="770"/>
      <c r="AD319" s="326"/>
      <c r="AE319" s="326"/>
      <c r="AF319" s="326"/>
      <c r="AG319" s="326"/>
      <c r="AH319" s="326"/>
    </row>
    <row r="320" spans="1:34" x14ac:dyDescent="0.25">
      <c r="A320" s="137">
        <v>1</v>
      </c>
      <c r="B320" s="474" t="s">
        <v>112</v>
      </c>
      <c r="C320" s="1166"/>
      <c r="D320" s="2019"/>
      <c r="E320" s="225">
        <v>600</v>
      </c>
      <c r="F320" s="280">
        <f t="shared" si="136"/>
        <v>500</v>
      </c>
      <c r="G320" s="124">
        <v>904</v>
      </c>
      <c r="H320" s="124">
        <f t="shared" si="137"/>
        <v>180.8</v>
      </c>
      <c r="I320" s="282"/>
      <c r="J320" s="282"/>
      <c r="K320" s="739"/>
      <c r="L320" s="522"/>
      <c r="M320" s="522"/>
      <c r="N320" s="522"/>
      <c r="O320" s="522"/>
      <c r="P320" s="522"/>
      <c r="Q320" s="326"/>
      <c r="R320" s="326"/>
      <c r="S320" s="326"/>
      <c r="T320" s="326"/>
      <c r="U320" s="326"/>
      <c r="V320" s="326"/>
      <c r="W320" s="326"/>
      <c r="X320" s="326"/>
      <c r="Y320" s="326"/>
      <c r="Z320" s="326"/>
      <c r="AA320" s="323"/>
      <c r="AB320" s="326"/>
      <c r="AC320" s="770"/>
      <c r="AD320" s="326"/>
      <c r="AE320" s="326"/>
      <c r="AF320" s="326"/>
      <c r="AG320" s="326"/>
      <c r="AH320" s="326"/>
    </row>
    <row r="321" spans="1:34" ht="30" x14ac:dyDescent="0.25">
      <c r="A321" s="137">
        <v>1</v>
      </c>
      <c r="B321" s="471" t="s">
        <v>182</v>
      </c>
      <c r="C321" s="1167"/>
      <c r="D321" s="995"/>
      <c r="E321" s="225">
        <v>50</v>
      </c>
      <c r="F321" s="123">
        <f t="shared" si="136"/>
        <v>42</v>
      </c>
      <c r="G321" s="123">
        <v>33</v>
      </c>
      <c r="H321" s="123">
        <f t="shared" si="137"/>
        <v>78.571428571428569</v>
      </c>
      <c r="I321" s="282"/>
      <c r="J321" s="282"/>
      <c r="K321" s="1096"/>
      <c r="L321" s="989"/>
      <c r="M321" s="989"/>
      <c r="N321" s="989"/>
      <c r="O321" s="989"/>
      <c r="P321" s="989"/>
      <c r="Q321" s="326"/>
      <c r="R321" s="326"/>
      <c r="S321" s="326"/>
      <c r="T321" s="326"/>
      <c r="U321" s="326"/>
      <c r="V321" s="326"/>
      <c r="W321" s="326"/>
      <c r="X321" s="326"/>
      <c r="Y321" s="326"/>
      <c r="Z321" s="326"/>
      <c r="AA321" s="323"/>
      <c r="AB321" s="326">
        <f>AH321-AG321-AD321</f>
        <v>0</v>
      </c>
      <c r="AC321" s="770"/>
      <c r="AD321" s="326"/>
      <c r="AE321" s="326"/>
      <c r="AF321" s="326"/>
      <c r="AG321" s="326"/>
      <c r="AH321" s="326"/>
    </row>
    <row r="322" spans="1:34" x14ac:dyDescent="0.25">
      <c r="A322" s="137">
        <v>1</v>
      </c>
      <c r="B322" s="471" t="s">
        <v>258</v>
      </c>
      <c r="C322" s="1059"/>
      <c r="D322" s="1001"/>
      <c r="E322" s="228">
        <v>5300</v>
      </c>
      <c r="F322" s="129">
        <f t="shared" si="136"/>
        <v>4417</v>
      </c>
      <c r="G322" s="129">
        <v>5994</v>
      </c>
      <c r="H322" s="129">
        <f t="shared" si="137"/>
        <v>135.70296581390085</v>
      </c>
      <c r="I322" s="282"/>
      <c r="J322" s="282"/>
      <c r="K322" s="1096"/>
      <c r="L322" s="989"/>
      <c r="M322" s="989"/>
      <c r="N322" s="989"/>
      <c r="O322" s="989"/>
      <c r="P322" s="989"/>
      <c r="Q322" s="326"/>
      <c r="R322" s="326"/>
      <c r="S322" s="326"/>
      <c r="T322" s="326"/>
      <c r="U322" s="326"/>
      <c r="V322" s="326"/>
      <c r="W322" s="326"/>
      <c r="X322" s="326"/>
      <c r="Y322" s="326"/>
      <c r="Z322" s="326"/>
      <c r="AA322" s="323"/>
      <c r="AB322" s="326"/>
      <c r="AC322" s="770"/>
      <c r="AD322" s="326"/>
      <c r="AE322" s="326"/>
      <c r="AF322" s="326"/>
      <c r="AG322" s="326"/>
      <c r="AH322" s="326"/>
    </row>
    <row r="323" spans="1:34" ht="30" x14ac:dyDescent="0.25">
      <c r="A323" s="137">
        <v>1</v>
      </c>
      <c r="B323" s="471" t="s">
        <v>259</v>
      </c>
      <c r="C323" s="1167"/>
      <c r="D323" s="995"/>
      <c r="E323" s="225">
        <v>2500</v>
      </c>
      <c r="F323" s="123">
        <f t="shared" si="136"/>
        <v>2083</v>
      </c>
      <c r="G323" s="123">
        <v>918</v>
      </c>
      <c r="H323" s="123">
        <f t="shared" si="137"/>
        <v>44.071051368218917</v>
      </c>
      <c r="I323" s="282"/>
      <c r="J323" s="282"/>
      <c r="K323" s="1096"/>
      <c r="L323" s="989"/>
      <c r="M323" s="989"/>
      <c r="N323" s="989"/>
      <c r="O323" s="989"/>
      <c r="P323" s="989"/>
      <c r="Q323" s="326"/>
      <c r="R323" s="326"/>
      <c r="S323" s="326"/>
      <c r="T323" s="326"/>
      <c r="U323" s="326"/>
      <c r="V323" s="326"/>
      <c r="W323" s="326"/>
      <c r="X323" s="326"/>
      <c r="Y323" s="326"/>
      <c r="Z323" s="326"/>
      <c r="AA323" s="323"/>
      <c r="AB323" s="326"/>
      <c r="AC323" s="770"/>
      <c r="AD323" s="326"/>
      <c r="AE323" s="326"/>
      <c r="AF323" s="326"/>
      <c r="AG323" s="326"/>
      <c r="AH323" s="326"/>
    </row>
    <row r="324" spans="1:34" ht="30" x14ac:dyDescent="0.25">
      <c r="A324" s="137">
        <v>1</v>
      </c>
      <c r="B324" s="471" t="s">
        <v>264</v>
      </c>
      <c r="C324" s="994"/>
      <c r="D324" s="995"/>
      <c r="E324" s="225">
        <v>1000</v>
      </c>
      <c r="F324" s="123">
        <f t="shared" si="136"/>
        <v>833</v>
      </c>
      <c r="G324" s="123">
        <v>438</v>
      </c>
      <c r="H324" s="123">
        <f t="shared" si="137"/>
        <v>52.581032412965186</v>
      </c>
      <c r="I324" s="196"/>
      <c r="J324" s="196"/>
      <c r="K324" s="990"/>
      <c r="L324" s="989"/>
      <c r="M324" s="989"/>
      <c r="N324" s="989"/>
      <c r="O324" s="989"/>
      <c r="P324" s="989"/>
      <c r="Q324" s="326"/>
      <c r="R324" s="326"/>
      <c r="S324" s="326"/>
      <c r="T324" s="326"/>
      <c r="U324" s="326"/>
      <c r="V324" s="326"/>
      <c r="W324" s="326"/>
      <c r="X324" s="326"/>
      <c r="Y324" s="326"/>
      <c r="Z324" s="326"/>
      <c r="AA324" s="323"/>
      <c r="AB324" s="326"/>
      <c r="AC324" s="770"/>
      <c r="AD324" s="326"/>
      <c r="AE324" s="326"/>
      <c r="AF324" s="326"/>
      <c r="AG324" s="326"/>
      <c r="AH324" s="326"/>
    </row>
    <row r="325" spans="1:34" x14ac:dyDescent="0.25">
      <c r="A325" s="137">
        <v>1</v>
      </c>
      <c r="B325" s="472" t="s">
        <v>29</v>
      </c>
      <c r="C325" s="445"/>
      <c r="D325" s="2018"/>
      <c r="E325" s="228">
        <v>50</v>
      </c>
      <c r="F325" s="129">
        <f t="shared" si="136"/>
        <v>42</v>
      </c>
      <c r="G325" s="129">
        <v>46</v>
      </c>
      <c r="H325" s="129">
        <f t="shared" si="137"/>
        <v>109.52380952380953</v>
      </c>
      <c r="I325" s="1003"/>
      <c r="J325" s="1003"/>
      <c r="K325" s="1060"/>
      <c r="L325" s="1061"/>
      <c r="M325" s="1061"/>
      <c r="N325" s="1061"/>
      <c r="O325" s="1061"/>
      <c r="P325" s="1061"/>
      <c r="Q325" s="327"/>
      <c r="R325" s="327"/>
      <c r="S325" s="327"/>
      <c r="T325" s="327"/>
      <c r="U325" s="327"/>
      <c r="V325" s="327"/>
      <c r="W325" s="327"/>
      <c r="X325" s="327"/>
      <c r="Y325" s="327"/>
      <c r="Z325" s="327"/>
      <c r="AA325" s="859"/>
      <c r="AB325" s="327"/>
      <c r="AC325" s="991"/>
      <c r="AD325" s="327"/>
      <c r="AE325" s="327"/>
      <c r="AF325" s="327"/>
      <c r="AG325" s="327"/>
      <c r="AH325" s="327"/>
    </row>
    <row r="326" spans="1:34" x14ac:dyDescent="0.25">
      <c r="A326" s="137">
        <v>1</v>
      </c>
      <c r="B326" s="472" t="s">
        <v>30</v>
      </c>
      <c r="C326" s="445"/>
      <c r="D326" s="2018"/>
      <c r="E326" s="228">
        <v>400</v>
      </c>
      <c r="F326" s="129">
        <f t="shared" si="136"/>
        <v>333</v>
      </c>
      <c r="G326" s="129">
        <v>580</v>
      </c>
      <c r="H326" s="129">
        <f t="shared" si="137"/>
        <v>174.17417417417417</v>
      </c>
      <c r="I326" s="1003"/>
      <c r="J326" s="1003"/>
      <c r="K326" s="1060"/>
      <c r="L326" s="1061"/>
      <c r="M326" s="1061"/>
      <c r="N326" s="1061"/>
      <c r="O326" s="1061"/>
      <c r="P326" s="1061"/>
      <c r="Q326" s="327"/>
      <c r="R326" s="327"/>
      <c r="S326" s="327"/>
      <c r="T326" s="327"/>
      <c r="U326" s="327"/>
      <c r="V326" s="327"/>
      <c r="W326" s="327"/>
      <c r="X326" s="327"/>
      <c r="Y326" s="327"/>
      <c r="Z326" s="327"/>
      <c r="AA326" s="859"/>
      <c r="AB326" s="327">
        <f>AH326-AG326-AD326</f>
        <v>0</v>
      </c>
      <c r="AC326" s="991"/>
      <c r="AD326" s="327"/>
      <c r="AE326" s="327"/>
      <c r="AF326" s="327"/>
      <c r="AG326" s="327"/>
      <c r="AH326" s="327"/>
    </row>
    <row r="327" spans="1:34" x14ac:dyDescent="0.25">
      <c r="A327" s="137">
        <v>1</v>
      </c>
      <c r="B327" s="471" t="s">
        <v>88</v>
      </c>
      <c r="C327" s="418"/>
      <c r="D327" s="9"/>
      <c r="E327" s="225">
        <v>1200</v>
      </c>
      <c r="F327" s="123">
        <f t="shared" si="136"/>
        <v>1000</v>
      </c>
      <c r="G327" s="123">
        <v>1225</v>
      </c>
      <c r="H327" s="123">
        <f t="shared" si="137"/>
        <v>122.50000000000001</v>
      </c>
      <c r="I327" s="196"/>
      <c r="J327" s="196"/>
      <c r="K327" s="990"/>
      <c r="L327" s="989"/>
      <c r="M327" s="989"/>
      <c r="N327" s="989"/>
      <c r="O327" s="989"/>
      <c r="P327" s="989"/>
      <c r="Q327" s="326"/>
      <c r="R327" s="326"/>
      <c r="S327" s="326"/>
      <c r="T327" s="326"/>
      <c r="U327" s="326"/>
      <c r="V327" s="326"/>
      <c r="W327" s="326"/>
      <c r="X327" s="326"/>
      <c r="Y327" s="326"/>
      <c r="Z327" s="326"/>
      <c r="AA327" s="323"/>
      <c r="AB327" s="326">
        <f>AH327-AG327-AD327</f>
        <v>0</v>
      </c>
      <c r="AC327" s="770"/>
      <c r="AD327" s="326"/>
      <c r="AE327" s="326"/>
      <c r="AF327" s="326"/>
      <c r="AG327" s="326"/>
      <c r="AH327" s="326"/>
    </row>
    <row r="328" spans="1:34" x14ac:dyDescent="0.25">
      <c r="A328" s="137">
        <v>1</v>
      </c>
      <c r="B328" s="471" t="s">
        <v>90</v>
      </c>
      <c r="C328" s="418"/>
      <c r="D328" s="9"/>
      <c r="E328" s="225">
        <v>100</v>
      </c>
      <c r="F328" s="123">
        <f t="shared" si="136"/>
        <v>83</v>
      </c>
      <c r="G328" s="123">
        <v>64</v>
      </c>
      <c r="H328" s="123">
        <f t="shared" si="137"/>
        <v>77.108433734939766</v>
      </c>
      <c r="I328" s="196"/>
      <c r="J328" s="196"/>
      <c r="K328" s="990"/>
      <c r="L328" s="989"/>
      <c r="M328" s="989"/>
      <c r="N328" s="989"/>
      <c r="O328" s="989"/>
      <c r="P328" s="989"/>
      <c r="Q328" s="326"/>
      <c r="R328" s="326"/>
      <c r="S328" s="326"/>
      <c r="T328" s="326"/>
      <c r="U328" s="326"/>
      <c r="V328" s="326"/>
      <c r="W328" s="326"/>
      <c r="X328" s="326"/>
      <c r="Y328" s="326"/>
      <c r="Z328" s="326"/>
      <c r="AA328" s="323"/>
      <c r="AB328" s="326"/>
      <c r="AC328" s="770"/>
      <c r="AD328" s="326"/>
      <c r="AE328" s="326"/>
      <c r="AF328" s="326"/>
      <c r="AG328" s="326"/>
      <c r="AH328" s="326"/>
    </row>
    <row r="329" spans="1:34" x14ac:dyDescent="0.25">
      <c r="A329" s="137">
        <v>1</v>
      </c>
      <c r="B329" s="168" t="s">
        <v>185</v>
      </c>
      <c r="C329" s="418"/>
      <c r="D329" s="9"/>
      <c r="E329" s="225">
        <v>1000</v>
      </c>
      <c r="F329" s="123">
        <f t="shared" si="136"/>
        <v>833</v>
      </c>
      <c r="G329" s="123">
        <v>951</v>
      </c>
      <c r="H329" s="123">
        <f t="shared" si="137"/>
        <v>114.16566626650659</v>
      </c>
      <c r="I329" s="196"/>
      <c r="J329" s="196"/>
      <c r="K329" s="990"/>
      <c r="L329" s="989"/>
      <c r="M329" s="989"/>
      <c r="N329" s="989"/>
      <c r="O329" s="989"/>
      <c r="P329" s="989"/>
      <c r="Q329" s="326"/>
      <c r="R329" s="326"/>
      <c r="S329" s="326"/>
      <c r="T329" s="326"/>
      <c r="U329" s="326"/>
      <c r="V329" s="326"/>
      <c r="W329" s="326"/>
      <c r="X329" s="326"/>
      <c r="Y329" s="326"/>
      <c r="Z329" s="326"/>
      <c r="AA329" s="323"/>
      <c r="AB329" s="326"/>
      <c r="AC329" s="770"/>
      <c r="AD329" s="326"/>
      <c r="AE329" s="326"/>
      <c r="AF329" s="326"/>
      <c r="AG329" s="326"/>
      <c r="AH329" s="326"/>
    </row>
    <row r="330" spans="1:34" ht="30" x14ac:dyDescent="0.25">
      <c r="A330" s="137">
        <v>1</v>
      </c>
      <c r="B330" s="168" t="s">
        <v>71</v>
      </c>
      <c r="C330" s="418"/>
      <c r="D330" s="9"/>
      <c r="E330" s="225">
        <v>700</v>
      </c>
      <c r="F330" s="123">
        <f t="shared" si="136"/>
        <v>583</v>
      </c>
      <c r="G330" s="123">
        <v>673</v>
      </c>
      <c r="H330" s="123">
        <f t="shared" si="137"/>
        <v>115.43739279588337</v>
      </c>
      <c r="I330" s="196"/>
      <c r="J330" s="196"/>
      <c r="K330" s="990"/>
      <c r="L330" s="989"/>
      <c r="M330" s="989"/>
      <c r="N330" s="989"/>
      <c r="O330" s="989"/>
      <c r="P330" s="989"/>
      <c r="Q330" s="326"/>
      <c r="R330" s="326"/>
      <c r="S330" s="326"/>
      <c r="T330" s="326"/>
      <c r="U330" s="326"/>
      <c r="V330" s="326"/>
      <c r="W330" s="326"/>
      <c r="X330" s="326"/>
      <c r="Y330" s="326"/>
      <c r="Z330" s="326"/>
      <c r="AA330" s="323"/>
      <c r="AB330" s="326">
        <f>AH330-AG330-AD330</f>
        <v>0</v>
      </c>
      <c r="AC330" s="770"/>
      <c r="AD330" s="326"/>
      <c r="AE330" s="326"/>
      <c r="AF330" s="326"/>
      <c r="AG330" s="326"/>
      <c r="AH330" s="326"/>
    </row>
    <row r="331" spans="1:34" ht="30" x14ac:dyDescent="0.25">
      <c r="A331" s="137">
        <v>1</v>
      </c>
      <c r="B331" s="1062" t="s">
        <v>307</v>
      </c>
      <c r="C331" s="418"/>
      <c r="D331" s="9"/>
      <c r="E331" s="228"/>
      <c r="F331" s="124">
        <f>E331</f>
        <v>0</v>
      </c>
      <c r="G331" s="129">
        <v>118</v>
      </c>
      <c r="H331" s="123"/>
      <c r="I331" s="196"/>
      <c r="J331" s="1003"/>
      <c r="K331" s="1060"/>
      <c r="L331" s="990"/>
      <c r="M331" s="989"/>
      <c r="N331" s="1061"/>
      <c r="O331" s="989"/>
      <c r="P331" s="989"/>
      <c r="Q331" s="328"/>
      <c r="R331" s="328"/>
      <c r="S331" s="328"/>
      <c r="T331" s="328"/>
      <c r="U331" s="328"/>
      <c r="V331" s="328"/>
      <c r="W331" s="328"/>
      <c r="X331" s="328"/>
      <c r="Y331" s="328"/>
      <c r="Z331" s="328"/>
      <c r="AA331" s="859"/>
      <c r="AB331" s="327"/>
      <c r="AC331" s="991"/>
      <c r="AD331" s="327"/>
      <c r="AE331" s="327"/>
      <c r="AF331" s="327"/>
      <c r="AG331" s="327"/>
      <c r="AH331" s="328"/>
    </row>
    <row r="332" spans="1:34" ht="30" x14ac:dyDescent="0.25">
      <c r="A332" s="137">
        <v>1</v>
      </c>
      <c r="B332" s="1062" t="s">
        <v>308</v>
      </c>
      <c r="C332" s="418"/>
      <c r="D332" s="9"/>
      <c r="E332" s="228"/>
      <c r="F332" s="124">
        <f>E332</f>
        <v>0</v>
      </c>
      <c r="G332" s="129">
        <v>64</v>
      </c>
      <c r="H332" s="123"/>
      <c r="I332" s="196"/>
      <c r="J332" s="1003"/>
      <c r="K332" s="1060"/>
      <c r="L332" s="1096"/>
      <c r="M332" s="1030"/>
      <c r="N332" s="1061"/>
      <c r="O332" s="989"/>
      <c r="P332" s="989"/>
      <c r="Q332" s="326"/>
      <c r="R332" s="326"/>
      <c r="S332" s="326"/>
      <c r="T332" s="326"/>
      <c r="U332" s="326"/>
      <c r="V332" s="326"/>
      <c r="W332" s="326"/>
      <c r="X332" s="326"/>
      <c r="Y332" s="326"/>
      <c r="Z332" s="326"/>
      <c r="AA332" s="859"/>
      <c r="AB332" s="327"/>
      <c r="AC332" s="991"/>
      <c r="AD332" s="327"/>
      <c r="AE332" s="327"/>
      <c r="AF332" s="327"/>
      <c r="AG332" s="327"/>
      <c r="AH332" s="326"/>
    </row>
    <row r="333" spans="1:34" ht="30" x14ac:dyDescent="0.25">
      <c r="A333" s="137">
        <v>1</v>
      </c>
      <c r="B333" s="1062" t="s">
        <v>309</v>
      </c>
      <c r="C333" s="418"/>
      <c r="D333" s="9"/>
      <c r="E333" s="228"/>
      <c r="F333" s="124">
        <f>E333</f>
        <v>0</v>
      </c>
      <c r="G333" s="129">
        <v>37</v>
      </c>
      <c r="H333" s="123"/>
      <c r="I333" s="196"/>
      <c r="J333" s="1003"/>
      <c r="K333" s="1060"/>
      <c r="L333" s="986"/>
      <c r="M333" s="1061"/>
      <c r="N333" s="1061"/>
      <c r="O333" s="989"/>
      <c r="P333" s="989"/>
      <c r="Q333" s="325"/>
      <c r="R333" s="325"/>
      <c r="S333" s="325"/>
      <c r="T333" s="325"/>
      <c r="U333" s="325"/>
      <c r="V333" s="325"/>
      <c r="W333" s="325"/>
      <c r="X333" s="325"/>
      <c r="Y333" s="325"/>
      <c r="Z333" s="325"/>
      <c r="AA333" s="859"/>
      <c r="AB333" s="327"/>
      <c r="AC333" s="991"/>
      <c r="AD333" s="327"/>
      <c r="AE333" s="327"/>
      <c r="AF333" s="327"/>
      <c r="AG333" s="327"/>
      <c r="AH333" s="326"/>
    </row>
    <row r="334" spans="1:34" ht="60" x14ac:dyDescent="0.25">
      <c r="A334" s="137">
        <v>1</v>
      </c>
      <c r="B334" s="1062" t="s">
        <v>314</v>
      </c>
      <c r="C334" s="418"/>
      <c r="D334" s="9"/>
      <c r="E334" s="228"/>
      <c r="F334" s="124">
        <f>E334</f>
        <v>0</v>
      </c>
      <c r="G334" s="129"/>
      <c r="H334" s="123"/>
      <c r="I334" s="196"/>
      <c r="J334" s="1003"/>
      <c r="K334" s="1060"/>
      <c r="L334" s="990"/>
      <c r="M334" s="989"/>
      <c r="N334" s="1061"/>
      <c r="O334" s="989"/>
      <c r="P334" s="989"/>
      <c r="Q334" s="325"/>
      <c r="R334" s="325"/>
      <c r="S334" s="325"/>
      <c r="T334" s="325"/>
      <c r="U334" s="325"/>
      <c r="V334" s="325"/>
      <c r="W334" s="325"/>
      <c r="X334" s="325"/>
      <c r="Y334" s="325"/>
      <c r="Z334" s="325"/>
      <c r="AA334" s="859"/>
      <c r="AB334" s="327"/>
      <c r="AC334" s="991"/>
      <c r="AD334" s="327"/>
      <c r="AE334" s="327"/>
      <c r="AF334" s="327"/>
      <c r="AG334" s="327"/>
      <c r="AH334" s="326"/>
    </row>
    <row r="335" spans="1:34" ht="75" x14ac:dyDescent="0.25">
      <c r="A335" s="137">
        <v>1</v>
      </c>
      <c r="B335" s="1062" t="s">
        <v>315</v>
      </c>
      <c r="C335" s="418"/>
      <c r="D335" s="9"/>
      <c r="E335" s="228"/>
      <c r="F335" s="124">
        <f>E335</f>
        <v>0</v>
      </c>
      <c r="G335" s="129"/>
      <c r="H335" s="123"/>
      <c r="I335" s="196"/>
      <c r="J335" s="1003"/>
      <c r="K335" s="1060"/>
      <c r="L335" s="1096"/>
      <c r="M335" s="989"/>
      <c r="N335" s="1061"/>
      <c r="O335" s="989"/>
      <c r="P335" s="989"/>
      <c r="Q335" s="325"/>
      <c r="R335" s="325"/>
      <c r="S335" s="325"/>
      <c r="T335" s="325"/>
      <c r="U335" s="325"/>
      <c r="V335" s="325"/>
      <c r="W335" s="325"/>
      <c r="X335" s="325"/>
      <c r="Y335" s="325"/>
      <c r="Z335" s="325"/>
      <c r="AA335" s="859"/>
      <c r="AB335" s="327"/>
      <c r="AC335" s="991"/>
      <c r="AD335" s="327"/>
      <c r="AE335" s="327"/>
      <c r="AF335" s="327"/>
      <c r="AG335" s="327"/>
      <c r="AH335" s="328"/>
    </row>
    <row r="336" spans="1:34" ht="75" x14ac:dyDescent="0.25">
      <c r="A336" s="137">
        <v>1</v>
      </c>
      <c r="B336" s="1063" t="s">
        <v>316</v>
      </c>
      <c r="C336" s="1064"/>
      <c r="D336" s="9"/>
      <c r="E336" s="228"/>
      <c r="F336" s="1004"/>
      <c r="G336" s="129"/>
      <c r="H336" s="123"/>
      <c r="I336" s="196"/>
      <c r="J336" s="1003"/>
      <c r="K336" s="1060"/>
      <c r="L336" s="1096"/>
      <c r="M336" s="1030"/>
      <c r="N336" s="1061"/>
      <c r="O336" s="989"/>
      <c r="P336" s="989"/>
      <c r="Q336" s="325"/>
      <c r="R336" s="325"/>
      <c r="S336" s="325"/>
      <c r="T336" s="325"/>
      <c r="U336" s="325"/>
      <c r="V336" s="325"/>
      <c r="W336" s="325"/>
      <c r="X336" s="325"/>
      <c r="Y336" s="325"/>
      <c r="Z336" s="325"/>
      <c r="AA336" s="859"/>
      <c r="AB336" s="327"/>
      <c r="AC336" s="991"/>
      <c r="AD336" s="327"/>
      <c r="AE336" s="327"/>
      <c r="AF336" s="327"/>
      <c r="AG336" s="327"/>
      <c r="AH336" s="327"/>
    </row>
    <row r="337" spans="1:34" ht="75" x14ac:dyDescent="0.25">
      <c r="A337" s="137">
        <v>1</v>
      </c>
      <c r="B337" s="1063" t="s">
        <v>317</v>
      </c>
      <c r="C337" s="1064"/>
      <c r="D337" s="1168"/>
      <c r="E337" s="228"/>
      <c r="F337" s="1004"/>
      <c r="G337" s="129"/>
      <c r="H337" s="123"/>
      <c r="I337" s="196"/>
      <c r="J337" s="1003"/>
      <c r="K337" s="1060"/>
      <c r="L337" s="990"/>
      <c r="M337" s="989"/>
      <c r="N337" s="1061"/>
      <c r="O337" s="989"/>
      <c r="P337" s="989"/>
      <c r="Q337" s="325"/>
      <c r="R337" s="325"/>
      <c r="S337" s="325"/>
      <c r="T337" s="325"/>
      <c r="U337" s="325"/>
      <c r="V337" s="325"/>
      <c r="W337" s="325"/>
      <c r="X337" s="325"/>
      <c r="Y337" s="325"/>
      <c r="Z337" s="325"/>
      <c r="AA337" s="859"/>
      <c r="AB337" s="327"/>
      <c r="AC337" s="991"/>
      <c r="AD337" s="327"/>
      <c r="AE337" s="327"/>
      <c r="AF337" s="327"/>
      <c r="AG337" s="327"/>
      <c r="AH337" s="326"/>
    </row>
    <row r="338" spans="1:34" ht="29.25" x14ac:dyDescent="0.25">
      <c r="A338" s="137">
        <v>1</v>
      </c>
      <c r="B338" s="693" t="s">
        <v>294</v>
      </c>
      <c r="C338" s="814"/>
      <c r="D338" s="813"/>
      <c r="E338" s="697">
        <f>SUM(E331:E335)</f>
        <v>0</v>
      </c>
      <c r="F338" s="694">
        <f>SUM(F331:F335)</f>
        <v>0</v>
      </c>
      <c r="G338" s="280">
        <f>SUM(G331:G335)</f>
        <v>219</v>
      </c>
      <c r="H338" s="695"/>
      <c r="I338" s="196"/>
      <c r="J338" s="1003"/>
      <c r="K338" s="1060"/>
      <c r="L338" s="986"/>
      <c r="M338" s="1061"/>
      <c r="N338" s="1061"/>
      <c r="O338" s="989"/>
      <c r="P338" s="989"/>
      <c r="Q338" s="325"/>
      <c r="R338" s="325"/>
      <c r="S338" s="325"/>
      <c r="T338" s="325"/>
      <c r="U338" s="325"/>
      <c r="V338" s="325"/>
      <c r="W338" s="325"/>
      <c r="X338" s="325"/>
      <c r="Y338" s="325"/>
      <c r="Z338" s="325"/>
      <c r="AA338" s="855"/>
      <c r="AB338" s="327">
        <f>AH338-AG338-AD338</f>
        <v>0</v>
      </c>
      <c r="AC338" s="991"/>
      <c r="AD338" s="327">
        <v>131.5412</v>
      </c>
      <c r="AE338" s="327">
        <f>AB338-AA338</f>
        <v>0</v>
      </c>
      <c r="AF338" s="327"/>
      <c r="AG338" s="327">
        <v>0</v>
      </c>
      <c r="AH338" s="327">
        <v>131.5412</v>
      </c>
    </row>
    <row r="339" spans="1:34" x14ac:dyDescent="0.25">
      <c r="A339" s="137">
        <v>1</v>
      </c>
      <c r="B339" s="469" t="s">
        <v>260</v>
      </c>
      <c r="C339" s="418"/>
      <c r="D339" s="9"/>
      <c r="E339" s="228">
        <f>E296</f>
        <v>63900</v>
      </c>
      <c r="F339" s="123">
        <f>F296</f>
        <v>53249.999999999993</v>
      </c>
      <c r="G339" s="129">
        <f>G296</f>
        <v>53218</v>
      </c>
      <c r="H339" s="123">
        <f t="shared" ref="H339:H345" si="138">G339/F339*100</f>
        <v>99.939906103286404</v>
      </c>
      <c r="I339" s="196"/>
      <c r="J339" s="1003"/>
      <c r="K339" s="1060"/>
      <c r="L339" s="990"/>
      <c r="M339" s="989"/>
      <c r="N339" s="1061"/>
      <c r="O339" s="989"/>
      <c r="P339" s="989"/>
      <c r="Q339" s="328"/>
      <c r="R339" s="328"/>
      <c r="S339" s="328"/>
      <c r="T339" s="328"/>
      <c r="U339" s="328"/>
      <c r="V339" s="328"/>
      <c r="W339" s="328"/>
      <c r="X339" s="328"/>
      <c r="Y339" s="328"/>
      <c r="Z339" s="328"/>
      <c r="AA339" s="859"/>
      <c r="AB339" s="327"/>
      <c r="AC339" s="991"/>
      <c r="AD339" s="327"/>
      <c r="AE339" s="327"/>
      <c r="AF339" s="327"/>
      <c r="AG339" s="327"/>
      <c r="AH339" s="326"/>
    </row>
    <row r="340" spans="1:34" ht="29.25" x14ac:dyDescent="0.25">
      <c r="A340" s="137">
        <v>1</v>
      </c>
      <c r="B340" s="469" t="s">
        <v>261</v>
      </c>
      <c r="C340" s="1169"/>
      <c r="D340" s="9"/>
      <c r="E340" s="228">
        <f>E305</f>
        <v>4600</v>
      </c>
      <c r="F340" s="129">
        <f>F305</f>
        <v>3833.333333333333</v>
      </c>
      <c r="G340" s="129">
        <f>G305</f>
        <v>4076</v>
      </c>
      <c r="H340" s="123">
        <f t="shared" si="138"/>
        <v>106.33043478260871</v>
      </c>
      <c r="I340" s="196"/>
      <c r="J340" s="1003"/>
      <c r="K340" s="1060"/>
      <c r="L340" s="1061"/>
      <c r="M340" s="989"/>
      <c r="N340" s="1061"/>
      <c r="O340" s="1065"/>
      <c r="P340" s="985"/>
      <c r="Q340" s="327"/>
      <c r="R340" s="327"/>
      <c r="S340" s="327"/>
      <c r="T340" s="327"/>
      <c r="U340" s="327"/>
      <c r="V340" s="327"/>
      <c r="W340" s="327"/>
      <c r="X340" s="327"/>
      <c r="Y340" s="327"/>
      <c r="Z340" s="327"/>
      <c r="AA340" s="859"/>
      <c r="AB340" s="327"/>
      <c r="AC340" s="991"/>
      <c r="AD340" s="327"/>
      <c r="AE340" s="327"/>
      <c r="AF340" s="327"/>
      <c r="AG340" s="327"/>
      <c r="AH340" s="327"/>
    </row>
    <row r="341" spans="1:34" ht="29.25" x14ac:dyDescent="0.25">
      <c r="A341" s="137">
        <v>1</v>
      </c>
      <c r="B341" s="469" t="s">
        <v>262</v>
      </c>
      <c r="C341" s="1170"/>
      <c r="D341" s="1168"/>
      <c r="E341" s="1171">
        <f>E309+E307</f>
        <v>41000</v>
      </c>
      <c r="F341" s="128">
        <f>F309+F307</f>
        <v>34166.333333333328</v>
      </c>
      <c r="G341" s="128">
        <f>G309+G307</f>
        <v>37464</v>
      </c>
      <c r="H341" s="974">
        <f t="shared" si="138"/>
        <v>109.65180148099007</v>
      </c>
      <c r="I341" s="1066"/>
      <c r="J341" s="1068"/>
      <c r="K341" s="1172"/>
      <c r="L341" s="1172"/>
      <c r="M341" s="1172"/>
      <c r="N341" s="1172"/>
      <c r="O341" s="1172"/>
      <c r="P341" s="1065"/>
      <c r="Q341" s="333"/>
      <c r="R341" s="333"/>
      <c r="S341" s="333"/>
      <c r="T341" s="333"/>
      <c r="U341" s="333"/>
      <c r="V341" s="333"/>
      <c r="W341" s="333"/>
      <c r="X341" s="333"/>
      <c r="Y341" s="333"/>
      <c r="Z341" s="333"/>
      <c r="AA341" s="897">
        <f>Q341/12*$B$4</f>
        <v>0</v>
      </c>
      <c r="AB341" s="333">
        <f>AH341-AG341-AD341</f>
        <v>0</v>
      </c>
      <c r="AC341" s="1006"/>
      <c r="AD341" s="333"/>
      <c r="AE341" s="333">
        <f>AB341-AA341</f>
        <v>0</v>
      </c>
      <c r="AF341" s="333"/>
      <c r="AG341" s="333"/>
      <c r="AH341" s="333"/>
    </row>
    <row r="342" spans="1:34" x14ac:dyDescent="0.25">
      <c r="A342" s="137">
        <v>1</v>
      </c>
      <c r="B342" s="470" t="s">
        <v>134</v>
      </c>
      <c r="C342" s="1007"/>
      <c r="D342" s="1008"/>
      <c r="E342" s="17">
        <f>E341+E340*2.6+E339</f>
        <v>116860</v>
      </c>
      <c r="F342" s="10">
        <f t="shared" ref="F342:G342" si="139">F341+F340*2.6+F339</f>
        <v>97382.999999999985</v>
      </c>
      <c r="G342" s="10">
        <f t="shared" si="139"/>
        <v>101279.6</v>
      </c>
      <c r="H342" s="10">
        <f t="shared" si="138"/>
        <v>104.0013143977902</v>
      </c>
      <c r="I342" s="8"/>
      <c r="J342" s="8"/>
      <c r="K342" s="1055"/>
      <c r="L342" s="34"/>
      <c r="M342" s="7"/>
      <c r="N342" s="1055"/>
      <c r="O342" s="1055"/>
      <c r="P342" s="1055"/>
      <c r="Q342" s="324">
        <f t="shared" ref="Q342:V342" si="140">Q341+Q310+Q296</f>
        <v>105693.57180000001</v>
      </c>
      <c r="R342" s="324">
        <f t="shared" si="140"/>
        <v>105693.57180000001</v>
      </c>
      <c r="S342" s="324">
        <f t="shared" si="140"/>
        <v>105693.57180000001</v>
      </c>
      <c r="T342" s="324">
        <f t="shared" si="140"/>
        <v>105693.57180000001</v>
      </c>
      <c r="U342" s="324">
        <f t="shared" si="140"/>
        <v>105693.57180000001</v>
      </c>
      <c r="V342" s="324">
        <f t="shared" si="140"/>
        <v>105693.57180000001</v>
      </c>
      <c r="W342" s="324">
        <f t="shared" ref="W342:X342" si="141">W341+W310+W296</f>
        <v>105693.57180000001</v>
      </c>
      <c r="X342" s="324">
        <f t="shared" si="141"/>
        <v>105693.57180000001</v>
      </c>
      <c r="Y342" s="324">
        <f t="shared" ref="Y342:Z342" si="142">Y341+Y310+Y296</f>
        <v>105693.57180000001</v>
      </c>
      <c r="Z342" s="324">
        <f t="shared" si="142"/>
        <v>105693.57180000001</v>
      </c>
      <c r="AA342" s="869">
        <f t="shared" ref="AA342" si="143">AA341+AA310+AA296+AA303</f>
        <v>88077.976500000004</v>
      </c>
      <c r="AB342" s="324">
        <f t="shared" ref="AB342:AG342" si="144">AB341+AB310+AB296++AB338+AB303</f>
        <v>93908.935989999998</v>
      </c>
      <c r="AC342" s="774">
        <f t="shared" si="144"/>
        <v>0</v>
      </c>
      <c r="AD342" s="324">
        <f t="shared" si="144"/>
        <v>7432.878459999999</v>
      </c>
      <c r="AE342" s="324">
        <f t="shared" si="144"/>
        <v>5830.9594899999902</v>
      </c>
      <c r="AF342" s="324">
        <f t="shared" si="144"/>
        <v>-7.1152800000000003</v>
      </c>
      <c r="AG342" s="324">
        <f t="shared" si="144"/>
        <v>-43.99674000000001</v>
      </c>
      <c r="AH342" s="324">
        <f>AH341+AH310+AH296++AH338+AH303</f>
        <v>101297.81771</v>
      </c>
    </row>
    <row r="343" spans="1:34" s="2020" customFormat="1" ht="31.5" x14ac:dyDescent="0.25">
      <c r="A343" s="2020">
        <v>1</v>
      </c>
      <c r="B343" s="35" t="s">
        <v>248</v>
      </c>
      <c r="C343" s="2738"/>
      <c r="D343" s="1354"/>
      <c r="E343" s="225">
        <v>10</v>
      </c>
      <c r="F343" s="123">
        <f t="shared" ref="F343:F344" si="145">ROUND(E343/12*$B$4,0)</f>
        <v>8</v>
      </c>
      <c r="G343" s="129"/>
      <c r="H343" s="123">
        <f t="shared" si="138"/>
        <v>0</v>
      </c>
      <c r="I343" s="1024"/>
      <c r="J343" s="152"/>
      <c r="K343" s="1016"/>
      <c r="L343" s="278"/>
      <c r="M343" s="758"/>
      <c r="N343" s="278"/>
      <c r="O343" s="1161"/>
      <c r="P343" s="278"/>
      <c r="Q343" s="326"/>
      <c r="R343" s="326"/>
      <c r="S343" s="326"/>
      <c r="T343" s="326"/>
      <c r="U343" s="326"/>
      <c r="V343" s="326"/>
      <c r="W343" s="326"/>
      <c r="X343" s="326"/>
      <c r="Y343" s="326"/>
      <c r="Z343" s="326"/>
      <c r="AA343" s="323"/>
      <c r="AB343" s="326"/>
      <c r="AC343" s="770"/>
      <c r="AD343" s="326"/>
      <c r="AE343" s="326"/>
      <c r="AF343" s="326"/>
      <c r="AG343" s="326"/>
      <c r="AH343" s="326"/>
    </row>
    <row r="344" spans="1:34" s="2020" customFormat="1" ht="31.5" x14ac:dyDescent="0.25">
      <c r="A344" s="2020">
        <v>1</v>
      </c>
      <c r="B344" s="35" t="s">
        <v>421</v>
      </c>
      <c r="C344" s="440"/>
      <c r="D344" s="125"/>
      <c r="E344" s="225">
        <v>11</v>
      </c>
      <c r="F344" s="123">
        <f t="shared" si="145"/>
        <v>9</v>
      </c>
      <c r="G344" s="129">
        <v>16</v>
      </c>
      <c r="H344" s="123">
        <f t="shared" si="138"/>
        <v>177.77777777777777</v>
      </c>
      <c r="I344" s="1024"/>
      <c r="J344" s="152"/>
      <c r="K344" s="1016"/>
      <c r="L344" s="278"/>
      <c r="M344" s="758"/>
      <c r="N344" s="278"/>
      <c r="O344" s="1161"/>
      <c r="P344" s="278"/>
      <c r="Q344" s="326"/>
      <c r="R344" s="326"/>
      <c r="S344" s="326"/>
      <c r="T344" s="326"/>
      <c r="U344" s="326"/>
      <c r="V344" s="326"/>
      <c r="W344" s="326"/>
      <c r="X344" s="326"/>
      <c r="Y344" s="326"/>
      <c r="Z344" s="326"/>
      <c r="AA344" s="323"/>
      <c r="AB344" s="326"/>
      <c r="AC344" s="770"/>
      <c r="AD344" s="326"/>
      <c r="AE344" s="326"/>
      <c r="AF344" s="326"/>
      <c r="AG344" s="326"/>
      <c r="AH344" s="326"/>
    </row>
    <row r="345" spans="1:34" s="147" customFormat="1" x14ac:dyDescent="0.25">
      <c r="A345" s="147">
        <v>1</v>
      </c>
      <c r="B345" s="1020" t="s">
        <v>209</v>
      </c>
      <c r="C345" s="440"/>
      <c r="D345" s="1109"/>
      <c r="E345" s="236">
        <f>SUM(E343:E344)</f>
        <v>21</v>
      </c>
      <c r="F345" s="522">
        <f t="shared" ref="F345:G345" si="146">SUM(F343:F344)</f>
        <v>17</v>
      </c>
      <c r="G345" s="158">
        <f t="shared" si="146"/>
        <v>16</v>
      </c>
      <c r="H345" s="522">
        <f t="shared" si="138"/>
        <v>94.117647058823522</v>
      </c>
      <c r="I345" s="1118"/>
      <c r="J345" s="196"/>
      <c r="K345" s="990"/>
      <c r="L345" s="1061"/>
      <c r="M345" s="127"/>
      <c r="N345" s="1061"/>
      <c r="O345" s="2709"/>
      <c r="P345" s="1061"/>
      <c r="Q345" s="326">
        <v>653.67412999999988</v>
      </c>
      <c r="R345" s="326">
        <v>653.67412999999988</v>
      </c>
      <c r="S345" s="326">
        <v>670.01603</v>
      </c>
      <c r="T345" s="326">
        <v>670.01603</v>
      </c>
      <c r="U345" s="326">
        <v>670.01603</v>
      </c>
      <c r="V345" s="326">
        <v>670.01603</v>
      </c>
      <c r="W345" s="326">
        <v>670.01603</v>
      </c>
      <c r="X345" s="326">
        <v>670.01603</v>
      </c>
      <c r="Y345" s="326">
        <v>670.01603</v>
      </c>
      <c r="Z345" s="326">
        <v>670.01603</v>
      </c>
      <c r="AA345" s="323">
        <f>Q345/12*$B$4+(R345-Q345)/11*9+(S345-R345)/10*8+(T345-S345)/9*7+(U345-T345)/8*6+(V345-U345)/7*5+(W345-V345)/6*4+(X345-W345)/5*3+(Y345-X345)/4*2+(Z345-Y345)/3*1</f>
        <v>557.80196166666667</v>
      </c>
      <c r="AB345" s="326">
        <f t="shared" ref="AB345:AB353" si="147">AH345-AG345-AD345</f>
        <v>418.36336</v>
      </c>
      <c r="AC345" s="770"/>
      <c r="AD345" s="326"/>
      <c r="AE345" s="326">
        <f>AB345-AA345</f>
        <v>-139.43860166666667</v>
      </c>
      <c r="AF345" s="326"/>
      <c r="AG345" s="326">
        <v>0</v>
      </c>
      <c r="AH345" s="326">
        <v>418.36336</v>
      </c>
    </row>
    <row r="346" spans="1:34" x14ac:dyDescent="0.25">
      <c r="A346" s="137">
        <v>1</v>
      </c>
      <c r="B346" s="138" t="s">
        <v>28</v>
      </c>
      <c r="C346" s="441"/>
      <c r="D346" s="2"/>
      <c r="E346" s="225"/>
      <c r="F346" s="123"/>
      <c r="G346" s="129"/>
      <c r="H346" s="123"/>
      <c r="I346" s="1024"/>
      <c r="J346" s="152"/>
      <c r="K346" s="1016"/>
      <c r="L346" s="278"/>
      <c r="M346" s="758"/>
      <c r="N346" s="278"/>
      <c r="O346" s="1161"/>
      <c r="P346" s="278"/>
      <c r="Q346" s="326"/>
      <c r="R346" s="326"/>
      <c r="S346" s="326"/>
      <c r="T346" s="326"/>
      <c r="U346" s="326"/>
      <c r="V346" s="326"/>
      <c r="W346" s="326"/>
      <c r="X346" s="326"/>
      <c r="Y346" s="326"/>
      <c r="Z346" s="326"/>
      <c r="AA346" s="323"/>
      <c r="AB346" s="326">
        <f t="shared" si="147"/>
        <v>0</v>
      </c>
      <c r="AC346" s="770"/>
      <c r="AD346" s="326"/>
      <c r="AE346" s="326"/>
      <c r="AF346" s="326"/>
      <c r="AG346" s="326"/>
      <c r="AH346" s="326"/>
    </row>
    <row r="347" spans="1:34" x14ac:dyDescent="0.25">
      <c r="A347" s="137">
        <v>1</v>
      </c>
      <c r="B347" s="1071" t="s">
        <v>125</v>
      </c>
      <c r="C347" s="917"/>
      <c r="D347" s="1173">
        <v>300</v>
      </c>
      <c r="E347" s="225">
        <v>280</v>
      </c>
      <c r="F347" s="123">
        <f>ROUND(E347/12*$B$4,0)</f>
        <v>233</v>
      </c>
      <c r="G347" s="129">
        <v>269</v>
      </c>
      <c r="H347" s="123">
        <f>G347/F347*100</f>
        <v>115.45064377682404</v>
      </c>
      <c r="I347" s="1024">
        <v>13</v>
      </c>
      <c r="J347" s="152">
        <f>M347/G347</f>
        <v>11.275092936802974</v>
      </c>
      <c r="K347" s="1016">
        <f>ROUND(E347*I347,0)</f>
        <v>3640</v>
      </c>
      <c r="L347" s="278">
        <f>K347/12*$B$4</f>
        <v>3033.333333333333</v>
      </c>
      <c r="M347" s="758">
        <v>3033</v>
      </c>
      <c r="N347" s="278">
        <f>M347/L347*100</f>
        <v>99.989010989010993</v>
      </c>
      <c r="O347" s="1161">
        <f>ROUND(K347/D347,0)</f>
        <v>12</v>
      </c>
      <c r="P347" s="278">
        <f>M347/$B$4*12/O347</f>
        <v>303.3</v>
      </c>
      <c r="Q347" s="326"/>
      <c r="R347" s="326"/>
      <c r="S347" s="326"/>
      <c r="T347" s="326"/>
      <c r="U347" s="326"/>
      <c r="V347" s="326"/>
      <c r="W347" s="326"/>
      <c r="X347" s="326"/>
      <c r="Y347" s="326"/>
      <c r="Z347" s="326"/>
      <c r="AA347" s="323"/>
      <c r="AB347" s="326">
        <f t="shared" si="147"/>
        <v>0</v>
      </c>
      <c r="AC347" s="770"/>
      <c r="AD347" s="326"/>
      <c r="AE347" s="326">
        <f>AB347-AA347</f>
        <v>0</v>
      </c>
      <c r="AF347" s="326"/>
      <c r="AG347" s="326"/>
      <c r="AH347" s="326"/>
    </row>
    <row r="348" spans="1:34" x14ac:dyDescent="0.25">
      <c r="A348" s="137">
        <v>1</v>
      </c>
      <c r="B348" s="1071" t="s">
        <v>213</v>
      </c>
      <c r="C348" s="917"/>
      <c r="D348" s="1173">
        <v>300</v>
      </c>
      <c r="E348" s="225">
        <v>600</v>
      </c>
      <c r="F348" s="123">
        <f>ROUND(E348/12*$B$4,0)</f>
        <v>500</v>
      </c>
      <c r="G348" s="123">
        <v>509</v>
      </c>
      <c r="H348" s="974">
        <f>G348/F348*100</f>
        <v>101.8</v>
      </c>
      <c r="I348" s="1174">
        <v>5.8</v>
      </c>
      <c r="J348" s="318">
        <f>M348/G348</f>
        <v>6.711198428290766</v>
      </c>
      <c r="K348" s="965">
        <f>ROUND(E348*I348,0)</f>
        <v>3480</v>
      </c>
      <c r="L348" s="153">
        <f>K348/12*$B$4</f>
        <v>2900</v>
      </c>
      <c r="M348" s="278">
        <v>3416</v>
      </c>
      <c r="N348" s="153">
        <f>M348/L348*100</f>
        <v>117.79310344827587</v>
      </c>
      <c r="O348" s="153">
        <f>ROUND(K348/D348,0)</f>
        <v>12</v>
      </c>
      <c r="P348" s="153">
        <f>M348/$B$4*12/O348</f>
        <v>341.60000000000008</v>
      </c>
      <c r="Q348" s="326"/>
      <c r="R348" s="326"/>
      <c r="S348" s="326"/>
      <c r="T348" s="326"/>
      <c r="U348" s="326"/>
      <c r="V348" s="326"/>
      <c r="W348" s="326"/>
      <c r="X348" s="326"/>
      <c r="Y348" s="326"/>
      <c r="Z348" s="326"/>
      <c r="AA348" s="323"/>
      <c r="AB348" s="326">
        <f t="shared" si="147"/>
        <v>0</v>
      </c>
      <c r="AC348" s="770"/>
      <c r="AD348" s="326"/>
      <c r="AE348" s="326"/>
      <c r="AF348" s="326"/>
      <c r="AG348" s="326"/>
      <c r="AH348" s="326"/>
    </row>
    <row r="349" spans="1:34" x14ac:dyDescent="0.25">
      <c r="A349" s="137">
        <v>1</v>
      </c>
      <c r="B349" s="1071" t="s">
        <v>63</v>
      </c>
      <c r="C349" s="2798"/>
      <c r="D349" s="1175">
        <v>300</v>
      </c>
      <c r="E349" s="408">
        <v>210</v>
      </c>
      <c r="F349" s="129">
        <f>ROUND(E349/12*$B$4,0)</f>
        <v>175</v>
      </c>
      <c r="G349" s="1176">
        <v>145</v>
      </c>
      <c r="H349" s="129">
        <f>G349/F349*100</f>
        <v>82.857142857142861</v>
      </c>
      <c r="I349" s="1032">
        <v>12</v>
      </c>
      <c r="J349" s="971">
        <f>M349/G349</f>
        <v>12.558620689655172</v>
      </c>
      <c r="K349" s="972">
        <f>ROUND(E349*I349,0)</f>
        <v>2520</v>
      </c>
      <c r="L349" s="278">
        <f>K349/12*$B$4</f>
        <v>2100</v>
      </c>
      <c r="M349" s="278">
        <v>1821</v>
      </c>
      <c r="N349" s="278">
        <f>M349/L349*100</f>
        <v>86.714285714285708</v>
      </c>
      <c r="O349" s="972">
        <f>ROUND(K349/D349,0)</f>
        <v>8</v>
      </c>
      <c r="P349" s="278">
        <f>M349/$B$4*12/O349</f>
        <v>273.14999999999998</v>
      </c>
      <c r="Q349" s="327"/>
      <c r="R349" s="327"/>
      <c r="S349" s="327"/>
      <c r="T349" s="327"/>
      <c r="U349" s="327"/>
      <c r="V349" s="327"/>
      <c r="W349" s="327"/>
      <c r="X349" s="327"/>
      <c r="Y349" s="327"/>
      <c r="Z349" s="327"/>
      <c r="AA349" s="859"/>
      <c r="AB349" s="327">
        <f t="shared" si="147"/>
        <v>0</v>
      </c>
      <c r="AC349" s="991"/>
      <c r="AD349" s="327"/>
      <c r="AE349" s="327"/>
      <c r="AF349" s="327"/>
      <c r="AG349" s="327"/>
      <c r="AH349" s="327"/>
    </row>
    <row r="350" spans="1:34" x14ac:dyDescent="0.25">
      <c r="A350" s="137">
        <v>1</v>
      </c>
      <c r="B350" s="1177" t="s">
        <v>75</v>
      </c>
      <c r="C350" s="1178"/>
      <c r="D350" s="1179"/>
      <c r="E350" s="17">
        <f>SUM(E347:E349)</f>
        <v>1090</v>
      </c>
      <c r="F350" s="10">
        <f>SUM(F347:F349)</f>
        <v>908</v>
      </c>
      <c r="G350" s="10">
        <f>SUM(G347:G349)</f>
        <v>923</v>
      </c>
      <c r="H350" s="10">
        <f>G350/F350*100</f>
        <v>101.65198237885463</v>
      </c>
      <c r="I350" s="8">
        <f>IF(E350=0,0,K350/E350)</f>
        <v>8.8440366972477058</v>
      </c>
      <c r="J350" s="8">
        <f>M350/G350</f>
        <v>8.9599133261105095</v>
      </c>
      <c r="K350" s="7">
        <f>SUM(K347:K349)</f>
        <v>9640</v>
      </c>
      <c r="L350" s="7">
        <f>SUM(L347:L349)</f>
        <v>8033.333333333333</v>
      </c>
      <c r="M350" s="7">
        <f>SUM(M347:M349)</f>
        <v>8270</v>
      </c>
      <c r="N350" s="1057">
        <f>M350/L350*100</f>
        <v>102.94605809128632</v>
      </c>
      <c r="O350" s="7">
        <f>SUM(O347:O349)</f>
        <v>32</v>
      </c>
      <c r="P350" s="1057">
        <f>M350/$B$4*12/O350</f>
        <v>310.125</v>
      </c>
      <c r="Q350" s="324"/>
      <c r="R350" s="324"/>
      <c r="S350" s="324"/>
      <c r="T350" s="324"/>
      <c r="U350" s="324"/>
      <c r="V350" s="324"/>
      <c r="W350" s="324"/>
      <c r="X350" s="324"/>
      <c r="Y350" s="324"/>
      <c r="Z350" s="324"/>
      <c r="AA350" s="864"/>
      <c r="AB350" s="324">
        <f t="shared" si="147"/>
        <v>0</v>
      </c>
      <c r="AC350" s="774"/>
      <c r="AD350" s="324"/>
      <c r="AE350" s="324"/>
      <c r="AF350" s="324"/>
      <c r="AG350" s="324"/>
      <c r="AH350" s="324"/>
    </row>
    <row r="351" spans="1:34" ht="30" x14ac:dyDescent="0.25">
      <c r="A351" s="137">
        <v>1</v>
      </c>
      <c r="B351" s="1180" t="s">
        <v>123</v>
      </c>
      <c r="C351" s="1181"/>
      <c r="D351" s="1182"/>
      <c r="E351" s="757"/>
      <c r="F351" s="758"/>
      <c r="G351" s="758"/>
      <c r="H351" s="758"/>
      <c r="I351" s="282"/>
      <c r="J351" s="282"/>
      <c r="K351" s="977"/>
      <c r="L351" s="977"/>
      <c r="M351" s="977"/>
      <c r="N351" s="977"/>
      <c r="O351" s="977"/>
      <c r="P351" s="977"/>
      <c r="Q351" s="325"/>
      <c r="R351" s="325"/>
      <c r="S351" s="325"/>
      <c r="T351" s="325"/>
      <c r="U351" s="325"/>
      <c r="V351" s="325"/>
      <c r="W351" s="325"/>
      <c r="X351" s="325"/>
      <c r="Y351" s="325"/>
      <c r="Z351" s="325"/>
      <c r="AA351" s="364"/>
      <c r="AB351" s="325">
        <f t="shared" si="147"/>
        <v>0</v>
      </c>
      <c r="AC351" s="773"/>
      <c r="AD351" s="325"/>
      <c r="AE351" s="325"/>
      <c r="AF351" s="325"/>
      <c r="AG351" s="325"/>
      <c r="AH351" s="325"/>
    </row>
    <row r="352" spans="1:34" x14ac:dyDescent="0.25">
      <c r="A352" s="137">
        <v>1</v>
      </c>
      <c r="B352" s="132" t="s">
        <v>161</v>
      </c>
      <c r="C352" s="445"/>
      <c r="D352" s="1183">
        <v>240</v>
      </c>
      <c r="E352" s="228">
        <v>410</v>
      </c>
      <c r="F352" s="123">
        <f>ROUND(E352/12*$B$4,0)</f>
        <v>342</v>
      </c>
      <c r="G352" s="124">
        <v>305</v>
      </c>
      <c r="H352" s="123">
        <f>G352/F352*100</f>
        <v>89.181286549707607</v>
      </c>
      <c r="I352" s="1024">
        <v>8</v>
      </c>
      <c r="J352" s="152">
        <f>M352/G352</f>
        <v>8.2557377049180332</v>
      </c>
      <c r="K352" s="1016">
        <f>ROUND(E352*I352,0)</f>
        <v>3280</v>
      </c>
      <c r="L352" s="278">
        <f>K352/12*$B$4</f>
        <v>2733.333333333333</v>
      </c>
      <c r="M352" s="153">
        <v>2518</v>
      </c>
      <c r="N352" s="278">
        <f>M352/L352*100</f>
        <v>92.121951219512212</v>
      </c>
      <c r="O352" s="153">
        <f>ROUND(K352/D352,0)</f>
        <v>14</v>
      </c>
      <c r="P352" s="153">
        <f>M352/$B$4*12/O352</f>
        <v>215.82857142857145</v>
      </c>
      <c r="Q352" s="326"/>
      <c r="R352" s="326"/>
      <c r="S352" s="326"/>
      <c r="T352" s="326"/>
      <c r="U352" s="326"/>
      <c r="V352" s="326"/>
      <c r="W352" s="326"/>
      <c r="X352" s="326"/>
      <c r="Y352" s="326"/>
      <c r="Z352" s="326"/>
      <c r="AA352" s="323"/>
      <c r="AB352" s="326">
        <f t="shared" si="147"/>
        <v>0</v>
      </c>
      <c r="AC352" s="770"/>
      <c r="AD352" s="326"/>
      <c r="AE352" s="326"/>
      <c r="AF352" s="326"/>
      <c r="AG352" s="326"/>
      <c r="AH352" s="326"/>
    </row>
    <row r="353" spans="1:34" s="147" customFormat="1" x14ac:dyDescent="0.25">
      <c r="A353" s="137">
        <v>1</v>
      </c>
      <c r="B353" s="9" t="s">
        <v>6</v>
      </c>
      <c r="C353" s="445"/>
      <c r="D353" s="1183">
        <v>240</v>
      </c>
      <c r="E353" s="228">
        <v>180</v>
      </c>
      <c r="F353" s="129">
        <f>ROUND(E353/12*$B$4,0)</f>
        <v>150</v>
      </c>
      <c r="G353" s="129">
        <v>133</v>
      </c>
      <c r="H353" s="129">
        <f>G353/F353*100</f>
        <v>88.666666666666671</v>
      </c>
      <c r="I353" s="1032">
        <v>3</v>
      </c>
      <c r="J353" s="971">
        <f>M353/G353</f>
        <v>2.9473684210526314</v>
      </c>
      <c r="K353" s="278">
        <f>ROUND(E353*I353,0)</f>
        <v>540</v>
      </c>
      <c r="L353" s="278">
        <f>K353/12*$B$4</f>
        <v>450</v>
      </c>
      <c r="M353" s="153">
        <v>392</v>
      </c>
      <c r="N353" s="278">
        <f>M353/L353*100</f>
        <v>87.1111111111111</v>
      </c>
      <c r="O353" s="278">
        <f>ROUND(K353/D353,0)</f>
        <v>2</v>
      </c>
      <c r="P353" s="278">
        <f>M353/$B$4*12/O353</f>
        <v>235.20000000000002</v>
      </c>
      <c r="Q353" s="326"/>
      <c r="R353" s="326"/>
      <c r="S353" s="326"/>
      <c r="T353" s="326"/>
      <c r="U353" s="326"/>
      <c r="V353" s="326"/>
      <c r="W353" s="326"/>
      <c r="X353" s="326"/>
      <c r="Y353" s="326"/>
      <c r="Z353" s="326"/>
      <c r="AA353" s="859"/>
      <c r="AB353" s="327">
        <f t="shared" si="147"/>
        <v>0</v>
      </c>
      <c r="AC353" s="770"/>
      <c r="AD353" s="327"/>
      <c r="AE353" s="327"/>
      <c r="AF353" s="326"/>
      <c r="AG353" s="326"/>
      <c r="AH353" s="327"/>
    </row>
    <row r="354" spans="1:34" s="147" customFormat="1" x14ac:dyDescent="0.25">
      <c r="A354" s="2020">
        <v>1</v>
      </c>
      <c r="B354" s="2018" t="s">
        <v>415</v>
      </c>
      <c r="C354" s="737"/>
      <c r="D354" s="2617">
        <v>240</v>
      </c>
      <c r="E354" s="1171">
        <v>110</v>
      </c>
      <c r="F354" s="128">
        <f>ROUND(E354/12*$B$4,0)</f>
        <v>92</v>
      </c>
      <c r="G354" s="128">
        <v>112</v>
      </c>
      <c r="H354" s="128">
        <f>G354/F354*100</f>
        <v>121.73913043478262</v>
      </c>
      <c r="I354" s="2618">
        <v>10</v>
      </c>
      <c r="J354" s="975">
        <f>M354/G354</f>
        <v>8.7053571428571423</v>
      </c>
      <c r="K354" s="976">
        <f>ROUND(E354*I354,0)</f>
        <v>1100</v>
      </c>
      <c r="L354" s="976">
        <f>K354/12*$B$4</f>
        <v>916.66666666666674</v>
      </c>
      <c r="M354" s="964">
        <v>975</v>
      </c>
      <c r="N354" s="976">
        <f>M354/L354*100</f>
        <v>106.36363636363635</v>
      </c>
      <c r="O354" s="976">
        <f>ROUND(K354/D354,0)</f>
        <v>5</v>
      </c>
      <c r="P354" s="976">
        <f>M354/$B$4*12/O354</f>
        <v>234</v>
      </c>
      <c r="Q354" s="328"/>
      <c r="R354" s="328"/>
      <c r="S354" s="328"/>
      <c r="T354" s="328"/>
      <c r="U354" s="328"/>
      <c r="V354" s="328"/>
      <c r="W354" s="328"/>
      <c r="X354" s="328"/>
      <c r="Y354" s="328"/>
      <c r="Z354" s="328"/>
      <c r="AA354" s="862"/>
      <c r="AB354" s="333"/>
      <c r="AC354" s="1132"/>
      <c r="AD354" s="333"/>
      <c r="AE354" s="333"/>
      <c r="AF354" s="328"/>
      <c r="AG354" s="328"/>
      <c r="AH354" s="333"/>
    </row>
    <row r="355" spans="1:34" x14ac:dyDescent="0.25">
      <c r="A355" s="137">
        <v>1</v>
      </c>
      <c r="B355" s="1184" t="s">
        <v>176</v>
      </c>
      <c r="C355" s="1185"/>
      <c r="D355" s="1184"/>
      <c r="E355" s="17">
        <f>SUM(E352:E354)</f>
        <v>700</v>
      </c>
      <c r="F355" s="10">
        <f>SUM(F352:F354)</f>
        <v>584</v>
      </c>
      <c r="G355" s="10">
        <f>SUM(G352:G354)</f>
        <v>550</v>
      </c>
      <c r="H355" s="36">
        <f>G355/F355*100</f>
        <v>94.178082191780817</v>
      </c>
      <c r="I355" s="8">
        <f>IF(E355=0,0,K355/E355)</f>
        <v>7.0285714285714285</v>
      </c>
      <c r="J355" s="1186">
        <f>M355/G355</f>
        <v>7.0636363636363635</v>
      </c>
      <c r="K355" s="981">
        <f>SUM(K352:K354)</f>
        <v>4920</v>
      </c>
      <c r="L355" s="981">
        <f>SUM(L352:L354)</f>
        <v>4100</v>
      </c>
      <c r="M355" s="981">
        <f>SUM(M352:M354)</f>
        <v>3885</v>
      </c>
      <c r="N355" s="1057">
        <f>M355/L355*100</f>
        <v>94.756097560975604</v>
      </c>
      <c r="O355" s="981">
        <f>SUM(O352:O354)</f>
        <v>21</v>
      </c>
      <c r="P355" s="1057">
        <f>M355/$B$4*12/O355</f>
        <v>222</v>
      </c>
      <c r="Q355" s="324"/>
      <c r="R355" s="324"/>
      <c r="S355" s="324"/>
      <c r="T355" s="324"/>
      <c r="U355" s="324"/>
      <c r="V355" s="324"/>
      <c r="W355" s="324"/>
      <c r="X355" s="324"/>
      <c r="Y355" s="324"/>
      <c r="Z355" s="324"/>
      <c r="AA355" s="864"/>
      <c r="AB355" s="324">
        <f>AH355-AG355-AD355</f>
        <v>0</v>
      </c>
      <c r="AC355" s="774"/>
      <c r="AD355" s="324"/>
      <c r="AE355" s="324"/>
      <c r="AF355" s="324"/>
      <c r="AG355" s="324"/>
      <c r="AH355" s="324"/>
    </row>
    <row r="356" spans="1:34" ht="30" thickBot="1" x14ac:dyDescent="0.3">
      <c r="A356" s="137">
        <v>1</v>
      </c>
      <c r="B356" s="1138" t="s">
        <v>196</v>
      </c>
      <c r="C356" s="1138"/>
      <c r="D356" s="1138"/>
      <c r="E356" s="32">
        <f>SUM(E355,E350)</f>
        <v>1790</v>
      </c>
      <c r="F356" s="7">
        <f>SUM(F355,F350)</f>
        <v>1492</v>
      </c>
      <c r="G356" s="7">
        <f>SUM(G355,G350)</f>
        <v>1473</v>
      </c>
      <c r="H356" s="7">
        <f>G356/F356*100</f>
        <v>98.726541554959795</v>
      </c>
      <c r="I356" s="8">
        <f>IF(E356=0,0,K356/E356)</f>
        <v>8.1340782122905022</v>
      </c>
      <c r="J356" s="8">
        <f>M356/G356</f>
        <v>8.2518669382213172</v>
      </c>
      <c r="K356" s="7">
        <f>SUM(K355,K350)</f>
        <v>14560</v>
      </c>
      <c r="L356" s="7">
        <f>SUM(L355,L350)</f>
        <v>12133.333333333332</v>
      </c>
      <c r="M356" s="7">
        <f>SUM(M355,M350)</f>
        <v>12155</v>
      </c>
      <c r="N356" s="1057">
        <f>M356/L356*100</f>
        <v>100.17857142857143</v>
      </c>
      <c r="O356" s="1057">
        <f>SUM(O355,O350)</f>
        <v>53</v>
      </c>
      <c r="P356" s="1057">
        <f>M356/$B$4*12/O356</f>
        <v>275.20754716981133</v>
      </c>
      <c r="Q356" s="324">
        <v>90872.580371999997</v>
      </c>
      <c r="R356" s="324">
        <v>90872.580371999997</v>
      </c>
      <c r="S356" s="324">
        <v>94945.154623666647</v>
      </c>
      <c r="T356" s="324">
        <v>94945.154623666647</v>
      </c>
      <c r="U356" s="324">
        <v>94945.154623666647</v>
      </c>
      <c r="V356" s="324">
        <v>94945.154623666647</v>
      </c>
      <c r="W356" s="324">
        <v>94945.154630000005</v>
      </c>
      <c r="X356" s="324">
        <v>94945.154630000005</v>
      </c>
      <c r="Y356" s="324">
        <v>94945.154630000005</v>
      </c>
      <c r="Z356" s="324">
        <v>100755.02569766664</v>
      </c>
      <c r="AA356" s="855">
        <f>Q356/12*$B$4+(R356-Q356)/11*9+(S356-R356)/10*8+(T356-S356)/9*7+(U356-T356)/8*6+(V356-U356)/7*5+(W356-V356)/6*4+(X356-W356)/5*3+(Y356-X356)/4*2+(Z356-Y356)/3*1</f>
        <v>80921.833404777761</v>
      </c>
      <c r="AB356" s="324">
        <f>AH356-AG356-AD356</f>
        <v>88661.286660000012</v>
      </c>
      <c r="AC356" s="774"/>
      <c r="AD356" s="324"/>
      <c r="AE356" s="324">
        <f>AB356-AA356</f>
        <v>7739.4532552222518</v>
      </c>
      <c r="AF356" s="324"/>
      <c r="AG356" s="324">
        <v>-156.00897999999998</v>
      </c>
      <c r="AH356" s="324">
        <v>88505.277680000014</v>
      </c>
    </row>
    <row r="357" spans="1:34" ht="16.5" thickBot="1" x14ac:dyDescent="0.3">
      <c r="A357" s="137">
        <v>1</v>
      </c>
      <c r="B357" s="1044" t="s">
        <v>277</v>
      </c>
      <c r="C357" s="1187"/>
      <c r="D357" s="1147"/>
      <c r="E357" s="1188"/>
      <c r="F357" s="1189"/>
      <c r="G357" s="1189"/>
      <c r="H357" s="1189"/>
      <c r="I357" s="1089"/>
      <c r="J357" s="1089"/>
      <c r="K357" s="1048"/>
      <c r="L357" s="1089"/>
      <c r="M357" s="1089">
        <f>SUM(M293,M342,M356)</f>
        <v>91355</v>
      </c>
      <c r="N357" s="1089"/>
      <c r="O357" s="1089"/>
      <c r="P357" s="1048"/>
      <c r="Q357" s="332">
        <f t="shared" ref="Q357:R357" si="148">SUM(Q356,Q342,Q293,Q345)</f>
        <v>976188.88888376078</v>
      </c>
      <c r="R357" s="332">
        <f t="shared" si="148"/>
        <v>976188.88888376078</v>
      </c>
      <c r="S357" s="332">
        <f t="shared" ref="S357:T357" si="149">SUM(S356,S342,S293,S345)</f>
        <v>979226.66373153054</v>
      </c>
      <c r="T357" s="332">
        <f t="shared" si="149"/>
        <v>979226.66373153054</v>
      </c>
      <c r="U357" s="332">
        <f t="shared" ref="U357:V357" si="150">SUM(U356,U342,U293,U345)</f>
        <v>979226.66373153054</v>
      </c>
      <c r="V357" s="332">
        <f t="shared" si="150"/>
        <v>979226.66373153054</v>
      </c>
      <c r="W357" s="332">
        <f t="shared" ref="W357:X357" si="151">SUM(W356,W342,W293,W345)</f>
        <v>980539.47173000011</v>
      </c>
      <c r="X357" s="332">
        <f t="shared" si="151"/>
        <v>980539.47173000011</v>
      </c>
      <c r="Y357" s="332">
        <f t="shared" ref="Y357:Z357" si="152">SUM(Y356,Y342,Y293,Y345)</f>
        <v>980539.47173000011</v>
      </c>
      <c r="Z357" s="332">
        <f t="shared" si="152"/>
        <v>1015588.4262444975</v>
      </c>
      <c r="AA357" s="861">
        <f t="shared" ref="AA357:AH357" si="153">SUM(AA356,AA342,AA293,AA345)</f>
        <v>828479.15078516188</v>
      </c>
      <c r="AB357" s="332">
        <f t="shared" si="153"/>
        <v>878146.40524000011</v>
      </c>
      <c r="AC357" s="775">
        <f t="shared" si="153"/>
        <v>0</v>
      </c>
      <c r="AD357" s="332">
        <f t="shared" si="153"/>
        <v>4112.5517799999989</v>
      </c>
      <c r="AE357" s="332">
        <f t="shared" si="153"/>
        <v>49667.254454838301</v>
      </c>
      <c r="AF357" s="332">
        <f t="shared" si="153"/>
        <v>-397.01497000000001</v>
      </c>
      <c r="AG357" s="332">
        <f t="shared" si="153"/>
        <v>-1676.6367399999999</v>
      </c>
      <c r="AH357" s="332">
        <f t="shared" si="153"/>
        <v>880582.3202800001</v>
      </c>
    </row>
    <row r="358" spans="1:34" x14ac:dyDescent="0.25">
      <c r="A358" s="137">
        <v>1</v>
      </c>
      <c r="B358" s="1051"/>
      <c r="C358" s="1052"/>
      <c r="D358" s="1051"/>
      <c r="E358" s="968"/>
      <c r="F358" s="126"/>
      <c r="G358" s="126"/>
      <c r="H358" s="126"/>
      <c r="I358" s="1019"/>
      <c r="J358" s="1019"/>
      <c r="K358" s="1012"/>
      <c r="L358" s="977"/>
      <c r="M358" s="977"/>
      <c r="N358" s="977"/>
      <c r="O358" s="977"/>
      <c r="P358" s="977"/>
      <c r="Q358" s="325"/>
      <c r="R358" s="325"/>
      <c r="S358" s="325"/>
      <c r="T358" s="325"/>
      <c r="U358" s="325"/>
      <c r="V358" s="325"/>
      <c r="W358" s="325"/>
      <c r="X358" s="325"/>
      <c r="Y358" s="325"/>
      <c r="Z358" s="325"/>
      <c r="AA358" s="364"/>
      <c r="AB358" s="325"/>
      <c r="AC358" s="773"/>
      <c r="AD358" s="325"/>
      <c r="AE358" s="325"/>
      <c r="AF358" s="325"/>
      <c r="AG358" s="325"/>
      <c r="AH358" s="325"/>
    </row>
    <row r="359" spans="1:34" ht="43.5" x14ac:dyDescent="0.25">
      <c r="A359" s="137">
        <v>1</v>
      </c>
      <c r="B359" s="954" t="s">
        <v>351</v>
      </c>
      <c r="C359" s="954"/>
      <c r="D359" s="12"/>
      <c r="E359" s="216"/>
      <c r="F359" s="123"/>
      <c r="G359" s="123"/>
      <c r="H359" s="123"/>
      <c r="I359" s="152"/>
      <c r="J359" s="152"/>
      <c r="K359" s="1016"/>
      <c r="L359" s="153"/>
      <c r="M359" s="153"/>
      <c r="N359" s="153"/>
      <c r="O359" s="153"/>
      <c r="P359" s="153"/>
      <c r="Q359" s="326"/>
      <c r="R359" s="326"/>
      <c r="S359" s="326"/>
      <c r="T359" s="326"/>
      <c r="U359" s="326"/>
      <c r="V359" s="326"/>
      <c r="W359" s="326"/>
      <c r="X359" s="326"/>
      <c r="Y359" s="326"/>
      <c r="Z359" s="326"/>
      <c r="AA359" s="323"/>
      <c r="AB359" s="326"/>
      <c r="AC359" s="770"/>
      <c r="AD359" s="326"/>
      <c r="AE359" s="326"/>
      <c r="AF359" s="326"/>
      <c r="AG359" s="326"/>
      <c r="AH359" s="326"/>
    </row>
    <row r="360" spans="1:34" x14ac:dyDescent="0.25">
      <c r="A360" s="137">
        <v>1</v>
      </c>
      <c r="B360" s="959" t="s">
        <v>5</v>
      </c>
      <c r="C360" s="960"/>
      <c r="D360" s="959"/>
      <c r="E360" s="216"/>
      <c r="F360" s="123"/>
      <c r="G360" s="123"/>
      <c r="H360" s="123"/>
      <c r="I360" s="152"/>
      <c r="J360" s="152"/>
      <c r="K360" s="1016"/>
      <c r="L360" s="153"/>
      <c r="M360" s="153"/>
      <c r="N360" s="153"/>
      <c r="O360" s="153"/>
      <c r="P360" s="153"/>
      <c r="Q360" s="326"/>
      <c r="R360" s="326"/>
      <c r="S360" s="326"/>
      <c r="T360" s="326"/>
      <c r="U360" s="326"/>
      <c r="V360" s="326"/>
      <c r="W360" s="326"/>
      <c r="X360" s="326"/>
      <c r="Y360" s="326"/>
      <c r="Z360" s="326"/>
      <c r="AA360" s="323"/>
      <c r="AB360" s="326">
        <f t="shared" ref="AB360:AB372" si="154">AH360-AG360-AD360</f>
        <v>0</v>
      </c>
      <c r="AC360" s="770"/>
      <c r="AD360" s="326"/>
      <c r="AE360" s="326"/>
      <c r="AF360" s="326"/>
      <c r="AG360" s="326"/>
      <c r="AH360" s="326"/>
    </row>
    <row r="361" spans="1:34" s="2020" customFormat="1" ht="30" x14ac:dyDescent="0.25">
      <c r="A361" s="2020">
        <v>1</v>
      </c>
      <c r="B361" s="11" t="s">
        <v>695</v>
      </c>
      <c r="C361" s="961" t="s">
        <v>256</v>
      </c>
      <c r="D361" s="11">
        <v>340</v>
      </c>
      <c r="E361" s="216">
        <v>1044</v>
      </c>
      <c r="F361" s="123">
        <f t="shared" ref="F361" si="155">E361/12*$B$4</f>
        <v>870</v>
      </c>
      <c r="G361" s="123">
        <v>907</v>
      </c>
      <c r="H361" s="123">
        <f t="shared" ref="H361:H379" si="156">G361/F361*100</f>
        <v>104.2528735632184</v>
      </c>
      <c r="I361" s="1190">
        <v>9.5</v>
      </c>
      <c r="J361" s="152">
        <f t="shared" ref="J361:J373" si="157">M361/G361</f>
        <v>9.2238147739801537</v>
      </c>
      <c r="K361" s="1016">
        <f t="shared" ref="K361:K372" si="158">ROUND(E361*I361,0)</f>
        <v>9918</v>
      </c>
      <c r="L361" s="153">
        <f t="shared" ref="L361" si="159">K361/12*$B$4</f>
        <v>8265</v>
      </c>
      <c r="M361" s="153">
        <v>8366</v>
      </c>
      <c r="N361" s="153">
        <f t="shared" ref="N361:N373" si="160">M361/L361*100</f>
        <v>101.22202056866303</v>
      </c>
      <c r="O361" s="1116">
        <f t="shared" ref="O361:O372" si="161">ROUND(K361/D361,0)</f>
        <v>29</v>
      </c>
      <c r="P361" s="153">
        <f t="shared" ref="P361" si="162">M361/$B$4*12/O361</f>
        <v>346.17931034482763</v>
      </c>
      <c r="Q361" s="326"/>
      <c r="R361" s="326"/>
      <c r="S361" s="326"/>
      <c r="T361" s="326"/>
      <c r="U361" s="326"/>
      <c r="V361" s="326"/>
      <c r="W361" s="326"/>
      <c r="X361" s="326"/>
      <c r="Y361" s="326"/>
      <c r="Z361" s="326"/>
      <c r="AA361" s="323"/>
      <c r="AB361" s="326"/>
      <c r="AC361" s="770"/>
      <c r="AD361" s="326"/>
      <c r="AE361" s="326"/>
      <c r="AF361" s="326"/>
      <c r="AG361" s="326"/>
      <c r="AH361" s="326"/>
    </row>
    <row r="362" spans="1:34" ht="30" x14ac:dyDescent="0.25">
      <c r="A362" s="137">
        <v>1</v>
      </c>
      <c r="B362" s="205" t="s">
        <v>529</v>
      </c>
      <c r="C362" s="961" t="s">
        <v>256</v>
      </c>
      <c r="D362" s="11">
        <v>340</v>
      </c>
      <c r="E362" s="216">
        <v>878</v>
      </c>
      <c r="F362" s="123">
        <f t="shared" ref="F362:F372" si="163">E362/12*$B$4</f>
        <v>731.66666666666674</v>
      </c>
      <c r="G362" s="123">
        <v>755</v>
      </c>
      <c r="H362" s="123">
        <f t="shared" si="156"/>
        <v>103.18906605922551</v>
      </c>
      <c r="I362" s="1190">
        <v>8.9</v>
      </c>
      <c r="J362" s="152">
        <f t="shared" si="157"/>
        <v>8.4953642384105965</v>
      </c>
      <c r="K362" s="1016">
        <f t="shared" si="158"/>
        <v>7814</v>
      </c>
      <c r="L362" s="153">
        <f t="shared" ref="L362:L372" si="164">K362/12*$B$4</f>
        <v>6511.6666666666661</v>
      </c>
      <c r="M362" s="153">
        <v>6414</v>
      </c>
      <c r="N362" s="153">
        <f t="shared" si="160"/>
        <v>98.500127975428725</v>
      </c>
      <c r="O362" s="1116">
        <f t="shared" si="161"/>
        <v>23</v>
      </c>
      <c r="P362" s="153">
        <f t="shared" ref="P362:P373" si="165">M362/$B$4*12/O362</f>
        <v>334.64347826086953</v>
      </c>
      <c r="Q362" s="326"/>
      <c r="R362" s="326"/>
      <c r="S362" s="326"/>
      <c r="T362" s="326"/>
      <c r="U362" s="326"/>
      <c r="V362" s="326"/>
      <c r="W362" s="326"/>
      <c r="X362" s="326"/>
      <c r="Y362" s="326"/>
      <c r="Z362" s="326"/>
      <c r="AA362" s="323"/>
      <c r="AB362" s="326">
        <f t="shared" si="154"/>
        <v>0</v>
      </c>
      <c r="AC362" s="770"/>
      <c r="AD362" s="326"/>
      <c r="AE362" s="326"/>
      <c r="AF362" s="326"/>
      <c r="AG362" s="326"/>
      <c r="AH362" s="326"/>
    </row>
    <row r="363" spans="1:34" ht="45" x14ac:dyDescent="0.25">
      <c r="A363" s="137">
        <v>1</v>
      </c>
      <c r="B363" s="205" t="s">
        <v>530</v>
      </c>
      <c r="C363" s="961" t="s">
        <v>256</v>
      </c>
      <c r="D363" s="11">
        <v>340</v>
      </c>
      <c r="E363" s="216">
        <v>3859</v>
      </c>
      <c r="F363" s="123">
        <f t="shared" si="163"/>
        <v>3215.833333333333</v>
      </c>
      <c r="G363" s="123">
        <v>3169</v>
      </c>
      <c r="H363" s="123">
        <f t="shared" si="156"/>
        <v>98.543664161699922</v>
      </c>
      <c r="I363" s="1190">
        <v>4.8</v>
      </c>
      <c r="J363" s="152">
        <f t="shared" si="157"/>
        <v>4.7090564846954877</v>
      </c>
      <c r="K363" s="1016">
        <f t="shared" si="158"/>
        <v>18523</v>
      </c>
      <c r="L363" s="153">
        <f t="shared" si="164"/>
        <v>15435.833333333332</v>
      </c>
      <c r="M363" s="153">
        <v>14923</v>
      </c>
      <c r="N363" s="153">
        <f t="shared" si="160"/>
        <v>96.67764401014955</v>
      </c>
      <c r="O363" s="1116">
        <f t="shared" si="161"/>
        <v>54</v>
      </c>
      <c r="P363" s="153">
        <f t="shared" si="165"/>
        <v>331.62222222222221</v>
      </c>
      <c r="Q363" s="326"/>
      <c r="R363" s="326"/>
      <c r="S363" s="326"/>
      <c r="T363" s="326"/>
      <c r="U363" s="326"/>
      <c r="V363" s="326"/>
      <c r="W363" s="326"/>
      <c r="X363" s="326"/>
      <c r="Y363" s="326"/>
      <c r="Z363" s="326"/>
      <c r="AA363" s="323"/>
      <c r="AB363" s="326">
        <f t="shared" si="154"/>
        <v>0</v>
      </c>
      <c r="AC363" s="770"/>
      <c r="AD363" s="326"/>
      <c r="AE363" s="326"/>
      <c r="AF363" s="326"/>
      <c r="AG363" s="326"/>
      <c r="AH363" s="326"/>
    </row>
    <row r="364" spans="1:34" s="2020" customFormat="1" ht="60" x14ac:dyDescent="0.25">
      <c r="A364" s="2020">
        <v>1</v>
      </c>
      <c r="B364" s="205" t="s">
        <v>641</v>
      </c>
      <c r="C364" s="961" t="s">
        <v>256</v>
      </c>
      <c r="D364" s="11">
        <v>340</v>
      </c>
      <c r="E364" s="216">
        <v>3340</v>
      </c>
      <c r="F364" s="123">
        <f t="shared" si="163"/>
        <v>2783.333333333333</v>
      </c>
      <c r="G364" s="123">
        <v>2783</v>
      </c>
      <c r="H364" s="123">
        <f t="shared" si="156"/>
        <v>99.988023952095816</v>
      </c>
      <c r="I364" s="1190">
        <v>3.4</v>
      </c>
      <c r="J364" s="152">
        <f t="shared" si="157"/>
        <v>3.2051742723679482</v>
      </c>
      <c r="K364" s="1016">
        <f t="shared" si="158"/>
        <v>11356</v>
      </c>
      <c r="L364" s="153">
        <f t="shared" si="164"/>
        <v>9463.3333333333339</v>
      </c>
      <c r="M364" s="153">
        <v>8920</v>
      </c>
      <c r="N364" s="153">
        <f t="shared" si="160"/>
        <v>94.25854174004931</v>
      </c>
      <c r="O364" s="1116">
        <f t="shared" si="161"/>
        <v>33</v>
      </c>
      <c r="P364" s="153">
        <f t="shared" si="165"/>
        <v>324.36363636363637</v>
      </c>
      <c r="Q364" s="326"/>
      <c r="R364" s="326"/>
      <c r="S364" s="326"/>
      <c r="T364" s="326"/>
      <c r="U364" s="326"/>
      <c r="V364" s="326"/>
      <c r="W364" s="326"/>
      <c r="X364" s="326"/>
      <c r="Y364" s="326"/>
      <c r="Z364" s="326"/>
      <c r="AA364" s="323"/>
      <c r="AB364" s="326"/>
      <c r="AC364" s="770"/>
      <c r="AD364" s="326"/>
      <c r="AE364" s="326"/>
      <c r="AF364" s="326"/>
      <c r="AG364" s="326"/>
      <c r="AH364" s="326"/>
    </row>
    <row r="365" spans="1:34" s="2020" customFormat="1" ht="60" x14ac:dyDescent="0.25">
      <c r="A365" s="2020">
        <v>1</v>
      </c>
      <c r="B365" s="205" t="s">
        <v>642</v>
      </c>
      <c r="C365" s="961" t="s">
        <v>256</v>
      </c>
      <c r="D365" s="11">
        <v>340</v>
      </c>
      <c r="E365" s="216">
        <v>105</v>
      </c>
      <c r="F365" s="123">
        <f t="shared" si="163"/>
        <v>87.5</v>
      </c>
      <c r="G365" s="123">
        <v>125</v>
      </c>
      <c r="H365" s="123">
        <f t="shared" si="156"/>
        <v>142.85714285714286</v>
      </c>
      <c r="I365" s="1190">
        <v>4.8</v>
      </c>
      <c r="J365" s="152">
        <f t="shared" si="157"/>
        <v>5.048</v>
      </c>
      <c r="K365" s="1016">
        <f t="shared" si="158"/>
        <v>504</v>
      </c>
      <c r="L365" s="153">
        <f t="shared" si="164"/>
        <v>420</v>
      </c>
      <c r="M365" s="153">
        <v>631</v>
      </c>
      <c r="N365" s="153">
        <f t="shared" si="160"/>
        <v>150.23809523809524</v>
      </c>
      <c r="O365" s="1116">
        <f t="shared" si="161"/>
        <v>1</v>
      </c>
      <c r="P365" s="153">
        <f t="shared" si="165"/>
        <v>757.2</v>
      </c>
      <c r="Q365" s="326"/>
      <c r="R365" s="326"/>
      <c r="S365" s="326"/>
      <c r="T365" s="326"/>
      <c r="U365" s="326"/>
      <c r="V365" s="326"/>
      <c r="W365" s="326"/>
      <c r="X365" s="326"/>
      <c r="Y365" s="326"/>
      <c r="Z365" s="326"/>
      <c r="AA365" s="323"/>
      <c r="AB365" s="326"/>
      <c r="AC365" s="770"/>
      <c r="AD365" s="326"/>
      <c r="AE365" s="326"/>
      <c r="AF365" s="326"/>
      <c r="AG365" s="326"/>
      <c r="AH365" s="326"/>
    </row>
    <row r="366" spans="1:34" ht="30" x14ac:dyDescent="0.25">
      <c r="A366" s="137">
        <v>1</v>
      </c>
      <c r="B366" s="205" t="s">
        <v>531</v>
      </c>
      <c r="C366" s="961" t="s">
        <v>256</v>
      </c>
      <c r="D366" s="11">
        <v>340</v>
      </c>
      <c r="E366" s="216">
        <v>593</v>
      </c>
      <c r="F366" s="123">
        <f t="shared" si="163"/>
        <v>494.16666666666663</v>
      </c>
      <c r="G366" s="123">
        <v>562</v>
      </c>
      <c r="H366" s="123">
        <f t="shared" si="156"/>
        <v>113.72681281618888</v>
      </c>
      <c r="I366" s="1190">
        <v>14.3</v>
      </c>
      <c r="J366" s="152">
        <f t="shared" si="157"/>
        <v>12.686832740213523</v>
      </c>
      <c r="K366" s="1016">
        <f t="shared" si="158"/>
        <v>8480</v>
      </c>
      <c r="L366" s="153">
        <f t="shared" si="164"/>
        <v>7066.6666666666661</v>
      </c>
      <c r="M366" s="153">
        <v>7130</v>
      </c>
      <c r="N366" s="153">
        <f t="shared" si="160"/>
        <v>100.89622641509435</v>
      </c>
      <c r="O366" s="1116">
        <f t="shared" si="161"/>
        <v>25</v>
      </c>
      <c r="P366" s="153">
        <f t="shared" si="165"/>
        <v>342.24</v>
      </c>
      <c r="Q366" s="326"/>
      <c r="R366" s="326"/>
      <c r="S366" s="326"/>
      <c r="T366" s="326"/>
      <c r="U366" s="326"/>
      <c r="V366" s="326"/>
      <c r="W366" s="326"/>
      <c r="X366" s="326"/>
      <c r="Y366" s="326"/>
      <c r="Z366" s="326"/>
      <c r="AA366" s="323"/>
      <c r="AB366" s="326">
        <f t="shared" si="154"/>
        <v>0</v>
      </c>
      <c r="AC366" s="770"/>
      <c r="AD366" s="326"/>
      <c r="AE366" s="326"/>
      <c r="AF366" s="326"/>
      <c r="AG366" s="326"/>
      <c r="AH366" s="326"/>
    </row>
    <row r="367" spans="1:34" ht="30" x14ac:dyDescent="0.25">
      <c r="A367" s="137">
        <v>1</v>
      </c>
      <c r="B367" s="205" t="s">
        <v>532</v>
      </c>
      <c r="C367" s="961" t="s">
        <v>256</v>
      </c>
      <c r="D367" s="11">
        <v>340</v>
      </c>
      <c r="E367" s="216">
        <v>812</v>
      </c>
      <c r="F367" s="123">
        <f t="shared" si="163"/>
        <v>676.66666666666674</v>
      </c>
      <c r="G367" s="123">
        <v>745</v>
      </c>
      <c r="H367" s="123">
        <f t="shared" si="156"/>
        <v>110.09852216748767</v>
      </c>
      <c r="I367" s="1190">
        <v>8.6999999999999993</v>
      </c>
      <c r="J367" s="152">
        <f t="shared" si="157"/>
        <v>8.0939597315436238</v>
      </c>
      <c r="K367" s="1016">
        <f t="shared" si="158"/>
        <v>7064</v>
      </c>
      <c r="L367" s="153">
        <f t="shared" si="164"/>
        <v>5886.6666666666661</v>
      </c>
      <c r="M367" s="153">
        <v>6030</v>
      </c>
      <c r="N367" s="153">
        <f t="shared" si="160"/>
        <v>102.43488108720274</v>
      </c>
      <c r="O367" s="1116">
        <f t="shared" si="161"/>
        <v>21</v>
      </c>
      <c r="P367" s="153">
        <f t="shared" si="165"/>
        <v>344.57142857142856</v>
      </c>
      <c r="Q367" s="326"/>
      <c r="R367" s="326"/>
      <c r="S367" s="326"/>
      <c r="T367" s="326"/>
      <c r="U367" s="326"/>
      <c r="V367" s="326"/>
      <c r="W367" s="326"/>
      <c r="X367" s="326"/>
      <c r="Y367" s="326"/>
      <c r="Z367" s="326"/>
      <c r="AA367" s="323"/>
      <c r="AB367" s="326">
        <f t="shared" si="154"/>
        <v>0</v>
      </c>
      <c r="AC367" s="770"/>
      <c r="AD367" s="326"/>
      <c r="AE367" s="326"/>
      <c r="AF367" s="326"/>
      <c r="AG367" s="326"/>
      <c r="AH367" s="326"/>
    </row>
    <row r="368" spans="1:34" s="2020" customFormat="1" ht="45" x14ac:dyDescent="0.25">
      <c r="A368" s="2020">
        <v>1</v>
      </c>
      <c r="B368" s="205" t="s">
        <v>643</v>
      </c>
      <c r="C368" s="961" t="s">
        <v>256</v>
      </c>
      <c r="D368" s="11">
        <v>340</v>
      </c>
      <c r="E368" s="216">
        <v>554</v>
      </c>
      <c r="F368" s="123">
        <f t="shared" ref="F368" si="166">E368/12*$B$4</f>
        <v>461.66666666666663</v>
      </c>
      <c r="G368" s="123">
        <v>468</v>
      </c>
      <c r="H368" s="123">
        <f t="shared" si="156"/>
        <v>101.37184115523465</v>
      </c>
      <c r="I368" s="1190">
        <v>13.2</v>
      </c>
      <c r="J368" s="152">
        <f t="shared" si="157"/>
        <v>12.081196581196581</v>
      </c>
      <c r="K368" s="1016">
        <f t="shared" si="158"/>
        <v>7313</v>
      </c>
      <c r="L368" s="153">
        <f t="shared" ref="L368" si="167">K368/12*$B$4</f>
        <v>6094.1666666666661</v>
      </c>
      <c r="M368" s="153">
        <v>5654</v>
      </c>
      <c r="N368" s="153">
        <f t="shared" si="160"/>
        <v>92.777246000273493</v>
      </c>
      <c r="O368" s="1116">
        <f t="shared" si="161"/>
        <v>22</v>
      </c>
      <c r="P368" s="153">
        <f t="shared" ref="P368" si="168">M368/$B$4*12/O368</f>
        <v>308.39999999999998</v>
      </c>
      <c r="Q368" s="326"/>
      <c r="R368" s="326"/>
      <c r="S368" s="326"/>
      <c r="T368" s="326"/>
      <c r="U368" s="326"/>
      <c r="V368" s="326"/>
      <c r="W368" s="326"/>
      <c r="X368" s="326"/>
      <c r="Y368" s="326"/>
      <c r="Z368" s="326"/>
      <c r="AA368" s="323"/>
      <c r="AB368" s="326"/>
      <c r="AC368" s="770"/>
      <c r="AD368" s="326"/>
      <c r="AE368" s="326"/>
      <c r="AF368" s="326"/>
      <c r="AG368" s="326"/>
      <c r="AH368" s="326"/>
    </row>
    <row r="369" spans="1:34" s="2020" customFormat="1" ht="30" x14ac:dyDescent="0.25">
      <c r="A369" s="2020">
        <v>1</v>
      </c>
      <c r="B369" s="205" t="s">
        <v>644</v>
      </c>
      <c r="C369" s="961" t="s">
        <v>256</v>
      </c>
      <c r="D369" s="11">
        <v>340</v>
      </c>
      <c r="E369" s="216">
        <v>196</v>
      </c>
      <c r="F369" s="123">
        <f t="shared" ref="F369" si="169">E369/12*$B$4</f>
        <v>163.33333333333331</v>
      </c>
      <c r="G369" s="123">
        <v>167</v>
      </c>
      <c r="H369" s="123">
        <f t="shared" si="156"/>
        <v>102.24489795918367</v>
      </c>
      <c r="I369" s="1190">
        <v>12</v>
      </c>
      <c r="J369" s="152">
        <f t="shared" si="157"/>
        <v>9.6167664670658688</v>
      </c>
      <c r="K369" s="1016">
        <f t="shared" si="158"/>
        <v>2352</v>
      </c>
      <c r="L369" s="153">
        <f t="shared" ref="L369" si="170">K369/12*$B$4</f>
        <v>1960</v>
      </c>
      <c r="M369" s="153">
        <v>1606</v>
      </c>
      <c r="N369" s="153">
        <f t="shared" si="160"/>
        <v>81.938775510204081</v>
      </c>
      <c r="O369" s="1116">
        <f t="shared" si="161"/>
        <v>7</v>
      </c>
      <c r="P369" s="153">
        <f t="shared" ref="P369" si="171">M369/$B$4*12/O369</f>
        <v>275.31428571428569</v>
      </c>
      <c r="Q369" s="326"/>
      <c r="R369" s="326"/>
      <c r="S369" s="326"/>
      <c r="T369" s="326"/>
      <c r="U369" s="326"/>
      <c r="V369" s="326"/>
      <c r="W369" s="326"/>
      <c r="X369" s="326"/>
      <c r="Y369" s="326"/>
      <c r="Z369" s="326"/>
      <c r="AA369" s="323"/>
      <c r="AB369" s="326"/>
      <c r="AC369" s="770"/>
      <c r="AD369" s="326"/>
      <c r="AE369" s="326"/>
      <c r="AF369" s="326"/>
      <c r="AG369" s="326"/>
      <c r="AH369" s="326"/>
    </row>
    <row r="370" spans="1:34" ht="30" x14ac:dyDescent="0.25">
      <c r="A370" s="137">
        <v>1</v>
      </c>
      <c r="B370" s="205" t="s">
        <v>533</v>
      </c>
      <c r="C370" s="961" t="s">
        <v>256</v>
      </c>
      <c r="D370" s="141">
        <v>340</v>
      </c>
      <c r="E370" s="216">
        <v>733</v>
      </c>
      <c r="F370" s="123">
        <f t="shared" si="163"/>
        <v>610.83333333333337</v>
      </c>
      <c r="G370" s="123">
        <v>630</v>
      </c>
      <c r="H370" s="123">
        <f t="shared" si="156"/>
        <v>103.13778990450204</v>
      </c>
      <c r="I370" s="1190">
        <v>13.2</v>
      </c>
      <c r="J370" s="152">
        <f t="shared" si="157"/>
        <v>12.915873015873016</v>
      </c>
      <c r="K370" s="1016">
        <f t="shared" si="158"/>
        <v>9676</v>
      </c>
      <c r="L370" s="153">
        <f t="shared" si="164"/>
        <v>8063.3333333333339</v>
      </c>
      <c r="M370" s="153">
        <v>8137</v>
      </c>
      <c r="N370" s="153">
        <f t="shared" si="160"/>
        <v>100.91360066143034</v>
      </c>
      <c r="O370" s="1116">
        <f t="shared" si="161"/>
        <v>28</v>
      </c>
      <c r="P370" s="153">
        <f t="shared" si="165"/>
        <v>348.72857142857146</v>
      </c>
      <c r="Q370" s="326"/>
      <c r="R370" s="326"/>
      <c r="S370" s="326"/>
      <c r="T370" s="326"/>
      <c r="U370" s="326"/>
      <c r="V370" s="326"/>
      <c r="W370" s="326"/>
      <c r="X370" s="326"/>
      <c r="Y370" s="326"/>
      <c r="Z370" s="326"/>
      <c r="AA370" s="323"/>
      <c r="AB370" s="326">
        <f t="shared" si="154"/>
        <v>0</v>
      </c>
      <c r="AC370" s="770"/>
      <c r="AD370" s="326"/>
      <c r="AE370" s="326"/>
      <c r="AF370" s="326"/>
      <c r="AG370" s="326"/>
      <c r="AH370" s="326"/>
    </row>
    <row r="371" spans="1:34" s="2020" customFormat="1" ht="30" x14ac:dyDescent="0.25">
      <c r="A371" s="2020">
        <v>1</v>
      </c>
      <c r="B371" s="205" t="s">
        <v>645</v>
      </c>
      <c r="C371" s="961" t="s">
        <v>256</v>
      </c>
      <c r="D371" s="141">
        <v>340</v>
      </c>
      <c r="E371" s="216">
        <v>50</v>
      </c>
      <c r="F371" s="123">
        <f t="shared" ref="F371" si="172">E371/12*$B$4</f>
        <v>41.666666666666671</v>
      </c>
      <c r="G371" s="123">
        <v>22</v>
      </c>
      <c r="H371" s="123">
        <f t="shared" si="156"/>
        <v>52.79999999999999</v>
      </c>
      <c r="I371" s="1190">
        <v>28.3</v>
      </c>
      <c r="J371" s="152">
        <f t="shared" si="157"/>
        <v>32.636363636363633</v>
      </c>
      <c r="K371" s="1016">
        <f t="shared" si="158"/>
        <v>1415</v>
      </c>
      <c r="L371" s="153">
        <f t="shared" ref="L371" si="173">K371/12*$B$4</f>
        <v>1179.1666666666667</v>
      </c>
      <c r="M371" s="153">
        <v>718</v>
      </c>
      <c r="N371" s="153">
        <f t="shared" si="160"/>
        <v>60.890459363957596</v>
      </c>
      <c r="O371" s="1116">
        <f t="shared" si="161"/>
        <v>4</v>
      </c>
      <c r="P371" s="153">
        <f t="shared" ref="P371" si="174">M371/$B$4*12/O371</f>
        <v>215.39999999999998</v>
      </c>
      <c r="Q371" s="327"/>
      <c r="R371" s="327"/>
      <c r="S371" s="327"/>
      <c r="T371" s="327"/>
      <c r="U371" s="327"/>
      <c r="V371" s="327"/>
      <c r="W371" s="327"/>
      <c r="X371" s="327"/>
      <c r="Y371" s="327"/>
      <c r="Z371" s="327"/>
      <c r="AA371" s="859"/>
      <c r="AB371" s="327"/>
      <c r="AC371" s="991"/>
      <c r="AD371" s="327"/>
      <c r="AE371" s="327"/>
      <c r="AF371" s="327"/>
      <c r="AG371" s="327"/>
      <c r="AH371" s="327"/>
    </row>
    <row r="372" spans="1:34" ht="30" x14ac:dyDescent="0.25">
      <c r="A372" s="137">
        <v>1</v>
      </c>
      <c r="B372" s="205" t="s">
        <v>534</v>
      </c>
      <c r="C372" s="961" t="s">
        <v>256</v>
      </c>
      <c r="D372" s="970">
        <v>340</v>
      </c>
      <c r="E372" s="226">
        <v>546</v>
      </c>
      <c r="F372" s="129">
        <f t="shared" si="163"/>
        <v>455</v>
      </c>
      <c r="G372" s="129">
        <v>454</v>
      </c>
      <c r="H372" s="129">
        <f t="shared" si="156"/>
        <v>99.780219780219781</v>
      </c>
      <c r="I372" s="1191">
        <v>28.3</v>
      </c>
      <c r="J372" s="971">
        <f t="shared" si="157"/>
        <v>28.614537444933919</v>
      </c>
      <c r="K372" s="972">
        <f t="shared" si="158"/>
        <v>15452</v>
      </c>
      <c r="L372" s="278">
        <f t="shared" si="164"/>
        <v>12876.666666666668</v>
      </c>
      <c r="M372" s="278">
        <v>12991</v>
      </c>
      <c r="N372" s="278">
        <f t="shared" si="160"/>
        <v>100.88791095003882</v>
      </c>
      <c r="O372" s="278">
        <f t="shared" si="161"/>
        <v>45</v>
      </c>
      <c r="P372" s="278">
        <f t="shared" si="165"/>
        <v>346.42666666666662</v>
      </c>
      <c r="Q372" s="327"/>
      <c r="R372" s="327"/>
      <c r="S372" s="327"/>
      <c r="T372" s="327"/>
      <c r="U372" s="327"/>
      <c r="V372" s="327"/>
      <c r="W372" s="327"/>
      <c r="X372" s="327"/>
      <c r="Y372" s="327"/>
      <c r="Z372" s="327"/>
      <c r="AA372" s="859"/>
      <c r="AB372" s="327">
        <f t="shared" si="154"/>
        <v>0</v>
      </c>
      <c r="AC372" s="991"/>
      <c r="AD372" s="327"/>
      <c r="AE372" s="327"/>
      <c r="AF372" s="327"/>
      <c r="AG372" s="327"/>
      <c r="AH372" s="327"/>
    </row>
    <row r="373" spans="1:34" ht="29.25" x14ac:dyDescent="0.25">
      <c r="A373" s="137">
        <v>1</v>
      </c>
      <c r="B373" s="979" t="s">
        <v>7</v>
      </c>
      <c r="C373" s="980"/>
      <c r="D373" s="979"/>
      <c r="E373" s="32">
        <f>SUM(E361:E372)</f>
        <v>12710</v>
      </c>
      <c r="F373" s="7">
        <f t="shared" ref="F373:G373" si="175">SUM(F361:F372)</f>
        <v>10591.666666666666</v>
      </c>
      <c r="G373" s="7">
        <f t="shared" si="175"/>
        <v>10787</v>
      </c>
      <c r="H373" s="7">
        <f t="shared" si="156"/>
        <v>101.84421715184895</v>
      </c>
      <c r="I373" s="8">
        <f>IF(E373=0,0,K373/E373)</f>
        <v>7.8573564122738002</v>
      </c>
      <c r="J373" s="8">
        <f t="shared" si="157"/>
        <v>7.5572448317419116</v>
      </c>
      <c r="K373" s="1055">
        <f t="shared" ref="K373:M373" si="176">SUM(K361:K372)</f>
        <v>99867</v>
      </c>
      <c r="L373" s="7">
        <f t="shared" si="176"/>
        <v>83222.5</v>
      </c>
      <c r="M373" s="7">
        <f t="shared" si="176"/>
        <v>81520</v>
      </c>
      <c r="N373" s="1057">
        <f t="shared" si="160"/>
        <v>97.954279191324474</v>
      </c>
      <c r="O373" s="181">
        <f>SUM(O361:O372)</f>
        <v>292</v>
      </c>
      <c r="P373" s="1057">
        <f t="shared" si="165"/>
        <v>335.01369863013701</v>
      </c>
      <c r="Q373" s="324">
        <v>1946409.1138361827</v>
      </c>
      <c r="R373" s="324">
        <v>1946409.1138361827</v>
      </c>
      <c r="S373" s="324">
        <v>1946413.8365485256</v>
      </c>
      <c r="T373" s="324">
        <v>1946422.7869614772</v>
      </c>
      <c r="U373" s="324">
        <v>1946422.7869614772</v>
      </c>
      <c r="V373" s="324">
        <v>1946422.7869614772</v>
      </c>
      <c r="W373" s="324">
        <v>1552029.1689600002</v>
      </c>
      <c r="X373" s="324">
        <v>1552029.1689600002</v>
      </c>
      <c r="Y373" s="324">
        <v>1528889.5637563611</v>
      </c>
      <c r="Z373" s="324">
        <v>1528889.5637563611</v>
      </c>
      <c r="AA373" s="857">
        <f>Q373/12*$B$4+(R373-Q373)/11*9+(S373-R373)/10*8+(T373-S373)/9*7+(U373-T373)/8*6+(V373-U373)/7*5+(W373-V373)/6*4+(X373-W373)/5*3+(Y373-X373)/4*2+(Z373-Y373)/3*1</f>
        <v>1347519.4531961847</v>
      </c>
      <c r="AB373" s="324">
        <f>AH373-AG373-AD373-AC373</f>
        <v>1240861.5321100003</v>
      </c>
      <c r="AC373" s="774"/>
      <c r="AD373" s="324">
        <v>-43.504100000000008</v>
      </c>
      <c r="AE373" s="324">
        <f>AB373-AA373</f>
        <v>-106657.92108618445</v>
      </c>
      <c r="AF373" s="324">
        <v>-536.61143000000004</v>
      </c>
      <c r="AG373" s="324">
        <v>-13221.305100000001</v>
      </c>
      <c r="AH373" s="324">
        <v>1227596.7229100002</v>
      </c>
    </row>
    <row r="374" spans="1:34" ht="29.25" x14ac:dyDescent="0.25">
      <c r="A374" s="137">
        <v>1</v>
      </c>
      <c r="B374" s="569" t="s">
        <v>535</v>
      </c>
      <c r="C374" s="810"/>
      <c r="D374" s="984"/>
      <c r="E374" s="255">
        <v>680</v>
      </c>
      <c r="F374" s="1095">
        <f>E374/12*$B$4</f>
        <v>566.66666666666663</v>
      </c>
      <c r="G374" s="984">
        <v>616</v>
      </c>
      <c r="H374" s="984">
        <f t="shared" si="156"/>
        <v>108.70588235294119</v>
      </c>
      <c r="I374" s="282"/>
      <c r="J374" s="282"/>
      <c r="K374" s="739"/>
      <c r="L374" s="984"/>
      <c r="M374" s="984">
        <v>9259</v>
      </c>
      <c r="N374" s="985"/>
      <c r="O374" s="1192"/>
      <c r="P374" s="985"/>
      <c r="Q374" s="325"/>
      <c r="R374" s="325"/>
      <c r="S374" s="325"/>
      <c r="T374" s="325"/>
      <c r="U374" s="325"/>
      <c r="V374" s="325"/>
      <c r="W374" s="325"/>
      <c r="X374" s="325"/>
      <c r="Y374" s="325"/>
      <c r="Z374" s="325"/>
      <c r="AA374" s="858"/>
      <c r="AB374" s="325"/>
      <c r="AC374" s="773"/>
      <c r="AD374" s="325"/>
      <c r="AE374" s="325"/>
      <c r="AF374" s="325"/>
      <c r="AG374" s="325">
        <v>0</v>
      </c>
      <c r="AH374" s="325">
        <v>159745.87943999996</v>
      </c>
    </row>
    <row r="375" spans="1:34" s="2020" customFormat="1" ht="29.25" x14ac:dyDescent="0.25">
      <c r="A375" s="2020">
        <v>1</v>
      </c>
      <c r="B375" s="2990" t="s">
        <v>536</v>
      </c>
      <c r="C375" s="810"/>
      <c r="D375" s="984"/>
      <c r="E375" s="255">
        <v>16</v>
      </c>
      <c r="F375" s="984">
        <f>E375/12*$B$4</f>
        <v>13.333333333333332</v>
      </c>
      <c r="G375" s="984">
        <v>14</v>
      </c>
      <c r="H375" s="984">
        <f t="shared" si="156"/>
        <v>105</v>
      </c>
      <c r="I375" s="282"/>
      <c r="J375" s="282"/>
      <c r="K375" s="739"/>
      <c r="L375" s="984"/>
      <c r="M375" s="984">
        <v>202</v>
      </c>
      <c r="N375" s="985"/>
      <c r="O375" s="1122"/>
      <c r="P375" s="985"/>
      <c r="Q375" s="325"/>
      <c r="R375" s="325"/>
      <c r="S375" s="325"/>
      <c r="T375" s="325"/>
      <c r="U375" s="325"/>
      <c r="V375" s="325"/>
      <c r="W375" s="325"/>
      <c r="X375" s="325"/>
      <c r="Y375" s="325"/>
      <c r="Z375" s="325"/>
      <c r="AA375" s="941"/>
      <c r="AB375" s="325"/>
      <c r="AC375" s="773"/>
      <c r="AD375" s="325"/>
      <c r="AE375" s="325"/>
      <c r="AF375" s="325"/>
      <c r="AG375" s="325">
        <v>0</v>
      </c>
      <c r="AH375" s="325">
        <v>3900.3669599999998</v>
      </c>
    </row>
    <row r="376" spans="1:34" s="2020" customFormat="1" x14ac:dyDescent="0.25">
      <c r="A376" s="2020">
        <v>1</v>
      </c>
      <c r="B376" s="2990" t="s">
        <v>647</v>
      </c>
      <c r="C376" s="810"/>
      <c r="D376" s="984"/>
      <c r="E376" s="255">
        <f>E375+E374</f>
        <v>696</v>
      </c>
      <c r="F376" s="984">
        <f t="shared" ref="F376:G376" si="177">F375+F374</f>
        <v>580</v>
      </c>
      <c r="G376" s="984">
        <f t="shared" si="177"/>
        <v>630</v>
      </c>
      <c r="H376" s="984">
        <f t="shared" si="156"/>
        <v>108.62068965517241</v>
      </c>
      <c r="I376" s="282"/>
      <c r="J376" s="282"/>
      <c r="K376" s="739"/>
      <c r="L376" s="984"/>
      <c r="M376" s="984">
        <f t="shared" ref="M376" si="178">M375+M374</f>
        <v>9461</v>
      </c>
      <c r="N376" s="985"/>
      <c r="O376" s="1122"/>
      <c r="P376" s="985"/>
      <c r="Q376" s="325">
        <v>161056.9079968</v>
      </c>
      <c r="R376" s="325">
        <v>161056.9079968</v>
      </c>
      <c r="S376" s="325">
        <v>157578.8640568</v>
      </c>
      <c r="T376" s="325">
        <v>157578.8640568</v>
      </c>
      <c r="U376" s="325">
        <v>157578.8640568</v>
      </c>
      <c r="V376" s="325">
        <v>157578.8640568</v>
      </c>
      <c r="W376" s="325">
        <v>180575.5938</v>
      </c>
      <c r="X376" s="325">
        <v>180575.5938</v>
      </c>
      <c r="Y376" s="325">
        <v>180575.59379480002</v>
      </c>
      <c r="Z376" s="325">
        <v>180575.59379480002</v>
      </c>
      <c r="AA376" s="941">
        <f>Z376/12*$B$4</f>
        <v>150479.66149566669</v>
      </c>
      <c r="AB376" s="325">
        <f>AH376-AG376-AD376-AC376</f>
        <v>163646.24639999997</v>
      </c>
      <c r="AC376" s="773"/>
      <c r="AD376" s="325"/>
      <c r="AE376" s="325">
        <f>AB376-AA376</f>
        <v>13166.584904333286</v>
      </c>
      <c r="AF376" s="325"/>
      <c r="AG376" s="325">
        <v>0</v>
      </c>
      <c r="AH376" s="325">
        <f>AH375+AH374</f>
        <v>163646.24639999997</v>
      </c>
    </row>
    <row r="377" spans="1:34" x14ac:dyDescent="0.25">
      <c r="A377" s="137">
        <v>1</v>
      </c>
      <c r="B377" s="465" t="s">
        <v>194</v>
      </c>
      <c r="C377" s="1193"/>
      <c r="D377" s="988"/>
      <c r="E377" s="256"/>
      <c r="F377" s="984"/>
      <c r="G377" s="522"/>
      <c r="H377" s="522"/>
      <c r="I377" s="196"/>
      <c r="J377" s="196"/>
      <c r="K377" s="1164"/>
      <c r="L377" s="522"/>
      <c r="M377" s="522"/>
      <c r="N377" s="522"/>
      <c r="O377" s="522"/>
      <c r="P377" s="522"/>
      <c r="Q377" s="326"/>
      <c r="R377" s="326"/>
      <c r="S377" s="326"/>
      <c r="T377" s="326"/>
      <c r="U377" s="326"/>
      <c r="V377" s="326"/>
      <c r="W377" s="326"/>
      <c r="X377" s="326"/>
      <c r="Y377" s="326"/>
      <c r="Z377" s="326"/>
      <c r="AA377" s="855">
        <f t="shared" ref="AA377" si="179">Q377/12*$B$4</f>
        <v>0</v>
      </c>
      <c r="AB377" s="326"/>
      <c r="AC377" s="770"/>
      <c r="AD377" s="326"/>
      <c r="AE377" s="326"/>
      <c r="AF377" s="326"/>
      <c r="AG377" s="326"/>
      <c r="AH377" s="326"/>
    </row>
    <row r="378" spans="1:34" s="2020" customFormat="1" ht="104.25" x14ac:dyDescent="0.25">
      <c r="B378" s="307" t="s">
        <v>630</v>
      </c>
      <c r="C378" s="1193"/>
      <c r="D378" s="988"/>
      <c r="E378" s="255">
        <f>E379</f>
        <v>20</v>
      </c>
      <c r="F378" s="984">
        <f t="shared" ref="F378:G378" si="180">F379</f>
        <v>13.333333333333334</v>
      </c>
      <c r="G378" s="255">
        <f t="shared" si="180"/>
        <v>27</v>
      </c>
      <c r="H378" s="984">
        <f t="shared" si="156"/>
        <v>202.5</v>
      </c>
      <c r="I378" s="196"/>
      <c r="J378" s="196"/>
      <c r="K378" s="1164"/>
      <c r="L378" s="522"/>
      <c r="M378" s="522"/>
      <c r="N378" s="522"/>
      <c r="O378" s="522"/>
      <c r="P378" s="522"/>
      <c r="Q378" s="326"/>
      <c r="R378" s="326"/>
      <c r="S378" s="326"/>
      <c r="T378" s="326"/>
      <c r="U378" s="326"/>
      <c r="V378" s="326"/>
      <c r="W378" s="326">
        <v>87.984399999999994</v>
      </c>
      <c r="X378" s="326">
        <v>87.984399999999994</v>
      </c>
      <c r="Y378" s="326">
        <v>87.984399999999994</v>
      </c>
      <c r="Z378" s="326">
        <v>87.984399999999994</v>
      </c>
      <c r="AA378" s="855">
        <f>Q378/12*$B$4+(R378-Q378)/11*9+(S378-R378)/10*8+(T378-S378)/9*7+(U378-T378)/8*6+(V378-U378)/7*5+(W378-V378)/6*4+(X378-W378)/5*3+(Y378-X378)/4*2+(Z378-Y378)/3*1</f>
        <v>58.65626666666666</v>
      </c>
      <c r="AB378" s="326">
        <f>AH378-AG378-AD378</f>
        <v>118.77894000000001</v>
      </c>
      <c r="AC378" s="770"/>
      <c r="AD378" s="326"/>
      <c r="AE378" s="326">
        <f>AB378-AA378</f>
        <v>60.122673333333346</v>
      </c>
      <c r="AF378" s="326"/>
      <c r="AG378" s="326">
        <v>0</v>
      </c>
      <c r="AH378" s="326">
        <v>118.77894000000001</v>
      </c>
    </row>
    <row r="379" spans="1:34" s="2020" customFormat="1" x14ac:dyDescent="0.25">
      <c r="B379" s="307" t="s">
        <v>623</v>
      </c>
      <c r="C379" s="1193"/>
      <c r="D379" s="988"/>
      <c r="E379" s="255">
        <v>20</v>
      </c>
      <c r="F379" s="3101">
        <f>E379/6*4</f>
        <v>13.333333333333334</v>
      </c>
      <c r="G379" s="522">
        <v>27</v>
      </c>
      <c r="H379" s="984">
        <f t="shared" si="156"/>
        <v>202.5</v>
      </c>
      <c r="I379" s="196"/>
      <c r="J379" s="196"/>
      <c r="K379" s="1164"/>
      <c r="L379" s="522"/>
      <c r="M379" s="522"/>
      <c r="N379" s="522"/>
      <c r="O379" s="522"/>
      <c r="P379" s="522"/>
      <c r="Q379" s="326"/>
      <c r="R379" s="326"/>
      <c r="S379" s="326"/>
      <c r="T379" s="326"/>
      <c r="U379" s="326"/>
      <c r="V379" s="326"/>
      <c r="W379" s="326"/>
      <c r="X379" s="326"/>
      <c r="Y379" s="326"/>
      <c r="Z379" s="326"/>
      <c r="AA379" s="855"/>
      <c r="AB379" s="326"/>
      <c r="AC379" s="770"/>
      <c r="AD379" s="326"/>
      <c r="AE379" s="326"/>
      <c r="AF379" s="326"/>
      <c r="AG379" s="326"/>
      <c r="AH379" s="326"/>
    </row>
    <row r="380" spans="1:34" s="2020" customFormat="1" x14ac:dyDescent="0.25">
      <c r="B380" s="3100" t="s">
        <v>624</v>
      </c>
      <c r="C380" s="1193"/>
      <c r="D380" s="988"/>
      <c r="E380" s="255"/>
      <c r="F380" s="984"/>
      <c r="G380" s="522"/>
      <c r="H380" s="522"/>
      <c r="I380" s="196"/>
      <c r="J380" s="196"/>
      <c r="K380" s="1164"/>
      <c r="L380" s="522"/>
      <c r="M380" s="522"/>
      <c r="N380" s="522"/>
      <c r="O380" s="522"/>
      <c r="P380" s="522"/>
      <c r="Q380" s="326"/>
      <c r="R380" s="326"/>
      <c r="S380" s="326"/>
      <c r="T380" s="326"/>
      <c r="U380" s="326"/>
      <c r="V380" s="326"/>
      <c r="W380" s="326"/>
      <c r="X380" s="326"/>
      <c r="Y380" s="326"/>
      <c r="Z380" s="326"/>
      <c r="AA380" s="855"/>
      <c r="AB380" s="326"/>
      <c r="AC380" s="770"/>
      <c r="AD380" s="326"/>
      <c r="AE380" s="326"/>
      <c r="AF380" s="326"/>
      <c r="AG380" s="326"/>
      <c r="AH380" s="326"/>
    </row>
    <row r="381" spans="1:34" s="2020" customFormat="1" x14ac:dyDescent="0.25">
      <c r="B381" s="307" t="s">
        <v>625</v>
      </c>
      <c r="C381" s="1193"/>
      <c r="D381" s="988"/>
      <c r="E381" s="255"/>
      <c r="F381" s="984"/>
      <c r="G381" s="522"/>
      <c r="H381" s="522"/>
      <c r="I381" s="196"/>
      <c r="J381" s="196"/>
      <c r="K381" s="1164"/>
      <c r="L381" s="522"/>
      <c r="M381" s="522"/>
      <c r="N381" s="522"/>
      <c r="O381" s="522"/>
      <c r="P381" s="522"/>
      <c r="Q381" s="326"/>
      <c r="R381" s="326"/>
      <c r="S381" s="326"/>
      <c r="T381" s="326"/>
      <c r="U381" s="326"/>
      <c r="V381" s="326"/>
      <c r="W381" s="326"/>
      <c r="X381" s="326"/>
      <c r="Y381" s="326"/>
      <c r="Z381" s="326"/>
      <c r="AA381" s="855"/>
      <c r="AB381" s="326"/>
      <c r="AC381" s="770"/>
      <c r="AD381" s="326"/>
      <c r="AE381" s="326"/>
      <c r="AF381" s="326"/>
      <c r="AG381" s="326"/>
      <c r="AH381" s="326"/>
    </row>
    <row r="382" spans="1:34" ht="29.25" x14ac:dyDescent="0.25">
      <c r="A382" s="137">
        <v>1</v>
      </c>
      <c r="B382" s="519" t="s">
        <v>310</v>
      </c>
      <c r="C382" s="418"/>
      <c r="D382" s="9"/>
      <c r="E382" s="238">
        <f>E384+E389+E383+E390+E391</f>
        <v>80980</v>
      </c>
      <c r="F382" s="280">
        <f t="shared" ref="F382:G382" si="181">F384+F389+F383+F390+F391</f>
        <v>67483.333333333343</v>
      </c>
      <c r="G382" s="280">
        <f t="shared" si="181"/>
        <v>68373</v>
      </c>
      <c r="H382" s="280">
        <f>G382/F382*100</f>
        <v>101.31835020992837</v>
      </c>
      <c r="I382" s="196"/>
      <c r="J382" s="196"/>
      <c r="K382" s="1164"/>
      <c r="L382" s="522"/>
      <c r="M382" s="522"/>
      <c r="N382" s="522"/>
      <c r="O382" s="522"/>
      <c r="P382" s="522"/>
      <c r="Q382" s="326">
        <v>67995.021299999993</v>
      </c>
      <c r="R382" s="326">
        <v>67995.021299999993</v>
      </c>
      <c r="S382" s="326">
        <v>67995.021299999993</v>
      </c>
      <c r="T382" s="326">
        <v>67995.021299999993</v>
      </c>
      <c r="U382" s="326">
        <v>67995.021299999993</v>
      </c>
      <c r="V382" s="326">
        <v>67995.021299999993</v>
      </c>
      <c r="W382" s="326">
        <v>67995.021299999993</v>
      </c>
      <c r="X382" s="326">
        <v>67995.021299999993</v>
      </c>
      <c r="Y382" s="326">
        <v>67995.009299999991</v>
      </c>
      <c r="Z382" s="326">
        <v>67995.009299999991</v>
      </c>
      <c r="AA382" s="855">
        <f>Q382/12*$B$4+(R382-Q382)/11*9+(S382-R382)/10*8+(T382-S382)/9*7+(U382-T382)/8*6+(V382-U382)/7*5+(W382-V382)/6*4+(X382-W382)/5*3+(Y382-X382)/4*2+(Z382-Y382)/3*1</f>
        <v>56662.511749999998</v>
      </c>
      <c r="AB382" s="326">
        <f>AH382-AG382-AD382</f>
        <v>57341.080839999988</v>
      </c>
      <c r="AC382" s="770"/>
      <c r="AD382" s="326"/>
      <c r="AE382" s="326">
        <f>AB382-AA382</f>
        <v>678.56908999998996</v>
      </c>
      <c r="AF382" s="326">
        <v>-2.32734</v>
      </c>
      <c r="AG382" s="326">
        <v>-72.726439999999997</v>
      </c>
      <c r="AH382" s="326">
        <v>57268.354399999989</v>
      </c>
    </row>
    <row r="383" spans="1:34" x14ac:dyDescent="0.25">
      <c r="A383" s="137">
        <v>1</v>
      </c>
      <c r="B383" s="4" t="s">
        <v>303</v>
      </c>
      <c r="C383" s="418"/>
      <c r="D383" s="9"/>
      <c r="E383" s="2797"/>
      <c r="F383" s="123"/>
      <c r="G383" s="123"/>
      <c r="H383" s="123"/>
      <c r="I383" s="196"/>
      <c r="J383" s="196"/>
      <c r="K383" s="1164"/>
      <c r="L383" s="522"/>
      <c r="M383" s="522"/>
      <c r="N383" s="522"/>
      <c r="O383" s="522"/>
      <c r="P383" s="522"/>
      <c r="Q383" s="326"/>
      <c r="R383" s="326"/>
      <c r="S383" s="326"/>
      <c r="T383" s="326"/>
      <c r="U383" s="326"/>
      <c r="V383" s="326"/>
      <c r="W383" s="326"/>
      <c r="X383" s="326"/>
      <c r="Y383" s="326"/>
      <c r="Z383" s="326"/>
      <c r="AA383" s="323"/>
      <c r="AB383" s="326">
        <f>AH383-AG383-AD383</f>
        <v>0</v>
      </c>
      <c r="AC383" s="770"/>
      <c r="AD383" s="326"/>
      <c r="AE383" s="326"/>
      <c r="AF383" s="326"/>
      <c r="AG383" s="326"/>
      <c r="AH383" s="326"/>
    </row>
    <row r="384" spans="1:34" ht="30" x14ac:dyDescent="0.25">
      <c r="A384" s="137">
        <v>1</v>
      </c>
      <c r="B384" s="531" t="s">
        <v>442</v>
      </c>
      <c r="C384" s="418"/>
      <c r="D384" s="9"/>
      <c r="E384" s="226">
        <f>E385+E386+E387</f>
        <v>76150</v>
      </c>
      <c r="F384" s="123">
        <f t="shared" ref="F384:G384" si="182">F385+F387+F386</f>
        <v>63458.333333333336</v>
      </c>
      <c r="G384" s="123">
        <f t="shared" si="182"/>
        <v>63472</v>
      </c>
      <c r="H384" s="123">
        <f>G384/F384*100</f>
        <v>100.02153644123439</v>
      </c>
      <c r="I384" s="196"/>
      <c r="J384" s="196"/>
      <c r="K384" s="1164"/>
      <c r="L384" s="522"/>
      <c r="M384" s="522"/>
      <c r="N384" s="522"/>
      <c r="O384" s="522"/>
      <c r="P384" s="522"/>
      <c r="Q384" s="326"/>
      <c r="R384" s="326"/>
      <c r="S384" s="326"/>
      <c r="T384" s="326"/>
      <c r="U384" s="326"/>
      <c r="V384" s="326"/>
      <c r="W384" s="326"/>
      <c r="X384" s="326"/>
      <c r="Y384" s="326"/>
      <c r="Z384" s="326"/>
      <c r="AA384" s="323"/>
      <c r="AB384" s="326"/>
      <c r="AC384" s="770"/>
      <c r="AD384" s="326"/>
      <c r="AE384" s="326"/>
      <c r="AF384" s="326"/>
      <c r="AG384" s="326"/>
      <c r="AH384" s="326"/>
    </row>
    <row r="385" spans="1:34" ht="30" x14ac:dyDescent="0.25">
      <c r="A385" s="137">
        <v>1</v>
      </c>
      <c r="B385" s="4" t="s">
        <v>580</v>
      </c>
      <c r="C385" s="418"/>
      <c r="D385" s="9"/>
      <c r="E385" s="216">
        <v>46150</v>
      </c>
      <c r="F385" s="123">
        <f>E385/12*$B$4</f>
        <v>38458.333333333336</v>
      </c>
      <c r="G385" s="123">
        <v>38714</v>
      </c>
      <c r="H385" s="123">
        <f>G385/F385*100</f>
        <v>100.66478873239436</v>
      </c>
      <c r="I385" s="196"/>
      <c r="J385" s="196"/>
      <c r="K385" s="1164"/>
      <c r="L385" s="522"/>
      <c r="M385" s="522"/>
      <c r="N385" s="522"/>
      <c r="O385" s="522"/>
      <c r="P385" s="522"/>
      <c r="Q385" s="326"/>
      <c r="R385" s="326"/>
      <c r="S385" s="326"/>
      <c r="T385" s="326"/>
      <c r="U385" s="326"/>
      <c r="V385" s="326"/>
      <c r="W385" s="326"/>
      <c r="X385" s="326"/>
      <c r="Y385" s="326"/>
      <c r="Z385" s="326"/>
      <c r="AA385" s="323"/>
      <c r="AB385" s="326"/>
      <c r="AC385" s="770"/>
      <c r="AD385" s="326"/>
      <c r="AE385" s="326"/>
      <c r="AF385" s="326"/>
      <c r="AG385" s="326"/>
      <c r="AH385" s="326"/>
    </row>
    <row r="386" spans="1:34" s="2020" customFormat="1" ht="45" x14ac:dyDescent="0.25">
      <c r="A386" s="2020">
        <v>1</v>
      </c>
      <c r="B386" s="4" t="s">
        <v>581</v>
      </c>
      <c r="C386" s="418"/>
      <c r="D386" s="9"/>
      <c r="E386" s="968">
        <v>30000</v>
      </c>
      <c r="F386" s="123">
        <f>E386/12*$B$4</f>
        <v>25000</v>
      </c>
      <c r="G386" s="123">
        <v>24758</v>
      </c>
      <c r="H386" s="123">
        <f>G386/F386*100</f>
        <v>99.031999999999996</v>
      </c>
      <c r="I386" s="196"/>
      <c r="J386" s="196"/>
      <c r="K386" s="1164"/>
      <c r="L386" s="522"/>
      <c r="M386" s="522"/>
      <c r="N386" s="522"/>
      <c r="O386" s="522"/>
      <c r="P386" s="522"/>
      <c r="Q386" s="326"/>
      <c r="R386" s="326"/>
      <c r="S386" s="326"/>
      <c r="T386" s="326"/>
      <c r="U386" s="326"/>
      <c r="V386" s="326"/>
      <c r="W386" s="326"/>
      <c r="X386" s="326"/>
      <c r="Y386" s="326"/>
      <c r="Z386" s="326"/>
      <c r="AA386" s="323"/>
      <c r="AB386" s="326"/>
      <c r="AC386" s="770"/>
      <c r="AD386" s="326"/>
      <c r="AE386" s="326"/>
      <c r="AF386" s="326"/>
      <c r="AG386" s="326"/>
      <c r="AH386" s="326"/>
    </row>
    <row r="387" spans="1:34" ht="45" x14ac:dyDescent="0.25">
      <c r="A387" s="137">
        <v>1</v>
      </c>
      <c r="B387" s="4" t="s">
        <v>445</v>
      </c>
      <c r="C387" s="418"/>
      <c r="D387" s="9"/>
      <c r="E387" s="2797"/>
      <c r="F387" s="123"/>
      <c r="G387" s="123"/>
      <c r="H387" s="123"/>
      <c r="I387" s="196"/>
      <c r="J387" s="196"/>
      <c r="K387" s="1164"/>
      <c r="L387" s="522"/>
      <c r="M387" s="522"/>
      <c r="N387" s="522"/>
      <c r="O387" s="522"/>
      <c r="P387" s="522"/>
      <c r="Q387" s="326"/>
      <c r="R387" s="326"/>
      <c r="S387" s="326"/>
      <c r="T387" s="326"/>
      <c r="U387" s="326"/>
      <c r="V387" s="326"/>
      <c r="W387" s="326"/>
      <c r="X387" s="326"/>
      <c r="Y387" s="326"/>
      <c r="Z387" s="326"/>
      <c r="AA387" s="323"/>
      <c r="AB387" s="326"/>
      <c r="AC387" s="770"/>
      <c r="AD387" s="326"/>
      <c r="AE387" s="326"/>
      <c r="AF387" s="326"/>
      <c r="AG387" s="326"/>
      <c r="AH387" s="326"/>
    </row>
    <row r="388" spans="1:34" ht="60" x14ac:dyDescent="0.25">
      <c r="A388" s="137">
        <v>1</v>
      </c>
      <c r="B388" s="4" t="s">
        <v>446</v>
      </c>
      <c r="C388" s="418"/>
      <c r="D388" s="9"/>
      <c r="E388" s="2797"/>
      <c r="F388" s="123"/>
      <c r="G388" s="123"/>
      <c r="H388" s="123"/>
      <c r="I388" s="196"/>
      <c r="J388" s="196"/>
      <c r="K388" s="1164"/>
      <c r="L388" s="522"/>
      <c r="M388" s="522"/>
      <c r="N388" s="522"/>
      <c r="O388" s="522"/>
      <c r="P388" s="522"/>
      <c r="Q388" s="326"/>
      <c r="R388" s="326"/>
      <c r="S388" s="326"/>
      <c r="T388" s="326"/>
      <c r="U388" s="326"/>
      <c r="V388" s="326"/>
      <c r="W388" s="326"/>
      <c r="X388" s="326"/>
      <c r="Y388" s="326"/>
      <c r="Z388" s="326"/>
      <c r="AA388" s="323"/>
      <c r="AB388" s="326"/>
      <c r="AC388" s="770"/>
      <c r="AD388" s="326"/>
      <c r="AE388" s="326"/>
      <c r="AF388" s="326"/>
      <c r="AG388" s="326"/>
      <c r="AH388" s="326"/>
    </row>
    <row r="389" spans="1:34" ht="60" x14ac:dyDescent="0.25">
      <c r="A389" s="137">
        <v>1</v>
      </c>
      <c r="B389" s="532" t="s">
        <v>582</v>
      </c>
      <c r="C389" s="418"/>
      <c r="D389" s="9"/>
      <c r="E389" s="226">
        <v>90</v>
      </c>
      <c r="F389" s="123">
        <f>E389/12*$B$4</f>
        <v>75</v>
      </c>
      <c r="G389" s="123">
        <v>32</v>
      </c>
      <c r="H389" s="123">
        <f>G389/F389*100</f>
        <v>42.666666666666671</v>
      </c>
      <c r="I389" s="196"/>
      <c r="J389" s="196"/>
      <c r="K389" s="1164"/>
      <c r="L389" s="522"/>
      <c r="M389" s="522"/>
      <c r="N389" s="522"/>
      <c r="O389" s="522"/>
      <c r="P389" s="522"/>
      <c r="Q389" s="326"/>
      <c r="R389" s="326"/>
      <c r="S389" s="326"/>
      <c r="T389" s="326"/>
      <c r="U389" s="326"/>
      <c r="V389" s="326"/>
      <c r="W389" s="326"/>
      <c r="X389" s="326"/>
      <c r="Y389" s="326"/>
      <c r="Z389" s="326"/>
      <c r="AA389" s="323"/>
      <c r="AB389" s="326"/>
      <c r="AC389" s="770"/>
      <c r="AD389" s="326"/>
      <c r="AE389" s="326"/>
      <c r="AF389" s="326"/>
      <c r="AG389" s="326"/>
      <c r="AH389" s="326"/>
    </row>
    <row r="390" spans="1:34" s="2020" customFormat="1" ht="75" x14ac:dyDescent="0.25">
      <c r="A390" s="2020">
        <v>1</v>
      </c>
      <c r="B390" s="532" t="s">
        <v>583</v>
      </c>
      <c r="C390" s="418"/>
      <c r="D390" s="9"/>
      <c r="E390" s="226">
        <v>90</v>
      </c>
      <c r="F390" s="123">
        <f>E390/12*$B$4</f>
        <v>75</v>
      </c>
      <c r="G390" s="123">
        <v>71</v>
      </c>
      <c r="H390" s="123">
        <f>G390/F390*100</f>
        <v>94.666666666666671</v>
      </c>
      <c r="I390" s="196"/>
      <c r="J390" s="196"/>
      <c r="K390" s="1164"/>
      <c r="L390" s="522"/>
      <c r="M390" s="522"/>
      <c r="N390" s="522"/>
      <c r="O390" s="522"/>
      <c r="P390" s="522"/>
      <c r="Q390" s="326"/>
      <c r="R390" s="326"/>
      <c r="S390" s="326"/>
      <c r="T390" s="326"/>
      <c r="U390" s="326"/>
      <c r="V390" s="326"/>
      <c r="W390" s="326"/>
      <c r="X390" s="326"/>
      <c r="Y390" s="326"/>
      <c r="Z390" s="326"/>
      <c r="AA390" s="323"/>
      <c r="AB390" s="326"/>
      <c r="AC390" s="770"/>
      <c r="AD390" s="326"/>
      <c r="AE390" s="326"/>
      <c r="AF390" s="326"/>
      <c r="AG390" s="326"/>
      <c r="AH390" s="326"/>
    </row>
    <row r="391" spans="1:34" s="2020" customFormat="1" ht="30" x14ac:dyDescent="0.25">
      <c r="A391" s="2020">
        <v>1</v>
      </c>
      <c r="B391" s="532" t="s">
        <v>618</v>
      </c>
      <c r="C391" s="418"/>
      <c r="D391" s="9"/>
      <c r="E391" s="226">
        <v>4650</v>
      </c>
      <c r="F391" s="123">
        <f>E391/12*$B$4</f>
        <v>3875</v>
      </c>
      <c r="G391" s="123">
        <v>4798</v>
      </c>
      <c r="H391" s="123">
        <f>G391/F391*100</f>
        <v>123.81935483870967</v>
      </c>
      <c r="I391" s="196"/>
      <c r="J391" s="196"/>
      <c r="K391" s="1164"/>
      <c r="L391" s="522"/>
      <c r="M391" s="522"/>
      <c r="N391" s="522"/>
      <c r="O391" s="522"/>
      <c r="P391" s="522"/>
      <c r="Q391" s="326"/>
      <c r="R391" s="326"/>
      <c r="S391" s="326"/>
      <c r="T391" s="326"/>
      <c r="U391" s="326"/>
      <c r="V391" s="326"/>
      <c r="W391" s="326"/>
      <c r="X391" s="326"/>
      <c r="Y391" s="326"/>
      <c r="Z391" s="326"/>
      <c r="AA391" s="323"/>
      <c r="AB391" s="326"/>
      <c r="AC391" s="770"/>
      <c r="AD391" s="326"/>
      <c r="AE391" s="326"/>
      <c r="AF391" s="326"/>
      <c r="AG391" s="326"/>
      <c r="AH391" s="326"/>
    </row>
    <row r="392" spans="1:34" ht="29.25" x14ac:dyDescent="0.25">
      <c r="A392" s="137">
        <v>1</v>
      </c>
      <c r="B392" s="519" t="s">
        <v>311</v>
      </c>
      <c r="C392" s="418"/>
      <c r="D392" s="9"/>
      <c r="E392" s="216">
        <f>E393</f>
        <v>260</v>
      </c>
      <c r="F392" s="123">
        <f>F393</f>
        <v>216.66666666666669</v>
      </c>
      <c r="G392" s="123">
        <f>G393</f>
        <v>216</v>
      </c>
      <c r="H392" s="123">
        <f>G392/F392*100</f>
        <v>99.692307692307679</v>
      </c>
      <c r="I392" s="196"/>
      <c r="J392" s="196"/>
      <c r="K392" s="1164"/>
      <c r="L392" s="522"/>
      <c r="M392" s="522"/>
      <c r="N392" s="522"/>
      <c r="O392" s="522"/>
      <c r="P392" s="522"/>
      <c r="Q392" s="326"/>
      <c r="R392" s="326"/>
      <c r="S392" s="326"/>
      <c r="T392" s="326"/>
      <c r="U392" s="326"/>
      <c r="V392" s="326"/>
      <c r="W392" s="326"/>
      <c r="X392" s="326"/>
      <c r="Y392" s="326"/>
      <c r="Z392" s="326"/>
      <c r="AA392" s="323"/>
      <c r="AB392" s="326"/>
      <c r="AC392" s="770"/>
      <c r="AD392" s="326"/>
      <c r="AE392" s="326"/>
      <c r="AF392" s="326"/>
      <c r="AG392" s="326"/>
      <c r="AH392" s="326"/>
    </row>
    <row r="393" spans="1:34" s="2020" customFormat="1" ht="30" x14ac:dyDescent="0.25">
      <c r="A393" s="2020">
        <v>1</v>
      </c>
      <c r="B393" s="4" t="s">
        <v>584</v>
      </c>
      <c r="C393" s="418"/>
      <c r="D393" s="9"/>
      <c r="E393" s="216">
        <v>260</v>
      </c>
      <c r="F393" s="123">
        <f>E393/12*$B$4</f>
        <v>216.66666666666669</v>
      </c>
      <c r="G393" s="123">
        <v>216</v>
      </c>
      <c r="H393" s="123">
        <f>G393/F393*100</f>
        <v>99.692307692307679</v>
      </c>
      <c r="I393" s="196"/>
      <c r="J393" s="196"/>
      <c r="K393" s="1164"/>
      <c r="L393" s="522"/>
      <c r="M393" s="522"/>
      <c r="N393" s="522"/>
      <c r="O393" s="522"/>
      <c r="P393" s="522"/>
      <c r="Q393" s="326"/>
      <c r="R393" s="326"/>
      <c r="S393" s="326"/>
      <c r="T393" s="326"/>
      <c r="U393" s="326"/>
      <c r="V393" s="326"/>
      <c r="W393" s="326"/>
      <c r="X393" s="326"/>
      <c r="Y393" s="326"/>
      <c r="Z393" s="326"/>
      <c r="AA393" s="323"/>
      <c r="AB393" s="326"/>
      <c r="AC393" s="770"/>
      <c r="AD393" s="326"/>
      <c r="AE393" s="326"/>
      <c r="AF393" s="326"/>
      <c r="AG393" s="326"/>
      <c r="AH393" s="326"/>
    </row>
    <row r="394" spans="1:34" ht="29.25" x14ac:dyDescent="0.25">
      <c r="A394" s="137">
        <v>1</v>
      </c>
      <c r="B394" s="519" t="s">
        <v>304</v>
      </c>
      <c r="C394" s="418"/>
      <c r="D394" s="9"/>
      <c r="E394" s="216">
        <f>E395</f>
        <v>0</v>
      </c>
      <c r="F394" s="123"/>
      <c r="G394" s="123"/>
      <c r="H394" s="123"/>
      <c r="I394" s="196"/>
      <c r="J394" s="196"/>
      <c r="K394" s="1164"/>
      <c r="L394" s="522"/>
      <c r="M394" s="522"/>
      <c r="N394" s="522"/>
      <c r="O394" s="522"/>
      <c r="P394" s="522"/>
      <c r="Q394" s="326"/>
      <c r="R394" s="326"/>
      <c r="S394" s="326"/>
      <c r="T394" s="326"/>
      <c r="U394" s="326"/>
      <c r="V394" s="326"/>
      <c r="W394" s="326"/>
      <c r="X394" s="326"/>
      <c r="Y394" s="326"/>
      <c r="Z394" s="326"/>
      <c r="AA394" s="323"/>
      <c r="AB394" s="326"/>
      <c r="AC394" s="770"/>
      <c r="AD394" s="326"/>
      <c r="AE394" s="326"/>
      <c r="AF394" s="326"/>
      <c r="AG394" s="326"/>
      <c r="AH394" s="326"/>
    </row>
    <row r="395" spans="1:34" ht="30" x14ac:dyDescent="0.25">
      <c r="A395" s="137">
        <v>1</v>
      </c>
      <c r="B395" s="515" t="s">
        <v>191</v>
      </c>
      <c r="C395" s="418"/>
      <c r="D395" s="9"/>
      <c r="E395" s="216"/>
      <c r="F395" s="123"/>
      <c r="G395" s="123"/>
      <c r="H395" s="123"/>
      <c r="I395" s="196"/>
      <c r="J395" s="196"/>
      <c r="K395" s="1164"/>
      <c r="L395" s="522"/>
      <c r="M395" s="522"/>
      <c r="N395" s="522"/>
      <c r="O395" s="522"/>
      <c r="P395" s="522"/>
      <c r="Q395" s="326"/>
      <c r="R395" s="326"/>
      <c r="S395" s="326"/>
      <c r="T395" s="326"/>
      <c r="U395" s="326"/>
      <c r="V395" s="326"/>
      <c r="W395" s="326"/>
      <c r="X395" s="326"/>
      <c r="Y395" s="326"/>
      <c r="Z395" s="326"/>
      <c r="AA395" s="323"/>
      <c r="AB395" s="326"/>
      <c r="AC395" s="770"/>
      <c r="AD395" s="326"/>
      <c r="AE395" s="326"/>
      <c r="AF395" s="326"/>
      <c r="AG395" s="326"/>
      <c r="AH395" s="326"/>
    </row>
    <row r="396" spans="1:34" ht="57.75" x14ac:dyDescent="0.25">
      <c r="A396" s="137">
        <v>1</v>
      </c>
      <c r="B396" s="519" t="s">
        <v>305</v>
      </c>
      <c r="C396" s="418"/>
      <c r="D396" s="9"/>
      <c r="E396" s="216"/>
      <c r="F396" s="123"/>
      <c r="G396" s="123"/>
      <c r="H396" s="123"/>
      <c r="I396" s="196"/>
      <c r="J396" s="196"/>
      <c r="K396" s="1164"/>
      <c r="L396" s="522"/>
      <c r="M396" s="522"/>
      <c r="N396" s="522"/>
      <c r="O396" s="522"/>
      <c r="P396" s="522"/>
      <c r="Q396" s="326"/>
      <c r="R396" s="326"/>
      <c r="S396" s="326"/>
      <c r="T396" s="326"/>
      <c r="U396" s="326"/>
      <c r="V396" s="326"/>
      <c r="W396" s="326"/>
      <c r="X396" s="326"/>
      <c r="Y396" s="326"/>
      <c r="Z396" s="326"/>
      <c r="AA396" s="323"/>
      <c r="AB396" s="326"/>
      <c r="AC396" s="770"/>
      <c r="AD396" s="326"/>
      <c r="AE396" s="326"/>
      <c r="AF396" s="326"/>
      <c r="AG396" s="326"/>
      <c r="AH396" s="326"/>
    </row>
    <row r="397" spans="1:34" x14ac:dyDescent="0.25">
      <c r="A397" s="137">
        <v>1</v>
      </c>
      <c r="B397" s="992" t="s">
        <v>132</v>
      </c>
      <c r="C397" s="993"/>
      <c r="D397" s="2019"/>
      <c r="E397" s="236">
        <f>SUM(E398:E456)</f>
        <v>66207</v>
      </c>
      <c r="F397" s="280">
        <f>SUM(F398:F456)</f>
        <v>55072</v>
      </c>
      <c r="G397" s="280">
        <f>SUM(G398:G456)</f>
        <v>55339</v>
      </c>
      <c r="H397" s="123">
        <f t="shared" ref="H397:H402" si="183">G397/F397*100</f>
        <v>100.48481987216735</v>
      </c>
      <c r="I397" s="196"/>
      <c r="J397" s="196"/>
      <c r="K397" s="1194"/>
      <c r="L397" s="1054"/>
      <c r="M397" s="1054"/>
      <c r="N397" s="1054"/>
      <c r="O397" s="1054"/>
      <c r="P397" s="1054"/>
      <c r="Q397" s="326">
        <v>476139.54356200004</v>
      </c>
      <c r="R397" s="326">
        <v>476139.54356200004</v>
      </c>
      <c r="S397" s="326">
        <v>476139.54356200004</v>
      </c>
      <c r="T397" s="326">
        <v>476135.32516200002</v>
      </c>
      <c r="U397" s="326">
        <v>476135.32516200002</v>
      </c>
      <c r="V397" s="326">
        <v>476135.32516200002</v>
      </c>
      <c r="W397" s="326">
        <v>496252.73887</v>
      </c>
      <c r="X397" s="326">
        <v>496252.73887</v>
      </c>
      <c r="Y397" s="326">
        <v>493854.49741599994</v>
      </c>
      <c r="Z397" s="326">
        <v>493854.49741599994</v>
      </c>
      <c r="AA397" s="855">
        <f>Q397/12*$B$4+(R397-Q397)/11*9+(S397-R397)/10*8+(T397-S397)/9*7+(U397-T397)/8*6+(V397-U397)/7*5+(W397-V397)/6*4+(X397-W397)/5*3+(Y397-X397)/4*2+(Z397-Y397)/3*1</f>
        <v>408992.16040222219</v>
      </c>
      <c r="AB397" s="326">
        <f>AH397-AG397-AD397</f>
        <v>405560.09345999995</v>
      </c>
      <c r="AC397" s="770">
        <f>SUM(AC398:AC442)</f>
        <v>0</v>
      </c>
      <c r="AD397" s="326">
        <v>1636.6671200000001</v>
      </c>
      <c r="AE397" s="326">
        <f>AB397-AA397</f>
        <v>-3432.0669422222418</v>
      </c>
      <c r="AF397" s="326">
        <v>-42.943760000000005</v>
      </c>
      <c r="AG397" s="326">
        <v>-250.06699</v>
      </c>
      <c r="AH397" s="326">
        <v>406946.69358999992</v>
      </c>
    </row>
    <row r="398" spans="1:34" ht="45" x14ac:dyDescent="0.25">
      <c r="A398" s="137">
        <v>1</v>
      </c>
      <c r="B398" s="205" t="s">
        <v>537</v>
      </c>
      <c r="C398" s="417"/>
      <c r="D398" s="11"/>
      <c r="E398" s="216">
        <v>1500</v>
      </c>
      <c r="F398" s="123">
        <f t="shared" ref="F398:F456" si="184">ROUND(E398/12*$B$4,0)</f>
        <v>1250</v>
      </c>
      <c r="G398" s="129">
        <v>1049</v>
      </c>
      <c r="H398" s="123">
        <f t="shared" si="183"/>
        <v>83.919999999999987</v>
      </c>
      <c r="I398" s="196"/>
      <c r="J398" s="1003"/>
      <c r="K398" s="989"/>
      <c r="L398" s="990"/>
      <c r="M398" s="989"/>
      <c r="N398" s="989"/>
      <c r="O398" s="989"/>
      <c r="P398" s="989"/>
      <c r="Q398" s="326"/>
      <c r="R398" s="326"/>
      <c r="S398" s="326"/>
      <c r="T398" s="326"/>
      <c r="U398" s="326"/>
      <c r="V398" s="326"/>
      <c r="W398" s="326"/>
      <c r="X398" s="326"/>
      <c r="Y398" s="326"/>
      <c r="Z398" s="326"/>
      <c r="AA398" s="323"/>
      <c r="AB398" s="326">
        <f>AH398-AG398-AD398</f>
        <v>0</v>
      </c>
      <c r="AC398" s="770"/>
      <c r="AD398" s="326"/>
      <c r="AE398" s="326"/>
      <c r="AF398" s="326"/>
      <c r="AG398" s="326"/>
      <c r="AH398" s="326"/>
    </row>
    <row r="399" spans="1:34" ht="90" x14ac:dyDescent="0.25">
      <c r="A399" s="137">
        <v>1</v>
      </c>
      <c r="B399" s="11" t="s">
        <v>538</v>
      </c>
      <c r="C399" s="417"/>
      <c r="D399" s="11"/>
      <c r="E399" s="216">
        <v>300</v>
      </c>
      <c r="F399" s="123">
        <f t="shared" si="184"/>
        <v>250</v>
      </c>
      <c r="G399" s="123">
        <v>203</v>
      </c>
      <c r="H399" s="123">
        <f t="shared" si="183"/>
        <v>81.2</v>
      </c>
      <c r="I399" s="196"/>
      <c r="J399" s="1195"/>
      <c r="K399" s="1065"/>
      <c r="L399" s="990"/>
      <c r="M399" s="989"/>
      <c r="N399" s="989"/>
      <c r="O399" s="990"/>
      <c r="P399" s="989"/>
      <c r="Q399" s="326"/>
      <c r="R399" s="326"/>
      <c r="S399" s="326"/>
      <c r="T399" s="326"/>
      <c r="U399" s="326"/>
      <c r="V399" s="326"/>
      <c r="W399" s="326"/>
      <c r="X399" s="326"/>
      <c r="Y399" s="326"/>
      <c r="Z399" s="326"/>
      <c r="AA399" s="323"/>
      <c r="AB399" s="326"/>
      <c r="AC399" s="770"/>
      <c r="AD399" s="326"/>
      <c r="AE399" s="326"/>
      <c r="AF399" s="326"/>
      <c r="AG399" s="326"/>
      <c r="AH399" s="326"/>
    </row>
    <row r="400" spans="1:34" ht="60" x14ac:dyDescent="0.25">
      <c r="A400" s="137">
        <v>1</v>
      </c>
      <c r="B400" s="205" t="s">
        <v>539</v>
      </c>
      <c r="C400" s="417"/>
      <c r="D400" s="11"/>
      <c r="E400" s="1053">
        <v>100</v>
      </c>
      <c r="F400" s="123">
        <f t="shared" si="184"/>
        <v>83</v>
      </c>
      <c r="G400" s="129">
        <v>66</v>
      </c>
      <c r="H400" s="123">
        <f t="shared" si="183"/>
        <v>79.518072289156621</v>
      </c>
      <c r="I400" s="196"/>
      <c r="J400" s="1195"/>
      <c r="K400" s="989"/>
      <c r="L400" s="990"/>
      <c r="M400" s="989"/>
      <c r="N400" s="989"/>
      <c r="O400" s="990"/>
      <c r="P400" s="989"/>
      <c r="Q400" s="326"/>
      <c r="R400" s="326"/>
      <c r="S400" s="326"/>
      <c r="T400" s="326"/>
      <c r="U400" s="326"/>
      <c r="V400" s="326"/>
      <c r="W400" s="326"/>
      <c r="X400" s="326"/>
      <c r="Y400" s="326"/>
      <c r="Z400" s="326"/>
      <c r="AA400" s="323"/>
      <c r="AB400" s="326"/>
      <c r="AC400" s="770"/>
      <c r="AD400" s="326"/>
      <c r="AE400" s="326"/>
      <c r="AF400" s="326"/>
      <c r="AG400" s="326"/>
      <c r="AH400" s="326"/>
    </row>
    <row r="401" spans="1:34" ht="45" x14ac:dyDescent="0.25">
      <c r="A401" s="137">
        <v>1</v>
      </c>
      <c r="B401" s="11" t="s">
        <v>540</v>
      </c>
      <c r="C401" s="1196"/>
      <c r="D401" s="11"/>
      <c r="E401" s="216">
        <v>10</v>
      </c>
      <c r="F401" s="123">
        <f t="shared" si="184"/>
        <v>8</v>
      </c>
      <c r="G401" s="123">
        <v>0</v>
      </c>
      <c r="H401" s="123">
        <f t="shared" si="183"/>
        <v>0</v>
      </c>
      <c r="I401" s="196"/>
      <c r="J401" s="1195"/>
      <c r="K401" s="1065"/>
      <c r="L401" s="989"/>
      <c r="M401" s="989"/>
      <c r="N401" s="989"/>
      <c r="O401" s="990"/>
      <c r="P401" s="989"/>
      <c r="Q401" s="326"/>
      <c r="R401" s="326"/>
      <c r="S401" s="326"/>
      <c r="T401" s="326"/>
      <c r="U401" s="326"/>
      <c r="V401" s="326"/>
      <c r="W401" s="326"/>
      <c r="X401" s="326"/>
      <c r="Y401" s="326"/>
      <c r="Z401" s="326"/>
      <c r="AA401" s="323"/>
      <c r="AB401" s="326">
        <f>AH401-AG401-AD401</f>
        <v>0</v>
      </c>
      <c r="AC401" s="770"/>
      <c r="AD401" s="326"/>
      <c r="AE401" s="326"/>
      <c r="AF401" s="326"/>
      <c r="AG401" s="326"/>
      <c r="AH401" s="326"/>
    </row>
    <row r="402" spans="1:34" s="151" customFormat="1" ht="30" x14ac:dyDescent="0.25">
      <c r="A402" s="137">
        <v>1</v>
      </c>
      <c r="B402" s="205" t="s">
        <v>541</v>
      </c>
      <c r="C402" s="1059"/>
      <c r="D402" s="1001"/>
      <c r="E402" s="226">
        <v>750</v>
      </c>
      <c r="F402" s="123">
        <f t="shared" si="184"/>
        <v>625</v>
      </c>
      <c r="G402" s="123">
        <v>670</v>
      </c>
      <c r="H402" s="123">
        <f t="shared" si="183"/>
        <v>107.2</v>
      </c>
      <c r="I402" s="1066"/>
      <c r="J402" s="196"/>
      <c r="K402" s="989"/>
      <c r="L402" s="986"/>
      <c r="M402" s="989"/>
      <c r="N402" s="1065"/>
      <c r="O402" s="989"/>
      <c r="P402" s="989"/>
      <c r="Q402" s="326"/>
      <c r="R402" s="326"/>
      <c r="S402" s="326"/>
      <c r="T402" s="326"/>
      <c r="U402" s="326"/>
      <c r="V402" s="326"/>
      <c r="W402" s="326"/>
      <c r="X402" s="326"/>
      <c r="Y402" s="326"/>
      <c r="Z402" s="326"/>
      <c r="AA402" s="860"/>
      <c r="AB402" s="328">
        <f>AH402-AG402-AD402</f>
        <v>0</v>
      </c>
      <c r="AC402" s="1132"/>
      <c r="AD402" s="328"/>
      <c r="AE402" s="328"/>
      <c r="AF402" s="326"/>
      <c r="AG402" s="326"/>
      <c r="AH402" s="326"/>
    </row>
    <row r="403" spans="1:34" s="151" customFormat="1" ht="30" x14ac:dyDescent="0.25">
      <c r="A403" s="2020">
        <v>1</v>
      </c>
      <c r="B403" s="205" t="s">
        <v>614</v>
      </c>
      <c r="C403" s="1059"/>
      <c r="D403" s="1001"/>
      <c r="E403" s="226">
        <v>500</v>
      </c>
      <c r="F403" s="123">
        <f t="shared" si="184"/>
        <v>417</v>
      </c>
      <c r="G403" s="974">
        <v>420</v>
      </c>
      <c r="H403" s="123"/>
      <c r="I403" s="196"/>
      <c r="J403" s="1113"/>
      <c r="K403" s="1065"/>
      <c r="L403" s="989"/>
      <c r="M403" s="1030"/>
      <c r="N403" s="989"/>
      <c r="O403" s="1065"/>
      <c r="P403" s="1030"/>
      <c r="Q403" s="325"/>
      <c r="R403" s="325"/>
      <c r="S403" s="325"/>
      <c r="T403" s="325"/>
      <c r="U403" s="325"/>
      <c r="V403" s="325"/>
      <c r="W403" s="325"/>
      <c r="X403" s="325"/>
      <c r="Y403" s="325"/>
      <c r="Z403" s="325"/>
      <c r="AA403" s="323"/>
      <c r="AB403" s="326"/>
      <c r="AC403" s="1132"/>
      <c r="AD403" s="326"/>
      <c r="AE403" s="326"/>
      <c r="AF403" s="328"/>
      <c r="AG403" s="328"/>
      <c r="AH403" s="328"/>
    </row>
    <row r="404" spans="1:34" s="151" customFormat="1" ht="45" x14ac:dyDescent="0.25">
      <c r="A404" s="2020">
        <v>1</v>
      </c>
      <c r="B404" s="205" t="s">
        <v>542</v>
      </c>
      <c r="C404" s="1059"/>
      <c r="D404" s="1001"/>
      <c r="E404" s="226">
        <v>1250</v>
      </c>
      <c r="F404" s="123">
        <f t="shared" si="184"/>
        <v>1042</v>
      </c>
      <c r="G404" s="123">
        <v>1091</v>
      </c>
      <c r="H404" s="974">
        <f>G404/F404*100</f>
        <v>104.70249520153551</v>
      </c>
      <c r="I404" s="196"/>
      <c r="J404" s="196"/>
      <c r="K404" s="989"/>
      <c r="L404" s="989"/>
      <c r="M404" s="989"/>
      <c r="N404" s="989"/>
      <c r="O404" s="989"/>
      <c r="P404" s="989"/>
      <c r="Q404" s="325"/>
      <c r="R404" s="325"/>
      <c r="S404" s="325"/>
      <c r="T404" s="325"/>
      <c r="U404" s="325"/>
      <c r="V404" s="325"/>
      <c r="W404" s="325"/>
      <c r="X404" s="325"/>
      <c r="Y404" s="325"/>
      <c r="Z404" s="325"/>
      <c r="AA404" s="323"/>
      <c r="AB404" s="327"/>
      <c r="AC404" s="991"/>
      <c r="AD404" s="326"/>
      <c r="AE404" s="327"/>
      <c r="AF404" s="326"/>
      <c r="AG404" s="326"/>
      <c r="AH404" s="327"/>
    </row>
    <row r="405" spans="1:34" s="151" customFormat="1" ht="45" x14ac:dyDescent="0.25">
      <c r="A405" s="137">
        <v>1</v>
      </c>
      <c r="B405" s="205" t="s">
        <v>543</v>
      </c>
      <c r="C405" s="1059"/>
      <c r="D405" s="1001"/>
      <c r="E405" s="226"/>
      <c r="F405" s="123">
        <f t="shared" si="184"/>
        <v>0</v>
      </c>
      <c r="G405" s="123">
        <v>1321</v>
      </c>
      <c r="H405" s="123"/>
      <c r="I405" s="196"/>
      <c r="J405" s="196"/>
      <c r="K405" s="989"/>
      <c r="L405" s="989"/>
      <c r="M405" s="989"/>
      <c r="N405" s="1065"/>
      <c r="O405" s="989"/>
      <c r="P405" s="989"/>
      <c r="Q405" s="328"/>
      <c r="R405" s="328"/>
      <c r="S405" s="328"/>
      <c r="T405" s="328"/>
      <c r="U405" s="328"/>
      <c r="V405" s="328"/>
      <c r="W405" s="328"/>
      <c r="X405" s="328"/>
      <c r="Y405" s="328"/>
      <c r="Z405" s="328"/>
      <c r="AA405" s="860"/>
      <c r="AB405" s="326"/>
      <c r="AC405" s="770"/>
      <c r="AD405" s="328"/>
      <c r="AE405" s="326"/>
      <c r="AF405" s="328"/>
      <c r="AG405" s="328"/>
      <c r="AH405" s="326"/>
    </row>
    <row r="406" spans="1:34" s="151" customFormat="1" ht="30" x14ac:dyDescent="0.25">
      <c r="A406" s="137">
        <v>1</v>
      </c>
      <c r="B406" s="474" t="s">
        <v>544</v>
      </c>
      <c r="C406" s="1197"/>
      <c r="D406" s="995"/>
      <c r="E406" s="216">
        <v>20</v>
      </c>
      <c r="F406" s="123">
        <f t="shared" si="184"/>
        <v>17</v>
      </c>
      <c r="G406" s="123">
        <v>19</v>
      </c>
      <c r="H406" s="123">
        <f t="shared" ref="H406:H415" si="185">G406/F406*100</f>
        <v>111.76470588235294</v>
      </c>
      <c r="I406" s="196"/>
      <c r="J406" s="196"/>
      <c r="K406" s="990"/>
      <c r="L406" s="989"/>
      <c r="M406" s="989"/>
      <c r="N406" s="989"/>
      <c r="O406" s="989"/>
      <c r="P406" s="989"/>
      <c r="Q406" s="326"/>
      <c r="R406" s="326"/>
      <c r="S406" s="326"/>
      <c r="T406" s="326"/>
      <c r="U406" s="326"/>
      <c r="V406" s="326"/>
      <c r="W406" s="326"/>
      <c r="X406" s="326"/>
      <c r="Y406" s="326"/>
      <c r="Z406" s="326"/>
      <c r="AA406" s="323"/>
      <c r="AB406" s="326">
        <f>AH406-AG406-AD406</f>
        <v>0</v>
      </c>
      <c r="AC406" s="770"/>
      <c r="AD406" s="326"/>
      <c r="AE406" s="326"/>
      <c r="AF406" s="326"/>
      <c r="AG406" s="326"/>
      <c r="AH406" s="326"/>
    </row>
    <row r="407" spans="1:34" s="151" customFormat="1" ht="30" x14ac:dyDescent="0.25">
      <c r="A407" s="2020">
        <v>1</v>
      </c>
      <c r="B407" s="11" t="s">
        <v>545</v>
      </c>
      <c r="C407" s="1197"/>
      <c r="D407" s="995"/>
      <c r="E407" s="216">
        <v>15</v>
      </c>
      <c r="F407" s="123">
        <f t="shared" ref="F407" si="186">ROUND(E407/12*$B$4,0)</f>
        <v>13</v>
      </c>
      <c r="G407" s="123">
        <v>0</v>
      </c>
      <c r="H407" s="123">
        <f t="shared" si="185"/>
        <v>0</v>
      </c>
      <c r="I407" s="196"/>
      <c r="J407" s="196"/>
      <c r="K407" s="990"/>
      <c r="L407" s="989"/>
      <c r="M407" s="989"/>
      <c r="N407" s="989"/>
      <c r="O407" s="989"/>
      <c r="P407" s="989"/>
      <c r="Q407" s="326"/>
      <c r="R407" s="326"/>
      <c r="S407" s="326"/>
      <c r="T407" s="326"/>
      <c r="U407" s="326"/>
      <c r="V407" s="326"/>
      <c r="W407" s="326"/>
      <c r="X407" s="326"/>
      <c r="Y407" s="326"/>
      <c r="Z407" s="326"/>
      <c r="AA407" s="323"/>
      <c r="AB407" s="326"/>
      <c r="AC407" s="770"/>
      <c r="AD407" s="326"/>
      <c r="AE407" s="326"/>
      <c r="AF407" s="326"/>
      <c r="AG407" s="326"/>
      <c r="AH407" s="326"/>
    </row>
    <row r="408" spans="1:34" s="151" customFormat="1" ht="30" x14ac:dyDescent="0.25">
      <c r="A408" s="137">
        <v>1</v>
      </c>
      <c r="B408" s="297" t="s">
        <v>585</v>
      </c>
      <c r="C408" s="1197"/>
      <c r="D408" s="995"/>
      <c r="E408" s="216">
        <v>1000</v>
      </c>
      <c r="F408" s="123">
        <f t="shared" si="184"/>
        <v>833</v>
      </c>
      <c r="G408" s="123">
        <v>1069</v>
      </c>
      <c r="H408" s="123">
        <f t="shared" si="185"/>
        <v>128.33133253301321</v>
      </c>
      <c r="I408" s="196"/>
      <c r="J408" s="196"/>
      <c r="K408" s="990"/>
      <c r="L408" s="989"/>
      <c r="M408" s="989"/>
      <c r="N408" s="989"/>
      <c r="O408" s="989"/>
      <c r="P408" s="989"/>
      <c r="Q408" s="326"/>
      <c r="R408" s="326"/>
      <c r="S408" s="326"/>
      <c r="T408" s="326"/>
      <c r="U408" s="326"/>
      <c r="V408" s="326"/>
      <c r="W408" s="326"/>
      <c r="X408" s="326"/>
      <c r="Y408" s="326"/>
      <c r="Z408" s="326"/>
      <c r="AA408" s="323"/>
      <c r="AB408" s="326"/>
      <c r="AC408" s="770"/>
      <c r="AD408" s="326"/>
      <c r="AE408" s="326"/>
      <c r="AF408" s="326"/>
      <c r="AG408" s="326"/>
      <c r="AH408" s="326"/>
    </row>
    <row r="409" spans="1:34" s="151" customFormat="1" ht="30" x14ac:dyDescent="0.25">
      <c r="A409" s="137">
        <v>1</v>
      </c>
      <c r="B409" s="297" t="s">
        <v>586</v>
      </c>
      <c r="C409" s="1197"/>
      <c r="D409" s="995"/>
      <c r="E409" s="216">
        <v>410</v>
      </c>
      <c r="F409" s="123">
        <f t="shared" si="184"/>
        <v>342</v>
      </c>
      <c r="G409" s="123">
        <v>286</v>
      </c>
      <c r="H409" s="123">
        <f t="shared" si="185"/>
        <v>83.62573099415205</v>
      </c>
      <c r="I409" s="196"/>
      <c r="J409" s="196"/>
      <c r="K409" s="990"/>
      <c r="L409" s="989"/>
      <c r="M409" s="989"/>
      <c r="N409" s="989"/>
      <c r="O409" s="989"/>
      <c r="P409" s="989"/>
      <c r="Q409" s="326"/>
      <c r="R409" s="326"/>
      <c r="S409" s="326"/>
      <c r="T409" s="326"/>
      <c r="U409" s="326"/>
      <c r="V409" s="326"/>
      <c r="W409" s="326"/>
      <c r="X409" s="326"/>
      <c r="Y409" s="326"/>
      <c r="Z409" s="326"/>
      <c r="AA409" s="323"/>
      <c r="AB409" s="326"/>
      <c r="AC409" s="770"/>
      <c r="AD409" s="326"/>
      <c r="AE409" s="326"/>
      <c r="AF409" s="326"/>
      <c r="AG409" s="326"/>
      <c r="AH409" s="326"/>
    </row>
    <row r="410" spans="1:34" s="151" customFormat="1" ht="45" x14ac:dyDescent="0.25">
      <c r="A410" s="2020">
        <v>1</v>
      </c>
      <c r="B410" s="297" t="s">
        <v>587</v>
      </c>
      <c r="C410" s="1197"/>
      <c r="D410" s="995"/>
      <c r="E410" s="216">
        <v>1250</v>
      </c>
      <c r="F410" s="123">
        <f t="shared" si="184"/>
        <v>1042</v>
      </c>
      <c r="G410" s="123">
        <v>1008</v>
      </c>
      <c r="H410" s="123">
        <f t="shared" si="185"/>
        <v>96.737044145873313</v>
      </c>
      <c r="I410" s="196"/>
      <c r="J410" s="196"/>
      <c r="K410" s="990"/>
      <c r="L410" s="989"/>
      <c r="M410" s="989"/>
      <c r="N410" s="989"/>
      <c r="O410" s="989"/>
      <c r="P410" s="989"/>
      <c r="Q410" s="326"/>
      <c r="R410" s="326"/>
      <c r="S410" s="326"/>
      <c r="T410" s="326"/>
      <c r="U410" s="326"/>
      <c r="V410" s="326"/>
      <c r="W410" s="326"/>
      <c r="X410" s="326"/>
      <c r="Y410" s="326"/>
      <c r="Z410" s="326"/>
      <c r="AA410" s="323"/>
      <c r="AB410" s="326"/>
      <c r="AC410" s="770"/>
      <c r="AD410" s="326"/>
      <c r="AE410" s="326"/>
      <c r="AF410" s="326"/>
      <c r="AG410" s="326"/>
      <c r="AH410" s="326"/>
    </row>
    <row r="411" spans="1:34" s="151" customFormat="1" x14ac:dyDescent="0.25">
      <c r="A411" s="2020"/>
      <c r="B411" s="297" t="s">
        <v>327</v>
      </c>
      <c r="C411" s="1197"/>
      <c r="D411" s="995"/>
      <c r="E411" s="216"/>
      <c r="F411" s="123"/>
      <c r="G411" s="123">
        <v>1</v>
      </c>
      <c r="H411" s="123"/>
      <c r="I411" s="196"/>
      <c r="J411" s="196"/>
      <c r="K411" s="990"/>
      <c r="L411" s="989"/>
      <c r="M411" s="989"/>
      <c r="N411" s="989"/>
      <c r="O411" s="989"/>
      <c r="P411" s="989"/>
      <c r="Q411" s="326"/>
      <c r="R411" s="326"/>
      <c r="S411" s="326"/>
      <c r="T411" s="326"/>
      <c r="U411" s="326"/>
      <c r="V411" s="326"/>
      <c r="W411" s="326"/>
      <c r="X411" s="326"/>
      <c r="Y411" s="326"/>
      <c r="Z411" s="326"/>
      <c r="AA411" s="323"/>
      <c r="AB411" s="326"/>
      <c r="AC411" s="770"/>
      <c r="AD411" s="326"/>
      <c r="AE411" s="326"/>
      <c r="AF411" s="326"/>
      <c r="AG411" s="326"/>
      <c r="AH411" s="326"/>
    </row>
    <row r="412" spans="1:34" ht="45.75" customHeight="1" x14ac:dyDescent="0.25">
      <c r="A412" s="137">
        <v>1</v>
      </c>
      <c r="B412" s="523" t="s">
        <v>122</v>
      </c>
      <c r="C412" s="1197"/>
      <c r="D412" s="995"/>
      <c r="E412" s="216">
        <v>14920</v>
      </c>
      <c r="F412" s="123">
        <f t="shared" si="184"/>
        <v>12433</v>
      </c>
      <c r="G412" s="123">
        <v>10395</v>
      </c>
      <c r="H412" s="123">
        <f t="shared" si="185"/>
        <v>83.608139628408267</v>
      </c>
      <c r="I412" s="196"/>
      <c r="J412" s="196"/>
      <c r="K412" s="990"/>
      <c r="L412" s="989"/>
      <c r="M412" s="989"/>
      <c r="N412" s="989"/>
      <c r="O412" s="989"/>
      <c r="P412" s="989"/>
      <c r="Q412" s="326"/>
      <c r="R412" s="326"/>
      <c r="S412" s="326"/>
      <c r="T412" s="326"/>
      <c r="U412" s="326"/>
      <c r="V412" s="326"/>
      <c r="W412" s="326"/>
      <c r="X412" s="326"/>
      <c r="Y412" s="326"/>
      <c r="Z412" s="326"/>
      <c r="AA412" s="323"/>
      <c r="AB412" s="326"/>
      <c r="AC412" s="770"/>
      <c r="AD412" s="326"/>
      <c r="AE412" s="326"/>
      <c r="AF412" s="326"/>
      <c r="AG412" s="326"/>
      <c r="AH412" s="326"/>
    </row>
    <row r="413" spans="1:34" s="2020" customFormat="1" ht="60" x14ac:dyDescent="0.25">
      <c r="A413" s="2020">
        <v>1</v>
      </c>
      <c r="B413" s="523" t="s">
        <v>546</v>
      </c>
      <c r="C413" s="1197"/>
      <c r="D413" s="995"/>
      <c r="E413" s="216">
        <v>3800</v>
      </c>
      <c r="F413" s="123">
        <f t="shared" si="184"/>
        <v>3167</v>
      </c>
      <c r="G413" s="123">
        <v>3182</v>
      </c>
      <c r="H413" s="123">
        <f t="shared" si="185"/>
        <v>100.4736343542785</v>
      </c>
      <c r="I413" s="196"/>
      <c r="J413" s="196"/>
      <c r="K413" s="990"/>
      <c r="L413" s="989"/>
      <c r="M413" s="989"/>
      <c r="N413" s="989"/>
      <c r="O413" s="989"/>
      <c r="P413" s="989"/>
      <c r="Q413" s="326"/>
      <c r="R413" s="326"/>
      <c r="S413" s="326"/>
      <c r="T413" s="326"/>
      <c r="U413" s="326"/>
      <c r="V413" s="326"/>
      <c r="W413" s="326"/>
      <c r="X413" s="326"/>
      <c r="Y413" s="326"/>
      <c r="Z413" s="326"/>
      <c r="AA413" s="323"/>
      <c r="AB413" s="326"/>
      <c r="AC413" s="770"/>
      <c r="AD413" s="326"/>
      <c r="AE413" s="326"/>
      <c r="AF413" s="326"/>
      <c r="AG413" s="326"/>
      <c r="AH413" s="326"/>
    </row>
    <row r="414" spans="1:34" s="2020" customFormat="1" ht="45" x14ac:dyDescent="0.25">
      <c r="A414" s="2020">
        <v>1</v>
      </c>
      <c r="B414" s="523" t="s">
        <v>341</v>
      </c>
      <c r="C414" s="1197"/>
      <c r="D414" s="995"/>
      <c r="E414" s="216"/>
      <c r="F414" s="123"/>
      <c r="G414" s="123">
        <v>8</v>
      </c>
      <c r="H414" s="123"/>
      <c r="I414" s="196"/>
      <c r="J414" s="196"/>
      <c r="K414" s="990"/>
      <c r="L414" s="989"/>
      <c r="M414" s="989"/>
      <c r="N414" s="989"/>
      <c r="O414" s="989"/>
      <c r="P414" s="989"/>
      <c r="Q414" s="326"/>
      <c r="R414" s="326"/>
      <c r="S414" s="326"/>
      <c r="T414" s="326"/>
      <c r="U414" s="326"/>
      <c r="V414" s="326"/>
      <c r="W414" s="326"/>
      <c r="X414" s="326"/>
      <c r="Y414" s="326"/>
      <c r="Z414" s="326"/>
      <c r="AA414" s="323"/>
      <c r="AB414" s="326"/>
      <c r="AC414" s="770"/>
      <c r="AD414" s="326"/>
      <c r="AE414" s="326"/>
      <c r="AF414" s="326"/>
      <c r="AG414" s="326"/>
      <c r="AH414" s="326"/>
    </row>
    <row r="415" spans="1:34" ht="45" x14ac:dyDescent="0.25">
      <c r="A415" s="137">
        <v>1</v>
      </c>
      <c r="B415" s="11" t="s">
        <v>547</v>
      </c>
      <c r="C415" s="1197"/>
      <c r="D415" s="995"/>
      <c r="E415" s="216">
        <v>1100</v>
      </c>
      <c r="F415" s="123">
        <f t="shared" si="184"/>
        <v>917</v>
      </c>
      <c r="G415" s="123">
        <v>796</v>
      </c>
      <c r="H415" s="123">
        <f t="shared" si="185"/>
        <v>86.804798255179932</v>
      </c>
      <c r="I415" s="196"/>
      <c r="J415" s="196"/>
      <c r="K415" s="990"/>
      <c r="L415" s="989"/>
      <c r="M415" s="989"/>
      <c r="N415" s="989"/>
      <c r="O415" s="989"/>
      <c r="P415" s="989"/>
      <c r="Q415" s="326"/>
      <c r="R415" s="326"/>
      <c r="S415" s="326"/>
      <c r="T415" s="326"/>
      <c r="U415" s="326"/>
      <c r="V415" s="326"/>
      <c r="W415" s="326"/>
      <c r="X415" s="326"/>
      <c r="Y415" s="326"/>
      <c r="Z415" s="326"/>
      <c r="AA415" s="323"/>
      <c r="AB415" s="326"/>
      <c r="AC415" s="770"/>
      <c r="AD415" s="326"/>
      <c r="AE415" s="326"/>
      <c r="AF415" s="326"/>
      <c r="AG415" s="326"/>
      <c r="AH415" s="326"/>
    </row>
    <row r="416" spans="1:34" s="2020" customFormat="1" ht="60" x14ac:dyDescent="0.25">
      <c r="A416" s="2020">
        <v>1</v>
      </c>
      <c r="B416" s="11" t="s">
        <v>615</v>
      </c>
      <c r="C416" s="1197"/>
      <c r="D416" s="995"/>
      <c r="E416" s="216"/>
      <c r="F416" s="123">
        <f t="shared" si="184"/>
        <v>0</v>
      </c>
      <c r="G416" s="123">
        <v>0</v>
      </c>
      <c r="H416" s="123"/>
      <c r="I416" s="196"/>
      <c r="J416" s="196"/>
      <c r="K416" s="990"/>
      <c r="L416" s="989"/>
      <c r="M416" s="989"/>
      <c r="N416" s="989"/>
      <c r="O416" s="989"/>
      <c r="P416" s="989"/>
      <c r="Q416" s="326"/>
      <c r="R416" s="326"/>
      <c r="S416" s="326"/>
      <c r="T416" s="326"/>
      <c r="U416" s="326"/>
      <c r="V416" s="326"/>
      <c r="W416" s="326"/>
      <c r="X416" s="326"/>
      <c r="Y416" s="326"/>
      <c r="Z416" s="326"/>
      <c r="AA416" s="323"/>
      <c r="AB416" s="326"/>
      <c r="AC416" s="770"/>
      <c r="AD416" s="326"/>
      <c r="AE416" s="326"/>
      <c r="AF416" s="326"/>
      <c r="AG416" s="326"/>
      <c r="AH416" s="326"/>
    </row>
    <row r="417" spans="1:34" ht="60" x14ac:dyDescent="0.25">
      <c r="A417" s="137">
        <v>1</v>
      </c>
      <c r="B417" s="11" t="s">
        <v>548</v>
      </c>
      <c r="C417" s="1197"/>
      <c r="D417" s="995"/>
      <c r="E417" s="216">
        <v>240</v>
      </c>
      <c r="F417" s="123">
        <f t="shared" si="184"/>
        <v>200</v>
      </c>
      <c r="G417" s="123">
        <v>186</v>
      </c>
      <c r="H417" s="123">
        <f t="shared" ref="H417:H434" si="187">G417/F417*100</f>
        <v>93</v>
      </c>
      <c r="I417" s="196"/>
      <c r="J417" s="196"/>
      <c r="K417" s="990"/>
      <c r="L417" s="989"/>
      <c r="M417" s="989"/>
      <c r="N417" s="989"/>
      <c r="O417" s="989"/>
      <c r="P417" s="989"/>
      <c r="Q417" s="326"/>
      <c r="R417" s="326"/>
      <c r="S417" s="326"/>
      <c r="T417" s="326"/>
      <c r="U417" s="326"/>
      <c r="V417" s="326"/>
      <c r="W417" s="326"/>
      <c r="X417" s="326"/>
      <c r="Y417" s="326"/>
      <c r="Z417" s="326"/>
      <c r="AA417" s="323"/>
      <c r="AB417" s="326"/>
      <c r="AC417" s="770"/>
      <c r="AD417" s="326"/>
      <c r="AE417" s="326"/>
      <c r="AF417" s="326"/>
      <c r="AG417" s="326"/>
      <c r="AH417" s="326"/>
    </row>
    <row r="418" spans="1:34" ht="60" x14ac:dyDescent="0.25">
      <c r="A418" s="137">
        <v>1</v>
      </c>
      <c r="B418" s="11" t="s">
        <v>549</v>
      </c>
      <c r="C418" s="417"/>
      <c r="D418" s="11"/>
      <c r="E418" s="216">
        <v>200</v>
      </c>
      <c r="F418" s="123">
        <f t="shared" si="184"/>
        <v>167</v>
      </c>
      <c r="G418" s="123">
        <v>179</v>
      </c>
      <c r="H418" s="123">
        <f t="shared" si="187"/>
        <v>107.18562874251496</v>
      </c>
      <c r="I418" s="196"/>
      <c r="J418" s="196"/>
      <c r="K418" s="1194"/>
      <c r="L418" s="1054"/>
      <c r="M418" s="1054"/>
      <c r="N418" s="1054"/>
      <c r="O418" s="1054"/>
      <c r="P418" s="1054"/>
      <c r="Q418" s="326"/>
      <c r="R418" s="326"/>
      <c r="S418" s="326"/>
      <c r="T418" s="326"/>
      <c r="U418" s="326"/>
      <c r="V418" s="326"/>
      <c r="W418" s="326"/>
      <c r="X418" s="326"/>
      <c r="Y418" s="326"/>
      <c r="Z418" s="326"/>
      <c r="AA418" s="323"/>
      <c r="AB418" s="326">
        <f>AH418-AG418-AD418</f>
        <v>0</v>
      </c>
      <c r="AC418" s="770"/>
      <c r="AD418" s="326"/>
      <c r="AE418" s="326"/>
      <c r="AF418" s="326"/>
      <c r="AG418" s="326"/>
      <c r="AH418" s="326"/>
    </row>
    <row r="419" spans="1:34" ht="60" x14ac:dyDescent="0.25">
      <c r="A419" s="137">
        <v>1</v>
      </c>
      <c r="B419" s="2619" t="s">
        <v>550</v>
      </c>
      <c r="C419" s="417"/>
      <c r="D419" s="11"/>
      <c r="E419" s="216">
        <v>160</v>
      </c>
      <c r="F419" s="123">
        <f t="shared" si="184"/>
        <v>133</v>
      </c>
      <c r="G419" s="123">
        <v>135</v>
      </c>
      <c r="H419" s="123">
        <f t="shared" si="187"/>
        <v>101.50375939849626</v>
      </c>
      <c r="I419" s="196"/>
      <c r="J419" s="196"/>
      <c r="K419" s="1194"/>
      <c r="L419" s="1054"/>
      <c r="M419" s="1054"/>
      <c r="N419" s="1054"/>
      <c r="O419" s="1054"/>
      <c r="P419" s="1054"/>
      <c r="Q419" s="326"/>
      <c r="R419" s="326"/>
      <c r="S419" s="326"/>
      <c r="T419" s="326"/>
      <c r="U419" s="326"/>
      <c r="V419" s="326"/>
      <c r="W419" s="326"/>
      <c r="X419" s="326"/>
      <c r="Y419" s="326"/>
      <c r="Z419" s="326"/>
      <c r="AA419" s="323"/>
      <c r="AB419" s="326"/>
      <c r="AC419" s="770"/>
      <c r="AD419" s="326"/>
      <c r="AE419" s="326"/>
      <c r="AF419" s="326"/>
      <c r="AG419" s="326"/>
      <c r="AH419" s="326"/>
    </row>
    <row r="420" spans="1:34" ht="60" x14ac:dyDescent="0.25">
      <c r="A420" s="137">
        <v>1</v>
      </c>
      <c r="B420" s="2619" t="s">
        <v>551</v>
      </c>
      <c r="C420" s="417"/>
      <c r="D420" s="11"/>
      <c r="E420" s="216">
        <v>140</v>
      </c>
      <c r="F420" s="123">
        <f t="shared" si="184"/>
        <v>117</v>
      </c>
      <c r="G420" s="123">
        <v>126</v>
      </c>
      <c r="H420" s="123">
        <f t="shared" si="187"/>
        <v>107.69230769230769</v>
      </c>
      <c r="I420" s="196"/>
      <c r="J420" s="196"/>
      <c r="K420" s="1194"/>
      <c r="L420" s="1054"/>
      <c r="M420" s="1054"/>
      <c r="N420" s="1054"/>
      <c r="O420" s="1054"/>
      <c r="P420" s="1054"/>
      <c r="Q420" s="326"/>
      <c r="R420" s="326"/>
      <c r="S420" s="326"/>
      <c r="T420" s="326"/>
      <c r="U420" s="326"/>
      <c r="V420" s="326"/>
      <c r="W420" s="326"/>
      <c r="X420" s="326"/>
      <c r="Y420" s="326"/>
      <c r="Z420" s="326"/>
      <c r="AA420" s="323"/>
      <c r="AB420" s="326"/>
      <c r="AC420" s="770"/>
      <c r="AD420" s="326"/>
      <c r="AE420" s="326"/>
      <c r="AF420" s="326"/>
      <c r="AG420" s="326"/>
      <c r="AH420" s="326"/>
    </row>
    <row r="421" spans="1:34" ht="60" x14ac:dyDescent="0.25">
      <c r="A421" s="137">
        <v>1</v>
      </c>
      <c r="B421" s="2619" t="s">
        <v>552</v>
      </c>
      <c r="C421" s="417"/>
      <c r="D421" s="11"/>
      <c r="E421" s="216">
        <v>90</v>
      </c>
      <c r="F421" s="123">
        <f t="shared" si="184"/>
        <v>75</v>
      </c>
      <c r="G421" s="505">
        <v>78</v>
      </c>
      <c r="H421" s="123">
        <f t="shared" si="187"/>
        <v>104</v>
      </c>
      <c r="I421" s="196"/>
      <c r="J421" s="196"/>
      <c r="K421" s="1194"/>
      <c r="L421" s="1054"/>
      <c r="M421" s="1054"/>
      <c r="N421" s="1054"/>
      <c r="O421" s="1054"/>
      <c r="P421" s="1054"/>
      <c r="Q421" s="326"/>
      <c r="R421" s="326"/>
      <c r="S421" s="326"/>
      <c r="T421" s="326"/>
      <c r="U421" s="326"/>
      <c r="V421" s="326"/>
      <c r="W421" s="326"/>
      <c r="X421" s="326"/>
      <c r="Y421" s="326"/>
      <c r="Z421" s="326"/>
      <c r="AA421" s="323"/>
      <c r="AB421" s="326"/>
      <c r="AC421" s="770"/>
      <c r="AD421" s="326"/>
      <c r="AE421" s="326"/>
      <c r="AF421" s="326"/>
      <c r="AG421" s="326"/>
      <c r="AH421" s="326"/>
    </row>
    <row r="422" spans="1:34" s="2020" customFormat="1" ht="60" x14ac:dyDescent="0.25">
      <c r="A422" s="2020">
        <v>1</v>
      </c>
      <c r="B422" s="2619" t="s">
        <v>553</v>
      </c>
      <c r="C422" s="417"/>
      <c r="D422" s="11"/>
      <c r="E422" s="216">
        <v>50</v>
      </c>
      <c r="F422" s="123">
        <f t="shared" si="184"/>
        <v>42</v>
      </c>
      <c r="G422" s="123">
        <v>8</v>
      </c>
      <c r="H422" s="123">
        <f t="shared" si="187"/>
        <v>19.047619047619047</v>
      </c>
      <c r="I422" s="196"/>
      <c r="J422" s="196"/>
      <c r="K422" s="1194"/>
      <c r="L422" s="1054"/>
      <c r="M422" s="1054"/>
      <c r="N422" s="1054"/>
      <c r="O422" s="1054"/>
      <c r="P422" s="1054"/>
      <c r="Q422" s="326"/>
      <c r="R422" s="326"/>
      <c r="S422" s="326"/>
      <c r="T422" s="326"/>
      <c r="U422" s="326"/>
      <c r="V422" s="326"/>
      <c r="W422" s="326"/>
      <c r="X422" s="326"/>
      <c r="Y422" s="326"/>
      <c r="Z422" s="326"/>
      <c r="AA422" s="323"/>
      <c r="AB422" s="326"/>
      <c r="AC422" s="770"/>
      <c r="AD422" s="326"/>
      <c r="AE422" s="326"/>
      <c r="AF422" s="326"/>
      <c r="AG422" s="326"/>
      <c r="AH422" s="326"/>
    </row>
    <row r="423" spans="1:34" s="2020" customFormat="1" ht="75" x14ac:dyDescent="0.25">
      <c r="A423" s="2020">
        <v>1</v>
      </c>
      <c r="B423" s="2619" t="s">
        <v>554</v>
      </c>
      <c r="C423" s="417"/>
      <c r="D423" s="11"/>
      <c r="E423" s="216">
        <v>50</v>
      </c>
      <c r="F423" s="123">
        <f t="shared" si="184"/>
        <v>42</v>
      </c>
      <c r="G423" s="123">
        <v>31</v>
      </c>
      <c r="H423" s="123">
        <f t="shared" si="187"/>
        <v>73.80952380952381</v>
      </c>
      <c r="I423" s="196"/>
      <c r="J423" s="196"/>
      <c r="K423" s="1194"/>
      <c r="L423" s="1054"/>
      <c r="M423" s="1054"/>
      <c r="N423" s="1054"/>
      <c r="O423" s="1054"/>
      <c r="P423" s="1054"/>
      <c r="Q423" s="326"/>
      <c r="R423" s="326"/>
      <c r="S423" s="326"/>
      <c r="T423" s="326"/>
      <c r="U423" s="326"/>
      <c r="V423" s="326"/>
      <c r="W423" s="326"/>
      <c r="X423" s="326"/>
      <c r="Y423" s="326"/>
      <c r="Z423" s="326"/>
      <c r="AA423" s="323"/>
      <c r="AB423" s="326"/>
      <c r="AC423" s="770"/>
      <c r="AD423" s="326"/>
      <c r="AE423" s="326"/>
      <c r="AF423" s="326"/>
      <c r="AG423" s="326"/>
      <c r="AH423" s="326"/>
    </row>
    <row r="424" spans="1:34" s="2020" customFormat="1" ht="60" x14ac:dyDescent="0.25">
      <c r="A424" s="2020">
        <v>1</v>
      </c>
      <c r="B424" s="2619" t="s">
        <v>555</v>
      </c>
      <c r="C424" s="417"/>
      <c r="D424" s="11"/>
      <c r="E424" s="216">
        <v>300</v>
      </c>
      <c r="F424" s="123">
        <f t="shared" si="184"/>
        <v>250</v>
      </c>
      <c r="G424" s="123">
        <v>190</v>
      </c>
      <c r="H424" s="123">
        <f t="shared" si="187"/>
        <v>76</v>
      </c>
      <c r="I424" s="196"/>
      <c r="J424" s="196"/>
      <c r="K424" s="1194"/>
      <c r="L424" s="1054"/>
      <c r="M424" s="1054"/>
      <c r="N424" s="1054"/>
      <c r="O424" s="1054"/>
      <c r="P424" s="1054"/>
      <c r="Q424" s="326"/>
      <c r="R424" s="326"/>
      <c r="S424" s="326"/>
      <c r="T424" s="326"/>
      <c r="U424" s="326"/>
      <c r="V424" s="326"/>
      <c r="W424" s="326"/>
      <c r="X424" s="326"/>
      <c r="Y424" s="326"/>
      <c r="Z424" s="326"/>
      <c r="AA424" s="323"/>
      <c r="AB424" s="326"/>
      <c r="AC424" s="770"/>
      <c r="AD424" s="326"/>
      <c r="AE424" s="326"/>
      <c r="AF424" s="326"/>
      <c r="AG424" s="326"/>
      <c r="AH424" s="326"/>
    </row>
    <row r="425" spans="1:34" ht="75" x14ac:dyDescent="0.25">
      <c r="A425" s="137">
        <v>1</v>
      </c>
      <c r="B425" s="500" t="s">
        <v>556</v>
      </c>
      <c r="C425" s="417"/>
      <c r="D425" s="11"/>
      <c r="E425" s="216">
        <v>70</v>
      </c>
      <c r="F425" s="123">
        <f t="shared" si="184"/>
        <v>58</v>
      </c>
      <c r="G425" s="123">
        <v>86</v>
      </c>
      <c r="H425" s="123">
        <f t="shared" si="187"/>
        <v>148.27586206896552</v>
      </c>
      <c r="I425" s="196"/>
      <c r="J425" s="196"/>
      <c r="K425" s="1194"/>
      <c r="L425" s="1054"/>
      <c r="M425" s="1054"/>
      <c r="N425" s="1054"/>
      <c r="O425" s="1054"/>
      <c r="P425" s="1054"/>
      <c r="Q425" s="326"/>
      <c r="R425" s="326"/>
      <c r="S425" s="326"/>
      <c r="T425" s="326"/>
      <c r="U425" s="326"/>
      <c r="V425" s="326"/>
      <c r="W425" s="326"/>
      <c r="X425" s="326"/>
      <c r="Y425" s="326"/>
      <c r="Z425" s="326"/>
      <c r="AA425" s="323"/>
      <c r="AB425" s="326"/>
      <c r="AC425" s="770"/>
      <c r="AD425" s="326"/>
      <c r="AE425" s="326"/>
      <c r="AF425" s="326"/>
      <c r="AG425" s="326"/>
      <c r="AH425" s="326"/>
    </row>
    <row r="426" spans="1:34" ht="30" x14ac:dyDescent="0.25">
      <c r="A426" s="137">
        <v>1</v>
      </c>
      <c r="B426" s="523" t="s">
        <v>557</v>
      </c>
      <c r="C426" s="417"/>
      <c r="D426" s="11"/>
      <c r="E426" s="216">
        <v>1900</v>
      </c>
      <c r="F426" s="123">
        <f t="shared" si="184"/>
        <v>1583</v>
      </c>
      <c r="G426" s="123">
        <v>1970</v>
      </c>
      <c r="H426" s="123">
        <f t="shared" si="187"/>
        <v>124.44725205306379</v>
      </c>
      <c r="I426" s="196"/>
      <c r="J426" s="196"/>
      <c r="K426" s="1164"/>
      <c r="L426" s="522"/>
      <c r="M426" s="522"/>
      <c r="N426" s="522"/>
      <c r="O426" s="522"/>
      <c r="P426" s="522"/>
      <c r="Q426" s="326"/>
      <c r="R426" s="326"/>
      <c r="S426" s="326"/>
      <c r="T426" s="326"/>
      <c r="U426" s="326"/>
      <c r="V426" s="326"/>
      <c r="W426" s="326"/>
      <c r="X426" s="326"/>
      <c r="Y426" s="326"/>
      <c r="Z426" s="326"/>
      <c r="AA426" s="323"/>
      <c r="AB426" s="326">
        <f>AH426-AG426-AD426</f>
        <v>0</v>
      </c>
      <c r="AC426" s="770"/>
      <c r="AD426" s="326"/>
      <c r="AE426" s="326"/>
      <c r="AF426" s="326"/>
      <c r="AG426" s="326"/>
      <c r="AH426" s="326"/>
    </row>
    <row r="427" spans="1:34" ht="45" x14ac:dyDescent="0.25">
      <c r="A427" s="137">
        <v>1</v>
      </c>
      <c r="B427" s="523" t="s">
        <v>558</v>
      </c>
      <c r="C427" s="417"/>
      <c r="D427" s="11"/>
      <c r="E427" s="216">
        <v>1000</v>
      </c>
      <c r="F427" s="123">
        <f t="shared" si="184"/>
        <v>833</v>
      </c>
      <c r="G427" s="123">
        <v>1096</v>
      </c>
      <c r="H427" s="123">
        <f t="shared" si="187"/>
        <v>131.57262905162065</v>
      </c>
      <c r="I427" s="196"/>
      <c r="J427" s="196"/>
      <c r="K427" s="1164"/>
      <c r="L427" s="522"/>
      <c r="M427" s="522"/>
      <c r="N427" s="522"/>
      <c r="O427" s="522"/>
      <c r="P427" s="522"/>
      <c r="Q427" s="326"/>
      <c r="R427" s="326"/>
      <c r="S427" s="326"/>
      <c r="T427" s="326"/>
      <c r="U427" s="326"/>
      <c r="V427" s="326"/>
      <c r="W427" s="326"/>
      <c r="X427" s="326"/>
      <c r="Y427" s="326"/>
      <c r="Z427" s="326"/>
      <c r="AA427" s="323"/>
      <c r="AB427" s="326"/>
      <c r="AC427" s="770"/>
      <c r="AD427" s="326"/>
      <c r="AE427" s="326"/>
      <c r="AF427" s="326"/>
      <c r="AG427" s="326"/>
      <c r="AH427" s="326"/>
    </row>
    <row r="428" spans="1:34" ht="30" x14ac:dyDescent="0.25">
      <c r="A428" s="137">
        <v>1</v>
      </c>
      <c r="B428" s="205" t="s">
        <v>559</v>
      </c>
      <c r="C428" s="417"/>
      <c r="D428" s="11"/>
      <c r="E428" s="216">
        <v>2160</v>
      </c>
      <c r="F428" s="123">
        <f t="shared" si="184"/>
        <v>1800</v>
      </c>
      <c r="G428" s="123">
        <v>1295</v>
      </c>
      <c r="H428" s="123">
        <f t="shared" si="187"/>
        <v>71.944444444444443</v>
      </c>
      <c r="I428" s="196"/>
      <c r="J428" s="196"/>
      <c r="K428" s="1164"/>
      <c r="L428" s="522"/>
      <c r="M428" s="522"/>
      <c r="N428" s="522"/>
      <c r="O428" s="522"/>
      <c r="P428" s="522"/>
      <c r="Q428" s="326"/>
      <c r="R428" s="326"/>
      <c r="S428" s="326"/>
      <c r="T428" s="326"/>
      <c r="U428" s="326"/>
      <c r="V428" s="326"/>
      <c r="W428" s="326"/>
      <c r="X428" s="326"/>
      <c r="Y428" s="326"/>
      <c r="Z428" s="326"/>
      <c r="AA428" s="323"/>
      <c r="AB428" s="326"/>
      <c r="AC428" s="770"/>
      <c r="AD428" s="326"/>
      <c r="AE428" s="326"/>
      <c r="AF428" s="326"/>
      <c r="AG428" s="326"/>
      <c r="AH428" s="326"/>
    </row>
    <row r="429" spans="1:34" s="2020" customFormat="1" ht="30" x14ac:dyDescent="0.25">
      <c r="A429" s="2020">
        <v>1</v>
      </c>
      <c r="B429" s="205" t="s">
        <v>560</v>
      </c>
      <c r="C429" s="417"/>
      <c r="D429" s="11"/>
      <c r="E429" s="216">
        <v>1200</v>
      </c>
      <c r="F429" s="123">
        <f t="shared" si="184"/>
        <v>1000</v>
      </c>
      <c r="G429" s="123">
        <v>869</v>
      </c>
      <c r="H429" s="123">
        <f t="shared" si="187"/>
        <v>86.9</v>
      </c>
      <c r="I429" s="196"/>
      <c r="J429" s="196"/>
      <c r="K429" s="1164"/>
      <c r="L429" s="522"/>
      <c r="M429" s="522"/>
      <c r="N429" s="522"/>
      <c r="O429" s="522"/>
      <c r="P429" s="522"/>
      <c r="Q429" s="326"/>
      <c r="R429" s="326"/>
      <c r="S429" s="326"/>
      <c r="T429" s="326"/>
      <c r="U429" s="326"/>
      <c r="V429" s="326"/>
      <c r="W429" s="326"/>
      <c r="X429" s="326"/>
      <c r="Y429" s="326"/>
      <c r="Z429" s="326"/>
      <c r="AA429" s="323"/>
      <c r="AB429" s="326"/>
      <c r="AC429" s="770"/>
      <c r="AD429" s="326"/>
      <c r="AE429" s="326"/>
      <c r="AF429" s="326"/>
      <c r="AG429" s="326"/>
      <c r="AH429" s="326"/>
    </row>
    <row r="430" spans="1:34" s="2020" customFormat="1" ht="45" x14ac:dyDescent="0.25">
      <c r="B430" s="3134" t="s">
        <v>713</v>
      </c>
      <c r="C430" s="417"/>
      <c r="D430" s="11"/>
      <c r="E430" s="216">
        <v>200</v>
      </c>
      <c r="F430" s="123">
        <f t="shared" si="184"/>
        <v>167</v>
      </c>
      <c r="G430" s="123"/>
      <c r="H430" s="123">
        <f t="shared" si="187"/>
        <v>0</v>
      </c>
      <c r="I430" s="196"/>
      <c r="J430" s="196"/>
      <c r="K430" s="1164"/>
      <c r="L430" s="522"/>
      <c r="M430" s="522"/>
      <c r="N430" s="522"/>
      <c r="O430" s="522"/>
      <c r="P430" s="522"/>
      <c r="Q430" s="326"/>
      <c r="R430" s="326"/>
      <c r="S430" s="326"/>
      <c r="T430" s="326"/>
      <c r="U430" s="326"/>
      <c r="V430" s="326"/>
      <c r="W430" s="326"/>
      <c r="X430" s="326"/>
      <c r="Y430" s="326"/>
      <c r="Z430" s="326"/>
      <c r="AA430" s="323"/>
      <c r="AB430" s="326"/>
      <c r="AC430" s="770"/>
      <c r="AD430" s="326"/>
      <c r="AE430" s="326"/>
      <c r="AF430" s="326"/>
      <c r="AG430" s="326"/>
      <c r="AH430" s="326"/>
    </row>
    <row r="431" spans="1:34" ht="45" x14ac:dyDescent="0.25">
      <c r="A431" s="137">
        <v>1</v>
      </c>
      <c r="B431" s="205" t="s">
        <v>561</v>
      </c>
      <c r="C431" s="417"/>
      <c r="D431" s="11"/>
      <c r="E431" s="216">
        <v>20</v>
      </c>
      <c r="F431" s="123">
        <f t="shared" si="184"/>
        <v>17</v>
      </c>
      <c r="G431" s="123"/>
      <c r="H431" s="123">
        <f t="shared" si="187"/>
        <v>0</v>
      </c>
      <c r="I431" s="196"/>
      <c r="J431" s="196"/>
      <c r="K431" s="990"/>
      <c r="L431" s="989"/>
      <c r="M431" s="989"/>
      <c r="N431" s="989"/>
      <c r="O431" s="989"/>
      <c r="P431" s="989"/>
      <c r="Q431" s="326"/>
      <c r="R431" s="326"/>
      <c r="S431" s="326"/>
      <c r="T431" s="326"/>
      <c r="U431" s="326"/>
      <c r="V431" s="326"/>
      <c r="W431" s="326"/>
      <c r="X431" s="326"/>
      <c r="Y431" s="326"/>
      <c r="Z431" s="326"/>
      <c r="AA431" s="323"/>
      <c r="AB431" s="326">
        <f>AH431-AG431-AD431</f>
        <v>0</v>
      </c>
      <c r="AC431" s="770"/>
      <c r="AD431" s="326"/>
      <c r="AE431" s="326"/>
      <c r="AF431" s="326"/>
      <c r="AG431" s="326"/>
      <c r="AH431" s="326"/>
    </row>
    <row r="432" spans="1:34" ht="45" x14ac:dyDescent="0.25">
      <c r="A432" s="137">
        <v>1</v>
      </c>
      <c r="B432" s="205" t="s">
        <v>562</v>
      </c>
      <c r="C432" s="417"/>
      <c r="D432" s="11"/>
      <c r="E432" s="216">
        <v>4100</v>
      </c>
      <c r="F432" s="123">
        <f t="shared" si="184"/>
        <v>3417</v>
      </c>
      <c r="G432" s="123">
        <v>3962</v>
      </c>
      <c r="H432" s="123">
        <f t="shared" si="187"/>
        <v>115.94966344746854</v>
      </c>
      <c r="I432" s="196"/>
      <c r="J432" s="196"/>
      <c r="K432" s="990"/>
      <c r="L432" s="989"/>
      <c r="M432" s="989"/>
      <c r="N432" s="989"/>
      <c r="O432" s="989"/>
      <c r="P432" s="989"/>
      <c r="Q432" s="326"/>
      <c r="R432" s="326"/>
      <c r="S432" s="326"/>
      <c r="T432" s="326"/>
      <c r="U432" s="326"/>
      <c r="V432" s="326"/>
      <c r="W432" s="326"/>
      <c r="X432" s="326"/>
      <c r="Y432" s="326"/>
      <c r="Z432" s="326"/>
      <c r="AA432" s="323"/>
      <c r="AB432" s="326"/>
      <c r="AC432" s="770"/>
      <c r="AD432" s="326"/>
      <c r="AE432" s="326"/>
      <c r="AF432" s="326"/>
      <c r="AG432" s="326"/>
      <c r="AH432" s="326"/>
    </row>
    <row r="433" spans="1:34" ht="30" x14ac:dyDescent="0.25">
      <c r="A433" s="137">
        <v>1</v>
      </c>
      <c r="B433" s="205" t="s">
        <v>563</v>
      </c>
      <c r="C433" s="417"/>
      <c r="D433" s="11"/>
      <c r="E433" s="216">
        <v>1850</v>
      </c>
      <c r="F433" s="123">
        <f t="shared" si="184"/>
        <v>1542</v>
      </c>
      <c r="G433" s="123">
        <v>1519</v>
      </c>
      <c r="H433" s="123">
        <f t="shared" si="187"/>
        <v>98.508430609597923</v>
      </c>
      <c r="I433" s="196"/>
      <c r="J433" s="196"/>
      <c r="K433" s="990"/>
      <c r="L433" s="989"/>
      <c r="M433" s="989"/>
      <c r="N433" s="989"/>
      <c r="O433" s="989"/>
      <c r="P433" s="989"/>
      <c r="Q433" s="326"/>
      <c r="R433" s="326"/>
      <c r="S433" s="326"/>
      <c r="T433" s="326"/>
      <c r="U433" s="326"/>
      <c r="V433" s="326"/>
      <c r="W433" s="326"/>
      <c r="X433" s="326"/>
      <c r="Y433" s="326"/>
      <c r="Z433" s="326"/>
      <c r="AA433" s="323"/>
      <c r="AB433" s="326"/>
      <c r="AC433" s="770"/>
      <c r="AD433" s="326"/>
      <c r="AE433" s="326"/>
      <c r="AF433" s="326"/>
      <c r="AG433" s="326"/>
      <c r="AH433" s="326"/>
    </row>
    <row r="434" spans="1:34" ht="90" x14ac:dyDescent="0.25">
      <c r="A434" s="137">
        <v>1</v>
      </c>
      <c r="B434" s="205" t="s">
        <v>564</v>
      </c>
      <c r="C434" s="418"/>
      <c r="D434" s="9"/>
      <c r="E434" s="216">
        <v>5250</v>
      </c>
      <c r="F434" s="123">
        <f t="shared" si="184"/>
        <v>4375</v>
      </c>
      <c r="G434" s="123">
        <v>4894</v>
      </c>
      <c r="H434" s="123">
        <f t="shared" si="187"/>
        <v>111.86285714285715</v>
      </c>
      <c r="I434" s="196"/>
      <c r="J434" s="196"/>
      <c r="K434" s="990"/>
      <c r="L434" s="989"/>
      <c r="M434" s="989"/>
      <c r="N434" s="989"/>
      <c r="O434" s="989"/>
      <c r="P434" s="989"/>
      <c r="Q434" s="326"/>
      <c r="R434" s="326"/>
      <c r="S434" s="326"/>
      <c r="T434" s="326"/>
      <c r="U434" s="326"/>
      <c r="V434" s="326"/>
      <c r="W434" s="326"/>
      <c r="X434" s="326"/>
      <c r="Y434" s="326"/>
      <c r="Z434" s="326"/>
      <c r="AA434" s="323"/>
      <c r="AB434" s="326">
        <f>AH434-AG434-AD434</f>
        <v>0</v>
      </c>
      <c r="AC434" s="770"/>
      <c r="AD434" s="326"/>
      <c r="AE434" s="326"/>
      <c r="AF434" s="326"/>
      <c r="AG434" s="326"/>
      <c r="AH434" s="326"/>
    </row>
    <row r="435" spans="1:34" s="2020" customFormat="1" ht="90" x14ac:dyDescent="0.25">
      <c r="A435" s="2020">
        <v>1</v>
      </c>
      <c r="B435" s="205" t="s">
        <v>328</v>
      </c>
      <c r="C435" s="418"/>
      <c r="D435" s="9"/>
      <c r="E435" s="216"/>
      <c r="F435" s="123"/>
      <c r="G435" s="123">
        <v>0</v>
      </c>
      <c r="H435" s="123"/>
      <c r="I435" s="196"/>
      <c r="J435" s="196"/>
      <c r="K435" s="990"/>
      <c r="L435" s="989"/>
      <c r="M435" s="989"/>
      <c r="N435" s="989"/>
      <c r="O435" s="989"/>
      <c r="P435" s="989"/>
      <c r="Q435" s="326"/>
      <c r="R435" s="326"/>
      <c r="S435" s="326"/>
      <c r="T435" s="326"/>
      <c r="U435" s="326"/>
      <c r="V435" s="326"/>
      <c r="W435" s="326"/>
      <c r="X435" s="326"/>
      <c r="Y435" s="326"/>
      <c r="Z435" s="326"/>
      <c r="AA435" s="323"/>
      <c r="AB435" s="326"/>
      <c r="AC435" s="770"/>
      <c r="AD435" s="326"/>
      <c r="AE435" s="326"/>
      <c r="AF435" s="326"/>
      <c r="AG435" s="326"/>
      <c r="AH435" s="326"/>
    </row>
    <row r="436" spans="1:34" s="2020" customFormat="1" ht="105" x14ac:dyDescent="0.25">
      <c r="A436" s="2020">
        <v>1</v>
      </c>
      <c r="B436" s="205" t="s">
        <v>565</v>
      </c>
      <c r="C436" s="418"/>
      <c r="D436" s="9"/>
      <c r="E436" s="216"/>
      <c r="F436" s="123">
        <f t="shared" si="184"/>
        <v>0</v>
      </c>
      <c r="G436" s="123">
        <v>0</v>
      </c>
      <c r="H436" s="123"/>
      <c r="I436" s="196"/>
      <c r="J436" s="196"/>
      <c r="K436" s="990"/>
      <c r="L436" s="989"/>
      <c r="M436" s="989"/>
      <c r="N436" s="989"/>
      <c r="O436" s="989"/>
      <c r="P436" s="989"/>
      <c r="Q436" s="326"/>
      <c r="R436" s="326"/>
      <c r="S436" s="326"/>
      <c r="T436" s="326"/>
      <c r="U436" s="326"/>
      <c r="V436" s="326"/>
      <c r="W436" s="326"/>
      <c r="X436" s="326"/>
      <c r="Y436" s="326"/>
      <c r="Z436" s="326"/>
      <c r="AA436" s="323"/>
      <c r="AB436" s="326"/>
      <c r="AC436" s="770"/>
      <c r="AD436" s="326"/>
      <c r="AE436" s="326"/>
      <c r="AF436" s="326"/>
      <c r="AG436" s="326"/>
      <c r="AH436" s="326"/>
    </row>
    <row r="437" spans="1:34" ht="75" x14ac:dyDescent="0.25">
      <c r="A437" s="137">
        <v>1</v>
      </c>
      <c r="B437" s="205" t="s">
        <v>566</v>
      </c>
      <c r="C437" s="418"/>
      <c r="D437" s="9"/>
      <c r="E437" s="216">
        <v>1570</v>
      </c>
      <c r="F437" s="123">
        <f t="shared" si="184"/>
        <v>1308</v>
      </c>
      <c r="G437" s="123">
        <v>1232</v>
      </c>
      <c r="H437" s="123">
        <f>G437/F437*100</f>
        <v>94.189602446483178</v>
      </c>
      <c r="I437" s="196"/>
      <c r="J437" s="196"/>
      <c r="K437" s="990"/>
      <c r="L437" s="989"/>
      <c r="M437" s="989"/>
      <c r="N437" s="989"/>
      <c r="O437" s="989"/>
      <c r="P437" s="989"/>
      <c r="Q437" s="326"/>
      <c r="R437" s="326"/>
      <c r="S437" s="326"/>
      <c r="T437" s="326"/>
      <c r="U437" s="326"/>
      <c r="V437" s="326"/>
      <c r="W437" s="326"/>
      <c r="X437" s="326"/>
      <c r="Y437" s="326"/>
      <c r="Z437" s="326"/>
      <c r="AA437" s="323"/>
      <c r="AB437" s="326"/>
      <c r="AC437" s="770"/>
      <c r="AD437" s="326"/>
      <c r="AE437" s="326"/>
      <c r="AF437" s="326"/>
      <c r="AG437" s="326"/>
      <c r="AH437" s="326"/>
    </row>
    <row r="438" spans="1:34" s="2020" customFormat="1" ht="75" x14ac:dyDescent="0.25">
      <c r="A438" s="2020">
        <v>1</v>
      </c>
      <c r="B438" s="205" t="s">
        <v>697</v>
      </c>
      <c r="C438" s="418"/>
      <c r="D438" s="9"/>
      <c r="E438" s="216"/>
      <c r="F438" s="123"/>
      <c r="G438" s="123">
        <v>0</v>
      </c>
      <c r="H438" s="123"/>
      <c r="I438" s="196"/>
      <c r="J438" s="196"/>
      <c r="K438" s="990"/>
      <c r="L438" s="989"/>
      <c r="M438" s="989"/>
      <c r="N438" s="989"/>
      <c r="O438" s="989"/>
      <c r="P438" s="989"/>
      <c r="Q438" s="326"/>
      <c r="R438" s="326"/>
      <c r="S438" s="326"/>
      <c r="T438" s="326"/>
      <c r="U438" s="326"/>
      <c r="V438" s="326"/>
      <c r="W438" s="326"/>
      <c r="X438" s="326"/>
      <c r="Y438" s="326"/>
      <c r="Z438" s="326"/>
      <c r="AA438" s="323"/>
      <c r="AB438" s="326"/>
      <c r="AC438" s="770"/>
      <c r="AD438" s="326"/>
      <c r="AE438" s="326"/>
      <c r="AF438" s="326"/>
      <c r="AG438" s="326"/>
      <c r="AH438" s="326"/>
    </row>
    <row r="439" spans="1:34" s="2020" customFormat="1" ht="90" x14ac:dyDescent="0.25">
      <c r="A439" s="2020">
        <v>1</v>
      </c>
      <c r="B439" s="205" t="s">
        <v>567</v>
      </c>
      <c r="C439" s="418"/>
      <c r="D439" s="9"/>
      <c r="E439" s="216"/>
      <c r="F439" s="123">
        <f t="shared" si="184"/>
        <v>0</v>
      </c>
      <c r="G439" s="123">
        <v>0</v>
      </c>
      <c r="H439" s="123"/>
      <c r="I439" s="196"/>
      <c r="J439" s="196"/>
      <c r="K439" s="990"/>
      <c r="L439" s="989"/>
      <c r="M439" s="989"/>
      <c r="N439" s="989"/>
      <c r="O439" s="989"/>
      <c r="P439" s="989"/>
      <c r="Q439" s="326"/>
      <c r="R439" s="326"/>
      <c r="S439" s="326"/>
      <c r="T439" s="326"/>
      <c r="U439" s="326"/>
      <c r="V439" s="326"/>
      <c r="W439" s="326"/>
      <c r="X439" s="326"/>
      <c r="Y439" s="326"/>
      <c r="Z439" s="326"/>
      <c r="AA439" s="323"/>
      <c r="AB439" s="326"/>
      <c r="AC439" s="770"/>
      <c r="AD439" s="326"/>
      <c r="AE439" s="326"/>
      <c r="AF439" s="326"/>
      <c r="AG439" s="326"/>
      <c r="AH439" s="326"/>
    </row>
    <row r="440" spans="1:34" ht="75" x14ac:dyDescent="0.25">
      <c r="A440" s="137">
        <v>1</v>
      </c>
      <c r="B440" s="205" t="s">
        <v>568</v>
      </c>
      <c r="C440" s="417"/>
      <c r="D440" s="11"/>
      <c r="E440" s="216">
        <v>220</v>
      </c>
      <c r="F440" s="123">
        <f t="shared" si="184"/>
        <v>183</v>
      </c>
      <c r="G440" s="123">
        <v>103</v>
      </c>
      <c r="H440" s="123">
        <f t="shared" ref="H440:H456" si="188">G440/F440*100</f>
        <v>56.284153005464475</v>
      </c>
      <c r="I440" s="196"/>
      <c r="J440" s="196"/>
      <c r="K440" s="990"/>
      <c r="L440" s="989"/>
      <c r="M440" s="989"/>
      <c r="N440" s="989"/>
      <c r="O440" s="989"/>
      <c r="P440" s="989"/>
      <c r="Q440" s="326"/>
      <c r="R440" s="326"/>
      <c r="S440" s="326"/>
      <c r="T440" s="326"/>
      <c r="U440" s="326"/>
      <c r="V440" s="326"/>
      <c r="W440" s="326"/>
      <c r="X440" s="326"/>
      <c r="Y440" s="326"/>
      <c r="Z440" s="326"/>
      <c r="AA440" s="323"/>
      <c r="AB440" s="326">
        <f>AH440-AG440-AD440</f>
        <v>0</v>
      </c>
      <c r="AC440" s="770"/>
      <c r="AD440" s="326"/>
      <c r="AE440" s="326"/>
      <c r="AF440" s="326"/>
      <c r="AG440" s="326"/>
      <c r="AH440" s="326"/>
    </row>
    <row r="441" spans="1:34" x14ac:dyDescent="0.25">
      <c r="A441" s="137">
        <v>1</v>
      </c>
      <c r="B441" s="162" t="s">
        <v>569</v>
      </c>
      <c r="C441" s="994"/>
      <c r="D441" s="995"/>
      <c r="E441" s="216">
        <v>4122</v>
      </c>
      <c r="F441" s="123">
        <f t="shared" si="184"/>
        <v>3435</v>
      </c>
      <c r="G441" s="123">
        <v>3917</v>
      </c>
      <c r="H441" s="123">
        <f t="shared" si="188"/>
        <v>114.03202328966522</v>
      </c>
      <c r="I441" s="196"/>
      <c r="J441" s="196"/>
      <c r="K441" s="990"/>
      <c r="L441" s="989"/>
      <c r="M441" s="989"/>
      <c r="N441" s="989"/>
      <c r="O441" s="989"/>
      <c r="P441" s="989"/>
      <c r="Q441" s="326"/>
      <c r="R441" s="326"/>
      <c r="S441" s="326"/>
      <c r="T441" s="326"/>
      <c r="U441" s="326"/>
      <c r="V441" s="326"/>
      <c r="W441" s="326"/>
      <c r="X441" s="326"/>
      <c r="Y441" s="326"/>
      <c r="Z441" s="326"/>
      <c r="AA441" s="323"/>
      <c r="AB441" s="326">
        <f>AH441-AG441-AD441</f>
        <v>0</v>
      </c>
      <c r="AC441" s="770"/>
      <c r="AD441" s="326"/>
      <c r="AE441" s="326"/>
      <c r="AF441" s="326"/>
      <c r="AG441" s="326"/>
      <c r="AH441" s="326"/>
    </row>
    <row r="442" spans="1:34" ht="30" x14ac:dyDescent="0.25">
      <c r="A442" s="137">
        <v>1</v>
      </c>
      <c r="B442" s="205" t="s">
        <v>570</v>
      </c>
      <c r="C442" s="1198"/>
      <c r="D442" s="11"/>
      <c r="E442" s="216">
        <v>20</v>
      </c>
      <c r="F442" s="123">
        <f t="shared" si="184"/>
        <v>17</v>
      </c>
      <c r="G442" s="123">
        <v>0</v>
      </c>
      <c r="H442" s="123">
        <f t="shared" si="188"/>
        <v>0</v>
      </c>
      <c r="I442" s="196"/>
      <c r="J442" s="196"/>
      <c r="K442" s="1164"/>
      <c r="L442" s="522"/>
      <c r="M442" s="522"/>
      <c r="N442" s="522"/>
      <c r="O442" s="522"/>
      <c r="P442" s="522"/>
      <c r="Q442" s="326"/>
      <c r="R442" s="326"/>
      <c r="S442" s="326"/>
      <c r="T442" s="326"/>
      <c r="U442" s="326"/>
      <c r="V442" s="326"/>
      <c r="W442" s="326"/>
      <c r="X442" s="326"/>
      <c r="Y442" s="326"/>
      <c r="Z442" s="326"/>
      <c r="AA442" s="323"/>
      <c r="AB442" s="326">
        <f>AH442-AG442-AD442</f>
        <v>0</v>
      </c>
      <c r="AC442" s="770"/>
      <c r="AD442" s="326"/>
      <c r="AE442" s="326"/>
      <c r="AF442" s="326"/>
      <c r="AG442" s="326"/>
      <c r="AH442" s="326"/>
    </row>
    <row r="443" spans="1:34" ht="30" x14ac:dyDescent="0.25">
      <c r="A443" s="137">
        <v>1</v>
      </c>
      <c r="B443" s="11" t="s">
        <v>571</v>
      </c>
      <c r="C443" s="417"/>
      <c r="D443" s="11"/>
      <c r="E443" s="216">
        <v>2450</v>
      </c>
      <c r="F443" s="123">
        <f t="shared" si="184"/>
        <v>2042</v>
      </c>
      <c r="G443" s="123">
        <v>2130</v>
      </c>
      <c r="H443" s="123">
        <f t="shared" si="188"/>
        <v>104.30950048971597</v>
      </c>
      <c r="I443" s="196"/>
      <c r="J443" s="196"/>
      <c r="K443" s="1164"/>
      <c r="L443" s="522"/>
      <c r="M443" s="522"/>
      <c r="N443" s="522"/>
      <c r="O443" s="989"/>
      <c r="P443" s="989"/>
      <c r="Q443" s="989"/>
      <c r="R443" s="989"/>
      <c r="S443" s="989"/>
      <c r="T443" s="989"/>
      <c r="U443" s="989"/>
      <c r="V443" s="989"/>
      <c r="W443" s="989"/>
      <c r="X443" s="989"/>
      <c r="Y443" s="989"/>
      <c r="Z443" s="989"/>
      <c r="AA443" s="323"/>
      <c r="AB443" s="327"/>
      <c r="AC443" s="770"/>
      <c r="AD443" s="326"/>
      <c r="AE443" s="326"/>
      <c r="AF443" s="326"/>
      <c r="AG443" s="326"/>
      <c r="AH443" s="326"/>
    </row>
    <row r="444" spans="1:34" s="2020" customFormat="1" ht="30" x14ac:dyDescent="0.25">
      <c r="B444" s="11" t="s">
        <v>714</v>
      </c>
      <c r="C444" s="417"/>
      <c r="D444" s="11"/>
      <c r="E444" s="216">
        <v>300</v>
      </c>
      <c r="F444" s="2925">
        <f>E444/4*2</f>
        <v>150</v>
      </c>
      <c r="G444" s="123">
        <v>0</v>
      </c>
      <c r="H444" s="123">
        <f t="shared" si="188"/>
        <v>0</v>
      </c>
      <c r="I444" s="196"/>
      <c r="J444" s="196"/>
      <c r="K444" s="1164"/>
      <c r="L444" s="522"/>
      <c r="M444" s="522"/>
      <c r="N444" s="522"/>
      <c r="O444" s="989"/>
      <c r="P444" s="989"/>
      <c r="Q444" s="989"/>
      <c r="R444" s="989"/>
      <c r="S444" s="989"/>
      <c r="T444" s="989"/>
      <c r="U444" s="989"/>
      <c r="V444" s="989"/>
      <c r="W444" s="989"/>
      <c r="X444" s="989"/>
      <c r="Y444" s="989"/>
      <c r="Z444" s="989"/>
      <c r="AA444" s="323"/>
      <c r="AB444" s="327"/>
      <c r="AC444" s="770"/>
      <c r="AD444" s="326"/>
      <c r="AE444" s="326"/>
      <c r="AF444" s="326"/>
      <c r="AG444" s="326"/>
      <c r="AH444" s="326"/>
    </row>
    <row r="445" spans="1:34" s="2020" customFormat="1" ht="30" x14ac:dyDescent="0.25">
      <c r="A445" s="2020">
        <v>1</v>
      </c>
      <c r="B445" s="11" t="s">
        <v>572</v>
      </c>
      <c r="C445" s="417"/>
      <c r="D445" s="11"/>
      <c r="E445" s="216">
        <v>1200</v>
      </c>
      <c r="F445" s="123">
        <f t="shared" si="184"/>
        <v>1000</v>
      </c>
      <c r="G445" s="123">
        <v>928</v>
      </c>
      <c r="H445" s="123">
        <f t="shared" si="188"/>
        <v>92.800000000000011</v>
      </c>
      <c r="I445" s="196"/>
      <c r="J445" s="196"/>
      <c r="K445" s="1164"/>
      <c r="L445" s="522"/>
      <c r="M445" s="522"/>
      <c r="N445" s="522"/>
      <c r="O445" s="989"/>
      <c r="P445" s="989"/>
      <c r="Q445" s="989"/>
      <c r="R445" s="989"/>
      <c r="S445" s="989"/>
      <c r="T445" s="989"/>
      <c r="U445" s="989"/>
      <c r="V445" s="989"/>
      <c r="W445" s="989"/>
      <c r="X445" s="989"/>
      <c r="Y445" s="989"/>
      <c r="Z445" s="989"/>
      <c r="AA445" s="323"/>
      <c r="AB445" s="327"/>
      <c r="AC445" s="770"/>
      <c r="AD445" s="326"/>
      <c r="AE445" s="326"/>
      <c r="AF445" s="326"/>
      <c r="AG445" s="326"/>
      <c r="AH445" s="326"/>
    </row>
    <row r="446" spans="1:34" ht="30" x14ac:dyDescent="0.25">
      <c r="A446" s="137">
        <v>1</v>
      </c>
      <c r="B446" s="11" t="s">
        <v>573</v>
      </c>
      <c r="C446" s="418"/>
      <c r="D446" s="11"/>
      <c r="E446" s="216">
        <v>270</v>
      </c>
      <c r="F446" s="123">
        <f t="shared" si="184"/>
        <v>225</v>
      </c>
      <c r="G446" s="123">
        <v>114</v>
      </c>
      <c r="H446" s="123">
        <f t="shared" si="188"/>
        <v>50.666666666666671</v>
      </c>
      <c r="I446" s="196"/>
      <c r="J446" s="196"/>
      <c r="K446" s="1164"/>
      <c r="L446" s="522"/>
      <c r="M446" s="522"/>
      <c r="N446" s="522"/>
      <c r="O446" s="989"/>
      <c r="P446" s="989"/>
      <c r="Q446" s="989"/>
      <c r="R446" s="989"/>
      <c r="S446" s="989"/>
      <c r="T446" s="989"/>
      <c r="U446" s="989"/>
      <c r="V446" s="989"/>
      <c r="W446" s="989"/>
      <c r="X446" s="989"/>
      <c r="Y446" s="989"/>
      <c r="Z446" s="989"/>
      <c r="AA446" s="323"/>
      <c r="AB446" s="327"/>
      <c r="AC446" s="770"/>
      <c r="AD446" s="326"/>
      <c r="AE446" s="326"/>
      <c r="AF446" s="326"/>
      <c r="AG446" s="326"/>
      <c r="AH446" s="326"/>
    </row>
    <row r="447" spans="1:34" s="2020" customFormat="1" ht="30" x14ac:dyDescent="0.25">
      <c r="A447" s="2020">
        <v>1</v>
      </c>
      <c r="B447" s="11" t="s">
        <v>574</v>
      </c>
      <c r="C447" s="418"/>
      <c r="D447" s="11"/>
      <c r="E447" s="216"/>
      <c r="F447" s="123">
        <f t="shared" si="184"/>
        <v>0</v>
      </c>
      <c r="G447" s="123">
        <v>0</v>
      </c>
      <c r="H447" s="123"/>
      <c r="I447" s="196"/>
      <c r="J447" s="196"/>
      <c r="K447" s="1164"/>
      <c r="L447" s="522"/>
      <c r="M447" s="522"/>
      <c r="N447" s="522"/>
      <c r="O447" s="989"/>
      <c r="P447" s="989"/>
      <c r="Q447" s="989"/>
      <c r="R447" s="989"/>
      <c r="S447" s="989"/>
      <c r="T447" s="989"/>
      <c r="U447" s="989"/>
      <c r="V447" s="989"/>
      <c r="W447" s="989"/>
      <c r="X447" s="989"/>
      <c r="Y447" s="989"/>
      <c r="Z447" s="989"/>
      <c r="AA447" s="323"/>
      <c r="AB447" s="327"/>
      <c r="AC447" s="770"/>
      <c r="AD447" s="326"/>
      <c r="AE447" s="326"/>
      <c r="AF447" s="326"/>
      <c r="AG447" s="326"/>
      <c r="AH447" s="326"/>
    </row>
    <row r="448" spans="1:34" ht="30" x14ac:dyDescent="0.25">
      <c r="A448" s="137">
        <v>1</v>
      </c>
      <c r="B448" s="11" t="s">
        <v>575</v>
      </c>
      <c r="C448" s="418"/>
      <c r="D448" s="11"/>
      <c r="E448" s="216">
        <v>1500</v>
      </c>
      <c r="F448" s="123">
        <f t="shared" si="184"/>
        <v>1250</v>
      </c>
      <c r="G448" s="123">
        <v>1412</v>
      </c>
      <c r="H448" s="123">
        <f t="shared" si="188"/>
        <v>112.96</v>
      </c>
      <c r="I448" s="196"/>
      <c r="J448" s="196"/>
      <c r="K448" s="1164"/>
      <c r="L448" s="522"/>
      <c r="M448" s="522"/>
      <c r="N448" s="522"/>
      <c r="O448" s="989"/>
      <c r="P448" s="989"/>
      <c r="Q448" s="989"/>
      <c r="R448" s="989"/>
      <c r="S448" s="989"/>
      <c r="T448" s="989"/>
      <c r="U448" s="989"/>
      <c r="V448" s="989"/>
      <c r="W448" s="989"/>
      <c r="X448" s="989"/>
      <c r="Y448" s="989"/>
      <c r="Z448" s="989"/>
      <c r="AA448" s="323"/>
      <c r="AB448" s="327"/>
      <c r="AC448" s="770"/>
      <c r="AD448" s="326"/>
      <c r="AE448" s="326"/>
      <c r="AF448" s="326"/>
      <c r="AG448" s="326"/>
      <c r="AH448" s="326"/>
    </row>
    <row r="449" spans="1:34" s="2020" customFormat="1" ht="45" x14ac:dyDescent="0.25">
      <c r="B449" s="11" t="s">
        <v>715</v>
      </c>
      <c r="C449" s="418"/>
      <c r="D449" s="11"/>
      <c r="E449" s="216">
        <v>5</v>
      </c>
      <c r="F449" s="2925">
        <f>E449/4*2</f>
        <v>2.5</v>
      </c>
      <c r="G449" s="123"/>
      <c r="H449" s="123">
        <f t="shared" si="188"/>
        <v>0</v>
      </c>
      <c r="I449" s="196"/>
      <c r="J449" s="196"/>
      <c r="K449" s="1164"/>
      <c r="L449" s="522"/>
      <c r="M449" s="522"/>
      <c r="N449" s="522"/>
      <c r="O449" s="989"/>
      <c r="P449" s="989"/>
      <c r="Q449" s="989"/>
      <c r="R449" s="989"/>
      <c r="S449" s="989"/>
      <c r="T449" s="989"/>
      <c r="U449" s="989"/>
      <c r="V449" s="989"/>
      <c r="W449" s="989"/>
      <c r="X449" s="989"/>
      <c r="Y449" s="989"/>
      <c r="Z449" s="989"/>
      <c r="AA449" s="323"/>
      <c r="AB449" s="327"/>
      <c r="AC449" s="770"/>
      <c r="AD449" s="326"/>
      <c r="AE449" s="326"/>
      <c r="AF449" s="326"/>
      <c r="AG449" s="326"/>
      <c r="AH449" s="326"/>
    </row>
    <row r="450" spans="1:34" s="2020" customFormat="1" ht="45" x14ac:dyDescent="0.25">
      <c r="B450" s="11" t="s">
        <v>716</v>
      </c>
      <c r="C450" s="418"/>
      <c r="D450" s="11"/>
      <c r="E450" s="216">
        <v>5</v>
      </c>
      <c r="F450" s="2925">
        <f>E450/4*2</f>
        <v>2.5</v>
      </c>
      <c r="G450" s="123"/>
      <c r="H450" s="123">
        <f t="shared" si="188"/>
        <v>0</v>
      </c>
      <c r="I450" s="196"/>
      <c r="J450" s="196"/>
      <c r="K450" s="1164"/>
      <c r="L450" s="522"/>
      <c r="M450" s="522"/>
      <c r="N450" s="522"/>
      <c r="O450" s="989"/>
      <c r="P450" s="989"/>
      <c r="Q450" s="989"/>
      <c r="R450" s="989"/>
      <c r="S450" s="989"/>
      <c r="T450" s="989"/>
      <c r="U450" s="989"/>
      <c r="V450" s="989"/>
      <c r="W450" s="989"/>
      <c r="X450" s="989"/>
      <c r="Y450" s="989"/>
      <c r="Z450" s="989"/>
      <c r="AA450" s="323"/>
      <c r="AB450" s="327"/>
      <c r="AC450" s="770"/>
      <c r="AD450" s="326"/>
      <c r="AE450" s="326"/>
      <c r="AF450" s="326"/>
      <c r="AG450" s="326"/>
      <c r="AH450" s="326"/>
    </row>
    <row r="451" spans="1:34" ht="60" x14ac:dyDescent="0.25">
      <c r="A451" s="137">
        <v>1</v>
      </c>
      <c r="B451" s="11" t="s">
        <v>576</v>
      </c>
      <c r="C451" s="418"/>
      <c r="D451" s="11"/>
      <c r="E451" s="216">
        <v>500</v>
      </c>
      <c r="F451" s="123">
        <f t="shared" si="184"/>
        <v>417</v>
      </c>
      <c r="G451" s="123">
        <v>388</v>
      </c>
      <c r="H451" s="123">
        <f t="shared" si="188"/>
        <v>93.045563549160676</v>
      </c>
      <c r="I451" s="196"/>
      <c r="J451" s="196"/>
      <c r="K451" s="1164"/>
      <c r="L451" s="522"/>
      <c r="M451" s="522"/>
      <c r="N451" s="522"/>
      <c r="O451" s="989"/>
      <c r="P451" s="989"/>
      <c r="Q451" s="989"/>
      <c r="R451" s="989"/>
      <c r="S451" s="989"/>
      <c r="T451" s="989"/>
      <c r="U451" s="989"/>
      <c r="V451" s="989"/>
      <c r="W451" s="989"/>
      <c r="X451" s="989"/>
      <c r="Y451" s="989"/>
      <c r="Z451" s="989"/>
      <c r="AA451" s="323"/>
      <c r="AB451" s="327"/>
      <c r="AC451" s="770"/>
      <c r="AD451" s="326"/>
      <c r="AE451" s="326"/>
      <c r="AF451" s="326"/>
      <c r="AG451" s="326"/>
      <c r="AH451" s="326"/>
    </row>
    <row r="452" spans="1:34" ht="30" x14ac:dyDescent="0.25">
      <c r="A452" s="137">
        <v>1</v>
      </c>
      <c r="B452" s="11" t="s">
        <v>577</v>
      </c>
      <c r="C452" s="418"/>
      <c r="D452" s="11"/>
      <c r="E452" s="216">
        <v>240</v>
      </c>
      <c r="F452" s="123">
        <f t="shared" si="184"/>
        <v>200</v>
      </c>
      <c r="G452" s="123">
        <v>305</v>
      </c>
      <c r="H452" s="123">
        <f t="shared" si="188"/>
        <v>152.5</v>
      </c>
      <c r="I452" s="196"/>
      <c r="J452" s="196"/>
      <c r="K452" s="1164"/>
      <c r="L452" s="522"/>
      <c r="M452" s="522"/>
      <c r="N452" s="522"/>
      <c r="O452" s="989"/>
      <c r="P452" s="989"/>
      <c r="Q452" s="989"/>
      <c r="R452" s="989"/>
      <c r="S452" s="989"/>
      <c r="T452" s="989"/>
      <c r="U452" s="989"/>
      <c r="V452" s="989"/>
      <c r="W452" s="989"/>
      <c r="X452" s="989"/>
      <c r="Y452" s="989"/>
      <c r="Z452" s="989"/>
      <c r="AA452" s="323"/>
      <c r="AB452" s="327"/>
      <c r="AC452" s="770"/>
      <c r="AD452" s="326"/>
      <c r="AE452" s="326"/>
      <c r="AF452" s="326"/>
      <c r="AG452" s="326"/>
      <c r="AH452" s="326"/>
    </row>
    <row r="453" spans="1:34" s="2020" customFormat="1" ht="30" x14ac:dyDescent="0.25">
      <c r="A453" s="2020">
        <v>1</v>
      </c>
      <c r="B453" s="11" t="s">
        <v>616</v>
      </c>
      <c r="C453" s="418"/>
      <c r="D453" s="11"/>
      <c r="E453" s="216">
        <v>3700</v>
      </c>
      <c r="F453" s="123">
        <f t="shared" si="184"/>
        <v>3083</v>
      </c>
      <c r="G453" s="123">
        <v>3439</v>
      </c>
      <c r="H453" s="123">
        <f t="shared" si="188"/>
        <v>111.54719429127474</v>
      </c>
      <c r="I453" s="196"/>
      <c r="J453" s="196"/>
      <c r="K453" s="1164"/>
      <c r="L453" s="522"/>
      <c r="M453" s="522"/>
      <c r="N453" s="522"/>
      <c r="O453" s="989"/>
      <c r="P453" s="989"/>
      <c r="Q453" s="989"/>
      <c r="R453" s="989"/>
      <c r="S453" s="989"/>
      <c r="T453" s="989"/>
      <c r="U453" s="989"/>
      <c r="V453" s="989"/>
      <c r="W453" s="989"/>
      <c r="X453" s="989"/>
      <c r="Y453" s="989"/>
      <c r="Z453" s="989"/>
      <c r="AA453" s="323"/>
      <c r="AB453" s="327"/>
      <c r="AC453" s="770"/>
      <c r="AD453" s="326"/>
      <c r="AE453" s="326"/>
      <c r="AF453" s="326"/>
      <c r="AG453" s="326"/>
      <c r="AH453" s="326"/>
    </row>
    <row r="454" spans="1:34" s="2020" customFormat="1" ht="45" x14ac:dyDescent="0.25">
      <c r="A454" s="2020">
        <v>1</v>
      </c>
      <c r="B454" s="11" t="s">
        <v>578</v>
      </c>
      <c r="C454" s="418"/>
      <c r="D454" s="11"/>
      <c r="E454" s="216">
        <v>2200</v>
      </c>
      <c r="F454" s="123">
        <f t="shared" si="184"/>
        <v>1833</v>
      </c>
      <c r="G454" s="123">
        <v>2156</v>
      </c>
      <c r="H454" s="123">
        <f t="shared" si="188"/>
        <v>117.62138570649211</v>
      </c>
      <c r="I454" s="196"/>
      <c r="J454" s="196"/>
      <c r="K454" s="1164"/>
      <c r="L454" s="522"/>
      <c r="M454" s="522"/>
      <c r="N454" s="522"/>
      <c r="O454" s="989"/>
      <c r="P454" s="989"/>
      <c r="Q454" s="989"/>
      <c r="R454" s="989"/>
      <c r="S454" s="989"/>
      <c r="T454" s="989"/>
      <c r="U454" s="989"/>
      <c r="V454" s="989"/>
      <c r="W454" s="989"/>
      <c r="X454" s="989"/>
      <c r="Y454" s="989"/>
      <c r="Z454" s="989"/>
      <c r="AA454" s="323"/>
      <c r="AB454" s="327"/>
      <c r="AC454" s="770"/>
      <c r="AD454" s="326"/>
      <c r="AE454" s="326"/>
      <c r="AF454" s="326"/>
      <c r="AG454" s="326"/>
      <c r="AH454" s="326"/>
    </row>
    <row r="455" spans="1:34" ht="45" x14ac:dyDescent="0.25">
      <c r="A455" s="137">
        <v>1</v>
      </c>
      <c r="B455" s="11" t="s">
        <v>579</v>
      </c>
      <c r="C455" s="418"/>
      <c r="D455" s="11"/>
      <c r="E455" s="216">
        <v>1200</v>
      </c>
      <c r="F455" s="123">
        <f t="shared" si="184"/>
        <v>1000</v>
      </c>
      <c r="G455" s="123">
        <v>467</v>
      </c>
      <c r="H455" s="123">
        <f t="shared" si="188"/>
        <v>46.7</v>
      </c>
      <c r="I455" s="196"/>
      <c r="J455" s="196"/>
      <c r="K455" s="1164"/>
      <c r="L455" s="522"/>
      <c r="M455" s="522"/>
      <c r="N455" s="522"/>
      <c r="O455" s="989"/>
      <c r="P455" s="989"/>
      <c r="Q455" s="989"/>
      <c r="R455" s="989"/>
      <c r="S455" s="989"/>
      <c r="T455" s="989"/>
      <c r="U455" s="989"/>
      <c r="V455" s="989"/>
      <c r="W455" s="989"/>
      <c r="X455" s="989"/>
      <c r="Y455" s="989"/>
      <c r="Z455" s="989"/>
      <c r="AA455" s="323"/>
      <c r="AB455" s="327"/>
      <c r="AC455" s="770"/>
      <c r="AD455" s="326"/>
      <c r="AE455" s="326"/>
      <c r="AF455" s="326"/>
      <c r="AG455" s="326"/>
      <c r="AH455" s="326"/>
    </row>
    <row r="456" spans="1:34" s="2020" customFormat="1" ht="45" x14ac:dyDescent="0.25">
      <c r="A456" s="2020">
        <v>1</v>
      </c>
      <c r="B456" s="11" t="s">
        <v>617</v>
      </c>
      <c r="C456" s="418"/>
      <c r="D456" s="11"/>
      <c r="E456" s="216">
        <v>800</v>
      </c>
      <c r="F456" s="123">
        <f t="shared" si="184"/>
        <v>667</v>
      </c>
      <c r="G456" s="123">
        <v>540</v>
      </c>
      <c r="H456" s="974">
        <f t="shared" si="188"/>
        <v>80.95952023988005</v>
      </c>
      <c r="I456" s="196"/>
      <c r="J456" s="196"/>
      <c r="K456" s="1164"/>
      <c r="L456" s="522"/>
      <c r="M456" s="522"/>
      <c r="N456" s="522"/>
      <c r="O456" s="989"/>
      <c r="P456" s="989"/>
      <c r="Q456" s="989"/>
      <c r="R456" s="989"/>
      <c r="S456" s="989"/>
      <c r="T456" s="989"/>
      <c r="U456" s="989"/>
      <c r="V456" s="989"/>
      <c r="W456" s="989"/>
      <c r="X456" s="989"/>
      <c r="Y456" s="989"/>
      <c r="Z456" s="989"/>
      <c r="AA456" s="323"/>
      <c r="AB456" s="327"/>
      <c r="AC456" s="770"/>
      <c r="AD456" s="326"/>
      <c r="AE456" s="326"/>
      <c r="AF456" s="326"/>
      <c r="AG456" s="326"/>
      <c r="AH456" s="326"/>
    </row>
    <row r="457" spans="1:34" s="2020" customFormat="1" x14ac:dyDescent="0.25">
      <c r="A457" s="2020">
        <v>1</v>
      </c>
      <c r="B457" s="11"/>
      <c r="C457" s="418"/>
      <c r="D457" s="11"/>
      <c r="E457" s="216"/>
      <c r="F457" s="123"/>
      <c r="G457" s="123"/>
      <c r="H457" s="123"/>
      <c r="I457" s="196"/>
      <c r="J457" s="196"/>
      <c r="K457" s="1164"/>
      <c r="L457" s="522"/>
      <c r="M457" s="522"/>
      <c r="N457" s="522"/>
      <c r="O457" s="989"/>
      <c r="P457" s="989"/>
      <c r="Q457" s="989"/>
      <c r="R457" s="989"/>
      <c r="S457" s="989"/>
      <c r="T457" s="989"/>
      <c r="U457" s="989"/>
      <c r="V457" s="989"/>
      <c r="W457" s="989"/>
      <c r="X457" s="989"/>
      <c r="Y457" s="989"/>
      <c r="Z457" s="989"/>
      <c r="AA457" s="323"/>
      <c r="AB457" s="327"/>
      <c r="AC457" s="770"/>
      <c r="AD457" s="326"/>
      <c r="AE457" s="326"/>
      <c r="AF457" s="326"/>
      <c r="AG457" s="326"/>
      <c r="AH457" s="326"/>
    </row>
    <row r="458" spans="1:34" ht="45" x14ac:dyDescent="0.25">
      <c r="A458" s="137">
        <v>1</v>
      </c>
      <c r="B458" s="1062" t="s">
        <v>588</v>
      </c>
      <c r="C458" s="418"/>
      <c r="D458" s="11"/>
      <c r="E458" s="216"/>
      <c r="F458" s="124">
        <f>E458/12*$B$4</f>
        <v>0</v>
      </c>
      <c r="G458" s="123">
        <v>1</v>
      </c>
      <c r="H458" s="123"/>
      <c r="I458" s="196"/>
      <c r="J458" s="196"/>
      <c r="K458" s="1164"/>
      <c r="L458" s="522"/>
      <c r="M458" s="522"/>
      <c r="N458" s="522"/>
      <c r="O458" s="989"/>
      <c r="P458" s="989"/>
      <c r="Q458" s="989"/>
      <c r="R458" s="989"/>
      <c r="S458" s="989"/>
      <c r="T458" s="989"/>
      <c r="U458" s="989"/>
      <c r="V458" s="989"/>
      <c r="W458" s="989"/>
      <c r="X458" s="989"/>
      <c r="Y458" s="989"/>
      <c r="Z458" s="989"/>
      <c r="AA458" s="323"/>
      <c r="AB458" s="327"/>
      <c r="AC458" s="770"/>
      <c r="AD458" s="326"/>
      <c r="AE458" s="326"/>
      <c r="AF458" s="326"/>
      <c r="AG458" s="326"/>
      <c r="AH458" s="326"/>
    </row>
    <row r="459" spans="1:34" ht="30" x14ac:dyDescent="0.25">
      <c r="A459" s="137">
        <v>1</v>
      </c>
      <c r="B459" s="1062" t="s">
        <v>308</v>
      </c>
      <c r="C459" s="417"/>
      <c r="D459" s="1199"/>
      <c r="E459" s="216"/>
      <c r="F459" s="124">
        <f>E459/12*$B$4</f>
        <v>0</v>
      </c>
      <c r="G459" s="123">
        <v>38</v>
      </c>
      <c r="H459" s="123"/>
      <c r="I459" s="196"/>
      <c r="J459" s="196"/>
      <c r="K459" s="522"/>
      <c r="L459" s="522"/>
      <c r="M459" s="522"/>
      <c r="N459" s="522"/>
      <c r="O459" s="158"/>
      <c r="P459" s="522"/>
      <c r="Q459" s="327"/>
      <c r="R459" s="327"/>
      <c r="S459" s="327"/>
      <c r="T459" s="327"/>
      <c r="U459" s="327"/>
      <c r="V459" s="327"/>
      <c r="W459" s="327"/>
      <c r="X459" s="327"/>
      <c r="Y459" s="327"/>
      <c r="Z459" s="327"/>
      <c r="AA459" s="860"/>
      <c r="AB459" s="327"/>
      <c r="AC459" s="770"/>
      <c r="AD459" s="325"/>
      <c r="AE459" s="325"/>
      <c r="AF459" s="326"/>
      <c r="AG459" s="326"/>
      <c r="AH459" s="326"/>
    </row>
    <row r="460" spans="1:34" s="2020" customFormat="1" x14ac:dyDescent="0.25">
      <c r="B460" s="1062"/>
      <c r="C460" s="417"/>
      <c r="D460" s="1199"/>
      <c r="E460" s="216"/>
      <c r="F460" s="124"/>
      <c r="G460" s="123"/>
      <c r="H460" s="123"/>
      <c r="I460" s="196"/>
      <c r="J460" s="196"/>
      <c r="K460" s="522"/>
      <c r="L460" s="522"/>
      <c r="M460" s="522"/>
      <c r="N460" s="522"/>
      <c r="O460" s="158"/>
      <c r="P460" s="522"/>
      <c r="Q460" s="327"/>
      <c r="R460" s="327"/>
      <c r="S460" s="327"/>
      <c r="T460" s="327"/>
      <c r="U460" s="327"/>
      <c r="V460" s="327"/>
      <c r="W460" s="327"/>
      <c r="X460" s="327"/>
      <c r="Y460" s="327"/>
      <c r="Z460" s="327"/>
      <c r="AA460" s="323"/>
      <c r="AB460" s="327"/>
      <c r="AC460" s="770"/>
      <c r="AD460" s="325"/>
      <c r="AE460" s="328"/>
      <c r="AF460" s="328"/>
      <c r="AG460" s="326"/>
      <c r="AH460" s="326"/>
    </row>
    <row r="461" spans="1:34" ht="30" x14ac:dyDescent="0.25">
      <c r="A461" s="137">
        <v>1</v>
      </c>
      <c r="B461" s="1062" t="s">
        <v>309</v>
      </c>
      <c r="C461" s="417"/>
      <c r="D461" s="11"/>
      <c r="E461" s="216"/>
      <c r="F461" s="124">
        <f>E461/12*$B$4</f>
        <v>0</v>
      </c>
      <c r="G461" s="123">
        <v>6</v>
      </c>
      <c r="H461" s="974"/>
      <c r="I461" s="196"/>
      <c r="J461" s="196"/>
      <c r="K461" s="522"/>
      <c r="L461" s="522"/>
      <c r="M461" s="522"/>
      <c r="N461" s="522"/>
      <c r="O461" s="158"/>
      <c r="P461" s="522"/>
      <c r="Q461" s="326"/>
      <c r="R461" s="326"/>
      <c r="S461" s="326"/>
      <c r="T461" s="326"/>
      <c r="U461" s="326"/>
      <c r="V461" s="326"/>
      <c r="W461" s="326"/>
      <c r="X461" s="326"/>
      <c r="Y461" s="326"/>
      <c r="Z461" s="326"/>
      <c r="AA461" s="859"/>
      <c r="AB461" s="326"/>
      <c r="AC461" s="770"/>
      <c r="AD461" s="326"/>
      <c r="AE461" s="326"/>
      <c r="AF461" s="327"/>
      <c r="AG461" s="326"/>
      <c r="AH461" s="326"/>
    </row>
    <row r="462" spans="1:34" s="2020" customFormat="1" x14ac:dyDescent="0.25">
      <c r="B462" s="1063"/>
      <c r="C462" s="417"/>
      <c r="D462" s="1200"/>
      <c r="E462" s="216"/>
      <c r="F462" s="124"/>
      <c r="G462" s="123"/>
      <c r="H462" s="123"/>
      <c r="I462" s="196"/>
      <c r="J462" s="196"/>
      <c r="K462" s="522"/>
      <c r="L462" s="522"/>
      <c r="M462" s="522"/>
      <c r="N462" s="522"/>
      <c r="O462" s="158"/>
      <c r="P462" s="522"/>
      <c r="Q462" s="326"/>
      <c r="R462" s="326"/>
      <c r="S462" s="326"/>
      <c r="T462" s="326"/>
      <c r="U462" s="326"/>
      <c r="V462" s="326"/>
      <c r="W462" s="326"/>
      <c r="X462" s="326"/>
      <c r="Y462" s="326"/>
      <c r="Z462" s="326"/>
      <c r="AA462" s="859"/>
      <c r="AB462" s="326"/>
      <c r="AC462" s="770"/>
      <c r="AD462" s="326"/>
      <c r="AE462" s="328"/>
      <c r="AF462" s="327"/>
      <c r="AG462" s="326"/>
      <c r="AH462" s="326"/>
    </row>
    <row r="463" spans="1:34" ht="29.25" x14ac:dyDescent="0.25">
      <c r="A463" s="137">
        <v>1</v>
      </c>
      <c r="B463" s="693" t="s">
        <v>294</v>
      </c>
      <c r="C463" s="417"/>
      <c r="D463" s="1200"/>
      <c r="E463" s="236">
        <f>SUM(E458:E461)</f>
        <v>0</v>
      </c>
      <c r="F463" s="280">
        <f>SUM(F458:F461)</f>
        <v>0</v>
      </c>
      <c r="G463" s="280">
        <f>SUM(G458:G461)</f>
        <v>45</v>
      </c>
      <c r="H463" s="694"/>
      <c r="I463" s="196"/>
      <c r="J463" s="196"/>
      <c r="K463" s="522"/>
      <c r="L463" s="522"/>
      <c r="M463" s="522"/>
      <c r="N463" s="522"/>
      <c r="O463" s="158"/>
      <c r="P463" s="522"/>
      <c r="Q463" s="326"/>
      <c r="R463" s="326"/>
      <c r="S463" s="326"/>
      <c r="T463" s="326"/>
      <c r="U463" s="326"/>
      <c r="V463" s="326"/>
      <c r="W463" s="326"/>
      <c r="X463" s="326"/>
      <c r="Y463" s="326"/>
      <c r="Z463" s="326"/>
      <c r="AA463" s="855">
        <f>Q463/12*$B$4</f>
        <v>0</v>
      </c>
      <c r="AB463" s="326">
        <f>AH463-AG463-AD463</f>
        <v>0</v>
      </c>
      <c r="AC463" s="770"/>
      <c r="AD463" s="326">
        <v>23.1084</v>
      </c>
      <c r="AE463" s="326">
        <f>AB463-AA463</f>
        <v>0</v>
      </c>
      <c r="AF463" s="327"/>
      <c r="AG463" s="326">
        <v>-3.6400000000000002E-2</v>
      </c>
      <c r="AH463" s="326">
        <v>23.071999999999999</v>
      </c>
    </row>
    <row r="464" spans="1:34" s="2020" customFormat="1" ht="57.75" x14ac:dyDescent="0.25">
      <c r="B464" s="469" t="s">
        <v>702</v>
      </c>
      <c r="C464" s="451"/>
      <c r="D464" s="1200"/>
      <c r="E464" s="236">
        <f>E378</f>
        <v>20</v>
      </c>
      <c r="F464" s="280">
        <f>F378</f>
        <v>13.333333333333334</v>
      </c>
      <c r="G464" s="280">
        <f>G378</f>
        <v>27</v>
      </c>
      <c r="H464" s="694">
        <f t="shared" ref="H464" si="189">G464/F464*100</f>
        <v>202.5</v>
      </c>
      <c r="I464" s="196"/>
      <c r="J464" s="196"/>
      <c r="K464" s="1201"/>
      <c r="L464" s="522"/>
      <c r="M464" s="522"/>
      <c r="N464" s="522"/>
      <c r="O464" s="158"/>
      <c r="P464" s="1099"/>
      <c r="Q464" s="326">
        <f t="shared" ref="Q464:AH464" si="190">Q378</f>
        <v>0</v>
      </c>
      <c r="R464" s="326">
        <f t="shared" si="190"/>
        <v>0</v>
      </c>
      <c r="S464" s="326">
        <f t="shared" si="190"/>
        <v>0</v>
      </c>
      <c r="T464" s="326">
        <f t="shared" si="190"/>
        <v>0</v>
      </c>
      <c r="U464" s="326">
        <f t="shared" si="190"/>
        <v>0</v>
      </c>
      <c r="V464" s="326">
        <f t="shared" si="190"/>
        <v>0</v>
      </c>
      <c r="W464" s="326">
        <f t="shared" si="190"/>
        <v>87.984399999999994</v>
      </c>
      <c r="X464" s="326">
        <f t="shared" si="190"/>
        <v>87.984399999999994</v>
      </c>
      <c r="Y464" s="326">
        <f t="shared" si="190"/>
        <v>87.984399999999994</v>
      </c>
      <c r="Z464" s="326">
        <f t="shared" ref="Z464" si="191">Z378</f>
        <v>87.984399999999994</v>
      </c>
      <c r="AA464" s="855">
        <f t="shared" si="190"/>
        <v>58.65626666666666</v>
      </c>
      <c r="AB464" s="326">
        <f t="shared" si="190"/>
        <v>118.77894000000001</v>
      </c>
      <c r="AC464" s="770">
        <f t="shared" si="190"/>
        <v>0</v>
      </c>
      <c r="AD464" s="326">
        <f t="shared" si="190"/>
        <v>0</v>
      </c>
      <c r="AE464" s="326">
        <f t="shared" si="190"/>
        <v>60.122673333333346</v>
      </c>
      <c r="AF464" s="327">
        <f t="shared" si="190"/>
        <v>0</v>
      </c>
      <c r="AG464" s="326">
        <f t="shared" si="190"/>
        <v>0</v>
      </c>
      <c r="AH464" s="326">
        <f t="shared" si="190"/>
        <v>118.77894000000001</v>
      </c>
    </row>
    <row r="465" spans="1:34" x14ac:dyDescent="0.25">
      <c r="A465" s="137">
        <v>1</v>
      </c>
      <c r="B465" s="469" t="s">
        <v>260</v>
      </c>
      <c r="C465" s="451"/>
      <c r="D465" s="11"/>
      <c r="E465" s="236">
        <f>E382</f>
        <v>80980</v>
      </c>
      <c r="F465" s="236">
        <f>F382</f>
        <v>67483.333333333343</v>
      </c>
      <c r="G465" s="236">
        <f>G382</f>
        <v>68373</v>
      </c>
      <c r="H465" s="123">
        <f>G465/F465*100</f>
        <v>101.31835020992837</v>
      </c>
      <c r="I465" s="196"/>
      <c r="J465" s="196"/>
      <c r="K465" s="1201"/>
      <c r="L465" s="522"/>
      <c r="M465" s="522"/>
      <c r="N465" s="522"/>
      <c r="O465" s="522"/>
      <c r="P465" s="1099"/>
      <c r="Q465" s="326"/>
      <c r="R465" s="326"/>
      <c r="S465" s="326"/>
      <c r="T465" s="326"/>
      <c r="U465" s="326"/>
      <c r="V465" s="326"/>
      <c r="W465" s="326"/>
      <c r="X465" s="326"/>
      <c r="Y465" s="326"/>
      <c r="Z465" s="326"/>
      <c r="AA465" s="323"/>
      <c r="AB465" s="326"/>
      <c r="AC465" s="770"/>
      <c r="AD465" s="326"/>
      <c r="AE465" s="326"/>
      <c r="AF465" s="326"/>
      <c r="AG465" s="326"/>
      <c r="AH465" s="326"/>
    </row>
    <row r="466" spans="1:34" ht="29.25" x14ac:dyDescent="0.25">
      <c r="A466" s="137">
        <v>1</v>
      </c>
      <c r="B466" s="469" t="s">
        <v>261</v>
      </c>
      <c r="C466" s="451"/>
      <c r="D466" s="11"/>
      <c r="E466" s="238">
        <f>E392</f>
        <v>260</v>
      </c>
      <c r="F466" s="236">
        <f>F392</f>
        <v>216.66666666666669</v>
      </c>
      <c r="G466" s="236">
        <f>G392</f>
        <v>216</v>
      </c>
      <c r="H466" s="123">
        <f>G466/F466*100</f>
        <v>99.692307692307679</v>
      </c>
      <c r="I466" s="1066"/>
      <c r="J466" s="1066"/>
      <c r="K466" s="522"/>
      <c r="L466" s="522"/>
      <c r="M466" s="1099"/>
      <c r="N466" s="1099"/>
      <c r="O466" s="158"/>
      <c r="P466" s="522"/>
      <c r="Q466" s="326"/>
      <c r="R466" s="326"/>
      <c r="S466" s="326"/>
      <c r="T466" s="326"/>
      <c r="U466" s="326"/>
      <c r="V466" s="326"/>
      <c r="W466" s="326"/>
      <c r="X466" s="326"/>
      <c r="Y466" s="326"/>
      <c r="Z466" s="326"/>
      <c r="AA466" s="859"/>
      <c r="AB466" s="326"/>
      <c r="AC466" s="1132"/>
      <c r="AD466" s="328"/>
      <c r="AE466" s="326"/>
      <c r="AF466" s="326"/>
      <c r="AG466" s="326"/>
      <c r="AH466" s="325"/>
    </row>
    <row r="467" spans="1:34" ht="29.25" x14ac:dyDescent="0.25">
      <c r="A467" s="137">
        <v>1</v>
      </c>
      <c r="B467" s="469" t="s">
        <v>262</v>
      </c>
      <c r="C467" s="1170"/>
      <c r="D467" s="1199"/>
      <c r="E467" s="1162"/>
      <c r="F467" s="1202"/>
      <c r="G467" s="1202"/>
      <c r="H467" s="128"/>
      <c r="I467" s="1068"/>
      <c r="J467" s="1068"/>
      <c r="K467" s="1103"/>
      <c r="L467" s="1104"/>
      <c r="M467" s="1103"/>
      <c r="N467" s="1103"/>
      <c r="O467" s="1103"/>
      <c r="P467" s="1104"/>
      <c r="Q467" s="329"/>
      <c r="R467" s="329"/>
      <c r="S467" s="329"/>
      <c r="T467" s="329"/>
      <c r="U467" s="329"/>
      <c r="V467" s="329"/>
      <c r="W467" s="329"/>
      <c r="X467" s="329"/>
      <c r="Y467" s="329"/>
      <c r="Z467" s="329"/>
      <c r="AA467" s="897">
        <f>Q467/12*$B$4</f>
        <v>0</v>
      </c>
      <c r="AB467" s="333">
        <f>AH467-AG467-AD467</f>
        <v>0</v>
      </c>
      <c r="AC467" s="1006"/>
      <c r="AD467" s="333"/>
      <c r="AE467" s="333">
        <f>AB467-AA467</f>
        <v>0</v>
      </c>
      <c r="AF467" s="329"/>
      <c r="AG467" s="329"/>
      <c r="AH467" s="329"/>
    </row>
    <row r="468" spans="1:34" x14ac:dyDescent="0.25">
      <c r="A468" s="137">
        <v>1</v>
      </c>
      <c r="B468" s="1203" t="s">
        <v>134</v>
      </c>
      <c r="C468" s="1070"/>
      <c r="D468" s="1008"/>
      <c r="E468" s="17">
        <f>E465+E466*2.6+E467+E464*2.6</f>
        <v>81708</v>
      </c>
      <c r="F468" s="10">
        <f t="shared" ref="F468:G468" si="192">F465+F466*2.6+F467+F464*2.6</f>
        <v>68081.333333333343</v>
      </c>
      <c r="G468" s="10">
        <f t="shared" si="192"/>
        <v>69004.800000000003</v>
      </c>
      <c r="H468" s="7">
        <f>G468/F468*100</f>
        <v>101.35641683476626</v>
      </c>
      <c r="I468" s="8"/>
      <c r="J468" s="8"/>
      <c r="K468" s="982"/>
      <c r="L468" s="1056"/>
      <c r="M468" s="981"/>
      <c r="N468" s="982"/>
      <c r="O468" s="982"/>
      <c r="P468" s="981"/>
      <c r="Q468" s="324">
        <f t="shared" ref="Q468:V468" si="193">SUM(Q467,Q397,Q382)</f>
        <v>544134.56486200006</v>
      </c>
      <c r="R468" s="324">
        <f t="shared" si="193"/>
        <v>544134.56486200006</v>
      </c>
      <c r="S468" s="324">
        <f t="shared" si="193"/>
        <v>544134.56486200006</v>
      </c>
      <c r="T468" s="324">
        <f t="shared" si="193"/>
        <v>544130.34646200004</v>
      </c>
      <c r="U468" s="324">
        <f t="shared" si="193"/>
        <v>544130.34646200004</v>
      </c>
      <c r="V468" s="324">
        <f t="shared" si="193"/>
        <v>544130.34646200004</v>
      </c>
      <c r="W468" s="324">
        <f t="shared" ref="W468:AC468" si="194">SUM(W467,W397,W382,W378)</f>
        <v>564335.74456999998</v>
      </c>
      <c r="X468" s="324">
        <f t="shared" si="194"/>
        <v>564335.74456999998</v>
      </c>
      <c r="Y468" s="324">
        <f t="shared" si="194"/>
        <v>561937.49111599987</v>
      </c>
      <c r="Z468" s="324">
        <f t="shared" ref="Z468" si="195">SUM(Z467,Z397,Z382,Z378)</f>
        <v>561937.49111599987</v>
      </c>
      <c r="AA468" s="869">
        <f t="shared" si="194"/>
        <v>465713.32841888885</v>
      </c>
      <c r="AB468" s="324">
        <f t="shared" si="194"/>
        <v>463019.95323999994</v>
      </c>
      <c r="AC468" s="774">
        <f t="shared" si="194"/>
        <v>0</v>
      </c>
      <c r="AD468" s="324">
        <f>SUM(AD467,AD397,AD382,AD378,AD463)</f>
        <v>1659.7755200000001</v>
      </c>
      <c r="AE468" s="324">
        <f>SUM(AE467,AE397,AE382,AE378,AE463)</f>
        <v>-2693.3751788889185</v>
      </c>
      <c r="AF468" s="324">
        <f>SUM(AF467,AF397,AF382,AF378,AF463)</f>
        <v>-45.271100000000004</v>
      </c>
      <c r="AG468" s="324">
        <f>SUM(AG467,AG397,AG382,AG378,AG463)</f>
        <v>-322.82983000000002</v>
      </c>
      <c r="AH468" s="324">
        <f>SUM(AH467,AH397,AH382,AH378,AH463)</f>
        <v>464356.89892999991</v>
      </c>
    </row>
    <row r="469" spans="1:34" x14ac:dyDescent="0.25">
      <c r="A469" s="137">
        <v>1</v>
      </c>
      <c r="B469" s="138" t="s">
        <v>28</v>
      </c>
      <c r="C469" s="441"/>
      <c r="D469" s="1011"/>
      <c r="E469" s="255"/>
      <c r="F469" s="984"/>
      <c r="G469" s="984"/>
      <c r="H469" s="984"/>
      <c r="I469" s="282"/>
      <c r="J469" s="282"/>
      <c r="K469" s="1096"/>
      <c r="L469" s="985"/>
      <c r="M469" s="985"/>
      <c r="N469" s="985"/>
      <c r="O469" s="985"/>
      <c r="P469" s="985"/>
      <c r="Q469" s="325"/>
      <c r="R469" s="325"/>
      <c r="S469" s="325"/>
      <c r="T469" s="325"/>
      <c r="U469" s="325"/>
      <c r="V469" s="325"/>
      <c r="W469" s="325"/>
      <c r="X469" s="325"/>
      <c r="Y469" s="325"/>
      <c r="Z469" s="325"/>
      <c r="AA469" s="364"/>
      <c r="AB469" s="325">
        <f>AH469-AG469-AD469</f>
        <v>0</v>
      </c>
      <c r="AC469" s="773"/>
      <c r="AD469" s="325"/>
      <c r="AE469" s="325"/>
      <c r="AF469" s="325"/>
      <c r="AG469" s="325"/>
      <c r="AH469" s="325"/>
    </row>
    <row r="470" spans="1:34" s="2020" customFormat="1" ht="30" x14ac:dyDescent="0.25">
      <c r="A470" s="2020">
        <v>1</v>
      </c>
      <c r="B470" s="910" t="s">
        <v>646</v>
      </c>
      <c r="C470" s="430"/>
      <c r="D470" s="1173">
        <v>330</v>
      </c>
      <c r="E470" s="225">
        <v>1102</v>
      </c>
      <c r="F470" s="123">
        <f>E470/12*$B$4</f>
        <v>918.33333333333326</v>
      </c>
      <c r="G470" s="123">
        <v>1030</v>
      </c>
      <c r="H470" s="123">
        <f>G470/F470*100</f>
        <v>112.15970961887479</v>
      </c>
      <c r="I470" s="1024">
        <v>19.899999999999999</v>
      </c>
      <c r="J470" s="152">
        <f>M470/G470</f>
        <v>14.749514563106796</v>
      </c>
      <c r="K470" s="1016">
        <f>ROUND(E470*I470,0)</f>
        <v>21930</v>
      </c>
      <c r="L470" s="153">
        <f>K470/12*$B$4</f>
        <v>18275</v>
      </c>
      <c r="M470" s="153">
        <v>15192</v>
      </c>
      <c r="N470" s="153">
        <f>M470/L470*100</f>
        <v>83.129958960328324</v>
      </c>
      <c r="O470" s="965">
        <f>ROUND(K470/D470,0)</f>
        <v>66</v>
      </c>
      <c r="P470" s="153">
        <f>M470/$B$4*12/O470</f>
        <v>276.21818181818185</v>
      </c>
      <c r="Q470" s="325"/>
      <c r="R470" s="325"/>
      <c r="S470" s="325"/>
      <c r="T470" s="325"/>
      <c r="U470" s="325"/>
      <c r="V470" s="325"/>
      <c r="W470" s="325"/>
      <c r="X470" s="325"/>
      <c r="Y470" s="325"/>
      <c r="Z470" s="325"/>
      <c r="AA470" s="364"/>
      <c r="AB470" s="325"/>
      <c r="AC470" s="773"/>
      <c r="AD470" s="325"/>
      <c r="AE470" s="325"/>
      <c r="AF470" s="325"/>
      <c r="AG470" s="325"/>
      <c r="AH470" s="325"/>
    </row>
    <row r="471" spans="1:34" ht="30" x14ac:dyDescent="0.25">
      <c r="A471" s="137">
        <v>1</v>
      </c>
      <c r="B471" s="910" t="s">
        <v>589</v>
      </c>
      <c r="C471" s="430"/>
      <c r="D471" s="1173">
        <v>330</v>
      </c>
      <c r="E471" s="225">
        <v>2465</v>
      </c>
      <c r="F471" s="123">
        <f>E471/12*$B$4</f>
        <v>2054.1666666666665</v>
      </c>
      <c r="G471" s="123">
        <v>2154</v>
      </c>
      <c r="H471" s="123">
        <f>G471/F471*100</f>
        <v>104.86004056795133</v>
      </c>
      <c r="I471" s="1024">
        <v>10.5</v>
      </c>
      <c r="J471" s="152">
        <f>M471/G471</f>
        <v>9.9326833797585881</v>
      </c>
      <c r="K471" s="1016">
        <f>ROUND(E471*I471,0)</f>
        <v>25883</v>
      </c>
      <c r="L471" s="153">
        <f>K471/12*$B$4</f>
        <v>21569.166666666664</v>
      </c>
      <c r="M471" s="153">
        <v>21395</v>
      </c>
      <c r="N471" s="153">
        <f>M471/L471*100</f>
        <v>99.192520186995338</v>
      </c>
      <c r="O471" s="965">
        <f>ROUND(K471/D471,0)</f>
        <v>78</v>
      </c>
      <c r="P471" s="153">
        <f>M471/$B$4*12/O471</f>
        <v>329.15384615384613</v>
      </c>
      <c r="Q471" s="326"/>
      <c r="R471" s="326"/>
      <c r="S471" s="326"/>
      <c r="T471" s="326"/>
      <c r="U471" s="326"/>
      <c r="V471" s="326"/>
      <c r="W471" s="326"/>
      <c r="X471" s="326"/>
      <c r="Y471" s="326"/>
      <c r="Z471" s="326"/>
      <c r="AA471" s="323"/>
      <c r="AB471" s="326">
        <f>AH471-AG471-AD471</f>
        <v>0</v>
      </c>
      <c r="AC471" s="770"/>
      <c r="AD471" s="326"/>
      <c r="AE471" s="326">
        <f>AB471-AA471</f>
        <v>0</v>
      </c>
      <c r="AF471" s="326"/>
      <c r="AG471" s="326"/>
      <c r="AH471" s="326"/>
    </row>
    <row r="472" spans="1:34" s="147" customFormat="1" ht="30" x14ac:dyDescent="0.25">
      <c r="A472" s="137">
        <v>1</v>
      </c>
      <c r="B472" s="910" t="s">
        <v>534</v>
      </c>
      <c r="C472" s="430"/>
      <c r="D472" s="1173">
        <v>330</v>
      </c>
      <c r="E472" s="225">
        <v>899</v>
      </c>
      <c r="F472" s="123">
        <f>E472/12*$B$4</f>
        <v>749.16666666666674</v>
      </c>
      <c r="G472" s="123">
        <v>742</v>
      </c>
      <c r="H472" s="123">
        <f>G472/F472*100</f>
        <v>99.043381535038918</v>
      </c>
      <c r="I472" s="1024">
        <v>37.799999999999997</v>
      </c>
      <c r="J472" s="152">
        <f>M472/G472</f>
        <v>35.831536388140165</v>
      </c>
      <c r="K472" s="1016">
        <f>ROUND(E472*I472,0)</f>
        <v>33982</v>
      </c>
      <c r="L472" s="153">
        <f>K472/12*$B$4</f>
        <v>28318.333333333336</v>
      </c>
      <c r="M472" s="153">
        <v>26587</v>
      </c>
      <c r="N472" s="153">
        <f>M472/L472*100</f>
        <v>93.88617503384144</v>
      </c>
      <c r="O472" s="153">
        <f>ROUND(K472/D472,0)</f>
        <v>103</v>
      </c>
      <c r="P472" s="153">
        <f>M472/$B$4*12/O472</f>
        <v>309.7514563106796</v>
      </c>
      <c r="Q472" s="326"/>
      <c r="R472" s="326"/>
      <c r="S472" s="326"/>
      <c r="T472" s="326"/>
      <c r="U472" s="326"/>
      <c r="V472" s="326"/>
      <c r="W472" s="326"/>
      <c r="X472" s="326"/>
      <c r="Y472" s="326"/>
      <c r="Z472" s="326"/>
      <c r="AA472" s="323"/>
      <c r="AB472" s="326">
        <f>AH472-AG472-AD472</f>
        <v>0</v>
      </c>
      <c r="AC472" s="770"/>
      <c r="AD472" s="326"/>
      <c r="AE472" s="326">
        <f>AB472-AA472</f>
        <v>0</v>
      </c>
      <c r="AF472" s="326"/>
      <c r="AG472" s="326"/>
      <c r="AH472" s="326"/>
    </row>
    <row r="473" spans="1:34" x14ac:dyDescent="0.25">
      <c r="A473" s="137">
        <v>1</v>
      </c>
      <c r="B473" s="145" t="s">
        <v>75</v>
      </c>
      <c r="C473" s="1027"/>
      <c r="D473" s="1204"/>
      <c r="E473" s="256">
        <f>SUM(E470:E472)</f>
        <v>4466</v>
      </c>
      <c r="F473" s="522">
        <f t="shared" ref="F473:G473" si="196">SUM(F470:F472)</f>
        <v>3721.666666666667</v>
      </c>
      <c r="G473" s="522">
        <f t="shared" si="196"/>
        <v>3926</v>
      </c>
      <c r="H473" s="522">
        <f>G473/F473*100</f>
        <v>105.49037169726824</v>
      </c>
      <c r="I473" s="196">
        <f>IF(E473=0,0,K473/E473)</f>
        <v>18.315047021943574</v>
      </c>
      <c r="J473" s="196">
        <f>M473/G473</f>
        <v>16.091186958736628</v>
      </c>
      <c r="K473" s="990">
        <f t="shared" ref="K473:M473" si="197">SUM(K470:K472)</f>
        <v>81795</v>
      </c>
      <c r="L473" s="989">
        <f t="shared" si="197"/>
        <v>68162.5</v>
      </c>
      <c r="M473" s="989">
        <f t="shared" si="197"/>
        <v>63174</v>
      </c>
      <c r="N473" s="989">
        <f>M473/L473*100</f>
        <v>92.681459746928297</v>
      </c>
      <c r="O473" s="1122">
        <f>SUM(O470:O472)</f>
        <v>247</v>
      </c>
      <c r="P473" s="1122">
        <f>M473/$B$4*12/O473</f>
        <v>306.91821862348172</v>
      </c>
      <c r="Q473" s="326"/>
      <c r="R473" s="326"/>
      <c r="S473" s="326"/>
      <c r="T473" s="326"/>
      <c r="U473" s="326"/>
      <c r="V473" s="326"/>
      <c r="W473" s="326"/>
      <c r="X473" s="326"/>
      <c r="Y473" s="326"/>
      <c r="Z473" s="326"/>
      <c r="AA473" s="323"/>
      <c r="AB473" s="326">
        <f>AH473-AG473-AD473</f>
        <v>0</v>
      </c>
      <c r="AC473" s="770"/>
      <c r="AD473" s="326"/>
      <c r="AE473" s="326"/>
      <c r="AF473" s="326"/>
      <c r="AG473" s="326"/>
      <c r="AH473" s="326"/>
    </row>
    <row r="474" spans="1:34" x14ac:dyDescent="0.25">
      <c r="A474" s="137">
        <v>1</v>
      </c>
      <c r="B474" s="1205" t="s">
        <v>16</v>
      </c>
      <c r="C474" s="1206"/>
      <c r="D474" s="1204"/>
      <c r="E474" s="256"/>
      <c r="F474" s="522"/>
      <c r="G474" s="522"/>
      <c r="H474" s="522"/>
      <c r="I474" s="196"/>
      <c r="J474" s="196"/>
      <c r="K474" s="990"/>
      <c r="L474" s="989"/>
      <c r="M474" s="989"/>
      <c r="N474" s="153"/>
      <c r="O474" s="153"/>
      <c r="P474" s="153"/>
      <c r="Q474" s="326"/>
      <c r="R474" s="326"/>
      <c r="S474" s="326"/>
      <c r="T474" s="326"/>
      <c r="U474" s="326"/>
      <c r="V474" s="326"/>
      <c r="W474" s="326"/>
      <c r="X474" s="326"/>
      <c r="Y474" s="326"/>
      <c r="Z474" s="326"/>
      <c r="AA474" s="323"/>
      <c r="AB474" s="326">
        <f>AH474-AG474-AD474</f>
        <v>0</v>
      </c>
      <c r="AC474" s="770"/>
      <c r="AD474" s="326"/>
      <c r="AE474" s="326"/>
      <c r="AF474" s="326"/>
      <c r="AG474" s="326"/>
      <c r="AH474" s="326"/>
    </row>
    <row r="475" spans="1:34" ht="30" x14ac:dyDescent="0.25">
      <c r="A475" s="1025">
        <v>1</v>
      </c>
      <c r="B475" s="275" t="s">
        <v>590</v>
      </c>
      <c r="C475" s="426"/>
      <c r="D475" s="2018">
        <v>240</v>
      </c>
      <c r="E475" s="226">
        <v>396</v>
      </c>
      <c r="F475" s="129">
        <f>E475/12*$B$4</f>
        <v>330</v>
      </c>
      <c r="G475" s="129">
        <v>322</v>
      </c>
      <c r="H475" s="129">
        <f t="shared" ref="H475:H481" si="198">G475/F475*100</f>
        <v>97.575757575757578</v>
      </c>
      <c r="I475" s="1032">
        <v>6.4</v>
      </c>
      <c r="J475" s="971">
        <f t="shared" ref="J475:J480" si="199">M475/G475</f>
        <v>5.4503105590062111</v>
      </c>
      <c r="K475" s="1016">
        <f>ROUND(E475*I475,0)</f>
        <v>2534</v>
      </c>
      <c r="L475" s="153">
        <f>K475/12*$B$4</f>
        <v>2111.6666666666665</v>
      </c>
      <c r="M475" s="278">
        <v>1755</v>
      </c>
      <c r="N475" s="278">
        <f t="shared" ref="N475:N480" si="200">M475/L475*100</f>
        <v>83.109707971586431</v>
      </c>
      <c r="O475" s="965">
        <f>ROUND(K475/D475,0)</f>
        <v>11</v>
      </c>
      <c r="P475" s="278">
        <f t="shared" ref="P475:P480" si="201">M475/$B$4*12/O475</f>
        <v>191.45454545454547</v>
      </c>
      <c r="Q475" s="327"/>
      <c r="R475" s="327"/>
      <c r="S475" s="327"/>
      <c r="T475" s="327"/>
      <c r="U475" s="327"/>
      <c r="V475" s="327"/>
      <c r="W475" s="327"/>
      <c r="X475" s="327"/>
      <c r="Y475" s="327"/>
      <c r="Z475" s="327"/>
      <c r="AA475" s="859"/>
      <c r="AB475" s="327"/>
      <c r="AC475" s="991"/>
      <c r="AD475" s="327"/>
      <c r="AE475" s="327"/>
      <c r="AF475" s="327"/>
      <c r="AG475" s="327"/>
      <c r="AH475" s="327"/>
    </row>
    <row r="476" spans="1:34" s="147" customFormat="1" ht="30" x14ac:dyDescent="0.25">
      <c r="A476" s="1025">
        <v>1</v>
      </c>
      <c r="B476" s="910" t="s">
        <v>589</v>
      </c>
      <c r="C476" s="1207"/>
      <c r="D476" s="2018">
        <v>240</v>
      </c>
      <c r="E476" s="228">
        <v>5196</v>
      </c>
      <c r="F476" s="1004">
        <f>E476/12*$B$4</f>
        <v>4330</v>
      </c>
      <c r="G476" s="1004">
        <v>4532</v>
      </c>
      <c r="H476" s="158">
        <f t="shared" si="198"/>
        <v>104.66512702078521</v>
      </c>
      <c r="I476" s="1032">
        <v>7.9</v>
      </c>
      <c r="J476" s="1032">
        <f t="shared" si="199"/>
        <v>8.2815533980582519</v>
      </c>
      <c r="K476" s="1209">
        <f>ROUND(E476*I476,0)</f>
        <v>41048</v>
      </c>
      <c r="L476" s="1073">
        <f>K476/12*$B$4</f>
        <v>34206.666666666664</v>
      </c>
      <c r="M476" s="1072">
        <v>37532</v>
      </c>
      <c r="N476" s="278">
        <f t="shared" si="200"/>
        <v>109.72130189046969</v>
      </c>
      <c r="O476" s="278">
        <f>ROUND(K476/D476,0)</f>
        <v>171</v>
      </c>
      <c r="P476" s="153">
        <f t="shared" si="201"/>
        <v>263.38245614035083</v>
      </c>
      <c r="Q476" s="326"/>
      <c r="R476" s="326"/>
      <c r="S476" s="326"/>
      <c r="T476" s="326"/>
      <c r="U476" s="326"/>
      <c r="V476" s="326"/>
      <c r="W476" s="326"/>
      <c r="X476" s="326"/>
      <c r="Y476" s="326"/>
      <c r="Z476" s="326"/>
      <c r="AA476" s="859"/>
      <c r="AB476" s="326"/>
      <c r="AC476" s="770"/>
      <c r="AD476" s="326"/>
      <c r="AE476" s="326"/>
      <c r="AF476" s="327"/>
      <c r="AG476" s="326"/>
      <c r="AH476" s="326"/>
    </row>
    <row r="477" spans="1:34" s="147" customFormat="1" x14ac:dyDescent="0.25">
      <c r="A477" s="1025"/>
      <c r="B477" s="2991" t="s">
        <v>694</v>
      </c>
      <c r="C477" s="2992"/>
      <c r="D477" s="2018">
        <v>240</v>
      </c>
      <c r="E477" s="228">
        <v>660</v>
      </c>
      <c r="F477" s="1004">
        <f>E477/12*$B$4</f>
        <v>550</v>
      </c>
      <c r="G477" s="1004">
        <v>601</v>
      </c>
      <c r="H477" s="158">
        <f t="shared" ref="H477" si="202">G477/F477*100</f>
        <v>109.27272727272728</v>
      </c>
      <c r="I477" s="1032">
        <v>7.9</v>
      </c>
      <c r="J477" s="1032">
        <f t="shared" si="199"/>
        <v>7.0931780366056572</v>
      </c>
      <c r="K477" s="1209">
        <f>ROUND(E477*I477,0)</f>
        <v>5214</v>
      </c>
      <c r="L477" s="1073">
        <f>K477/12*$B$4</f>
        <v>4345</v>
      </c>
      <c r="M477" s="1072">
        <v>4263</v>
      </c>
      <c r="N477" s="278">
        <f t="shared" si="200"/>
        <v>98.112773302646715</v>
      </c>
      <c r="O477" s="278">
        <f>ROUND(K477/D477,0)</f>
        <v>22</v>
      </c>
      <c r="P477" s="153">
        <f t="shared" si="201"/>
        <v>232.52727272727273</v>
      </c>
      <c r="Q477" s="327"/>
      <c r="R477" s="327"/>
      <c r="S477" s="327"/>
      <c r="T477" s="327"/>
      <c r="U477" s="327"/>
      <c r="V477" s="327"/>
      <c r="W477" s="327"/>
      <c r="X477" s="327"/>
      <c r="Y477" s="327"/>
      <c r="Z477" s="327"/>
      <c r="AA477" s="859"/>
      <c r="AB477" s="328"/>
      <c r="AC477" s="1132"/>
      <c r="AD477" s="327"/>
      <c r="AE477" s="327"/>
      <c r="AF477" s="327"/>
      <c r="AG477" s="327"/>
      <c r="AH477" s="327"/>
    </row>
    <row r="478" spans="1:34" s="147" customFormat="1" ht="30" x14ac:dyDescent="0.25">
      <c r="A478" s="1025">
        <v>1</v>
      </c>
      <c r="B478" s="3087" t="s">
        <v>646</v>
      </c>
      <c r="C478" s="2992"/>
      <c r="D478" s="2018">
        <v>240</v>
      </c>
      <c r="E478" s="228">
        <v>230</v>
      </c>
      <c r="F478" s="1208">
        <f>E478/12*$B$4</f>
        <v>191.66666666666669</v>
      </c>
      <c r="G478" s="1208">
        <v>216</v>
      </c>
      <c r="H478" s="158">
        <f t="shared" si="198"/>
        <v>112.69565217391305</v>
      </c>
      <c r="I478" s="1032">
        <v>6.5</v>
      </c>
      <c r="J478" s="1032">
        <f t="shared" si="199"/>
        <v>6.9675925925925926</v>
      </c>
      <c r="K478" s="1209">
        <f>ROUND(E478*I478,0)</f>
        <v>1495</v>
      </c>
      <c r="L478" s="1073">
        <f>K478/12*$B$4</f>
        <v>1245.8333333333333</v>
      </c>
      <c r="M478" s="1072">
        <v>1505</v>
      </c>
      <c r="N478" s="278">
        <f t="shared" si="200"/>
        <v>120.80267558528428</v>
      </c>
      <c r="O478" s="976">
        <f>ROUND(K478/D478,0)</f>
        <v>6</v>
      </c>
      <c r="P478" s="2993">
        <f t="shared" si="201"/>
        <v>301</v>
      </c>
      <c r="Q478" s="333"/>
      <c r="R478" s="333"/>
      <c r="S478" s="333"/>
      <c r="T478" s="333"/>
      <c r="U478" s="333"/>
      <c r="V478" s="333"/>
      <c r="W478" s="333"/>
      <c r="X478" s="333"/>
      <c r="Y478" s="333"/>
      <c r="Z478" s="333"/>
      <c r="AA478" s="859"/>
      <c r="AB478" s="333"/>
      <c r="AC478" s="1006"/>
      <c r="AD478" s="327"/>
      <c r="AE478" s="327"/>
      <c r="AF478" s="327"/>
      <c r="AG478" s="333"/>
      <c r="AH478" s="333"/>
    </row>
    <row r="479" spans="1:34" s="147" customFormat="1" x14ac:dyDescent="0.25">
      <c r="A479" s="1025">
        <v>1</v>
      </c>
      <c r="B479" s="1210" t="s">
        <v>176</v>
      </c>
      <c r="C479" s="1211"/>
      <c r="D479" s="1184"/>
      <c r="E479" s="32">
        <f>E478+E476+E475</f>
        <v>5822</v>
      </c>
      <c r="F479" s="1099">
        <f t="shared" ref="F479:G479" si="203">F478+F476+F475</f>
        <v>4851.666666666667</v>
      </c>
      <c r="G479" s="1099">
        <f t="shared" si="203"/>
        <v>5070</v>
      </c>
      <c r="H479" s="36">
        <f t="shared" si="198"/>
        <v>104.50017176228098</v>
      </c>
      <c r="I479" s="273">
        <f>L479/F479</f>
        <v>7.7425283407763645</v>
      </c>
      <c r="J479" s="1186">
        <f t="shared" si="199"/>
        <v>8.0457593688362916</v>
      </c>
      <c r="K479" s="7">
        <f t="shared" ref="K479:M479" si="204">K478+K476+K475</f>
        <v>45077</v>
      </c>
      <c r="L479" s="7">
        <f t="shared" si="204"/>
        <v>37564.166666666664</v>
      </c>
      <c r="M479" s="7">
        <f t="shared" si="204"/>
        <v>40792</v>
      </c>
      <c r="N479" s="1057">
        <f t="shared" si="200"/>
        <v>108.5928522306276</v>
      </c>
      <c r="O479" s="1099">
        <f>O478+O476+O475</f>
        <v>188</v>
      </c>
      <c r="P479" s="964">
        <f t="shared" si="201"/>
        <v>260.37446808510634</v>
      </c>
      <c r="Q479" s="328"/>
      <c r="R479" s="328"/>
      <c r="S479" s="328"/>
      <c r="T479" s="328"/>
      <c r="U479" s="328"/>
      <c r="V479" s="328"/>
      <c r="W479" s="328"/>
      <c r="X479" s="328"/>
      <c r="Y479" s="328"/>
      <c r="Z479" s="328"/>
      <c r="AA479" s="864"/>
      <c r="AB479" s="324">
        <f>AH479-AG479-AD479</f>
        <v>0</v>
      </c>
      <c r="AC479" s="774"/>
      <c r="AD479" s="324"/>
      <c r="AE479" s="324"/>
      <c r="AF479" s="324"/>
      <c r="AG479" s="328"/>
      <c r="AH479" s="329"/>
    </row>
    <row r="480" spans="1:34" ht="29.25" x14ac:dyDescent="0.25">
      <c r="A480" s="1025">
        <v>1</v>
      </c>
      <c r="B480" s="1212" t="s">
        <v>196</v>
      </c>
      <c r="C480" s="2720"/>
      <c r="D480" s="2720"/>
      <c r="E480" s="1286">
        <f>SUM(E479,E473)</f>
        <v>10288</v>
      </c>
      <c r="F480" s="1095">
        <f>SUM(F479,F473)</f>
        <v>8573.3333333333339</v>
      </c>
      <c r="G480" s="1039">
        <f>SUM(G479,G473)</f>
        <v>8996</v>
      </c>
      <c r="H480" s="1039">
        <f t="shared" si="198"/>
        <v>104.93001555209953</v>
      </c>
      <c r="I480" s="1041">
        <f>IF(E480=0,0,K480/E480)</f>
        <v>12.332037325038881</v>
      </c>
      <c r="J480" s="1041">
        <f t="shared" si="199"/>
        <v>11.556914184081814</v>
      </c>
      <c r="K480" s="1040">
        <f>SUM(K479,K473)</f>
        <v>126872</v>
      </c>
      <c r="L480" s="1040">
        <f>SUM(L479,L473)</f>
        <v>105726.66666666666</v>
      </c>
      <c r="M480" s="1040">
        <f>SUM(M479,M473)</f>
        <v>103966</v>
      </c>
      <c r="N480" s="1290">
        <f t="shared" si="200"/>
        <v>98.33469953969356</v>
      </c>
      <c r="O480" s="1095">
        <f>SUM(O479,O473)</f>
        <v>435</v>
      </c>
      <c r="P480" s="2715">
        <f t="shared" si="201"/>
        <v>286.8027586206897</v>
      </c>
      <c r="Q480" s="334">
        <v>1292236.7157106914</v>
      </c>
      <c r="R480" s="334">
        <v>1292236.7157106914</v>
      </c>
      <c r="S480" s="334">
        <v>1292238.05395469</v>
      </c>
      <c r="T480" s="334">
        <v>1292246.0551299071</v>
      </c>
      <c r="U480" s="334">
        <v>1292246.0551299071</v>
      </c>
      <c r="V480" s="334">
        <v>1292246.0551299071</v>
      </c>
      <c r="W480" s="334">
        <v>1661075.37678</v>
      </c>
      <c r="X480" s="334">
        <v>1661075.37678</v>
      </c>
      <c r="Y480" s="334">
        <v>1680673.8606183857</v>
      </c>
      <c r="Z480" s="334">
        <v>1680673.8606183857</v>
      </c>
      <c r="AA480" s="855">
        <f>Q480/12*$B$4+(R480-Q480)/11*9+(S480-R480)/10*8+(T480-S480)/9*7+(U480-T480)/8*6+(V480-U480)/7*5+(W480-V480)/6*4+(X480-W480)/5*3+(Y480-X480)/4*2+(Z480-Y480)/3*1</f>
        <v>1332556.6798429764</v>
      </c>
      <c r="AB480" s="334">
        <f>AH480-AG480-AD480</f>
        <v>1432808.7276100002</v>
      </c>
      <c r="AC480" s="1145"/>
      <c r="AD480" s="331"/>
      <c r="AE480" s="334">
        <f>AB480-AA480</f>
        <v>100252.04776702379</v>
      </c>
      <c r="AF480" s="334">
        <v>-384.54998000000001</v>
      </c>
      <c r="AG480" s="334">
        <v>-11022.238770000002</v>
      </c>
      <c r="AH480" s="331">
        <v>1421786.4888400002</v>
      </c>
    </row>
    <row r="481" spans="1:34" s="2020" customFormat="1" ht="15.75" thickBot="1" x14ac:dyDescent="0.3">
      <c r="A481" s="2020">
        <v>1</v>
      </c>
      <c r="B481" s="145" t="s">
        <v>232</v>
      </c>
      <c r="C481" s="2916"/>
      <c r="D481" s="1487"/>
      <c r="E481" s="1295">
        <v>38</v>
      </c>
      <c r="F481" s="1099">
        <f>E481/12*$B$4</f>
        <v>31.666666666666664</v>
      </c>
      <c r="G481" s="2917">
        <v>29</v>
      </c>
      <c r="H481" s="2917">
        <f t="shared" si="198"/>
        <v>91.578947368421055</v>
      </c>
      <c r="I481" s="2716"/>
      <c r="J481" s="2716"/>
      <c r="K481" s="2917"/>
      <c r="L481" s="2917"/>
      <c r="M481" s="2917"/>
      <c r="N481" s="1030"/>
      <c r="O481" s="1201"/>
      <c r="P481" s="1510"/>
      <c r="Q481" s="328">
        <v>3478.04394</v>
      </c>
      <c r="R481" s="328">
        <v>3478.04394</v>
      </c>
      <c r="S481" s="328">
        <v>3478.04394</v>
      </c>
      <c r="T481" s="328">
        <v>3478.04394</v>
      </c>
      <c r="U481" s="328">
        <v>3478.04394</v>
      </c>
      <c r="V481" s="328">
        <v>3478.04394</v>
      </c>
      <c r="W481" s="328">
        <v>6956.087880000001</v>
      </c>
      <c r="X481" s="328">
        <v>6956.087880000001</v>
      </c>
      <c r="Y481" s="328">
        <v>8811.0446499999998</v>
      </c>
      <c r="Z481" s="328">
        <v>8811.0446499999998</v>
      </c>
      <c r="AA481" s="856">
        <f>Z481/12*$B$4</f>
        <v>7342.5372083333332</v>
      </c>
      <c r="AB481" s="328">
        <f>AH481-AG481-AD481</f>
        <v>6724.2183999999997</v>
      </c>
      <c r="AC481" s="1132"/>
      <c r="AD481" s="409"/>
      <c r="AE481" s="328">
        <f>AB481-AA481</f>
        <v>-618.31880833333344</v>
      </c>
      <c r="AF481" s="328"/>
      <c r="AG481" s="328">
        <v>0</v>
      </c>
      <c r="AH481" s="409">
        <v>6724.2183999999997</v>
      </c>
    </row>
    <row r="482" spans="1:34" ht="16.5" thickBot="1" x14ac:dyDescent="0.3">
      <c r="A482" s="137">
        <v>1</v>
      </c>
      <c r="B482" s="1044" t="s">
        <v>277</v>
      </c>
      <c r="C482" s="1044"/>
      <c r="D482" s="155"/>
      <c r="E482" s="257"/>
      <c r="F482" s="1089"/>
      <c r="G482" s="1089"/>
      <c r="H482" s="1089"/>
      <c r="I482" s="1149"/>
      <c r="J482" s="1149"/>
      <c r="K482" s="1213"/>
      <c r="L482" s="1214"/>
      <c r="M482" s="1215">
        <f>SUM(M480,M468,M373)</f>
        <v>185486</v>
      </c>
      <c r="N482" s="1214"/>
      <c r="O482" s="1214"/>
      <c r="P482" s="1213"/>
      <c r="Q482" s="332">
        <f t="shared" ref="Q482:AH482" si="205">SUM(Q480,Q468,Q373)</f>
        <v>3782780.3944088742</v>
      </c>
      <c r="R482" s="332">
        <f t="shared" si="205"/>
        <v>3782780.3944088742</v>
      </c>
      <c r="S482" s="332">
        <f t="shared" si="205"/>
        <v>3782786.4553652154</v>
      </c>
      <c r="T482" s="332">
        <f t="shared" si="205"/>
        <v>3782799.1885533845</v>
      </c>
      <c r="U482" s="332">
        <f t="shared" si="205"/>
        <v>3782799.1885533845</v>
      </c>
      <c r="V482" s="332">
        <f t="shared" si="205"/>
        <v>3782799.1885533845</v>
      </c>
      <c r="W482" s="332">
        <f t="shared" si="205"/>
        <v>3777440.2903100001</v>
      </c>
      <c r="X482" s="332">
        <f t="shared" si="205"/>
        <v>3777440.2903100001</v>
      </c>
      <c r="Y482" s="332">
        <f t="shared" si="205"/>
        <v>3771500.915490747</v>
      </c>
      <c r="Z482" s="332">
        <f t="shared" ref="Z482" si="206">SUM(Z480,Z468,Z373)</f>
        <v>3771500.915490747</v>
      </c>
      <c r="AA482" s="861">
        <f t="shared" si="205"/>
        <v>3145789.4614580497</v>
      </c>
      <c r="AB482" s="332">
        <f t="shared" si="205"/>
        <v>3136690.2129600001</v>
      </c>
      <c r="AC482" s="775">
        <f t="shared" si="205"/>
        <v>0</v>
      </c>
      <c r="AD482" s="332">
        <f t="shared" si="205"/>
        <v>1616.27142</v>
      </c>
      <c r="AE482" s="332">
        <f t="shared" si="205"/>
        <v>-9099.2484980495792</v>
      </c>
      <c r="AF482" s="156">
        <f t="shared" si="205"/>
        <v>-966.43251000000009</v>
      </c>
      <c r="AG482" s="332">
        <f t="shared" si="205"/>
        <v>-24566.373700000004</v>
      </c>
      <c r="AH482" s="332">
        <f t="shared" si="205"/>
        <v>3113740.1106800004</v>
      </c>
    </row>
    <row r="483" spans="1:34" ht="57.75" x14ac:dyDescent="0.25">
      <c r="A483" s="137">
        <v>1</v>
      </c>
      <c r="B483" s="954" t="s">
        <v>352</v>
      </c>
      <c r="C483" s="1216"/>
      <c r="D483" s="1217"/>
      <c r="E483" s="255"/>
      <c r="F483" s="984"/>
      <c r="G483" s="984"/>
      <c r="H483" s="984"/>
      <c r="I483" s="282"/>
      <c r="J483" s="282"/>
      <c r="K483" s="1096"/>
      <c r="L483" s="985"/>
      <c r="M483" s="985"/>
      <c r="N483" s="985"/>
      <c r="O483" s="1218"/>
      <c r="P483" s="985"/>
      <c r="Q483" s="325"/>
      <c r="R483" s="325"/>
      <c r="S483" s="325"/>
      <c r="T483" s="325"/>
      <c r="U483" s="325"/>
      <c r="V483" s="325"/>
      <c r="W483" s="325"/>
      <c r="X483" s="325"/>
      <c r="Y483" s="325"/>
      <c r="Z483" s="325"/>
      <c r="AA483" s="364"/>
      <c r="AB483" s="325">
        <f>AH483-AG483-AD483</f>
        <v>0</v>
      </c>
      <c r="AC483" s="773"/>
      <c r="AD483" s="325"/>
      <c r="AE483" s="325"/>
      <c r="AF483" s="325"/>
      <c r="AG483" s="325"/>
      <c r="AH483" s="325"/>
    </row>
    <row r="484" spans="1:34" x14ac:dyDescent="0.25">
      <c r="A484" s="137">
        <v>1</v>
      </c>
      <c r="B484" s="465" t="s">
        <v>194</v>
      </c>
      <c r="C484" s="1193"/>
      <c r="D484" s="988"/>
      <c r="E484" s="256"/>
      <c r="F484" s="522"/>
      <c r="G484" s="522"/>
      <c r="H484" s="522"/>
      <c r="I484" s="196"/>
      <c r="J484" s="196"/>
      <c r="K484" s="990"/>
      <c r="L484" s="989"/>
      <c r="M484" s="989"/>
      <c r="N484" s="989"/>
      <c r="O484" s="1219"/>
      <c r="P484" s="989"/>
      <c r="Q484" s="326"/>
      <c r="R484" s="326"/>
      <c r="S484" s="326"/>
      <c r="T484" s="326"/>
      <c r="U484" s="326"/>
      <c r="V484" s="326"/>
      <c r="W484" s="326"/>
      <c r="X484" s="326"/>
      <c r="Y484" s="326"/>
      <c r="Z484" s="326"/>
      <c r="AA484" s="855"/>
      <c r="AB484" s="326"/>
      <c r="AC484" s="770"/>
      <c r="AD484" s="326"/>
      <c r="AE484" s="326"/>
      <c r="AF484" s="326"/>
      <c r="AG484" s="326"/>
      <c r="AH484" s="326"/>
    </row>
    <row r="485" spans="1:34" s="2042" customFormat="1" ht="43.5" x14ac:dyDescent="0.25">
      <c r="A485" s="2042">
        <v>1</v>
      </c>
      <c r="B485" s="2015" t="s">
        <v>302</v>
      </c>
      <c r="C485" s="826"/>
      <c r="D485" s="168"/>
      <c r="E485" s="2666">
        <f>E486+E487+E491+E492+E493</f>
        <v>88047</v>
      </c>
      <c r="F485" s="2666">
        <f t="shared" ref="F485:G485" si="207">F486+F487+F491+F492+F493</f>
        <v>73372.5</v>
      </c>
      <c r="G485" s="2666">
        <f t="shared" si="207"/>
        <v>75081.214999999997</v>
      </c>
      <c r="H485" s="2666">
        <f t="shared" ref="H485:H497" si="208">G485/F485*100</f>
        <v>102.328822106375</v>
      </c>
      <c r="I485" s="2052"/>
      <c r="J485" s="2052"/>
      <c r="K485" s="2667"/>
      <c r="L485" s="2668"/>
      <c r="M485" s="2668"/>
      <c r="N485" s="2668"/>
      <c r="O485" s="2669"/>
      <c r="P485" s="2668"/>
      <c r="Q485" s="326">
        <v>139251.34414</v>
      </c>
      <c r="R485" s="326">
        <v>139251.34414</v>
      </c>
      <c r="S485" s="326">
        <v>139251.34414</v>
      </c>
      <c r="T485" s="326">
        <v>139251.34414</v>
      </c>
      <c r="U485" s="326">
        <v>139251.34414</v>
      </c>
      <c r="V485" s="326">
        <v>139251.34414</v>
      </c>
      <c r="W485" s="326">
        <v>139251.34413999997</v>
      </c>
      <c r="X485" s="326">
        <v>135169.85613999999</v>
      </c>
      <c r="Y485" s="326">
        <v>133732.66206999999</v>
      </c>
      <c r="Z485" s="326">
        <v>133732.66206999999</v>
      </c>
      <c r="AA485" s="855">
        <f>Q485/12*$B$4+(R485-Q485)/11*9+(S485-R485)/10*8+(T485-S485)/9*7+(U485-T485)/8*6+(V485-U485)/7*5+(W485-V485)/6*4+(X485-W485)/5*3+(Y485-X485)/4*2+(Z485-Y485)/3*1</f>
        <v>112875.29694833334</v>
      </c>
      <c r="AB485" s="326">
        <f>AH485-AG485-AD485</f>
        <v>111548.70586000002</v>
      </c>
      <c r="AC485" s="770"/>
      <c r="AD485" s="326"/>
      <c r="AE485" s="326">
        <f>AB485-AA485</f>
        <v>-1326.5910883333272</v>
      </c>
      <c r="AF485" s="326"/>
      <c r="AG485" s="326">
        <v>-1.1206399999999999</v>
      </c>
      <c r="AH485" s="326">
        <v>111547.58522000002</v>
      </c>
    </row>
    <row r="486" spans="1:34" s="2042" customFormat="1" x14ac:dyDescent="0.25">
      <c r="A486" s="2042">
        <v>1</v>
      </c>
      <c r="B486" s="307" t="s">
        <v>303</v>
      </c>
      <c r="C486" s="826"/>
      <c r="D486" s="168"/>
      <c r="E486" s="505">
        <v>19000</v>
      </c>
      <c r="F486" s="505">
        <f>E486/12*$B$4</f>
        <v>15833.333333333332</v>
      </c>
      <c r="G486" s="481">
        <v>17257</v>
      </c>
      <c r="H486" s="481">
        <f t="shared" si="208"/>
        <v>108.99157894736844</v>
      </c>
      <c r="I486" s="2052"/>
      <c r="J486" s="2052"/>
      <c r="K486" s="2667"/>
      <c r="L486" s="2668"/>
      <c r="M486" s="2668"/>
      <c r="N486" s="2668"/>
      <c r="O486" s="2669"/>
      <c r="P486" s="2668"/>
      <c r="Q486" s="2670"/>
      <c r="R486" s="2670"/>
      <c r="S486" s="2670"/>
      <c r="T486" s="2670"/>
      <c r="U486" s="2670"/>
      <c r="V486" s="2670"/>
      <c r="W486" s="2670"/>
      <c r="X486" s="2670"/>
      <c r="Y486" s="2670"/>
      <c r="Z486" s="2670"/>
      <c r="AA486" s="2670"/>
      <c r="AB486" s="2670">
        <f>AH486-AG486-AD486</f>
        <v>0</v>
      </c>
      <c r="AC486" s="2670"/>
      <c r="AD486" s="2670"/>
      <c r="AE486" s="2670"/>
      <c r="AF486" s="2670"/>
      <c r="AG486" s="2670"/>
      <c r="AH486" s="2670"/>
    </row>
    <row r="487" spans="1:34" s="2042" customFormat="1" ht="30" x14ac:dyDescent="0.25">
      <c r="A487" s="2042">
        <v>1</v>
      </c>
      <c r="B487" s="467" t="s">
        <v>442</v>
      </c>
      <c r="C487" s="826"/>
      <c r="D487" s="168"/>
      <c r="E487" s="505">
        <f>E488+E489/4+E490</f>
        <v>48527</v>
      </c>
      <c r="F487" s="505">
        <f>F488+F489/4+F490</f>
        <v>40439.166666666664</v>
      </c>
      <c r="G487" s="481">
        <f>G488+G489/4+G490</f>
        <v>40839.214999999997</v>
      </c>
      <c r="H487" s="481">
        <f t="shared" si="208"/>
        <v>100.98925958744616</v>
      </c>
      <c r="I487" s="2052"/>
      <c r="J487" s="2052"/>
      <c r="K487" s="2667"/>
      <c r="L487" s="2668"/>
      <c r="M487" s="2668"/>
      <c r="N487" s="2668"/>
      <c r="O487" s="2669"/>
      <c r="P487" s="2668"/>
      <c r="Q487" s="2670"/>
      <c r="R487" s="2670"/>
      <c r="S487" s="2670"/>
      <c r="T487" s="2670"/>
      <c r="U487" s="2670"/>
      <c r="V487" s="2670"/>
      <c r="W487" s="2670"/>
      <c r="X487" s="2670"/>
      <c r="Y487" s="2670"/>
      <c r="Z487" s="2670"/>
      <c r="AA487" s="2670"/>
      <c r="AB487" s="2670"/>
      <c r="AC487" s="2670"/>
      <c r="AD487" s="2670"/>
      <c r="AE487" s="2670"/>
      <c r="AF487" s="2670"/>
      <c r="AG487" s="2670"/>
      <c r="AH487" s="2670"/>
    </row>
    <row r="488" spans="1:34" s="2042" customFormat="1" x14ac:dyDescent="0.25">
      <c r="A488" s="2042">
        <v>1</v>
      </c>
      <c r="B488" s="307" t="s">
        <v>443</v>
      </c>
      <c r="C488" s="826"/>
      <c r="D488" s="168"/>
      <c r="E488" s="505">
        <v>44402</v>
      </c>
      <c r="F488" s="505">
        <f>E488/12*$B$4</f>
        <v>37001.666666666664</v>
      </c>
      <c r="G488" s="481">
        <v>36869</v>
      </c>
      <c r="H488" s="481">
        <f t="shared" si="208"/>
        <v>99.641457592000364</v>
      </c>
      <c r="I488" s="2052"/>
      <c r="J488" s="2052"/>
      <c r="K488" s="2667"/>
      <c r="L488" s="2668"/>
      <c r="M488" s="2668"/>
      <c r="N488" s="2668"/>
      <c r="O488" s="2669"/>
      <c r="P488" s="2668"/>
      <c r="Q488" s="2670"/>
      <c r="R488" s="2670"/>
      <c r="S488" s="2670"/>
      <c r="T488" s="2670"/>
      <c r="U488" s="2670"/>
      <c r="V488" s="2670"/>
      <c r="W488" s="2670"/>
      <c r="X488" s="2670"/>
      <c r="Y488" s="2670"/>
      <c r="Z488" s="2670"/>
      <c r="AA488" s="2670"/>
      <c r="AB488" s="2670"/>
      <c r="AC488" s="2670"/>
      <c r="AD488" s="2670"/>
      <c r="AE488" s="2670"/>
      <c r="AF488" s="2670"/>
      <c r="AG488" s="2670"/>
      <c r="AH488" s="2670"/>
    </row>
    <row r="489" spans="1:34" s="2042" customFormat="1" ht="30" x14ac:dyDescent="0.25">
      <c r="A489" s="2042">
        <v>1</v>
      </c>
      <c r="B489" s="307" t="s">
        <v>444</v>
      </c>
      <c r="C489" s="826"/>
      <c r="D489" s="168"/>
      <c r="E489" s="505">
        <v>3300</v>
      </c>
      <c r="F489" s="505">
        <f>E489/12*$B$4</f>
        <v>2750</v>
      </c>
      <c r="G489" s="481">
        <v>2768.86</v>
      </c>
      <c r="H489" s="481">
        <f t="shared" si="208"/>
        <v>100.68581818181819</v>
      </c>
      <c r="I489" s="2052"/>
      <c r="J489" s="2052"/>
      <c r="K489" s="2667"/>
      <c r="L489" s="2668"/>
      <c r="M489" s="2668"/>
      <c r="N489" s="2668"/>
      <c r="O489" s="2669"/>
      <c r="P489" s="2668"/>
      <c r="Q489" s="2670"/>
      <c r="R489" s="2670"/>
      <c r="S489" s="2670"/>
      <c r="T489" s="2670"/>
      <c r="U489" s="2670"/>
      <c r="V489" s="2670"/>
      <c r="W489" s="2670"/>
      <c r="X489" s="2670"/>
      <c r="Y489" s="2670"/>
      <c r="Z489" s="2670"/>
      <c r="AA489" s="2670"/>
      <c r="AB489" s="2670"/>
      <c r="AC489" s="2670"/>
      <c r="AD489" s="2670"/>
      <c r="AE489" s="2670"/>
      <c r="AF489" s="2670"/>
      <c r="AG489" s="2670"/>
      <c r="AH489" s="2670"/>
    </row>
    <row r="490" spans="1:34" s="2042" customFormat="1" ht="45" x14ac:dyDescent="0.25">
      <c r="A490" s="2042">
        <v>1</v>
      </c>
      <c r="B490" s="307" t="s">
        <v>445</v>
      </c>
      <c r="C490" s="826"/>
      <c r="D490" s="168"/>
      <c r="E490" s="505">
        <v>3300</v>
      </c>
      <c r="F490" s="505">
        <f>E490/12*$B$4</f>
        <v>2750</v>
      </c>
      <c r="G490" s="481">
        <v>3278</v>
      </c>
      <c r="H490" s="481">
        <f t="shared" si="208"/>
        <v>119.19999999999999</v>
      </c>
      <c r="I490" s="2052"/>
      <c r="J490" s="2052"/>
      <c r="K490" s="2667"/>
      <c r="L490" s="2668"/>
      <c r="M490" s="2668"/>
      <c r="N490" s="2668"/>
      <c r="O490" s="2669"/>
      <c r="P490" s="2668"/>
      <c r="Q490" s="2670"/>
      <c r="R490" s="2670"/>
      <c r="S490" s="2670"/>
      <c r="T490" s="2670"/>
      <c r="U490" s="2670"/>
      <c r="V490" s="2670"/>
      <c r="W490" s="2670"/>
      <c r="X490" s="2670"/>
      <c r="Y490" s="2670"/>
      <c r="Z490" s="2670"/>
      <c r="AA490" s="2670"/>
      <c r="AB490" s="2670"/>
      <c r="AC490" s="2670"/>
      <c r="AD490" s="2670"/>
      <c r="AE490" s="2670"/>
      <c r="AF490" s="2670"/>
      <c r="AG490" s="2670"/>
      <c r="AH490" s="2670"/>
    </row>
    <row r="491" spans="1:34" s="2042" customFormat="1" ht="60" x14ac:dyDescent="0.25">
      <c r="A491" s="2042">
        <v>1</v>
      </c>
      <c r="B491" s="307" t="s">
        <v>446</v>
      </c>
      <c r="C491" s="826"/>
      <c r="D491" s="168"/>
      <c r="E491" s="505">
        <v>3420</v>
      </c>
      <c r="F491" s="505">
        <f>E491/12*$B$4</f>
        <v>2850</v>
      </c>
      <c r="G491" s="481">
        <v>3085</v>
      </c>
      <c r="H491" s="481">
        <f t="shared" si="208"/>
        <v>108.24561403508773</v>
      </c>
      <c r="I491" s="2052"/>
      <c r="J491" s="2052"/>
      <c r="K491" s="2667"/>
      <c r="L491" s="2668"/>
      <c r="M491" s="2668"/>
      <c r="N491" s="2668"/>
      <c r="O491" s="2669"/>
      <c r="P491" s="2668"/>
      <c r="Q491" s="2670"/>
      <c r="R491" s="2670"/>
      <c r="S491" s="2670"/>
      <c r="T491" s="2670"/>
      <c r="U491" s="2670"/>
      <c r="V491" s="2670"/>
      <c r="W491" s="2670"/>
      <c r="X491" s="2670"/>
      <c r="Y491" s="2670"/>
      <c r="Z491" s="2670"/>
      <c r="AA491" s="2670"/>
      <c r="AB491" s="2670"/>
      <c r="AC491" s="2670"/>
      <c r="AD491" s="2670"/>
      <c r="AE491" s="2670"/>
      <c r="AF491" s="2670"/>
      <c r="AG491" s="2670"/>
      <c r="AH491" s="2670"/>
    </row>
    <row r="492" spans="1:34" s="2042" customFormat="1" ht="45" x14ac:dyDescent="0.25">
      <c r="A492" s="2042">
        <v>1</v>
      </c>
      <c r="B492" s="306" t="s">
        <v>447</v>
      </c>
      <c r="C492" s="826"/>
      <c r="D492" s="168"/>
      <c r="E492" s="505">
        <v>17000</v>
      </c>
      <c r="F492" s="505">
        <f>E492/12*$B$4</f>
        <v>14166.666666666668</v>
      </c>
      <c r="G492" s="481">
        <v>13900</v>
      </c>
      <c r="H492" s="481">
        <f t="shared" si="208"/>
        <v>98.117647058823522</v>
      </c>
      <c r="I492" s="2052"/>
      <c r="J492" s="2052"/>
      <c r="K492" s="2667"/>
      <c r="L492" s="2668"/>
      <c r="M492" s="2668"/>
      <c r="N492" s="2668"/>
      <c r="O492" s="2669"/>
      <c r="P492" s="2668"/>
      <c r="Q492" s="2670"/>
      <c r="R492" s="2670"/>
      <c r="S492" s="2670"/>
      <c r="T492" s="2670"/>
      <c r="U492" s="2670"/>
      <c r="V492" s="2670"/>
      <c r="W492" s="2670"/>
      <c r="X492" s="2670"/>
      <c r="Y492" s="2670"/>
      <c r="Z492" s="2670"/>
      <c r="AA492" s="2670"/>
      <c r="AB492" s="2670"/>
      <c r="AC492" s="2670"/>
      <c r="AD492" s="2670"/>
      <c r="AE492" s="2670"/>
      <c r="AF492" s="2670"/>
      <c r="AG492" s="2670"/>
      <c r="AH492" s="2670"/>
    </row>
    <row r="493" spans="1:34" s="2042" customFormat="1" ht="90" x14ac:dyDescent="0.25">
      <c r="A493" s="2042">
        <v>1</v>
      </c>
      <c r="B493" s="306" t="s">
        <v>448</v>
      </c>
      <c r="C493" s="826"/>
      <c r="D493" s="168"/>
      <c r="E493" s="505">
        <v>100</v>
      </c>
      <c r="F493" s="505">
        <f t="shared" ref="F493" si="209">E493/12*$B$4</f>
        <v>83.333333333333343</v>
      </c>
      <c r="G493" s="481">
        <v>0</v>
      </c>
      <c r="H493" s="481">
        <f t="shared" si="208"/>
        <v>0</v>
      </c>
      <c r="I493" s="2052"/>
      <c r="J493" s="2052"/>
      <c r="K493" s="2667"/>
      <c r="L493" s="2668"/>
      <c r="M493" s="2668"/>
      <c r="N493" s="2668"/>
      <c r="O493" s="2669"/>
      <c r="P493" s="2668"/>
      <c r="Q493" s="2670"/>
      <c r="R493" s="2670"/>
      <c r="S493" s="2670"/>
      <c r="T493" s="2670"/>
      <c r="U493" s="2670"/>
      <c r="V493" s="2670"/>
      <c r="W493" s="2670"/>
      <c r="X493" s="2670"/>
      <c r="Y493" s="2670"/>
      <c r="Z493" s="2670"/>
      <c r="AA493" s="2670"/>
      <c r="AB493" s="2670"/>
      <c r="AC493" s="2670"/>
      <c r="AD493" s="2670"/>
      <c r="AE493" s="2670"/>
      <c r="AF493" s="2670"/>
      <c r="AG493" s="2670"/>
      <c r="AH493" s="2670"/>
    </row>
    <row r="494" spans="1:34" s="2042" customFormat="1" ht="43.5" x14ac:dyDescent="0.25">
      <c r="A494" s="2042">
        <v>1</v>
      </c>
      <c r="B494" s="2015" t="s">
        <v>313</v>
      </c>
      <c r="C494" s="826"/>
      <c r="D494" s="168"/>
      <c r="E494" s="2665">
        <f>E495+E496</f>
        <v>44260.234042553187</v>
      </c>
      <c r="F494" s="2666">
        <f>F495+F496</f>
        <v>36883.52836879433</v>
      </c>
      <c r="G494" s="2666">
        <f>G495+G496</f>
        <v>34984.910638297872</v>
      </c>
      <c r="H494" s="2666">
        <f t="shared" si="208"/>
        <v>94.852396680945517</v>
      </c>
      <c r="I494" s="2052"/>
      <c r="J494" s="2052"/>
      <c r="K494" s="2667"/>
      <c r="L494" s="2668"/>
      <c r="M494" s="2668"/>
      <c r="N494" s="2668"/>
      <c r="O494" s="2669"/>
      <c r="P494" s="2668"/>
      <c r="Q494" s="2670"/>
      <c r="R494" s="2670"/>
      <c r="S494" s="2670"/>
      <c r="T494" s="2670"/>
      <c r="U494" s="2670"/>
      <c r="V494" s="2670"/>
      <c r="W494" s="2670"/>
      <c r="X494" s="2670"/>
      <c r="Y494" s="2670"/>
      <c r="Z494" s="2670"/>
      <c r="AA494" s="2670"/>
      <c r="AB494" s="2670"/>
      <c r="AC494" s="2670"/>
      <c r="AD494" s="2670"/>
      <c r="AE494" s="2670"/>
      <c r="AF494" s="2670"/>
      <c r="AG494" s="2670"/>
      <c r="AH494" s="2670"/>
    </row>
    <row r="495" spans="1:34" s="2042" customFormat="1" x14ac:dyDescent="0.25">
      <c r="A495" s="2042">
        <v>1</v>
      </c>
      <c r="B495" s="2015" t="s">
        <v>319</v>
      </c>
      <c r="C495" s="826"/>
      <c r="D495" s="168"/>
      <c r="E495" s="2672">
        <v>38973</v>
      </c>
      <c r="F495" s="505">
        <f>(E495/12*$B$4)</f>
        <v>32477.5</v>
      </c>
      <c r="G495" s="481">
        <v>30617</v>
      </c>
      <c r="H495" s="481">
        <f t="shared" si="208"/>
        <v>94.271418674466929</v>
      </c>
      <c r="I495" s="2052"/>
      <c r="J495" s="2052"/>
      <c r="K495" s="2667"/>
      <c r="L495" s="2668"/>
      <c r="M495" s="2668"/>
      <c r="N495" s="2668"/>
      <c r="O495" s="2669"/>
      <c r="P495" s="2668"/>
      <c r="Q495" s="2670"/>
      <c r="R495" s="2670"/>
      <c r="S495" s="2670"/>
      <c r="T495" s="2670"/>
      <c r="U495" s="2670"/>
      <c r="V495" s="2670"/>
      <c r="W495" s="2670"/>
      <c r="X495" s="2670"/>
      <c r="Y495" s="2670"/>
      <c r="Z495" s="2670"/>
      <c r="AA495" s="2670"/>
      <c r="AB495" s="2670"/>
      <c r="AC495" s="2670"/>
      <c r="AD495" s="2670"/>
      <c r="AE495" s="2670"/>
      <c r="AF495" s="2670"/>
      <c r="AG495" s="2670"/>
      <c r="AH495" s="2670"/>
    </row>
    <row r="496" spans="1:34" s="2042" customFormat="1" x14ac:dyDescent="0.25">
      <c r="A496" s="2042">
        <v>1</v>
      </c>
      <c r="B496" s="307" t="s">
        <v>320</v>
      </c>
      <c r="C496" s="826"/>
      <c r="D496" s="168"/>
      <c r="E496" s="2672">
        <f>E497/9.4</f>
        <v>5287.2340425531911</v>
      </c>
      <c r="F496" s="505">
        <f>F497/9.4</f>
        <v>4406.0283687943265</v>
      </c>
      <c r="G496" s="481">
        <f>G497/9.4</f>
        <v>4367.9106382978725</v>
      </c>
      <c r="H496" s="481">
        <f t="shared" si="208"/>
        <v>99.134873239436615</v>
      </c>
      <c r="I496" s="2052"/>
      <c r="J496" s="2052"/>
      <c r="K496" s="2667"/>
      <c r="L496" s="2668"/>
      <c r="M496" s="2668"/>
      <c r="N496" s="2668"/>
      <c r="O496" s="2669"/>
      <c r="P496" s="2668"/>
      <c r="Q496" s="2670"/>
      <c r="R496" s="2670"/>
      <c r="S496" s="2670"/>
      <c r="T496" s="2670"/>
      <c r="U496" s="2670"/>
      <c r="V496" s="2670"/>
      <c r="W496" s="2670"/>
      <c r="X496" s="2670"/>
      <c r="Y496" s="2670"/>
      <c r="Z496" s="2670"/>
      <c r="AA496" s="2670"/>
      <c r="AB496" s="2670"/>
      <c r="AC496" s="2670"/>
      <c r="AD496" s="2670"/>
      <c r="AE496" s="2670"/>
      <c r="AF496" s="2670"/>
      <c r="AG496" s="2670"/>
      <c r="AH496" s="2670"/>
    </row>
    <row r="497" spans="1:34" s="2042" customFormat="1" x14ac:dyDescent="0.25">
      <c r="A497" s="2042">
        <v>1</v>
      </c>
      <c r="B497" s="2673" t="s">
        <v>321</v>
      </c>
      <c r="C497" s="826"/>
      <c r="D497" s="168"/>
      <c r="E497" s="2672">
        <v>49700</v>
      </c>
      <c r="F497" s="505">
        <f>(E497/12*$B$4)</f>
        <v>41416.666666666672</v>
      </c>
      <c r="G497" s="481">
        <v>41058.36</v>
      </c>
      <c r="H497" s="481">
        <f t="shared" si="208"/>
        <v>99.134873239436601</v>
      </c>
      <c r="I497" s="2052"/>
      <c r="J497" s="2052"/>
      <c r="K497" s="2667"/>
      <c r="L497" s="2668"/>
      <c r="M497" s="2668"/>
      <c r="N497" s="2668"/>
      <c r="O497" s="2669"/>
      <c r="P497" s="2668"/>
      <c r="Q497" s="2670"/>
      <c r="R497" s="2670"/>
      <c r="S497" s="2670"/>
      <c r="T497" s="2670"/>
      <c r="U497" s="2670"/>
      <c r="V497" s="2670"/>
      <c r="W497" s="2670"/>
      <c r="X497" s="2670"/>
      <c r="Y497" s="2670"/>
      <c r="Z497" s="2670"/>
      <c r="AA497" s="2670"/>
      <c r="AB497" s="2670"/>
      <c r="AC497" s="2670"/>
      <c r="AD497" s="2670"/>
      <c r="AE497" s="2670"/>
      <c r="AF497" s="2670"/>
      <c r="AG497" s="2670"/>
      <c r="AH497" s="2670"/>
    </row>
    <row r="498" spans="1:34" s="2042" customFormat="1" ht="29.25" x14ac:dyDescent="0.25">
      <c r="A498" s="2042">
        <v>1</v>
      </c>
      <c r="B498" s="2015" t="s">
        <v>304</v>
      </c>
      <c r="C498" s="826"/>
      <c r="D498" s="168"/>
      <c r="E498" s="2672"/>
      <c r="F498" s="505"/>
      <c r="G498" s="481"/>
      <c r="H498" s="481"/>
      <c r="I498" s="2052"/>
      <c r="J498" s="2052"/>
      <c r="K498" s="2667"/>
      <c r="L498" s="2668"/>
      <c r="M498" s="2668"/>
      <c r="N498" s="2668"/>
      <c r="O498" s="2669"/>
      <c r="P498" s="2668"/>
      <c r="Q498" s="2670"/>
      <c r="R498" s="2670"/>
      <c r="S498" s="2670"/>
      <c r="T498" s="2670"/>
      <c r="U498" s="2670"/>
      <c r="V498" s="2670"/>
      <c r="W498" s="2670"/>
      <c r="X498" s="2670"/>
      <c r="Y498" s="2670"/>
      <c r="Z498" s="2670"/>
      <c r="AA498" s="2670"/>
      <c r="AB498" s="2670"/>
      <c r="AC498" s="2670"/>
      <c r="AD498" s="2670"/>
      <c r="AE498" s="2670"/>
      <c r="AF498" s="2670"/>
      <c r="AG498" s="2670"/>
      <c r="AH498" s="2670"/>
    </row>
    <row r="499" spans="1:34" s="2042" customFormat="1" ht="30" x14ac:dyDescent="0.25">
      <c r="A499" s="2042">
        <v>1</v>
      </c>
      <c r="B499" s="165" t="s">
        <v>191</v>
      </c>
      <c r="C499" s="826"/>
      <c r="D499" s="168"/>
      <c r="E499" s="2672"/>
      <c r="F499" s="505"/>
      <c r="G499" s="481"/>
      <c r="H499" s="481"/>
      <c r="I499" s="2052"/>
      <c r="J499" s="2052"/>
      <c r="K499" s="2667"/>
      <c r="L499" s="2668"/>
      <c r="M499" s="2668"/>
      <c r="N499" s="2668"/>
      <c r="O499" s="2669"/>
      <c r="P499" s="2668"/>
      <c r="Q499" s="2670"/>
      <c r="R499" s="2670"/>
      <c r="S499" s="2670"/>
      <c r="T499" s="2670"/>
      <c r="U499" s="2670"/>
      <c r="V499" s="2670"/>
      <c r="W499" s="2670"/>
      <c r="X499" s="2670"/>
      <c r="Y499" s="2670"/>
      <c r="Z499" s="2670"/>
      <c r="AA499" s="2670"/>
      <c r="AB499" s="2670"/>
      <c r="AC499" s="2670"/>
      <c r="AD499" s="2670"/>
      <c r="AE499" s="2670"/>
      <c r="AF499" s="2670"/>
      <c r="AG499" s="2670"/>
      <c r="AH499" s="2670"/>
    </row>
    <row r="500" spans="1:34" x14ac:dyDescent="0.25">
      <c r="A500" s="137">
        <v>1</v>
      </c>
      <c r="B500" s="992" t="s">
        <v>132</v>
      </c>
      <c r="C500" s="993"/>
      <c r="D500" s="2019"/>
      <c r="E500" s="236">
        <f>SUM(E501:E548)</f>
        <v>639774</v>
      </c>
      <c r="F500" s="280">
        <f>SUM(F501:F548)</f>
        <v>532929</v>
      </c>
      <c r="G500" s="280">
        <f>SUM(G501:G549)</f>
        <v>560049</v>
      </c>
      <c r="H500" s="280">
        <f>G500/F500*100</f>
        <v>105.08885799046401</v>
      </c>
      <c r="I500" s="196"/>
      <c r="J500" s="196"/>
      <c r="K500" s="990"/>
      <c r="L500" s="989"/>
      <c r="M500" s="989"/>
      <c r="N500" s="989"/>
      <c r="O500" s="1219"/>
      <c r="P500" s="989"/>
      <c r="Q500" s="326">
        <v>239145.37622000001</v>
      </c>
      <c r="R500" s="326">
        <v>239145.37622000001</v>
      </c>
      <c r="S500" s="326">
        <v>239145.37622000001</v>
      </c>
      <c r="T500" s="326">
        <v>240858.27622</v>
      </c>
      <c r="U500" s="326">
        <v>240858.27622</v>
      </c>
      <c r="V500" s="326">
        <v>240858.27622</v>
      </c>
      <c r="W500" s="326">
        <v>241159.3836</v>
      </c>
      <c r="X500" s="326">
        <v>245240.71940999999</v>
      </c>
      <c r="Y500" s="326">
        <v>247297.07556</v>
      </c>
      <c r="Z500" s="326">
        <v>247297.07556</v>
      </c>
      <c r="AA500" s="323">
        <f>Q500/12*$B$4+(R500-Q500)/11*9+(S500-R500)/10*8+(T500-S500)/9*7+(U500-T500)/8*6+(V500-U500)/7*5+(W500-V500)/6*4+(X500-W500)/5*3+(Y500-X500)/4*2+(Z500-Y500)/3*1</f>
        <v>204297.78688655555</v>
      </c>
      <c r="AB500" s="326">
        <f>AH500-AG500-AD500</f>
        <v>208679.72715000002</v>
      </c>
      <c r="AC500" s="770">
        <f>SUM(AC501:AC548)</f>
        <v>0</v>
      </c>
      <c r="AD500" s="326">
        <v>2548.5057200000001</v>
      </c>
      <c r="AE500" s="326">
        <f>AB500-AA500</f>
        <v>4381.9402634444705</v>
      </c>
      <c r="AF500" s="326">
        <v>-257.15012000000002</v>
      </c>
      <c r="AG500" s="326">
        <v>-63.664999999999999</v>
      </c>
      <c r="AH500" s="326">
        <v>211164.56787</v>
      </c>
    </row>
    <row r="501" spans="1:34" ht="30" x14ac:dyDescent="0.25">
      <c r="A501" s="137">
        <v>1</v>
      </c>
      <c r="B501" s="205" t="s">
        <v>116</v>
      </c>
      <c r="C501" s="418"/>
      <c r="D501" s="995"/>
      <c r="E501" s="216">
        <v>184730</v>
      </c>
      <c r="F501" s="123">
        <f t="shared" ref="F501:F548" si="210">(E501/12*$B$4)</f>
        <v>153941.66666666666</v>
      </c>
      <c r="G501" s="123">
        <v>165878</v>
      </c>
      <c r="H501" s="123">
        <f>G501/F501*100</f>
        <v>107.7538028473989</v>
      </c>
      <c r="I501" s="196"/>
      <c r="J501" s="196"/>
      <c r="K501" s="990"/>
      <c r="L501" s="989"/>
      <c r="M501" s="989"/>
      <c r="N501" s="989"/>
      <c r="O501" s="1219"/>
      <c r="P501" s="989"/>
      <c r="Q501" s="326"/>
      <c r="R501" s="326"/>
      <c r="S501" s="326"/>
      <c r="T501" s="326"/>
      <c r="U501" s="326"/>
      <c r="V501" s="326"/>
      <c r="W501" s="326"/>
      <c r="X501" s="326"/>
      <c r="Y501" s="326"/>
      <c r="Z501" s="326"/>
      <c r="AA501" s="323"/>
      <c r="AB501" s="326">
        <f>AH501-AG501-AD501</f>
        <v>0</v>
      </c>
      <c r="AC501" s="770"/>
      <c r="AD501" s="326"/>
      <c r="AE501" s="326"/>
      <c r="AF501" s="326"/>
      <c r="AG501" s="326"/>
      <c r="AH501" s="326"/>
    </row>
    <row r="502" spans="1:34" s="2020" customFormat="1" ht="30" x14ac:dyDescent="0.25">
      <c r="A502" s="2020">
        <v>1</v>
      </c>
      <c r="B502" s="205" t="s">
        <v>329</v>
      </c>
      <c r="C502" s="418"/>
      <c r="D502" s="995"/>
      <c r="E502" s="216"/>
      <c r="F502" s="123"/>
      <c r="G502" s="123">
        <v>519</v>
      </c>
      <c r="H502" s="123"/>
      <c r="I502" s="196"/>
      <c r="J502" s="196"/>
      <c r="K502" s="990"/>
      <c r="L502" s="989"/>
      <c r="M502" s="989"/>
      <c r="N502" s="989"/>
      <c r="O502" s="1219"/>
      <c r="P502" s="989"/>
      <c r="Q502" s="326"/>
      <c r="R502" s="326"/>
      <c r="S502" s="326"/>
      <c r="T502" s="326"/>
      <c r="U502" s="326"/>
      <c r="V502" s="326"/>
      <c r="W502" s="326"/>
      <c r="X502" s="326"/>
      <c r="Y502" s="326"/>
      <c r="Z502" s="326"/>
      <c r="AA502" s="323"/>
      <c r="AB502" s="326"/>
      <c r="AC502" s="770"/>
      <c r="AD502" s="326"/>
      <c r="AE502" s="326"/>
      <c r="AF502" s="326"/>
      <c r="AG502" s="326"/>
      <c r="AH502" s="326"/>
    </row>
    <row r="503" spans="1:34" ht="30" x14ac:dyDescent="0.25">
      <c r="A503" s="137">
        <v>1</v>
      </c>
      <c r="B503" s="205" t="s">
        <v>117</v>
      </c>
      <c r="C503" s="418"/>
      <c r="D503" s="995"/>
      <c r="E503" s="216">
        <v>10700</v>
      </c>
      <c r="F503" s="123">
        <f t="shared" si="210"/>
        <v>8916.6666666666661</v>
      </c>
      <c r="G503" s="123">
        <v>8734</v>
      </c>
      <c r="H503" s="123">
        <f>G503/F503*100</f>
        <v>97.951401869158886</v>
      </c>
      <c r="I503" s="196"/>
      <c r="J503" s="196"/>
      <c r="K503" s="990"/>
      <c r="L503" s="989"/>
      <c r="M503" s="989"/>
      <c r="N503" s="989"/>
      <c r="O503" s="1219"/>
      <c r="P503" s="989"/>
      <c r="Q503" s="326"/>
      <c r="R503" s="326"/>
      <c r="S503" s="326"/>
      <c r="T503" s="326"/>
      <c r="U503" s="326"/>
      <c r="V503" s="326"/>
      <c r="W503" s="326"/>
      <c r="X503" s="326"/>
      <c r="Y503" s="326"/>
      <c r="Z503" s="326"/>
      <c r="AA503" s="323"/>
      <c r="AB503" s="326"/>
      <c r="AC503" s="770"/>
      <c r="AD503" s="326"/>
      <c r="AE503" s="326"/>
      <c r="AF503" s="326"/>
      <c r="AG503" s="326"/>
      <c r="AH503" s="326"/>
    </row>
    <row r="504" spans="1:34" s="2020" customFormat="1" ht="30" x14ac:dyDescent="0.25">
      <c r="A504" s="2020">
        <v>1</v>
      </c>
      <c r="B504" s="205" t="s">
        <v>330</v>
      </c>
      <c r="C504" s="418"/>
      <c r="D504" s="995"/>
      <c r="E504" s="216"/>
      <c r="F504" s="123"/>
      <c r="G504" s="123">
        <v>32</v>
      </c>
      <c r="H504" s="123"/>
      <c r="I504" s="196"/>
      <c r="J504" s="196"/>
      <c r="K504" s="990"/>
      <c r="L504" s="989"/>
      <c r="M504" s="989"/>
      <c r="N504" s="989"/>
      <c r="O504" s="1219"/>
      <c r="P504" s="989"/>
      <c r="Q504" s="326"/>
      <c r="R504" s="326"/>
      <c r="S504" s="326"/>
      <c r="T504" s="326"/>
      <c r="U504" s="326"/>
      <c r="V504" s="326"/>
      <c r="W504" s="326"/>
      <c r="X504" s="326"/>
      <c r="Y504" s="326"/>
      <c r="Z504" s="326"/>
      <c r="AA504" s="323"/>
      <c r="AB504" s="326"/>
      <c r="AC504" s="770"/>
      <c r="AD504" s="326"/>
      <c r="AE504" s="326"/>
      <c r="AF504" s="326"/>
      <c r="AG504" s="326"/>
      <c r="AH504" s="326"/>
    </row>
    <row r="505" spans="1:34" x14ac:dyDescent="0.25">
      <c r="A505" s="137">
        <v>1</v>
      </c>
      <c r="B505" s="205" t="s">
        <v>91</v>
      </c>
      <c r="C505" s="418"/>
      <c r="D505" s="995"/>
      <c r="E505" s="216">
        <v>190</v>
      </c>
      <c r="F505" s="123">
        <f t="shared" si="210"/>
        <v>158.33333333333334</v>
      </c>
      <c r="G505" s="123">
        <v>158</v>
      </c>
      <c r="H505" s="123">
        <f>G505/F505*100</f>
        <v>99.78947368421052</v>
      </c>
      <c r="I505" s="196"/>
      <c r="J505" s="196"/>
      <c r="K505" s="990"/>
      <c r="L505" s="989"/>
      <c r="M505" s="989"/>
      <c r="N505" s="989"/>
      <c r="O505" s="1219"/>
      <c r="P505" s="989"/>
      <c r="Q505" s="326"/>
      <c r="R505" s="326"/>
      <c r="S505" s="326"/>
      <c r="T505" s="326"/>
      <c r="U505" s="326"/>
      <c r="V505" s="326"/>
      <c r="W505" s="326"/>
      <c r="X505" s="326"/>
      <c r="Y505" s="326"/>
      <c r="Z505" s="326"/>
      <c r="AA505" s="323"/>
      <c r="AB505" s="326"/>
      <c r="AC505" s="998"/>
      <c r="AD505" s="326"/>
      <c r="AE505" s="326"/>
      <c r="AF505" s="326"/>
      <c r="AG505" s="326"/>
      <c r="AH505" s="326"/>
    </row>
    <row r="506" spans="1:34" x14ac:dyDescent="0.25">
      <c r="A506" s="137">
        <v>1</v>
      </c>
      <c r="B506" s="205" t="s">
        <v>243</v>
      </c>
      <c r="C506" s="418"/>
      <c r="D506" s="995"/>
      <c r="E506" s="216">
        <v>3100</v>
      </c>
      <c r="F506" s="123">
        <f t="shared" si="210"/>
        <v>2583.333333333333</v>
      </c>
      <c r="G506" s="123">
        <v>2565</v>
      </c>
      <c r="H506" s="123">
        <f>G506/F506*100</f>
        <v>99.290322580645167</v>
      </c>
      <c r="I506" s="196"/>
      <c r="J506" s="196"/>
      <c r="K506" s="990"/>
      <c r="L506" s="989"/>
      <c r="M506" s="989"/>
      <c r="N506" s="989"/>
      <c r="O506" s="1219"/>
      <c r="P506" s="989"/>
      <c r="Q506" s="326"/>
      <c r="R506" s="326"/>
      <c r="S506" s="326"/>
      <c r="T506" s="326"/>
      <c r="U506" s="326"/>
      <c r="V506" s="326"/>
      <c r="W506" s="326"/>
      <c r="X506" s="326"/>
      <c r="Y506" s="326"/>
      <c r="Z506" s="326"/>
      <c r="AA506" s="323"/>
      <c r="AB506" s="326"/>
      <c r="AC506" s="998"/>
      <c r="AD506" s="326"/>
      <c r="AE506" s="326"/>
      <c r="AF506" s="326"/>
      <c r="AG506" s="326"/>
      <c r="AH506" s="326"/>
    </row>
    <row r="507" spans="1:34" s="2020" customFormat="1" ht="60" x14ac:dyDescent="0.25">
      <c r="A507" s="2020">
        <v>1</v>
      </c>
      <c r="B507" s="3072" t="s">
        <v>704</v>
      </c>
      <c r="C507" s="418"/>
      <c r="D507" s="995"/>
      <c r="E507" s="216">
        <v>618</v>
      </c>
      <c r="F507" s="2925">
        <f>E507/4*2</f>
        <v>309</v>
      </c>
      <c r="G507" s="123"/>
      <c r="H507" s="123">
        <f>G507/F507*100</f>
        <v>0</v>
      </c>
      <c r="I507" s="196"/>
      <c r="J507" s="196"/>
      <c r="K507" s="990"/>
      <c r="L507" s="989"/>
      <c r="M507" s="989"/>
      <c r="N507" s="989"/>
      <c r="O507" s="1219"/>
      <c r="P507" s="989"/>
      <c r="Q507" s="326"/>
      <c r="R507" s="326"/>
      <c r="S507" s="326"/>
      <c r="T507" s="326"/>
      <c r="U507" s="326"/>
      <c r="V507" s="326"/>
      <c r="W507" s="326"/>
      <c r="X507" s="326"/>
      <c r="Y507" s="326"/>
      <c r="Z507" s="326"/>
      <c r="AA507" s="323"/>
      <c r="AB507" s="326"/>
      <c r="AC507" s="998"/>
      <c r="AD507" s="326"/>
      <c r="AE507" s="326"/>
      <c r="AF507" s="326"/>
      <c r="AG507" s="326"/>
      <c r="AH507" s="326"/>
    </row>
    <row r="508" spans="1:34" ht="30" x14ac:dyDescent="0.25">
      <c r="A508" s="137">
        <v>1</v>
      </c>
      <c r="B508" s="168" t="s">
        <v>449</v>
      </c>
      <c r="C508" s="418"/>
      <c r="D508" s="995"/>
      <c r="E508" s="216">
        <v>2000</v>
      </c>
      <c r="F508" s="123">
        <f t="shared" si="210"/>
        <v>1666.6666666666665</v>
      </c>
      <c r="G508" s="123">
        <v>1691</v>
      </c>
      <c r="H508" s="123">
        <f>G508/F508*100</f>
        <v>101.46000000000002</v>
      </c>
      <c r="I508" s="196"/>
      <c r="J508" s="196"/>
      <c r="K508" s="990"/>
      <c r="L508" s="989"/>
      <c r="M508" s="989"/>
      <c r="N508" s="989"/>
      <c r="O508" s="1219"/>
      <c r="P508" s="989"/>
      <c r="Q508" s="326"/>
      <c r="R508" s="326"/>
      <c r="S508" s="326"/>
      <c r="T508" s="326"/>
      <c r="U508" s="326"/>
      <c r="V508" s="326"/>
      <c r="W508" s="326"/>
      <c r="X508" s="326"/>
      <c r="Y508" s="326"/>
      <c r="Z508" s="326"/>
      <c r="AA508" s="323"/>
      <c r="AB508" s="326"/>
      <c r="AC508" s="998"/>
      <c r="AD508" s="326"/>
      <c r="AE508" s="326"/>
      <c r="AF508" s="326"/>
      <c r="AG508" s="326"/>
      <c r="AH508" s="326"/>
    </row>
    <row r="509" spans="1:34" ht="30" x14ac:dyDescent="0.25">
      <c r="A509" s="137">
        <v>1</v>
      </c>
      <c r="B509" s="205" t="s">
        <v>451</v>
      </c>
      <c r="C509" s="418"/>
      <c r="D509" s="995"/>
      <c r="E509" s="216"/>
      <c r="F509" s="123">
        <f t="shared" si="210"/>
        <v>0</v>
      </c>
      <c r="G509" s="123">
        <v>33</v>
      </c>
      <c r="H509" s="123"/>
      <c r="I509" s="196"/>
      <c r="J509" s="196"/>
      <c r="K509" s="990"/>
      <c r="L509" s="989"/>
      <c r="M509" s="989"/>
      <c r="N509" s="989"/>
      <c r="O509" s="1219"/>
      <c r="P509" s="989"/>
      <c r="Q509" s="326"/>
      <c r="R509" s="326"/>
      <c r="S509" s="326"/>
      <c r="T509" s="326"/>
      <c r="U509" s="326"/>
      <c r="V509" s="326"/>
      <c r="W509" s="326"/>
      <c r="X509" s="326"/>
      <c r="Y509" s="326"/>
      <c r="Z509" s="326"/>
      <c r="AA509" s="323"/>
      <c r="AB509" s="326"/>
      <c r="AC509" s="998"/>
      <c r="AD509" s="326"/>
      <c r="AE509" s="326"/>
      <c r="AF509" s="326"/>
      <c r="AG509" s="326"/>
      <c r="AH509" s="326"/>
    </row>
    <row r="510" spans="1:34" ht="45" x14ac:dyDescent="0.25">
      <c r="A510" s="137">
        <v>1</v>
      </c>
      <c r="B510" s="168" t="s">
        <v>192</v>
      </c>
      <c r="C510" s="418"/>
      <c r="D510" s="9"/>
      <c r="E510" s="216">
        <v>41000</v>
      </c>
      <c r="F510" s="123">
        <f t="shared" si="210"/>
        <v>34166.666666666664</v>
      </c>
      <c r="G510" s="123">
        <v>35077</v>
      </c>
      <c r="H510" s="123">
        <f>G510/F510*100</f>
        <v>102.66439024390243</v>
      </c>
      <c r="I510" s="196"/>
      <c r="J510" s="196"/>
      <c r="K510" s="990"/>
      <c r="L510" s="989"/>
      <c r="M510" s="989"/>
      <c r="N510" s="989"/>
      <c r="O510" s="1219"/>
      <c r="P510" s="989"/>
      <c r="Q510" s="326"/>
      <c r="R510" s="326"/>
      <c r="S510" s="326"/>
      <c r="T510" s="326"/>
      <c r="U510" s="326"/>
      <c r="V510" s="326"/>
      <c r="W510" s="326"/>
      <c r="X510" s="326"/>
      <c r="Y510" s="326"/>
      <c r="Z510" s="326"/>
      <c r="AA510" s="323"/>
      <c r="AB510" s="326">
        <f>AH510-AG510-AD510</f>
        <v>0</v>
      </c>
      <c r="AC510" s="770"/>
      <c r="AD510" s="326"/>
      <c r="AE510" s="326"/>
      <c r="AF510" s="326"/>
      <c r="AG510" s="326"/>
      <c r="AH510" s="326"/>
    </row>
    <row r="511" spans="1:34" s="2020" customFormat="1" ht="45" x14ac:dyDescent="0.25">
      <c r="A511" s="2020">
        <v>1</v>
      </c>
      <c r="B511" s="168" t="s">
        <v>331</v>
      </c>
      <c r="C511" s="418"/>
      <c r="D511" s="9"/>
      <c r="E511" s="216"/>
      <c r="F511" s="123">
        <f t="shared" si="210"/>
        <v>0</v>
      </c>
      <c r="G511" s="123">
        <v>1605</v>
      </c>
      <c r="H511" s="123"/>
      <c r="I511" s="196"/>
      <c r="J511" s="196"/>
      <c r="K511" s="990"/>
      <c r="L511" s="989"/>
      <c r="M511" s="989"/>
      <c r="N511" s="989"/>
      <c r="O511" s="1219"/>
      <c r="P511" s="989"/>
      <c r="Q511" s="326"/>
      <c r="R511" s="326"/>
      <c r="S511" s="326"/>
      <c r="T511" s="326"/>
      <c r="U511" s="326"/>
      <c r="V511" s="326"/>
      <c r="W511" s="326"/>
      <c r="X511" s="326"/>
      <c r="Y511" s="326"/>
      <c r="Z511" s="326"/>
      <c r="AA511" s="323"/>
      <c r="AB511" s="326"/>
      <c r="AC511" s="770"/>
      <c r="AD511" s="326"/>
      <c r="AE511" s="326"/>
      <c r="AF511" s="326"/>
      <c r="AG511" s="326"/>
      <c r="AH511" s="326"/>
    </row>
    <row r="512" spans="1:34" x14ac:dyDescent="0.25">
      <c r="A512" s="137">
        <v>1</v>
      </c>
      <c r="B512" s="9" t="s">
        <v>61</v>
      </c>
      <c r="C512" s="418"/>
      <c r="D512" s="9"/>
      <c r="E512" s="216">
        <v>21</v>
      </c>
      <c r="F512" s="123">
        <f t="shared" si="210"/>
        <v>17.5</v>
      </c>
      <c r="G512" s="123">
        <v>16</v>
      </c>
      <c r="H512" s="123">
        <f>G512/F512*100</f>
        <v>91.428571428571431</v>
      </c>
      <c r="I512" s="196"/>
      <c r="J512" s="196"/>
      <c r="K512" s="990"/>
      <c r="L512" s="989"/>
      <c r="M512" s="989"/>
      <c r="N512" s="989"/>
      <c r="O512" s="1219"/>
      <c r="P512" s="989"/>
      <c r="Q512" s="326"/>
      <c r="R512" s="326"/>
      <c r="S512" s="326"/>
      <c r="T512" s="326"/>
      <c r="U512" s="326"/>
      <c r="V512" s="326"/>
      <c r="W512" s="326"/>
      <c r="X512" s="326"/>
      <c r="Y512" s="326"/>
      <c r="Z512" s="326"/>
      <c r="AA512" s="323"/>
      <c r="AB512" s="326"/>
      <c r="AC512" s="770"/>
      <c r="AD512" s="326"/>
      <c r="AE512" s="326"/>
      <c r="AF512" s="326"/>
      <c r="AG512" s="326"/>
      <c r="AH512" s="326"/>
    </row>
    <row r="513" spans="1:34" ht="30" x14ac:dyDescent="0.25">
      <c r="A513" s="137">
        <v>1</v>
      </c>
      <c r="B513" s="9" t="s">
        <v>347</v>
      </c>
      <c r="C513" s="418"/>
      <c r="D513" s="995"/>
      <c r="E513" s="216"/>
      <c r="F513" s="123">
        <f t="shared" si="210"/>
        <v>0</v>
      </c>
      <c r="G513" s="123">
        <v>0</v>
      </c>
      <c r="H513" s="123"/>
      <c r="I513" s="196"/>
      <c r="J513" s="196"/>
      <c r="K513" s="990"/>
      <c r="L513" s="989"/>
      <c r="M513" s="989"/>
      <c r="N513" s="989"/>
      <c r="O513" s="1219"/>
      <c r="P513" s="989"/>
      <c r="Q513" s="326"/>
      <c r="R513" s="326"/>
      <c r="S513" s="326"/>
      <c r="T513" s="326"/>
      <c r="U513" s="326"/>
      <c r="V513" s="326"/>
      <c r="W513" s="326"/>
      <c r="X513" s="326"/>
      <c r="Y513" s="326"/>
      <c r="Z513" s="326"/>
      <c r="AA513" s="323"/>
      <c r="AB513" s="326">
        <f>AH513-AG513-AD513</f>
        <v>0</v>
      </c>
      <c r="AC513" s="770"/>
      <c r="AD513" s="326"/>
      <c r="AE513" s="326"/>
      <c r="AF513" s="326"/>
      <c r="AG513" s="326"/>
      <c r="AH513" s="326"/>
    </row>
    <row r="514" spans="1:34" ht="24" customHeight="1" x14ac:dyDescent="0.25">
      <c r="A514" s="137">
        <v>1</v>
      </c>
      <c r="B514" s="9" t="s">
        <v>114</v>
      </c>
      <c r="C514" s="418"/>
      <c r="D514" s="995"/>
      <c r="E514" s="216">
        <v>23900</v>
      </c>
      <c r="F514" s="123">
        <f t="shared" si="210"/>
        <v>19916.666666666668</v>
      </c>
      <c r="G514" s="123">
        <v>20694</v>
      </c>
      <c r="H514" s="123">
        <f>G514/F514*100</f>
        <v>103.90292887029288</v>
      </c>
      <c r="I514" s="196"/>
      <c r="J514" s="196"/>
      <c r="K514" s="990"/>
      <c r="L514" s="989"/>
      <c r="M514" s="989"/>
      <c r="N514" s="989"/>
      <c r="O514" s="1219"/>
      <c r="P514" s="989"/>
      <c r="Q514" s="326"/>
      <c r="R514" s="326"/>
      <c r="S514" s="326"/>
      <c r="T514" s="326"/>
      <c r="U514" s="326"/>
      <c r="V514" s="326"/>
      <c r="W514" s="326"/>
      <c r="X514" s="326"/>
      <c r="Y514" s="326"/>
      <c r="Z514" s="326"/>
      <c r="AA514" s="323"/>
      <c r="AB514" s="326"/>
      <c r="AC514" s="770"/>
      <c r="AD514" s="326"/>
      <c r="AE514" s="326"/>
      <c r="AF514" s="326"/>
      <c r="AG514" s="326"/>
      <c r="AH514" s="326"/>
    </row>
    <row r="515" spans="1:34" s="2020" customFormat="1" ht="22.5" customHeight="1" x14ac:dyDescent="0.25">
      <c r="A515" s="2020">
        <v>1</v>
      </c>
      <c r="B515" s="9" t="s">
        <v>420</v>
      </c>
      <c r="C515" s="418"/>
      <c r="D515" s="995"/>
      <c r="E515" s="216"/>
      <c r="F515" s="123"/>
      <c r="G515" s="123">
        <v>27</v>
      </c>
      <c r="H515" s="123"/>
      <c r="I515" s="196"/>
      <c r="J515" s="196"/>
      <c r="K515" s="990"/>
      <c r="L515" s="989"/>
      <c r="M515" s="989"/>
      <c r="N515" s="989"/>
      <c r="O515" s="1219"/>
      <c r="P515" s="989"/>
      <c r="Q515" s="326"/>
      <c r="R515" s="326"/>
      <c r="S515" s="326"/>
      <c r="T515" s="326"/>
      <c r="U515" s="326"/>
      <c r="V515" s="326"/>
      <c r="W515" s="326"/>
      <c r="X515" s="326"/>
      <c r="Y515" s="326"/>
      <c r="Z515" s="326"/>
      <c r="AA515" s="323"/>
      <c r="AB515" s="326"/>
      <c r="AC515" s="770"/>
      <c r="AD515" s="326"/>
      <c r="AE515" s="326"/>
      <c r="AF515" s="326"/>
      <c r="AG515" s="326"/>
      <c r="AH515" s="326"/>
    </row>
    <row r="516" spans="1:34" x14ac:dyDescent="0.25">
      <c r="A516" s="137">
        <v>1</v>
      </c>
      <c r="B516" s="9" t="s">
        <v>65</v>
      </c>
      <c r="C516" s="418"/>
      <c r="D516" s="995"/>
      <c r="E516" s="216">
        <v>9395</v>
      </c>
      <c r="F516" s="123">
        <f t="shared" si="210"/>
        <v>7829.1666666666661</v>
      </c>
      <c r="G516" s="123">
        <v>7706</v>
      </c>
      <c r="H516" s="123">
        <f>G516/F516*100</f>
        <v>98.426822778073458</v>
      </c>
      <c r="I516" s="196"/>
      <c r="J516" s="196"/>
      <c r="K516" s="990"/>
      <c r="L516" s="989"/>
      <c r="M516" s="989"/>
      <c r="N516" s="989"/>
      <c r="O516" s="1219"/>
      <c r="P516" s="989"/>
      <c r="Q516" s="326"/>
      <c r="R516" s="326"/>
      <c r="S516" s="326"/>
      <c r="T516" s="326"/>
      <c r="U516" s="326"/>
      <c r="V516" s="326"/>
      <c r="W516" s="326"/>
      <c r="X516" s="326"/>
      <c r="Y516" s="326"/>
      <c r="Z516" s="326"/>
      <c r="AA516" s="323"/>
      <c r="AB516" s="326"/>
      <c r="AC516" s="770"/>
      <c r="AD516" s="326"/>
      <c r="AE516" s="326"/>
      <c r="AF516" s="326"/>
      <c r="AG516" s="326"/>
      <c r="AH516" s="326"/>
    </row>
    <row r="517" spans="1:34" s="2020" customFormat="1" ht="30" x14ac:dyDescent="0.25">
      <c r="A517" s="2020">
        <v>1</v>
      </c>
      <c r="B517" s="9" t="s">
        <v>122</v>
      </c>
      <c r="C517" s="418"/>
      <c r="D517" s="995"/>
      <c r="E517" s="216">
        <v>4300</v>
      </c>
      <c r="F517" s="123">
        <f t="shared" si="210"/>
        <v>3583.333333333333</v>
      </c>
      <c r="G517" s="123">
        <v>3468</v>
      </c>
      <c r="H517" s="123">
        <f>G517/F517*100</f>
        <v>96.781395348837222</v>
      </c>
      <c r="I517" s="196"/>
      <c r="J517" s="196"/>
      <c r="K517" s="990"/>
      <c r="L517" s="989"/>
      <c r="M517" s="989"/>
      <c r="N517" s="989"/>
      <c r="O517" s="1219"/>
      <c r="P517" s="989"/>
      <c r="Q517" s="326"/>
      <c r="R517" s="326"/>
      <c r="S517" s="326"/>
      <c r="T517" s="326"/>
      <c r="U517" s="326"/>
      <c r="V517" s="326"/>
      <c r="W517" s="326"/>
      <c r="X517" s="326"/>
      <c r="Y517" s="326"/>
      <c r="Z517" s="326"/>
      <c r="AA517" s="323"/>
      <c r="AB517" s="326"/>
      <c r="AC517" s="770"/>
      <c r="AD517" s="326"/>
      <c r="AE517" s="326"/>
      <c r="AF517" s="326"/>
      <c r="AG517" s="326"/>
      <c r="AH517" s="326"/>
    </row>
    <row r="518" spans="1:34" x14ac:dyDescent="0.25">
      <c r="A518" s="137">
        <v>1</v>
      </c>
      <c r="B518" s="9" t="s">
        <v>113</v>
      </c>
      <c r="C518" s="418"/>
      <c r="D518" s="995"/>
      <c r="E518" s="216">
        <v>195000</v>
      </c>
      <c r="F518" s="123">
        <f t="shared" si="210"/>
        <v>162500</v>
      </c>
      <c r="G518" s="123">
        <v>169918</v>
      </c>
      <c r="H518" s="123">
        <f>G518/F518*100</f>
        <v>104.56492307692307</v>
      </c>
      <c r="I518" s="196"/>
      <c r="J518" s="196"/>
      <c r="K518" s="990"/>
      <c r="L518" s="989"/>
      <c r="M518" s="989"/>
      <c r="N518" s="989"/>
      <c r="O518" s="1219"/>
      <c r="P518" s="989"/>
      <c r="Q518" s="326"/>
      <c r="R518" s="326"/>
      <c r="S518" s="326"/>
      <c r="T518" s="326"/>
      <c r="U518" s="326"/>
      <c r="V518" s="326"/>
      <c r="W518" s="326"/>
      <c r="X518" s="326"/>
      <c r="Y518" s="326"/>
      <c r="Z518" s="326"/>
      <c r="AA518" s="323"/>
      <c r="AB518" s="326">
        <f>AH518-AG518-AD518</f>
        <v>0</v>
      </c>
      <c r="AC518" s="770"/>
      <c r="AD518" s="326"/>
      <c r="AE518" s="326"/>
      <c r="AF518" s="326"/>
      <c r="AG518" s="326"/>
      <c r="AH518" s="326"/>
    </row>
    <row r="519" spans="1:34" s="2020" customFormat="1" x14ac:dyDescent="0.25">
      <c r="A519" s="2020">
        <v>1</v>
      </c>
      <c r="B519" s="9" t="s">
        <v>339</v>
      </c>
      <c r="C519" s="418"/>
      <c r="D519" s="995"/>
      <c r="E519" s="216"/>
      <c r="F519" s="123"/>
      <c r="G519" s="123">
        <v>111</v>
      </c>
      <c r="H519" s="123"/>
      <c r="I519" s="196"/>
      <c r="J519" s="196"/>
      <c r="K519" s="990"/>
      <c r="L519" s="989"/>
      <c r="M519" s="989"/>
      <c r="N519" s="989"/>
      <c r="O519" s="1219"/>
      <c r="P519" s="989"/>
      <c r="Q519" s="326"/>
      <c r="R519" s="326"/>
      <c r="S519" s="326"/>
      <c r="T519" s="326"/>
      <c r="U519" s="326"/>
      <c r="V519" s="326"/>
      <c r="W519" s="326"/>
      <c r="X519" s="326"/>
      <c r="Y519" s="326"/>
      <c r="Z519" s="326"/>
      <c r="AA519" s="323"/>
      <c r="AB519" s="326"/>
      <c r="AC519" s="770"/>
      <c r="AD519" s="326"/>
      <c r="AE519" s="326"/>
      <c r="AF519" s="326"/>
      <c r="AG519" s="326"/>
      <c r="AH519" s="326"/>
    </row>
    <row r="520" spans="1:34" x14ac:dyDescent="0.25">
      <c r="A520" s="137">
        <v>1</v>
      </c>
      <c r="B520" s="9" t="s">
        <v>346</v>
      </c>
      <c r="C520" s="418"/>
      <c r="D520" s="995"/>
      <c r="E520" s="216">
        <v>350</v>
      </c>
      <c r="F520" s="123">
        <f t="shared" si="210"/>
        <v>291.66666666666669</v>
      </c>
      <c r="G520" s="123">
        <v>285</v>
      </c>
      <c r="H520" s="123">
        <f>G520/F520*100</f>
        <v>97.714285714285708</v>
      </c>
      <c r="I520" s="196"/>
      <c r="J520" s="196"/>
      <c r="K520" s="990"/>
      <c r="L520" s="989"/>
      <c r="M520" s="989"/>
      <c r="N520" s="989"/>
      <c r="O520" s="1219"/>
      <c r="P520" s="989"/>
      <c r="Q520" s="326"/>
      <c r="R520" s="326"/>
      <c r="S520" s="326"/>
      <c r="T520" s="326"/>
      <c r="U520" s="326"/>
      <c r="V520" s="326"/>
      <c r="W520" s="326"/>
      <c r="X520" s="326"/>
      <c r="Y520" s="326"/>
      <c r="Z520" s="326"/>
      <c r="AA520" s="323"/>
      <c r="AB520" s="326"/>
      <c r="AC520" s="770"/>
      <c r="AD520" s="326"/>
      <c r="AE520" s="326"/>
      <c r="AF520" s="326"/>
      <c r="AG520" s="326"/>
      <c r="AH520" s="326"/>
    </row>
    <row r="521" spans="1:34" ht="30" x14ac:dyDescent="0.25">
      <c r="A521" s="137">
        <v>1</v>
      </c>
      <c r="B521" s="9" t="s">
        <v>60</v>
      </c>
      <c r="C521" s="418"/>
      <c r="D521" s="995"/>
      <c r="E521" s="216">
        <v>1100</v>
      </c>
      <c r="F521" s="123">
        <f t="shared" si="210"/>
        <v>916.66666666666674</v>
      </c>
      <c r="G521" s="123">
        <v>782</v>
      </c>
      <c r="H521" s="123">
        <f>G521/F521*100</f>
        <v>85.309090909090898</v>
      </c>
      <c r="I521" s="196"/>
      <c r="J521" s="196"/>
      <c r="K521" s="990"/>
      <c r="L521" s="989"/>
      <c r="M521" s="989"/>
      <c r="N521" s="989"/>
      <c r="O521" s="1219"/>
      <c r="P521" s="989"/>
      <c r="Q521" s="326"/>
      <c r="R521" s="326"/>
      <c r="S521" s="326"/>
      <c r="T521" s="326"/>
      <c r="U521" s="326"/>
      <c r="V521" s="326"/>
      <c r="W521" s="326"/>
      <c r="X521" s="326"/>
      <c r="Y521" s="326"/>
      <c r="Z521" s="326"/>
      <c r="AA521" s="323"/>
      <c r="AB521" s="326"/>
      <c r="AC521" s="770"/>
      <c r="AD521" s="326"/>
      <c r="AE521" s="326"/>
      <c r="AF521" s="326"/>
      <c r="AG521" s="326"/>
      <c r="AH521" s="326"/>
    </row>
    <row r="522" spans="1:34" ht="45" x14ac:dyDescent="0.25">
      <c r="A522" s="137">
        <v>1</v>
      </c>
      <c r="B522" s="9" t="s">
        <v>452</v>
      </c>
      <c r="C522" s="418"/>
      <c r="D522" s="995"/>
      <c r="E522" s="216">
        <v>1000</v>
      </c>
      <c r="F522" s="123">
        <f t="shared" si="210"/>
        <v>833.33333333333326</v>
      </c>
      <c r="G522" s="123">
        <v>637</v>
      </c>
      <c r="H522" s="123">
        <f>G522/F522*100</f>
        <v>76.440000000000012</v>
      </c>
      <c r="I522" s="196"/>
      <c r="J522" s="196"/>
      <c r="K522" s="990"/>
      <c r="L522" s="989"/>
      <c r="M522" s="989"/>
      <c r="N522" s="989"/>
      <c r="O522" s="1219"/>
      <c r="P522" s="989"/>
      <c r="Q522" s="326"/>
      <c r="R522" s="326"/>
      <c r="S522" s="326"/>
      <c r="T522" s="326"/>
      <c r="U522" s="326"/>
      <c r="V522" s="326"/>
      <c r="W522" s="326"/>
      <c r="X522" s="326"/>
      <c r="Y522" s="326"/>
      <c r="Z522" s="326"/>
      <c r="AA522" s="323"/>
      <c r="AB522" s="326"/>
      <c r="AC522" s="770"/>
      <c r="AD522" s="326"/>
      <c r="AE522" s="326"/>
      <c r="AF522" s="326"/>
      <c r="AG522" s="326"/>
      <c r="AH522" s="326"/>
    </row>
    <row r="523" spans="1:34" x14ac:dyDescent="0.25">
      <c r="A523" s="137">
        <v>1</v>
      </c>
      <c r="B523" s="9" t="s">
        <v>493</v>
      </c>
      <c r="C523" s="418"/>
      <c r="D523" s="995"/>
      <c r="E523" s="216">
        <v>8940</v>
      </c>
      <c r="F523" s="123">
        <f t="shared" si="210"/>
        <v>7450</v>
      </c>
      <c r="G523" s="123">
        <v>7403</v>
      </c>
      <c r="H523" s="123">
        <f>G523/F523*100</f>
        <v>99.369127516778519</v>
      </c>
      <c r="I523" s="196"/>
      <c r="J523" s="196"/>
      <c r="K523" s="990"/>
      <c r="L523" s="989"/>
      <c r="M523" s="989"/>
      <c r="N523" s="989"/>
      <c r="O523" s="1219"/>
      <c r="P523" s="989"/>
      <c r="Q523" s="326"/>
      <c r="R523" s="326"/>
      <c r="S523" s="326"/>
      <c r="T523" s="326"/>
      <c r="U523" s="326"/>
      <c r="V523" s="326"/>
      <c r="W523" s="326"/>
      <c r="X523" s="326"/>
      <c r="Y523" s="326"/>
      <c r="Z523" s="326"/>
      <c r="AA523" s="323"/>
      <c r="AB523" s="326"/>
      <c r="AC523" s="770"/>
      <c r="AD523" s="326"/>
      <c r="AE523" s="326"/>
      <c r="AF523" s="326"/>
      <c r="AG523" s="326"/>
      <c r="AH523" s="326"/>
    </row>
    <row r="524" spans="1:34" ht="45" x14ac:dyDescent="0.25">
      <c r="A524" s="137">
        <v>1</v>
      </c>
      <c r="B524" s="9" t="s">
        <v>295</v>
      </c>
      <c r="C524" s="418"/>
      <c r="D524" s="995"/>
      <c r="E524" s="216">
        <v>4988</v>
      </c>
      <c r="F524" s="123">
        <f t="shared" si="210"/>
        <v>4156.666666666667</v>
      </c>
      <c r="G524" s="123">
        <v>3776</v>
      </c>
      <c r="H524" s="123">
        <f>G524/F524*100</f>
        <v>90.8420208500401</v>
      </c>
      <c r="I524" s="196"/>
      <c r="J524" s="196"/>
      <c r="K524" s="990"/>
      <c r="L524" s="989"/>
      <c r="M524" s="989"/>
      <c r="N524" s="989"/>
      <c r="O524" s="1219"/>
      <c r="P524" s="989"/>
      <c r="Q524" s="326"/>
      <c r="R524" s="326"/>
      <c r="S524" s="326"/>
      <c r="T524" s="326"/>
      <c r="U524" s="326"/>
      <c r="V524" s="326"/>
      <c r="W524" s="326"/>
      <c r="X524" s="326"/>
      <c r="Y524" s="326"/>
      <c r="Z524" s="326"/>
      <c r="AA524" s="323"/>
      <c r="AB524" s="326"/>
      <c r="AC524" s="998"/>
      <c r="AD524" s="326"/>
      <c r="AE524" s="326"/>
      <c r="AF524" s="326"/>
      <c r="AG524" s="326"/>
      <c r="AH524" s="326"/>
    </row>
    <row r="525" spans="1:34" s="2020" customFormat="1" ht="45" x14ac:dyDescent="0.25">
      <c r="A525" s="2020">
        <v>1</v>
      </c>
      <c r="B525" s="9" t="s">
        <v>332</v>
      </c>
      <c r="C525" s="418"/>
      <c r="D525" s="995"/>
      <c r="E525" s="216"/>
      <c r="F525" s="123"/>
      <c r="G525" s="123">
        <v>2400</v>
      </c>
      <c r="H525" s="123"/>
      <c r="I525" s="196"/>
      <c r="J525" s="196"/>
      <c r="K525" s="990"/>
      <c r="L525" s="989"/>
      <c r="M525" s="989"/>
      <c r="N525" s="989"/>
      <c r="O525" s="1219"/>
      <c r="P525" s="989"/>
      <c r="Q525" s="326"/>
      <c r="R525" s="326"/>
      <c r="S525" s="326"/>
      <c r="T525" s="326"/>
      <c r="U525" s="326"/>
      <c r="V525" s="326"/>
      <c r="W525" s="326"/>
      <c r="X525" s="326"/>
      <c r="Y525" s="326"/>
      <c r="Z525" s="326"/>
      <c r="AA525" s="323"/>
      <c r="AB525" s="326"/>
      <c r="AC525" s="998"/>
      <c r="AD525" s="326"/>
      <c r="AE525" s="326"/>
      <c r="AF525" s="326"/>
      <c r="AG525" s="326"/>
      <c r="AH525" s="326"/>
    </row>
    <row r="526" spans="1:34" ht="60" x14ac:dyDescent="0.25">
      <c r="A526" s="137">
        <v>1</v>
      </c>
      <c r="B526" s="9" t="s">
        <v>296</v>
      </c>
      <c r="C526" s="418"/>
      <c r="D526" s="9"/>
      <c r="E526" s="216">
        <v>1415</v>
      </c>
      <c r="F526" s="123">
        <f t="shared" si="210"/>
        <v>1179.1666666666667</v>
      </c>
      <c r="G526" s="123">
        <v>1431</v>
      </c>
      <c r="H526" s="123">
        <f t="shared" ref="H526:H540" si="211">G526/F526*100</f>
        <v>121.35689045936395</v>
      </c>
      <c r="I526" s="196"/>
      <c r="J526" s="196"/>
      <c r="K526" s="990"/>
      <c r="L526" s="989"/>
      <c r="M526" s="989"/>
      <c r="N526" s="989"/>
      <c r="O526" s="1219"/>
      <c r="P526" s="989"/>
      <c r="Q526" s="326"/>
      <c r="R526" s="326"/>
      <c r="S526" s="326"/>
      <c r="T526" s="326"/>
      <c r="U526" s="326"/>
      <c r="V526" s="326"/>
      <c r="W526" s="326"/>
      <c r="X526" s="326"/>
      <c r="Y526" s="326"/>
      <c r="Z526" s="326"/>
      <c r="AA526" s="323"/>
      <c r="AB526" s="326"/>
      <c r="AC526" s="770"/>
      <c r="AD526" s="326"/>
      <c r="AE526" s="326"/>
      <c r="AF526" s="326"/>
      <c r="AG526" s="326"/>
      <c r="AH526" s="326"/>
    </row>
    <row r="527" spans="1:34" ht="90" x14ac:dyDescent="0.25">
      <c r="A527" s="137">
        <v>1</v>
      </c>
      <c r="B527" s="517" t="s">
        <v>306</v>
      </c>
      <c r="C527" s="418"/>
      <c r="D527" s="9"/>
      <c r="E527" s="216">
        <v>4000</v>
      </c>
      <c r="F527" s="123">
        <f t="shared" si="210"/>
        <v>3333.333333333333</v>
      </c>
      <c r="G527" s="123">
        <v>3287</v>
      </c>
      <c r="H527" s="123">
        <f t="shared" si="211"/>
        <v>98.610000000000014</v>
      </c>
      <c r="I527" s="196"/>
      <c r="J527" s="196"/>
      <c r="K527" s="990"/>
      <c r="L527" s="989"/>
      <c r="M527" s="989"/>
      <c r="N527" s="989"/>
      <c r="O527" s="1219"/>
      <c r="P527" s="989"/>
      <c r="Q527" s="326"/>
      <c r="R527" s="326"/>
      <c r="S527" s="326"/>
      <c r="T527" s="326"/>
      <c r="U527" s="326"/>
      <c r="V527" s="326"/>
      <c r="W527" s="326"/>
      <c r="X527" s="326"/>
      <c r="Y527" s="326"/>
      <c r="Z527" s="326"/>
      <c r="AA527" s="323"/>
      <c r="AB527" s="326"/>
      <c r="AC527" s="770"/>
      <c r="AD527" s="326"/>
      <c r="AE527" s="326"/>
      <c r="AF527" s="326"/>
      <c r="AG527" s="326"/>
      <c r="AH527" s="326"/>
    </row>
    <row r="528" spans="1:34" ht="30" x14ac:dyDescent="0.25">
      <c r="A528" s="137">
        <v>1</v>
      </c>
      <c r="B528" s="517" t="s">
        <v>157</v>
      </c>
      <c r="C528" s="418"/>
      <c r="D528" s="9"/>
      <c r="E528" s="216">
        <v>729</v>
      </c>
      <c r="F528" s="123">
        <f t="shared" si="210"/>
        <v>607.5</v>
      </c>
      <c r="G528" s="123">
        <v>614</v>
      </c>
      <c r="H528" s="123">
        <f t="shared" si="211"/>
        <v>101.06995884773661</v>
      </c>
      <c r="I528" s="196"/>
      <c r="J528" s="196"/>
      <c r="K528" s="990"/>
      <c r="L528" s="989"/>
      <c r="M528" s="989"/>
      <c r="N528" s="989"/>
      <c r="O528" s="1219"/>
      <c r="P528" s="989"/>
      <c r="Q528" s="326"/>
      <c r="R528" s="326"/>
      <c r="S528" s="326"/>
      <c r="T528" s="326"/>
      <c r="U528" s="326"/>
      <c r="V528" s="326"/>
      <c r="W528" s="326"/>
      <c r="X528" s="326"/>
      <c r="Y528" s="326"/>
      <c r="Z528" s="326"/>
      <c r="AA528" s="323"/>
      <c r="AB528" s="326">
        <f>AH528-AG528-AD528</f>
        <v>0</v>
      </c>
      <c r="AC528" s="770"/>
      <c r="AD528" s="326"/>
      <c r="AE528" s="326"/>
      <c r="AF528" s="326"/>
      <c r="AG528" s="326"/>
      <c r="AH528" s="326"/>
    </row>
    <row r="529" spans="1:34" s="2020" customFormat="1" ht="45" x14ac:dyDescent="0.25">
      <c r="A529" s="2020">
        <v>1</v>
      </c>
      <c r="B529" s="517" t="s">
        <v>158</v>
      </c>
      <c r="C529" s="418"/>
      <c r="D529" s="9"/>
      <c r="E529" s="216">
        <v>313</v>
      </c>
      <c r="F529" s="123">
        <f t="shared" si="210"/>
        <v>260.83333333333331</v>
      </c>
      <c r="G529" s="123">
        <v>265</v>
      </c>
      <c r="H529" s="123">
        <f t="shared" si="211"/>
        <v>101.59744408945687</v>
      </c>
      <c r="I529" s="196"/>
      <c r="J529" s="196"/>
      <c r="K529" s="990"/>
      <c r="L529" s="989"/>
      <c r="M529" s="989"/>
      <c r="N529" s="989"/>
      <c r="O529" s="1219"/>
      <c r="P529" s="989"/>
      <c r="Q529" s="326"/>
      <c r="R529" s="326"/>
      <c r="S529" s="326"/>
      <c r="T529" s="326"/>
      <c r="U529" s="326"/>
      <c r="V529" s="326"/>
      <c r="W529" s="326"/>
      <c r="X529" s="326"/>
      <c r="Y529" s="326"/>
      <c r="Z529" s="326"/>
      <c r="AA529" s="323"/>
      <c r="AB529" s="326"/>
      <c r="AC529" s="770"/>
      <c r="AD529" s="326"/>
      <c r="AE529" s="326"/>
      <c r="AF529" s="326"/>
      <c r="AG529" s="326"/>
      <c r="AH529" s="326"/>
    </row>
    <row r="530" spans="1:34" x14ac:dyDescent="0.25">
      <c r="A530" s="137">
        <v>1</v>
      </c>
      <c r="B530" s="473" t="s">
        <v>181</v>
      </c>
      <c r="C530" s="418"/>
      <c r="D530" s="9"/>
      <c r="E530" s="216">
        <v>12000</v>
      </c>
      <c r="F530" s="123">
        <f t="shared" si="210"/>
        <v>10000</v>
      </c>
      <c r="G530" s="123">
        <v>11274</v>
      </c>
      <c r="H530" s="123">
        <f t="shared" si="211"/>
        <v>112.74</v>
      </c>
      <c r="I530" s="196"/>
      <c r="J530" s="196"/>
      <c r="K530" s="990"/>
      <c r="L530" s="989"/>
      <c r="M530" s="989"/>
      <c r="N530" s="989"/>
      <c r="O530" s="1219"/>
      <c r="P530" s="989"/>
      <c r="Q530" s="326"/>
      <c r="R530" s="326"/>
      <c r="S530" s="326"/>
      <c r="T530" s="326"/>
      <c r="U530" s="326"/>
      <c r="V530" s="326"/>
      <c r="W530" s="326"/>
      <c r="X530" s="326"/>
      <c r="Y530" s="326"/>
      <c r="Z530" s="326"/>
      <c r="AA530" s="323"/>
      <c r="AB530" s="326"/>
      <c r="AC530" s="770"/>
      <c r="AD530" s="326"/>
      <c r="AE530" s="326"/>
      <c r="AF530" s="326"/>
      <c r="AG530" s="326"/>
      <c r="AH530" s="326"/>
    </row>
    <row r="531" spans="1:34" x14ac:dyDescent="0.25">
      <c r="A531" s="137">
        <v>1</v>
      </c>
      <c r="B531" s="474" t="s">
        <v>87</v>
      </c>
      <c r="C531" s="418"/>
      <c r="D531" s="9"/>
      <c r="E531" s="216">
        <v>21000</v>
      </c>
      <c r="F531" s="123">
        <f t="shared" si="210"/>
        <v>17500</v>
      </c>
      <c r="G531" s="123">
        <v>17454</v>
      </c>
      <c r="H531" s="123">
        <f t="shared" si="211"/>
        <v>99.737142857142857</v>
      </c>
      <c r="I531" s="196"/>
      <c r="J531" s="196"/>
      <c r="K531" s="990"/>
      <c r="L531" s="989"/>
      <c r="M531" s="989"/>
      <c r="N531" s="989"/>
      <c r="O531" s="1219"/>
      <c r="P531" s="989"/>
      <c r="Q531" s="326"/>
      <c r="R531" s="326"/>
      <c r="S531" s="326"/>
      <c r="T531" s="326"/>
      <c r="U531" s="326"/>
      <c r="V531" s="326"/>
      <c r="W531" s="326"/>
      <c r="X531" s="326"/>
      <c r="Y531" s="326"/>
      <c r="Z531" s="326"/>
      <c r="AA531" s="323"/>
      <c r="AB531" s="326">
        <f>AH531-AG531-AD531</f>
        <v>0</v>
      </c>
      <c r="AC531" s="770"/>
      <c r="AD531" s="326"/>
      <c r="AE531" s="326"/>
      <c r="AF531" s="326"/>
      <c r="AG531" s="326"/>
      <c r="AH531" s="326"/>
    </row>
    <row r="532" spans="1:34" x14ac:dyDescent="0.25">
      <c r="A532" s="137">
        <v>1</v>
      </c>
      <c r="B532" s="474" t="s">
        <v>51</v>
      </c>
      <c r="C532" s="418"/>
      <c r="D532" s="9"/>
      <c r="E532" s="216">
        <v>8700</v>
      </c>
      <c r="F532" s="123">
        <f t="shared" si="210"/>
        <v>7250</v>
      </c>
      <c r="G532" s="123">
        <v>7198</v>
      </c>
      <c r="H532" s="123">
        <f t="shared" si="211"/>
        <v>99.282758620689663</v>
      </c>
      <c r="I532" s="196"/>
      <c r="J532" s="196"/>
      <c r="K532" s="990"/>
      <c r="L532" s="989"/>
      <c r="M532" s="989"/>
      <c r="N532" s="989"/>
      <c r="O532" s="1219"/>
      <c r="P532" s="989"/>
      <c r="Q532" s="326"/>
      <c r="R532" s="326"/>
      <c r="S532" s="326"/>
      <c r="T532" s="326"/>
      <c r="U532" s="326"/>
      <c r="V532" s="326"/>
      <c r="W532" s="326"/>
      <c r="X532" s="326"/>
      <c r="Y532" s="326"/>
      <c r="Z532" s="326"/>
      <c r="AA532" s="323"/>
      <c r="AB532" s="326"/>
      <c r="AC532" s="770"/>
      <c r="AD532" s="326"/>
      <c r="AE532" s="326"/>
      <c r="AF532" s="326"/>
      <c r="AG532" s="326"/>
      <c r="AH532" s="326"/>
    </row>
    <row r="533" spans="1:34" x14ac:dyDescent="0.25">
      <c r="A533" s="137">
        <v>1</v>
      </c>
      <c r="B533" s="168" t="s">
        <v>318</v>
      </c>
      <c r="C533" s="418"/>
      <c r="D533" s="9"/>
      <c r="E533" s="216">
        <v>225</v>
      </c>
      <c r="F533" s="123">
        <f t="shared" si="210"/>
        <v>187.5</v>
      </c>
      <c r="G533" s="123">
        <v>192</v>
      </c>
      <c r="H533" s="123">
        <f t="shared" si="211"/>
        <v>102.4</v>
      </c>
      <c r="I533" s="196"/>
      <c r="J533" s="196"/>
      <c r="K533" s="990"/>
      <c r="L533" s="989"/>
      <c r="M533" s="989"/>
      <c r="N533" s="989"/>
      <c r="O533" s="1219"/>
      <c r="P533" s="989"/>
      <c r="Q533" s="326"/>
      <c r="R533" s="326"/>
      <c r="S533" s="326"/>
      <c r="T533" s="326"/>
      <c r="U533" s="326"/>
      <c r="V533" s="326"/>
      <c r="W533" s="326"/>
      <c r="X533" s="326"/>
      <c r="Y533" s="326"/>
      <c r="Z533" s="326"/>
      <c r="AA533" s="323"/>
      <c r="AB533" s="326">
        <f>AH533-AG533-AD533</f>
        <v>0</v>
      </c>
      <c r="AC533" s="770"/>
      <c r="AD533" s="326"/>
      <c r="AE533" s="326"/>
      <c r="AF533" s="326"/>
      <c r="AG533" s="326"/>
      <c r="AH533" s="326"/>
    </row>
    <row r="534" spans="1:34" x14ac:dyDescent="0.25">
      <c r="A534" s="137">
        <v>1</v>
      </c>
      <c r="B534" s="168" t="s">
        <v>111</v>
      </c>
      <c r="C534" s="418"/>
      <c r="D534" s="9"/>
      <c r="E534" s="216">
        <v>735</v>
      </c>
      <c r="F534" s="123">
        <f t="shared" si="210"/>
        <v>612.5</v>
      </c>
      <c r="G534" s="123">
        <v>530</v>
      </c>
      <c r="H534" s="123">
        <f t="shared" si="211"/>
        <v>86.530612244897966</v>
      </c>
      <c r="I534" s="196"/>
      <c r="J534" s="196"/>
      <c r="K534" s="990"/>
      <c r="L534" s="989"/>
      <c r="M534" s="989"/>
      <c r="N534" s="989"/>
      <c r="O534" s="1219"/>
      <c r="P534" s="989"/>
      <c r="Q534" s="326"/>
      <c r="R534" s="326"/>
      <c r="S534" s="326"/>
      <c r="T534" s="326"/>
      <c r="U534" s="326"/>
      <c r="V534" s="326"/>
      <c r="W534" s="326"/>
      <c r="X534" s="326"/>
      <c r="Y534" s="326"/>
      <c r="Z534" s="326"/>
      <c r="AA534" s="323"/>
      <c r="AB534" s="326"/>
      <c r="AC534" s="770"/>
      <c r="AD534" s="326"/>
      <c r="AE534" s="326"/>
      <c r="AF534" s="326"/>
      <c r="AG534" s="326"/>
      <c r="AH534" s="326"/>
    </row>
    <row r="535" spans="1:34" x14ac:dyDescent="0.25">
      <c r="A535" s="137">
        <v>1</v>
      </c>
      <c r="B535" s="168" t="s">
        <v>112</v>
      </c>
      <c r="C535" s="418"/>
      <c r="D535" s="9"/>
      <c r="E535" s="216">
        <v>1264</v>
      </c>
      <c r="F535" s="123">
        <f t="shared" si="210"/>
        <v>1053.3333333333333</v>
      </c>
      <c r="G535" s="123">
        <v>1054</v>
      </c>
      <c r="H535" s="123">
        <f t="shared" si="211"/>
        <v>100.0632911392405</v>
      </c>
      <c r="I535" s="196"/>
      <c r="J535" s="196"/>
      <c r="K535" s="990"/>
      <c r="L535" s="989"/>
      <c r="M535" s="989"/>
      <c r="N535" s="989"/>
      <c r="O535" s="1219"/>
      <c r="P535" s="989"/>
      <c r="Q535" s="326"/>
      <c r="R535" s="326"/>
      <c r="S535" s="326"/>
      <c r="T535" s="326"/>
      <c r="U535" s="326"/>
      <c r="V535" s="326"/>
      <c r="W535" s="326"/>
      <c r="X535" s="326"/>
      <c r="Y535" s="326"/>
      <c r="Z535" s="326"/>
      <c r="AA535" s="323"/>
      <c r="AB535" s="326"/>
      <c r="AC535" s="770"/>
      <c r="AD535" s="326"/>
      <c r="AE535" s="326"/>
      <c r="AF535" s="326"/>
      <c r="AG535" s="326"/>
      <c r="AH535" s="326"/>
    </row>
    <row r="536" spans="1:34" ht="30" x14ac:dyDescent="0.25">
      <c r="A536" s="137">
        <v>1</v>
      </c>
      <c r="B536" s="168" t="s">
        <v>182</v>
      </c>
      <c r="C536" s="418"/>
      <c r="D536" s="9"/>
      <c r="E536" s="216">
        <v>484</v>
      </c>
      <c r="F536" s="123">
        <f t="shared" si="210"/>
        <v>403.33333333333337</v>
      </c>
      <c r="G536" s="123">
        <v>418</v>
      </c>
      <c r="H536" s="123">
        <f t="shared" si="211"/>
        <v>103.63636363636364</v>
      </c>
      <c r="I536" s="196"/>
      <c r="J536" s="196"/>
      <c r="K536" s="990"/>
      <c r="L536" s="989"/>
      <c r="M536" s="989"/>
      <c r="N536" s="989"/>
      <c r="O536" s="1219"/>
      <c r="P536" s="989"/>
      <c r="Q536" s="326"/>
      <c r="R536" s="326"/>
      <c r="S536" s="326"/>
      <c r="T536" s="326"/>
      <c r="U536" s="326"/>
      <c r="V536" s="326"/>
      <c r="W536" s="326"/>
      <c r="X536" s="326"/>
      <c r="Y536" s="326"/>
      <c r="Z536" s="326"/>
      <c r="AA536" s="323"/>
      <c r="AB536" s="326"/>
      <c r="AC536" s="770"/>
      <c r="AD536" s="326"/>
      <c r="AE536" s="326"/>
      <c r="AF536" s="326"/>
      <c r="AG536" s="326"/>
      <c r="AH536" s="326"/>
    </row>
    <row r="537" spans="1:34" x14ac:dyDescent="0.25">
      <c r="A537" s="137">
        <v>1</v>
      </c>
      <c r="B537" s="168" t="s">
        <v>258</v>
      </c>
      <c r="C537" s="418"/>
      <c r="D537" s="9"/>
      <c r="E537" s="216">
        <v>40001</v>
      </c>
      <c r="F537" s="123">
        <f t="shared" si="210"/>
        <v>33334.166666666664</v>
      </c>
      <c r="G537" s="123">
        <v>33247</v>
      </c>
      <c r="H537" s="123">
        <f t="shared" si="211"/>
        <v>99.738506537336562</v>
      </c>
      <c r="I537" s="196"/>
      <c r="J537" s="196"/>
      <c r="K537" s="990"/>
      <c r="L537" s="989"/>
      <c r="M537" s="989"/>
      <c r="N537" s="989"/>
      <c r="O537" s="1219"/>
      <c r="P537" s="989"/>
      <c r="Q537" s="326"/>
      <c r="R537" s="326"/>
      <c r="S537" s="326"/>
      <c r="T537" s="326"/>
      <c r="U537" s="326"/>
      <c r="V537" s="326"/>
      <c r="W537" s="326"/>
      <c r="X537" s="326"/>
      <c r="Y537" s="326"/>
      <c r="Z537" s="326"/>
      <c r="AA537" s="323"/>
      <c r="AB537" s="326"/>
      <c r="AC537" s="770"/>
      <c r="AD537" s="326"/>
      <c r="AE537" s="326"/>
      <c r="AF537" s="326"/>
      <c r="AG537" s="326"/>
      <c r="AH537" s="326"/>
    </row>
    <row r="538" spans="1:34" ht="30" x14ac:dyDescent="0.25">
      <c r="A538" s="137">
        <v>1</v>
      </c>
      <c r="B538" s="168" t="s">
        <v>259</v>
      </c>
      <c r="C538" s="418"/>
      <c r="D538" s="9"/>
      <c r="E538" s="216">
        <v>4450</v>
      </c>
      <c r="F538" s="123">
        <f t="shared" si="210"/>
        <v>3708.333333333333</v>
      </c>
      <c r="G538" s="123">
        <v>3674</v>
      </c>
      <c r="H538" s="123">
        <f t="shared" si="211"/>
        <v>99.074157303370797</v>
      </c>
      <c r="I538" s="196"/>
      <c r="J538" s="196"/>
      <c r="K538" s="990"/>
      <c r="L538" s="989"/>
      <c r="M538" s="989"/>
      <c r="N538" s="989"/>
      <c r="O538" s="1219"/>
      <c r="P538" s="989"/>
      <c r="Q538" s="326"/>
      <c r="R538" s="326"/>
      <c r="S538" s="326"/>
      <c r="T538" s="326"/>
      <c r="U538" s="326"/>
      <c r="V538" s="326"/>
      <c r="W538" s="326"/>
      <c r="X538" s="326"/>
      <c r="Y538" s="326"/>
      <c r="Z538" s="326"/>
      <c r="AA538" s="323"/>
      <c r="AB538" s="326">
        <f>AH538-AG538-AD538</f>
        <v>0</v>
      </c>
      <c r="AC538" s="770"/>
      <c r="AD538" s="326"/>
      <c r="AE538" s="326"/>
      <c r="AF538" s="326"/>
      <c r="AG538" s="326"/>
      <c r="AH538" s="326"/>
    </row>
    <row r="539" spans="1:34" ht="30" x14ac:dyDescent="0.25">
      <c r="A539" s="137">
        <v>1</v>
      </c>
      <c r="B539" s="475" t="s">
        <v>264</v>
      </c>
      <c r="C539" s="418"/>
      <c r="D539" s="995"/>
      <c r="E539" s="216">
        <v>2000</v>
      </c>
      <c r="F539" s="123">
        <f t="shared" si="210"/>
        <v>1666.6666666666665</v>
      </c>
      <c r="G539" s="123">
        <v>1698</v>
      </c>
      <c r="H539" s="123">
        <f t="shared" si="211"/>
        <v>101.88000000000001</v>
      </c>
      <c r="I539" s="196"/>
      <c r="J539" s="196"/>
      <c r="K539" s="990"/>
      <c r="L539" s="989"/>
      <c r="M539" s="989"/>
      <c r="N539" s="989"/>
      <c r="O539" s="1219"/>
      <c r="P539" s="989"/>
      <c r="Q539" s="326"/>
      <c r="R539" s="326"/>
      <c r="S539" s="326"/>
      <c r="T539" s="326"/>
      <c r="U539" s="326"/>
      <c r="V539" s="326"/>
      <c r="W539" s="326"/>
      <c r="X539" s="326"/>
      <c r="Y539" s="326"/>
      <c r="Z539" s="326"/>
      <c r="AA539" s="323"/>
      <c r="AB539" s="326">
        <f>AH539-AG539-AD539</f>
        <v>0</v>
      </c>
      <c r="AC539" s="770"/>
      <c r="AD539" s="326"/>
      <c r="AE539" s="326"/>
      <c r="AF539" s="326"/>
      <c r="AG539" s="326"/>
      <c r="AH539" s="326"/>
    </row>
    <row r="540" spans="1:34" s="2020" customFormat="1" x14ac:dyDescent="0.25">
      <c r="B540" s="475" t="s">
        <v>53</v>
      </c>
      <c r="C540" s="418"/>
      <c r="D540" s="995"/>
      <c r="E540" s="216">
        <v>60</v>
      </c>
      <c r="F540" s="2925">
        <f>E540/6*4</f>
        <v>40</v>
      </c>
      <c r="G540" s="123">
        <v>33</v>
      </c>
      <c r="H540" s="123">
        <f t="shared" si="211"/>
        <v>82.5</v>
      </c>
      <c r="I540" s="196"/>
      <c r="J540" s="196"/>
      <c r="K540" s="990"/>
      <c r="L540" s="989"/>
      <c r="M540" s="989"/>
      <c r="N540" s="989"/>
      <c r="O540" s="1219"/>
      <c r="P540" s="989"/>
      <c r="Q540" s="326"/>
      <c r="R540" s="326"/>
      <c r="S540" s="326"/>
      <c r="T540" s="326"/>
      <c r="U540" s="326"/>
      <c r="V540" s="326"/>
      <c r="W540" s="326"/>
      <c r="X540" s="326"/>
      <c r="Y540" s="326"/>
      <c r="Z540" s="326"/>
      <c r="AA540" s="323"/>
      <c r="AB540" s="326"/>
      <c r="AC540" s="770"/>
      <c r="AD540" s="326"/>
      <c r="AE540" s="326"/>
      <c r="AF540" s="326"/>
      <c r="AG540" s="326"/>
      <c r="AH540" s="326"/>
    </row>
    <row r="541" spans="1:34" x14ac:dyDescent="0.25">
      <c r="A541" s="137">
        <v>1</v>
      </c>
      <c r="B541" s="168" t="s">
        <v>34</v>
      </c>
      <c r="C541" s="418"/>
      <c r="D541" s="9"/>
      <c r="E541" s="216">
        <v>13000</v>
      </c>
      <c r="F541" s="123">
        <f t="shared" si="210"/>
        <v>10833.333333333332</v>
      </c>
      <c r="G541" s="123">
        <v>10805</v>
      </c>
      <c r="H541" s="123">
        <f t="shared" ref="H541:H548" si="212">G541/F541*100</f>
        <v>99.73846153846155</v>
      </c>
      <c r="I541" s="196"/>
      <c r="J541" s="196"/>
      <c r="K541" s="990"/>
      <c r="L541" s="989"/>
      <c r="M541" s="989"/>
      <c r="N541" s="989"/>
      <c r="O541" s="1219"/>
      <c r="P541" s="989"/>
      <c r="Q541" s="326"/>
      <c r="R541" s="326"/>
      <c r="S541" s="326"/>
      <c r="T541" s="326"/>
      <c r="U541" s="326"/>
      <c r="V541" s="326"/>
      <c r="W541" s="326"/>
      <c r="X541" s="326"/>
      <c r="Y541" s="326"/>
      <c r="Z541" s="326"/>
      <c r="AA541" s="323"/>
      <c r="AB541" s="326">
        <f>AH541-AG541-AD541</f>
        <v>0</v>
      </c>
      <c r="AC541" s="770"/>
      <c r="AD541" s="326"/>
      <c r="AE541" s="326"/>
      <c r="AF541" s="326"/>
      <c r="AG541" s="326"/>
      <c r="AH541" s="326"/>
    </row>
    <row r="542" spans="1:34" x14ac:dyDescent="0.25">
      <c r="A542" s="137">
        <v>1</v>
      </c>
      <c r="B542" s="168" t="s">
        <v>29</v>
      </c>
      <c r="C542" s="418"/>
      <c r="D542" s="1220"/>
      <c r="E542" s="216">
        <v>1285</v>
      </c>
      <c r="F542" s="123">
        <f t="shared" si="210"/>
        <v>1070.8333333333333</v>
      </c>
      <c r="G542" s="123">
        <v>1130</v>
      </c>
      <c r="H542" s="123">
        <f t="shared" si="212"/>
        <v>105.52529182879378</v>
      </c>
      <c r="I542" s="196"/>
      <c r="J542" s="196"/>
      <c r="K542" s="990"/>
      <c r="L542" s="989"/>
      <c r="M542" s="989"/>
      <c r="N542" s="989"/>
      <c r="O542" s="1219"/>
      <c r="P542" s="989"/>
      <c r="Q542" s="326"/>
      <c r="R542" s="326"/>
      <c r="S542" s="326"/>
      <c r="T542" s="326"/>
      <c r="U542" s="326"/>
      <c r="V542" s="326"/>
      <c r="W542" s="326"/>
      <c r="X542" s="326"/>
      <c r="Y542" s="326"/>
      <c r="Z542" s="326"/>
      <c r="AA542" s="323"/>
      <c r="AB542" s="326">
        <f>AH542-AG542-AD542</f>
        <v>0</v>
      </c>
      <c r="AC542" s="770"/>
      <c r="AD542" s="326"/>
      <c r="AE542" s="326"/>
      <c r="AF542" s="326"/>
      <c r="AG542" s="326"/>
      <c r="AH542" s="326"/>
    </row>
    <row r="543" spans="1:34" x14ac:dyDescent="0.25">
      <c r="A543" s="137">
        <v>1</v>
      </c>
      <c r="B543" s="9" t="s">
        <v>30</v>
      </c>
      <c r="C543" s="418"/>
      <c r="D543" s="1220"/>
      <c r="E543" s="216">
        <v>8800</v>
      </c>
      <c r="F543" s="123">
        <f t="shared" si="210"/>
        <v>7333.3333333333339</v>
      </c>
      <c r="G543" s="123">
        <v>7362</v>
      </c>
      <c r="H543" s="123">
        <f t="shared" si="212"/>
        <v>100.39090909090909</v>
      </c>
      <c r="I543" s="196"/>
      <c r="J543" s="196"/>
      <c r="K543" s="990"/>
      <c r="L543" s="989"/>
      <c r="M543" s="989"/>
      <c r="N543" s="989"/>
      <c r="O543" s="1219"/>
      <c r="P543" s="989"/>
      <c r="Q543" s="326"/>
      <c r="R543" s="326"/>
      <c r="S543" s="326"/>
      <c r="T543" s="326"/>
      <c r="U543" s="326"/>
      <c r="V543" s="326"/>
      <c r="W543" s="326"/>
      <c r="X543" s="326"/>
      <c r="Y543" s="326"/>
      <c r="Z543" s="326"/>
      <c r="AA543" s="323"/>
      <c r="AB543" s="326"/>
      <c r="AC543" s="770"/>
      <c r="AD543" s="326"/>
      <c r="AE543" s="326"/>
      <c r="AF543" s="326"/>
      <c r="AG543" s="326"/>
      <c r="AH543" s="326"/>
    </row>
    <row r="544" spans="1:34" x14ac:dyDescent="0.25">
      <c r="A544" s="137">
        <v>1</v>
      </c>
      <c r="B544" s="168" t="s">
        <v>88</v>
      </c>
      <c r="C544" s="418"/>
      <c r="D544" s="1220"/>
      <c r="E544" s="216">
        <v>14700</v>
      </c>
      <c r="F544" s="123">
        <f t="shared" si="210"/>
        <v>12250</v>
      </c>
      <c r="G544" s="123">
        <v>12954</v>
      </c>
      <c r="H544" s="123">
        <f t="shared" si="212"/>
        <v>105.7469387755102</v>
      </c>
      <c r="I544" s="196"/>
      <c r="J544" s="196"/>
      <c r="K544" s="990"/>
      <c r="L544" s="989"/>
      <c r="M544" s="989"/>
      <c r="N544" s="989"/>
      <c r="O544" s="1219"/>
      <c r="P544" s="989"/>
      <c r="Q544" s="326"/>
      <c r="R544" s="326"/>
      <c r="S544" s="326"/>
      <c r="T544" s="326"/>
      <c r="U544" s="326"/>
      <c r="V544" s="326"/>
      <c r="W544" s="326"/>
      <c r="X544" s="326"/>
      <c r="Y544" s="326"/>
      <c r="Z544" s="326"/>
      <c r="AA544" s="323"/>
      <c r="AB544" s="326"/>
      <c r="AC544" s="770"/>
      <c r="AD544" s="326"/>
      <c r="AE544" s="326"/>
      <c r="AF544" s="326"/>
      <c r="AG544" s="326"/>
      <c r="AH544" s="326"/>
    </row>
    <row r="545" spans="1:34" x14ac:dyDescent="0.25">
      <c r="A545" s="137">
        <v>1</v>
      </c>
      <c r="B545" s="168" t="s">
        <v>32</v>
      </c>
      <c r="C545" s="418"/>
      <c r="D545" s="1220"/>
      <c r="E545" s="216">
        <v>1866</v>
      </c>
      <c r="F545" s="123">
        <f t="shared" si="210"/>
        <v>1555</v>
      </c>
      <c r="G545" s="123">
        <v>1648</v>
      </c>
      <c r="H545" s="123">
        <f t="shared" si="212"/>
        <v>105.98070739549838</v>
      </c>
      <c r="I545" s="196"/>
      <c r="J545" s="196"/>
      <c r="K545" s="990"/>
      <c r="L545" s="989"/>
      <c r="M545" s="989"/>
      <c r="N545" s="989"/>
      <c r="O545" s="1219"/>
      <c r="P545" s="989"/>
      <c r="Q545" s="326"/>
      <c r="R545" s="326"/>
      <c r="S545" s="326"/>
      <c r="T545" s="326"/>
      <c r="U545" s="326"/>
      <c r="V545" s="326"/>
      <c r="W545" s="326"/>
      <c r="X545" s="326"/>
      <c r="Y545" s="326"/>
      <c r="Z545" s="326"/>
      <c r="AA545" s="323"/>
      <c r="AB545" s="326">
        <f>AH545-AG545-AD545</f>
        <v>0</v>
      </c>
      <c r="AC545" s="770"/>
      <c r="AD545" s="326"/>
      <c r="AE545" s="326"/>
      <c r="AF545" s="326"/>
      <c r="AG545" s="326"/>
      <c r="AH545" s="326"/>
    </row>
    <row r="546" spans="1:34" x14ac:dyDescent="0.25">
      <c r="A546" s="137">
        <v>1</v>
      </c>
      <c r="B546" s="168" t="s">
        <v>90</v>
      </c>
      <c r="C546" s="418"/>
      <c r="D546" s="1220"/>
      <c r="E546" s="216">
        <v>1050</v>
      </c>
      <c r="F546" s="123">
        <f t="shared" si="210"/>
        <v>875</v>
      </c>
      <c r="G546" s="123">
        <v>917</v>
      </c>
      <c r="H546" s="123">
        <f t="shared" si="212"/>
        <v>104.80000000000001</v>
      </c>
      <c r="I546" s="196"/>
      <c r="J546" s="196"/>
      <c r="K546" s="990"/>
      <c r="L546" s="989"/>
      <c r="M546" s="989"/>
      <c r="N546" s="989"/>
      <c r="O546" s="1219"/>
      <c r="P546" s="989"/>
      <c r="Q546" s="326"/>
      <c r="R546" s="326"/>
      <c r="S546" s="326"/>
      <c r="T546" s="326"/>
      <c r="U546" s="326"/>
      <c r="V546" s="326"/>
      <c r="W546" s="326"/>
      <c r="X546" s="326"/>
      <c r="Y546" s="326"/>
      <c r="Z546" s="326"/>
      <c r="AA546" s="323"/>
      <c r="AB546" s="326"/>
      <c r="AC546" s="770"/>
      <c r="AD546" s="326"/>
      <c r="AE546" s="326"/>
      <c r="AF546" s="326"/>
      <c r="AG546" s="326"/>
      <c r="AH546" s="326"/>
    </row>
    <row r="547" spans="1:34" x14ac:dyDescent="0.25">
      <c r="A547" s="137">
        <v>1</v>
      </c>
      <c r="B547" s="168" t="s">
        <v>185</v>
      </c>
      <c r="C547" s="418"/>
      <c r="D547" s="1220"/>
      <c r="E547" s="216">
        <v>665</v>
      </c>
      <c r="F547" s="123">
        <f t="shared" si="210"/>
        <v>554.16666666666663</v>
      </c>
      <c r="G547" s="123">
        <v>560</v>
      </c>
      <c r="H547" s="123">
        <f t="shared" si="212"/>
        <v>101.05263157894737</v>
      </c>
      <c r="I547" s="196"/>
      <c r="J547" s="196"/>
      <c r="K547" s="990"/>
      <c r="L547" s="989"/>
      <c r="M547" s="989"/>
      <c r="N547" s="989"/>
      <c r="O547" s="1219"/>
      <c r="P547" s="989"/>
      <c r="Q547" s="326"/>
      <c r="R547" s="326"/>
      <c r="S547" s="326"/>
      <c r="T547" s="326"/>
      <c r="U547" s="326"/>
      <c r="V547" s="326"/>
      <c r="W547" s="326"/>
      <c r="X547" s="326"/>
      <c r="Y547" s="326"/>
      <c r="Z547" s="326"/>
      <c r="AA547" s="323"/>
      <c r="AB547" s="326"/>
      <c r="AC547" s="770"/>
      <c r="AD547" s="326"/>
      <c r="AE547" s="326"/>
      <c r="AF547" s="326"/>
      <c r="AG547" s="326"/>
      <c r="AH547" s="326"/>
    </row>
    <row r="548" spans="1:34" ht="30" x14ac:dyDescent="0.25">
      <c r="A548" s="137">
        <v>1</v>
      </c>
      <c r="B548" s="9" t="s">
        <v>71</v>
      </c>
      <c r="C548" s="418"/>
      <c r="D548" s="995"/>
      <c r="E548" s="216">
        <v>9700</v>
      </c>
      <c r="F548" s="123">
        <f t="shared" si="210"/>
        <v>8083.3333333333339</v>
      </c>
      <c r="G548" s="123">
        <v>8789</v>
      </c>
      <c r="H548" s="123">
        <f t="shared" si="212"/>
        <v>108.72989690721649</v>
      </c>
      <c r="I548" s="196"/>
      <c r="J548" s="196"/>
      <c r="K548" s="990"/>
      <c r="L548" s="989"/>
      <c r="M548" s="989"/>
      <c r="N548" s="989"/>
      <c r="O548" s="1219"/>
      <c r="P548" s="989"/>
      <c r="Q548" s="326"/>
      <c r="R548" s="326"/>
      <c r="S548" s="326"/>
      <c r="T548" s="326"/>
      <c r="U548" s="326"/>
      <c r="V548" s="326"/>
      <c r="W548" s="326"/>
      <c r="X548" s="326"/>
      <c r="Y548" s="326"/>
      <c r="Z548" s="326"/>
      <c r="AA548" s="323"/>
      <c r="AB548" s="326">
        <f>AH548-AG548-AD548</f>
        <v>0</v>
      </c>
      <c r="AC548" s="770"/>
      <c r="AD548" s="326"/>
      <c r="AE548" s="326"/>
      <c r="AF548" s="326"/>
      <c r="AG548" s="326"/>
      <c r="AH548" s="326"/>
    </row>
    <row r="549" spans="1:34" ht="60" x14ac:dyDescent="0.25">
      <c r="A549" s="137">
        <v>1</v>
      </c>
      <c r="B549" s="168" t="s">
        <v>518</v>
      </c>
      <c r="C549" s="445"/>
      <c r="D549" s="1001"/>
      <c r="E549" s="216"/>
      <c r="F549" s="123"/>
      <c r="G549" s="129">
        <v>0</v>
      </c>
      <c r="H549" s="974"/>
      <c r="I549" s="196"/>
      <c r="J549" s="196"/>
      <c r="K549" s="990"/>
      <c r="L549" s="1030"/>
      <c r="M549" s="1030"/>
      <c r="N549" s="989"/>
      <c r="O549" s="1219"/>
      <c r="P549" s="1061"/>
      <c r="Q549" s="327"/>
      <c r="R549" s="327"/>
      <c r="S549" s="327"/>
      <c r="T549" s="327"/>
      <c r="U549" s="327"/>
      <c r="V549" s="327"/>
      <c r="W549" s="327"/>
      <c r="X549" s="327"/>
      <c r="Y549" s="327"/>
      <c r="Z549" s="327"/>
      <c r="AA549" s="323"/>
      <c r="AB549" s="326"/>
      <c r="AC549" s="770"/>
      <c r="AD549" s="327"/>
      <c r="AE549" s="327"/>
      <c r="AF549" s="328"/>
      <c r="AG549" s="326"/>
      <c r="AH549" s="327"/>
    </row>
    <row r="550" spans="1:34" ht="90" x14ac:dyDescent="0.25">
      <c r="A550" s="137">
        <v>1</v>
      </c>
      <c r="B550" s="168" t="s">
        <v>315</v>
      </c>
      <c r="C550" s="445"/>
      <c r="D550" s="1001"/>
      <c r="E550" s="216"/>
      <c r="F550" s="123"/>
      <c r="G550" s="129">
        <v>629</v>
      </c>
      <c r="H550" s="123"/>
      <c r="I550" s="196"/>
      <c r="J550" s="196"/>
      <c r="K550" s="990"/>
      <c r="L550" s="989"/>
      <c r="M550" s="989"/>
      <c r="N550" s="989"/>
      <c r="O550" s="1219"/>
      <c r="P550" s="1061"/>
      <c r="Q550" s="327"/>
      <c r="R550" s="327"/>
      <c r="S550" s="327"/>
      <c r="T550" s="327"/>
      <c r="U550" s="327"/>
      <c r="V550" s="327"/>
      <c r="W550" s="327"/>
      <c r="X550" s="327"/>
      <c r="Y550" s="327"/>
      <c r="Z550" s="327"/>
      <c r="AA550" s="323"/>
      <c r="AB550" s="328"/>
      <c r="AC550" s="770"/>
      <c r="AD550" s="327"/>
      <c r="AE550" s="327"/>
      <c r="AF550" s="326"/>
      <c r="AG550" s="326"/>
      <c r="AH550" s="327"/>
    </row>
    <row r="551" spans="1:34" ht="90" x14ac:dyDescent="0.25">
      <c r="A551" s="137">
        <v>1</v>
      </c>
      <c r="B551" s="168" t="s">
        <v>301</v>
      </c>
      <c r="C551" s="445"/>
      <c r="D551" s="1001"/>
      <c r="E551" s="216"/>
      <c r="F551" s="123">
        <f>ROUND(E551/12*$B$4,0)</f>
        <v>0</v>
      </c>
      <c r="G551" s="129"/>
      <c r="H551" s="123"/>
      <c r="I551" s="196"/>
      <c r="J551" s="196"/>
      <c r="K551" s="990"/>
      <c r="L551" s="989"/>
      <c r="M551" s="989"/>
      <c r="N551" s="989"/>
      <c r="O551" s="1219"/>
      <c r="P551" s="1061"/>
      <c r="Q551" s="326"/>
      <c r="R551" s="326"/>
      <c r="S551" s="326"/>
      <c r="T551" s="326"/>
      <c r="U551" s="326"/>
      <c r="V551" s="326"/>
      <c r="W551" s="326"/>
      <c r="X551" s="326"/>
      <c r="Y551" s="326"/>
      <c r="Z551" s="326"/>
      <c r="AA551" s="323"/>
      <c r="AB551" s="326"/>
      <c r="AC551" s="770"/>
      <c r="AD551" s="327"/>
      <c r="AE551" s="327"/>
      <c r="AF551" s="327"/>
      <c r="AG551" s="328"/>
      <c r="AH551" s="327"/>
    </row>
    <row r="552" spans="1:34" s="2020" customFormat="1" ht="29.25" x14ac:dyDescent="0.25">
      <c r="A552" s="2020">
        <v>1</v>
      </c>
      <c r="B552" s="693" t="s">
        <v>294</v>
      </c>
      <c r="C552" s="445"/>
      <c r="D552" s="1001"/>
      <c r="E552" s="216">
        <f>E551+E550</f>
        <v>0</v>
      </c>
      <c r="F552" s="198">
        <f t="shared" ref="F552:G552" si="213">F551+F550</f>
        <v>0</v>
      </c>
      <c r="G552" s="129">
        <f t="shared" si="213"/>
        <v>629</v>
      </c>
      <c r="H552" s="123"/>
      <c r="I552" s="196"/>
      <c r="J552" s="196"/>
      <c r="K552" s="990"/>
      <c r="L552" s="989"/>
      <c r="M552" s="989"/>
      <c r="N552" s="989"/>
      <c r="O552" s="1219"/>
      <c r="P552" s="1061"/>
      <c r="Q552" s="326"/>
      <c r="R552" s="326"/>
      <c r="S552" s="326"/>
      <c r="T552" s="326"/>
      <c r="U552" s="326"/>
      <c r="V552" s="326"/>
      <c r="W552" s="326"/>
      <c r="X552" s="326"/>
      <c r="Y552" s="326"/>
      <c r="Z552" s="326"/>
      <c r="AA552" s="323"/>
      <c r="AB552" s="326">
        <f>AH552-AG552-AD552</f>
        <v>0</v>
      </c>
      <c r="AC552" s="770"/>
      <c r="AD552" s="327">
        <v>176.12</v>
      </c>
      <c r="AE552" s="327"/>
      <c r="AF552" s="327"/>
      <c r="AG552" s="326">
        <v>0</v>
      </c>
      <c r="AH552" s="327">
        <v>176.12</v>
      </c>
    </row>
    <row r="553" spans="1:34" x14ac:dyDescent="0.25">
      <c r="A553" s="137">
        <v>1</v>
      </c>
      <c r="B553" s="469" t="s">
        <v>260</v>
      </c>
      <c r="C553" s="445"/>
      <c r="D553" s="1001"/>
      <c r="E553" s="236">
        <f>E485</f>
        <v>88047</v>
      </c>
      <c r="F553" s="280">
        <f>F485</f>
        <v>73372.5</v>
      </c>
      <c r="G553" s="694">
        <f>G485</f>
        <v>75081.214999999997</v>
      </c>
      <c r="H553" s="1202">
        <f>G553/F553*100</f>
        <v>102.328822106375</v>
      </c>
      <c r="I553" s="196"/>
      <c r="J553" s="196"/>
      <c r="K553" s="989"/>
      <c r="L553" s="989"/>
      <c r="M553" s="989"/>
      <c r="N553" s="989"/>
      <c r="O553" s="989"/>
      <c r="P553" s="1061"/>
      <c r="Q553" s="326"/>
      <c r="R553" s="326"/>
      <c r="S553" s="326"/>
      <c r="T553" s="326"/>
      <c r="U553" s="326"/>
      <c r="V553" s="326"/>
      <c r="W553" s="326"/>
      <c r="X553" s="326"/>
      <c r="Y553" s="326"/>
      <c r="Z553" s="326"/>
      <c r="AA553" s="323"/>
      <c r="AB553" s="326"/>
      <c r="AC553" s="770"/>
      <c r="AD553" s="327"/>
      <c r="AE553" s="327"/>
      <c r="AF553" s="326"/>
      <c r="AG553" s="326"/>
      <c r="AH553" s="327"/>
    </row>
    <row r="554" spans="1:34" ht="36.75" customHeight="1" x14ac:dyDescent="0.25">
      <c r="A554" s="137">
        <v>1</v>
      </c>
      <c r="B554" s="469" t="s">
        <v>261</v>
      </c>
      <c r="C554" s="445"/>
      <c r="D554" s="1001"/>
      <c r="E554" s="238">
        <f>E494</f>
        <v>44260.234042553187</v>
      </c>
      <c r="F554" s="1221">
        <f>F494</f>
        <v>36883.52836879433</v>
      </c>
      <c r="G554" s="694">
        <f>G494</f>
        <v>34984.910638297872</v>
      </c>
      <c r="H554" s="280">
        <f>G554/F554*100</f>
        <v>94.852396680945517</v>
      </c>
      <c r="I554" s="282"/>
      <c r="J554" s="1066"/>
      <c r="K554" s="985"/>
      <c r="L554" s="1061"/>
      <c r="M554" s="989"/>
      <c r="N554" s="1030"/>
      <c r="O554" s="985"/>
      <c r="P554" s="1061"/>
      <c r="Q554" s="327"/>
      <c r="R554" s="327"/>
      <c r="S554" s="327"/>
      <c r="T554" s="327"/>
      <c r="U554" s="327"/>
      <c r="V554" s="327"/>
      <c r="W554" s="327"/>
      <c r="X554" s="327"/>
      <c r="Y554" s="327"/>
      <c r="Z554" s="327"/>
      <c r="AA554" s="323"/>
      <c r="AB554" s="326"/>
      <c r="AC554" s="773"/>
      <c r="AD554" s="326"/>
      <c r="AE554" s="327"/>
      <c r="AF554" s="326"/>
      <c r="AG554" s="326"/>
      <c r="AH554" s="327"/>
    </row>
    <row r="555" spans="1:34" ht="29.25" x14ac:dyDescent="0.25">
      <c r="A555" s="137">
        <v>1</v>
      </c>
      <c r="B555" s="469" t="s">
        <v>262</v>
      </c>
      <c r="C555" s="1170"/>
      <c r="D555" s="1222"/>
      <c r="E555" s="1162">
        <f>E498</f>
        <v>0</v>
      </c>
      <c r="F555" s="1202">
        <f>F498</f>
        <v>0</v>
      </c>
      <c r="G555" s="1079">
        <f>G498</f>
        <v>0</v>
      </c>
      <c r="H555" s="1079"/>
      <c r="I555" s="1066"/>
      <c r="J555" s="1068"/>
      <c r="K555" s="1065"/>
      <c r="L555" s="1172"/>
      <c r="M555" s="1030"/>
      <c r="N555" s="1172"/>
      <c r="O555" s="1030"/>
      <c r="P555" s="1172"/>
      <c r="Q555" s="333"/>
      <c r="R555" s="333"/>
      <c r="S555" s="333"/>
      <c r="T555" s="333"/>
      <c r="U555" s="333"/>
      <c r="V555" s="333"/>
      <c r="W555" s="333"/>
      <c r="X555" s="333"/>
      <c r="Y555" s="333"/>
      <c r="Z555" s="333"/>
      <c r="AA555" s="862">
        <f>Q555/12*$B$4</f>
        <v>0</v>
      </c>
      <c r="AB555" s="328">
        <f>AH555-AG555-AD555</f>
        <v>0</v>
      </c>
      <c r="AC555" s="1132"/>
      <c r="AD555" s="328"/>
      <c r="AE555" s="333">
        <f>AB555-AA555</f>
        <v>0</v>
      </c>
      <c r="AF555" s="328"/>
      <c r="AG555" s="328"/>
      <c r="AH555" s="333"/>
    </row>
    <row r="556" spans="1:34" x14ac:dyDescent="0.25">
      <c r="A556" s="137">
        <v>1</v>
      </c>
      <c r="B556" s="470" t="s">
        <v>134</v>
      </c>
      <c r="C556" s="1070"/>
      <c r="D556" s="1008"/>
      <c r="E556" s="32">
        <f>E553+E497/4.2+E495*2.6</f>
        <v>201210.13333333333</v>
      </c>
      <c r="F556" s="7">
        <f>F553+F497/4.2+F495*2.6</f>
        <v>167675.11111111112</v>
      </c>
      <c r="G556" s="7">
        <f>G553+G497/4.2+G495*2.6</f>
        <v>164461.215</v>
      </c>
      <c r="H556" s="7">
        <f>G556/F556*100</f>
        <v>98.083259888832629</v>
      </c>
      <c r="I556" s="8"/>
      <c r="J556" s="8"/>
      <c r="K556" s="982"/>
      <c r="L556" s="981"/>
      <c r="M556" s="981"/>
      <c r="N556" s="981"/>
      <c r="O556" s="981"/>
      <c r="P556" s="982"/>
      <c r="Q556" s="324">
        <f t="shared" ref="Q556:AA556" si="214">SUM(Q555,Q500,Q485)</f>
        <v>378396.72036000004</v>
      </c>
      <c r="R556" s="324">
        <f t="shared" si="214"/>
        <v>378396.72036000004</v>
      </c>
      <c r="S556" s="324">
        <f t="shared" si="214"/>
        <v>378396.72036000004</v>
      </c>
      <c r="T556" s="324">
        <f t="shared" si="214"/>
        <v>380109.62036</v>
      </c>
      <c r="U556" s="324">
        <f t="shared" si="214"/>
        <v>380109.62036</v>
      </c>
      <c r="V556" s="324">
        <f t="shared" ref="V556:W556" si="215">SUM(V555,V500,V485)</f>
        <v>380109.62036</v>
      </c>
      <c r="W556" s="324">
        <f t="shared" si="215"/>
        <v>380410.72774</v>
      </c>
      <c r="X556" s="324">
        <f t="shared" ref="X556:Y556" si="216">SUM(X555,X500,X485)</f>
        <v>380410.57554999995</v>
      </c>
      <c r="Y556" s="324">
        <f t="shared" si="216"/>
        <v>381029.73762999999</v>
      </c>
      <c r="Z556" s="324">
        <f t="shared" ref="Z556" si="217">SUM(Z555,Z500,Z485)</f>
        <v>381029.73762999999</v>
      </c>
      <c r="AA556" s="864">
        <f t="shared" si="214"/>
        <v>317173.08383488888</v>
      </c>
      <c r="AB556" s="324">
        <f t="shared" ref="AB556:AH556" si="218">SUM(AB552,AB500,AB485)</f>
        <v>320228.43301000004</v>
      </c>
      <c r="AC556" s="774">
        <f t="shared" si="218"/>
        <v>0</v>
      </c>
      <c r="AD556" s="324">
        <f t="shared" si="218"/>
        <v>2724.62572</v>
      </c>
      <c r="AE556" s="324">
        <f t="shared" si="218"/>
        <v>3055.3491751111433</v>
      </c>
      <c r="AF556" s="324">
        <f t="shared" si="218"/>
        <v>-257.15012000000002</v>
      </c>
      <c r="AG556" s="324">
        <f t="shared" si="218"/>
        <v>-64.785640000000001</v>
      </c>
      <c r="AH556" s="324">
        <f t="shared" si="218"/>
        <v>322888.27309000003</v>
      </c>
    </row>
    <row r="557" spans="1:34" x14ac:dyDescent="0.25">
      <c r="A557" s="137">
        <v>1</v>
      </c>
      <c r="B557" s="138" t="s">
        <v>28</v>
      </c>
      <c r="C557" s="441"/>
      <c r="D557" s="1112"/>
      <c r="E557" s="255"/>
      <c r="F557" s="984"/>
      <c r="G557" s="984"/>
      <c r="H557" s="129"/>
      <c r="I557" s="196"/>
      <c r="J557" s="1223"/>
      <c r="K557" s="1096"/>
      <c r="L557" s="1065"/>
      <c r="M557" s="989"/>
      <c r="N557" s="1065"/>
      <c r="O557" s="1065"/>
      <c r="P557" s="1065"/>
      <c r="Q557" s="325"/>
      <c r="R557" s="325"/>
      <c r="S557" s="325"/>
      <c r="T557" s="325"/>
      <c r="U557" s="325"/>
      <c r="V557" s="325"/>
      <c r="W557" s="325"/>
      <c r="X557" s="325"/>
      <c r="Y557" s="325"/>
      <c r="Z557" s="325"/>
      <c r="AA557" s="859"/>
      <c r="AB557" s="325">
        <f t="shared" ref="AB557:AB562" si="219">AH557-AG557-AD557</f>
        <v>0</v>
      </c>
      <c r="AC557" s="773"/>
      <c r="AD557" s="325"/>
      <c r="AE557" s="325"/>
      <c r="AF557" s="325"/>
      <c r="AG557" s="325"/>
      <c r="AH557" s="325"/>
    </row>
    <row r="558" spans="1:34" x14ac:dyDescent="0.25">
      <c r="A558" s="137">
        <v>1</v>
      </c>
      <c r="B558" s="2" t="s">
        <v>16</v>
      </c>
      <c r="C558" s="442"/>
      <c r="D558" s="2"/>
      <c r="E558" s="1224"/>
      <c r="F558" s="522"/>
      <c r="G558" s="522"/>
      <c r="H558" s="522"/>
      <c r="I558" s="1225"/>
      <c r="J558" s="1225"/>
      <c r="K558" s="990"/>
      <c r="L558" s="990"/>
      <c r="M558" s="990"/>
      <c r="N558" s="990"/>
      <c r="O558" s="990"/>
      <c r="P558" s="990"/>
      <c r="Q558" s="326"/>
      <c r="R558" s="326"/>
      <c r="S558" s="326"/>
      <c r="T558" s="326"/>
      <c r="U558" s="326"/>
      <c r="V558" s="326"/>
      <c r="W558" s="326"/>
      <c r="X558" s="326"/>
      <c r="Y558" s="326"/>
      <c r="Z558" s="326"/>
      <c r="AA558" s="323"/>
      <c r="AB558" s="326">
        <f t="shared" si="219"/>
        <v>0</v>
      </c>
      <c r="AC558" s="770"/>
      <c r="AD558" s="326"/>
      <c r="AE558" s="326"/>
      <c r="AF558" s="326"/>
      <c r="AG558" s="326"/>
      <c r="AH558" s="326"/>
    </row>
    <row r="559" spans="1:34" x14ac:dyDescent="0.25">
      <c r="A559" s="137">
        <v>1</v>
      </c>
      <c r="B559" s="995" t="s">
        <v>10</v>
      </c>
      <c r="C559" s="994"/>
      <c r="D559" s="995">
        <v>247</v>
      </c>
      <c r="E559" s="216">
        <v>1002</v>
      </c>
      <c r="F559" s="123">
        <f>(E559/12*$B$4)</f>
        <v>835</v>
      </c>
      <c r="G559" s="123">
        <v>834</v>
      </c>
      <c r="H559" s="123">
        <f>G559/F559*100</f>
        <v>99.880239520958085</v>
      </c>
      <c r="I559" s="1024">
        <v>8</v>
      </c>
      <c r="J559" s="152">
        <f>M559/G559</f>
        <v>7.7314148681055155</v>
      </c>
      <c r="K559" s="1016">
        <f>ROUND(E559*I559,0)</f>
        <v>8016</v>
      </c>
      <c r="L559" s="153">
        <f>K559/12*$B$4</f>
        <v>6680</v>
      </c>
      <c r="M559" s="1016">
        <v>6448</v>
      </c>
      <c r="N559" s="1016">
        <f>M559/L559*100</f>
        <v>96.526946107784426</v>
      </c>
      <c r="O559" s="1016">
        <f>ROUND(K559/D559,0)</f>
        <v>32</v>
      </c>
      <c r="P559" s="153">
        <f>M559/$B$4*12/O559</f>
        <v>241.79999999999998</v>
      </c>
      <c r="Q559" s="326"/>
      <c r="R559" s="326"/>
      <c r="S559" s="326"/>
      <c r="T559" s="326"/>
      <c r="U559" s="326"/>
      <c r="V559" s="326"/>
      <c r="W559" s="326"/>
      <c r="X559" s="326"/>
      <c r="Y559" s="326"/>
      <c r="Z559" s="326"/>
      <c r="AA559" s="323"/>
      <c r="AB559" s="326">
        <f t="shared" si="219"/>
        <v>0</v>
      </c>
      <c r="AC559" s="770"/>
      <c r="AD559" s="326"/>
      <c r="AE559" s="326"/>
      <c r="AF559" s="326"/>
      <c r="AG559" s="326"/>
      <c r="AH559" s="326"/>
    </row>
    <row r="560" spans="1:34" x14ac:dyDescent="0.25">
      <c r="A560" s="137">
        <v>1</v>
      </c>
      <c r="B560" s="132" t="s">
        <v>6</v>
      </c>
      <c r="C560" s="445"/>
      <c r="D560" s="2018">
        <v>247</v>
      </c>
      <c r="E560" s="216">
        <v>1875</v>
      </c>
      <c r="F560" s="123">
        <f>(E560/12*$B$4)</f>
        <v>1562.5</v>
      </c>
      <c r="G560" s="123">
        <v>1473</v>
      </c>
      <c r="H560" s="123">
        <f>G560/F560*100</f>
        <v>94.272000000000006</v>
      </c>
      <c r="I560" s="1024">
        <v>5</v>
      </c>
      <c r="J560" s="152">
        <f>M560/G560</f>
        <v>4.2118126272912422</v>
      </c>
      <c r="K560" s="1016">
        <f>ROUND(E560*I560,0)</f>
        <v>9375</v>
      </c>
      <c r="L560" s="153">
        <f>K560/12*$B$4</f>
        <v>7812.5</v>
      </c>
      <c r="M560" s="1016">
        <v>6204</v>
      </c>
      <c r="N560" s="1016">
        <f>M560/L560*100</f>
        <v>79.411200000000008</v>
      </c>
      <c r="O560" s="1016">
        <f>ROUND(K560/D560,0)</f>
        <v>38</v>
      </c>
      <c r="P560" s="153">
        <f>M560/$B$4*12/O560</f>
        <v>195.91578947368419</v>
      </c>
      <c r="Q560" s="326"/>
      <c r="R560" s="326"/>
      <c r="S560" s="326"/>
      <c r="T560" s="326"/>
      <c r="U560" s="326"/>
      <c r="V560" s="326"/>
      <c r="W560" s="326"/>
      <c r="X560" s="326"/>
      <c r="Y560" s="326"/>
      <c r="Z560" s="326"/>
      <c r="AA560" s="323"/>
      <c r="AB560" s="326">
        <f t="shared" si="219"/>
        <v>0</v>
      </c>
      <c r="AC560" s="770"/>
      <c r="AD560" s="326"/>
      <c r="AE560" s="326"/>
      <c r="AF560" s="326"/>
      <c r="AG560" s="326"/>
      <c r="AH560" s="326"/>
    </row>
    <row r="561" spans="1:34" x14ac:dyDescent="0.25">
      <c r="A561" s="137">
        <v>1</v>
      </c>
      <c r="B561" s="1226" t="s">
        <v>176</v>
      </c>
      <c r="C561" s="1227"/>
      <c r="D561" s="2018"/>
      <c r="E561" s="1228">
        <f>SUM(E559:E560)</f>
        <v>2877</v>
      </c>
      <c r="F561" s="1080">
        <f>SUM(F559:F560)</f>
        <v>2397.5</v>
      </c>
      <c r="G561" s="1080">
        <f>SUM(G559:G560)</f>
        <v>2307</v>
      </c>
      <c r="H561" s="1080">
        <f>G561/F561*100</f>
        <v>96.225234619395209</v>
      </c>
      <c r="I561" s="1195">
        <f>IF(E561=0,0,K561/E561)</f>
        <v>6.0448383733055264</v>
      </c>
      <c r="J561" s="1080">
        <f>M561/G561</f>
        <v>5.4841785869094064</v>
      </c>
      <c r="K561" s="1080">
        <f>SUM(K559:K560)</f>
        <v>17391</v>
      </c>
      <c r="L561" s="158">
        <f>SUM(L559:L560)</f>
        <v>14492.5</v>
      </c>
      <c r="M561" s="158">
        <f>SUM(M559:M560)</f>
        <v>12652</v>
      </c>
      <c r="N561" s="972">
        <f>M561/L561*100</f>
        <v>87.300327755735736</v>
      </c>
      <c r="O561" s="972">
        <f>SUM(O559:O560)</f>
        <v>70</v>
      </c>
      <c r="P561" s="278">
        <f>M561/$B$4*12/O561</f>
        <v>216.89142857142861</v>
      </c>
      <c r="Q561" s="327"/>
      <c r="R561" s="327"/>
      <c r="S561" s="327"/>
      <c r="T561" s="327"/>
      <c r="U561" s="327"/>
      <c r="V561" s="327"/>
      <c r="W561" s="327"/>
      <c r="X561" s="327"/>
      <c r="Y561" s="327"/>
      <c r="Z561" s="327"/>
      <c r="AA561" s="859"/>
      <c r="AB561" s="327">
        <f t="shared" si="219"/>
        <v>0</v>
      </c>
      <c r="AC561" s="991"/>
      <c r="AD561" s="327"/>
      <c r="AE561" s="327"/>
      <c r="AF561" s="327"/>
      <c r="AG561" s="327"/>
      <c r="AH561" s="327"/>
    </row>
    <row r="562" spans="1:34" ht="30" thickBot="1" x14ac:dyDescent="0.3">
      <c r="A562" s="137">
        <v>1</v>
      </c>
      <c r="B562" s="148" t="s">
        <v>196</v>
      </c>
      <c r="C562" s="148"/>
      <c r="D562" s="148"/>
      <c r="E562" s="1038">
        <f>SUM(E561)</f>
        <v>2877</v>
      </c>
      <c r="F562" s="1039">
        <f>SUM(F561)</f>
        <v>2397.5</v>
      </c>
      <c r="G562" s="1039">
        <f>SUM(G561)</f>
        <v>2307</v>
      </c>
      <c r="H562" s="1040">
        <f>G562/F562*100</f>
        <v>96.225234619395209</v>
      </c>
      <c r="I562" s="1229">
        <f>IF(E562=0,0,K562/E562)</f>
        <v>6.0448383733055264</v>
      </c>
      <c r="J562" s="1230">
        <f>M562/G562</f>
        <v>5.4841785869094064</v>
      </c>
      <c r="K562" s="1040">
        <f>SUM(K559:K560)</f>
        <v>17391</v>
      </c>
      <c r="L562" s="1039">
        <f>SUM(L559:L560)</f>
        <v>14492.5</v>
      </c>
      <c r="M562" s="1039">
        <f>SUM(M559:M560)</f>
        <v>12652</v>
      </c>
      <c r="N562" s="1231">
        <f>M562/L562*100</f>
        <v>87.300327755735736</v>
      </c>
      <c r="O562" s="1231">
        <f>SUM(O559:O560)</f>
        <v>70</v>
      </c>
      <c r="P562" s="1043">
        <f>M562/$B$4*12/O562</f>
        <v>216.89142857142861</v>
      </c>
      <c r="Q562" s="331">
        <v>91967.92542</v>
      </c>
      <c r="R562" s="331">
        <v>91967.92542</v>
      </c>
      <c r="S562" s="331">
        <v>95032.147804999986</v>
      </c>
      <c r="T562" s="331">
        <v>95032.147804999986</v>
      </c>
      <c r="U562" s="331">
        <v>95032.147804999986</v>
      </c>
      <c r="V562" s="331">
        <v>95032.147804999986</v>
      </c>
      <c r="W562" s="331">
        <v>97486.214810000005</v>
      </c>
      <c r="X562" s="331">
        <v>97486.214804999996</v>
      </c>
      <c r="Y562" s="331">
        <v>97474.248300333318</v>
      </c>
      <c r="Z562" s="331">
        <v>97474.248300333318</v>
      </c>
      <c r="AA562" s="865">
        <f>Q562/12*$B$4+(R562-Q562)/11*9+(S562-R562)/10*8+(T562-S562)/9*7+(U562-T562)/8*6+(V562-U562)/7*5+(W562-V562)/6*4+(X562-W562)/5*3+(Y562-X562)/4*2+(Z562-Y562)/3*1</f>
        <v>80721.37717266666</v>
      </c>
      <c r="AB562" s="331">
        <f t="shared" si="219"/>
        <v>77358.486189999996</v>
      </c>
      <c r="AC562" s="772"/>
      <c r="AD562" s="331"/>
      <c r="AE562" s="331">
        <f>AB562-AA562</f>
        <v>-3362.8909826666641</v>
      </c>
      <c r="AF562" s="331">
        <v>-16.78593</v>
      </c>
      <c r="AG562" s="331">
        <v>-11.944510000000001</v>
      </c>
      <c r="AH562" s="331">
        <v>77346.541679999995</v>
      </c>
    </row>
    <row r="563" spans="1:34" ht="16.5" thickBot="1" x14ac:dyDescent="0.3">
      <c r="A563" s="137">
        <v>1</v>
      </c>
      <c r="B563" s="1044" t="s">
        <v>277</v>
      </c>
      <c r="C563" s="1044"/>
      <c r="D563" s="155"/>
      <c r="E563" s="1232"/>
      <c r="F563" s="1048"/>
      <c r="G563" s="1089"/>
      <c r="H563" s="1048"/>
      <c r="I563" s="1150"/>
      <c r="J563" s="1150"/>
      <c r="K563" s="1233"/>
      <c r="L563" s="1234"/>
      <c r="M563" s="1151">
        <f>SUM(M556,M562)</f>
        <v>12652</v>
      </c>
      <c r="N563" s="1151"/>
      <c r="O563" s="1151"/>
      <c r="P563" s="1151"/>
      <c r="Q563" s="332">
        <f t="shared" ref="Q563:AH563" si="220">SUM(Q556,Q562)</f>
        <v>470364.64578000002</v>
      </c>
      <c r="R563" s="332">
        <f t="shared" ref="R563:S563" si="221">SUM(R556,R562)</f>
        <v>470364.64578000002</v>
      </c>
      <c r="S563" s="332">
        <f t="shared" si="221"/>
        <v>473428.86816499999</v>
      </c>
      <c r="T563" s="332">
        <f t="shared" ref="T563:U563" si="222">SUM(T556,T562)</f>
        <v>475141.76816500002</v>
      </c>
      <c r="U563" s="332">
        <f t="shared" si="222"/>
        <v>475141.76816500002</v>
      </c>
      <c r="V563" s="332">
        <f t="shared" ref="V563:W563" si="223">SUM(V556,V562)</f>
        <v>475141.76816500002</v>
      </c>
      <c r="W563" s="332">
        <f t="shared" si="223"/>
        <v>477896.94255000004</v>
      </c>
      <c r="X563" s="332">
        <f t="shared" ref="X563:Y563" si="224">SUM(X556,X562)</f>
        <v>477896.79035499995</v>
      </c>
      <c r="Y563" s="332">
        <f t="shared" si="224"/>
        <v>478503.98593033332</v>
      </c>
      <c r="Z563" s="332">
        <f t="shared" ref="Z563" si="225">SUM(Z556,Z562)</f>
        <v>478503.98593033332</v>
      </c>
      <c r="AA563" s="861">
        <f>SUM(AA556,AA562)</f>
        <v>397894.46100755554</v>
      </c>
      <c r="AB563" s="332">
        <f t="shared" si="220"/>
        <v>397586.9192</v>
      </c>
      <c r="AC563" s="775">
        <f t="shared" si="220"/>
        <v>0</v>
      </c>
      <c r="AD563" s="332">
        <f>SUM(AD556,AD562)</f>
        <v>2724.62572</v>
      </c>
      <c r="AE563" s="332">
        <f t="shared" si="220"/>
        <v>-307.54180755552079</v>
      </c>
      <c r="AF563" s="332">
        <f t="shared" si="220"/>
        <v>-273.93605000000002</v>
      </c>
      <c r="AG563" s="332">
        <f t="shared" si="220"/>
        <v>-76.730150000000009</v>
      </c>
      <c r="AH563" s="156">
        <f t="shared" si="220"/>
        <v>400234.81477000006</v>
      </c>
    </row>
    <row r="564" spans="1:34" x14ac:dyDescent="0.25">
      <c r="A564" s="137">
        <v>1</v>
      </c>
      <c r="B564" s="637"/>
      <c r="C564" s="1235"/>
      <c r="D564" s="1235"/>
      <c r="E564" s="255"/>
      <c r="F564" s="984"/>
      <c r="G564" s="984"/>
      <c r="H564" s="739"/>
      <c r="I564" s="1223"/>
      <c r="J564" s="282"/>
      <c r="K564" s="1096"/>
      <c r="L564" s="985"/>
      <c r="M564" s="1096"/>
      <c r="N564" s="1096"/>
      <c r="O564" s="985"/>
      <c r="P564" s="985"/>
      <c r="Q564" s="325"/>
      <c r="R564" s="325"/>
      <c r="S564" s="325"/>
      <c r="T564" s="325"/>
      <c r="U564" s="325"/>
      <c r="V564" s="325"/>
      <c r="W564" s="325"/>
      <c r="X564" s="325"/>
      <c r="Y564" s="325"/>
      <c r="Z564" s="325"/>
      <c r="AA564" s="364"/>
      <c r="AB564" s="325">
        <f>AH564-AG564-AD564</f>
        <v>0</v>
      </c>
      <c r="AC564" s="773"/>
      <c r="AD564" s="325"/>
      <c r="AE564" s="325"/>
      <c r="AF564" s="325"/>
      <c r="AG564" s="325"/>
      <c r="AH564" s="325"/>
    </row>
    <row r="565" spans="1:34" ht="43.5" x14ac:dyDescent="0.25">
      <c r="A565" s="137">
        <v>1</v>
      </c>
      <c r="B565" s="954" t="s">
        <v>353</v>
      </c>
      <c r="C565" s="954"/>
      <c r="D565" s="1236"/>
      <c r="E565" s="256"/>
      <c r="F565" s="522"/>
      <c r="G565" s="522"/>
      <c r="H565" s="522"/>
      <c r="I565" s="196"/>
      <c r="J565" s="196"/>
      <c r="K565" s="990"/>
      <c r="L565" s="989"/>
      <c r="M565" s="989"/>
      <c r="N565" s="989"/>
      <c r="O565" s="989"/>
      <c r="P565" s="989"/>
      <c r="Q565" s="326"/>
      <c r="R565" s="326"/>
      <c r="S565" s="326"/>
      <c r="T565" s="326"/>
      <c r="U565" s="326"/>
      <c r="V565" s="326"/>
      <c r="W565" s="326"/>
      <c r="X565" s="326"/>
      <c r="Y565" s="326"/>
      <c r="Z565" s="326"/>
      <c r="AA565" s="323"/>
      <c r="AB565" s="326">
        <f>AH565-AG565-AD565</f>
        <v>0</v>
      </c>
      <c r="AC565" s="770"/>
      <c r="AD565" s="326"/>
      <c r="AE565" s="326"/>
      <c r="AF565" s="326"/>
      <c r="AG565" s="326"/>
      <c r="AH565" s="326"/>
    </row>
    <row r="566" spans="1:34" ht="22.5" customHeight="1" x14ac:dyDescent="0.25">
      <c r="A566" s="137">
        <v>1</v>
      </c>
      <c r="B566" s="465" t="s">
        <v>194</v>
      </c>
      <c r="C566" s="1193"/>
      <c r="D566" s="988"/>
      <c r="E566" s="256"/>
      <c r="F566" s="522"/>
      <c r="G566" s="522"/>
      <c r="H566" s="522"/>
      <c r="I566" s="196"/>
      <c r="J566" s="196"/>
      <c r="K566" s="990"/>
      <c r="L566" s="989"/>
      <c r="M566" s="989"/>
      <c r="N566" s="989"/>
      <c r="O566" s="989"/>
      <c r="P566" s="989"/>
      <c r="Q566" s="326"/>
      <c r="R566" s="326"/>
      <c r="S566" s="326"/>
      <c r="T566" s="326"/>
      <c r="U566" s="326"/>
      <c r="V566" s="326"/>
      <c r="W566" s="326"/>
      <c r="X566" s="326"/>
      <c r="Y566" s="326"/>
      <c r="Z566" s="326"/>
      <c r="AA566" s="855"/>
      <c r="AB566" s="326"/>
      <c r="AC566" s="770"/>
      <c r="AD566" s="326"/>
      <c r="AE566" s="326"/>
      <c r="AF566" s="326"/>
      <c r="AG566" s="326"/>
      <c r="AH566" s="326"/>
    </row>
    <row r="567" spans="1:34" ht="29.25" x14ac:dyDescent="0.25">
      <c r="A567" s="137">
        <v>1</v>
      </c>
      <c r="B567" s="2015" t="s">
        <v>310</v>
      </c>
      <c r="C567" s="418"/>
      <c r="D567" s="9"/>
      <c r="E567" s="280">
        <f>E568+E569+E573+E574</f>
        <v>90465</v>
      </c>
      <c r="F567" s="280">
        <f>F568+F569+F573+F574</f>
        <v>75388.25</v>
      </c>
      <c r="G567" s="280">
        <f>G568+G569+G573+G574</f>
        <v>79959.427500000005</v>
      </c>
      <c r="H567" s="280">
        <f>G567/F567*100</f>
        <v>106.06351453973267</v>
      </c>
      <c r="I567" s="196"/>
      <c r="J567" s="196"/>
      <c r="K567" s="990"/>
      <c r="L567" s="989"/>
      <c r="M567" s="989"/>
      <c r="N567" s="989"/>
      <c r="O567" s="989"/>
      <c r="P567" s="989"/>
      <c r="Q567" s="326">
        <v>84086.267800000001</v>
      </c>
      <c r="R567" s="326">
        <v>84086.267800000001</v>
      </c>
      <c r="S567" s="326">
        <v>84086.267800000001</v>
      </c>
      <c r="T567" s="326">
        <v>84086.267800000001</v>
      </c>
      <c r="U567" s="326">
        <v>84086.267800000001</v>
      </c>
      <c r="V567" s="326">
        <v>84086.267800000001</v>
      </c>
      <c r="W567" s="326">
        <v>84086.267800000001</v>
      </c>
      <c r="X567" s="326">
        <v>84086.267800000001</v>
      </c>
      <c r="Y567" s="326">
        <v>84086.267800000001</v>
      </c>
      <c r="Z567" s="326">
        <v>84086.267800000001</v>
      </c>
      <c r="AA567" s="855">
        <f>Q567/12*$B$4+(R567-Q567)/11*9+(S567-R567)/10*8+(T567-S567)/9*7+(U567-T567)/8*6+(V567-U567)/7*5+(W567-V567)/6*4+(X567-W567)/5*3+(Y567-X567)/4*2+(Z567-Y567)/3*1</f>
        <v>70071.889833333335</v>
      </c>
      <c r="AB567" s="326">
        <f>AH567-AG567-AD567</f>
        <v>74480.053950000001</v>
      </c>
      <c r="AC567" s="770"/>
      <c r="AD567" s="326"/>
      <c r="AE567" s="326">
        <f>AB567-AA567</f>
        <v>4408.1641166666668</v>
      </c>
      <c r="AF567" s="326"/>
      <c r="AG567" s="326">
        <v>-4.04671</v>
      </c>
      <c r="AH567" s="326">
        <v>74476.007240000006</v>
      </c>
    </row>
    <row r="568" spans="1:34" x14ac:dyDescent="0.25">
      <c r="A568" s="137">
        <v>1</v>
      </c>
      <c r="B568" s="307" t="s">
        <v>303</v>
      </c>
      <c r="C568" s="418"/>
      <c r="D568" s="9"/>
      <c r="E568" s="124"/>
      <c r="F568" s="124">
        <f>ROUND(E568/12*$B$4,0)</f>
        <v>0</v>
      </c>
      <c r="G568" s="124"/>
      <c r="H568" s="124"/>
      <c r="I568" s="196"/>
      <c r="J568" s="196"/>
      <c r="K568" s="990"/>
      <c r="L568" s="989"/>
      <c r="M568" s="989"/>
      <c r="N568" s="989"/>
      <c r="O568" s="989"/>
      <c r="P568" s="989"/>
      <c r="Q568" s="326"/>
      <c r="R568" s="326"/>
      <c r="S568" s="326"/>
      <c r="T568" s="326"/>
      <c r="U568" s="326"/>
      <c r="V568" s="326"/>
      <c r="W568" s="326"/>
      <c r="X568" s="326"/>
      <c r="Y568" s="326"/>
      <c r="Z568" s="326"/>
      <c r="AA568" s="323"/>
      <c r="AB568" s="326"/>
      <c r="AC568" s="770"/>
      <c r="AD568" s="326"/>
      <c r="AE568" s="326"/>
      <c r="AF568" s="326"/>
      <c r="AG568" s="326"/>
      <c r="AH568" s="326"/>
    </row>
    <row r="569" spans="1:34" ht="30" x14ac:dyDescent="0.25">
      <c r="A569" s="137">
        <v>1</v>
      </c>
      <c r="B569" s="467" t="s">
        <v>442</v>
      </c>
      <c r="C569" s="418"/>
      <c r="D569" s="9"/>
      <c r="E569" s="124">
        <f>E570+E572+E571/4</f>
        <v>90325</v>
      </c>
      <c r="F569" s="124">
        <f>F570+F572+F571/4</f>
        <v>75271.25</v>
      </c>
      <c r="G569" s="124">
        <f>G570+G572+G571/4</f>
        <v>79856.427500000005</v>
      </c>
      <c r="H569" s="124">
        <f>G569/F569*100</f>
        <v>106.09153893418804</v>
      </c>
      <c r="I569" s="196"/>
      <c r="J569" s="196"/>
      <c r="K569" s="990"/>
      <c r="L569" s="989"/>
      <c r="M569" s="989"/>
      <c r="N569" s="989"/>
      <c r="O569" s="989"/>
      <c r="P569" s="989"/>
      <c r="Q569" s="326"/>
      <c r="R569" s="326"/>
      <c r="S569" s="326"/>
      <c r="T569" s="326"/>
      <c r="U569" s="326"/>
      <c r="V569" s="326"/>
      <c r="W569" s="326"/>
      <c r="X569" s="326"/>
      <c r="Y569" s="326"/>
      <c r="Z569" s="326"/>
      <c r="AA569" s="323"/>
      <c r="AB569" s="326"/>
      <c r="AC569" s="770"/>
      <c r="AD569" s="326"/>
      <c r="AE569" s="326"/>
      <c r="AF569" s="326"/>
      <c r="AG569" s="326"/>
      <c r="AH569" s="326"/>
    </row>
    <row r="570" spans="1:34" x14ac:dyDescent="0.25">
      <c r="A570" s="137">
        <v>1</v>
      </c>
      <c r="B570" s="307" t="s">
        <v>443</v>
      </c>
      <c r="C570" s="418"/>
      <c r="D570" s="9"/>
      <c r="E570" s="124">
        <v>89000</v>
      </c>
      <c r="F570" s="124">
        <f>ROUND(E570/12*$B$4,0)</f>
        <v>74167</v>
      </c>
      <c r="G570" s="124">
        <v>78825</v>
      </c>
      <c r="H570" s="124">
        <f>G570/F570*100</f>
        <v>106.28042121159007</v>
      </c>
      <c r="I570" s="196"/>
      <c r="J570" s="196"/>
      <c r="K570" s="990"/>
      <c r="L570" s="989"/>
      <c r="M570" s="989"/>
      <c r="N570" s="989"/>
      <c r="O570" s="989"/>
      <c r="P570" s="989"/>
      <c r="Q570" s="326"/>
      <c r="R570" s="326"/>
      <c r="S570" s="326"/>
      <c r="T570" s="326"/>
      <c r="U570" s="326"/>
      <c r="V570" s="326"/>
      <c r="W570" s="326"/>
      <c r="X570" s="326"/>
      <c r="Y570" s="326"/>
      <c r="Z570" s="326"/>
      <c r="AA570" s="323"/>
      <c r="AB570" s="326"/>
      <c r="AC570" s="770"/>
      <c r="AD570" s="326"/>
      <c r="AE570" s="326"/>
      <c r="AF570" s="326"/>
      <c r="AG570" s="326"/>
      <c r="AH570" s="326"/>
    </row>
    <row r="571" spans="1:34" ht="30" x14ac:dyDescent="0.25">
      <c r="A571" s="137">
        <v>1</v>
      </c>
      <c r="B571" s="307" t="s">
        <v>444</v>
      </c>
      <c r="C571" s="418"/>
      <c r="D571" s="9"/>
      <c r="E571" s="124">
        <v>5300</v>
      </c>
      <c r="F571" s="124">
        <f>ROUND(E571/12*$B$4,0)</f>
        <v>4417</v>
      </c>
      <c r="G571" s="124">
        <v>4125.7099999999991</v>
      </c>
      <c r="H571" s="124">
        <f>G571/F571*100</f>
        <v>93.405252433778557</v>
      </c>
      <c r="I571" s="196"/>
      <c r="J571" s="196"/>
      <c r="K571" s="990"/>
      <c r="L571" s="989"/>
      <c r="M571" s="989"/>
      <c r="N571" s="989"/>
      <c r="O571" s="989"/>
      <c r="P571" s="989"/>
      <c r="Q571" s="326"/>
      <c r="R571" s="326"/>
      <c r="S571" s="326"/>
      <c r="T571" s="326"/>
      <c r="U571" s="326"/>
      <c r="V571" s="326"/>
      <c r="W571" s="326"/>
      <c r="X571" s="326"/>
      <c r="Y571" s="326"/>
      <c r="Z571" s="326"/>
      <c r="AA571" s="323"/>
      <c r="AB571" s="326"/>
      <c r="AC571" s="770"/>
      <c r="AD571" s="326"/>
      <c r="AE571" s="326"/>
      <c r="AF571" s="326"/>
      <c r="AG571" s="326"/>
      <c r="AH571" s="326"/>
    </row>
    <row r="572" spans="1:34" ht="45" x14ac:dyDescent="0.25">
      <c r="A572" s="137">
        <v>1</v>
      </c>
      <c r="B572" s="307" t="s">
        <v>445</v>
      </c>
      <c r="C572" s="418"/>
      <c r="D572" s="9"/>
      <c r="E572" s="124"/>
      <c r="F572" s="124">
        <f>ROUND(E572/12*$B$4,0)</f>
        <v>0</v>
      </c>
      <c r="G572" s="124"/>
      <c r="H572" s="124"/>
      <c r="I572" s="196"/>
      <c r="J572" s="196"/>
      <c r="K572" s="990"/>
      <c r="L572" s="989"/>
      <c r="M572" s="989"/>
      <c r="N572" s="989"/>
      <c r="O572" s="989"/>
      <c r="P572" s="989"/>
      <c r="Q572" s="326"/>
      <c r="R572" s="326"/>
      <c r="S572" s="326"/>
      <c r="T572" s="326"/>
      <c r="U572" s="326"/>
      <c r="V572" s="326"/>
      <c r="W572" s="326"/>
      <c r="X572" s="326"/>
      <c r="Y572" s="326"/>
      <c r="Z572" s="326"/>
      <c r="AA572" s="323"/>
      <c r="AB572" s="326"/>
      <c r="AC572" s="770"/>
      <c r="AD572" s="326"/>
      <c r="AE572" s="326"/>
      <c r="AF572" s="326"/>
      <c r="AG572" s="326"/>
      <c r="AH572" s="326"/>
    </row>
    <row r="573" spans="1:34" ht="60" x14ac:dyDescent="0.25">
      <c r="A573" s="137">
        <v>1</v>
      </c>
      <c r="B573" s="307" t="s">
        <v>446</v>
      </c>
      <c r="C573" s="418"/>
      <c r="D573" s="9"/>
      <c r="E573" s="124"/>
      <c r="F573" s="124">
        <f>ROUND(E573/12*$B$4,0)</f>
        <v>0</v>
      </c>
      <c r="G573" s="124"/>
      <c r="H573" s="124"/>
      <c r="I573" s="196"/>
      <c r="J573" s="196"/>
      <c r="K573" s="990"/>
      <c r="L573" s="989"/>
      <c r="M573" s="989"/>
      <c r="N573" s="989"/>
      <c r="O573" s="989"/>
      <c r="P573" s="989"/>
      <c r="Q573" s="326"/>
      <c r="R573" s="326"/>
      <c r="S573" s="326"/>
      <c r="T573" s="326"/>
      <c r="U573" s="326"/>
      <c r="V573" s="326"/>
      <c r="W573" s="326"/>
      <c r="X573" s="326"/>
      <c r="Y573" s="326"/>
      <c r="Z573" s="326"/>
      <c r="AA573" s="323"/>
      <c r="AB573" s="326"/>
      <c r="AC573" s="770"/>
      <c r="AD573" s="326"/>
      <c r="AE573" s="326"/>
      <c r="AF573" s="326"/>
      <c r="AG573" s="326"/>
      <c r="AH573" s="326"/>
    </row>
    <row r="574" spans="1:34" ht="45" x14ac:dyDescent="0.25">
      <c r="A574" s="137">
        <v>1</v>
      </c>
      <c r="B574" s="306" t="s">
        <v>447</v>
      </c>
      <c r="C574" s="418"/>
      <c r="D574" s="9"/>
      <c r="E574" s="124">
        <v>140</v>
      </c>
      <c r="F574" s="124">
        <f>ROUND(E574/12*$B$4,0)</f>
        <v>117</v>
      </c>
      <c r="G574" s="124">
        <v>103</v>
      </c>
      <c r="H574" s="124">
        <f t="shared" ref="H574:H583" si="226">G574/F574*100</f>
        <v>88.034188034188034</v>
      </c>
      <c r="I574" s="196"/>
      <c r="J574" s="196"/>
      <c r="K574" s="990"/>
      <c r="L574" s="989"/>
      <c r="M574" s="989"/>
      <c r="N574" s="989"/>
      <c r="O574" s="989"/>
      <c r="P574" s="989"/>
      <c r="Q574" s="326"/>
      <c r="R574" s="326"/>
      <c r="S574" s="326"/>
      <c r="T574" s="326"/>
      <c r="U574" s="326"/>
      <c r="V574" s="326"/>
      <c r="W574" s="326"/>
      <c r="X574" s="326"/>
      <c r="Y574" s="326"/>
      <c r="Z574" s="326"/>
      <c r="AA574" s="323"/>
      <c r="AB574" s="326"/>
      <c r="AC574" s="770"/>
      <c r="AD574" s="326"/>
      <c r="AE574" s="326"/>
      <c r="AF574" s="326"/>
      <c r="AG574" s="326"/>
      <c r="AH574" s="326"/>
    </row>
    <row r="575" spans="1:34" ht="29.25" x14ac:dyDescent="0.25">
      <c r="A575" s="137">
        <v>1</v>
      </c>
      <c r="B575" s="519" t="s">
        <v>311</v>
      </c>
      <c r="C575" s="418"/>
      <c r="D575" s="9"/>
      <c r="E575" s="280">
        <f>E576+E577+E579</f>
        <v>6531.9148936170213</v>
      </c>
      <c r="F575" s="280">
        <f t="shared" ref="F575:G575" si="227">F576+F577+F579</f>
        <v>5443.2978723404258</v>
      </c>
      <c r="G575" s="280">
        <f t="shared" si="227"/>
        <v>5809.886170212766</v>
      </c>
      <c r="H575" s="280">
        <f t="shared" si="226"/>
        <v>106.73467273828834</v>
      </c>
      <c r="I575" s="196"/>
      <c r="J575" s="196"/>
      <c r="K575" s="990"/>
      <c r="L575" s="989"/>
      <c r="M575" s="989"/>
      <c r="N575" s="989"/>
      <c r="O575" s="989"/>
      <c r="P575" s="989"/>
      <c r="Q575" s="326"/>
      <c r="R575" s="326"/>
      <c r="S575" s="326"/>
      <c r="T575" s="326"/>
      <c r="U575" s="326"/>
      <c r="V575" s="326"/>
      <c r="W575" s="326"/>
      <c r="X575" s="326"/>
      <c r="Y575" s="326"/>
      <c r="Z575" s="326"/>
      <c r="AA575" s="323"/>
      <c r="AB575" s="326"/>
      <c r="AC575" s="770"/>
      <c r="AD575" s="326"/>
      <c r="AE575" s="326"/>
      <c r="AF575" s="326"/>
      <c r="AG575" s="326"/>
      <c r="AH575" s="326"/>
    </row>
    <row r="576" spans="1:34" x14ac:dyDescent="0.25">
      <c r="A576" s="137">
        <v>1</v>
      </c>
      <c r="B576" s="519" t="s">
        <v>319</v>
      </c>
      <c r="C576" s="418"/>
      <c r="D576" s="9"/>
      <c r="E576" s="124">
        <v>5400</v>
      </c>
      <c r="F576" s="124">
        <f>ROUND(E576/12*$B$4,0)</f>
        <v>4500</v>
      </c>
      <c r="G576" s="124">
        <v>4603</v>
      </c>
      <c r="H576" s="124">
        <f t="shared" si="226"/>
        <v>102.28888888888889</v>
      </c>
      <c r="I576" s="196"/>
      <c r="J576" s="196"/>
      <c r="K576" s="990"/>
      <c r="L576" s="989"/>
      <c r="M576" s="989"/>
      <c r="N576" s="989"/>
      <c r="O576" s="989"/>
      <c r="P576" s="989"/>
      <c r="Q576" s="326"/>
      <c r="R576" s="326"/>
      <c r="S576" s="326"/>
      <c r="T576" s="326"/>
      <c r="U576" s="326"/>
      <c r="V576" s="326"/>
      <c r="W576" s="326"/>
      <c r="X576" s="326"/>
      <c r="Y576" s="326"/>
      <c r="Z576" s="326"/>
      <c r="AA576" s="323"/>
      <c r="AB576" s="326"/>
      <c r="AC576" s="770"/>
      <c r="AD576" s="326"/>
      <c r="AE576" s="326"/>
      <c r="AF576" s="326"/>
      <c r="AG576" s="326"/>
      <c r="AH576" s="326"/>
    </row>
    <row r="577" spans="1:34" x14ac:dyDescent="0.25">
      <c r="A577" s="137">
        <v>1</v>
      </c>
      <c r="B577" s="4" t="s">
        <v>320</v>
      </c>
      <c r="C577" s="418"/>
      <c r="D577" s="9"/>
      <c r="E577" s="124">
        <f>E578/9.4</f>
        <v>531.91489361702122</v>
      </c>
      <c r="F577" s="124">
        <f>F578/9.4</f>
        <v>443.2978723404255</v>
      </c>
      <c r="G577" s="124">
        <f>G578/9.4</f>
        <v>696.88617021276593</v>
      </c>
      <c r="H577" s="124">
        <f t="shared" si="226"/>
        <v>157.20494360451164</v>
      </c>
      <c r="I577" s="196"/>
      <c r="J577" s="196"/>
      <c r="K577" s="990"/>
      <c r="L577" s="989"/>
      <c r="M577" s="989"/>
      <c r="N577" s="989"/>
      <c r="O577" s="989"/>
      <c r="P577" s="989"/>
      <c r="Q577" s="326"/>
      <c r="R577" s="326"/>
      <c r="S577" s="326"/>
      <c r="T577" s="326"/>
      <c r="U577" s="326"/>
      <c r="V577" s="326"/>
      <c r="W577" s="326"/>
      <c r="X577" s="326"/>
      <c r="Y577" s="326"/>
      <c r="Z577" s="326"/>
      <c r="AA577" s="323"/>
      <c r="AB577" s="326"/>
      <c r="AC577" s="770"/>
      <c r="AD577" s="326"/>
      <c r="AE577" s="326"/>
      <c r="AF577" s="326"/>
      <c r="AG577" s="326"/>
      <c r="AH577" s="326"/>
    </row>
    <row r="578" spans="1:34" x14ac:dyDescent="0.25">
      <c r="A578" s="137">
        <v>1</v>
      </c>
      <c r="B578" s="533" t="s">
        <v>321</v>
      </c>
      <c r="C578" s="418"/>
      <c r="D578" s="9"/>
      <c r="E578" s="124">
        <v>5000</v>
      </c>
      <c r="F578" s="124">
        <f>ROUND(E578/12*$B$4,0)</f>
        <v>4167</v>
      </c>
      <c r="G578" s="124">
        <v>6550.7300000000005</v>
      </c>
      <c r="H578" s="124">
        <f t="shared" si="226"/>
        <v>157.20494360451164</v>
      </c>
      <c r="I578" s="196"/>
      <c r="J578" s="196"/>
      <c r="K578" s="990"/>
      <c r="L578" s="989"/>
      <c r="M578" s="989"/>
      <c r="N578" s="989"/>
      <c r="O578" s="989"/>
      <c r="P578" s="989"/>
      <c r="Q578" s="326"/>
      <c r="R578" s="326"/>
      <c r="S578" s="326"/>
      <c r="T578" s="326"/>
      <c r="U578" s="326"/>
      <c r="V578" s="326"/>
      <c r="W578" s="326"/>
      <c r="X578" s="326"/>
      <c r="Y578" s="326"/>
      <c r="Z578" s="326"/>
      <c r="AA578" s="323"/>
      <c r="AB578" s="326"/>
      <c r="AC578" s="770"/>
      <c r="AD578" s="326"/>
      <c r="AE578" s="326"/>
      <c r="AF578" s="326"/>
      <c r="AG578" s="326"/>
      <c r="AH578" s="326"/>
    </row>
    <row r="579" spans="1:34" s="2020" customFormat="1" ht="29.25" x14ac:dyDescent="0.25">
      <c r="A579" s="2020">
        <v>1</v>
      </c>
      <c r="B579" s="2725" t="s">
        <v>494</v>
      </c>
      <c r="C579" s="418"/>
      <c r="D579" s="9"/>
      <c r="E579" s="280">
        <f>SUM(E580:E583)</f>
        <v>600</v>
      </c>
      <c r="F579" s="280">
        <f t="shared" ref="F579" si="228">SUM(F580:F583)</f>
        <v>499.99999999999994</v>
      </c>
      <c r="G579" s="280">
        <f>SUM(G580:G583)</f>
        <v>510</v>
      </c>
      <c r="H579" s="280">
        <f t="shared" si="226"/>
        <v>102</v>
      </c>
      <c r="I579" s="196"/>
      <c r="J579" s="196"/>
      <c r="K579" s="990"/>
      <c r="L579" s="989"/>
      <c r="M579" s="989"/>
      <c r="N579" s="989"/>
      <c r="O579" s="989"/>
      <c r="P579" s="989"/>
      <c r="Q579" s="326">
        <v>19615.342850000001</v>
      </c>
      <c r="R579" s="326">
        <v>19615.342850000001</v>
      </c>
      <c r="S579" s="326">
        <v>19615.342850000001</v>
      </c>
      <c r="T579" s="326">
        <v>19615.342850000001</v>
      </c>
      <c r="U579" s="326">
        <v>19615.342850000001</v>
      </c>
      <c r="V579" s="326">
        <v>19615.342850000001</v>
      </c>
      <c r="W579" s="326">
        <v>19615.342850000001</v>
      </c>
      <c r="X579" s="326">
        <v>19615.342850000001</v>
      </c>
      <c r="Y579" s="326">
        <v>19615.342850000001</v>
      </c>
      <c r="Z579" s="326">
        <v>19615.342850000001</v>
      </c>
      <c r="AA579" s="323">
        <f>Q579/12*$B$4+(R579-Q579)/11*9+(S579-R579)/10*8+(T579-S579)/9*7+(U579-T579)/8*6+(V579-U579)/7*5+(W579-V579)/6*4+(X579-W579)/5*3+(Y579-X579)/4*2+(Z579-Y579)/3*1</f>
        <v>16346.119041666669</v>
      </c>
      <c r="AB579" s="326">
        <f>AH579-AG579-AD579</f>
        <v>16875.14286</v>
      </c>
      <c r="AC579" s="770"/>
      <c r="AD579" s="326"/>
      <c r="AE579" s="326">
        <f>AB579-AA579</f>
        <v>529.02381833333129</v>
      </c>
      <c r="AF579" s="326"/>
      <c r="AG579" s="326">
        <v>0</v>
      </c>
      <c r="AH579" s="326">
        <v>16875.14286</v>
      </c>
    </row>
    <row r="580" spans="1:34" s="2020" customFormat="1" x14ac:dyDescent="0.25">
      <c r="A580" s="2020">
        <v>1</v>
      </c>
      <c r="B580" s="533" t="s">
        <v>422</v>
      </c>
      <c r="C580" s="418"/>
      <c r="D580" s="9"/>
      <c r="E580" s="124">
        <v>5</v>
      </c>
      <c r="F580" s="124">
        <f t="shared" ref="F580:F583" si="229">(E580/12*$B$4)</f>
        <v>4.166666666666667</v>
      </c>
      <c r="G580" s="124">
        <v>12</v>
      </c>
      <c r="H580" s="124">
        <f t="shared" si="226"/>
        <v>288</v>
      </c>
      <c r="I580" s="196"/>
      <c r="J580" s="196"/>
      <c r="K580" s="990"/>
      <c r="L580" s="989"/>
      <c r="M580" s="989"/>
      <c r="N580" s="989"/>
      <c r="O580" s="989"/>
      <c r="P580" s="989"/>
      <c r="Q580" s="326"/>
      <c r="R580" s="326"/>
      <c r="S580" s="326"/>
      <c r="T580" s="326"/>
      <c r="U580" s="326"/>
      <c r="V580" s="326"/>
      <c r="W580" s="326"/>
      <c r="X580" s="326"/>
      <c r="Y580" s="326"/>
      <c r="Z580" s="326"/>
      <c r="AA580" s="323"/>
      <c r="AB580" s="326"/>
      <c r="AC580" s="770"/>
      <c r="AD580" s="326"/>
      <c r="AE580" s="326"/>
      <c r="AF580" s="326"/>
      <c r="AG580" s="326"/>
      <c r="AH580" s="326"/>
    </row>
    <row r="581" spans="1:34" s="2020" customFormat="1" x14ac:dyDescent="0.25">
      <c r="A581" s="2020">
        <v>1</v>
      </c>
      <c r="B581" s="533" t="s">
        <v>423</v>
      </c>
      <c r="C581" s="418"/>
      <c r="D581" s="9"/>
      <c r="E581" s="124">
        <v>5</v>
      </c>
      <c r="F581" s="124">
        <f t="shared" si="229"/>
        <v>4.166666666666667</v>
      </c>
      <c r="G581" s="124">
        <v>0</v>
      </c>
      <c r="H581" s="124">
        <f t="shared" si="226"/>
        <v>0</v>
      </c>
      <c r="I581" s="196"/>
      <c r="J581" s="196"/>
      <c r="K581" s="990"/>
      <c r="L581" s="989"/>
      <c r="M581" s="989"/>
      <c r="N581" s="989"/>
      <c r="O581" s="989"/>
      <c r="P581" s="989"/>
      <c r="Q581" s="326"/>
      <c r="R581" s="326"/>
      <c r="S581" s="326"/>
      <c r="T581" s="326"/>
      <c r="U581" s="326"/>
      <c r="V581" s="326"/>
      <c r="W581" s="326"/>
      <c r="X581" s="326"/>
      <c r="Y581" s="326"/>
      <c r="Z581" s="326"/>
      <c r="AA581" s="323"/>
      <c r="AB581" s="326"/>
      <c r="AC581" s="770"/>
      <c r="AD581" s="326"/>
      <c r="AE581" s="326"/>
      <c r="AF581" s="326"/>
      <c r="AG581" s="326"/>
      <c r="AH581" s="326"/>
    </row>
    <row r="582" spans="1:34" s="2020" customFormat="1" ht="30" x14ac:dyDescent="0.25">
      <c r="A582" s="2020">
        <v>1</v>
      </c>
      <c r="B582" s="533" t="s">
        <v>424</v>
      </c>
      <c r="C582" s="418"/>
      <c r="D582" s="9"/>
      <c r="E582" s="124">
        <v>15</v>
      </c>
      <c r="F582" s="124">
        <f t="shared" si="229"/>
        <v>12.5</v>
      </c>
      <c r="G582" s="124">
        <v>5</v>
      </c>
      <c r="H582" s="124">
        <f t="shared" si="226"/>
        <v>40</v>
      </c>
      <c r="I582" s="196"/>
      <c r="J582" s="196"/>
      <c r="K582" s="990"/>
      <c r="L582" s="989"/>
      <c r="M582" s="989"/>
      <c r="N582" s="989"/>
      <c r="O582" s="989"/>
      <c r="P582" s="989"/>
      <c r="Q582" s="326"/>
      <c r="R582" s="326"/>
      <c r="S582" s="326"/>
      <c r="T582" s="326"/>
      <c r="U582" s="326"/>
      <c r="V582" s="326"/>
      <c r="W582" s="326"/>
      <c r="X582" s="326"/>
      <c r="Y582" s="326"/>
      <c r="Z582" s="326"/>
      <c r="AA582" s="323"/>
      <c r="AB582" s="326"/>
      <c r="AC582" s="770"/>
      <c r="AD582" s="326"/>
      <c r="AE582" s="326"/>
      <c r="AF582" s="326"/>
      <c r="AG582" s="326"/>
      <c r="AH582" s="326"/>
    </row>
    <row r="583" spans="1:34" s="2020" customFormat="1" ht="45" x14ac:dyDescent="0.25">
      <c r="A583" s="2020">
        <v>1</v>
      </c>
      <c r="B583" s="533" t="s">
        <v>439</v>
      </c>
      <c r="C583" s="418"/>
      <c r="D583" s="9"/>
      <c r="E583" s="124">
        <v>575</v>
      </c>
      <c r="F583" s="124">
        <f t="shared" si="229"/>
        <v>479.16666666666663</v>
      </c>
      <c r="G583" s="124">
        <v>493</v>
      </c>
      <c r="H583" s="124">
        <f t="shared" si="226"/>
        <v>102.88695652173914</v>
      </c>
      <c r="I583" s="196"/>
      <c r="J583" s="196"/>
      <c r="K583" s="990"/>
      <c r="L583" s="989"/>
      <c r="M583" s="989"/>
      <c r="N583" s="989"/>
      <c r="O583" s="989"/>
      <c r="P583" s="989"/>
      <c r="Q583" s="326"/>
      <c r="R583" s="326"/>
      <c r="S583" s="326"/>
      <c r="T583" s="326"/>
      <c r="U583" s="326"/>
      <c r="V583" s="326"/>
      <c r="W583" s="326"/>
      <c r="X583" s="326"/>
      <c r="Y583" s="326"/>
      <c r="Z583" s="326"/>
      <c r="AA583" s="323"/>
      <c r="AB583" s="326"/>
      <c r="AC583" s="770"/>
      <c r="AD583" s="326"/>
      <c r="AE583" s="326"/>
      <c r="AF583" s="326"/>
      <c r="AG583" s="326"/>
      <c r="AH583" s="326"/>
    </row>
    <row r="584" spans="1:34" ht="29.25" x14ac:dyDescent="0.25">
      <c r="A584" s="137">
        <v>1</v>
      </c>
      <c r="B584" s="519" t="s">
        <v>304</v>
      </c>
      <c r="C584" s="418"/>
      <c r="D584" s="9"/>
      <c r="E584" s="758"/>
      <c r="F584" s="124"/>
      <c r="G584" s="124"/>
      <c r="H584" s="124"/>
      <c r="I584" s="196"/>
      <c r="J584" s="196"/>
      <c r="K584" s="990"/>
      <c r="L584" s="989"/>
      <c r="M584" s="989"/>
      <c r="N584" s="989"/>
      <c r="O584" s="989"/>
      <c r="P584" s="989"/>
      <c r="Q584" s="326"/>
      <c r="R584" s="326"/>
      <c r="S584" s="326"/>
      <c r="T584" s="326"/>
      <c r="U584" s="326"/>
      <c r="V584" s="326"/>
      <c r="W584" s="326"/>
      <c r="X584" s="326"/>
      <c r="Y584" s="326"/>
      <c r="Z584" s="326"/>
      <c r="AA584" s="323"/>
      <c r="AB584" s="326"/>
      <c r="AC584" s="770"/>
      <c r="AD584" s="326"/>
      <c r="AE584" s="326"/>
      <c r="AF584" s="326"/>
      <c r="AG584" s="326"/>
      <c r="AH584" s="326"/>
    </row>
    <row r="585" spans="1:34" ht="30" x14ac:dyDescent="0.25">
      <c r="A585" s="137">
        <v>1</v>
      </c>
      <c r="B585" s="515" t="s">
        <v>191</v>
      </c>
      <c r="C585" s="418"/>
      <c r="D585" s="9"/>
      <c r="E585" s="758"/>
      <c r="F585" s="124"/>
      <c r="G585" s="124"/>
      <c r="H585" s="124"/>
      <c r="I585" s="196"/>
      <c r="J585" s="196"/>
      <c r="K585" s="990"/>
      <c r="L585" s="989"/>
      <c r="M585" s="989"/>
      <c r="N585" s="989"/>
      <c r="O585" s="989"/>
      <c r="P585" s="989"/>
      <c r="Q585" s="326"/>
      <c r="R585" s="326"/>
      <c r="S585" s="326"/>
      <c r="T585" s="326"/>
      <c r="U585" s="326"/>
      <c r="V585" s="326"/>
      <c r="W585" s="326"/>
      <c r="X585" s="326"/>
      <c r="Y585" s="326"/>
      <c r="Z585" s="326"/>
      <c r="AA585" s="323"/>
      <c r="AB585" s="326"/>
      <c r="AC585" s="770"/>
      <c r="AD585" s="326"/>
      <c r="AE585" s="326"/>
      <c r="AF585" s="326"/>
      <c r="AG585" s="326"/>
      <c r="AH585" s="326"/>
    </row>
    <row r="586" spans="1:34" ht="72" x14ac:dyDescent="0.25">
      <c r="A586" s="137">
        <v>1</v>
      </c>
      <c r="B586" s="519" t="s">
        <v>312</v>
      </c>
      <c r="C586" s="418"/>
      <c r="D586" s="9"/>
      <c r="E586" s="758"/>
      <c r="F586" s="124"/>
      <c r="G586" s="124"/>
      <c r="H586" s="124"/>
      <c r="I586" s="196"/>
      <c r="J586" s="196"/>
      <c r="K586" s="990"/>
      <c r="L586" s="989"/>
      <c r="M586" s="989"/>
      <c r="N586" s="989"/>
      <c r="O586" s="989"/>
      <c r="P586" s="989"/>
      <c r="Q586" s="326"/>
      <c r="R586" s="326"/>
      <c r="S586" s="326"/>
      <c r="T586" s="326"/>
      <c r="U586" s="326"/>
      <c r="V586" s="326"/>
      <c r="W586" s="326"/>
      <c r="X586" s="326"/>
      <c r="Y586" s="326"/>
      <c r="Z586" s="326"/>
      <c r="AA586" s="323"/>
      <c r="AB586" s="326"/>
      <c r="AC586" s="770"/>
      <c r="AD586" s="326"/>
      <c r="AE586" s="326"/>
      <c r="AF586" s="326"/>
      <c r="AG586" s="326"/>
      <c r="AH586" s="326"/>
    </row>
    <row r="587" spans="1:34" x14ac:dyDescent="0.25">
      <c r="A587" s="137">
        <v>1</v>
      </c>
      <c r="B587" s="469" t="s">
        <v>260</v>
      </c>
      <c r="C587" s="418"/>
      <c r="D587" s="9"/>
      <c r="E587" s="127">
        <f>E567</f>
        <v>90465</v>
      </c>
      <c r="F587" s="280">
        <f>F567</f>
        <v>75388.25</v>
      </c>
      <c r="G587" s="280">
        <f>G567</f>
        <v>79959.427500000005</v>
      </c>
      <c r="H587" s="280">
        <f>G587/F587*100</f>
        <v>106.06351453973267</v>
      </c>
      <c r="I587" s="196"/>
      <c r="J587" s="196"/>
      <c r="K587" s="990"/>
      <c r="L587" s="989"/>
      <c r="M587" s="989"/>
      <c r="N587" s="989"/>
      <c r="O587" s="989"/>
      <c r="P587" s="989"/>
      <c r="Q587" s="326"/>
      <c r="R587" s="326"/>
      <c r="S587" s="326"/>
      <c r="T587" s="326"/>
      <c r="U587" s="326"/>
      <c r="V587" s="326"/>
      <c r="W587" s="326"/>
      <c r="X587" s="326"/>
      <c r="Y587" s="326"/>
      <c r="Z587" s="326"/>
      <c r="AA587" s="323"/>
      <c r="AB587" s="326"/>
      <c r="AC587" s="770"/>
      <c r="AD587" s="326"/>
      <c r="AE587" s="326"/>
      <c r="AF587" s="326"/>
      <c r="AG587" s="326"/>
      <c r="AH587" s="326"/>
    </row>
    <row r="588" spans="1:34" ht="29.25" x14ac:dyDescent="0.25">
      <c r="A588" s="137">
        <v>1</v>
      </c>
      <c r="B588" s="469" t="s">
        <v>261</v>
      </c>
      <c r="C588" s="418"/>
      <c r="D588" s="9"/>
      <c r="E588" s="127">
        <f>E575</f>
        <v>6531.9148936170213</v>
      </c>
      <c r="F588" s="280">
        <f>F575</f>
        <v>5443.2978723404258</v>
      </c>
      <c r="G588" s="280">
        <f>G575</f>
        <v>5809.886170212766</v>
      </c>
      <c r="H588" s="280">
        <f>G588/F588*100</f>
        <v>106.73467273828834</v>
      </c>
      <c r="I588" s="196"/>
      <c r="J588" s="196"/>
      <c r="K588" s="990"/>
      <c r="L588" s="989"/>
      <c r="M588" s="989"/>
      <c r="N588" s="989"/>
      <c r="O588" s="989"/>
      <c r="P588" s="989"/>
      <c r="Q588" s="326"/>
      <c r="R588" s="326"/>
      <c r="S588" s="326"/>
      <c r="T588" s="326"/>
      <c r="U588" s="326"/>
      <c r="V588" s="326"/>
      <c r="W588" s="326"/>
      <c r="X588" s="326"/>
      <c r="Y588" s="326"/>
      <c r="Z588" s="326"/>
      <c r="AA588" s="323"/>
      <c r="AB588" s="326"/>
      <c r="AC588" s="770"/>
      <c r="AD588" s="326"/>
      <c r="AE588" s="326"/>
      <c r="AF588" s="326"/>
      <c r="AG588" s="326"/>
      <c r="AH588" s="326"/>
    </row>
    <row r="589" spans="1:34" ht="30" thickBot="1" x14ac:dyDescent="0.3">
      <c r="A589" s="1025">
        <v>1</v>
      </c>
      <c r="B589" s="812" t="s">
        <v>262</v>
      </c>
      <c r="C589" s="418"/>
      <c r="D589" s="9"/>
      <c r="E589" s="236">
        <f>E584</f>
        <v>0</v>
      </c>
      <c r="F589" s="280">
        <f>F584</f>
        <v>0</v>
      </c>
      <c r="G589" s="280">
        <f>G584</f>
        <v>0</v>
      </c>
      <c r="H589" s="280"/>
      <c r="I589" s="196"/>
      <c r="J589" s="196"/>
      <c r="K589" s="990"/>
      <c r="L589" s="989"/>
      <c r="M589" s="989"/>
      <c r="N589" s="989"/>
      <c r="O589" s="989"/>
      <c r="P589" s="989"/>
      <c r="Q589" s="326"/>
      <c r="R589" s="326"/>
      <c r="S589" s="326"/>
      <c r="T589" s="326"/>
      <c r="U589" s="326"/>
      <c r="V589" s="326"/>
      <c r="W589" s="326"/>
      <c r="X589" s="326"/>
      <c r="Y589" s="326"/>
      <c r="Z589" s="326"/>
      <c r="AA589" s="323"/>
      <c r="AB589" s="326"/>
      <c r="AC589" s="770"/>
      <c r="AD589" s="326"/>
      <c r="AE589" s="326"/>
      <c r="AF589" s="326"/>
      <c r="AG589" s="326"/>
      <c r="AH589" s="326"/>
    </row>
    <row r="590" spans="1:34" s="147" customFormat="1" ht="15.75" thickBot="1" x14ac:dyDescent="0.3">
      <c r="A590" s="1025">
        <v>1</v>
      </c>
      <c r="B590" s="1237" t="s">
        <v>134</v>
      </c>
      <c r="C590" s="1238"/>
      <c r="D590" s="1239"/>
      <c r="E590" s="1215">
        <f>E576*2.6+E567+E578/4.2+E579*10</f>
        <v>111695.47619047618</v>
      </c>
      <c r="F590" s="1089">
        <f t="shared" ref="F590:G590" si="230">F576*2.6+F567+F578/4.2+F579*10</f>
        <v>93080.392857142855</v>
      </c>
      <c r="G590" s="1240">
        <f t="shared" si="230"/>
        <v>98586.925119047621</v>
      </c>
      <c r="H590" s="1240">
        <f>G590/F590*100</f>
        <v>105.91588850549442</v>
      </c>
      <c r="I590" s="1149"/>
      <c r="J590" s="1149"/>
      <c r="K590" s="1151"/>
      <c r="L590" s="1234"/>
      <c r="M590" s="1234"/>
      <c r="N590" s="1234"/>
      <c r="O590" s="1234"/>
      <c r="P590" s="1234"/>
      <c r="Q590" s="332">
        <f t="shared" ref="Q590:R590" si="231">Q567+Q579</f>
        <v>103701.61065</v>
      </c>
      <c r="R590" s="332">
        <f t="shared" si="231"/>
        <v>103701.61065</v>
      </c>
      <c r="S590" s="332">
        <f t="shared" ref="S590:T590" si="232">S567+S579</f>
        <v>103701.61065</v>
      </c>
      <c r="T590" s="332">
        <f t="shared" si="232"/>
        <v>103701.61065</v>
      </c>
      <c r="U590" s="332">
        <f t="shared" ref="U590:V590" si="233">U567+U579</f>
        <v>103701.61065</v>
      </c>
      <c r="V590" s="332">
        <f t="shared" si="233"/>
        <v>103701.61065</v>
      </c>
      <c r="W590" s="332">
        <f t="shared" ref="W590:X590" si="234">W567+W579</f>
        <v>103701.61065</v>
      </c>
      <c r="X590" s="332">
        <f t="shared" si="234"/>
        <v>103701.61065</v>
      </c>
      <c r="Y590" s="332">
        <f t="shared" ref="Y590:Z590" si="235">Y567+Y579</f>
        <v>103701.61065</v>
      </c>
      <c r="Z590" s="332">
        <f t="shared" si="235"/>
        <v>103701.61065</v>
      </c>
      <c r="AA590" s="861">
        <f t="shared" ref="AA590:AH590" si="236">AA567+AA579</f>
        <v>86418.008875</v>
      </c>
      <c r="AB590" s="332">
        <f t="shared" si="236"/>
        <v>91355.196809999994</v>
      </c>
      <c r="AC590" s="775">
        <f t="shared" si="236"/>
        <v>0</v>
      </c>
      <c r="AD590" s="332">
        <f t="shared" si="236"/>
        <v>0</v>
      </c>
      <c r="AE590" s="332">
        <f t="shared" si="236"/>
        <v>4937.1879349999981</v>
      </c>
      <c r="AF590" s="332">
        <f t="shared" si="236"/>
        <v>0</v>
      </c>
      <c r="AG590" s="332">
        <f t="shared" si="236"/>
        <v>-4.04671</v>
      </c>
      <c r="AH590" s="332">
        <f t="shared" si="236"/>
        <v>91351.150099999999</v>
      </c>
    </row>
    <row r="591" spans="1:34" x14ac:dyDescent="0.25">
      <c r="A591" s="1025">
        <v>1</v>
      </c>
      <c r="B591" s="1241" t="s">
        <v>28</v>
      </c>
      <c r="C591" s="1242"/>
      <c r="D591" s="1168"/>
      <c r="E591" s="408"/>
      <c r="F591" s="974"/>
      <c r="G591" s="1176"/>
      <c r="H591" s="1176"/>
      <c r="I591" s="1066"/>
      <c r="J591" s="1066"/>
      <c r="K591" s="1065"/>
      <c r="L591" s="1030"/>
      <c r="M591" s="1030"/>
      <c r="N591" s="1030"/>
      <c r="O591" s="1030"/>
      <c r="P591" s="1030"/>
      <c r="Q591" s="328"/>
      <c r="R591" s="328"/>
      <c r="S591" s="328"/>
      <c r="T591" s="328"/>
      <c r="U591" s="328"/>
      <c r="V591" s="328"/>
      <c r="W591" s="328"/>
      <c r="X591" s="328"/>
      <c r="Y591" s="328"/>
      <c r="Z591" s="328"/>
      <c r="AA591" s="860"/>
      <c r="AB591" s="328"/>
      <c r="AC591" s="1132"/>
      <c r="AD591" s="328"/>
      <c r="AE591" s="328"/>
      <c r="AF591" s="328"/>
      <c r="AG591" s="328"/>
      <c r="AH591" s="328"/>
    </row>
    <row r="592" spans="1:34" ht="30" x14ac:dyDescent="0.25">
      <c r="A592" s="1025">
        <v>1</v>
      </c>
      <c r="B592" s="1243" t="s">
        <v>16</v>
      </c>
      <c r="C592" s="1244"/>
      <c r="D592" s="2018"/>
      <c r="E592" s="228"/>
      <c r="F592" s="129"/>
      <c r="G592" s="1004"/>
      <c r="H592" s="1004"/>
      <c r="I592" s="1003"/>
      <c r="J592" s="1003"/>
      <c r="K592" s="1060"/>
      <c r="L592" s="1061"/>
      <c r="M592" s="1061"/>
      <c r="N592" s="1061"/>
      <c r="O592" s="1061"/>
      <c r="P592" s="1061"/>
      <c r="Q592" s="327"/>
      <c r="R592" s="327"/>
      <c r="S592" s="327"/>
      <c r="T592" s="327"/>
      <c r="U592" s="327"/>
      <c r="V592" s="327"/>
      <c r="W592" s="327"/>
      <c r="X592" s="327"/>
      <c r="Y592" s="327"/>
      <c r="Z592" s="327"/>
      <c r="AA592" s="859"/>
      <c r="AB592" s="327"/>
      <c r="AC592" s="991"/>
      <c r="AD592" s="327"/>
      <c r="AE592" s="327"/>
      <c r="AF592" s="327"/>
      <c r="AG592" s="327"/>
      <c r="AH592" s="327"/>
    </row>
    <row r="593" spans="1:34" x14ac:dyDescent="0.25">
      <c r="A593" s="1025">
        <v>1</v>
      </c>
      <c r="B593" s="275" t="s">
        <v>130</v>
      </c>
      <c r="C593" s="426"/>
      <c r="D593" s="2018">
        <v>240</v>
      </c>
      <c r="E593" s="226">
        <v>2717</v>
      </c>
      <c r="F593" s="1245">
        <f>ROUND(E593/12*$B$4,0)</f>
        <v>2264</v>
      </c>
      <c r="G593" s="129">
        <v>2248</v>
      </c>
      <c r="H593" s="129">
        <f>G593/F593*100</f>
        <v>99.293286219081267</v>
      </c>
      <c r="I593" s="1032">
        <v>10</v>
      </c>
      <c r="J593" s="1032">
        <f>M593/G593</f>
        <v>9.827402135231317</v>
      </c>
      <c r="K593" s="1246">
        <f>ROUND(E593*I593,0)</f>
        <v>27170</v>
      </c>
      <c r="L593" s="1072">
        <f>K593/12*$B$4</f>
        <v>22641.666666666664</v>
      </c>
      <c r="M593" s="1072">
        <v>22092</v>
      </c>
      <c r="N593" s="1072">
        <f>M593/L593*100</f>
        <v>97.572322414427688</v>
      </c>
      <c r="O593" s="1072">
        <f>ROUND(K593/D593,0)</f>
        <v>113</v>
      </c>
      <c r="P593" s="1246">
        <f>M593/$B$4*12/O593</f>
        <v>234.60530973451324</v>
      </c>
      <c r="Q593" s="327"/>
      <c r="R593" s="327"/>
      <c r="S593" s="327"/>
      <c r="T593" s="327"/>
      <c r="U593" s="327"/>
      <c r="V593" s="327"/>
      <c r="W593" s="327"/>
      <c r="X593" s="327"/>
      <c r="Y593" s="327"/>
      <c r="Z593" s="327"/>
      <c r="AA593" s="859"/>
      <c r="AB593" s="1247"/>
      <c r="AC593" s="991"/>
      <c r="AD593" s="327"/>
      <c r="AE593" s="327">
        <f>AB593-AA593</f>
        <v>0</v>
      </c>
      <c r="AF593" s="327"/>
      <c r="AG593" s="327"/>
      <c r="AH593" s="327"/>
    </row>
    <row r="594" spans="1:34" x14ac:dyDescent="0.25">
      <c r="A594" s="1025">
        <v>1</v>
      </c>
      <c r="B594" s="1248" t="s">
        <v>176</v>
      </c>
      <c r="C594" s="1249"/>
      <c r="D594" s="1250"/>
      <c r="E594" s="1251">
        <f>E593</f>
        <v>2717</v>
      </c>
      <c r="F594" s="36">
        <f>F593</f>
        <v>2264</v>
      </c>
      <c r="G594" s="36">
        <f t="shared" ref="G594:G595" si="237">G593</f>
        <v>2248</v>
      </c>
      <c r="H594" s="36">
        <f>G594/F594*100</f>
        <v>99.293286219081267</v>
      </c>
      <c r="I594" s="1252">
        <f t="shared" ref="I594" si="238">I593</f>
        <v>10</v>
      </c>
      <c r="J594" s="1252">
        <f>M594/G594</f>
        <v>9.827402135231317</v>
      </c>
      <c r="K594" s="1253">
        <f t="shared" ref="K594:M595" si="239">K593</f>
        <v>27170</v>
      </c>
      <c r="L594" s="1254">
        <f t="shared" si="239"/>
        <v>22641.666666666664</v>
      </c>
      <c r="M594" s="181">
        <f t="shared" si="239"/>
        <v>22092</v>
      </c>
      <c r="N594" s="181">
        <f>M594/L594*100</f>
        <v>97.572322414427688</v>
      </c>
      <c r="O594" s="181">
        <f>O593</f>
        <v>113</v>
      </c>
      <c r="P594" s="181">
        <f>P593</f>
        <v>234.60530973451324</v>
      </c>
      <c r="Q594" s="336"/>
      <c r="R594" s="336"/>
      <c r="S594" s="336"/>
      <c r="T594" s="336"/>
      <c r="U594" s="336"/>
      <c r="V594" s="336"/>
      <c r="W594" s="336"/>
      <c r="X594" s="336"/>
      <c r="Y594" s="336"/>
      <c r="Z594" s="336"/>
      <c r="AA594" s="866"/>
      <c r="AB594" s="336"/>
      <c r="AC594" s="1255"/>
      <c r="AD594" s="336"/>
      <c r="AE594" s="336"/>
      <c r="AF594" s="336"/>
      <c r="AG594" s="336"/>
      <c r="AH594" s="336"/>
    </row>
    <row r="595" spans="1:34" ht="30" thickBot="1" x14ac:dyDescent="0.3">
      <c r="A595" s="1025">
        <v>1</v>
      </c>
      <c r="B595" s="1137" t="s">
        <v>196</v>
      </c>
      <c r="C595" s="1256"/>
      <c r="D595" s="834"/>
      <c r="E595" s="1257">
        <f>E594</f>
        <v>2717</v>
      </c>
      <c r="F595" s="319">
        <f>F594</f>
        <v>2264</v>
      </c>
      <c r="G595" s="319">
        <f t="shared" si="237"/>
        <v>2248</v>
      </c>
      <c r="H595" s="319">
        <f>G595/F595*100</f>
        <v>99.293286219081267</v>
      </c>
      <c r="I595" s="658">
        <f>I593</f>
        <v>10</v>
      </c>
      <c r="J595" s="658">
        <f>M595/G595</f>
        <v>9.827402135231317</v>
      </c>
      <c r="K595" s="1258">
        <f t="shared" si="239"/>
        <v>27170</v>
      </c>
      <c r="L595" s="319">
        <f t="shared" si="239"/>
        <v>22641.666666666664</v>
      </c>
      <c r="M595" s="319">
        <f t="shared" si="239"/>
        <v>22092</v>
      </c>
      <c r="N595" s="1140">
        <f>M595/L595*100</f>
        <v>97.572322414427688</v>
      </c>
      <c r="O595" s="1259">
        <f>O594</f>
        <v>113</v>
      </c>
      <c r="P595" s="1259">
        <f>P594</f>
        <v>234.60530973451324</v>
      </c>
      <c r="Q595" s="337">
        <v>96270.105119999993</v>
      </c>
      <c r="R595" s="337">
        <v>96270.105119999993</v>
      </c>
      <c r="S595" s="337">
        <v>100139.255678</v>
      </c>
      <c r="T595" s="337">
        <v>100139.255678</v>
      </c>
      <c r="U595" s="337">
        <v>100139.255678</v>
      </c>
      <c r="V595" s="337">
        <v>100139.255678</v>
      </c>
      <c r="W595" s="337">
        <v>100139.255678</v>
      </c>
      <c r="X595" s="337">
        <v>100139.255678</v>
      </c>
      <c r="Y595" s="337">
        <v>100139.255678</v>
      </c>
      <c r="Z595" s="337">
        <v>100139.255678</v>
      </c>
      <c r="AA595" s="867">
        <f>Q595/12*$B$4+(R595-Q595)/11*9+(S595-R595)/10*8+(T595-S595)/9*7+(U595-T595)/8*6+(V595-U595)/7*5+(W595-V595)/6*4+(X595-W595)/5*3+(Y595-X595)/4*2+(Z595-Y595)/3*1</f>
        <v>83320.4080464</v>
      </c>
      <c r="AB595" s="337">
        <f>AH595-AG595-AD595</f>
        <v>83760.455990000017</v>
      </c>
      <c r="AC595" s="1260"/>
      <c r="AD595" s="337"/>
      <c r="AE595" s="337">
        <f>AB595-AA595</f>
        <v>440.04794360001688</v>
      </c>
      <c r="AF595" s="337">
        <v>-35.809980000000003</v>
      </c>
      <c r="AG595" s="337">
        <v>0</v>
      </c>
      <c r="AH595" s="337">
        <v>83760.455990000017</v>
      </c>
    </row>
    <row r="596" spans="1:34" ht="16.5" thickBot="1" x14ac:dyDescent="0.3">
      <c r="A596" s="1025">
        <v>1</v>
      </c>
      <c r="B596" s="1146" t="s">
        <v>277</v>
      </c>
      <c r="C596" s="1146"/>
      <c r="D596" s="155"/>
      <c r="E596" s="257"/>
      <c r="F596" s="1089"/>
      <c r="G596" s="1089"/>
      <c r="H596" s="1089"/>
      <c r="I596" s="1261"/>
      <c r="J596" s="1261"/>
      <c r="K596" s="1262"/>
      <c r="L596" s="1261"/>
      <c r="M596" s="1261">
        <f>M595</f>
        <v>22092</v>
      </c>
      <c r="N596" s="1261"/>
      <c r="O596" s="1262"/>
      <c r="P596" s="1262"/>
      <c r="Q596" s="332">
        <f t="shared" ref="Q596:AA596" si="240">SUM(Q595,Q590)</f>
        <v>199971.71577000001</v>
      </c>
      <c r="R596" s="332">
        <f t="shared" ref="R596:S596" si="241">SUM(R595,R590)</f>
        <v>199971.71577000001</v>
      </c>
      <c r="S596" s="332">
        <f t="shared" si="241"/>
        <v>203840.866328</v>
      </c>
      <c r="T596" s="332">
        <f t="shared" ref="T596:U596" si="242">SUM(T595,T590)</f>
        <v>203840.866328</v>
      </c>
      <c r="U596" s="332">
        <f t="shared" si="242"/>
        <v>203840.866328</v>
      </c>
      <c r="V596" s="332">
        <f t="shared" ref="V596:W596" si="243">SUM(V595,V590)</f>
        <v>203840.866328</v>
      </c>
      <c r="W596" s="332">
        <f t="shared" si="243"/>
        <v>203840.866328</v>
      </c>
      <c r="X596" s="332">
        <f t="shared" ref="X596:Y596" si="244">SUM(X595,X590)</f>
        <v>203840.866328</v>
      </c>
      <c r="Y596" s="332">
        <f t="shared" si="244"/>
        <v>203840.866328</v>
      </c>
      <c r="Z596" s="332">
        <f t="shared" ref="Z596" si="245">SUM(Z595,Z590)</f>
        <v>203840.866328</v>
      </c>
      <c r="AA596" s="861">
        <f t="shared" si="240"/>
        <v>169738.4169214</v>
      </c>
      <c r="AB596" s="332">
        <f t="shared" ref="AB596:AH596" si="246">SUM(AB595,AB590)</f>
        <v>175115.65280000001</v>
      </c>
      <c r="AC596" s="775">
        <f t="shared" si="246"/>
        <v>0</v>
      </c>
      <c r="AD596" s="332">
        <f>SUM(AD595,AD590)</f>
        <v>0</v>
      </c>
      <c r="AE596" s="332">
        <f t="shared" si="246"/>
        <v>5377.235878600015</v>
      </c>
      <c r="AF596" s="332">
        <f t="shared" si="246"/>
        <v>-35.809980000000003</v>
      </c>
      <c r="AG596" s="332">
        <f t="shared" si="246"/>
        <v>-4.04671</v>
      </c>
      <c r="AH596" s="332">
        <f t="shared" si="246"/>
        <v>175111.60609000002</v>
      </c>
    </row>
    <row r="597" spans="1:34" x14ac:dyDescent="0.25">
      <c r="A597" s="137">
        <v>1</v>
      </c>
      <c r="B597" s="1263"/>
      <c r="C597" s="1263"/>
      <c r="D597" s="1263"/>
      <c r="E597" s="255"/>
      <c r="F597" s="984"/>
      <c r="G597" s="984"/>
      <c r="H597" s="984"/>
      <c r="I597" s="282"/>
      <c r="J597" s="282"/>
      <c r="K597" s="1096"/>
      <c r="L597" s="985"/>
      <c r="M597" s="985"/>
      <c r="N597" s="985"/>
      <c r="O597" s="985"/>
      <c r="P597" s="1096"/>
      <c r="Q597" s="325"/>
      <c r="R597" s="325"/>
      <c r="S597" s="325"/>
      <c r="T597" s="325"/>
      <c r="U597" s="325"/>
      <c r="V597" s="325"/>
      <c r="W597" s="325"/>
      <c r="X597" s="325"/>
      <c r="Y597" s="325"/>
      <c r="Z597" s="325"/>
      <c r="AA597" s="364"/>
      <c r="AB597" s="325">
        <f>AH597-AG597-AD597</f>
        <v>0</v>
      </c>
      <c r="AC597" s="773"/>
      <c r="AD597" s="325"/>
      <c r="AE597" s="325"/>
      <c r="AF597" s="325"/>
      <c r="AG597" s="325"/>
      <c r="AH597" s="325"/>
    </row>
    <row r="598" spans="1:34" ht="29.25" x14ac:dyDescent="0.25">
      <c r="A598" s="137">
        <v>1</v>
      </c>
      <c r="B598" s="954" t="s">
        <v>354</v>
      </c>
      <c r="C598" s="954"/>
      <c r="D598" s="12"/>
      <c r="E598" s="256"/>
      <c r="F598" s="522"/>
      <c r="G598" s="522"/>
      <c r="H598" s="522"/>
      <c r="I598" s="196"/>
      <c r="J598" s="196"/>
      <c r="K598" s="990"/>
      <c r="L598" s="989"/>
      <c r="M598" s="989"/>
      <c r="N598" s="989"/>
      <c r="O598" s="989"/>
      <c r="P598" s="990"/>
      <c r="Q598" s="326"/>
      <c r="R598" s="326"/>
      <c r="S598" s="326"/>
      <c r="T598" s="326"/>
      <c r="U598" s="326"/>
      <c r="V598" s="326"/>
      <c r="W598" s="326"/>
      <c r="X598" s="326"/>
      <c r="Y598" s="326"/>
      <c r="Z598" s="326"/>
      <c r="AA598" s="323"/>
      <c r="AB598" s="326">
        <f>AH598-AG598-AD598</f>
        <v>0</v>
      </c>
      <c r="AC598" s="770"/>
      <c r="AD598" s="326"/>
      <c r="AE598" s="326"/>
      <c r="AF598" s="326"/>
      <c r="AG598" s="326"/>
      <c r="AH598" s="326"/>
    </row>
    <row r="599" spans="1:34" x14ac:dyDescent="0.25">
      <c r="A599" s="137">
        <v>1</v>
      </c>
      <c r="B599" s="465" t="s">
        <v>194</v>
      </c>
      <c r="C599" s="428"/>
      <c r="D599" s="988"/>
      <c r="E599" s="256"/>
      <c r="F599" s="522"/>
      <c r="G599" s="522"/>
      <c r="H599" s="522"/>
      <c r="I599" s="196"/>
      <c r="J599" s="196"/>
      <c r="K599" s="990"/>
      <c r="L599" s="989"/>
      <c r="M599" s="989"/>
      <c r="N599" s="989"/>
      <c r="O599" s="989"/>
      <c r="P599" s="989"/>
      <c r="Q599" s="326"/>
      <c r="R599" s="326"/>
      <c r="S599" s="326"/>
      <c r="T599" s="326"/>
      <c r="U599" s="326"/>
      <c r="V599" s="326"/>
      <c r="W599" s="326"/>
      <c r="X599" s="326"/>
      <c r="Y599" s="326"/>
      <c r="Z599" s="326"/>
      <c r="AA599" s="855"/>
      <c r="AB599" s="326"/>
      <c r="AC599" s="770"/>
      <c r="AD599" s="326"/>
      <c r="AE599" s="326"/>
      <c r="AF599" s="326"/>
      <c r="AG599" s="326"/>
      <c r="AH599" s="326"/>
    </row>
    <row r="600" spans="1:34" ht="29.25" x14ac:dyDescent="0.25">
      <c r="A600" s="137">
        <v>1</v>
      </c>
      <c r="B600" s="2015" t="s">
        <v>310</v>
      </c>
      <c r="C600" s="429"/>
      <c r="D600" s="122"/>
      <c r="E600" s="280">
        <f>E601</f>
        <v>11500</v>
      </c>
      <c r="F600" s="280">
        <f>F601</f>
        <v>9583.25</v>
      </c>
      <c r="G600" s="280">
        <f>G601</f>
        <v>9587.1975000000002</v>
      </c>
      <c r="H600" s="694">
        <f t="shared" ref="H600:H609" si="247">G600/F600*100</f>
        <v>100.04119166253619</v>
      </c>
      <c r="I600" s="196"/>
      <c r="J600" s="196"/>
      <c r="K600" s="990"/>
      <c r="L600" s="989"/>
      <c r="M600" s="989"/>
      <c r="N600" s="989"/>
      <c r="O600" s="989"/>
      <c r="P600" s="989"/>
      <c r="Q600" s="326">
        <v>83671.762239999996</v>
      </c>
      <c r="R600" s="326">
        <v>83671.762239999996</v>
      </c>
      <c r="S600" s="326">
        <v>83671.762239999996</v>
      </c>
      <c r="T600" s="326">
        <v>83671.762239999996</v>
      </c>
      <c r="U600" s="326">
        <v>83671.762239999996</v>
      </c>
      <c r="V600" s="326">
        <v>83671.762239999996</v>
      </c>
      <c r="W600" s="326">
        <v>83671.762239999996</v>
      </c>
      <c r="X600" s="326">
        <v>83671.762239999996</v>
      </c>
      <c r="Y600" s="326">
        <v>83671.762239999996</v>
      </c>
      <c r="Z600" s="326">
        <v>83671.762239999996</v>
      </c>
      <c r="AA600" s="855">
        <f>Q600/12*$B$4+(R600-Q600)/11*9+(S600-R600)/10*8+(T600-S600)/9*7+(U600-T600)/8*6+(V600-U600)/7*5+(W600-V600)/6*4+(X600-W600)/5*3+(Y600-X600)/4*2+(Z600-Y600)/3*1</f>
        <v>69726.468533333333</v>
      </c>
      <c r="AB600" s="326">
        <f>AH600-AG600-AD600</f>
        <v>69805.036579999985</v>
      </c>
      <c r="AC600" s="770"/>
      <c r="AD600" s="326"/>
      <c r="AE600" s="326">
        <f>AB600-AA600</f>
        <v>78.568046666652663</v>
      </c>
      <c r="AF600" s="326"/>
      <c r="AG600" s="326">
        <v>-23.336970000000001</v>
      </c>
      <c r="AH600" s="326">
        <v>69781.699609999981</v>
      </c>
    </row>
    <row r="601" spans="1:34" ht="30" x14ac:dyDescent="0.25">
      <c r="A601" s="137">
        <v>1</v>
      </c>
      <c r="B601" s="477" t="s">
        <v>442</v>
      </c>
      <c r="C601" s="429"/>
      <c r="D601" s="122"/>
      <c r="E601" s="758">
        <f>E602/4</f>
        <v>11500</v>
      </c>
      <c r="F601" s="758">
        <f>F602/4</f>
        <v>9583.25</v>
      </c>
      <c r="G601" s="758">
        <f>G602/4</f>
        <v>9587.1975000000002</v>
      </c>
      <c r="H601" s="129">
        <f t="shared" si="247"/>
        <v>100.04119166253619</v>
      </c>
      <c r="I601" s="196"/>
      <c r="J601" s="196"/>
      <c r="K601" s="990"/>
      <c r="L601" s="989"/>
      <c r="M601" s="989"/>
      <c r="N601" s="989"/>
      <c r="O601" s="989"/>
      <c r="P601" s="989"/>
      <c r="Q601" s="326"/>
      <c r="R601" s="326"/>
      <c r="S601" s="326"/>
      <c r="T601" s="326"/>
      <c r="U601" s="326"/>
      <c r="V601" s="326"/>
      <c r="W601" s="326"/>
      <c r="X601" s="326"/>
      <c r="Y601" s="326"/>
      <c r="Z601" s="326"/>
      <c r="AA601" s="323"/>
      <c r="AB601" s="326"/>
      <c r="AC601" s="770"/>
      <c r="AD601" s="326"/>
      <c r="AE601" s="326"/>
      <c r="AF601" s="326"/>
      <c r="AG601" s="326"/>
      <c r="AH601" s="326"/>
    </row>
    <row r="602" spans="1:34" ht="30" x14ac:dyDescent="0.25">
      <c r="A602" s="137">
        <v>1</v>
      </c>
      <c r="B602" s="307" t="s">
        <v>444</v>
      </c>
      <c r="C602" s="429"/>
      <c r="D602" s="122"/>
      <c r="E602" s="758">
        <v>46000</v>
      </c>
      <c r="F602" s="758">
        <f>ROUND(E602/12*$B$4,0)</f>
        <v>38333</v>
      </c>
      <c r="G602" s="758">
        <v>38348.79</v>
      </c>
      <c r="H602" s="129">
        <f t="shared" si="247"/>
        <v>100.04119166253619</v>
      </c>
      <c r="I602" s="196"/>
      <c r="J602" s="196"/>
      <c r="K602" s="990"/>
      <c r="L602" s="989"/>
      <c r="M602" s="989"/>
      <c r="N602" s="989"/>
      <c r="O602" s="989"/>
      <c r="P602" s="989"/>
      <c r="Q602" s="326"/>
      <c r="R602" s="326"/>
      <c r="S602" s="326"/>
      <c r="T602" s="326"/>
      <c r="U602" s="326"/>
      <c r="V602" s="326"/>
      <c r="W602" s="326"/>
      <c r="X602" s="326"/>
      <c r="Y602" s="326"/>
      <c r="Z602" s="326"/>
      <c r="AA602" s="323"/>
      <c r="AB602" s="326"/>
      <c r="AC602" s="770"/>
      <c r="AD602" s="326"/>
      <c r="AE602" s="326"/>
      <c r="AF602" s="326"/>
      <c r="AG602" s="326"/>
      <c r="AH602" s="326"/>
    </row>
    <row r="603" spans="1:34" ht="29.25" x14ac:dyDescent="0.25">
      <c r="A603" s="137">
        <v>1</v>
      </c>
      <c r="B603" s="2015" t="s">
        <v>311</v>
      </c>
      <c r="C603" s="429"/>
      <c r="D603" s="122"/>
      <c r="E603" s="127">
        <f>(E605+E606)/9.4</f>
        <v>28005.744680851061</v>
      </c>
      <c r="F603" s="127">
        <f>(F605+F606)/9.4</f>
        <v>23338.08510638298</v>
      </c>
      <c r="G603" s="127">
        <f>(G605+G606)/9.4</f>
        <v>23366.422340425524</v>
      </c>
      <c r="H603" s="694">
        <f t="shared" si="247"/>
        <v>100.12142056177007</v>
      </c>
      <c r="I603" s="196"/>
      <c r="J603" s="196"/>
      <c r="K603" s="990"/>
      <c r="L603" s="989"/>
      <c r="M603" s="989"/>
      <c r="N603" s="989"/>
      <c r="O603" s="989"/>
      <c r="P603" s="989"/>
      <c r="Q603" s="326"/>
      <c r="R603" s="326"/>
      <c r="S603" s="326"/>
      <c r="T603" s="326"/>
      <c r="U603" s="326"/>
      <c r="V603" s="326"/>
      <c r="W603" s="326"/>
      <c r="X603" s="326"/>
      <c r="Y603" s="326"/>
      <c r="Z603" s="326"/>
      <c r="AA603" s="323"/>
      <c r="AB603" s="326"/>
      <c r="AC603" s="770"/>
      <c r="AD603" s="326"/>
      <c r="AE603" s="326"/>
      <c r="AF603" s="326"/>
      <c r="AG603" s="326"/>
      <c r="AH603" s="326"/>
    </row>
    <row r="604" spans="1:34" s="2020" customFormat="1" x14ac:dyDescent="0.25">
      <c r="A604" s="2020">
        <v>1</v>
      </c>
      <c r="B604" s="2015" t="s">
        <v>320</v>
      </c>
      <c r="C604" s="429"/>
      <c r="D604" s="122"/>
      <c r="E604" s="758">
        <f>E605/9.4+E606/9.4</f>
        <v>28005.744680851061</v>
      </c>
      <c r="F604" s="758">
        <f t="shared" ref="F604:G604" si="248">F605/9.4+F606/9.4</f>
        <v>23338.08510638298</v>
      </c>
      <c r="G604" s="758">
        <f t="shared" si="248"/>
        <v>23366.422340425524</v>
      </c>
      <c r="H604" s="129">
        <f t="shared" si="247"/>
        <v>100.12142056177007</v>
      </c>
      <c r="I604" s="196"/>
      <c r="J604" s="196"/>
      <c r="K604" s="990"/>
      <c r="L604" s="989"/>
      <c r="M604" s="989"/>
      <c r="N604" s="989"/>
      <c r="O604" s="989"/>
      <c r="P604" s="989"/>
      <c r="Q604" s="326"/>
      <c r="R604" s="326"/>
      <c r="S604" s="326"/>
      <c r="T604" s="326"/>
      <c r="U604" s="326"/>
      <c r="V604" s="326"/>
      <c r="W604" s="326"/>
      <c r="X604" s="326"/>
      <c r="Y604" s="326"/>
      <c r="Z604" s="326"/>
      <c r="AA604" s="323"/>
      <c r="AB604" s="326"/>
      <c r="AC604" s="770"/>
      <c r="AD604" s="326"/>
      <c r="AE604" s="326"/>
      <c r="AF604" s="326"/>
      <c r="AG604" s="326"/>
      <c r="AH604" s="326"/>
    </row>
    <row r="605" spans="1:34" x14ac:dyDescent="0.25">
      <c r="A605" s="137">
        <v>1</v>
      </c>
      <c r="B605" s="476" t="s">
        <v>321</v>
      </c>
      <c r="C605" s="429"/>
      <c r="D605" s="122"/>
      <c r="E605" s="758">
        <v>263254</v>
      </c>
      <c r="F605" s="758">
        <f>ROUND(E605/12*$B$4,0)</f>
        <v>219378</v>
      </c>
      <c r="G605" s="758">
        <v>219644.36999999994</v>
      </c>
      <c r="H605" s="129">
        <f t="shared" si="247"/>
        <v>100.12142056177007</v>
      </c>
      <c r="I605" s="196"/>
      <c r="J605" s="196"/>
      <c r="K605" s="990"/>
      <c r="L605" s="989"/>
      <c r="M605" s="989"/>
      <c r="N605" s="989"/>
      <c r="O605" s="989"/>
      <c r="P605" s="989"/>
      <c r="Q605" s="326"/>
      <c r="R605" s="326"/>
      <c r="S605" s="326"/>
      <c r="T605" s="326"/>
      <c r="U605" s="326"/>
      <c r="V605" s="326"/>
      <c r="W605" s="326"/>
      <c r="X605" s="326"/>
      <c r="Y605" s="326"/>
      <c r="Z605" s="326"/>
      <c r="AA605" s="323"/>
      <c r="AB605" s="326"/>
      <c r="AC605" s="770"/>
      <c r="AD605" s="326"/>
      <c r="AE605" s="326"/>
      <c r="AF605" s="326"/>
      <c r="AG605" s="326"/>
      <c r="AH605" s="326"/>
    </row>
    <row r="606" spans="1:34" x14ac:dyDescent="0.25">
      <c r="A606" s="137">
        <v>1</v>
      </c>
      <c r="B606" s="476" t="s">
        <v>322</v>
      </c>
      <c r="C606" s="430"/>
      <c r="D606" s="122"/>
      <c r="E606" s="2012"/>
      <c r="F606" s="186">
        <f>ROUND(E606/12*$B$4,0)</f>
        <v>0</v>
      </c>
      <c r="G606" s="2012"/>
      <c r="H606" s="129"/>
      <c r="I606" s="196"/>
      <c r="J606" s="196"/>
      <c r="K606" s="990"/>
      <c r="L606" s="989"/>
      <c r="M606" s="989"/>
      <c r="N606" s="989"/>
      <c r="O606" s="989"/>
      <c r="P606" s="989"/>
      <c r="Q606" s="326"/>
      <c r="R606" s="326"/>
      <c r="S606" s="326"/>
      <c r="T606" s="326"/>
      <c r="U606" s="326"/>
      <c r="V606" s="326"/>
      <c r="W606" s="326"/>
      <c r="X606" s="326"/>
      <c r="Y606" s="326"/>
      <c r="Z606" s="326"/>
      <c r="AA606" s="323"/>
      <c r="AB606" s="326">
        <f>AH606-AG606-AD606</f>
        <v>0</v>
      </c>
      <c r="AC606" s="770"/>
      <c r="AD606" s="326"/>
      <c r="AE606" s="326"/>
      <c r="AF606" s="326"/>
      <c r="AG606" s="326"/>
      <c r="AH606" s="326"/>
    </row>
    <row r="607" spans="1:34" x14ac:dyDescent="0.25">
      <c r="A607" s="137">
        <v>1</v>
      </c>
      <c r="B607" s="469" t="s">
        <v>260</v>
      </c>
      <c r="C607" s="1264"/>
      <c r="D607" s="122"/>
      <c r="E607" s="478">
        <f>E600</f>
        <v>11500</v>
      </c>
      <c r="F607" s="317">
        <f>F600</f>
        <v>9583.25</v>
      </c>
      <c r="G607" s="317">
        <f>G600</f>
        <v>9587.1975000000002</v>
      </c>
      <c r="H607" s="158">
        <f t="shared" si="247"/>
        <v>100.04119166253619</v>
      </c>
      <c r="I607" s="196"/>
      <c r="J607" s="196"/>
      <c r="K607" s="990"/>
      <c r="L607" s="989"/>
      <c r="M607" s="989"/>
      <c r="N607" s="989"/>
      <c r="O607" s="989"/>
      <c r="P607" s="989"/>
      <c r="Q607" s="326"/>
      <c r="R607" s="326"/>
      <c r="S607" s="326"/>
      <c r="T607" s="326"/>
      <c r="U607" s="326"/>
      <c r="V607" s="326"/>
      <c r="W607" s="326"/>
      <c r="X607" s="326"/>
      <c r="Y607" s="326"/>
      <c r="Z607" s="326"/>
      <c r="AA607" s="323"/>
      <c r="AB607" s="326"/>
      <c r="AC607" s="770"/>
      <c r="AD607" s="326"/>
      <c r="AE607" s="326"/>
      <c r="AF607" s="326"/>
      <c r="AG607" s="326"/>
      <c r="AH607" s="326"/>
    </row>
    <row r="608" spans="1:34" ht="29.25" x14ac:dyDescent="0.25">
      <c r="A608" s="137">
        <v>1</v>
      </c>
      <c r="B608" s="469" t="s">
        <v>261</v>
      </c>
      <c r="C608" s="1264"/>
      <c r="D608" s="122"/>
      <c r="E608" s="478">
        <f>E603</f>
        <v>28005.744680851061</v>
      </c>
      <c r="F608" s="522">
        <f>F603</f>
        <v>23338.08510638298</v>
      </c>
      <c r="G608" s="522">
        <f>G603</f>
        <v>23366.422340425524</v>
      </c>
      <c r="H608" s="158">
        <f t="shared" si="247"/>
        <v>100.12142056177007</v>
      </c>
      <c r="I608" s="196"/>
      <c r="J608" s="196"/>
      <c r="K608" s="990"/>
      <c r="L608" s="989"/>
      <c r="M608" s="989"/>
      <c r="N608" s="989"/>
      <c r="O608" s="989"/>
      <c r="P608" s="989"/>
      <c r="Q608" s="326"/>
      <c r="R608" s="326"/>
      <c r="S608" s="326"/>
      <c r="T608" s="326"/>
      <c r="U608" s="326"/>
      <c r="V608" s="326"/>
      <c r="W608" s="326"/>
      <c r="X608" s="326"/>
      <c r="Y608" s="326"/>
      <c r="Z608" s="326"/>
      <c r="AA608" s="323"/>
      <c r="AB608" s="326">
        <f>AH608-AG608-AD608</f>
        <v>0</v>
      </c>
      <c r="AC608" s="770"/>
      <c r="AD608" s="326"/>
      <c r="AE608" s="326"/>
      <c r="AF608" s="326"/>
      <c r="AG608" s="326"/>
      <c r="AH608" s="326"/>
    </row>
    <row r="609" spans="1:34" ht="15.75" thickBot="1" x14ac:dyDescent="0.3">
      <c r="A609" s="137">
        <v>1</v>
      </c>
      <c r="B609" s="1265" t="s">
        <v>134</v>
      </c>
      <c r="C609" s="149"/>
      <c r="D609" s="1265"/>
      <c r="E609" s="1038">
        <f>(E605+E606)/4.2+E600</f>
        <v>74179.523809523816</v>
      </c>
      <c r="F609" s="1039">
        <f>(F605+F606)/4.2+F600</f>
        <v>61816.107142857138</v>
      </c>
      <c r="G609" s="1039">
        <f>(G605+G606)/4.2+G600</f>
        <v>61883.476071428558</v>
      </c>
      <c r="H609" s="1039">
        <f t="shared" si="247"/>
        <v>100.10898280672338</v>
      </c>
      <c r="I609" s="1041"/>
      <c r="J609" s="1041"/>
      <c r="K609" s="1266"/>
      <c r="L609" s="1140"/>
      <c r="M609" s="1140"/>
      <c r="N609" s="1140"/>
      <c r="O609" s="1140"/>
      <c r="P609" s="1140"/>
      <c r="Q609" s="331">
        <f t="shared" ref="Q609:R609" si="249">Q600</f>
        <v>83671.762239999996</v>
      </c>
      <c r="R609" s="331">
        <f t="shared" si="249"/>
        <v>83671.762239999996</v>
      </c>
      <c r="S609" s="331">
        <f t="shared" ref="S609:T609" si="250">S600</f>
        <v>83671.762239999996</v>
      </c>
      <c r="T609" s="331">
        <f t="shared" si="250"/>
        <v>83671.762239999996</v>
      </c>
      <c r="U609" s="331">
        <f t="shared" ref="U609:V609" si="251">U600</f>
        <v>83671.762239999996</v>
      </c>
      <c r="V609" s="331">
        <f t="shared" si="251"/>
        <v>83671.762239999996</v>
      </c>
      <c r="W609" s="331">
        <f t="shared" ref="W609:X609" si="252">W600</f>
        <v>83671.762239999996</v>
      </c>
      <c r="X609" s="331">
        <f t="shared" si="252"/>
        <v>83671.762239999996</v>
      </c>
      <c r="Y609" s="331">
        <f t="shared" ref="Y609:Z609" si="253">Y600</f>
        <v>83671.762239999996</v>
      </c>
      <c r="Z609" s="331">
        <f t="shared" si="253"/>
        <v>83671.762239999996</v>
      </c>
      <c r="AA609" s="864">
        <f t="shared" ref="AA609:AH609" si="254">AA600</f>
        <v>69726.468533333333</v>
      </c>
      <c r="AB609" s="331">
        <f t="shared" si="254"/>
        <v>69805.036579999985</v>
      </c>
      <c r="AC609" s="772">
        <f t="shared" si="254"/>
        <v>0</v>
      </c>
      <c r="AD609" s="331">
        <f t="shared" si="254"/>
        <v>0</v>
      </c>
      <c r="AE609" s="331">
        <f t="shared" si="254"/>
        <v>78.568046666652663</v>
      </c>
      <c r="AF609" s="331">
        <f t="shared" si="254"/>
        <v>0</v>
      </c>
      <c r="AG609" s="331">
        <f t="shared" si="254"/>
        <v>-23.336970000000001</v>
      </c>
      <c r="AH609" s="331">
        <f t="shared" si="254"/>
        <v>69781.699609999981</v>
      </c>
    </row>
    <row r="610" spans="1:34" ht="16.5" thickBot="1" x14ac:dyDescent="0.3">
      <c r="A610" s="137">
        <v>1</v>
      </c>
      <c r="B610" s="1044" t="s">
        <v>277</v>
      </c>
      <c r="C610" s="1044"/>
      <c r="D610" s="155"/>
      <c r="E610" s="257"/>
      <c r="F610" s="1089"/>
      <c r="G610" s="1089"/>
      <c r="H610" s="1089"/>
      <c r="I610" s="1149"/>
      <c r="J610" s="1149"/>
      <c r="K610" s="1151"/>
      <c r="L610" s="1234"/>
      <c r="M610" s="1234"/>
      <c r="N610" s="1234"/>
      <c r="O610" s="1234"/>
      <c r="P610" s="1234"/>
      <c r="Q610" s="332">
        <f t="shared" ref="Q610:AA610" si="255">SUM(Q609)</f>
        <v>83671.762239999996</v>
      </c>
      <c r="R610" s="332">
        <f t="shared" ref="R610:S610" si="256">SUM(R609)</f>
        <v>83671.762239999996</v>
      </c>
      <c r="S610" s="332">
        <f t="shared" si="256"/>
        <v>83671.762239999996</v>
      </c>
      <c r="T610" s="332">
        <f t="shared" ref="T610:U610" si="257">SUM(T609)</f>
        <v>83671.762239999996</v>
      </c>
      <c r="U610" s="332">
        <f t="shared" si="257"/>
        <v>83671.762239999996</v>
      </c>
      <c r="V610" s="332">
        <f t="shared" ref="V610:W610" si="258">SUM(V609)</f>
        <v>83671.762239999996</v>
      </c>
      <c r="W610" s="332">
        <f t="shared" si="258"/>
        <v>83671.762239999996</v>
      </c>
      <c r="X610" s="332">
        <f t="shared" ref="X610:Y610" si="259">SUM(X609)</f>
        <v>83671.762239999996</v>
      </c>
      <c r="Y610" s="332">
        <f t="shared" si="259"/>
        <v>83671.762239999996</v>
      </c>
      <c r="Z610" s="332">
        <f t="shared" ref="Z610" si="260">SUM(Z609)</f>
        <v>83671.762239999996</v>
      </c>
      <c r="AA610" s="861">
        <f t="shared" si="255"/>
        <v>69726.468533333333</v>
      </c>
      <c r="AB610" s="332">
        <f>AH610-AG610-AD610</f>
        <v>69805.036579999985</v>
      </c>
      <c r="AC610" s="775"/>
      <c r="AD610" s="332"/>
      <c r="AE610" s="332">
        <f>SUM(AE609)</f>
        <v>78.568046666652663</v>
      </c>
      <c r="AF610" s="332">
        <f>SUM(AF609)</f>
        <v>0</v>
      </c>
      <c r="AG610" s="332">
        <f>SUM(AG609)</f>
        <v>-23.336970000000001</v>
      </c>
      <c r="AH610" s="332">
        <f>SUM(AH609)</f>
        <v>69781.699609999981</v>
      </c>
    </row>
    <row r="611" spans="1:34" x14ac:dyDescent="0.25">
      <c r="A611" s="137">
        <v>1</v>
      </c>
      <c r="B611" s="1263"/>
      <c r="C611" s="1263"/>
      <c r="D611" s="1263"/>
      <c r="E611" s="255"/>
      <c r="F611" s="984"/>
      <c r="G611" s="984"/>
      <c r="H611" s="984"/>
      <c r="I611" s="282"/>
      <c r="J611" s="282"/>
      <c r="K611" s="1096"/>
      <c r="L611" s="985"/>
      <c r="M611" s="985"/>
      <c r="N611" s="985"/>
      <c r="O611" s="985"/>
      <c r="P611" s="985"/>
      <c r="Q611" s="325"/>
      <c r="R611" s="325"/>
      <c r="S611" s="325"/>
      <c r="T611" s="325"/>
      <c r="U611" s="325"/>
      <c r="V611" s="325"/>
      <c r="W611" s="325"/>
      <c r="X611" s="325"/>
      <c r="Y611" s="325"/>
      <c r="Z611" s="325"/>
      <c r="AA611" s="364"/>
      <c r="AB611" s="325">
        <f>AH611-AG611-AD611</f>
        <v>0</v>
      </c>
      <c r="AC611" s="773"/>
      <c r="AD611" s="325"/>
      <c r="AE611" s="325"/>
      <c r="AF611" s="325"/>
      <c r="AG611" s="325"/>
      <c r="AH611" s="325"/>
    </row>
    <row r="612" spans="1:34" ht="43.5" x14ac:dyDescent="0.25">
      <c r="A612" s="137">
        <v>1</v>
      </c>
      <c r="B612" s="954" t="s">
        <v>355</v>
      </c>
      <c r="C612" s="954"/>
      <c r="D612" s="12"/>
      <c r="E612" s="256"/>
      <c r="F612" s="522"/>
      <c r="G612" s="522"/>
      <c r="H612" s="522"/>
      <c r="I612" s="196"/>
      <c r="J612" s="196"/>
      <c r="K612" s="990"/>
      <c r="L612" s="989"/>
      <c r="M612" s="989"/>
      <c r="N612" s="989"/>
      <c r="O612" s="989"/>
      <c r="P612" s="989"/>
      <c r="Q612" s="326"/>
      <c r="R612" s="326"/>
      <c r="S612" s="326"/>
      <c r="T612" s="326"/>
      <c r="U612" s="326"/>
      <c r="V612" s="326"/>
      <c r="W612" s="326"/>
      <c r="X612" s="326"/>
      <c r="Y612" s="326"/>
      <c r="Z612" s="326"/>
      <c r="AA612" s="323"/>
      <c r="AB612" s="326">
        <f>AH612-AG612-AD612</f>
        <v>0</v>
      </c>
      <c r="AC612" s="770"/>
      <c r="AD612" s="326"/>
      <c r="AE612" s="326"/>
      <c r="AF612" s="326"/>
      <c r="AG612" s="326"/>
      <c r="AH612" s="326"/>
    </row>
    <row r="613" spans="1:34" x14ac:dyDescent="0.25">
      <c r="A613" s="137">
        <v>1</v>
      </c>
      <c r="B613" s="465" t="s">
        <v>194</v>
      </c>
      <c r="C613" s="428"/>
      <c r="D613" s="988"/>
      <c r="E613" s="216"/>
      <c r="F613" s="123"/>
      <c r="G613" s="123"/>
      <c r="H613" s="123"/>
      <c r="I613" s="152"/>
      <c r="J613" s="196"/>
      <c r="K613" s="990"/>
      <c r="L613" s="989"/>
      <c r="M613" s="989"/>
      <c r="N613" s="989"/>
      <c r="O613" s="989"/>
      <c r="P613" s="989"/>
      <c r="Q613" s="326"/>
      <c r="R613" s="326"/>
      <c r="S613" s="326"/>
      <c r="T613" s="326"/>
      <c r="U613" s="326"/>
      <c r="V613" s="326"/>
      <c r="W613" s="326"/>
      <c r="X613" s="326"/>
      <c r="Y613" s="326"/>
      <c r="Z613" s="326"/>
      <c r="AA613" s="855"/>
      <c r="AB613" s="326"/>
      <c r="AC613" s="770"/>
      <c r="AD613" s="326"/>
      <c r="AE613" s="326"/>
      <c r="AF613" s="326"/>
      <c r="AG613" s="326"/>
      <c r="AH613" s="326"/>
    </row>
    <row r="614" spans="1:34" ht="29.25" x14ac:dyDescent="0.25">
      <c r="A614" s="137">
        <v>1</v>
      </c>
      <c r="B614" s="2015" t="s">
        <v>310</v>
      </c>
      <c r="C614" s="429"/>
      <c r="D614" s="122"/>
      <c r="E614" s="522">
        <f>E615</f>
        <v>1740</v>
      </c>
      <c r="F614" s="522">
        <f>F615</f>
        <v>1450</v>
      </c>
      <c r="G614" s="317">
        <f>G615</f>
        <v>1446.2849999999999</v>
      </c>
      <c r="H614" s="522">
        <f t="shared" ref="H614:H619" si="261">G614/F614*100</f>
        <v>99.743793103448269</v>
      </c>
      <c r="I614" s="152"/>
      <c r="J614" s="196"/>
      <c r="K614" s="990"/>
      <c r="L614" s="989"/>
      <c r="M614" s="989"/>
      <c r="N614" s="989"/>
      <c r="O614" s="989"/>
      <c r="P614" s="989"/>
      <c r="Q614" s="326">
        <v>95426.512000000002</v>
      </c>
      <c r="R614" s="326">
        <v>95426.512000000002</v>
      </c>
      <c r="S614" s="326">
        <v>95426.512000000002</v>
      </c>
      <c r="T614" s="326">
        <v>95426.512000000002</v>
      </c>
      <c r="U614" s="326">
        <v>95426.512000000002</v>
      </c>
      <c r="V614" s="326">
        <v>95426.512000000002</v>
      </c>
      <c r="W614" s="326">
        <v>95426.512000000002</v>
      </c>
      <c r="X614" s="326">
        <v>95426.512000000002</v>
      </c>
      <c r="Y614" s="326">
        <v>95426.512000000002</v>
      </c>
      <c r="Z614" s="326">
        <v>95426.512000000002</v>
      </c>
      <c r="AA614" s="855">
        <f>Q614/12*$B$4+(R614-Q614)/11*9+(S614-R614)/10*8+(T614-S614)/9*7+(U614-T614)/8*6+(V614-U614)/7*5+(W614-V614)/6*4+(X614-W614)/5*3+(Y614-X614)/4*2+(Z614-Y614)/3*1</f>
        <v>79522.093333333338</v>
      </c>
      <c r="AB614" s="326">
        <f>AH614-AG614-AD614</f>
        <v>79451.088199999984</v>
      </c>
      <c r="AC614" s="770"/>
      <c r="AD614" s="326"/>
      <c r="AE614" s="326">
        <f>AB614-AA614</f>
        <v>-71.005133333354024</v>
      </c>
      <c r="AF614" s="326"/>
      <c r="AG614" s="326">
        <v>-465.10057999999998</v>
      </c>
      <c r="AH614" s="326">
        <v>78985.987619999985</v>
      </c>
    </row>
    <row r="615" spans="1:34" ht="30" x14ac:dyDescent="0.25">
      <c r="A615" s="137">
        <v>1</v>
      </c>
      <c r="B615" s="477" t="s">
        <v>442</v>
      </c>
      <c r="C615" s="429"/>
      <c r="D615" s="122"/>
      <c r="E615" s="123">
        <f>E616/4</f>
        <v>1740</v>
      </c>
      <c r="F615" s="123">
        <f>F616/4</f>
        <v>1450</v>
      </c>
      <c r="G615" s="2012">
        <f>G616/4</f>
        <v>1446.2849999999999</v>
      </c>
      <c r="H615" s="123">
        <f t="shared" si="261"/>
        <v>99.743793103448269</v>
      </c>
      <c r="I615" s="152"/>
      <c r="J615" s="196"/>
      <c r="K615" s="990"/>
      <c r="L615" s="989"/>
      <c r="M615" s="989"/>
      <c r="N615" s="989"/>
      <c r="O615" s="989"/>
      <c r="P615" s="989"/>
      <c r="Q615" s="326"/>
      <c r="R615" s="326"/>
      <c r="S615" s="326"/>
      <c r="T615" s="326"/>
      <c r="U615" s="326"/>
      <c r="V615" s="326"/>
      <c r="W615" s="326"/>
      <c r="X615" s="326"/>
      <c r="Y615" s="326"/>
      <c r="Z615" s="326"/>
      <c r="AA615" s="323"/>
      <c r="AB615" s="326"/>
      <c r="AC615" s="770"/>
      <c r="AD615" s="326"/>
      <c r="AE615" s="326"/>
      <c r="AF615" s="326"/>
      <c r="AG615" s="326"/>
      <c r="AH615" s="326"/>
    </row>
    <row r="616" spans="1:34" ht="30" x14ac:dyDescent="0.25">
      <c r="A616" s="137">
        <v>1</v>
      </c>
      <c r="B616" s="307" t="s">
        <v>444</v>
      </c>
      <c r="C616" s="429"/>
      <c r="D616" s="122"/>
      <c r="E616" s="123">
        <v>6960</v>
      </c>
      <c r="F616" s="123">
        <f>ROUND(E616/12*$B$4,0)</f>
        <v>5800</v>
      </c>
      <c r="G616" s="2012">
        <v>5785.1399999999994</v>
      </c>
      <c r="H616" s="123">
        <f t="shared" si="261"/>
        <v>99.743793103448269</v>
      </c>
      <c r="I616" s="152"/>
      <c r="J616" s="196"/>
      <c r="K616" s="990"/>
      <c r="L616" s="989"/>
      <c r="M616" s="989"/>
      <c r="N616" s="989"/>
      <c r="O616" s="989"/>
      <c r="P616" s="989"/>
      <c r="Q616" s="326"/>
      <c r="R616" s="326"/>
      <c r="S616" s="326"/>
      <c r="T616" s="326"/>
      <c r="U616" s="326"/>
      <c r="V616" s="326"/>
      <c r="W616" s="326"/>
      <c r="X616" s="326"/>
      <c r="Y616" s="326"/>
      <c r="Z616" s="326"/>
      <c r="AA616" s="323"/>
      <c r="AB616" s="326"/>
      <c r="AC616" s="770"/>
      <c r="AD616" s="326"/>
      <c r="AE616" s="326"/>
      <c r="AF616" s="326"/>
      <c r="AG616" s="326"/>
      <c r="AH616" s="326"/>
    </row>
    <row r="617" spans="1:34" ht="29.25" x14ac:dyDescent="0.25">
      <c r="A617" s="137">
        <v>1</v>
      </c>
      <c r="B617" s="2015" t="s">
        <v>311</v>
      </c>
      <c r="C617" s="429"/>
      <c r="D617" s="122"/>
      <c r="E617" s="522">
        <f>E619/9.4</f>
        <v>36780.851063829788</v>
      </c>
      <c r="F617" s="522">
        <f>F619/9.4</f>
        <v>30650.744680851061</v>
      </c>
      <c r="G617" s="317">
        <f>G619/9.4</f>
        <v>30623.959574468088</v>
      </c>
      <c r="H617" s="522">
        <f t="shared" si="261"/>
        <v>99.912611890308469</v>
      </c>
      <c r="I617" s="152"/>
      <c r="J617" s="196"/>
      <c r="K617" s="990"/>
      <c r="L617" s="989"/>
      <c r="M617" s="989"/>
      <c r="N617" s="989"/>
      <c r="O617" s="989"/>
      <c r="P617" s="989"/>
      <c r="Q617" s="326"/>
      <c r="R617" s="326"/>
      <c r="S617" s="326"/>
      <c r="T617" s="326"/>
      <c r="U617" s="326"/>
      <c r="V617" s="326"/>
      <c r="W617" s="326"/>
      <c r="X617" s="326"/>
      <c r="Y617" s="326"/>
      <c r="Z617" s="326"/>
      <c r="AA617" s="323"/>
      <c r="AB617" s="326"/>
      <c r="AC617" s="770"/>
      <c r="AD617" s="326"/>
      <c r="AE617" s="326"/>
      <c r="AF617" s="326"/>
      <c r="AG617" s="326"/>
      <c r="AH617" s="326"/>
    </row>
    <row r="618" spans="1:34" s="2020" customFormat="1" x14ac:dyDescent="0.25">
      <c r="A618" s="2020">
        <v>1</v>
      </c>
      <c r="B618" s="2015" t="s">
        <v>320</v>
      </c>
      <c r="C618" s="429"/>
      <c r="D618" s="122"/>
      <c r="E618" s="123">
        <f>E619/9.4</f>
        <v>36780.851063829788</v>
      </c>
      <c r="F618" s="123">
        <f t="shared" ref="F618:G618" si="262">F619/9.4</f>
        <v>30650.744680851061</v>
      </c>
      <c r="G618" s="2012">
        <f t="shared" si="262"/>
        <v>30623.959574468088</v>
      </c>
      <c r="H618" s="123">
        <f t="shared" si="261"/>
        <v>99.912611890308469</v>
      </c>
      <c r="I618" s="152"/>
      <c r="J618" s="196"/>
      <c r="K618" s="990"/>
      <c r="L618" s="989"/>
      <c r="M618" s="989"/>
      <c r="N618" s="989"/>
      <c r="O618" s="989"/>
      <c r="P618" s="989"/>
      <c r="Q618" s="326"/>
      <c r="R618" s="326"/>
      <c r="S618" s="326"/>
      <c r="T618" s="326"/>
      <c r="U618" s="326"/>
      <c r="V618" s="326"/>
      <c r="W618" s="326"/>
      <c r="X618" s="326"/>
      <c r="Y618" s="326"/>
      <c r="Z618" s="326"/>
      <c r="AA618" s="323"/>
      <c r="AB618" s="326"/>
      <c r="AC618" s="770"/>
      <c r="AD618" s="326"/>
      <c r="AE618" s="326"/>
      <c r="AF618" s="326"/>
      <c r="AG618" s="326"/>
      <c r="AH618" s="326"/>
    </row>
    <row r="619" spans="1:34" x14ac:dyDescent="0.25">
      <c r="A619" s="137">
        <v>1</v>
      </c>
      <c r="B619" s="476" t="s">
        <v>321</v>
      </c>
      <c r="C619" s="429"/>
      <c r="D619" s="122"/>
      <c r="E619" s="123">
        <v>345740</v>
      </c>
      <c r="F619" s="123">
        <f>ROUND(E619/12*$B$4,0)</f>
        <v>288117</v>
      </c>
      <c r="G619" s="2012">
        <v>287865.22000000003</v>
      </c>
      <c r="H619" s="123">
        <f t="shared" si="261"/>
        <v>99.912611890308469</v>
      </c>
      <c r="I619" s="152"/>
      <c r="J619" s="196"/>
      <c r="K619" s="990"/>
      <c r="L619" s="989"/>
      <c r="M619" s="989"/>
      <c r="N619" s="989"/>
      <c r="O619" s="989"/>
      <c r="P619" s="989"/>
      <c r="Q619" s="326"/>
      <c r="R619" s="326"/>
      <c r="S619" s="326"/>
      <c r="T619" s="326"/>
      <c r="U619" s="326"/>
      <c r="V619" s="326"/>
      <c r="W619" s="326"/>
      <c r="X619" s="326"/>
      <c r="Y619" s="326"/>
      <c r="Z619" s="326"/>
      <c r="AA619" s="323"/>
      <c r="AB619" s="326"/>
      <c r="AC619" s="770"/>
      <c r="AD619" s="326"/>
      <c r="AE619" s="326"/>
      <c r="AF619" s="326"/>
      <c r="AG619" s="326"/>
      <c r="AH619" s="326"/>
    </row>
    <row r="620" spans="1:34" x14ac:dyDescent="0.25">
      <c r="A620" s="137">
        <v>1</v>
      </c>
      <c r="B620" s="476" t="s">
        <v>322</v>
      </c>
      <c r="C620" s="430"/>
      <c r="D620" s="122"/>
      <c r="E620" s="815"/>
      <c r="F620" s="124">
        <f>ROUND(E620/12*$B$4,0)</f>
        <v>0</v>
      </c>
      <c r="G620" s="123"/>
      <c r="H620" s="123"/>
      <c r="I620" s="152"/>
      <c r="J620" s="196"/>
      <c r="K620" s="990"/>
      <c r="L620" s="989"/>
      <c r="M620" s="989"/>
      <c r="N620" s="989"/>
      <c r="O620" s="989"/>
      <c r="P620" s="989"/>
      <c r="Q620" s="326"/>
      <c r="R620" s="326"/>
      <c r="S620" s="326"/>
      <c r="T620" s="326"/>
      <c r="U620" s="326"/>
      <c r="V620" s="326"/>
      <c r="W620" s="326"/>
      <c r="X620" s="326"/>
      <c r="Y620" s="326"/>
      <c r="Z620" s="326"/>
      <c r="AA620" s="323"/>
      <c r="AB620" s="326">
        <f>AH620-AG620-AD620</f>
        <v>0</v>
      </c>
      <c r="AC620" s="770"/>
      <c r="AD620" s="326"/>
      <c r="AE620" s="326"/>
      <c r="AF620" s="326"/>
      <c r="AG620" s="326"/>
      <c r="AH620" s="326"/>
    </row>
    <row r="621" spans="1:34" x14ac:dyDescent="0.25">
      <c r="A621" s="137">
        <v>1</v>
      </c>
      <c r="B621" s="469" t="s">
        <v>260</v>
      </c>
      <c r="C621" s="1264"/>
      <c r="D621" s="122"/>
      <c r="E621" s="478">
        <f>E614</f>
        <v>1740</v>
      </c>
      <c r="F621" s="280">
        <f>F614</f>
        <v>1450</v>
      </c>
      <c r="G621" s="522">
        <f>G614</f>
        <v>1446.2849999999999</v>
      </c>
      <c r="H621" s="522">
        <f>G621/F621*100</f>
        <v>99.743793103448269</v>
      </c>
      <c r="I621" s="152"/>
      <c r="J621" s="196"/>
      <c r="K621" s="990"/>
      <c r="L621" s="989"/>
      <c r="M621" s="989"/>
      <c r="N621" s="989"/>
      <c r="O621" s="989"/>
      <c r="P621" s="989"/>
      <c r="Q621" s="326"/>
      <c r="R621" s="326"/>
      <c r="S621" s="326"/>
      <c r="T621" s="326"/>
      <c r="U621" s="326"/>
      <c r="V621" s="326"/>
      <c r="W621" s="326"/>
      <c r="X621" s="326"/>
      <c r="Y621" s="326"/>
      <c r="Z621" s="326"/>
      <c r="AA621" s="323"/>
      <c r="AB621" s="326">
        <f>AH621-AG621-AD621</f>
        <v>0</v>
      </c>
      <c r="AC621" s="770"/>
      <c r="AD621" s="326"/>
      <c r="AE621" s="326"/>
      <c r="AF621" s="326"/>
      <c r="AG621" s="326"/>
      <c r="AH621" s="326"/>
    </row>
    <row r="622" spans="1:34" ht="29.25" x14ac:dyDescent="0.25">
      <c r="A622" s="137">
        <v>1</v>
      </c>
      <c r="B622" s="469" t="s">
        <v>261</v>
      </c>
      <c r="C622" s="430"/>
      <c r="D622" s="122"/>
      <c r="E622" s="478">
        <f>E617</f>
        <v>36780.851063829788</v>
      </c>
      <c r="F622" s="317">
        <f>F617</f>
        <v>30650.744680851061</v>
      </c>
      <c r="G622" s="317">
        <f>G617</f>
        <v>30623.959574468088</v>
      </c>
      <c r="H622" s="522">
        <f>G622/F622*100</f>
        <v>99.912611890308469</v>
      </c>
      <c r="I622" s="152"/>
      <c r="J622" s="196"/>
      <c r="K622" s="990"/>
      <c r="L622" s="989"/>
      <c r="M622" s="989"/>
      <c r="N622" s="989"/>
      <c r="O622" s="989"/>
      <c r="P622" s="989"/>
      <c r="Q622" s="326"/>
      <c r="R622" s="326"/>
      <c r="S622" s="326"/>
      <c r="T622" s="326"/>
      <c r="U622" s="326"/>
      <c r="V622" s="326"/>
      <c r="W622" s="326"/>
      <c r="X622" s="326"/>
      <c r="Y622" s="326"/>
      <c r="Z622" s="326"/>
      <c r="AA622" s="323"/>
      <c r="AB622" s="326">
        <f>AH622-AG622-AD622</f>
        <v>0</v>
      </c>
      <c r="AC622" s="770"/>
      <c r="AD622" s="326"/>
      <c r="AE622" s="326"/>
      <c r="AF622" s="326"/>
      <c r="AG622" s="326"/>
      <c r="AH622" s="326"/>
    </row>
    <row r="623" spans="1:34" ht="15.75" thickBot="1" x14ac:dyDescent="0.3">
      <c r="A623" s="137">
        <v>1</v>
      </c>
      <c r="B623" s="1265" t="s">
        <v>134</v>
      </c>
      <c r="C623" s="149"/>
      <c r="D623" s="1265"/>
      <c r="E623" s="1038">
        <f>E619/4.2+E614</f>
        <v>84059.047619047618</v>
      </c>
      <c r="F623" s="1039">
        <f>F619/4.2+F614</f>
        <v>70049.28571428571</v>
      </c>
      <c r="G623" s="1039">
        <f>G619/4.2+G614</f>
        <v>69985.623095238101</v>
      </c>
      <c r="H623" s="1039">
        <f>G623/F623*100</f>
        <v>99.909117390136899</v>
      </c>
      <c r="I623" s="1041"/>
      <c r="J623" s="1041"/>
      <c r="K623" s="1266"/>
      <c r="L623" s="1140"/>
      <c r="M623" s="1140"/>
      <c r="N623" s="1140"/>
      <c r="O623" s="1140"/>
      <c r="P623" s="1140"/>
      <c r="Q623" s="331">
        <f t="shared" ref="Q623:R623" si="263">Q614</f>
        <v>95426.512000000002</v>
      </c>
      <c r="R623" s="331">
        <f t="shared" si="263"/>
        <v>95426.512000000002</v>
      </c>
      <c r="S623" s="331">
        <f t="shared" ref="S623:T623" si="264">S614</f>
        <v>95426.512000000002</v>
      </c>
      <c r="T623" s="331">
        <f t="shared" si="264"/>
        <v>95426.512000000002</v>
      </c>
      <c r="U623" s="331">
        <f t="shared" ref="U623:V623" si="265">U614</f>
        <v>95426.512000000002</v>
      </c>
      <c r="V623" s="331">
        <f t="shared" si="265"/>
        <v>95426.512000000002</v>
      </c>
      <c r="W623" s="331">
        <f t="shared" ref="W623:X623" si="266">W614</f>
        <v>95426.512000000002</v>
      </c>
      <c r="X623" s="331">
        <f t="shared" si="266"/>
        <v>95426.512000000002</v>
      </c>
      <c r="Y623" s="331">
        <f t="shared" ref="Y623:Z623" si="267">Y614</f>
        <v>95426.512000000002</v>
      </c>
      <c r="Z623" s="331">
        <f t="shared" si="267"/>
        <v>95426.512000000002</v>
      </c>
      <c r="AA623" s="864">
        <f t="shared" ref="AA623:AH623" si="268">AA614</f>
        <v>79522.093333333338</v>
      </c>
      <c r="AB623" s="331">
        <f t="shared" si="268"/>
        <v>79451.088199999984</v>
      </c>
      <c r="AC623" s="772">
        <f t="shared" si="268"/>
        <v>0</v>
      </c>
      <c r="AD623" s="331">
        <f t="shared" si="268"/>
        <v>0</v>
      </c>
      <c r="AE623" s="331">
        <f t="shared" si="268"/>
        <v>-71.005133333354024</v>
      </c>
      <c r="AF623" s="331">
        <f t="shared" si="268"/>
        <v>0</v>
      </c>
      <c r="AG623" s="331">
        <f t="shared" si="268"/>
        <v>-465.10057999999998</v>
      </c>
      <c r="AH623" s="331">
        <f t="shared" si="268"/>
        <v>78985.987619999985</v>
      </c>
    </row>
    <row r="624" spans="1:34" ht="16.5" thickBot="1" x14ac:dyDescent="0.3">
      <c r="A624" s="137">
        <v>1</v>
      </c>
      <c r="B624" s="1044" t="s">
        <v>277</v>
      </c>
      <c r="C624" s="1044"/>
      <c r="D624" s="155"/>
      <c r="E624" s="257"/>
      <c r="F624" s="1089"/>
      <c r="G624" s="1089"/>
      <c r="H624" s="1089"/>
      <c r="I624" s="1149"/>
      <c r="J624" s="1149"/>
      <c r="K624" s="1151"/>
      <c r="L624" s="1234"/>
      <c r="M624" s="1234"/>
      <c r="N624" s="1234"/>
      <c r="O624" s="1234"/>
      <c r="P624" s="1234"/>
      <c r="Q624" s="332">
        <f t="shared" ref="Q624:AA624" si="269">SUM(Q623)</f>
        <v>95426.512000000002</v>
      </c>
      <c r="R624" s="332">
        <f t="shared" ref="R624:S624" si="270">SUM(R623)</f>
        <v>95426.512000000002</v>
      </c>
      <c r="S624" s="332">
        <f t="shared" si="270"/>
        <v>95426.512000000002</v>
      </c>
      <c r="T624" s="332">
        <f t="shared" ref="T624:U624" si="271">SUM(T623)</f>
        <v>95426.512000000002</v>
      </c>
      <c r="U624" s="332">
        <f t="shared" si="271"/>
        <v>95426.512000000002</v>
      </c>
      <c r="V624" s="332">
        <f t="shared" ref="V624:W624" si="272">SUM(V623)</f>
        <v>95426.512000000002</v>
      </c>
      <c r="W624" s="332">
        <f t="shared" si="272"/>
        <v>95426.512000000002</v>
      </c>
      <c r="X624" s="332">
        <f t="shared" ref="X624:Y624" si="273">SUM(X623)</f>
        <v>95426.512000000002</v>
      </c>
      <c r="Y624" s="332">
        <f t="shared" si="273"/>
        <v>95426.512000000002</v>
      </c>
      <c r="Z624" s="332">
        <f t="shared" ref="Z624" si="274">SUM(Z623)</f>
        <v>95426.512000000002</v>
      </c>
      <c r="AA624" s="861">
        <f t="shared" si="269"/>
        <v>79522.093333333338</v>
      </c>
      <c r="AB624" s="332">
        <f t="shared" ref="AB624:AB631" si="275">AH624-AG624-AD624</f>
        <v>79451.088199999984</v>
      </c>
      <c r="AC624" s="775"/>
      <c r="AD624" s="332"/>
      <c r="AE624" s="332">
        <f>SUM(AE623)</f>
        <v>-71.005133333354024</v>
      </c>
      <c r="AF624" s="332">
        <f>SUM(AF623)</f>
        <v>0</v>
      </c>
      <c r="AG624" s="332">
        <f>SUM(AG623)</f>
        <v>-465.10057999999998</v>
      </c>
      <c r="AH624" s="332">
        <f>SUM(AH623)</f>
        <v>78985.987619999985</v>
      </c>
    </row>
    <row r="625" spans="1:34" x14ac:dyDescent="0.25">
      <c r="A625" s="137">
        <v>1</v>
      </c>
      <c r="B625" s="6"/>
      <c r="C625" s="6"/>
      <c r="D625" s="6"/>
      <c r="E625" s="1267"/>
      <c r="F625" s="1268"/>
      <c r="G625" s="1268"/>
      <c r="H625" s="1099"/>
      <c r="I625" s="1066"/>
      <c r="J625" s="1066"/>
      <c r="K625" s="1158"/>
      <c r="L625" s="1158"/>
      <c r="M625" s="1158"/>
      <c r="N625" s="964"/>
      <c r="O625" s="964"/>
      <c r="P625" s="964"/>
      <c r="Q625" s="325"/>
      <c r="R625" s="325"/>
      <c r="S625" s="325"/>
      <c r="T625" s="325"/>
      <c r="U625" s="325"/>
      <c r="V625" s="325"/>
      <c r="W625" s="325"/>
      <c r="X625" s="325"/>
      <c r="Y625" s="325"/>
      <c r="Z625" s="325"/>
      <c r="AA625" s="364"/>
      <c r="AB625" s="325">
        <f t="shared" si="275"/>
        <v>0</v>
      </c>
      <c r="AC625" s="773"/>
      <c r="AD625" s="325"/>
      <c r="AE625" s="325"/>
      <c r="AF625" s="325"/>
      <c r="AG625" s="325"/>
      <c r="AH625" s="325"/>
    </row>
    <row r="626" spans="1:34" x14ac:dyDescent="0.25">
      <c r="A626" s="137">
        <v>1</v>
      </c>
      <c r="B626" s="1269"/>
      <c r="C626" s="1270"/>
      <c r="D626" s="1269"/>
      <c r="E626" s="255"/>
      <c r="F626" s="739"/>
      <c r="G626" s="984"/>
      <c r="H626" s="522"/>
      <c r="I626" s="196"/>
      <c r="J626" s="196"/>
      <c r="K626" s="1012"/>
      <c r="L626" s="977"/>
      <c r="M626" s="977"/>
      <c r="N626" s="153"/>
      <c r="O626" s="153"/>
      <c r="P626" s="153"/>
      <c r="Q626" s="326"/>
      <c r="R626" s="326"/>
      <c r="S626" s="326"/>
      <c r="T626" s="326"/>
      <c r="U626" s="326"/>
      <c r="V626" s="326"/>
      <c r="W626" s="326"/>
      <c r="X626" s="326"/>
      <c r="Y626" s="326"/>
      <c r="Z626" s="326"/>
      <c r="AA626" s="323"/>
      <c r="AB626" s="326">
        <f t="shared" si="275"/>
        <v>0</v>
      </c>
      <c r="AC626" s="770"/>
      <c r="AD626" s="326"/>
      <c r="AE626" s="326"/>
      <c r="AF626" s="326"/>
      <c r="AG626" s="326"/>
      <c r="AH626" s="326"/>
    </row>
    <row r="627" spans="1:34" ht="57.75" x14ac:dyDescent="0.25">
      <c r="A627" s="137">
        <v>1</v>
      </c>
      <c r="B627" s="954" t="s">
        <v>356</v>
      </c>
      <c r="C627" s="954"/>
      <c r="D627" s="1054"/>
      <c r="E627" s="216"/>
      <c r="F627" s="197"/>
      <c r="G627" s="123"/>
      <c r="H627" s="123"/>
      <c r="I627" s="152"/>
      <c r="J627" s="152"/>
      <c r="K627" s="1016"/>
      <c r="L627" s="153"/>
      <c r="M627" s="153"/>
      <c r="N627" s="153"/>
      <c r="O627" s="153"/>
      <c r="P627" s="153"/>
      <c r="Q627" s="326"/>
      <c r="R627" s="326"/>
      <c r="S627" s="326"/>
      <c r="T627" s="326"/>
      <c r="U627" s="326"/>
      <c r="V627" s="326"/>
      <c r="W627" s="326"/>
      <c r="X627" s="326"/>
      <c r="Y627" s="326"/>
      <c r="Z627" s="326"/>
      <c r="AA627" s="323"/>
      <c r="AB627" s="326">
        <f t="shared" si="275"/>
        <v>0</v>
      </c>
      <c r="AC627" s="770"/>
      <c r="AD627" s="326"/>
      <c r="AE627" s="326"/>
      <c r="AF627" s="326"/>
      <c r="AG627" s="326"/>
      <c r="AH627" s="326"/>
    </row>
    <row r="628" spans="1:34" x14ac:dyDescent="0.25">
      <c r="A628" s="137">
        <v>1</v>
      </c>
      <c r="B628" s="959" t="s">
        <v>5</v>
      </c>
      <c r="C628" s="960"/>
      <c r="D628" s="959"/>
      <c r="E628" s="216"/>
      <c r="F628" s="197"/>
      <c r="G628" s="123"/>
      <c r="H628" s="123"/>
      <c r="I628" s="152"/>
      <c r="J628" s="152"/>
      <c r="K628" s="1016"/>
      <c r="L628" s="153"/>
      <c r="M628" s="153"/>
      <c r="N628" s="153"/>
      <c r="O628" s="153"/>
      <c r="P628" s="153"/>
      <c r="Q628" s="327"/>
      <c r="R628" s="327"/>
      <c r="S628" s="327"/>
      <c r="T628" s="327"/>
      <c r="U628" s="327"/>
      <c r="V628" s="327"/>
      <c r="W628" s="327"/>
      <c r="X628" s="327"/>
      <c r="Y628" s="327"/>
      <c r="Z628" s="327"/>
      <c r="AA628" s="859"/>
      <c r="AB628" s="327">
        <f t="shared" si="275"/>
        <v>0</v>
      </c>
      <c r="AC628" s="991"/>
      <c r="AD628" s="327"/>
      <c r="AE628" s="326"/>
      <c r="AF628" s="327"/>
      <c r="AG628" s="327"/>
      <c r="AH628" s="326"/>
    </row>
    <row r="629" spans="1:34" s="147" customFormat="1" x14ac:dyDescent="0.25">
      <c r="A629" s="137">
        <v>1</v>
      </c>
      <c r="B629" s="11" t="s">
        <v>15</v>
      </c>
      <c r="C629" s="961" t="s">
        <v>256</v>
      </c>
      <c r="D629" s="11">
        <v>330</v>
      </c>
      <c r="E629" s="216"/>
      <c r="F629" s="197">
        <f>E629/12*$B$4</f>
        <v>0</v>
      </c>
      <c r="G629" s="123"/>
      <c r="H629" s="123" t="e">
        <f>G629/F629*100</f>
        <v>#DIV/0!</v>
      </c>
      <c r="I629" s="152"/>
      <c r="J629" s="152" t="e">
        <f>M629/G629</f>
        <v>#DIV/0!</v>
      </c>
      <c r="K629" s="1016">
        <f>ROUND(E629*I629,0)</f>
        <v>0</v>
      </c>
      <c r="L629" s="153">
        <f>K629/12*$B$4</f>
        <v>0</v>
      </c>
      <c r="M629" s="153"/>
      <c r="N629" s="153" t="e">
        <f>M629/L629*100</f>
        <v>#DIV/0!</v>
      </c>
      <c r="O629" s="1016">
        <f>ROUND(K629/D629,0)</f>
        <v>0</v>
      </c>
      <c r="P629" s="153" t="e">
        <f>M629/$B$4*12/O629</f>
        <v>#DIV/0!</v>
      </c>
      <c r="Q629" s="333"/>
      <c r="R629" s="333"/>
      <c r="S629" s="333"/>
      <c r="T629" s="333"/>
      <c r="U629" s="333"/>
      <c r="V629" s="333"/>
      <c r="W629" s="333"/>
      <c r="X629" s="333"/>
      <c r="Y629" s="333"/>
      <c r="Z629" s="333"/>
      <c r="AA629" s="862"/>
      <c r="AB629" s="333">
        <f t="shared" si="275"/>
        <v>0</v>
      </c>
      <c r="AC629" s="1006"/>
      <c r="AD629" s="333"/>
      <c r="AE629" s="329"/>
      <c r="AF629" s="333"/>
      <c r="AG629" s="333"/>
      <c r="AH629" s="329"/>
    </row>
    <row r="630" spans="1:34" ht="29.25" x14ac:dyDescent="0.25">
      <c r="A630" s="137">
        <v>1</v>
      </c>
      <c r="B630" s="979" t="s">
        <v>7</v>
      </c>
      <c r="C630" s="980"/>
      <c r="D630" s="1271"/>
      <c r="E630" s="32">
        <f>SUM(E629:E629)</f>
        <v>0</v>
      </c>
      <c r="F630" s="7">
        <f>SUM(F629:F629)</f>
        <v>0</v>
      </c>
      <c r="G630" s="7">
        <f>SUM(G629:G629)</f>
        <v>0</v>
      </c>
      <c r="H630" s="7" t="e">
        <f>G630/F630*100</f>
        <v>#DIV/0!</v>
      </c>
      <c r="I630" s="8">
        <f>IF(E630=0,0,K630/E630)</f>
        <v>0</v>
      </c>
      <c r="J630" s="8" t="e">
        <f>M630/G630</f>
        <v>#DIV/0!</v>
      </c>
      <c r="K630" s="7">
        <f>SUM(K629:K629)</f>
        <v>0</v>
      </c>
      <c r="L630" s="7">
        <f>SUM(L629:L629)</f>
        <v>0</v>
      </c>
      <c r="M630" s="7">
        <f>SUM(M629:M629)</f>
        <v>0</v>
      </c>
      <c r="N630" s="981" t="e">
        <f>M630/L630*100</f>
        <v>#DIV/0!</v>
      </c>
      <c r="O630" s="982">
        <f>SUM(O629:O629)</f>
        <v>0</v>
      </c>
      <c r="P630" s="981" t="e">
        <f>M630/$B$4*12/O630</f>
        <v>#DIV/0!</v>
      </c>
      <c r="Q630" s="324"/>
      <c r="R630" s="324"/>
      <c r="S630" s="324"/>
      <c r="T630" s="324"/>
      <c r="U630" s="324"/>
      <c r="V630" s="324"/>
      <c r="W630" s="324"/>
      <c r="X630" s="324"/>
      <c r="Y630" s="324"/>
      <c r="Z630" s="324"/>
      <c r="AA630" s="869">
        <f>Q630/12*$B$4</f>
        <v>0</v>
      </c>
      <c r="AB630" s="324">
        <f t="shared" si="275"/>
        <v>0</v>
      </c>
      <c r="AC630" s="774"/>
      <c r="AD630" s="324"/>
      <c r="AE630" s="324">
        <f>AB630-AA630</f>
        <v>0</v>
      </c>
      <c r="AF630" s="324"/>
      <c r="AG630" s="324"/>
      <c r="AH630" s="324"/>
    </row>
    <row r="631" spans="1:34" ht="43.5" x14ac:dyDescent="0.25">
      <c r="A631" s="137">
        <v>1</v>
      </c>
      <c r="B631" s="983" t="s">
        <v>177</v>
      </c>
      <c r="C631" s="810"/>
      <c r="D631" s="984"/>
      <c r="E631" s="255"/>
      <c r="F631" s="984">
        <f>E631/12*$B$4</f>
        <v>0</v>
      </c>
      <c r="G631" s="984"/>
      <c r="H631" s="126"/>
      <c r="I631" s="282"/>
      <c r="J631" s="282"/>
      <c r="K631" s="1272"/>
      <c r="L631" s="1273"/>
      <c r="M631" s="1273"/>
      <c r="N631" s="977"/>
      <c r="O631" s="1143"/>
      <c r="P631" s="1012"/>
      <c r="Q631" s="325"/>
      <c r="R631" s="325"/>
      <c r="S631" s="325"/>
      <c r="T631" s="325"/>
      <c r="U631" s="325"/>
      <c r="V631" s="325"/>
      <c r="W631" s="325"/>
      <c r="X631" s="325"/>
      <c r="Y631" s="325"/>
      <c r="Z631" s="325"/>
      <c r="AA631" s="941">
        <f>Q631/12*$B$4</f>
        <v>0</v>
      </c>
      <c r="AB631" s="325">
        <f t="shared" si="275"/>
        <v>0</v>
      </c>
      <c r="AC631" s="773"/>
      <c r="AD631" s="325"/>
      <c r="AE631" s="325">
        <f>AB631-AA631</f>
        <v>0</v>
      </c>
      <c r="AF631" s="325"/>
      <c r="AG631" s="325"/>
      <c r="AH631" s="325"/>
    </row>
    <row r="632" spans="1:34" x14ac:dyDescent="0.25">
      <c r="A632" s="137">
        <v>1</v>
      </c>
      <c r="B632" s="121" t="s">
        <v>194</v>
      </c>
      <c r="C632" s="428"/>
      <c r="D632" s="1274"/>
      <c r="E632" s="255"/>
      <c r="F632" s="1275"/>
      <c r="G632" s="984"/>
      <c r="H632" s="126"/>
      <c r="I632" s="282"/>
      <c r="J632" s="282"/>
      <c r="K632" s="1272"/>
      <c r="L632" s="1273"/>
      <c r="M632" s="1273"/>
      <c r="N632" s="977"/>
      <c r="O632" s="965"/>
      <c r="P632" s="1012"/>
      <c r="Q632" s="325"/>
      <c r="R632" s="325"/>
      <c r="S632" s="325"/>
      <c r="T632" s="325"/>
      <c r="U632" s="325"/>
      <c r="V632" s="325"/>
      <c r="W632" s="325"/>
      <c r="X632" s="325"/>
      <c r="Y632" s="325"/>
      <c r="Z632" s="325"/>
      <c r="AA632" s="855"/>
      <c r="AB632" s="325"/>
      <c r="AC632" s="773"/>
      <c r="AD632" s="325"/>
      <c r="AE632" s="325"/>
      <c r="AF632" s="325"/>
      <c r="AG632" s="325"/>
      <c r="AH632" s="325"/>
    </row>
    <row r="633" spans="1:34" ht="29.25" x14ac:dyDescent="0.25">
      <c r="A633" s="137">
        <v>1</v>
      </c>
      <c r="B633" s="2015" t="s">
        <v>310</v>
      </c>
      <c r="C633" s="418"/>
      <c r="D633" s="1276"/>
      <c r="E633" s="236">
        <f>E635+E639</f>
        <v>0</v>
      </c>
      <c r="F633" s="280">
        <f>F635+F639</f>
        <v>0</v>
      </c>
      <c r="G633" s="280">
        <f>G635+G639</f>
        <v>0</v>
      </c>
      <c r="H633" s="280" t="e">
        <f>G633/F633*100</f>
        <v>#DIV/0!</v>
      </c>
      <c r="I633" s="196"/>
      <c r="J633" s="196"/>
      <c r="K633" s="1120"/>
      <c r="L633" s="1122"/>
      <c r="M633" s="1122"/>
      <c r="N633" s="153"/>
      <c r="O633" s="972"/>
      <c r="P633" s="1016"/>
      <c r="Q633" s="326"/>
      <c r="R633" s="326"/>
      <c r="S633" s="326"/>
      <c r="T633" s="326"/>
      <c r="U633" s="326"/>
      <c r="V633" s="326"/>
      <c r="W633" s="326"/>
      <c r="X633" s="326"/>
      <c r="Y633" s="326"/>
      <c r="Z633" s="326"/>
      <c r="AA633" s="323">
        <f>Q633/12*$B$4</f>
        <v>0</v>
      </c>
      <c r="AB633" s="326">
        <f>AH633-AG633-AD633</f>
        <v>0</v>
      </c>
      <c r="AC633" s="770"/>
      <c r="AD633" s="326"/>
      <c r="AE633" s="326">
        <f>AB633-AA633</f>
        <v>0</v>
      </c>
      <c r="AF633" s="326"/>
      <c r="AG633" s="326"/>
      <c r="AH633" s="326"/>
    </row>
    <row r="634" spans="1:34" x14ac:dyDescent="0.25">
      <c r="A634" s="137">
        <v>1</v>
      </c>
      <c r="B634" s="307" t="s">
        <v>303</v>
      </c>
      <c r="C634" s="418"/>
      <c r="D634" s="1276"/>
      <c r="E634" s="225"/>
      <c r="F634" s="1098"/>
      <c r="G634" s="124"/>
      <c r="H634" s="123"/>
      <c r="I634" s="196"/>
      <c r="J634" s="196"/>
      <c r="K634" s="1120"/>
      <c r="L634" s="1122"/>
      <c r="M634" s="1122"/>
      <c r="N634" s="153"/>
      <c r="O634" s="972"/>
      <c r="P634" s="1016"/>
      <c r="Q634" s="326"/>
      <c r="R634" s="326"/>
      <c r="S634" s="326"/>
      <c r="T634" s="326"/>
      <c r="U634" s="326"/>
      <c r="V634" s="326"/>
      <c r="W634" s="326"/>
      <c r="X634" s="326"/>
      <c r="Y634" s="326"/>
      <c r="Z634" s="326"/>
      <c r="AA634" s="323"/>
      <c r="AB634" s="326"/>
      <c r="AC634" s="770"/>
      <c r="AD634" s="326"/>
      <c r="AE634" s="326"/>
      <c r="AF634" s="326"/>
      <c r="AG634" s="326"/>
      <c r="AH634" s="326"/>
    </row>
    <row r="635" spans="1:34" ht="30" x14ac:dyDescent="0.25">
      <c r="A635" s="137">
        <v>1</v>
      </c>
      <c r="B635" s="467" t="s">
        <v>442</v>
      </c>
      <c r="C635" s="418"/>
      <c r="D635" s="1276"/>
      <c r="E635" s="225">
        <f>E636</f>
        <v>0</v>
      </c>
      <c r="F635" s="1098">
        <f>F636</f>
        <v>0</v>
      </c>
      <c r="G635" s="124">
        <f>G636</f>
        <v>0</v>
      </c>
      <c r="H635" s="123" t="e">
        <f>G635/F635*100</f>
        <v>#DIV/0!</v>
      </c>
      <c r="I635" s="196"/>
      <c r="J635" s="196"/>
      <c r="K635" s="1120"/>
      <c r="L635" s="1122"/>
      <c r="M635" s="1122"/>
      <c r="N635" s="153"/>
      <c r="O635" s="972"/>
      <c r="P635" s="1016"/>
      <c r="Q635" s="326"/>
      <c r="R635" s="326"/>
      <c r="S635" s="326"/>
      <c r="T635" s="326"/>
      <c r="U635" s="326"/>
      <c r="V635" s="326"/>
      <c r="W635" s="326"/>
      <c r="X635" s="326"/>
      <c r="Y635" s="326"/>
      <c r="Z635" s="326"/>
      <c r="AA635" s="323"/>
      <c r="AB635" s="326"/>
      <c r="AC635" s="770"/>
      <c r="AD635" s="326"/>
      <c r="AE635" s="326"/>
      <c r="AF635" s="326"/>
      <c r="AG635" s="326"/>
      <c r="AH635" s="326"/>
    </row>
    <row r="636" spans="1:34" x14ac:dyDescent="0.25">
      <c r="A636" s="137">
        <v>1</v>
      </c>
      <c r="B636" s="307" t="s">
        <v>443</v>
      </c>
      <c r="C636" s="418"/>
      <c r="D636" s="1276"/>
      <c r="E636" s="225"/>
      <c r="F636" s="1098">
        <f>E636/12*$B$4</f>
        <v>0</v>
      </c>
      <c r="G636" s="124"/>
      <c r="H636" s="123" t="e">
        <f>G636/F636*100</f>
        <v>#DIV/0!</v>
      </c>
      <c r="I636" s="196"/>
      <c r="J636" s="196"/>
      <c r="K636" s="1120"/>
      <c r="L636" s="1122"/>
      <c r="M636" s="1122"/>
      <c r="N636" s="153"/>
      <c r="O636" s="972"/>
      <c r="P636" s="1016"/>
      <c r="Q636" s="326"/>
      <c r="R636" s="326"/>
      <c r="S636" s="326"/>
      <c r="T636" s="326"/>
      <c r="U636" s="326"/>
      <c r="V636" s="326"/>
      <c r="W636" s="326"/>
      <c r="X636" s="326"/>
      <c r="Y636" s="326"/>
      <c r="Z636" s="326"/>
      <c r="AA636" s="323"/>
      <c r="AB636" s="326"/>
      <c r="AC636" s="770"/>
      <c r="AD636" s="326"/>
      <c r="AE636" s="326"/>
      <c r="AF636" s="326"/>
      <c r="AG636" s="326"/>
      <c r="AH636" s="326"/>
    </row>
    <row r="637" spans="1:34" ht="45" x14ac:dyDescent="0.25">
      <c r="A637" s="137">
        <v>1</v>
      </c>
      <c r="B637" s="307" t="s">
        <v>445</v>
      </c>
      <c r="C637" s="418"/>
      <c r="D637" s="1276"/>
      <c r="E637" s="225"/>
      <c r="F637" s="1098"/>
      <c r="G637" s="124"/>
      <c r="H637" s="123"/>
      <c r="I637" s="196"/>
      <c r="J637" s="196"/>
      <c r="K637" s="1120"/>
      <c r="L637" s="1122"/>
      <c r="M637" s="1122"/>
      <c r="N637" s="153"/>
      <c r="O637" s="972"/>
      <c r="P637" s="1016"/>
      <c r="Q637" s="326"/>
      <c r="R637" s="326"/>
      <c r="S637" s="326"/>
      <c r="T637" s="326"/>
      <c r="U637" s="326"/>
      <c r="V637" s="326"/>
      <c r="W637" s="326"/>
      <c r="X637" s="326"/>
      <c r="Y637" s="326"/>
      <c r="Z637" s="326"/>
      <c r="AA637" s="323"/>
      <c r="AB637" s="326"/>
      <c r="AC637" s="770"/>
      <c r="AD637" s="326"/>
      <c r="AE637" s="326"/>
      <c r="AF637" s="326"/>
      <c r="AG637" s="326"/>
      <c r="AH637" s="326"/>
    </row>
    <row r="638" spans="1:34" ht="60" x14ac:dyDescent="0.25">
      <c r="A638" s="137">
        <v>1</v>
      </c>
      <c r="B638" s="307" t="s">
        <v>446</v>
      </c>
      <c r="C638" s="418"/>
      <c r="D638" s="1276"/>
      <c r="E638" s="225"/>
      <c r="F638" s="1098"/>
      <c r="G638" s="124"/>
      <c r="H638" s="123"/>
      <c r="I638" s="196"/>
      <c r="J638" s="196"/>
      <c r="K638" s="1120"/>
      <c r="L638" s="1122"/>
      <c r="M638" s="1122"/>
      <c r="N638" s="153"/>
      <c r="O638" s="972"/>
      <c r="P638" s="1016"/>
      <c r="Q638" s="326"/>
      <c r="R638" s="326"/>
      <c r="S638" s="326"/>
      <c r="T638" s="326"/>
      <c r="U638" s="326"/>
      <c r="V638" s="326"/>
      <c r="W638" s="326"/>
      <c r="X638" s="326"/>
      <c r="Y638" s="326"/>
      <c r="Z638" s="326"/>
      <c r="AA638" s="323"/>
      <c r="AB638" s="326"/>
      <c r="AC638" s="770"/>
      <c r="AD638" s="326"/>
      <c r="AE638" s="326"/>
      <c r="AF638" s="326"/>
      <c r="AG638" s="326"/>
      <c r="AH638" s="326"/>
    </row>
    <row r="639" spans="1:34" ht="45" x14ac:dyDescent="0.25">
      <c r="A639" s="137">
        <v>1</v>
      </c>
      <c r="B639" s="306" t="s">
        <v>447</v>
      </c>
      <c r="C639" s="418"/>
      <c r="D639" s="1276"/>
      <c r="E639" s="225"/>
      <c r="F639" s="1098">
        <f>E639/12*$B$4</f>
        <v>0</v>
      </c>
      <c r="G639" s="124"/>
      <c r="H639" s="123"/>
      <c r="I639" s="196"/>
      <c r="J639" s="196"/>
      <c r="K639" s="1120"/>
      <c r="L639" s="1122"/>
      <c r="M639" s="1122"/>
      <c r="N639" s="153"/>
      <c r="O639" s="972"/>
      <c r="P639" s="1016"/>
      <c r="Q639" s="326"/>
      <c r="R639" s="326"/>
      <c r="S639" s="326"/>
      <c r="T639" s="326"/>
      <c r="U639" s="326"/>
      <c r="V639" s="326"/>
      <c r="W639" s="326"/>
      <c r="X639" s="326"/>
      <c r="Y639" s="326"/>
      <c r="Z639" s="326"/>
      <c r="AA639" s="323"/>
      <c r="AB639" s="326"/>
      <c r="AC639" s="770"/>
      <c r="AD639" s="326"/>
      <c r="AE639" s="326"/>
      <c r="AF639" s="326"/>
      <c r="AG639" s="326"/>
      <c r="AH639" s="326"/>
    </row>
    <row r="640" spans="1:34" ht="29.25" x14ac:dyDescent="0.25">
      <c r="A640" s="137">
        <v>1</v>
      </c>
      <c r="B640" s="519" t="s">
        <v>311</v>
      </c>
      <c r="C640" s="418"/>
      <c r="D640" s="1276"/>
      <c r="E640" s="225"/>
      <c r="F640" s="1098"/>
      <c r="G640" s="124"/>
      <c r="H640" s="123"/>
      <c r="I640" s="196"/>
      <c r="J640" s="196"/>
      <c r="K640" s="1120"/>
      <c r="L640" s="1122"/>
      <c r="M640" s="1122"/>
      <c r="N640" s="153"/>
      <c r="O640" s="972"/>
      <c r="P640" s="1016"/>
      <c r="Q640" s="326"/>
      <c r="R640" s="326"/>
      <c r="S640" s="326"/>
      <c r="T640" s="326"/>
      <c r="U640" s="326"/>
      <c r="V640" s="326"/>
      <c r="W640" s="326"/>
      <c r="X640" s="326"/>
      <c r="Y640" s="326"/>
      <c r="Z640" s="326"/>
      <c r="AA640" s="323"/>
      <c r="AB640" s="326"/>
      <c r="AC640" s="770"/>
      <c r="AD640" s="326"/>
      <c r="AE640" s="326"/>
      <c r="AF640" s="326"/>
      <c r="AG640" s="326"/>
      <c r="AH640" s="326"/>
    </row>
    <row r="641" spans="1:34" ht="29.25" x14ac:dyDescent="0.25">
      <c r="A641" s="137">
        <v>1</v>
      </c>
      <c r="B641" s="519" t="s">
        <v>304</v>
      </c>
      <c r="C641" s="418"/>
      <c r="D641" s="1276"/>
      <c r="E641" s="225">
        <f>E642</f>
        <v>0</v>
      </c>
      <c r="F641" s="1098"/>
      <c r="G641" s="124"/>
      <c r="H641" s="123"/>
      <c r="I641" s="196"/>
      <c r="J641" s="196"/>
      <c r="K641" s="1120"/>
      <c r="L641" s="1122"/>
      <c r="M641" s="1122"/>
      <c r="N641" s="153"/>
      <c r="O641" s="972"/>
      <c r="P641" s="1016"/>
      <c r="Q641" s="326"/>
      <c r="R641" s="326"/>
      <c r="S641" s="326"/>
      <c r="T641" s="326"/>
      <c r="U641" s="326"/>
      <c r="V641" s="326"/>
      <c r="W641" s="326"/>
      <c r="X641" s="326"/>
      <c r="Y641" s="326"/>
      <c r="Z641" s="326"/>
      <c r="AA641" s="323"/>
      <c r="AB641" s="326"/>
      <c r="AC641" s="770"/>
      <c r="AD641" s="326"/>
      <c r="AE641" s="326"/>
      <c r="AF641" s="326"/>
      <c r="AG641" s="326"/>
      <c r="AH641" s="326"/>
    </row>
    <row r="642" spans="1:34" ht="30" x14ac:dyDescent="0.25">
      <c r="A642" s="137">
        <v>1</v>
      </c>
      <c r="B642" s="515" t="s">
        <v>191</v>
      </c>
      <c r="C642" s="418"/>
      <c r="D642" s="1276"/>
      <c r="E642" s="225"/>
      <c r="F642" s="1098"/>
      <c r="G642" s="124"/>
      <c r="H642" s="123"/>
      <c r="I642" s="196"/>
      <c r="J642" s="196"/>
      <c r="K642" s="1120"/>
      <c r="L642" s="1122"/>
      <c r="M642" s="1122"/>
      <c r="N642" s="153"/>
      <c r="O642" s="972"/>
      <c r="P642" s="1016"/>
      <c r="Q642" s="326"/>
      <c r="R642" s="326"/>
      <c r="S642" s="326"/>
      <c r="T642" s="326"/>
      <c r="U642" s="326"/>
      <c r="V642" s="326"/>
      <c r="W642" s="326"/>
      <c r="X642" s="326"/>
      <c r="Y642" s="326"/>
      <c r="Z642" s="326"/>
      <c r="AA642" s="323"/>
      <c r="AB642" s="326"/>
      <c r="AC642" s="770"/>
      <c r="AD642" s="326"/>
      <c r="AE642" s="326"/>
      <c r="AF642" s="326"/>
      <c r="AG642" s="326"/>
      <c r="AH642" s="326"/>
    </row>
    <row r="643" spans="1:34" ht="57.75" x14ac:dyDescent="0.25">
      <c r="A643" s="137">
        <v>1</v>
      </c>
      <c r="B643" s="519" t="s">
        <v>305</v>
      </c>
      <c r="C643" s="418"/>
      <c r="D643" s="1276"/>
      <c r="E643" s="225"/>
      <c r="F643" s="197">
        <f>ROUND(E643/12*$B$4,0)</f>
        <v>0</v>
      </c>
      <c r="G643" s="124"/>
      <c r="H643" s="123"/>
      <c r="I643" s="196"/>
      <c r="J643" s="196"/>
      <c r="K643" s="1120"/>
      <c r="L643" s="1122"/>
      <c r="M643" s="1122"/>
      <c r="N643" s="153"/>
      <c r="O643" s="972"/>
      <c r="P643" s="1016"/>
      <c r="Q643" s="326"/>
      <c r="R643" s="326"/>
      <c r="S643" s="326"/>
      <c r="T643" s="326"/>
      <c r="U643" s="326"/>
      <c r="V643" s="326"/>
      <c r="W643" s="326"/>
      <c r="X643" s="326"/>
      <c r="Y643" s="326"/>
      <c r="Z643" s="326"/>
      <c r="AA643" s="323"/>
      <c r="AB643" s="326">
        <f>AH643-AG643-AD643</f>
        <v>0</v>
      </c>
      <c r="AC643" s="770"/>
      <c r="AD643" s="326"/>
      <c r="AE643" s="326"/>
      <c r="AF643" s="326"/>
      <c r="AG643" s="326"/>
      <c r="AH643" s="326"/>
    </row>
    <row r="644" spans="1:34" s="147" customFormat="1" x14ac:dyDescent="0.25">
      <c r="A644" s="137">
        <v>1</v>
      </c>
      <c r="B644" s="469" t="s">
        <v>260</v>
      </c>
      <c r="C644" s="993"/>
      <c r="D644" s="1200"/>
      <c r="E644" s="226">
        <f>E633</f>
        <v>0</v>
      </c>
      <c r="F644" s="198">
        <f>F633</f>
        <v>0</v>
      </c>
      <c r="G644" s="129">
        <f>G633</f>
        <v>0</v>
      </c>
      <c r="H644" s="129" t="e">
        <f>G644/F644*100</f>
        <v>#DIV/0!</v>
      </c>
      <c r="I644" s="1003"/>
      <c r="J644" s="1003"/>
      <c r="K644" s="1065"/>
      <c r="L644" s="1030"/>
      <c r="M644" s="989"/>
      <c r="N644" s="989"/>
      <c r="O644" s="1060"/>
      <c r="P644" s="989"/>
      <c r="Q644" s="327"/>
      <c r="R644" s="327"/>
      <c r="S644" s="327"/>
      <c r="T644" s="327"/>
      <c r="U644" s="327"/>
      <c r="V644" s="327"/>
      <c r="W644" s="327"/>
      <c r="X644" s="327"/>
      <c r="Y644" s="327"/>
      <c r="Z644" s="327"/>
      <c r="AA644" s="860"/>
      <c r="AB644" s="326"/>
      <c r="AC644" s="1132"/>
      <c r="AD644" s="328"/>
      <c r="AE644" s="328"/>
      <c r="AF644" s="328"/>
      <c r="AG644" s="327"/>
      <c r="AH644" s="327"/>
    </row>
    <row r="645" spans="1:34" s="147" customFormat="1" ht="29.25" x14ac:dyDescent="0.25">
      <c r="A645" s="137">
        <v>1</v>
      </c>
      <c r="B645" s="469" t="s">
        <v>261</v>
      </c>
      <c r="C645" s="993"/>
      <c r="D645" s="1200"/>
      <c r="E645" s="226"/>
      <c r="F645" s="123"/>
      <c r="G645" s="129"/>
      <c r="H645" s="129"/>
      <c r="I645" s="1003"/>
      <c r="J645" s="1003"/>
      <c r="K645" s="989"/>
      <c r="L645" s="989"/>
      <c r="M645" s="1065"/>
      <c r="N645" s="1030"/>
      <c r="O645" s="1060"/>
      <c r="P645" s="1065"/>
      <c r="Q645" s="327"/>
      <c r="R645" s="327"/>
      <c r="S645" s="327"/>
      <c r="T645" s="327"/>
      <c r="U645" s="327"/>
      <c r="V645" s="327"/>
      <c r="W645" s="327"/>
      <c r="X645" s="327"/>
      <c r="Y645" s="327"/>
      <c r="Z645" s="327"/>
      <c r="AA645" s="323"/>
      <c r="AB645" s="326"/>
      <c r="AC645" s="770"/>
      <c r="AD645" s="326"/>
      <c r="AE645" s="326"/>
      <c r="AF645" s="327"/>
      <c r="AG645" s="327"/>
      <c r="AH645" s="327"/>
    </row>
    <row r="646" spans="1:34" s="147" customFormat="1" ht="29.25" x14ac:dyDescent="0.25">
      <c r="A646" s="137">
        <v>1</v>
      </c>
      <c r="B646" s="469" t="s">
        <v>262</v>
      </c>
      <c r="C646" s="1242"/>
      <c r="D646" s="1277"/>
      <c r="E646" s="973"/>
      <c r="F646" s="198"/>
      <c r="G646" s="128"/>
      <c r="H646" s="128"/>
      <c r="I646" s="1068"/>
      <c r="J646" s="1068"/>
      <c r="K646" s="1065"/>
      <c r="L646" s="1030"/>
      <c r="M646" s="1172"/>
      <c r="N646" s="1172"/>
      <c r="O646" s="1172"/>
      <c r="P646" s="1172"/>
      <c r="Q646" s="333"/>
      <c r="R646" s="333"/>
      <c r="S646" s="333"/>
      <c r="T646" s="333"/>
      <c r="U646" s="333"/>
      <c r="V646" s="333"/>
      <c r="W646" s="333"/>
      <c r="X646" s="333"/>
      <c r="Y646" s="333"/>
      <c r="Z646" s="333"/>
      <c r="AA646" s="860">
        <f>Q646/12*$B$4</f>
        <v>0</v>
      </c>
      <c r="AB646" s="328">
        <f>AH646-AG646-AD646</f>
        <v>0</v>
      </c>
      <c r="AC646" s="1132"/>
      <c r="AD646" s="328"/>
      <c r="AE646" s="328">
        <f>AB646-AA646</f>
        <v>0</v>
      </c>
      <c r="AF646" s="333"/>
      <c r="AG646" s="333"/>
      <c r="AH646" s="333"/>
    </row>
    <row r="647" spans="1:34" x14ac:dyDescent="0.25">
      <c r="A647" s="137">
        <v>1</v>
      </c>
      <c r="B647" s="1278" t="s">
        <v>134</v>
      </c>
      <c r="C647" s="1279"/>
      <c r="D647" s="1280"/>
      <c r="E647" s="32">
        <f>E644</f>
        <v>0</v>
      </c>
      <c r="F647" s="7">
        <f>F644</f>
        <v>0</v>
      </c>
      <c r="G647" s="7">
        <f>G644</f>
        <v>0</v>
      </c>
      <c r="H647" s="7" t="e">
        <f>SUM(H633)</f>
        <v>#DIV/0!</v>
      </c>
      <c r="I647" s="8"/>
      <c r="J647" s="8"/>
      <c r="K647" s="1055"/>
      <c r="L647" s="7"/>
      <c r="M647" s="1055"/>
      <c r="N647" s="7"/>
      <c r="O647" s="1055"/>
      <c r="P647" s="1055"/>
      <c r="Q647" s="324">
        <f t="shared" ref="Q647:R647" si="276">SUM(Q646,Q633)</f>
        <v>0</v>
      </c>
      <c r="R647" s="324">
        <f t="shared" si="276"/>
        <v>0</v>
      </c>
      <c r="S647" s="324">
        <f t="shared" ref="S647:T647" si="277">SUM(S646,S633)</f>
        <v>0</v>
      </c>
      <c r="T647" s="324">
        <f t="shared" si="277"/>
        <v>0</v>
      </c>
      <c r="U647" s="324">
        <f t="shared" ref="U647:V647" si="278">SUM(U646,U633)</f>
        <v>0</v>
      </c>
      <c r="V647" s="324">
        <f t="shared" si="278"/>
        <v>0</v>
      </c>
      <c r="W647" s="324">
        <f t="shared" ref="W647:X647" si="279">SUM(W646,W633)</f>
        <v>0</v>
      </c>
      <c r="X647" s="324">
        <f t="shared" si="279"/>
        <v>0</v>
      </c>
      <c r="Y647" s="324">
        <f t="shared" ref="Y647:Z647" si="280">SUM(Y646,Y633)</f>
        <v>0</v>
      </c>
      <c r="Z647" s="324">
        <f t="shared" si="280"/>
        <v>0</v>
      </c>
      <c r="AA647" s="864">
        <f t="shared" ref="AA647:AH647" si="281">SUM(AA646,AA633)</f>
        <v>0</v>
      </c>
      <c r="AB647" s="324">
        <f t="shared" si="281"/>
        <v>0</v>
      </c>
      <c r="AC647" s="774">
        <f t="shared" si="281"/>
        <v>0</v>
      </c>
      <c r="AD647" s="324">
        <f t="shared" si="281"/>
        <v>0</v>
      </c>
      <c r="AE647" s="324">
        <f t="shared" si="281"/>
        <v>0</v>
      </c>
      <c r="AF647" s="324">
        <f t="shared" si="281"/>
        <v>0</v>
      </c>
      <c r="AG647" s="324">
        <f t="shared" si="281"/>
        <v>0</v>
      </c>
      <c r="AH647" s="324">
        <f t="shared" si="281"/>
        <v>0</v>
      </c>
    </row>
    <row r="648" spans="1:34" x14ac:dyDescent="0.25">
      <c r="A648" s="137">
        <v>1</v>
      </c>
      <c r="B648" s="1281" t="s">
        <v>28</v>
      </c>
      <c r="C648" s="1282"/>
      <c r="D648" s="1011"/>
      <c r="E648" s="968"/>
      <c r="F648" s="1275"/>
      <c r="G648" s="126"/>
      <c r="H648" s="126"/>
      <c r="I648" s="282"/>
      <c r="J648" s="282"/>
      <c r="K648" s="739"/>
      <c r="L648" s="984"/>
      <c r="M648" s="984"/>
      <c r="N648" s="984"/>
      <c r="O648" s="984"/>
      <c r="P648" s="739"/>
      <c r="Q648" s="325"/>
      <c r="R648" s="325"/>
      <c r="S648" s="325"/>
      <c r="T648" s="325"/>
      <c r="U648" s="325"/>
      <c r="V648" s="325"/>
      <c r="W648" s="325"/>
      <c r="X648" s="325"/>
      <c r="Y648" s="325"/>
      <c r="Z648" s="325"/>
      <c r="AA648" s="364"/>
      <c r="AB648" s="325">
        <f t="shared" ref="AB648:AB657" si="282">AH648-AG648-AD648</f>
        <v>0</v>
      </c>
      <c r="AC648" s="773"/>
      <c r="AD648" s="325"/>
      <c r="AE648" s="325"/>
      <c r="AF648" s="325"/>
      <c r="AG648" s="325"/>
      <c r="AH648" s="325"/>
    </row>
    <row r="649" spans="1:34" x14ac:dyDescent="0.25">
      <c r="A649" s="137">
        <v>1</v>
      </c>
      <c r="B649" s="1283" t="s">
        <v>16</v>
      </c>
      <c r="C649" s="1284"/>
      <c r="D649" s="1285"/>
      <c r="E649" s="1286"/>
      <c r="F649" s="1287"/>
      <c r="G649" s="1095"/>
      <c r="H649" s="1165"/>
      <c r="I649" s="1288"/>
      <c r="J649" s="1288"/>
      <c r="K649" s="1289"/>
      <c r="L649" s="1290"/>
      <c r="M649" s="1290"/>
      <c r="N649" s="1143"/>
      <c r="O649" s="1289"/>
      <c r="P649" s="1143"/>
      <c r="Q649" s="334"/>
      <c r="R649" s="334"/>
      <c r="S649" s="334"/>
      <c r="T649" s="334"/>
      <c r="U649" s="334"/>
      <c r="V649" s="334"/>
      <c r="W649" s="334"/>
      <c r="X649" s="334"/>
      <c r="Y649" s="334"/>
      <c r="Z649" s="334"/>
      <c r="AA649" s="868"/>
      <c r="AB649" s="334">
        <f t="shared" si="282"/>
        <v>0</v>
      </c>
      <c r="AC649" s="1145"/>
      <c r="AD649" s="334"/>
      <c r="AE649" s="334"/>
      <c r="AF649" s="334"/>
      <c r="AG649" s="334"/>
      <c r="AH649" s="334"/>
    </row>
    <row r="650" spans="1:34" s="147" customFormat="1" x14ac:dyDescent="0.25">
      <c r="A650" s="137">
        <v>1</v>
      </c>
      <c r="B650" s="843" t="s">
        <v>15</v>
      </c>
      <c r="C650" s="1166"/>
      <c r="D650" s="1182">
        <v>240</v>
      </c>
      <c r="E650" s="968">
        <v>3930</v>
      </c>
      <c r="F650" s="1275">
        <f>ROUND(E650/12*$B$4,0)</f>
        <v>3275</v>
      </c>
      <c r="G650" s="126">
        <v>3361</v>
      </c>
      <c r="H650" s="126">
        <f>G650/F650*100</f>
        <v>102.62595419847329</v>
      </c>
      <c r="I650" s="1291">
        <v>2</v>
      </c>
      <c r="J650" s="282">
        <f>M650/G650</f>
        <v>1.5783992859268074</v>
      </c>
      <c r="K650" s="1012">
        <f>ROUND(E650*I650,0)</f>
        <v>7860</v>
      </c>
      <c r="L650" s="977">
        <f>K650/12*$B$4</f>
        <v>6550</v>
      </c>
      <c r="M650" s="977">
        <v>5305</v>
      </c>
      <c r="N650" s="1012">
        <f>M650/L650*100</f>
        <v>80.992366412213741</v>
      </c>
      <c r="O650" s="977">
        <f>ROUND(K650/D650,0)</f>
        <v>33</v>
      </c>
      <c r="P650" s="977">
        <f>M650/$B$4*12/O650</f>
        <v>192.90909090909091</v>
      </c>
      <c r="Q650" s="325"/>
      <c r="R650" s="325"/>
      <c r="S650" s="325"/>
      <c r="T650" s="325"/>
      <c r="U650" s="325"/>
      <c r="V650" s="325"/>
      <c r="W650" s="325"/>
      <c r="X650" s="325"/>
      <c r="Y650" s="325"/>
      <c r="Z650" s="325"/>
      <c r="AA650" s="364"/>
      <c r="AB650" s="325">
        <f t="shared" si="282"/>
        <v>0</v>
      </c>
      <c r="AC650" s="773"/>
      <c r="AD650" s="325"/>
      <c r="AE650" s="325"/>
      <c r="AF650" s="325"/>
      <c r="AG650" s="325"/>
      <c r="AH650" s="325"/>
    </row>
    <row r="651" spans="1:34" x14ac:dyDescent="0.25">
      <c r="A651" s="137">
        <v>1</v>
      </c>
      <c r="B651" s="1292" t="s">
        <v>176</v>
      </c>
      <c r="C651" s="1293"/>
      <c r="D651" s="1294">
        <v>240</v>
      </c>
      <c r="E651" s="1295">
        <f>SUM(E650:E650)</f>
        <v>3930</v>
      </c>
      <c r="F651" s="1099">
        <f>SUM(F650:F650)</f>
        <v>3275</v>
      </c>
      <c r="G651" s="1099">
        <f>SUM(G650:G650)</f>
        <v>3361</v>
      </c>
      <c r="H651" s="974">
        <f>G651/F651*100</f>
        <v>102.62595419847329</v>
      </c>
      <c r="I651" s="1174">
        <f>I650</f>
        <v>2</v>
      </c>
      <c r="J651" s="1066">
        <f>M651/G651</f>
        <v>1.5783992859268074</v>
      </c>
      <c r="K651" s="1099">
        <f>SUM(K650:K650)</f>
        <v>7860</v>
      </c>
      <c r="L651" s="1099">
        <f>SUM(L650:L650)</f>
        <v>6550</v>
      </c>
      <c r="M651" s="1099">
        <f>SUM(M650:M650)</f>
        <v>5305</v>
      </c>
      <c r="N651" s="964">
        <f>M651/L651*100</f>
        <v>80.992366412213741</v>
      </c>
      <c r="O651" s="1099">
        <f>SUM(O650:O650)</f>
        <v>33</v>
      </c>
      <c r="P651" s="964">
        <f>M651/$B$4*12/O651</f>
        <v>192.90909090909091</v>
      </c>
      <c r="Q651" s="328"/>
      <c r="R651" s="328"/>
      <c r="S651" s="328"/>
      <c r="T651" s="328"/>
      <c r="U651" s="328"/>
      <c r="V651" s="328"/>
      <c r="W651" s="328"/>
      <c r="X651" s="328"/>
      <c r="Y651" s="328"/>
      <c r="Z651" s="328"/>
      <c r="AA651" s="860"/>
      <c r="AB651" s="328">
        <f t="shared" si="282"/>
        <v>0</v>
      </c>
      <c r="AC651" s="1132"/>
      <c r="AD651" s="328"/>
      <c r="AE651" s="328"/>
      <c r="AF651" s="328"/>
      <c r="AG651" s="328"/>
      <c r="AH651" s="328"/>
    </row>
    <row r="652" spans="1:34" ht="30" thickBot="1" x14ac:dyDescent="0.3">
      <c r="A652" s="137">
        <v>1</v>
      </c>
      <c r="B652" s="1138" t="s">
        <v>196</v>
      </c>
      <c r="C652" s="1138"/>
      <c r="D652" s="1138"/>
      <c r="E652" s="32">
        <f>E651</f>
        <v>3930</v>
      </c>
      <c r="F652" s="1055">
        <f>F651</f>
        <v>3275</v>
      </c>
      <c r="G652" s="7">
        <f>G651</f>
        <v>3361</v>
      </c>
      <c r="H652" s="7">
        <f>G652/F652*100</f>
        <v>102.62595419847329</v>
      </c>
      <c r="I652" s="8">
        <f>I651</f>
        <v>2</v>
      </c>
      <c r="J652" s="273">
        <f>J651</f>
        <v>1.5783992859268074</v>
      </c>
      <c r="K652" s="1055">
        <f>K651</f>
        <v>7860</v>
      </c>
      <c r="L652" s="7">
        <f>L651</f>
        <v>6550</v>
      </c>
      <c r="M652" s="7">
        <f>M651</f>
        <v>5305</v>
      </c>
      <c r="N652" s="181">
        <f>M652/L652*100</f>
        <v>80.992366412213741</v>
      </c>
      <c r="O652" s="181">
        <f>O651</f>
        <v>33</v>
      </c>
      <c r="P652" s="1057">
        <f>P651</f>
        <v>192.90909090909091</v>
      </c>
      <c r="Q652" s="324">
        <v>75673.489920000022</v>
      </c>
      <c r="R652" s="324">
        <v>75673.489920000022</v>
      </c>
      <c r="S652" s="324">
        <v>75714.58388666666</v>
      </c>
      <c r="T652" s="324">
        <v>75714.58388666666</v>
      </c>
      <c r="U652" s="324">
        <v>75714.58388666666</v>
      </c>
      <c r="V652" s="324">
        <v>75714.58388666666</v>
      </c>
      <c r="W652" s="324">
        <v>86695.734209999995</v>
      </c>
      <c r="X652" s="324">
        <v>104997.65141793067</v>
      </c>
      <c r="Y652" s="324">
        <v>104997.65141793067</v>
      </c>
      <c r="Z652" s="324">
        <v>104997.65141793067</v>
      </c>
      <c r="AA652" s="865">
        <f>Q652/12*$B$4+(R652-Q652)/11*9+(S652-R652)/10*8+(T652-S652)/9*7+(U652-T652)/8*6+(V652-U652)/7*5+(W652-V652)/6*4+(X652-W652)/5*3+(Y652-X652)/4*2+(Z652-Y652)/3*1</f>
        <v>81396.033980313965</v>
      </c>
      <c r="AB652" s="324">
        <f t="shared" si="282"/>
        <v>82318.618730000002</v>
      </c>
      <c r="AC652" s="774"/>
      <c r="AD652" s="324"/>
      <c r="AE652" s="324">
        <f>AB652-AA652</f>
        <v>922.58474968603696</v>
      </c>
      <c r="AF652" s="324"/>
      <c r="AG652" s="324">
        <v>-7.5993300000000001</v>
      </c>
      <c r="AH652" s="324">
        <v>82311.019400000005</v>
      </c>
    </row>
    <row r="653" spans="1:34" ht="16.5" thickBot="1" x14ac:dyDescent="0.3">
      <c r="A653" s="137">
        <v>1</v>
      </c>
      <c r="B653" s="1044" t="s">
        <v>277</v>
      </c>
      <c r="C653" s="1044"/>
      <c r="D653" s="155"/>
      <c r="E653" s="257"/>
      <c r="F653" s="1048"/>
      <c r="G653" s="1089"/>
      <c r="H653" s="1089"/>
      <c r="I653" s="1149"/>
      <c r="J653" s="1149"/>
      <c r="K653" s="1151"/>
      <c r="L653" s="1234"/>
      <c r="M653" s="1234">
        <f>SUM(M630,M647,M652)</f>
        <v>5305</v>
      </c>
      <c r="N653" s="1234"/>
      <c r="O653" s="1234"/>
      <c r="P653" s="1151"/>
      <c r="Q653" s="332">
        <f t="shared" ref="Q653:AA653" si="283">SUM(Q630,Q647,Q652)</f>
        <v>75673.489920000022</v>
      </c>
      <c r="R653" s="332">
        <f t="shared" ref="R653:S653" si="284">SUM(R630,R647,R652)</f>
        <v>75673.489920000022</v>
      </c>
      <c r="S653" s="332">
        <f t="shared" si="284"/>
        <v>75714.58388666666</v>
      </c>
      <c r="T653" s="332">
        <f t="shared" ref="T653:U653" si="285">SUM(T630,T647,T652)</f>
        <v>75714.58388666666</v>
      </c>
      <c r="U653" s="332">
        <f t="shared" si="285"/>
        <v>75714.58388666666</v>
      </c>
      <c r="V653" s="332">
        <f t="shared" ref="V653:W653" si="286">SUM(V630,V647,V652)</f>
        <v>75714.58388666666</v>
      </c>
      <c r="W653" s="332">
        <f t="shared" si="286"/>
        <v>86695.734209999995</v>
      </c>
      <c r="X653" s="332">
        <f t="shared" ref="X653:Y653" si="287">SUM(X630,X647,X652)</f>
        <v>104997.65141793067</v>
      </c>
      <c r="Y653" s="332">
        <f t="shared" si="287"/>
        <v>104997.65141793067</v>
      </c>
      <c r="Z653" s="332">
        <f t="shared" ref="Z653" si="288">SUM(Z630,Z647,Z652)</f>
        <v>104997.65141793067</v>
      </c>
      <c r="AA653" s="861">
        <f t="shared" si="283"/>
        <v>81396.033980313965</v>
      </c>
      <c r="AB653" s="332">
        <f t="shared" si="282"/>
        <v>82318.618730000002</v>
      </c>
      <c r="AC653" s="775">
        <f t="shared" ref="AC653:AH653" si="289">SUM(AC630,AC647,AC652)</f>
        <v>0</v>
      </c>
      <c r="AD653" s="332">
        <f t="shared" si="289"/>
        <v>0</v>
      </c>
      <c r="AE653" s="332">
        <f t="shared" si="289"/>
        <v>922.58474968603696</v>
      </c>
      <c r="AF653" s="332">
        <f t="shared" si="289"/>
        <v>0</v>
      </c>
      <c r="AG653" s="332">
        <f t="shared" si="289"/>
        <v>-7.5993300000000001</v>
      </c>
      <c r="AH653" s="156">
        <f t="shared" si="289"/>
        <v>82311.019400000005</v>
      </c>
    </row>
    <row r="654" spans="1:34" x14ac:dyDescent="0.25">
      <c r="A654" s="137">
        <v>1</v>
      </c>
      <c r="B654" s="139"/>
      <c r="C654" s="1296"/>
      <c r="D654" s="139"/>
      <c r="E654" s="255"/>
      <c r="F654" s="739"/>
      <c r="G654" s="984"/>
      <c r="H654" s="984"/>
      <c r="I654" s="282"/>
      <c r="J654" s="282"/>
      <c r="K654" s="1012"/>
      <c r="L654" s="977"/>
      <c r="M654" s="977"/>
      <c r="N654" s="977"/>
      <c r="O654" s="977"/>
      <c r="P654" s="977"/>
      <c r="Q654" s="325"/>
      <c r="R654" s="325"/>
      <c r="S654" s="325"/>
      <c r="T654" s="325"/>
      <c r="U654" s="325"/>
      <c r="V654" s="325"/>
      <c r="W654" s="325"/>
      <c r="X654" s="325"/>
      <c r="Y654" s="325"/>
      <c r="Z654" s="325"/>
      <c r="AA654" s="364"/>
      <c r="AB654" s="325">
        <f t="shared" si="282"/>
        <v>0</v>
      </c>
      <c r="AC654" s="773"/>
      <c r="AD654" s="325"/>
      <c r="AE654" s="325"/>
      <c r="AF654" s="325"/>
      <c r="AG654" s="325"/>
      <c r="AH654" s="325"/>
    </row>
    <row r="655" spans="1:34" ht="57.75" x14ac:dyDescent="0.25">
      <c r="A655" s="137">
        <v>1</v>
      </c>
      <c r="B655" s="954" t="s">
        <v>357</v>
      </c>
      <c r="C655" s="1216"/>
      <c r="D655" s="1297"/>
      <c r="E655" s="255"/>
      <c r="F655" s="739"/>
      <c r="G655" s="984"/>
      <c r="H655" s="984"/>
      <c r="I655" s="282"/>
      <c r="J655" s="282"/>
      <c r="K655" s="1012"/>
      <c r="L655" s="977"/>
      <c r="M655" s="977"/>
      <c r="N655" s="977"/>
      <c r="O655" s="977"/>
      <c r="P655" s="977"/>
      <c r="Q655" s="326"/>
      <c r="R655" s="326"/>
      <c r="S655" s="326"/>
      <c r="T655" s="326"/>
      <c r="U655" s="326"/>
      <c r="V655" s="326"/>
      <c r="W655" s="326"/>
      <c r="X655" s="326"/>
      <c r="Y655" s="326"/>
      <c r="Z655" s="326"/>
      <c r="AA655" s="323"/>
      <c r="AB655" s="326">
        <f t="shared" si="282"/>
        <v>0</v>
      </c>
      <c r="AC655" s="770"/>
      <c r="AD655" s="326"/>
      <c r="AE655" s="326"/>
      <c r="AF655" s="326"/>
      <c r="AG655" s="326"/>
      <c r="AH655" s="326"/>
    </row>
    <row r="656" spans="1:34" ht="15.75" x14ac:dyDescent="0.25">
      <c r="A656" s="137">
        <v>1</v>
      </c>
      <c r="B656" s="1298" t="s">
        <v>132</v>
      </c>
      <c r="C656" s="1299"/>
      <c r="D656" s="139"/>
      <c r="E656" s="238">
        <f>SUM(E657:E664)</f>
        <v>86500</v>
      </c>
      <c r="F656" s="1163">
        <f>SUM(F657:F664)</f>
        <v>72083</v>
      </c>
      <c r="G656" s="127">
        <f>SUM(G657:G664)</f>
        <v>89581</v>
      </c>
      <c r="H656" s="127">
        <f>G656/F656*100</f>
        <v>124.27479433430906</v>
      </c>
      <c r="I656" s="1300"/>
      <c r="J656" s="1300"/>
      <c r="K656" s="1272"/>
      <c r="L656" s="1273"/>
      <c r="M656" s="1273"/>
      <c r="N656" s="1273"/>
      <c r="O656" s="1273"/>
      <c r="P656" s="1273"/>
      <c r="Q656" s="325">
        <v>27615.01</v>
      </c>
      <c r="R656" s="325">
        <v>27615.01</v>
      </c>
      <c r="S656" s="325">
        <v>27615.01</v>
      </c>
      <c r="T656" s="325">
        <v>27615.01</v>
      </c>
      <c r="U656" s="325">
        <v>27615.01</v>
      </c>
      <c r="V656" s="325">
        <v>27615.01</v>
      </c>
      <c r="W656" s="325">
        <v>27615.01</v>
      </c>
      <c r="X656" s="325">
        <v>27615.01</v>
      </c>
      <c r="Y656" s="325">
        <v>27615.01</v>
      </c>
      <c r="Z656" s="325">
        <v>27615.01</v>
      </c>
      <c r="AA656" s="364">
        <f>Q656/12*$B$4+(R656-Q656)/11*9+(S656-R656)/10*8+(T656-S656)/9*7+(U656-T656)/8*6+(V656-U656)/7*5+(W656-V656)/6*4+(X656-W656)/5*3+(Y656-X656)/4*2+(Z656-Y656)/3*1</f>
        <v>23012.508333333331</v>
      </c>
      <c r="AB656" s="325">
        <f t="shared" si="282"/>
        <v>25183.615030000001</v>
      </c>
      <c r="AC656" s="773">
        <f>SUM(AC657:AC664)</f>
        <v>0</v>
      </c>
      <c r="AD656" s="325">
        <v>2392.0754999999995</v>
      </c>
      <c r="AE656" s="325">
        <f>AB656-AA656</f>
        <v>2171.1066966666694</v>
      </c>
      <c r="AF656" s="325">
        <v>-2.3672</v>
      </c>
      <c r="AG656" s="325">
        <v>-0.81558000000000008</v>
      </c>
      <c r="AH656" s="325">
        <v>27574.874950000001</v>
      </c>
    </row>
    <row r="657" spans="1:34" x14ac:dyDescent="0.25">
      <c r="A657" s="137">
        <v>1</v>
      </c>
      <c r="B657" s="163" t="s">
        <v>114</v>
      </c>
      <c r="C657" s="1166"/>
      <c r="D657" s="139"/>
      <c r="E657" s="968">
        <v>54000</v>
      </c>
      <c r="F657" s="197">
        <f>ROUND(E657/12*$B$4,0)</f>
        <v>45000</v>
      </c>
      <c r="G657" s="123">
        <v>44356</v>
      </c>
      <c r="H657" s="123">
        <f>G657/F657*100</f>
        <v>98.568888888888878</v>
      </c>
      <c r="I657" s="1019"/>
      <c r="J657" s="1019"/>
      <c r="K657" s="1012"/>
      <c r="L657" s="977"/>
      <c r="M657" s="977"/>
      <c r="N657" s="153"/>
      <c r="O657" s="153"/>
      <c r="P657" s="153"/>
      <c r="Q657" s="326"/>
      <c r="R657" s="326"/>
      <c r="S657" s="326"/>
      <c r="T657" s="326"/>
      <c r="U657" s="326"/>
      <c r="V657" s="326"/>
      <c r="W657" s="326"/>
      <c r="X657" s="326"/>
      <c r="Y657" s="326"/>
      <c r="Z657" s="326"/>
      <c r="AA657" s="323"/>
      <c r="AB657" s="326">
        <f t="shared" si="282"/>
        <v>0</v>
      </c>
      <c r="AC657" s="770"/>
      <c r="AD657" s="326"/>
      <c r="AE657" s="326"/>
      <c r="AF657" s="326"/>
      <c r="AG657" s="326"/>
      <c r="AH657" s="326"/>
    </row>
    <row r="658" spans="1:34" s="2020" customFormat="1" x14ac:dyDescent="0.25">
      <c r="A658" s="2020">
        <v>1</v>
      </c>
      <c r="B658" s="163" t="s">
        <v>420</v>
      </c>
      <c r="C658" s="1166"/>
      <c r="D658" s="139"/>
      <c r="E658" s="968"/>
      <c r="F658" s="197"/>
      <c r="G658" s="123">
        <v>10416</v>
      </c>
      <c r="H658" s="123"/>
      <c r="I658" s="1019"/>
      <c r="J658" s="1019"/>
      <c r="K658" s="1012"/>
      <c r="L658" s="977"/>
      <c r="M658" s="977"/>
      <c r="N658" s="153"/>
      <c r="O658" s="153"/>
      <c r="P658" s="153"/>
      <c r="Q658" s="326"/>
      <c r="R658" s="326"/>
      <c r="S658" s="326"/>
      <c r="T658" s="326"/>
      <c r="U658" s="326"/>
      <c r="V658" s="326"/>
      <c r="W658" s="326"/>
      <c r="X658" s="326"/>
      <c r="Y658" s="326"/>
      <c r="Z658" s="326"/>
      <c r="AA658" s="323"/>
      <c r="AB658" s="326"/>
      <c r="AC658" s="770"/>
      <c r="AD658" s="326"/>
      <c r="AE658" s="326"/>
      <c r="AF658" s="326"/>
      <c r="AG658" s="326"/>
      <c r="AH658" s="326"/>
    </row>
    <row r="659" spans="1:34" ht="45" x14ac:dyDescent="0.25">
      <c r="A659" s="137">
        <v>1</v>
      </c>
      <c r="B659" s="479" t="s">
        <v>179</v>
      </c>
      <c r="C659" s="1166"/>
      <c r="D659" s="139"/>
      <c r="E659" s="968">
        <v>12600</v>
      </c>
      <c r="F659" s="197">
        <f>ROUND(E659/12*$B$4,0)</f>
        <v>10500</v>
      </c>
      <c r="G659" s="123">
        <v>18430</v>
      </c>
      <c r="H659" s="123">
        <f>G659/F659*100</f>
        <v>175.52380952380952</v>
      </c>
      <c r="I659" s="1019"/>
      <c r="J659" s="1019"/>
      <c r="K659" s="1012"/>
      <c r="L659" s="977"/>
      <c r="M659" s="977"/>
      <c r="N659" s="153"/>
      <c r="O659" s="153"/>
      <c r="P659" s="153"/>
      <c r="Q659" s="326"/>
      <c r="R659" s="326"/>
      <c r="S659" s="326"/>
      <c r="T659" s="326"/>
      <c r="U659" s="326"/>
      <c r="V659" s="326"/>
      <c r="W659" s="326"/>
      <c r="X659" s="326"/>
      <c r="Y659" s="326"/>
      <c r="Z659" s="326"/>
      <c r="AA659" s="323"/>
      <c r="AB659" s="326">
        <f>AH659-AG659-AD659</f>
        <v>0</v>
      </c>
      <c r="AC659" s="770"/>
      <c r="AD659" s="326"/>
      <c r="AE659" s="326"/>
      <c r="AF659" s="326"/>
      <c r="AG659" s="326"/>
      <c r="AH659" s="326"/>
    </row>
    <row r="660" spans="1:34" ht="45" x14ac:dyDescent="0.25">
      <c r="A660" s="137">
        <v>1</v>
      </c>
      <c r="B660" s="163" t="s">
        <v>295</v>
      </c>
      <c r="C660" s="449"/>
      <c r="D660" s="963"/>
      <c r="E660" s="968">
        <v>17500</v>
      </c>
      <c r="F660" s="123">
        <f>ROUND(E660/12*$B$4,0)</f>
        <v>14583</v>
      </c>
      <c r="G660" s="123">
        <v>13465</v>
      </c>
      <c r="H660" s="123">
        <f>G660/F660*100</f>
        <v>92.3335390523212</v>
      </c>
      <c r="I660" s="318"/>
      <c r="J660" s="152"/>
      <c r="K660" s="965"/>
      <c r="L660" s="153"/>
      <c r="M660" s="964"/>
      <c r="N660" s="278"/>
      <c r="O660" s="278"/>
      <c r="P660" s="153"/>
      <c r="Q660" s="327"/>
      <c r="R660" s="327"/>
      <c r="S660" s="327"/>
      <c r="T660" s="327"/>
      <c r="U660" s="327"/>
      <c r="V660" s="327"/>
      <c r="W660" s="327"/>
      <c r="X660" s="327"/>
      <c r="Y660" s="327"/>
      <c r="Z660" s="327"/>
      <c r="AA660" s="859"/>
      <c r="AB660" s="326">
        <f>AH660-AG660-AD660</f>
        <v>0</v>
      </c>
      <c r="AC660" s="991"/>
      <c r="AD660" s="327"/>
      <c r="AE660" s="326"/>
      <c r="AF660" s="327"/>
      <c r="AG660" s="327"/>
      <c r="AH660" s="327"/>
    </row>
    <row r="661" spans="1:34" ht="45" x14ac:dyDescent="0.25">
      <c r="A661" s="137">
        <v>1</v>
      </c>
      <c r="B661" s="163" t="s">
        <v>332</v>
      </c>
      <c r="C661" s="449"/>
      <c r="D661" s="141"/>
      <c r="E661" s="968"/>
      <c r="F661" s="123">
        <f>ROUND(E661/12*$B$4,0)</f>
        <v>0</v>
      </c>
      <c r="G661" s="123">
        <v>518</v>
      </c>
      <c r="H661" s="123"/>
      <c r="I661" s="152"/>
      <c r="J661" s="318"/>
      <c r="K661" s="153"/>
      <c r="L661" s="153"/>
      <c r="M661" s="153"/>
      <c r="N661" s="278"/>
      <c r="O661" s="278"/>
      <c r="P661" s="964"/>
      <c r="Q661" s="327"/>
      <c r="R661" s="327"/>
      <c r="S661" s="327"/>
      <c r="T661" s="327"/>
      <c r="U661" s="327"/>
      <c r="V661" s="327"/>
      <c r="W661" s="327"/>
      <c r="X661" s="327"/>
      <c r="Y661" s="327"/>
      <c r="Z661" s="327"/>
      <c r="AA661" s="859"/>
      <c r="AB661" s="326"/>
      <c r="AC661" s="991"/>
      <c r="AD661" s="327"/>
      <c r="AE661" s="327"/>
      <c r="AF661" s="1247"/>
      <c r="AG661" s="327"/>
      <c r="AH661" s="327"/>
    </row>
    <row r="662" spans="1:34" s="2020" customFormat="1" ht="45" x14ac:dyDescent="0.25">
      <c r="B662" s="163" t="s">
        <v>717</v>
      </c>
      <c r="C662" s="1301"/>
      <c r="D662" s="970"/>
      <c r="E662" s="968"/>
      <c r="F662" s="198"/>
      <c r="G662" s="123">
        <v>41</v>
      </c>
      <c r="H662" s="123"/>
      <c r="I662" s="971"/>
      <c r="J662" s="152"/>
      <c r="K662" s="278"/>
      <c r="L662" s="964"/>
      <c r="M662" s="278"/>
      <c r="N662" s="278"/>
      <c r="O662" s="278"/>
      <c r="P662" s="964"/>
      <c r="Q662" s="327"/>
      <c r="R662" s="327"/>
      <c r="S662" s="327"/>
      <c r="T662" s="327"/>
      <c r="U662" s="327"/>
      <c r="V662" s="327"/>
      <c r="W662" s="327"/>
      <c r="X662" s="327"/>
      <c r="Y662" s="327"/>
      <c r="Z662" s="327"/>
      <c r="AA662" s="859"/>
      <c r="AB662" s="328"/>
      <c r="AC662" s="991"/>
      <c r="AD662" s="327"/>
      <c r="AE662" s="327"/>
      <c r="AF662" s="1247"/>
      <c r="AG662" s="327"/>
      <c r="AH662" s="327"/>
    </row>
    <row r="663" spans="1:34" x14ac:dyDescent="0.25">
      <c r="A663" s="137">
        <v>1</v>
      </c>
      <c r="B663" s="471" t="s">
        <v>118</v>
      </c>
      <c r="C663" s="449"/>
      <c r="D663" s="970"/>
      <c r="E663" s="968">
        <v>2000</v>
      </c>
      <c r="F663" s="123">
        <f>ROUND(E663/12*$B$4,0)</f>
        <v>1667</v>
      </c>
      <c r="G663" s="123">
        <v>1924</v>
      </c>
      <c r="H663" s="123">
        <f>G663/F663*100</f>
        <v>115.41691661667666</v>
      </c>
      <c r="I663" s="971"/>
      <c r="J663" s="971"/>
      <c r="K663" s="278"/>
      <c r="L663" s="153"/>
      <c r="M663" s="278"/>
      <c r="N663" s="278"/>
      <c r="O663" s="153"/>
      <c r="P663" s="153"/>
      <c r="Q663" s="327"/>
      <c r="R663" s="327"/>
      <c r="S663" s="327"/>
      <c r="T663" s="327"/>
      <c r="U663" s="327"/>
      <c r="V663" s="327"/>
      <c r="W663" s="327"/>
      <c r="X663" s="327"/>
      <c r="Y663" s="327"/>
      <c r="Z663" s="327"/>
      <c r="AA663" s="323"/>
      <c r="AB663" s="328"/>
      <c r="AC663" s="991"/>
      <c r="AD663" s="327"/>
      <c r="AE663" s="327"/>
      <c r="AF663" s="1247"/>
      <c r="AG663" s="327"/>
      <c r="AH663" s="326"/>
    </row>
    <row r="664" spans="1:34" x14ac:dyDescent="0.25">
      <c r="A664" s="137">
        <v>1</v>
      </c>
      <c r="B664" s="471" t="s">
        <v>32</v>
      </c>
      <c r="C664" s="449"/>
      <c r="D664" s="141"/>
      <c r="E664" s="216">
        <v>400</v>
      </c>
      <c r="F664" s="123">
        <f>ROUND(E664/12*$B$4,0)</f>
        <v>333</v>
      </c>
      <c r="G664" s="123">
        <v>431</v>
      </c>
      <c r="H664" s="974">
        <f>G664/F664*100</f>
        <v>129.42942942942943</v>
      </c>
      <c r="I664" s="971"/>
      <c r="J664" s="971"/>
      <c r="K664" s="278"/>
      <c r="L664" s="278"/>
      <c r="M664" s="278"/>
      <c r="N664" s="278"/>
      <c r="O664" s="964"/>
      <c r="P664" s="278"/>
      <c r="Q664" s="327"/>
      <c r="R664" s="327"/>
      <c r="S664" s="327"/>
      <c r="T664" s="327"/>
      <c r="U664" s="327"/>
      <c r="V664" s="327"/>
      <c r="W664" s="327"/>
      <c r="X664" s="327"/>
      <c r="Y664" s="327"/>
      <c r="Z664" s="327"/>
      <c r="AA664" s="323"/>
      <c r="AB664" s="326"/>
      <c r="AC664" s="770"/>
      <c r="AD664" s="326"/>
      <c r="AE664" s="326"/>
      <c r="AF664" s="541"/>
      <c r="AG664" s="327"/>
      <c r="AH664" s="328"/>
    </row>
    <row r="665" spans="1:34" x14ac:dyDescent="0.25">
      <c r="A665" s="137">
        <v>1</v>
      </c>
      <c r="B665" s="1302" t="s">
        <v>134</v>
      </c>
      <c r="C665" s="1303"/>
      <c r="D665" s="1304"/>
      <c r="E665" s="1251"/>
      <c r="F665" s="1305"/>
      <c r="G665" s="36"/>
      <c r="H665" s="36"/>
      <c r="I665" s="1186"/>
      <c r="J665" s="1186"/>
      <c r="K665" s="1306"/>
      <c r="L665" s="1057"/>
      <c r="M665" s="1057"/>
      <c r="N665" s="1057"/>
      <c r="O665" s="1057"/>
      <c r="P665" s="1057"/>
      <c r="Q665" s="324">
        <f t="shared" ref="Q665:AG665" si="290">Q656</f>
        <v>27615.01</v>
      </c>
      <c r="R665" s="324">
        <f t="shared" ref="R665:S665" si="291">R656</f>
        <v>27615.01</v>
      </c>
      <c r="S665" s="324">
        <f t="shared" si="291"/>
        <v>27615.01</v>
      </c>
      <c r="T665" s="324">
        <f t="shared" ref="T665:U665" si="292">T656</f>
        <v>27615.01</v>
      </c>
      <c r="U665" s="324">
        <f t="shared" si="292"/>
        <v>27615.01</v>
      </c>
      <c r="V665" s="324">
        <f t="shared" ref="V665:W665" si="293">V656</f>
        <v>27615.01</v>
      </c>
      <c r="W665" s="324">
        <f t="shared" si="293"/>
        <v>27615.01</v>
      </c>
      <c r="X665" s="324">
        <f t="shared" ref="X665:Y665" si="294">X656</f>
        <v>27615.01</v>
      </c>
      <c r="Y665" s="324">
        <f t="shared" si="294"/>
        <v>27615.01</v>
      </c>
      <c r="Z665" s="324">
        <f t="shared" ref="Z665" si="295">Z656</f>
        <v>27615.01</v>
      </c>
      <c r="AA665" s="864">
        <f t="shared" si="290"/>
        <v>23012.508333333331</v>
      </c>
      <c r="AB665" s="324">
        <f t="shared" si="290"/>
        <v>25183.615030000001</v>
      </c>
      <c r="AC665" s="774">
        <f t="shared" si="290"/>
        <v>0</v>
      </c>
      <c r="AD665" s="324">
        <f t="shared" si="290"/>
        <v>2392.0754999999995</v>
      </c>
      <c r="AE665" s="324">
        <f t="shared" si="290"/>
        <v>2171.1066966666694</v>
      </c>
      <c r="AF665" s="324">
        <f t="shared" si="290"/>
        <v>-2.3672</v>
      </c>
      <c r="AG665" s="324">
        <f t="shared" si="290"/>
        <v>-0.81558000000000008</v>
      </c>
      <c r="AH665" s="324">
        <f>AH656</f>
        <v>27574.874950000001</v>
      </c>
    </row>
    <row r="666" spans="1:34" x14ac:dyDescent="0.25">
      <c r="A666" s="137">
        <v>1</v>
      </c>
      <c r="B666" s="300" t="s">
        <v>28</v>
      </c>
      <c r="C666" s="431"/>
      <c r="D666" s="139"/>
      <c r="E666" s="1053"/>
      <c r="F666" s="198"/>
      <c r="G666" s="974"/>
      <c r="H666" s="974"/>
      <c r="I666" s="318"/>
      <c r="J666" s="1019"/>
      <c r="K666" s="965"/>
      <c r="L666" s="977"/>
      <c r="M666" s="964"/>
      <c r="N666" s="964"/>
      <c r="O666" s="964"/>
      <c r="P666" s="964"/>
      <c r="Q666" s="328"/>
      <c r="R666" s="328"/>
      <c r="S666" s="328"/>
      <c r="T666" s="328"/>
      <c r="U666" s="328"/>
      <c r="V666" s="328"/>
      <c r="W666" s="328"/>
      <c r="X666" s="328"/>
      <c r="Y666" s="328"/>
      <c r="Z666" s="328"/>
      <c r="AA666" s="860"/>
      <c r="AB666" s="328">
        <f>AH666-AG666-AD666</f>
        <v>0</v>
      </c>
      <c r="AC666" s="1132"/>
      <c r="AD666" s="328"/>
      <c r="AE666" s="328"/>
      <c r="AF666" s="328"/>
      <c r="AG666" s="328"/>
      <c r="AH666" s="328"/>
    </row>
    <row r="667" spans="1:34" ht="21" customHeight="1" x14ac:dyDescent="0.25">
      <c r="A667" s="137">
        <v>1</v>
      </c>
      <c r="B667" s="298" t="s">
        <v>16</v>
      </c>
      <c r="C667" s="432"/>
      <c r="D667" s="963"/>
      <c r="E667" s="216"/>
      <c r="F667" s="1307"/>
      <c r="G667" s="129"/>
      <c r="H667" s="129"/>
      <c r="I667" s="152"/>
      <c r="J667" s="318"/>
      <c r="K667" s="278"/>
      <c r="L667" s="964"/>
      <c r="M667" s="278"/>
      <c r="N667" s="278"/>
      <c r="O667" s="278"/>
      <c r="P667" s="278"/>
      <c r="Q667" s="327"/>
      <c r="R667" s="327"/>
      <c r="S667" s="327"/>
      <c r="T667" s="327"/>
      <c r="U667" s="327"/>
      <c r="V667" s="327"/>
      <c r="W667" s="327"/>
      <c r="X667" s="327"/>
      <c r="Y667" s="327"/>
      <c r="Z667" s="327"/>
      <c r="AA667" s="859"/>
      <c r="AB667" s="327">
        <f>AH667-AG667-AD667</f>
        <v>0</v>
      </c>
      <c r="AC667" s="991"/>
      <c r="AD667" s="327"/>
      <c r="AE667" s="327"/>
      <c r="AF667" s="327"/>
      <c r="AG667" s="327"/>
      <c r="AH667" s="327"/>
    </row>
    <row r="668" spans="1:34" x14ac:dyDescent="0.25">
      <c r="A668" s="137">
        <v>1</v>
      </c>
      <c r="B668" s="299" t="s">
        <v>246</v>
      </c>
      <c r="C668" s="433"/>
      <c r="D668" s="970">
        <v>240</v>
      </c>
      <c r="E668" s="1053">
        <v>304</v>
      </c>
      <c r="F668" s="1307">
        <f>ROUND(E668/12*$B$4,0)</f>
        <v>253</v>
      </c>
      <c r="G668" s="129">
        <v>245</v>
      </c>
      <c r="H668" s="129">
        <f>G668/F668*100</f>
        <v>96.83794466403161</v>
      </c>
      <c r="I668" s="318">
        <v>28</v>
      </c>
      <c r="J668" s="152">
        <f>M668/G668</f>
        <v>28</v>
      </c>
      <c r="K668" s="278">
        <f>ROUND(E668*I668,0)</f>
        <v>8512</v>
      </c>
      <c r="L668" s="153">
        <f>K668/12*$B$4</f>
        <v>7093.3333333333339</v>
      </c>
      <c r="M668" s="278">
        <v>6860</v>
      </c>
      <c r="N668" s="278">
        <f>M668/L668*100</f>
        <v>96.710526315789465</v>
      </c>
      <c r="O668" s="278">
        <f>ROUND(K668/D668,0)</f>
        <v>35</v>
      </c>
      <c r="P668" s="278">
        <f>M668/$B$4*12/O668</f>
        <v>235.2</v>
      </c>
      <c r="Q668" s="327"/>
      <c r="R668" s="327"/>
      <c r="S668" s="327"/>
      <c r="T668" s="327"/>
      <c r="U668" s="327"/>
      <c r="V668" s="327"/>
      <c r="W668" s="327"/>
      <c r="X668" s="327"/>
      <c r="Y668" s="327"/>
      <c r="Z668" s="327"/>
      <c r="AA668" s="859"/>
      <c r="AB668" s="327">
        <f>AH668-AG668-AD668</f>
        <v>0</v>
      </c>
      <c r="AC668" s="991"/>
      <c r="AD668" s="327"/>
      <c r="AE668" s="327"/>
      <c r="AF668" s="327"/>
      <c r="AG668" s="327"/>
      <c r="AH668" s="327"/>
    </row>
    <row r="669" spans="1:34" x14ac:dyDescent="0.25">
      <c r="A669" s="137">
        <v>1</v>
      </c>
      <c r="B669" s="1308" t="s">
        <v>176</v>
      </c>
      <c r="C669" s="1309"/>
      <c r="D669" s="970"/>
      <c r="E669" s="495">
        <f t="shared" ref="E669:G670" si="296">SUM(E668)</f>
        <v>304</v>
      </c>
      <c r="F669" s="1080">
        <f t="shared" si="296"/>
        <v>253</v>
      </c>
      <c r="G669" s="158">
        <f t="shared" si="296"/>
        <v>245</v>
      </c>
      <c r="H669" s="158">
        <f>G669/F669*100</f>
        <v>96.83794466403161</v>
      </c>
      <c r="I669" s="1003">
        <f>I668</f>
        <v>28</v>
      </c>
      <c r="J669" s="1066">
        <f>M669/G669</f>
        <v>28</v>
      </c>
      <c r="K669" s="1061">
        <f>SUM(K668)</f>
        <v>8512</v>
      </c>
      <c r="L669" s="1030">
        <f>SUM(L668)</f>
        <v>7093.3333333333339</v>
      </c>
      <c r="M669" s="1061">
        <f>M668</f>
        <v>6860</v>
      </c>
      <c r="N669" s="1061">
        <f>SUM(N668)</f>
        <v>96.710526315789465</v>
      </c>
      <c r="O669" s="1061">
        <f>SUM(O668)</f>
        <v>35</v>
      </c>
      <c r="P669" s="1061">
        <f>SUM(P668)</f>
        <v>235.2</v>
      </c>
      <c r="Q669" s="327"/>
      <c r="R669" s="327"/>
      <c r="S669" s="327"/>
      <c r="T669" s="327"/>
      <c r="U669" s="327"/>
      <c r="V669" s="327"/>
      <c r="W669" s="327"/>
      <c r="X669" s="327"/>
      <c r="Y669" s="327"/>
      <c r="Z669" s="327"/>
      <c r="AA669" s="859"/>
      <c r="AB669" s="327">
        <f>AH669-AG669-AD669</f>
        <v>0</v>
      </c>
      <c r="AC669" s="991"/>
      <c r="AD669" s="327"/>
      <c r="AE669" s="327"/>
      <c r="AF669" s="327"/>
      <c r="AG669" s="327"/>
      <c r="AH669" s="327"/>
    </row>
    <row r="670" spans="1:34" ht="30" thickBot="1" x14ac:dyDescent="0.3">
      <c r="A670" s="137">
        <v>1</v>
      </c>
      <c r="B670" s="1310" t="s">
        <v>196</v>
      </c>
      <c r="C670" s="1310"/>
      <c r="D670" s="1311"/>
      <c r="E670" s="1257">
        <f t="shared" si="296"/>
        <v>304</v>
      </c>
      <c r="F670" s="319">
        <f t="shared" si="296"/>
        <v>253</v>
      </c>
      <c r="G670" s="319">
        <f t="shared" si="296"/>
        <v>245</v>
      </c>
      <c r="H670" s="319">
        <f t="shared" ref="H670:P670" si="297">SUM(H669)</f>
        <v>96.83794466403161</v>
      </c>
      <c r="I670" s="658">
        <f t="shared" si="297"/>
        <v>28</v>
      </c>
      <c r="J670" s="658">
        <f t="shared" si="297"/>
        <v>28</v>
      </c>
      <c r="K670" s="319">
        <f t="shared" si="297"/>
        <v>8512</v>
      </c>
      <c r="L670" s="319">
        <f t="shared" si="297"/>
        <v>7093.3333333333339</v>
      </c>
      <c r="M670" s="319">
        <f>M669</f>
        <v>6860</v>
      </c>
      <c r="N670" s="1312">
        <f t="shared" si="297"/>
        <v>96.710526315789465</v>
      </c>
      <c r="O670" s="1312">
        <f t="shared" si="297"/>
        <v>35</v>
      </c>
      <c r="P670" s="1312">
        <f t="shared" si="297"/>
        <v>235.2</v>
      </c>
      <c r="Q670" s="324">
        <v>52221.93928369919</v>
      </c>
      <c r="R670" s="324">
        <v>52221.93928369919</v>
      </c>
      <c r="S670" s="324">
        <v>54399.754256531203</v>
      </c>
      <c r="T670" s="324">
        <v>54399.754256531203</v>
      </c>
      <c r="U670" s="324">
        <v>54399.754256531203</v>
      </c>
      <c r="V670" s="324">
        <v>54399.754256531203</v>
      </c>
      <c r="W670" s="324">
        <v>54399.754256531203</v>
      </c>
      <c r="X670" s="324">
        <v>54399.754256531203</v>
      </c>
      <c r="Y670" s="324">
        <v>54399.754256531203</v>
      </c>
      <c r="Z670" s="324">
        <v>54399.754256531203</v>
      </c>
      <c r="AA670" s="865">
        <f>Q670/12*$B$4+(R670-Q670)/11*9+(S670-R670)/10*8+(T670-S670)/9*7+(U670-T670)/8*6+(V670-U670)/7*5+(W670-V670)/6*4+(X670-W670)/5*3+(Y670-X670)/4*2+(Z670-Y670)/3*1</f>
        <v>45260.534714681606</v>
      </c>
      <c r="AB670" s="324">
        <f>AH670-AG670-AD670</f>
        <v>41065.696440000007</v>
      </c>
      <c r="AC670" s="774"/>
      <c r="AD670" s="324"/>
      <c r="AE670" s="324">
        <f>AB670-AA670</f>
        <v>-4194.8382746815987</v>
      </c>
      <c r="AF670" s="324"/>
      <c r="AG670" s="324">
        <v>0</v>
      </c>
      <c r="AH670" s="324">
        <v>41065.696440000007</v>
      </c>
    </row>
    <row r="671" spans="1:34" ht="16.5" thickBot="1" x14ac:dyDescent="0.3">
      <c r="A671" s="137">
        <v>1</v>
      </c>
      <c r="B671" s="1044" t="s">
        <v>277</v>
      </c>
      <c r="C671" s="1044"/>
      <c r="D671" s="155"/>
      <c r="E671" s="257"/>
      <c r="F671" s="1048"/>
      <c r="G671" s="1089"/>
      <c r="H671" s="1089"/>
      <c r="I671" s="1149"/>
      <c r="J671" s="1149"/>
      <c r="K671" s="1313"/>
      <c r="L671" s="1314"/>
      <c r="M671" s="1314">
        <f>M670</f>
        <v>6860</v>
      </c>
      <c r="N671" s="1314"/>
      <c r="O671" s="1314"/>
      <c r="P671" s="1314"/>
      <c r="Q671" s="332">
        <f t="shared" ref="Q671:AF671" si="298">Q656+Q670</f>
        <v>79836.949283699185</v>
      </c>
      <c r="R671" s="332">
        <f t="shared" ref="R671:S671" si="299">R656+R670</f>
        <v>79836.949283699185</v>
      </c>
      <c r="S671" s="332">
        <f t="shared" si="299"/>
        <v>82014.764256531198</v>
      </c>
      <c r="T671" s="332">
        <f t="shared" ref="T671:U671" si="300">T656+T670</f>
        <v>82014.764256531198</v>
      </c>
      <c r="U671" s="332">
        <f t="shared" si="300"/>
        <v>82014.764256531198</v>
      </c>
      <c r="V671" s="332">
        <f t="shared" ref="V671:W671" si="301">V656+V670</f>
        <v>82014.764256531198</v>
      </c>
      <c r="W671" s="332">
        <f t="shared" si="301"/>
        <v>82014.764256531198</v>
      </c>
      <c r="X671" s="332">
        <f t="shared" ref="X671:Y671" si="302">X656+X670</f>
        <v>82014.764256531198</v>
      </c>
      <c r="Y671" s="332">
        <f t="shared" si="302"/>
        <v>82014.764256531198</v>
      </c>
      <c r="Z671" s="332">
        <f t="shared" ref="Z671" si="303">Z656+Z670</f>
        <v>82014.764256531198</v>
      </c>
      <c r="AA671" s="332">
        <f t="shared" si="298"/>
        <v>68273.043048014937</v>
      </c>
      <c r="AB671" s="332">
        <f t="shared" si="298"/>
        <v>66249.311470000015</v>
      </c>
      <c r="AC671" s="775">
        <f t="shared" si="298"/>
        <v>0</v>
      </c>
      <c r="AD671" s="332">
        <f t="shared" si="298"/>
        <v>2392.0754999999995</v>
      </c>
      <c r="AE671" s="332">
        <f t="shared" si="298"/>
        <v>-2023.7315780149293</v>
      </c>
      <c r="AF671" s="332">
        <f t="shared" si="298"/>
        <v>-2.3672</v>
      </c>
      <c r="AG671" s="332">
        <f>AG656+AG670</f>
        <v>-0.81558000000000008</v>
      </c>
      <c r="AH671" s="332">
        <f>AH656+AH670</f>
        <v>68640.571390000012</v>
      </c>
    </row>
    <row r="672" spans="1:34" x14ac:dyDescent="0.25">
      <c r="A672" s="137">
        <v>1</v>
      </c>
      <c r="B672" s="163"/>
      <c r="C672" s="434"/>
      <c r="D672" s="1321"/>
      <c r="E672" s="219"/>
      <c r="F672" s="198"/>
      <c r="G672" s="1322"/>
      <c r="H672" s="974"/>
      <c r="I672" s="1323"/>
      <c r="J672" s="975"/>
      <c r="K672" s="976"/>
      <c r="L672" s="964"/>
      <c r="M672" s="964"/>
      <c r="N672" s="964"/>
      <c r="O672" s="964"/>
      <c r="P672" s="964"/>
      <c r="Q672" s="324"/>
      <c r="R672" s="324"/>
      <c r="S672" s="324"/>
      <c r="T672" s="324"/>
      <c r="U672" s="324"/>
      <c r="V672" s="324"/>
      <c r="W672" s="324"/>
      <c r="X672" s="324"/>
      <c r="Y672" s="324"/>
      <c r="Z672" s="324"/>
      <c r="AA672" s="864"/>
      <c r="AB672" s="324"/>
      <c r="AC672" s="774"/>
      <c r="AD672" s="324"/>
      <c r="AE672" s="324"/>
      <c r="AF672" s="324"/>
      <c r="AG672" s="324"/>
      <c r="AH672" s="324"/>
    </row>
    <row r="673" spans="1:34" ht="43.5" x14ac:dyDescent="0.25">
      <c r="A673" s="137">
        <v>1</v>
      </c>
      <c r="B673" s="954" t="s">
        <v>666</v>
      </c>
      <c r="C673" s="954"/>
      <c r="D673" s="955"/>
      <c r="E673" s="222"/>
      <c r="F673" s="1315"/>
      <c r="G673" s="187"/>
      <c r="H673" s="187"/>
      <c r="I673" s="824"/>
      <c r="J673" s="824"/>
      <c r="K673" s="1316"/>
      <c r="L673" s="1317"/>
      <c r="M673" s="1317"/>
      <c r="N673" s="1317"/>
      <c r="O673" s="1317"/>
      <c r="P673" s="1317"/>
      <c r="Q673" s="326"/>
      <c r="R673" s="326"/>
      <c r="S673" s="326"/>
      <c r="T673" s="326"/>
      <c r="U673" s="326"/>
      <c r="V673" s="326"/>
      <c r="W673" s="326"/>
      <c r="X673" s="326"/>
      <c r="Y673" s="326"/>
      <c r="Z673" s="326"/>
      <c r="AA673" s="323"/>
      <c r="AB673" s="326">
        <f>AH673-AG673-AD673</f>
        <v>0</v>
      </c>
      <c r="AC673" s="770"/>
      <c r="AD673" s="326"/>
      <c r="AE673" s="326"/>
      <c r="AF673" s="326"/>
      <c r="AG673" s="326"/>
      <c r="AH673" s="326"/>
    </row>
    <row r="674" spans="1:34" x14ac:dyDescent="0.25">
      <c r="A674" s="137">
        <v>1</v>
      </c>
      <c r="B674" s="270" t="s">
        <v>194</v>
      </c>
      <c r="C674" s="435"/>
      <c r="D674" s="1329"/>
      <c r="E674" s="1329"/>
      <c r="F674" s="984"/>
      <c r="G674" s="969"/>
      <c r="H674" s="969"/>
      <c r="I674" s="969"/>
      <c r="J674" s="969"/>
      <c r="K674" s="969"/>
      <c r="L674" s="969"/>
      <c r="M674" s="969"/>
      <c r="N674" s="969"/>
      <c r="O674" s="969"/>
      <c r="P674" s="969"/>
      <c r="Q674" s="325"/>
      <c r="R674" s="325"/>
      <c r="S674" s="325"/>
      <c r="T674" s="325"/>
      <c r="U674" s="325"/>
      <c r="V674" s="325"/>
      <c r="W674" s="325"/>
      <c r="X674" s="325"/>
      <c r="Y674" s="325"/>
      <c r="Z674" s="325"/>
      <c r="AA674" s="855"/>
      <c r="AB674" s="325"/>
      <c r="AC674" s="773"/>
      <c r="AD674" s="325"/>
      <c r="AE674" s="325"/>
      <c r="AF674" s="325"/>
      <c r="AG674" s="325"/>
      <c r="AH674" s="325"/>
    </row>
    <row r="675" spans="1:34" ht="29.25" x14ac:dyDescent="0.25">
      <c r="A675" s="137">
        <v>1</v>
      </c>
      <c r="B675" s="466" t="s">
        <v>310</v>
      </c>
      <c r="C675" s="1326"/>
      <c r="D675" s="1329"/>
      <c r="E675" s="483">
        <f>E676+E677+E681+E680</f>
        <v>13000</v>
      </c>
      <c r="F675" s="483">
        <f>F676+F677+F681+F680</f>
        <v>10833</v>
      </c>
      <c r="G675" s="483">
        <f>G676+G677+G681+G680</f>
        <v>11233</v>
      </c>
      <c r="H675" s="129">
        <f>G675/F675*100</f>
        <v>103.69242130527093</v>
      </c>
      <c r="I675" s="969"/>
      <c r="J675" s="969"/>
      <c r="K675" s="969"/>
      <c r="L675" s="969"/>
      <c r="M675" s="969"/>
      <c r="N675" s="969"/>
      <c r="O675" s="969"/>
      <c r="P675" s="969"/>
      <c r="Q675" s="325">
        <v>10085.140000000003</v>
      </c>
      <c r="R675" s="325">
        <v>10085.140000000003</v>
      </c>
      <c r="S675" s="325">
        <v>10085.140000000003</v>
      </c>
      <c r="T675" s="325">
        <v>10085.140000000003</v>
      </c>
      <c r="U675" s="325">
        <v>10085.140000000003</v>
      </c>
      <c r="V675" s="325">
        <v>10085.140000000003</v>
      </c>
      <c r="W675" s="325">
        <v>10085.140000000003</v>
      </c>
      <c r="X675" s="325">
        <v>10085.140000000003</v>
      </c>
      <c r="Y675" s="325">
        <v>10085.140000000003</v>
      </c>
      <c r="Z675" s="325">
        <v>10085.140000000003</v>
      </c>
      <c r="AA675" s="855">
        <f>Q675/12*$B$4+(R675-Q675)/11*9+(S675-R675)/10*8+(T675-S675)/9*7+(U675-T675)/8*6+(V675-U675)/7*5+(W675-V675)/6*4+(X675-W675)/5*3+(Y675-X675)/4*2+(Z675-Y675)/3*1</f>
        <v>8404.2833333333365</v>
      </c>
      <c r="AB675" s="325">
        <f>AH675-AG675-AD675</f>
        <v>8714.3367399999988</v>
      </c>
      <c r="AC675" s="773"/>
      <c r="AD675" s="325">
        <v>-5.115600000000029</v>
      </c>
      <c r="AE675" s="325">
        <f>AB675-AA675</f>
        <v>310.05340666666234</v>
      </c>
      <c r="AF675" s="325"/>
      <c r="AG675" s="325">
        <v>-2.1435399999999998</v>
      </c>
      <c r="AH675" s="325">
        <v>8707.0776000000005</v>
      </c>
    </row>
    <row r="676" spans="1:34" x14ac:dyDescent="0.25">
      <c r="A676" s="137">
        <v>1</v>
      </c>
      <c r="B676" s="307" t="s">
        <v>303</v>
      </c>
      <c r="C676" s="1326"/>
      <c r="D676" s="1329"/>
      <c r="E676" s="219"/>
      <c r="F676" s="984"/>
      <c r="G676" s="969"/>
      <c r="H676" s="129"/>
      <c r="I676" s="969"/>
      <c r="J676" s="969"/>
      <c r="K676" s="969"/>
      <c r="L676" s="969"/>
      <c r="M676" s="969"/>
      <c r="N676" s="969"/>
      <c r="O676" s="969"/>
      <c r="P676" s="969"/>
      <c r="Q676" s="325"/>
      <c r="R676" s="325"/>
      <c r="S676" s="325"/>
      <c r="T676" s="325"/>
      <c r="U676" s="325"/>
      <c r="V676" s="325"/>
      <c r="W676" s="325"/>
      <c r="X676" s="325"/>
      <c r="Y676" s="325"/>
      <c r="Z676" s="325"/>
      <c r="AA676" s="364"/>
      <c r="AB676" s="325"/>
      <c r="AC676" s="773"/>
      <c r="AD676" s="325"/>
      <c r="AE676" s="325"/>
      <c r="AF676" s="325"/>
      <c r="AG676" s="325"/>
      <c r="AH676" s="325"/>
    </row>
    <row r="677" spans="1:34" ht="30" x14ac:dyDescent="0.25">
      <c r="A677" s="137">
        <v>1</v>
      </c>
      <c r="B677" s="467" t="s">
        <v>442</v>
      </c>
      <c r="C677" s="1326"/>
      <c r="D677" s="1329"/>
      <c r="E677" s="219">
        <f>E678+E679</f>
        <v>13000</v>
      </c>
      <c r="F677" s="219">
        <f>F678+F679</f>
        <v>10833</v>
      </c>
      <c r="G677" s="219">
        <f>G678+G679</f>
        <v>11233</v>
      </c>
      <c r="H677" s="129">
        <f>G677/F677*100</f>
        <v>103.69242130527093</v>
      </c>
      <c r="I677" s="969"/>
      <c r="J677" s="969"/>
      <c r="K677" s="969"/>
      <c r="L677" s="969"/>
      <c r="M677" s="969"/>
      <c r="N677" s="969"/>
      <c r="O677" s="969"/>
      <c r="P677" s="969"/>
      <c r="Q677" s="325"/>
      <c r="R677" s="325"/>
      <c r="S677" s="325"/>
      <c r="T677" s="325"/>
      <c r="U677" s="325"/>
      <c r="V677" s="325"/>
      <c r="W677" s="325"/>
      <c r="X677" s="325"/>
      <c r="Y677" s="325"/>
      <c r="Z677" s="325"/>
      <c r="AA677" s="364"/>
      <c r="AB677" s="325"/>
      <c r="AC677" s="773"/>
      <c r="AD677" s="325"/>
      <c r="AE677" s="325"/>
      <c r="AF677" s="325"/>
      <c r="AG677" s="325"/>
      <c r="AH677" s="325"/>
    </row>
    <row r="678" spans="1:34" x14ac:dyDescent="0.25">
      <c r="A678" s="137">
        <v>1</v>
      </c>
      <c r="B678" s="307" t="s">
        <v>443</v>
      </c>
      <c r="C678" s="1326"/>
      <c r="D678" s="1329"/>
      <c r="E678" s="219">
        <v>13000</v>
      </c>
      <c r="F678" s="219">
        <f>ROUND(E678/12*$B$4,0)</f>
        <v>10833</v>
      </c>
      <c r="G678" s="219">
        <v>11233</v>
      </c>
      <c r="H678" s="129">
        <f>G678/F678*100</f>
        <v>103.69242130527093</v>
      </c>
      <c r="I678" s="969"/>
      <c r="J678" s="969"/>
      <c r="K678" s="969"/>
      <c r="L678" s="969"/>
      <c r="M678" s="969"/>
      <c r="N678" s="969"/>
      <c r="O678" s="969"/>
      <c r="P678" s="969"/>
      <c r="Q678" s="325"/>
      <c r="R678" s="325"/>
      <c r="S678" s="325"/>
      <c r="T678" s="325"/>
      <c r="U678" s="325"/>
      <c r="V678" s="325"/>
      <c r="W678" s="325"/>
      <c r="X678" s="325"/>
      <c r="Y678" s="325"/>
      <c r="Z678" s="325"/>
      <c r="AA678" s="364"/>
      <c r="AB678" s="325"/>
      <c r="AC678" s="773"/>
      <c r="AD678" s="325"/>
      <c r="AE678" s="325"/>
      <c r="AF678" s="325"/>
      <c r="AG678" s="325"/>
      <c r="AH678" s="325"/>
    </row>
    <row r="679" spans="1:34" ht="45" x14ac:dyDescent="0.25">
      <c r="A679" s="137">
        <v>1</v>
      </c>
      <c r="B679" s="307" t="s">
        <v>445</v>
      </c>
      <c r="C679" s="1326"/>
      <c r="D679" s="1329"/>
      <c r="E679" s="219"/>
      <c r="F679" s="219">
        <f>E679/6*6</f>
        <v>0</v>
      </c>
      <c r="G679" s="219"/>
      <c r="H679" s="129"/>
      <c r="I679" s="969"/>
      <c r="J679" s="969"/>
      <c r="K679" s="969"/>
      <c r="L679" s="969"/>
      <c r="M679" s="969"/>
      <c r="N679" s="969"/>
      <c r="O679" s="969"/>
      <c r="P679" s="969"/>
      <c r="Q679" s="325"/>
      <c r="R679" s="325"/>
      <c r="S679" s="325"/>
      <c r="T679" s="325"/>
      <c r="U679" s="325"/>
      <c r="V679" s="325"/>
      <c r="W679" s="325"/>
      <c r="X679" s="325"/>
      <c r="Y679" s="325"/>
      <c r="Z679" s="325"/>
      <c r="AA679" s="364"/>
      <c r="AB679" s="325"/>
      <c r="AC679" s="773"/>
      <c r="AD679" s="325"/>
      <c r="AE679" s="325"/>
      <c r="AF679" s="325"/>
      <c r="AG679" s="325"/>
      <c r="AH679" s="325"/>
    </row>
    <row r="680" spans="1:34" ht="60" x14ac:dyDescent="0.25">
      <c r="A680" s="137">
        <v>1</v>
      </c>
      <c r="B680" s="307" t="s">
        <v>446</v>
      </c>
      <c r="C680" s="1326"/>
      <c r="D680" s="1329"/>
      <c r="E680" s="219"/>
      <c r="F680" s="984"/>
      <c r="G680" s="219"/>
      <c r="H680" s="129"/>
      <c r="I680" s="969"/>
      <c r="J680" s="969"/>
      <c r="K680" s="969"/>
      <c r="L680" s="969"/>
      <c r="M680" s="969"/>
      <c r="N680" s="969"/>
      <c r="O680" s="969"/>
      <c r="P680" s="969"/>
      <c r="Q680" s="325"/>
      <c r="R680" s="325"/>
      <c r="S680" s="325"/>
      <c r="T680" s="325"/>
      <c r="U680" s="325"/>
      <c r="V680" s="325"/>
      <c r="W680" s="325"/>
      <c r="X680" s="325"/>
      <c r="Y680" s="325"/>
      <c r="Z680" s="325"/>
      <c r="AA680" s="364"/>
      <c r="AB680" s="325"/>
      <c r="AC680" s="773"/>
      <c r="AD680" s="325"/>
      <c r="AE680" s="325"/>
      <c r="AF680" s="325"/>
      <c r="AG680" s="325"/>
      <c r="AH680" s="325"/>
    </row>
    <row r="681" spans="1:34" ht="45" x14ac:dyDescent="0.25">
      <c r="A681" s="137">
        <v>1</v>
      </c>
      <c r="B681" s="306" t="s">
        <v>447</v>
      </c>
      <c r="C681" s="1326"/>
      <c r="D681" s="1329"/>
      <c r="E681" s="219"/>
      <c r="F681" s="984"/>
      <c r="G681" s="219"/>
      <c r="H681" s="129"/>
      <c r="I681" s="969"/>
      <c r="J681" s="969"/>
      <c r="K681" s="969"/>
      <c r="L681" s="969"/>
      <c r="M681" s="969"/>
      <c r="N681" s="969"/>
      <c r="O681" s="969"/>
      <c r="P681" s="969"/>
      <c r="Q681" s="325"/>
      <c r="R681" s="325"/>
      <c r="S681" s="325"/>
      <c r="T681" s="325"/>
      <c r="U681" s="325"/>
      <c r="V681" s="325"/>
      <c r="W681" s="325"/>
      <c r="X681" s="325"/>
      <c r="Y681" s="325"/>
      <c r="Z681" s="325"/>
      <c r="AA681" s="364"/>
      <c r="AB681" s="325"/>
      <c r="AC681" s="773"/>
      <c r="AD681" s="325"/>
      <c r="AE681" s="325"/>
      <c r="AF681" s="325"/>
      <c r="AG681" s="325"/>
      <c r="AH681" s="325"/>
    </row>
    <row r="682" spans="1:34" ht="29.25" x14ac:dyDescent="0.25">
      <c r="A682" s="137">
        <v>1</v>
      </c>
      <c r="B682" s="466" t="s">
        <v>311</v>
      </c>
      <c r="C682" s="1326"/>
      <c r="D682" s="1329"/>
      <c r="E682" s="219"/>
      <c r="F682" s="984"/>
      <c r="G682" s="219"/>
      <c r="H682" s="129"/>
      <c r="I682" s="969"/>
      <c r="J682" s="969"/>
      <c r="K682" s="969"/>
      <c r="L682" s="969"/>
      <c r="M682" s="969"/>
      <c r="N682" s="969"/>
      <c r="O682" s="969"/>
      <c r="P682" s="969"/>
      <c r="Q682" s="325"/>
      <c r="R682" s="325"/>
      <c r="S682" s="325"/>
      <c r="T682" s="325"/>
      <c r="U682" s="325"/>
      <c r="V682" s="325"/>
      <c r="W682" s="325"/>
      <c r="X682" s="325"/>
      <c r="Y682" s="325"/>
      <c r="Z682" s="325"/>
      <c r="AA682" s="364"/>
      <c r="AB682" s="325"/>
      <c r="AC682" s="773"/>
      <c r="AD682" s="325"/>
      <c r="AE682" s="325"/>
      <c r="AF682" s="325"/>
      <c r="AG682" s="325"/>
      <c r="AH682" s="325"/>
    </row>
    <row r="683" spans="1:34" ht="29.25" x14ac:dyDescent="0.25">
      <c r="A683" s="137">
        <v>1</v>
      </c>
      <c r="B683" s="466" t="s">
        <v>304</v>
      </c>
      <c r="C683" s="1326"/>
      <c r="D683" s="1329"/>
      <c r="E683" s="219"/>
      <c r="F683" s="984"/>
      <c r="G683" s="219"/>
      <c r="H683" s="129"/>
      <c r="I683" s="969"/>
      <c r="J683" s="969"/>
      <c r="K683" s="969"/>
      <c r="L683" s="969"/>
      <c r="M683" s="969"/>
      <c r="N683" s="969"/>
      <c r="O683" s="969"/>
      <c r="P683" s="969"/>
      <c r="Q683" s="325"/>
      <c r="R683" s="325"/>
      <c r="S683" s="325"/>
      <c r="T683" s="325"/>
      <c r="U683" s="325"/>
      <c r="V683" s="325"/>
      <c r="W683" s="325"/>
      <c r="X683" s="325"/>
      <c r="Y683" s="325"/>
      <c r="Z683" s="325"/>
      <c r="AA683" s="364"/>
      <c r="AB683" s="325"/>
      <c r="AC683" s="773"/>
      <c r="AD683" s="325"/>
      <c r="AE683" s="325"/>
      <c r="AF683" s="325"/>
      <c r="AG683" s="325"/>
      <c r="AH683" s="325"/>
    </row>
    <row r="684" spans="1:34" ht="30" x14ac:dyDescent="0.25">
      <c r="A684" s="137">
        <v>1</v>
      </c>
      <c r="B684" s="165" t="s">
        <v>191</v>
      </c>
      <c r="C684" s="1326"/>
      <c r="D684" s="1329"/>
      <c r="E684" s="219"/>
      <c r="F684" s="984"/>
      <c r="G684" s="219"/>
      <c r="H684" s="129"/>
      <c r="I684" s="969"/>
      <c r="J684" s="969"/>
      <c r="K684" s="969"/>
      <c r="L684" s="969"/>
      <c r="M684" s="969"/>
      <c r="N684" s="969"/>
      <c r="O684" s="969"/>
      <c r="P684" s="969"/>
      <c r="Q684" s="325"/>
      <c r="R684" s="325"/>
      <c r="S684" s="325"/>
      <c r="T684" s="325"/>
      <c r="U684" s="325"/>
      <c r="V684" s="325"/>
      <c r="W684" s="325"/>
      <c r="X684" s="325"/>
      <c r="Y684" s="325"/>
      <c r="Z684" s="325"/>
      <c r="AA684" s="364"/>
      <c r="AB684" s="325"/>
      <c r="AC684" s="773"/>
      <c r="AD684" s="325"/>
      <c r="AE684" s="325"/>
      <c r="AF684" s="325"/>
      <c r="AG684" s="325"/>
      <c r="AH684" s="325"/>
    </row>
    <row r="685" spans="1:34" ht="57.75" x14ac:dyDescent="0.25">
      <c r="A685" s="137">
        <v>1</v>
      </c>
      <c r="B685" s="466" t="s">
        <v>305</v>
      </c>
      <c r="C685" s="1326"/>
      <c r="D685" s="1329"/>
      <c r="E685" s="219"/>
      <c r="F685" s="758"/>
      <c r="G685" s="219"/>
      <c r="H685" s="129"/>
      <c r="I685" s="144"/>
      <c r="J685" s="144"/>
      <c r="K685" s="144"/>
      <c r="L685" s="144"/>
      <c r="M685" s="144"/>
      <c r="N685" s="144"/>
      <c r="O685" s="144"/>
      <c r="P685" s="144"/>
      <c r="Q685" s="326"/>
      <c r="R685" s="326"/>
      <c r="S685" s="326"/>
      <c r="T685" s="326"/>
      <c r="U685" s="326"/>
      <c r="V685" s="326"/>
      <c r="W685" s="326"/>
      <c r="X685" s="326"/>
      <c r="Y685" s="326"/>
      <c r="Z685" s="326"/>
      <c r="AA685" s="323"/>
      <c r="AB685" s="326">
        <f>AH685-AG685-AD685</f>
        <v>0</v>
      </c>
      <c r="AC685" s="770"/>
      <c r="AD685" s="326"/>
      <c r="AE685" s="326"/>
      <c r="AF685" s="326"/>
      <c r="AG685" s="326"/>
      <c r="AH685" s="326"/>
    </row>
    <row r="686" spans="1:34" ht="15.75" x14ac:dyDescent="0.25">
      <c r="A686" s="137">
        <v>1</v>
      </c>
      <c r="B686" s="1298" t="s">
        <v>132</v>
      </c>
      <c r="C686" s="1326"/>
      <c r="D686" s="1329"/>
      <c r="E686" s="256">
        <f>SUM(E687:E710)</f>
        <v>13030</v>
      </c>
      <c r="F686" s="522">
        <f>SUM(F687:F710)</f>
        <v>10858</v>
      </c>
      <c r="G686" s="522">
        <f>SUM(G687:G710)</f>
        <v>25744</v>
      </c>
      <c r="H686" s="522">
        <f t="shared" ref="H686:H693" si="304">G686/F686*100</f>
        <v>237.09707128384599</v>
      </c>
      <c r="I686" s="196"/>
      <c r="J686" s="196"/>
      <c r="K686" s="1330"/>
      <c r="L686" s="1330"/>
      <c r="M686" s="1330"/>
      <c r="N686" s="153"/>
      <c r="O686" s="1330"/>
      <c r="P686" s="1331"/>
      <c r="Q686" s="327">
        <v>18099.472100000003</v>
      </c>
      <c r="R686" s="327">
        <v>18099.472100000003</v>
      </c>
      <c r="S686" s="327">
        <v>18099.472100000003</v>
      </c>
      <c r="T686" s="327">
        <v>18099.472100000003</v>
      </c>
      <c r="U686" s="327">
        <v>18099.472100000003</v>
      </c>
      <c r="V686" s="327">
        <v>18099.472100000003</v>
      </c>
      <c r="W686" s="327">
        <v>18099.472100000003</v>
      </c>
      <c r="X686" s="327">
        <v>18099.472100000003</v>
      </c>
      <c r="Y686" s="327">
        <v>18099.472100000003</v>
      </c>
      <c r="Z686" s="327">
        <v>19678.513500000005</v>
      </c>
      <c r="AA686" s="855">
        <f>Q686/12*$B$4+(R686-Q686)/11*9+(S686-R686)/10*8+(T686-S686)/9*7+(U686-T686)/8*6+(V686-U686)/7*5+(W686-V686)/6*4+(X686-W686)/5*3+(Y686-X686)/4*2+(Z686-Y686)/3*1</f>
        <v>15609.240550000002</v>
      </c>
      <c r="AB686" s="326">
        <f>AH686-AG686-AD686</f>
        <v>18409.395919999999</v>
      </c>
      <c r="AC686" s="770"/>
      <c r="AD686" s="326"/>
      <c r="AE686" s="326">
        <f>AB686-AA686</f>
        <v>2800.1553699999968</v>
      </c>
      <c r="AF686" s="327"/>
      <c r="AG686" s="326">
        <v>0</v>
      </c>
      <c r="AH686" s="326">
        <v>18409.395919999999</v>
      </c>
    </row>
    <row r="687" spans="1:34" ht="30" x14ac:dyDescent="0.25">
      <c r="A687" s="137">
        <v>1</v>
      </c>
      <c r="B687" s="11" t="s">
        <v>116</v>
      </c>
      <c r="C687" s="1326"/>
      <c r="D687" s="124"/>
      <c r="E687" s="225">
        <v>500</v>
      </c>
      <c r="F687" s="123">
        <f t="shared" ref="F687:F713" si="305">ROUND(E687/12*$B$4,0)</f>
        <v>417</v>
      </c>
      <c r="G687" s="758">
        <v>6145</v>
      </c>
      <c r="H687" s="124">
        <f t="shared" si="304"/>
        <v>1473.621103117506</v>
      </c>
      <c r="I687" s="196"/>
      <c r="J687" s="196"/>
      <c r="K687" s="1330"/>
      <c r="L687" s="1330"/>
      <c r="M687" s="1330"/>
      <c r="N687" s="153"/>
      <c r="O687" s="1330"/>
      <c r="P687" s="1331"/>
      <c r="Q687" s="327"/>
      <c r="R687" s="327"/>
      <c r="S687" s="327"/>
      <c r="T687" s="327"/>
      <c r="U687" s="327"/>
      <c r="V687" s="327"/>
      <c r="W687" s="327"/>
      <c r="X687" s="327"/>
      <c r="Y687" s="327"/>
      <c r="Z687" s="327"/>
      <c r="AA687" s="859"/>
      <c r="AB687" s="327"/>
      <c r="AC687" s="770"/>
      <c r="AD687" s="326"/>
      <c r="AE687" s="326"/>
      <c r="AF687" s="327"/>
      <c r="AG687" s="327"/>
      <c r="AH687" s="326"/>
    </row>
    <row r="688" spans="1:34" ht="30" x14ac:dyDescent="0.25">
      <c r="A688" s="137">
        <v>1</v>
      </c>
      <c r="B688" s="11" t="s">
        <v>117</v>
      </c>
      <c r="C688" s="417"/>
      <c r="D688" s="124"/>
      <c r="E688" s="225">
        <v>1000</v>
      </c>
      <c r="F688" s="123">
        <f t="shared" si="305"/>
        <v>833</v>
      </c>
      <c r="G688" s="124">
        <v>1747</v>
      </c>
      <c r="H688" s="124">
        <f t="shared" si="304"/>
        <v>209.7238895558223</v>
      </c>
      <c r="I688" s="196"/>
      <c r="J688" s="196"/>
      <c r="K688" s="1330"/>
      <c r="L688" s="1330"/>
      <c r="M688" s="1330"/>
      <c r="N688" s="153"/>
      <c r="O688" s="1330"/>
      <c r="P688" s="1331"/>
      <c r="Q688" s="327"/>
      <c r="R688" s="327"/>
      <c r="S688" s="327"/>
      <c r="T688" s="327"/>
      <c r="U688" s="327"/>
      <c r="V688" s="327"/>
      <c r="W688" s="327"/>
      <c r="X688" s="327"/>
      <c r="Y688" s="327"/>
      <c r="Z688" s="327"/>
      <c r="AA688" s="859"/>
      <c r="AB688" s="327"/>
      <c r="AC688" s="770"/>
      <c r="AD688" s="326"/>
      <c r="AE688" s="326"/>
      <c r="AF688" s="327"/>
      <c r="AG688" s="327"/>
      <c r="AH688" s="326"/>
    </row>
    <row r="689" spans="1:34" x14ac:dyDescent="0.25">
      <c r="A689" s="137">
        <v>1</v>
      </c>
      <c r="B689" s="11" t="s">
        <v>91</v>
      </c>
      <c r="C689" s="417"/>
      <c r="D689" s="124"/>
      <c r="E689" s="225">
        <v>30</v>
      </c>
      <c r="F689" s="123">
        <f t="shared" si="305"/>
        <v>25</v>
      </c>
      <c r="G689" s="124">
        <v>4</v>
      </c>
      <c r="H689" s="124">
        <f t="shared" si="304"/>
        <v>16</v>
      </c>
      <c r="I689" s="196"/>
      <c r="J689" s="196"/>
      <c r="K689" s="1330"/>
      <c r="L689" s="1330"/>
      <c r="M689" s="1330"/>
      <c r="N689" s="153"/>
      <c r="O689" s="1330"/>
      <c r="P689" s="1331"/>
      <c r="Q689" s="327"/>
      <c r="R689" s="327"/>
      <c r="S689" s="327"/>
      <c r="T689" s="327"/>
      <c r="U689" s="327"/>
      <c r="V689" s="327"/>
      <c r="W689" s="327"/>
      <c r="X689" s="327"/>
      <c r="Y689" s="327"/>
      <c r="Z689" s="327"/>
      <c r="AA689" s="859"/>
      <c r="AB689" s="327"/>
      <c r="AC689" s="770"/>
      <c r="AD689" s="326"/>
      <c r="AE689" s="326"/>
      <c r="AF689" s="327"/>
      <c r="AG689" s="327"/>
      <c r="AH689" s="326"/>
    </row>
    <row r="690" spans="1:34" ht="45" x14ac:dyDescent="0.25">
      <c r="A690" s="137">
        <v>1</v>
      </c>
      <c r="B690" s="11" t="s">
        <v>192</v>
      </c>
      <c r="C690" s="417"/>
      <c r="D690" s="124"/>
      <c r="E690" s="225">
        <v>1000</v>
      </c>
      <c r="F690" s="123">
        <f t="shared" si="305"/>
        <v>833</v>
      </c>
      <c r="G690" s="124">
        <v>4201</v>
      </c>
      <c r="H690" s="124">
        <f t="shared" si="304"/>
        <v>504.32172869147661</v>
      </c>
      <c r="I690" s="196"/>
      <c r="J690" s="196"/>
      <c r="K690" s="1330"/>
      <c r="L690" s="1330"/>
      <c r="M690" s="1330"/>
      <c r="N690" s="153"/>
      <c r="O690" s="1330"/>
      <c r="P690" s="1331"/>
      <c r="Q690" s="327"/>
      <c r="R690" s="327"/>
      <c r="S690" s="327"/>
      <c r="T690" s="327"/>
      <c r="U690" s="327"/>
      <c r="V690" s="327"/>
      <c r="W690" s="327"/>
      <c r="X690" s="327"/>
      <c r="Y690" s="327"/>
      <c r="Z690" s="327"/>
      <c r="AA690" s="859"/>
      <c r="AB690" s="327"/>
      <c r="AC690" s="770"/>
      <c r="AD690" s="326"/>
      <c r="AE690" s="326"/>
      <c r="AF690" s="327"/>
      <c r="AG690" s="327"/>
      <c r="AH690" s="326"/>
    </row>
    <row r="691" spans="1:34" x14ac:dyDescent="0.25">
      <c r="A691" s="137">
        <v>1</v>
      </c>
      <c r="B691" s="11" t="s">
        <v>114</v>
      </c>
      <c r="C691" s="417"/>
      <c r="D691" s="124"/>
      <c r="E691" s="225">
        <v>100</v>
      </c>
      <c r="F691" s="123">
        <f t="shared" si="305"/>
        <v>83</v>
      </c>
      <c r="G691" s="124">
        <v>1382</v>
      </c>
      <c r="H691" s="124">
        <f t="shared" si="304"/>
        <v>1665.0602409638554</v>
      </c>
      <c r="I691" s="196"/>
      <c r="J691" s="196"/>
      <c r="K691" s="1330"/>
      <c r="L691" s="1330"/>
      <c r="M691" s="1330"/>
      <c r="N691" s="153"/>
      <c r="O691" s="1330"/>
      <c r="P691" s="1331"/>
      <c r="Q691" s="327"/>
      <c r="R691" s="327"/>
      <c r="S691" s="327"/>
      <c r="T691" s="327"/>
      <c r="U691" s="327"/>
      <c r="V691" s="327"/>
      <c r="W691" s="327"/>
      <c r="X691" s="327"/>
      <c r="Y691" s="327"/>
      <c r="Z691" s="327"/>
      <c r="AA691" s="859"/>
      <c r="AB691" s="327"/>
      <c r="AC691" s="770"/>
      <c r="AD691" s="326"/>
      <c r="AE691" s="326"/>
      <c r="AF691" s="327"/>
      <c r="AG691" s="327"/>
      <c r="AH691" s="326"/>
    </row>
    <row r="692" spans="1:34" x14ac:dyDescent="0.25">
      <c r="A692" s="137">
        <v>1</v>
      </c>
      <c r="B692" s="11" t="s">
        <v>65</v>
      </c>
      <c r="C692" s="417"/>
      <c r="D692" s="124"/>
      <c r="E692" s="225">
        <v>500</v>
      </c>
      <c r="F692" s="123">
        <f t="shared" si="305"/>
        <v>417</v>
      </c>
      <c r="G692" s="124">
        <v>592</v>
      </c>
      <c r="H692" s="124">
        <f t="shared" si="304"/>
        <v>141.96642685851319</v>
      </c>
      <c r="I692" s="196"/>
      <c r="J692" s="196"/>
      <c r="K692" s="1330"/>
      <c r="L692" s="1330"/>
      <c r="M692" s="1330"/>
      <c r="N692" s="153"/>
      <c r="O692" s="1330"/>
      <c r="P692" s="1331"/>
      <c r="Q692" s="327"/>
      <c r="R692" s="327"/>
      <c r="S692" s="327"/>
      <c r="T692" s="327"/>
      <c r="U692" s="327"/>
      <c r="V692" s="327"/>
      <c r="W692" s="327"/>
      <c r="X692" s="327"/>
      <c r="Y692" s="327"/>
      <c r="Z692" s="327"/>
      <c r="AA692" s="859"/>
      <c r="AB692" s="327"/>
      <c r="AC692" s="770"/>
      <c r="AD692" s="326"/>
      <c r="AE692" s="326"/>
      <c r="AF692" s="327"/>
      <c r="AG692" s="327"/>
      <c r="AH692" s="326"/>
    </row>
    <row r="693" spans="1:34" ht="30" x14ac:dyDescent="0.25">
      <c r="A693" s="137">
        <v>1</v>
      </c>
      <c r="B693" s="11" t="s">
        <v>122</v>
      </c>
      <c r="C693" s="417"/>
      <c r="D693" s="124"/>
      <c r="E693" s="225">
        <v>1350</v>
      </c>
      <c r="F693" s="123">
        <f t="shared" si="305"/>
        <v>1125</v>
      </c>
      <c r="G693" s="124">
        <v>1190</v>
      </c>
      <c r="H693" s="124">
        <f t="shared" si="304"/>
        <v>105.77777777777777</v>
      </c>
      <c r="I693" s="196"/>
      <c r="J693" s="196"/>
      <c r="K693" s="1330"/>
      <c r="L693" s="1330"/>
      <c r="M693" s="1330"/>
      <c r="N693" s="153"/>
      <c r="O693" s="1330"/>
      <c r="P693" s="1331"/>
      <c r="Q693" s="327"/>
      <c r="R693" s="327"/>
      <c r="S693" s="327"/>
      <c r="T693" s="327"/>
      <c r="U693" s="327"/>
      <c r="V693" s="327"/>
      <c r="W693" s="327"/>
      <c r="X693" s="327"/>
      <c r="Y693" s="327"/>
      <c r="Z693" s="327"/>
      <c r="AA693" s="859"/>
      <c r="AB693" s="327"/>
      <c r="AC693" s="770"/>
      <c r="AD693" s="326"/>
      <c r="AE693" s="326"/>
      <c r="AF693" s="327"/>
      <c r="AG693" s="327"/>
      <c r="AH693" s="326"/>
    </row>
    <row r="694" spans="1:34" s="2020" customFormat="1" ht="45" x14ac:dyDescent="0.25">
      <c r="A694" s="2020">
        <v>1</v>
      </c>
      <c r="B694" s="11" t="s">
        <v>341</v>
      </c>
      <c r="C694" s="417"/>
      <c r="D694" s="124"/>
      <c r="E694" s="225"/>
      <c r="F694" s="123"/>
      <c r="G694" s="124">
        <v>0</v>
      </c>
      <c r="H694" s="124"/>
      <c r="I694" s="196"/>
      <c r="J694" s="196"/>
      <c r="K694" s="1330"/>
      <c r="L694" s="1330"/>
      <c r="M694" s="1330"/>
      <c r="N694" s="153"/>
      <c r="O694" s="1330"/>
      <c r="P694" s="1331"/>
      <c r="Q694" s="327"/>
      <c r="R694" s="327"/>
      <c r="S694" s="327"/>
      <c r="T694" s="327"/>
      <c r="U694" s="327"/>
      <c r="V694" s="327"/>
      <c r="W694" s="327"/>
      <c r="X694" s="327"/>
      <c r="Y694" s="327"/>
      <c r="Z694" s="327"/>
      <c r="AA694" s="859"/>
      <c r="AB694" s="327"/>
      <c r="AC694" s="770"/>
      <c r="AD694" s="326"/>
      <c r="AE694" s="326"/>
      <c r="AF694" s="327"/>
      <c r="AG694" s="327"/>
      <c r="AH694" s="326"/>
    </row>
    <row r="695" spans="1:34" x14ac:dyDescent="0.25">
      <c r="A695" s="137">
        <v>1</v>
      </c>
      <c r="B695" s="11" t="s">
        <v>113</v>
      </c>
      <c r="C695" s="417"/>
      <c r="D695" s="124"/>
      <c r="E695" s="225">
        <v>800</v>
      </c>
      <c r="F695" s="123">
        <f t="shared" si="305"/>
        <v>667</v>
      </c>
      <c r="G695" s="124">
        <v>1484</v>
      </c>
      <c r="H695" s="124">
        <f>G695/F695*100</f>
        <v>222.48875562218893</v>
      </c>
      <c r="I695" s="196"/>
      <c r="J695" s="196"/>
      <c r="K695" s="1330"/>
      <c r="L695" s="1330"/>
      <c r="M695" s="1330"/>
      <c r="N695" s="153"/>
      <c r="O695" s="1330"/>
      <c r="P695" s="1331"/>
      <c r="Q695" s="327"/>
      <c r="R695" s="327"/>
      <c r="S695" s="327"/>
      <c r="T695" s="327"/>
      <c r="U695" s="327"/>
      <c r="V695" s="327"/>
      <c r="W695" s="327"/>
      <c r="X695" s="327"/>
      <c r="Y695" s="327"/>
      <c r="Z695" s="327"/>
      <c r="AA695" s="859"/>
      <c r="AB695" s="327"/>
      <c r="AC695" s="770"/>
      <c r="AD695" s="326"/>
      <c r="AE695" s="326"/>
      <c r="AF695" s="327"/>
      <c r="AG695" s="327"/>
      <c r="AH695" s="326"/>
    </row>
    <row r="696" spans="1:34" ht="30" x14ac:dyDescent="0.25">
      <c r="A696" s="137">
        <v>1</v>
      </c>
      <c r="B696" s="11" t="s">
        <v>228</v>
      </c>
      <c r="C696" s="417"/>
      <c r="D696" s="124"/>
      <c r="E696" s="225">
        <v>190</v>
      </c>
      <c r="F696" s="123">
        <f t="shared" si="305"/>
        <v>158</v>
      </c>
      <c r="G696" s="124">
        <v>120</v>
      </c>
      <c r="H696" s="124">
        <f>G696/F696*100</f>
        <v>75.949367088607602</v>
      </c>
      <c r="I696" s="196"/>
      <c r="J696" s="196"/>
      <c r="K696" s="1330"/>
      <c r="L696" s="1330"/>
      <c r="M696" s="1330"/>
      <c r="N696" s="153"/>
      <c r="O696" s="1330"/>
      <c r="P696" s="1331"/>
      <c r="Q696" s="327"/>
      <c r="R696" s="327"/>
      <c r="S696" s="327"/>
      <c r="T696" s="327"/>
      <c r="U696" s="327"/>
      <c r="V696" s="327"/>
      <c r="W696" s="327"/>
      <c r="X696" s="327"/>
      <c r="Y696" s="327"/>
      <c r="Z696" s="327"/>
      <c r="AA696" s="859"/>
      <c r="AB696" s="327"/>
      <c r="AC696" s="770"/>
      <c r="AD696" s="326"/>
      <c r="AE696" s="326"/>
      <c r="AF696" s="327"/>
      <c r="AG696" s="327"/>
      <c r="AH696" s="326"/>
    </row>
    <row r="697" spans="1:34" ht="30" x14ac:dyDescent="0.25">
      <c r="A697" s="137">
        <v>1</v>
      </c>
      <c r="B697" s="11" t="s">
        <v>257</v>
      </c>
      <c r="C697" s="417"/>
      <c r="D697" s="124"/>
      <c r="E697" s="225">
        <v>170</v>
      </c>
      <c r="F697" s="123">
        <f t="shared" si="305"/>
        <v>142</v>
      </c>
      <c r="G697" s="124">
        <v>29</v>
      </c>
      <c r="H697" s="124">
        <f>G697/F697*100</f>
        <v>20.422535211267608</v>
      </c>
      <c r="I697" s="196"/>
      <c r="J697" s="196"/>
      <c r="K697" s="1330"/>
      <c r="L697" s="1330"/>
      <c r="M697" s="1330"/>
      <c r="N697" s="153"/>
      <c r="O697" s="1330"/>
      <c r="P697" s="1331"/>
      <c r="Q697" s="327"/>
      <c r="R697" s="327"/>
      <c r="S697" s="327"/>
      <c r="T697" s="327"/>
      <c r="U697" s="327"/>
      <c r="V697" s="327"/>
      <c r="W697" s="327"/>
      <c r="X697" s="327"/>
      <c r="Y697" s="327"/>
      <c r="Z697" s="327"/>
      <c r="AA697" s="859"/>
      <c r="AB697" s="327"/>
      <c r="AC697" s="770"/>
      <c r="AD697" s="326"/>
      <c r="AE697" s="326"/>
      <c r="AF697" s="327"/>
      <c r="AG697" s="327"/>
      <c r="AH697" s="326"/>
    </row>
    <row r="698" spans="1:34" s="2020" customFormat="1" ht="30" x14ac:dyDescent="0.25">
      <c r="A698" s="2020">
        <v>1</v>
      </c>
      <c r="B698" s="11" t="s">
        <v>338</v>
      </c>
      <c r="C698" s="417"/>
      <c r="D698" s="124"/>
      <c r="E698" s="225"/>
      <c r="F698" s="123"/>
      <c r="G698" s="124">
        <v>0</v>
      </c>
      <c r="H698" s="124"/>
      <c r="I698" s="196"/>
      <c r="J698" s="196"/>
      <c r="K698" s="1330"/>
      <c r="L698" s="1330"/>
      <c r="M698" s="1330"/>
      <c r="N698" s="153"/>
      <c r="O698" s="1330"/>
      <c r="P698" s="1331"/>
      <c r="Q698" s="327"/>
      <c r="R698" s="327"/>
      <c r="S698" s="327"/>
      <c r="T698" s="327"/>
      <c r="U698" s="327"/>
      <c r="V698" s="327"/>
      <c r="W698" s="327"/>
      <c r="X698" s="327"/>
      <c r="Y698" s="327"/>
      <c r="Z698" s="327"/>
      <c r="AA698" s="859"/>
      <c r="AB698" s="327"/>
      <c r="AC698" s="770"/>
      <c r="AD698" s="326"/>
      <c r="AE698" s="326"/>
      <c r="AF698" s="327"/>
      <c r="AG698" s="327"/>
      <c r="AH698" s="326"/>
    </row>
    <row r="699" spans="1:34" ht="45" x14ac:dyDescent="0.25">
      <c r="A699" s="137">
        <v>1</v>
      </c>
      <c r="B699" s="11" t="s">
        <v>295</v>
      </c>
      <c r="C699" s="417"/>
      <c r="D699" s="124"/>
      <c r="E699" s="225">
        <v>500</v>
      </c>
      <c r="F699" s="123">
        <f t="shared" si="305"/>
        <v>417</v>
      </c>
      <c r="G699" s="124">
        <v>42</v>
      </c>
      <c r="H699" s="124">
        <f t="shared" ref="H699:H713" si="306">G699/F699*100</f>
        <v>10.071942446043165</v>
      </c>
      <c r="I699" s="196"/>
      <c r="J699" s="196"/>
      <c r="K699" s="1330"/>
      <c r="L699" s="1330"/>
      <c r="M699" s="1330"/>
      <c r="N699" s="153"/>
      <c r="O699" s="1330"/>
      <c r="P699" s="1331"/>
      <c r="Q699" s="327"/>
      <c r="R699" s="327"/>
      <c r="S699" s="327"/>
      <c r="T699" s="327"/>
      <c r="U699" s="327"/>
      <c r="V699" s="327"/>
      <c r="W699" s="327"/>
      <c r="X699" s="327"/>
      <c r="Y699" s="327"/>
      <c r="Z699" s="327"/>
      <c r="AA699" s="859"/>
      <c r="AB699" s="327"/>
      <c r="AC699" s="326"/>
      <c r="AD699" s="326"/>
      <c r="AE699" s="326"/>
      <c r="AF699" s="327"/>
      <c r="AG699" s="327"/>
      <c r="AH699" s="326"/>
    </row>
    <row r="700" spans="1:34" s="2020" customFormat="1" x14ac:dyDescent="0.25">
      <c r="A700" s="2020">
        <v>1</v>
      </c>
      <c r="B700" s="11" t="s">
        <v>118</v>
      </c>
      <c r="C700" s="417"/>
      <c r="D700" s="124"/>
      <c r="E700" s="225">
        <v>100</v>
      </c>
      <c r="F700" s="123">
        <f t="shared" si="305"/>
        <v>83</v>
      </c>
      <c r="G700" s="124">
        <v>0</v>
      </c>
      <c r="H700" s="124">
        <f t="shared" si="306"/>
        <v>0</v>
      </c>
      <c r="I700" s="196"/>
      <c r="J700" s="196"/>
      <c r="K700" s="1330"/>
      <c r="L700" s="1330"/>
      <c r="M700" s="1330"/>
      <c r="N700" s="153"/>
      <c r="O700" s="1330"/>
      <c r="P700" s="1331"/>
      <c r="Q700" s="327"/>
      <c r="R700" s="327"/>
      <c r="S700" s="327"/>
      <c r="T700" s="327"/>
      <c r="U700" s="327"/>
      <c r="V700" s="327"/>
      <c r="W700" s="327"/>
      <c r="X700" s="327"/>
      <c r="Y700" s="327"/>
      <c r="Z700" s="327"/>
      <c r="AA700" s="859"/>
      <c r="AB700" s="327"/>
      <c r="AC700" s="326"/>
      <c r="AD700" s="326"/>
      <c r="AE700" s="326"/>
      <c r="AF700" s="327"/>
      <c r="AG700" s="327"/>
      <c r="AH700" s="326"/>
    </row>
    <row r="701" spans="1:34" ht="30" x14ac:dyDescent="0.25">
      <c r="A701" s="137">
        <v>1</v>
      </c>
      <c r="B701" s="11" t="s">
        <v>119</v>
      </c>
      <c r="C701" s="417"/>
      <c r="D701" s="124"/>
      <c r="E701" s="225">
        <v>600</v>
      </c>
      <c r="F701" s="123">
        <f t="shared" si="305"/>
        <v>500</v>
      </c>
      <c r="G701" s="124">
        <v>1102</v>
      </c>
      <c r="H701" s="124">
        <f t="shared" si="306"/>
        <v>220.4</v>
      </c>
      <c r="I701" s="196"/>
      <c r="J701" s="196"/>
      <c r="K701" s="1330"/>
      <c r="L701" s="1330"/>
      <c r="M701" s="1330"/>
      <c r="N701" s="153"/>
      <c r="O701" s="1330"/>
      <c r="P701" s="1331"/>
      <c r="Q701" s="327"/>
      <c r="R701" s="327"/>
      <c r="S701" s="327"/>
      <c r="T701" s="327"/>
      <c r="U701" s="327"/>
      <c r="V701" s="327"/>
      <c r="W701" s="327"/>
      <c r="X701" s="327"/>
      <c r="Y701" s="327"/>
      <c r="Z701" s="327"/>
      <c r="AA701" s="859"/>
      <c r="AB701" s="327"/>
      <c r="AC701" s="326"/>
      <c r="AD701" s="326"/>
      <c r="AE701" s="326"/>
      <c r="AF701" s="327"/>
      <c r="AG701" s="327"/>
      <c r="AH701" s="326"/>
    </row>
    <row r="702" spans="1:34" x14ac:dyDescent="0.25">
      <c r="A702" s="137">
        <v>1</v>
      </c>
      <c r="B702" s="11" t="s">
        <v>87</v>
      </c>
      <c r="C702" s="417"/>
      <c r="D702" s="124"/>
      <c r="E702" s="225">
        <v>100</v>
      </c>
      <c r="F702" s="123">
        <f t="shared" si="305"/>
        <v>83</v>
      </c>
      <c r="G702" s="124">
        <v>119</v>
      </c>
      <c r="H702" s="124">
        <f t="shared" si="306"/>
        <v>143.37349397590361</v>
      </c>
      <c r="I702" s="196"/>
      <c r="J702" s="196"/>
      <c r="K702" s="1330"/>
      <c r="L702" s="1330"/>
      <c r="M702" s="1330"/>
      <c r="N702" s="153"/>
      <c r="O702" s="1330"/>
      <c r="P702" s="1331"/>
      <c r="Q702" s="327"/>
      <c r="R702" s="327"/>
      <c r="S702" s="327"/>
      <c r="T702" s="327"/>
      <c r="U702" s="327"/>
      <c r="V702" s="327"/>
      <c r="W702" s="327"/>
      <c r="X702" s="327"/>
      <c r="Y702" s="327"/>
      <c r="Z702" s="327"/>
      <c r="AA702" s="859"/>
      <c r="AB702" s="327"/>
      <c r="AC702" s="770"/>
      <c r="AD702" s="326"/>
      <c r="AE702" s="326"/>
      <c r="AF702" s="327"/>
      <c r="AG702" s="327"/>
      <c r="AH702" s="326"/>
    </row>
    <row r="703" spans="1:34" x14ac:dyDescent="0.25">
      <c r="A703" s="137">
        <v>1</v>
      </c>
      <c r="B703" s="11" t="s">
        <v>112</v>
      </c>
      <c r="C703" s="417"/>
      <c r="D703" s="124"/>
      <c r="E703" s="225">
        <v>40</v>
      </c>
      <c r="F703" s="123">
        <f t="shared" si="305"/>
        <v>33</v>
      </c>
      <c r="G703" s="124">
        <v>48</v>
      </c>
      <c r="H703" s="124">
        <f t="shared" si="306"/>
        <v>145.45454545454547</v>
      </c>
      <c r="I703" s="196"/>
      <c r="J703" s="196"/>
      <c r="K703" s="1330"/>
      <c r="L703" s="1330"/>
      <c r="M703" s="1330"/>
      <c r="N703" s="153"/>
      <c r="O703" s="1330"/>
      <c r="P703" s="1331"/>
      <c r="Q703" s="327"/>
      <c r="R703" s="327"/>
      <c r="S703" s="327"/>
      <c r="T703" s="327"/>
      <c r="U703" s="327"/>
      <c r="V703" s="327"/>
      <c r="W703" s="327"/>
      <c r="X703" s="327"/>
      <c r="Y703" s="327"/>
      <c r="Z703" s="327"/>
      <c r="AA703" s="859"/>
      <c r="AB703" s="327"/>
      <c r="AC703" s="770"/>
      <c r="AD703" s="326"/>
      <c r="AE703" s="326"/>
      <c r="AF703" s="327"/>
      <c r="AG703" s="327"/>
      <c r="AH703" s="326"/>
    </row>
    <row r="704" spans="1:34" ht="30" x14ac:dyDescent="0.25">
      <c r="A704" s="137">
        <v>1</v>
      </c>
      <c r="B704" s="11" t="s">
        <v>187</v>
      </c>
      <c r="C704" s="417"/>
      <c r="D704" s="124"/>
      <c r="E704" s="225">
        <v>20</v>
      </c>
      <c r="F704" s="123">
        <f t="shared" si="305"/>
        <v>17</v>
      </c>
      <c r="G704" s="124">
        <v>19</v>
      </c>
      <c r="H704" s="124">
        <f t="shared" si="306"/>
        <v>111.76470588235294</v>
      </c>
      <c r="I704" s="196"/>
      <c r="J704" s="196"/>
      <c r="K704" s="1330"/>
      <c r="L704" s="1330"/>
      <c r="M704" s="1330"/>
      <c r="N704" s="153"/>
      <c r="O704" s="1330"/>
      <c r="P704" s="1331"/>
      <c r="Q704" s="327"/>
      <c r="R704" s="327"/>
      <c r="S704" s="327"/>
      <c r="T704" s="327"/>
      <c r="U704" s="327"/>
      <c r="V704" s="327"/>
      <c r="W704" s="327"/>
      <c r="X704" s="327"/>
      <c r="Y704" s="327"/>
      <c r="Z704" s="327"/>
      <c r="AA704" s="859"/>
      <c r="AB704" s="327"/>
      <c r="AC704" s="770"/>
      <c r="AD704" s="326"/>
      <c r="AE704" s="326"/>
      <c r="AF704" s="327"/>
      <c r="AG704" s="327"/>
      <c r="AH704" s="326"/>
    </row>
    <row r="705" spans="1:34" x14ac:dyDescent="0.25">
      <c r="A705" s="137">
        <v>1</v>
      </c>
      <c r="B705" s="11" t="s">
        <v>258</v>
      </c>
      <c r="C705" s="417"/>
      <c r="D705" s="124"/>
      <c r="E705" s="225">
        <v>150</v>
      </c>
      <c r="F705" s="123">
        <f t="shared" si="305"/>
        <v>125</v>
      </c>
      <c r="G705" s="124">
        <v>201</v>
      </c>
      <c r="H705" s="124">
        <f t="shared" si="306"/>
        <v>160.80000000000001</v>
      </c>
      <c r="I705" s="196"/>
      <c r="J705" s="196"/>
      <c r="K705" s="1330"/>
      <c r="L705" s="1330"/>
      <c r="M705" s="1330"/>
      <c r="N705" s="153"/>
      <c r="O705" s="1330"/>
      <c r="P705" s="1331"/>
      <c r="Q705" s="327"/>
      <c r="R705" s="327"/>
      <c r="S705" s="327"/>
      <c r="T705" s="327"/>
      <c r="U705" s="327"/>
      <c r="V705" s="327"/>
      <c r="W705" s="327"/>
      <c r="X705" s="327"/>
      <c r="Y705" s="327"/>
      <c r="Z705" s="327"/>
      <c r="AA705" s="859"/>
      <c r="AB705" s="327"/>
      <c r="AC705" s="770"/>
      <c r="AD705" s="326"/>
      <c r="AE705" s="326"/>
      <c r="AF705" s="327"/>
      <c r="AG705" s="327"/>
      <c r="AH705" s="326"/>
    </row>
    <row r="706" spans="1:34" ht="30" x14ac:dyDescent="0.25">
      <c r="A706" s="137">
        <v>1</v>
      </c>
      <c r="B706" s="11" t="s">
        <v>259</v>
      </c>
      <c r="C706" s="417"/>
      <c r="D706" s="124"/>
      <c r="E706" s="225">
        <v>800</v>
      </c>
      <c r="F706" s="123">
        <f t="shared" si="305"/>
        <v>667</v>
      </c>
      <c r="G706" s="124">
        <v>882</v>
      </c>
      <c r="H706" s="124">
        <f t="shared" si="306"/>
        <v>132.23388305847078</v>
      </c>
      <c r="I706" s="196"/>
      <c r="J706" s="196"/>
      <c r="K706" s="1330"/>
      <c r="L706" s="1330"/>
      <c r="M706" s="1330"/>
      <c r="N706" s="153"/>
      <c r="O706" s="1330"/>
      <c r="P706" s="1331"/>
      <c r="Q706" s="327"/>
      <c r="R706" s="327"/>
      <c r="S706" s="327"/>
      <c r="T706" s="327"/>
      <c r="U706" s="327"/>
      <c r="V706" s="327"/>
      <c r="W706" s="327"/>
      <c r="X706" s="327"/>
      <c r="Y706" s="327"/>
      <c r="Z706" s="327"/>
      <c r="AA706" s="859"/>
      <c r="AB706" s="327"/>
      <c r="AC706" s="770"/>
      <c r="AD706" s="326"/>
      <c r="AE706" s="326"/>
      <c r="AF706" s="327"/>
      <c r="AG706" s="327"/>
      <c r="AH706" s="326"/>
    </row>
    <row r="707" spans="1:34" ht="30" x14ac:dyDescent="0.25">
      <c r="A707" s="137">
        <v>1</v>
      </c>
      <c r="B707" s="11" t="s">
        <v>264</v>
      </c>
      <c r="C707" s="417"/>
      <c r="D707" s="124"/>
      <c r="E707" s="225">
        <v>3000</v>
      </c>
      <c r="F707" s="123">
        <f t="shared" si="305"/>
        <v>2500</v>
      </c>
      <c r="G707" s="124">
        <v>3004</v>
      </c>
      <c r="H707" s="124">
        <f t="shared" si="306"/>
        <v>120.16</v>
      </c>
      <c r="I707" s="196"/>
      <c r="J707" s="196"/>
      <c r="K707" s="1330"/>
      <c r="L707" s="1330"/>
      <c r="M707" s="1330"/>
      <c r="N707" s="153"/>
      <c r="O707" s="1330"/>
      <c r="P707" s="1331"/>
      <c r="Q707" s="327"/>
      <c r="R707" s="327"/>
      <c r="S707" s="327"/>
      <c r="T707" s="327"/>
      <c r="U707" s="327"/>
      <c r="V707" s="327"/>
      <c r="W707" s="327"/>
      <c r="X707" s="327"/>
      <c r="Y707" s="327"/>
      <c r="Z707" s="327"/>
      <c r="AA707" s="859"/>
      <c r="AB707" s="327"/>
      <c r="AC707" s="770"/>
      <c r="AD707" s="326"/>
      <c r="AE707" s="326"/>
      <c r="AF707" s="327"/>
      <c r="AG707" s="327"/>
      <c r="AH707" s="326"/>
    </row>
    <row r="708" spans="1:34" x14ac:dyDescent="0.25">
      <c r="A708" s="137">
        <v>1</v>
      </c>
      <c r="B708" s="11" t="s">
        <v>29</v>
      </c>
      <c r="C708" s="417"/>
      <c r="D708" s="124"/>
      <c r="E708" s="225">
        <v>400</v>
      </c>
      <c r="F708" s="123">
        <f t="shared" si="305"/>
        <v>333</v>
      </c>
      <c r="G708" s="124">
        <v>292</v>
      </c>
      <c r="H708" s="124">
        <f t="shared" si="306"/>
        <v>87.687687687687685</v>
      </c>
      <c r="I708" s="196"/>
      <c r="J708" s="196"/>
      <c r="K708" s="1330"/>
      <c r="L708" s="1330"/>
      <c r="M708" s="1330"/>
      <c r="N708" s="153"/>
      <c r="O708" s="1330"/>
      <c r="P708" s="1331"/>
      <c r="Q708" s="327"/>
      <c r="R708" s="327"/>
      <c r="S708" s="327"/>
      <c r="T708" s="327"/>
      <c r="U708" s="327"/>
      <c r="V708" s="327"/>
      <c r="W708" s="327"/>
      <c r="X708" s="327"/>
      <c r="Y708" s="327"/>
      <c r="Z708" s="327"/>
      <c r="AA708" s="859"/>
      <c r="AB708" s="327"/>
      <c r="AC708" s="770"/>
      <c r="AD708" s="326"/>
      <c r="AE708" s="326"/>
      <c r="AF708" s="327"/>
      <c r="AG708" s="327"/>
      <c r="AH708" s="326"/>
    </row>
    <row r="709" spans="1:34" x14ac:dyDescent="0.25">
      <c r="A709" s="137">
        <v>1</v>
      </c>
      <c r="B709" s="11" t="s">
        <v>88</v>
      </c>
      <c r="C709" s="417"/>
      <c r="D709" s="124"/>
      <c r="E709" s="225">
        <v>1500</v>
      </c>
      <c r="F709" s="123">
        <f t="shared" si="305"/>
        <v>1250</v>
      </c>
      <c r="G709" s="124">
        <v>2917</v>
      </c>
      <c r="H709" s="124">
        <f t="shared" si="306"/>
        <v>233.36</v>
      </c>
      <c r="I709" s="196"/>
      <c r="J709" s="196"/>
      <c r="K709" s="1330"/>
      <c r="L709" s="1330"/>
      <c r="M709" s="1330"/>
      <c r="N709" s="153"/>
      <c r="O709" s="1330"/>
      <c r="P709" s="1331"/>
      <c r="Q709" s="327"/>
      <c r="R709" s="327"/>
      <c r="S709" s="327"/>
      <c r="T709" s="327"/>
      <c r="U709" s="327"/>
      <c r="V709" s="327"/>
      <c r="W709" s="327"/>
      <c r="X709" s="327"/>
      <c r="Y709" s="327"/>
      <c r="Z709" s="327"/>
      <c r="AA709" s="859"/>
      <c r="AB709" s="327"/>
      <c r="AC709" s="770"/>
      <c r="AD709" s="326"/>
      <c r="AE709" s="326"/>
      <c r="AF709" s="327"/>
      <c r="AG709" s="327"/>
      <c r="AH709" s="326"/>
    </row>
    <row r="710" spans="1:34" ht="30" x14ac:dyDescent="0.25">
      <c r="A710" s="137">
        <v>1</v>
      </c>
      <c r="B710" s="11" t="s">
        <v>71</v>
      </c>
      <c r="C710" s="417"/>
      <c r="D710" s="124"/>
      <c r="E710" s="225">
        <v>180</v>
      </c>
      <c r="F710" s="123">
        <f t="shared" si="305"/>
        <v>150</v>
      </c>
      <c r="G710" s="124">
        <v>224</v>
      </c>
      <c r="H710" s="124">
        <f t="shared" si="306"/>
        <v>149.33333333333334</v>
      </c>
      <c r="I710" s="196"/>
      <c r="J710" s="196"/>
      <c r="K710" s="1330"/>
      <c r="L710" s="1330"/>
      <c r="M710" s="1330"/>
      <c r="N710" s="153"/>
      <c r="O710" s="1330"/>
      <c r="P710" s="1331"/>
      <c r="Q710" s="327"/>
      <c r="R710" s="327"/>
      <c r="S710" s="327"/>
      <c r="T710" s="327"/>
      <c r="U710" s="327"/>
      <c r="V710" s="327"/>
      <c r="W710" s="327"/>
      <c r="X710" s="327"/>
      <c r="Y710" s="327"/>
      <c r="Z710" s="327"/>
      <c r="AA710" s="859"/>
      <c r="AB710" s="327"/>
      <c r="AC710" s="770"/>
      <c r="AD710" s="326"/>
      <c r="AE710" s="326"/>
      <c r="AF710" s="327"/>
      <c r="AG710" s="327"/>
      <c r="AH710" s="326"/>
    </row>
    <row r="711" spans="1:34" s="2020" customFormat="1" ht="30" x14ac:dyDescent="0.25">
      <c r="A711" s="2020">
        <v>1</v>
      </c>
      <c r="B711" s="11" t="s">
        <v>309</v>
      </c>
      <c r="C711" s="451"/>
      <c r="D711" s="1004"/>
      <c r="E711" s="225"/>
      <c r="F711" s="123"/>
      <c r="G711" s="1004">
        <v>165</v>
      </c>
      <c r="H711" s="124"/>
      <c r="I711" s="196"/>
      <c r="J711" s="196"/>
      <c r="K711" s="1330"/>
      <c r="L711" s="1330"/>
      <c r="M711" s="1330"/>
      <c r="N711" s="153"/>
      <c r="O711" s="1330"/>
      <c r="P711" s="1331"/>
      <c r="Q711" s="327"/>
      <c r="R711" s="327"/>
      <c r="S711" s="327"/>
      <c r="T711" s="327"/>
      <c r="U711" s="327"/>
      <c r="V711" s="327"/>
      <c r="W711" s="327"/>
      <c r="X711" s="327"/>
      <c r="Y711" s="327"/>
      <c r="Z711" s="327"/>
      <c r="AA711" s="859"/>
      <c r="AB711" s="327"/>
      <c r="AC711" s="770"/>
      <c r="AD711" s="326"/>
      <c r="AE711" s="326"/>
      <c r="AF711" s="327"/>
      <c r="AG711" s="327"/>
      <c r="AH711" s="326"/>
    </row>
    <row r="712" spans="1:34" s="2020" customFormat="1" ht="29.25" x14ac:dyDescent="0.25">
      <c r="A712" s="2020">
        <v>1</v>
      </c>
      <c r="B712" s="693" t="s">
        <v>294</v>
      </c>
      <c r="C712" s="451"/>
      <c r="D712" s="1004"/>
      <c r="E712" s="225"/>
      <c r="F712" s="123"/>
      <c r="G712" s="1004">
        <f>G711</f>
        <v>165</v>
      </c>
      <c r="H712" s="124"/>
      <c r="I712" s="196"/>
      <c r="J712" s="196"/>
      <c r="K712" s="1330"/>
      <c r="L712" s="1330"/>
      <c r="M712" s="1330"/>
      <c r="N712" s="153"/>
      <c r="O712" s="1330"/>
      <c r="P712" s="1331"/>
      <c r="Q712" s="327"/>
      <c r="R712" s="327"/>
      <c r="S712" s="327"/>
      <c r="T712" s="327"/>
      <c r="U712" s="327"/>
      <c r="V712" s="327"/>
      <c r="W712" s="327"/>
      <c r="X712" s="327"/>
      <c r="Y712" s="327"/>
      <c r="Z712" s="327"/>
      <c r="AA712" s="859"/>
      <c r="AB712" s="327">
        <f>AH712-AG712-AD712</f>
        <v>-1.4699999999999989</v>
      </c>
      <c r="AC712" s="770"/>
      <c r="AD712" s="326">
        <v>244.02</v>
      </c>
      <c r="AE712" s="326">
        <f>AB712-AA712</f>
        <v>-1.4699999999999989</v>
      </c>
      <c r="AF712" s="327">
        <v>-1.47</v>
      </c>
      <c r="AG712" s="327">
        <v>0</v>
      </c>
      <c r="AH712" s="326">
        <v>242.55</v>
      </c>
    </row>
    <row r="713" spans="1:34" x14ac:dyDescent="0.25">
      <c r="A713" s="137">
        <v>1</v>
      </c>
      <c r="B713" s="469" t="s">
        <v>260</v>
      </c>
      <c r="C713" s="451"/>
      <c r="D713" s="1004"/>
      <c r="E713" s="225">
        <f>E675</f>
        <v>13000</v>
      </c>
      <c r="F713" s="123">
        <f t="shared" si="305"/>
        <v>10833</v>
      </c>
      <c r="G713" s="1004">
        <f>G675</f>
        <v>11233</v>
      </c>
      <c r="H713" s="124">
        <f t="shared" si="306"/>
        <v>103.69242130527093</v>
      </c>
      <c r="I713" s="196"/>
      <c r="J713" s="196"/>
      <c r="K713" s="1330"/>
      <c r="L713" s="1330"/>
      <c r="M713" s="1330"/>
      <c r="N713" s="153"/>
      <c r="O713" s="1330"/>
      <c r="P713" s="1331"/>
      <c r="Q713" s="327"/>
      <c r="R713" s="327"/>
      <c r="S713" s="327"/>
      <c r="T713" s="327"/>
      <c r="U713" s="327"/>
      <c r="V713" s="327"/>
      <c r="W713" s="327"/>
      <c r="X713" s="327"/>
      <c r="Y713" s="327"/>
      <c r="Z713" s="327"/>
      <c r="AA713" s="859"/>
      <c r="AB713" s="327"/>
      <c r="AC713" s="770"/>
      <c r="AD713" s="326"/>
      <c r="AE713" s="326"/>
      <c r="AF713" s="327"/>
      <c r="AG713" s="327"/>
      <c r="AH713" s="326"/>
    </row>
    <row r="714" spans="1:34" ht="29.25" x14ac:dyDescent="0.25">
      <c r="A714" s="137">
        <v>1</v>
      </c>
      <c r="B714" s="469" t="s">
        <v>261</v>
      </c>
      <c r="C714" s="451"/>
      <c r="D714" s="1004"/>
      <c r="E714" s="225"/>
      <c r="F714" s="129"/>
      <c r="G714" s="1004"/>
      <c r="H714" s="124"/>
      <c r="I714" s="196"/>
      <c r="J714" s="196"/>
      <c r="K714" s="1330"/>
      <c r="L714" s="1330"/>
      <c r="M714" s="1330"/>
      <c r="N714" s="153"/>
      <c r="O714" s="1330"/>
      <c r="P714" s="1331"/>
      <c r="Q714" s="327"/>
      <c r="R714" s="327"/>
      <c r="S714" s="327"/>
      <c r="T714" s="327"/>
      <c r="U714" s="327"/>
      <c r="V714" s="327"/>
      <c r="W714" s="327"/>
      <c r="X714" s="327"/>
      <c r="Y714" s="327"/>
      <c r="Z714" s="327"/>
      <c r="AA714" s="859"/>
      <c r="AB714" s="327"/>
      <c r="AC714" s="770"/>
      <c r="AD714" s="326"/>
      <c r="AE714" s="326"/>
      <c r="AF714" s="327"/>
      <c r="AG714" s="327"/>
      <c r="AH714" s="326"/>
    </row>
    <row r="715" spans="1:34" ht="29.25" x14ac:dyDescent="0.25">
      <c r="A715" s="137">
        <v>1</v>
      </c>
      <c r="B715" s="469" t="s">
        <v>262</v>
      </c>
      <c r="C715" s="1005"/>
      <c r="D715" s="1332"/>
      <c r="E715" s="1295"/>
      <c r="F715" s="1103"/>
      <c r="G715" s="1103"/>
      <c r="H715" s="522"/>
      <c r="I715" s="196"/>
      <c r="J715" s="196"/>
      <c r="K715" s="1330"/>
      <c r="L715" s="1330"/>
      <c r="M715" s="1330"/>
      <c r="N715" s="153"/>
      <c r="O715" s="1330"/>
      <c r="P715" s="1331"/>
      <c r="Q715" s="327"/>
      <c r="R715" s="327"/>
      <c r="S715" s="327"/>
      <c r="T715" s="327"/>
      <c r="U715" s="327"/>
      <c r="V715" s="327"/>
      <c r="W715" s="327"/>
      <c r="X715" s="327"/>
      <c r="Y715" s="327"/>
      <c r="Z715" s="327"/>
      <c r="AA715" s="855">
        <f>Q715/12*$B$4</f>
        <v>0</v>
      </c>
      <c r="AB715" s="327">
        <f>AH715-AG715-AD715</f>
        <v>0</v>
      </c>
      <c r="AC715" s="770"/>
      <c r="AD715" s="326"/>
      <c r="AE715" s="326">
        <f>AB715-AA715</f>
        <v>0</v>
      </c>
      <c r="AF715" s="327"/>
      <c r="AG715" s="327"/>
      <c r="AH715" s="326"/>
    </row>
    <row r="716" spans="1:34" x14ac:dyDescent="0.25">
      <c r="A716" s="1025">
        <v>1</v>
      </c>
      <c r="B716" s="1203" t="s">
        <v>134</v>
      </c>
      <c r="C716" s="1070"/>
      <c r="D716" s="1333"/>
      <c r="E716" s="32">
        <f>E713</f>
        <v>13000</v>
      </c>
      <c r="F716" s="7">
        <f>F713</f>
        <v>10833</v>
      </c>
      <c r="G716" s="7">
        <f>G713</f>
        <v>11233</v>
      </c>
      <c r="H716" s="7">
        <f>G716/F716*100</f>
        <v>103.69242130527093</v>
      </c>
      <c r="I716" s="8"/>
      <c r="J716" s="8"/>
      <c r="K716" s="1318"/>
      <c r="L716" s="1319"/>
      <c r="M716" s="1319"/>
      <c r="N716" s="1057"/>
      <c r="O716" s="1319"/>
      <c r="P716" s="1057"/>
      <c r="Q716" s="324">
        <f t="shared" ref="Q716:R716" si="307">SUM(Q715,Q686,Q675)</f>
        <v>28184.612100000006</v>
      </c>
      <c r="R716" s="324">
        <f t="shared" si="307"/>
        <v>28184.612100000006</v>
      </c>
      <c r="S716" s="324">
        <f t="shared" ref="S716:T716" si="308">SUM(S715,S686,S675)</f>
        <v>28184.612100000006</v>
      </c>
      <c r="T716" s="324">
        <f t="shared" si="308"/>
        <v>28184.612100000006</v>
      </c>
      <c r="U716" s="324">
        <f t="shared" ref="U716:V716" si="309">SUM(U715,U686,U675)</f>
        <v>28184.612100000006</v>
      </c>
      <c r="V716" s="324">
        <f t="shared" si="309"/>
        <v>28184.612100000006</v>
      </c>
      <c r="W716" s="324">
        <f t="shared" ref="W716:X716" si="310">SUM(W715,W686,W675)</f>
        <v>28184.612100000006</v>
      </c>
      <c r="X716" s="324">
        <f t="shared" si="310"/>
        <v>28184.612100000006</v>
      </c>
      <c r="Y716" s="324">
        <f t="shared" ref="Y716:Z716" si="311">SUM(Y715,Y686,Y675)</f>
        <v>28184.612100000006</v>
      </c>
      <c r="Z716" s="324">
        <f t="shared" si="311"/>
        <v>29763.653500000008</v>
      </c>
      <c r="AA716" s="864">
        <f t="shared" ref="AA716:AC716" si="312">SUM(AA715,AA686,AA675)</f>
        <v>24013.523883333339</v>
      </c>
      <c r="AB716" s="324">
        <f>SUM(AB715,AB686,AB675,AB712)</f>
        <v>27122.262659999997</v>
      </c>
      <c r="AC716" s="774">
        <f t="shared" si="312"/>
        <v>0</v>
      </c>
      <c r="AD716" s="324">
        <f>SUM(AD715,AD686,AD675,AD712)</f>
        <v>238.90439999999998</v>
      </c>
      <c r="AE716" s="324">
        <f>SUM(AE715,AE686,AE675,AE712)</f>
        <v>3108.7387766666593</v>
      </c>
      <c r="AF716" s="324">
        <f>SUM(AF715,AF686,AF675,AF712)</f>
        <v>-1.47</v>
      </c>
      <c r="AG716" s="324">
        <f>SUM(AG715,AG686,AG675,AG712)</f>
        <v>-2.1435399999999998</v>
      </c>
      <c r="AH716" s="324">
        <f>SUM(AH715,AH686,AH675,AH712)</f>
        <v>27359.023519999999</v>
      </c>
    </row>
    <row r="717" spans="1:34" ht="15.75" thickBot="1" x14ac:dyDescent="0.3">
      <c r="A717" s="1025">
        <v>1</v>
      </c>
      <c r="B717" s="1334"/>
      <c r="C717" s="1335"/>
      <c r="D717" s="1336"/>
      <c r="E717" s="1295"/>
      <c r="F717" s="1099"/>
      <c r="G717" s="1099"/>
      <c r="H717" s="1099"/>
      <c r="I717" s="1066"/>
      <c r="J717" s="1066"/>
      <c r="K717" s="1337"/>
      <c r="L717" s="1338"/>
      <c r="M717" s="1338"/>
      <c r="N717" s="964"/>
      <c r="O717" s="1338"/>
      <c r="P717" s="964"/>
      <c r="Q717" s="328"/>
      <c r="R717" s="328"/>
      <c r="S717" s="328"/>
      <c r="T717" s="328"/>
      <c r="U717" s="328"/>
      <c r="V717" s="328"/>
      <c r="W717" s="328"/>
      <c r="X717" s="328"/>
      <c r="Y717" s="328"/>
      <c r="Z717" s="328"/>
      <c r="AA717" s="860"/>
      <c r="AB717" s="328"/>
      <c r="AC717" s="1132"/>
      <c r="AD717" s="328"/>
      <c r="AE717" s="328"/>
      <c r="AF717" s="328"/>
      <c r="AG717" s="328"/>
      <c r="AH717" s="328"/>
    </row>
    <row r="718" spans="1:34" ht="16.5" thickBot="1" x14ac:dyDescent="0.3">
      <c r="A718" s="137">
        <v>1</v>
      </c>
      <c r="B718" s="1044" t="s">
        <v>277</v>
      </c>
      <c r="C718" s="1044"/>
      <c r="D718" s="155"/>
      <c r="E718" s="257"/>
      <c r="F718" s="1048"/>
      <c r="G718" s="1048"/>
      <c r="H718" s="1089"/>
      <c r="I718" s="1342"/>
      <c r="J718" s="1343"/>
      <c r="K718" s="1048"/>
      <c r="L718" s="1089"/>
      <c r="M718" s="1048"/>
      <c r="N718" s="1089"/>
      <c r="O718" s="1089"/>
      <c r="P718" s="1089"/>
      <c r="Q718" s="332">
        <f t="shared" ref="Q718:R718" si="313">Q716</f>
        <v>28184.612100000006</v>
      </c>
      <c r="R718" s="332">
        <f t="shared" si="313"/>
        <v>28184.612100000006</v>
      </c>
      <c r="S718" s="332">
        <f t="shared" ref="S718:T718" si="314">S716</f>
        <v>28184.612100000006</v>
      </c>
      <c r="T718" s="332">
        <f t="shared" si="314"/>
        <v>28184.612100000006</v>
      </c>
      <c r="U718" s="332">
        <f t="shared" ref="U718:V718" si="315">U716</f>
        <v>28184.612100000006</v>
      </c>
      <c r="V718" s="332">
        <f t="shared" si="315"/>
        <v>28184.612100000006</v>
      </c>
      <c r="W718" s="332">
        <f t="shared" ref="W718:X718" si="316">W716</f>
        <v>28184.612100000006</v>
      </c>
      <c r="X718" s="332">
        <f t="shared" si="316"/>
        <v>28184.612100000006</v>
      </c>
      <c r="Y718" s="332">
        <f t="shared" ref="Y718:Z718" si="317">Y716</f>
        <v>28184.612100000006</v>
      </c>
      <c r="Z718" s="332">
        <f t="shared" si="317"/>
        <v>29763.653500000008</v>
      </c>
      <c r="AA718" s="861">
        <f t="shared" ref="AA718:AH718" si="318">AA716</f>
        <v>24013.523883333339</v>
      </c>
      <c r="AB718" s="332">
        <f t="shared" si="318"/>
        <v>27122.262659999997</v>
      </c>
      <c r="AC718" s="775">
        <f t="shared" si="318"/>
        <v>0</v>
      </c>
      <c r="AD718" s="332">
        <f t="shared" si="318"/>
        <v>238.90439999999998</v>
      </c>
      <c r="AE718" s="332">
        <f t="shared" si="318"/>
        <v>3108.7387766666593</v>
      </c>
      <c r="AF718" s="332">
        <f t="shared" si="318"/>
        <v>-1.47</v>
      </c>
      <c r="AG718" s="332">
        <f t="shared" si="318"/>
        <v>-2.1435399999999998</v>
      </c>
      <c r="AH718" s="332">
        <f t="shared" si="318"/>
        <v>27359.023519999999</v>
      </c>
    </row>
    <row r="719" spans="1:34" x14ac:dyDescent="0.25">
      <c r="A719" s="137">
        <v>1</v>
      </c>
      <c r="B719" s="637"/>
      <c r="C719" s="637"/>
      <c r="D719" s="637"/>
      <c r="E719" s="255"/>
      <c r="F719" s="984"/>
      <c r="G719" s="739"/>
      <c r="H719" s="984"/>
      <c r="I719" s="1344"/>
      <c r="J719" s="1344"/>
      <c r="K719" s="739"/>
      <c r="L719" s="984"/>
      <c r="M719" s="984"/>
      <c r="N719" s="984"/>
      <c r="O719" s="984"/>
      <c r="P719" s="739"/>
      <c r="Q719" s="325"/>
      <c r="R719" s="325"/>
      <c r="S719" s="325"/>
      <c r="T719" s="325"/>
      <c r="U719" s="325"/>
      <c r="V719" s="325"/>
      <c r="W719" s="325"/>
      <c r="X719" s="325"/>
      <c r="Y719" s="325"/>
      <c r="Z719" s="325"/>
      <c r="AA719" s="364"/>
      <c r="AB719" s="325">
        <f>AH719-AG719-AD719</f>
        <v>0</v>
      </c>
      <c r="AC719" s="773"/>
      <c r="AD719" s="325"/>
      <c r="AE719" s="325"/>
      <c r="AF719" s="325"/>
      <c r="AG719" s="325"/>
      <c r="AH719" s="325"/>
    </row>
    <row r="720" spans="1:34" ht="29.25" x14ac:dyDescent="0.25">
      <c r="A720" s="137">
        <v>1</v>
      </c>
      <c r="B720" s="954" t="s">
        <v>667</v>
      </c>
      <c r="C720" s="954"/>
      <c r="D720" s="955"/>
      <c r="E720" s="222"/>
      <c r="F720" s="187"/>
      <c r="G720" s="1315"/>
      <c r="H720" s="187"/>
      <c r="I720" s="824"/>
      <c r="J720" s="824"/>
      <c r="K720" s="1316"/>
      <c r="L720" s="1317"/>
      <c r="M720" s="1317"/>
      <c r="N720" s="1317"/>
      <c r="O720" s="1317"/>
      <c r="P720" s="1316"/>
      <c r="Q720" s="326"/>
      <c r="R720" s="326"/>
      <c r="S720" s="326"/>
      <c r="T720" s="326"/>
      <c r="U720" s="326"/>
      <c r="V720" s="326"/>
      <c r="W720" s="326"/>
      <c r="X720" s="326"/>
      <c r="Y720" s="326"/>
      <c r="Z720" s="326"/>
      <c r="AA720" s="323"/>
      <c r="AB720" s="326">
        <f>AH720-AG720-AD720</f>
        <v>0</v>
      </c>
      <c r="AC720" s="770"/>
      <c r="AD720" s="326"/>
      <c r="AE720" s="326"/>
      <c r="AF720" s="326"/>
      <c r="AG720" s="326"/>
      <c r="AH720" s="326"/>
    </row>
    <row r="721" spans="1:34" x14ac:dyDescent="0.25">
      <c r="A721" s="137">
        <v>1</v>
      </c>
      <c r="B721" s="465" t="s">
        <v>194</v>
      </c>
      <c r="C721" s="755"/>
      <c r="D721" s="756"/>
      <c r="E721" s="255"/>
      <c r="F721" s="984"/>
      <c r="G721" s="739"/>
      <c r="H721" s="984"/>
      <c r="I721" s="282"/>
      <c r="J721" s="282"/>
      <c r="K721" s="1345"/>
      <c r="L721" s="1328"/>
      <c r="M721" s="1328"/>
      <c r="N721" s="1328"/>
      <c r="O721" s="1328"/>
      <c r="P721" s="1328"/>
      <c r="Q721" s="325"/>
      <c r="R721" s="325"/>
      <c r="S721" s="325"/>
      <c r="T721" s="325"/>
      <c r="U721" s="325"/>
      <c r="V721" s="325"/>
      <c r="W721" s="325"/>
      <c r="X721" s="325"/>
      <c r="Y721" s="325"/>
      <c r="Z721" s="325"/>
      <c r="AA721" s="855"/>
      <c r="AB721" s="325"/>
      <c r="AC721" s="773"/>
      <c r="AD721" s="325"/>
      <c r="AE721" s="325"/>
      <c r="AF721" s="325"/>
      <c r="AG721" s="325"/>
      <c r="AH721" s="325"/>
    </row>
    <row r="722" spans="1:34" ht="29.25" x14ac:dyDescent="0.25">
      <c r="A722" s="137">
        <v>1</v>
      </c>
      <c r="B722" s="519" t="s">
        <v>310</v>
      </c>
      <c r="C722" s="755"/>
      <c r="D722" s="756"/>
      <c r="E722" s="238">
        <f>E724+E727+E728</f>
        <v>2550</v>
      </c>
      <c r="F722" s="127">
        <f>F724+F727+F728</f>
        <v>2125</v>
      </c>
      <c r="G722" s="1163">
        <f>G724+G727+G728</f>
        <v>1988</v>
      </c>
      <c r="H722" s="984">
        <f>G722/F722*100</f>
        <v>93.552941176470583</v>
      </c>
      <c r="I722" s="282"/>
      <c r="J722" s="282"/>
      <c r="K722" s="1345"/>
      <c r="L722" s="1328"/>
      <c r="M722" s="1328"/>
      <c r="N722" s="1328"/>
      <c r="O722" s="1328"/>
      <c r="P722" s="1328"/>
      <c r="Q722" s="325">
        <v>1744.5934999999999</v>
      </c>
      <c r="R722" s="325">
        <v>1744.5934999999999</v>
      </c>
      <c r="S722" s="325">
        <v>1744.5934999999999</v>
      </c>
      <c r="T722" s="325">
        <v>1744.5934999999999</v>
      </c>
      <c r="U722" s="325">
        <v>1744.5934999999999</v>
      </c>
      <c r="V722" s="325">
        <v>1744.5934999999999</v>
      </c>
      <c r="W722" s="325">
        <v>1744.5934999999999</v>
      </c>
      <c r="X722" s="325">
        <v>1744.5934999999999</v>
      </c>
      <c r="Y722" s="325">
        <v>1744.5934999999999</v>
      </c>
      <c r="Z722" s="325">
        <v>1744.5934999999999</v>
      </c>
      <c r="AA722" s="855">
        <f>Q722/12*$B$4+(R722-Q722)/11*9+(S722-R722)/10*8+(T722-S722)/9*7+(U722-T722)/8*6+(V722-U722)/7*5+(W722-V722)/6*4+(X722-W722)/5*3+(Y722-X722)/4*2+(Z722-Y722)/3*1</f>
        <v>1453.8279166666666</v>
      </c>
      <c r="AB722" s="325">
        <f>AH722-AG722-AD722</f>
        <v>1333.8561499999998</v>
      </c>
      <c r="AC722" s="773"/>
      <c r="AD722" s="325"/>
      <c r="AE722" s="325">
        <f>AB722-AA722</f>
        <v>-119.97176666666678</v>
      </c>
      <c r="AF722" s="325"/>
      <c r="AG722" s="325">
        <v>-2.2215499999999997</v>
      </c>
      <c r="AH722" s="325">
        <v>1331.6345999999999</v>
      </c>
    </row>
    <row r="723" spans="1:34" x14ac:dyDescent="0.25">
      <c r="A723" s="137">
        <v>1</v>
      </c>
      <c r="B723" s="4" t="s">
        <v>303</v>
      </c>
      <c r="C723" s="755"/>
      <c r="D723" s="756"/>
      <c r="E723" s="757"/>
      <c r="F723" s="984"/>
      <c r="G723" s="739"/>
      <c r="H723" s="984"/>
      <c r="I723" s="282"/>
      <c r="J723" s="282"/>
      <c r="K723" s="1345"/>
      <c r="L723" s="1328"/>
      <c r="M723" s="1328"/>
      <c r="N723" s="1328"/>
      <c r="O723" s="1328"/>
      <c r="P723" s="1328"/>
      <c r="Q723" s="325"/>
      <c r="R723" s="325"/>
      <c r="S723" s="325"/>
      <c r="T723" s="325"/>
      <c r="U723" s="325"/>
      <c r="V723" s="325"/>
      <c r="W723" s="325"/>
      <c r="X723" s="325"/>
      <c r="Y723" s="325"/>
      <c r="Z723" s="325"/>
      <c r="AA723" s="364"/>
      <c r="AB723" s="325"/>
      <c r="AC723" s="773"/>
      <c r="AD723" s="325"/>
      <c r="AE723" s="325"/>
      <c r="AF723" s="325"/>
      <c r="AG723" s="325"/>
      <c r="AH723" s="325"/>
    </row>
    <row r="724" spans="1:34" ht="30" x14ac:dyDescent="0.25">
      <c r="A724" s="137">
        <v>1</v>
      </c>
      <c r="B724" s="531" t="s">
        <v>442</v>
      </c>
      <c r="C724" s="755"/>
      <c r="D724" s="756"/>
      <c r="E724" s="238">
        <f>E725</f>
        <v>2000</v>
      </c>
      <c r="F724" s="127">
        <f>F725</f>
        <v>1667</v>
      </c>
      <c r="G724" s="1163">
        <f>G725</f>
        <v>1511</v>
      </c>
      <c r="H724" s="984">
        <f>G724/F724*100</f>
        <v>90.641871625674867</v>
      </c>
      <c r="I724" s="282"/>
      <c r="J724" s="282"/>
      <c r="K724" s="1345"/>
      <c r="L724" s="1328"/>
      <c r="M724" s="1328"/>
      <c r="N724" s="1328"/>
      <c r="O724" s="1328"/>
      <c r="P724" s="1328"/>
      <c r="Q724" s="325"/>
      <c r="R724" s="325"/>
      <c r="S724" s="325"/>
      <c r="T724" s="325"/>
      <c r="U724" s="325"/>
      <c r="V724" s="325"/>
      <c r="W724" s="325"/>
      <c r="X724" s="325"/>
      <c r="Y724" s="325"/>
      <c r="Z724" s="325"/>
      <c r="AA724" s="364"/>
      <c r="AB724" s="325"/>
      <c r="AC724" s="773"/>
      <c r="AD724" s="325"/>
      <c r="AE724" s="325"/>
      <c r="AF724" s="325"/>
      <c r="AG724" s="325"/>
      <c r="AH724" s="325"/>
    </row>
    <row r="725" spans="1:34" x14ac:dyDescent="0.25">
      <c r="A725" s="137">
        <v>1</v>
      </c>
      <c r="B725" s="4" t="s">
        <v>443</v>
      </c>
      <c r="C725" s="755"/>
      <c r="D725" s="756"/>
      <c r="E725" s="757">
        <v>2000</v>
      </c>
      <c r="F725" s="758">
        <f>ROUND(E725/12*$B$4,0)</f>
        <v>1667</v>
      </c>
      <c r="G725" s="759">
        <v>1511</v>
      </c>
      <c r="H725" s="758">
        <f>G725/F725*100</f>
        <v>90.641871625674867</v>
      </c>
      <c r="I725" s="282"/>
      <c r="J725" s="282"/>
      <c r="K725" s="1345"/>
      <c r="L725" s="1328"/>
      <c r="M725" s="1328"/>
      <c r="N725" s="1328"/>
      <c r="O725" s="1328"/>
      <c r="P725" s="1328"/>
      <c r="Q725" s="325"/>
      <c r="R725" s="325"/>
      <c r="S725" s="325"/>
      <c r="T725" s="325"/>
      <c r="U725" s="325"/>
      <c r="V725" s="325"/>
      <c r="W725" s="325"/>
      <c r="X725" s="325"/>
      <c r="Y725" s="325"/>
      <c r="Z725" s="325"/>
      <c r="AA725" s="364"/>
      <c r="AB725" s="325"/>
      <c r="AC725" s="773"/>
      <c r="AD725" s="325"/>
      <c r="AE725" s="325"/>
      <c r="AF725" s="325"/>
      <c r="AG725" s="325"/>
      <c r="AH725" s="325"/>
    </row>
    <row r="726" spans="1:34" ht="45" x14ac:dyDescent="0.25">
      <c r="A726" s="137">
        <v>1</v>
      </c>
      <c r="B726" s="4" t="s">
        <v>445</v>
      </c>
      <c r="C726" s="755"/>
      <c r="D726" s="756"/>
      <c r="E726" s="757"/>
      <c r="F726" s="758"/>
      <c r="G726" s="739"/>
      <c r="H726" s="984"/>
      <c r="I726" s="282"/>
      <c r="J726" s="282"/>
      <c r="K726" s="1345"/>
      <c r="L726" s="1328"/>
      <c r="M726" s="1328"/>
      <c r="N726" s="1328"/>
      <c r="O726" s="1328"/>
      <c r="P726" s="1328"/>
      <c r="Q726" s="325"/>
      <c r="R726" s="325"/>
      <c r="S726" s="325"/>
      <c r="T726" s="325"/>
      <c r="U726" s="325"/>
      <c r="V726" s="325"/>
      <c r="W726" s="325"/>
      <c r="X726" s="325"/>
      <c r="Y726" s="325"/>
      <c r="Z726" s="325"/>
      <c r="AA726" s="364"/>
      <c r="AB726" s="325"/>
      <c r="AC726" s="773"/>
      <c r="AD726" s="325"/>
      <c r="AE726" s="325"/>
      <c r="AF726" s="325"/>
      <c r="AG726" s="325"/>
      <c r="AH726" s="325"/>
    </row>
    <row r="727" spans="1:34" ht="60" x14ac:dyDescent="0.25">
      <c r="A727" s="137">
        <v>1</v>
      </c>
      <c r="B727" s="4" t="s">
        <v>446</v>
      </c>
      <c r="C727" s="755"/>
      <c r="D727" s="756"/>
      <c r="E727" s="757"/>
      <c r="F727" s="758"/>
      <c r="G727" s="739"/>
      <c r="H727" s="984"/>
      <c r="I727" s="282"/>
      <c r="J727" s="282"/>
      <c r="K727" s="1345"/>
      <c r="L727" s="1328"/>
      <c r="M727" s="1328"/>
      <c r="N727" s="1328"/>
      <c r="O727" s="1328"/>
      <c r="P727" s="1328"/>
      <c r="Q727" s="325"/>
      <c r="R727" s="325"/>
      <c r="S727" s="325"/>
      <c r="T727" s="325"/>
      <c r="U727" s="325"/>
      <c r="V727" s="325"/>
      <c r="W727" s="325"/>
      <c r="X727" s="325"/>
      <c r="Y727" s="325"/>
      <c r="Z727" s="325"/>
      <c r="AA727" s="364"/>
      <c r="AB727" s="325"/>
      <c r="AC727" s="773"/>
      <c r="AD727" s="325"/>
      <c r="AE727" s="325"/>
      <c r="AF727" s="325"/>
      <c r="AG727" s="325"/>
      <c r="AH727" s="325"/>
    </row>
    <row r="728" spans="1:34" ht="45" x14ac:dyDescent="0.25">
      <c r="A728" s="137">
        <v>1</v>
      </c>
      <c r="B728" s="532" t="s">
        <v>447</v>
      </c>
      <c r="C728" s="755"/>
      <c r="D728" s="756"/>
      <c r="E728" s="757">
        <v>550</v>
      </c>
      <c r="F728" s="758">
        <f>ROUND(E728/12*$B$4,0)</f>
        <v>458</v>
      </c>
      <c r="G728" s="759">
        <v>477</v>
      </c>
      <c r="H728" s="984">
        <f>G728/F728*100</f>
        <v>104.14847161572052</v>
      </c>
      <c r="I728" s="282"/>
      <c r="J728" s="282"/>
      <c r="K728" s="1345"/>
      <c r="L728" s="1328"/>
      <c r="M728" s="1328"/>
      <c r="N728" s="1328"/>
      <c r="O728" s="1328"/>
      <c r="P728" s="1328"/>
      <c r="Q728" s="325"/>
      <c r="R728" s="325"/>
      <c r="S728" s="325"/>
      <c r="T728" s="325"/>
      <c r="U728" s="325"/>
      <c r="V728" s="325"/>
      <c r="W728" s="325"/>
      <c r="X728" s="325"/>
      <c r="Y728" s="325"/>
      <c r="Z728" s="325"/>
      <c r="AA728" s="364"/>
      <c r="AB728" s="325"/>
      <c r="AC728" s="773"/>
      <c r="AD728" s="325"/>
      <c r="AE728" s="325"/>
      <c r="AF728" s="325"/>
      <c r="AG728" s="325"/>
      <c r="AH728" s="325"/>
    </row>
    <row r="729" spans="1:34" ht="29.25" x14ac:dyDescent="0.25">
      <c r="A729" s="137">
        <v>1</v>
      </c>
      <c r="B729" s="519" t="s">
        <v>311</v>
      </c>
      <c r="C729" s="755"/>
      <c r="D729" s="756"/>
      <c r="E729" s="757"/>
      <c r="F729" s="984"/>
      <c r="G729" s="739"/>
      <c r="H729" s="984"/>
      <c r="I729" s="282"/>
      <c r="J729" s="282"/>
      <c r="K729" s="1345"/>
      <c r="L729" s="1328"/>
      <c r="M729" s="1328"/>
      <c r="N729" s="1328"/>
      <c r="O729" s="1328"/>
      <c r="P729" s="1328"/>
      <c r="Q729" s="325"/>
      <c r="R729" s="325"/>
      <c r="S729" s="325"/>
      <c r="T729" s="325"/>
      <c r="U729" s="325"/>
      <c r="V729" s="325"/>
      <c r="W729" s="325"/>
      <c r="X729" s="325"/>
      <c r="Y729" s="325"/>
      <c r="Z729" s="325"/>
      <c r="AA729" s="364"/>
      <c r="AB729" s="325"/>
      <c r="AC729" s="773"/>
      <c r="AD729" s="325"/>
      <c r="AE729" s="325"/>
      <c r="AF729" s="325"/>
      <c r="AG729" s="325"/>
      <c r="AH729" s="325"/>
    </row>
    <row r="730" spans="1:34" ht="29.25" x14ac:dyDescent="0.25">
      <c r="A730" s="137">
        <v>1</v>
      </c>
      <c r="B730" s="519" t="s">
        <v>304</v>
      </c>
      <c r="C730" s="755"/>
      <c r="D730" s="756"/>
      <c r="E730" s="757">
        <f>E731</f>
        <v>0</v>
      </c>
      <c r="F730" s="984"/>
      <c r="G730" s="739"/>
      <c r="H730" s="984"/>
      <c r="I730" s="282"/>
      <c r="J730" s="282"/>
      <c r="K730" s="1345"/>
      <c r="L730" s="1328"/>
      <c r="M730" s="1328"/>
      <c r="N730" s="1328"/>
      <c r="O730" s="1328"/>
      <c r="P730" s="1328"/>
      <c r="Q730" s="325"/>
      <c r="R730" s="325"/>
      <c r="S730" s="325"/>
      <c r="T730" s="325"/>
      <c r="U730" s="325"/>
      <c r="V730" s="325"/>
      <c r="W730" s="325"/>
      <c r="X730" s="325"/>
      <c r="Y730" s="325"/>
      <c r="Z730" s="325"/>
      <c r="AA730" s="364"/>
      <c r="AB730" s="325"/>
      <c r="AC730" s="773"/>
      <c r="AD730" s="325"/>
      <c r="AE730" s="325"/>
      <c r="AF730" s="325"/>
      <c r="AG730" s="325"/>
      <c r="AH730" s="325"/>
    </row>
    <row r="731" spans="1:34" ht="30" x14ac:dyDescent="0.25">
      <c r="A731" s="137">
        <v>1</v>
      </c>
      <c r="B731" s="515" t="s">
        <v>191</v>
      </c>
      <c r="C731" s="755"/>
      <c r="D731" s="756"/>
      <c r="E731" s="757"/>
      <c r="F731" s="984"/>
      <c r="G731" s="739"/>
      <c r="H731" s="984"/>
      <c r="I731" s="282"/>
      <c r="J731" s="282"/>
      <c r="K731" s="1345"/>
      <c r="L731" s="1328"/>
      <c r="M731" s="1328"/>
      <c r="N731" s="1328"/>
      <c r="O731" s="1328"/>
      <c r="P731" s="1328"/>
      <c r="Q731" s="325"/>
      <c r="R731" s="325"/>
      <c r="S731" s="325"/>
      <c r="T731" s="325"/>
      <c r="U731" s="325"/>
      <c r="V731" s="325"/>
      <c r="W731" s="325"/>
      <c r="X731" s="325"/>
      <c r="Y731" s="325"/>
      <c r="Z731" s="325"/>
      <c r="AA731" s="364"/>
      <c r="AB731" s="325"/>
      <c r="AC731" s="773"/>
      <c r="AD731" s="325"/>
      <c r="AE731" s="325"/>
      <c r="AF731" s="325"/>
      <c r="AG731" s="325"/>
      <c r="AH731" s="325"/>
    </row>
    <row r="732" spans="1:34" ht="57.75" x14ac:dyDescent="0.25">
      <c r="A732" s="137">
        <v>1</v>
      </c>
      <c r="B732" s="519" t="s">
        <v>305</v>
      </c>
      <c r="C732" s="755"/>
      <c r="D732" s="756"/>
      <c r="E732" s="757"/>
      <c r="F732" s="984"/>
      <c r="G732" s="739"/>
      <c r="H732" s="984"/>
      <c r="I732" s="282"/>
      <c r="J732" s="282"/>
      <c r="K732" s="1345"/>
      <c r="L732" s="1328"/>
      <c r="M732" s="1328"/>
      <c r="N732" s="1328"/>
      <c r="O732" s="1328"/>
      <c r="P732" s="1328"/>
      <c r="Q732" s="325"/>
      <c r="R732" s="325"/>
      <c r="S732" s="325"/>
      <c r="T732" s="325"/>
      <c r="U732" s="325"/>
      <c r="V732" s="325"/>
      <c r="W732" s="325"/>
      <c r="X732" s="325"/>
      <c r="Y732" s="325"/>
      <c r="Z732" s="325"/>
      <c r="AA732" s="364"/>
      <c r="AB732" s="325"/>
      <c r="AC732" s="773"/>
      <c r="AD732" s="325"/>
      <c r="AE732" s="325"/>
      <c r="AF732" s="325"/>
      <c r="AG732" s="325"/>
      <c r="AH732" s="325"/>
    </row>
    <row r="733" spans="1:34" x14ac:dyDescent="0.25">
      <c r="A733" s="137">
        <v>1</v>
      </c>
      <c r="B733" s="469" t="s">
        <v>260</v>
      </c>
      <c r="C733" s="418"/>
      <c r="D733" s="9"/>
      <c r="E733" s="236">
        <f>E722</f>
        <v>2550</v>
      </c>
      <c r="F733" s="280">
        <f>F722</f>
        <v>2125</v>
      </c>
      <c r="G733" s="1221">
        <f>G722</f>
        <v>1988</v>
      </c>
      <c r="H733" s="124">
        <f>G733/F733*100</f>
        <v>93.552941176470583</v>
      </c>
      <c r="I733" s="196"/>
      <c r="J733" s="196"/>
      <c r="K733" s="1346"/>
      <c r="L733" s="1330"/>
      <c r="M733" s="1330"/>
      <c r="N733" s="1330"/>
      <c r="O733" s="1330"/>
      <c r="P733" s="1347"/>
      <c r="Q733" s="326"/>
      <c r="R733" s="326"/>
      <c r="S733" s="326"/>
      <c r="T733" s="326"/>
      <c r="U733" s="326"/>
      <c r="V733" s="326"/>
      <c r="W733" s="326"/>
      <c r="X733" s="326"/>
      <c r="Y733" s="326"/>
      <c r="Z733" s="326"/>
      <c r="AA733" s="323"/>
      <c r="AB733" s="326"/>
      <c r="AC733" s="770"/>
      <c r="AD733" s="326"/>
      <c r="AE733" s="326"/>
      <c r="AF733" s="326"/>
      <c r="AG733" s="326"/>
      <c r="AH733" s="326"/>
    </row>
    <row r="734" spans="1:34" ht="29.25" x14ac:dyDescent="0.25">
      <c r="A734" s="137">
        <v>1</v>
      </c>
      <c r="B734" s="469" t="s">
        <v>261</v>
      </c>
      <c r="C734" s="418"/>
      <c r="D734" s="9"/>
      <c r="E734" s="225"/>
      <c r="F734" s="124"/>
      <c r="G734" s="1098"/>
      <c r="H734" s="124"/>
      <c r="I734" s="196"/>
      <c r="J734" s="196"/>
      <c r="K734" s="1346"/>
      <c r="L734" s="1330"/>
      <c r="M734" s="1330"/>
      <c r="N734" s="1330"/>
      <c r="O734" s="1330"/>
      <c r="P734" s="1347"/>
      <c r="Q734" s="326"/>
      <c r="R734" s="326"/>
      <c r="S734" s="326"/>
      <c r="T734" s="326"/>
      <c r="U734" s="326"/>
      <c r="V734" s="326"/>
      <c r="W734" s="326"/>
      <c r="X734" s="326"/>
      <c r="Y734" s="326"/>
      <c r="Z734" s="326"/>
      <c r="AA734" s="323"/>
      <c r="AB734" s="326"/>
      <c r="AC734" s="770"/>
      <c r="AD734" s="326"/>
      <c r="AE734" s="326"/>
      <c r="AF734" s="326"/>
      <c r="AG734" s="326"/>
      <c r="AH734" s="326"/>
    </row>
    <row r="735" spans="1:34" ht="29.25" x14ac:dyDescent="0.25">
      <c r="A735" s="137">
        <v>1</v>
      </c>
      <c r="B735" s="469" t="s">
        <v>262</v>
      </c>
      <c r="C735" s="418"/>
      <c r="D735" s="9"/>
      <c r="E735" s="225"/>
      <c r="F735" s="123"/>
      <c r="G735" s="197"/>
      <c r="H735" s="123"/>
      <c r="I735" s="196"/>
      <c r="J735" s="196"/>
      <c r="K735" s="1346"/>
      <c r="L735" s="1330"/>
      <c r="M735" s="1330"/>
      <c r="N735" s="1330"/>
      <c r="O735" s="1330"/>
      <c r="P735" s="1347"/>
      <c r="Q735" s="326"/>
      <c r="R735" s="326"/>
      <c r="S735" s="326"/>
      <c r="T735" s="326"/>
      <c r="U735" s="326"/>
      <c r="V735" s="326"/>
      <c r="W735" s="326"/>
      <c r="X735" s="326"/>
      <c r="Y735" s="326"/>
      <c r="Z735" s="326"/>
      <c r="AA735" s="323"/>
      <c r="AB735" s="326">
        <f>AH735-AG735-AD735</f>
        <v>0</v>
      </c>
      <c r="AC735" s="770"/>
      <c r="AD735" s="326"/>
      <c r="AE735" s="326">
        <f>AB735-AA735</f>
        <v>0</v>
      </c>
      <c r="AF735" s="326"/>
      <c r="AG735" s="326"/>
      <c r="AH735" s="326"/>
    </row>
    <row r="736" spans="1:34" x14ac:dyDescent="0.25">
      <c r="A736" s="137">
        <v>1</v>
      </c>
      <c r="B736" s="470" t="s">
        <v>134</v>
      </c>
      <c r="C736" s="418"/>
      <c r="D736" s="9"/>
      <c r="E736" s="236">
        <f>E733</f>
        <v>2550</v>
      </c>
      <c r="F736" s="280">
        <f>F733</f>
        <v>2125</v>
      </c>
      <c r="G736" s="1221">
        <f>G733</f>
        <v>1988</v>
      </c>
      <c r="H736" s="280">
        <f>G736/F736*100</f>
        <v>93.552941176470583</v>
      </c>
      <c r="I736" s="196"/>
      <c r="J736" s="196"/>
      <c r="K736" s="1346"/>
      <c r="L736" s="1330"/>
      <c r="M736" s="1330"/>
      <c r="N736" s="1330"/>
      <c r="O736" s="1330"/>
      <c r="P736" s="1347"/>
      <c r="Q736" s="326">
        <f t="shared" ref="Q736:R736" si="319">Q722</f>
        <v>1744.5934999999999</v>
      </c>
      <c r="R736" s="326">
        <f t="shared" si="319"/>
        <v>1744.5934999999999</v>
      </c>
      <c r="S736" s="326">
        <f t="shared" ref="S736:T736" si="320">S722</f>
        <v>1744.5934999999999</v>
      </c>
      <c r="T736" s="326">
        <f t="shared" si="320"/>
        <v>1744.5934999999999</v>
      </c>
      <c r="U736" s="326">
        <f t="shared" ref="U736:V736" si="321">U722</f>
        <v>1744.5934999999999</v>
      </c>
      <c r="V736" s="326">
        <f t="shared" si="321"/>
        <v>1744.5934999999999</v>
      </c>
      <c r="W736" s="326">
        <f t="shared" ref="W736:X736" si="322">W722</f>
        <v>1744.5934999999999</v>
      </c>
      <c r="X736" s="326">
        <f t="shared" si="322"/>
        <v>1744.5934999999999</v>
      </c>
      <c r="Y736" s="326">
        <f t="shared" ref="Y736:Z736" si="323">Y722</f>
        <v>1744.5934999999999</v>
      </c>
      <c r="Z736" s="326">
        <f t="shared" si="323"/>
        <v>1744.5934999999999</v>
      </c>
      <c r="AA736" s="323">
        <f t="shared" ref="AA736:AH736" si="324">AA722</f>
        <v>1453.8279166666666</v>
      </c>
      <c r="AB736" s="326">
        <f t="shared" si="324"/>
        <v>1333.8561499999998</v>
      </c>
      <c r="AC736" s="770">
        <f t="shared" si="324"/>
        <v>0</v>
      </c>
      <c r="AD736" s="326">
        <f t="shared" si="324"/>
        <v>0</v>
      </c>
      <c r="AE736" s="326">
        <f t="shared" si="324"/>
        <v>-119.97176666666678</v>
      </c>
      <c r="AF736" s="326">
        <f t="shared" si="324"/>
        <v>0</v>
      </c>
      <c r="AG736" s="326">
        <f t="shared" si="324"/>
        <v>-2.2215499999999997</v>
      </c>
      <c r="AH736" s="326">
        <f t="shared" si="324"/>
        <v>1331.6345999999999</v>
      </c>
    </row>
    <row r="737" spans="1:34" s="2020" customFormat="1" x14ac:dyDescent="0.25">
      <c r="B737" s="170" t="s">
        <v>146</v>
      </c>
      <c r="C737" s="418"/>
      <c r="D737" s="418"/>
      <c r="E737" s="1162"/>
      <c r="F737" s="1202"/>
      <c r="G737" s="3135"/>
      <c r="H737" s="1202"/>
      <c r="I737" s="196"/>
      <c r="J737" s="1066"/>
      <c r="K737" s="1330"/>
      <c r="L737" s="1338"/>
      <c r="M737" s="1338"/>
      <c r="N737" s="1338"/>
      <c r="O737" s="1330"/>
      <c r="P737" s="3136"/>
      <c r="Q737" s="328"/>
      <c r="R737" s="326"/>
      <c r="S737" s="328"/>
      <c r="T737" s="328"/>
      <c r="U737" s="328"/>
      <c r="V737" s="328"/>
      <c r="W737" s="328"/>
      <c r="X737" s="326"/>
      <c r="Y737" s="326"/>
      <c r="Z737" s="326"/>
      <c r="AA737" s="323"/>
      <c r="AB737" s="328"/>
      <c r="AC737" s="770"/>
      <c r="AD737" s="326"/>
      <c r="AE737" s="328"/>
      <c r="AF737" s="326"/>
      <c r="AG737" s="328"/>
      <c r="AH737" s="326"/>
    </row>
    <row r="738" spans="1:34" s="2020" customFormat="1" x14ac:dyDescent="0.25">
      <c r="B738" s="2018" t="s">
        <v>64</v>
      </c>
      <c r="C738" s="418"/>
      <c r="D738" s="3141">
        <v>240</v>
      </c>
      <c r="E738" s="218">
        <v>5</v>
      </c>
      <c r="F738" s="3080">
        <f>E738/4*2</f>
        <v>2.5</v>
      </c>
      <c r="G738" s="183"/>
      <c r="H738" s="183">
        <f>G738/F738*100</f>
        <v>0</v>
      </c>
      <c r="I738" s="2012">
        <v>9.6999999999999993</v>
      </c>
      <c r="J738" s="183" t="e">
        <f>M738/G738</f>
        <v>#DIV/0!</v>
      </c>
      <c r="K738" s="2012">
        <f>ROUND(E738*I738,0)</f>
        <v>49</v>
      </c>
      <c r="L738" s="3080">
        <f>K738/4*2</f>
        <v>24.5</v>
      </c>
      <c r="M738" s="183"/>
      <c r="N738" s="183">
        <f>M738/L738*100</f>
        <v>0</v>
      </c>
      <c r="O738" s="2012">
        <f>ROUND(K738/D738,0)</f>
        <v>0</v>
      </c>
      <c r="P738" s="183" t="e">
        <f>M738/$B$4*12/O738</f>
        <v>#DIV/0!</v>
      </c>
      <c r="Q738" s="365"/>
      <c r="R738" s="351"/>
      <c r="S738" s="365"/>
      <c r="T738" s="365"/>
      <c r="U738" s="365"/>
      <c r="V738" s="365"/>
      <c r="W738" s="365"/>
      <c r="X738" s="351"/>
      <c r="Y738" s="351"/>
      <c r="Z738" s="351"/>
      <c r="AA738" s="352"/>
      <c r="AB738" s="365"/>
      <c r="AC738" s="771"/>
      <c r="AD738" s="351"/>
      <c r="AE738" s="365"/>
      <c r="AF738" s="351"/>
      <c r="AG738" s="365"/>
      <c r="AH738" s="351"/>
    </row>
    <row r="739" spans="1:34" s="2020" customFormat="1" x14ac:dyDescent="0.25">
      <c r="B739" s="3137" t="s">
        <v>13</v>
      </c>
      <c r="C739" s="418"/>
      <c r="D739" s="418"/>
      <c r="E739" s="241">
        <f>E738</f>
        <v>5</v>
      </c>
      <c r="F739" s="135">
        <f>F738</f>
        <v>2.5</v>
      </c>
      <c r="G739" s="135">
        <f>G738</f>
        <v>0</v>
      </c>
      <c r="H739" s="135">
        <f>G739/F739*100</f>
        <v>0</v>
      </c>
      <c r="I739" s="183">
        <f>I738</f>
        <v>9.6999999999999993</v>
      </c>
      <c r="J739" s="183" t="e">
        <f>SUM(J738)</f>
        <v>#DIV/0!</v>
      </c>
      <c r="K739" s="135">
        <f>K738</f>
        <v>49</v>
      </c>
      <c r="L739" s="135">
        <f>L738</f>
        <v>24.5</v>
      </c>
      <c r="M739" s="135">
        <f>M738</f>
        <v>0</v>
      </c>
      <c r="N739" s="2012">
        <f>M739/L739*100</f>
        <v>0</v>
      </c>
      <c r="O739" s="135">
        <f>O738</f>
        <v>0</v>
      </c>
      <c r="P739" s="2012" t="e">
        <f>M739/$B$4*12/O739</f>
        <v>#DIV/0!</v>
      </c>
      <c r="Q739" s="351"/>
      <c r="R739" s="351"/>
      <c r="S739" s="351"/>
      <c r="T739" s="351"/>
      <c r="U739" s="351"/>
      <c r="V739" s="351"/>
      <c r="W739" s="365"/>
      <c r="X739" s="365"/>
      <c r="Y739" s="365"/>
      <c r="Z739" s="365"/>
      <c r="AA739" s="901"/>
      <c r="AB739" s="365"/>
      <c r="AC739" s="998"/>
      <c r="AD739" s="1675"/>
      <c r="AE739" s="1675"/>
      <c r="AF739" s="365"/>
      <c r="AG739" s="3140"/>
      <c r="AH739" s="365"/>
    </row>
    <row r="740" spans="1:34" s="2020" customFormat="1" ht="29.25" thickBot="1" x14ac:dyDescent="0.3">
      <c r="B740" s="3138" t="s">
        <v>136</v>
      </c>
      <c r="C740" s="418"/>
      <c r="D740" s="418"/>
      <c r="E740" s="1372">
        <f>E739</f>
        <v>5</v>
      </c>
      <c r="F740" s="1375">
        <f t="shared" ref="F740:G740" si="325">F739</f>
        <v>2.5</v>
      </c>
      <c r="G740" s="1375">
        <f t="shared" si="325"/>
        <v>0</v>
      </c>
      <c r="H740" s="1375">
        <f>G740/F740*100</f>
        <v>0</v>
      </c>
      <c r="I740" s="1361">
        <f>IF(E740=0,0,K740/E740)</f>
        <v>9.8000000000000007</v>
      </c>
      <c r="J740" s="1361">
        <f>SUM(J736)</f>
        <v>0</v>
      </c>
      <c r="K740" s="150">
        <f t="shared" ref="K740:M740" si="326">K739</f>
        <v>49</v>
      </c>
      <c r="L740" s="150">
        <f t="shared" si="326"/>
        <v>24.5</v>
      </c>
      <c r="M740" s="150">
        <f t="shared" si="326"/>
        <v>0</v>
      </c>
      <c r="N740" s="150">
        <f t="shared" ref="N740" si="327">N739</f>
        <v>0</v>
      </c>
      <c r="O740" s="150">
        <f t="shared" ref="O740" si="328">O739</f>
        <v>0</v>
      </c>
      <c r="P740" s="150" t="e">
        <f>M740/$B$4*12/O740</f>
        <v>#DIV/0!</v>
      </c>
      <c r="Q740" s="331"/>
      <c r="R740" s="331"/>
      <c r="S740" s="331"/>
      <c r="T740" s="331"/>
      <c r="U740" s="331"/>
      <c r="V740" s="331"/>
      <c r="W740" s="328"/>
      <c r="X740" s="328"/>
      <c r="Y740" s="328">
        <v>871.69039999999995</v>
      </c>
      <c r="Z740" s="328">
        <v>871.69039999999995</v>
      </c>
      <c r="AA740" s="3139">
        <f>Q740/12*$B$4+(R740-Q740)/11*9+(S740-R740)/10*8+(T740-S740)/9*7+(U740-T740)/8*6+(V740-U740)/7*5+(W740-V740)/6*4+(X740-W740)/5*3+(Y740-X740)/4*2+(Z740-Y740)/3*1</f>
        <v>435.84519999999998</v>
      </c>
      <c r="AB740" s="328">
        <f>AH740-AG740</f>
        <v>0</v>
      </c>
      <c r="AC740" s="1132"/>
      <c r="AD740" s="409"/>
      <c r="AE740" s="409">
        <f>AB740-AA740</f>
        <v>-435.84519999999998</v>
      </c>
      <c r="AF740" s="328"/>
      <c r="AG740" s="328"/>
      <c r="AH740" s="409"/>
    </row>
    <row r="741" spans="1:34" s="5" customFormat="1" ht="16.5" thickBot="1" x14ac:dyDescent="0.3">
      <c r="A741" s="137">
        <v>1</v>
      </c>
      <c r="B741" s="1044" t="s">
        <v>277</v>
      </c>
      <c r="C741" s="1044"/>
      <c r="D741" s="155"/>
      <c r="E741" s="257"/>
      <c r="F741" s="1089"/>
      <c r="G741" s="1089"/>
      <c r="H741" s="1089"/>
      <c r="I741" s="1343"/>
      <c r="J741" s="1343"/>
      <c r="K741" s="1048"/>
      <c r="L741" s="1089"/>
      <c r="M741" s="1089"/>
      <c r="N741" s="1089"/>
      <c r="O741" s="1089"/>
      <c r="P741" s="1089"/>
      <c r="Q741" s="332">
        <f t="shared" ref="Q741:R741" si="329">Q736</f>
        <v>1744.5934999999999</v>
      </c>
      <c r="R741" s="332">
        <f t="shared" si="329"/>
        <v>1744.5934999999999</v>
      </c>
      <c r="S741" s="332">
        <f t="shared" ref="S741:T741" si="330">S736</f>
        <v>1744.5934999999999</v>
      </c>
      <c r="T741" s="332">
        <f t="shared" si="330"/>
        <v>1744.5934999999999</v>
      </c>
      <c r="U741" s="332">
        <f t="shared" ref="U741:V741" si="331">U736</f>
        <v>1744.5934999999999</v>
      </c>
      <c r="V741" s="332">
        <f t="shared" si="331"/>
        <v>1744.5934999999999</v>
      </c>
      <c r="W741" s="332">
        <f t="shared" ref="W741:X741" si="332">W736</f>
        <v>1744.5934999999999</v>
      </c>
      <c r="X741" s="332">
        <f t="shared" si="332"/>
        <v>1744.5934999999999</v>
      </c>
      <c r="Y741" s="332">
        <f>Y736+Y740</f>
        <v>2616.2838999999999</v>
      </c>
      <c r="Z741" s="332">
        <f>Z736+Z740</f>
        <v>2616.2838999999999</v>
      </c>
      <c r="AA741" s="861">
        <f t="shared" ref="AA741:AH741" si="333">AA736+AA740</f>
        <v>1889.6731166666666</v>
      </c>
      <c r="AB741" s="332">
        <f t="shared" si="333"/>
        <v>1333.8561499999998</v>
      </c>
      <c r="AC741" s="775">
        <f t="shared" si="333"/>
        <v>0</v>
      </c>
      <c r="AD741" s="332">
        <f t="shared" si="333"/>
        <v>0</v>
      </c>
      <c r="AE741" s="332">
        <f t="shared" si="333"/>
        <v>-555.81696666666676</v>
      </c>
      <c r="AF741" s="332">
        <f t="shared" si="333"/>
        <v>0</v>
      </c>
      <c r="AG741" s="332">
        <f t="shared" si="333"/>
        <v>-2.2215499999999997</v>
      </c>
      <c r="AH741" s="332">
        <f t="shared" si="333"/>
        <v>1331.6345999999999</v>
      </c>
    </row>
    <row r="742" spans="1:34" x14ac:dyDescent="0.25">
      <c r="A742" s="137">
        <v>1</v>
      </c>
      <c r="B742" s="637"/>
      <c r="C742" s="637"/>
      <c r="D742" s="637"/>
      <c r="E742" s="255"/>
      <c r="F742" s="984"/>
      <c r="G742" s="984"/>
      <c r="H742" s="984"/>
      <c r="I742" s="1344"/>
      <c r="J742" s="1344"/>
      <c r="K742" s="739"/>
      <c r="L742" s="984"/>
      <c r="M742" s="984"/>
      <c r="N742" s="984"/>
      <c r="O742" s="984"/>
      <c r="P742" s="984"/>
      <c r="Q742" s="325"/>
      <c r="R742" s="325"/>
      <c r="S742" s="325"/>
      <c r="T742" s="325"/>
      <c r="U742" s="325"/>
      <c r="V742" s="325"/>
      <c r="W742" s="325"/>
      <c r="X742" s="325"/>
      <c r="Y742" s="325"/>
      <c r="Z742" s="325"/>
      <c r="AA742" s="364"/>
      <c r="AB742" s="325">
        <f t="shared" ref="AB742:AB748" si="334">AH742-AG742-AD742</f>
        <v>0</v>
      </c>
      <c r="AC742" s="773"/>
      <c r="AD742" s="325"/>
      <c r="AE742" s="325"/>
      <c r="AF742" s="325"/>
      <c r="AG742" s="325"/>
      <c r="AH742" s="325"/>
    </row>
    <row r="743" spans="1:34" ht="45" x14ac:dyDescent="0.25">
      <c r="A743" s="137">
        <v>1</v>
      </c>
      <c r="B743" s="1359" t="s">
        <v>668</v>
      </c>
      <c r="C743" s="1360"/>
      <c r="D743" s="146"/>
      <c r="E743" s="276"/>
      <c r="F743" s="1341"/>
      <c r="G743" s="1341"/>
      <c r="H743" s="1361"/>
      <c r="I743" s="1362"/>
      <c r="J743" s="1362"/>
      <c r="K743" s="1363"/>
      <c r="L743" s="1361"/>
      <c r="M743" s="1361"/>
      <c r="N743" s="1364"/>
      <c r="O743" s="1341"/>
      <c r="P743" s="1364"/>
      <c r="Q743" s="325"/>
      <c r="R743" s="325"/>
      <c r="S743" s="325"/>
      <c r="T743" s="325"/>
      <c r="U743" s="325"/>
      <c r="V743" s="325"/>
      <c r="W743" s="325"/>
      <c r="X743" s="325"/>
      <c r="Y743" s="325"/>
      <c r="Z743" s="325"/>
      <c r="AA743" s="364"/>
      <c r="AB743" s="325">
        <f t="shared" si="334"/>
        <v>0</v>
      </c>
      <c r="AC743" s="773"/>
      <c r="AD743" s="325"/>
      <c r="AE743" s="325"/>
      <c r="AF743" s="325"/>
      <c r="AG743" s="325"/>
      <c r="AH743" s="325"/>
    </row>
    <row r="744" spans="1:34" x14ac:dyDescent="0.25">
      <c r="A744" s="137">
        <v>1</v>
      </c>
      <c r="B744" s="1205"/>
      <c r="C744" s="1206"/>
      <c r="D744" s="1365"/>
      <c r="E744" s="220"/>
      <c r="F744" s="1361"/>
      <c r="G744" s="122"/>
      <c r="H744" s="122"/>
      <c r="I744" s="1348"/>
      <c r="J744" s="1366"/>
      <c r="K744" s="1364"/>
      <c r="L744" s="122"/>
      <c r="M744" s="1367"/>
      <c r="N744" s="122"/>
      <c r="O744" s="1364"/>
      <c r="P744" s="122"/>
      <c r="Q744" s="326"/>
      <c r="R744" s="326"/>
      <c r="S744" s="326"/>
      <c r="T744" s="326"/>
      <c r="U744" s="326"/>
      <c r="V744" s="326"/>
      <c r="W744" s="326"/>
      <c r="X744" s="326"/>
      <c r="Y744" s="326"/>
      <c r="Z744" s="326"/>
      <c r="AA744" s="859"/>
      <c r="AB744" s="326">
        <f t="shared" si="334"/>
        <v>0</v>
      </c>
      <c r="AC744" s="770"/>
      <c r="AD744" s="326"/>
      <c r="AE744" s="326"/>
      <c r="AF744" s="326"/>
      <c r="AG744" s="326"/>
      <c r="AH744" s="326"/>
    </row>
    <row r="745" spans="1:34" ht="31.5" x14ac:dyDescent="0.25">
      <c r="A745" s="137">
        <v>1</v>
      </c>
      <c r="B745" s="35" t="s">
        <v>189</v>
      </c>
      <c r="C745" s="436"/>
      <c r="D745" s="1368"/>
      <c r="E745" s="222">
        <v>10379</v>
      </c>
      <c r="F745" s="142">
        <f>ROUND(E745/12*$B$4,0)</f>
        <v>8649</v>
      </c>
      <c r="G745" s="1369">
        <v>8470</v>
      </c>
      <c r="H745" s="1370">
        <f>G745/F745*100</f>
        <v>97.93039657763903</v>
      </c>
      <c r="I745" s="1362"/>
      <c r="J745" s="1366"/>
      <c r="K745" s="122"/>
      <c r="L745" s="122"/>
      <c r="M745" s="1367"/>
      <c r="N745" s="122"/>
      <c r="O745" s="122"/>
      <c r="P745" s="122"/>
      <c r="Q745" s="327"/>
      <c r="R745" s="327"/>
      <c r="S745" s="327"/>
      <c r="T745" s="327"/>
      <c r="U745" s="327"/>
      <c r="V745" s="327"/>
      <c r="W745" s="327"/>
      <c r="X745" s="327"/>
      <c r="Y745" s="327"/>
      <c r="Z745" s="327"/>
      <c r="AA745" s="859"/>
      <c r="AB745" s="327">
        <f t="shared" si="334"/>
        <v>60627.298759999991</v>
      </c>
      <c r="AC745" s="991"/>
      <c r="AD745" s="327"/>
      <c r="AE745" s="327"/>
      <c r="AF745" s="327"/>
      <c r="AG745" s="338">
        <v>-91.577880000000007</v>
      </c>
      <c r="AH745" s="338">
        <v>60535.720879999993</v>
      </c>
    </row>
    <row r="746" spans="1:34" ht="49.5" customHeight="1" x14ac:dyDescent="0.25">
      <c r="A746" s="137">
        <v>1</v>
      </c>
      <c r="B746" s="35" t="s">
        <v>188</v>
      </c>
      <c r="C746" s="437"/>
      <c r="D746" s="1365"/>
      <c r="E746" s="222">
        <v>1876</v>
      </c>
      <c r="F746" s="123">
        <f>ROUND(E746/12*$B$4,0)</f>
        <v>1563</v>
      </c>
      <c r="G746" s="123">
        <v>1535</v>
      </c>
      <c r="H746" s="129">
        <f>G746/F746*100</f>
        <v>98.208573256557898</v>
      </c>
      <c r="I746" s="1366"/>
      <c r="J746" s="1366"/>
      <c r="K746" s="122"/>
      <c r="L746" s="1361"/>
      <c r="M746" s="1367"/>
      <c r="N746" s="1364"/>
      <c r="O746" s="122"/>
      <c r="P746" s="1364"/>
      <c r="Q746" s="327"/>
      <c r="R746" s="327"/>
      <c r="S746" s="327"/>
      <c r="T746" s="327"/>
      <c r="U746" s="327"/>
      <c r="V746" s="327"/>
      <c r="W746" s="327"/>
      <c r="X746" s="327"/>
      <c r="Y746" s="327"/>
      <c r="Z746" s="327"/>
      <c r="AA746" s="323"/>
      <c r="AB746" s="326">
        <f t="shared" si="334"/>
        <v>10464.97609</v>
      </c>
      <c r="AC746" s="991"/>
      <c r="AD746" s="327"/>
      <c r="AE746" s="327"/>
      <c r="AF746" s="326"/>
      <c r="AG746" s="365">
        <v>-6.6577900000000003</v>
      </c>
      <c r="AH746" s="338">
        <v>10458.318300000001</v>
      </c>
    </row>
    <row r="747" spans="1:34" ht="15.75" x14ac:dyDescent="0.25">
      <c r="A747" s="137">
        <v>1</v>
      </c>
      <c r="B747" s="35" t="s">
        <v>211</v>
      </c>
      <c r="C747" s="438"/>
      <c r="D747" s="146"/>
      <c r="E747" s="258">
        <v>985</v>
      </c>
      <c r="F747" s="123">
        <f>ROUND(E747/12*$B$4,0)</f>
        <v>821</v>
      </c>
      <c r="G747" s="123">
        <v>853</v>
      </c>
      <c r="H747" s="123">
        <f>G747/F747*100</f>
        <v>103.89768574908649</v>
      </c>
      <c r="I747" s="1348"/>
      <c r="J747" s="1348"/>
      <c r="K747" s="1364"/>
      <c r="L747" s="1367"/>
      <c r="M747" s="1367"/>
      <c r="N747" s="1367"/>
      <c r="O747" s="1364"/>
      <c r="P747" s="1367"/>
      <c r="Q747" s="327"/>
      <c r="R747" s="327"/>
      <c r="S747" s="327"/>
      <c r="T747" s="327"/>
      <c r="U747" s="327"/>
      <c r="V747" s="327"/>
      <c r="W747" s="327"/>
      <c r="X747" s="327"/>
      <c r="Y747" s="327"/>
      <c r="Z747" s="327"/>
      <c r="AA747" s="323"/>
      <c r="AB747" s="326">
        <f t="shared" si="334"/>
        <v>6269.7547699999996</v>
      </c>
      <c r="AC747" s="991"/>
      <c r="AD747" s="326"/>
      <c r="AE747" s="327"/>
      <c r="AF747" s="328"/>
      <c r="AG747" s="365">
        <v>-28.042590000000001</v>
      </c>
      <c r="AH747" s="365">
        <v>6241.7121799999995</v>
      </c>
    </row>
    <row r="748" spans="1:34" s="147" customFormat="1" ht="16.5" thickBot="1" x14ac:dyDescent="0.3">
      <c r="A748" s="147">
        <v>1</v>
      </c>
      <c r="B748" s="1020" t="s">
        <v>209</v>
      </c>
      <c r="C748" s="888"/>
      <c r="D748" s="1371"/>
      <c r="E748" s="1372">
        <f>SUM(E745:E747)</f>
        <v>13240</v>
      </c>
      <c r="F748" s="276">
        <f>SUM(F745:F747)</f>
        <v>11033</v>
      </c>
      <c r="G748" s="276">
        <f>SUM(G745:G747)</f>
        <v>10858</v>
      </c>
      <c r="H748" s="1373">
        <f>G748/F748*100</f>
        <v>98.413849361007891</v>
      </c>
      <c r="I748" s="1374"/>
      <c r="J748" s="1374"/>
      <c r="K748" s="1375"/>
      <c r="L748" s="1375"/>
      <c r="M748" s="1375"/>
      <c r="N748" s="1375"/>
      <c r="O748" s="1375"/>
      <c r="P748" s="1375"/>
      <c r="Q748" s="409">
        <v>96011.991999999998</v>
      </c>
      <c r="R748" s="409">
        <v>96011.991999999998</v>
      </c>
      <c r="S748" s="409">
        <v>98054.015916666656</v>
      </c>
      <c r="T748" s="409">
        <v>98054.015916666656</v>
      </c>
      <c r="U748" s="409">
        <v>98054.015916666656</v>
      </c>
      <c r="V748" s="409">
        <v>98054.015916666656</v>
      </c>
      <c r="W748" s="409">
        <v>98054.015916666656</v>
      </c>
      <c r="X748" s="409">
        <v>94937.046719999984</v>
      </c>
      <c r="Y748" s="409">
        <v>94937.046719999984</v>
      </c>
      <c r="Z748" s="409">
        <v>94432.053576666658</v>
      </c>
      <c r="AA748" s="870">
        <f>Q748/12*$B$4+(R748-Q748)/11*9+(S748-R748)/10*8+(T748-S748)/9*7+(U748-T748)/8*6+(V748-U748)/7*5+(W748-V748)/6*4+(X748-W748)/5*3+(Y748-X748)/4*2+(Z748-Y748)/3*1</f>
        <v>79605.09990088889</v>
      </c>
      <c r="AB748" s="328">
        <f t="shared" si="334"/>
        <v>77362.029620000001</v>
      </c>
      <c r="AC748" s="1376"/>
      <c r="AD748" s="889"/>
      <c r="AE748" s="409">
        <f>AB748-AA748</f>
        <v>-2243.0702808888891</v>
      </c>
      <c r="AF748" s="409"/>
      <c r="AG748" s="328">
        <f>SUM(AG745:AG747)</f>
        <v>-126.27826000000002</v>
      </c>
      <c r="AH748" s="889">
        <f>SUM(AH745:AH747)</f>
        <v>77235.751359999995</v>
      </c>
    </row>
    <row r="749" spans="1:34" ht="16.5" thickBot="1" x14ac:dyDescent="0.3">
      <c r="A749" s="137">
        <v>1</v>
      </c>
      <c r="B749" s="679" t="s">
        <v>277</v>
      </c>
      <c r="C749" s="679"/>
      <c r="D749" s="680"/>
      <c r="E749" s="251"/>
      <c r="F749" s="681"/>
      <c r="G749" s="681"/>
      <c r="H749" s="681"/>
      <c r="I749" s="682"/>
      <c r="J749" s="682"/>
      <c r="K749" s="683"/>
      <c r="L749" s="681"/>
      <c r="M749" s="681"/>
      <c r="N749" s="683"/>
      <c r="O749" s="683"/>
      <c r="P749" s="683"/>
      <c r="Q749" s="684">
        <f t="shared" ref="Q749:R749" si="335">Q748</f>
        <v>96011.991999999998</v>
      </c>
      <c r="R749" s="684">
        <f t="shared" si="335"/>
        <v>96011.991999999998</v>
      </c>
      <c r="S749" s="684">
        <f t="shared" ref="S749:T749" si="336">S748</f>
        <v>98054.015916666656</v>
      </c>
      <c r="T749" s="684">
        <f t="shared" si="336"/>
        <v>98054.015916666656</v>
      </c>
      <c r="U749" s="684">
        <f t="shared" ref="U749:V749" si="337">U748</f>
        <v>98054.015916666656</v>
      </c>
      <c r="V749" s="684">
        <f t="shared" si="337"/>
        <v>98054.015916666656</v>
      </c>
      <c r="W749" s="684">
        <f t="shared" ref="W749:X749" si="338">W748</f>
        <v>98054.015916666656</v>
      </c>
      <c r="X749" s="684">
        <f t="shared" si="338"/>
        <v>94937.046719999984</v>
      </c>
      <c r="Y749" s="684">
        <f t="shared" ref="Y749:Z749" si="339">Y748</f>
        <v>94937.046719999984</v>
      </c>
      <c r="Z749" s="684">
        <f t="shared" si="339"/>
        <v>94432.053576666658</v>
      </c>
      <c r="AA749" s="871">
        <f t="shared" ref="AA749:AH749" si="340">AA748</f>
        <v>79605.09990088889</v>
      </c>
      <c r="AB749" s="684">
        <f t="shared" si="340"/>
        <v>77362.029620000001</v>
      </c>
      <c r="AC749" s="765">
        <f t="shared" si="340"/>
        <v>0</v>
      </c>
      <c r="AD749" s="684">
        <f t="shared" si="340"/>
        <v>0</v>
      </c>
      <c r="AE749" s="684">
        <f t="shared" si="340"/>
        <v>-2243.0702808888891</v>
      </c>
      <c r="AF749" s="684">
        <f t="shared" si="340"/>
        <v>0</v>
      </c>
      <c r="AG749" s="684">
        <f t="shared" si="340"/>
        <v>-126.27826000000002</v>
      </c>
      <c r="AH749" s="2962">
        <f t="shared" si="340"/>
        <v>77235.751359999995</v>
      </c>
    </row>
    <row r="750" spans="1:34" ht="43.5" x14ac:dyDescent="0.25">
      <c r="A750" s="137">
        <v>1</v>
      </c>
      <c r="B750" s="954" t="s">
        <v>669</v>
      </c>
      <c r="C750" s="1216"/>
      <c r="D750" s="440"/>
      <c r="E750" s="276"/>
      <c r="F750" s="1361"/>
      <c r="G750" s="1361"/>
      <c r="H750" s="1361"/>
      <c r="I750" s="1362"/>
      <c r="J750" s="1362"/>
      <c r="K750" s="1364"/>
      <c r="L750" s="1361"/>
      <c r="M750" s="1361"/>
      <c r="N750" s="1364"/>
      <c r="O750" s="1364"/>
      <c r="P750" s="1364"/>
      <c r="Q750" s="325"/>
      <c r="R750" s="325"/>
      <c r="S750" s="325"/>
      <c r="T750" s="325"/>
      <c r="U750" s="325"/>
      <c r="V750" s="325"/>
      <c r="W750" s="325"/>
      <c r="X750" s="325"/>
      <c r="Y750" s="325"/>
      <c r="Z750" s="325"/>
      <c r="AA750" s="364"/>
      <c r="AB750" s="325">
        <f>AH750-AG750-AD750</f>
        <v>0</v>
      </c>
      <c r="AC750" s="773"/>
      <c r="AD750" s="325"/>
      <c r="AE750" s="325"/>
      <c r="AF750" s="325"/>
      <c r="AG750" s="325"/>
      <c r="AH750" s="325"/>
    </row>
    <row r="751" spans="1:34" x14ac:dyDescent="0.25">
      <c r="A751" s="137">
        <v>1</v>
      </c>
      <c r="B751" s="959" t="s">
        <v>5</v>
      </c>
      <c r="C751" s="1377"/>
      <c r="D751" s="146"/>
      <c r="E751" s="222"/>
      <c r="F751" s="142"/>
      <c r="G751" s="142"/>
      <c r="H751" s="142"/>
      <c r="I751" s="142"/>
      <c r="J751" s="142"/>
      <c r="K751" s="143"/>
      <c r="L751" s="142"/>
      <c r="M751" s="142"/>
      <c r="N751" s="142"/>
      <c r="O751" s="142"/>
      <c r="P751" s="142"/>
      <c r="Q751" s="326"/>
      <c r="R751" s="326"/>
      <c r="S751" s="326"/>
      <c r="T751" s="326"/>
      <c r="U751" s="326"/>
      <c r="V751" s="326"/>
      <c r="W751" s="326"/>
      <c r="X751" s="326"/>
      <c r="Y751" s="326"/>
      <c r="Z751" s="326"/>
      <c r="AA751" s="323"/>
      <c r="AB751" s="326">
        <f>AH751-AG751-AD751</f>
        <v>0</v>
      </c>
      <c r="AC751" s="770"/>
      <c r="AD751" s="326"/>
      <c r="AE751" s="326"/>
      <c r="AF751" s="326"/>
      <c r="AG751" s="326"/>
      <c r="AH751" s="326"/>
    </row>
    <row r="752" spans="1:34" x14ac:dyDescent="0.25">
      <c r="A752" s="137">
        <v>1</v>
      </c>
      <c r="B752" s="15" t="s">
        <v>172</v>
      </c>
      <c r="C752" s="961" t="s">
        <v>256</v>
      </c>
      <c r="D752" s="141">
        <v>340</v>
      </c>
      <c r="E752" s="222">
        <v>1412</v>
      </c>
      <c r="F752" s="142">
        <f>E752/12*$B$4</f>
        <v>1176.6666666666667</v>
      </c>
      <c r="G752" s="142">
        <v>1280</v>
      </c>
      <c r="H752" s="142">
        <f>G752/F752*100</f>
        <v>108.78186968838526</v>
      </c>
      <c r="I752" s="1378">
        <v>11.4</v>
      </c>
      <c r="J752" s="152">
        <f>M752/G752</f>
        <v>10.780468750000001</v>
      </c>
      <c r="K752" s="1016">
        <f>ROUND(E752*I752,0)</f>
        <v>16097</v>
      </c>
      <c r="L752" s="142">
        <f>ROUND(K752/12*$B$4,0)</f>
        <v>13414</v>
      </c>
      <c r="M752" s="142">
        <v>13799</v>
      </c>
      <c r="N752" s="142">
        <f>M752/L752*100</f>
        <v>102.8701356791412</v>
      </c>
      <c r="O752" s="142">
        <f>ROUND(K752/D752,0)</f>
        <v>47</v>
      </c>
      <c r="P752" s="142">
        <f>M752/$B$4*12/O752</f>
        <v>352.31489361702131</v>
      </c>
      <c r="Q752" s="327"/>
      <c r="R752" s="327"/>
      <c r="S752" s="327"/>
      <c r="T752" s="327"/>
      <c r="U752" s="327"/>
      <c r="V752" s="327"/>
      <c r="W752" s="327"/>
      <c r="X752" s="327"/>
      <c r="Y752" s="327"/>
      <c r="Z752" s="327"/>
      <c r="AA752" s="862"/>
      <c r="AB752" s="326">
        <f>AH752-AG752-AD752</f>
        <v>0</v>
      </c>
      <c r="AC752" s="770"/>
      <c r="AD752" s="326"/>
      <c r="AE752" s="326"/>
      <c r="AF752" s="326"/>
      <c r="AG752" s="326"/>
      <c r="AH752" s="326"/>
    </row>
    <row r="753" spans="1:34" ht="29.25" x14ac:dyDescent="0.25">
      <c r="A753" s="137">
        <v>1</v>
      </c>
      <c r="B753" s="979" t="s">
        <v>7</v>
      </c>
      <c r="C753" s="980"/>
      <c r="D753" s="1304"/>
      <c r="E753" s="229">
        <f>SUM(E752)</f>
        <v>1412</v>
      </c>
      <c r="F753" s="1379">
        <f>SUM(F752)</f>
        <v>1176.6666666666667</v>
      </c>
      <c r="G753" s="1379">
        <f>SUM(G752)</f>
        <v>1280</v>
      </c>
      <c r="H753" s="1379">
        <f>G753/F753*100</f>
        <v>108.78186968838526</v>
      </c>
      <c r="I753" s="1379">
        <f>SUM(I752)</f>
        <v>11.4</v>
      </c>
      <c r="J753" s="1379">
        <f>SUM(J752)</f>
        <v>10.780468750000001</v>
      </c>
      <c r="K753" s="1380">
        <f>SUM(K752)</f>
        <v>16097</v>
      </c>
      <c r="L753" s="1379">
        <f>SUM(L752)</f>
        <v>13414</v>
      </c>
      <c r="M753" s="1379">
        <f>M752</f>
        <v>13799</v>
      </c>
      <c r="N753" s="1379">
        <f>SUM(N752)</f>
        <v>102.8701356791412</v>
      </c>
      <c r="O753" s="1379">
        <f>SUM(O752)</f>
        <v>47</v>
      </c>
      <c r="P753" s="1379">
        <f>SUM(P752)</f>
        <v>352.31489361702131</v>
      </c>
      <c r="Q753" s="339">
        <v>125790.8221063408</v>
      </c>
      <c r="R753" s="339">
        <v>125790.8221063408</v>
      </c>
      <c r="S753" s="339">
        <v>126206.68750969511</v>
      </c>
      <c r="T753" s="339">
        <v>126206.68750969511</v>
      </c>
      <c r="U753" s="339">
        <v>126206.68750969511</v>
      </c>
      <c r="V753" s="339">
        <v>126206.68750969511</v>
      </c>
      <c r="W753" s="339">
        <v>126206.68750969511</v>
      </c>
      <c r="X753" s="339">
        <v>126206.68750969511</v>
      </c>
      <c r="Y753" s="339">
        <v>126206.68750969511</v>
      </c>
      <c r="Z753" s="339">
        <v>126206.68750969511</v>
      </c>
      <c r="AA753" s="856">
        <f>Q753/12*$B$4+(R753-Q753)/11*9+(S753-R753)/10*8+(T753-S753)/9*7+(U753-T753)/8*6+(V753-U753)/7*5+(W753-V753)/6*4+(X753-W753)/5*3+(Y753-X753)/4*2+(Z753-Y753)/3*1</f>
        <v>105158.37741130078</v>
      </c>
      <c r="AB753" s="1381">
        <f>AH753-AG753-AD753-AC753</f>
        <v>107675.99554999999</v>
      </c>
      <c r="AC753" s="1382"/>
      <c r="AD753" s="1381"/>
      <c r="AE753" s="339">
        <f>AB753-AA753</f>
        <v>2517.6181386992102</v>
      </c>
      <c r="AF753" s="339"/>
      <c r="AG753" s="339">
        <v>-614.11383000000001</v>
      </c>
      <c r="AH753" s="339">
        <v>107061.88171999999</v>
      </c>
    </row>
    <row r="754" spans="1:34" ht="43.5" x14ac:dyDescent="0.25">
      <c r="A754" s="137">
        <v>1</v>
      </c>
      <c r="B754" s="1353" t="s">
        <v>177</v>
      </c>
      <c r="C754" s="463"/>
      <c r="D754" s="963"/>
      <c r="E754" s="223">
        <v>60</v>
      </c>
      <c r="F754" s="1370">
        <f>E754/12*$B$4</f>
        <v>50</v>
      </c>
      <c r="G754" s="1370">
        <v>65</v>
      </c>
      <c r="H754" s="1370">
        <f>G754/F754*100</f>
        <v>130</v>
      </c>
      <c r="I754" s="142"/>
      <c r="J754" s="971"/>
      <c r="K754" s="972"/>
      <c r="L754" s="1370"/>
      <c r="M754" s="1370">
        <v>607</v>
      </c>
      <c r="N754" s="1383"/>
      <c r="O754" s="1383"/>
      <c r="P754" s="1383"/>
      <c r="Q754" s="1384">
        <v>8598.8375999999989</v>
      </c>
      <c r="R754" s="1384">
        <v>8598.8375999999989</v>
      </c>
      <c r="S754" s="1384">
        <v>8598.8375999999989</v>
      </c>
      <c r="T754" s="1384">
        <v>8598.8375999999989</v>
      </c>
      <c r="U754" s="1384">
        <v>8598.8375999999989</v>
      </c>
      <c r="V754" s="1384">
        <v>8598.8375999999989</v>
      </c>
      <c r="W754" s="1384">
        <v>8598.8375999999989</v>
      </c>
      <c r="X754" s="1384">
        <v>8598.8375999999989</v>
      </c>
      <c r="Y754" s="1384">
        <v>8598.8375999999989</v>
      </c>
      <c r="Z754" s="1384">
        <v>8598.8375999999989</v>
      </c>
      <c r="AA754" s="858">
        <f>Z754/12*$B$4</f>
        <v>7165.6979999999985</v>
      </c>
      <c r="AB754" s="327">
        <f>AH754-AG754-AD754-AC754</f>
        <v>9315.4074000000001</v>
      </c>
      <c r="AC754" s="1145"/>
      <c r="AD754" s="328"/>
      <c r="AE754" s="327">
        <f>AB754-AA754</f>
        <v>2149.7094000000016</v>
      </c>
      <c r="AF754" s="327"/>
      <c r="AG754" s="327">
        <v>0</v>
      </c>
      <c r="AH754" s="327">
        <v>9315.4074000000001</v>
      </c>
    </row>
    <row r="755" spans="1:34" x14ac:dyDescent="0.25">
      <c r="A755" s="137">
        <v>1</v>
      </c>
      <c r="B755" s="465" t="s">
        <v>194</v>
      </c>
      <c r="C755" s="428"/>
      <c r="D755" s="123"/>
      <c r="E755" s="236"/>
      <c r="F755" s="122"/>
      <c r="G755" s="122"/>
      <c r="H755" s="122"/>
      <c r="I755" s="142"/>
      <c r="J755" s="122"/>
      <c r="K755" s="122"/>
      <c r="L755" s="122"/>
      <c r="M755" s="122"/>
      <c r="N755" s="122"/>
      <c r="O755" s="122"/>
      <c r="P755" s="122"/>
      <c r="Q755" s="484"/>
      <c r="R755" s="484"/>
      <c r="S755" s="484"/>
      <c r="T755" s="484"/>
      <c r="U755" s="484"/>
      <c r="V755" s="484"/>
      <c r="W755" s="484"/>
      <c r="X755" s="484"/>
      <c r="Y755" s="484"/>
      <c r="Z755" s="484"/>
      <c r="AA755" s="855">
        <f t="shared" ref="AA755" si="341">Q755/12*$B$4</f>
        <v>0</v>
      </c>
      <c r="AB755" s="484"/>
      <c r="AC755" s="766"/>
      <c r="AD755" s="122"/>
      <c r="AE755" s="484"/>
      <c r="AF755" s="484"/>
      <c r="AG755" s="484"/>
      <c r="AH755" s="484"/>
    </row>
    <row r="756" spans="1:34" ht="29.25" x14ac:dyDescent="0.25">
      <c r="A756" s="137">
        <v>1</v>
      </c>
      <c r="B756" s="519" t="s">
        <v>310</v>
      </c>
      <c r="C756" s="428"/>
      <c r="D756" s="123"/>
      <c r="E756" s="236">
        <f>E759+E761+E762</f>
        <v>13800</v>
      </c>
      <c r="F756" s="122">
        <f>F758+F761+F762</f>
        <v>11500</v>
      </c>
      <c r="G756" s="122">
        <f>G758+G761+G762</f>
        <v>11594</v>
      </c>
      <c r="H756" s="122">
        <f>G756/F756*100</f>
        <v>100.81739130434784</v>
      </c>
      <c r="I756" s="142"/>
      <c r="J756" s="122"/>
      <c r="K756" s="122"/>
      <c r="L756" s="122"/>
      <c r="M756" s="122"/>
      <c r="N756" s="122"/>
      <c r="O756" s="122"/>
      <c r="P756" s="122"/>
      <c r="Q756" s="484">
        <v>67662.521800000017</v>
      </c>
      <c r="R756" s="484">
        <v>67662.521800000017</v>
      </c>
      <c r="S756" s="484">
        <v>67662.521800000017</v>
      </c>
      <c r="T756" s="484">
        <v>67662.521800000017</v>
      </c>
      <c r="U756" s="484">
        <v>67662.521800000017</v>
      </c>
      <c r="V756" s="484">
        <v>67662.521800000017</v>
      </c>
      <c r="W756" s="484">
        <v>67662.521800000017</v>
      </c>
      <c r="X756" s="484">
        <v>67662.521800000017</v>
      </c>
      <c r="Y756" s="484">
        <v>67662.521800000017</v>
      </c>
      <c r="Z756" s="484">
        <v>67662.521800000017</v>
      </c>
      <c r="AA756" s="855">
        <f>Q756/12*$B$4+(R756-Q756)/11*9+(S756-R756)/10*8+(T756-S756)/9*7+(U756-T756)/8*6+(V756-U756)/7*5+(W756-V756)/6*4+(X756-W756)/5*3+(Y756-X756)/4*2+(Z756-Y756)/3*1</f>
        <v>56385.434833333347</v>
      </c>
      <c r="AB756" s="484">
        <f>AH756-AG756-AD756</f>
        <v>59829.05735000001</v>
      </c>
      <c r="AC756" s="766"/>
      <c r="AD756" s="122"/>
      <c r="AE756" s="484">
        <f>AB756-AA756</f>
        <v>3443.6225166666627</v>
      </c>
      <c r="AF756" s="484"/>
      <c r="AG756" s="484">
        <v>-40.558399999999992</v>
      </c>
      <c r="AH756" s="484">
        <v>59788.498950000008</v>
      </c>
    </row>
    <row r="757" spans="1:34" x14ac:dyDescent="0.25">
      <c r="A757" s="137">
        <v>1</v>
      </c>
      <c r="B757" s="4" t="s">
        <v>303</v>
      </c>
      <c r="C757" s="428"/>
      <c r="D757" s="123"/>
      <c r="E757" s="225"/>
      <c r="F757" s="122"/>
      <c r="G757" s="122"/>
      <c r="H757" s="122"/>
      <c r="I757" s="142"/>
      <c r="J757" s="122"/>
      <c r="K757" s="122"/>
      <c r="L757" s="122"/>
      <c r="M757" s="122"/>
      <c r="N757" s="122"/>
      <c r="O757" s="122"/>
      <c r="P757" s="122"/>
      <c r="Q757" s="484"/>
      <c r="R757" s="484"/>
      <c r="S757" s="484"/>
      <c r="T757" s="484"/>
      <c r="U757" s="484"/>
      <c r="V757" s="484"/>
      <c r="W757" s="484"/>
      <c r="X757" s="484"/>
      <c r="Y757" s="484"/>
      <c r="Z757" s="484"/>
      <c r="AA757" s="323"/>
      <c r="AB757" s="484"/>
      <c r="AC757" s="766"/>
      <c r="AD757" s="122"/>
      <c r="AE757" s="484"/>
      <c r="AF757" s="484"/>
      <c r="AG757" s="484"/>
      <c r="AH757" s="484"/>
    </row>
    <row r="758" spans="1:34" ht="30" x14ac:dyDescent="0.25">
      <c r="A758" s="137">
        <v>1</v>
      </c>
      <c r="B758" s="531" t="s">
        <v>442</v>
      </c>
      <c r="C758" s="428"/>
      <c r="D758" s="123"/>
      <c r="E758" s="236">
        <f>E759</f>
        <v>12300</v>
      </c>
      <c r="F758" s="122">
        <f>F759</f>
        <v>10250</v>
      </c>
      <c r="G758" s="122">
        <f>G759</f>
        <v>10613</v>
      </c>
      <c r="H758" s="122">
        <f>G758/F758*100</f>
        <v>103.54146341463415</v>
      </c>
      <c r="I758" s="142"/>
      <c r="J758" s="122"/>
      <c r="K758" s="122"/>
      <c r="L758" s="122"/>
      <c r="M758" s="122"/>
      <c r="N758" s="122"/>
      <c r="O758" s="122"/>
      <c r="P758" s="122"/>
      <c r="Q758" s="484"/>
      <c r="R758" s="484"/>
      <c r="S758" s="484"/>
      <c r="T758" s="484"/>
      <c r="U758" s="484"/>
      <c r="V758" s="484"/>
      <c r="W758" s="484"/>
      <c r="X758" s="484"/>
      <c r="Y758" s="484"/>
      <c r="Z758" s="484"/>
      <c r="AA758" s="323"/>
      <c r="AB758" s="484"/>
      <c r="AC758" s="766"/>
      <c r="AD758" s="122"/>
      <c r="AE758" s="484"/>
      <c r="AF758" s="484"/>
      <c r="AG758" s="484"/>
      <c r="AH758" s="484"/>
    </row>
    <row r="759" spans="1:34" x14ac:dyDescent="0.25">
      <c r="A759" s="137">
        <v>1</v>
      </c>
      <c r="B759" s="4" t="s">
        <v>443</v>
      </c>
      <c r="C759" s="428"/>
      <c r="D759" s="123"/>
      <c r="E759" s="225">
        <v>12300</v>
      </c>
      <c r="F759" s="142">
        <f>E759/12*$B$4</f>
        <v>10250</v>
      </c>
      <c r="G759" s="142">
        <v>10613</v>
      </c>
      <c r="H759" s="142">
        <f>G759/F759*100</f>
        <v>103.54146341463415</v>
      </c>
      <c r="I759" s="142"/>
      <c r="J759" s="122"/>
      <c r="K759" s="122"/>
      <c r="L759" s="122"/>
      <c r="M759" s="122"/>
      <c r="N759" s="122"/>
      <c r="O759" s="122"/>
      <c r="P759" s="122"/>
      <c r="Q759" s="484"/>
      <c r="R759" s="484"/>
      <c r="S759" s="484"/>
      <c r="T759" s="484"/>
      <c r="U759" s="484"/>
      <c r="V759" s="484"/>
      <c r="W759" s="484"/>
      <c r="X759" s="484"/>
      <c r="Y759" s="484"/>
      <c r="Z759" s="484"/>
      <c r="AA759" s="323"/>
      <c r="AB759" s="484"/>
      <c r="AC759" s="766"/>
      <c r="AD759" s="122"/>
      <c r="AE759" s="484"/>
      <c r="AF759" s="484"/>
      <c r="AG759" s="484"/>
      <c r="AH759" s="484"/>
    </row>
    <row r="760" spans="1:34" ht="45" x14ac:dyDescent="0.25">
      <c r="A760" s="137">
        <v>1</v>
      </c>
      <c r="B760" s="4" t="s">
        <v>445</v>
      </c>
      <c r="C760" s="428"/>
      <c r="D760" s="123"/>
      <c r="E760" s="225"/>
      <c r="F760" s="142"/>
      <c r="G760" s="122"/>
      <c r="H760" s="122"/>
      <c r="I760" s="142"/>
      <c r="J760" s="122"/>
      <c r="K760" s="122"/>
      <c r="L760" s="122"/>
      <c r="M760" s="122"/>
      <c r="N760" s="122"/>
      <c r="O760" s="122"/>
      <c r="P760" s="122"/>
      <c r="Q760" s="484"/>
      <c r="R760" s="484"/>
      <c r="S760" s="484"/>
      <c r="T760" s="484"/>
      <c r="U760" s="484"/>
      <c r="V760" s="484"/>
      <c r="W760" s="484"/>
      <c r="X760" s="484"/>
      <c r="Y760" s="484"/>
      <c r="Z760" s="484"/>
      <c r="AA760" s="323"/>
      <c r="AB760" s="484"/>
      <c r="AC760" s="766"/>
      <c r="AD760" s="122"/>
      <c r="AE760" s="484"/>
      <c r="AF760" s="484"/>
      <c r="AG760" s="484"/>
      <c r="AH760" s="484"/>
    </row>
    <row r="761" spans="1:34" ht="60" x14ac:dyDescent="0.25">
      <c r="A761" s="137">
        <v>1</v>
      </c>
      <c r="B761" s="4" t="s">
        <v>446</v>
      </c>
      <c r="C761" s="428"/>
      <c r="D761" s="123"/>
      <c r="E761" s="225"/>
      <c r="F761" s="142"/>
      <c r="G761" s="122"/>
      <c r="H761" s="122"/>
      <c r="I761" s="142"/>
      <c r="J761" s="122"/>
      <c r="K761" s="122"/>
      <c r="L761" s="122"/>
      <c r="M761" s="122"/>
      <c r="N761" s="122"/>
      <c r="O761" s="122"/>
      <c r="P761" s="122"/>
      <c r="Q761" s="484"/>
      <c r="R761" s="484"/>
      <c r="S761" s="484"/>
      <c r="T761" s="484"/>
      <c r="U761" s="484"/>
      <c r="V761" s="484"/>
      <c r="W761" s="484"/>
      <c r="X761" s="484"/>
      <c r="Y761" s="484"/>
      <c r="Z761" s="484"/>
      <c r="AA761" s="323"/>
      <c r="AB761" s="484"/>
      <c r="AC761" s="766"/>
      <c r="AD761" s="122"/>
      <c r="AE761" s="484"/>
      <c r="AF761" s="484"/>
      <c r="AG761" s="484"/>
      <c r="AH761" s="484"/>
    </row>
    <row r="762" spans="1:34" ht="45" x14ac:dyDescent="0.25">
      <c r="A762" s="137">
        <v>1</v>
      </c>
      <c r="B762" s="532" t="s">
        <v>447</v>
      </c>
      <c r="C762" s="428"/>
      <c r="D762" s="123"/>
      <c r="E762" s="225">
        <v>1500</v>
      </c>
      <c r="F762" s="142">
        <f>E762/12*$B$4</f>
        <v>1250</v>
      </c>
      <c r="G762" s="142">
        <v>981</v>
      </c>
      <c r="H762" s="142">
        <f>G762/F762*100</f>
        <v>78.48</v>
      </c>
      <c r="I762" s="142"/>
      <c r="J762" s="122"/>
      <c r="K762" s="122"/>
      <c r="L762" s="122"/>
      <c r="M762" s="122"/>
      <c r="N762" s="122"/>
      <c r="O762" s="122"/>
      <c r="P762" s="122"/>
      <c r="Q762" s="484"/>
      <c r="R762" s="484"/>
      <c r="S762" s="484"/>
      <c r="T762" s="484"/>
      <c r="U762" s="484"/>
      <c r="V762" s="484"/>
      <c r="W762" s="484"/>
      <c r="X762" s="484"/>
      <c r="Y762" s="484"/>
      <c r="Z762" s="484"/>
      <c r="AA762" s="323"/>
      <c r="AB762" s="484"/>
      <c r="AC762" s="766"/>
      <c r="AD762" s="122"/>
      <c r="AE762" s="484"/>
      <c r="AF762" s="484"/>
      <c r="AG762" s="484"/>
      <c r="AH762" s="484"/>
    </row>
    <row r="763" spans="1:34" ht="29.25" x14ac:dyDescent="0.25">
      <c r="A763" s="137">
        <v>1</v>
      </c>
      <c r="B763" s="519" t="s">
        <v>311</v>
      </c>
      <c r="C763" s="428"/>
      <c r="D763" s="123"/>
      <c r="E763" s="225">
        <f>E764</f>
        <v>25480</v>
      </c>
      <c r="F763" s="142">
        <f>E763/12*$B$4</f>
        <v>21233.333333333336</v>
      </c>
      <c r="G763" s="142">
        <f>G764</f>
        <v>22674</v>
      </c>
      <c r="H763" s="142">
        <f>G763/F763*100</f>
        <v>106.78492935635791</v>
      </c>
      <c r="I763" s="142"/>
      <c r="J763" s="122"/>
      <c r="K763" s="122"/>
      <c r="L763" s="122"/>
      <c r="M763" s="122"/>
      <c r="N763" s="122"/>
      <c r="O763" s="122"/>
      <c r="P763" s="122"/>
      <c r="Q763" s="484"/>
      <c r="R763" s="484"/>
      <c r="S763" s="484"/>
      <c r="T763" s="484"/>
      <c r="U763" s="484"/>
      <c r="V763" s="484"/>
      <c r="W763" s="484"/>
      <c r="X763" s="484"/>
      <c r="Y763" s="484"/>
      <c r="Z763" s="484"/>
      <c r="AA763" s="323"/>
      <c r="AB763" s="484"/>
      <c r="AC763" s="766"/>
      <c r="AD763" s="122"/>
      <c r="AE763" s="484"/>
      <c r="AF763" s="484"/>
      <c r="AG763" s="484"/>
      <c r="AH763" s="484"/>
    </row>
    <row r="764" spans="1:34" s="2020" customFormat="1" x14ac:dyDescent="0.25">
      <c r="A764" s="2020">
        <v>1</v>
      </c>
      <c r="B764" s="4" t="s">
        <v>319</v>
      </c>
      <c r="C764" s="428"/>
      <c r="D764" s="123"/>
      <c r="E764" s="225">
        <v>25480</v>
      </c>
      <c r="F764" s="142">
        <f>E764/12*$B$4</f>
        <v>21233.333333333336</v>
      </c>
      <c r="G764" s="142">
        <v>22674</v>
      </c>
      <c r="H764" s="142">
        <f>G764/F764*100</f>
        <v>106.78492935635791</v>
      </c>
      <c r="I764" s="142"/>
      <c r="J764" s="122"/>
      <c r="K764" s="122"/>
      <c r="L764" s="122"/>
      <c r="M764" s="122"/>
      <c r="N764" s="122"/>
      <c r="O764" s="122"/>
      <c r="P764" s="122"/>
      <c r="Q764" s="484"/>
      <c r="R764" s="484"/>
      <c r="S764" s="484"/>
      <c r="T764" s="484"/>
      <c r="U764" s="484"/>
      <c r="V764" s="484"/>
      <c r="W764" s="484"/>
      <c r="X764" s="484"/>
      <c r="Y764" s="484"/>
      <c r="Z764" s="484"/>
      <c r="AA764" s="323"/>
      <c r="AB764" s="484"/>
      <c r="AC764" s="766"/>
      <c r="AD764" s="122"/>
      <c r="AE764" s="484"/>
      <c r="AF764" s="484"/>
      <c r="AG764" s="484"/>
      <c r="AH764" s="484"/>
    </row>
    <row r="765" spans="1:34" ht="29.25" x14ac:dyDescent="0.25">
      <c r="A765" s="137">
        <v>1</v>
      </c>
      <c r="B765" s="519" t="s">
        <v>304</v>
      </c>
      <c r="C765" s="428"/>
      <c r="D765" s="123"/>
      <c r="E765" s="225">
        <f>E766</f>
        <v>0</v>
      </c>
      <c r="F765" s="122"/>
      <c r="G765" s="122"/>
      <c r="H765" s="122"/>
      <c r="I765" s="142"/>
      <c r="J765" s="122"/>
      <c r="K765" s="122"/>
      <c r="L765" s="122"/>
      <c r="M765" s="122"/>
      <c r="N765" s="122"/>
      <c r="O765" s="122"/>
      <c r="P765" s="122"/>
      <c r="Q765" s="484"/>
      <c r="R765" s="484"/>
      <c r="S765" s="484"/>
      <c r="T765" s="484"/>
      <c r="U765" s="484"/>
      <c r="V765" s="484"/>
      <c r="W765" s="484"/>
      <c r="X765" s="484"/>
      <c r="Y765" s="484"/>
      <c r="Z765" s="484"/>
      <c r="AA765" s="323"/>
      <c r="AB765" s="484"/>
      <c r="AC765" s="766"/>
      <c r="AD765" s="122"/>
      <c r="AE765" s="484"/>
      <c r="AF765" s="484"/>
      <c r="AG765" s="484"/>
      <c r="AH765" s="484"/>
    </row>
    <row r="766" spans="1:34" ht="30" x14ac:dyDescent="0.25">
      <c r="A766" s="137">
        <v>1</v>
      </c>
      <c r="B766" s="515" t="s">
        <v>191</v>
      </c>
      <c r="C766" s="428"/>
      <c r="D766" s="123"/>
      <c r="E766" s="225"/>
      <c r="F766" s="122"/>
      <c r="G766" s="122"/>
      <c r="H766" s="122"/>
      <c r="I766" s="142"/>
      <c r="J766" s="122"/>
      <c r="K766" s="122"/>
      <c r="L766" s="122"/>
      <c r="M766" s="122"/>
      <c r="N766" s="122"/>
      <c r="O766" s="122"/>
      <c r="P766" s="122"/>
      <c r="Q766" s="484"/>
      <c r="R766" s="484"/>
      <c r="S766" s="484"/>
      <c r="T766" s="484"/>
      <c r="U766" s="484"/>
      <c r="V766" s="484"/>
      <c r="W766" s="484"/>
      <c r="X766" s="484"/>
      <c r="Y766" s="484"/>
      <c r="Z766" s="484"/>
      <c r="AA766" s="323"/>
      <c r="AB766" s="484"/>
      <c r="AC766" s="766"/>
      <c r="AD766" s="122"/>
      <c r="AE766" s="484"/>
      <c r="AF766" s="484"/>
      <c r="AG766" s="484"/>
      <c r="AH766" s="484"/>
    </row>
    <row r="767" spans="1:34" ht="57.75" x14ac:dyDescent="0.25">
      <c r="A767" s="137">
        <v>1</v>
      </c>
      <c r="B767" s="519" t="s">
        <v>305</v>
      </c>
      <c r="C767" s="428"/>
      <c r="D767" s="123"/>
      <c r="E767" s="225"/>
      <c r="F767" s="122"/>
      <c r="G767" s="122"/>
      <c r="H767" s="122"/>
      <c r="I767" s="142"/>
      <c r="J767" s="122"/>
      <c r="K767" s="122"/>
      <c r="L767" s="122"/>
      <c r="M767" s="122"/>
      <c r="N767" s="122"/>
      <c r="O767" s="122"/>
      <c r="P767" s="122"/>
      <c r="Q767" s="484"/>
      <c r="R767" s="484"/>
      <c r="S767" s="484"/>
      <c r="T767" s="484"/>
      <c r="U767" s="484"/>
      <c r="V767" s="484"/>
      <c r="W767" s="484"/>
      <c r="X767" s="484"/>
      <c r="Y767" s="484"/>
      <c r="Z767" s="484"/>
      <c r="AA767" s="323"/>
      <c r="AB767" s="484"/>
      <c r="AC767" s="766"/>
      <c r="AD767" s="122"/>
      <c r="AE767" s="484"/>
      <c r="AF767" s="484"/>
      <c r="AG767" s="484"/>
      <c r="AH767" s="484"/>
    </row>
    <row r="768" spans="1:34" x14ac:dyDescent="0.25">
      <c r="A768" s="137">
        <v>1</v>
      </c>
      <c r="B768" s="466" t="s">
        <v>132</v>
      </c>
      <c r="C768" s="428"/>
      <c r="D768" s="123"/>
      <c r="E768" s="236">
        <f>E769</f>
        <v>8400</v>
      </c>
      <c r="F768" s="122">
        <f>F769</f>
        <v>7000</v>
      </c>
      <c r="G768" s="122">
        <f>G769+G770</f>
        <v>7972</v>
      </c>
      <c r="H768" s="122">
        <f>G768/F768*100</f>
        <v>113.88571428571427</v>
      </c>
      <c r="I768" s="142"/>
      <c r="J768" s="122"/>
      <c r="K768" s="122"/>
      <c r="L768" s="122"/>
      <c r="M768" s="122"/>
      <c r="N768" s="122"/>
      <c r="O768" s="122"/>
      <c r="P768" s="122"/>
      <c r="Q768" s="484">
        <v>5423.3760000000002</v>
      </c>
      <c r="R768" s="484">
        <v>5423.3760000000002</v>
      </c>
      <c r="S768" s="484">
        <v>5423.3760000000002</v>
      </c>
      <c r="T768" s="484">
        <v>5423.3760000000002</v>
      </c>
      <c r="U768" s="484">
        <v>5423.3760000000002</v>
      </c>
      <c r="V768" s="484">
        <v>5423.3760000000002</v>
      </c>
      <c r="W768" s="484">
        <v>5423.3760000000002</v>
      </c>
      <c r="X768" s="484">
        <v>5423.3760000000002</v>
      </c>
      <c r="Y768" s="484">
        <v>5423.3760000000002</v>
      </c>
      <c r="Z768" s="484">
        <v>5423.3760000000002</v>
      </c>
      <c r="AA768" s="323">
        <f>Q768/12*$B$4+(R768-Q768)/11*9+(S768-R768)/10*8+(T768-S768)/9*7+(U768-T768)/8*6+(V768-U768)/7*5+(W768-V768)/6*4+(X768-W768)/5*3+(Y768-X768)/4*2+(Z768-Y768)/3*1</f>
        <v>4519.4800000000005</v>
      </c>
      <c r="AB768" s="484">
        <f>AH768-AG768-AD768</f>
        <v>5132.1923600000009</v>
      </c>
      <c r="AC768" s="766"/>
      <c r="AD768" s="122">
        <v>14.84972</v>
      </c>
      <c r="AE768" s="484">
        <f>AB768-AA768</f>
        <v>612.71236000000044</v>
      </c>
      <c r="AF768" s="484"/>
      <c r="AG768" s="484">
        <v>0</v>
      </c>
      <c r="AH768" s="484">
        <v>5147.0420800000011</v>
      </c>
    </row>
    <row r="769" spans="1:34" ht="45" x14ac:dyDescent="0.25">
      <c r="A769" s="137">
        <v>1</v>
      </c>
      <c r="B769" s="307" t="s">
        <v>295</v>
      </c>
      <c r="C769" s="428"/>
      <c r="D769" s="123"/>
      <c r="E769" s="225">
        <v>8400</v>
      </c>
      <c r="F769" s="142">
        <f>E769/12*$B$4</f>
        <v>7000</v>
      </c>
      <c r="G769" s="142">
        <v>7949</v>
      </c>
      <c r="H769" s="142">
        <f>G769/F769*100</f>
        <v>113.55714285714286</v>
      </c>
      <c r="I769" s="142"/>
      <c r="J769" s="122"/>
      <c r="K769" s="122"/>
      <c r="L769" s="122"/>
      <c r="M769" s="122"/>
      <c r="N769" s="122"/>
      <c r="O769" s="122"/>
      <c r="P769" s="122"/>
      <c r="Q769" s="484"/>
      <c r="R769" s="484"/>
      <c r="S769" s="484"/>
      <c r="T769" s="484"/>
      <c r="U769" s="484"/>
      <c r="V769" s="484"/>
      <c r="W769" s="484"/>
      <c r="X769" s="484"/>
      <c r="Y769" s="484"/>
      <c r="Z769" s="484"/>
      <c r="AA769" s="323"/>
      <c r="AB769" s="484"/>
      <c r="AC769" s="766"/>
      <c r="AD769" s="122"/>
      <c r="AE769" s="484"/>
      <c r="AF769" s="484"/>
      <c r="AG769" s="484"/>
      <c r="AH769" s="484"/>
    </row>
    <row r="770" spans="1:34" ht="45" x14ac:dyDescent="0.25">
      <c r="A770" s="137">
        <v>1</v>
      </c>
      <c r="B770" s="307" t="s">
        <v>332</v>
      </c>
      <c r="C770" s="428"/>
      <c r="D770" s="123"/>
      <c r="E770" s="225"/>
      <c r="F770" s="142"/>
      <c r="G770" s="142">
        <v>23</v>
      </c>
      <c r="H770" s="142"/>
      <c r="I770" s="142"/>
      <c r="J770" s="122"/>
      <c r="K770" s="122"/>
      <c r="L770" s="122"/>
      <c r="M770" s="122"/>
      <c r="N770" s="122"/>
      <c r="O770" s="122"/>
      <c r="P770" s="122"/>
      <c r="Q770" s="484"/>
      <c r="R770" s="484"/>
      <c r="S770" s="484"/>
      <c r="T770" s="484"/>
      <c r="U770" s="484"/>
      <c r="V770" s="484"/>
      <c r="W770" s="484"/>
      <c r="X770" s="484"/>
      <c r="Y770" s="484"/>
      <c r="Z770" s="484"/>
      <c r="AA770" s="323"/>
      <c r="AB770" s="484"/>
      <c r="AC770" s="766"/>
      <c r="AD770" s="122"/>
      <c r="AE770" s="484"/>
      <c r="AF770" s="484"/>
      <c r="AG770" s="484"/>
      <c r="AH770" s="484"/>
    </row>
    <row r="771" spans="1:34" x14ac:dyDescent="0.25">
      <c r="A771" s="137">
        <v>1</v>
      </c>
      <c r="B771" s="469" t="s">
        <v>260</v>
      </c>
      <c r="C771" s="429"/>
      <c r="D771" s="123"/>
      <c r="E771" s="225">
        <f>E756</f>
        <v>13800</v>
      </c>
      <c r="F771" s="123">
        <f>F756</f>
        <v>11500</v>
      </c>
      <c r="G771" s="124">
        <f>G756</f>
        <v>11594</v>
      </c>
      <c r="H771" s="123">
        <f>G771/F771*100</f>
        <v>100.81739130434784</v>
      </c>
      <c r="I771" s="142"/>
      <c r="J771" s="123"/>
      <c r="K771" s="124"/>
      <c r="L771" s="123"/>
      <c r="M771" s="124"/>
      <c r="N771" s="122"/>
      <c r="O771" s="122"/>
      <c r="P771" s="122"/>
      <c r="Q771" s="340"/>
      <c r="R771" s="340"/>
      <c r="S771" s="340"/>
      <c r="T771" s="340"/>
      <c r="U771" s="340"/>
      <c r="V771" s="340"/>
      <c r="W771" s="340"/>
      <c r="X771" s="340"/>
      <c r="Y771" s="340"/>
      <c r="Z771" s="340"/>
      <c r="AA771" s="341"/>
      <c r="AB771" s="340"/>
      <c r="AC771" s="767"/>
      <c r="AD771" s="340"/>
      <c r="AE771" s="342"/>
      <c r="AF771" s="342"/>
      <c r="AG771" s="340"/>
      <c r="AH771" s="342"/>
    </row>
    <row r="772" spans="1:34" ht="29.25" x14ac:dyDescent="0.25">
      <c r="A772" s="137">
        <v>1</v>
      </c>
      <c r="B772" s="469" t="s">
        <v>261</v>
      </c>
      <c r="C772" s="429"/>
      <c r="D772" s="123"/>
      <c r="E772" s="225">
        <f>E763</f>
        <v>25480</v>
      </c>
      <c r="F772" s="123">
        <f>F763</f>
        <v>21233.333333333336</v>
      </c>
      <c r="G772" s="124">
        <f>G763</f>
        <v>22674</v>
      </c>
      <c r="H772" s="123">
        <f>G772/F772*100</f>
        <v>106.78492935635791</v>
      </c>
      <c r="I772" s="142"/>
      <c r="J772" s="123"/>
      <c r="K772" s="124"/>
      <c r="L772" s="123"/>
      <c r="M772" s="124"/>
      <c r="N772" s="123"/>
      <c r="O772" s="124"/>
      <c r="P772" s="123"/>
      <c r="Q772" s="340"/>
      <c r="R772" s="340"/>
      <c r="S772" s="340"/>
      <c r="T772" s="340"/>
      <c r="U772" s="340"/>
      <c r="V772" s="340"/>
      <c r="W772" s="340"/>
      <c r="X772" s="340"/>
      <c r="Y772" s="340"/>
      <c r="Z772" s="340"/>
      <c r="AA772" s="341"/>
      <c r="AB772" s="340"/>
      <c r="AC772" s="767"/>
      <c r="AD772" s="340"/>
      <c r="AE772" s="342"/>
      <c r="AF772" s="342"/>
      <c r="AG772" s="340"/>
      <c r="AH772" s="342"/>
    </row>
    <row r="773" spans="1:34" ht="29.25" x14ac:dyDescent="0.25">
      <c r="A773" s="137">
        <v>1</v>
      </c>
      <c r="B773" s="485" t="s">
        <v>262</v>
      </c>
      <c r="C773" s="430"/>
      <c r="D773" s="123"/>
      <c r="E773" s="225"/>
      <c r="F773" s="123">
        <f>ROUND(E773/12*$B$4,0)</f>
        <v>0</v>
      </c>
      <c r="G773" s="124"/>
      <c r="H773" s="123"/>
      <c r="I773" s="124"/>
      <c r="J773" s="123"/>
      <c r="K773" s="124"/>
      <c r="L773" s="123"/>
      <c r="M773" s="124"/>
      <c r="N773" s="123"/>
      <c r="O773" s="124"/>
      <c r="P773" s="123"/>
      <c r="Q773" s="340"/>
      <c r="R773" s="340"/>
      <c r="S773" s="340"/>
      <c r="T773" s="340"/>
      <c r="U773" s="340"/>
      <c r="V773" s="340"/>
      <c r="W773" s="340"/>
      <c r="X773" s="340"/>
      <c r="Y773" s="340"/>
      <c r="Z773" s="340"/>
      <c r="AA773" s="2867"/>
      <c r="AB773" s="2869"/>
      <c r="AC773" s="2871"/>
      <c r="AD773" s="340"/>
      <c r="AE773" s="2874"/>
      <c r="AF773" s="2874"/>
      <c r="AG773" s="2869"/>
      <c r="AH773" s="2874"/>
    </row>
    <row r="774" spans="1:34" x14ac:dyDescent="0.25">
      <c r="A774" s="137">
        <v>1</v>
      </c>
      <c r="B774" s="2900" t="s">
        <v>134</v>
      </c>
      <c r="C774" s="439"/>
      <c r="D774" s="130"/>
      <c r="E774" s="237">
        <f>E772*4.2+E771</f>
        <v>120816</v>
      </c>
      <c r="F774" s="131">
        <f>F772*4.2+F771</f>
        <v>100680.00000000001</v>
      </c>
      <c r="G774" s="131">
        <f>G772*4.2+G771</f>
        <v>106824.8</v>
      </c>
      <c r="H774" s="131">
        <f>G774/F774*100</f>
        <v>106.10329757647992</v>
      </c>
      <c r="I774" s="131"/>
      <c r="J774" s="130"/>
      <c r="K774" s="131"/>
      <c r="L774" s="130"/>
      <c r="M774" s="131"/>
      <c r="N774" s="130"/>
      <c r="O774" s="131"/>
      <c r="P774" s="130"/>
      <c r="Q774" s="343">
        <f t="shared" ref="Q774:R774" si="342">Q756+Q768</f>
        <v>73085.897800000021</v>
      </c>
      <c r="R774" s="343">
        <f t="shared" si="342"/>
        <v>73085.897800000021</v>
      </c>
      <c r="S774" s="343">
        <f t="shared" ref="S774:T774" si="343">S756+S768</f>
        <v>73085.897800000021</v>
      </c>
      <c r="T774" s="343">
        <f t="shared" si="343"/>
        <v>73085.897800000021</v>
      </c>
      <c r="U774" s="343">
        <f t="shared" ref="U774:V774" si="344">U756+U768</f>
        <v>73085.897800000021</v>
      </c>
      <c r="V774" s="343">
        <f t="shared" si="344"/>
        <v>73085.897800000021</v>
      </c>
      <c r="W774" s="343">
        <f t="shared" ref="W774:X774" si="345">W756+W768</f>
        <v>73085.897800000021</v>
      </c>
      <c r="X774" s="343">
        <f t="shared" si="345"/>
        <v>73085.897800000021</v>
      </c>
      <c r="Y774" s="343">
        <f t="shared" ref="Y774:Z774" si="346">Y756+Y768</f>
        <v>73085.897800000021</v>
      </c>
      <c r="Z774" s="343">
        <f t="shared" si="346"/>
        <v>73085.897800000021</v>
      </c>
      <c r="AA774" s="2868">
        <f t="shared" ref="AA774:AH774" si="347">AA756+AA768</f>
        <v>60904.914833333351</v>
      </c>
      <c r="AB774" s="2870">
        <f t="shared" si="347"/>
        <v>64961.249710000011</v>
      </c>
      <c r="AC774" s="2872">
        <f t="shared" si="347"/>
        <v>0</v>
      </c>
      <c r="AD774" s="2873">
        <f t="shared" si="347"/>
        <v>14.84972</v>
      </c>
      <c r="AE774" s="2870">
        <f t="shared" si="347"/>
        <v>4056.3348766666631</v>
      </c>
      <c r="AF774" s="2870">
        <f t="shared" si="347"/>
        <v>0</v>
      </c>
      <c r="AG774" s="2870">
        <f t="shared" si="347"/>
        <v>-40.558399999999992</v>
      </c>
      <c r="AH774" s="2870">
        <f t="shared" si="347"/>
        <v>64935.541030000008</v>
      </c>
    </row>
    <row r="775" spans="1:34" x14ac:dyDescent="0.25">
      <c r="A775" s="137">
        <v>1</v>
      </c>
      <c r="B775" s="1354"/>
      <c r="C775" s="440"/>
      <c r="D775" s="126"/>
      <c r="E775" s="238"/>
      <c r="F775" s="126"/>
      <c r="G775" s="127"/>
      <c r="H775" s="126"/>
      <c r="I775" s="127"/>
      <c r="J775" s="126"/>
      <c r="K775" s="127"/>
      <c r="L775" s="126"/>
      <c r="M775" s="127"/>
      <c r="N775" s="126"/>
      <c r="O775" s="127"/>
      <c r="P775" s="126"/>
      <c r="Q775" s="344"/>
      <c r="R775" s="344"/>
      <c r="S775" s="344"/>
      <c r="T775" s="344"/>
      <c r="U775" s="344"/>
      <c r="V775" s="344"/>
      <c r="W775" s="344"/>
      <c r="X775" s="344"/>
      <c r="Y775" s="344"/>
      <c r="Z775" s="344"/>
      <c r="AA775" s="345"/>
      <c r="AB775" s="346"/>
      <c r="AC775" s="768"/>
      <c r="AD775" s="344"/>
      <c r="AE775" s="347"/>
      <c r="AF775" s="347"/>
      <c r="AG775" s="344"/>
      <c r="AH775" s="347"/>
    </row>
    <row r="776" spans="1:34" x14ac:dyDescent="0.25">
      <c r="A776" s="137">
        <v>1</v>
      </c>
      <c r="B776" s="138" t="s">
        <v>28</v>
      </c>
      <c r="C776" s="441"/>
      <c r="D776" s="139"/>
      <c r="E776" s="239"/>
      <c r="F776" s="139"/>
      <c r="G776" s="140"/>
      <c r="H776" s="139"/>
      <c r="I776" s="140"/>
      <c r="J776" s="139"/>
      <c r="K776" s="140"/>
      <c r="L776" s="139"/>
      <c r="M776" s="140"/>
      <c r="N776" s="139"/>
      <c r="O776" s="140"/>
      <c r="P776" s="139"/>
      <c r="Q776" s="348"/>
      <c r="R776" s="348"/>
      <c r="S776" s="348"/>
      <c r="T776" s="348"/>
      <c r="U776" s="348"/>
      <c r="V776" s="348"/>
      <c r="W776" s="348"/>
      <c r="X776" s="348"/>
      <c r="Y776" s="348"/>
      <c r="Z776" s="348"/>
      <c r="AA776" s="349"/>
      <c r="AB776" s="348"/>
      <c r="AC776" s="769"/>
      <c r="AD776" s="348"/>
      <c r="AE776" s="350"/>
      <c r="AF776" s="350"/>
      <c r="AG776" s="348"/>
      <c r="AH776" s="350"/>
    </row>
    <row r="777" spans="1:34" x14ac:dyDescent="0.25">
      <c r="A777" s="137">
        <v>1</v>
      </c>
      <c r="B777" s="2" t="s">
        <v>146</v>
      </c>
      <c r="C777" s="442"/>
      <c r="D777" s="141"/>
      <c r="E777" s="222"/>
      <c r="F777" s="142"/>
      <c r="G777" s="142"/>
      <c r="H777" s="142"/>
      <c r="I777" s="142"/>
      <c r="J777" s="142"/>
      <c r="K777" s="143"/>
      <c r="L777" s="142"/>
      <c r="M777" s="142"/>
      <c r="N777" s="142"/>
      <c r="O777" s="142"/>
      <c r="P777" s="142"/>
      <c r="Q777" s="326"/>
      <c r="R777" s="326"/>
      <c r="S777" s="326"/>
      <c r="T777" s="326"/>
      <c r="U777" s="326"/>
      <c r="V777" s="326"/>
      <c r="W777" s="326"/>
      <c r="X777" s="326"/>
      <c r="Y777" s="326"/>
      <c r="Z777" s="326"/>
      <c r="AA777" s="323"/>
      <c r="AB777" s="326"/>
      <c r="AC777" s="770"/>
      <c r="AD777" s="326"/>
      <c r="AE777" s="326"/>
      <c r="AF777" s="326"/>
      <c r="AG777" s="326"/>
      <c r="AH777" s="326"/>
    </row>
    <row r="778" spans="1:34" s="147" customFormat="1" ht="14.25" customHeight="1" x14ac:dyDescent="0.25">
      <c r="A778" s="137">
        <v>1</v>
      </c>
      <c r="B778" s="15" t="s">
        <v>172</v>
      </c>
      <c r="C778" s="443"/>
      <c r="D778" s="141">
        <v>300</v>
      </c>
      <c r="E778" s="222">
        <v>172</v>
      </c>
      <c r="F778" s="142">
        <f>E778/12*$B$4</f>
        <v>143.33333333333334</v>
      </c>
      <c r="G778" s="142">
        <v>140</v>
      </c>
      <c r="H778" s="142">
        <f>G778/F778*100</f>
        <v>97.674418604651152</v>
      </c>
      <c r="I778" s="142">
        <v>14</v>
      </c>
      <c r="J778" s="142">
        <f>M778/G778</f>
        <v>13.378571428571428</v>
      </c>
      <c r="K778" s="143">
        <f>ROUND(E778*I778,0)</f>
        <v>2408</v>
      </c>
      <c r="L778" s="142">
        <f>ROUND(K778/12*$B$4,0)</f>
        <v>2007</v>
      </c>
      <c r="M778" s="142">
        <v>1873</v>
      </c>
      <c r="N778" s="142">
        <f>M778/L778*100</f>
        <v>93.3233682112606</v>
      </c>
      <c r="O778" s="142">
        <f>ROUND(K778/D778,0)</f>
        <v>8</v>
      </c>
      <c r="P778" s="142">
        <f>M778/$B$4*12/O778</f>
        <v>280.95000000000005</v>
      </c>
      <c r="Q778" s="326"/>
      <c r="R778" s="326"/>
      <c r="S778" s="326"/>
      <c r="T778" s="326"/>
      <c r="U778" s="326"/>
      <c r="V778" s="326"/>
      <c r="W778" s="326"/>
      <c r="X778" s="326"/>
      <c r="Y778" s="326"/>
      <c r="Z778" s="326"/>
      <c r="AA778" s="323"/>
      <c r="AB778" s="326"/>
      <c r="AC778" s="770"/>
      <c r="AD778" s="326"/>
      <c r="AE778" s="326"/>
      <c r="AF778" s="326"/>
      <c r="AG778" s="326"/>
      <c r="AH778" s="326"/>
    </row>
    <row r="779" spans="1:34" s="147" customFormat="1" x14ac:dyDescent="0.25">
      <c r="A779" s="137">
        <v>1</v>
      </c>
      <c r="B779" s="145" t="s">
        <v>75</v>
      </c>
      <c r="C779" s="444"/>
      <c r="D779" s="146"/>
      <c r="E779" s="224">
        <f>SUM(E778)</f>
        <v>172</v>
      </c>
      <c r="F779" s="186">
        <f>SUM(F778)</f>
        <v>143.33333333333334</v>
      </c>
      <c r="G779" s="183">
        <f t="shared" ref="G779:P779" si="348">SUM(G778)</f>
        <v>140</v>
      </c>
      <c r="H779" s="183">
        <f>G779/F779*100</f>
        <v>97.674418604651152</v>
      </c>
      <c r="I779" s="183">
        <f t="shared" ref="I779" si="349">SUM(I778)</f>
        <v>14</v>
      </c>
      <c r="J779" s="183">
        <f t="shared" si="348"/>
        <v>13.378571428571428</v>
      </c>
      <c r="K779" s="183">
        <f t="shared" si="348"/>
        <v>2408</v>
      </c>
      <c r="L779" s="186">
        <f t="shared" si="348"/>
        <v>2007</v>
      </c>
      <c r="M779" s="317">
        <f t="shared" si="348"/>
        <v>1873</v>
      </c>
      <c r="N779" s="186">
        <f t="shared" si="348"/>
        <v>93.3233682112606</v>
      </c>
      <c r="O779" s="186">
        <f t="shared" si="348"/>
        <v>8</v>
      </c>
      <c r="P779" s="186">
        <f t="shared" si="348"/>
        <v>280.95000000000005</v>
      </c>
      <c r="Q779" s="351"/>
      <c r="R779" s="351"/>
      <c r="S779" s="351"/>
      <c r="T779" s="351"/>
      <c r="U779" s="351"/>
      <c r="V779" s="351"/>
      <c r="W779" s="351"/>
      <c r="X779" s="351"/>
      <c r="Y779" s="351"/>
      <c r="Z779" s="351"/>
      <c r="AA779" s="352"/>
      <c r="AB779" s="351"/>
      <c r="AC779" s="771"/>
      <c r="AD779" s="351"/>
      <c r="AE779" s="351"/>
      <c r="AF779" s="351"/>
      <c r="AG779" s="351"/>
      <c r="AH779" s="351"/>
    </row>
    <row r="780" spans="1:34" s="147" customFormat="1" x14ac:dyDescent="0.25">
      <c r="A780" s="137">
        <v>1</v>
      </c>
      <c r="B780" s="2" t="s">
        <v>16</v>
      </c>
      <c r="C780" s="442"/>
      <c r="D780" s="123"/>
      <c r="E780" s="240"/>
      <c r="F780" s="186"/>
      <c r="G780" s="2012"/>
      <c r="H780" s="186"/>
      <c r="I780" s="2012"/>
      <c r="J780" s="186"/>
      <c r="K780" s="186"/>
      <c r="L780" s="186"/>
      <c r="M780" s="2012"/>
      <c r="N780" s="186"/>
      <c r="O780" s="186"/>
      <c r="P780" s="186"/>
      <c r="Q780" s="351"/>
      <c r="R780" s="351"/>
      <c r="S780" s="351"/>
      <c r="T780" s="351"/>
      <c r="U780" s="351"/>
      <c r="V780" s="351"/>
      <c r="W780" s="351"/>
      <c r="X780" s="351"/>
      <c r="Y780" s="351"/>
      <c r="Z780" s="351"/>
      <c r="AA780" s="352"/>
      <c r="AB780" s="351"/>
      <c r="AC780" s="771"/>
      <c r="AD780" s="351"/>
      <c r="AE780" s="351"/>
      <c r="AF780" s="351"/>
      <c r="AG780" s="351"/>
      <c r="AH780" s="351"/>
    </row>
    <row r="781" spans="1:34" s="147" customFormat="1" x14ac:dyDescent="0.25">
      <c r="A781" s="137">
        <v>1</v>
      </c>
      <c r="B781" s="132" t="s">
        <v>172</v>
      </c>
      <c r="C781" s="445"/>
      <c r="D781" s="133">
        <v>240</v>
      </c>
      <c r="E781" s="235">
        <v>900</v>
      </c>
      <c r="F781" s="186">
        <f>E781/12*$B$4</f>
        <v>750</v>
      </c>
      <c r="G781" s="2012">
        <v>766</v>
      </c>
      <c r="H781" s="186">
        <f>G781/F781*100</f>
        <v>102.13333333333334</v>
      </c>
      <c r="I781" s="2012">
        <v>8</v>
      </c>
      <c r="J781" s="186">
        <f>M781/G781</f>
        <v>8.1214099216710185</v>
      </c>
      <c r="K781" s="186">
        <f>ROUND(E781*I781,0)</f>
        <v>7200</v>
      </c>
      <c r="L781" s="186">
        <f>ROUND(K781/12*$B$4,0)</f>
        <v>6000</v>
      </c>
      <c r="M781" s="2012">
        <v>6221</v>
      </c>
      <c r="N781" s="186">
        <f>M781/L781*100</f>
        <v>103.68333333333332</v>
      </c>
      <c r="O781" s="186">
        <f>ROUND(K781/D781,0)</f>
        <v>30</v>
      </c>
      <c r="P781" s="186">
        <f>M781/$B$4*12/O781</f>
        <v>248.84000000000003</v>
      </c>
      <c r="Q781" s="351"/>
      <c r="R781" s="351"/>
      <c r="S781" s="351"/>
      <c r="T781" s="351"/>
      <c r="U781" s="351"/>
      <c r="V781" s="351"/>
      <c r="W781" s="351"/>
      <c r="X781" s="351"/>
      <c r="Y781" s="351"/>
      <c r="Z781" s="351"/>
      <c r="AA781" s="352"/>
      <c r="AB781" s="351"/>
      <c r="AC781" s="771"/>
      <c r="AD781" s="351"/>
      <c r="AE781" s="351"/>
      <c r="AF781" s="351"/>
      <c r="AG781" s="351"/>
      <c r="AH781" s="351"/>
    </row>
    <row r="782" spans="1:34" s="151" customFormat="1" x14ac:dyDescent="0.25">
      <c r="A782" s="137">
        <v>1</v>
      </c>
      <c r="B782" s="136" t="s">
        <v>176</v>
      </c>
      <c r="C782" s="808"/>
      <c r="D782" s="134"/>
      <c r="E782" s="241">
        <f>E781</f>
        <v>900</v>
      </c>
      <c r="F782" s="135">
        <f>F781</f>
        <v>750</v>
      </c>
      <c r="G782" s="135">
        <f>G781</f>
        <v>766</v>
      </c>
      <c r="H782" s="186">
        <f>G782/F782*100</f>
        <v>102.13333333333334</v>
      </c>
      <c r="I782" s="2012">
        <f>I781</f>
        <v>8</v>
      </c>
      <c r="J782" s="186">
        <f>SUM(J781)</f>
        <v>8.1214099216710185</v>
      </c>
      <c r="K782" s="135">
        <f>K781</f>
        <v>7200</v>
      </c>
      <c r="L782" s="135">
        <f>L781</f>
        <v>6000</v>
      </c>
      <c r="M782" s="135">
        <f>M781</f>
        <v>6221</v>
      </c>
      <c r="N782" s="186">
        <f>M782/L782*100</f>
        <v>103.68333333333332</v>
      </c>
      <c r="O782" s="135">
        <f>O781</f>
        <v>30</v>
      </c>
      <c r="P782" s="186">
        <f>M782/$B$4*12/O782</f>
        <v>248.84000000000003</v>
      </c>
      <c r="Q782" s="351"/>
      <c r="R782" s="351"/>
      <c r="S782" s="351"/>
      <c r="T782" s="351"/>
      <c r="U782" s="351"/>
      <c r="V782" s="351"/>
      <c r="W782" s="351"/>
      <c r="X782" s="351"/>
      <c r="Y782" s="351"/>
      <c r="Z782" s="351"/>
      <c r="AA782" s="750"/>
      <c r="AB782" s="351"/>
      <c r="AC782" s="771"/>
      <c r="AD782" s="351"/>
      <c r="AE782" s="351"/>
      <c r="AF782" s="351"/>
      <c r="AG782" s="351"/>
      <c r="AH782" s="351"/>
    </row>
    <row r="783" spans="1:34" ht="30" thickBot="1" x14ac:dyDescent="0.3">
      <c r="A783" s="137">
        <v>1</v>
      </c>
      <c r="B783" s="148" t="s">
        <v>196</v>
      </c>
      <c r="C783" s="148"/>
      <c r="D783" s="149"/>
      <c r="E783" s="232">
        <f>E782+E779</f>
        <v>1072</v>
      </c>
      <c r="F783" s="150">
        <f>F782+F779</f>
        <v>893.33333333333337</v>
      </c>
      <c r="G783" s="150">
        <f>G782+G779</f>
        <v>906</v>
      </c>
      <c r="H783" s="150">
        <f>G783/F783*100</f>
        <v>101.41791044776119</v>
      </c>
      <c r="I783" s="150">
        <f>IF(E783=0,0,K783/E783)</f>
        <v>8.9626865671641784</v>
      </c>
      <c r="J783" s="150">
        <f>SUM(J779)</f>
        <v>13.378571428571428</v>
      </c>
      <c r="K783" s="150">
        <f>K782+K779</f>
        <v>9608</v>
      </c>
      <c r="L783" s="150">
        <f>L782+L779</f>
        <v>8007</v>
      </c>
      <c r="M783" s="150">
        <f>M782+M779</f>
        <v>8094</v>
      </c>
      <c r="N783" s="150">
        <f>M783/L783*100</f>
        <v>101.08654926938929</v>
      </c>
      <c r="O783" s="150">
        <f>O782+O779</f>
        <v>38</v>
      </c>
      <c r="P783" s="150">
        <f>M783/$B$4*12/O783</f>
        <v>255.6</v>
      </c>
      <c r="Q783" s="331">
        <v>25015.1398586328</v>
      </c>
      <c r="R783" s="331">
        <v>25015.1398586328</v>
      </c>
      <c r="S783" s="331">
        <v>24844.973343554364</v>
      </c>
      <c r="T783" s="331">
        <v>24844.973343554364</v>
      </c>
      <c r="U783" s="331">
        <v>24844.973343554364</v>
      </c>
      <c r="V783" s="331">
        <v>24844.973343554364</v>
      </c>
      <c r="W783" s="331">
        <v>24844.973343554364</v>
      </c>
      <c r="X783" s="331">
        <v>24844.973343554364</v>
      </c>
      <c r="Y783" s="331">
        <v>24844.973343554364</v>
      </c>
      <c r="Z783" s="331">
        <v>24844.973343554364</v>
      </c>
      <c r="AA783" s="865">
        <f>Q783/12*$B$4+(R783-Q783)/11*9+(S783-R783)/10*8+(T783-S783)/9*7+(U783-T783)/8*6+(V783-U783)/7*5+(W783-V783)/6*4+(X783-W783)/5*3+(Y783-X783)/4*2+(Z783-Y783)/3*1</f>
        <v>20709.816670131251</v>
      </c>
      <c r="AB783" s="331">
        <f>AH783-AG783</f>
        <v>23635.794060000004</v>
      </c>
      <c r="AC783" s="772"/>
      <c r="AD783" s="331"/>
      <c r="AE783" s="331">
        <f>AB783-AA783</f>
        <v>2925.9773898687527</v>
      </c>
      <c r="AF783" s="331"/>
      <c r="AG783" s="331">
        <v>-216.67839000000001</v>
      </c>
      <c r="AH783" s="331">
        <v>23419.115670000003</v>
      </c>
    </row>
    <row r="784" spans="1:34" ht="16.5" thickBot="1" x14ac:dyDescent="0.3">
      <c r="A784" s="137">
        <v>1</v>
      </c>
      <c r="B784" s="1044" t="s">
        <v>277</v>
      </c>
      <c r="C784" s="1044"/>
      <c r="D784" s="1356"/>
      <c r="E784" s="227"/>
      <c r="F784" s="1357"/>
      <c r="G784" s="1357"/>
      <c r="H784" s="1357"/>
      <c r="I784" s="1320"/>
      <c r="J784" s="1320"/>
      <c r="K784" s="1358"/>
      <c r="L784" s="1357"/>
      <c r="M784" s="1357">
        <f>SUM(M783,M753)</f>
        <v>21893</v>
      </c>
      <c r="N784" s="1358"/>
      <c r="O784" s="1358"/>
      <c r="P784" s="1358"/>
      <c r="Q784" s="332">
        <f t="shared" ref="Q784:AC784" si="350">SUM(Q783,Q753,Q774)</f>
        <v>223891.85976497363</v>
      </c>
      <c r="R784" s="332">
        <f t="shared" ref="R784:S784" si="351">SUM(R783,R753,R774)</f>
        <v>223891.85976497363</v>
      </c>
      <c r="S784" s="332">
        <f t="shared" si="351"/>
        <v>224137.55865324952</v>
      </c>
      <c r="T784" s="332">
        <f t="shared" ref="T784:U784" si="352">SUM(T783,T753,T774)</f>
        <v>224137.55865324952</v>
      </c>
      <c r="U784" s="332">
        <f t="shared" si="352"/>
        <v>224137.55865324952</v>
      </c>
      <c r="V784" s="332">
        <f t="shared" ref="V784:W784" si="353">SUM(V783,V753,V774)</f>
        <v>224137.55865324952</v>
      </c>
      <c r="W784" s="332">
        <f t="shared" si="353"/>
        <v>224137.55865324952</v>
      </c>
      <c r="X784" s="332">
        <f t="shared" ref="X784:Y784" si="354">SUM(X783,X753,X774)</f>
        <v>224137.55865324952</v>
      </c>
      <c r="Y784" s="332">
        <f t="shared" si="354"/>
        <v>224137.55865324952</v>
      </c>
      <c r="Z784" s="332">
        <f t="shared" ref="Z784" si="355">SUM(Z783,Z753,Z774)</f>
        <v>224137.55865324952</v>
      </c>
      <c r="AA784" s="332">
        <f t="shared" si="350"/>
        <v>186773.10891476538</v>
      </c>
      <c r="AB784" s="332">
        <f t="shared" si="350"/>
        <v>196273.03932000001</v>
      </c>
      <c r="AC784" s="775">
        <f t="shared" si="350"/>
        <v>0</v>
      </c>
      <c r="AD784" s="332">
        <f>SUM(AD783,AD753,AD774)</f>
        <v>14.84972</v>
      </c>
      <c r="AE784" s="332">
        <f>SUM(AE783,AE753,AE774)</f>
        <v>9499.930405234627</v>
      </c>
      <c r="AF784" s="332">
        <f>SUM(AF783,AF753,AF774)</f>
        <v>0</v>
      </c>
      <c r="AG784" s="332">
        <f>SUM(AG783,AG753,AG774)</f>
        <v>-871.35062000000005</v>
      </c>
      <c r="AH784" s="332">
        <f>SUM(AH783,AH753,AH774)</f>
        <v>195416.53842</v>
      </c>
    </row>
    <row r="785" spans="1:34" x14ac:dyDescent="0.25">
      <c r="A785" s="137">
        <v>1</v>
      </c>
      <c r="B785" s="1385"/>
      <c r="C785" s="1385"/>
      <c r="D785" s="1385"/>
      <c r="E785" s="1386"/>
      <c r="F785" s="1387"/>
      <c r="G785" s="1387"/>
      <c r="H785" s="1387"/>
      <c r="I785" s="1388"/>
      <c r="J785" s="1388"/>
      <c r="K785" s="1389"/>
      <c r="L785" s="1390"/>
      <c r="M785" s="1390"/>
      <c r="N785" s="1390"/>
      <c r="O785" s="1390"/>
      <c r="P785" s="1390"/>
      <c r="Q785" s="353">
        <f t="shared" ref="Q785:V785" si="356">Q786-Q787-Q822-Q826-Q831</f>
        <v>8.7311491370201111E-10</v>
      </c>
      <c r="R785" s="353">
        <f t="shared" si="356"/>
        <v>8.7311491370201111E-10</v>
      </c>
      <c r="S785" s="353">
        <f t="shared" si="356"/>
        <v>7.5669959187507629E-10</v>
      </c>
      <c r="T785" s="353">
        <f t="shared" si="356"/>
        <v>-1.57160684466362E-9</v>
      </c>
      <c r="U785" s="353">
        <f t="shared" si="356"/>
        <v>-1.57160684466362E-9</v>
      </c>
      <c r="V785" s="353">
        <f t="shared" si="356"/>
        <v>-1.57160684466362E-9</v>
      </c>
      <c r="W785" s="353">
        <f t="shared" ref="W785:X785" si="357">W786-W787-W822-W826-W831</f>
        <v>2.0372681319713593E-9</v>
      </c>
      <c r="X785" s="353">
        <f t="shared" si="357"/>
        <v>4.6566128730773926E-10</v>
      </c>
      <c r="Y785" s="353">
        <f t="shared" ref="Y785:Z785" si="358">Y786-Y787-Y822-Y826-Y831</f>
        <v>-9.3132257461547852E-10</v>
      </c>
      <c r="Z785" s="353">
        <f t="shared" si="358"/>
        <v>0</v>
      </c>
      <c r="AA785" s="353">
        <f t="shared" ref="AA785:AH785" si="359">AA786-AA787-AA822-AA826-AA831</f>
        <v>6.4028427004814148E-10</v>
      </c>
      <c r="AB785" s="353">
        <f t="shared" si="359"/>
        <v>1.6007106751203537E-9</v>
      </c>
      <c r="AC785" s="770">
        <f t="shared" si="359"/>
        <v>0</v>
      </c>
      <c r="AD785" s="353">
        <f t="shared" si="359"/>
        <v>-3.637978807091713E-12</v>
      </c>
      <c r="AE785" s="353">
        <f t="shared" si="359"/>
        <v>0</v>
      </c>
      <c r="AF785" s="353">
        <f t="shared" si="359"/>
        <v>1.1368683772161603E-13</v>
      </c>
      <c r="AG785" s="353">
        <f t="shared" si="359"/>
        <v>8.8675733422860503E-12</v>
      </c>
      <c r="AH785" s="353">
        <f t="shared" si="359"/>
        <v>3.2014213502407074E-10</v>
      </c>
    </row>
    <row r="786" spans="1:34" x14ac:dyDescent="0.25">
      <c r="A786" s="137">
        <v>1</v>
      </c>
      <c r="B786" s="1391" t="s">
        <v>277</v>
      </c>
      <c r="C786" s="1392"/>
      <c r="D786" s="1393"/>
      <c r="E786" s="1394"/>
      <c r="F786" s="1393"/>
      <c r="G786" s="1393"/>
      <c r="H786" s="1393"/>
      <c r="I786" s="1395"/>
      <c r="J786" s="1395"/>
      <c r="K786" s="1396"/>
      <c r="L786" s="1393"/>
      <c r="M786" s="1393"/>
      <c r="N786" s="1393"/>
      <c r="O786" s="1393"/>
      <c r="P786" s="1393"/>
      <c r="Q786" s="354">
        <f t="shared" ref="Q786:AH786" si="360">SUM(Q784,Q749,Q741,Q718,Q671,Q653,Q624,Q610,Q596,Q563,Q482,Q357,Q276,Q191,Q138)</f>
        <v>12060904.219750827</v>
      </c>
      <c r="R786" s="354">
        <f t="shared" si="360"/>
        <v>12060904.219750827</v>
      </c>
      <c r="S786" s="354">
        <f t="shared" si="360"/>
        <v>12079780.791429115</v>
      </c>
      <c r="T786" s="354">
        <f t="shared" si="360"/>
        <v>12081506.424617283</v>
      </c>
      <c r="U786" s="354">
        <f t="shared" si="360"/>
        <v>12081506.424617283</v>
      </c>
      <c r="V786" s="354">
        <f t="shared" si="360"/>
        <v>12081506.424617283</v>
      </c>
      <c r="W786" s="354">
        <f t="shared" si="360"/>
        <v>12088981.217675894</v>
      </c>
      <c r="X786" s="354">
        <f t="shared" si="360"/>
        <v>12110028.743482055</v>
      </c>
      <c r="Y786" s="354">
        <f t="shared" si="360"/>
        <v>12115642.271884296</v>
      </c>
      <c r="Z786" s="354">
        <f t="shared" ref="Z786" si="361">SUM(Z784,Z749,Z741,Z718,Z671,Z653,Z624,Z610,Z596,Z563,Z482,Z357,Z276,Z191,Z138)</f>
        <v>12181963.676608272</v>
      </c>
      <c r="AA786" s="354">
        <f t="shared" si="360"/>
        <v>10109722.542913223</v>
      </c>
      <c r="AB786" s="354">
        <f t="shared" si="360"/>
        <v>10233933.03724</v>
      </c>
      <c r="AC786" s="770">
        <f t="shared" si="360"/>
        <v>0</v>
      </c>
      <c r="AD786" s="354">
        <f t="shared" si="360"/>
        <v>11287.038939999999</v>
      </c>
      <c r="AE786" s="354">
        <f t="shared" si="360"/>
        <v>124210.4943267777</v>
      </c>
      <c r="AF786" s="354">
        <f t="shared" si="360"/>
        <v>-3671.2249199999997</v>
      </c>
      <c r="AG786" s="354">
        <f t="shared" si="360"/>
        <v>-82777.413669999994</v>
      </c>
      <c r="AH786" s="354">
        <f t="shared" si="360"/>
        <v>10162442.66251</v>
      </c>
    </row>
    <row r="787" spans="1:34" x14ac:dyDescent="0.25">
      <c r="A787" s="137">
        <v>1</v>
      </c>
      <c r="B787" s="1397" t="s">
        <v>77</v>
      </c>
      <c r="C787" s="1398"/>
      <c r="D787" s="1399"/>
      <c r="E787" s="1400">
        <f>SUM(E753,E630,E373,E293,E201,E151,E39)</f>
        <v>78225</v>
      </c>
      <c r="F787" s="1399">
        <f>SUM(F753,F630,F373,F293,F201,F151,F39)</f>
        <v>65187.5</v>
      </c>
      <c r="G787" s="1399">
        <f>SUM(G753,G630,G373,G293,G201,G151,G39)</f>
        <v>67353</v>
      </c>
      <c r="H787" s="1399">
        <f>G787/F787*100</f>
        <v>103.32195589645255</v>
      </c>
      <c r="I787" s="1401">
        <f>IF(E787=0,0,K787/E787)</f>
        <v>9.170738255033557</v>
      </c>
      <c r="J787" s="1399">
        <f>M787/G787</f>
        <v>8.6772081421762959</v>
      </c>
      <c r="K787" s="1399">
        <f>SUM(K753,K630,K373,K293,K201,K151,K39)</f>
        <v>717381</v>
      </c>
      <c r="L787" s="1399">
        <f>SUM(L753,L630,L373,L293,L201,L151,L39)</f>
        <v>597817.33333333326</v>
      </c>
      <c r="M787" s="1399">
        <f>SUM(M753,M630,M373,M293,M201,M151,M39)</f>
        <v>584436</v>
      </c>
      <c r="N787" s="1402">
        <f>M787/L787*100</f>
        <v>97.761635103699476</v>
      </c>
      <c r="O787" s="1399">
        <f>SUM(O753,O630,O373,O293,O201,O151,O39)</f>
        <v>2145</v>
      </c>
      <c r="P787" s="1402">
        <f>M787/$B$4*12/O787</f>
        <v>326.9572027972028</v>
      </c>
      <c r="Q787" s="353">
        <f t="shared" ref="Q787:AH787" si="362">SUM(Q753,Q630,Q373,Q293,Q201,Q151,Q39)</f>
        <v>7833372.95347727</v>
      </c>
      <c r="R787" s="353">
        <f t="shared" si="362"/>
        <v>7833372.95347727</v>
      </c>
      <c r="S787" s="353">
        <f t="shared" si="362"/>
        <v>7839527.9796860432</v>
      </c>
      <c r="T787" s="353">
        <f t="shared" si="362"/>
        <v>7839536.9300989956</v>
      </c>
      <c r="U787" s="353">
        <f t="shared" si="362"/>
        <v>7839536.9300989956</v>
      </c>
      <c r="V787" s="353">
        <f t="shared" si="362"/>
        <v>7839536.9300989956</v>
      </c>
      <c r="W787" s="353">
        <f t="shared" si="362"/>
        <v>7442310.874476511</v>
      </c>
      <c r="X787" s="353">
        <f t="shared" si="362"/>
        <v>7465104.1061314093</v>
      </c>
      <c r="Y787" s="353">
        <f t="shared" si="362"/>
        <v>7450655.0031739324</v>
      </c>
      <c r="Z787" s="353">
        <f t="shared" ref="Z787" si="363">SUM(Z753,Z630,Z373,Z293,Z201,Z151,Z39)</f>
        <v>7512277.9664032115</v>
      </c>
      <c r="AA787" s="353">
        <f t="shared" si="362"/>
        <v>6294916.7818060098</v>
      </c>
      <c r="AB787" s="353">
        <f t="shared" si="362"/>
        <v>6301596.9256999986</v>
      </c>
      <c r="AC787" s="770">
        <f t="shared" si="362"/>
        <v>0</v>
      </c>
      <c r="AD787" s="353">
        <f t="shared" si="362"/>
        <v>-19446.94916</v>
      </c>
      <c r="AE787" s="353">
        <f t="shared" si="362"/>
        <v>6680.1438939893851</v>
      </c>
      <c r="AF787" s="353">
        <f t="shared" si="362"/>
        <v>-2258.1103899999998</v>
      </c>
      <c r="AG787" s="353">
        <f t="shared" si="362"/>
        <v>-64619.247080000001</v>
      </c>
      <c r="AH787" s="353">
        <f t="shared" si="362"/>
        <v>6217530.7294600001</v>
      </c>
    </row>
    <row r="788" spans="1:34" ht="43.5" x14ac:dyDescent="0.25">
      <c r="A788" s="137">
        <v>1</v>
      </c>
      <c r="B788" s="1403" t="s">
        <v>177</v>
      </c>
      <c r="C788" s="1404"/>
      <c r="D788" s="1405"/>
      <c r="E788" s="872">
        <f>SUM(E754,E631,E376,E294,E202,E152,E40,)</f>
        <v>6723</v>
      </c>
      <c r="F788" s="1399">
        <f>SUM(F754,F631,F376,F294,F202,F152,F40,)</f>
        <v>5602.5</v>
      </c>
      <c r="G788" s="1399">
        <f>SUM(G754,G631,G376,G294,G202,G152,G40,)</f>
        <v>5251</v>
      </c>
      <c r="H788" s="1405">
        <f>G788/F788*100</f>
        <v>93.726015171798309</v>
      </c>
      <c r="I788" s="1405"/>
      <c r="J788" s="1405"/>
      <c r="K788" s="1406"/>
      <c r="L788" s="1405"/>
      <c r="M788" s="1405"/>
      <c r="N788" s="1405"/>
      <c r="O788" s="1405"/>
      <c r="P788" s="1405"/>
      <c r="Q788" s="355">
        <f t="shared" ref="Q788:AH788" si="364">SUM(Q754,Q631,Q376,Q294,Q202,Q152,Q40,)</f>
        <v>1579261.1722208001</v>
      </c>
      <c r="R788" s="355">
        <f t="shared" si="364"/>
        <v>1579261.1722208001</v>
      </c>
      <c r="S788" s="355">
        <f t="shared" si="364"/>
        <v>1579091.5027208</v>
      </c>
      <c r="T788" s="355">
        <f t="shared" si="364"/>
        <v>1579091.5027208</v>
      </c>
      <c r="U788" s="355">
        <f t="shared" si="364"/>
        <v>1579091.5027208</v>
      </c>
      <c r="V788" s="355">
        <f t="shared" si="364"/>
        <v>1579091.5027208</v>
      </c>
      <c r="W788" s="355">
        <f t="shared" si="364"/>
        <v>1601885.0311199999</v>
      </c>
      <c r="X788" s="355">
        <f t="shared" si="364"/>
        <v>1606732.2656399999</v>
      </c>
      <c r="Y788" s="355">
        <f t="shared" si="364"/>
        <v>1590886.4584748</v>
      </c>
      <c r="Z788" s="355">
        <f t="shared" ref="Z788" si="365">SUM(Z754,Z631,Z376,Z294,Z202,Z152,Z40,)</f>
        <v>1590886.4584788</v>
      </c>
      <c r="AA788" s="355">
        <f t="shared" si="364"/>
        <v>1325738.7153989999</v>
      </c>
      <c r="AB788" s="355">
        <f t="shared" si="364"/>
        <v>1252175.46753</v>
      </c>
      <c r="AC788" s="770">
        <f t="shared" si="364"/>
        <v>0</v>
      </c>
      <c r="AD788" s="355">
        <f t="shared" si="364"/>
        <v>0</v>
      </c>
      <c r="AE788" s="355">
        <f t="shared" si="364"/>
        <v>-73563.247869000013</v>
      </c>
      <c r="AF788" s="355">
        <f t="shared" si="364"/>
        <v>0</v>
      </c>
      <c r="AG788" s="355">
        <f t="shared" si="364"/>
        <v>0</v>
      </c>
      <c r="AH788" s="355">
        <f t="shared" si="364"/>
        <v>1252175.46753</v>
      </c>
    </row>
    <row r="789" spans="1:34" x14ac:dyDescent="0.25">
      <c r="A789" s="137">
        <v>1</v>
      </c>
      <c r="B789" s="1397" t="s">
        <v>178</v>
      </c>
      <c r="C789" s="1398"/>
      <c r="D789" s="1399"/>
      <c r="E789" s="1400">
        <f>E18+E144</f>
        <v>1043</v>
      </c>
      <c r="F789" s="1399">
        <f>F18+F144</f>
        <v>869.16666666666674</v>
      </c>
      <c r="G789" s="1399">
        <f>G18+G144</f>
        <v>933</v>
      </c>
      <c r="H789" s="1399">
        <f>H31</f>
        <v>118.61052631578946</v>
      </c>
      <c r="I789" s="1401">
        <f>IF(E789=0,0,K789/E789)</f>
        <v>18.89837008628955</v>
      </c>
      <c r="J789" s="1401">
        <f>M789/G789</f>
        <v>15.233654876741694</v>
      </c>
      <c r="K789" s="1399">
        <f>K18+K144</f>
        <v>19711</v>
      </c>
      <c r="L789" s="1399">
        <f>L18+L144</f>
        <v>16425.833333333336</v>
      </c>
      <c r="M789" s="1399">
        <f>M18+M144</f>
        <v>14213</v>
      </c>
      <c r="N789" s="1399">
        <f>N18</f>
        <v>79.9816933638444</v>
      </c>
      <c r="O789" s="1399">
        <f>O18+O144</f>
        <v>58</v>
      </c>
      <c r="P789" s="1402"/>
      <c r="Q789" s="356">
        <f t="shared" ref="Q789:AH789" si="366">Q18+Q144</f>
        <v>121789.80499999999</v>
      </c>
      <c r="R789" s="356">
        <f t="shared" si="366"/>
        <v>121789.80499999999</v>
      </c>
      <c r="S789" s="356">
        <f t="shared" si="366"/>
        <v>126867.27900000001</v>
      </c>
      <c r="T789" s="356">
        <f t="shared" si="366"/>
        <v>126867.27900000001</v>
      </c>
      <c r="U789" s="356">
        <f t="shared" si="366"/>
        <v>126867.27900000001</v>
      </c>
      <c r="V789" s="356">
        <f t="shared" si="366"/>
        <v>126867.27900000001</v>
      </c>
      <c r="W789" s="356">
        <f t="shared" si="366"/>
        <v>126867.27900000001</v>
      </c>
      <c r="X789" s="356">
        <f t="shared" si="366"/>
        <v>122954.71599999999</v>
      </c>
      <c r="Y789" s="356">
        <f t="shared" si="366"/>
        <v>122954.71599999999</v>
      </c>
      <c r="Z789" s="356">
        <f t="shared" ref="Z789" si="367">Z18+Z144</f>
        <v>122954.71599999999</v>
      </c>
      <c r="AA789" s="356">
        <f t="shared" si="366"/>
        <v>103205.94556666666</v>
      </c>
      <c r="AB789" s="356">
        <f t="shared" si="366"/>
        <v>106670.56685</v>
      </c>
      <c r="AC789" s="770">
        <f t="shared" si="366"/>
        <v>0</v>
      </c>
      <c r="AD789" s="353">
        <f t="shared" si="366"/>
        <v>0</v>
      </c>
      <c r="AE789" s="356">
        <f t="shared" si="366"/>
        <v>3464.6212833333266</v>
      </c>
      <c r="AF789" s="356">
        <f t="shared" si="366"/>
        <v>0</v>
      </c>
      <c r="AG789" s="356">
        <f t="shared" si="366"/>
        <v>-208.66104000000001</v>
      </c>
      <c r="AH789" s="356">
        <f t="shared" si="366"/>
        <v>106461.90581</v>
      </c>
    </row>
    <row r="790" spans="1:34" ht="15.75" x14ac:dyDescent="0.25">
      <c r="A790" s="137">
        <v>1</v>
      </c>
      <c r="B790" s="664" t="s">
        <v>194</v>
      </c>
      <c r="C790" s="446"/>
      <c r="D790" s="1399"/>
      <c r="E790" s="1400"/>
      <c r="F790" s="1399"/>
      <c r="G790" s="1399"/>
      <c r="H790" s="1399"/>
      <c r="I790" s="1401"/>
      <c r="J790" s="1401"/>
      <c r="K790" s="1407"/>
      <c r="L790" s="1399"/>
      <c r="M790" s="1399"/>
      <c r="N790" s="1399"/>
      <c r="O790" s="1399"/>
      <c r="P790" s="1399"/>
      <c r="Q790" s="353">
        <f t="shared" ref="Q790:AH790" si="368">SUM(Q755,Q721,Q674,Q632,Q613,Q599,Q566,Q484,Q377,Q295,Q203,Q153,Q41)</f>
        <v>0</v>
      </c>
      <c r="R790" s="353">
        <f t="shared" si="368"/>
        <v>0</v>
      </c>
      <c r="S790" s="353">
        <f t="shared" si="368"/>
        <v>0</v>
      </c>
      <c r="T790" s="353">
        <f t="shared" si="368"/>
        <v>0</v>
      </c>
      <c r="U790" s="353">
        <f t="shared" si="368"/>
        <v>0</v>
      </c>
      <c r="V790" s="353">
        <f t="shared" si="368"/>
        <v>0</v>
      </c>
      <c r="W790" s="353">
        <f t="shared" si="368"/>
        <v>0</v>
      </c>
      <c r="X790" s="353">
        <f t="shared" si="368"/>
        <v>0</v>
      </c>
      <c r="Y790" s="353">
        <f t="shared" si="368"/>
        <v>0</v>
      </c>
      <c r="Z790" s="353">
        <f t="shared" ref="Z790" si="369">SUM(Z755,Z721,Z674,Z632,Z613,Z599,Z566,Z484,Z377,Z295,Z203,Z153,Z41)</f>
        <v>0</v>
      </c>
      <c r="AA790" s="353">
        <f t="shared" si="368"/>
        <v>0</v>
      </c>
      <c r="AB790" s="353">
        <f t="shared" si="368"/>
        <v>0</v>
      </c>
      <c r="AC790" s="770">
        <f t="shared" si="368"/>
        <v>0</v>
      </c>
      <c r="AD790" s="353">
        <f t="shared" si="368"/>
        <v>0</v>
      </c>
      <c r="AE790" s="353">
        <f t="shared" si="368"/>
        <v>0</v>
      </c>
      <c r="AF790" s="353">
        <f t="shared" si="368"/>
        <v>0</v>
      </c>
      <c r="AG790" s="353">
        <f t="shared" si="368"/>
        <v>0</v>
      </c>
      <c r="AH790" s="353">
        <f t="shared" si="368"/>
        <v>0</v>
      </c>
    </row>
    <row r="791" spans="1:34" s="2020" customFormat="1" ht="100.5" x14ac:dyDescent="0.25">
      <c r="B791" s="3104" t="s">
        <v>622</v>
      </c>
      <c r="C791" s="446"/>
      <c r="D791" s="1399"/>
      <c r="E791" s="1400">
        <f t="shared" ref="E791:H792" si="370">E378</f>
        <v>20</v>
      </c>
      <c r="F791" s="1400">
        <f t="shared" si="370"/>
        <v>13.333333333333334</v>
      </c>
      <c r="G791" s="1400">
        <f t="shared" si="370"/>
        <v>27</v>
      </c>
      <c r="H791" s="1400">
        <f t="shared" si="370"/>
        <v>202.5</v>
      </c>
      <c r="I791" s="1401"/>
      <c r="J791" s="1401"/>
      <c r="K791" s="1407"/>
      <c r="L791" s="1399"/>
      <c r="M791" s="1399"/>
      <c r="N791" s="1399"/>
      <c r="O791" s="1399"/>
      <c r="P791" s="1399"/>
      <c r="Q791" s="353"/>
      <c r="R791" s="353"/>
      <c r="S791" s="353"/>
      <c r="T791" s="353"/>
      <c r="U791" s="353"/>
      <c r="V791" s="353"/>
      <c r="W791" s="353">
        <f t="shared" ref="W791:AH791" si="371">W378</f>
        <v>87.984399999999994</v>
      </c>
      <c r="X791" s="353">
        <f t="shared" si="371"/>
        <v>87.984399999999994</v>
      </c>
      <c r="Y791" s="353">
        <f t="shared" si="371"/>
        <v>87.984399999999994</v>
      </c>
      <c r="Z791" s="353">
        <f t="shared" ref="Z791" si="372">Z378</f>
        <v>87.984399999999994</v>
      </c>
      <c r="AA791" s="353">
        <f t="shared" si="371"/>
        <v>58.65626666666666</v>
      </c>
      <c r="AB791" s="353">
        <f t="shared" si="371"/>
        <v>118.77894000000001</v>
      </c>
      <c r="AC791" s="770">
        <f t="shared" si="371"/>
        <v>0</v>
      </c>
      <c r="AD791" s="353">
        <f t="shared" si="371"/>
        <v>0</v>
      </c>
      <c r="AE791" s="353">
        <f t="shared" si="371"/>
        <v>60.122673333333346</v>
      </c>
      <c r="AF791" s="353">
        <f t="shared" si="371"/>
        <v>0</v>
      </c>
      <c r="AG791" s="353">
        <f t="shared" si="371"/>
        <v>0</v>
      </c>
      <c r="AH791" s="353">
        <f t="shared" si="371"/>
        <v>118.77894000000001</v>
      </c>
    </row>
    <row r="792" spans="1:34" s="2020" customFormat="1" x14ac:dyDescent="0.25">
      <c r="B792" s="307" t="s">
        <v>623</v>
      </c>
      <c r="C792" s="446"/>
      <c r="D792" s="1399"/>
      <c r="E792" s="1400">
        <f t="shared" si="370"/>
        <v>20</v>
      </c>
      <c r="F792" s="1400">
        <f t="shared" si="370"/>
        <v>13.333333333333334</v>
      </c>
      <c r="G792" s="1400">
        <f t="shared" si="370"/>
        <v>27</v>
      </c>
      <c r="H792" s="1400">
        <f t="shared" si="370"/>
        <v>202.5</v>
      </c>
      <c r="I792" s="1401"/>
      <c r="J792" s="1401"/>
      <c r="K792" s="1407"/>
      <c r="L792" s="1399"/>
      <c r="M792" s="1399"/>
      <c r="N792" s="1399"/>
      <c r="O792" s="1399"/>
      <c r="P792" s="1399"/>
      <c r="Q792" s="353"/>
      <c r="R792" s="353"/>
      <c r="S792" s="353"/>
      <c r="T792" s="353"/>
      <c r="U792" s="353"/>
      <c r="V792" s="353"/>
      <c r="W792" s="353"/>
      <c r="X792" s="353"/>
      <c r="Y792" s="353"/>
      <c r="Z792" s="353"/>
      <c r="AA792" s="353"/>
      <c r="AB792" s="353"/>
      <c r="AC792" s="770"/>
      <c r="AD792" s="353"/>
      <c r="AE792" s="353"/>
      <c r="AF792" s="353"/>
      <c r="AG792" s="353"/>
      <c r="AH792" s="353"/>
    </row>
    <row r="793" spans="1:34" ht="29.25" x14ac:dyDescent="0.25">
      <c r="A793" s="137">
        <v>1</v>
      </c>
      <c r="B793" s="1412" t="s">
        <v>310</v>
      </c>
      <c r="C793" s="1409"/>
      <c r="D793" s="1399"/>
      <c r="E793" s="1400">
        <f>SUM(E722,E675,E633,E614,E600,E567,E485,E382,E296,E204,E154,E42,E756)</f>
        <v>522447</v>
      </c>
      <c r="F793" s="1399">
        <f>SUM(F722,F675,F633,F614,F600,F567,F485,F382,F296,F204,F154,F42,F756)</f>
        <v>435372.83333333331</v>
      </c>
      <c r="G793" s="1399">
        <f>SUM(G722,G675,G633,G614,G600,G567,G485,G382,G296,G204,G154,G42,G756)</f>
        <v>436514.1</v>
      </c>
      <c r="H793" s="1399">
        <f t="shared" ref="H793:H802" si="373">G793/F793*100</f>
        <v>100.26213548005023</v>
      </c>
      <c r="I793" s="1401"/>
      <c r="J793" s="1401"/>
      <c r="K793" s="1407"/>
      <c r="L793" s="1399"/>
      <c r="M793" s="1399"/>
      <c r="N793" s="1399"/>
      <c r="O793" s="1399"/>
      <c r="P793" s="1399"/>
      <c r="Q793" s="353">
        <f t="shared" ref="Q793:AH793" si="374">SUM(Q722,Q675,Q633,Q614,Q600,Q567,Q485,Q382,Q296,Q204,Q154,Q42,Q756)</f>
        <v>831192.83518000005</v>
      </c>
      <c r="R793" s="353">
        <f t="shared" si="374"/>
        <v>831192.83518000005</v>
      </c>
      <c r="S793" s="353">
        <f t="shared" si="374"/>
        <v>831192.83518000005</v>
      </c>
      <c r="T793" s="353">
        <f t="shared" si="374"/>
        <v>831192.83518000005</v>
      </c>
      <c r="U793" s="353">
        <f t="shared" si="374"/>
        <v>831192.83518000005</v>
      </c>
      <c r="V793" s="353">
        <f t="shared" si="374"/>
        <v>831192.83518000005</v>
      </c>
      <c r="W793" s="353">
        <f t="shared" si="374"/>
        <v>831837.94068</v>
      </c>
      <c r="X793" s="353">
        <f t="shared" si="374"/>
        <v>828227.74267999991</v>
      </c>
      <c r="Y793" s="353">
        <f t="shared" si="374"/>
        <v>826790.53660999995</v>
      </c>
      <c r="Z793" s="353">
        <f t="shared" ref="Z793" si="375">SUM(Z722,Z675,Z633,Z614,Z600,Z567,Z485,Z382,Z296,Z204,Z154,Z42,Z756)</f>
        <v>826790.53660999995</v>
      </c>
      <c r="AA793" s="353">
        <f t="shared" si="374"/>
        <v>690206.04448166664</v>
      </c>
      <c r="AB793" s="353">
        <f t="shared" si="374"/>
        <v>708358.63574000006</v>
      </c>
      <c r="AC793" s="770">
        <f t="shared" si="374"/>
        <v>0</v>
      </c>
      <c r="AD793" s="353">
        <f t="shared" si="374"/>
        <v>-5.115600000000029</v>
      </c>
      <c r="AE793" s="353">
        <f t="shared" si="374"/>
        <v>18152.591258333257</v>
      </c>
      <c r="AF793" s="353">
        <f t="shared" si="374"/>
        <v>-95.526610000000005</v>
      </c>
      <c r="AG793" s="353">
        <f t="shared" si="374"/>
        <v>-746.5992500000001</v>
      </c>
      <c r="AH793" s="353">
        <f t="shared" si="374"/>
        <v>707606.92089000007</v>
      </c>
    </row>
    <row r="794" spans="1:34" x14ac:dyDescent="0.25">
      <c r="A794" s="137">
        <v>1</v>
      </c>
      <c r="B794" s="1408" t="s">
        <v>303</v>
      </c>
      <c r="C794" s="1409"/>
      <c r="D794" s="1399"/>
      <c r="E794" s="1400">
        <f>SUM(E723,E676,E634,E568,E486,E383,E297,E205,E155,E43)</f>
        <v>21000</v>
      </c>
      <c r="F794" s="1399">
        <f>SUM(F723,F676,F634,F568,F486,F383,F297,F205,F155,F43)</f>
        <v>17500</v>
      </c>
      <c r="G794" s="1399">
        <f>SUM(G723,G676,G634,G568,G486,G383,G297,G205,G155,G43)</f>
        <v>18516</v>
      </c>
      <c r="H794" s="1399">
        <f t="shared" si="373"/>
        <v>105.80571428571429</v>
      </c>
      <c r="I794" s="1401"/>
      <c r="J794" s="1401"/>
      <c r="K794" s="1407"/>
      <c r="L794" s="1399"/>
      <c r="M794" s="1399"/>
      <c r="N794" s="1399"/>
      <c r="O794" s="1399"/>
      <c r="P794" s="1399"/>
      <c r="Q794" s="353"/>
      <c r="R794" s="353"/>
      <c r="S794" s="353"/>
      <c r="T794" s="353"/>
      <c r="U794" s="353"/>
      <c r="V794" s="353"/>
      <c r="W794" s="353"/>
      <c r="X794" s="353"/>
      <c r="Y794" s="353"/>
      <c r="Z794" s="353"/>
      <c r="AA794" s="353"/>
      <c r="AB794" s="353"/>
      <c r="AC794" s="770"/>
      <c r="AD794" s="353"/>
      <c r="AE794" s="353"/>
      <c r="AF794" s="353"/>
      <c r="AG794" s="353"/>
      <c r="AH794" s="353"/>
    </row>
    <row r="795" spans="1:34" ht="30" x14ac:dyDescent="0.25">
      <c r="A795" s="137">
        <v>1</v>
      </c>
      <c r="B795" s="1410" t="s">
        <v>442</v>
      </c>
      <c r="C795" s="1411"/>
      <c r="D795" s="1399"/>
      <c r="E795" s="1400">
        <f>SUM(E758,E724,E677,E635,E615,E601,E569,E487,E384,E298,E206,E156,E44)</f>
        <v>455643</v>
      </c>
      <c r="F795" s="1399">
        <f>SUM(F758,F724,F677,F635,F615,F601,F569,F487,F384,F298,F206,F156,F44)</f>
        <v>379702.83333333337</v>
      </c>
      <c r="G795" s="1399">
        <f>SUM(G758,G724,G677,G635,G615,G601,G569,G487,G384,G298,G206,G156,G44)</f>
        <v>379389.1</v>
      </c>
      <c r="H795" s="1399">
        <f t="shared" si="373"/>
        <v>99.91737398149516</v>
      </c>
      <c r="I795" s="1401"/>
      <c r="J795" s="1401"/>
      <c r="K795" s="1407"/>
      <c r="L795" s="1399"/>
      <c r="M795" s="1399"/>
      <c r="N795" s="1399"/>
      <c r="O795" s="1399"/>
      <c r="P795" s="1399"/>
      <c r="Q795" s="353"/>
      <c r="R795" s="353"/>
      <c r="S795" s="353"/>
      <c r="T795" s="353"/>
      <c r="U795" s="353"/>
      <c r="V795" s="353"/>
      <c r="W795" s="353"/>
      <c r="X795" s="353"/>
      <c r="Y795" s="353"/>
      <c r="Z795" s="353"/>
      <c r="AA795" s="353"/>
      <c r="AB795" s="353"/>
      <c r="AC795" s="770"/>
      <c r="AD795" s="353"/>
      <c r="AE795" s="353"/>
      <c r="AF795" s="353"/>
      <c r="AG795" s="353"/>
      <c r="AH795" s="353"/>
    </row>
    <row r="796" spans="1:34" x14ac:dyDescent="0.25">
      <c r="A796" s="137">
        <v>1</v>
      </c>
      <c r="B796" s="1410" t="s">
        <v>443</v>
      </c>
      <c r="C796" s="1411"/>
      <c r="D796" s="1399"/>
      <c r="E796" s="1400">
        <f>SUM(E759,E725,E678,E636,E570,E488,E385,E299,E207,E157,E45,E386)</f>
        <v>413528</v>
      </c>
      <c r="F796" s="1399">
        <f>SUM(F759,F725,F678,F636,F570,F488,F385,F299,F207,F157,F45,F386)</f>
        <v>344607</v>
      </c>
      <c r="G796" s="1399">
        <f>SUM(G759,G725,G678,G636,G570,G488,G385,G299,G207,G157,G45,G386)</f>
        <v>342305</v>
      </c>
      <c r="H796" s="1399">
        <f t="shared" si="373"/>
        <v>99.331992675714659</v>
      </c>
      <c r="I796" s="1401"/>
      <c r="J796" s="1401"/>
      <c r="K796" s="1407"/>
      <c r="L796" s="1399"/>
      <c r="M796" s="1399"/>
      <c r="N796" s="1399"/>
      <c r="O796" s="1399"/>
      <c r="P796" s="1399"/>
      <c r="Q796" s="353"/>
      <c r="R796" s="353"/>
      <c r="S796" s="353"/>
      <c r="T796" s="353"/>
      <c r="U796" s="353"/>
      <c r="V796" s="353"/>
      <c r="W796" s="353"/>
      <c r="X796" s="353"/>
      <c r="Y796" s="353"/>
      <c r="Z796" s="353"/>
      <c r="AA796" s="353"/>
      <c r="AB796" s="353"/>
      <c r="AC796" s="770"/>
      <c r="AD796" s="353"/>
      <c r="AE796" s="353"/>
      <c r="AF796" s="353"/>
      <c r="AG796" s="353"/>
      <c r="AH796" s="353"/>
    </row>
    <row r="797" spans="1:34" ht="30" x14ac:dyDescent="0.25">
      <c r="A797" s="137">
        <v>1</v>
      </c>
      <c r="B797" s="1410" t="s">
        <v>444</v>
      </c>
      <c r="C797" s="1411"/>
      <c r="D797" s="1399"/>
      <c r="E797" s="1400">
        <f>SUM(E616,E602,E571,E489,E46)</f>
        <v>63060</v>
      </c>
      <c r="F797" s="1399">
        <f>SUM(F616,F602,F571,F489,F46)</f>
        <v>52550</v>
      </c>
      <c r="G797" s="1399">
        <f>SUM(G616,G602,G571,G489,G46)</f>
        <v>52644.4</v>
      </c>
      <c r="H797" s="1399">
        <f t="shared" si="373"/>
        <v>100.17963843958135</v>
      </c>
      <c r="I797" s="1401"/>
      <c r="J797" s="1401"/>
      <c r="K797" s="1407"/>
      <c r="L797" s="1399"/>
      <c r="M797" s="1399"/>
      <c r="N797" s="1399"/>
      <c r="O797" s="1399"/>
      <c r="P797" s="1399"/>
      <c r="Q797" s="353"/>
      <c r="R797" s="353"/>
      <c r="S797" s="353"/>
      <c r="T797" s="353"/>
      <c r="U797" s="353"/>
      <c r="V797" s="353"/>
      <c r="W797" s="353"/>
      <c r="X797" s="353"/>
      <c r="Y797" s="353"/>
      <c r="Z797" s="353"/>
      <c r="AA797" s="353"/>
      <c r="AB797" s="353"/>
      <c r="AC797" s="770"/>
      <c r="AD797" s="353"/>
      <c r="AE797" s="353"/>
      <c r="AF797" s="353"/>
      <c r="AG797" s="353"/>
      <c r="AH797" s="353"/>
    </row>
    <row r="798" spans="1:34" ht="45" x14ac:dyDescent="0.25">
      <c r="A798" s="137">
        <v>1</v>
      </c>
      <c r="B798" s="1410" t="s">
        <v>445</v>
      </c>
      <c r="C798" s="1411"/>
      <c r="D798" s="1399"/>
      <c r="E798" s="1400">
        <f>SUM(E760,E726,E679,E637,E572,E490,E387,E300,E208,E158,E47)</f>
        <v>26350</v>
      </c>
      <c r="F798" s="1399">
        <f>SUM(F760,F726,F679,F637,F572,F490,F387,F300,F208,F158,F47)</f>
        <v>21958.333333333336</v>
      </c>
      <c r="G798" s="1399">
        <f>SUM(G760,G726,G679,G637,G572,G490,G387,G300,G208,G158,G47)</f>
        <v>23923</v>
      </c>
      <c r="H798" s="1399">
        <f t="shared" si="373"/>
        <v>108.94724857685007</v>
      </c>
      <c r="I798" s="1401"/>
      <c r="J798" s="1401"/>
      <c r="K798" s="1407"/>
      <c r="L798" s="1399"/>
      <c r="M798" s="1399"/>
      <c r="N798" s="1399"/>
      <c r="O798" s="1399"/>
      <c r="P798" s="1399"/>
      <c r="Q798" s="353"/>
      <c r="R798" s="353"/>
      <c r="S798" s="353"/>
      <c r="T798" s="353"/>
      <c r="U798" s="353"/>
      <c r="V798" s="353"/>
      <c r="W798" s="353"/>
      <c r="X798" s="353"/>
      <c r="Y798" s="353"/>
      <c r="Z798" s="353"/>
      <c r="AA798" s="353"/>
      <c r="AB798" s="353"/>
      <c r="AC798" s="770"/>
      <c r="AD798" s="353"/>
      <c r="AE798" s="353"/>
      <c r="AF798" s="353"/>
      <c r="AG798" s="353"/>
      <c r="AH798" s="353"/>
    </row>
    <row r="799" spans="1:34" ht="60" x14ac:dyDescent="0.25">
      <c r="A799" s="137">
        <v>1</v>
      </c>
      <c r="B799" s="1410" t="s">
        <v>446</v>
      </c>
      <c r="C799" s="1411"/>
      <c r="D799" s="1399"/>
      <c r="E799" s="1400">
        <f>SUM(E761,E727,E638,E491,E573,E388,E301,E209,E159,E48)</f>
        <v>3420</v>
      </c>
      <c r="F799" s="1399">
        <f>SUM(F761,F727,F638,F491,F573,F388,F301,F209,F159,F48)</f>
        <v>2850</v>
      </c>
      <c r="G799" s="1399">
        <f>SUM(G761,G727,G638,G491,G573,G388,G301,G209,G159,G48)</f>
        <v>3085</v>
      </c>
      <c r="H799" s="1399">
        <f t="shared" si="373"/>
        <v>108.24561403508773</v>
      </c>
      <c r="I799" s="1401"/>
      <c r="J799" s="1401"/>
      <c r="K799" s="1407"/>
      <c r="L799" s="1399"/>
      <c r="M799" s="1399"/>
      <c r="N799" s="1399"/>
      <c r="O799" s="1399"/>
      <c r="P799" s="1399"/>
      <c r="Q799" s="353"/>
      <c r="R799" s="353"/>
      <c r="S799" s="353"/>
      <c r="T799" s="353"/>
      <c r="U799" s="353"/>
      <c r="V799" s="353"/>
      <c r="W799" s="353"/>
      <c r="X799" s="353"/>
      <c r="Y799" s="353"/>
      <c r="Z799" s="353"/>
      <c r="AA799" s="353"/>
      <c r="AB799" s="353"/>
      <c r="AC799" s="770"/>
      <c r="AD799" s="353"/>
      <c r="AE799" s="353"/>
      <c r="AF799" s="353"/>
      <c r="AG799" s="353"/>
      <c r="AH799" s="353"/>
    </row>
    <row r="800" spans="1:34" ht="45" x14ac:dyDescent="0.25">
      <c r="A800" s="137">
        <v>1</v>
      </c>
      <c r="B800" s="1410" t="s">
        <v>447</v>
      </c>
      <c r="C800" s="1411"/>
      <c r="D800" s="1399"/>
      <c r="E800" s="1400">
        <f>SUM(E762,E728,E681,E639,E574,E492,E389,E302,E210,E160,E49,E390)</f>
        <v>37124</v>
      </c>
      <c r="F800" s="1399">
        <f>SUM(F762,F728,F681,F639,F574,F492,F389,F302,F210,F160,F49,F390)</f>
        <v>30936.666666666672</v>
      </c>
      <c r="G800" s="1399">
        <f>SUM(G762,G728,G681,G639,G574,G492,G389,G302,G210,G160,G49,G390)</f>
        <v>30056</v>
      </c>
      <c r="H800" s="1399">
        <f t="shared" si="373"/>
        <v>97.153323995259115</v>
      </c>
      <c r="I800" s="1401"/>
      <c r="J800" s="1401"/>
      <c r="K800" s="1407"/>
      <c r="L800" s="1399"/>
      <c r="M800" s="1399"/>
      <c r="N800" s="1399"/>
      <c r="O800" s="1399"/>
      <c r="P800" s="1399"/>
      <c r="Q800" s="353"/>
      <c r="R800" s="353"/>
      <c r="S800" s="353"/>
      <c r="T800" s="353"/>
      <c r="U800" s="353"/>
      <c r="V800" s="353"/>
      <c r="W800" s="353"/>
      <c r="X800" s="353"/>
      <c r="Y800" s="353"/>
      <c r="Z800" s="353"/>
      <c r="AA800" s="353"/>
      <c r="AB800" s="353"/>
      <c r="AC800" s="770"/>
      <c r="AD800" s="353"/>
      <c r="AE800" s="353"/>
      <c r="AF800" s="353"/>
      <c r="AG800" s="353"/>
      <c r="AH800" s="353"/>
    </row>
    <row r="801" spans="1:34" ht="90" x14ac:dyDescent="0.25">
      <c r="A801" s="137">
        <v>1</v>
      </c>
      <c r="B801" s="1410" t="s">
        <v>448</v>
      </c>
      <c r="C801" s="1411"/>
      <c r="D801" s="1399"/>
      <c r="E801" s="1400">
        <f>E493+E50</f>
        <v>110</v>
      </c>
      <c r="F801" s="1399">
        <f>F493+F50</f>
        <v>91.666666666666671</v>
      </c>
      <c r="G801" s="1399">
        <f>G493+G50</f>
        <v>0</v>
      </c>
      <c r="H801" s="1399">
        <f t="shared" si="373"/>
        <v>0</v>
      </c>
      <c r="I801" s="1401"/>
      <c r="J801" s="1401"/>
      <c r="K801" s="1407"/>
      <c r="L801" s="1399"/>
      <c r="M801" s="1399"/>
      <c r="N801" s="1399"/>
      <c r="O801" s="1399"/>
      <c r="P801" s="1399"/>
      <c r="Q801" s="353"/>
      <c r="R801" s="353"/>
      <c r="S801" s="353"/>
      <c r="T801" s="353"/>
      <c r="U801" s="353"/>
      <c r="V801" s="353"/>
      <c r="W801" s="353"/>
      <c r="X801" s="353"/>
      <c r="Y801" s="353"/>
      <c r="Z801" s="353"/>
      <c r="AA801" s="353"/>
      <c r="AB801" s="353"/>
      <c r="AC801" s="770"/>
      <c r="AD801" s="353"/>
      <c r="AE801" s="353"/>
      <c r="AF801" s="353"/>
      <c r="AG801" s="353"/>
      <c r="AH801" s="353"/>
    </row>
    <row r="802" spans="1:34" s="2020" customFormat="1" ht="43.5" x14ac:dyDescent="0.25">
      <c r="A802" s="2020">
        <v>1</v>
      </c>
      <c r="B802" s="1412" t="s">
        <v>497</v>
      </c>
      <c r="C802" s="1413"/>
      <c r="D802" s="1424"/>
      <c r="E802" s="1425">
        <f>E303</f>
        <v>50</v>
      </c>
      <c r="F802" s="1424">
        <f>F303</f>
        <v>41.666666666666671</v>
      </c>
      <c r="G802" s="1424">
        <f>G303</f>
        <v>67</v>
      </c>
      <c r="H802" s="1424">
        <f t="shared" si="373"/>
        <v>160.79999999999998</v>
      </c>
      <c r="I802" s="1401"/>
      <c r="J802" s="1401"/>
      <c r="K802" s="1407"/>
      <c r="L802" s="1399"/>
      <c r="M802" s="1399"/>
      <c r="N802" s="1399"/>
      <c r="O802" s="1399"/>
      <c r="P802" s="1399"/>
      <c r="Q802" s="353">
        <f t="shared" ref="Q802:AH802" si="376">Q303</f>
        <v>0</v>
      </c>
      <c r="R802" s="353">
        <f t="shared" si="376"/>
        <v>0</v>
      </c>
      <c r="S802" s="353">
        <f t="shared" si="376"/>
        <v>0</v>
      </c>
      <c r="T802" s="353">
        <f t="shared" si="376"/>
        <v>0</v>
      </c>
      <c r="U802" s="353">
        <f t="shared" si="376"/>
        <v>0</v>
      </c>
      <c r="V802" s="353">
        <f t="shared" si="376"/>
        <v>0</v>
      </c>
      <c r="W802" s="353">
        <f t="shared" si="376"/>
        <v>0</v>
      </c>
      <c r="X802" s="353">
        <f t="shared" si="376"/>
        <v>0</v>
      </c>
      <c r="Y802" s="353">
        <f t="shared" si="376"/>
        <v>0</v>
      </c>
      <c r="Z802" s="353">
        <f t="shared" ref="Z802" si="377">Z303</f>
        <v>0</v>
      </c>
      <c r="AA802" s="353">
        <f t="shared" si="376"/>
        <v>0</v>
      </c>
      <c r="AB802" s="353">
        <f t="shared" si="376"/>
        <v>0</v>
      </c>
      <c r="AC802" s="770">
        <f t="shared" si="376"/>
        <v>0</v>
      </c>
      <c r="AD802" s="353">
        <f t="shared" si="376"/>
        <v>0</v>
      </c>
      <c r="AE802" s="353">
        <f t="shared" si="376"/>
        <v>0</v>
      </c>
      <c r="AF802" s="353">
        <f t="shared" si="376"/>
        <v>0</v>
      </c>
      <c r="AG802" s="353">
        <f t="shared" si="376"/>
        <v>0</v>
      </c>
      <c r="AH802" s="353">
        <f t="shared" si="376"/>
        <v>0</v>
      </c>
    </row>
    <row r="803" spans="1:34" s="2020" customFormat="1" ht="30" x14ac:dyDescent="0.25">
      <c r="A803" s="2020">
        <v>1</v>
      </c>
      <c r="B803" s="1410" t="s">
        <v>498</v>
      </c>
      <c r="C803" s="1411"/>
      <c r="D803" s="1399"/>
      <c r="E803" s="1400"/>
      <c r="F803" s="1399"/>
      <c r="G803" s="1399"/>
      <c r="H803" s="1399"/>
      <c r="I803" s="1401"/>
      <c r="J803" s="1401"/>
      <c r="K803" s="1407"/>
      <c r="L803" s="1399"/>
      <c r="M803" s="1399"/>
      <c r="N803" s="1399"/>
      <c r="O803" s="1399"/>
      <c r="P803" s="1399"/>
      <c r="Q803" s="353"/>
      <c r="R803" s="353"/>
      <c r="S803" s="353"/>
      <c r="T803" s="353"/>
      <c r="U803" s="353"/>
      <c r="V803" s="353"/>
      <c r="W803" s="353"/>
      <c r="X803" s="353"/>
      <c r="Y803" s="353"/>
      <c r="Z803" s="353"/>
      <c r="AA803" s="353"/>
      <c r="AB803" s="353"/>
      <c r="AC803" s="770"/>
      <c r="AD803" s="353"/>
      <c r="AE803" s="353"/>
      <c r="AF803" s="353"/>
      <c r="AG803" s="353"/>
      <c r="AH803" s="353"/>
    </row>
    <row r="804" spans="1:34" s="2020" customFormat="1" ht="30" x14ac:dyDescent="0.25">
      <c r="A804" s="2020">
        <v>1</v>
      </c>
      <c r="B804" s="1410" t="s">
        <v>499</v>
      </c>
      <c r="C804" s="1411"/>
      <c r="D804" s="1399"/>
      <c r="E804" s="1400"/>
      <c r="F804" s="1399"/>
      <c r="G804" s="1399"/>
      <c r="H804" s="1399"/>
      <c r="I804" s="1401"/>
      <c r="J804" s="1401"/>
      <c r="K804" s="1407"/>
      <c r="L804" s="1399"/>
      <c r="M804" s="1399"/>
      <c r="N804" s="1399"/>
      <c r="O804" s="1399"/>
      <c r="P804" s="1399"/>
      <c r="Q804" s="353"/>
      <c r="R804" s="353"/>
      <c r="S804" s="353"/>
      <c r="T804" s="353"/>
      <c r="U804" s="353"/>
      <c r="V804" s="353"/>
      <c r="W804" s="353"/>
      <c r="X804" s="353"/>
      <c r="Y804" s="353"/>
      <c r="Z804" s="353"/>
      <c r="AA804" s="353"/>
      <c r="AB804" s="353"/>
      <c r="AC804" s="770"/>
      <c r="AD804" s="353"/>
      <c r="AE804" s="353"/>
      <c r="AF804" s="353"/>
      <c r="AG804" s="353"/>
      <c r="AH804" s="353"/>
    </row>
    <row r="805" spans="1:34" s="2020" customFormat="1" ht="30" x14ac:dyDescent="0.25">
      <c r="A805" s="2020">
        <v>1</v>
      </c>
      <c r="B805" s="1410" t="s">
        <v>500</v>
      </c>
      <c r="C805" s="1411"/>
      <c r="D805" s="1399"/>
      <c r="E805" s="1400">
        <f>E304</f>
        <v>50</v>
      </c>
      <c r="F805" s="1399">
        <f>F304</f>
        <v>41.666666666666671</v>
      </c>
      <c r="G805" s="1399">
        <f>G304</f>
        <v>67</v>
      </c>
      <c r="H805" s="1399">
        <f t="shared" ref="H805:H816" si="378">G805/F805*100</f>
        <v>160.79999999999998</v>
      </c>
      <c r="I805" s="1401"/>
      <c r="J805" s="1401"/>
      <c r="K805" s="1407"/>
      <c r="L805" s="1399"/>
      <c r="M805" s="1399"/>
      <c r="N805" s="1399"/>
      <c r="O805" s="1399"/>
      <c r="P805" s="1399"/>
      <c r="Q805" s="353"/>
      <c r="R805" s="353"/>
      <c r="S805" s="353"/>
      <c r="T805" s="353"/>
      <c r="U805" s="353"/>
      <c r="V805" s="353"/>
      <c r="W805" s="353"/>
      <c r="X805" s="353"/>
      <c r="Y805" s="353"/>
      <c r="Z805" s="353"/>
      <c r="AA805" s="353"/>
      <c r="AB805" s="353"/>
      <c r="AC805" s="770"/>
      <c r="AD805" s="353"/>
      <c r="AE805" s="353"/>
      <c r="AF805" s="353"/>
      <c r="AG805" s="353"/>
      <c r="AH805" s="353"/>
    </row>
    <row r="806" spans="1:34" s="2020" customFormat="1" ht="30" x14ac:dyDescent="0.25">
      <c r="A806" s="2020">
        <v>1</v>
      </c>
      <c r="B806" s="1410" t="s">
        <v>618</v>
      </c>
      <c r="C806" s="1411"/>
      <c r="D806" s="1399"/>
      <c r="E806" s="1400">
        <f>E391</f>
        <v>4650</v>
      </c>
      <c r="F806" s="1399">
        <f>F391</f>
        <v>3875</v>
      </c>
      <c r="G806" s="1399">
        <f>G391</f>
        <v>4798</v>
      </c>
      <c r="H806" s="1399">
        <f t="shared" si="378"/>
        <v>123.81935483870967</v>
      </c>
      <c r="I806" s="1401"/>
      <c r="J806" s="1401"/>
      <c r="K806" s="1407"/>
      <c r="L806" s="1399"/>
      <c r="M806" s="1399"/>
      <c r="N806" s="1399"/>
      <c r="O806" s="1399"/>
      <c r="P806" s="1399"/>
      <c r="Q806" s="353"/>
      <c r="R806" s="353"/>
      <c r="S806" s="353"/>
      <c r="T806" s="353"/>
      <c r="U806" s="353"/>
      <c r="V806" s="353"/>
      <c r="W806" s="353"/>
      <c r="X806" s="353"/>
      <c r="Y806" s="353"/>
      <c r="Z806" s="353"/>
      <c r="AA806" s="353"/>
      <c r="AB806" s="353"/>
      <c r="AC806" s="770"/>
      <c r="AD806" s="353"/>
      <c r="AE806" s="353"/>
      <c r="AF806" s="353"/>
      <c r="AG806" s="353"/>
      <c r="AH806" s="353"/>
    </row>
    <row r="807" spans="1:34" x14ac:dyDescent="0.25">
      <c r="A807" s="137">
        <v>1</v>
      </c>
      <c r="B807" s="1410" t="s">
        <v>311</v>
      </c>
      <c r="C807" s="1411"/>
      <c r="D807" s="1399"/>
      <c r="E807" s="1400">
        <f>SUM(E763,E729,E682,E640,E617,E603,E575,E494,E392,E305,E211,E161,E51)</f>
        <v>154640.02127659574</v>
      </c>
      <c r="F807" s="1399">
        <f>SUM(F763,F729,F682,F640,F617,F603,F575,F494,F392,F305,F211,F161,F51)</f>
        <v>128866.71985815604</v>
      </c>
      <c r="G807" s="1399">
        <f>SUM(G763,G729,G682,G640,G617,G603,G575,G494,G392,G305,G211,G161,G51)</f>
        <v>129607.17872340424</v>
      </c>
      <c r="H807" s="1399">
        <f t="shared" si="378"/>
        <v>100.57459277776546</v>
      </c>
      <c r="I807" s="1401"/>
      <c r="J807" s="1401"/>
      <c r="K807" s="1407"/>
      <c r="L807" s="1399"/>
      <c r="M807" s="1399"/>
      <c r="N807" s="1399"/>
      <c r="O807" s="1399"/>
      <c r="P807" s="1399"/>
      <c r="Q807" s="353"/>
      <c r="R807" s="353"/>
      <c r="S807" s="353"/>
      <c r="T807" s="353"/>
      <c r="U807" s="353"/>
      <c r="V807" s="353"/>
      <c r="W807" s="353"/>
      <c r="X807" s="353"/>
      <c r="Y807" s="353"/>
      <c r="Z807" s="353"/>
      <c r="AA807" s="353"/>
      <c r="AB807" s="353"/>
      <c r="AC807" s="770"/>
      <c r="AD807" s="353"/>
      <c r="AE807" s="353"/>
      <c r="AF807" s="353"/>
      <c r="AG807" s="353"/>
      <c r="AH807" s="353"/>
    </row>
    <row r="808" spans="1:34" x14ac:dyDescent="0.25">
      <c r="A808" s="137">
        <v>1</v>
      </c>
      <c r="B808" s="1410" t="s">
        <v>319</v>
      </c>
      <c r="C808" s="1411"/>
      <c r="D808" s="1399"/>
      <c r="E808" s="1400">
        <f>E576+E495+E763+E392+E305+E211+E161</f>
        <v>83413</v>
      </c>
      <c r="F808" s="1399">
        <f>F764+F576+F495+F393+F306+F212+F162</f>
        <v>69510.833333333343</v>
      </c>
      <c r="G808" s="1399">
        <f>G764+G576+G495+G393+G306+G212+G162</f>
        <v>70042</v>
      </c>
      <c r="H808" s="1399">
        <f t="shared" si="378"/>
        <v>100.7641494731037</v>
      </c>
      <c r="I808" s="1401"/>
      <c r="J808" s="1401"/>
      <c r="K808" s="1407"/>
      <c r="L808" s="1399"/>
      <c r="M808" s="1399"/>
      <c r="N808" s="1399"/>
      <c r="O808" s="1399"/>
      <c r="P808" s="1399"/>
      <c r="Q808" s="353"/>
      <c r="R808" s="353"/>
      <c r="S808" s="353"/>
      <c r="T808" s="353"/>
      <c r="U808" s="353"/>
      <c r="V808" s="353"/>
      <c r="W808" s="353"/>
      <c r="X808" s="353"/>
      <c r="Y808" s="353"/>
      <c r="Z808" s="353"/>
      <c r="AA808" s="353"/>
      <c r="AB808" s="353"/>
      <c r="AC808" s="770"/>
      <c r="AD808" s="353"/>
      <c r="AE808" s="353"/>
      <c r="AF808" s="353"/>
      <c r="AG808" s="353"/>
      <c r="AH808" s="353"/>
    </row>
    <row r="809" spans="1:34" x14ac:dyDescent="0.25">
      <c r="A809" s="137">
        <v>1</v>
      </c>
      <c r="B809" s="1412" t="s">
        <v>320</v>
      </c>
      <c r="C809" s="1413"/>
      <c r="D809" s="1399"/>
      <c r="E809" s="1400">
        <f t="shared" ref="E809:G810" si="379">SUM(E618,E604,E577,E496,E52)</f>
        <v>70627.02127659574</v>
      </c>
      <c r="F809" s="1399">
        <f t="shared" si="379"/>
        <v>58855.886524822687</v>
      </c>
      <c r="G809" s="1399">
        <f t="shared" si="379"/>
        <v>59055.178723404257</v>
      </c>
      <c r="H809" s="1399">
        <f t="shared" si="378"/>
        <v>100.33861047781095</v>
      </c>
      <c r="I809" s="1401"/>
      <c r="J809" s="1401"/>
      <c r="K809" s="1407"/>
      <c r="L809" s="1399"/>
      <c r="M809" s="1399"/>
      <c r="N809" s="1399"/>
      <c r="O809" s="1399"/>
      <c r="P809" s="1399"/>
      <c r="Q809" s="353"/>
      <c r="R809" s="353"/>
      <c r="S809" s="353"/>
      <c r="T809" s="353"/>
      <c r="U809" s="353"/>
      <c r="V809" s="353"/>
      <c r="W809" s="353"/>
      <c r="X809" s="353"/>
      <c r="Y809" s="353"/>
      <c r="Z809" s="353"/>
      <c r="AA809" s="353"/>
      <c r="AB809" s="353"/>
      <c r="AC809" s="770"/>
      <c r="AD809" s="353"/>
      <c r="AE809" s="353"/>
      <c r="AF809" s="353"/>
      <c r="AG809" s="353"/>
      <c r="AH809" s="353"/>
    </row>
    <row r="810" spans="1:34" x14ac:dyDescent="0.25">
      <c r="A810" s="137">
        <v>1</v>
      </c>
      <c r="B810" s="1414" t="s">
        <v>321</v>
      </c>
      <c r="C810" s="1415"/>
      <c r="D810" s="1399"/>
      <c r="E810" s="1400">
        <f t="shared" si="379"/>
        <v>663894</v>
      </c>
      <c r="F810" s="1399">
        <f t="shared" si="379"/>
        <v>553245.33333333326</v>
      </c>
      <c r="G810" s="1399">
        <f t="shared" si="379"/>
        <v>555118.67999999993</v>
      </c>
      <c r="H810" s="1399">
        <f t="shared" si="378"/>
        <v>100.33861047781095</v>
      </c>
      <c r="I810" s="1401"/>
      <c r="J810" s="1401"/>
      <c r="K810" s="1407"/>
      <c r="L810" s="1399"/>
      <c r="M810" s="1399"/>
      <c r="N810" s="1399"/>
      <c r="O810" s="1399"/>
      <c r="P810" s="1399"/>
      <c r="Q810" s="353"/>
      <c r="R810" s="353"/>
      <c r="S810" s="353"/>
      <c r="T810" s="353"/>
      <c r="U810" s="353"/>
      <c r="V810" s="353"/>
      <c r="W810" s="353"/>
      <c r="X810" s="353"/>
      <c r="Y810" s="353"/>
      <c r="Z810" s="353"/>
      <c r="AA810" s="353"/>
      <c r="AB810" s="353"/>
      <c r="AC810" s="770"/>
      <c r="AD810" s="353"/>
      <c r="AE810" s="353"/>
      <c r="AF810" s="353"/>
      <c r="AG810" s="353"/>
      <c r="AH810" s="353"/>
    </row>
    <row r="811" spans="1:34" x14ac:dyDescent="0.25">
      <c r="A811" s="137">
        <v>1</v>
      </c>
      <c r="B811" s="1408" t="s">
        <v>322</v>
      </c>
      <c r="C811" s="1409"/>
      <c r="D811" s="1399"/>
      <c r="E811" s="1400">
        <f>E606</f>
        <v>0</v>
      </c>
      <c r="F811" s="1399">
        <f>F606</f>
        <v>0</v>
      </c>
      <c r="G811" s="1399">
        <f>G606</f>
        <v>0</v>
      </c>
      <c r="H811" s="1399"/>
      <c r="I811" s="1401"/>
      <c r="J811" s="1401"/>
      <c r="K811" s="1407"/>
      <c r="L811" s="1399"/>
      <c r="M811" s="1399"/>
      <c r="N811" s="1399"/>
      <c r="O811" s="1399"/>
      <c r="P811" s="1399"/>
      <c r="Q811" s="353"/>
      <c r="R811" s="353"/>
      <c r="S811" s="353"/>
      <c r="T811" s="353"/>
      <c r="U811" s="353"/>
      <c r="V811" s="353"/>
      <c r="W811" s="353"/>
      <c r="X811" s="353"/>
      <c r="Y811" s="353"/>
      <c r="Z811" s="353"/>
      <c r="AA811" s="353"/>
      <c r="AB811" s="353"/>
      <c r="AC811" s="770"/>
      <c r="AD811" s="353"/>
      <c r="AE811" s="353"/>
      <c r="AF811" s="353"/>
      <c r="AG811" s="353"/>
      <c r="AH811" s="353"/>
    </row>
    <row r="812" spans="1:34" s="2020" customFormat="1" x14ac:dyDescent="0.25">
      <c r="A812" s="2020">
        <v>1</v>
      </c>
      <c r="B812" s="1412" t="s">
        <v>494</v>
      </c>
      <c r="C812" s="1409"/>
      <c r="D812" s="1399"/>
      <c r="E812" s="1400">
        <f>E579</f>
        <v>600</v>
      </c>
      <c r="F812" s="1399">
        <f>F579</f>
        <v>499.99999999999994</v>
      </c>
      <c r="G812" s="1399">
        <f>G579</f>
        <v>510</v>
      </c>
      <c r="H812" s="1399">
        <f t="shared" si="378"/>
        <v>102</v>
      </c>
      <c r="I812" s="1401"/>
      <c r="J812" s="1401"/>
      <c r="K812" s="1407"/>
      <c r="L812" s="1399"/>
      <c r="M812" s="1399"/>
      <c r="N812" s="1399"/>
      <c r="O812" s="1399"/>
      <c r="P812" s="1399"/>
      <c r="Q812" s="353">
        <f t="shared" ref="Q812:AH812" si="380">Q579</f>
        <v>19615.342850000001</v>
      </c>
      <c r="R812" s="353">
        <f t="shared" ref="R812:S812" si="381">R579</f>
        <v>19615.342850000001</v>
      </c>
      <c r="S812" s="353">
        <f t="shared" si="381"/>
        <v>19615.342850000001</v>
      </c>
      <c r="T812" s="353">
        <f t="shared" ref="T812:U812" si="382">T579</f>
        <v>19615.342850000001</v>
      </c>
      <c r="U812" s="353">
        <f t="shared" si="382"/>
        <v>19615.342850000001</v>
      </c>
      <c r="V812" s="353">
        <f t="shared" ref="V812:W812" si="383">V579</f>
        <v>19615.342850000001</v>
      </c>
      <c r="W812" s="353">
        <f t="shared" si="383"/>
        <v>19615.342850000001</v>
      </c>
      <c r="X812" s="353">
        <f t="shared" ref="X812:Y812" si="384">X579</f>
        <v>19615.342850000001</v>
      </c>
      <c r="Y812" s="353">
        <f t="shared" si="384"/>
        <v>19615.342850000001</v>
      </c>
      <c r="Z812" s="353">
        <f t="shared" ref="Z812" si="385">Z579</f>
        <v>19615.342850000001</v>
      </c>
      <c r="AA812" s="353">
        <f t="shared" si="380"/>
        <v>16346.119041666669</v>
      </c>
      <c r="AB812" s="353">
        <f t="shared" si="380"/>
        <v>16875.14286</v>
      </c>
      <c r="AC812" s="770">
        <f t="shared" si="380"/>
        <v>0</v>
      </c>
      <c r="AD812" s="353">
        <f t="shared" si="380"/>
        <v>0</v>
      </c>
      <c r="AE812" s="353">
        <f t="shared" si="380"/>
        <v>529.02381833333129</v>
      </c>
      <c r="AF812" s="353">
        <f t="shared" si="380"/>
        <v>0</v>
      </c>
      <c r="AG812" s="353">
        <f t="shared" si="380"/>
        <v>0</v>
      </c>
      <c r="AH812" s="353">
        <f t="shared" si="380"/>
        <v>16875.14286</v>
      </c>
    </row>
    <row r="813" spans="1:34" ht="29.25" x14ac:dyDescent="0.25">
      <c r="A813" s="137">
        <v>1</v>
      </c>
      <c r="B813" s="1412" t="s">
        <v>304</v>
      </c>
      <c r="C813" s="1409"/>
      <c r="D813" s="1399"/>
      <c r="E813" s="1400">
        <f>E307+E213+E163</f>
        <v>51900</v>
      </c>
      <c r="F813" s="1399">
        <f>F307+F213+F163</f>
        <v>43250</v>
      </c>
      <c r="G813" s="1399">
        <f>G307+G213+G163</f>
        <v>45797</v>
      </c>
      <c r="H813" s="1399">
        <f t="shared" si="378"/>
        <v>105.88901734104046</v>
      </c>
      <c r="I813" s="1401"/>
      <c r="J813" s="1401"/>
      <c r="K813" s="1407"/>
      <c r="L813" s="1399"/>
      <c r="M813" s="1399"/>
      <c r="N813" s="1399"/>
      <c r="O813" s="1399"/>
      <c r="P813" s="1399"/>
      <c r="Q813" s="353"/>
      <c r="R813" s="353"/>
      <c r="S813" s="353"/>
      <c r="T813" s="353"/>
      <c r="U813" s="353"/>
      <c r="V813" s="353"/>
      <c r="W813" s="353"/>
      <c r="X813" s="353"/>
      <c r="Y813" s="353"/>
      <c r="Z813" s="353"/>
      <c r="AA813" s="353"/>
      <c r="AB813" s="353"/>
      <c r="AC813" s="770"/>
      <c r="AD813" s="353"/>
      <c r="AE813" s="353"/>
      <c r="AF813" s="353"/>
      <c r="AG813" s="353"/>
      <c r="AH813" s="353"/>
    </row>
    <row r="814" spans="1:34" ht="30" x14ac:dyDescent="0.25">
      <c r="A814" s="137">
        <v>1</v>
      </c>
      <c r="B814" s="1408" t="s">
        <v>191</v>
      </c>
      <c r="C814" s="1409"/>
      <c r="D814" s="1399"/>
      <c r="E814" s="1400">
        <f>E308+E164</f>
        <v>51900</v>
      </c>
      <c r="F814" s="1399">
        <f>F308+F164</f>
        <v>43250</v>
      </c>
      <c r="G814" s="1399">
        <f>G308+G164</f>
        <v>45797</v>
      </c>
      <c r="H814" s="1399">
        <f t="shared" si="378"/>
        <v>105.88901734104046</v>
      </c>
      <c r="I814" s="1401"/>
      <c r="J814" s="1401"/>
      <c r="K814" s="1407"/>
      <c r="L814" s="1399"/>
      <c r="M814" s="1399"/>
      <c r="N814" s="1399"/>
      <c r="O814" s="1399"/>
      <c r="P814" s="1399"/>
      <c r="Q814" s="353"/>
      <c r="R814" s="353"/>
      <c r="S814" s="353"/>
      <c r="T814" s="353"/>
      <c r="U814" s="353"/>
      <c r="V814" s="353"/>
      <c r="W814" s="353"/>
      <c r="X814" s="353"/>
      <c r="Y814" s="353"/>
      <c r="Z814" s="353"/>
      <c r="AA814" s="353"/>
      <c r="AB814" s="353"/>
      <c r="AC814" s="770"/>
      <c r="AD814" s="353"/>
      <c r="AE814" s="353"/>
      <c r="AF814" s="353"/>
      <c r="AG814" s="353"/>
      <c r="AH814" s="353"/>
    </row>
    <row r="815" spans="1:34" ht="57.75" x14ac:dyDescent="0.25">
      <c r="A815" s="137">
        <v>1</v>
      </c>
      <c r="B815" s="1412" t="s">
        <v>305</v>
      </c>
      <c r="C815" s="1411"/>
      <c r="D815" s="740"/>
      <c r="E815" s="1416">
        <f>E309+E215+E165+E56</f>
        <v>65900</v>
      </c>
      <c r="F815" s="740">
        <f>F309+F215+F165+F56</f>
        <v>54916.666666666664</v>
      </c>
      <c r="G815" s="740">
        <f>G309+G215+G165+G56</f>
        <v>62914</v>
      </c>
      <c r="H815" s="1399">
        <f t="shared" si="378"/>
        <v>114.56267071320183</v>
      </c>
      <c r="I815" s="1417"/>
      <c r="J815" s="1417"/>
      <c r="K815" s="1418"/>
      <c r="L815" s="1419"/>
      <c r="M815" s="1419"/>
      <c r="N815" s="1419"/>
      <c r="O815" s="1419"/>
      <c r="P815" s="1419"/>
      <c r="Q815" s="353"/>
      <c r="R815" s="353"/>
      <c r="S815" s="353"/>
      <c r="T815" s="353"/>
      <c r="U815" s="353"/>
      <c r="V815" s="353"/>
      <c r="W815" s="353"/>
      <c r="X815" s="353"/>
      <c r="Y815" s="353"/>
      <c r="Z815" s="353"/>
      <c r="AA815" s="353"/>
      <c r="AB815" s="353"/>
      <c r="AC815" s="770"/>
      <c r="AD815" s="353"/>
      <c r="AE815" s="353"/>
      <c r="AF815" s="353"/>
      <c r="AG815" s="353"/>
      <c r="AH815" s="353"/>
    </row>
    <row r="816" spans="1:34" ht="15.75" x14ac:dyDescent="0.25">
      <c r="A816" s="137">
        <v>1</v>
      </c>
      <c r="B816" s="1420" t="s">
        <v>217</v>
      </c>
      <c r="C816" s="1411"/>
      <c r="D816" s="740"/>
      <c r="E816" s="1416">
        <f>SUM(E768,E686,E656,E500,E397,E310,E216,E166,E57)</f>
        <v>1115915</v>
      </c>
      <c r="F816" s="740">
        <f>SUM(F768,F686,F656,F500,F397,F310,F216,F166,F57)</f>
        <v>929611.33333333337</v>
      </c>
      <c r="G816" s="740">
        <f>SUM(G768,G686,G656,G500,G397,G310,G216,G166,G57)</f>
        <v>1023617</v>
      </c>
      <c r="H816" s="740">
        <f t="shared" si="378"/>
        <v>110.11236237079724</v>
      </c>
      <c r="I816" s="1417"/>
      <c r="J816" s="1417"/>
      <c r="K816" s="1418"/>
      <c r="L816" s="1419"/>
      <c r="M816" s="1419"/>
      <c r="N816" s="1419"/>
      <c r="O816" s="1419"/>
      <c r="P816" s="1419"/>
      <c r="Q816" s="353">
        <f t="shared" ref="Q816:AH816" si="386">SUM(Q768,Q686,Q656,Q500,Q397,Q310,Q216,Q166,Q57)</f>
        <v>948127.79468199995</v>
      </c>
      <c r="R816" s="353">
        <f t="shared" si="386"/>
        <v>948127.79468199995</v>
      </c>
      <c r="S816" s="353">
        <f t="shared" si="386"/>
        <v>948127.79468199995</v>
      </c>
      <c r="T816" s="353">
        <f t="shared" si="386"/>
        <v>949836.47628199996</v>
      </c>
      <c r="U816" s="353">
        <f t="shared" si="386"/>
        <v>949836.47628199996</v>
      </c>
      <c r="V816" s="353">
        <f t="shared" si="386"/>
        <v>949836.47628199996</v>
      </c>
      <c r="W816" s="353">
        <f t="shared" si="386"/>
        <v>972266.50129000004</v>
      </c>
      <c r="X816" s="353">
        <f t="shared" si="386"/>
        <v>976347.83709999989</v>
      </c>
      <c r="Y816" s="353">
        <f t="shared" si="386"/>
        <v>977389.46679599991</v>
      </c>
      <c r="Z816" s="353">
        <f t="shared" ref="Z816" si="387">SUM(Z768,Z686,Z656,Z500,Z397,Z310,Z216,Z166,Z57)</f>
        <v>978968.50779599987</v>
      </c>
      <c r="AA816" s="353">
        <f t="shared" si="386"/>
        <v>809884.7834854445</v>
      </c>
      <c r="AB816" s="353">
        <f t="shared" si="386"/>
        <v>820654.66330999986</v>
      </c>
      <c r="AC816" s="770">
        <f t="shared" si="386"/>
        <v>0</v>
      </c>
      <c r="AD816" s="353">
        <f t="shared" si="386"/>
        <v>29305.111699999998</v>
      </c>
      <c r="AE816" s="353">
        <f t="shared" si="386"/>
        <v>10769.879824555584</v>
      </c>
      <c r="AF816" s="353">
        <f t="shared" si="386"/>
        <v>-407.38510000000002</v>
      </c>
      <c r="AG816" s="353">
        <f t="shared" si="386"/>
        <v>-437.57571999999999</v>
      </c>
      <c r="AH816" s="353">
        <f t="shared" si="386"/>
        <v>849522.1992899999</v>
      </c>
    </row>
    <row r="817" spans="1:34" ht="31.5" x14ac:dyDescent="0.25">
      <c r="A817" s="137">
        <v>1</v>
      </c>
      <c r="B817" s="1420" t="s">
        <v>294</v>
      </c>
      <c r="C817" s="1411"/>
      <c r="D817" s="740"/>
      <c r="E817" s="1416">
        <f>SUM(E463,E338,E254,E178,E101,E552)</f>
        <v>0</v>
      </c>
      <c r="F817" s="740">
        <f>SUM(F463,F338,F254,F178,F101,F552)</f>
        <v>0</v>
      </c>
      <c r="G817" s="740">
        <f>SUM(G463,G338,G254,G178,G101,G552,G711)</f>
        <v>2930</v>
      </c>
      <c r="H817" s="740"/>
      <c r="I817" s="1417"/>
      <c r="J817" s="1417"/>
      <c r="K817" s="1418"/>
      <c r="L817" s="1419"/>
      <c r="M817" s="1419"/>
      <c r="N817" s="1419"/>
      <c r="O817" s="1419"/>
      <c r="P817" s="1419"/>
      <c r="Q817" s="353">
        <f>SUM(Q463,Q338,Q254,Q178,Q101)</f>
        <v>0</v>
      </c>
      <c r="R817" s="353">
        <f>SUM(R463,R338,R254,R178,R101)</f>
        <v>0</v>
      </c>
      <c r="S817" s="353">
        <f>SUM(S463,S338,S254,S178,S101)</f>
        <v>0</v>
      </c>
      <c r="T817" s="353">
        <f t="shared" ref="T817:AH817" si="388">SUM(T463,T338,T254,T178,T101,T552,T712)</f>
        <v>0</v>
      </c>
      <c r="U817" s="353">
        <f t="shared" si="388"/>
        <v>0</v>
      </c>
      <c r="V817" s="353">
        <f t="shared" si="388"/>
        <v>0</v>
      </c>
      <c r="W817" s="353">
        <f t="shared" si="388"/>
        <v>0</v>
      </c>
      <c r="X817" s="353">
        <f t="shared" si="388"/>
        <v>0</v>
      </c>
      <c r="Y817" s="353">
        <f t="shared" si="388"/>
        <v>0</v>
      </c>
      <c r="Z817" s="353">
        <f t="shared" ref="Z817" si="389">SUM(Z463,Z338,Z254,Z178,Z101,Z552,Z712)</f>
        <v>0</v>
      </c>
      <c r="AA817" s="353">
        <f t="shared" si="388"/>
        <v>0</v>
      </c>
      <c r="AB817" s="353">
        <f t="shared" si="388"/>
        <v>-1.4699999999999989</v>
      </c>
      <c r="AC817" s="770">
        <f t="shared" si="388"/>
        <v>0</v>
      </c>
      <c r="AD817" s="353">
        <f t="shared" si="388"/>
        <v>1433.9920000000002</v>
      </c>
      <c r="AE817" s="353">
        <f t="shared" si="388"/>
        <v>-1.4699999999999989</v>
      </c>
      <c r="AF817" s="353">
        <f t="shared" si="388"/>
        <v>-1.47</v>
      </c>
      <c r="AG817" s="353">
        <f t="shared" si="388"/>
        <v>-0.76439999999999997</v>
      </c>
      <c r="AH817" s="353">
        <f t="shared" si="388"/>
        <v>1431.7576000000001</v>
      </c>
    </row>
    <row r="818" spans="1:34" s="2020" customFormat="1" ht="63" x14ac:dyDescent="0.25">
      <c r="B818" s="1420" t="s">
        <v>702</v>
      </c>
      <c r="C818" s="1411"/>
      <c r="D818" s="740"/>
      <c r="E818" s="1416">
        <f>E464</f>
        <v>20</v>
      </c>
      <c r="F818" s="740">
        <f t="shared" ref="F818:H818" si="390">F464</f>
        <v>13.333333333333334</v>
      </c>
      <c r="G818" s="740">
        <f t="shared" si="390"/>
        <v>27</v>
      </c>
      <c r="H818" s="740">
        <f t="shared" si="390"/>
        <v>202.5</v>
      </c>
      <c r="I818" s="1417"/>
      <c r="J818" s="1417"/>
      <c r="K818" s="1418"/>
      <c r="L818" s="1419"/>
      <c r="M818" s="1419"/>
      <c r="N818" s="1419"/>
      <c r="O818" s="1419"/>
      <c r="P818" s="1419"/>
      <c r="Q818" s="353">
        <f t="shared" ref="Q818:AH818" si="391">Q464</f>
        <v>0</v>
      </c>
      <c r="R818" s="353">
        <f t="shared" si="391"/>
        <v>0</v>
      </c>
      <c r="S818" s="353">
        <f t="shared" si="391"/>
        <v>0</v>
      </c>
      <c r="T818" s="353">
        <f t="shared" si="391"/>
        <v>0</v>
      </c>
      <c r="U818" s="353">
        <f t="shared" si="391"/>
        <v>0</v>
      </c>
      <c r="V818" s="353">
        <f t="shared" si="391"/>
        <v>0</v>
      </c>
      <c r="W818" s="353">
        <f t="shared" si="391"/>
        <v>87.984399999999994</v>
      </c>
      <c r="X818" s="353">
        <f t="shared" si="391"/>
        <v>87.984399999999994</v>
      </c>
      <c r="Y818" s="353">
        <f t="shared" ref="Y818:Z818" si="392">Y464</f>
        <v>87.984399999999994</v>
      </c>
      <c r="Z818" s="353">
        <f t="shared" si="392"/>
        <v>87.984399999999994</v>
      </c>
      <c r="AA818" s="353">
        <f t="shared" si="391"/>
        <v>58.65626666666666</v>
      </c>
      <c r="AB818" s="353">
        <f t="shared" si="391"/>
        <v>118.77894000000001</v>
      </c>
      <c r="AC818" s="770">
        <f t="shared" si="391"/>
        <v>0</v>
      </c>
      <c r="AD818" s="353">
        <f t="shared" si="391"/>
        <v>0</v>
      </c>
      <c r="AE818" s="353">
        <f t="shared" si="391"/>
        <v>60.122673333333346</v>
      </c>
      <c r="AF818" s="353">
        <f t="shared" si="391"/>
        <v>0</v>
      </c>
      <c r="AG818" s="353">
        <f t="shared" si="391"/>
        <v>0</v>
      </c>
      <c r="AH818" s="353">
        <f t="shared" si="391"/>
        <v>118.77894000000001</v>
      </c>
    </row>
    <row r="819" spans="1:34" ht="31.5" x14ac:dyDescent="0.25">
      <c r="A819" s="137">
        <v>1</v>
      </c>
      <c r="B819" s="1421" t="s">
        <v>260</v>
      </c>
      <c r="C819" s="1411"/>
      <c r="D819" s="1399"/>
      <c r="E819" s="1400">
        <f>SUM(E771,E733,E713,E644,E621,E607,E587,E553,E339,E255,E179,E102,E465)</f>
        <v>522447</v>
      </c>
      <c r="F819" s="1399">
        <f>SUM(F771,F733,F713,F644,F621,F607,F587,F553,F339,F255,F179,F102,F465)</f>
        <v>435372.83333333337</v>
      </c>
      <c r="G819" s="1399">
        <f>SUM(G771,G733,G713,G644,G621,G607,G587,G553,G339,G255,G179,G102,G465)</f>
        <v>436514.1</v>
      </c>
      <c r="H819" s="1399">
        <f>G819/F819*100</f>
        <v>100.26213548005023</v>
      </c>
      <c r="I819" s="1401"/>
      <c r="J819" s="1401"/>
      <c r="K819" s="1407"/>
      <c r="L819" s="1399"/>
      <c r="M819" s="1399"/>
      <c r="N819" s="1399"/>
      <c r="O819" s="1399"/>
      <c r="P819" s="1399"/>
      <c r="Q819" s="353"/>
      <c r="R819" s="353"/>
      <c r="S819" s="353"/>
      <c r="T819" s="353"/>
      <c r="U819" s="353"/>
      <c r="V819" s="353"/>
      <c r="W819" s="353"/>
      <c r="X819" s="353"/>
      <c r="Y819" s="353"/>
      <c r="Z819" s="353"/>
      <c r="AA819" s="353"/>
      <c r="AB819" s="353"/>
      <c r="AC819" s="770"/>
      <c r="AD819" s="353"/>
      <c r="AE819" s="353"/>
      <c r="AF819" s="353"/>
      <c r="AG819" s="353"/>
      <c r="AH819" s="353"/>
    </row>
    <row r="820" spans="1:34" ht="31.5" x14ac:dyDescent="0.25">
      <c r="A820" s="137">
        <v>1</v>
      </c>
      <c r="B820" s="1422" t="s">
        <v>261</v>
      </c>
      <c r="C820" s="1423"/>
      <c r="D820" s="1424"/>
      <c r="E820" s="1425">
        <f>SUM(E772,E734,E714,E645,E622,E608,E588,E554,E466,E340,E256,E180,E103)</f>
        <v>154640.02127659574</v>
      </c>
      <c r="F820" s="1424">
        <f>SUM(F772,F734,F714,F645,F622,F608,F588,F554,F466,F340,F256,F180,F103)</f>
        <v>128866.71985815604</v>
      </c>
      <c r="G820" s="1424">
        <f>SUM(G772,G734,G714,G645,G622,G608,G588,G554,G466,G340,G256,G180,G103)</f>
        <v>129607.17872340424</v>
      </c>
      <c r="H820" s="1424">
        <f>G820/F820*100</f>
        <v>100.57459277776546</v>
      </c>
      <c r="I820" s="1399"/>
      <c r="J820" s="1397"/>
      <c r="K820" s="1426"/>
      <c r="L820" s="1397"/>
      <c r="M820" s="1397"/>
      <c r="N820" s="1397"/>
      <c r="O820" s="1397"/>
      <c r="P820" s="1397"/>
      <c r="Q820" s="353"/>
      <c r="R820" s="353"/>
      <c r="S820" s="353"/>
      <c r="T820" s="353"/>
      <c r="U820" s="353"/>
      <c r="V820" s="353"/>
      <c r="W820" s="353"/>
      <c r="X820" s="353"/>
      <c r="Y820" s="353"/>
      <c r="Z820" s="353"/>
      <c r="AA820" s="353"/>
      <c r="AB820" s="353"/>
      <c r="AC820" s="770"/>
      <c r="AD820" s="353"/>
      <c r="AE820" s="353"/>
      <c r="AF820" s="353"/>
      <c r="AG820" s="353"/>
      <c r="AH820" s="353"/>
    </row>
    <row r="821" spans="1:34" ht="31.5" x14ac:dyDescent="0.25">
      <c r="A821" s="137">
        <v>1</v>
      </c>
      <c r="B821" s="1421" t="s">
        <v>262</v>
      </c>
      <c r="C821" s="1411"/>
      <c r="D821" s="1424"/>
      <c r="E821" s="1425">
        <f>SUM(E341,E257,E181,E104)</f>
        <v>117800</v>
      </c>
      <c r="F821" s="1424">
        <f>SUM(F341,F257,F181,F104)</f>
        <v>98166.666666666657</v>
      </c>
      <c r="G821" s="1424">
        <f>SUM(G341,G257,G181,G104)</f>
        <v>108711</v>
      </c>
      <c r="H821" s="1424">
        <f>G821/F821*100</f>
        <v>110.74125636672328</v>
      </c>
      <c r="I821" s="1401"/>
      <c r="J821" s="1401"/>
      <c r="K821" s="1427"/>
      <c r="L821" s="1402"/>
      <c r="M821" s="1402"/>
      <c r="N821" s="1402"/>
      <c r="O821" s="1402"/>
      <c r="P821" s="1402"/>
      <c r="Q821" s="353">
        <f t="shared" ref="Q821:AH821" si="393">Q341+Q257+Q181+Q104</f>
        <v>0</v>
      </c>
      <c r="R821" s="353">
        <f t="shared" si="393"/>
        <v>0</v>
      </c>
      <c r="S821" s="353">
        <f t="shared" si="393"/>
        <v>0</v>
      </c>
      <c r="T821" s="353">
        <f t="shared" si="393"/>
        <v>0</v>
      </c>
      <c r="U821" s="353">
        <f t="shared" si="393"/>
        <v>0</v>
      </c>
      <c r="V821" s="353">
        <f t="shared" si="393"/>
        <v>0</v>
      </c>
      <c r="W821" s="353">
        <f t="shared" si="393"/>
        <v>0</v>
      </c>
      <c r="X821" s="353">
        <f t="shared" si="393"/>
        <v>0</v>
      </c>
      <c r="Y821" s="353">
        <f t="shared" si="393"/>
        <v>0</v>
      </c>
      <c r="Z821" s="353">
        <f t="shared" ref="Z821" si="394">Z341+Z257+Z181+Z104</f>
        <v>0</v>
      </c>
      <c r="AA821" s="353">
        <f t="shared" si="393"/>
        <v>0</v>
      </c>
      <c r="AB821" s="353">
        <f t="shared" si="393"/>
        <v>0</v>
      </c>
      <c r="AC821" s="770">
        <f t="shared" si="393"/>
        <v>0</v>
      </c>
      <c r="AD821" s="353">
        <f t="shared" si="393"/>
        <v>0</v>
      </c>
      <c r="AE821" s="353">
        <f t="shared" si="393"/>
        <v>0</v>
      </c>
      <c r="AF821" s="353">
        <f t="shared" si="393"/>
        <v>0</v>
      </c>
      <c r="AG821" s="353">
        <f t="shared" si="393"/>
        <v>0</v>
      </c>
      <c r="AH821" s="353">
        <f t="shared" si="393"/>
        <v>0</v>
      </c>
    </row>
    <row r="822" spans="1:34" ht="31.5" x14ac:dyDescent="0.25">
      <c r="A822" s="137">
        <v>1</v>
      </c>
      <c r="B822" s="1421" t="s">
        <v>134</v>
      </c>
      <c r="C822" s="1411"/>
      <c r="D822" s="1424"/>
      <c r="E822" s="1425">
        <f>SUM(E774,E736,E716,E665,E647,E623,E609,E590,E556,E468,E342,E258,E182,E105)</f>
        <v>1062010.8</v>
      </c>
      <c r="F822" s="1424">
        <f>SUM(F774,F736,F716,F665,F647,F623,F609,F590,F556,F468,F342,F258,F182,F105)</f>
        <v>885000.74603174604</v>
      </c>
      <c r="G822" s="1424">
        <f>SUM(G774,G736,G716,G665,G647,G623,G609,G590,G556,G468,G342,G258,G182,G105)</f>
        <v>900954.01428571425</v>
      </c>
      <c r="H822" s="1424">
        <f>G822/F822*100</f>
        <v>101.80262766167158</v>
      </c>
      <c r="I822" s="1401"/>
      <c r="J822" s="1401"/>
      <c r="K822" s="1427"/>
      <c r="L822" s="1402"/>
      <c r="M822" s="1402"/>
      <c r="N822" s="1402"/>
      <c r="O822" s="1402"/>
      <c r="P822" s="1402"/>
      <c r="Q822" s="353">
        <f t="shared" ref="Q822:AH822" si="395">SUM(Q774,Q736,Q716,Q665,Q647,Q623,Q609,Q590,Q556,Q468,Q342,Q258,Q182,Q105)</f>
        <v>1798935.9727119999</v>
      </c>
      <c r="R822" s="353">
        <f t="shared" si="395"/>
        <v>1798935.9727119999</v>
      </c>
      <c r="S822" s="353">
        <f t="shared" si="395"/>
        <v>1798935.9727119999</v>
      </c>
      <c r="T822" s="353">
        <f t="shared" si="395"/>
        <v>1800644.6543120001</v>
      </c>
      <c r="U822" s="353">
        <f t="shared" si="395"/>
        <v>1800644.6543120001</v>
      </c>
      <c r="V822" s="353">
        <f t="shared" si="395"/>
        <v>1800644.6543120001</v>
      </c>
      <c r="W822" s="353">
        <f t="shared" si="395"/>
        <v>1823807.7692200001</v>
      </c>
      <c r="X822" s="353">
        <f t="shared" si="395"/>
        <v>1824278.9070299999</v>
      </c>
      <c r="Y822" s="353">
        <f t="shared" si="395"/>
        <v>1823883.3306559999</v>
      </c>
      <c r="Z822" s="353">
        <f t="shared" ref="Z822" si="396">SUM(Z774,Z736,Z716,Z665,Z647,Z623,Z609,Z590,Z556,Z468,Z342,Z258,Z182,Z105)</f>
        <v>1825462.3716560001</v>
      </c>
      <c r="AA822" s="353">
        <f t="shared" si="395"/>
        <v>1516495.6032754446</v>
      </c>
      <c r="AB822" s="353">
        <f t="shared" si="395"/>
        <v>1546005.75085</v>
      </c>
      <c r="AC822" s="770">
        <f t="shared" si="395"/>
        <v>0</v>
      </c>
      <c r="AD822" s="353">
        <f t="shared" si="395"/>
        <v>30733.988100000002</v>
      </c>
      <c r="AE822" s="353">
        <f t="shared" si="395"/>
        <v>29510.147574555504</v>
      </c>
      <c r="AF822" s="353">
        <f t="shared" si="395"/>
        <v>-504.38171</v>
      </c>
      <c r="AG822" s="353">
        <f t="shared" si="395"/>
        <v>-1184.9393700000001</v>
      </c>
      <c r="AH822" s="353">
        <f t="shared" si="395"/>
        <v>1575554.7995799996</v>
      </c>
    </row>
    <row r="823" spans="1:34" x14ac:dyDescent="0.25">
      <c r="A823" s="137">
        <v>1</v>
      </c>
      <c r="B823" s="1428" t="s">
        <v>28</v>
      </c>
      <c r="C823" s="1429"/>
      <c r="D823" s="1424"/>
      <c r="E823" s="1425"/>
      <c r="F823" s="1424"/>
      <c r="G823" s="1424"/>
      <c r="H823" s="1424"/>
      <c r="I823" s="1401"/>
      <c r="J823" s="1401"/>
      <c r="K823" s="1427"/>
      <c r="L823" s="1402"/>
      <c r="M823" s="1402"/>
      <c r="N823" s="1402"/>
      <c r="O823" s="1402"/>
      <c r="P823" s="1402"/>
      <c r="Q823" s="353"/>
      <c r="R823" s="353"/>
      <c r="S823" s="353"/>
      <c r="T823" s="353"/>
      <c r="U823" s="353"/>
      <c r="V823" s="353"/>
      <c r="W823" s="353"/>
      <c r="X823" s="353"/>
      <c r="Y823" s="353"/>
      <c r="Z823" s="353"/>
      <c r="AA823" s="353"/>
      <c r="AB823" s="353"/>
      <c r="AC823" s="770"/>
      <c r="AD823" s="353"/>
      <c r="AE823" s="353"/>
      <c r="AF823" s="353"/>
      <c r="AG823" s="353"/>
      <c r="AH823" s="353"/>
    </row>
    <row r="824" spans="1:34" x14ac:dyDescent="0.25">
      <c r="A824" s="137">
        <v>1</v>
      </c>
      <c r="B824" s="1397" t="s">
        <v>159</v>
      </c>
      <c r="C824" s="1398"/>
      <c r="D824" s="1399"/>
      <c r="E824" s="1400">
        <f>SUM(E779,E473,E350,E262,E189,E131,E739)</f>
        <v>9850</v>
      </c>
      <c r="F824" s="1399">
        <f t="shared" ref="F824:G824" si="397">SUM(F779,F473,F350,F262,F189,F131,F739)</f>
        <v>8206</v>
      </c>
      <c r="G824" s="1399">
        <f t="shared" si="397"/>
        <v>8314</v>
      </c>
      <c r="H824" s="1399">
        <f>G824/F824*100</f>
        <v>101.31611016329516</v>
      </c>
      <c r="I824" s="1401">
        <f>K824/E824</f>
        <v>15.867715736040608</v>
      </c>
      <c r="J824" s="1401">
        <f>M824/G824</f>
        <v>14.482198700986288</v>
      </c>
      <c r="K824" s="1399">
        <f t="shared" ref="K824:M824" si="398">SUM(K779,K473,K350,K262,K189,K131,K739)</f>
        <v>156297</v>
      </c>
      <c r="L824" s="1399">
        <f t="shared" si="398"/>
        <v>130231.5</v>
      </c>
      <c r="M824" s="1399">
        <f t="shared" si="398"/>
        <v>120405</v>
      </c>
      <c r="N824" s="1430">
        <f>M824/L824*100</f>
        <v>92.454590479261938</v>
      </c>
      <c r="O824" s="1399">
        <f>SUM(O779,O473,O350,O262,O189,O131,O739)</f>
        <v>477</v>
      </c>
      <c r="P824" s="1419">
        <f>M824/$B$4*12/O824</f>
        <v>302.90566037735852</v>
      </c>
      <c r="Q824" s="353"/>
      <c r="R824" s="353"/>
      <c r="S824" s="353"/>
      <c r="T824" s="353"/>
      <c r="U824" s="353"/>
      <c r="V824" s="353"/>
      <c r="W824" s="353"/>
      <c r="X824" s="353"/>
      <c r="Y824" s="353"/>
      <c r="Z824" s="353"/>
      <c r="AA824" s="353"/>
      <c r="AB824" s="353"/>
      <c r="AC824" s="770"/>
      <c r="AD824" s="353"/>
      <c r="AE824" s="353"/>
      <c r="AF824" s="353"/>
      <c r="AG824" s="353"/>
      <c r="AH824" s="353"/>
    </row>
    <row r="825" spans="1:34" ht="29.25" x14ac:dyDescent="0.25">
      <c r="A825" s="137">
        <v>1</v>
      </c>
      <c r="B825" s="1431" t="s">
        <v>268</v>
      </c>
      <c r="C825" s="1432"/>
      <c r="D825" s="1393"/>
      <c r="E825" s="1394">
        <f>SUM(E782,E669,E651,E594,E561,E479,E355,E266,E136,)</f>
        <v>19061</v>
      </c>
      <c r="F825" s="1393">
        <f>SUM(F782,F669,F651,F594,F561,F479,F355,F266,F136,)</f>
        <v>15884.333333333336</v>
      </c>
      <c r="G825" s="1393">
        <f>SUM(G782,G669,G651,G594,G561,G479,G355,G266,G136,)</f>
        <v>15984</v>
      </c>
      <c r="H825" s="1393">
        <f>G825/F825*100</f>
        <v>100.62745262627746</v>
      </c>
      <c r="I825" s="1395">
        <f>K825/E825</f>
        <v>6.8149624888515818</v>
      </c>
      <c r="J825" s="1395">
        <f>M825/G825</f>
        <v>6.6549049049049049</v>
      </c>
      <c r="K825" s="1393">
        <f>SUM(K782,K669,K651,K594,K561,K479,K355,K266,K136,)</f>
        <v>129900</v>
      </c>
      <c r="L825" s="1393">
        <f>SUM(L782,L669,L651,L594,L561,L479,L355,L266,L136,)</f>
        <v>108249.99999999999</v>
      </c>
      <c r="M825" s="1393">
        <f>SUM(M782,M669,M651,M594,M561,M479,M355,M266,M136,)</f>
        <v>106372</v>
      </c>
      <c r="N825" s="1433">
        <f>M825/L825*100</f>
        <v>98.265127020785243</v>
      </c>
      <c r="O825" s="1393">
        <f>SUM(O782,O669,O651,O594,O561,O479,O355,O266,O136,)</f>
        <v>539</v>
      </c>
      <c r="P825" s="1434">
        <f>M825/$B$4*12/O825</f>
        <v>236.82077922077923</v>
      </c>
      <c r="Q825" s="354"/>
      <c r="R825" s="354"/>
      <c r="S825" s="354"/>
      <c r="T825" s="354"/>
      <c r="U825" s="354"/>
      <c r="V825" s="354"/>
      <c r="W825" s="354"/>
      <c r="X825" s="354"/>
      <c r="Y825" s="354"/>
      <c r="Z825" s="354"/>
      <c r="AA825" s="354"/>
      <c r="AB825" s="354"/>
      <c r="AC825" s="991"/>
      <c r="AD825" s="354"/>
      <c r="AE825" s="354"/>
      <c r="AF825" s="354"/>
      <c r="AG825" s="354"/>
      <c r="AH825" s="354"/>
    </row>
    <row r="826" spans="1:34" ht="29.25" x14ac:dyDescent="0.25">
      <c r="A826" s="137">
        <v>1</v>
      </c>
      <c r="B826" s="1435" t="s">
        <v>196</v>
      </c>
      <c r="C826" s="1435"/>
      <c r="D826" s="1436"/>
      <c r="E826" s="1437">
        <f>SUM(E783,E670,E652,E595,E562,E356,E480,E267,E190,E137,E740)</f>
        <v>28911</v>
      </c>
      <c r="F826" s="1436">
        <f t="shared" ref="F826:G826" si="399">SUM(F783,F670,F652,F595,F562,F356,F480,F267,F190,F137,F740)</f>
        <v>24090.333333333332</v>
      </c>
      <c r="G826" s="1436">
        <f t="shared" si="399"/>
        <v>24298</v>
      </c>
      <c r="H826" s="1436">
        <f>G826/F826*100</f>
        <v>100.86203318066723</v>
      </c>
      <c r="I826" s="1436">
        <f>K826/E826</f>
        <v>9.8992425028535855</v>
      </c>
      <c r="J826" s="1436">
        <f>M826/G826</f>
        <v>9.3331549921804271</v>
      </c>
      <c r="K826" s="1436">
        <f t="shared" ref="K826:M826" si="400">SUM(K783,K670,K652,K595,K562,K356,K480,K267,K190,K137,K740)</f>
        <v>286197</v>
      </c>
      <c r="L826" s="1436">
        <f t="shared" si="400"/>
        <v>238481.5</v>
      </c>
      <c r="M826" s="1436">
        <f t="shared" si="400"/>
        <v>226777</v>
      </c>
      <c r="N826" s="1438">
        <f>M826/L826*100</f>
        <v>95.092072131381258</v>
      </c>
      <c r="O826" s="1436">
        <f>SUM(O783,O670,O652,O595,O562,O356,O480,O267,O190,O137,O740)</f>
        <v>1016</v>
      </c>
      <c r="P826" s="1439">
        <f>M826/$B$4*12/O826</f>
        <v>267.84685039370083</v>
      </c>
      <c r="Q826" s="357">
        <f t="shared" ref="Q826:AH826" si="401">SUM(Q783,Q670,Q652,Q595,Q562,Q356,Q480,Q267,Q190,Q137,Q740)</f>
        <v>2107081.9180715564</v>
      </c>
      <c r="R826" s="357">
        <f t="shared" si="401"/>
        <v>2107081.9180715564</v>
      </c>
      <c r="S826" s="357">
        <f t="shared" si="401"/>
        <v>2114238.3608677383</v>
      </c>
      <c r="T826" s="357">
        <f t="shared" si="401"/>
        <v>2114246.3620429556</v>
      </c>
      <c r="U826" s="357">
        <f t="shared" si="401"/>
        <v>2114246.3620429556</v>
      </c>
      <c r="V826" s="357">
        <f t="shared" si="401"/>
        <v>2114246.3620429556</v>
      </c>
      <c r="W826" s="357">
        <f t="shared" si="401"/>
        <v>2495082.2322177147</v>
      </c>
      <c r="X826" s="357">
        <f t="shared" si="401"/>
        <v>2513384.1494206456</v>
      </c>
      <c r="Y826" s="357">
        <f t="shared" si="401"/>
        <v>2533842.3571543647</v>
      </c>
      <c r="Z826" s="357">
        <f t="shared" ref="Z826" si="402">SUM(Z783,Z670,Z652,Z595,Z562,Z356,Z480,Z267,Z190,Z137,Z740)</f>
        <v>2539493.5475973934</v>
      </c>
      <c r="AA826" s="357">
        <f t="shared" si="401"/>
        <v>2038617.5402189901</v>
      </c>
      <c r="AB826" s="357">
        <f t="shared" si="401"/>
        <v>2156108.3535700003</v>
      </c>
      <c r="AC826" s="774">
        <f t="shared" si="401"/>
        <v>0</v>
      </c>
      <c r="AD826" s="357">
        <f t="shared" si="401"/>
        <v>0</v>
      </c>
      <c r="AE826" s="357">
        <f t="shared" si="401"/>
        <v>117490.81335101061</v>
      </c>
      <c r="AF826" s="357">
        <f t="shared" si="401"/>
        <v>-908.73281999999995</v>
      </c>
      <c r="AG826" s="357">
        <f t="shared" si="401"/>
        <v>-15349.536920000002</v>
      </c>
      <c r="AH826" s="357">
        <f t="shared" si="401"/>
        <v>2140758.8166500004</v>
      </c>
    </row>
    <row r="827" spans="1:34" s="2020" customFormat="1" x14ac:dyDescent="0.25">
      <c r="A827" s="2020">
        <v>1</v>
      </c>
      <c r="B827" s="2954" t="s">
        <v>232</v>
      </c>
      <c r="C827" s="2903"/>
      <c r="D827" s="2904"/>
      <c r="E827" s="2905">
        <f>E481</f>
        <v>38</v>
      </c>
      <c r="F827" s="2904">
        <f>F481</f>
        <v>31.666666666666664</v>
      </c>
      <c r="G827" s="3093">
        <f>G481</f>
        <v>29</v>
      </c>
      <c r="H827" s="3093">
        <f>G827/F827*100</f>
        <v>91.578947368421055</v>
      </c>
      <c r="I827" s="2904"/>
      <c r="J827" s="2904"/>
      <c r="K827" s="2904"/>
      <c r="L827" s="2904"/>
      <c r="M827" s="2904"/>
      <c r="N827" s="2906"/>
      <c r="O827" s="2904"/>
      <c r="P827" s="2907"/>
      <c r="Q827" s="2908">
        <f t="shared" ref="Q827:AH827" si="403">Q481</f>
        <v>3478.04394</v>
      </c>
      <c r="R827" s="2908">
        <f t="shared" ref="R827:S827" si="404">R481</f>
        <v>3478.04394</v>
      </c>
      <c r="S827" s="2908">
        <f t="shared" si="404"/>
        <v>3478.04394</v>
      </c>
      <c r="T827" s="2908">
        <f t="shared" ref="T827:U827" si="405">T481</f>
        <v>3478.04394</v>
      </c>
      <c r="U827" s="2908">
        <f t="shared" si="405"/>
        <v>3478.04394</v>
      </c>
      <c r="V827" s="2908">
        <f t="shared" ref="V827:W827" si="406">V481</f>
        <v>3478.04394</v>
      </c>
      <c r="W827" s="2908">
        <f t="shared" si="406"/>
        <v>6956.087880000001</v>
      </c>
      <c r="X827" s="2908">
        <f t="shared" ref="X827:Y827" si="407">X481</f>
        <v>6956.087880000001</v>
      </c>
      <c r="Y827" s="2908">
        <f t="shared" si="407"/>
        <v>8811.0446499999998</v>
      </c>
      <c r="Z827" s="2908">
        <f t="shared" ref="Z827" si="408">Z481</f>
        <v>8811.0446499999998</v>
      </c>
      <c r="AA827" s="2908">
        <f t="shared" si="403"/>
        <v>7342.5372083333332</v>
      </c>
      <c r="AB827" s="2908">
        <f t="shared" si="403"/>
        <v>6724.2183999999997</v>
      </c>
      <c r="AC827" s="772">
        <f t="shared" si="403"/>
        <v>0</v>
      </c>
      <c r="AD827" s="2908">
        <f t="shared" si="403"/>
        <v>0</v>
      </c>
      <c r="AE827" s="2908">
        <f t="shared" si="403"/>
        <v>-618.31880833333344</v>
      </c>
      <c r="AF827" s="2908">
        <f t="shared" si="403"/>
        <v>0</v>
      </c>
      <c r="AG827" s="2908">
        <f t="shared" si="403"/>
        <v>0</v>
      </c>
      <c r="AH827" s="2908">
        <f t="shared" si="403"/>
        <v>6724.2183999999997</v>
      </c>
    </row>
    <row r="828" spans="1:34" ht="33.75" customHeight="1" x14ac:dyDescent="0.25">
      <c r="A828" s="137">
        <v>1</v>
      </c>
      <c r="B828" s="3091" t="s">
        <v>216</v>
      </c>
      <c r="C828" s="1440"/>
      <c r="D828" s="872"/>
      <c r="E828" s="872">
        <f t="shared" ref="E828:AH828" si="409">E261</f>
        <v>1200</v>
      </c>
      <c r="F828" s="872">
        <f t="shared" si="409"/>
        <v>1000</v>
      </c>
      <c r="G828" s="872">
        <f t="shared" si="409"/>
        <v>1004</v>
      </c>
      <c r="H828" s="1405">
        <f t="shared" si="409"/>
        <v>100.4</v>
      </c>
      <c r="I828" s="1405">
        <f t="shared" si="409"/>
        <v>9.8000000000000007</v>
      </c>
      <c r="J828" s="1441">
        <f t="shared" si="409"/>
        <v>9.7669322709163353</v>
      </c>
      <c r="K828" s="872">
        <f t="shared" si="409"/>
        <v>11760</v>
      </c>
      <c r="L828" s="872">
        <f t="shared" si="409"/>
        <v>9800</v>
      </c>
      <c r="M828" s="872">
        <f t="shared" si="409"/>
        <v>9806</v>
      </c>
      <c r="N828" s="1442">
        <f t="shared" si="409"/>
        <v>100.0612244897959</v>
      </c>
      <c r="O828" s="872">
        <f t="shared" si="409"/>
        <v>39</v>
      </c>
      <c r="P828" s="1442">
        <f t="shared" si="409"/>
        <v>301.72307692307692</v>
      </c>
      <c r="Q828" s="355">
        <f t="shared" si="409"/>
        <v>153131.31099999999</v>
      </c>
      <c r="R828" s="355">
        <f t="shared" si="409"/>
        <v>153131.31099999999</v>
      </c>
      <c r="S828" s="355">
        <f t="shared" si="409"/>
        <v>153131.31099999999</v>
      </c>
      <c r="T828" s="355">
        <f t="shared" si="409"/>
        <v>153131.31099999999</v>
      </c>
      <c r="U828" s="355">
        <f t="shared" si="409"/>
        <v>153131.31099999999</v>
      </c>
      <c r="V828" s="353">
        <f t="shared" si="409"/>
        <v>153131.31099999999</v>
      </c>
      <c r="W828" s="353">
        <f t="shared" si="409"/>
        <v>153131.31099999999</v>
      </c>
      <c r="X828" s="353">
        <f t="shared" si="409"/>
        <v>153131.31099999999</v>
      </c>
      <c r="Y828" s="353">
        <f t="shared" si="409"/>
        <v>156463.97</v>
      </c>
      <c r="Z828" s="353">
        <f t="shared" ref="Z828" si="410">Z261</f>
        <v>156463.97</v>
      </c>
      <c r="AA828" s="353">
        <f t="shared" si="409"/>
        <v>129275.75533333332</v>
      </c>
      <c r="AB828" s="353">
        <f t="shared" si="409"/>
        <v>129351.41017999999</v>
      </c>
      <c r="AC828" s="770">
        <f t="shared" si="409"/>
        <v>0</v>
      </c>
      <c r="AD828" s="353">
        <f t="shared" si="409"/>
        <v>0</v>
      </c>
      <c r="AE828" s="353">
        <f t="shared" si="409"/>
        <v>75.654846666671801</v>
      </c>
      <c r="AF828" s="353">
        <f t="shared" si="409"/>
        <v>0</v>
      </c>
      <c r="AG828" s="353">
        <f t="shared" si="409"/>
        <v>-258.29504000000003</v>
      </c>
      <c r="AH828" s="353">
        <f t="shared" si="409"/>
        <v>129093.11513999999</v>
      </c>
    </row>
    <row r="829" spans="1:34" ht="30" x14ac:dyDescent="0.25">
      <c r="A829" s="137">
        <v>1</v>
      </c>
      <c r="B829" s="2909" t="s">
        <v>235</v>
      </c>
      <c r="C829" s="1440"/>
      <c r="D829" s="872"/>
      <c r="E829" s="872">
        <f>E595+E122</f>
        <v>2745</v>
      </c>
      <c r="F829" s="872">
        <f>F595+F122</f>
        <v>2287.3333333333335</v>
      </c>
      <c r="G829" s="872">
        <f>G595+G122</f>
        <v>2270</v>
      </c>
      <c r="H829" s="1405">
        <f>H593</f>
        <v>99.293286219081267</v>
      </c>
      <c r="I829" s="1405">
        <f>I593</f>
        <v>10</v>
      </c>
      <c r="J829" s="1441">
        <f>J593</f>
        <v>9.827402135231317</v>
      </c>
      <c r="K829" s="872">
        <f>K595+K122</f>
        <v>27562</v>
      </c>
      <c r="L829" s="872">
        <f>L595+L122</f>
        <v>22968.333333333332</v>
      </c>
      <c r="M829" s="872">
        <f>M595+M122</f>
        <v>22395</v>
      </c>
      <c r="N829" s="1442">
        <f>N593</f>
        <v>97.572322414427688</v>
      </c>
      <c r="O829" s="872">
        <f>O593</f>
        <v>113</v>
      </c>
      <c r="P829" s="1442">
        <f>P593</f>
        <v>234.60530973451324</v>
      </c>
      <c r="Q829" s="355">
        <f t="shared" ref="Q829:AH829" si="411">Q595+Q122</f>
        <v>96270.105119999993</v>
      </c>
      <c r="R829" s="355">
        <f t="shared" si="411"/>
        <v>96270.105119999993</v>
      </c>
      <c r="S829" s="355">
        <f t="shared" si="411"/>
        <v>101435.002678</v>
      </c>
      <c r="T829" s="355">
        <f t="shared" si="411"/>
        <v>101435.002678</v>
      </c>
      <c r="U829" s="355">
        <f t="shared" si="411"/>
        <v>101435.002678</v>
      </c>
      <c r="V829" s="355">
        <f t="shared" si="411"/>
        <v>101435.002678</v>
      </c>
      <c r="W829" s="355">
        <f t="shared" si="411"/>
        <v>101435.002678</v>
      </c>
      <c r="X829" s="355">
        <f t="shared" si="411"/>
        <v>101435.002678</v>
      </c>
      <c r="Y829" s="355">
        <f t="shared" si="411"/>
        <v>101435.002678</v>
      </c>
      <c r="Z829" s="355">
        <f t="shared" ref="Z829" si="412">Z595+Z122</f>
        <v>101435.002678</v>
      </c>
      <c r="AA829" s="355">
        <f t="shared" si="411"/>
        <v>84357.005646399994</v>
      </c>
      <c r="AB829" s="355">
        <f t="shared" si="411"/>
        <v>84738.704610000015</v>
      </c>
      <c r="AC829" s="770">
        <f t="shared" si="411"/>
        <v>0</v>
      </c>
      <c r="AD829" s="355">
        <f t="shared" si="411"/>
        <v>0</v>
      </c>
      <c r="AE829" s="355">
        <f t="shared" si="411"/>
        <v>381.69896360001667</v>
      </c>
      <c r="AF829" s="355">
        <f t="shared" si="411"/>
        <v>-35.809980000000003</v>
      </c>
      <c r="AG829" s="355">
        <f t="shared" si="411"/>
        <v>0</v>
      </c>
      <c r="AH829" s="355">
        <f t="shared" si="411"/>
        <v>84738.704610000015</v>
      </c>
    </row>
    <row r="830" spans="1:34" s="2020" customFormat="1" x14ac:dyDescent="0.25">
      <c r="B830" s="3092" t="s">
        <v>694</v>
      </c>
      <c r="C830" s="3088"/>
      <c r="D830" s="2905"/>
      <c r="E830" s="2905">
        <f>E477</f>
        <v>660</v>
      </c>
      <c r="F830" s="2905">
        <f t="shared" ref="F830:P830" si="413">F477</f>
        <v>550</v>
      </c>
      <c r="G830" s="2905">
        <f t="shared" si="413"/>
        <v>601</v>
      </c>
      <c r="H830" s="2904">
        <f t="shared" si="413"/>
        <v>109.27272727272728</v>
      </c>
      <c r="I830" s="2904">
        <f t="shared" si="413"/>
        <v>7.9</v>
      </c>
      <c r="J830" s="3089">
        <f t="shared" si="413"/>
        <v>7.0931780366056572</v>
      </c>
      <c r="K830" s="3090">
        <f t="shared" si="413"/>
        <v>5214</v>
      </c>
      <c r="L830" s="2905">
        <f t="shared" si="413"/>
        <v>4345</v>
      </c>
      <c r="M830" s="2905">
        <f t="shared" si="413"/>
        <v>4263</v>
      </c>
      <c r="N830" s="2906">
        <f t="shared" si="413"/>
        <v>98.112773302646715</v>
      </c>
      <c r="O830" s="2905">
        <f t="shared" si="413"/>
        <v>22</v>
      </c>
      <c r="P830" s="2906">
        <f t="shared" si="413"/>
        <v>232.52727272727273</v>
      </c>
      <c r="Q830" s="2908"/>
      <c r="R830" s="2908"/>
      <c r="S830" s="2908"/>
      <c r="T830" s="2908"/>
      <c r="U830" s="2908"/>
      <c r="V830" s="2908"/>
      <c r="W830" s="2908"/>
      <c r="X830" s="2908"/>
      <c r="Y830" s="2908"/>
      <c r="Z830" s="2908"/>
      <c r="AA830" s="2908"/>
      <c r="AB830" s="2908"/>
      <c r="AC830" s="1132"/>
      <c r="AD830" s="2908"/>
      <c r="AE830" s="2908"/>
      <c r="AF830" s="2908"/>
      <c r="AG830" s="2908"/>
      <c r="AH830" s="2908"/>
    </row>
    <row r="831" spans="1:34" ht="15.75" thickBot="1" x14ac:dyDescent="0.3">
      <c r="A831" s="137">
        <v>1</v>
      </c>
      <c r="B831" s="1443" t="s">
        <v>210</v>
      </c>
      <c r="C831" s="1444"/>
      <c r="D831" s="1445"/>
      <c r="E831" s="1446">
        <f>E748+E275+E115+E345+E186</f>
        <v>43252</v>
      </c>
      <c r="F831" s="1445">
        <f>F748+F275+F115+F345+F186</f>
        <v>36041.333333333328</v>
      </c>
      <c r="G831" s="1445">
        <f>G748+G275+G115+G345+G186</f>
        <v>32435</v>
      </c>
      <c r="H831" s="1445">
        <f>G831/F831*100</f>
        <v>89.993895897303105</v>
      </c>
      <c r="I831" s="1447"/>
      <c r="J831" s="1447"/>
      <c r="K831" s="1448"/>
      <c r="L831" s="1447"/>
      <c r="M831" s="1447"/>
      <c r="N831" s="1447"/>
      <c r="O831" s="1447"/>
      <c r="P831" s="1447"/>
      <c r="Q831" s="358">
        <f t="shared" ref="Q831:AH831" si="414">Q748+Q275+Q115+Q345+Q186</f>
        <v>321513.37549000006</v>
      </c>
      <c r="R831" s="358">
        <f t="shared" si="414"/>
        <v>321513.37549000006</v>
      </c>
      <c r="S831" s="358">
        <f t="shared" si="414"/>
        <v>327078.47816333332</v>
      </c>
      <c r="T831" s="358">
        <f t="shared" si="414"/>
        <v>327078.47816333332</v>
      </c>
      <c r="U831" s="358">
        <f t="shared" si="414"/>
        <v>327078.47816333332</v>
      </c>
      <c r="V831" s="358">
        <f t="shared" si="414"/>
        <v>327078.47816333332</v>
      </c>
      <c r="W831" s="358">
        <f t="shared" si="414"/>
        <v>327780.34176166664</v>
      </c>
      <c r="X831" s="358">
        <f t="shared" si="414"/>
        <v>307261.58089999994</v>
      </c>
      <c r="Y831" s="358">
        <f t="shared" si="414"/>
        <v>307261.58089999994</v>
      </c>
      <c r="Z831" s="358">
        <f t="shared" ref="Z831" si="415">Z748+Z275+Z115+Z345+Z186</f>
        <v>304729.79095166666</v>
      </c>
      <c r="AA831" s="358">
        <f t="shared" si="414"/>
        <v>259692.6176127778</v>
      </c>
      <c r="AB831" s="358">
        <f t="shared" si="414"/>
        <v>230222.00711999999</v>
      </c>
      <c r="AC831" s="991">
        <f t="shared" si="414"/>
        <v>0</v>
      </c>
      <c r="AD831" s="358">
        <f t="shared" si="414"/>
        <v>0</v>
      </c>
      <c r="AE831" s="358">
        <f t="shared" si="414"/>
        <v>-29470.610492777803</v>
      </c>
      <c r="AF831" s="358">
        <f t="shared" si="414"/>
        <v>0</v>
      </c>
      <c r="AG831" s="358">
        <f t="shared" si="414"/>
        <v>-1623.6903</v>
      </c>
      <c r="AH831" s="358">
        <f t="shared" si="414"/>
        <v>228598.31681999998</v>
      </c>
    </row>
    <row r="832" spans="1:34" x14ac:dyDescent="0.25">
      <c r="A832" s="137">
        <v>1</v>
      </c>
      <c r="B832" s="1449" t="s">
        <v>11</v>
      </c>
      <c r="C832" s="1450"/>
      <c r="D832" s="1449"/>
      <c r="E832" s="276"/>
      <c r="F832" s="1451"/>
      <c r="G832" s="1451"/>
      <c r="H832" s="1451"/>
      <c r="I832" s="1452"/>
      <c r="J832" s="1452"/>
      <c r="K832" s="1453"/>
      <c r="L832" s="1322"/>
      <c r="M832" s="1322"/>
      <c r="N832" s="1322"/>
      <c r="O832" s="1322"/>
      <c r="P832" s="1322"/>
      <c r="Q832" s="325"/>
      <c r="R832" s="325"/>
      <c r="S832" s="325"/>
      <c r="T832" s="325"/>
      <c r="U832" s="325"/>
      <c r="V832" s="325"/>
      <c r="W832" s="325"/>
      <c r="X832" s="325"/>
      <c r="Y832" s="325"/>
      <c r="Z832" s="325"/>
      <c r="AA832" s="364"/>
      <c r="AB832" s="325"/>
      <c r="AC832" s="1159"/>
      <c r="AD832" s="325"/>
      <c r="AE832" s="325"/>
      <c r="AF832" s="325"/>
      <c r="AG832" s="325"/>
      <c r="AH832" s="325"/>
    </row>
    <row r="833" spans="1:34" x14ac:dyDescent="0.25">
      <c r="A833" s="137">
        <v>1</v>
      </c>
      <c r="B833" s="1454"/>
      <c r="C833" s="1455"/>
      <c r="D833" s="1454"/>
      <c r="E833" s="222"/>
      <c r="F833" s="142"/>
      <c r="G833" s="142"/>
      <c r="H833" s="142"/>
      <c r="I833" s="1348"/>
      <c r="J833" s="1348"/>
      <c r="K833" s="893"/>
      <c r="L833" s="183"/>
      <c r="M833" s="183"/>
      <c r="N833" s="183"/>
      <c r="O833" s="183"/>
      <c r="P833" s="183"/>
      <c r="Q833" s="326"/>
      <c r="R833" s="326"/>
      <c r="S833" s="326"/>
      <c r="T833" s="326"/>
      <c r="U833" s="326"/>
      <c r="V833" s="326"/>
      <c r="W833" s="326"/>
      <c r="X833" s="326"/>
      <c r="Y833" s="326"/>
      <c r="Z833" s="326"/>
      <c r="AA833" s="752"/>
      <c r="AB833" s="326"/>
      <c r="AC833" s="770"/>
      <c r="AD833" s="326"/>
      <c r="AE833" s="326"/>
      <c r="AF833" s="326"/>
      <c r="AG833" s="326"/>
      <c r="AH833" s="326"/>
    </row>
    <row r="834" spans="1:34" ht="43.5" x14ac:dyDescent="0.25">
      <c r="A834" s="137">
        <v>1</v>
      </c>
      <c r="B834" s="954" t="s">
        <v>672</v>
      </c>
      <c r="C834" s="954"/>
      <c r="D834" s="1454"/>
      <c r="E834" s="222"/>
      <c r="F834" s="187"/>
      <c r="G834" s="187"/>
      <c r="H834" s="187"/>
      <c r="I834" s="1348"/>
      <c r="J834" s="1348"/>
      <c r="K834" s="893"/>
      <c r="L834" s="183"/>
      <c r="M834" s="183"/>
      <c r="N834" s="183"/>
      <c r="O834" s="183"/>
      <c r="P834" s="183"/>
      <c r="Q834" s="326"/>
      <c r="R834" s="326"/>
      <c r="S834" s="326"/>
      <c r="T834" s="326"/>
      <c r="U834" s="326"/>
      <c r="V834" s="326"/>
      <c r="W834" s="326"/>
      <c r="X834" s="326"/>
      <c r="Y834" s="326"/>
      <c r="Z834" s="326"/>
      <c r="AA834" s="752"/>
      <c r="AB834" s="326">
        <f t="shared" ref="AB834:AB846" si="416">AH834-AG834-AD834</f>
        <v>0</v>
      </c>
      <c r="AC834" s="770"/>
      <c r="AD834" s="326"/>
      <c r="AE834" s="326"/>
      <c r="AF834" s="326"/>
      <c r="AG834" s="326"/>
      <c r="AH834" s="326"/>
    </row>
    <row r="835" spans="1:34" x14ac:dyDescent="0.25">
      <c r="A835" s="137">
        <v>1</v>
      </c>
      <c r="B835" s="1349" t="s">
        <v>5</v>
      </c>
      <c r="C835" s="1350"/>
      <c r="D835" s="1349"/>
      <c r="E835" s="222"/>
      <c r="F835" s="187"/>
      <c r="G835" s="187"/>
      <c r="H835" s="187"/>
      <c r="I835" s="824"/>
      <c r="J835" s="824"/>
      <c r="K835" s="893"/>
      <c r="L835" s="183"/>
      <c r="M835" s="183"/>
      <c r="N835" s="183"/>
      <c r="O835" s="183"/>
      <c r="P835" s="183"/>
      <c r="Q835" s="326"/>
      <c r="R835" s="326"/>
      <c r="S835" s="326"/>
      <c r="T835" s="326"/>
      <c r="U835" s="326"/>
      <c r="V835" s="326"/>
      <c r="W835" s="326"/>
      <c r="X835" s="326"/>
      <c r="Y835" s="326"/>
      <c r="Z835" s="326"/>
      <c r="AA835" s="752"/>
      <c r="AB835" s="326">
        <f t="shared" si="416"/>
        <v>0</v>
      </c>
      <c r="AC835" s="770"/>
      <c r="AD835" s="326"/>
      <c r="AE835" s="326"/>
      <c r="AF835" s="326"/>
      <c r="AG835" s="326"/>
      <c r="AH835" s="326"/>
    </row>
    <row r="836" spans="1:34" x14ac:dyDescent="0.25">
      <c r="A836" s="137">
        <v>1</v>
      </c>
      <c r="B836" s="3" t="s">
        <v>23</v>
      </c>
      <c r="C836" s="961" t="s">
        <v>256</v>
      </c>
      <c r="D836" s="187">
        <v>340</v>
      </c>
      <c r="E836" s="235">
        <v>2325</v>
      </c>
      <c r="F836" s="123">
        <f t="shared" ref="F836:F843" si="417">E836/12*$B$4</f>
        <v>1937.5</v>
      </c>
      <c r="G836" s="123">
        <v>1798</v>
      </c>
      <c r="H836" s="123">
        <f t="shared" ref="H836:H845" si="418">G836/F836*100</f>
        <v>92.800000000000011</v>
      </c>
      <c r="I836" s="824">
        <v>6</v>
      </c>
      <c r="J836" s="152">
        <f t="shared" ref="J836:J844" si="419">M836/G836</f>
        <v>5.5767519466073416</v>
      </c>
      <c r="K836" s="1016">
        <f t="shared" ref="K836:K843" si="420">ROUND(E836*I836,0)</f>
        <v>13950</v>
      </c>
      <c r="L836" s="153">
        <f t="shared" ref="L836:L843" si="421">ROUND(F836*I836,0)</f>
        <v>11625</v>
      </c>
      <c r="M836" s="153">
        <v>10027</v>
      </c>
      <c r="N836" s="153">
        <f t="shared" ref="N836:N844" si="422">M836/L836*100</f>
        <v>86.253763440860226</v>
      </c>
      <c r="O836" s="1012">
        <f t="shared" ref="O836:O843" si="423">ROUND(K836/D836,0)</f>
        <v>41</v>
      </c>
      <c r="P836" s="153">
        <f t="shared" ref="P836:P844" si="424">M836/$B$4*12/O836</f>
        <v>293.47317073170734</v>
      </c>
      <c r="Q836" s="326"/>
      <c r="R836" s="326"/>
      <c r="S836" s="326"/>
      <c r="T836" s="326"/>
      <c r="U836" s="326"/>
      <c r="V836" s="326"/>
      <c r="W836" s="326"/>
      <c r="X836" s="326"/>
      <c r="Y836" s="326"/>
      <c r="Z836" s="326"/>
      <c r="AA836" s="752"/>
      <c r="AB836" s="326">
        <f t="shared" si="416"/>
        <v>0</v>
      </c>
      <c r="AC836" s="770"/>
      <c r="AD836" s="326"/>
      <c r="AE836" s="326"/>
      <c r="AF836" s="326"/>
      <c r="AG836" s="326"/>
      <c r="AH836" s="326"/>
    </row>
    <row r="837" spans="1:34" x14ac:dyDescent="0.25">
      <c r="A837" s="137">
        <v>1</v>
      </c>
      <c r="B837" s="3" t="s">
        <v>22</v>
      </c>
      <c r="C837" s="961" t="s">
        <v>256</v>
      </c>
      <c r="D837" s="187">
        <v>270</v>
      </c>
      <c r="E837" s="235">
        <v>2220</v>
      </c>
      <c r="F837" s="123">
        <f t="shared" si="417"/>
        <v>1850</v>
      </c>
      <c r="G837" s="123">
        <v>1923</v>
      </c>
      <c r="H837" s="123">
        <f t="shared" si="418"/>
        <v>103.94594594594595</v>
      </c>
      <c r="I837" s="824">
        <v>7.5</v>
      </c>
      <c r="J837" s="152">
        <f t="shared" si="419"/>
        <v>5.9469578783151329</v>
      </c>
      <c r="K837" s="1016">
        <f t="shared" si="420"/>
        <v>16650</v>
      </c>
      <c r="L837" s="153">
        <f t="shared" si="421"/>
        <v>13875</v>
      </c>
      <c r="M837" s="153">
        <v>11436</v>
      </c>
      <c r="N837" s="153">
        <f t="shared" si="422"/>
        <v>82.421621621621625</v>
      </c>
      <c r="O837" s="1012">
        <f t="shared" si="423"/>
        <v>62</v>
      </c>
      <c r="P837" s="153">
        <f t="shared" si="424"/>
        <v>221.34193548387094</v>
      </c>
      <c r="Q837" s="326"/>
      <c r="R837" s="326"/>
      <c r="S837" s="326"/>
      <c r="T837" s="326"/>
      <c r="U837" s="326"/>
      <c r="V837" s="326"/>
      <c r="W837" s="326"/>
      <c r="X837" s="326"/>
      <c r="Y837" s="326"/>
      <c r="Z837" s="326"/>
      <c r="AA837" s="752"/>
      <c r="AB837" s="326">
        <f t="shared" si="416"/>
        <v>0</v>
      </c>
      <c r="AC837" s="770"/>
      <c r="AD837" s="326"/>
      <c r="AE837" s="326"/>
      <c r="AF837" s="326"/>
      <c r="AG837" s="326"/>
      <c r="AH837" s="326"/>
    </row>
    <row r="838" spans="1:34" x14ac:dyDescent="0.25">
      <c r="A838" s="137">
        <v>1</v>
      </c>
      <c r="B838" s="3" t="s">
        <v>161</v>
      </c>
      <c r="C838" s="961" t="s">
        <v>256</v>
      </c>
      <c r="D838" s="187">
        <v>340</v>
      </c>
      <c r="E838" s="235">
        <v>3803</v>
      </c>
      <c r="F838" s="123">
        <f t="shared" si="417"/>
        <v>3169.166666666667</v>
      </c>
      <c r="G838" s="123">
        <v>3202</v>
      </c>
      <c r="H838" s="123">
        <f t="shared" si="418"/>
        <v>101.03602419142781</v>
      </c>
      <c r="I838" s="824">
        <v>7</v>
      </c>
      <c r="J838" s="152">
        <f t="shared" si="419"/>
        <v>7.1367895065584008</v>
      </c>
      <c r="K838" s="1016">
        <f t="shared" si="420"/>
        <v>26621</v>
      </c>
      <c r="L838" s="153">
        <f t="shared" si="421"/>
        <v>22184</v>
      </c>
      <c r="M838" s="153">
        <v>22852</v>
      </c>
      <c r="N838" s="153">
        <f t="shared" si="422"/>
        <v>103.01117922827262</v>
      </c>
      <c r="O838" s="1012">
        <f t="shared" si="423"/>
        <v>78</v>
      </c>
      <c r="P838" s="153">
        <f t="shared" si="424"/>
        <v>351.56923076923073</v>
      </c>
      <c r="Q838" s="326"/>
      <c r="R838" s="326"/>
      <c r="S838" s="326"/>
      <c r="T838" s="326"/>
      <c r="U838" s="326"/>
      <c r="V838" s="326"/>
      <c r="W838" s="326"/>
      <c r="X838" s="326"/>
      <c r="Y838" s="326"/>
      <c r="Z838" s="326"/>
      <c r="AA838" s="752"/>
      <c r="AB838" s="326">
        <f t="shared" si="416"/>
        <v>0</v>
      </c>
      <c r="AC838" s="770"/>
      <c r="AD838" s="326"/>
      <c r="AE838" s="326"/>
      <c r="AF838" s="326"/>
      <c r="AG838" s="326"/>
      <c r="AH838" s="326"/>
    </row>
    <row r="839" spans="1:34" x14ac:dyDescent="0.25">
      <c r="A839" s="137">
        <v>1</v>
      </c>
      <c r="B839" s="3" t="s">
        <v>20</v>
      </c>
      <c r="C839" s="961" t="s">
        <v>256</v>
      </c>
      <c r="D839" s="187">
        <v>340</v>
      </c>
      <c r="E839" s="235">
        <v>983</v>
      </c>
      <c r="F839" s="123">
        <f t="shared" si="417"/>
        <v>819.16666666666674</v>
      </c>
      <c r="G839" s="123">
        <v>714</v>
      </c>
      <c r="H839" s="123">
        <f t="shared" si="418"/>
        <v>87.161749745676502</v>
      </c>
      <c r="I839" s="824">
        <v>12</v>
      </c>
      <c r="J839" s="152">
        <f t="shared" si="419"/>
        <v>10.453781512605042</v>
      </c>
      <c r="K839" s="1016">
        <f t="shared" si="420"/>
        <v>11796</v>
      </c>
      <c r="L839" s="153">
        <f t="shared" si="421"/>
        <v>9830</v>
      </c>
      <c r="M839" s="153">
        <v>7464</v>
      </c>
      <c r="N839" s="153">
        <f t="shared" si="422"/>
        <v>75.930824008138359</v>
      </c>
      <c r="O839" s="1012">
        <f t="shared" si="423"/>
        <v>35</v>
      </c>
      <c r="P839" s="153">
        <f t="shared" si="424"/>
        <v>255.90857142857141</v>
      </c>
      <c r="Q839" s="326"/>
      <c r="R839" s="326"/>
      <c r="S839" s="326"/>
      <c r="T839" s="326"/>
      <c r="U839" s="326"/>
      <c r="V839" s="326"/>
      <c r="W839" s="326"/>
      <c r="X839" s="326"/>
      <c r="Y839" s="326"/>
      <c r="Z839" s="326"/>
      <c r="AA839" s="752"/>
      <c r="AB839" s="326">
        <f t="shared" si="416"/>
        <v>0</v>
      </c>
      <c r="AC839" s="770"/>
      <c r="AD839" s="326"/>
      <c r="AE839" s="326"/>
      <c r="AF839" s="326"/>
      <c r="AG839" s="326"/>
      <c r="AH839" s="326"/>
    </row>
    <row r="840" spans="1:34" x14ac:dyDescent="0.25">
      <c r="A840" s="137">
        <v>1</v>
      </c>
      <c r="B840" s="3" t="s">
        <v>10</v>
      </c>
      <c r="C840" s="961" t="s">
        <v>256</v>
      </c>
      <c r="D840" s="187">
        <v>340</v>
      </c>
      <c r="E840" s="235">
        <v>1802</v>
      </c>
      <c r="F840" s="123">
        <f t="shared" si="417"/>
        <v>1501.6666666666665</v>
      </c>
      <c r="G840" s="123">
        <v>1551</v>
      </c>
      <c r="H840" s="123">
        <f t="shared" si="418"/>
        <v>103.28523862375141</v>
      </c>
      <c r="I840" s="824">
        <v>11</v>
      </c>
      <c r="J840" s="152">
        <f t="shared" si="419"/>
        <v>9.5731785944551895</v>
      </c>
      <c r="K840" s="1016">
        <f t="shared" si="420"/>
        <v>19822</v>
      </c>
      <c r="L840" s="153">
        <f t="shared" si="421"/>
        <v>16518</v>
      </c>
      <c r="M840" s="153">
        <v>14848</v>
      </c>
      <c r="N840" s="153">
        <f t="shared" si="422"/>
        <v>89.889817169148813</v>
      </c>
      <c r="O840" s="1012">
        <f t="shared" si="423"/>
        <v>58</v>
      </c>
      <c r="P840" s="153">
        <f t="shared" si="424"/>
        <v>307.2</v>
      </c>
      <c r="Q840" s="326"/>
      <c r="R840" s="326"/>
      <c r="S840" s="326"/>
      <c r="T840" s="326"/>
      <c r="U840" s="326"/>
      <c r="V840" s="326"/>
      <c r="W840" s="326"/>
      <c r="X840" s="326"/>
      <c r="Y840" s="326"/>
      <c r="Z840" s="326"/>
      <c r="AA840" s="752"/>
      <c r="AB840" s="326">
        <f t="shared" si="416"/>
        <v>0</v>
      </c>
      <c r="AC840" s="770"/>
      <c r="AD840" s="326"/>
      <c r="AE840" s="326"/>
      <c r="AF840" s="326"/>
      <c r="AG840" s="326"/>
      <c r="AH840" s="326"/>
    </row>
    <row r="841" spans="1:34" x14ac:dyDescent="0.25">
      <c r="A841" s="137">
        <v>1</v>
      </c>
      <c r="B841" s="3" t="s">
        <v>21</v>
      </c>
      <c r="C841" s="961" t="s">
        <v>256</v>
      </c>
      <c r="D841" s="187">
        <v>340</v>
      </c>
      <c r="E841" s="235">
        <v>390</v>
      </c>
      <c r="F841" s="123">
        <f t="shared" si="417"/>
        <v>325</v>
      </c>
      <c r="G841" s="123">
        <v>333</v>
      </c>
      <c r="H841" s="123">
        <f t="shared" si="418"/>
        <v>102.46153846153847</v>
      </c>
      <c r="I841" s="824">
        <v>5</v>
      </c>
      <c r="J841" s="152">
        <f t="shared" si="419"/>
        <v>4.8738738738738743</v>
      </c>
      <c r="K841" s="1016">
        <f t="shared" si="420"/>
        <v>1950</v>
      </c>
      <c r="L841" s="153">
        <f t="shared" si="421"/>
        <v>1625</v>
      </c>
      <c r="M841" s="153">
        <v>1623</v>
      </c>
      <c r="N841" s="153">
        <f t="shared" si="422"/>
        <v>99.876923076923077</v>
      </c>
      <c r="O841" s="1012">
        <f t="shared" si="423"/>
        <v>6</v>
      </c>
      <c r="P841" s="153">
        <f t="shared" si="424"/>
        <v>324.60000000000002</v>
      </c>
      <c r="Q841" s="326"/>
      <c r="R841" s="326"/>
      <c r="S841" s="326"/>
      <c r="T841" s="326"/>
      <c r="U841" s="326"/>
      <c r="V841" s="326"/>
      <c r="W841" s="326"/>
      <c r="X841" s="326"/>
      <c r="Y841" s="326"/>
      <c r="Z841" s="326"/>
      <c r="AA841" s="752"/>
      <c r="AB841" s="326">
        <f t="shared" si="416"/>
        <v>0</v>
      </c>
      <c r="AC841" s="770"/>
      <c r="AD841" s="326"/>
      <c r="AE841" s="326"/>
      <c r="AF841" s="326"/>
      <c r="AG841" s="326"/>
      <c r="AH841" s="326"/>
    </row>
    <row r="842" spans="1:34" x14ac:dyDescent="0.25">
      <c r="A842" s="137">
        <v>1</v>
      </c>
      <c r="B842" s="3" t="s">
        <v>18</v>
      </c>
      <c r="C842" s="961" t="s">
        <v>256</v>
      </c>
      <c r="D842" s="187">
        <v>340</v>
      </c>
      <c r="E842" s="235">
        <v>2155</v>
      </c>
      <c r="F842" s="123">
        <f t="shared" si="417"/>
        <v>1795.8333333333335</v>
      </c>
      <c r="G842" s="123">
        <v>1615</v>
      </c>
      <c r="H842" s="123">
        <f t="shared" si="418"/>
        <v>89.930394431554518</v>
      </c>
      <c r="I842" s="824">
        <v>8</v>
      </c>
      <c r="J842" s="152">
        <f t="shared" si="419"/>
        <v>6.8328173374613002</v>
      </c>
      <c r="K842" s="1016">
        <f t="shared" si="420"/>
        <v>17240</v>
      </c>
      <c r="L842" s="153">
        <f t="shared" si="421"/>
        <v>14367</v>
      </c>
      <c r="M842" s="153">
        <v>11035</v>
      </c>
      <c r="N842" s="153">
        <f t="shared" si="422"/>
        <v>76.807962692280924</v>
      </c>
      <c r="O842" s="1012">
        <f t="shared" si="423"/>
        <v>51</v>
      </c>
      <c r="P842" s="153">
        <f t="shared" si="424"/>
        <v>259.64705882352939</v>
      </c>
      <c r="Q842" s="2670"/>
      <c r="R842" s="2670"/>
      <c r="S842" s="2670"/>
      <c r="T842" s="2670"/>
      <c r="U842" s="2670"/>
      <c r="V842" s="2670"/>
      <c r="W842" s="2670"/>
      <c r="X842" s="2670"/>
      <c r="Y842" s="2670"/>
      <c r="Z842" s="2670"/>
      <c r="AA842" s="752"/>
      <c r="AB842" s="326">
        <f t="shared" si="416"/>
        <v>0</v>
      </c>
      <c r="AC842" s="770"/>
      <c r="AD842" s="326"/>
      <c r="AE842" s="326"/>
      <c r="AF842" s="326"/>
      <c r="AG842" s="326"/>
      <c r="AH842" s="326"/>
    </row>
    <row r="843" spans="1:34" s="147" customFormat="1" x14ac:dyDescent="0.25">
      <c r="A843" s="137">
        <v>1</v>
      </c>
      <c r="B843" s="1463" t="s">
        <v>6</v>
      </c>
      <c r="C843" s="961" t="s">
        <v>256</v>
      </c>
      <c r="D843" s="1457">
        <v>340</v>
      </c>
      <c r="E843" s="235">
        <v>2088</v>
      </c>
      <c r="F843" s="129">
        <f t="shared" si="417"/>
        <v>1740</v>
      </c>
      <c r="G843" s="129">
        <v>1711</v>
      </c>
      <c r="H843" s="129">
        <f t="shared" si="418"/>
        <v>98.333333333333329</v>
      </c>
      <c r="I843" s="1351">
        <v>8</v>
      </c>
      <c r="J843" s="971">
        <f t="shared" si="419"/>
        <v>7.059029807130333</v>
      </c>
      <c r="K843" s="972">
        <f t="shared" si="420"/>
        <v>16704</v>
      </c>
      <c r="L843" s="278">
        <f t="shared" si="421"/>
        <v>13920</v>
      </c>
      <c r="M843" s="278">
        <v>12078</v>
      </c>
      <c r="N843" s="278">
        <f t="shared" si="422"/>
        <v>86.767241379310349</v>
      </c>
      <c r="O843" s="965">
        <f t="shared" si="423"/>
        <v>49</v>
      </c>
      <c r="P843" s="278">
        <f t="shared" si="424"/>
        <v>295.78775510204076</v>
      </c>
      <c r="Q843" s="327"/>
      <c r="R843" s="327"/>
      <c r="S843" s="327"/>
      <c r="T843" s="327"/>
      <c r="U843" s="327"/>
      <c r="V843" s="327"/>
      <c r="W843" s="327"/>
      <c r="X843" s="327"/>
      <c r="Y843" s="327"/>
      <c r="Z843" s="327"/>
      <c r="AA843" s="873"/>
      <c r="AB843" s="327">
        <f t="shared" si="416"/>
        <v>0</v>
      </c>
      <c r="AC843" s="991"/>
      <c r="AD843" s="327"/>
      <c r="AE843" s="327"/>
      <c r="AF843" s="327"/>
      <c r="AG843" s="327"/>
      <c r="AH843" s="327"/>
    </row>
    <row r="844" spans="1:34" s="147" customFormat="1" x14ac:dyDescent="0.25">
      <c r="A844" s="137">
        <v>1</v>
      </c>
      <c r="B844" s="1008" t="s">
        <v>7</v>
      </c>
      <c r="C844" s="1007"/>
      <c r="D844" s="1008"/>
      <c r="E844" s="229">
        <f>SUM(E836:E843)</f>
        <v>15766</v>
      </c>
      <c r="F844" s="1379">
        <f>SUM(F836:F843)</f>
        <v>13138.333333333334</v>
      </c>
      <c r="G844" s="1379">
        <f>SUM(G836:G843)</f>
        <v>12847</v>
      </c>
      <c r="H844" s="1379">
        <f t="shared" si="418"/>
        <v>97.782570087530118</v>
      </c>
      <c r="I844" s="8">
        <f>IF(E844=0,0,K844/E844)</f>
        <v>7.911518457440061</v>
      </c>
      <c r="J844" s="8">
        <f t="shared" si="419"/>
        <v>7.1116213902078309</v>
      </c>
      <c r="K844" s="1380">
        <f>SUM(K836:K843)</f>
        <v>124733</v>
      </c>
      <c r="L844" s="1379">
        <f>SUM(L836:L843)</f>
        <v>103944</v>
      </c>
      <c r="M844" s="1379">
        <f>SUM(M836:M843)</f>
        <v>91363</v>
      </c>
      <c r="N844" s="981">
        <f t="shared" si="422"/>
        <v>87.896367274686369</v>
      </c>
      <c r="O844" s="1458">
        <f>SUM(O836:O843)</f>
        <v>380</v>
      </c>
      <c r="P844" s="981">
        <f t="shared" si="424"/>
        <v>288.51473684210526</v>
      </c>
      <c r="Q844" s="324">
        <v>811944.56582332018</v>
      </c>
      <c r="R844" s="324">
        <v>811944.56582332018</v>
      </c>
      <c r="S844" s="324">
        <v>811945.19563682599</v>
      </c>
      <c r="T844" s="324">
        <v>811945.19563682599</v>
      </c>
      <c r="U844" s="324">
        <v>811859.59386633232</v>
      </c>
      <c r="V844" s="324">
        <v>811859.59386633232</v>
      </c>
      <c r="W844" s="324">
        <v>789660.26375000004</v>
      </c>
      <c r="X844" s="324">
        <v>720999.75496116048</v>
      </c>
      <c r="Y844" s="324">
        <v>720999.75496116048</v>
      </c>
      <c r="Z844" s="324">
        <v>705331.486021852</v>
      </c>
      <c r="AA844" s="2005">
        <f>Q844/12*$B$4+(R844-Q844)/11*9+(S844-R844)/10*8+(T844-S844)/9*7+(U844-T844)/8*6+(V844-U844)/7*5+(W844-V844)/6*4+(X844-W844)/5*3+(Y844-X844)/4*2+(Z844-Y844)/3*1</f>
        <v>615338.15904507309</v>
      </c>
      <c r="AB844" s="324">
        <f t="shared" si="416"/>
        <v>565302.41956000007</v>
      </c>
      <c r="AC844" s="774"/>
      <c r="AD844" s="324">
        <v>-60.282859999999999</v>
      </c>
      <c r="AE844" s="324">
        <f>AB844-AA844</f>
        <v>-50035.73948507302</v>
      </c>
      <c r="AF844" s="324">
        <v>-599.28128000000004</v>
      </c>
      <c r="AG844" s="324">
        <v>-8302.9644099999987</v>
      </c>
      <c r="AH844" s="324">
        <v>556939.17229000002</v>
      </c>
    </row>
    <row r="845" spans="1:34" ht="43.5" x14ac:dyDescent="0.25">
      <c r="A845" s="137">
        <v>1</v>
      </c>
      <c r="B845" s="983" t="s">
        <v>177</v>
      </c>
      <c r="C845" s="810"/>
      <c r="D845" s="1341"/>
      <c r="E845" s="230">
        <v>440</v>
      </c>
      <c r="F845" s="1341">
        <f>ROUND(E845/12*$B$4,0)</f>
        <v>367</v>
      </c>
      <c r="G845" s="1341">
        <v>437</v>
      </c>
      <c r="H845" s="1341">
        <f t="shared" si="418"/>
        <v>119.07356948228882</v>
      </c>
      <c r="I845" s="282"/>
      <c r="J845" s="282"/>
      <c r="K845" s="1363"/>
      <c r="L845" s="1341"/>
      <c r="M845" s="1341">
        <v>3619</v>
      </c>
      <c r="N845" s="985"/>
      <c r="O845" s="1460"/>
      <c r="P845" s="985"/>
      <c r="Q845" s="325">
        <v>55029.475140000002</v>
      </c>
      <c r="R845" s="325">
        <v>55029.475140000002</v>
      </c>
      <c r="S845" s="325">
        <v>55029.475140000002</v>
      </c>
      <c r="T845" s="325">
        <v>55029.475140000002</v>
      </c>
      <c r="U845" s="325">
        <v>56711.174339999998</v>
      </c>
      <c r="V845" s="325">
        <v>56711.174339999998</v>
      </c>
      <c r="W845" s="325">
        <v>56711.174339999998</v>
      </c>
      <c r="X845" s="325">
        <v>56711.174339999998</v>
      </c>
      <c r="Y845" s="325">
        <v>56711.174339999998</v>
      </c>
      <c r="Z845" s="325">
        <v>56711.174339999998</v>
      </c>
      <c r="AA845" s="2006">
        <f>Z845/12*$B$4</f>
        <v>47259.311950000003</v>
      </c>
      <c r="AB845" s="325">
        <f t="shared" si="416"/>
        <v>52440.222430000009</v>
      </c>
      <c r="AC845" s="773"/>
      <c r="AD845" s="325"/>
      <c r="AE845" s="325">
        <f>AB845-AA845</f>
        <v>5180.9104800000059</v>
      </c>
      <c r="AF845" s="325">
        <v>-281.30736999999999</v>
      </c>
      <c r="AG845" s="325">
        <v>0</v>
      </c>
      <c r="AH845" s="325">
        <v>52440.222430000009</v>
      </c>
    </row>
    <row r="846" spans="1:34" ht="60" x14ac:dyDescent="0.25">
      <c r="A846" s="137">
        <v>1</v>
      </c>
      <c r="B846" s="2961" t="s">
        <v>324</v>
      </c>
      <c r="C846" s="1464"/>
      <c r="D846" s="530"/>
      <c r="E846" s="222"/>
      <c r="F846" s="187"/>
      <c r="G846" s="187"/>
      <c r="H846" s="187"/>
      <c r="I846" s="1348"/>
      <c r="J846" s="1348"/>
      <c r="K846" s="893"/>
      <c r="L846" s="183"/>
      <c r="M846" s="183"/>
      <c r="N846" s="183"/>
      <c r="O846" s="183"/>
      <c r="P846" s="183"/>
      <c r="Q846" s="326">
        <v>70958.561470000001</v>
      </c>
      <c r="R846" s="326">
        <v>70958.561470000001</v>
      </c>
      <c r="S846" s="326">
        <v>82213.233439999996</v>
      </c>
      <c r="T846" s="326">
        <v>82213.233439999996</v>
      </c>
      <c r="U846" s="326">
        <v>82213.233439999996</v>
      </c>
      <c r="V846" s="326">
        <v>82213.233439999996</v>
      </c>
      <c r="W846" s="326">
        <v>82213.233439999996</v>
      </c>
      <c r="X846" s="326">
        <v>82213.233439999996</v>
      </c>
      <c r="Y846" s="326">
        <v>82166.918569999994</v>
      </c>
      <c r="Z846" s="326">
        <v>82166.918569999994</v>
      </c>
      <c r="AA846" s="874">
        <f>Q846/12*$B$4+(R846-Q846)/11*9+(S846-R846)/10*8+(T846-S846)/9*7+(U846-T846)/8*6+(V846-U846)/7*5+(W846-V846)/6*4+(X846-W846)/5*3+(Y846-X846)/4*2+(Z846-Y846)/3*1</f>
        <v>68112.71469933333</v>
      </c>
      <c r="AB846" s="326">
        <f t="shared" si="416"/>
        <v>64901.985039999992</v>
      </c>
      <c r="AC846" s="770"/>
      <c r="AD846" s="326"/>
      <c r="AE846" s="326">
        <f>AB846-AA846</f>
        <v>-3210.7296593333376</v>
      </c>
      <c r="AF846" s="326"/>
      <c r="AG846" s="326">
        <v>-17.036369999999998</v>
      </c>
      <c r="AH846" s="326">
        <v>64884.948669999991</v>
      </c>
    </row>
    <row r="847" spans="1:34" s="2042" customFormat="1" ht="29.25" x14ac:dyDescent="0.25">
      <c r="A847" s="2042">
        <v>1</v>
      </c>
      <c r="B847" s="519" t="s">
        <v>270</v>
      </c>
      <c r="C847" s="2674"/>
      <c r="D847" s="307"/>
      <c r="E847" s="818">
        <f>E849+E850+E851+E852+E854*5+E855*5</f>
        <v>74225</v>
      </c>
      <c r="F847" s="2675">
        <f t="shared" ref="F847:G847" si="425">F849+F850+F851+F852+F854*5+F855*5</f>
        <v>61854.166666666672</v>
      </c>
      <c r="G847" s="2675">
        <f t="shared" si="425"/>
        <v>82613</v>
      </c>
      <c r="H847" s="539">
        <f>G847/F847*100</f>
        <v>133.56092960592792</v>
      </c>
      <c r="I847" s="2676"/>
      <c r="J847" s="2676"/>
      <c r="K847" s="2677"/>
      <c r="L847" s="539"/>
      <c r="M847" s="539"/>
      <c r="N847" s="539"/>
      <c r="O847" s="539"/>
      <c r="P847" s="539"/>
      <c r="Q847" s="2670"/>
      <c r="R847" s="2670"/>
      <c r="S847" s="2670"/>
      <c r="T847" s="2670"/>
      <c r="U847" s="2670"/>
      <c r="V847" s="2670"/>
      <c r="W847" s="2670"/>
      <c r="X847" s="2670"/>
      <c r="Y847" s="2670"/>
      <c r="Z847" s="2670"/>
      <c r="AA847" s="874"/>
      <c r="AB847" s="326"/>
      <c r="AC847" s="770"/>
      <c r="AD847" s="326"/>
      <c r="AE847" s="326"/>
      <c r="AF847" s="326"/>
      <c r="AG847" s="326"/>
      <c r="AH847" s="326"/>
    </row>
    <row r="848" spans="1:34" s="2042" customFormat="1" ht="30" x14ac:dyDescent="0.25">
      <c r="A848" s="2042">
        <v>1</v>
      </c>
      <c r="B848" s="532" t="s">
        <v>193</v>
      </c>
      <c r="C848" s="2674"/>
      <c r="D848" s="307"/>
      <c r="E848" s="818"/>
      <c r="F848" s="539"/>
      <c r="G848" s="539"/>
      <c r="H848" s="539"/>
      <c r="I848" s="2676"/>
      <c r="J848" s="2676"/>
      <c r="K848" s="2677"/>
      <c r="L848" s="539"/>
      <c r="M848" s="539"/>
      <c r="N848" s="539"/>
      <c r="O848" s="539"/>
      <c r="P848" s="539"/>
      <c r="Q848" s="2670"/>
      <c r="R848" s="2670"/>
      <c r="S848" s="2670"/>
      <c r="T848" s="2670"/>
      <c r="U848" s="2670"/>
      <c r="V848" s="2670"/>
      <c r="W848" s="2670"/>
      <c r="X848" s="2670"/>
      <c r="Y848" s="2670"/>
      <c r="Z848" s="2670"/>
      <c r="AA848" s="2670"/>
      <c r="AB848" s="2670"/>
      <c r="AC848" s="2670"/>
      <c r="AD848" s="2670"/>
      <c r="AE848" s="2670"/>
      <c r="AF848" s="2670"/>
      <c r="AG848" s="2670"/>
      <c r="AH848" s="2670"/>
    </row>
    <row r="849" spans="1:34" s="2042" customFormat="1" ht="30" x14ac:dyDescent="0.25">
      <c r="A849" s="2042">
        <v>1</v>
      </c>
      <c r="B849" s="4" t="s">
        <v>453</v>
      </c>
      <c r="C849" s="2674"/>
      <c r="D849" s="307"/>
      <c r="E849" s="819">
        <v>50000</v>
      </c>
      <c r="F849" s="539">
        <f>E849/12*$B$4</f>
        <v>41666.666666666672</v>
      </c>
      <c r="G849" s="539">
        <v>49660</v>
      </c>
      <c r="H849" s="539">
        <f t="shared" ref="H849:H859" si="426">G849/F849*100</f>
        <v>119.18399999999998</v>
      </c>
      <c r="I849" s="2676"/>
      <c r="J849" s="2676"/>
      <c r="K849" s="2677"/>
      <c r="L849" s="539"/>
      <c r="M849" s="539"/>
      <c r="N849" s="539"/>
      <c r="O849" s="539"/>
      <c r="P849" s="539"/>
      <c r="Q849" s="2670"/>
      <c r="R849" s="2670"/>
      <c r="S849" s="2670"/>
      <c r="T849" s="2670"/>
      <c r="U849" s="2670"/>
      <c r="V849" s="2670"/>
      <c r="W849" s="2670"/>
      <c r="X849" s="2670"/>
      <c r="Y849" s="2670"/>
      <c r="Z849" s="2670"/>
      <c r="AA849" s="2670"/>
      <c r="AB849" s="2670"/>
      <c r="AC849" s="2670"/>
      <c r="AD849" s="2670"/>
      <c r="AE849" s="2670"/>
      <c r="AF849" s="2670"/>
      <c r="AG849" s="2670"/>
      <c r="AH849" s="2670"/>
    </row>
    <row r="850" spans="1:34" s="2042" customFormat="1" ht="60" x14ac:dyDescent="0.25">
      <c r="A850" s="2042">
        <v>1</v>
      </c>
      <c r="B850" s="4" t="s">
        <v>454</v>
      </c>
      <c r="C850" s="2674"/>
      <c r="D850" s="307"/>
      <c r="E850" s="819">
        <v>15000</v>
      </c>
      <c r="F850" s="539">
        <f>E850/12*$B$4</f>
        <v>12500</v>
      </c>
      <c r="G850" s="539">
        <v>23762</v>
      </c>
      <c r="H850" s="539">
        <f t="shared" si="426"/>
        <v>190.096</v>
      </c>
      <c r="I850" s="2676"/>
      <c r="J850" s="2676"/>
      <c r="K850" s="2677"/>
      <c r="L850" s="539"/>
      <c r="M850" s="539"/>
      <c r="N850" s="539"/>
      <c r="O850" s="539"/>
      <c r="P850" s="539"/>
      <c r="Q850" s="2670"/>
      <c r="R850" s="2670"/>
      <c r="S850" s="2670"/>
      <c r="T850" s="2670"/>
      <c r="U850" s="2670"/>
      <c r="V850" s="2670"/>
      <c r="W850" s="2670"/>
      <c r="X850" s="2670"/>
      <c r="Y850" s="2670"/>
      <c r="Z850" s="2670"/>
      <c r="AA850" s="2670"/>
      <c r="AB850" s="2670"/>
      <c r="AC850" s="2670"/>
      <c r="AD850" s="2670"/>
      <c r="AE850" s="2670"/>
      <c r="AF850" s="2670"/>
      <c r="AG850" s="2670"/>
      <c r="AH850" s="2670"/>
    </row>
    <row r="851" spans="1:34" s="2042" customFormat="1" ht="45" x14ac:dyDescent="0.25">
      <c r="A851" s="2042">
        <v>1</v>
      </c>
      <c r="B851" s="4" t="s">
        <v>455</v>
      </c>
      <c r="C851" s="2674"/>
      <c r="D851" s="307"/>
      <c r="E851" s="819">
        <v>7000</v>
      </c>
      <c r="F851" s="539">
        <f>E851/12*$B$4</f>
        <v>5833.3333333333339</v>
      </c>
      <c r="G851" s="539">
        <v>9056</v>
      </c>
      <c r="H851" s="539">
        <f t="shared" si="426"/>
        <v>155.24571428571429</v>
      </c>
      <c r="I851" s="2676"/>
      <c r="J851" s="2676"/>
      <c r="K851" s="2677"/>
      <c r="L851" s="539"/>
      <c r="M851" s="539"/>
      <c r="N851" s="539"/>
      <c r="O851" s="539"/>
      <c r="P851" s="539"/>
      <c r="Q851" s="2670"/>
      <c r="R851" s="2670"/>
      <c r="S851" s="2670"/>
      <c r="T851" s="2670"/>
      <c r="U851" s="2670"/>
      <c r="V851" s="2670"/>
      <c r="W851" s="2670"/>
      <c r="X851" s="2670"/>
      <c r="Y851" s="2670"/>
      <c r="Z851" s="2670"/>
      <c r="AA851" s="2670"/>
      <c r="AB851" s="2670"/>
      <c r="AC851" s="2670"/>
      <c r="AD851" s="2670"/>
      <c r="AE851" s="2670"/>
      <c r="AF851" s="2670"/>
      <c r="AG851" s="2670"/>
      <c r="AH851" s="2670"/>
    </row>
    <row r="852" spans="1:34" s="2042" customFormat="1" ht="90" x14ac:dyDescent="0.25">
      <c r="A852" s="2042">
        <v>1</v>
      </c>
      <c r="B852" s="4" t="s">
        <v>456</v>
      </c>
      <c r="C852" s="2674"/>
      <c r="D852" s="307"/>
      <c r="E852" s="2800">
        <v>2000</v>
      </c>
      <c r="F852" s="539">
        <f>E852/12*$B$4</f>
        <v>1666.6666666666665</v>
      </c>
      <c r="G852" s="539">
        <v>0</v>
      </c>
      <c r="H852" s="539">
        <f t="shared" si="426"/>
        <v>0</v>
      </c>
      <c r="I852" s="2676"/>
      <c r="J852" s="2676"/>
      <c r="K852" s="2677"/>
      <c r="L852" s="539"/>
      <c r="M852" s="539"/>
      <c r="N852" s="539"/>
      <c r="O852" s="539"/>
      <c r="P852" s="539"/>
      <c r="Q852" s="2670"/>
      <c r="R852" s="2670"/>
      <c r="S852" s="2670"/>
      <c r="T852" s="2670"/>
      <c r="U852" s="2670"/>
      <c r="V852" s="2670"/>
      <c r="W852" s="2670"/>
      <c r="X852" s="2670"/>
      <c r="Y852" s="2670"/>
      <c r="Z852" s="2670"/>
      <c r="AA852" s="2670"/>
      <c r="AB852" s="2670"/>
      <c r="AC852" s="2670"/>
      <c r="AD852" s="2670"/>
      <c r="AE852" s="2670"/>
      <c r="AF852" s="2670"/>
      <c r="AG852" s="2670"/>
      <c r="AH852" s="2670"/>
    </row>
    <row r="853" spans="1:34" s="2042" customFormat="1" ht="42.75" x14ac:dyDescent="0.25">
      <c r="A853" s="2042">
        <v>1</v>
      </c>
      <c r="B853" s="916" t="s">
        <v>619</v>
      </c>
      <c r="C853" s="2674"/>
      <c r="D853" s="307"/>
      <c r="E853" s="2998">
        <f>E854+E855</f>
        <v>45</v>
      </c>
      <c r="F853" s="2677">
        <f t="shared" ref="F853:G853" si="427">F854+F855</f>
        <v>37.5</v>
      </c>
      <c r="G853" s="2677">
        <f t="shared" si="427"/>
        <v>27</v>
      </c>
      <c r="H853" s="539">
        <f t="shared" si="426"/>
        <v>72</v>
      </c>
      <c r="I853" s="2676"/>
      <c r="J853" s="2676"/>
      <c r="K853" s="2677"/>
      <c r="L853" s="539"/>
      <c r="M853" s="539"/>
      <c r="N853" s="539"/>
      <c r="O853" s="539"/>
      <c r="P853" s="539"/>
      <c r="Q853" s="2670"/>
      <c r="R853" s="2670"/>
      <c r="S853" s="2670"/>
      <c r="T853" s="2670"/>
      <c r="U853" s="2670"/>
      <c r="V853" s="2670"/>
      <c r="W853" s="2670"/>
      <c r="X853" s="2670"/>
      <c r="Y853" s="2670"/>
      <c r="Z853" s="2670"/>
      <c r="AA853" s="2670"/>
      <c r="AB853" s="2670"/>
      <c r="AC853" s="2670"/>
      <c r="AD853" s="2670"/>
      <c r="AE853" s="2670"/>
      <c r="AF853" s="2670"/>
      <c r="AG853" s="2670"/>
      <c r="AH853" s="2670"/>
    </row>
    <row r="854" spans="1:34" s="2042" customFormat="1" ht="30" x14ac:dyDescent="0.25">
      <c r="A854" s="2042">
        <v>1</v>
      </c>
      <c r="B854" s="532" t="s">
        <v>620</v>
      </c>
      <c r="C854" s="2674"/>
      <c r="D854" s="307"/>
      <c r="E854" s="2800">
        <v>5</v>
      </c>
      <c r="F854" s="2677">
        <f t="shared" ref="F854:F859" si="428">E854/12*$B$4</f>
        <v>4.166666666666667</v>
      </c>
      <c r="G854" s="2677">
        <v>0</v>
      </c>
      <c r="H854" s="539">
        <f t="shared" si="426"/>
        <v>0</v>
      </c>
      <c r="I854" s="2676"/>
      <c r="J854" s="2676"/>
      <c r="K854" s="2677"/>
      <c r="L854" s="539"/>
      <c r="M854" s="539"/>
      <c r="N854" s="539"/>
      <c r="O854" s="539"/>
      <c r="P854" s="539"/>
      <c r="Q854" s="2670"/>
      <c r="R854" s="2670"/>
      <c r="S854" s="2670"/>
      <c r="T854" s="2670"/>
      <c r="U854" s="2670"/>
      <c r="V854" s="2670"/>
      <c r="W854" s="2670"/>
      <c r="X854" s="2670"/>
      <c r="Y854" s="2670"/>
      <c r="Z854" s="2670"/>
      <c r="AA854" s="2670"/>
      <c r="AB854" s="2670"/>
      <c r="AC854" s="2670"/>
      <c r="AD854" s="2670"/>
      <c r="AE854" s="2670"/>
      <c r="AF854" s="2670"/>
      <c r="AG854" s="2670"/>
      <c r="AH854" s="2670"/>
    </row>
    <row r="855" spans="1:34" s="2042" customFormat="1" ht="30" x14ac:dyDescent="0.25">
      <c r="A855" s="2042">
        <v>1</v>
      </c>
      <c r="B855" s="532" t="s">
        <v>621</v>
      </c>
      <c r="C855" s="2674"/>
      <c r="D855" s="307"/>
      <c r="E855" s="2800">
        <v>40</v>
      </c>
      <c r="F855" s="2677">
        <f t="shared" si="428"/>
        <v>33.333333333333336</v>
      </c>
      <c r="G855" s="2677">
        <v>27</v>
      </c>
      <c r="H855" s="539">
        <f t="shared" si="426"/>
        <v>81</v>
      </c>
      <c r="I855" s="2676"/>
      <c r="J855" s="2676"/>
      <c r="K855" s="2677"/>
      <c r="L855" s="539"/>
      <c r="M855" s="539"/>
      <c r="N855" s="539"/>
      <c r="O855" s="539"/>
      <c r="P855" s="539"/>
      <c r="Q855" s="2670"/>
      <c r="R855" s="2670"/>
      <c r="S855" s="2670"/>
      <c r="T855" s="2670"/>
      <c r="U855" s="2670"/>
      <c r="V855" s="2670"/>
      <c r="W855" s="2670"/>
      <c r="X855" s="2670"/>
      <c r="Y855" s="2670"/>
      <c r="Z855" s="2670"/>
      <c r="AA855" s="2670"/>
      <c r="AB855" s="2670"/>
      <c r="AC855" s="2670"/>
      <c r="AD855" s="2670"/>
      <c r="AE855" s="2670"/>
      <c r="AF855" s="2670"/>
      <c r="AG855" s="2670"/>
      <c r="AH855" s="2670"/>
    </row>
    <row r="856" spans="1:34" s="2042" customFormat="1" ht="29.25" x14ac:dyDescent="0.25">
      <c r="A856" s="2042">
        <v>1</v>
      </c>
      <c r="B856" s="584" t="s">
        <v>131</v>
      </c>
      <c r="C856" s="2674"/>
      <c r="D856" s="307"/>
      <c r="E856" s="818">
        <f>E857+E858</f>
        <v>40000</v>
      </c>
      <c r="F856" s="2677">
        <f t="shared" ref="F856:G856" si="429">F857+F858</f>
        <v>33333.333333333336</v>
      </c>
      <c r="G856" s="2677">
        <f t="shared" si="429"/>
        <v>32516</v>
      </c>
      <c r="H856" s="539">
        <f t="shared" si="426"/>
        <v>97.547999999999988</v>
      </c>
      <c r="I856" s="2676"/>
      <c r="J856" s="2676"/>
      <c r="K856" s="2677"/>
      <c r="L856" s="539"/>
      <c r="M856" s="539"/>
      <c r="N856" s="539"/>
      <c r="O856" s="539"/>
      <c r="P856" s="539"/>
      <c r="Q856" s="2670"/>
      <c r="R856" s="2670"/>
      <c r="S856" s="2670"/>
      <c r="T856" s="2670"/>
      <c r="U856" s="2670"/>
      <c r="V856" s="2670"/>
      <c r="W856" s="2670"/>
      <c r="X856" s="2670"/>
      <c r="Y856" s="2670"/>
      <c r="Z856" s="2670"/>
      <c r="AA856" s="2670"/>
      <c r="AB856" s="2670"/>
      <c r="AC856" s="2670"/>
      <c r="AD856" s="2670"/>
      <c r="AE856" s="2670"/>
      <c r="AF856" s="2670"/>
      <c r="AG856" s="2670"/>
      <c r="AH856" s="2670"/>
    </row>
    <row r="857" spans="1:34" s="2042" customFormat="1" x14ac:dyDescent="0.25">
      <c r="A857" s="2042">
        <v>1</v>
      </c>
      <c r="B857" s="515" t="s">
        <v>222</v>
      </c>
      <c r="C857" s="2674"/>
      <c r="D857" s="307"/>
      <c r="E857" s="819">
        <f>40000-4000</f>
        <v>36000</v>
      </c>
      <c r="F857" s="2677">
        <f t="shared" si="428"/>
        <v>30000</v>
      </c>
      <c r="G857" s="2677">
        <v>29819</v>
      </c>
      <c r="H857" s="539">
        <f t="shared" si="426"/>
        <v>99.396666666666661</v>
      </c>
      <c r="I857" s="2676"/>
      <c r="J857" s="2676"/>
      <c r="K857" s="2677"/>
      <c r="L857" s="539"/>
      <c r="M857" s="539"/>
      <c r="N857" s="539"/>
      <c r="O857" s="539"/>
      <c r="P857" s="539"/>
      <c r="Q857" s="2670"/>
      <c r="R857" s="2670"/>
      <c r="S857" s="2670"/>
      <c r="T857" s="2670"/>
      <c r="U857" s="2670"/>
      <c r="V857" s="2670"/>
      <c r="W857" s="2670"/>
      <c r="X857" s="2670"/>
      <c r="Y857" s="2670"/>
      <c r="Z857" s="2670"/>
      <c r="AA857" s="2670"/>
      <c r="AB857" s="2670"/>
      <c r="AC857" s="2670"/>
      <c r="AD857" s="2670"/>
      <c r="AE857" s="2670"/>
      <c r="AF857" s="2670"/>
      <c r="AG857" s="2670"/>
      <c r="AH857" s="2670"/>
    </row>
    <row r="858" spans="1:34" s="2042" customFormat="1" ht="75" x14ac:dyDescent="0.25">
      <c r="A858" s="2042">
        <v>1</v>
      </c>
      <c r="B858" s="165" t="s">
        <v>501</v>
      </c>
      <c r="C858" s="2674"/>
      <c r="D858" s="307"/>
      <c r="E858" s="819">
        <v>4000</v>
      </c>
      <c r="F858" s="489">
        <f t="shared" si="428"/>
        <v>3333.333333333333</v>
      </c>
      <c r="G858" s="489">
        <v>2697</v>
      </c>
      <c r="H858" s="539">
        <f t="shared" si="426"/>
        <v>80.910000000000011</v>
      </c>
      <c r="I858" s="2802"/>
      <c r="J858" s="2676"/>
      <c r="K858" s="2677"/>
      <c r="L858" s="539"/>
      <c r="M858" s="539"/>
      <c r="N858" s="539"/>
      <c r="O858" s="539"/>
      <c r="P858" s="539"/>
      <c r="Q858" s="2670"/>
      <c r="R858" s="2670"/>
      <c r="S858" s="2670"/>
      <c r="T858" s="2670"/>
      <c r="U858" s="2670"/>
      <c r="V858" s="2670"/>
      <c r="W858" s="2670"/>
      <c r="X858" s="2670"/>
      <c r="Y858" s="2670"/>
      <c r="Z858" s="2670"/>
      <c r="AA858" s="2670"/>
      <c r="AB858" s="2670"/>
      <c r="AC858" s="2670"/>
      <c r="AD858" s="2670"/>
      <c r="AE858" s="2670"/>
      <c r="AF858" s="2670"/>
      <c r="AG858" s="2670"/>
      <c r="AH858" s="2670"/>
    </row>
    <row r="859" spans="1:34" s="2042" customFormat="1" ht="29.25" x14ac:dyDescent="0.25">
      <c r="A859" s="2042">
        <v>1</v>
      </c>
      <c r="B859" s="281" t="s">
        <v>626</v>
      </c>
      <c r="C859" s="2926"/>
      <c r="D859" s="2015"/>
      <c r="E859" s="818">
        <v>12000</v>
      </c>
      <c r="F859" s="488">
        <f t="shared" si="428"/>
        <v>10000</v>
      </c>
      <c r="G859" s="488">
        <v>4560</v>
      </c>
      <c r="H859" s="2675">
        <f t="shared" si="426"/>
        <v>45.6</v>
      </c>
      <c r="I859" s="2802"/>
      <c r="J859" s="2676"/>
      <c r="K859" s="2677"/>
      <c r="L859" s="539"/>
      <c r="M859" s="539"/>
      <c r="N859" s="539"/>
      <c r="O859" s="539"/>
      <c r="P859" s="539"/>
      <c r="Q859" s="2670"/>
      <c r="R859" s="2670"/>
      <c r="S859" s="2670"/>
      <c r="T859" s="2670"/>
      <c r="U859" s="2670"/>
      <c r="V859" s="2670"/>
      <c r="W859" s="2670"/>
      <c r="X859" s="2670"/>
      <c r="Y859" s="2670"/>
      <c r="Z859" s="2670"/>
      <c r="AA859" s="2670"/>
      <c r="AB859" s="2670"/>
      <c r="AC859" s="2670"/>
      <c r="AD859" s="2670"/>
      <c r="AE859" s="2670"/>
      <c r="AF859" s="2670"/>
      <c r="AG859" s="2670"/>
      <c r="AH859" s="2670"/>
    </row>
    <row r="860" spans="1:34" s="2042" customFormat="1" x14ac:dyDescent="0.25">
      <c r="A860" s="2042">
        <v>1</v>
      </c>
      <c r="B860" s="817" t="s">
        <v>194</v>
      </c>
      <c r="C860" s="2674"/>
      <c r="D860" s="307"/>
      <c r="E860" s="819"/>
      <c r="F860" s="539">
        <f>E860/12*$B$4</f>
        <v>0</v>
      </c>
      <c r="G860" s="539"/>
      <c r="H860" s="539"/>
      <c r="I860" s="2676"/>
      <c r="J860" s="2676"/>
      <c r="K860" s="2677"/>
      <c r="L860" s="539"/>
      <c r="M860" s="539"/>
      <c r="N860" s="539"/>
      <c r="O860" s="539"/>
      <c r="P860" s="539"/>
      <c r="Q860" s="2670"/>
      <c r="R860" s="2670"/>
      <c r="S860" s="2670"/>
      <c r="T860" s="2670"/>
      <c r="U860" s="2670"/>
      <c r="V860" s="2670"/>
      <c r="W860" s="2670"/>
      <c r="X860" s="2670"/>
      <c r="Y860" s="2670"/>
      <c r="Z860" s="2670"/>
      <c r="AA860" s="2670"/>
      <c r="AB860" s="2670"/>
      <c r="AC860" s="2670"/>
      <c r="AD860" s="2670"/>
      <c r="AE860" s="2670"/>
      <c r="AF860" s="2670"/>
      <c r="AG860" s="2670"/>
      <c r="AH860" s="2670"/>
    </row>
    <row r="861" spans="1:34" s="2042" customFormat="1" ht="110.25" customHeight="1" x14ac:dyDescent="0.25">
      <c r="A861" s="2042">
        <v>1</v>
      </c>
      <c r="B861" s="2015" t="s">
        <v>622</v>
      </c>
      <c r="C861" s="2926"/>
      <c r="D861" s="2015"/>
      <c r="E861" s="818">
        <v>23300</v>
      </c>
      <c r="F861" s="2683">
        <f>ROUND(E861/12*$B$4,0)</f>
        <v>19417</v>
      </c>
      <c r="G861" s="2675">
        <v>12186</v>
      </c>
      <c r="H861" s="2675">
        <f t="shared" ref="H861:H868" si="430">G861/F861*100</f>
        <v>62.759437606221354</v>
      </c>
      <c r="I861" s="2676"/>
      <c r="J861" s="2676"/>
      <c r="K861" s="2677"/>
      <c r="L861" s="539"/>
      <c r="M861" s="539"/>
      <c r="N861" s="539"/>
      <c r="O861" s="539"/>
      <c r="P861" s="539"/>
      <c r="Q861" s="2670">
        <v>72798.07892</v>
      </c>
      <c r="R861" s="2670">
        <v>72798.07892</v>
      </c>
      <c r="S861" s="2670">
        <v>72798.07892</v>
      </c>
      <c r="T861" s="2670">
        <v>72798.07892</v>
      </c>
      <c r="U861" s="2670">
        <v>72798.07892</v>
      </c>
      <c r="V861" s="2670">
        <v>72798.07892</v>
      </c>
      <c r="W861" s="2670">
        <v>72798.07892</v>
      </c>
      <c r="X861" s="2670">
        <v>72798.07892</v>
      </c>
      <c r="Y861" s="2670">
        <v>72798.07892</v>
      </c>
      <c r="Z861" s="2670">
        <v>72798.07892</v>
      </c>
      <c r="AA861" s="2678">
        <f>Q861/12*$B$4+(R861-Q861)/11*9+(S861-R861)/10*8+(T861-S861)/9*7+(U861-T861)/8*6+(V861-U861)/7*5+(W861-V861)/6*4+(X861-W861)/5*3+(Y861-X861)/4*2+(Z861-Y861)/3*1</f>
        <v>60665.065766666667</v>
      </c>
      <c r="AB861" s="2670">
        <f>AH861-AG861-AD861</f>
        <v>39563.520219999999</v>
      </c>
      <c r="AC861" s="2670"/>
      <c r="AD861" s="2670"/>
      <c r="AE861" s="2670">
        <f>AB861-AA861</f>
        <v>-21101.545546666668</v>
      </c>
      <c r="AF861" s="2670"/>
      <c r="AG861" s="2670">
        <v>-11.084709999999999</v>
      </c>
      <c r="AH861" s="2670">
        <v>39552.435509999996</v>
      </c>
    </row>
    <row r="862" spans="1:34" s="2042" customFormat="1" ht="15" customHeight="1" x14ac:dyDescent="0.25">
      <c r="A862" s="2042">
        <v>1</v>
      </c>
      <c r="B862" s="307" t="s">
        <v>623</v>
      </c>
      <c r="C862" s="2674"/>
      <c r="D862" s="307"/>
      <c r="E862" s="819">
        <v>4018</v>
      </c>
      <c r="F862" s="505">
        <f t="shared" ref="F862:F864" si="431">E862/12*$B$4</f>
        <v>3348.333333333333</v>
      </c>
      <c r="G862" s="539">
        <v>1853</v>
      </c>
      <c r="H862" s="539">
        <f t="shared" si="430"/>
        <v>55.340965654554509</v>
      </c>
      <c r="I862" s="2676"/>
      <c r="J862" s="2676"/>
      <c r="K862" s="2677"/>
      <c r="L862" s="539"/>
      <c r="M862" s="539"/>
      <c r="N862" s="539"/>
      <c r="O862" s="539"/>
      <c r="P862" s="539"/>
      <c r="Q862" s="2670"/>
      <c r="R862" s="2670"/>
      <c r="S862" s="2670"/>
      <c r="T862" s="2670"/>
      <c r="U862" s="2670"/>
      <c r="V862" s="2670"/>
      <c r="W862" s="2670"/>
      <c r="X862" s="2670"/>
      <c r="Y862" s="2670"/>
      <c r="Z862" s="2670"/>
      <c r="AA862" s="2678"/>
      <c r="AB862" s="2670"/>
      <c r="AC862" s="2670"/>
      <c r="AD862" s="2670"/>
      <c r="AE862" s="2670"/>
      <c r="AF862" s="2670"/>
      <c r="AG862" s="2670"/>
      <c r="AH862" s="2670"/>
    </row>
    <row r="863" spans="1:34" s="2042" customFormat="1" ht="18.75" customHeight="1" x14ac:dyDescent="0.25">
      <c r="A863" s="2042">
        <v>1</v>
      </c>
      <c r="B863" s="307" t="s">
        <v>624</v>
      </c>
      <c r="C863" s="2674"/>
      <c r="D863" s="307"/>
      <c r="E863" s="819">
        <v>5334</v>
      </c>
      <c r="F863" s="505">
        <f t="shared" si="431"/>
        <v>4445</v>
      </c>
      <c r="G863" s="539">
        <v>1407</v>
      </c>
      <c r="H863" s="539">
        <f t="shared" si="430"/>
        <v>31.653543307086611</v>
      </c>
      <c r="I863" s="2676"/>
      <c r="J863" s="2676"/>
      <c r="K863" s="2677"/>
      <c r="L863" s="539"/>
      <c r="M863" s="539"/>
      <c r="N863" s="539"/>
      <c r="O863" s="539"/>
      <c r="P863" s="539"/>
      <c r="Q863" s="2670"/>
      <c r="R863" s="2670"/>
      <c r="S863" s="2670"/>
      <c r="T863" s="2670"/>
      <c r="U863" s="2670"/>
      <c r="V863" s="2670"/>
      <c r="W863" s="2670"/>
      <c r="X863" s="2670"/>
      <c r="Y863" s="2670"/>
      <c r="Z863" s="2670"/>
      <c r="AA863" s="2678"/>
      <c r="AB863" s="2670"/>
      <c r="AC863" s="2670"/>
      <c r="AD863" s="2670"/>
      <c r="AE863" s="2670"/>
      <c r="AF863" s="2670"/>
      <c r="AG863" s="2670"/>
      <c r="AH863" s="2670"/>
    </row>
    <row r="864" spans="1:34" s="2042" customFormat="1" ht="18.75" customHeight="1" x14ac:dyDescent="0.25">
      <c r="A864" s="2042">
        <v>1</v>
      </c>
      <c r="B864" s="307" t="s">
        <v>625</v>
      </c>
      <c r="C864" s="2674"/>
      <c r="D864" s="307"/>
      <c r="E864" s="819">
        <v>11168</v>
      </c>
      <c r="F864" s="505">
        <f t="shared" si="431"/>
        <v>9306.6666666666661</v>
      </c>
      <c r="G864" s="539">
        <v>6866</v>
      </c>
      <c r="H864" s="539">
        <f t="shared" si="430"/>
        <v>73.775071633237829</v>
      </c>
      <c r="I864" s="2676"/>
      <c r="J864" s="2676"/>
      <c r="K864" s="2677"/>
      <c r="L864" s="539"/>
      <c r="M864" s="539"/>
      <c r="N864" s="539"/>
      <c r="O864" s="539"/>
      <c r="P864" s="539"/>
      <c r="Q864" s="2670"/>
      <c r="R864" s="2670"/>
      <c r="S864" s="2670"/>
      <c r="T864" s="2670"/>
      <c r="U864" s="2670"/>
      <c r="V864" s="2670"/>
      <c r="W864" s="2670"/>
      <c r="X864" s="2670"/>
      <c r="Y864" s="2670"/>
      <c r="Z864" s="2670"/>
      <c r="AA864" s="2678"/>
      <c r="AB864" s="2670"/>
      <c r="AC864" s="2670"/>
      <c r="AD864" s="2670"/>
      <c r="AE864" s="2670"/>
      <c r="AF864" s="2670"/>
      <c r="AG864" s="2670"/>
      <c r="AH864" s="2670"/>
    </row>
    <row r="865" spans="1:34" s="2042" customFormat="1" ht="47.25" x14ac:dyDescent="0.25">
      <c r="A865" s="2042">
        <v>1</v>
      </c>
      <c r="B865" s="585" t="s">
        <v>458</v>
      </c>
      <c r="C865" s="2674"/>
      <c r="D865" s="307"/>
      <c r="E865" s="818">
        <f>E866+E874</f>
        <v>45244</v>
      </c>
      <c r="F865" s="2683">
        <f t="shared" ref="F865:G865" si="432">F866+F874</f>
        <v>37703.333333333336</v>
      </c>
      <c r="G865" s="2675">
        <f t="shared" si="432"/>
        <v>38033</v>
      </c>
      <c r="H865" s="2675">
        <f t="shared" si="430"/>
        <v>100.87437008222085</v>
      </c>
      <c r="I865" s="2676"/>
      <c r="J865" s="2676"/>
      <c r="K865" s="2677"/>
      <c r="L865" s="539"/>
      <c r="M865" s="539"/>
      <c r="N865" s="539"/>
      <c r="O865" s="539"/>
      <c r="P865" s="539"/>
      <c r="Q865" s="2670">
        <f t="shared" ref="Q865:AH865" si="433">Q866+Q874</f>
        <v>137248.27635</v>
      </c>
      <c r="R865" s="2670">
        <f t="shared" ref="R865:S865" si="434">R866+R874</f>
        <v>137248.27635</v>
      </c>
      <c r="S865" s="2670">
        <f t="shared" si="434"/>
        <v>137248.27635</v>
      </c>
      <c r="T865" s="2670">
        <f t="shared" ref="T865:U865" si="435">T866+T874</f>
        <v>137248.27635</v>
      </c>
      <c r="U865" s="2670">
        <f t="shared" si="435"/>
        <v>137248.27635</v>
      </c>
      <c r="V865" s="2670">
        <f t="shared" ref="V865:W865" si="436">V866+V874</f>
        <v>137248.27635</v>
      </c>
      <c r="W865" s="2670">
        <f t="shared" si="436"/>
        <v>137248.27635</v>
      </c>
      <c r="X865" s="2670">
        <f t="shared" ref="X865:Y865" si="437">X866+X874</f>
        <v>137248.27635</v>
      </c>
      <c r="Y865" s="2670">
        <f t="shared" si="437"/>
        <v>137248.27635</v>
      </c>
      <c r="Z865" s="2670">
        <f t="shared" ref="Z865" si="438">Z866+Z874</f>
        <v>137248.27635</v>
      </c>
      <c r="AA865" s="2670">
        <f t="shared" ref="AA865" si="439">AA866+AA874</f>
        <v>114373.56362500001</v>
      </c>
      <c r="AB865" s="2670">
        <f t="shared" si="433"/>
        <v>115350.14097000001</v>
      </c>
      <c r="AC865" s="2670">
        <f t="shared" si="433"/>
        <v>0</v>
      </c>
      <c r="AD865" s="2670">
        <f t="shared" si="433"/>
        <v>0</v>
      </c>
      <c r="AE865" s="2670">
        <f t="shared" si="433"/>
        <v>976.57734500001061</v>
      </c>
      <c r="AF865" s="2670">
        <f t="shared" si="433"/>
        <v>0</v>
      </c>
      <c r="AG865" s="2670">
        <f t="shared" si="433"/>
        <v>-61.905630000000002</v>
      </c>
      <c r="AH865" s="2670">
        <f t="shared" si="433"/>
        <v>115288.23534000001</v>
      </c>
    </row>
    <row r="866" spans="1:34" s="2679" customFormat="1" ht="30" x14ac:dyDescent="0.25">
      <c r="A866" s="2042">
        <v>1</v>
      </c>
      <c r="B866" s="531" t="s">
        <v>271</v>
      </c>
      <c r="C866" s="2674"/>
      <c r="D866" s="307"/>
      <c r="E866" s="818">
        <f>E867+E872+E873+E870+E871</f>
        <v>34242</v>
      </c>
      <c r="F866" s="2683">
        <f t="shared" ref="F866:G866" si="440">F867+F872+F873+F870+F871</f>
        <v>28535.000000000004</v>
      </c>
      <c r="G866" s="2675">
        <f t="shared" si="440"/>
        <v>29343</v>
      </c>
      <c r="H866" s="2675">
        <f t="shared" si="430"/>
        <v>102.83161030313647</v>
      </c>
      <c r="I866" s="2676"/>
      <c r="J866" s="2676"/>
      <c r="K866" s="2677"/>
      <c r="L866" s="539"/>
      <c r="M866" s="539"/>
      <c r="N866" s="539"/>
      <c r="O866" s="539"/>
      <c r="P866" s="539"/>
      <c r="Q866" s="2670">
        <f t="shared" ref="Q866" si="441">Q867+Q868+Q872+Q873+Q870+Q871</f>
        <v>120886.43201</v>
      </c>
      <c r="R866" s="2670">
        <f t="shared" ref="R866:S866" si="442">R867+R868+R872+R873+R870+R871</f>
        <v>120886.43201</v>
      </c>
      <c r="S866" s="2670">
        <f t="shared" si="442"/>
        <v>120886.43201</v>
      </c>
      <c r="T866" s="2670">
        <f t="shared" ref="T866:U866" si="443">T867+T868+T872+T873+T870+T871</f>
        <v>120886.43201</v>
      </c>
      <c r="U866" s="2670">
        <f t="shared" si="443"/>
        <v>120886.43201</v>
      </c>
      <c r="V866" s="2670">
        <f t="shared" ref="V866:AA866" si="444">V867+V872+V873+V870+V871</f>
        <v>120886.43201</v>
      </c>
      <c r="W866" s="2670">
        <f t="shared" ref="W866:X866" si="445">W867+W872+W873+W870+W871</f>
        <v>120886.43201</v>
      </c>
      <c r="X866" s="2670">
        <f t="shared" si="445"/>
        <v>120886.43201</v>
      </c>
      <c r="Y866" s="2670">
        <f t="shared" ref="Y866:Z866" si="446">Y867+Y872+Y873+Y870+Y871</f>
        <v>120886.43201</v>
      </c>
      <c r="Z866" s="2670">
        <f t="shared" si="446"/>
        <v>120886.43201</v>
      </c>
      <c r="AA866" s="2693">
        <f t="shared" si="444"/>
        <v>100738.69334166667</v>
      </c>
      <c r="AB866" s="2670">
        <f t="shared" ref="AB866:AG866" si="447">AB867+AB872+AB873+AB870+AB871</f>
        <v>102340.16552000001</v>
      </c>
      <c r="AC866" s="2670">
        <f t="shared" si="447"/>
        <v>0</v>
      </c>
      <c r="AD866" s="2670">
        <f t="shared" si="447"/>
        <v>0</v>
      </c>
      <c r="AE866" s="2670">
        <f t="shared" si="447"/>
        <v>1601.4721783333425</v>
      </c>
      <c r="AF866" s="2670">
        <f t="shared" si="447"/>
        <v>0</v>
      </c>
      <c r="AG866" s="2670">
        <f t="shared" si="447"/>
        <v>-61.905630000000002</v>
      </c>
      <c r="AH866" s="2670">
        <f t="shared" ref="AH866" si="448">AH867+AH872+AH873+AH870+AH871</f>
        <v>102278.25989000002</v>
      </c>
    </row>
    <row r="867" spans="1:34" s="2042" customFormat="1" ht="30" x14ac:dyDescent="0.25">
      <c r="A867" s="2042">
        <v>1</v>
      </c>
      <c r="B867" s="4" t="s">
        <v>459</v>
      </c>
      <c r="C867" s="2680"/>
      <c r="D867" s="2015"/>
      <c r="E867" s="819">
        <v>29692</v>
      </c>
      <c r="F867" s="539">
        <f>E867/12*$B$4</f>
        <v>24743.333333333336</v>
      </c>
      <c r="G867" s="539">
        <v>25269</v>
      </c>
      <c r="H867" s="539">
        <f t="shared" si="430"/>
        <v>102.12447797386501</v>
      </c>
      <c r="I867" s="2676"/>
      <c r="J867" s="2676"/>
      <c r="K867" s="2681"/>
      <c r="L867" s="2675"/>
      <c r="M867" s="2675"/>
      <c r="N867" s="2675"/>
      <c r="O867" s="2675"/>
      <c r="P867" s="2675"/>
      <c r="Q867" s="2670">
        <v>112829.6</v>
      </c>
      <c r="R867" s="2670">
        <v>112829.6</v>
      </c>
      <c r="S867" s="2670">
        <v>112829.6</v>
      </c>
      <c r="T867" s="2670">
        <v>112829.6</v>
      </c>
      <c r="U867" s="2670">
        <v>112829.6</v>
      </c>
      <c r="V867" s="2670">
        <v>112829.6</v>
      </c>
      <c r="W867" s="2670">
        <v>112829.6</v>
      </c>
      <c r="X867" s="2670">
        <v>112829.6</v>
      </c>
      <c r="Y867" s="2670">
        <v>112829.6</v>
      </c>
      <c r="Z867" s="2670">
        <v>112829.6</v>
      </c>
      <c r="AA867" s="2670">
        <f>Q867/12*$B$4+(R867-Q867)/11*9+(S867-R867)/10*8+(T867-S867)/9*7+(U867-T867)/8*6+(V867-U867)/7*5+(W867-V867)/6*4+(X867-W867)/5*3+(Y867-X867)/4*2+(Z867-Y867)/3*1</f>
        <v>94024.666666666672</v>
      </c>
      <c r="AB867" s="2696">
        <f>AH867-AG867-AD867</f>
        <v>95364.828960000013</v>
      </c>
      <c r="AC867" s="2696"/>
      <c r="AD867" s="2670"/>
      <c r="AE867" s="2671">
        <f>AB867-AA867</f>
        <v>1340.1622933333419</v>
      </c>
      <c r="AF867" s="2670"/>
      <c r="AG867" s="2696">
        <v>-52.412179999999999</v>
      </c>
      <c r="AH867" s="2670">
        <v>95312.416780000014</v>
      </c>
    </row>
    <row r="868" spans="1:34" s="2042" customFormat="1" ht="60" x14ac:dyDescent="0.25">
      <c r="A868" s="2042">
        <v>1</v>
      </c>
      <c r="B868" s="4" t="s">
        <v>688</v>
      </c>
      <c r="C868" s="2682"/>
      <c r="D868" s="307"/>
      <c r="E868" s="819">
        <v>5797</v>
      </c>
      <c r="F868" s="3077">
        <f>E868/8*6</f>
        <v>4347.75</v>
      </c>
      <c r="G868" s="539">
        <v>782</v>
      </c>
      <c r="H868" s="539">
        <f t="shared" si="430"/>
        <v>17.986314760508311</v>
      </c>
      <c r="I868" s="2676"/>
      <c r="J868" s="2676"/>
      <c r="K868" s="2677"/>
      <c r="L868" s="539"/>
      <c r="M868" s="539"/>
      <c r="N868" s="539"/>
      <c r="O868" s="539"/>
      <c r="P868" s="539"/>
      <c r="Q868" s="2671"/>
      <c r="R868" s="2671"/>
      <c r="S868" s="2671"/>
      <c r="T868" s="2671"/>
      <c r="U868" s="2671"/>
      <c r="V868" s="2671"/>
      <c r="W868" s="2671"/>
      <c r="X868" s="2671"/>
      <c r="Y868" s="2671"/>
      <c r="Z868" s="2671"/>
      <c r="AA868" s="2670">
        <f t="shared" ref="AA868" si="449">Q868/12*$B$4+(R868-Q868)/11*4+(S868-R868)/10*3+(T868-S868)/9*2+(U868-T868)/8*1</f>
        <v>0</v>
      </c>
      <c r="AB868" s="2670">
        <f>AH868</f>
        <v>1261.6113799999998</v>
      </c>
      <c r="AC868" s="2696"/>
      <c r="AD868" s="2670"/>
      <c r="AE868" s="2671"/>
      <c r="AF868" s="2670"/>
      <c r="AG868" s="2670">
        <v>-18.03922</v>
      </c>
      <c r="AH868" s="2671">
        <v>1261.6113799999998</v>
      </c>
    </row>
    <row r="869" spans="1:34" s="2042" customFormat="1" ht="60" x14ac:dyDescent="0.25">
      <c r="B869" s="4" t="s">
        <v>689</v>
      </c>
      <c r="C869" s="2682"/>
      <c r="D869" s="307"/>
      <c r="E869" s="818"/>
      <c r="F869" s="505"/>
      <c r="G869" s="539"/>
      <c r="H869" s="539"/>
      <c r="I869" s="2676"/>
      <c r="J869" s="2676"/>
      <c r="K869" s="2677"/>
      <c r="L869" s="539"/>
      <c r="M869" s="539"/>
      <c r="N869" s="539"/>
      <c r="O869" s="539"/>
      <c r="P869" s="539"/>
      <c r="Q869" s="2671"/>
      <c r="R869" s="2671"/>
      <c r="S869" s="2671"/>
      <c r="T869" s="2671"/>
      <c r="U869" s="2671"/>
      <c r="V869" s="2671"/>
      <c r="W869" s="2671"/>
      <c r="X869" s="2671"/>
      <c r="Y869" s="2671"/>
      <c r="Z869" s="2671"/>
      <c r="AA869" s="2670"/>
      <c r="AB869" s="2670"/>
      <c r="AC869" s="2670"/>
      <c r="AD869" s="2671"/>
      <c r="AE869" s="2671"/>
      <c r="AF869" s="2671"/>
      <c r="AG869" s="2670"/>
      <c r="AH869" s="2671"/>
    </row>
    <row r="870" spans="1:34" s="2042" customFormat="1" ht="30" x14ac:dyDescent="0.25">
      <c r="A870" s="2042">
        <v>1</v>
      </c>
      <c r="B870" s="4" t="s">
        <v>460</v>
      </c>
      <c r="C870" s="2674"/>
      <c r="D870" s="307"/>
      <c r="E870" s="820">
        <v>4550</v>
      </c>
      <c r="F870" s="539">
        <f>E870/12*$B$4</f>
        <v>3791.666666666667</v>
      </c>
      <c r="G870" s="539">
        <v>4074</v>
      </c>
      <c r="H870" s="539">
        <f>G870/F870*100</f>
        <v>107.44615384615383</v>
      </c>
      <c r="I870" s="2676"/>
      <c r="J870" s="2676"/>
      <c r="K870" s="2677"/>
      <c r="L870" s="539"/>
      <c r="M870" s="539"/>
      <c r="N870" s="539"/>
      <c r="O870" s="539"/>
      <c r="P870" s="539"/>
      <c r="Q870" s="2670">
        <v>8056.8320100000001</v>
      </c>
      <c r="R870" s="2670">
        <v>8056.8320100000001</v>
      </c>
      <c r="S870" s="2670">
        <v>8056.8320100000001</v>
      </c>
      <c r="T870" s="2670">
        <v>8056.8320100000001</v>
      </c>
      <c r="U870" s="2670">
        <v>8056.8320100000001</v>
      </c>
      <c r="V870" s="2670">
        <v>8056.8320100000001</v>
      </c>
      <c r="W870" s="2670">
        <v>8056.8320100000001</v>
      </c>
      <c r="X870" s="2670">
        <v>8056.8320100000001</v>
      </c>
      <c r="Y870" s="2670">
        <v>8056.8320100000001</v>
      </c>
      <c r="Z870" s="2670">
        <v>8056.8320100000001</v>
      </c>
      <c r="AA870" s="2670">
        <f>Q870/12*$B$4+(R870-Q870)/11*9+(S870-R870)/10*8+(T870-S870)/9*7+(U870-T870)/8*6+(V870-U870)/7*5+(W870-V870)/6*4+(X870-W870)/5*3+(Y870-X870)/4*2+(Z870-Y870)/3*1</f>
        <v>6714.0266750000001</v>
      </c>
      <c r="AB870" s="2670">
        <f>AH870-AG870-AD870</f>
        <v>6975.3365600000006</v>
      </c>
      <c r="AC870" s="2670"/>
      <c r="AD870" s="2670"/>
      <c r="AE870" s="2670">
        <f>AB870-AA870</f>
        <v>261.30988500000058</v>
      </c>
      <c r="AF870" s="2670"/>
      <c r="AG870" s="2670">
        <v>-9.4934499999999993</v>
      </c>
      <c r="AH870" s="2670">
        <v>6965.8431100000007</v>
      </c>
    </row>
    <row r="871" spans="1:34" s="2042" customFormat="1" ht="30" x14ac:dyDescent="0.25">
      <c r="A871" s="2042">
        <v>1</v>
      </c>
      <c r="B871" s="4" t="s">
        <v>461</v>
      </c>
      <c r="C871" s="2674"/>
      <c r="D871" s="307"/>
      <c r="E871" s="820"/>
      <c r="F871" s="2683"/>
      <c r="G871" s="2675"/>
      <c r="H871" s="539"/>
      <c r="I871" s="2676"/>
      <c r="J871" s="2676"/>
      <c r="K871" s="2677"/>
      <c r="L871" s="539"/>
      <c r="M871" s="539"/>
      <c r="N871" s="539"/>
      <c r="O871" s="539"/>
      <c r="P871" s="539"/>
      <c r="Q871" s="2670"/>
      <c r="R871" s="2670"/>
      <c r="S871" s="2670"/>
      <c r="T871" s="2670"/>
      <c r="U871" s="2670"/>
      <c r="V871" s="2670"/>
      <c r="W871" s="2670"/>
      <c r="X871" s="2670"/>
      <c r="Y871" s="2670"/>
      <c r="Z871" s="2670"/>
      <c r="AA871" s="2670"/>
      <c r="AB871" s="2670">
        <f>AH871-AG871-AD871</f>
        <v>0</v>
      </c>
      <c r="AC871" s="2670"/>
      <c r="AD871" s="2670"/>
      <c r="AE871" s="2670">
        <f>AB871-AA871</f>
        <v>0</v>
      </c>
      <c r="AF871" s="2670"/>
      <c r="AG871" s="2670">
        <v>0</v>
      </c>
      <c r="AH871" s="2670">
        <v>0</v>
      </c>
    </row>
    <row r="872" spans="1:34" s="2042" customFormat="1" ht="45" x14ac:dyDescent="0.25">
      <c r="A872" s="2042">
        <v>1</v>
      </c>
      <c r="B872" s="4" t="s">
        <v>462</v>
      </c>
      <c r="C872" s="2684"/>
      <c r="D872" s="307"/>
      <c r="E872" s="818"/>
      <c r="F872" s="505">
        <f t="shared" ref="F872:F873" si="450">E872/12*$B$4</f>
        <v>0</v>
      </c>
      <c r="G872" s="539"/>
      <c r="H872" s="539"/>
      <c r="I872" s="2676"/>
      <c r="J872" s="2676"/>
      <c r="K872" s="2677"/>
      <c r="L872" s="539"/>
      <c r="M872" s="539"/>
      <c r="N872" s="539"/>
      <c r="O872" s="539"/>
      <c r="P872" s="539"/>
      <c r="Q872" s="2670"/>
      <c r="R872" s="2670"/>
      <c r="S872" s="2670"/>
      <c r="T872" s="2670"/>
      <c r="U872" s="2670"/>
      <c r="V872" s="2670"/>
      <c r="W872" s="2670"/>
      <c r="X872" s="2670"/>
      <c r="Y872" s="2670"/>
      <c r="Z872" s="2670"/>
      <c r="AA872" s="2670"/>
      <c r="AB872" s="2670">
        <f>AH872-AG872-AD872</f>
        <v>0</v>
      </c>
      <c r="AC872" s="2670"/>
      <c r="AD872" s="2670"/>
      <c r="AE872" s="2670"/>
      <c r="AF872" s="2670"/>
      <c r="AG872" s="2670"/>
      <c r="AH872" s="2670"/>
    </row>
    <row r="873" spans="1:34" s="2042" customFormat="1" ht="30" x14ac:dyDescent="0.25">
      <c r="A873" s="2042">
        <v>1</v>
      </c>
      <c r="B873" s="4" t="s">
        <v>463</v>
      </c>
      <c r="C873" s="2684"/>
      <c r="D873" s="307"/>
      <c r="E873" s="818"/>
      <c r="F873" s="539">
        <f t="shared" si="450"/>
        <v>0</v>
      </c>
      <c r="G873" s="539"/>
      <c r="H873" s="539"/>
      <c r="I873" s="2676"/>
      <c r="J873" s="2676"/>
      <c r="K873" s="2677"/>
      <c r="L873" s="539"/>
      <c r="M873" s="539"/>
      <c r="N873" s="539"/>
      <c r="O873" s="539"/>
      <c r="P873" s="539"/>
      <c r="Q873" s="2670"/>
      <c r="R873" s="2670"/>
      <c r="S873" s="2670"/>
      <c r="T873" s="2670"/>
      <c r="U873" s="2670"/>
      <c r="V873" s="2670"/>
      <c r="W873" s="2670"/>
      <c r="X873" s="2670"/>
      <c r="Y873" s="2670"/>
      <c r="Z873" s="2670"/>
      <c r="AA873" s="2670"/>
      <c r="AB873" s="2670"/>
      <c r="AC873" s="2670"/>
      <c r="AD873" s="2670"/>
      <c r="AE873" s="2670"/>
      <c r="AF873" s="2670"/>
      <c r="AG873" s="2670"/>
      <c r="AH873" s="2670"/>
    </row>
    <row r="874" spans="1:34" s="2042" customFormat="1" ht="45" x14ac:dyDescent="0.25">
      <c r="A874" s="2042">
        <v>1</v>
      </c>
      <c r="B874" s="531" t="s">
        <v>272</v>
      </c>
      <c r="C874" s="2674"/>
      <c r="D874" s="307"/>
      <c r="E874" s="818">
        <f>E875+E876+E877</f>
        <v>11002</v>
      </c>
      <c r="F874" s="505">
        <f t="shared" ref="F874:G874" si="451">F875+F876+F877</f>
        <v>9168.3333333333339</v>
      </c>
      <c r="G874" s="539">
        <f t="shared" si="451"/>
        <v>8690</v>
      </c>
      <c r="H874" s="539">
        <f>G874/F874*100</f>
        <v>94.782766769678233</v>
      </c>
      <c r="I874" s="2676"/>
      <c r="J874" s="2676"/>
      <c r="K874" s="2677"/>
      <c r="L874" s="539"/>
      <c r="M874" s="539"/>
      <c r="N874" s="539"/>
      <c r="O874" s="539"/>
      <c r="P874" s="539"/>
      <c r="Q874" s="2670">
        <f t="shared" ref="Q874:AH874" si="452">Q875+Q876+Q877</f>
        <v>16361.844340000001</v>
      </c>
      <c r="R874" s="2670">
        <f t="shared" ref="R874:S874" si="453">R875+R876+R877</f>
        <v>16361.844340000001</v>
      </c>
      <c r="S874" s="2670">
        <f t="shared" si="453"/>
        <v>16361.844340000001</v>
      </c>
      <c r="T874" s="2670">
        <f t="shared" ref="T874:U874" si="454">T875+T876+T877</f>
        <v>16361.844340000001</v>
      </c>
      <c r="U874" s="2670">
        <f t="shared" si="454"/>
        <v>16361.844340000001</v>
      </c>
      <c r="V874" s="2670">
        <f t="shared" ref="V874:W874" si="455">V875+V876+V877</f>
        <v>16361.844340000001</v>
      </c>
      <c r="W874" s="2670">
        <f t="shared" si="455"/>
        <v>16361.844340000001</v>
      </c>
      <c r="X874" s="2670">
        <f t="shared" ref="X874:Y874" si="456">X875+X876+X877</f>
        <v>16361.844340000001</v>
      </c>
      <c r="Y874" s="2670">
        <f t="shared" si="456"/>
        <v>16361.844340000001</v>
      </c>
      <c r="Z874" s="2670">
        <f t="shared" ref="Z874" si="457">Z875+Z876+Z877</f>
        <v>16361.844340000001</v>
      </c>
      <c r="AA874" s="2670">
        <f t="shared" si="452"/>
        <v>13634.870283333334</v>
      </c>
      <c r="AB874" s="2670">
        <f t="shared" si="452"/>
        <v>13009.975450000002</v>
      </c>
      <c r="AC874" s="2670">
        <f t="shared" si="452"/>
        <v>0</v>
      </c>
      <c r="AD874" s="2670">
        <f t="shared" si="452"/>
        <v>0</v>
      </c>
      <c r="AE874" s="2670">
        <f t="shared" si="452"/>
        <v>-624.89483333333192</v>
      </c>
      <c r="AF874" s="2670">
        <f t="shared" si="452"/>
        <v>0</v>
      </c>
      <c r="AG874" s="2670">
        <f t="shared" si="452"/>
        <v>0</v>
      </c>
      <c r="AH874" s="2670">
        <f t="shared" si="452"/>
        <v>13009.975450000002</v>
      </c>
    </row>
    <row r="875" spans="1:34" s="2042" customFormat="1" ht="30" x14ac:dyDescent="0.25">
      <c r="A875" s="2042">
        <v>1</v>
      </c>
      <c r="B875" s="4" t="s">
        <v>464</v>
      </c>
      <c r="C875" s="2674"/>
      <c r="D875" s="307"/>
      <c r="E875" s="819">
        <v>11002</v>
      </c>
      <c r="F875" s="505">
        <f t="shared" ref="F875:F877" si="458">E875/12*$B$4</f>
        <v>9168.3333333333339</v>
      </c>
      <c r="G875" s="505">
        <v>8690</v>
      </c>
      <c r="H875" s="539">
        <f>G875/F875*100</f>
        <v>94.782766769678233</v>
      </c>
      <c r="I875" s="2676"/>
      <c r="J875" s="2676"/>
      <c r="K875" s="2677"/>
      <c r="L875" s="539"/>
      <c r="M875" s="539"/>
      <c r="N875" s="539"/>
      <c r="O875" s="539"/>
      <c r="P875" s="539"/>
      <c r="Q875" s="2670">
        <v>16361.844340000001</v>
      </c>
      <c r="R875" s="2670">
        <v>16361.844340000001</v>
      </c>
      <c r="S875" s="2670">
        <v>16361.844340000001</v>
      </c>
      <c r="T875" s="2670">
        <v>16361.844340000001</v>
      </c>
      <c r="U875" s="2670">
        <v>16361.844340000001</v>
      </c>
      <c r="V875" s="2670">
        <v>16361.844340000001</v>
      </c>
      <c r="W875" s="2670">
        <v>16361.844340000001</v>
      </c>
      <c r="X875" s="2670">
        <v>16361.844340000001</v>
      </c>
      <c r="Y875" s="2670">
        <v>16361.844340000001</v>
      </c>
      <c r="Z875" s="2670">
        <v>16361.844340000001</v>
      </c>
      <c r="AA875" s="2670">
        <f>Q875/12*$B$4+(R875-Q875)/11*9+(S875-R875)/10*8+(T875-S875)/9*7+(U875-T875)/8*6+(V875-U875)/7*5+(W875-V875)/6*4+(X875-W875)/5*3+(Y875-X875)/4*2+(Z875-Y875)/3*1</f>
        <v>13634.870283333334</v>
      </c>
      <c r="AB875" s="2670">
        <f>AH875-AG875-AD875</f>
        <v>13009.975450000002</v>
      </c>
      <c r="AC875" s="2670"/>
      <c r="AD875" s="2670"/>
      <c r="AE875" s="2670">
        <f>AB875-AA875</f>
        <v>-624.89483333333192</v>
      </c>
      <c r="AF875" s="2670"/>
      <c r="AG875" s="2670">
        <v>0</v>
      </c>
      <c r="AH875" s="2670">
        <v>13009.975450000002</v>
      </c>
    </row>
    <row r="876" spans="1:34" s="2042" customFormat="1" ht="60" x14ac:dyDescent="0.25">
      <c r="A876" s="2042">
        <v>1</v>
      </c>
      <c r="B876" s="4" t="s">
        <v>465</v>
      </c>
      <c r="C876" s="2674"/>
      <c r="D876" s="307"/>
      <c r="E876" s="818"/>
      <c r="F876" s="505">
        <f t="shared" si="458"/>
        <v>0</v>
      </c>
      <c r="G876" s="505"/>
      <c r="H876" s="539"/>
      <c r="I876" s="2676"/>
      <c r="J876" s="2676"/>
      <c r="K876" s="2677"/>
      <c r="L876" s="539"/>
      <c r="M876" s="539"/>
      <c r="N876" s="539"/>
      <c r="O876" s="539"/>
      <c r="P876" s="539"/>
      <c r="Q876" s="2670"/>
      <c r="R876" s="2670"/>
      <c r="S876" s="2670"/>
      <c r="T876" s="2670"/>
      <c r="U876" s="2670"/>
      <c r="V876" s="2670"/>
      <c r="W876" s="2670"/>
      <c r="X876" s="2670"/>
      <c r="Y876" s="2670"/>
      <c r="Z876" s="2670"/>
      <c r="AA876" s="2670"/>
      <c r="AB876" s="2670">
        <f>AH876-AG876-AD876</f>
        <v>0</v>
      </c>
      <c r="AC876" s="2670"/>
      <c r="AD876" s="2670"/>
      <c r="AE876" s="2670">
        <f>AB876-AA876</f>
        <v>0</v>
      </c>
      <c r="AF876" s="2670"/>
      <c r="AG876" s="2670"/>
      <c r="AH876" s="2670"/>
    </row>
    <row r="877" spans="1:34" s="2042" customFormat="1" ht="45" x14ac:dyDescent="0.25">
      <c r="A877" s="2042">
        <v>1</v>
      </c>
      <c r="B877" s="4" t="s">
        <v>466</v>
      </c>
      <c r="C877" s="2674"/>
      <c r="D877" s="307"/>
      <c r="E877" s="820"/>
      <c r="F877" s="2675">
        <f t="shared" si="458"/>
        <v>0</v>
      </c>
      <c r="G877" s="2675"/>
      <c r="H877" s="2675"/>
      <c r="I877" s="2676"/>
      <c r="J877" s="2676"/>
      <c r="K877" s="2677"/>
      <c r="L877" s="539"/>
      <c r="M877" s="539"/>
      <c r="N877" s="539"/>
      <c r="O877" s="539"/>
      <c r="P877" s="539"/>
      <c r="Q877" s="2670"/>
      <c r="R877" s="2670"/>
      <c r="S877" s="2670"/>
      <c r="T877" s="2670"/>
      <c r="U877" s="2670"/>
      <c r="V877" s="2670"/>
      <c r="W877" s="2670"/>
      <c r="X877" s="2670"/>
      <c r="Y877" s="2670"/>
      <c r="Z877" s="2670"/>
      <c r="AA877" s="2670"/>
      <c r="AB877" s="2670">
        <f>AH877-AG877-AD877</f>
        <v>0</v>
      </c>
      <c r="AC877" s="2670"/>
      <c r="AD877" s="2670"/>
      <c r="AE877" s="2670"/>
      <c r="AF877" s="2670"/>
      <c r="AG877" s="2670"/>
      <c r="AH877" s="2670"/>
    </row>
    <row r="878" spans="1:34" s="2042" customFormat="1" ht="29.25" x14ac:dyDescent="0.25">
      <c r="A878" s="2042">
        <v>1</v>
      </c>
      <c r="B878" s="519" t="s">
        <v>310</v>
      </c>
      <c r="C878" s="2674"/>
      <c r="D878" s="307"/>
      <c r="E878" s="821">
        <f>E879+E880+E884+E885+E886+E887</f>
        <v>8958</v>
      </c>
      <c r="F878" s="539">
        <f t="shared" ref="F878:G878" si="459">F879+F880+F884+F885+F886+F887</f>
        <v>7465.0000000000009</v>
      </c>
      <c r="G878" s="539">
        <f t="shared" si="459"/>
        <v>7936</v>
      </c>
      <c r="H878" s="539">
        <f>G878/F878*100</f>
        <v>106.30944407233756</v>
      </c>
      <c r="I878" s="2676"/>
      <c r="J878" s="2676"/>
      <c r="K878" s="2677"/>
      <c r="L878" s="539"/>
      <c r="M878" s="539"/>
      <c r="N878" s="539"/>
      <c r="O878" s="539"/>
      <c r="P878" s="539"/>
      <c r="Q878" s="2670">
        <v>18040.716499999999</v>
      </c>
      <c r="R878" s="2670">
        <v>18040.716499999999</v>
      </c>
      <c r="S878" s="2670">
        <v>18040.716499999999</v>
      </c>
      <c r="T878" s="2670">
        <v>18040.716499999999</v>
      </c>
      <c r="U878" s="2670">
        <v>18040.716499999999</v>
      </c>
      <c r="V878" s="2670">
        <v>18040.716499999999</v>
      </c>
      <c r="W878" s="2670">
        <v>18040.716499999999</v>
      </c>
      <c r="X878" s="2670">
        <v>18040.716499999999</v>
      </c>
      <c r="Y878" s="2670">
        <v>18040.716499999999</v>
      </c>
      <c r="Z878" s="2670">
        <v>18040.716499999999</v>
      </c>
      <c r="AA878" s="2670">
        <f>Q878/12*$B$4+(R878-Q878)/11*9+(S878-R878)/10*8+(T878-S878)/9*7+(U878-T878)/8*6+(V878-U878)/7*5+(W878-V878)/6*4+(X878-W878)/5*3+(Y878-X878)/4*2+(Z878-Y878)/3*1</f>
        <v>15033.930416666664</v>
      </c>
      <c r="AB878" s="2670">
        <f>AH878-AG878-AD878</f>
        <v>23188.012119999981</v>
      </c>
      <c r="AC878" s="2670"/>
      <c r="AD878" s="2670"/>
      <c r="AE878" s="2670">
        <f>AB878-AA878</f>
        <v>8154.0817033333169</v>
      </c>
      <c r="AF878" s="2670">
        <v>-77.876100000000008</v>
      </c>
      <c r="AG878" s="2670">
        <v>-1.4876988529977098E-14</v>
      </c>
      <c r="AH878" s="2670">
        <v>23188.012119999981</v>
      </c>
    </row>
    <row r="879" spans="1:34" s="2042" customFormat="1" x14ac:dyDescent="0.25">
      <c r="A879" s="2042">
        <v>1</v>
      </c>
      <c r="B879" s="4" t="s">
        <v>303</v>
      </c>
      <c r="C879" s="2674"/>
      <c r="D879" s="307"/>
      <c r="E879" s="494"/>
      <c r="F879" s="2675"/>
      <c r="G879" s="2675"/>
      <c r="H879" s="2675"/>
      <c r="I879" s="2676"/>
      <c r="J879" s="2676"/>
      <c r="K879" s="2677"/>
      <c r="L879" s="539"/>
      <c r="M879" s="539"/>
      <c r="N879" s="539"/>
      <c r="O879" s="539"/>
      <c r="P879" s="539"/>
      <c r="Q879" s="2670"/>
      <c r="R879" s="2670"/>
      <c r="S879" s="2670"/>
      <c r="T879" s="2670"/>
      <c r="U879" s="2670"/>
      <c r="V879" s="2670"/>
      <c r="W879" s="2670"/>
      <c r="X879" s="2670"/>
      <c r="Y879" s="2670"/>
      <c r="Z879" s="2670"/>
      <c r="AA879" s="2670"/>
      <c r="AB879" s="2670"/>
      <c r="AC879" s="2670"/>
      <c r="AD879" s="2670"/>
      <c r="AE879" s="2670"/>
      <c r="AF879" s="2670"/>
      <c r="AG879" s="2670"/>
      <c r="AH879" s="2670"/>
    </row>
    <row r="880" spans="1:34" s="2042" customFormat="1" ht="30" x14ac:dyDescent="0.25">
      <c r="A880" s="2042">
        <v>1</v>
      </c>
      <c r="B880" s="531" t="s">
        <v>442</v>
      </c>
      <c r="C880" s="2674"/>
      <c r="D880" s="307"/>
      <c r="E880" s="494">
        <f>E881+E882/4+E883</f>
        <v>0</v>
      </c>
      <c r="F880" s="539">
        <f t="shared" ref="F880:G880" si="460">F881+F882/4+F883</f>
        <v>0</v>
      </c>
      <c r="G880" s="539">
        <f t="shared" si="460"/>
        <v>0</v>
      </c>
      <c r="H880" s="539"/>
      <c r="I880" s="2676"/>
      <c r="J880" s="2676"/>
      <c r="K880" s="2677"/>
      <c r="L880" s="539"/>
      <c r="M880" s="539"/>
      <c r="N880" s="539"/>
      <c r="O880" s="539"/>
      <c r="P880" s="539"/>
      <c r="Q880" s="2670"/>
      <c r="R880" s="2670"/>
      <c r="S880" s="2670"/>
      <c r="T880" s="2670"/>
      <c r="U880" s="2670"/>
      <c r="V880" s="2670"/>
      <c r="W880" s="2670"/>
      <c r="X880" s="2670"/>
      <c r="Y880" s="2670"/>
      <c r="Z880" s="2670"/>
      <c r="AA880" s="2670"/>
      <c r="AB880" s="2670"/>
      <c r="AC880" s="2670"/>
      <c r="AD880" s="2670"/>
      <c r="AE880" s="2670"/>
      <c r="AF880" s="2670"/>
      <c r="AG880" s="2670"/>
      <c r="AH880" s="2670"/>
    </row>
    <row r="881" spans="1:34" s="2042" customFormat="1" x14ac:dyDescent="0.25">
      <c r="A881" s="2042">
        <v>1</v>
      </c>
      <c r="B881" s="4" t="s">
        <v>443</v>
      </c>
      <c r="C881" s="2674"/>
      <c r="D881" s="307"/>
      <c r="E881" s="142"/>
      <c r="F881" s="539">
        <f t="shared" ref="F881" si="461">E881/12*$B$4</f>
        <v>0</v>
      </c>
      <c r="G881" s="539"/>
      <c r="H881" s="539"/>
      <c r="I881" s="2676"/>
      <c r="J881" s="2676"/>
      <c r="K881" s="2677"/>
      <c r="L881" s="539"/>
      <c r="M881" s="539"/>
      <c r="N881" s="539"/>
      <c r="O881" s="539"/>
      <c r="P881" s="539"/>
      <c r="Q881" s="2670"/>
      <c r="R881" s="2670"/>
      <c r="S881" s="2670"/>
      <c r="T881" s="2670"/>
      <c r="U881" s="2670"/>
      <c r="V881" s="2670"/>
      <c r="W881" s="2670"/>
      <c r="X881" s="2670"/>
      <c r="Y881" s="2670"/>
      <c r="Z881" s="2670"/>
      <c r="AA881" s="2670"/>
      <c r="AB881" s="2670"/>
      <c r="AC881" s="2670"/>
      <c r="AD881" s="2670"/>
      <c r="AE881" s="2670"/>
      <c r="AF881" s="2670"/>
      <c r="AG881" s="2670"/>
      <c r="AH881" s="2670"/>
    </row>
    <row r="882" spans="1:34" s="2042" customFormat="1" ht="30" x14ac:dyDescent="0.25">
      <c r="A882" s="2042">
        <v>1</v>
      </c>
      <c r="B882" s="4" t="s">
        <v>444</v>
      </c>
      <c r="C882" s="2674"/>
      <c r="D882" s="307"/>
      <c r="E882" s="494"/>
      <c r="F882" s="539"/>
      <c r="G882" s="539"/>
      <c r="H882" s="539"/>
      <c r="I882" s="2676"/>
      <c r="J882" s="2676"/>
      <c r="K882" s="2677"/>
      <c r="L882" s="539"/>
      <c r="M882" s="539"/>
      <c r="N882" s="539"/>
      <c r="O882" s="539"/>
      <c r="P882" s="539"/>
      <c r="Q882" s="2670"/>
      <c r="R882" s="2670"/>
      <c r="S882" s="2670"/>
      <c r="T882" s="2670"/>
      <c r="U882" s="2670"/>
      <c r="V882" s="2670"/>
      <c r="W882" s="2670"/>
      <c r="X882" s="2670"/>
      <c r="Y882" s="2670"/>
      <c r="Z882" s="2670"/>
      <c r="AA882" s="2670"/>
      <c r="AB882" s="2670"/>
      <c r="AC882" s="2670"/>
      <c r="AD882" s="2670"/>
      <c r="AE882" s="2670"/>
      <c r="AF882" s="2670"/>
      <c r="AG882" s="2670"/>
      <c r="AH882" s="2670"/>
    </row>
    <row r="883" spans="1:34" s="2042" customFormat="1" ht="45" x14ac:dyDescent="0.25">
      <c r="A883" s="2042">
        <v>1</v>
      </c>
      <c r="B883" s="4" t="s">
        <v>445</v>
      </c>
      <c r="C883" s="2674"/>
      <c r="D883" s="307"/>
      <c r="E883" s="823"/>
      <c r="F883" s="505"/>
      <c r="G883" s="505"/>
      <c r="H883" s="539"/>
      <c r="I883" s="2676"/>
      <c r="J883" s="2676"/>
      <c r="K883" s="2677"/>
      <c r="L883" s="539"/>
      <c r="M883" s="539"/>
      <c r="N883" s="539"/>
      <c r="O883" s="539"/>
      <c r="P883" s="539"/>
      <c r="Q883" s="2670"/>
      <c r="R883" s="2670"/>
      <c r="S883" s="2670"/>
      <c r="T883" s="2670"/>
      <c r="U883" s="2670"/>
      <c r="V883" s="2670"/>
      <c r="W883" s="2670"/>
      <c r="X883" s="2670"/>
      <c r="Y883" s="2670"/>
      <c r="Z883" s="2670"/>
      <c r="AA883" s="2670"/>
      <c r="AB883" s="2670">
        <f>AH883-AG883-AD883</f>
        <v>0</v>
      </c>
      <c r="AC883" s="2670"/>
      <c r="AD883" s="2670"/>
      <c r="AE883" s="2670"/>
      <c r="AF883" s="2670"/>
      <c r="AG883" s="2670"/>
      <c r="AH883" s="2670"/>
    </row>
    <row r="884" spans="1:34" s="2042" customFormat="1" ht="60" x14ac:dyDescent="0.25">
      <c r="A884" s="2042">
        <v>1</v>
      </c>
      <c r="B884" s="4" t="s">
        <v>446</v>
      </c>
      <c r="C884" s="2674"/>
      <c r="D884" s="307"/>
      <c r="E884" s="821"/>
      <c r="F884" s="505">
        <f>E884/12*$B$4</f>
        <v>0</v>
      </c>
      <c r="G884" s="505"/>
      <c r="H884" s="539"/>
      <c r="I884" s="2676"/>
      <c r="J884" s="2676"/>
      <c r="K884" s="2677"/>
      <c r="L884" s="539"/>
      <c r="M884" s="539"/>
      <c r="N884" s="539"/>
      <c r="O884" s="539"/>
      <c r="P884" s="539"/>
      <c r="Q884" s="2670"/>
      <c r="R884" s="2670"/>
      <c r="S884" s="2670"/>
      <c r="T884" s="2670"/>
      <c r="U884" s="2670"/>
      <c r="V884" s="2670"/>
      <c r="W884" s="2670"/>
      <c r="X884" s="2670"/>
      <c r="Y884" s="2670"/>
      <c r="Z884" s="2670"/>
      <c r="AA884" s="2670"/>
      <c r="AB884" s="2670">
        <f>AH884-AG884-AD884</f>
        <v>0</v>
      </c>
      <c r="AC884" s="2670"/>
      <c r="AD884" s="2670"/>
      <c r="AE884" s="2670"/>
      <c r="AF884" s="2670"/>
      <c r="AG884" s="2670"/>
      <c r="AH884" s="2670"/>
    </row>
    <row r="885" spans="1:34" s="2042" customFormat="1" ht="45" x14ac:dyDescent="0.25">
      <c r="A885" s="2042">
        <v>1</v>
      </c>
      <c r="B885" s="532" t="s">
        <v>447</v>
      </c>
      <c r="C885" s="2674"/>
      <c r="D885" s="307"/>
      <c r="E885" s="494"/>
      <c r="F885" s="505">
        <f>ROUND(E885/12*$B$4,0)</f>
        <v>0</v>
      </c>
      <c r="G885" s="505"/>
      <c r="H885" s="539"/>
      <c r="I885" s="2676"/>
      <c r="J885" s="2676"/>
      <c r="K885" s="2677"/>
      <c r="L885" s="539"/>
      <c r="M885" s="539"/>
      <c r="N885" s="539"/>
      <c r="O885" s="539"/>
      <c r="P885" s="539"/>
      <c r="Q885" s="2670"/>
      <c r="R885" s="2670"/>
      <c r="S885" s="2670"/>
      <c r="T885" s="2670"/>
      <c r="U885" s="2670"/>
      <c r="V885" s="2670"/>
      <c r="W885" s="2670"/>
      <c r="X885" s="2670"/>
      <c r="Y885" s="2670"/>
      <c r="Z885" s="2670"/>
      <c r="AA885" s="2670"/>
      <c r="AB885" s="2670"/>
      <c r="AC885" s="2670"/>
      <c r="AD885" s="2670"/>
      <c r="AE885" s="2670"/>
      <c r="AF885" s="2670"/>
      <c r="AG885" s="2670"/>
      <c r="AH885" s="2670"/>
    </row>
    <row r="886" spans="1:34" s="2042" customFormat="1" ht="90" x14ac:dyDescent="0.25">
      <c r="A886" s="2042">
        <v>1</v>
      </c>
      <c r="B886" s="532" t="s">
        <v>448</v>
      </c>
      <c r="C886" s="2674"/>
      <c r="D886" s="307"/>
      <c r="E886" s="494">
        <v>50</v>
      </c>
      <c r="F886" s="505">
        <f t="shared" ref="F886:F887" si="462">E886/12*$B$4</f>
        <v>41.666666666666671</v>
      </c>
      <c r="G886" s="505"/>
      <c r="H886" s="539">
        <f>G886/F886*100</f>
        <v>0</v>
      </c>
      <c r="I886" s="2676"/>
      <c r="J886" s="2676"/>
      <c r="K886" s="2677"/>
      <c r="L886" s="539"/>
      <c r="M886" s="539"/>
      <c r="N886" s="539"/>
      <c r="O886" s="539"/>
      <c r="P886" s="539"/>
      <c r="Q886" s="2670"/>
      <c r="R886" s="2670"/>
      <c r="S886" s="2670"/>
      <c r="T886" s="2670"/>
      <c r="U886" s="2670"/>
      <c r="V886" s="2670"/>
      <c r="W886" s="2670"/>
      <c r="X886" s="2670"/>
      <c r="Y886" s="2670"/>
      <c r="Z886" s="2670"/>
      <c r="AA886" s="2670"/>
      <c r="AB886" s="2670">
        <f>AH886-AG886-AD886</f>
        <v>0</v>
      </c>
      <c r="AC886" s="2670"/>
      <c r="AD886" s="2670"/>
      <c r="AE886" s="2670">
        <f>AB886-AA886</f>
        <v>0</v>
      </c>
      <c r="AF886" s="2670"/>
      <c r="AG886" s="2670"/>
      <c r="AH886" s="2670"/>
    </row>
    <row r="887" spans="1:34" s="2042" customFormat="1" ht="42" customHeight="1" x14ac:dyDescent="0.25">
      <c r="A887" s="2042">
        <v>1</v>
      </c>
      <c r="B887" s="307" t="s">
        <v>467</v>
      </c>
      <c r="C887" s="2674"/>
      <c r="D887" s="307"/>
      <c r="E887" s="494">
        <v>8908</v>
      </c>
      <c r="F887" s="505">
        <f t="shared" si="462"/>
        <v>7423.3333333333339</v>
      </c>
      <c r="G887" s="505">
        <v>7936</v>
      </c>
      <c r="H887" s="539">
        <f>G887/F887*100</f>
        <v>106.90615177368656</v>
      </c>
      <c r="I887" s="2676"/>
      <c r="J887" s="2676"/>
      <c r="K887" s="2677"/>
      <c r="L887" s="539"/>
      <c r="M887" s="539"/>
      <c r="N887" s="539"/>
      <c r="O887" s="539"/>
      <c r="P887" s="539"/>
      <c r="Q887" s="2670">
        <v>20933.8</v>
      </c>
      <c r="R887" s="2670">
        <v>20933.8</v>
      </c>
      <c r="S887" s="2670">
        <v>20933.8</v>
      </c>
      <c r="T887" s="2670">
        <v>20933.8</v>
      </c>
      <c r="U887" s="2670">
        <v>20933.8</v>
      </c>
      <c r="V887" s="2670">
        <v>20933.8</v>
      </c>
      <c r="W887" s="2670">
        <v>20933.8</v>
      </c>
      <c r="X887" s="2670">
        <v>20933.8</v>
      </c>
      <c r="Y887" s="2670">
        <v>20933.8</v>
      </c>
      <c r="Z887" s="2670">
        <v>20933.8</v>
      </c>
      <c r="AA887" s="2670">
        <f>Q887/12*$B$4+(R887-Q887)/11*9+(S887-R887)/10*8+(T887-S887)/9*7+(U887-T887)/8*6+(V887-U887)/7*5+(W887-V887)/6*4+(X887-W887)/5*3+(Y887-X887)/4*2+(Z887-Y887)/3*1</f>
        <v>17444.833333333332</v>
      </c>
      <c r="AB887" s="2670">
        <f>AH887-AG887-AD887</f>
        <v>17297.942640000001</v>
      </c>
      <c r="AC887" s="2670"/>
      <c r="AD887" s="2670"/>
      <c r="AE887" s="2670">
        <f>AB887-AA887</f>
        <v>-146.890693333331</v>
      </c>
      <c r="AF887" s="2670"/>
      <c r="AG887" s="2670">
        <v>-0.24697999999999998</v>
      </c>
      <c r="AH887" s="2670">
        <v>17297.695660000001</v>
      </c>
    </row>
    <row r="888" spans="1:34" s="2042" customFormat="1" ht="29.25" x14ac:dyDescent="0.25">
      <c r="A888" s="2042">
        <v>1</v>
      </c>
      <c r="B888" s="2015" t="s">
        <v>311</v>
      </c>
      <c r="C888" s="2674"/>
      <c r="D888" s="307"/>
      <c r="E888" s="492">
        <f>E889</f>
        <v>200</v>
      </c>
      <c r="F888" s="2683">
        <f>F889</f>
        <v>166.66666666666669</v>
      </c>
      <c r="G888" s="2683">
        <f>G889</f>
        <v>1</v>
      </c>
      <c r="H888" s="2675">
        <f>G888/F888*100</f>
        <v>0.6</v>
      </c>
      <c r="I888" s="2676"/>
      <c r="J888" s="2676"/>
      <c r="K888" s="2677"/>
      <c r="L888" s="539"/>
      <c r="M888" s="539"/>
      <c r="N888" s="539"/>
      <c r="O888" s="539"/>
      <c r="P888" s="539"/>
      <c r="Q888" s="2670"/>
      <c r="R888" s="2670"/>
      <c r="S888" s="2670"/>
      <c r="T888" s="2670"/>
      <c r="U888" s="2670"/>
      <c r="V888" s="2670"/>
      <c r="W888" s="2670"/>
      <c r="X888" s="2670"/>
      <c r="Y888" s="2670"/>
      <c r="Z888" s="2670"/>
      <c r="AA888" s="2670"/>
      <c r="AB888" s="2670">
        <f>AH888-AG888-AD888</f>
        <v>0</v>
      </c>
      <c r="AC888" s="2670"/>
      <c r="AD888" s="2670"/>
      <c r="AE888" s="2670"/>
      <c r="AF888" s="2670"/>
      <c r="AG888" s="2670"/>
      <c r="AH888" s="2670"/>
    </row>
    <row r="889" spans="1:34" s="2042" customFormat="1" x14ac:dyDescent="0.25">
      <c r="A889" s="2042">
        <v>1</v>
      </c>
      <c r="B889" s="307" t="s">
        <v>319</v>
      </c>
      <c r="C889" s="2674"/>
      <c r="D889" s="307"/>
      <c r="E889" s="492">
        <v>200</v>
      </c>
      <c r="F889" s="505">
        <f>E889/12*$B$4</f>
        <v>166.66666666666669</v>
      </c>
      <c r="G889" s="505">
        <v>1</v>
      </c>
      <c r="H889" s="539">
        <f>G889/F889*100</f>
        <v>0.6</v>
      </c>
      <c r="I889" s="2676"/>
      <c r="J889" s="2676"/>
      <c r="K889" s="2677"/>
      <c r="L889" s="539"/>
      <c r="M889" s="539"/>
      <c r="N889" s="539"/>
      <c r="O889" s="539"/>
      <c r="P889" s="539"/>
      <c r="Q889" s="2670"/>
      <c r="R889" s="2670"/>
      <c r="S889" s="2670"/>
      <c r="T889" s="2670"/>
      <c r="U889" s="2670"/>
      <c r="V889" s="2670"/>
      <c r="W889" s="2670"/>
      <c r="X889" s="2670"/>
      <c r="Y889" s="2670"/>
      <c r="Z889" s="2670"/>
      <c r="AA889" s="2670"/>
      <c r="AB889" s="2670">
        <f>AH889-AG889-AD889</f>
        <v>0</v>
      </c>
      <c r="AC889" s="2670"/>
      <c r="AD889" s="2670"/>
      <c r="AE889" s="2670"/>
      <c r="AF889" s="2670"/>
      <c r="AG889" s="2670"/>
      <c r="AH889" s="2670"/>
    </row>
    <row r="890" spans="1:34" s="2042" customFormat="1" x14ac:dyDescent="0.25">
      <c r="A890" s="2042">
        <v>1</v>
      </c>
      <c r="B890" s="307" t="s">
        <v>320</v>
      </c>
      <c r="C890" s="2688"/>
      <c r="D890" s="307"/>
      <c r="E890" s="492"/>
      <c r="F890" s="2689"/>
      <c r="G890" s="505"/>
      <c r="H890" s="2690"/>
      <c r="I890" s="2691"/>
      <c r="J890" s="2691"/>
      <c r="K890" s="2692"/>
      <c r="L890" s="2690"/>
      <c r="M890" s="2690"/>
      <c r="N890" s="2690"/>
      <c r="O890" s="2690"/>
      <c r="P890" s="2690"/>
      <c r="Q890" s="2670"/>
      <c r="R890" s="2670"/>
      <c r="S890" s="2670"/>
      <c r="T890" s="2670"/>
      <c r="U890" s="2670"/>
      <c r="V890" s="2670"/>
      <c r="W890" s="2670"/>
      <c r="X890" s="2670"/>
      <c r="Y890" s="2670"/>
      <c r="Z890" s="2670"/>
      <c r="AA890" s="2693"/>
      <c r="AB890" s="2670">
        <f>AH890-AG890-AD890</f>
        <v>0</v>
      </c>
      <c r="AC890" s="2693"/>
      <c r="AD890" s="2693"/>
      <c r="AE890" s="2670"/>
      <c r="AF890" s="2670"/>
      <c r="AG890" s="2670"/>
      <c r="AH890" s="2670"/>
    </row>
    <row r="891" spans="1:34" s="2042" customFormat="1" ht="29.25" x14ac:dyDescent="0.25">
      <c r="A891" s="2042">
        <v>1</v>
      </c>
      <c r="B891" s="2015" t="s">
        <v>304</v>
      </c>
      <c r="C891" s="2674"/>
      <c r="D891" s="2694"/>
      <c r="E891" s="492">
        <f>E892</f>
        <v>11000</v>
      </c>
      <c r="F891" s="2689">
        <f t="shared" ref="F891:G891" si="463">F892</f>
        <v>9166.6666666666661</v>
      </c>
      <c r="G891" s="2695">
        <f t="shared" si="463"/>
        <v>12865</v>
      </c>
      <c r="H891" s="2690">
        <f t="shared" ref="H891:H905" si="464">G891/F891*100</f>
        <v>140.34545454545454</v>
      </c>
      <c r="I891" s="2691"/>
      <c r="J891" s="2691"/>
      <c r="K891" s="2692"/>
      <c r="L891" s="2690"/>
      <c r="M891" s="2690"/>
      <c r="N891" s="2690"/>
      <c r="O891" s="2690"/>
      <c r="P891" s="2690"/>
      <c r="Q891" s="2670"/>
      <c r="R891" s="2670"/>
      <c r="S891" s="2670"/>
      <c r="T891" s="2670"/>
      <c r="U891" s="2670"/>
      <c r="V891" s="2670"/>
      <c r="W891" s="2670"/>
      <c r="X891" s="2670"/>
      <c r="Y891" s="2670"/>
      <c r="Z891" s="2670"/>
      <c r="AA891" s="2693"/>
      <c r="AB891" s="2696"/>
      <c r="AC891" s="2693"/>
      <c r="AD891" s="2693"/>
      <c r="AE891" s="2670"/>
      <c r="AF891" s="2670"/>
      <c r="AG891" s="2670"/>
      <c r="AH891" s="2670"/>
    </row>
    <row r="892" spans="1:34" s="2042" customFormat="1" ht="30" x14ac:dyDescent="0.25">
      <c r="A892" s="2042">
        <v>1</v>
      </c>
      <c r="B892" s="165" t="s">
        <v>191</v>
      </c>
      <c r="C892" s="2674"/>
      <c r="D892" s="2694"/>
      <c r="E892" s="490">
        <v>11000</v>
      </c>
      <c r="F892" s="2689">
        <f>E892/12*$B$4</f>
        <v>9166.6666666666661</v>
      </c>
      <c r="G892" s="2695">
        <v>12865</v>
      </c>
      <c r="H892" s="2690">
        <f t="shared" si="464"/>
        <v>140.34545454545454</v>
      </c>
      <c r="I892" s="2691"/>
      <c r="J892" s="2691"/>
      <c r="K892" s="2692"/>
      <c r="L892" s="2690"/>
      <c r="M892" s="2690"/>
      <c r="N892" s="2690"/>
      <c r="O892" s="2690"/>
      <c r="P892" s="2690"/>
      <c r="Q892" s="2670"/>
      <c r="R892" s="2670"/>
      <c r="S892" s="2670"/>
      <c r="T892" s="2670"/>
      <c r="U892" s="2670"/>
      <c r="V892" s="2670"/>
      <c r="W892" s="2670"/>
      <c r="X892" s="2670"/>
      <c r="Y892" s="2670"/>
      <c r="Z892" s="2670"/>
      <c r="AA892" s="2693"/>
      <c r="AB892" s="2670"/>
      <c r="AC892" s="2693"/>
      <c r="AD892" s="2693"/>
      <c r="AE892" s="2670"/>
      <c r="AF892" s="2670"/>
      <c r="AG892" s="2670"/>
      <c r="AH892" s="2670"/>
    </row>
    <row r="893" spans="1:34" s="2042" customFormat="1" ht="72" x14ac:dyDescent="0.25">
      <c r="A893" s="2042">
        <v>1</v>
      </c>
      <c r="B893" s="2015" t="s">
        <v>312</v>
      </c>
      <c r="C893" s="2697"/>
      <c r="D893" s="2694"/>
      <c r="E893" s="490">
        <v>4000</v>
      </c>
      <c r="F893" s="2689">
        <f>E893/12*$B$4</f>
        <v>3333.333333333333</v>
      </c>
      <c r="G893" s="2695">
        <v>6939</v>
      </c>
      <c r="H893" s="2690">
        <f t="shared" si="464"/>
        <v>208.17000000000002</v>
      </c>
      <c r="I893" s="2691"/>
      <c r="J893" s="2691"/>
      <c r="K893" s="2692"/>
      <c r="L893" s="2690"/>
      <c r="M893" s="2690"/>
      <c r="N893" s="2690"/>
      <c r="O893" s="2690"/>
      <c r="P893" s="2690"/>
      <c r="Q893" s="2670"/>
      <c r="R893" s="2670"/>
      <c r="S893" s="2670"/>
      <c r="T893" s="2670"/>
      <c r="U893" s="2670"/>
      <c r="V893" s="2670"/>
      <c r="W893" s="2670"/>
      <c r="X893" s="2670"/>
      <c r="Y893" s="2670"/>
      <c r="Z893" s="2670"/>
      <c r="AA893" s="2693"/>
      <c r="AB893" s="2670"/>
      <c r="AC893" s="2693"/>
      <c r="AD893" s="2693"/>
      <c r="AE893" s="2670"/>
      <c r="AF893" s="2670"/>
      <c r="AG893" s="2670"/>
      <c r="AH893" s="2670"/>
    </row>
    <row r="894" spans="1:34" s="2042" customFormat="1" x14ac:dyDescent="0.25">
      <c r="A894" s="2042">
        <v>1</v>
      </c>
      <c r="B894" s="169" t="s">
        <v>132</v>
      </c>
      <c r="C894" s="2698"/>
      <c r="D894" s="2699"/>
      <c r="E894" s="2700">
        <f>SUM(E895:E909)</f>
        <v>8870</v>
      </c>
      <c r="F894" s="2683">
        <f>SUM(F895:F909)</f>
        <v>7391</v>
      </c>
      <c r="G894" s="540">
        <f>SUM(G895:G909)</f>
        <v>13442</v>
      </c>
      <c r="H894" s="2675">
        <f t="shared" si="464"/>
        <v>181.86984169936409</v>
      </c>
      <c r="I894" s="2691"/>
      <c r="J894" s="2691"/>
      <c r="K894" s="2692"/>
      <c r="L894" s="2690"/>
      <c r="M894" s="2690"/>
      <c r="N894" s="2690"/>
      <c r="O894" s="2690"/>
      <c r="P894" s="2690"/>
      <c r="Q894" s="2670">
        <v>17991.263300000002</v>
      </c>
      <c r="R894" s="2670">
        <v>17991.263300000002</v>
      </c>
      <c r="S894" s="2670">
        <v>17550.699100000002</v>
      </c>
      <c r="T894" s="2670">
        <v>17550.699100000002</v>
      </c>
      <c r="U894" s="2670">
        <v>17550.699100000002</v>
      </c>
      <c r="V894" s="2670">
        <v>17550.699100000002</v>
      </c>
      <c r="W894" s="2670">
        <v>17550.699100000002</v>
      </c>
      <c r="X894" s="2670">
        <v>17550.699100000002</v>
      </c>
      <c r="Y894" s="2670">
        <v>17550.699100000002</v>
      </c>
      <c r="Z894" s="2670">
        <v>17550.699100000002</v>
      </c>
      <c r="AA894" s="2678">
        <f>Q894/12*$B$4+(R894-Q894)/11*9+(S894-R894)/10*8+(T894-S894)/9*7+(U894-T894)/8*6+(V894-U894)/7*5+(W894-V894)/6*4+(X894-W894)/5*3+(Y894-X894)/4*2+(Z894-Y894)/3*1</f>
        <v>14640.268056666668</v>
      </c>
      <c r="AB894" s="2670">
        <f>AH894-AG894-AD894</f>
        <v>23099.246300000006</v>
      </c>
      <c r="AC894" s="2693"/>
      <c r="AD894" s="2693">
        <v>121.74642</v>
      </c>
      <c r="AE894" s="2670">
        <f>AB894-AA894</f>
        <v>8458.9782433333385</v>
      </c>
      <c r="AF894" s="2670"/>
      <c r="AG894" s="2670">
        <v>0</v>
      </c>
      <c r="AH894" s="2670">
        <v>23220.992720000006</v>
      </c>
    </row>
    <row r="895" spans="1:34" s="2042" customFormat="1" x14ac:dyDescent="0.25">
      <c r="A895" s="2042">
        <v>1</v>
      </c>
      <c r="B895" s="473" t="s">
        <v>243</v>
      </c>
      <c r="C895" s="460"/>
      <c r="D895" s="162"/>
      <c r="E895" s="2701">
        <v>560</v>
      </c>
      <c r="F895" s="505">
        <f t="shared" ref="F895:F909" si="465">ROUND(E895/12*$B$4,0)</f>
        <v>467</v>
      </c>
      <c r="G895" s="505">
        <v>525</v>
      </c>
      <c r="H895" s="505">
        <f t="shared" si="464"/>
        <v>112.41970021413277</v>
      </c>
      <c r="I895" s="2691"/>
      <c r="J895" s="2691"/>
      <c r="K895" s="2692"/>
      <c r="L895" s="2690"/>
      <c r="M895" s="2690"/>
      <c r="N895" s="2690"/>
      <c r="O895" s="2690"/>
      <c r="P895" s="2690"/>
      <c r="Q895" s="2696"/>
      <c r="R895" s="2696"/>
      <c r="S895" s="2696"/>
      <c r="T895" s="2696"/>
      <c r="U895" s="2696"/>
      <c r="V895" s="2696"/>
      <c r="W895" s="2696"/>
      <c r="X895" s="2696"/>
      <c r="Y895" s="2696"/>
      <c r="Z895" s="2696"/>
      <c r="AA895" s="2670"/>
      <c r="AB895" s="2670"/>
      <c r="AC895" s="2693"/>
      <c r="AD895" s="2670"/>
      <c r="AE895" s="2670"/>
      <c r="AF895" s="2670"/>
      <c r="AG895" s="2670"/>
      <c r="AH895" s="2670"/>
    </row>
    <row r="896" spans="1:34" s="2042" customFormat="1" ht="30" x14ac:dyDescent="0.25">
      <c r="A896" s="2042">
        <v>1</v>
      </c>
      <c r="B896" s="473" t="s">
        <v>405</v>
      </c>
      <c r="C896" s="460"/>
      <c r="D896" s="162"/>
      <c r="E896" s="2701"/>
      <c r="F896" s="505">
        <f t="shared" si="465"/>
        <v>0</v>
      </c>
      <c r="G896" s="505"/>
      <c r="H896" s="505"/>
      <c r="I896" s="2691"/>
      <c r="J896" s="2691"/>
      <c r="K896" s="2692"/>
      <c r="L896" s="2690"/>
      <c r="M896" s="2690"/>
      <c r="N896" s="2690"/>
      <c r="O896" s="2690"/>
      <c r="P896" s="2690"/>
      <c r="Q896" s="2690"/>
      <c r="R896" s="2690"/>
      <c r="S896" s="2690"/>
      <c r="T896" s="2690"/>
      <c r="U896" s="2690"/>
      <c r="V896" s="2690"/>
      <c r="W896" s="2690"/>
      <c r="X896" s="2690"/>
      <c r="Y896" s="2690"/>
      <c r="Z896" s="2690"/>
      <c r="AA896" s="2670"/>
      <c r="AB896" s="2670"/>
      <c r="AC896" s="2693"/>
      <c r="AD896" s="2670"/>
      <c r="AE896" s="2670"/>
      <c r="AF896" s="2670"/>
      <c r="AG896" s="2670"/>
      <c r="AH896" s="2670"/>
    </row>
    <row r="897" spans="1:34" s="2042" customFormat="1" x14ac:dyDescent="0.25">
      <c r="A897" s="2042">
        <v>1</v>
      </c>
      <c r="B897" s="2702" t="s">
        <v>65</v>
      </c>
      <c r="C897" s="460"/>
      <c r="D897" s="162"/>
      <c r="E897" s="2701">
        <v>750</v>
      </c>
      <c r="F897" s="505">
        <f t="shared" si="465"/>
        <v>625</v>
      </c>
      <c r="G897" s="505">
        <v>3047</v>
      </c>
      <c r="H897" s="505">
        <f t="shared" si="464"/>
        <v>487.52000000000004</v>
      </c>
      <c r="I897" s="2691"/>
      <c r="J897" s="2691"/>
      <c r="K897" s="2692"/>
      <c r="L897" s="2690"/>
      <c r="M897" s="2690"/>
      <c r="N897" s="2690"/>
      <c r="O897" s="2690"/>
      <c r="P897" s="2690"/>
      <c r="Q897" s="2670"/>
      <c r="R897" s="2670"/>
      <c r="S897" s="2670"/>
      <c r="T897" s="2670"/>
      <c r="U897" s="2670"/>
      <c r="V897" s="2670"/>
      <c r="W897" s="2670"/>
      <c r="X897" s="2670"/>
      <c r="Y897" s="2670"/>
      <c r="Z897" s="2670"/>
      <c r="AA897" s="2670"/>
      <c r="AB897" s="2670"/>
      <c r="AC897" s="2693"/>
      <c r="AD897" s="2696"/>
      <c r="AE897" s="2696"/>
      <c r="AF897" s="2670"/>
      <c r="AG897" s="2670"/>
      <c r="AH897" s="2670"/>
    </row>
    <row r="898" spans="1:34" s="2042" customFormat="1" ht="30" x14ac:dyDescent="0.25">
      <c r="A898" s="2042">
        <v>1</v>
      </c>
      <c r="B898" s="473" t="s">
        <v>122</v>
      </c>
      <c r="C898" s="460"/>
      <c r="D898" s="162"/>
      <c r="E898" s="2701">
        <v>460</v>
      </c>
      <c r="F898" s="505">
        <f t="shared" si="465"/>
        <v>383</v>
      </c>
      <c r="G898" s="505">
        <v>524</v>
      </c>
      <c r="H898" s="505">
        <f t="shared" si="464"/>
        <v>136.81462140992167</v>
      </c>
      <c r="I898" s="2691"/>
      <c r="J898" s="2691"/>
      <c r="K898" s="2692"/>
      <c r="L898" s="2690"/>
      <c r="M898" s="2690"/>
      <c r="N898" s="2690"/>
      <c r="O898" s="2690"/>
      <c r="P898" s="2690"/>
      <c r="Q898" s="2670"/>
      <c r="R898" s="2670"/>
      <c r="S898" s="2670"/>
      <c r="T898" s="2670"/>
      <c r="U898" s="2670"/>
      <c r="V898" s="2670"/>
      <c r="W898" s="2670"/>
      <c r="X898" s="2670"/>
      <c r="Y898" s="2670"/>
      <c r="Z898" s="2670"/>
      <c r="AA898" s="2670"/>
      <c r="AB898" s="2670"/>
      <c r="AC898" s="2693"/>
      <c r="AD898" s="2693"/>
      <c r="AE898" s="2670"/>
      <c r="AF898" s="2696"/>
      <c r="AG898" s="2670"/>
      <c r="AH898" s="2670"/>
    </row>
    <row r="899" spans="1:34" s="2042" customFormat="1" ht="45" x14ac:dyDescent="0.25">
      <c r="A899" s="2042">
        <v>1</v>
      </c>
      <c r="B899" s="473" t="s">
        <v>295</v>
      </c>
      <c r="C899" s="460"/>
      <c r="D899" s="162"/>
      <c r="E899" s="2701">
        <v>1750</v>
      </c>
      <c r="F899" s="505">
        <f t="shared" si="465"/>
        <v>1458</v>
      </c>
      <c r="G899" s="505">
        <v>3128</v>
      </c>
      <c r="H899" s="505">
        <f t="shared" si="464"/>
        <v>214.54046639231822</v>
      </c>
      <c r="I899" s="2691"/>
      <c r="J899" s="2691"/>
      <c r="K899" s="2692"/>
      <c r="L899" s="2690"/>
      <c r="M899" s="2690"/>
      <c r="N899" s="2690"/>
      <c r="O899" s="2690"/>
      <c r="P899" s="2690"/>
      <c r="Q899" s="2670"/>
      <c r="R899" s="2670"/>
      <c r="S899" s="2670"/>
      <c r="T899" s="2670"/>
      <c r="U899" s="2670"/>
      <c r="V899" s="2670"/>
      <c r="W899" s="2670"/>
      <c r="X899" s="2670"/>
      <c r="Y899" s="2670"/>
      <c r="Z899" s="2670"/>
      <c r="AA899" s="2670"/>
      <c r="AB899" s="2670"/>
      <c r="AC899" s="2693"/>
      <c r="AD899" s="2693"/>
      <c r="AE899" s="2670"/>
      <c r="AF899" s="2670"/>
      <c r="AG899" s="2670"/>
      <c r="AH899" s="2670"/>
    </row>
    <row r="900" spans="1:34" s="2042" customFormat="1" ht="90" x14ac:dyDescent="0.25">
      <c r="A900" s="2042">
        <v>1</v>
      </c>
      <c r="B900" s="473" t="s">
        <v>306</v>
      </c>
      <c r="C900" s="826"/>
      <c r="D900" s="168"/>
      <c r="E900" s="2701">
        <v>2000</v>
      </c>
      <c r="F900" s="505">
        <f t="shared" si="465"/>
        <v>1667</v>
      </c>
      <c r="G900" s="505">
        <v>2597</v>
      </c>
      <c r="H900" s="505">
        <f t="shared" si="464"/>
        <v>155.7888422315537</v>
      </c>
      <c r="I900" s="2691"/>
      <c r="J900" s="2691"/>
      <c r="K900" s="2692"/>
      <c r="L900" s="2690"/>
      <c r="M900" s="2690"/>
      <c r="N900" s="2690"/>
      <c r="O900" s="2690"/>
      <c r="P900" s="2690"/>
      <c r="Q900" s="2670"/>
      <c r="R900" s="2670"/>
      <c r="S900" s="2670"/>
      <c r="T900" s="2670"/>
      <c r="U900" s="2670"/>
      <c r="V900" s="2670"/>
      <c r="W900" s="2670"/>
      <c r="X900" s="2670"/>
      <c r="Y900" s="2670"/>
      <c r="Z900" s="2670"/>
      <c r="AA900" s="2670"/>
      <c r="AB900" s="2670"/>
      <c r="AC900" s="2693"/>
      <c r="AD900" s="2693"/>
      <c r="AE900" s="2693"/>
      <c r="AF900" s="2693"/>
      <c r="AG900" s="2670"/>
      <c r="AH900" s="2670"/>
    </row>
    <row r="901" spans="1:34" s="2042" customFormat="1" ht="90" x14ac:dyDescent="0.25">
      <c r="B901" s="473" t="s">
        <v>690</v>
      </c>
      <c r="C901" s="826"/>
      <c r="D901" s="168"/>
      <c r="E901" s="2701"/>
      <c r="F901" s="505"/>
      <c r="G901" s="505">
        <v>9</v>
      </c>
      <c r="H901" s="505"/>
      <c r="I901" s="2691"/>
      <c r="J901" s="2691"/>
      <c r="K901" s="2692"/>
      <c r="L901" s="2690"/>
      <c r="M901" s="2690"/>
      <c r="N901" s="2690"/>
      <c r="O901" s="2690"/>
      <c r="P901" s="2690"/>
      <c r="Q901" s="2693"/>
      <c r="R901" s="2693"/>
      <c r="S901" s="2693"/>
      <c r="T901" s="2693"/>
      <c r="U901" s="2693"/>
      <c r="V901" s="2693"/>
      <c r="W901" s="2693"/>
      <c r="X901" s="2693"/>
      <c r="Y901" s="2693"/>
      <c r="Z901" s="2693"/>
      <c r="AA901" s="2670"/>
      <c r="AB901" s="2670"/>
      <c r="AC901" s="2693"/>
      <c r="AD901" s="2693"/>
      <c r="AE901" s="2693"/>
      <c r="AF901" s="2693"/>
      <c r="AG901" s="2670"/>
      <c r="AH901" s="2670"/>
    </row>
    <row r="902" spans="1:34" s="2042" customFormat="1" ht="60" x14ac:dyDescent="0.25">
      <c r="A902" s="2042">
        <v>1</v>
      </c>
      <c r="B902" s="473" t="s">
        <v>450</v>
      </c>
      <c r="C902" s="826"/>
      <c r="D902" s="168"/>
      <c r="E902" s="2701">
        <v>20</v>
      </c>
      <c r="F902" s="505">
        <f t="shared" si="465"/>
        <v>17</v>
      </c>
      <c r="G902" s="505">
        <v>21</v>
      </c>
      <c r="H902" s="505">
        <f t="shared" si="464"/>
        <v>123.52941176470588</v>
      </c>
      <c r="I902" s="2691"/>
      <c r="J902" s="2691"/>
      <c r="K902" s="2692"/>
      <c r="L902" s="2690"/>
      <c r="M902" s="2690"/>
      <c r="N902" s="2690"/>
      <c r="O902" s="2690"/>
      <c r="P902" s="2690"/>
      <c r="Q902" s="2693"/>
      <c r="R902" s="2693"/>
      <c r="S902" s="2693"/>
      <c r="T902" s="2693"/>
      <c r="U902" s="2693"/>
      <c r="V902" s="2693"/>
      <c r="W902" s="2693"/>
      <c r="X902" s="2693"/>
      <c r="Y902" s="2693"/>
      <c r="Z902" s="2693"/>
      <c r="AA902" s="2670"/>
      <c r="AB902" s="2670"/>
      <c r="AC902" s="2693"/>
      <c r="AD902" s="2693"/>
      <c r="AE902" s="2693"/>
      <c r="AF902" s="2693"/>
      <c r="AG902" s="2670"/>
      <c r="AH902" s="2670"/>
    </row>
    <row r="903" spans="1:34" s="2042" customFormat="1" ht="75" x14ac:dyDescent="0.25">
      <c r="B903" s="473" t="s">
        <v>698</v>
      </c>
      <c r="C903" s="826"/>
      <c r="D903" s="168"/>
      <c r="E903" s="2701"/>
      <c r="F903" s="505"/>
      <c r="G903" s="505">
        <v>9</v>
      </c>
      <c r="H903" s="505"/>
      <c r="I903" s="2691"/>
      <c r="J903" s="2691"/>
      <c r="K903" s="2692"/>
      <c r="L903" s="2690"/>
      <c r="M903" s="2690"/>
      <c r="N903" s="2690"/>
      <c r="O903" s="2690"/>
      <c r="P903" s="2690"/>
      <c r="Q903" s="2693"/>
      <c r="R903" s="2693"/>
      <c r="S903" s="2693"/>
      <c r="T903" s="2693"/>
      <c r="U903" s="2693"/>
      <c r="V903" s="2693"/>
      <c r="W903" s="2693"/>
      <c r="X903" s="2693"/>
      <c r="Y903" s="2693"/>
      <c r="Z903" s="2693"/>
      <c r="AA903" s="2670"/>
      <c r="AB903" s="2670"/>
      <c r="AC903" s="2693"/>
      <c r="AD903" s="2693"/>
      <c r="AE903" s="2693"/>
      <c r="AF903" s="2693"/>
      <c r="AG903" s="2670"/>
      <c r="AH903" s="2670"/>
    </row>
    <row r="904" spans="1:34" s="2042" customFormat="1" x14ac:dyDescent="0.25">
      <c r="A904" s="2042">
        <v>1</v>
      </c>
      <c r="B904" s="473" t="s">
        <v>523</v>
      </c>
      <c r="C904" s="826"/>
      <c r="D904" s="168"/>
      <c r="E904" s="2701"/>
      <c r="F904" s="505"/>
      <c r="G904" s="505"/>
      <c r="H904" s="505"/>
      <c r="I904" s="2691"/>
      <c r="J904" s="2691"/>
      <c r="K904" s="2692"/>
      <c r="L904" s="2690"/>
      <c r="M904" s="2690"/>
      <c r="N904" s="2690"/>
      <c r="O904" s="2690"/>
      <c r="P904" s="2690"/>
      <c r="Q904" s="2693"/>
      <c r="R904" s="2693"/>
      <c r="S904" s="2693"/>
      <c r="T904" s="2693"/>
      <c r="U904" s="2693"/>
      <c r="V904" s="2693"/>
      <c r="W904" s="2693"/>
      <c r="X904" s="2693"/>
      <c r="Y904" s="2693"/>
      <c r="Z904" s="2693"/>
      <c r="AA904" s="2670"/>
      <c r="AB904" s="2670"/>
      <c r="AC904" s="2693"/>
      <c r="AD904" s="2693"/>
      <c r="AE904" s="2693"/>
      <c r="AF904" s="2693"/>
      <c r="AG904" s="2670"/>
      <c r="AH904" s="2670"/>
    </row>
    <row r="905" spans="1:34" s="2042" customFormat="1" ht="30" x14ac:dyDescent="0.25">
      <c r="A905" s="2042">
        <v>1</v>
      </c>
      <c r="B905" s="473" t="s">
        <v>157</v>
      </c>
      <c r="C905" s="826"/>
      <c r="D905" s="168"/>
      <c r="E905" s="2701">
        <v>900</v>
      </c>
      <c r="F905" s="505">
        <f t="shared" si="465"/>
        <v>750</v>
      </c>
      <c r="G905" s="505">
        <v>300</v>
      </c>
      <c r="H905" s="505">
        <f t="shared" si="464"/>
        <v>40</v>
      </c>
      <c r="I905" s="2691"/>
      <c r="J905" s="2691"/>
      <c r="K905" s="2692"/>
      <c r="L905" s="2690"/>
      <c r="M905" s="2690"/>
      <c r="N905" s="2690"/>
      <c r="O905" s="2690"/>
      <c r="P905" s="2690"/>
      <c r="Q905" s="2693"/>
      <c r="R905" s="2693"/>
      <c r="S905" s="2693"/>
      <c r="T905" s="2693"/>
      <c r="U905" s="2693"/>
      <c r="V905" s="2693"/>
      <c r="W905" s="2693"/>
      <c r="X905" s="2693"/>
      <c r="Y905" s="2693"/>
      <c r="Z905" s="2693"/>
      <c r="AA905" s="2670"/>
      <c r="AB905" s="2670"/>
      <c r="AC905" s="2693"/>
      <c r="AD905" s="2693"/>
      <c r="AE905" s="2693"/>
      <c r="AF905" s="2693"/>
      <c r="AG905" s="2670"/>
      <c r="AH905" s="2670"/>
    </row>
    <row r="906" spans="1:34" s="2042" customFormat="1" ht="30" x14ac:dyDescent="0.25">
      <c r="A906" s="2042">
        <v>1</v>
      </c>
      <c r="B906" s="473" t="s">
        <v>259</v>
      </c>
      <c r="C906" s="826"/>
      <c r="D906" s="168"/>
      <c r="E906" s="2701">
        <v>450</v>
      </c>
      <c r="F906" s="505">
        <f t="shared" si="465"/>
        <v>375</v>
      </c>
      <c r="G906" s="505">
        <v>574</v>
      </c>
      <c r="H906" s="505">
        <f>G906/F906*100</f>
        <v>153.06666666666666</v>
      </c>
      <c r="I906" s="2691"/>
      <c r="J906" s="2691"/>
      <c r="K906" s="2692"/>
      <c r="L906" s="2690"/>
      <c r="M906" s="2690"/>
      <c r="N906" s="2690"/>
      <c r="O906" s="2690"/>
      <c r="P906" s="2690"/>
      <c r="Q906" s="2693"/>
      <c r="R906" s="2693"/>
      <c r="S906" s="2693"/>
      <c r="T906" s="2693"/>
      <c r="U906" s="2693"/>
      <c r="V906" s="2693"/>
      <c r="W906" s="2693"/>
      <c r="X906" s="2693"/>
      <c r="Y906" s="2693"/>
      <c r="Z906" s="2693"/>
      <c r="AA906" s="2670"/>
      <c r="AB906" s="2670"/>
      <c r="AC906" s="2693"/>
      <c r="AD906" s="2693"/>
      <c r="AE906" s="2693"/>
      <c r="AF906" s="2693"/>
      <c r="AG906" s="2670"/>
      <c r="AH906" s="2670"/>
    </row>
    <row r="907" spans="1:34" s="2042" customFormat="1" ht="30" x14ac:dyDescent="0.25">
      <c r="A907" s="2042">
        <v>1</v>
      </c>
      <c r="B907" s="473" t="s">
        <v>264</v>
      </c>
      <c r="C907" s="826"/>
      <c r="D907" s="168"/>
      <c r="E907" s="2701">
        <v>700</v>
      </c>
      <c r="F907" s="505">
        <f t="shared" si="465"/>
        <v>583</v>
      </c>
      <c r="G907" s="505">
        <v>865</v>
      </c>
      <c r="H907" s="505">
        <f>G907/F907*100</f>
        <v>148.37049742710121</v>
      </c>
      <c r="I907" s="2691"/>
      <c r="J907" s="2691"/>
      <c r="K907" s="2692"/>
      <c r="L907" s="2690"/>
      <c r="M907" s="2690"/>
      <c r="N907" s="2690"/>
      <c r="O907" s="2690"/>
      <c r="P907" s="2690"/>
      <c r="Q907" s="2693"/>
      <c r="R907" s="2693"/>
      <c r="S907" s="2693"/>
      <c r="T907" s="2693"/>
      <c r="U907" s="2693"/>
      <c r="V907" s="2693"/>
      <c r="W907" s="2693"/>
      <c r="X907" s="2693"/>
      <c r="Y907" s="2693"/>
      <c r="Z907" s="2693"/>
      <c r="AA907" s="2670"/>
      <c r="AB907" s="2670"/>
      <c r="AC907" s="2693"/>
      <c r="AD907" s="2693"/>
      <c r="AE907" s="2670"/>
      <c r="AF907" s="2670"/>
      <c r="AG907" s="2670"/>
      <c r="AH907" s="2670"/>
    </row>
    <row r="908" spans="1:34" s="2042" customFormat="1" x14ac:dyDescent="0.25">
      <c r="A908" s="2042">
        <v>1</v>
      </c>
      <c r="B908" s="473" t="s">
        <v>34</v>
      </c>
      <c r="C908" s="826"/>
      <c r="D908" s="168"/>
      <c r="E908" s="2701">
        <v>700</v>
      </c>
      <c r="F908" s="505">
        <f t="shared" si="465"/>
        <v>583</v>
      </c>
      <c r="G908" s="505">
        <v>166</v>
      </c>
      <c r="H908" s="505">
        <f>G908/F908*100</f>
        <v>28.473413379073758</v>
      </c>
      <c r="I908" s="2691"/>
      <c r="J908" s="2691"/>
      <c r="K908" s="2692"/>
      <c r="L908" s="2690"/>
      <c r="M908" s="2690"/>
      <c r="N908" s="2690"/>
      <c r="O908" s="2690"/>
      <c r="P908" s="2690"/>
      <c r="Q908" s="2693"/>
      <c r="R908" s="2693"/>
      <c r="S908" s="2693"/>
      <c r="T908" s="2693"/>
      <c r="U908" s="2693"/>
      <c r="V908" s="2693"/>
      <c r="W908" s="2693"/>
      <c r="X908" s="2693"/>
      <c r="Y908" s="2693"/>
      <c r="Z908" s="2693"/>
      <c r="AA908" s="2670"/>
      <c r="AB908" s="2670"/>
      <c r="AC908" s="2693"/>
      <c r="AD908" s="2693"/>
      <c r="AE908" s="2670"/>
      <c r="AF908" s="2696"/>
      <c r="AG908" s="2696"/>
      <c r="AH908" s="2670"/>
    </row>
    <row r="909" spans="1:34" s="2042" customFormat="1" ht="30" x14ac:dyDescent="0.25">
      <c r="A909" s="2042">
        <v>1</v>
      </c>
      <c r="B909" s="473" t="s">
        <v>71</v>
      </c>
      <c r="C909" s="826"/>
      <c r="D909" s="168"/>
      <c r="E909" s="2701">
        <v>580</v>
      </c>
      <c r="F909" s="505">
        <f t="shared" si="465"/>
        <v>483</v>
      </c>
      <c r="G909" s="505">
        <v>1677</v>
      </c>
      <c r="H909" s="505">
        <f>G909/F909*100</f>
        <v>347.20496894409939</v>
      </c>
      <c r="I909" s="2691"/>
      <c r="J909" s="2691"/>
      <c r="K909" s="2692"/>
      <c r="L909" s="2690"/>
      <c r="M909" s="2690"/>
      <c r="N909" s="2690"/>
      <c r="O909" s="2690"/>
      <c r="P909" s="2690"/>
      <c r="Q909" s="2693"/>
      <c r="R909" s="2693"/>
      <c r="S909" s="2693"/>
      <c r="T909" s="2693"/>
      <c r="U909" s="2693"/>
      <c r="V909" s="2693"/>
      <c r="W909" s="2693"/>
      <c r="X909" s="2693"/>
      <c r="Y909" s="2693"/>
      <c r="Z909" s="2693"/>
      <c r="AA909" s="2670"/>
      <c r="AB909" s="2670"/>
      <c r="AC909" s="2693"/>
      <c r="AD909" s="2693"/>
      <c r="AE909" s="2670"/>
      <c r="AF909" s="2670"/>
      <c r="AG909" s="2670"/>
      <c r="AH909" s="2670"/>
    </row>
    <row r="910" spans="1:34" s="2042" customFormat="1" ht="30" x14ac:dyDescent="0.25">
      <c r="A910" s="2042">
        <v>1</v>
      </c>
      <c r="B910" s="2703" t="s">
        <v>307</v>
      </c>
      <c r="C910" s="434"/>
      <c r="D910" s="163"/>
      <c r="E910" s="2704"/>
      <c r="F910" s="2689">
        <f t="shared" ref="F910:F916" si="466">E910/12*$B$4</f>
        <v>0</v>
      </c>
      <c r="G910" s="2689"/>
      <c r="H910" s="2689"/>
      <c r="I910" s="2691"/>
      <c r="J910" s="2691"/>
      <c r="K910" s="2692"/>
      <c r="L910" s="2690"/>
      <c r="M910" s="2690"/>
      <c r="N910" s="2690"/>
      <c r="O910" s="2690"/>
      <c r="P910" s="2690"/>
      <c r="Q910" s="2693"/>
      <c r="R910" s="2693"/>
      <c r="S910" s="2693"/>
      <c r="T910" s="2693"/>
      <c r="U910" s="2693"/>
      <c r="V910" s="2693"/>
      <c r="W910" s="2693"/>
      <c r="X910" s="2693"/>
      <c r="Y910" s="2693"/>
      <c r="Z910" s="2693"/>
      <c r="AA910" s="2693"/>
      <c r="AB910" s="2693"/>
      <c r="AC910" s="2693"/>
      <c r="AD910" s="2693"/>
      <c r="AE910" s="2670"/>
      <c r="AF910" s="2670"/>
      <c r="AG910" s="2670"/>
      <c r="AH910" s="2670"/>
    </row>
    <row r="911" spans="1:34" s="2042" customFormat="1" ht="30" x14ac:dyDescent="0.25">
      <c r="A911" s="2042">
        <v>1</v>
      </c>
      <c r="B911" s="2705" t="s">
        <v>308</v>
      </c>
      <c r="C911" s="434"/>
      <c r="D911" s="163"/>
      <c r="E911" s="2704"/>
      <c r="F911" s="2689">
        <f t="shared" si="466"/>
        <v>0</v>
      </c>
      <c r="G911" s="2689">
        <v>23</v>
      </c>
      <c r="H911" s="2689"/>
      <c r="I911" s="2691"/>
      <c r="J911" s="2691"/>
      <c r="K911" s="2692"/>
      <c r="L911" s="2690"/>
      <c r="M911" s="2690"/>
      <c r="N911" s="2690"/>
      <c r="O911" s="2690"/>
      <c r="P911" s="2690"/>
      <c r="Q911" s="2693"/>
      <c r="R911" s="2693"/>
      <c r="S911" s="2693"/>
      <c r="T911" s="2693"/>
      <c r="U911" s="2693"/>
      <c r="V911" s="2693"/>
      <c r="W911" s="2693"/>
      <c r="X911" s="2693"/>
      <c r="Y911" s="2693"/>
      <c r="Z911" s="2693"/>
      <c r="AA911" s="2670"/>
      <c r="AB911" s="2693"/>
      <c r="AC911" s="2693"/>
      <c r="AD911" s="2693"/>
      <c r="AE911" s="2670"/>
      <c r="AF911" s="2670"/>
      <c r="AG911" s="2670"/>
      <c r="AH911" s="2670"/>
    </row>
    <row r="912" spans="1:34" s="2042" customFormat="1" ht="30" x14ac:dyDescent="0.25">
      <c r="A912" s="2042">
        <v>1</v>
      </c>
      <c r="B912" s="2703" t="s">
        <v>309</v>
      </c>
      <c r="C912" s="434"/>
      <c r="D912" s="163"/>
      <c r="E912" s="2704"/>
      <c r="F912" s="2689">
        <f t="shared" si="466"/>
        <v>0</v>
      </c>
      <c r="G912" s="2689"/>
      <c r="H912" s="2689"/>
      <c r="I912" s="2691"/>
      <c r="J912" s="2691"/>
      <c r="K912" s="2692"/>
      <c r="L912" s="2690"/>
      <c r="M912" s="2690"/>
      <c r="N912" s="2690"/>
      <c r="O912" s="2690"/>
      <c r="P912" s="2690"/>
      <c r="Q912" s="2693"/>
      <c r="R912" s="2693"/>
      <c r="S912" s="2693"/>
      <c r="T912" s="2693"/>
      <c r="U912" s="2693"/>
      <c r="V912" s="2693"/>
      <c r="W912" s="2693"/>
      <c r="X912" s="2693"/>
      <c r="Y912" s="2693"/>
      <c r="Z912" s="2693"/>
      <c r="AA912" s="2670"/>
      <c r="AB912" s="2693"/>
      <c r="AC912" s="2693"/>
      <c r="AD912" s="2693"/>
      <c r="AE912" s="2670"/>
      <c r="AF912" s="2670"/>
      <c r="AG912" s="2670"/>
      <c r="AH912" s="2670"/>
    </row>
    <row r="913" spans="1:34" s="2042" customFormat="1" ht="60" x14ac:dyDescent="0.25">
      <c r="A913" s="2042">
        <v>1</v>
      </c>
      <c r="B913" s="2706" t="s">
        <v>314</v>
      </c>
      <c r="C913" s="434"/>
      <c r="D913" s="163"/>
      <c r="E913" s="2704"/>
      <c r="F913" s="2689">
        <f t="shared" si="466"/>
        <v>0</v>
      </c>
      <c r="G913" s="2689"/>
      <c r="H913" s="2689"/>
      <c r="I913" s="2691"/>
      <c r="J913" s="2691"/>
      <c r="K913" s="2692"/>
      <c r="L913" s="2690"/>
      <c r="M913" s="2690"/>
      <c r="N913" s="2690"/>
      <c r="O913" s="2690"/>
      <c r="P913" s="2690"/>
      <c r="Q913" s="2693"/>
      <c r="R913" s="2693"/>
      <c r="S913" s="2693"/>
      <c r="T913" s="2693"/>
      <c r="U913" s="2693"/>
      <c r="V913" s="2693"/>
      <c r="W913" s="2693"/>
      <c r="X913" s="2693"/>
      <c r="Y913" s="2693"/>
      <c r="Z913" s="2693"/>
      <c r="AA913" s="2696"/>
      <c r="AB913" s="2693"/>
      <c r="AC913" s="2693"/>
      <c r="AD913" s="2693"/>
      <c r="AE913" s="2670"/>
      <c r="AF913" s="2670"/>
      <c r="AG913" s="2670"/>
      <c r="AH913" s="2670"/>
    </row>
    <row r="914" spans="1:34" s="2042" customFormat="1" ht="75" x14ac:dyDescent="0.25">
      <c r="A914" s="2042">
        <v>1</v>
      </c>
      <c r="B914" s="2706" t="s">
        <v>315</v>
      </c>
      <c r="C914" s="434"/>
      <c r="D914" s="163"/>
      <c r="E914" s="2704"/>
      <c r="F914" s="2689">
        <f t="shared" si="466"/>
        <v>0</v>
      </c>
      <c r="G914" s="2689"/>
      <c r="H914" s="2689"/>
      <c r="I914" s="2691"/>
      <c r="J914" s="2691"/>
      <c r="K914" s="2692"/>
      <c r="L914" s="2690"/>
      <c r="M914" s="2690"/>
      <c r="N914" s="2690"/>
      <c r="O914" s="2690"/>
      <c r="P914" s="2690"/>
      <c r="Q914" s="2693"/>
      <c r="R914" s="2693"/>
      <c r="S914" s="2693"/>
      <c r="T914" s="2693"/>
      <c r="U914" s="2693"/>
      <c r="V914" s="2693"/>
      <c r="W914" s="2693"/>
      <c r="X914" s="2693"/>
      <c r="Y914" s="2693"/>
      <c r="Z914" s="2693"/>
      <c r="AA914" s="2670"/>
      <c r="AB914" s="2693"/>
      <c r="AC914" s="2693"/>
      <c r="AD914" s="2693"/>
      <c r="AE914" s="2670"/>
      <c r="AF914" s="2670"/>
      <c r="AG914" s="2670"/>
      <c r="AH914" s="2670"/>
    </row>
    <row r="915" spans="1:34" s="2042" customFormat="1" ht="75" x14ac:dyDescent="0.25">
      <c r="A915" s="2042">
        <v>1</v>
      </c>
      <c r="B915" s="2706" t="s">
        <v>316</v>
      </c>
      <c r="C915" s="434"/>
      <c r="D915" s="163"/>
      <c r="E915" s="2704"/>
      <c r="F915" s="2689">
        <f t="shared" si="466"/>
        <v>0</v>
      </c>
      <c r="G915" s="2689"/>
      <c r="H915" s="2689"/>
      <c r="I915" s="2691"/>
      <c r="J915" s="2691"/>
      <c r="K915" s="2692"/>
      <c r="L915" s="2690"/>
      <c r="M915" s="2690"/>
      <c r="N915" s="2690"/>
      <c r="O915" s="2690"/>
      <c r="P915" s="2690"/>
      <c r="Q915" s="2693"/>
      <c r="R915" s="2693"/>
      <c r="S915" s="2693"/>
      <c r="T915" s="2693"/>
      <c r="U915" s="2693"/>
      <c r="V915" s="2693"/>
      <c r="W915" s="2693"/>
      <c r="X915" s="2693"/>
      <c r="Y915" s="2693"/>
      <c r="Z915" s="2693"/>
      <c r="AA915" s="2670"/>
      <c r="AB915" s="2693"/>
      <c r="AC915" s="2693"/>
      <c r="AD915" s="2693"/>
      <c r="AE915" s="2670"/>
      <c r="AF915" s="2670"/>
      <c r="AG915" s="2670"/>
      <c r="AH915" s="2670"/>
    </row>
    <row r="916" spans="1:34" ht="75" x14ac:dyDescent="0.25">
      <c r="A916" s="137">
        <v>1</v>
      </c>
      <c r="B916" s="1062" t="s">
        <v>317</v>
      </c>
      <c r="C916" s="445"/>
      <c r="D916" s="2018"/>
      <c r="E916" s="226"/>
      <c r="F916" s="129">
        <f t="shared" si="466"/>
        <v>0</v>
      </c>
      <c r="G916" s="129"/>
      <c r="H916" s="129"/>
      <c r="I916" s="1366"/>
      <c r="J916" s="1366"/>
      <c r="K916" s="1467"/>
      <c r="L916" s="911"/>
      <c r="M916" s="911"/>
      <c r="N916" s="911"/>
      <c r="O916" s="911"/>
      <c r="P916" s="911"/>
      <c r="Q916" s="327"/>
      <c r="R916" s="327"/>
      <c r="S916" s="327"/>
      <c r="T916" s="327"/>
      <c r="U916" s="327"/>
      <c r="V916" s="327"/>
      <c r="W916" s="327"/>
      <c r="X916" s="327"/>
      <c r="Y916" s="327"/>
      <c r="Z916" s="327"/>
      <c r="AA916" s="752"/>
      <c r="AB916" s="327"/>
      <c r="AC916" s="991"/>
      <c r="AD916" s="327"/>
      <c r="AE916" s="326"/>
      <c r="AF916" s="326"/>
      <c r="AG916" s="326"/>
      <c r="AH916" s="326"/>
    </row>
    <row r="917" spans="1:34" ht="31.5" x14ac:dyDescent="0.25">
      <c r="A917" s="137">
        <v>1</v>
      </c>
      <c r="B917" s="698" t="s">
        <v>294</v>
      </c>
      <c r="C917" s="1005"/>
      <c r="D917" s="693"/>
      <c r="E917" s="697">
        <f>SUM(E910:E916)</f>
        <v>0</v>
      </c>
      <c r="F917" s="694">
        <f>SUM(F910:F916)</f>
        <v>0</v>
      </c>
      <c r="G917" s="694">
        <f>SUM(G910:G916)</f>
        <v>23</v>
      </c>
      <c r="H917" s="694"/>
      <c r="I917" s="1366"/>
      <c r="J917" s="1366"/>
      <c r="K917" s="1467"/>
      <c r="L917" s="911"/>
      <c r="M917" s="911"/>
      <c r="N917" s="911"/>
      <c r="O917" s="911"/>
      <c r="P917" s="911"/>
      <c r="Q917" s="327"/>
      <c r="R917" s="327"/>
      <c r="S917" s="327"/>
      <c r="T917" s="327"/>
      <c r="U917" s="327"/>
      <c r="V917" s="327"/>
      <c r="W917" s="327"/>
      <c r="X917" s="327"/>
      <c r="Y917" s="327"/>
      <c r="Z917" s="327"/>
      <c r="AA917" s="874">
        <f>Q917/12*$B$4</f>
        <v>0</v>
      </c>
      <c r="AB917" s="327">
        <f>AH917-AG917-AD917</f>
        <v>0</v>
      </c>
      <c r="AC917" s="991"/>
      <c r="AD917" s="327">
        <v>8.3719999999999999</v>
      </c>
      <c r="AE917" s="326">
        <f>AB917-AA917</f>
        <v>0</v>
      </c>
      <c r="AF917" s="326"/>
      <c r="AG917" s="326">
        <v>0</v>
      </c>
      <c r="AH917" s="326">
        <v>8.3719999999999999</v>
      </c>
    </row>
    <row r="918" spans="1:34" s="2020" customFormat="1" ht="86.25" x14ac:dyDescent="0.25">
      <c r="A918" s="2020">
        <v>1</v>
      </c>
      <c r="B918" s="469" t="s">
        <v>506</v>
      </c>
      <c r="C918" s="1005"/>
      <c r="D918" s="693"/>
      <c r="E918" s="743">
        <f>E861</f>
        <v>23300</v>
      </c>
      <c r="F918" s="743">
        <f>F861</f>
        <v>19417</v>
      </c>
      <c r="G918" s="694">
        <f>G861</f>
        <v>12186</v>
      </c>
      <c r="H918" s="694">
        <f t="shared" ref="H918:H923" si="467">G918/F918*100</f>
        <v>62.759437606221354</v>
      </c>
      <c r="I918" s="1366"/>
      <c r="J918" s="1366"/>
      <c r="K918" s="1467"/>
      <c r="L918" s="911"/>
      <c r="M918" s="911"/>
      <c r="N918" s="911"/>
      <c r="O918" s="911"/>
      <c r="P918" s="911"/>
      <c r="Q918" s="327">
        <f t="shared" ref="Q918:AH918" si="468">Q861</f>
        <v>72798.07892</v>
      </c>
      <c r="R918" s="327">
        <f t="shared" si="468"/>
        <v>72798.07892</v>
      </c>
      <c r="S918" s="327">
        <f t="shared" si="468"/>
        <v>72798.07892</v>
      </c>
      <c r="T918" s="327">
        <f t="shared" ref="T918:U918" si="469">T861</f>
        <v>72798.07892</v>
      </c>
      <c r="U918" s="327">
        <f t="shared" si="469"/>
        <v>72798.07892</v>
      </c>
      <c r="V918" s="327">
        <f t="shared" ref="V918:W918" si="470">V861</f>
        <v>72798.07892</v>
      </c>
      <c r="W918" s="327">
        <f t="shared" si="470"/>
        <v>72798.07892</v>
      </c>
      <c r="X918" s="327">
        <f t="shared" ref="X918:Y918" si="471">X861</f>
        <v>72798.07892</v>
      </c>
      <c r="Y918" s="327">
        <f t="shared" si="471"/>
        <v>72798.07892</v>
      </c>
      <c r="Z918" s="327">
        <f t="shared" ref="Z918" si="472">Z861</f>
        <v>72798.07892</v>
      </c>
      <c r="AA918" s="2009">
        <f t="shared" si="468"/>
        <v>60665.065766666667</v>
      </c>
      <c r="AB918" s="327">
        <f t="shared" si="468"/>
        <v>39563.520219999999</v>
      </c>
      <c r="AC918" s="991">
        <f t="shared" si="468"/>
        <v>0</v>
      </c>
      <c r="AD918" s="327">
        <f t="shared" si="468"/>
        <v>0</v>
      </c>
      <c r="AE918" s="326">
        <f t="shared" si="468"/>
        <v>-21101.545546666668</v>
      </c>
      <c r="AF918" s="326">
        <f t="shared" si="468"/>
        <v>0</v>
      </c>
      <c r="AG918" s="326">
        <f t="shared" si="468"/>
        <v>-11.084709999999999</v>
      </c>
      <c r="AH918" s="326">
        <f t="shared" si="468"/>
        <v>39552.435509999996</v>
      </c>
    </row>
    <row r="919" spans="1:34" x14ac:dyDescent="0.25">
      <c r="A919" s="137">
        <v>1</v>
      </c>
      <c r="B919" s="516" t="s">
        <v>260</v>
      </c>
      <c r="C919" s="445"/>
      <c r="D919" s="2018"/>
      <c r="E919" s="822">
        <f>E847+E878</f>
        <v>83183</v>
      </c>
      <c r="F919" s="822">
        <f>F847+F878</f>
        <v>69319.166666666672</v>
      </c>
      <c r="G919" s="495">
        <f>G847+G878</f>
        <v>90549</v>
      </c>
      <c r="H919" s="158">
        <f t="shared" si="467"/>
        <v>130.62620968226679</v>
      </c>
      <c r="I919" s="1366"/>
      <c r="J919" s="1366"/>
      <c r="K919" s="1467"/>
      <c r="L919" s="911"/>
      <c r="M919" s="911"/>
      <c r="N919" s="911"/>
      <c r="O919" s="911"/>
      <c r="P919" s="911"/>
      <c r="Q919" s="327"/>
      <c r="R919" s="327"/>
      <c r="S919" s="327"/>
      <c r="T919" s="327"/>
      <c r="U919" s="327"/>
      <c r="V919" s="327"/>
      <c r="W919" s="327"/>
      <c r="X919" s="327"/>
      <c r="Y919" s="327"/>
      <c r="Z919" s="327"/>
      <c r="AA919" s="752"/>
      <c r="AB919" s="327"/>
      <c r="AC919" s="991"/>
      <c r="AD919" s="327"/>
      <c r="AE919" s="326"/>
      <c r="AF919" s="326"/>
      <c r="AG919" s="326"/>
      <c r="AH919" s="326"/>
    </row>
    <row r="920" spans="1:34" ht="29.25" x14ac:dyDescent="0.25">
      <c r="A920" s="137">
        <v>1</v>
      </c>
      <c r="B920" s="516" t="s">
        <v>273</v>
      </c>
      <c r="C920" s="445"/>
      <c r="D920" s="2018"/>
      <c r="E920" s="822">
        <f>E865</f>
        <v>45244</v>
      </c>
      <c r="F920" s="822">
        <f>F865</f>
        <v>37703.333333333336</v>
      </c>
      <c r="G920" s="495">
        <f>G865</f>
        <v>38033</v>
      </c>
      <c r="H920" s="158">
        <f t="shared" si="467"/>
        <v>100.87437008222085</v>
      </c>
      <c r="I920" s="1366"/>
      <c r="J920" s="1366"/>
      <c r="K920" s="1467"/>
      <c r="L920" s="911"/>
      <c r="M920" s="911"/>
      <c r="N920" s="911"/>
      <c r="O920" s="911"/>
      <c r="P920" s="911"/>
      <c r="Q920" s="327"/>
      <c r="R920" s="327"/>
      <c r="S920" s="327"/>
      <c r="T920" s="327"/>
      <c r="U920" s="327"/>
      <c r="V920" s="327"/>
      <c r="W920" s="327"/>
      <c r="X920" s="327"/>
      <c r="Y920" s="327"/>
      <c r="Z920" s="327"/>
      <c r="AA920" s="752"/>
      <c r="AB920" s="327"/>
      <c r="AC920" s="991">
        <f>AC887+AC865</f>
        <v>0</v>
      </c>
      <c r="AD920" s="327"/>
      <c r="AE920" s="326"/>
      <c r="AF920" s="326"/>
      <c r="AG920" s="326"/>
      <c r="AH920" s="326"/>
    </row>
    <row r="921" spans="1:34" ht="29.25" x14ac:dyDescent="0.25">
      <c r="A921" s="137">
        <v>1</v>
      </c>
      <c r="B921" s="516" t="s">
        <v>261</v>
      </c>
      <c r="C921" s="445"/>
      <c r="D921" s="2018"/>
      <c r="E921" s="822">
        <f>E856+E888</f>
        <v>40200</v>
      </c>
      <c r="F921" s="822">
        <f>F856+F888</f>
        <v>33500</v>
      </c>
      <c r="G921" s="495">
        <f>G856+G888</f>
        <v>32517</v>
      </c>
      <c r="H921" s="158">
        <f t="shared" si="467"/>
        <v>97.065671641791042</v>
      </c>
      <c r="I921" s="1366"/>
      <c r="J921" s="1366"/>
      <c r="K921" s="1467"/>
      <c r="L921" s="911"/>
      <c r="M921" s="911"/>
      <c r="N921" s="911"/>
      <c r="O921" s="911"/>
      <c r="P921" s="911"/>
      <c r="Q921" s="327"/>
      <c r="R921" s="327"/>
      <c r="S921" s="327"/>
      <c r="T921" s="327"/>
      <c r="U921" s="327"/>
      <c r="V921" s="327"/>
      <c r="W921" s="327"/>
      <c r="X921" s="327"/>
      <c r="Y921" s="327"/>
      <c r="Z921" s="327"/>
      <c r="AA921" s="751"/>
      <c r="AB921" s="327"/>
      <c r="AC921" s="991"/>
      <c r="AD921" s="326"/>
      <c r="AE921" s="326"/>
      <c r="AF921" s="326"/>
      <c r="AG921" s="326"/>
      <c r="AH921" s="326"/>
    </row>
    <row r="922" spans="1:34" ht="29.25" x14ac:dyDescent="0.25">
      <c r="A922" s="137">
        <v>1</v>
      </c>
      <c r="B922" s="516" t="s">
        <v>262</v>
      </c>
      <c r="C922" s="1472"/>
      <c r="D922" s="1473"/>
      <c r="E922" s="1643">
        <f>E891+E893+E859</f>
        <v>27000</v>
      </c>
      <c r="F922" s="2801">
        <f>F891+F893+F859</f>
        <v>22500</v>
      </c>
      <c r="G922" s="221">
        <f>G891+G893+G859</f>
        <v>24364</v>
      </c>
      <c r="H922" s="1474">
        <f t="shared" si="467"/>
        <v>108.28444444444445</v>
      </c>
      <c r="I922" s="1366"/>
      <c r="J922" s="1366"/>
      <c r="K922" s="1467"/>
      <c r="L922" s="911"/>
      <c r="M922" s="911"/>
      <c r="N922" s="911"/>
      <c r="O922" s="911"/>
      <c r="P922" s="911"/>
      <c r="Q922" s="333"/>
      <c r="R922" s="333"/>
      <c r="S922" s="333"/>
      <c r="T922" s="333"/>
      <c r="U922" s="333"/>
      <c r="V922" s="333"/>
      <c r="W922" s="333"/>
      <c r="X922" s="333"/>
      <c r="Y922" s="333"/>
      <c r="Z922" s="333"/>
      <c r="AA922" s="874">
        <f>Q922/12*$B$4</f>
        <v>0</v>
      </c>
      <c r="AB922" s="333">
        <f>AH922-AG922-AD922</f>
        <v>0</v>
      </c>
      <c r="AC922" s="1006"/>
      <c r="AD922" s="329"/>
      <c r="AE922" s="329">
        <f>AB922-AA922</f>
        <v>0</v>
      </c>
      <c r="AF922" s="329"/>
      <c r="AG922" s="329"/>
      <c r="AH922" s="329"/>
    </row>
    <row r="923" spans="1:34" x14ac:dyDescent="0.25">
      <c r="A923" s="137">
        <v>1</v>
      </c>
      <c r="B923" s="1008" t="s">
        <v>134</v>
      </c>
      <c r="C923" s="1007"/>
      <c r="D923" s="1475"/>
      <c r="E923" s="1679">
        <f>E919+E920+E921*2.6+E922+E918*2.6</f>
        <v>320527</v>
      </c>
      <c r="F923" s="825">
        <f t="shared" ref="F923:G923" si="473">F919+F920+F921*2.6+F922+F918*2.6</f>
        <v>267106.7</v>
      </c>
      <c r="G923" s="244">
        <f t="shared" si="473"/>
        <v>269173.8</v>
      </c>
      <c r="H923" s="825">
        <f t="shared" si="467"/>
        <v>100.77388549220217</v>
      </c>
      <c r="I923" s="1476"/>
      <c r="J923" s="1476"/>
      <c r="K923" s="1477"/>
      <c r="L923" s="1478"/>
      <c r="M923" s="1478"/>
      <c r="N923" s="1478"/>
      <c r="O923" s="1478"/>
      <c r="P923" s="1478"/>
      <c r="Q923" s="324">
        <f t="shared" ref="Q923:AC923" si="474">Q922+Q894+Q887+Q878+Q865+Q861+Q846</f>
        <v>337970.69654000003</v>
      </c>
      <c r="R923" s="324">
        <f t="shared" si="474"/>
        <v>337970.69654000003</v>
      </c>
      <c r="S923" s="324">
        <f t="shared" si="474"/>
        <v>348784.80430999998</v>
      </c>
      <c r="T923" s="324">
        <f t="shared" ref="T923:U923" si="475">T922+T894+T887+T878+T865+T861+T846</f>
        <v>348784.80430999998</v>
      </c>
      <c r="U923" s="324">
        <f t="shared" si="475"/>
        <v>348784.80430999998</v>
      </c>
      <c r="V923" s="324">
        <f t="shared" ref="V923:W923" si="476">V922+V894+V887+V878+V865+V861+V846</f>
        <v>348784.80430999998</v>
      </c>
      <c r="W923" s="324">
        <f t="shared" si="476"/>
        <v>348784.80430999998</v>
      </c>
      <c r="X923" s="324">
        <f t="shared" ref="X923:Y923" si="477">X922+X894+X887+X878+X865+X861+X846</f>
        <v>348784.80430999998</v>
      </c>
      <c r="Y923" s="324">
        <f t="shared" si="477"/>
        <v>348738.48943999998</v>
      </c>
      <c r="Z923" s="324">
        <f t="shared" ref="Z923" si="478">Z922+Z894+Z887+Z878+Z865+Z861+Z846</f>
        <v>348738.48943999998</v>
      </c>
      <c r="AA923" s="875">
        <f t="shared" si="474"/>
        <v>290270.37589766667</v>
      </c>
      <c r="AB923" s="324">
        <f t="shared" si="474"/>
        <v>283400.84729000001</v>
      </c>
      <c r="AC923" s="774">
        <f t="shared" si="474"/>
        <v>0</v>
      </c>
      <c r="AD923" s="324">
        <f>AD922+AD894+AD887+AD878+AD865+AD861+AD846+AD917</f>
        <v>130.11842000000001</v>
      </c>
      <c r="AE923" s="324">
        <f>AE922+AE894+AE887+AE878+AE865+AE861+AE846+AE917</f>
        <v>-6869.5286076666671</v>
      </c>
      <c r="AF923" s="324">
        <f>AF922+AF894+AF887+AF878+AF865+AF861+AF846+AF917</f>
        <v>-77.876100000000008</v>
      </c>
      <c r="AG923" s="324">
        <f>AG922+AG894+AG887+AG878+AG865+AG861+AG846+AG917</f>
        <v>-90.273690000000016</v>
      </c>
      <c r="AH923" s="324">
        <f>AH922+AH894+AH887+AH878+AH865+AH861+AH846+AH917</f>
        <v>283440.69201999996</v>
      </c>
    </row>
    <row r="924" spans="1:34" x14ac:dyDescent="0.25">
      <c r="A924" s="137">
        <v>1</v>
      </c>
      <c r="B924" s="2" t="s">
        <v>28</v>
      </c>
      <c r="C924" s="442"/>
      <c r="D924" s="2"/>
      <c r="E924" s="239"/>
      <c r="F924" s="831"/>
      <c r="G924" s="187"/>
      <c r="H924" s="187"/>
      <c r="I924" s="1348"/>
      <c r="J924" s="1348"/>
      <c r="K924" s="893"/>
      <c r="L924" s="183"/>
      <c r="M924" s="183"/>
      <c r="N924" s="183"/>
      <c r="O924" s="183"/>
      <c r="P924" s="183"/>
      <c r="Q924" s="326"/>
      <c r="R924" s="326"/>
      <c r="S924" s="326"/>
      <c r="T924" s="326"/>
      <c r="U924" s="326"/>
      <c r="V924" s="326"/>
      <c r="W924" s="326"/>
      <c r="X924" s="326"/>
      <c r="Y924" s="326"/>
      <c r="Z924" s="326"/>
      <c r="AA924" s="752"/>
      <c r="AB924" s="326">
        <f t="shared" ref="AB924:AB928" si="479">AH924-AG924-AD924</f>
        <v>0</v>
      </c>
      <c r="AC924" s="770"/>
      <c r="AD924" s="326"/>
      <c r="AE924" s="326"/>
      <c r="AF924" s="326"/>
      <c r="AG924" s="326"/>
      <c r="AH924" s="326"/>
    </row>
    <row r="925" spans="1:34" x14ac:dyDescent="0.25">
      <c r="A925" s="137">
        <v>1</v>
      </c>
      <c r="B925" s="496" t="s">
        <v>23</v>
      </c>
      <c r="C925" s="449"/>
      <c r="D925" s="187">
        <v>300</v>
      </c>
      <c r="E925" s="222">
        <v>25</v>
      </c>
      <c r="F925" s="123">
        <f t="shared" ref="F925:F931" si="480">ROUND(E925/12*$B$4,0)</f>
        <v>21</v>
      </c>
      <c r="G925" s="123">
        <v>35</v>
      </c>
      <c r="H925" s="123">
        <f t="shared" ref="H925:H932" si="481">G925/F925*100</f>
        <v>166.66666666666669</v>
      </c>
      <c r="I925" s="824">
        <v>6</v>
      </c>
      <c r="J925" s="152">
        <f t="shared" ref="J925:J932" si="482">M925/G925</f>
        <v>2.1142857142857143</v>
      </c>
      <c r="K925" s="1016">
        <f t="shared" ref="K925:K931" si="483">ROUND(E925*I925,0)</f>
        <v>150</v>
      </c>
      <c r="L925" s="153">
        <f t="shared" ref="L925:L931" si="484">ROUND(K925/12*$B$4,0)</f>
        <v>125</v>
      </c>
      <c r="M925" s="153">
        <v>74</v>
      </c>
      <c r="N925" s="153">
        <f t="shared" ref="N925:N932" si="485">M925/L925*100</f>
        <v>59.199999999999996</v>
      </c>
      <c r="O925" s="1012">
        <f t="shared" ref="O925:O931" si="486">ROUND(K925/D925,0)</f>
        <v>1</v>
      </c>
      <c r="P925" s="153">
        <f t="shared" ref="P925:P932" si="487">M925/$B$4*12/O925</f>
        <v>88.800000000000011</v>
      </c>
      <c r="Q925" s="326"/>
      <c r="R925" s="326"/>
      <c r="S925" s="326"/>
      <c r="T925" s="326"/>
      <c r="U925" s="326"/>
      <c r="V925" s="326"/>
      <c r="W925" s="326"/>
      <c r="X925" s="326"/>
      <c r="Y925" s="326"/>
      <c r="Z925" s="326"/>
      <c r="AA925" s="752"/>
      <c r="AB925" s="326">
        <f t="shared" si="479"/>
        <v>0</v>
      </c>
      <c r="AC925" s="770"/>
      <c r="AD925" s="326"/>
      <c r="AE925" s="326"/>
      <c r="AF925" s="326"/>
      <c r="AG925" s="326"/>
      <c r="AH925" s="326"/>
    </row>
    <row r="926" spans="1:34" x14ac:dyDescent="0.25">
      <c r="A926" s="137">
        <v>1</v>
      </c>
      <c r="B926" s="496" t="s">
        <v>22</v>
      </c>
      <c r="C926" s="449"/>
      <c r="D926" s="187">
        <v>300</v>
      </c>
      <c r="E926" s="222">
        <v>113</v>
      </c>
      <c r="F926" s="123">
        <f t="shared" si="480"/>
        <v>94</v>
      </c>
      <c r="G926" s="123">
        <v>93</v>
      </c>
      <c r="H926" s="123">
        <f t="shared" si="481"/>
        <v>98.936170212765958</v>
      </c>
      <c r="I926" s="824">
        <v>29</v>
      </c>
      <c r="J926" s="152">
        <f t="shared" si="482"/>
        <v>27.559139784946236</v>
      </c>
      <c r="K926" s="1016">
        <f t="shared" si="483"/>
        <v>3277</v>
      </c>
      <c r="L926" s="153">
        <f t="shared" si="484"/>
        <v>2731</v>
      </c>
      <c r="M926" s="153">
        <v>2563</v>
      </c>
      <c r="N926" s="153">
        <f t="shared" si="485"/>
        <v>93.848407176858302</v>
      </c>
      <c r="O926" s="1012">
        <f t="shared" si="486"/>
        <v>11</v>
      </c>
      <c r="P926" s="153">
        <f t="shared" si="487"/>
        <v>279.60000000000002</v>
      </c>
      <c r="Q926" s="326"/>
      <c r="R926" s="326"/>
      <c r="S926" s="326"/>
      <c r="T926" s="326"/>
      <c r="U926" s="326"/>
      <c r="V926" s="326"/>
      <c r="W926" s="326"/>
      <c r="X926" s="326"/>
      <c r="Y926" s="326"/>
      <c r="Z926" s="326"/>
      <c r="AA926" s="752"/>
      <c r="AB926" s="326">
        <f t="shared" si="479"/>
        <v>0</v>
      </c>
      <c r="AC926" s="770"/>
      <c r="AD926" s="326"/>
      <c r="AE926" s="326"/>
      <c r="AF926" s="326"/>
      <c r="AG926" s="326"/>
      <c r="AH926" s="326"/>
    </row>
    <row r="927" spans="1:34" x14ac:dyDescent="0.25">
      <c r="A927" s="137">
        <v>1</v>
      </c>
      <c r="B927" s="496" t="s">
        <v>161</v>
      </c>
      <c r="C927" s="449"/>
      <c r="D927" s="187">
        <v>300</v>
      </c>
      <c r="E927" s="222">
        <v>93</v>
      </c>
      <c r="F927" s="123">
        <f t="shared" si="480"/>
        <v>78</v>
      </c>
      <c r="G927" s="123">
        <v>93</v>
      </c>
      <c r="H927" s="123">
        <f t="shared" si="481"/>
        <v>119.23076923076923</v>
      </c>
      <c r="I927" s="824">
        <v>9.5</v>
      </c>
      <c r="J927" s="152">
        <f t="shared" si="482"/>
        <v>4.559139784946237</v>
      </c>
      <c r="K927" s="1016">
        <f t="shared" si="483"/>
        <v>884</v>
      </c>
      <c r="L927" s="153">
        <f t="shared" si="484"/>
        <v>737</v>
      </c>
      <c r="M927" s="153">
        <v>424</v>
      </c>
      <c r="N927" s="153">
        <f t="shared" si="485"/>
        <v>57.530529172320222</v>
      </c>
      <c r="O927" s="1012">
        <f t="shared" si="486"/>
        <v>3</v>
      </c>
      <c r="P927" s="153">
        <f t="shared" si="487"/>
        <v>169.6</v>
      </c>
      <c r="Q927" s="326"/>
      <c r="R927" s="326"/>
      <c r="S927" s="326"/>
      <c r="T927" s="326"/>
      <c r="U927" s="326"/>
      <c r="V927" s="326"/>
      <c r="W927" s="326"/>
      <c r="X927" s="326"/>
      <c r="Y927" s="326"/>
      <c r="Z927" s="326"/>
      <c r="AA927" s="752"/>
      <c r="AB927" s="326">
        <f t="shared" si="479"/>
        <v>0</v>
      </c>
      <c r="AC927" s="770"/>
      <c r="AD927" s="326"/>
      <c r="AE927" s="326"/>
      <c r="AF927" s="326"/>
      <c r="AG927" s="326"/>
      <c r="AH927" s="326"/>
    </row>
    <row r="928" spans="1:34" x14ac:dyDescent="0.25">
      <c r="A928" s="137">
        <v>1</v>
      </c>
      <c r="B928" s="496" t="s">
        <v>20</v>
      </c>
      <c r="C928" s="449"/>
      <c r="D928" s="187">
        <v>300</v>
      </c>
      <c r="E928" s="222">
        <v>15</v>
      </c>
      <c r="F928" s="123">
        <f t="shared" si="480"/>
        <v>13</v>
      </c>
      <c r="G928" s="123">
        <v>21</v>
      </c>
      <c r="H928" s="123">
        <f t="shared" si="481"/>
        <v>161.53846153846155</v>
      </c>
      <c r="I928" s="824">
        <v>9.8000000000000007</v>
      </c>
      <c r="J928" s="152">
        <f t="shared" si="482"/>
        <v>9.5238095238095237</v>
      </c>
      <c r="K928" s="1016">
        <f t="shared" si="483"/>
        <v>147</v>
      </c>
      <c r="L928" s="153">
        <f t="shared" si="484"/>
        <v>123</v>
      </c>
      <c r="M928" s="153">
        <v>200</v>
      </c>
      <c r="N928" s="153">
        <f t="shared" si="485"/>
        <v>162.60162601626016</v>
      </c>
      <c r="O928" s="1012">
        <f t="shared" si="486"/>
        <v>0</v>
      </c>
      <c r="P928" s="153" t="e">
        <f t="shared" si="487"/>
        <v>#DIV/0!</v>
      </c>
      <c r="Q928" s="326"/>
      <c r="R928" s="326"/>
      <c r="S928" s="326"/>
      <c r="T928" s="326"/>
      <c r="U928" s="326"/>
      <c r="V928" s="326"/>
      <c r="W928" s="326"/>
      <c r="X928" s="326"/>
      <c r="Y928" s="326"/>
      <c r="Z928" s="326"/>
      <c r="AA928" s="752"/>
      <c r="AB928" s="326">
        <f t="shared" si="479"/>
        <v>0</v>
      </c>
      <c r="AC928" s="770"/>
      <c r="AD928" s="326"/>
      <c r="AE928" s="326"/>
      <c r="AF928" s="326"/>
      <c r="AG928" s="326"/>
      <c r="AH928" s="326"/>
    </row>
    <row r="929" spans="1:34" x14ac:dyDescent="0.25">
      <c r="A929" s="137">
        <v>1</v>
      </c>
      <c r="B929" s="496" t="s">
        <v>10</v>
      </c>
      <c r="C929" s="449"/>
      <c r="D929" s="187">
        <v>300</v>
      </c>
      <c r="E929" s="222">
        <v>59</v>
      </c>
      <c r="F929" s="123">
        <f t="shared" si="480"/>
        <v>49</v>
      </c>
      <c r="G929" s="123">
        <v>60</v>
      </c>
      <c r="H929" s="123">
        <f t="shared" si="481"/>
        <v>122.44897959183673</v>
      </c>
      <c r="I929" s="824">
        <v>8.1999999999999993</v>
      </c>
      <c r="J929" s="152">
        <f t="shared" si="482"/>
        <v>10.283333333333333</v>
      </c>
      <c r="K929" s="1016">
        <f t="shared" si="483"/>
        <v>484</v>
      </c>
      <c r="L929" s="153">
        <f t="shared" si="484"/>
        <v>403</v>
      </c>
      <c r="M929" s="153">
        <v>617</v>
      </c>
      <c r="N929" s="153">
        <f t="shared" si="485"/>
        <v>153.10173697270471</v>
      </c>
      <c r="O929" s="964">
        <f t="shared" si="486"/>
        <v>2</v>
      </c>
      <c r="P929" s="153">
        <f t="shared" si="487"/>
        <v>370.20000000000005</v>
      </c>
      <c r="Q929" s="326"/>
      <c r="R929" s="326"/>
      <c r="S929" s="326"/>
      <c r="T929" s="326"/>
      <c r="U929" s="326"/>
      <c r="V929" s="326"/>
      <c r="W929" s="326"/>
      <c r="X929" s="326"/>
      <c r="Y929" s="326"/>
      <c r="Z929" s="326"/>
      <c r="AA929" s="752"/>
      <c r="AB929" s="326"/>
      <c r="AC929" s="770"/>
      <c r="AD929" s="326"/>
      <c r="AE929" s="326"/>
      <c r="AF929" s="326"/>
      <c r="AG929" s="326"/>
      <c r="AH929" s="326"/>
    </row>
    <row r="930" spans="1:34" x14ac:dyDescent="0.25">
      <c r="A930" s="137">
        <v>1</v>
      </c>
      <c r="B930" s="496" t="s">
        <v>18</v>
      </c>
      <c r="C930" s="449"/>
      <c r="D930" s="187">
        <v>300</v>
      </c>
      <c r="E930" s="222">
        <v>30</v>
      </c>
      <c r="F930" s="123">
        <f t="shared" si="480"/>
        <v>25</v>
      </c>
      <c r="G930" s="123">
        <v>29</v>
      </c>
      <c r="H930" s="123">
        <f t="shared" si="481"/>
        <v>115.99999999999999</v>
      </c>
      <c r="I930" s="824">
        <v>9</v>
      </c>
      <c r="J930" s="152">
        <f t="shared" si="482"/>
        <v>6.068965517241379</v>
      </c>
      <c r="K930" s="1016">
        <f t="shared" si="483"/>
        <v>270</v>
      </c>
      <c r="L930" s="153">
        <f t="shared" si="484"/>
        <v>225</v>
      </c>
      <c r="M930" s="153">
        <v>176</v>
      </c>
      <c r="N930" s="153">
        <f t="shared" si="485"/>
        <v>78.222222222222229</v>
      </c>
      <c r="O930" s="153">
        <f t="shared" si="486"/>
        <v>1</v>
      </c>
      <c r="P930" s="153">
        <f t="shared" si="487"/>
        <v>211.20000000000002</v>
      </c>
      <c r="Q930" s="326"/>
      <c r="R930" s="326"/>
      <c r="S930" s="326"/>
      <c r="T930" s="326"/>
      <c r="U930" s="326"/>
      <c r="V930" s="326"/>
      <c r="W930" s="326"/>
      <c r="X930" s="326"/>
      <c r="Y930" s="326"/>
      <c r="Z930" s="326"/>
      <c r="AA930" s="752"/>
      <c r="AB930" s="326"/>
      <c r="AC930" s="770"/>
      <c r="AD930" s="326"/>
      <c r="AE930" s="326"/>
      <c r="AF930" s="326"/>
      <c r="AG930" s="326"/>
      <c r="AH930" s="326"/>
    </row>
    <row r="931" spans="1:34" x14ac:dyDescent="0.25">
      <c r="A931" s="137">
        <v>1</v>
      </c>
      <c r="B931" s="496" t="s">
        <v>6</v>
      </c>
      <c r="C931" s="449"/>
      <c r="D931" s="187">
        <v>300</v>
      </c>
      <c r="E931" s="222">
        <v>27</v>
      </c>
      <c r="F931" s="123">
        <f t="shared" si="480"/>
        <v>23</v>
      </c>
      <c r="G931" s="123">
        <v>26</v>
      </c>
      <c r="H931" s="123">
        <f t="shared" si="481"/>
        <v>113.04347826086956</v>
      </c>
      <c r="I931" s="824">
        <v>10.4</v>
      </c>
      <c r="J931" s="152">
        <f t="shared" si="482"/>
        <v>10.153846153846153</v>
      </c>
      <c r="K931" s="1016">
        <f t="shared" si="483"/>
        <v>281</v>
      </c>
      <c r="L931" s="153">
        <f t="shared" si="484"/>
        <v>234</v>
      </c>
      <c r="M931" s="153">
        <v>264</v>
      </c>
      <c r="N931" s="153">
        <f t="shared" si="485"/>
        <v>112.82051282051282</v>
      </c>
      <c r="O931" s="153">
        <f t="shared" si="486"/>
        <v>1</v>
      </c>
      <c r="P931" s="153">
        <f t="shared" si="487"/>
        <v>316.79999999999995</v>
      </c>
      <c r="Q931" s="326"/>
      <c r="R931" s="326"/>
      <c r="S931" s="326"/>
      <c r="T931" s="326"/>
      <c r="U931" s="326"/>
      <c r="V931" s="326"/>
      <c r="W931" s="326"/>
      <c r="X931" s="326"/>
      <c r="Y931" s="326"/>
      <c r="Z931" s="326"/>
      <c r="AA931" s="752"/>
      <c r="AB931" s="326">
        <f t="shared" ref="AB931:AB938" si="488">AH931-AG931-AD931</f>
        <v>0</v>
      </c>
      <c r="AC931" s="770"/>
      <c r="AD931" s="326"/>
      <c r="AE931" s="326"/>
      <c r="AF931" s="326"/>
      <c r="AG931" s="326"/>
      <c r="AH931" s="326"/>
    </row>
    <row r="932" spans="1:34" x14ac:dyDescent="0.25">
      <c r="A932" s="137">
        <v>1</v>
      </c>
      <c r="B932" s="145" t="s">
        <v>75</v>
      </c>
      <c r="C932" s="1027"/>
      <c r="D932" s="1479"/>
      <c r="E932" s="220">
        <f>SUM(E925:E931)</f>
        <v>362</v>
      </c>
      <c r="F932" s="1480">
        <f>SUM(F925:F931)</f>
        <v>303</v>
      </c>
      <c r="G932" s="1480">
        <f>SUM(G925:G931)</f>
        <v>357</v>
      </c>
      <c r="H932" s="1480">
        <f t="shared" si="481"/>
        <v>117.82178217821782</v>
      </c>
      <c r="I932" s="196">
        <f>IF(E932=0,0,K932/E932)</f>
        <v>15.174033149171271</v>
      </c>
      <c r="J932" s="196">
        <f t="shared" si="482"/>
        <v>12.095238095238095</v>
      </c>
      <c r="K932" s="1481">
        <f>SUM(K925:K931)</f>
        <v>5493</v>
      </c>
      <c r="L932" s="1480">
        <f>SUM(L925:L931)</f>
        <v>4578</v>
      </c>
      <c r="M932" s="1480">
        <f>SUM(M925:M931)</f>
        <v>4318</v>
      </c>
      <c r="N932" s="153">
        <f t="shared" si="485"/>
        <v>94.320664045434683</v>
      </c>
      <c r="O932" s="1192">
        <f>SUM(O925:O931)</f>
        <v>19</v>
      </c>
      <c r="P932" s="153">
        <f t="shared" si="487"/>
        <v>272.71578947368425</v>
      </c>
      <c r="Q932" s="326"/>
      <c r="R932" s="326"/>
      <c r="S932" s="326"/>
      <c r="T932" s="326"/>
      <c r="U932" s="326"/>
      <c r="V932" s="326"/>
      <c r="W932" s="326"/>
      <c r="X932" s="326"/>
      <c r="Y932" s="326"/>
      <c r="Z932" s="326"/>
      <c r="AA932" s="752"/>
      <c r="AB932" s="326">
        <f t="shared" si="488"/>
        <v>0</v>
      </c>
      <c r="AC932" s="770"/>
      <c r="AD932" s="326"/>
      <c r="AE932" s="326"/>
      <c r="AF932" s="326"/>
      <c r="AG932" s="326"/>
      <c r="AH932" s="326"/>
    </row>
    <row r="933" spans="1:34" x14ac:dyDescent="0.25">
      <c r="A933" s="137">
        <v>1</v>
      </c>
      <c r="B933" s="1205" t="s">
        <v>16</v>
      </c>
      <c r="C933" s="1206"/>
      <c r="D933" s="1479"/>
      <c r="E933" s="220"/>
      <c r="F933" s="1480"/>
      <c r="G933" s="1480"/>
      <c r="H933" s="1480"/>
      <c r="I933" s="196"/>
      <c r="J933" s="196"/>
      <c r="K933" s="1481"/>
      <c r="L933" s="1480"/>
      <c r="M933" s="1480"/>
      <c r="N933" s="153"/>
      <c r="O933" s="153"/>
      <c r="P933" s="153"/>
      <c r="Q933" s="326"/>
      <c r="R933" s="326"/>
      <c r="S933" s="326"/>
      <c r="T933" s="326"/>
      <c r="U933" s="326"/>
      <c r="V933" s="326"/>
      <c r="W933" s="326"/>
      <c r="X933" s="326"/>
      <c r="Y933" s="326"/>
      <c r="Z933" s="326"/>
      <c r="AA933" s="752"/>
      <c r="AB933" s="326">
        <f t="shared" si="488"/>
        <v>0</v>
      </c>
      <c r="AC933" s="770"/>
      <c r="AD933" s="326"/>
      <c r="AE933" s="326"/>
      <c r="AF933" s="326"/>
      <c r="AG933" s="326"/>
      <c r="AH933" s="326"/>
    </row>
    <row r="934" spans="1:34" s="147" customFormat="1" ht="30" x14ac:dyDescent="0.25">
      <c r="A934" s="137">
        <v>1</v>
      </c>
      <c r="B934" s="132" t="s">
        <v>323</v>
      </c>
      <c r="C934" s="418"/>
      <c r="D934" s="3">
        <v>240</v>
      </c>
      <c r="E934" s="218">
        <v>540</v>
      </c>
      <c r="F934" s="123">
        <f>ROUND(E934/12*$B$4,0)</f>
        <v>450</v>
      </c>
      <c r="G934" s="123">
        <v>485</v>
      </c>
      <c r="H934" s="123">
        <f t="shared" ref="H934:H940" si="489">G934/F934*100</f>
        <v>107.77777777777777</v>
      </c>
      <c r="I934" s="824">
        <v>1</v>
      </c>
      <c r="J934" s="152">
        <f>M934/G934</f>
        <v>1.354639175257732</v>
      </c>
      <c r="K934" s="1016">
        <f>ROUND(E934*I934,0)</f>
        <v>540</v>
      </c>
      <c r="L934" s="153">
        <f>ROUND(K934/12*$B$4,0)</f>
        <v>450</v>
      </c>
      <c r="M934" s="153">
        <v>657</v>
      </c>
      <c r="N934" s="153">
        <f>M934/L934*100</f>
        <v>146</v>
      </c>
      <c r="O934" s="977">
        <f>ROUND(K934/D934,0)</f>
        <v>2</v>
      </c>
      <c r="P934" s="153">
        <f>M934/$B$4*12/O934</f>
        <v>394.20000000000005</v>
      </c>
      <c r="Q934" s="326"/>
      <c r="R934" s="326"/>
      <c r="S934" s="326"/>
      <c r="T934" s="326"/>
      <c r="U934" s="326"/>
      <c r="V934" s="326"/>
      <c r="W934" s="326"/>
      <c r="X934" s="326"/>
      <c r="Y934" s="326"/>
      <c r="Z934" s="326"/>
      <c r="AA934" s="752"/>
      <c r="AB934" s="326">
        <f t="shared" si="488"/>
        <v>0</v>
      </c>
      <c r="AC934" s="770"/>
      <c r="AD934" s="326"/>
      <c r="AE934" s="326"/>
      <c r="AF934" s="326"/>
      <c r="AG934" s="326"/>
      <c r="AH934" s="326"/>
    </row>
    <row r="935" spans="1:34" s="147" customFormat="1" ht="15.95" customHeight="1" x14ac:dyDescent="0.25">
      <c r="A935" s="137">
        <v>1</v>
      </c>
      <c r="B935" s="132" t="s">
        <v>44</v>
      </c>
      <c r="C935" s="418"/>
      <c r="D935" s="3">
        <v>240</v>
      </c>
      <c r="E935" s="218">
        <v>1303</v>
      </c>
      <c r="F935" s="123">
        <f>ROUND(E935/12*$B$4,0)</f>
        <v>1086</v>
      </c>
      <c r="G935" s="123">
        <v>1286</v>
      </c>
      <c r="H935" s="123">
        <f t="shared" si="489"/>
        <v>118.41620626151013</v>
      </c>
      <c r="I935" s="824">
        <v>8</v>
      </c>
      <c r="J935" s="152">
        <f>M935/G935</f>
        <v>8.0925349922239498</v>
      </c>
      <c r="K935" s="1016">
        <f>ROUND(E935*I935,0)</f>
        <v>10424</v>
      </c>
      <c r="L935" s="153">
        <f>ROUND(K935/12*$B$4,0)</f>
        <v>8687</v>
      </c>
      <c r="M935" s="153">
        <v>10407</v>
      </c>
      <c r="N935" s="153">
        <f>M935/L935*100</f>
        <v>119.79970070219869</v>
      </c>
      <c r="O935" s="977">
        <f>ROUND(K935/D935,0)</f>
        <v>43</v>
      </c>
      <c r="P935" s="153">
        <f>M935/$B$4*12/O935</f>
        <v>290.42790697674423</v>
      </c>
      <c r="Q935" s="326"/>
      <c r="R935" s="326"/>
      <c r="S935" s="326"/>
      <c r="T935" s="326"/>
      <c r="U935" s="326"/>
      <c r="V935" s="326"/>
      <c r="W935" s="326"/>
      <c r="X935" s="326"/>
      <c r="Y935" s="326"/>
      <c r="Z935" s="326"/>
      <c r="AA935" s="752"/>
      <c r="AB935" s="326">
        <f t="shared" si="488"/>
        <v>0</v>
      </c>
      <c r="AC935" s="770"/>
      <c r="AD935" s="326"/>
      <c r="AE935" s="326"/>
      <c r="AF935" s="326"/>
      <c r="AG935" s="326"/>
      <c r="AH935" s="326"/>
    </row>
    <row r="936" spans="1:34" x14ac:dyDescent="0.25">
      <c r="A936" s="137">
        <v>1</v>
      </c>
      <c r="B936" s="1482" t="s">
        <v>176</v>
      </c>
      <c r="C936" s="1134"/>
      <c r="D936" s="1483"/>
      <c r="E936" s="221">
        <f>SUM(E934:E935)</f>
        <v>1843</v>
      </c>
      <c r="F936" s="1484">
        <f>SUM(F934:F935)</f>
        <v>1536</v>
      </c>
      <c r="G936" s="1484">
        <f>SUM(G934:G935)</f>
        <v>1771</v>
      </c>
      <c r="H936" s="129">
        <f t="shared" si="489"/>
        <v>115.29947916666667</v>
      </c>
      <c r="I936" s="1348">
        <f>IF(E936=0,0,K936/E936)</f>
        <v>5.9489962018448184</v>
      </c>
      <c r="J936" s="971">
        <f>M936/G936</f>
        <v>6.2473178994918124</v>
      </c>
      <c r="K936" s="1485">
        <f>SUM(K934:K935)</f>
        <v>10964</v>
      </c>
      <c r="L936" s="1484">
        <f>SUM(L934:L935)</f>
        <v>9137</v>
      </c>
      <c r="M936" s="1484">
        <f>SUM(M934:M935)</f>
        <v>11064</v>
      </c>
      <c r="N936" s="278">
        <f>M936/L936*100</f>
        <v>121.0900733282259</v>
      </c>
      <c r="O936" s="1192">
        <f>SUM(O934:O935)</f>
        <v>45</v>
      </c>
      <c r="P936" s="278">
        <f>M936/$B$4*12/O936</f>
        <v>295.04000000000002</v>
      </c>
      <c r="Q936" s="327"/>
      <c r="R936" s="327"/>
      <c r="S936" s="327"/>
      <c r="T936" s="327"/>
      <c r="U936" s="327"/>
      <c r="V936" s="327"/>
      <c r="W936" s="327"/>
      <c r="X936" s="327"/>
      <c r="Y936" s="327"/>
      <c r="Z936" s="327"/>
      <c r="AA936" s="873"/>
      <c r="AB936" s="327">
        <f t="shared" si="488"/>
        <v>0</v>
      </c>
      <c r="AC936" s="991"/>
      <c r="AD936" s="327"/>
      <c r="AE936" s="327"/>
      <c r="AF936" s="327"/>
      <c r="AG936" s="327"/>
      <c r="AH936" s="327"/>
    </row>
    <row r="937" spans="1:34" ht="29.25" x14ac:dyDescent="0.25">
      <c r="A937" s="137">
        <v>1</v>
      </c>
      <c r="B937" s="1138" t="s">
        <v>201</v>
      </c>
      <c r="C937" s="1138"/>
      <c r="D937" s="1138"/>
      <c r="E937" s="250">
        <f>SUM(E936,E932)</f>
        <v>2205</v>
      </c>
      <c r="F937" s="1486">
        <f>SUM(F936,F932)</f>
        <v>1839</v>
      </c>
      <c r="G937" s="1486">
        <f>SUM(G936,G932)</f>
        <v>2128</v>
      </c>
      <c r="H937" s="1461">
        <f t="shared" si="489"/>
        <v>115.71506253398587</v>
      </c>
      <c r="I937" s="1041">
        <f>IF(E937=0,0,K937/E937)</f>
        <v>7.4634920634920636</v>
      </c>
      <c r="J937" s="971">
        <f>M937/G937</f>
        <v>7.2283834586466167</v>
      </c>
      <c r="K937" s="1486">
        <f>SUM(K936,K932)</f>
        <v>16457</v>
      </c>
      <c r="L937" s="1486">
        <f>SUM(L936,L932)</f>
        <v>13715</v>
      </c>
      <c r="M937" s="1486">
        <f>SUM(M936,M932)</f>
        <v>15382</v>
      </c>
      <c r="N937" s="1043">
        <f>M937/L937*100</f>
        <v>112.15457528253737</v>
      </c>
      <c r="O937" s="181">
        <f>SUM(O936,O932)</f>
        <v>64</v>
      </c>
      <c r="P937" s="1057">
        <f>M937/$B$4*12/O937</f>
        <v>288.41250000000002</v>
      </c>
      <c r="Q937" s="324">
        <v>52045.241787302395</v>
      </c>
      <c r="R937" s="324">
        <v>52045.241787302395</v>
      </c>
      <c r="S937" s="324">
        <v>53995.244147533056</v>
      </c>
      <c r="T937" s="324">
        <v>53995.244147533056</v>
      </c>
      <c r="U937" s="324">
        <v>53988.534267591458</v>
      </c>
      <c r="V937" s="324">
        <v>53988.534267591458</v>
      </c>
      <c r="W937" s="324">
        <v>53988.534267591458</v>
      </c>
      <c r="X937" s="324">
        <v>53988.534267591458</v>
      </c>
      <c r="Y937" s="324">
        <v>53988.534267591458</v>
      </c>
      <c r="Z937" s="324">
        <v>53988.534267591458</v>
      </c>
      <c r="AA937" s="877">
        <f>Q937/12*$B$4+(R937-Q937)/11*9+(S937-R937)/10*8+(T937-S937)/9*7+(U937-T937)/8*6+(V937-U937)/7*5+(W937-V937)/6*4+(X937-W937)/5*3+(Y937-X937)/4*2+(Z937-Y937)/3*1</f>
        <v>44926.004300980334</v>
      </c>
      <c r="AB937" s="331">
        <f t="shared" si="488"/>
        <v>53743.496529999997</v>
      </c>
      <c r="AC937" s="774"/>
      <c r="AD937" s="331"/>
      <c r="AE937" s="331">
        <f>AB937-AA937</f>
        <v>8817.4922290196628</v>
      </c>
      <c r="AF937" s="331"/>
      <c r="AG937" s="331">
        <v>-94.611069999999998</v>
      </c>
      <c r="AH937" s="331">
        <v>53648.885459999998</v>
      </c>
    </row>
    <row r="938" spans="1:34" ht="69" customHeight="1" x14ac:dyDescent="0.25">
      <c r="A938" s="137">
        <v>1</v>
      </c>
      <c r="B938" s="309" t="s">
        <v>189</v>
      </c>
      <c r="C938" s="2721"/>
      <c r="D938" s="2720"/>
      <c r="E938" s="294">
        <v>15</v>
      </c>
      <c r="F938" s="521">
        <f t="shared" ref="F938:F940" si="490">ROUND(E938/12*$B$4,0)</f>
        <v>13</v>
      </c>
      <c r="G938" s="1845">
        <v>2</v>
      </c>
      <c r="H938" s="1845">
        <f t="shared" si="489"/>
        <v>15.384615384615385</v>
      </c>
      <c r="I938" s="1041"/>
      <c r="J938" s="2717"/>
      <c r="K938" s="2714"/>
      <c r="L938" s="2714"/>
      <c r="M938" s="2714"/>
      <c r="N938" s="1143"/>
      <c r="O938" s="2715"/>
      <c r="P938" s="1143"/>
      <c r="Q938" s="328"/>
      <c r="R938" s="328"/>
      <c r="S938" s="328"/>
      <c r="T938" s="328"/>
      <c r="U938" s="328"/>
      <c r="V938" s="328"/>
      <c r="W938" s="328"/>
      <c r="X938" s="328"/>
      <c r="Y938" s="328"/>
      <c r="Z938" s="328"/>
      <c r="AA938" s="880"/>
      <c r="AB938" s="331">
        <f t="shared" si="488"/>
        <v>0</v>
      </c>
      <c r="AC938" s="1145"/>
      <c r="AD938" s="334"/>
      <c r="AE938" s="331"/>
      <c r="AF938" s="331"/>
      <c r="AG938" s="334"/>
      <c r="AH938" s="331"/>
    </row>
    <row r="939" spans="1:34" s="2020" customFormat="1" ht="31.5" x14ac:dyDescent="0.25">
      <c r="A939" s="2020">
        <v>1</v>
      </c>
      <c r="B939" s="2713" t="s">
        <v>248</v>
      </c>
      <c r="C939" s="447"/>
      <c r="D939" s="701"/>
      <c r="E939" s="1779">
        <v>30</v>
      </c>
      <c r="F939" s="1837">
        <f t="shared" si="490"/>
        <v>25</v>
      </c>
      <c r="G939" s="1322">
        <v>7</v>
      </c>
      <c r="H939" s="187">
        <f t="shared" si="489"/>
        <v>28.000000000000004</v>
      </c>
      <c r="I939" s="1003"/>
      <c r="J939" s="1830"/>
      <c r="K939" s="1837"/>
      <c r="L939" s="1837"/>
      <c r="M939" s="521"/>
      <c r="N939" s="153"/>
      <c r="O939" s="1192"/>
      <c r="P939" s="153"/>
      <c r="Q939" s="326"/>
      <c r="R939" s="326"/>
      <c r="S939" s="326"/>
      <c r="T939" s="326"/>
      <c r="U939" s="326"/>
      <c r="V939" s="326"/>
      <c r="W939" s="326"/>
      <c r="X939" s="326"/>
      <c r="Y939" s="326"/>
      <c r="Z939" s="326"/>
      <c r="AA939" s="2009"/>
      <c r="AB939" s="327"/>
      <c r="AC939" s="770"/>
      <c r="AD939" s="326"/>
      <c r="AE939" s="326"/>
      <c r="AF939" s="327"/>
      <c r="AG939" s="326"/>
      <c r="AH939" s="326"/>
    </row>
    <row r="940" spans="1:34" s="2020" customFormat="1" ht="31.5" x14ac:dyDescent="0.25">
      <c r="A940" s="2020">
        <v>1</v>
      </c>
      <c r="B940" s="2713" t="s">
        <v>627</v>
      </c>
      <c r="C940" s="447"/>
      <c r="D940" s="701"/>
      <c r="E940" s="1779">
        <v>15</v>
      </c>
      <c r="F940" s="1575">
        <f t="shared" si="490"/>
        <v>13</v>
      </c>
      <c r="G940" s="187">
        <v>17</v>
      </c>
      <c r="H940" s="1322">
        <f t="shared" si="489"/>
        <v>130.76923076923077</v>
      </c>
      <c r="I940" s="1003"/>
      <c r="J940" s="1627"/>
      <c r="K940" s="1488"/>
      <c r="L940" s="521"/>
      <c r="M940" s="1837"/>
      <c r="N940" s="153"/>
      <c r="O940" s="1122"/>
      <c r="P940" s="153"/>
      <c r="Q940" s="328"/>
      <c r="R940" s="328"/>
      <c r="S940" s="328"/>
      <c r="T940" s="328"/>
      <c r="U940" s="328"/>
      <c r="V940" s="328"/>
      <c r="W940" s="328"/>
      <c r="X940" s="328"/>
      <c r="Y940" s="328"/>
      <c r="Z940" s="328"/>
      <c r="AA940" s="874"/>
      <c r="AB940" s="327"/>
      <c r="AC940" s="1132"/>
      <c r="AD940" s="328"/>
      <c r="AE940" s="326"/>
      <c r="AF940" s="327"/>
      <c r="AG940" s="328"/>
      <c r="AH940" s="328"/>
    </row>
    <row r="941" spans="1:34" s="2020" customFormat="1" ht="16.5" thickBot="1" x14ac:dyDescent="0.3">
      <c r="A941" s="2020">
        <v>1</v>
      </c>
      <c r="B941" s="2713" t="s">
        <v>210</v>
      </c>
      <c r="C941" s="2722"/>
      <c r="D941" s="1487"/>
      <c r="E941" s="2719">
        <f>SUM(E938:E940)</f>
        <v>60</v>
      </c>
      <c r="F941" s="2718">
        <f t="shared" ref="F941:G941" si="491">SUM(F938:F940)</f>
        <v>51</v>
      </c>
      <c r="G941" s="2718">
        <f t="shared" si="491"/>
        <v>26</v>
      </c>
      <c r="H941" s="2718">
        <f>G941/F941*100</f>
        <v>50.980392156862742</v>
      </c>
      <c r="I941" s="2716"/>
      <c r="J941" s="3024"/>
      <c r="K941" s="2718"/>
      <c r="L941" s="2718"/>
      <c r="M941" s="2718"/>
      <c r="N941" s="1626"/>
      <c r="O941" s="2723"/>
      <c r="P941" s="964"/>
      <c r="Q941" s="409">
        <v>1328.0071499999999</v>
      </c>
      <c r="R941" s="409">
        <v>1328.0071499999999</v>
      </c>
      <c r="S941" s="409">
        <v>1361.207525</v>
      </c>
      <c r="T941" s="409">
        <v>1361.207525</v>
      </c>
      <c r="U941" s="409">
        <v>1361.207525</v>
      </c>
      <c r="V941" s="409">
        <v>1361.207525</v>
      </c>
      <c r="W941" s="409">
        <v>1361.207525</v>
      </c>
      <c r="X941" s="409">
        <v>1361.207525</v>
      </c>
      <c r="Y941" s="409">
        <v>1361.207525</v>
      </c>
      <c r="Z941" s="409">
        <v>1361.207525</v>
      </c>
      <c r="AA941" s="2724">
        <f>Q941/12*$B$4+(R941-Q941)/11*9+(S941-R941)/10*8+(T941-S941)/9*7+(U941-T941)/8*6+(V941-U941)/7*5+(W941-V941)/6*4+(X941-W941)/5*3+(Y941-X941)/4*2+(Z941-Y941)/3*1</f>
        <v>1133.232925</v>
      </c>
      <c r="AB941" s="409">
        <f>AH941-AG941-AD941</f>
        <v>397.36077</v>
      </c>
      <c r="AC941" s="1376"/>
      <c r="AD941" s="409"/>
      <c r="AE941" s="889">
        <f>AB941-AA941</f>
        <v>-735.87215500000002</v>
      </c>
      <c r="AF941" s="409"/>
      <c r="AG941" s="409">
        <v>0</v>
      </c>
      <c r="AH941" s="409">
        <v>397.36077</v>
      </c>
    </row>
    <row r="942" spans="1:34" ht="15.75" thickBot="1" x14ac:dyDescent="0.3">
      <c r="A942" s="137">
        <v>1</v>
      </c>
      <c r="B942" s="1489" t="s">
        <v>277</v>
      </c>
      <c r="C942" s="1490"/>
      <c r="D942" s="1489"/>
      <c r="E942" s="227"/>
      <c r="F942" s="1357"/>
      <c r="G942" s="1357"/>
      <c r="H942" s="1357"/>
      <c r="I942" s="1320"/>
      <c r="J942" s="1320"/>
      <c r="K942" s="1358"/>
      <c r="L942" s="1357"/>
      <c r="M942" s="1357">
        <f>SUM(M937,M923,M844)</f>
        <v>106745</v>
      </c>
      <c r="N942" s="1357"/>
      <c r="O942" s="1357"/>
      <c r="P942" s="1357"/>
      <c r="Q942" s="332">
        <f t="shared" ref="Q942:AH942" si="492">SUM(Q941,Q937,Q923,Q844)</f>
        <v>1203288.5113006225</v>
      </c>
      <c r="R942" s="332">
        <f t="shared" si="492"/>
        <v>1203288.5113006225</v>
      </c>
      <c r="S942" s="332">
        <f t="shared" si="492"/>
        <v>1216086.451619359</v>
      </c>
      <c r="T942" s="332">
        <f t="shared" ref="T942:U942" si="493">SUM(T941,T937,T923,T844)</f>
        <v>1216086.451619359</v>
      </c>
      <c r="U942" s="332">
        <f t="shared" si="493"/>
        <v>1215994.1399689238</v>
      </c>
      <c r="V942" s="332">
        <f t="shared" ref="V942:W942" si="494">SUM(V941,V937,V923,V844)</f>
        <v>1215994.1399689238</v>
      </c>
      <c r="W942" s="332">
        <f t="shared" si="494"/>
        <v>1193794.8098525915</v>
      </c>
      <c r="X942" s="332">
        <f t="shared" ref="X942:Y942" si="495">SUM(X941,X937,X923,X844)</f>
        <v>1125134.3010637518</v>
      </c>
      <c r="Y942" s="156">
        <f t="shared" si="495"/>
        <v>1125087.9861937519</v>
      </c>
      <c r="Z942" s="156">
        <f t="shared" ref="Z942" si="496">SUM(Z941,Z937,Z923,Z844)</f>
        <v>1109419.7172544436</v>
      </c>
      <c r="AA942" s="753">
        <f t="shared" si="492"/>
        <v>951667.77216872014</v>
      </c>
      <c r="AB942" s="332">
        <f>SUM(AB941,AB937,AB923,AB844)</f>
        <v>902844.12415000005</v>
      </c>
      <c r="AC942" s="775">
        <f t="shared" si="492"/>
        <v>0</v>
      </c>
      <c r="AD942" s="156">
        <f t="shared" si="492"/>
        <v>69.835560000000015</v>
      </c>
      <c r="AE942" s="332">
        <f t="shared" si="492"/>
        <v>-48823.648018720021</v>
      </c>
      <c r="AF942" s="332">
        <f t="shared" si="492"/>
        <v>-677.1573800000001</v>
      </c>
      <c r="AG942" s="332">
        <f t="shared" si="492"/>
        <v>-8487.8491699999995</v>
      </c>
      <c r="AH942" s="332">
        <f t="shared" si="492"/>
        <v>894426.11054000002</v>
      </c>
    </row>
    <row r="943" spans="1:34" x14ac:dyDescent="0.25">
      <c r="A943" s="137">
        <v>1</v>
      </c>
      <c r="B943" s="1491"/>
      <c r="C943" s="1492"/>
      <c r="D943" s="1491"/>
      <c r="E943" s="231"/>
      <c r="F943" s="1493"/>
      <c r="G943" s="1493"/>
      <c r="H943" s="1493"/>
      <c r="I943" s="1494"/>
      <c r="J943" s="1494"/>
      <c r="K943" s="1495"/>
      <c r="L943" s="1496"/>
      <c r="M943" s="1496"/>
      <c r="N943" s="1496"/>
      <c r="O943" s="1496"/>
      <c r="P943" s="1496"/>
      <c r="Q943" s="325"/>
      <c r="R943" s="325"/>
      <c r="S943" s="325"/>
      <c r="T943" s="325"/>
      <c r="U943" s="325"/>
      <c r="V943" s="325"/>
      <c r="W943" s="325"/>
      <c r="X943" s="325"/>
      <c r="Y943" s="325"/>
      <c r="Z943" s="325"/>
      <c r="AA943" s="751"/>
      <c r="AB943" s="325">
        <f>AH943-AG943-AD943</f>
        <v>0</v>
      </c>
      <c r="AC943" s="773"/>
      <c r="AD943" s="325"/>
      <c r="AE943" s="325"/>
      <c r="AF943" s="325"/>
      <c r="AG943" s="325"/>
      <c r="AH943" s="325"/>
    </row>
    <row r="944" spans="1:34" ht="57.75" x14ac:dyDescent="0.25">
      <c r="A944" s="137">
        <v>1</v>
      </c>
      <c r="B944" s="954" t="s">
        <v>671</v>
      </c>
      <c r="C944" s="954"/>
      <c r="D944" s="701"/>
      <c r="E944" s="220"/>
      <c r="F944" s="520"/>
      <c r="G944" s="520"/>
      <c r="H944" s="520"/>
      <c r="I944" s="1348"/>
      <c r="J944" s="1348"/>
      <c r="K944" s="1497"/>
      <c r="L944" s="122"/>
      <c r="M944" s="122"/>
      <c r="N944" s="122"/>
      <c r="O944" s="122"/>
      <c r="P944" s="122"/>
      <c r="Q944" s="326"/>
      <c r="R944" s="326"/>
      <c r="S944" s="326"/>
      <c r="T944" s="326"/>
      <c r="U944" s="326"/>
      <c r="V944" s="326"/>
      <c r="W944" s="326"/>
      <c r="X944" s="326"/>
      <c r="Y944" s="326"/>
      <c r="Z944" s="326"/>
      <c r="AA944" s="752"/>
      <c r="AB944" s="326">
        <f>AH944-AG944-AD944</f>
        <v>0</v>
      </c>
      <c r="AC944" s="770"/>
      <c r="AD944" s="326"/>
      <c r="AE944" s="326"/>
      <c r="AF944" s="326"/>
      <c r="AG944" s="326"/>
      <c r="AH944" s="326"/>
    </row>
    <row r="945" spans="1:34" x14ac:dyDescent="0.25">
      <c r="A945" s="137">
        <v>1</v>
      </c>
      <c r="B945" s="1349" t="s">
        <v>5</v>
      </c>
      <c r="C945" s="1350"/>
      <c r="D945" s="1349"/>
      <c r="E945" s="220"/>
      <c r="F945" s="122"/>
      <c r="G945" s="122"/>
      <c r="H945" s="122"/>
      <c r="I945" s="1348"/>
      <c r="J945" s="1348"/>
      <c r="K945" s="520"/>
      <c r="L945" s="520"/>
      <c r="M945" s="520"/>
      <c r="N945" s="520"/>
      <c r="O945" s="520"/>
      <c r="P945" s="520"/>
      <c r="Q945" s="326"/>
      <c r="R945" s="326"/>
      <c r="S945" s="326"/>
      <c r="T945" s="326"/>
      <c r="U945" s="326"/>
      <c r="V945" s="326"/>
      <c r="W945" s="326"/>
      <c r="X945" s="326"/>
      <c r="Y945" s="326"/>
      <c r="Z945" s="326"/>
      <c r="AA945" s="752"/>
      <c r="AB945" s="326">
        <f>AH945-AG945-AD945</f>
        <v>0</v>
      </c>
      <c r="AC945" s="770"/>
      <c r="AD945" s="326"/>
      <c r="AE945" s="326"/>
      <c r="AF945" s="326"/>
      <c r="AG945" s="326"/>
      <c r="AH945" s="326"/>
    </row>
    <row r="946" spans="1:34" x14ac:dyDescent="0.25">
      <c r="A946" s="137">
        <v>1</v>
      </c>
      <c r="B946" s="3" t="s">
        <v>23</v>
      </c>
      <c r="C946" s="961" t="s">
        <v>256</v>
      </c>
      <c r="D946" s="1317">
        <v>340</v>
      </c>
      <c r="E946" s="222">
        <f>2303+141</f>
        <v>2444</v>
      </c>
      <c r="F946" s="123">
        <f t="shared" ref="F946:F950" si="497">ROUND(E946/12*$B$4,0)</f>
        <v>2037</v>
      </c>
      <c r="G946" s="123">
        <v>2078</v>
      </c>
      <c r="H946" s="123">
        <f t="shared" ref="H946:H952" si="498">G946/F946*100</f>
        <v>102.01276386843396</v>
      </c>
      <c r="I946" s="824">
        <v>6.5</v>
      </c>
      <c r="J946" s="152">
        <f t="shared" ref="J946:J951" si="499">M946/G946</f>
        <v>4.3161693936477379</v>
      </c>
      <c r="K946" s="153">
        <f>ROUND(E946*I946,0)</f>
        <v>15886</v>
      </c>
      <c r="L946" s="153">
        <f t="shared" ref="L946:L950" si="500">ROUND(K946/12*$B$4,0)</f>
        <v>13238</v>
      </c>
      <c r="M946" s="153">
        <v>8969</v>
      </c>
      <c r="N946" s="153">
        <f t="shared" ref="N946:N951" si="501">M946/L946*100</f>
        <v>67.751926272850881</v>
      </c>
      <c r="O946" s="1012">
        <f>ROUND(K946/D946,0)</f>
        <v>47</v>
      </c>
      <c r="P946" s="153">
        <f t="shared" ref="P946:P951" si="502">M946/$B$4*12/O946</f>
        <v>228.99574468085106</v>
      </c>
      <c r="Q946" s="326"/>
      <c r="R946" s="326"/>
      <c r="S946" s="326"/>
      <c r="T946" s="326"/>
      <c r="U946" s="326"/>
      <c r="V946" s="326"/>
      <c r="W946" s="326"/>
      <c r="X946" s="326"/>
      <c r="Y946" s="326"/>
      <c r="Z946" s="326"/>
      <c r="AA946" s="752"/>
      <c r="AB946" s="326">
        <f>AH946-AG946-AD946</f>
        <v>0</v>
      </c>
      <c r="AC946" s="770"/>
      <c r="AD946" s="326"/>
      <c r="AE946" s="326"/>
      <c r="AF946" s="326"/>
      <c r="AG946" s="326"/>
      <c r="AH946" s="326"/>
    </row>
    <row r="947" spans="1:34" x14ac:dyDescent="0.25">
      <c r="A947" s="137">
        <v>1</v>
      </c>
      <c r="B947" s="1498" t="s">
        <v>8</v>
      </c>
      <c r="C947" s="961" t="s">
        <v>256</v>
      </c>
      <c r="D947" s="1317">
        <v>340</v>
      </c>
      <c r="E947" s="222">
        <f>2144-146</f>
        <v>1998</v>
      </c>
      <c r="F947" s="123">
        <f t="shared" si="497"/>
        <v>1665</v>
      </c>
      <c r="G947" s="123">
        <v>1606</v>
      </c>
      <c r="H947" s="123">
        <f t="shared" si="498"/>
        <v>96.456456456456451</v>
      </c>
      <c r="I947" s="824">
        <v>8.9</v>
      </c>
      <c r="J947" s="152">
        <f t="shared" si="499"/>
        <v>7.2702366127023659</v>
      </c>
      <c r="K947" s="153">
        <f>ROUND(E947*I947,0)</f>
        <v>17782</v>
      </c>
      <c r="L947" s="153">
        <f t="shared" si="500"/>
        <v>14818</v>
      </c>
      <c r="M947" s="153">
        <v>11676</v>
      </c>
      <c r="N947" s="153">
        <f t="shared" si="501"/>
        <v>78.796058847347823</v>
      </c>
      <c r="O947" s="1012">
        <f>ROUND(K947/D947,0)</f>
        <v>52</v>
      </c>
      <c r="P947" s="153">
        <f t="shared" si="502"/>
        <v>269.44615384615383</v>
      </c>
      <c r="Q947" s="326"/>
      <c r="R947" s="326"/>
      <c r="S947" s="326"/>
      <c r="T947" s="326"/>
      <c r="U947" s="326"/>
      <c r="V947" s="326"/>
      <c r="W947" s="326"/>
      <c r="X947" s="326"/>
      <c r="Y947" s="326"/>
      <c r="Z947" s="326"/>
      <c r="AA947" s="752"/>
      <c r="AB947" s="326">
        <f t="shared" ref="AB947:AB955" si="503">AH947-AG947-AD947</f>
        <v>0</v>
      </c>
      <c r="AC947" s="770"/>
      <c r="AD947" s="326"/>
      <c r="AE947" s="326">
        <f>AB944-AB947</f>
        <v>0</v>
      </c>
      <c r="AF947" s="326"/>
      <c r="AG947" s="326"/>
      <c r="AH947" s="326"/>
    </row>
    <row r="948" spans="1:34" x14ac:dyDescent="0.25">
      <c r="A948" s="137">
        <v>1</v>
      </c>
      <c r="B948" s="1498" t="s">
        <v>10</v>
      </c>
      <c r="C948" s="961" t="s">
        <v>256</v>
      </c>
      <c r="D948" s="1317">
        <v>340</v>
      </c>
      <c r="E948" s="222">
        <f>1867-217</f>
        <v>1650</v>
      </c>
      <c r="F948" s="123">
        <f t="shared" si="497"/>
        <v>1375</v>
      </c>
      <c r="G948" s="123">
        <v>1244</v>
      </c>
      <c r="H948" s="123">
        <f t="shared" si="498"/>
        <v>90.472727272727269</v>
      </c>
      <c r="I948" s="824">
        <v>9.6999999999999993</v>
      </c>
      <c r="J948" s="152">
        <f t="shared" si="499"/>
        <v>9.330385852090032</v>
      </c>
      <c r="K948" s="153">
        <f>ROUND(E948*I948,0)</f>
        <v>16005</v>
      </c>
      <c r="L948" s="153">
        <f t="shared" si="500"/>
        <v>13338</v>
      </c>
      <c r="M948" s="153">
        <v>11607</v>
      </c>
      <c r="N948" s="153">
        <f t="shared" si="501"/>
        <v>87.022042285200186</v>
      </c>
      <c r="O948" s="1012">
        <f>ROUND(K948/D948,0)</f>
        <v>47</v>
      </c>
      <c r="P948" s="153">
        <f t="shared" si="502"/>
        <v>296.34893617021282</v>
      </c>
      <c r="Q948" s="326"/>
      <c r="R948" s="326"/>
      <c r="S948" s="326"/>
      <c r="T948" s="326"/>
      <c r="U948" s="326"/>
      <c r="V948" s="326"/>
      <c r="W948" s="326"/>
      <c r="X948" s="326"/>
      <c r="Y948" s="326"/>
      <c r="Z948" s="326"/>
      <c r="AA948" s="752"/>
      <c r="AB948" s="326">
        <f t="shared" si="503"/>
        <v>0</v>
      </c>
      <c r="AC948" s="770"/>
      <c r="AD948" s="326"/>
      <c r="AE948" s="326"/>
      <c r="AF948" s="326"/>
      <c r="AG948" s="326"/>
      <c r="AH948" s="326"/>
    </row>
    <row r="949" spans="1:34" x14ac:dyDescent="0.25">
      <c r="A949" s="137">
        <v>1</v>
      </c>
      <c r="B949" s="1498" t="s">
        <v>6</v>
      </c>
      <c r="C949" s="961" t="s">
        <v>256</v>
      </c>
      <c r="D949" s="1317">
        <v>340</v>
      </c>
      <c r="E949" s="222">
        <f>1773+26</f>
        <v>1799</v>
      </c>
      <c r="F949" s="123">
        <f t="shared" si="497"/>
        <v>1499</v>
      </c>
      <c r="G949" s="123">
        <v>1406</v>
      </c>
      <c r="H949" s="123">
        <f t="shared" si="498"/>
        <v>93.795863909272853</v>
      </c>
      <c r="I949" s="824">
        <v>7.1</v>
      </c>
      <c r="J949" s="152">
        <f t="shared" si="499"/>
        <v>6.4110953058321476</v>
      </c>
      <c r="K949" s="153">
        <f>ROUND(E949*I949,0)</f>
        <v>12773</v>
      </c>
      <c r="L949" s="153">
        <f t="shared" si="500"/>
        <v>10644</v>
      </c>
      <c r="M949" s="153">
        <v>9014</v>
      </c>
      <c r="N949" s="153">
        <f t="shared" si="501"/>
        <v>84.68620819240887</v>
      </c>
      <c r="O949" s="1012">
        <f>ROUND(K949/D949,0)</f>
        <v>38</v>
      </c>
      <c r="P949" s="153">
        <f t="shared" si="502"/>
        <v>284.65263157894736</v>
      </c>
      <c r="Q949" s="326"/>
      <c r="R949" s="326"/>
      <c r="S949" s="326"/>
      <c r="T949" s="326"/>
      <c r="U949" s="326"/>
      <c r="V949" s="326"/>
      <c r="W949" s="326"/>
      <c r="X949" s="326"/>
      <c r="Y949" s="326"/>
      <c r="Z949" s="326"/>
      <c r="AA949" s="752"/>
      <c r="AB949" s="326">
        <f t="shared" si="503"/>
        <v>0</v>
      </c>
      <c r="AC949" s="770"/>
      <c r="AD949" s="326"/>
      <c r="AE949" s="326"/>
      <c r="AF949" s="326"/>
      <c r="AG949" s="326"/>
      <c r="AH949" s="326"/>
    </row>
    <row r="950" spans="1:34" x14ac:dyDescent="0.25">
      <c r="A950" s="137">
        <v>1</v>
      </c>
      <c r="B950" s="3" t="s">
        <v>109</v>
      </c>
      <c r="C950" s="961" t="s">
        <v>256</v>
      </c>
      <c r="D950" s="187">
        <v>340</v>
      </c>
      <c r="E950" s="222">
        <f>1532+12</f>
        <v>1544</v>
      </c>
      <c r="F950" s="123">
        <f t="shared" si="497"/>
        <v>1287</v>
      </c>
      <c r="G950" s="123">
        <v>1225</v>
      </c>
      <c r="H950" s="123">
        <f t="shared" si="498"/>
        <v>95.182595182595193</v>
      </c>
      <c r="I950" s="824">
        <v>8.6</v>
      </c>
      <c r="J950" s="152">
        <f t="shared" si="499"/>
        <v>7.3322448979591837</v>
      </c>
      <c r="K950" s="153">
        <f>ROUND(E950*I950,0)</f>
        <v>13278</v>
      </c>
      <c r="L950" s="153">
        <f t="shared" si="500"/>
        <v>11065</v>
      </c>
      <c r="M950" s="153">
        <v>8982</v>
      </c>
      <c r="N950" s="153">
        <f t="shared" si="501"/>
        <v>81.174875734297331</v>
      </c>
      <c r="O950" s="1012">
        <f>ROUND(K950/D950,0)</f>
        <v>39</v>
      </c>
      <c r="P950" s="153">
        <f t="shared" si="502"/>
        <v>276.3692307692308</v>
      </c>
      <c r="Q950" s="326"/>
      <c r="R950" s="326"/>
      <c r="S950" s="326"/>
      <c r="T950" s="326"/>
      <c r="U950" s="326"/>
      <c r="V950" s="326"/>
      <c r="W950" s="326"/>
      <c r="X950" s="326"/>
      <c r="Y950" s="326"/>
      <c r="Z950" s="326"/>
      <c r="AA950" s="873"/>
      <c r="AB950" s="326">
        <f t="shared" si="503"/>
        <v>0</v>
      </c>
      <c r="AC950" s="770"/>
      <c r="AD950" s="326"/>
      <c r="AE950" s="326"/>
      <c r="AF950" s="326"/>
      <c r="AG950" s="326"/>
      <c r="AH950" s="326"/>
    </row>
    <row r="951" spans="1:34" x14ac:dyDescent="0.25">
      <c r="A951" s="137">
        <v>1</v>
      </c>
      <c r="B951" s="1008" t="s">
        <v>7</v>
      </c>
      <c r="C951" s="1007"/>
      <c r="D951" s="1008"/>
      <c r="E951" s="229">
        <f>SUM(E946:E950)</f>
        <v>9435</v>
      </c>
      <c r="F951" s="1352">
        <f>SUM(F946:F950)</f>
        <v>7863</v>
      </c>
      <c r="G951" s="1352">
        <f>SUM(G946:G950)</f>
        <v>7559</v>
      </c>
      <c r="H951" s="1352">
        <f t="shared" si="498"/>
        <v>96.133791173852217</v>
      </c>
      <c r="I951" s="8">
        <f>IF(E951=0,0,K951/E951)</f>
        <v>8.0258611552729207</v>
      </c>
      <c r="J951" s="8">
        <f t="shared" si="499"/>
        <v>6.6474401375843364</v>
      </c>
      <c r="K951" s="1352">
        <f>SUM(K946:K950)</f>
        <v>75724</v>
      </c>
      <c r="L951" s="1352">
        <f>SUM(L946:L950)</f>
        <v>63103</v>
      </c>
      <c r="M951" s="1352">
        <f>SUM(M946:M950)</f>
        <v>50248</v>
      </c>
      <c r="N951" s="181">
        <f t="shared" si="501"/>
        <v>79.62854380932761</v>
      </c>
      <c r="O951" s="1499">
        <f>SUM(O946:O950)</f>
        <v>223</v>
      </c>
      <c r="P951" s="181">
        <f t="shared" si="502"/>
        <v>270.39282511210763</v>
      </c>
      <c r="Q951" s="324">
        <v>456045.18347300502</v>
      </c>
      <c r="R951" s="324">
        <v>456045.18347300502</v>
      </c>
      <c r="S951" s="324">
        <v>456385.8839215</v>
      </c>
      <c r="T951" s="324">
        <v>456385.8839215</v>
      </c>
      <c r="U951" s="324">
        <v>456385.8839215</v>
      </c>
      <c r="V951" s="324">
        <v>456385.8839215</v>
      </c>
      <c r="W951" s="324">
        <v>458718.28463999997</v>
      </c>
      <c r="X951" s="324">
        <v>461229.54966521112</v>
      </c>
      <c r="Y951" s="324">
        <v>461229.54966521112</v>
      </c>
      <c r="Z951" s="324">
        <v>461229.54966521112</v>
      </c>
      <c r="AA951" s="877">
        <f>Q951/12*$B$4+(R951-Q951)/11*9+(S951-R951)/10*8+(T951-S951)/9*7+(U951-T951)/8*6+(V951-U951)/7*5+(W951-V951)/6*4+(X951-W951)/5*3+(Y951-X951)/4*2+(Z951-Y951)/3*1</f>
        <v>383371.90608042682</v>
      </c>
      <c r="AB951" s="324">
        <f t="shared" si="503"/>
        <v>369751.4546600001</v>
      </c>
      <c r="AC951" s="774"/>
      <c r="AD951" s="324">
        <v>-401.80140000000006</v>
      </c>
      <c r="AE951" s="324">
        <f>AB951-AA951</f>
        <v>-13620.451420426718</v>
      </c>
      <c r="AF951" s="324">
        <v>-312.52125999999998</v>
      </c>
      <c r="AG951" s="324">
        <v>-2757.25279</v>
      </c>
      <c r="AH951" s="324">
        <v>366592.40047000011</v>
      </c>
    </row>
    <row r="952" spans="1:34" ht="43.5" x14ac:dyDescent="0.25">
      <c r="A952" s="137">
        <v>1</v>
      </c>
      <c r="B952" s="983" t="s">
        <v>177</v>
      </c>
      <c r="C952" s="810"/>
      <c r="D952" s="1341"/>
      <c r="E952" s="230">
        <v>40</v>
      </c>
      <c r="F952" s="1341">
        <f>ROUND(E952/12*$B$4,0)</f>
        <v>33</v>
      </c>
      <c r="G952" s="1341">
        <v>30</v>
      </c>
      <c r="H952" s="1341">
        <f t="shared" si="498"/>
        <v>90.909090909090907</v>
      </c>
      <c r="I952" s="282"/>
      <c r="J952" s="282"/>
      <c r="K952" s="1363"/>
      <c r="L952" s="1341"/>
      <c r="M952" s="1341">
        <v>376</v>
      </c>
      <c r="N952" s="985"/>
      <c r="O952" s="1460"/>
      <c r="P952" s="985"/>
      <c r="Q952" s="325">
        <v>6677.365084</v>
      </c>
      <c r="R952" s="325">
        <v>6677.365084</v>
      </c>
      <c r="S952" s="325">
        <v>6677.365084</v>
      </c>
      <c r="T952" s="325">
        <v>6677.365084</v>
      </c>
      <c r="U952" s="325">
        <v>6677.365084</v>
      </c>
      <c r="V952" s="325">
        <v>6677.365084</v>
      </c>
      <c r="W952" s="325">
        <v>6677.365084</v>
      </c>
      <c r="X952" s="325">
        <v>8895.0231239999994</v>
      </c>
      <c r="Y952" s="325">
        <v>8895.0231239999994</v>
      </c>
      <c r="Z952" s="325">
        <v>8895.0231239999994</v>
      </c>
      <c r="AA952" s="880">
        <f>Z952/12*$B$4</f>
        <v>7412.5192699999989</v>
      </c>
      <c r="AB952" s="325">
        <f t="shared" si="503"/>
        <v>6627.8732800000007</v>
      </c>
      <c r="AC952" s="773"/>
      <c r="AD952" s="325"/>
      <c r="AE952" s="325">
        <f>AB952-AA952</f>
        <v>-784.64598999999816</v>
      </c>
      <c r="AF952" s="325"/>
      <c r="AG952" s="325">
        <v>0</v>
      </c>
      <c r="AH952" s="325">
        <v>6627.8732800000007</v>
      </c>
    </row>
    <row r="953" spans="1:34" ht="30" x14ac:dyDescent="0.25">
      <c r="A953" s="137">
        <v>1</v>
      </c>
      <c r="B953" s="1500" t="s">
        <v>194</v>
      </c>
      <c r="C953" s="1017"/>
      <c r="D953" s="125"/>
      <c r="E953" s="220"/>
      <c r="F953" s="520"/>
      <c r="G953" s="520" t="s">
        <v>220</v>
      </c>
      <c r="H953" s="520"/>
      <c r="I953" s="520"/>
      <c r="J953" s="520"/>
      <c r="K953" s="520"/>
      <c r="L953" s="520"/>
      <c r="M953" s="520"/>
      <c r="N953" s="520"/>
      <c r="O953" s="520"/>
      <c r="P953" s="520"/>
      <c r="Q953" s="359">
        <v>8784</v>
      </c>
      <c r="R953" s="359">
        <v>8784</v>
      </c>
      <c r="S953" s="359">
        <v>8784</v>
      </c>
      <c r="T953" s="359">
        <v>8784</v>
      </c>
      <c r="U953" s="359">
        <v>8784</v>
      </c>
      <c r="V953" s="359">
        <v>8784</v>
      </c>
      <c r="W953" s="359">
        <v>8784</v>
      </c>
      <c r="X953" s="359">
        <v>8784</v>
      </c>
      <c r="Y953" s="359">
        <v>8784</v>
      </c>
      <c r="Z953" s="359">
        <v>8784</v>
      </c>
      <c r="AA953" s="874">
        <f>Q953/12*$B$4+(R953-Q953)/11*9+(S953-R953)/10*8+(T953-S953)/9*7+(U953-T953)/8*6+(V953-U953)/7*5+(W953-V953)/6*4+(X953-W953)/5*3+(Y953-X953)/4*2+(Z953-Y953)/3*1</f>
        <v>7320</v>
      </c>
      <c r="AB953" s="359">
        <f t="shared" si="503"/>
        <v>2741.7792000000004</v>
      </c>
      <c r="AC953" s="928"/>
      <c r="AD953" s="359"/>
      <c r="AE953" s="359">
        <f>AB953-AA953</f>
        <v>-4578.2207999999991</v>
      </c>
      <c r="AF953" s="359">
        <v>-4.6848000000000001</v>
      </c>
      <c r="AG953" s="359">
        <v>-1.87392</v>
      </c>
      <c r="AH953" s="359">
        <v>2739.9052800000004</v>
      </c>
    </row>
    <row r="954" spans="1:34" s="2020" customFormat="1" ht="72" x14ac:dyDescent="0.25">
      <c r="A954" s="2020">
        <v>1</v>
      </c>
      <c r="B954" s="519" t="s">
        <v>312</v>
      </c>
      <c r="C954" s="1017"/>
      <c r="D954" s="125"/>
      <c r="E954" s="230">
        <v>7500</v>
      </c>
      <c r="F954" s="741">
        <f>ROUND(E954/12*$B$4,0)</f>
        <v>6250</v>
      </c>
      <c r="G954" s="741">
        <v>2341</v>
      </c>
      <c r="H954" s="741">
        <f t="shared" ref="H954:H966" si="504">G954/F954*100</f>
        <v>37.456000000000003</v>
      </c>
      <c r="I954" s="520"/>
      <c r="J954" s="305"/>
      <c r="K954" s="305"/>
      <c r="L954" s="305"/>
      <c r="M954" s="305"/>
      <c r="N954" s="520"/>
      <c r="O954" s="520"/>
      <c r="P954" s="520"/>
      <c r="Q954" s="359"/>
      <c r="R954" s="359"/>
      <c r="S954" s="359"/>
      <c r="T954" s="359"/>
      <c r="U954" s="359"/>
      <c r="V954" s="359"/>
      <c r="W954" s="359"/>
      <c r="X954" s="359"/>
      <c r="Y954" s="359"/>
      <c r="Z954" s="359"/>
      <c r="AA954" s="874"/>
      <c r="AB954" s="359"/>
      <c r="AC954" s="922"/>
      <c r="AD954" s="362"/>
      <c r="AE954" s="362"/>
      <c r="AF954" s="362"/>
      <c r="AG954" s="359"/>
      <c r="AH954" s="914"/>
    </row>
    <row r="955" spans="1:34" s="147" customFormat="1" x14ac:dyDescent="0.25">
      <c r="A955" s="137">
        <v>1</v>
      </c>
      <c r="B955" s="992" t="s">
        <v>132</v>
      </c>
      <c r="C955" s="1469"/>
      <c r="D955" s="121"/>
      <c r="E955" s="230">
        <f>SUM(E956:E964)</f>
        <v>10255</v>
      </c>
      <c r="F955" s="741">
        <f>SUM(F956:F964)</f>
        <v>8545</v>
      </c>
      <c r="G955" s="741">
        <f>SUM(G956:G964)</f>
        <v>20050</v>
      </c>
      <c r="H955" s="741">
        <f t="shared" si="504"/>
        <v>234.64014043300176</v>
      </c>
      <c r="I955" s="520"/>
      <c r="J955" s="305"/>
      <c r="K955" s="305"/>
      <c r="L955" s="305"/>
      <c r="M955" s="305"/>
      <c r="N955" s="520"/>
      <c r="O955" s="520"/>
      <c r="P955" s="520"/>
      <c r="Q955" s="359">
        <v>27301.486560000001</v>
      </c>
      <c r="R955" s="359">
        <v>27301.486560000001</v>
      </c>
      <c r="S955" s="359">
        <v>27301.486560000001</v>
      </c>
      <c r="T955" s="359">
        <v>27301.486560000001</v>
      </c>
      <c r="U955" s="359">
        <v>27301.486560000001</v>
      </c>
      <c r="V955" s="359">
        <v>27301.486560000001</v>
      </c>
      <c r="W955" s="359">
        <v>27301.486560000001</v>
      </c>
      <c r="X955" s="359">
        <v>31196.28656</v>
      </c>
      <c r="Y955" s="359">
        <v>31196.28656</v>
      </c>
      <c r="Z955" s="359">
        <v>31196.28656</v>
      </c>
      <c r="AA955" s="874">
        <f>Q955/12*$B$4+(R955-Q955)/11*9+(S955-R955)/10*8+(T955-S955)/9*7+(U955-T955)/8*6+(V955-U955)/7*5+(W955-V955)/6*4+(X955-W955)/5*3+(Y955-X955)/4*2+(Z955-Y955)/3*1</f>
        <v>25088.118799999997</v>
      </c>
      <c r="AB955" s="359">
        <f t="shared" si="503"/>
        <v>45616.970700000005</v>
      </c>
      <c r="AC955" s="922"/>
      <c r="AD955" s="362">
        <v>540.43873999999994</v>
      </c>
      <c r="AE955" s="362">
        <f>AB955-AA955</f>
        <v>20528.851900000009</v>
      </c>
      <c r="AF955" s="362"/>
      <c r="AG955" s="359">
        <v>-36.142400000000002</v>
      </c>
      <c r="AH955" s="359">
        <v>46121.267040000006</v>
      </c>
    </row>
    <row r="956" spans="1:34" s="147" customFormat="1" x14ac:dyDescent="0.25">
      <c r="A956" s="2020">
        <v>1</v>
      </c>
      <c r="B956" s="473" t="s">
        <v>243</v>
      </c>
      <c r="C956" s="1469"/>
      <c r="D956" s="121"/>
      <c r="E956" s="239">
        <v>250</v>
      </c>
      <c r="F956" s="831">
        <f t="shared" ref="F956:F964" si="505">ROUND(E956/12*$B$4,0)</f>
        <v>208</v>
      </c>
      <c r="G956" s="831">
        <v>234</v>
      </c>
      <c r="H956" s="831">
        <f t="shared" si="504"/>
        <v>112.5</v>
      </c>
      <c r="I956" s="305"/>
      <c r="J956" s="305"/>
      <c r="K956" s="305"/>
      <c r="L956" s="305"/>
      <c r="M956" s="305"/>
      <c r="N956" s="1136"/>
      <c r="O956" s="520"/>
      <c r="P956" s="305"/>
      <c r="Q956" s="914"/>
      <c r="R956" s="914"/>
      <c r="S956" s="914"/>
      <c r="T956" s="914"/>
      <c r="U956" s="914"/>
      <c r="V956" s="914"/>
      <c r="W956" s="914"/>
      <c r="X956" s="914"/>
      <c r="Y956" s="914"/>
      <c r="Z956" s="914"/>
      <c r="AA956" s="895"/>
      <c r="AB956" s="362"/>
      <c r="AC956" s="922"/>
      <c r="AD956" s="362"/>
      <c r="AE956" s="362"/>
      <c r="AF956" s="362"/>
      <c r="AG956" s="362"/>
      <c r="AH956" s="362"/>
    </row>
    <row r="957" spans="1:34" s="147" customFormat="1" ht="30" x14ac:dyDescent="0.25">
      <c r="A957" s="2020">
        <v>1</v>
      </c>
      <c r="B957" s="473" t="s">
        <v>405</v>
      </c>
      <c r="C957" s="1469"/>
      <c r="D957" s="121"/>
      <c r="E957" s="239">
        <v>1200</v>
      </c>
      <c r="F957" s="831">
        <f t="shared" si="505"/>
        <v>1000</v>
      </c>
      <c r="G957" s="831">
        <v>148</v>
      </c>
      <c r="H957" s="831">
        <f t="shared" si="504"/>
        <v>14.799999999999999</v>
      </c>
      <c r="I957" s="305"/>
      <c r="J957" s="305"/>
      <c r="K957" s="305"/>
      <c r="L957" s="305"/>
      <c r="M957" s="305"/>
      <c r="N957" s="305"/>
      <c r="O957" s="520"/>
      <c r="P957" s="305"/>
      <c r="Q957" s="359"/>
      <c r="R957" s="359"/>
      <c r="S957" s="359"/>
      <c r="T957" s="359"/>
      <c r="U957" s="359"/>
      <c r="V957" s="359"/>
      <c r="W957" s="359"/>
      <c r="X957" s="359"/>
      <c r="Y957" s="359"/>
      <c r="Z957" s="359"/>
      <c r="AA957" s="895"/>
      <c r="AB957" s="362"/>
      <c r="AC957" s="922"/>
      <c r="AD957" s="362"/>
      <c r="AE957" s="362"/>
      <c r="AF957" s="362"/>
      <c r="AG957" s="362"/>
      <c r="AH957" s="359"/>
    </row>
    <row r="958" spans="1:34" s="147" customFormat="1" ht="29.25" customHeight="1" x14ac:dyDescent="0.25">
      <c r="A958" s="2020">
        <v>1</v>
      </c>
      <c r="B958" s="2702" t="s">
        <v>65</v>
      </c>
      <c r="C958" s="1469"/>
      <c r="D958" s="121"/>
      <c r="E958" s="239">
        <v>6000</v>
      </c>
      <c r="F958" s="831">
        <f t="shared" si="505"/>
        <v>5000</v>
      </c>
      <c r="G958" s="831">
        <v>16389</v>
      </c>
      <c r="H958" s="831">
        <f t="shared" si="504"/>
        <v>327.78000000000003</v>
      </c>
      <c r="I958" s="305"/>
      <c r="J958" s="305"/>
      <c r="K958" s="305"/>
      <c r="L958" s="305"/>
      <c r="M958" s="305"/>
      <c r="N958" s="305"/>
      <c r="O958" s="520"/>
      <c r="P958" s="305"/>
      <c r="Q958" s="359"/>
      <c r="R958" s="359"/>
      <c r="S958" s="359"/>
      <c r="T958" s="359"/>
      <c r="U958" s="359"/>
      <c r="V958" s="359"/>
      <c r="W958" s="359"/>
      <c r="X958" s="359"/>
      <c r="Y958" s="359"/>
      <c r="Z958" s="359"/>
      <c r="AA958" s="895"/>
      <c r="AB958" s="362"/>
      <c r="AC958" s="922"/>
      <c r="AD958" s="362"/>
      <c r="AE958" s="362"/>
      <c r="AF958" s="362"/>
      <c r="AG958" s="362"/>
      <c r="AH958" s="359"/>
    </row>
    <row r="959" spans="1:34" s="147" customFormat="1" ht="29.25" customHeight="1" x14ac:dyDescent="0.25">
      <c r="A959" s="2020"/>
      <c r="B959" s="2702" t="s">
        <v>327</v>
      </c>
      <c r="C959" s="1469"/>
      <c r="D959" s="121"/>
      <c r="E959" s="239"/>
      <c r="F959" s="831"/>
      <c r="G959" s="831">
        <v>-15</v>
      </c>
      <c r="H959" s="831"/>
      <c r="I959" s="305"/>
      <c r="J959" s="305"/>
      <c r="K959" s="305"/>
      <c r="L959" s="305"/>
      <c r="M959" s="305"/>
      <c r="N959" s="305"/>
      <c r="O959" s="520"/>
      <c r="P959" s="305"/>
      <c r="Q959" s="914"/>
      <c r="R959" s="914"/>
      <c r="S959" s="914"/>
      <c r="T959" s="914"/>
      <c r="U959" s="914"/>
      <c r="V959" s="914"/>
      <c r="W959" s="914"/>
      <c r="X959" s="914"/>
      <c r="Y959" s="914"/>
      <c r="Z959" s="914"/>
      <c r="AA959" s="895"/>
      <c r="AB959" s="362"/>
      <c r="AC959" s="922"/>
      <c r="AD959" s="362"/>
      <c r="AE959" s="362"/>
      <c r="AF959" s="362"/>
      <c r="AG959" s="362"/>
      <c r="AH959" s="914"/>
    </row>
    <row r="960" spans="1:34" s="147" customFormat="1" ht="37.5" customHeight="1" x14ac:dyDescent="0.25">
      <c r="A960" s="2020">
        <v>1</v>
      </c>
      <c r="B960" s="473" t="s">
        <v>122</v>
      </c>
      <c r="C960" s="1469"/>
      <c r="D960" s="121"/>
      <c r="E960" s="239">
        <v>2020</v>
      </c>
      <c r="F960" s="831">
        <f t="shared" si="505"/>
        <v>1683</v>
      </c>
      <c r="G960" s="831">
        <v>2265</v>
      </c>
      <c r="H960" s="831">
        <f t="shared" si="504"/>
        <v>134.58110516934045</v>
      </c>
      <c r="I960" s="305"/>
      <c r="J960" s="305"/>
      <c r="K960" s="305"/>
      <c r="L960" s="305"/>
      <c r="M960" s="305"/>
      <c r="N960" s="520"/>
      <c r="O960" s="520"/>
      <c r="P960" s="305"/>
      <c r="Q960" s="914"/>
      <c r="R960" s="914"/>
      <c r="S960" s="914"/>
      <c r="T960" s="914"/>
      <c r="U960" s="914"/>
      <c r="V960" s="914"/>
      <c r="W960" s="914"/>
      <c r="X960" s="914"/>
      <c r="Y960" s="914"/>
      <c r="Z960" s="914"/>
      <c r="AA960" s="895"/>
      <c r="AB960" s="362"/>
      <c r="AC960" s="922"/>
      <c r="AD960" s="362"/>
      <c r="AE960" s="362"/>
      <c r="AF960" s="362"/>
      <c r="AG960" s="362"/>
      <c r="AH960" s="914"/>
    </row>
    <row r="961" spans="1:34" s="147" customFormat="1" ht="117.75" customHeight="1" x14ac:dyDescent="0.25">
      <c r="A961" s="2020">
        <v>1</v>
      </c>
      <c r="B961" s="297" t="s">
        <v>306</v>
      </c>
      <c r="C961" s="1469"/>
      <c r="D961" s="121"/>
      <c r="E961" s="239">
        <v>60</v>
      </c>
      <c r="F961" s="831">
        <f t="shared" si="505"/>
        <v>50</v>
      </c>
      <c r="G961" s="831">
        <v>73</v>
      </c>
      <c r="H961" s="831">
        <f t="shared" si="504"/>
        <v>146</v>
      </c>
      <c r="I961" s="305"/>
      <c r="J961" s="305"/>
      <c r="K961" s="305"/>
      <c r="L961" s="305"/>
      <c r="M961" s="305"/>
      <c r="N961" s="520"/>
      <c r="O961" s="520"/>
      <c r="P961" s="305"/>
      <c r="Q961" s="359"/>
      <c r="R961" s="359"/>
      <c r="S961" s="359"/>
      <c r="T961" s="359"/>
      <c r="U961" s="359"/>
      <c r="V961" s="359"/>
      <c r="W961" s="359"/>
      <c r="X961" s="359"/>
      <c r="Y961" s="359"/>
      <c r="Z961" s="359"/>
      <c r="AA961" s="895"/>
      <c r="AB961" s="362"/>
      <c r="AC961" s="922"/>
      <c r="AD961" s="362"/>
      <c r="AE961" s="362"/>
      <c r="AF961" s="362"/>
      <c r="AG961" s="362"/>
      <c r="AH961" s="359"/>
    </row>
    <row r="962" spans="1:34" s="147" customFormat="1" ht="117.75" customHeight="1" x14ac:dyDescent="0.25">
      <c r="A962" s="2020"/>
      <c r="B962" s="297" t="s">
        <v>690</v>
      </c>
      <c r="C962" s="1469"/>
      <c r="D962" s="121"/>
      <c r="E962" s="239"/>
      <c r="F962" s="1322"/>
      <c r="G962" s="831">
        <v>235</v>
      </c>
      <c r="H962" s="187"/>
      <c r="I962" s="305"/>
      <c r="J962" s="305"/>
      <c r="K962" s="305"/>
      <c r="L962" s="305"/>
      <c r="M962" s="305"/>
      <c r="N962" s="520"/>
      <c r="O962" s="520"/>
      <c r="P962" s="305"/>
      <c r="Q962" s="359"/>
      <c r="R962" s="359"/>
      <c r="S962" s="359"/>
      <c r="T962" s="359"/>
      <c r="U962" s="359"/>
      <c r="V962" s="359"/>
      <c r="W962" s="359"/>
      <c r="X962" s="359"/>
      <c r="Y962" s="359"/>
      <c r="Z962" s="359"/>
      <c r="AA962" s="895"/>
      <c r="AB962" s="362"/>
      <c r="AC962" s="922"/>
      <c r="AD962" s="362"/>
      <c r="AE962" s="362"/>
      <c r="AF962" s="362"/>
      <c r="AG962" s="362"/>
      <c r="AH962" s="362"/>
    </row>
    <row r="963" spans="1:34" s="2658" customFormat="1" ht="45" customHeight="1" x14ac:dyDescent="0.25">
      <c r="A963" s="2657">
        <v>1</v>
      </c>
      <c r="B963" s="473" t="s">
        <v>259</v>
      </c>
      <c r="C963" s="994"/>
      <c r="D963" s="995"/>
      <c r="E963" s="216">
        <v>25</v>
      </c>
      <c r="F963" s="123">
        <f t="shared" si="505"/>
        <v>21</v>
      </c>
      <c r="G963" s="123">
        <v>1</v>
      </c>
      <c r="H963" s="974">
        <f t="shared" si="504"/>
        <v>4.7619047619047619</v>
      </c>
      <c r="I963" s="305"/>
      <c r="J963" s="305"/>
      <c r="K963" s="305"/>
      <c r="L963" s="520"/>
      <c r="M963" s="520"/>
      <c r="N963" s="520"/>
      <c r="O963" s="520"/>
      <c r="P963" s="305"/>
      <c r="Q963" s="359"/>
      <c r="R963" s="359"/>
      <c r="S963" s="359"/>
      <c r="T963" s="359"/>
      <c r="U963" s="359"/>
      <c r="V963" s="359"/>
      <c r="W963" s="359"/>
      <c r="X963" s="359"/>
      <c r="Y963" s="359"/>
      <c r="Z963" s="359"/>
      <c r="AA963" s="874"/>
      <c r="AB963" s="362"/>
      <c r="AC963" s="928"/>
      <c r="AD963" s="362"/>
      <c r="AE963" s="359"/>
      <c r="AF963" s="362"/>
      <c r="AG963" s="359"/>
      <c r="AH963" s="362"/>
    </row>
    <row r="964" spans="1:34" s="147" customFormat="1" ht="30" x14ac:dyDescent="0.25">
      <c r="A964" s="137">
        <v>1</v>
      </c>
      <c r="B964" s="473" t="s">
        <v>71</v>
      </c>
      <c r="C964" s="1059"/>
      <c r="D964" s="1001"/>
      <c r="E964" s="226">
        <v>700</v>
      </c>
      <c r="F964" s="129">
        <f t="shared" si="505"/>
        <v>583</v>
      </c>
      <c r="G964" s="129">
        <v>720</v>
      </c>
      <c r="H964" s="129">
        <f t="shared" si="504"/>
        <v>123.4991423670669</v>
      </c>
      <c r="I964" s="305"/>
      <c r="J964" s="305"/>
      <c r="K964" s="305"/>
      <c r="L964" s="305"/>
      <c r="M964" s="305"/>
      <c r="N964" s="305"/>
      <c r="O964" s="362"/>
      <c r="P964" s="362"/>
      <c r="Q964" s="362"/>
      <c r="R964" s="362"/>
      <c r="S964" s="362"/>
      <c r="T964" s="362"/>
      <c r="U964" s="362"/>
      <c r="V964" s="362"/>
      <c r="W964" s="362"/>
      <c r="X964" s="362"/>
      <c r="Y964" s="362"/>
      <c r="Z964" s="362"/>
      <c r="AA964" s="876"/>
      <c r="AB964" s="359"/>
      <c r="AC964" s="922"/>
      <c r="AD964" s="362"/>
      <c r="AE964" s="362"/>
      <c r="AF964" s="362"/>
      <c r="AG964" s="362"/>
      <c r="AH964" s="359"/>
    </row>
    <row r="965" spans="1:34" s="147" customFormat="1" ht="29.25" x14ac:dyDescent="0.25">
      <c r="A965" s="137">
        <v>1</v>
      </c>
      <c r="B965" s="1501" t="s">
        <v>262</v>
      </c>
      <c r="C965" s="1502"/>
      <c r="D965" s="1503"/>
      <c r="E965" s="247">
        <f>E954</f>
        <v>7500</v>
      </c>
      <c r="F965" s="209">
        <f>F954</f>
        <v>6250</v>
      </c>
      <c r="G965" s="209">
        <f>G954</f>
        <v>2341</v>
      </c>
      <c r="H965" s="522">
        <f t="shared" si="504"/>
        <v>37.456000000000003</v>
      </c>
      <c r="I965" s="209"/>
      <c r="J965" s="305"/>
      <c r="K965" s="209"/>
      <c r="L965" s="209"/>
      <c r="M965" s="209"/>
      <c r="N965" s="209"/>
      <c r="O965" s="209"/>
      <c r="P965" s="209"/>
      <c r="Q965" s="360"/>
      <c r="R965" s="360"/>
      <c r="S965" s="360"/>
      <c r="T965" s="360"/>
      <c r="U965" s="360"/>
      <c r="V965" s="360"/>
      <c r="W965" s="360"/>
      <c r="X965" s="360"/>
      <c r="Y965" s="360"/>
      <c r="Z965" s="360"/>
      <c r="AA965" s="879">
        <f>Q965/12*$B$4</f>
        <v>0</v>
      </c>
      <c r="AB965" s="360"/>
      <c r="AC965" s="1507"/>
      <c r="AD965" s="362"/>
      <c r="AE965" s="360"/>
      <c r="AF965" s="362"/>
      <c r="AG965" s="360"/>
      <c r="AH965" s="360"/>
    </row>
    <row r="966" spans="1:34" ht="29.25" x14ac:dyDescent="0.25">
      <c r="A966" s="137">
        <v>1</v>
      </c>
      <c r="B966" s="1504" t="s">
        <v>134</v>
      </c>
      <c r="C966" s="1505"/>
      <c r="D966" s="1008"/>
      <c r="E966" s="229">
        <f>E965</f>
        <v>7500</v>
      </c>
      <c r="F966" s="1352">
        <f t="shared" ref="F966:G966" si="506">F965</f>
        <v>6250</v>
      </c>
      <c r="G966" s="1462">
        <f t="shared" si="506"/>
        <v>2341</v>
      </c>
      <c r="H966" s="36">
        <f t="shared" si="504"/>
        <v>37.456000000000003</v>
      </c>
      <c r="I966" s="1462"/>
      <c r="J966" s="1352"/>
      <c r="K966" s="1462"/>
      <c r="L966" s="1462"/>
      <c r="M966" s="1352"/>
      <c r="N966" s="1352"/>
      <c r="O966" s="1352"/>
      <c r="P966" s="1352"/>
      <c r="Q966" s="1506">
        <f t="shared" ref="Q966:V966" si="507">SUM(Q965,Q955,Q953)</f>
        <v>36085.486560000005</v>
      </c>
      <c r="R966" s="1506">
        <f t="shared" si="507"/>
        <v>36085.486560000005</v>
      </c>
      <c r="S966" s="1506">
        <f t="shared" si="507"/>
        <v>36085.486560000005</v>
      </c>
      <c r="T966" s="1506">
        <f t="shared" si="507"/>
        <v>36085.486560000005</v>
      </c>
      <c r="U966" s="1506">
        <f t="shared" si="507"/>
        <v>36085.486560000005</v>
      </c>
      <c r="V966" s="1506">
        <f t="shared" si="507"/>
        <v>36085.486560000005</v>
      </c>
      <c r="W966" s="1506">
        <f t="shared" ref="W966:X966" si="508">SUM(W965,W955,W953)</f>
        <v>36085.486560000005</v>
      </c>
      <c r="X966" s="1506">
        <f t="shared" si="508"/>
        <v>39980.28656</v>
      </c>
      <c r="Y966" s="1506">
        <f t="shared" ref="Y966:Z966" si="509">SUM(Y965,Y955,Y953)</f>
        <v>39980.28656</v>
      </c>
      <c r="Z966" s="1506">
        <f t="shared" si="509"/>
        <v>39980.28656</v>
      </c>
      <c r="AA966" s="875">
        <f t="shared" ref="AA966:AH966" si="510">SUM(AA965,AA955,AA953)</f>
        <v>32408.118799999997</v>
      </c>
      <c r="AB966" s="2008">
        <f t="shared" si="510"/>
        <v>48358.749900000003</v>
      </c>
      <c r="AC966" s="2007">
        <f t="shared" si="510"/>
        <v>0</v>
      </c>
      <c r="AD966" s="1506">
        <f t="shared" si="510"/>
        <v>540.43873999999994</v>
      </c>
      <c r="AE966" s="2008">
        <f t="shared" si="510"/>
        <v>15950.63110000001</v>
      </c>
      <c r="AF966" s="1506">
        <f t="shared" si="510"/>
        <v>-4.6848000000000001</v>
      </c>
      <c r="AG966" s="361">
        <f t="shared" si="510"/>
        <v>-38.01632</v>
      </c>
      <c r="AH966" s="361">
        <f t="shared" si="510"/>
        <v>48861.172320000005</v>
      </c>
    </row>
    <row r="967" spans="1:34" x14ac:dyDescent="0.25">
      <c r="A967" s="137">
        <v>1</v>
      </c>
      <c r="B967" s="1508" t="s">
        <v>28</v>
      </c>
      <c r="C967" s="1509"/>
      <c r="D967" s="1354"/>
      <c r="E967" s="230"/>
      <c r="F967" s="741"/>
      <c r="G967" s="1355"/>
      <c r="H967" s="741"/>
      <c r="I967" s="1288"/>
      <c r="J967" s="1288"/>
      <c r="K967" s="1355"/>
      <c r="L967" s="1355"/>
      <c r="M967" s="1355"/>
      <c r="N967" s="977"/>
      <c r="O967" s="1510"/>
      <c r="P967" s="965"/>
      <c r="Q967" s="325"/>
      <c r="R967" s="325"/>
      <c r="S967" s="325"/>
      <c r="T967" s="325"/>
      <c r="U967" s="325"/>
      <c r="V967" s="325"/>
      <c r="W967" s="325"/>
      <c r="X967" s="325"/>
      <c r="Y967" s="325"/>
      <c r="Z967" s="325"/>
      <c r="AA967" s="751"/>
      <c r="AB967" s="334">
        <f t="shared" ref="AB967:AB978" si="511">AH967-AG967-AD967</f>
        <v>0</v>
      </c>
      <c r="AC967" s="773"/>
      <c r="AD967" s="325"/>
      <c r="AE967" s="334"/>
      <c r="AF967" s="334"/>
      <c r="AG967" s="334"/>
      <c r="AH967" s="334"/>
    </row>
    <row r="968" spans="1:34" x14ac:dyDescent="0.25">
      <c r="A968" s="137">
        <v>1</v>
      </c>
      <c r="B968" s="2" t="s">
        <v>146</v>
      </c>
      <c r="C968" s="442"/>
      <c r="D968" s="1112"/>
      <c r="E968" s="220"/>
      <c r="F968" s="520"/>
      <c r="G968" s="520"/>
      <c r="H968" s="520"/>
      <c r="I968" s="196"/>
      <c r="J968" s="196"/>
      <c r="K968" s="520"/>
      <c r="L968" s="520"/>
      <c r="M968" s="520"/>
      <c r="N968" s="153"/>
      <c r="O968" s="1081"/>
      <c r="P968" s="153"/>
      <c r="Q968" s="326"/>
      <c r="R968" s="326"/>
      <c r="S968" s="326"/>
      <c r="T968" s="326"/>
      <c r="U968" s="326"/>
      <c r="V968" s="326"/>
      <c r="W968" s="326"/>
      <c r="X968" s="326"/>
      <c r="Y968" s="326"/>
      <c r="Z968" s="326"/>
      <c r="AA968" s="752"/>
      <c r="AB968" s="326">
        <f t="shared" si="511"/>
        <v>0</v>
      </c>
      <c r="AC968" s="770"/>
      <c r="AD968" s="326"/>
      <c r="AE968" s="326"/>
      <c r="AF968" s="326"/>
      <c r="AG968" s="326"/>
      <c r="AH968" s="326"/>
    </row>
    <row r="969" spans="1:34" x14ac:dyDescent="0.25">
      <c r="A969" s="137">
        <v>1</v>
      </c>
      <c r="B969" s="3" t="s">
        <v>23</v>
      </c>
      <c r="C969" s="449"/>
      <c r="D969" s="187">
        <v>300</v>
      </c>
      <c r="E969" s="222">
        <v>185</v>
      </c>
      <c r="F969" s="123">
        <f>ROUND(E969/12*$B$4,0)</f>
        <v>154</v>
      </c>
      <c r="G969" s="187">
        <v>116</v>
      </c>
      <c r="H969" s="129">
        <f>G969/F969*100</f>
        <v>75.324675324675326</v>
      </c>
      <c r="I969" s="824">
        <v>4</v>
      </c>
      <c r="J969" s="152">
        <f>M969/G969</f>
        <v>2.0172413793103448</v>
      </c>
      <c r="K969" s="153">
        <f>ROUND(E969*I969,0)</f>
        <v>740</v>
      </c>
      <c r="L969" s="153">
        <f>ROUND(K969/12*$B$4,0)</f>
        <v>617</v>
      </c>
      <c r="M969" s="187">
        <v>234</v>
      </c>
      <c r="N969" s="153">
        <f>M969/L969*100</f>
        <v>37.925445705024316</v>
      </c>
      <c r="O969" s="278">
        <f>ROUND(K969/D969,0)</f>
        <v>2</v>
      </c>
      <c r="P969" s="977">
        <f>M969/$B$4*12/O969</f>
        <v>140.39999999999998</v>
      </c>
      <c r="Q969" s="326"/>
      <c r="R969" s="326"/>
      <c r="S969" s="326"/>
      <c r="T969" s="326"/>
      <c r="U969" s="326"/>
      <c r="V969" s="326"/>
      <c r="W969" s="326"/>
      <c r="X969" s="326"/>
      <c r="Y969" s="326"/>
      <c r="Z969" s="326"/>
      <c r="AA969" s="752"/>
      <c r="AB969" s="326">
        <f t="shared" si="511"/>
        <v>0</v>
      </c>
      <c r="AC969" s="770"/>
      <c r="AD969" s="326"/>
      <c r="AE969" s="326"/>
      <c r="AF969" s="326"/>
      <c r="AG969" s="326"/>
      <c r="AH969" s="326"/>
    </row>
    <row r="970" spans="1:34" x14ac:dyDescent="0.25">
      <c r="A970" s="137">
        <v>1</v>
      </c>
      <c r="B970" s="3" t="s">
        <v>10</v>
      </c>
      <c r="C970" s="1511"/>
      <c r="D970" s="1457">
        <v>300</v>
      </c>
      <c r="E970" s="223">
        <v>144</v>
      </c>
      <c r="F970" s="129">
        <f>ROUND(E970/12*$B$4,0)</f>
        <v>120</v>
      </c>
      <c r="G970" s="1457">
        <v>128</v>
      </c>
      <c r="H970" s="129">
        <f>G970/F970*100</f>
        <v>106.66666666666667</v>
      </c>
      <c r="I970" s="1351">
        <v>8</v>
      </c>
      <c r="J970" s="152">
        <f>M970/G970</f>
        <v>11.3125</v>
      </c>
      <c r="K970" s="153">
        <f>ROUND(E970*I970,0)</f>
        <v>1152</v>
      </c>
      <c r="L970" s="278">
        <f>ROUND(K970/12*$B$4,0)</f>
        <v>960</v>
      </c>
      <c r="M970" s="1457">
        <v>1448</v>
      </c>
      <c r="N970" s="278">
        <f>M970/L970*100</f>
        <v>150.83333333333334</v>
      </c>
      <c r="O970" s="278">
        <f>ROUND(K970/D970,0)</f>
        <v>4</v>
      </c>
      <c r="P970" s="964">
        <f>M970/$B$4*12/O970</f>
        <v>434.40000000000003</v>
      </c>
      <c r="Q970" s="327"/>
      <c r="R970" s="327"/>
      <c r="S970" s="327"/>
      <c r="T970" s="327"/>
      <c r="U970" s="327"/>
      <c r="V970" s="327"/>
      <c r="W970" s="327"/>
      <c r="X970" s="327"/>
      <c r="Y970" s="327"/>
      <c r="Z970" s="327"/>
      <c r="AA970" s="873"/>
      <c r="AB970" s="327">
        <f t="shared" si="511"/>
        <v>0</v>
      </c>
      <c r="AC970" s="991"/>
      <c r="AD970" s="327"/>
      <c r="AE970" s="327"/>
      <c r="AF970" s="327"/>
      <c r="AG970" s="327"/>
      <c r="AH970" s="327"/>
    </row>
    <row r="971" spans="1:34" x14ac:dyDescent="0.25">
      <c r="A971" s="137">
        <v>1</v>
      </c>
      <c r="B971" s="145" t="s">
        <v>75</v>
      </c>
      <c r="C971" s="1076"/>
      <c r="D971" s="1503"/>
      <c r="E971" s="224">
        <f>SUM(E969:E970)</f>
        <v>329</v>
      </c>
      <c r="F971" s="305">
        <f>SUM(F969:F970)</f>
        <v>274</v>
      </c>
      <c r="G971" s="305">
        <f>SUM(G969:G970)</f>
        <v>244</v>
      </c>
      <c r="H971" s="129">
        <f>G971/F971*100</f>
        <v>89.051094890510953</v>
      </c>
      <c r="I971" s="1003">
        <f>IF(E971=0,0,K971/E971)</f>
        <v>5.7507598784194531</v>
      </c>
      <c r="J971" s="305">
        <f>SUM(J969:J969)</f>
        <v>2.0172413793103448</v>
      </c>
      <c r="K971" s="305">
        <f>SUM(K969:K970)</f>
        <v>1892</v>
      </c>
      <c r="L971" s="305">
        <f>SUM(L969:L970)</f>
        <v>1577</v>
      </c>
      <c r="M971" s="305">
        <f>SUM(M969:M970)</f>
        <v>1682</v>
      </c>
      <c r="N971" s="278">
        <f>M971/L971*100</f>
        <v>106.6582117945466</v>
      </c>
      <c r="O971" s="1512">
        <f>SUM(O969:O970)</f>
        <v>6</v>
      </c>
      <c r="P971" s="278">
        <f>M971/$B$4*12/O971</f>
        <v>336.4</v>
      </c>
      <c r="Q971" s="327"/>
      <c r="R971" s="327"/>
      <c r="S971" s="327"/>
      <c r="T971" s="327"/>
      <c r="U971" s="327"/>
      <c r="V971" s="327"/>
      <c r="W971" s="327"/>
      <c r="X971" s="327"/>
      <c r="Y971" s="327"/>
      <c r="Z971" s="327"/>
      <c r="AA971" s="873"/>
      <c r="AB971" s="327">
        <f t="shared" si="511"/>
        <v>0</v>
      </c>
      <c r="AC971" s="991"/>
      <c r="AD971" s="327"/>
      <c r="AE971" s="327"/>
      <c r="AF971" s="327"/>
      <c r="AG971" s="327"/>
      <c r="AH971" s="327"/>
    </row>
    <row r="972" spans="1:34" ht="29.25" x14ac:dyDescent="0.25">
      <c r="A972" s="137">
        <v>1</v>
      </c>
      <c r="B972" s="1138" t="s">
        <v>201</v>
      </c>
      <c r="C972" s="1138"/>
      <c r="D972" s="1008"/>
      <c r="E972" s="229">
        <f>SUM(E971)</f>
        <v>329</v>
      </c>
      <c r="F972" s="1352">
        <f>SUM(F971)</f>
        <v>274</v>
      </c>
      <c r="G972" s="1352">
        <f>SUM(G971)</f>
        <v>244</v>
      </c>
      <c r="H972" s="36">
        <f>G972/F972*100</f>
        <v>89.051094890510953</v>
      </c>
      <c r="I972" s="8">
        <f>IF(E972=0,0,K972/E972)</f>
        <v>5.7507598784194531</v>
      </c>
      <c r="J972" s="1352">
        <f>SUM(J971:J971)</f>
        <v>2.0172413793103448</v>
      </c>
      <c r="K972" s="1352">
        <f>SUM(K971)</f>
        <v>1892</v>
      </c>
      <c r="L972" s="1352">
        <f>SUM(L971)</f>
        <v>1577</v>
      </c>
      <c r="M972" s="1352">
        <f>SUM(M971)</f>
        <v>1682</v>
      </c>
      <c r="N972" s="181">
        <f>M972/L972*100</f>
        <v>106.6582117945466</v>
      </c>
      <c r="O972" s="1499">
        <f>SUM(O971)</f>
        <v>6</v>
      </c>
      <c r="P972" s="1499">
        <f>M972/$B$4*12/O972</f>
        <v>336.4</v>
      </c>
      <c r="Q972" s="324">
        <v>6024.8464919999988</v>
      </c>
      <c r="R972" s="324">
        <v>6024.8464919999988</v>
      </c>
      <c r="S972" s="324">
        <v>6276.1010619999997</v>
      </c>
      <c r="T972" s="324">
        <v>6276.1010619999997</v>
      </c>
      <c r="U972" s="324">
        <v>6276.1010619999997</v>
      </c>
      <c r="V972" s="324">
        <v>6276.1010619999997</v>
      </c>
      <c r="W972" s="324">
        <v>6276.1010619999997</v>
      </c>
      <c r="X972" s="324">
        <v>4412.4124659999998</v>
      </c>
      <c r="Y972" s="324">
        <v>4412.4124659999998</v>
      </c>
      <c r="Z972" s="324">
        <v>4412.4124659999998</v>
      </c>
      <c r="AA972" s="875">
        <f>Q972/12*$B$4+(R972-Q972)/11*9+(S972-R972)/10*8+(T972-S972)/9*7+(U972-T972)/8*6+(V972-U972)/7*5+(W972-V972)/6*4+(X972-W972)/5*3+(Y972-X972)/4*2+(Z972-Y972)/3*1</f>
        <v>4103.4959083999993</v>
      </c>
      <c r="AB972" s="324">
        <f t="shared" si="511"/>
        <v>3575.4589899999996</v>
      </c>
      <c r="AC972" s="774"/>
      <c r="AD972" s="324"/>
      <c r="AE972" s="324">
        <f>AB972-AA972</f>
        <v>-528.03691839999965</v>
      </c>
      <c r="AF972" s="324"/>
      <c r="AG972" s="324">
        <v>-1.79491</v>
      </c>
      <c r="AH972" s="324">
        <v>3573.6640799999996</v>
      </c>
    </row>
    <row r="973" spans="1:34" s="2020" customFormat="1" ht="15.75" x14ac:dyDescent="0.25">
      <c r="A973" s="2020">
        <v>1</v>
      </c>
      <c r="B973" s="35" t="s">
        <v>635</v>
      </c>
      <c r="C973" s="442"/>
      <c r="D973" s="1112"/>
      <c r="E973" s="220">
        <v>2</v>
      </c>
      <c r="F973" s="520">
        <f t="shared" ref="F973:F976" si="512">ROUND(E973/12*$B$4,0)</f>
        <v>2</v>
      </c>
      <c r="G973" s="520"/>
      <c r="H973" s="520"/>
      <c r="I973" s="196"/>
      <c r="J973" s="196"/>
      <c r="K973" s="520"/>
      <c r="L973" s="520"/>
      <c r="M973" s="520"/>
      <c r="N973" s="153"/>
      <c r="O973" s="1081"/>
      <c r="P973" s="153"/>
      <c r="Q973" s="326"/>
      <c r="R973" s="326"/>
      <c r="S973" s="326"/>
      <c r="T973" s="326"/>
      <c r="U973" s="326"/>
      <c r="V973" s="326"/>
      <c r="W973" s="326"/>
      <c r="X973" s="326"/>
      <c r="Y973" s="326"/>
      <c r="Z973" s="326"/>
      <c r="AA973" s="752"/>
      <c r="AB973" s="326"/>
      <c r="AC973" s="770"/>
      <c r="AD973" s="326"/>
      <c r="AE973" s="326"/>
      <c r="AF973" s="326"/>
      <c r="AG973" s="326"/>
      <c r="AH973" s="326"/>
    </row>
    <row r="974" spans="1:34" s="2020" customFormat="1" ht="31.5" x14ac:dyDescent="0.25">
      <c r="A974" s="2020">
        <v>1</v>
      </c>
      <c r="B974" s="35" t="s">
        <v>248</v>
      </c>
      <c r="C974" s="442"/>
      <c r="D974" s="1112"/>
      <c r="E974" s="220">
        <v>2</v>
      </c>
      <c r="F974" s="520">
        <f t="shared" si="512"/>
        <v>2</v>
      </c>
      <c r="G974" s="520">
        <v>1</v>
      </c>
      <c r="H974" s="520"/>
      <c r="I974" s="196"/>
      <c r="J974" s="196"/>
      <c r="K974" s="520"/>
      <c r="L974" s="520"/>
      <c r="M974" s="520"/>
      <c r="N974" s="153"/>
      <c r="O974" s="1081"/>
      <c r="P974" s="153"/>
      <c r="Q974" s="326"/>
      <c r="R974" s="326"/>
      <c r="S974" s="326"/>
      <c r="T974" s="326"/>
      <c r="U974" s="326"/>
      <c r="V974" s="326"/>
      <c r="W974" s="326"/>
      <c r="X974" s="326"/>
      <c r="Y974" s="326"/>
      <c r="Z974" s="326"/>
      <c r="AA974" s="752"/>
      <c r="AB974" s="326"/>
      <c r="AC974" s="770"/>
      <c r="AD974" s="326"/>
      <c r="AE974" s="326"/>
      <c r="AF974" s="326"/>
      <c r="AG974" s="326"/>
      <c r="AH974" s="326"/>
    </row>
    <row r="975" spans="1:34" s="2020" customFormat="1" ht="31.5" x14ac:dyDescent="0.25">
      <c r="A975" s="2020">
        <v>1</v>
      </c>
      <c r="B975" s="35" t="s">
        <v>189</v>
      </c>
      <c r="C975" s="442"/>
      <c r="D975" s="1112"/>
      <c r="E975" s="220">
        <v>10</v>
      </c>
      <c r="F975" s="520">
        <f t="shared" si="512"/>
        <v>8</v>
      </c>
      <c r="G975" s="520">
        <v>3</v>
      </c>
      <c r="H975" s="520">
        <f t="shared" ref="H975:H976" si="513">G975/F975*100</f>
        <v>37.5</v>
      </c>
      <c r="I975" s="196"/>
      <c r="J975" s="196"/>
      <c r="K975" s="520"/>
      <c r="L975" s="520"/>
      <c r="M975" s="520"/>
      <c r="N975" s="153"/>
      <c r="O975" s="1081"/>
      <c r="P975" s="153"/>
      <c r="Q975" s="326"/>
      <c r="R975" s="326"/>
      <c r="S975" s="326"/>
      <c r="T975" s="326"/>
      <c r="U975" s="326"/>
      <c r="V975" s="326"/>
      <c r="W975" s="326"/>
      <c r="X975" s="326"/>
      <c r="Y975" s="326"/>
      <c r="Z975" s="326"/>
      <c r="AA975" s="752"/>
      <c r="AB975" s="326"/>
      <c r="AC975" s="770"/>
      <c r="AD975" s="326"/>
      <c r="AE975" s="326"/>
      <c r="AF975" s="326"/>
      <c r="AG975" s="326"/>
      <c r="AH975" s="326"/>
    </row>
    <row r="976" spans="1:34" s="2020" customFormat="1" ht="15.75" x14ac:dyDescent="0.25">
      <c r="A976" s="2020">
        <v>1</v>
      </c>
      <c r="B976" s="35" t="s">
        <v>636</v>
      </c>
      <c r="C976" s="442"/>
      <c r="D976" s="1112"/>
      <c r="E976" s="220">
        <v>10</v>
      </c>
      <c r="F976" s="520">
        <f t="shared" si="512"/>
        <v>8</v>
      </c>
      <c r="G976" s="520"/>
      <c r="H976" s="520">
        <f t="shared" si="513"/>
        <v>0</v>
      </c>
      <c r="I976" s="196"/>
      <c r="J976" s="196"/>
      <c r="K976" s="520"/>
      <c r="L976" s="520"/>
      <c r="M976" s="520"/>
      <c r="N976" s="153"/>
      <c r="O976" s="1081"/>
      <c r="P976" s="153"/>
      <c r="Q976" s="326"/>
      <c r="R976" s="326"/>
      <c r="S976" s="326"/>
      <c r="T976" s="326"/>
      <c r="U976" s="326"/>
      <c r="V976" s="326"/>
      <c r="W976" s="326"/>
      <c r="X976" s="326"/>
      <c r="Y976" s="326"/>
      <c r="Z976" s="326"/>
      <c r="AA976" s="752"/>
      <c r="AB976" s="326"/>
      <c r="AC976" s="770"/>
      <c r="AD976" s="326"/>
      <c r="AE976" s="326"/>
      <c r="AF976" s="326"/>
      <c r="AG976" s="326"/>
      <c r="AH976" s="326"/>
    </row>
    <row r="977" spans="1:34" s="2020" customFormat="1" x14ac:dyDescent="0.25">
      <c r="A977" s="2020">
        <v>1</v>
      </c>
      <c r="B977" s="1020" t="s">
        <v>209</v>
      </c>
      <c r="C977" s="442"/>
      <c r="D977" s="1112"/>
      <c r="E977" s="220">
        <f>SUM(E973:E976)</f>
        <v>24</v>
      </c>
      <c r="F977" s="520">
        <f t="shared" ref="F977:G977" si="514">SUM(F973:F976)</f>
        <v>20</v>
      </c>
      <c r="G977" s="520">
        <f t="shared" si="514"/>
        <v>4</v>
      </c>
      <c r="H977" s="520">
        <f>G977/F977*100</f>
        <v>20</v>
      </c>
      <c r="I977" s="196"/>
      <c r="J977" s="196"/>
      <c r="K977" s="520"/>
      <c r="L977" s="520"/>
      <c r="M977" s="520"/>
      <c r="N977" s="153"/>
      <c r="O977" s="1081"/>
      <c r="P977" s="153"/>
      <c r="Q977" s="326">
        <v>251.44993999999997</v>
      </c>
      <c r="R977" s="326">
        <v>251.44993999999997</v>
      </c>
      <c r="S977" s="326">
        <v>257.73617333333334</v>
      </c>
      <c r="T977" s="326">
        <v>257.73617333333334</v>
      </c>
      <c r="U977" s="326">
        <v>257.73617333333334</v>
      </c>
      <c r="V977" s="326">
        <v>257.73617333333334</v>
      </c>
      <c r="W977" s="326">
        <v>257.73617333333334</v>
      </c>
      <c r="X977" s="326">
        <v>257.73617333333334</v>
      </c>
      <c r="Y977" s="326">
        <v>257.73617333333334</v>
      </c>
      <c r="Z977" s="326">
        <v>257.73617333333334</v>
      </c>
      <c r="AA977" s="752">
        <f>Q977/12*$B$4+(R977-Q977)/11*9+(S977-R977)/10*8+(T977-S977)/9*7+(U977-T977)/8*6+(V977-U977)/7*5+(W977-V977)/6*4+(X977-W977)/5*3+(Y977-X977)/4*2+(Z977-Y977)/3*1</f>
        <v>214.57060333333334</v>
      </c>
      <c r="AB977" s="326">
        <f t="shared" ref="AB977" si="515">AH977-AG977-AD977</f>
        <v>59.537999999999997</v>
      </c>
      <c r="AC977" s="770"/>
      <c r="AD977" s="326"/>
      <c r="AE977" s="326">
        <f>AB977-AA977</f>
        <v>-155.03260333333333</v>
      </c>
      <c r="AF977" s="326">
        <v>-19.973369999999999</v>
      </c>
      <c r="AG977" s="326">
        <v>0</v>
      </c>
      <c r="AH977" s="326">
        <v>59.537999999999997</v>
      </c>
    </row>
    <row r="978" spans="1:34" ht="15.75" thickBot="1" x14ac:dyDescent="0.3">
      <c r="A978" s="137">
        <v>1</v>
      </c>
      <c r="B978" s="2"/>
      <c r="C978" s="442"/>
      <c r="D978" s="1112"/>
      <c r="E978" s="220"/>
      <c r="F978" s="520"/>
      <c r="G978" s="520"/>
      <c r="H978" s="520"/>
      <c r="I978" s="196"/>
      <c r="J978" s="196"/>
      <c r="K978" s="520"/>
      <c r="L978" s="520"/>
      <c r="M978" s="520"/>
      <c r="N978" s="153"/>
      <c r="O978" s="1081"/>
      <c r="P978" s="153"/>
      <c r="Q978" s="326"/>
      <c r="R978" s="326"/>
      <c r="S978" s="326"/>
      <c r="T978" s="326"/>
      <c r="U978" s="326"/>
      <c r="V978" s="326"/>
      <c r="W978" s="326"/>
      <c r="X978" s="326"/>
      <c r="Y978" s="326"/>
      <c r="Z978" s="326"/>
      <c r="AA978" s="752"/>
      <c r="AB978" s="326">
        <f t="shared" si="511"/>
        <v>0</v>
      </c>
      <c r="AC978" s="770"/>
      <c r="AD978" s="326"/>
      <c r="AE978" s="326"/>
      <c r="AF978" s="326"/>
      <c r="AG978" s="326"/>
      <c r="AH978" s="326"/>
    </row>
    <row r="979" spans="1:34" ht="15.75" thickBot="1" x14ac:dyDescent="0.3">
      <c r="A979" s="137">
        <v>1</v>
      </c>
      <c r="B979" s="1513" t="s">
        <v>277</v>
      </c>
      <c r="C979" s="1513"/>
      <c r="D979" s="1513"/>
      <c r="E979" s="227"/>
      <c r="F979" s="703"/>
      <c r="G979" s="703"/>
      <c r="H979" s="703"/>
      <c r="I979" s="1320"/>
      <c r="J979" s="1320"/>
      <c r="K979" s="703"/>
      <c r="L979" s="703"/>
      <c r="M979" s="703">
        <f>SUM(M972,M966,M951)</f>
        <v>51930</v>
      </c>
      <c r="N979" s="703"/>
      <c r="O979" s="703"/>
      <c r="P979" s="703"/>
      <c r="Q979" s="332">
        <f t="shared" ref="Q979:V979" si="516">SUM(Q972,Q966,Q951,Q977)</f>
        <v>498406.96646500501</v>
      </c>
      <c r="R979" s="332">
        <f t="shared" si="516"/>
        <v>498406.96646500501</v>
      </c>
      <c r="S979" s="332">
        <f t="shared" si="516"/>
        <v>499005.20771683333</v>
      </c>
      <c r="T979" s="332">
        <f t="shared" si="516"/>
        <v>499005.20771683333</v>
      </c>
      <c r="U979" s="332">
        <f t="shared" si="516"/>
        <v>499005.20771683333</v>
      </c>
      <c r="V979" s="332">
        <f t="shared" si="516"/>
        <v>499005.20771683333</v>
      </c>
      <c r="W979" s="332">
        <f t="shared" ref="W979:X979" si="517">SUM(W972,W966,W951,W977)</f>
        <v>501337.6084353333</v>
      </c>
      <c r="X979" s="332">
        <f t="shared" si="517"/>
        <v>505879.98486454441</v>
      </c>
      <c r="Y979" s="332">
        <f t="shared" ref="Y979:Z979" si="518">SUM(Y972,Y966,Y951,Y977)</f>
        <v>505879.98486454441</v>
      </c>
      <c r="Z979" s="332">
        <f t="shared" si="518"/>
        <v>505879.98486454441</v>
      </c>
      <c r="AA979" s="753">
        <f t="shared" ref="AA979:AH979" si="519">SUM(AA972,AA966,AA951,AA977)</f>
        <v>420098.09139216016</v>
      </c>
      <c r="AB979" s="332">
        <f t="shared" si="519"/>
        <v>421745.20155000011</v>
      </c>
      <c r="AC979" s="775">
        <f t="shared" si="519"/>
        <v>0</v>
      </c>
      <c r="AD979" s="156">
        <f t="shared" si="519"/>
        <v>138.63733999999988</v>
      </c>
      <c r="AE979" s="332">
        <f t="shared" si="519"/>
        <v>1647.1101578399591</v>
      </c>
      <c r="AF979" s="332">
        <f t="shared" si="519"/>
        <v>-337.17942999999997</v>
      </c>
      <c r="AG979" s="332">
        <f t="shared" si="519"/>
        <v>-2797.0640199999998</v>
      </c>
      <c r="AH979" s="332">
        <f t="shared" si="519"/>
        <v>419086.77487000014</v>
      </c>
    </row>
    <row r="980" spans="1:34" x14ac:dyDescent="0.25">
      <c r="A980" s="137">
        <v>1</v>
      </c>
      <c r="B980" s="1514"/>
      <c r="C980" s="1514"/>
      <c r="D980" s="1514"/>
      <c r="E980" s="239"/>
      <c r="F980" s="831"/>
      <c r="G980" s="831"/>
      <c r="H980" s="831"/>
      <c r="I980" s="1344"/>
      <c r="J980" s="1344"/>
      <c r="K980" s="831"/>
      <c r="L980" s="831"/>
      <c r="M980" s="831"/>
      <c r="N980" s="831"/>
      <c r="O980" s="831"/>
      <c r="P980" s="831"/>
      <c r="Q980" s="325"/>
      <c r="R980" s="325"/>
      <c r="S980" s="325"/>
      <c r="T980" s="325"/>
      <c r="U980" s="325"/>
      <c r="V980" s="325"/>
      <c r="W980" s="325"/>
      <c r="X980" s="325"/>
      <c r="Y980" s="325"/>
      <c r="Z980" s="325"/>
      <c r="AA980" s="751"/>
      <c r="AB980" s="325">
        <f>AH980-AG980-AD980</f>
        <v>0</v>
      </c>
      <c r="AC980" s="773"/>
      <c r="AD980" s="325"/>
      <c r="AE980" s="325"/>
      <c r="AF980" s="325"/>
      <c r="AG980" s="325"/>
      <c r="AH980" s="325"/>
    </row>
    <row r="981" spans="1:34" ht="57.75" x14ac:dyDescent="0.25">
      <c r="A981" s="137">
        <v>1</v>
      </c>
      <c r="B981" s="954" t="s">
        <v>670</v>
      </c>
      <c r="C981" s="954"/>
      <c r="D981" s="701"/>
      <c r="E981" s="222"/>
      <c r="F981" s="187"/>
      <c r="G981" s="187"/>
      <c r="H981" s="187"/>
      <c r="I981" s="824"/>
      <c r="J981" s="824"/>
      <c r="K981" s="187"/>
      <c r="L981" s="187"/>
      <c r="M981" s="187"/>
      <c r="N981" s="187"/>
      <c r="O981" s="187"/>
      <c r="P981" s="187"/>
      <c r="Q981" s="326" t="s">
        <v>72</v>
      </c>
      <c r="R981" s="326" t="s">
        <v>72</v>
      </c>
      <c r="S981" s="326" t="s">
        <v>72</v>
      </c>
      <c r="T981" s="326" t="s">
        <v>72</v>
      </c>
      <c r="U981" s="326" t="s">
        <v>72</v>
      </c>
      <c r="V981" s="326" t="s">
        <v>72</v>
      </c>
      <c r="W981" s="326" t="s">
        <v>72</v>
      </c>
      <c r="X981" s="326" t="s">
        <v>72</v>
      </c>
      <c r="Y981" s="326" t="s">
        <v>72</v>
      </c>
      <c r="Z981" s="326" t="s">
        <v>72</v>
      </c>
      <c r="AA981" s="752" t="s">
        <v>72</v>
      </c>
      <c r="AB981" s="326"/>
      <c r="AC981" s="770"/>
      <c r="AD981" s="326"/>
      <c r="AE981" s="326" t="s">
        <v>72</v>
      </c>
      <c r="AF981" s="326"/>
      <c r="AG981" s="326"/>
      <c r="AH981" s="326" t="s">
        <v>72</v>
      </c>
    </row>
    <row r="982" spans="1:34" x14ac:dyDescent="0.25">
      <c r="A982" s="137">
        <v>1</v>
      </c>
      <c r="B982" s="1349" t="s">
        <v>5</v>
      </c>
      <c r="C982" s="1350"/>
      <c r="D982" s="1349"/>
      <c r="E982" s="222"/>
      <c r="F982" s="187"/>
      <c r="G982" s="187"/>
      <c r="H982" s="187"/>
      <c r="I982" s="824"/>
      <c r="J982" s="824"/>
      <c r="K982" s="187"/>
      <c r="L982" s="187"/>
      <c r="M982" s="187"/>
      <c r="N982" s="187"/>
      <c r="O982" s="187"/>
      <c r="P982" s="187"/>
      <c r="Q982" s="326"/>
      <c r="R982" s="326"/>
      <c r="S982" s="326"/>
      <c r="T982" s="326"/>
      <c r="U982" s="326"/>
      <c r="V982" s="326"/>
      <c r="W982" s="326"/>
      <c r="X982" s="326"/>
      <c r="Y982" s="326"/>
      <c r="Z982" s="326"/>
      <c r="AA982" s="752"/>
      <c r="AB982" s="326">
        <f>AH982-AG982-AD982</f>
        <v>0</v>
      </c>
      <c r="AC982" s="770"/>
      <c r="AD982" s="326"/>
      <c r="AE982" s="326"/>
      <c r="AF982" s="326"/>
      <c r="AG982" s="326"/>
      <c r="AH982" s="326"/>
    </row>
    <row r="983" spans="1:34" x14ac:dyDescent="0.25">
      <c r="A983" s="137">
        <v>1</v>
      </c>
      <c r="B983" s="3" t="s">
        <v>64</v>
      </c>
      <c r="C983" s="961" t="s">
        <v>256</v>
      </c>
      <c r="D983" s="187">
        <v>320</v>
      </c>
      <c r="E983" s="222">
        <v>1518</v>
      </c>
      <c r="F983" s="123">
        <f t="shared" ref="F983" si="520">ROUND(E983/12*$B$4,0)</f>
        <v>1265</v>
      </c>
      <c r="G983" s="123">
        <v>1213</v>
      </c>
      <c r="H983" s="123">
        <f>G983/F983*100</f>
        <v>95.889328063241109</v>
      </c>
      <c r="I983" s="824">
        <v>11.6</v>
      </c>
      <c r="J983" s="152">
        <f>M983/G983</f>
        <v>8.6512778235779066</v>
      </c>
      <c r="K983" s="153">
        <f>ROUND(E983*I983,0)</f>
        <v>17609</v>
      </c>
      <c r="L983" s="153">
        <f>ROUND(K983/12*$B$4,0)</f>
        <v>14674</v>
      </c>
      <c r="M983" s="153">
        <v>10494</v>
      </c>
      <c r="N983" s="153">
        <f>M983/L983*100</f>
        <v>71.514242878560722</v>
      </c>
      <c r="O983" s="1012">
        <f>ROUND(K983/D983,0)</f>
        <v>55</v>
      </c>
      <c r="P983" s="153">
        <f>M983/$B$4*12/O983</f>
        <v>228.96</v>
      </c>
      <c r="Q983" s="326"/>
      <c r="R983" s="326"/>
      <c r="S983" s="326"/>
      <c r="T983" s="326"/>
      <c r="U983" s="326"/>
      <c r="V983" s="326"/>
      <c r="W983" s="326"/>
      <c r="X983" s="326"/>
      <c r="Y983" s="326"/>
      <c r="Z983" s="326"/>
      <c r="AA983" s="752"/>
      <c r="AB983" s="326">
        <f>AH983-AG983-AD983</f>
        <v>0</v>
      </c>
      <c r="AC983" s="770"/>
      <c r="AD983" s="326"/>
      <c r="AE983" s="326"/>
      <c r="AF983" s="326"/>
      <c r="AG983" s="326"/>
      <c r="AH983" s="326"/>
    </row>
    <row r="984" spans="1:34" x14ac:dyDescent="0.25">
      <c r="A984" s="137">
        <v>1</v>
      </c>
      <c r="B984" s="1008" t="s">
        <v>7</v>
      </c>
      <c r="C984" s="1007"/>
      <c r="D984" s="1008"/>
      <c r="E984" s="229">
        <f>SUM(E983:E983)</f>
        <v>1518</v>
      </c>
      <c r="F984" s="1379">
        <f>SUM(F983:F983)</f>
        <v>1265</v>
      </c>
      <c r="G984" s="1379">
        <f>SUM(G983:G983)</f>
        <v>1213</v>
      </c>
      <c r="H984" s="1379">
        <f>G984/F984*100</f>
        <v>95.889328063241109</v>
      </c>
      <c r="I984" s="8">
        <f>IF(E984=0,0,K984/E984)</f>
        <v>11.600131752305666</v>
      </c>
      <c r="J984" s="8">
        <f>M984/G984</f>
        <v>8.6512778235779066</v>
      </c>
      <c r="K984" s="1379">
        <f>SUM(K983:K983)</f>
        <v>17609</v>
      </c>
      <c r="L984" s="1379">
        <f>SUM(L983:L983)</f>
        <v>14674</v>
      </c>
      <c r="M984" s="1379">
        <f>SUM(M983:M983)</f>
        <v>10494</v>
      </c>
      <c r="N984" s="1057">
        <f>M984/L984*100</f>
        <v>71.514242878560722</v>
      </c>
      <c r="O984" s="181">
        <f>SUM(O983:O983)</f>
        <v>55</v>
      </c>
      <c r="P984" s="1057">
        <f>M984/$B$4*12/O984</f>
        <v>228.96</v>
      </c>
      <c r="Q984" s="324">
        <v>69233.908715252808</v>
      </c>
      <c r="R984" s="324">
        <v>69233.908715252808</v>
      </c>
      <c r="S984" s="324">
        <v>70748.069769330468</v>
      </c>
      <c r="T984" s="324">
        <v>70748.069769330468</v>
      </c>
      <c r="U984" s="324">
        <v>70748.069769330468</v>
      </c>
      <c r="V984" s="324">
        <v>70748.069769330468</v>
      </c>
      <c r="W984" s="324">
        <v>70748.069769330468</v>
      </c>
      <c r="X984" s="324">
        <v>70748.069769330468</v>
      </c>
      <c r="Y984" s="324">
        <v>70748.069769330468</v>
      </c>
      <c r="Z984" s="324">
        <v>62432.559341017397</v>
      </c>
      <c r="AA984" s="875">
        <f t="shared" ref="AA984:AA985" si="521">Q984/12*$B$4+(R984-Q984)/11*9+(S984-R984)/10*8+(T984-S984)/9*7+(U984-T984)/8*6+(V984-U984)/7*5+(W984-V984)/6*4+(X984-W984)/5*3+(Y984-X984)/4*2+(Z984-Y984)/3*1</f>
        <v>56134.415963201769</v>
      </c>
      <c r="AB984" s="324">
        <f>AH984-AG984-AD984</f>
        <v>52911.369050000008</v>
      </c>
      <c r="AC984" s="774"/>
      <c r="AD984" s="324"/>
      <c r="AE984" s="324">
        <f>AB984-AA984</f>
        <v>-3223.0469132017606</v>
      </c>
      <c r="AF984" s="324"/>
      <c r="AG984" s="324">
        <v>-204.87667999999999</v>
      </c>
      <c r="AH984" s="324">
        <v>52706.492370000007</v>
      </c>
    </row>
    <row r="985" spans="1:34" ht="28.5" customHeight="1" x14ac:dyDescent="0.25">
      <c r="A985" s="137">
        <v>1</v>
      </c>
      <c r="B985" s="486" t="s">
        <v>324</v>
      </c>
      <c r="C985" s="428"/>
      <c r="D985" s="121"/>
      <c r="E985" s="239"/>
      <c r="F985" s="140"/>
      <c r="G985" s="140"/>
      <c r="H985" s="140"/>
      <c r="I985" s="1340"/>
      <c r="J985" s="1340"/>
      <c r="K985" s="1341"/>
      <c r="L985" s="1341"/>
      <c r="M985" s="1341"/>
      <c r="N985" s="1341"/>
      <c r="O985" s="1341"/>
      <c r="P985" s="1341"/>
      <c r="Q985" s="325">
        <v>87165.717909999992</v>
      </c>
      <c r="R985" s="325">
        <v>87165.717909999992</v>
      </c>
      <c r="S985" s="325">
        <v>85872.932130000001</v>
      </c>
      <c r="T985" s="325">
        <v>85872.932130000001</v>
      </c>
      <c r="U985" s="325">
        <v>85872.932130000001</v>
      </c>
      <c r="V985" s="325">
        <v>85872.932130000001</v>
      </c>
      <c r="W985" s="325">
        <v>85872.932130000001</v>
      </c>
      <c r="X985" s="325">
        <v>85872.932130000001</v>
      </c>
      <c r="Y985" s="325">
        <v>85084.072090000016</v>
      </c>
      <c r="Z985" s="325">
        <v>85084.072090000016</v>
      </c>
      <c r="AA985" s="3027">
        <f t="shared" si="521"/>
        <v>71209.439614333329</v>
      </c>
      <c r="AB985" s="325">
        <f>AH985-AG985-AD985</f>
        <v>67623.095090000003</v>
      </c>
      <c r="AC985" s="773"/>
      <c r="AD985" s="325"/>
      <c r="AE985" s="325">
        <f>AB985-AA985</f>
        <v>-3586.3445243333263</v>
      </c>
      <c r="AF985" s="325"/>
      <c r="AG985" s="325">
        <v>-47.392420000000001</v>
      </c>
      <c r="AH985" s="325">
        <v>67575.702669999999</v>
      </c>
    </row>
    <row r="986" spans="1:34" ht="29.25" x14ac:dyDescent="0.25">
      <c r="A986" s="137">
        <v>1</v>
      </c>
      <c r="B986" s="2015" t="s">
        <v>270</v>
      </c>
      <c r="C986" s="1515"/>
      <c r="D986" s="519"/>
      <c r="E986" s="488">
        <f>E988+E990+E989+E991+E993*10</f>
        <v>17675</v>
      </c>
      <c r="F986" s="743">
        <f t="shared" ref="F986:G986" si="522">F988+F990+F989+F991+F993*10</f>
        <v>14729</v>
      </c>
      <c r="G986" s="743">
        <f t="shared" si="522"/>
        <v>16912</v>
      </c>
      <c r="H986" s="743">
        <f>G986/F986*100</f>
        <v>114.82110122886822</v>
      </c>
      <c r="I986" s="1348"/>
      <c r="J986" s="1348"/>
      <c r="K986" s="122"/>
      <c r="L986" s="122"/>
      <c r="M986" s="122"/>
      <c r="N986" s="122"/>
      <c r="O986" s="122"/>
      <c r="P986" s="122"/>
      <c r="Q986" s="326"/>
      <c r="R986" s="326"/>
      <c r="S986" s="326"/>
      <c r="T986" s="326"/>
      <c r="U986" s="326"/>
      <c r="V986" s="326"/>
      <c r="W986" s="326"/>
      <c r="X986" s="326"/>
      <c r="Y986" s="326"/>
      <c r="Z986" s="326"/>
      <c r="AA986" s="751"/>
      <c r="AB986" s="326">
        <f>AH986-AG986-AD986</f>
        <v>0</v>
      </c>
      <c r="AC986" s="770"/>
      <c r="AD986" s="326"/>
      <c r="AE986" s="326"/>
      <c r="AF986" s="326"/>
      <c r="AG986" s="326"/>
      <c r="AH986" s="326"/>
    </row>
    <row r="987" spans="1:34" ht="30" x14ac:dyDescent="0.25">
      <c r="A987" s="137">
        <v>1</v>
      </c>
      <c r="B987" s="306" t="s">
        <v>193</v>
      </c>
      <c r="C987" s="429"/>
      <c r="D987" s="4"/>
      <c r="E987" s="488"/>
      <c r="F987" s="183"/>
      <c r="G987" s="183"/>
      <c r="H987" s="183"/>
      <c r="I987" s="1348"/>
      <c r="J987" s="1348"/>
      <c r="K987" s="122"/>
      <c r="L987" s="122"/>
      <c r="M987" s="122"/>
      <c r="N987" s="122"/>
      <c r="O987" s="122"/>
      <c r="P987" s="122"/>
      <c r="Q987" s="326"/>
      <c r="R987" s="326"/>
      <c r="S987" s="326"/>
      <c r="T987" s="326"/>
      <c r="U987" s="326"/>
      <c r="V987" s="326"/>
      <c r="W987" s="326"/>
      <c r="X987" s="326"/>
      <c r="Y987" s="326"/>
      <c r="Z987" s="326"/>
      <c r="AA987" s="752"/>
      <c r="AB987" s="326"/>
      <c r="AC987" s="770"/>
      <c r="AD987" s="326"/>
      <c r="AE987" s="326"/>
      <c r="AF987" s="326"/>
      <c r="AG987" s="326"/>
      <c r="AH987" s="326"/>
    </row>
    <row r="988" spans="1:34" ht="30" x14ac:dyDescent="0.25">
      <c r="A988" s="137">
        <v>1</v>
      </c>
      <c r="B988" s="307" t="s">
        <v>453</v>
      </c>
      <c r="C988" s="429"/>
      <c r="D988" s="4"/>
      <c r="E988" s="489">
        <v>11675</v>
      </c>
      <c r="F988" s="183">
        <f t="shared" ref="F988" si="523">ROUND(E988/12*$B$4,0)</f>
        <v>9729</v>
      </c>
      <c r="G988" s="183">
        <v>11158</v>
      </c>
      <c r="H988" s="183">
        <f>G988/F988*100</f>
        <v>114.68804604789804</v>
      </c>
      <c r="I988" s="1348"/>
      <c r="J988" s="1348"/>
      <c r="K988" s="122"/>
      <c r="L988" s="122"/>
      <c r="M988" s="122"/>
      <c r="N988" s="122"/>
      <c r="O988" s="122"/>
      <c r="P988" s="122"/>
      <c r="Q988" s="326"/>
      <c r="R988" s="326"/>
      <c r="S988" s="326"/>
      <c r="T988" s="326"/>
      <c r="U988" s="326"/>
      <c r="V988" s="326"/>
      <c r="W988" s="326"/>
      <c r="X988" s="326"/>
      <c r="Y988" s="326"/>
      <c r="Z988" s="326"/>
      <c r="AA988" s="752"/>
      <c r="AB988" s="326"/>
      <c r="AC988" s="770"/>
      <c r="AD988" s="326"/>
      <c r="AE988" s="326"/>
      <c r="AF988" s="326"/>
      <c r="AG988" s="326"/>
      <c r="AH988" s="326"/>
    </row>
    <row r="989" spans="1:34" ht="60" x14ac:dyDescent="0.25">
      <c r="A989" s="137">
        <v>1</v>
      </c>
      <c r="B989" s="307" t="s">
        <v>454</v>
      </c>
      <c r="C989" s="429"/>
      <c r="D989" s="4"/>
      <c r="E989" s="488"/>
      <c r="F989" s="183"/>
      <c r="G989" s="183"/>
      <c r="H989" s="183"/>
      <c r="I989" s="1348"/>
      <c r="J989" s="1348"/>
      <c r="K989" s="122"/>
      <c r="L989" s="122"/>
      <c r="M989" s="122"/>
      <c r="N989" s="122"/>
      <c r="O989" s="122"/>
      <c r="P989" s="122"/>
      <c r="Q989" s="326"/>
      <c r="R989" s="326"/>
      <c r="S989" s="326"/>
      <c r="T989" s="326"/>
      <c r="U989" s="326"/>
      <c r="V989" s="326"/>
      <c r="W989" s="326"/>
      <c r="X989" s="326"/>
      <c r="Y989" s="326"/>
      <c r="Z989" s="326"/>
      <c r="AA989" s="752"/>
      <c r="AB989" s="326"/>
      <c r="AC989" s="770"/>
      <c r="AD989" s="326"/>
      <c r="AE989" s="326"/>
      <c r="AF989" s="326"/>
      <c r="AG989" s="326"/>
      <c r="AH989" s="326"/>
    </row>
    <row r="990" spans="1:34" ht="45" x14ac:dyDescent="0.25">
      <c r="A990" s="137">
        <v>1</v>
      </c>
      <c r="B990" s="307" t="s">
        <v>455</v>
      </c>
      <c r="C990" s="429"/>
      <c r="D990" s="4"/>
      <c r="E990" s="489">
        <v>4650</v>
      </c>
      <c r="F990" s="183">
        <f t="shared" ref="F990:F993" si="524">ROUND(E990/12*$B$4,0)</f>
        <v>3875</v>
      </c>
      <c r="G990" s="183">
        <v>5254</v>
      </c>
      <c r="H990" s="183">
        <f t="shared" ref="H990:H997" si="525">G990/F990*100</f>
        <v>135.58709677419353</v>
      </c>
      <c r="I990" s="1348"/>
      <c r="J990" s="1348"/>
      <c r="K990" s="122"/>
      <c r="L990" s="122"/>
      <c r="M990" s="122"/>
      <c r="N990" s="122"/>
      <c r="O990" s="122"/>
      <c r="P990" s="122"/>
      <c r="Q990" s="326"/>
      <c r="R990" s="326"/>
      <c r="S990" s="326"/>
      <c r="T990" s="326"/>
      <c r="U990" s="326"/>
      <c r="V990" s="326"/>
      <c r="W990" s="326"/>
      <c r="X990" s="326"/>
      <c r="Y990" s="326"/>
      <c r="Z990" s="326"/>
      <c r="AA990" s="752"/>
      <c r="AB990" s="326"/>
      <c r="AC990" s="770"/>
      <c r="AD990" s="326"/>
      <c r="AE990" s="326"/>
      <c r="AF990" s="326"/>
      <c r="AG990" s="326"/>
      <c r="AH990" s="326"/>
    </row>
    <row r="991" spans="1:34" s="2020" customFormat="1" ht="90" x14ac:dyDescent="0.25">
      <c r="A991" s="2020">
        <v>1</v>
      </c>
      <c r="B991" s="307" t="s">
        <v>456</v>
      </c>
      <c r="C991" s="429"/>
      <c r="D991" s="4"/>
      <c r="E991" s="489">
        <v>750</v>
      </c>
      <c r="F991" s="183">
        <f t="shared" si="524"/>
        <v>625</v>
      </c>
      <c r="G991" s="183"/>
      <c r="H991" s="183">
        <f t="shared" si="525"/>
        <v>0</v>
      </c>
      <c r="I991" s="1348"/>
      <c r="J991" s="1348"/>
      <c r="K991" s="122"/>
      <c r="L991" s="122"/>
      <c r="M991" s="122"/>
      <c r="N991" s="122"/>
      <c r="O991" s="122"/>
      <c r="P991" s="122"/>
      <c r="Q991" s="326"/>
      <c r="R991" s="326"/>
      <c r="S991" s="326"/>
      <c r="T991" s="326"/>
      <c r="U991" s="326"/>
      <c r="V991" s="326"/>
      <c r="W991" s="326"/>
      <c r="X991" s="326"/>
      <c r="Y991" s="326"/>
      <c r="Z991" s="326"/>
      <c r="AA991" s="752"/>
      <c r="AB991" s="326"/>
      <c r="AC991" s="770"/>
      <c r="AD991" s="326"/>
      <c r="AE991" s="326"/>
      <c r="AF991" s="326"/>
      <c r="AG991" s="326"/>
      <c r="AH991" s="326"/>
    </row>
    <row r="992" spans="1:34" s="2020" customFormat="1" ht="43.5" x14ac:dyDescent="0.25">
      <c r="A992" s="2020">
        <v>1</v>
      </c>
      <c r="B992" s="2015" t="s">
        <v>619</v>
      </c>
      <c r="C992" s="1515"/>
      <c r="D992" s="519"/>
      <c r="E992" s="488">
        <f>E993</f>
        <v>60</v>
      </c>
      <c r="F992" s="743">
        <f t="shared" ref="F992:G992" si="526">F993</f>
        <v>50</v>
      </c>
      <c r="G992" s="743">
        <f t="shared" si="526"/>
        <v>50</v>
      </c>
      <c r="H992" s="743">
        <f t="shared" si="525"/>
        <v>100</v>
      </c>
      <c r="I992" s="1348"/>
      <c r="J992" s="1348"/>
      <c r="K992" s="122"/>
      <c r="L992" s="122"/>
      <c r="M992" s="122"/>
      <c r="N992" s="122"/>
      <c r="O992" s="122"/>
      <c r="P992" s="122"/>
      <c r="Q992" s="326"/>
      <c r="R992" s="326"/>
      <c r="S992" s="326"/>
      <c r="T992" s="326"/>
      <c r="U992" s="326"/>
      <c r="V992" s="326"/>
      <c r="W992" s="326"/>
      <c r="X992" s="326"/>
      <c r="Y992" s="326"/>
      <c r="Z992" s="326"/>
      <c r="AA992" s="752"/>
      <c r="AB992" s="326"/>
      <c r="AC992" s="770"/>
      <c r="AD992" s="326"/>
      <c r="AE992" s="326"/>
      <c r="AF992" s="326"/>
      <c r="AG992" s="326"/>
      <c r="AH992" s="326"/>
    </row>
    <row r="993" spans="1:34" s="2020" customFormat="1" ht="30" x14ac:dyDescent="0.25">
      <c r="A993" s="2020">
        <v>1</v>
      </c>
      <c r="B993" s="307" t="s">
        <v>628</v>
      </c>
      <c r="C993" s="429"/>
      <c r="D993" s="4"/>
      <c r="E993" s="489">
        <v>60</v>
      </c>
      <c r="F993" s="183">
        <f t="shared" si="524"/>
        <v>50</v>
      </c>
      <c r="G993" s="183">
        <v>50</v>
      </c>
      <c r="H993" s="183">
        <f t="shared" si="525"/>
        <v>100</v>
      </c>
      <c r="I993" s="1348"/>
      <c r="J993" s="1348"/>
      <c r="K993" s="122"/>
      <c r="L993" s="122"/>
      <c r="M993" s="122"/>
      <c r="N993" s="122"/>
      <c r="O993" s="122"/>
      <c r="P993" s="122"/>
      <c r="Q993" s="326"/>
      <c r="R993" s="326"/>
      <c r="S993" s="326"/>
      <c r="T993" s="326"/>
      <c r="U993" s="326"/>
      <c r="V993" s="326"/>
      <c r="W993" s="326"/>
      <c r="X993" s="326"/>
      <c r="Y993" s="326"/>
      <c r="Z993" s="326"/>
      <c r="AA993" s="752"/>
      <c r="AB993" s="326"/>
      <c r="AC993" s="770"/>
      <c r="AD993" s="326"/>
      <c r="AE993" s="326"/>
      <c r="AF993" s="326"/>
      <c r="AG993" s="326"/>
      <c r="AH993" s="326"/>
    </row>
    <row r="994" spans="1:34" ht="29.25" x14ac:dyDescent="0.25">
      <c r="A994" s="137">
        <v>1</v>
      </c>
      <c r="B994" s="281" t="s">
        <v>131</v>
      </c>
      <c r="C994" s="429"/>
      <c r="D994" s="4"/>
      <c r="E994" s="488">
        <f>E995+E996</f>
        <v>20014</v>
      </c>
      <c r="F994" s="743">
        <f t="shared" ref="F994:G994" si="527">F995+F996</f>
        <v>16678.833333333332</v>
      </c>
      <c r="G994" s="743">
        <f t="shared" si="527"/>
        <v>16949</v>
      </c>
      <c r="H994" s="743">
        <f t="shared" si="525"/>
        <v>101.61981753320077</v>
      </c>
      <c r="I994" s="1348"/>
      <c r="J994" s="1348"/>
      <c r="K994" s="122"/>
      <c r="L994" s="122"/>
      <c r="M994" s="122"/>
      <c r="N994" s="122"/>
      <c r="O994" s="122"/>
      <c r="P994" s="122"/>
      <c r="Q994" s="326"/>
      <c r="R994" s="326"/>
      <c r="S994" s="326"/>
      <c r="T994" s="326"/>
      <c r="U994" s="326"/>
      <c r="V994" s="326"/>
      <c r="W994" s="326"/>
      <c r="X994" s="326"/>
      <c r="Y994" s="326"/>
      <c r="Z994" s="326"/>
      <c r="AA994" s="752"/>
      <c r="AB994" s="326"/>
      <c r="AC994" s="770"/>
      <c r="AD994" s="326"/>
      <c r="AE994" s="326"/>
      <c r="AF994" s="326"/>
      <c r="AG994" s="326"/>
      <c r="AH994" s="326"/>
    </row>
    <row r="995" spans="1:34" x14ac:dyDescent="0.25">
      <c r="A995" s="137">
        <v>1</v>
      </c>
      <c r="B995" s="165" t="s">
        <v>222</v>
      </c>
      <c r="C995" s="429"/>
      <c r="D995" s="4"/>
      <c r="E995" s="489">
        <v>17413</v>
      </c>
      <c r="F995" s="183">
        <f>E995/12*$B$4</f>
        <v>14510.833333333332</v>
      </c>
      <c r="G995" s="183">
        <v>14611</v>
      </c>
      <c r="H995" s="183">
        <f t="shared" si="525"/>
        <v>100.69028886464137</v>
      </c>
      <c r="I995" s="1348"/>
      <c r="J995" s="1348"/>
      <c r="K995" s="122"/>
      <c r="L995" s="122"/>
      <c r="M995" s="122"/>
      <c r="N995" s="122"/>
      <c r="O995" s="122"/>
      <c r="P995" s="122"/>
      <c r="Q995" s="326"/>
      <c r="R995" s="326"/>
      <c r="S995" s="326"/>
      <c r="T995" s="326"/>
      <c r="U995" s="326"/>
      <c r="V995" s="326"/>
      <c r="W995" s="326"/>
      <c r="X995" s="326"/>
      <c r="Y995" s="326"/>
      <c r="Z995" s="326"/>
      <c r="AA995" s="752"/>
      <c r="AB995" s="326"/>
      <c r="AC995" s="770"/>
      <c r="AD995" s="326"/>
      <c r="AE995" s="326"/>
      <c r="AF995" s="326"/>
      <c r="AG995" s="326"/>
      <c r="AH995" s="326"/>
    </row>
    <row r="996" spans="1:34" ht="45" x14ac:dyDescent="0.25">
      <c r="A996" s="137">
        <v>1</v>
      </c>
      <c r="B996" s="165" t="s">
        <v>457</v>
      </c>
      <c r="C996" s="429"/>
      <c r="D996" s="4"/>
      <c r="E996" s="489">
        <v>2601</v>
      </c>
      <c r="F996" s="183">
        <f t="shared" ref="F996:F997" si="528">ROUND(E996/12*$B$4,0)</f>
        <v>2168</v>
      </c>
      <c r="G996" s="183">
        <v>2338</v>
      </c>
      <c r="H996" s="743">
        <f t="shared" si="525"/>
        <v>107.84132841328413</v>
      </c>
      <c r="I996" s="1348"/>
      <c r="J996" s="1348"/>
      <c r="K996" s="122"/>
      <c r="L996" s="122"/>
      <c r="M996" s="122"/>
      <c r="N996" s="122"/>
      <c r="O996" s="122"/>
      <c r="P996" s="122"/>
      <c r="Q996" s="326"/>
      <c r="R996" s="326"/>
      <c r="S996" s="326"/>
      <c r="T996" s="326"/>
      <c r="U996" s="326"/>
      <c r="V996" s="326"/>
      <c r="W996" s="326"/>
      <c r="X996" s="326"/>
      <c r="Y996" s="326"/>
      <c r="Z996" s="326"/>
      <c r="AA996" s="752"/>
      <c r="AB996" s="326"/>
      <c r="AC996" s="770"/>
      <c r="AD996" s="326"/>
      <c r="AE996" s="326"/>
      <c r="AF996" s="326"/>
      <c r="AG996" s="326"/>
      <c r="AH996" s="326"/>
    </row>
    <row r="997" spans="1:34" s="2020" customFormat="1" ht="29.25" x14ac:dyDescent="0.25">
      <c r="A997" s="2020">
        <v>1</v>
      </c>
      <c r="B997" s="584" t="s">
        <v>343</v>
      </c>
      <c r="C997" s="429"/>
      <c r="D997" s="4"/>
      <c r="E997" s="489">
        <v>8700</v>
      </c>
      <c r="F997" s="183">
        <f t="shared" si="528"/>
        <v>7250</v>
      </c>
      <c r="G997" s="183">
        <v>7272</v>
      </c>
      <c r="H997" s="743">
        <f t="shared" si="525"/>
        <v>100.30344827586207</v>
      </c>
      <c r="I997" s="1348"/>
      <c r="J997" s="1348"/>
      <c r="K997" s="122"/>
      <c r="L997" s="122"/>
      <c r="M997" s="122"/>
      <c r="N997" s="122"/>
      <c r="O997" s="122"/>
      <c r="P997" s="122"/>
      <c r="Q997" s="326"/>
      <c r="R997" s="326"/>
      <c r="S997" s="326"/>
      <c r="T997" s="326"/>
      <c r="U997" s="326"/>
      <c r="V997" s="326"/>
      <c r="W997" s="326"/>
      <c r="X997" s="326"/>
      <c r="Y997" s="326"/>
      <c r="Z997" s="326"/>
      <c r="AA997" s="752"/>
      <c r="AB997" s="326"/>
      <c r="AC997" s="770"/>
      <c r="AD997" s="326"/>
      <c r="AE997" s="326"/>
      <c r="AF997" s="326"/>
      <c r="AG997" s="326"/>
      <c r="AH997" s="326"/>
    </row>
    <row r="998" spans="1:34" x14ac:dyDescent="0.25">
      <c r="A998" s="137">
        <v>1</v>
      </c>
      <c r="B998" s="465" t="s">
        <v>194</v>
      </c>
      <c r="C998" s="429"/>
      <c r="D998" s="4"/>
      <c r="E998" s="489"/>
      <c r="F998" s="183"/>
      <c r="G998" s="183"/>
      <c r="H998" s="183"/>
      <c r="I998" s="1348"/>
      <c r="J998" s="1348"/>
      <c r="K998" s="122"/>
      <c r="L998" s="122"/>
      <c r="M998" s="122"/>
      <c r="N998" s="122"/>
      <c r="O998" s="122"/>
      <c r="P998" s="122"/>
      <c r="Q998" s="326"/>
      <c r="R998" s="326"/>
      <c r="S998" s="326"/>
      <c r="T998" s="326"/>
      <c r="U998" s="326"/>
      <c r="V998" s="326"/>
      <c r="W998" s="326"/>
      <c r="X998" s="326"/>
      <c r="Y998" s="326"/>
      <c r="Z998" s="326"/>
      <c r="AA998" s="752"/>
      <c r="AB998" s="326"/>
      <c r="AC998" s="770"/>
      <c r="AD998" s="326"/>
      <c r="AE998" s="326"/>
      <c r="AF998" s="326"/>
      <c r="AG998" s="326"/>
      <c r="AH998" s="326"/>
    </row>
    <row r="999" spans="1:34" ht="47.25" x14ac:dyDescent="0.25">
      <c r="A999" s="137">
        <v>1</v>
      </c>
      <c r="B999" s="487" t="s">
        <v>468</v>
      </c>
      <c r="C999" s="1515"/>
      <c r="D999" s="519"/>
      <c r="E999" s="488">
        <f>E1000+E1005</f>
        <v>11269</v>
      </c>
      <c r="F999" s="522">
        <f>F1000+F1005</f>
        <v>9390.8333333333339</v>
      </c>
      <c r="G999" s="743">
        <f>G1000+G1005</f>
        <v>9704</v>
      </c>
      <c r="H999" s="743">
        <f>G999/F999*100</f>
        <v>103.33481231697577</v>
      </c>
      <c r="I999" s="1348"/>
      <c r="J999" s="1348"/>
      <c r="K999" s="122"/>
      <c r="L999" s="122"/>
      <c r="M999" s="122"/>
      <c r="N999" s="122"/>
      <c r="O999" s="122"/>
      <c r="P999" s="122"/>
      <c r="Q999" s="326">
        <f t="shared" ref="Q999:AH999" si="529">Q1000+Q1005</f>
        <v>33935.49482</v>
      </c>
      <c r="R999" s="326">
        <f t="shared" ref="R999:S999" si="530">R1000+R1005</f>
        <v>33935.49482</v>
      </c>
      <c r="S999" s="326">
        <f t="shared" si="530"/>
        <v>33935.49482</v>
      </c>
      <c r="T999" s="326">
        <f t="shared" ref="T999:U999" si="531">T1000+T1005</f>
        <v>33935.49482</v>
      </c>
      <c r="U999" s="326">
        <f t="shared" si="531"/>
        <v>33935.49482</v>
      </c>
      <c r="V999" s="326">
        <f t="shared" ref="V999:W999" si="532">V1000+V1005</f>
        <v>33935.49482</v>
      </c>
      <c r="W999" s="326">
        <f t="shared" si="532"/>
        <v>33935.49482</v>
      </c>
      <c r="X999" s="326">
        <f t="shared" ref="X999:Y999" si="533">X1000+X1005</f>
        <v>33935.49482</v>
      </c>
      <c r="Y999" s="326">
        <f t="shared" si="533"/>
        <v>33935.49482</v>
      </c>
      <c r="Z999" s="326">
        <f t="shared" ref="Z999" si="534">Z1000+Z1005</f>
        <v>33935.49482</v>
      </c>
      <c r="AA999" s="874">
        <f t="shared" ref="AA999" si="535">AA1000+AA1005</f>
        <v>28279.579016666663</v>
      </c>
      <c r="AB999" s="326">
        <f t="shared" si="529"/>
        <v>28744.584480000001</v>
      </c>
      <c r="AC999" s="770">
        <f t="shared" si="529"/>
        <v>0</v>
      </c>
      <c r="AD999" s="326">
        <f t="shared" si="529"/>
        <v>0</v>
      </c>
      <c r="AE999" s="326">
        <f t="shared" si="529"/>
        <v>465.00546333333671</v>
      </c>
      <c r="AF999" s="326">
        <f t="shared" si="529"/>
        <v>0</v>
      </c>
      <c r="AG999" s="326">
        <f t="shared" si="529"/>
        <v>-32.368720000000003</v>
      </c>
      <c r="AH999" s="326">
        <f t="shared" si="529"/>
        <v>28712.215760000003</v>
      </c>
    </row>
    <row r="1000" spans="1:34" s="151" customFormat="1" ht="30" x14ac:dyDescent="0.25">
      <c r="A1000" s="137">
        <v>1</v>
      </c>
      <c r="B1000" s="467" t="s">
        <v>271</v>
      </c>
      <c r="C1000" s="429"/>
      <c r="D1000" s="4"/>
      <c r="E1000" s="489">
        <f>SUM(E1001:E1004)</f>
        <v>147</v>
      </c>
      <c r="F1000" s="123">
        <f>SUM(F1001:F1004)</f>
        <v>122.5</v>
      </c>
      <c r="G1000" s="183">
        <f>SUM(G1001:G1004)</f>
        <v>144</v>
      </c>
      <c r="H1000" s="183">
        <f>G1000/F1000*100</f>
        <v>117.55102040816328</v>
      </c>
      <c r="I1000" s="1348"/>
      <c r="J1000" s="1348"/>
      <c r="K1000" s="122"/>
      <c r="L1000" s="122"/>
      <c r="M1000" s="122"/>
      <c r="N1000" s="122"/>
      <c r="O1000" s="122"/>
      <c r="P1000" s="122"/>
      <c r="Q1000" s="326">
        <f t="shared" ref="Q1000:AH1000" si="536">SUM(Q1001:Q1004)</f>
        <v>1155.6405</v>
      </c>
      <c r="R1000" s="326">
        <f t="shared" ref="R1000:S1000" si="537">SUM(R1001:R1004)</f>
        <v>1155.6405</v>
      </c>
      <c r="S1000" s="326">
        <f t="shared" si="537"/>
        <v>1155.6405</v>
      </c>
      <c r="T1000" s="326">
        <f t="shared" ref="T1000:U1000" si="538">SUM(T1001:T1004)</f>
        <v>1155.6405</v>
      </c>
      <c r="U1000" s="326">
        <f t="shared" si="538"/>
        <v>1155.6405</v>
      </c>
      <c r="V1000" s="326">
        <f t="shared" ref="V1000:W1000" si="539">SUM(V1001:V1004)</f>
        <v>1155.6405</v>
      </c>
      <c r="W1000" s="326">
        <f t="shared" si="539"/>
        <v>1155.6405</v>
      </c>
      <c r="X1000" s="326">
        <f t="shared" ref="X1000:Y1000" si="540">SUM(X1001:X1004)</f>
        <v>1155.6405</v>
      </c>
      <c r="Y1000" s="326">
        <f t="shared" si="540"/>
        <v>1155.6405</v>
      </c>
      <c r="Z1000" s="326">
        <f t="shared" ref="Z1000" si="541">SUM(Z1001:Z1004)</f>
        <v>1155.6405</v>
      </c>
      <c r="AA1000" s="752">
        <f>SUM(AA1001:AA1004)</f>
        <v>963.03374999999983</v>
      </c>
      <c r="AB1000" s="327">
        <f t="shared" si="536"/>
        <v>1132.056</v>
      </c>
      <c r="AC1000" s="770">
        <f t="shared" si="536"/>
        <v>0</v>
      </c>
      <c r="AD1000" s="327">
        <f t="shared" si="536"/>
        <v>0</v>
      </c>
      <c r="AE1000" s="327">
        <f t="shared" si="536"/>
        <v>169.0222500000001</v>
      </c>
      <c r="AF1000" s="327">
        <f t="shared" si="536"/>
        <v>0</v>
      </c>
      <c r="AG1000" s="326">
        <f t="shared" si="536"/>
        <v>-24.370650000000001</v>
      </c>
      <c r="AH1000" s="327">
        <f t="shared" si="536"/>
        <v>1107.68535</v>
      </c>
    </row>
    <row r="1001" spans="1:34" ht="30" x14ac:dyDescent="0.25">
      <c r="A1001" s="137">
        <v>1</v>
      </c>
      <c r="B1001" s="307" t="s">
        <v>459</v>
      </c>
      <c r="C1001" s="146"/>
      <c r="D1001" s="519"/>
      <c r="E1001" s="488"/>
      <c r="F1001" s="743"/>
      <c r="G1001" s="743"/>
      <c r="H1001" s="743"/>
      <c r="I1001" s="1348"/>
      <c r="J1001" s="1348"/>
      <c r="K1001" s="122"/>
      <c r="L1001" s="122"/>
      <c r="M1001" s="122"/>
      <c r="N1001" s="122"/>
      <c r="O1001" s="122"/>
      <c r="P1001" s="122"/>
      <c r="Q1001" s="328"/>
      <c r="R1001" s="328"/>
      <c r="S1001" s="328"/>
      <c r="T1001" s="328"/>
      <c r="U1001" s="328"/>
      <c r="V1001" s="328"/>
      <c r="W1001" s="328"/>
      <c r="X1001" s="328"/>
      <c r="Y1001" s="328"/>
      <c r="Z1001" s="328"/>
      <c r="AA1001" s="752">
        <f>Q1001/12*$B$4</f>
        <v>0</v>
      </c>
      <c r="AB1001" s="326">
        <f>AH1001-AG1001-AD1001</f>
        <v>0</v>
      </c>
      <c r="AC1001" s="773"/>
      <c r="AD1001" s="326"/>
      <c r="AE1001" s="327">
        <f>AB1001-AA1001</f>
        <v>0</v>
      </c>
      <c r="AF1001" s="326"/>
      <c r="AG1001" s="328"/>
      <c r="AH1001" s="326"/>
    </row>
    <row r="1002" spans="1:34" ht="60" x14ac:dyDescent="0.25">
      <c r="A1002" s="137">
        <v>1</v>
      </c>
      <c r="B1002" s="307" t="s">
        <v>478</v>
      </c>
      <c r="C1002" s="1464"/>
      <c r="D1002" s="4"/>
      <c r="E1002" s="488"/>
      <c r="F1002" s="123"/>
      <c r="G1002" s="183"/>
      <c r="H1002" s="183"/>
      <c r="I1002" s="1348"/>
      <c r="J1002" s="1348"/>
      <c r="K1002" s="122"/>
      <c r="L1002" s="122"/>
      <c r="M1002" s="122"/>
      <c r="N1002" s="122"/>
      <c r="O1002" s="122"/>
      <c r="P1002" s="122"/>
      <c r="Q1002" s="326"/>
      <c r="R1002" s="326"/>
      <c r="S1002" s="326"/>
      <c r="T1002" s="326"/>
      <c r="U1002" s="326"/>
      <c r="V1002" s="326"/>
      <c r="W1002" s="326"/>
      <c r="X1002" s="326"/>
      <c r="Y1002" s="326"/>
      <c r="Z1002" s="326"/>
      <c r="AA1002" s="751"/>
      <c r="AB1002" s="325">
        <f>AH1002-AG1002-AD1002</f>
        <v>0</v>
      </c>
      <c r="AC1002" s="773"/>
      <c r="AD1002" s="325"/>
      <c r="AE1002" s="326"/>
      <c r="AF1002" s="326"/>
      <c r="AG1002" s="326"/>
      <c r="AH1002" s="325"/>
    </row>
    <row r="1003" spans="1:34" ht="45" x14ac:dyDescent="0.25">
      <c r="A1003" s="137">
        <v>1</v>
      </c>
      <c r="B1003" s="307" t="s">
        <v>462</v>
      </c>
      <c r="C1003" s="429"/>
      <c r="D1003" s="4"/>
      <c r="E1003" s="489">
        <v>80</v>
      </c>
      <c r="F1003" s="183">
        <f>E1003/12*$B$4</f>
        <v>66.666666666666671</v>
      </c>
      <c r="G1003" s="183">
        <v>80</v>
      </c>
      <c r="H1003" s="183">
        <f>G1003/F1003*100</f>
        <v>120</v>
      </c>
      <c r="I1003" s="1348"/>
      <c r="J1003" s="1348"/>
      <c r="K1003" s="122"/>
      <c r="L1003" s="122"/>
      <c r="M1003" s="122"/>
      <c r="N1003" s="122"/>
      <c r="O1003" s="122"/>
      <c r="P1003" s="122"/>
      <c r="Q1003" s="326">
        <v>628.91999999999996</v>
      </c>
      <c r="R1003" s="326">
        <v>628.91999999999996</v>
      </c>
      <c r="S1003" s="326">
        <v>628.91999999999996</v>
      </c>
      <c r="T1003" s="326">
        <v>628.91999999999996</v>
      </c>
      <c r="U1003" s="326">
        <v>628.91999999999996</v>
      </c>
      <c r="V1003" s="326">
        <v>628.91999999999996</v>
      </c>
      <c r="W1003" s="326">
        <v>628.91999999999996</v>
      </c>
      <c r="X1003" s="326">
        <v>628.91999999999996</v>
      </c>
      <c r="Y1003" s="326">
        <v>628.91999999999996</v>
      </c>
      <c r="Z1003" s="326">
        <v>628.91999999999996</v>
      </c>
      <c r="AA1003" s="752">
        <f t="shared" ref="AA1003:AA1004" si="542">Q1003/12*$B$4+(R1003-Q1003)/11*9+(S1003-R1003)/10*8+(T1003-S1003)/9*7+(U1003-T1003)/8*6+(V1003-U1003)/7*5+(W1003-V1003)/6*4+(X1003-W1003)/5*3+(Y1003-X1003)/4*2+(Z1003-Y1003)/3*1</f>
        <v>524.09999999999991</v>
      </c>
      <c r="AB1003" s="326">
        <f>AH1003-AG1003-AD1003</f>
        <v>628.91999999999996</v>
      </c>
      <c r="AC1003" s="770"/>
      <c r="AD1003" s="326"/>
      <c r="AE1003" s="326">
        <f>AB1003-AA1003</f>
        <v>104.82000000000005</v>
      </c>
      <c r="AF1003" s="326"/>
      <c r="AG1003" s="326">
        <v>-7.8615000000000004</v>
      </c>
      <c r="AH1003" s="326">
        <v>621.05849999999998</v>
      </c>
    </row>
    <row r="1004" spans="1:34" ht="30" x14ac:dyDescent="0.25">
      <c r="A1004" s="137">
        <v>1</v>
      </c>
      <c r="B1004" s="307" t="s">
        <v>463</v>
      </c>
      <c r="C1004" s="1465"/>
      <c r="D1004" s="4"/>
      <c r="E1004" s="489">
        <v>67</v>
      </c>
      <c r="F1004" s="183">
        <f>E1004/12*$B$4</f>
        <v>55.833333333333329</v>
      </c>
      <c r="G1004" s="183">
        <v>64</v>
      </c>
      <c r="H1004" s="183">
        <f>G1004/F1004*100</f>
        <v>114.6268656716418</v>
      </c>
      <c r="I1004" s="1348"/>
      <c r="J1004" s="1348"/>
      <c r="K1004" s="122"/>
      <c r="L1004" s="122"/>
      <c r="M1004" s="122"/>
      <c r="N1004" s="122"/>
      <c r="O1004" s="122"/>
      <c r="P1004" s="122"/>
      <c r="Q1004" s="326">
        <v>526.72050000000002</v>
      </c>
      <c r="R1004" s="326">
        <v>526.72050000000002</v>
      </c>
      <c r="S1004" s="326">
        <v>526.72050000000002</v>
      </c>
      <c r="T1004" s="326">
        <v>526.72050000000002</v>
      </c>
      <c r="U1004" s="326">
        <v>526.72050000000002</v>
      </c>
      <c r="V1004" s="326">
        <v>526.72050000000002</v>
      </c>
      <c r="W1004" s="326">
        <v>526.72050000000002</v>
      </c>
      <c r="X1004" s="326">
        <v>526.72050000000002</v>
      </c>
      <c r="Y1004" s="326">
        <v>526.72050000000002</v>
      </c>
      <c r="Z1004" s="326">
        <v>526.72050000000002</v>
      </c>
      <c r="AA1004" s="752">
        <f t="shared" si="542"/>
        <v>438.93374999999997</v>
      </c>
      <c r="AB1004" s="326">
        <f>AH1004-AG1004-AD1004</f>
        <v>503.13600000000002</v>
      </c>
      <c r="AC1004" s="770"/>
      <c r="AD1004" s="326"/>
      <c r="AE1004" s="326">
        <f>AB1004-AA1004</f>
        <v>64.202250000000049</v>
      </c>
      <c r="AF1004" s="326"/>
      <c r="AG1004" s="326">
        <v>-16.509150000000002</v>
      </c>
      <c r="AH1004" s="326">
        <v>486.62685000000005</v>
      </c>
    </row>
    <row r="1005" spans="1:34" ht="45" x14ac:dyDescent="0.25">
      <c r="A1005" s="137">
        <v>1</v>
      </c>
      <c r="B1005" s="467" t="s">
        <v>272</v>
      </c>
      <c r="C1005" s="429"/>
      <c r="D1005" s="4"/>
      <c r="E1005" s="489">
        <f>SUM(E1006:E1008)</f>
        <v>11122</v>
      </c>
      <c r="F1005" s="124">
        <f>SUM(F1006:F1008)</f>
        <v>9268.3333333333339</v>
      </c>
      <c r="G1005" s="1516">
        <f>SUM(G1006:G1008)</f>
        <v>9560</v>
      </c>
      <c r="H1005" s="183">
        <f>G1005/F1005*100</f>
        <v>103.14691602229816</v>
      </c>
      <c r="I1005" s="1348"/>
      <c r="J1005" s="1348"/>
      <c r="K1005" s="122"/>
      <c r="L1005" s="122"/>
      <c r="M1005" s="122"/>
      <c r="N1005" s="122"/>
      <c r="O1005" s="122"/>
      <c r="P1005" s="122"/>
      <c r="Q1005" s="326">
        <f t="shared" ref="Q1005:AH1005" si="543">SUM(Q1006:Q1008)</f>
        <v>32779.854319999999</v>
      </c>
      <c r="R1005" s="326">
        <f t="shared" ref="R1005:S1005" si="544">SUM(R1006:R1008)</f>
        <v>32779.854319999999</v>
      </c>
      <c r="S1005" s="326">
        <f t="shared" si="544"/>
        <v>32779.854319999999</v>
      </c>
      <c r="T1005" s="326">
        <f t="shared" ref="T1005:U1005" si="545">SUM(T1006:T1008)</f>
        <v>32779.854319999999</v>
      </c>
      <c r="U1005" s="326">
        <f t="shared" si="545"/>
        <v>32779.854319999999</v>
      </c>
      <c r="V1005" s="326">
        <f t="shared" ref="V1005:W1005" si="546">SUM(V1006:V1008)</f>
        <v>32779.854319999999</v>
      </c>
      <c r="W1005" s="326">
        <f t="shared" si="546"/>
        <v>32779.854319999999</v>
      </c>
      <c r="X1005" s="326">
        <f t="shared" ref="X1005:Y1005" si="547">SUM(X1006:X1008)</f>
        <v>32779.854319999999</v>
      </c>
      <c r="Y1005" s="326">
        <f t="shared" si="547"/>
        <v>32779.854319999999</v>
      </c>
      <c r="Z1005" s="326">
        <f t="shared" ref="Z1005" si="548">SUM(Z1006:Z1008)</f>
        <v>32779.854319999999</v>
      </c>
      <c r="AA1005" s="752">
        <f t="shared" si="543"/>
        <v>27316.545266666664</v>
      </c>
      <c r="AB1005" s="326">
        <f t="shared" si="543"/>
        <v>27612.528480000001</v>
      </c>
      <c r="AC1005" s="770">
        <f t="shared" si="543"/>
        <v>0</v>
      </c>
      <c r="AD1005" s="326">
        <f t="shared" si="543"/>
        <v>0</v>
      </c>
      <c r="AE1005" s="326">
        <f t="shared" si="543"/>
        <v>295.98321333333661</v>
      </c>
      <c r="AF1005" s="326">
        <f t="shared" si="543"/>
        <v>0</v>
      </c>
      <c r="AG1005" s="326">
        <f t="shared" si="543"/>
        <v>-7.9980700000000002</v>
      </c>
      <c r="AH1005" s="326">
        <f t="shared" si="543"/>
        <v>27604.530410000003</v>
      </c>
    </row>
    <row r="1006" spans="1:34" ht="30" x14ac:dyDescent="0.25">
      <c r="A1006" s="137">
        <v>1</v>
      </c>
      <c r="B1006" s="307" t="s">
        <v>464</v>
      </c>
      <c r="C1006" s="429"/>
      <c r="D1006" s="4"/>
      <c r="E1006" s="488"/>
      <c r="F1006" s="123"/>
      <c r="G1006" s="183"/>
      <c r="H1006" s="183"/>
      <c r="I1006" s="1348"/>
      <c r="J1006" s="1348"/>
      <c r="K1006" s="122"/>
      <c r="L1006" s="122"/>
      <c r="M1006" s="122"/>
      <c r="N1006" s="122"/>
      <c r="O1006" s="122"/>
      <c r="P1006" s="122"/>
      <c r="Q1006" s="326"/>
      <c r="R1006" s="326"/>
      <c r="S1006" s="326"/>
      <c r="T1006" s="326"/>
      <c r="U1006" s="326"/>
      <c r="V1006" s="326"/>
      <c r="W1006" s="326"/>
      <c r="X1006" s="326"/>
      <c r="Y1006" s="326"/>
      <c r="Z1006" s="326"/>
      <c r="AA1006" s="752"/>
      <c r="AB1006" s="326">
        <f>AH1006-AG1006-AD1006</f>
        <v>0</v>
      </c>
      <c r="AC1006" s="770"/>
      <c r="AD1006" s="326"/>
      <c r="AE1006" s="326"/>
      <c r="AF1006" s="326"/>
      <c r="AG1006" s="326"/>
      <c r="AH1006" s="326"/>
    </row>
    <row r="1007" spans="1:34" ht="60" x14ac:dyDescent="0.25">
      <c r="A1007" s="137">
        <v>1</v>
      </c>
      <c r="B1007" s="307" t="s">
        <v>465</v>
      </c>
      <c r="C1007" s="429"/>
      <c r="D1007" s="4"/>
      <c r="E1007" s="489">
        <v>8962</v>
      </c>
      <c r="F1007" s="183">
        <f>E1007/12*$B$4</f>
        <v>7468.3333333333339</v>
      </c>
      <c r="G1007" s="183">
        <v>7749</v>
      </c>
      <c r="H1007" s="183">
        <f>G1007/F1007*100</f>
        <v>103.75808971211782</v>
      </c>
      <c r="I1007" s="1348"/>
      <c r="J1007" s="1348"/>
      <c r="K1007" s="122"/>
      <c r="L1007" s="122"/>
      <c r="M1007" s="122"/>
      <c r="N1007" s="122"/>
      <c r="O1007" s="122"/>
      <c r="P1007" s="122"/>
      <c r="Q1007" s="326">
        <v>29380.662319999999</v>
      </c>
      <c r="R1007" s="326">
        <v>29380.662319999999</v>
      </c>
      <c r="S1007" s="326">
        <v>29380.662319999999</v>
      </c>
      <c r="T1007" s="326">
        <v>29380.662319999999</v>
      </c>
      <c r="U1007" s="326">
        <v>29380.662319999999</v>
      </c>
      <c r="V1007" s="326">
        <v>29380.662319999999</v>
      </c>
      <c r="W1007" s="326">
        <v>29380.662319999999</v>
      </c>
      <c r="X1007" s="326">
        <v>29380.662319999999</v>
      </c>
      <c r="Y1007" s="326">
        <v>29380.662319999999</v>
      </c>
      <c r="Z1007" s="326">
        <v>29380.662319999999</v>
      </c>
      <c r="AA1007" s="752">
        <f t="shared" ref="AA1007:AA1009" si="549">Q1007/12*$B$4+(R1007-Q1007)/11*9+(S1007-R1007)/10*8+(T1007-S1007)/9*7+(U1007-T1007)/8*6+(V1007-U1007)/7*5+(W1007-V1007)/6*4+(X1007-W1007)/5*3+(Y1007-X1007)/4*2+(Z1007-Y1007)/3*1</f>
        <v>24483.885266666664</v>
      </c>
      <c r="AB1007" s="326">
        <f>AH1007-AG1007-AD1007</f>
        <v>24828.563450000001</v>
      </c>
      <c r="AC1007" s="770"/>
      <c r="AD1007" s="326"/>
      <c r="AE1007" s="326">
        <f>AB1007-AA1007</f>
        <v>344.67818333333707</v>
      </c>
      <c r="AF1007" s="326"/>
      <c r="AG1007" s="326">
        <v>-7.7569500000000007</v>
      </c>
      <c r="AH1007" s="326">
        <v>24820.806500000002</v>
      </c>
    </row>
    <row r="1008" spans="1:34" ht="45" x14ac:dyDescent="0.25">
      <c r="A1008" s="137">
        <v>1</v>
      </c>
      <c r="B1008" s="307" t="s">
        <v>466</v>
      </c>
      <c r="C1008" s="429"/>
      <c r="D1008" s="4"/>
      <c r="E1008" s="489">
        <v>2160</v>
      </c>
      <c r="F1008" s="183">
        <f>E1008/12*$B$4</f>
        <v>1800</v>
      </c>
      <c r="G1008" s="123">
        <v>1811</v>
      </c>
      <c r="H1008" s="183">
        <f>G1008/F1008*100</f>
        <v>100.61111111111111</v>
      </c>
      <c r="I1008" s="1348"/>
      <c r="J1008" s="1348"/>
      <c r="K1008" s="122"/>
      <c r="L1008" s="122"/>
      <c r="M1008" s="122"/>
      <c r="N1008" s="122"/>
      <c r="O1008" s="122"/>
      <c r="P1008" s="122"/>
      <c r="Q1008" s="326">
        <v>3399.192</v>
      </c>
      <c r="R1008" s="326">
        <v>3399.192</v>
      </c>
      <c r="S1008" s="326">
        <v>3399.192</v>
      </c>
      <c r="T1008" s="326">
        <v>3399.192</v>
      </c>
      <c r="U1008" s="326">
        <v>3399.192</v>
      </c>
      <c r="V1008" s="326">
        <v>3399.192</v>
      </c>
      <c r="W1008" s="326">
        <v>3399.192</v>
      </c>
      <c r="X1008" s="326">
        <v>3399.192</v>
      </c>
      <c r="Y1008" s="326">
        <v>3399.192</v>
      </c>
      <c r="Z1008" s="326">
        <v>3399.192</v>
      </c>
      <c r="AA1008" s="752">
        <f t="shared" si="549"/>
        <v>2832.6600000000003</v>
      </c>
      <c r="AB1008" s="326">
        <f>AH1008-AG1008-AD1008</f>
        <v>2783.9650299999998</v>
      </c>
      <c r="AC1008" s="770"/>
      <c r="AD1008" s="326"/>
      <c r="AE1008" s="326">
        <f>AB1008-AA1008</f>
        <v>-48.694970000000467</v>
      </c>
      <c r="AF1008" s="326"/>
      <c r="AG1008" s="326">
        <v>-0.24112</v>
      </c>
      <c r="AH1008" s="326">
        <v>2783.7239099999997</v>
      </c>
    </row>
    <row r="1009" spans="1:34" ht="43.5" x14ac:dyDescent="0.25">
      <c r="A1009" s="137">
        <v>1</v>
      </c>
      <c r="B1009" s="2015" t="s">
        <v>302</v>
      </c>
      <c r="C1009" s="429"/>
      <c r="D1009" s="4"/>
      <c r="E1009" s="488">
        <f>E1010+E1011+E1016+E1017+E1015</f>
        <v>17400</v>
      </c>
      <c r="F1009" s="743">
        <f t="shared" ref="F1009:G1009" si="550">F1010+F1011+F1016+F1017+F1015</f>
        <v>14499.999999999998</v>
      </c>
      <c r="G1009" s="522">
        <f t="shared" si="550"/>
        <v>16569</v>
      </c>
      <c r="H1009" s="743">
        <f>G1009/F1009*100</f>
        <v>114.2689655172414</v>
      </c>
      <c r="I1009" s="1348"/>
      <c r="J1009" s="1348"/>
      <c r="K1009" s="122"/>
      <c r="L1009" s="122"/>
      <c r="M1009" s="122"/>
      <c r="N1009" s="122"/>
      <c r="O1009" s="122"/>
      <c r="P1009" s="122"/>
      <c r="Q1009" s="326">
        <v>19434.084999999999</v>
      </c>
      <c r="R1009" s="326">
        <v>19434.084999999999</v>
      </c>
      <c r="S1009" s="326">
        <v>19434.084999999999</v>
      </c>
      <c r="T1009" s="326">
        <v>19434.084999999999</v>
      </c>
      <c r="U1009" s="326">
        <v>19434.084999999999</v>
      </c>
      <c r="V1009" s="326">
        <v>19434.084999999999</v>
      </c>
      <c r="W1009" s="326">
        <v>19434.084999999999</v>
      </c>
      <c r="X1009" s="326">
        <v>19434.084999999999</v>
      </c>
      <c r="Y1009" s="326">
        <v>19434.084999999999</v>
      </c>
      <c r="Z1009" s="326">
        <v>19434.084999999999</v>
      </c>
      <c r="AA1009" s="752">
        <f t="shared" si="549"/>
        <v>16195.070833333331</v>
      </c>
      <c r="AB1009" s="326">
        <f>AH1009-AG1009-AD1009</f>
        <v>18549.983000000004</v>
      </c>
      <c r="AC1009" s="770"/>
      <c r="AD1009" s="326"/>
      <c r="AE1009" s="326">
        <f>AB1009-AA1009</f>
        <v>2354.9121666666724</v>
      </c>
      <c r="AF1009" s="326"/>
      <c r="AG1009" s="326">
        <v>0</v>
      </c>
      <c r="AH1009" s="326">
        <v>18549.983000000004</v>
      </c>
    </row>
    <row r="1010" spans="1:34" s="147" customFormat="1" x14ac:dyDescent="0.25">
      <c r="A1010" s="137">
        <v>1</v>
      </c>
      <c r="B1010" s="307" t="s">
        <v>303</v>
      </c>
      <c r="C1010" s="1515"/>
      <c r="D1010" s="519"/>
      <c r="E1010" s="490"/>
      <c r="F1010" s="522"/>
      <c r="G1010" s="522"/>
      <c r="H1010" s="743"/>
      <c r="I1010" s="1348"/>
      <c r="J1010" s="1348"/>
      <c r="K1010" s="122"/>
      <c r="L1010" s="122"/>
      <c r="M1010" s="122"/>
      <c r="N1010" s="122"/>
      <c r="O1010" s="122"/>
      <c r="P1010" s="122"/>
      <c r="Q1010" s="326"/>
      <c r="R1010" s="326"/>
      <c r="S1010" s="326"/>
      <c r="T1010" s="326"/>
      <c r="U1010" s="326"/>
      <c r="V1010" s="326"/>
      <c r="W1010" s="326"/>
      <c r="X1010" s="326"/>
      <c r="Y1010" s="326"/>
      <c r="Z1010" s="326"/>
      <c r="AA1010" s="752"/>
      <c r="AB1010" s="326"/>
      <c r="AC1010" s="770"/>
      <c r="AD1010" s="326"/>
      <c r="AE1010" s="326"/>
      <c r="AF1010" s="326"/>
      <c r="AG1010" s="326"/>
      <c r="AH1010" s="326"/>
    </row>
    <row r="1011" spans="1:34" ht="30" x14ac:dyDescent="0.25">
      <c r="A1011" s="137">
        <v>1</v>
      </c>
      <c r="B1011" s="467" t="s">
        <v>442</v>
      </c>
      <c r="C1011" s="429"/>
      <c r="D1011" s="4"/>
      <c r="E1011" s="490">
        <f>E1012+E1014</f>
        <v>15400</v>
      </c>
      <c r="F1011" s="123">
        <f t="shared" ref="F1011:G1011" si="551">F1012+F1014</f>
        <v>12833.333333333332</v>
      </c>
      <c r="G1011" s="123">
        <f t="shared" si="551"/>
        <v>15123</v>
      </c>
      <c r="H1011" s="183">
        <f>G1011/F1011*100</f>
        <v>117.84155844155846</v>
      </c>
      <c r="I1011" s="1348"/>
      <c r="J1011" s="1348"/>
      <c r="K1011" s="122"/>
      <c r="L1011" s="122"/>
      <c r="M1011" s="122"/>
      <c r="N1011" s="122"/>
      <c r="O1011" s="122"/>
      <c r="P1011" s="122"/>
      <c r="Q1011" s="326"/>
      <c r="R1011" s="326"/>
      <c r="S1011" s="326"/>
      <c r="T1011" s="326"/>
      <c r="U1011" s="326"/>
      <c r="V1011" s="326"/>
      <c r="W1011" s="326"/>
      <c r="X1011" s="326"/>
      <c r="Y1011" s="326"/>
      <c r="Z1011" s="326"/>
      <c r="AA1011" s="752"/>
      <c r="AB1011" s="326"/>
      <c r="AC1011" s="770"/>
      <c r="AD1011" s="326"/>
      <c r="AE1011" s="326"/>
      <c r="AF1011" s="326"/>
      <c r="AG1011" s="326"/>
      <c r="AH1011" s="326"/>
    </row>
    <row r="1012" spans="1:34" x14ac:dyDescent="0.25">
      <c r="A1012" s="137">
        <v>1</v>
      </c>
      <c r="B1012" s="307" t="s">
        <v>443</v>
      </c>
      <c r="C1012" s="429"/>
      <c r="D1012" s="4"/>
      <c r="E1012" s="2686">
        <v>14200</v>
      </c>
      <c r="F1012" s="123">
        <f t="shared" ref="F1012:F1017" si="552">E1012/12*$B$4</f>
        <v>11833.333333333332</v>
      </c>
      <c r="G1012" s="123">
        <v>13547</v>
      </c>
      <c r="H1012" s="183">
        <f>G1012/F1012*100</f>
        <v>114.48169014084509</v>
      </c>
      <c r="I1012" s="1348"/>
      <c r="J1012" s="1348"/>
      <c r="K1012" s="122"/>
      <c r="L1012" s="122"/>
      <c r="M1012" s="122"/>
      <c r="N1012" s="122"/>
      <c r="O1012" s="122"/>
      <c r="P1012" s="122"/>
      <c r="Q1012" s="326"/>
      <c r="R1012" s="326"/>
      <c r="S1012" s="326"/>
      <c r="T1012" s="326"/>
      <c r="U1012" s="326"/>
      <c r="V1012" s="326"/>
      <c r="W1012" s="326"/>
      <c r="X1012" s="326"/>
      <c r="Y1012" s="326"/>
      <c r="Z1012" s="326"/>
      <c r="AA1012" s="752"/>
      <c r="AB1012" s="326"/>
      <c r="AC1012" s="770"/>
      <c r="AD1012" s="326"/>
      <c r="AE1012" s="326"/>
      <c r="AF1012" s="326"/>
      <c r="AG1012" s="326"/>
      <c r="AH1012" s="326"/>
    </row>
    <row r="1013" spans="1:34" ht="30" x14ac:dyDescent="0.25">
      <c r="A1013" s="137">
        <v>1</v>
      </c>
      <c r="B1013" s="307" t="s">
        <v>444</v>
      </c>
      <c r="C1013" s="429"/>
      <c r="D1013" s="4"/>
      <c r="E1013" s="492"/>
      <c r="F1013" s="123">
        <f t="shared" si="552"/>
        <v>0</v>
      </c>
      <c r="G1013" s="123"/>
      <c r="H1013" s="183"/>
      <c r="I1013" s="1348"/>
      <c r="J1013" s="1348"/>
      <c r="K1013" s="122"/>
      <c r="L1013" s="122"/>
      <c r="M1013" s="122"/>
      <c r="N1013" s="122"/>
      <c r="O1013" s="122"/>
      <c r="P1013" s="122"/>
      <c r="Q1013" s="326"/>
      <c r="R1013" s="326"/>
      <c r="S1013" s="326"/>
      <c r="T1013" s="326"/>
      <c r="U1013" s="326"/>
      <c r="V1013" s="326"/>
      <c r="W1013" s="326"/>
      <c r="X1013" s="326"/>
      <c r="Y1013" s="326"/>
      <c r="Z1013" s="326"/>
      <c r="AA1013" s="752"/>
      <c r="AB1013" s="326"/>
      <c r="AC1013" s="770"/>
      <c r="AD1013" s="326"/>
      <c r="AE1013" s="326"/>
      <c r="AF1013" s="326"/>
      <c r="AG1013" s="326"/>
      <c r="AH1013" s="326"/>
    </row>
    <row r="1014" spans="1:34" ht="45" x14ac:dyDescent="0.25">
      <c r="A1014" s="137">
        <v>1</v>
      </c>
      <c r="B1014" s="307" t="s">
        <v>445</v>
      </c>
      <c r="C1014" s="429"/>
      <c r="D1014" s="4"/>
      <c r="E1014" s="492">
        <v>1200</v>
      </c>
      <c r="F1014" s="123">
        <f t="shared" si="552"/>
        <v>1000</v>
      </c>
      <c r="G1014" s="123">
        <v>1576</v>
      </c>
      <c r="H1014" s="183">
        <f>G1014/F1014*100</f>
        <v>157.6</v>
      </c>
      <c r="I1014" s="1348"/>
      <c r="J1014" s="1348"/>
      <c r="K1014" s="122"/>
      <c r="L1014" s="122"/>
      <c r="M1014" s="122"/>
      <c r="N1014" s="122"/>
      <c r="O1014" s="122"/>
      <c r="P1014" s="122"/>
      <c r="Q1014" s="326"/>
      <c r="R1014" s="326"/>
      <c r="S1014" s="326"/>
      <c r="T1014" s="326"/>
      <c r="U1014" s="326"/>
      <c r="V1014" s="326"/>
      <c r="W1014" s="326"/>
      <c r="X1014" s="326"/>
      <c r="Y1014" s="326"/>
      <c r="Z1014" s="326"/>
      <c r="AA1014" s="752"/>
      <c r="AB1014" s="326"/>
      <c r="AC1014" s="770"/>
      <c r="AD1014" s="326"/>
      <c r="AE1014" s="326"/>
      <c r="AF1014" s="326"/>
      <c r="AG1014" s="326"/>
      <c r="AH1014" s="326"/>
    </row>
    <row r="1015" spans="1:34" ht="60" x14ac:dyDescent="0.25">
      <c r="A1015" s="137">
        <v>1</v>
      </c>
      <c r="B1015" s="307" t="s">
        <v>446</v>
      </c>
      <c r="C1015" s="429"/>
      <c r="D1015" s="4"/>
      <c r="E1015" s="492"/>
      <c r="F1015" s="123">
        <f t="shared" si="552"/>
        <v>0</v>
      </c>
      <c r="G1015" s="123"/>
      <c r="H1015" s="183"/>
      <c r="I1015" s="1348"/>
      <c r="J1015" s="1348"/>
      <c r="K1015" s="122"/>
      <c r="L1015" s="122"/>
      <c r="M1015" s="122"/>
      <c r="N1015" s="122"/>
      <c r="O1015" s="122"/>
      <c r="P1015" s="122"/>
      <c r="Q1015" s="326"/>
      <c r="R1015" s="326"/>
      <c r="S1015" s="326"/>
      <c r="T1015" s="326"/>
      <c r="U1015" s="326"/>
      <c r="V1015" s="326"/>
      <c r="W1015" s="326"/>
      <c r="X1015" s="326"/>
      <c r="Y1015" s="326"/>
      <c r="Z1015" s="326"/>
      <c r="AA1015" s="752"/>
      <c r="AB1015" s="326"/>
      <c r="AC1015" s="770"/>
      <c r="AD1015" s="326"/>
      <c r="AE1015" s="326"/>
      <c r="AF1015" s="326"/>
      <c r="AG1015" s="326"/>
      <c r="AH1015" s="326"/>
    </row>
    <row r="1016" spans="1:34" ht="45" x14ac:dyDescent="0.25">
      <c r="A1016" s="137">
        <v>1</v>
      </c>
      <c r="B1016" s="307" t="s">
        <v>447</v>
      </c>
      <c r="C1016" s="429"/>
      <c r="D1016" s="4"/>
      <c r="E1016" s="492">
        <v>2000</v>
      </c>
      <c r="F1016" s="123">
        <f t="shared" si="552"/>
        <v>1666.6666666666665</v>
      </c>
      <c r="G1016" s="123">
        <v>1446</v>
      </c>
      <c r="H1016" s="183">
        <f>G1016/F1016*100</f>
        <v>86.76</v>
      </c>
      <c r="I1016" s="1348"/>
      <c r="J1016" s="1348"/>
      <c r="K1016" s="122"/>
      <c r="L1016" s="122"/>
      <c r="M1016" s="122"/>
      <c r="N1016" s="122"/>
      <c r="O1016" s="122"/>
      <c r="P1016" s="122"/>
      <c r="Q1016" s="326"/>
      <c r="R1016" s="326"/>
      <c r="S1016" s="326"/>
      <c r="T1016" s="326"/>
      <c r="U1016" s="326"/>
      <c r="V1016" s="326"/>
      <c r="W1016" s="326"/>
      <c r="X1016" s="326"/>
      <c r="Y1016" s="326"/>
      <c r="Z1016" s="326"/>
      <c r="AA1016" s="752"/>
      <c r="AB1016" s="326"/>
      <c r="AC1016" s="770"/>
      <c r="AD1016" s="326"/>
      <c r="AE1016" s="326"/>
      <c r="AF1016" s="326"/>
      <c r="AG1016" s="326"/>
      <c r="AH1016" s="326"/>
    </row>
    <row r="1017" spans="1:34" ht="90" x14ac:dyDescent="0.25">
      <c r="A1017" s="137">
        <v>1</v>
      </c>
      <c r="B1017" s="306" t="s">
        <v>448</v>
      </c>
      <c r="C1017" s="429"/>
      <c r="D1017" s="4"/>
      <c r="E1017" s="490"/>
      <c r="F1017" s="123">
        <f t="shared" si="552"/>
        <v>0</v>
      </c>
      <c r="G1017" s="123"/>
      <c r="H1017" s="183"/>
      <c r="I1017" s="1348"/>
      <c r="J1017" s="1348"/>
      <c r="K1017" s="122"/>
      <c r="L1017" s="122"/>
      <c r="M1017" s="122"/>
      <c r="N1017" s="122"/>
      <c r="O1017" s="122"/>
      <c r="P1017" s="122"/>
      <c r="Q1017" s="326"/>
      <c r="R1017" s="326"/>
      <c r="S1017" s="326"/>
      <c r="T1017" s="326"/>
      <c r="U1017" s="326"/>
      <c r="V1017" s="326"/>
      <c r="W1017" s="326"/>
      <c r="X1017" s="326"/>
      <c r="Y1017" s="326"/>
      <c r="Z1017" s="326"/>
      <c r="AA1017" s="752"/>
      <c r="AB1017" s="326"/>
      <c r="AC1017" s="770"/>
      <c r="AD1017" s="326"/>
      <c r="AE1017" s="326"/>
      <c r="AF1017" s="326"/>
      <c r="AG1017" s="326"/>
      <c r="AH1017" s="326"/>
    </row>
    <row r="1018" spans="1:34" ht="43.5" x14ac:dyDescent="0.25">
      <c r="A1018" s="137">
        <v>1</v>
      </c>
      <c r="B1018" s="519" t="s">
        <v>313</v>
      </c>
      <c r="C1018" s="429"/>
      <c r="D1018" s="4"/>
      <c r="E1018" s="242">
        <f>E1019</f>
        <v>7500</v>
      </c>
      <c r="F1018" s="522">
        <f>F1019</f>
        <v>6250</v>
      </c>
      <c r="G1018" s="522">
        <f>G1019</f>
        <v>6991</v>
      </c>
      <c r="H1018" s="743">
        <f>G1018/F1018*100</f>
        <v>111.85599999999999</v>
      </c>
      <c r="I1018" s="1348"/>
      <c r="J1018" s="1348"/>
      <c r="K1018" s="122"/>
      <c r="L1018" s="122"/>
      <c r="M1018" s="122"/>
      <c r="N1018" s="122"/>
      <c r="O1018" s="122"/>
      <c r="P1018" s="122"/>
      <c r="Q1018" s="326"/>
      <c r="R1018" s="326"/>
      <c r="S1018" s="326"/>
      <c r="T1018" s="326"/>
      <c r="U1018" s="326"/>
      <c r="V1018" s="326"/>
      <c r="W1018" s="326"/>
      <c r="X1018" s="326"/>
      <c r="Y1018" s="326"/>
      <c r="Z1018" s="326"/>
      <c r="AA1018" s="752"/>
      <c r="AB1018" s="326"/>
      <c r="AC1018" s="770"/>
      <c r="AD1018" s="326"/>
      <c r="AE1018" s="326"/>
      <c r="AF1018" s="326"/>
      <c r="AG1018" s="326"/>
      <c r="AH1018" s="326"/>
    </row>
    <row r="1019" spans="1:34" x14ac:dyDescent="0.25">
      <c r="A1019" s="137">
        <v>1</v>
      </c>
      <c r="B1019" s="519" t="s">
        <v>319</v>
      </c>
      <c r="C1019" s="1515"/>
      <c r="D1019" s="519"/>
      <c r="E1019" s="218">
        <v>7500</v>
      </c>
      <c r="F1019" s="123">
        <f>E1019/12*$B$4</f>
        <v>6250</v>
      </c>
      <c r="G1019" s="123">
        <v>6991</v>
      </c>
      <c r="H1019" s="183">
        <f>G1019/F1019*100</f>
        <v>111.85599999999999</v>
      </c>
      <c r="I1019" s="1348"/>
      <c r="J1019" s="1348"/>
      <c r="K1019" s="122"/>
      <c r="L1019" s="122"/>
      <c r="M1019" s="122"/>
      <c r="N1019" s="122"/>
      <c r="O1019" s="122"/>
      <c r="P1019" s="122"/>
      <c r="Q1019" s="326"/>
      <c r="R1019" s="326"/>
      <c r="S1019" s="326"/>
      <c r="T1019" s="326"/>
      <c r="U1019" s="326"/>
      <c r="V1019" s="326"/>
      <c r="W1019" s="326"/>
      <c r="X1019" s="326"/>
      <c r="Y1019" s="326"/>
      <c r="Z1019" s="326"/>
      <c r="AA1019" s="752"/>
      <c r="AB1019" s="326"/>
      <c r="AC1019" s="770"/>
      <c r="AD1019" s="326"/>
      <c r="AE1019" s="326"/>
      <c r="AF1019" s="326"/>
      <c r="AG1019" s="326"/>
      <c r="AH1019" s="326"/>
    </row>
    <row r="1020" spans="1:34" x14ac:dyDescent="0.25">
      <c r="A1020" s="137">
        <v>1</v>
      </c>
      <c r="B1020" s="4" t="s">
        <v>320</v>
      </c>
      <c r="C1020" s="1515"/>
      <c r="D1020" s="519"/>
      <c r="E1020" s="242"/>
      <c r="F1020" s="522">
        <f>ROUND(E1020/12*$B$4,0)</f>
        <v>0</v>
      </c>
      <c r="G1020" s="522"/>
      <c r="H1020" s="743"/>
      <c r="I1020" s="1348"/>
      <c r="J1020" s="1348"/>
      <c r="K1020" s="122"/>
      <c r="L1020" s="122"/>
      <c r="M1020" s="122"/>
      <c r="N1020" s="122"/>
      <c r="O1020" s="122"/>
      <c r="P1020" s="122"/>
      <c r="Q1020" s="326"/>
      <c r="R1020" s="326"/>
      <c r="S1020" s="326"/>
      <c r="T1020" s="326"/>
      <c r="U1020" s="326"/>
      <c r="V1020" s="326"/>
      <c r="W1020" s="326"/>
      <c r="X1020" s="326"/>
      <c r="Y1020" s="326"/>
      <c r="Z1020" s="326"/>
      <c r="AA1020" s="752"/>
      <c r="AB1020" s="326">
        <f>AH1020-AG1020-AD1020</f>
        <v>0</v>
      </c>
      <c r="AC1020" s="770"/>
      <c r="AD1020" s="326"/>
      <c r="AE1020" s="326"/>
      <c r="AF1020" s="326"/>
      <c r="AG1020" s="326"/>
      <c r="AH1020" s="326"/>
    </row>
    <row r="1021" spans="1:34" x14ac:dyDescent="0.25">
      <c r="A1021" s="137">
        <v>1</v>
      </c>
      <c r="B1021" s="1470" t="s">
        <v>132</v>
      </c>
      <c r="C1021" s="993"/>
      <c r="D1021" s="2019"/>
      <c r="E1021" s="230">
        <f>SUM(E1022:E1030)</f>
        <v>25050</v>
      </c>
      <c r="F1021" s="520">
        <f>SUM(F1022:F1030)</f>
        <v>20876</v>
      </c>
      <c r="G1021" s="520">
        <f>SUM(G1022:G1030)</f>
        <v>25903</v>
      </c>
      <c r="H1021" s="741">
        <f t="shared" ref="H1021:H1030" si="553">G1021/F1021*100</f>
        <v>124.08028357922973</v>
      </c>
      <c r="I1021" s="1340"/>
      <c r="J1021" s="1348"/>
      <c r="K1021" s="1348"/>
      <c r="L1021" s="1348"/>
      <c r="M1021" s="1348"/>
      <c r="N1021" s="1340"/>
      <c r="O1021" s="1348"/>
      <c r="P1021" s="1348"/>
      <c r="Q1021" s="359">
        <v>7795.5050000000001</v>
      </c>
      <c r="R1021" s="359">
        <v>7795.5050000000001</v>
      </c>
      <c r="S1021" s="359">
        <v>7795.5050000000001</v>
      </c>
      <c r="T1021" s="359">
        <v>7795.5050000000001</v>
      </c>
      <c r="U1021" s="359">
        <v>7795.5050000000001</v>
      </c>
      <c r="V1021" s="359">
        <v>7795.5050000000001</v>
      </c>
      <c r="W1021" s="359">
        <v>7795.5050000000001</v>
      </c>
      <c r="X1021" s="359">
        <v>7795.5050000000001</v>
      </c>
      <c r="Y1021" s="359">
        <v>7795.5050000000001</v>
      </c>
      <c r="Z1021" s="359">
        <v>7795.5050000000001</v>
      </c>
      <c r="AA1021" s="874">
        <f>Q1021/12*$B$4+(R1021-Q1021)/11*9+(S1021-R1021)/10*8+(T1021-S1021)/9*7+(U1021-T1021)/8*6+(V1021-U1021)/7*5+(W1021-V1021)/6*4+(X1021-W1021)/5*3+(Y1021-X1021)/4*2+(Z1021-Y1021)/3*1</f>
        <v>6496.2541666666666</v>
      </c>
      <c r="AB1021" s="359">
        <f>AH1021-AG1021-AD1021</f>
        <v>7680.223109999999</v>
      </c>
      <c r="AC1021" s="928"/>
      <c r="AD1021" s="359"/>
      <c r="AE1021" s="359">
        <f>AB1021-AA1021</f>
        <v>1183.9689433333324</v>
      </c>
      <c r="AF1021" s="359">
        <v>-7.7572000000000001</v>
      </c>
      <c r="AG1021" s="359">
        <v>-0.74073</v>
      </c>
      <c r="AH1021" s="359">
        <v>7679.4823799999986</v>
      </c>
    </row>
    <row r="1022" spans="1:34" ht="30" x14ac:dyDescent="0.25">
      <c r="A1022" s="137">
        <v>1</v>
      </c>
      <c r="B1022" s="497" t="s">
        <v>116</v>
      </c>
      <c r="C1022" s="1469"/>
      <c r="D1022" s="2019"/>
      <c r="E1022" s="239">
        <v>12000</v>
      </c>
      <c r="F1022" s="187">
        <f t="shared" ref="F1022:F1030" si="554">ROUND(E1022/12*$B$4,0)</f>
        <v>10000</v>
      </c>
      <c r="G1022" s="187">
        <v>14071</v>
      </c>
      <c r="H1022" s="831">
        <f t="shared" si="553"/>
        <v>140.71</v>
      </c>
      <c r="I1022" s="1340"/>
      <c r="J1022" s="1348"/>
      <c r="K1022" s="1348"/>
      <c r="L1022" s="1348"/>
      <c r="M1022" s="1348"/>
      <c r="N1022" s="1340"/>
      <c r="O1022" s="1348"/>
      <c r="P1022" s="1348"/>
      <c r="Q1022" s="359"/>
      <c r="R1022" s="359"/>
      <c r="S1022" s="359"/>
      <c r="T1022" s="359"/>
      <c r="U1022" s="359"/>
      <c r="V1022" s="359"/>
      <c r="W1022" s="359"/>
      <c r="X1022" s="359"/>
      <c r="Y1022" s="359"/>
      <c r="Z1022" s="359"/>
      <c r="AA1022" s="881"/>
      <c r="AB1022" s="359"/>
      <c r="AC1022" s="928"/>
      <c r="AD1022" s="359"/>
      <c r="AE1022" s="359"/>
      <c r="AF1022" s="359"/>
      <c r="AG1022" s="359"/>
      <c r="AH1022" s="359"/>
    </row>
    <row r="1023" spans="1:34" x14ac:dyDescent="0.25">
      <c r="A1023" s="137">
        <v>1</v>
      </c>
      <c r="B1023" s="498" t="s">
        <v>62</v>
      </c>
      <c r="C1023" s="1469"/>
      <c r="D1023" s="2019"/>
      <c r="E1023" s="239">
        <v>4500</v>
      </c>
      <c r="F1023" s="187">
        <f t="shared" si="554"/>
        <v>3750</v>
      </c>
      <c r="G1023" s="187">
        <v>4085</v>
      </c>
      <c r="H1023" s="831">
        <f t="shared" si="553"/>
        <v>108.93333333333332</v>
      </c>
      <c r="I1023" s="1340"/>
      <c r="J1023" s="1348"/>
      <c r="K1023" s="1348"/>
      <c r="L1023" s="1348"/>
      <c r="M1023" s="1348"/>
      <c r="N1023" s="1340"/>
      <c r="O1023" s="1348"/>
      <c r="P1023" s="1348"/>
      <c r="Q1023" s="359"/>
      <c r="R1023" s="359"/>
      <c r="S1023" s="359"/>
      <c r="T1023" s="359"/>
      <c r="U1023" s="359"/>
      <c r="V1023" s="359"/>
      <c r="W1023" s="359"/>
      <c r="X1023" s="359"/>
      <c r="Y1023" s="359"/>
      <c r="Z1023" s="359"/>
      <c r="AA1023" s="881"/>
      <c r="AB1023" s="359"/>
      <c r="AC1023" s="928"/>
      <c r="AD1023" s="359"/>
      <c r="AE1023" s="359"/>
      <c r="AF1023" s="359"/>
      <c r="AG1023" s="359"/>
      <c r="AH1023" s="359"/>
    </row>
    <row r="1024" spans="1:34" x14ac:dyDescent="0.25">
      <c r="A1024" s="137">
        <v>1</v>
      </c>
      <c r="B1024" s="498" t="s">
        <v>87</v>
      </c>
      <c r="C1024" s="1469"/>
      <c r="D1024" s="2019"/>
      <c r="E1024" s="239">
        <v>3700</v>
      </c>
      <c r="F1024" s="187">
        <f t="shared" si="554"/>
        <v>3083</v>
      </c>
      <c r="G1024" s="187">
        <v>3022</v>
      </c>
      <c r="H1024" s="831">
        <f t="shared" si="553"/>
        <v>98.021407719753483</v>
      </c>
      <c r="I1024" s="1340"/>
      <c r="J1024" s="1348"/>
      <c r="K1024" s="1348"/>
      <c r="L1024" s="1348"/>
      <c r="M1024" s="1348"/>
      <c r="N1024" s="1340"/>
      <c r="O1024" s="1348"/>
      <c r="P1024" s="1348"/>
      <c r="Q1024" s="359"/>
      <c r="R1024" s="359"/>
      <c r="S1024" s="359"/>
      <c r="T1024" s="359"/>
      <c r="U1024" s="359"/>
      <c r="V1024" s="359"/>
      <c r="W1024" s="359"/>
      <c r="X1024" s="359"/>
      <c r="Y1024" s="359"/>
      <c r="Z1024" s="359"/>
      <c r="AA1024" s="881"/>
      <c r="AB1024" s="359"/>
      <c r="AC1024" s="928"/>
      <c r="AD1024" s="359"/>
      <c r="AE1024" s="359"/>
      <c r="AF1024" s="359"/>
      <c r="AG1024" s="359"/>
      <c r="AH1024" s="359"/>
    </row>
    <row r="1025" spans="1:34" x14ac:dyDescent="0.25">
      <c r="A1025" s="137">
        <v>1</v>
      </c>
      <c r="B1025" s="499" t="s">
        <v>112</v>
      </c>
      <c r="C1025" s="994"/>
      <c r="D1025" s="3"/>
      <c r="E1025" s="222">
        <v>150</v>
      </c>
      <c r="F1025" s="123">
        <f t="shared" si="554"/>
        <v>125</v>
      </c>
      <c r="G1025" s="123">
        <v>155</v>
      </c>
      <c r="H1025" s="123">
        <f t="shared" si="553"/>
        <v>124</v>
      </c>
      <c r="I1025" s="1340"/>
      <c r="J1025" s="1348"/>
      <c r="K1025" s="1348"/>
      <c r="L1025" s="1348"/>
      <c r="M1025" s="1348"/>
      <c r="N1025" s="1348"/>
      <c r="O1025" s="1348"/>
      <c r="P1025" s="1348"/>
      <c r="Q1025" s="359"/>
      <c r="R1025" s="359"/>
      <c r="S1025" s="359"/>
      <c r="T1025" s="359"/>
      <c r="U1025" s="359"/>
      <c r="V1025" s="359"/>
      <c r="W1025" s="359"/>
      <c r="X1025" s="359"/>
      <c r="Y1025" s="359"/>
      <c r="Z1025" s="359"/>
      <c r="AA1025" s="881"/>
      <c r="AB1025" s="359"/>
      <c r="AC1025" s="928"/>
      <c r="AD1025" s="359"/>
      <c r="AE1025" s="359"/>
      <c r="AF1025" s="359"/>
      <c r="AG1025" s="359"/>
      <c r="AH1025" s="359"/>
    </row>
    <row r="1026" spans="1:34" x14ac:dyDescent="0.25">
      <c r="A1026" s="137">
        <v>1</v>
      </c>
      <c r="B1026" s="499" t="s">
        <v>258</v>
      </c>
      <c r="C1026" s="994"/>
      <c r="D1026" s="3"/>
      <c r="E1026" s="222">
        <v>1500</v>
      </c>
      <c r="F1026" s="123">
        <f t="shared" si="554"/>
        <v>1250</v>
      </c>
      <c r="G1026" s="123">
        <v>1460</v>
      </c>
      <c r="H1026" s="123">
        <f t="shared" si="553"/>
        <v>116.8</v>
      </c>
      <c r="I1026" s="1340"/>
      <c r="J1026" s="1348"/>
      <c r="K1026" s="1348"/>
      <c r="L1026" s="1348"/>
      <c r="M1026" s="1348"/>
      <c r="N1026" s="1348"/>
      <c r="O1026" s="1348"/>
      <c r="P1026" s="1348"/>
      <c r="Q1026" s="359"/>
      <c r="R1026" s="359"/>
      <c r="S1026" s="359"/>
      <c r="T1026" s="359"/>
      <c r="U1026" s="359"/>
      <c r="V1026" s="359"/>
      <c r="W1026" s="359"/>
      <c r="X1026" s="359"/>
      <c r="Y1026" s="359"/>
      <c r="Z1026" s="359"/>
      <c r="AA1026" s="881"/>
      <c r="AB1026" s="359"/>
      <c r="AC1026" s="928"/>
      <c r="AD1026" s="359"/>
      <c r="AE1026" s="359"/>
      <c r="AF1026" s="359"/>
      <c r="AG1026" s="359"/>
      <c r="AH1026" s="359"/>
    </row>
    <row r="1027" spans="1:34" ht="30" x14ac:dyDescent="0.25">
      <c r="A1027" s="137">
        <v>1</v>
      </c>
      <c r="B1027" s="497" t="s">
        <v>274</v>
      </c>
      <c r="C1027" s="994"/>
      <c r="D1027" s="3"/>
      <c r="E1027" s="222">
        <v>1400</v>
      </c>
      <c r="F1027" s="123">
        <f t="shared" si="554"/>
        <v>1167</v>
      </c>
      <c r="G1027" s="123">
        <v>1499</v>
      </c>
      <c r="H1027" s="123">
        <f t="shared" si="553"/>
        <v>128.44901456726649</v>
      </c>
      <c r="I1027" s="1340"/>
      <c r="J1027" s="1348"/>
      <c r="K1027" s="1348"/>
      <c r="L1027" s="1348"/>
      <c r="M1027" s="1348"/>
      <c r="N1027" s="1348"/>
      <c r="O1027" s="1348"/>
      <c r="P1027" s="1348"/>
      <c r="Q1027" s="359"/>
      <c r="R1027" s="359"/>
      <c r="S1027" s="359"/>
      <c r="T1027" s="359"/>
      <c r="U1027" s="359"/>
      <c r="V1027" s="359"/>
      <c r="W1027" s="359"/>
      <c r="X1027" s="359"/>
      <c r="Y1027" s="359"/>
      <c r="Z1027" s="359"/>
      <c r="AA1027" s="881"/>
      <c r="AB1027" s="359"/>
      <c r="AC1027" s="928"/>
      <c r="AD1027" s="359"/>
      <c r="AE1027" s="359"/>
      <c r="AF1027" s="359"/>
      <c r="AG1027" s="359"/>
      <c r="AH1027" s="359"/>
    </row>
    <row r="1028" spans="1:34" x14ac:dyDescent="0.25">
      <c r="A1028" s="137">
        <v>1</v>
      </c>
      <c r="B1028" s="499" t="s">
        <v>29</v>
      </c>
      <c r="C1028" s="994"/>
      <c r="D1028" s="3"/>
      <c r="E1028" s="222">
        <v>200</v>
      </c>
      <c r="F1028" s="123">
        <f t="shared" si="554"/>
        <v>167</v>
      </c>
      <c r="G1028" s="123">
        <v>178</v>
      </c>
      <c r="H1028" s="123">
        <f t="shared" si="553"/>
        <v>106.58682634730539</v>
      </c>
      <c r="I1028" s="1340"/>
      <c r="J1028" s="1348"/>
      <c r="K1028" s="1348"/>
      <c r="L1028" s="1348"/>
      <c r="M1028" s="1348"/>
      <c r="N1028" s="1348"/>
      <c r="O1028" s="1348"/>
      <c r="P1028" s="1348"/>
      <c r="Q1028" s="359"/>
      <c r="R1028" s="359"/>
      <c r="S1028" s="359"/>
      <c r="T1028" s="359"/>
      <c r="U1028" s="359"/>
      <c r="V1028" s="359"/>
      <c r="W1028" s="359"/>
      <c r="X1028" s="359"/>
      <c r="Y1028" s="359"/>
      <c r="Z1028" s="359"/>
      <c r="AA1028" s="881"/>
      <c r="AB1028" s="359"/>
      <c r="AC1028" s="928"/>
      <c r="AD1028" s="359"/>
      <c r="AE1028" s="359"/>
      <c r="AF1028" s="359"/>
      <c r="AG1028" s="359"/>
      <c r="AH1028" s="359"/>
    </row>
    <row r="1029" spans="1:34" x14ac:dyDescent="0.25">
      <c r="A1029" s="137">
        <v>1</v>
      </c>
      <c r="B1029" s="501" t="s">
        <v>88</v>
      </c>
      <c r="C1029" s="994"/>
      <c r="D1029" s="3"/>
      <c r="E1029" s="222">
        <v>200</v>
      </c>
      <c r="F1029" s="123">
        <f t="shared" si="554"/>
        <v>167</v>
      </c>
      <c r="G1029" s="123">
        <v>263</v>
      </c>
      <c r="H1029" s="123">
        <f t="shared" si="553"/>
        <v>157.48502994011977</v>
      </c>
      <c r="I1029" s="1340"/>
      <c r="J1029" s="1348"/>
      <c r="K1029" s="1348"/>
      <c r="L1029" s="1348"/>
      <c r="M1029" s="1348"/>
      <c r="N1029" s="1348"/>
      <c r="O1029" s="1348"/>
      <c r="P1029" s="1348"/>
      <c r="Q1029" s="359"/>
      <c r="R1029" s="359"/>
      <c r="S1029" s="359"/>
      <c r="T1029" s="359"/>
      <c r="U1029" s="359"/>
      <c r="V1029" s="359"/>
      <c r="W1029" s="359"/>
      <c r="X1029" s="359"/>
      <c r="Y1029" s="359"/>
      <c r="Z1029" s="359"/>
      <c r="AA1029" s="881"/>
      <c r="AB1029" s="359"/>
      <c r="AC1029" s="928"/>
      <c r="AD1029" s="359"/>
      <c r="AE1029" s="359"/>
      <c r="AF1029" s="359"/>
      <c r="AG1029" s="359"/>
      <c r="AH1029" s="359"/>
    </row>
    <row r="1030" spans="1:34" s="2020" customFormat="1" ht="30" x14ac:dyDescent="0.25">
      <c r="A1030" s="2020">
        <v>1</v>
      </c>
      <c r="B1030" s="500" t="s">
        <v>71</v>
      </c>
      <c r="C1030" s="1059"/>
      <c r="D1030" s="1463"/>
      <c r="E1030" s="222">
        <v>1400</v>
      </c>
      <c r="F1030" s="123">
        <f t="shared" si="554"/>
        <v>1167</v>
      </c>
      <c r="G1030" s="123">
        <v>1170</v>
      </c>
      <c r="H1030" s="123">
        <f t="shared" si="553"/>
        <v>100.25706940874035</v>
      </c>
      <c r="I1030" s="1340"/>
      <c r="J1030" s="1348"/>
      <c r="K1030" s="1348"/>
      <c r="L1030" s="1348"/>
      <c r="M1030" s="1348"/>
      <c r="N1030" s="1348"/>
      <c r="O1030" s="1366"/>
      <c r="P1030" s="1348"/>
      <c r="Q1030" s="362"/>
      <c r="R1030" s="362"/>
      <c r="S1030" s="362"/>
      <c r="T1030" s="362"/>
      <c r="U1030" s="362"/>
      <c r="V1030" s="362"/>
      <c r="W1030" s="362"/>
      <c r="X1030" s="362"/>
      <c r="Y1030" s="362"/>
      <c r="Z1030" s="362"/>
      <c r="AA1030" s="882"/>
      <c r="AB1030" s="362"/>
      <c r="AC1030" s="922"/>
      <c r="AD1030" s="362"/>
      <c r="AE1030" s="362"/>
      <c r="AF1030" s="362"/>
      <c r="AG1030" s="362"/>
      <c r="AH1030" s="362"/>
    </row>
    <row r="1031" spans="1:34" x14ac:dyDescent="0.25">
      <c r="A1031" s="137">
        <v>1</v>
      </c>
      <c r="B1031" s="485" t="s">
        <v>260</v>
      </c>
      <c r="C1031" s="1059"/>
      <c r="D1031" s="1463"/>
      <c r="E1031" s="493">
        <f>E1009+E986</f>
        <v>35075</v>
      </c>
      <c r="F1031" s="522">
        <f>F1009+F986</f>
        <v>29229</v>
      </c>
      <c r="G1031" s="522">
        <f>G1009+G986</f>
        <v>33481</v>
      </c>
      <c r="H1031" s="123">
        <f>G1031/F1031*100</f>
        <v>114.54719627766943</v>
      </c>
      <c r="I1031" s="1463"/>
      <c r="J1031" s="1463"/>
      <c r="K1031" s="1463"/>
      <c r="L1031" s="1463"/>
      <c r="M1031" s="1463"/>
      <c r="N1031" s="1463"/>
      <c r="O1031" s="1463"/>
      <c r="P1031" s="1463"/>
      <c r="Q1031" s="1463"/>
      <c r="R1031" s="1463"/>
      <c r="S1031" s="1463"/>
      <c r="T1031" s="1463"/>
      <c r="U1031" s="1463"/>
      <c r="V1031" s="1463"/>
      <c r="W1031" s="1463"/>
      <c r="X1031" s="1463"/>
      <c r="Y1031" s="1463"/>
      <c r="Z1031" s="1463"/>
      <c r="AA1031" s="882"/>
      <c r="AB1031" s="362"/>
      <c r="AC1031" s="922"/>
      <c r="AD1031" s="362"/>
      <c r="AE1031" s="362"/>
      <c r="AF1031" s="362"/>
      <c r="AG1031" s="362"/>
      <c r="AH1031" s="362"/>
    </row>
    <row r="1032" spans="1:34" ht="29.25" x14ac:dyDescent="0.25">
      <c r="A1032" s="137">
        <v>1</v>
      </c>
      <c r="B1032" s="485" t="s">
        <v>273</v>
      </c>
      <c r="C1032" s="1059"/>
      <c r="D1032" s="1463"/>
      <c r="E1032" s="493">
        <f>E999</f>
        <v>11269</v>
      </c>
      <c r="F1032" s="522">
        <f>F999</f>
        <v>9390.8333333333339</v>
      </c>
      <c r="G1032" s="522">
        <f>G999</f>
        <v>9704</v>
      </c>
      <c r="H1032" s="123">
        <f>G1032/F1032*100</f>
        <v>103.33481231697577</v>
      </c>
      <c r="I1032" s="1463"/>
      <c r="J1032" s="1463"/>
      <c r="K1032" s="1463"/>
      <c r="L1032" s="1463"/>
      <c r="M1032" s="1463"/>
      <c r="N1032" s="1463"/>
      <c r="O1032" s="1463"/>
      <c r="P1032" s="1463"/>
      <c r="Q1032" s="359"/>
      <c r="R1032" s="359"/>
      <c r="S1032" s="359"/>
      <c r="T1032" s="359"/>
      <c r="U1032" s="359"/>
      <c r="V1032" s="359"/>
      <c r="W1032" s="359"/>
      <c r="X1032" s="359"/>
      <c r="Y1032" s="359"/>
      <c r="Z1032" s="359"/>
      <c r="AA1032" s="882"/>
      <c r="AB1032" s="362"/>
      <c r="AC1032" s="922">
        <f>AC999</f>
        <v>0</v>
      </c>
      <c r="AD1032" s="362"/>
      <c r="AE1032" s="362"/>
      <c r="AF1032" s="362"/>
      <c r="AG1032" s="362"/>
      <c r="AH1032" s="362"/>
    </row>
    <row r="1033" spans="1:34" ht="29.25" x14ac:dyDescent="0.25">
      <c r="A1033" s="137">
        <v>1</v>
      </c>
      <c r="B1033" s="485" t="s">
        <v>261</v>
      </c>
      <c r="C1033" s="1059"/>
      <c r="D1033" s="1463"/>
      <c r="E1033" s="493">
        <f>E1019+E994</f>
        <v>27514</v>
      </c>
      <c r="F1033" s="522">
        <f>F1019+F994</f>
        <v>22928.833333333332</v>
      </c>
      <c r="G1033" s="522">
        <f>G1019+G994</f>
        <v>23940</v>
      </c>
      <c r="H1033" s="123">
        <f>G1033/F1033*100</f>
        <v>104.41002231542527</v>
      </c>
      <c r="I1033" s="1463"/>
      <c r="J1033" s="1463"/>
      <c r="K1033" s="1463"/>
      <c r="L1033" s="1463"/>
      <c r="M1033" s="1463"/>
      <c r="N1033" s="1463"/>
      <c r="O1033" s="1463"/>
      <c r="P1033" s="1463"/>
      <c r="Q1033" s="1463"/>
      <c r="R1033" s="1463"/>
      <c r="S1033" s="1463"/>
      <c r="T1033" s="1463"/>
      <c r="U1033" s="1463"/>
      <c r="V1033" s="1463"/>
      <c r="W1033" s="1463"/>
      <c r="X1033" s="1463"/>
      <c r="Y1033" s="1463"/>
      <c r="Z1033" s="1463"/>
      <c r="AA1033" s="882"/>
      <c r="AB1033" s="362"/>
      <c r="AC1033" s="922"/>
      <c r="AD1033" s="362"/>
      <c r="AE1033" s="362"/>
      <c r="AF1033" s="362"/>
      <c r="AG1033" s="362"/>
      <c r="AH1033" s="362"/>
    </row>
    <row r="1034" spans="1:34" ht="29.25" x14ac:dyDescent="0.25">
      <c r="A1034" s="137">
        <v>1</v>
      </c>
      <c r="B1034" s="485" t="s">
        <v>262</v>
      </c>
      <c r="C1034" s="1059"/>
      <c r="D1034" s="1463"/>
      <c r="E1034" s="502">
        <f>E997</f>
        <v>8700</v>
      </c>
      <c r="F1034" s="522">
        <f>F997</f>
        <v>7250</v>
      </c>
      <c r="G1034" s="522">
        <f>G997</f>
        <v>7272</v>
      </c>
      <c r="H1034" s="123">
        <f>G1034/F1034*100</f>
        <v>100.30344827586207</v>
      </c>
      <c r="I1034" s="1463"/>
      <c r="J1034" s="1463"/>
      <c r="K1034" s="1463"/>
      <c r="L1034" s="1463"/>
      <c r="M1034" s="1463"/>
      <c r="N1034" s="1463"/>
      <c r="O1034" s="1463"/>
      <c r="P1034" s="1463"/>
      <c r="Q1034" s="362"/>
      <c r="R1034" s="362"/>
      <c r="S1034" s="362"/>
      <c r="T1034" s="362"/>
      <c r="U1034" s="362"/>
      <c r="V1034" s="362"/>
      <c r="W1034" s="362"/>
      <c r="X1034" s="362"/>
      <c r="Y1034" s="362"/>
      <c r="Z1034" s="362"/>
      <c r="AA1034" s="874">
        <f t="shared" ref="AA1034" si="555">Q1034/12*$B$4</f>
        <v>0</v>
      </c>
      <c r="AB1034" s="362">
        <f>AH1034-AG1034-AD1034</f>
        <v>0</v>
      </c>
      <c r="AC1034" s="922"/>
      <c r="AD1034" s="362"/>
      <c r="AE1034" s="362">
        <f>AB1034-AA1034</f>
        <v>0</v>
      </c>
      <c r="AF1034" s="362"/>
      <c r="AG1034" s="362"/>
      <c r="AH1034" s="362"/>
    </row>
    <row r="1035" spans="1:34" x14ac:dyDescent="0.25">
      <c r="A1035" s="137">
        <v>1</v>
      </c>
      <c r="B1035" s="1008" t="s">
        <v>134</v>
      </c>
      <c r="C1035" s="1007"/>
      <c r="D1035" s="1519"/>
      <c r="E1035" s="503">
        <f>E1031+E1032+E1034+E1033*2.6</f>
        <v>126580.40000000001</v>
      </c>
      <c r="F1035" s="825">
        <f>F1031+F1032+F1034+F1033*2.6</f>
        <v>105484.8</v>
      </c>
      <c r="G1035" s="825">
        <f>G1031+G1032+G1034+G1033*2.6</f>
        <v>112701</v>
      </c>
      <c r="H1035" s="36">
        <f>G1035/F1035*100</f>
        <v>106.8409856206771</v>
      </c>
      <c r="I1035" s="1476"/>
      <c r="J1035" s="1476"/>
      <c r="K1035" s="1379"/>
      <c r="L1035" s="1379"/>
      <c r="M1035" s="1379"/>
      <c r="N1035" s="1379"/>
      <c r="O1035" s="1379"/>
      <c r="P1035" s="1379"/>
      <c r="Q1035" s="324">
        <f t="shared" ref="Q1035:AH1035" si="556">SUM(Q1034,Q1021,Q1009,Q999,Q985)</f>
        <v>148330.80273</v>
      </c>
      <c r="R1035" s="324">
        <f t="shared" si="556"/>
        <v>148330.80273</v>
      </c>
      <c r="S1035" s="324">
        <f t="shared" ref="S1035:T1035" si="557">SUM(S1034,S1021,S1009,S999,S985)</f>
        <v>147038.01695000002</v>
      </c>
      <c r="T1035" s="324">
        <f t="shared" si="557"/>
        <v>147038.01695000002</v>
      </c>
      <c r="U1035" s="324">
        <f t="shared" ref="U1035:V1035" si="558">SUM(U1034,U1021,U1009,U999,U985)</f>
        <v>147038.01695000002</v>
      </c>
      <c r="V1035" s="324">
        <f t="shared" si="558"/>
        <v>147038.01695000002</v>
      </c>
      <c r="W1035" s="324">
        <f t="shared" ref="W1035:X1035" si="559">SUM(W1034,W1021,W1009,W999,W985)</f>
        <v>147038.01695000002</v>
      </c>
      <c r="X1035" s="324">
        <f t="shared" si="559"/>
        <v>147038.01695000002</v>
      </c>
      <c r="Y1035" s="324">
        <f t="shared" ref="Y1035:Z1035" si="560">SUM(Y1034,Y1021,Y1009,Y999,Y985)</f>
        <v>146249.15691000002</v>
      </c>
      <c r="Z1035" s="324">
        <f t="shared" si="560"/>
        <v>146249.15691000002</v>
      </c>
      <c r="AA1035" s="875">
        <f t="shared" si="556"/>
        <v>122180.343631</v>
      </c>
      <c r="AB1035" s="324">
        <f t="shared" si="556"/>
        <v>122597.88568000001</v>
      </c>
      <c r="AC1035" s="774">
        <f t="shared" si="556"/>
        <v>0</v>
      </c>
      <c r="AD1035" s="324">
        <f t="shared" si="556"/>
        <v>0</v>
      </c>
      <c r="AE1035" s="324">
        <f t="shared" si="556"/>
        <v>417.54204900001514</v>
      </c>
      <c r="AF1035" s="324">
        <f t="shared" si="556"/>
        <v>-7.7572000000000001</v>
      </c>
      <c r="AG1035" s="324">
        <f t="shared" si="556"/>
        <v>-80.501869999999997</v>
      </c>
      <c r="AH1035" s="324">
        <f t="shared" si="556"/>
        <v>122517.38381</v>
      </c>
    </row>
    <row r="1036" spans="1:34" x14ac:dyDescent="0.25">
      <c r="A1036" s="137">
        <v>1</v>
      </c>
      <c r="B1036" s="2" t="s">
        <v>28</v>
      </c>
      <c r="C1036" s="442"/>
      <c r="D1036" s="2"/>
      <c r="E1036" s="222"/>
      <c r="F1036" s="187"/>
      <c r="G1036" s="187"/>
      <c r="H1036" s="187"/>
      <c r="I1036" s="824"/>
      <c r="J1036" s="824"/>
      <c r="K1036" s="183"/>
      <c r="L1036" s="183"/>
      <c r="M1036" s="183"/>
      <c r="N1036" s="183"/>
      <c r="O1036" s="183"/>
      <c r="P1036" s="183"/>
      <c r="Q1036" s="326"/>
      <c r="R1036" s="326"/>
      <c r="S1036" s="326"/>
      <c r="T1036" s="326"/>
      <c r="U1036" s="326"/>
      <c r="V1036" s="326"/>
      <c r="W1036" s="326"/>
      <c r="X1036" s="326"/>
      <c r="Y1036" s="326"/>
      <c r="Z1036" s="326"/>
      <c r="AA1036" s="752"/>
      <c r="AB1036" s="326">
        <f t="shared" ref="AB1036:AB1050" si="561">AH1036-AG1036-AD1036</f>
        <v>0</v>
      </c>
      <c r="AC1036" s="770"/>
      <c r="AD1036" s="326"/>
      <c r="AE1036" s="326"/>
      <c r="AF1036" s="326"/>
      <c r="AG1036" s="326"/>
      <c r="AH1036" s="326"/>
    </row>
    <row r="1037" spans="1:34" s="147" customFormat="1" x14ac:dyDescent="0.25">
      <c r="A1037" s="137">
        <v>1</v>
      </c>
      <c r="B1037" s="3" t="s">
        <v>129</v>
      </c>
      <c r="C1037" s="449"/>
      <c r="D1037" s="3">
        <v>300</v>
      </c>
      <c r="E1037" s="222">
        <v>130</v>
      </c>
      <c r="F1037" s="123">
        <f>ROUND(E1037/12*$B$4,0)</f>
        <v>108</v>
      </c>
      <c r="G1037" s="123"/>
      <c r="H1037" s="123">
        <f>G1037/F1037*100</f>
        <v>0</v>
      </c>
      <c r="I1037" s="824">
        <v>11</v>
      </c>
      <c r="J1037" s="152" t="e">
        <f>M1037/G1037</f>
        <v>#DIV/0!</v>
      </c>
      <c r="K1037" s="153">
        <f>ROUND(E1037*I1037,0)</f>
        <v>1430</v>
      </c>
      <c r="L1037" s="153">
        <f>ROUND(K1037/12*$B$4,0)</f>
        <v>1192</v>
      </c>
      <c r="M1037" s="153"/>
      <c r="N1037" s="153">
        <f>M1037/L1037*100</f>
        <v>0</v>
      </c>
      <c r="O1037" s="153">
        <f>ROUND(K1037/D1037,0)</f>
        <v>5</v>
      </c>
      <c r="P1037" s="153">
        <f>M1037/$B$4*12/O1037</f>
        <v>0</v>
      </c>
      <c r="Q1037" s="326"/>
      <c r="R1037" s="326"/>
      <c r="S1037" s="326"/>
      <c r="T1037" s="326"/>
      <c r="U1037" s="326"/>
      <c r="V1037" s="326"/>
      <c r="W1037" s="326"/>
      <c r="X1037" s="326"/>
      <c r="Y1037" s="326"/>
      <c r="Z1037" s="326"/>
      <c r="AA1037" s="752"/>
      <c r="AB1037" s="326">
        <f t="shared" si="561"/>
        <v>0</v>
      </c>
      <c r="AC1037" s="770"/>
      <c r="AD1037" s="326"/>
      <c r="AE1037" s="326"/>
      <c r="AF1037" s="326"/>
      <c r="AG1037" s="326"/>
      <c r="AH1037" s="326"/>
    </row>
    <row r="1038" spans="1:34" s="147" customFormat="1" x14ac:dyDescent="0.25">
      <c r="A1038" s="137">
        <v>1</v>
      </c>
      <c r="B1038" s="145" t="s">
        <v>75</v>
      </c>
      <c r="C1038" s="1027"/>
      <c r="D1038" s="1479"/>
      <c r="E1038" s="220">
        <f>E1037</f>
        <v>130</v>
      </c>
      <c r="F1038" s="520">
        <f>F1037</f>
        <v>108</v>
      </c>
      <c r="G1038" s="520">
        <f>G1037</f>
        <v>0</v>
      </c>
      <c r="H1038" s="520">
        <f>G1038/F1038*100</f>
        <v>0</v>
      </c>
      <c r="I1038" s="1348">
        <f>I1037</f>
        <v>11</v>
      </c>
      <c r="J1038" s="196" t="e">
        <f>M1038/G1038</f>
        <v>#DIV/0!</v>
      </c>
      <c r="K1038" s="743">
        <f>K1037</f>
        <v>1430</v>
      </c>
      <c r="L1038" s="743">
        <f>L1037</f>
        <v>1192</v>
      </c>
      <c r="M1038" s="743">
        <f>M1037</f>
        <v>0</v>
      </c>
      <c r="N1038" s="153">
        <f>M1038/L1038*100</f>
        <v>0</v>
      </c>
      <c r="O1038" s="1122">
        <f>SUM(O1037)</f>
        <v>5</v>
      </c>
      <c r="P1038" s="153">
        <f>M1038/$B$4*12/O1038</f>
        <v>0</v>
      </c>
      <c r="Q1038" s="326"/>
      <c r="R1038" s="326"/>
      <c r="S1038" s="326"/>
      <c r="T1038" s="326"/>
      <c r="U1038" s="326"/>
      <c r="V1038" s="326"/>
      <c r="W1038" s="326"/>
      <c r="X1038" s="326"/>
      <c r="Y1038" s="326"/>
      <c r="Z1038" s="326"/>
      <c r="AA1038" s="752"/>
      <c r="AB1038" s="326">
        <f t="shared" si="561"/>
        <v>0</v>
      </c>
      <c r="AC1038" s="770"/>
      <c r="AD1038" s="326"/>
      <c r="AE1038" s="326"/>
      <c r="AF1038" s="326"/>
      <c r="AG1038" s="326"/>
      <c r="AH1038" s="326"/>
    </row>
    <row r="1039" spans="1:34" x14ac:dyDescent="0.25">
      <c r="A1039" s="137">
        <v>1</v>
      </c>
      <c r="B1039" s="2" t="s">
        <v>16</v>
      </c>
      <c r="C1039" s="442"/>
      <c r="D1039" s="1479"/>
      <c r="E1039" s="220"/>
      <c r="F1039" s="520"/>
      <c r="G1039" s="520"/>
      <c r="H1039" s="520"/>
      <c r="I1039" s="1348"/>
      <c r="J1039" s="196"/>
      <c r="K1039" s="743"/>
      <c r="L1039" s="743"/>
      <c r="M1039" s="743"/>
      <c r="N1039" s="153"/>
      <c r="O1039" s="1122"/>
      <c r="P1039" s="153"/>
      <c r="Q1039" s="326"/>
      <c r="R1039" s="326"/>
      <c r="S1039" s="326"/>
      <c r="T1039" s="326"/>
      <c r="U1039" s="326"/>
      <c r="V1039" s="326"/>
      <c r="W1039" s="326"/>
      <c r="X1039" s="326"/>
      <c r="Y1039" s="326"/>
      <c r="Z1039" s="326"/>
      <c r="AA1039" s="752"/>
      <c r="AB1039" s="326">
        <f t="shared" si="561"/>
        <v>0</v>
      </c>
      <c r="AC1039" s="770"/>
      <c r="AD1039" s="326"/>
      <c r="AE1039" s="326"/>
      <c r="AF1039" s="326"/>
      <c r="AG1039" s="326"/>
      <c r="AH1039" s="326"/>
    </row>
    <row r="1040" spans="1:34" s="147" customFormat="1" x14ac:dyDescent="0.25">
      <c r="A1040" s="137">
        <v>1</v>
      </c>
      <c r="B1040" s="1456" t="s">
        <v>64</v>
      </c>
      <c r="C1040" s="1520"/>
      <c r="D1040" s="3">
        <v>240</v>
      </c>
      <c r="E1040" s="218">
        <v>670</v>
      </c>
      <c r="F1040" s="123">
        <f>ROUND(E1040/12*$B$4,0)</f>
        <v>558</v>
      </c>
      <c r="G1040" s="123">
        <v>383</v>
      </c>
      <c r="H1040" s="123">
        <f>G1040/F1040*100</f>
        <v>68.637992831541212</v>
      </c>
      <c r="I1040" s="824">
        <v>8</v>
      </c>
      <c r="J1040" s="152">
        <f>M1040/G1040</f>
        <v>6.8433420365535245</v>
      </c>
      <c r="K1040" s="153">
        <f>ROUND(E1040*I1040,0)</f>
        <v>5360</v>
      </c>
      <c r="L1040" s="153">
        <f>ROUND(K1040/12*$B$4,0)</f>
        <v>4467</v>
      </c>
      <c r="M1040" s="153">
        <v>2621</v>
      </c>
      <c r="N1040" s="153">
        <f>M1040/L1040*100</f>
        <v>58.674725766733829</v>
      </c>
      <c r="O1040" s="1012">
        <f>ROUND(K1040/D1040,0)</f>
        <v>22</v>
      </c>
      <c r="P1040" s="153">
        <f>M1040/$B$4*12/O1040</f>
        <v>142.96363636363637</v>
      </c>
      <c r="Q1040" s="326"/>
      <c r="R1040" s="326"/>
      <c r="S1040" s="326"/>
      <c r="T1040" s="326"/>
      <c r="U1040" s="326"/>
      <c r="V1040" s="326"/>
      <c r="W1040" s="326"/>
      <c r="X1040" s="326"/>
      <c r="Y1040" s="326"/>
      <c r="Z1040" s="326"/>
      <c r="AA1040" s="752"/>
      <c r="AB1040" s="326">
        <f t="shared" si="561"/>
        <v>0</v>
      </c>
      <c r="AC1040" s="770"/>
      <c r="AD1040" s="326"/>
      <c r="AE1040" s="326"/>
      <c r="AF1040" s="326"/>
      <c r="AG1040" s="326"/>
      <c r="AH1040" s="326"/>
    </row>
    <row r="1041" spans="1:34" x14ac:dyDescent="0.25">
      <c r="A1041" s="137">
        <v>1</v>
      </c>
      <c r="B1041" s="1482" t="s">
        <v>176</v>
      </c>
      <c r="C1041" s="1036"/>
      <c r="D1041" s="1483"/>
      <c r="E1041" s="221">
        <f>SUM(E1040)</f>
        <v>670</v>
      </c>
      <c r="F1041" s="1484">
        <f>SUM(F1040)</f>
        <v>558</v>
      </c>
      <c r="G1041" s="1484">
        <f>SUM(G1040)</f>
        <v>383</v>
      </c>
      <c r="H1041" s="158">
        <f>G1041/F1041*100</f>
        <v>68.637992831541212</v>
      </c>
      <c r="I1041" s="1366">
        <f>IF(E1041=0,0,K1041/E1041)</f>
        <v>8</v>
      </c>
      <c r="J1041" s="1003">
        <f>M1041/G1041</f>
        <v>6.8433420365535245</v>
      </c>
      <c r="K1041" s="1061">
        <f>SUM(K1040)</f>
        <v>5360</v>
      </c>
      <c r="L1041" s="1061">
        <f>SUM(L1040)</f>
        <v>4467</v>
      </c>
      <c r="M1041" s="1061">
        <f>SUM(M1040)</f>
        <v>2621</v>
      </c>
      <c r="N1041" s="1061">
        <f>M1041/L1041*100</f>
        <v>58.674725766733829</v>
      </c>
      <c r="O1041" s="1065">
        <f>SUM(O1040)</f>
        <v>22</v>
      </c>
      <c r="P1041" s="278">
        <f>M1041/$B$4*12/O1041</f>
        <v>142.96363636363637</v>
      </c>
      <c r="Q1041" s="327"/>
      <c r="R1041" s="327"/>
      <c r="S1041" s="327"/>
      <c r="T1041" s="327"/>
      <c r="U1041" s="327"/>
      <c r="V1041" s="327"/>
      <c r="W1041" s="327"/>
      <c r="X1041" s="327"/>
      <c r="Y1041" s="327"/>
      <c r="Z1041" s="327"/>
      <c r="AA1041" s="873"/>
      <c r="AB1041" s="327">
        <f t="shared" si="561"/>
        <v>0</v>
      </c>
      <c r="AC1041" s="991"/>
      <c r="AD1041" s="327"/>
      <c r="AE1041" s="327"/>
      <c r="AF1041" s="327"/>
      <c r="AG1041" s="327"/>
      <c r="AH1041" s="327"/>
    </row>
    <row r="1042" spans="1:34" ht="30" thickBot="1" x14ac:dyDescent="0.3">
      <c r="A1042" s="137">
        <v>1</v>
      </c>
      <c r="B1042" s="148" t="s">
        <v>201</v>
      </c>
      <c r="C1042" s="148"/>
      <c r="D1042" s="148"/>
      <c r="E1042" s="249">
        <f>SUM(E1041,E1038)</f>
        <v>800</v>
      </c>
      <c r="F1042" s="1521">
        <f>SUM(F1041,F1038)</f>
        <v>666</v>
      </c>
      <c r="G1042" s="1521">
        <f>SUM(G1041,G1038)</f>
        <v>383</v>
      </c>
      <c r="H1042" s="1521">
        <f>G1042/F1042*100</f>
        <v>57.507507507507505</v>
      </c>
      <c r="I1042" s="1041">
        <f>IF(E1042=0,0,K1042/E1042)</f>
        <v>8.4875000000000007</v>
      </c>
      <c r="J1042" s="1522">
        <f>IF(F1042=0,0,L1042/F1042)</f>
        <v>8.4969969969969963</v>
      </c>
      <c r="K1042" s="1521">
        <f>SUM(K1041,K1038)</f>
        <v>6790</v>
      </c>
      <c r="L1042" s="1521">
        <f>SUM(L1041,L1038)</f>
        <v>5659</v>
      </c>
      <c r="M1042" s="1521">
        <f>SUM(M1041,M1038)</f>
        <v>2621</v>
      </c>
      <c r="N1042" s="1043">
        <f>M1042/L1042*100</f>
        <v>46.315603463509454</v>
      </c>
      <c r="O1042" s="1087">
        <f>SUM(O1040,O1037)</f>
        <v>27</v>
      </c>
      <c r="P1042" s="1043">
        <f>M1042/$B$4*12/O1042</f>
        <v>116.48888888888889</v>
      </c>
      <c r="Q1042" s="331">
        <v>15321.817560000001</v>
      </c>
      <c r="R1042" s="331">
        <v>15321.817560000001</v>
      </c>
      <c r="S1042" s="331">
        <v>15589.432436666666</v>
      </c>
      <c r="T1042" s="331">
        <v>15589.432436666666</v>
      </c>
      <c r="U1042" s="331">
        <v>15589.432436666666</v>
      </c>
      <c r="V1042" s="331">
        <v>15589.432436666666</v>
      </c>
      <c r="W1042" s="331">
        <v>15589.432436666666</v>
      </c>
      <c r="X1042" s="331">
        <v>15589.432436666666</v>
      </c>
      <c r="Y1042" s="331">
        <v>15589.432436666666</v>
      </c>
      <c r="Z1042" s="331">
        <v>15589.432436666666</v>
      </c>
      <c r="AA1042" s="878">
        <f>Q1042/12*$B$4+(R1042-Q1042)/11*9+(S1042-R1042)/10*8+(T1042-S1042)/9*7+(U1042-T1042)/8*6+(V1042-U1042)/7*5+(W1042-V1042)/6*4+(X1042-W1042)/5*3+(Y1042-X1042)/4*2+(Z1042-Y1042)/3*1</f>
        <v>12982.273201333332</v>
      </c>
      <c r="AB1042" s="331">
        <f t="shared" si="561"/>
        <v>7579.4196300000003</v>
      </c>
      <c r="AC1042" s="772"/>
      <c r="AD1042" s="331"/>
      <c r="AE1042" s="331">
        <f>AB1042-AA1042</f>
        <v>-5402.8535713333313</v>
      </c>
      <c r="AF1042" s="331"/>
      <c r="AG1042" s="331">
        <v>-2.0621199999999997</v>
      </c>
      <c r="AH1042" s="331">
        <v>7577.3575100000007</v>
      </c>
    </row>
    <row r="1043" spans="1:34" ht="15.75" thickBot="1" x14ac:dyDescent="0.3">
      <c r="A1043" s="137">
        <v>1</v>
      </c>
      <c r="B1043" s="1489" t="s">
        <v>277</v>
      </c>
      <c r="C1043" s="1490"/>
      <c r="D1043" s="1489"/>
      <c r="E1043" s="227"/>
      <c r="F1043" s="1357"/>
      <c r="G1043" s="1357"/>
      <c r="H1043" s="1357"/>
      <c r="I1043" s="1320"/>
      <c r="J1043" s="1320"/>
      <c r="K1043" s="1357"/>
      <c r="L1043" s="1357"/>
      <c r="M1043" s="1523">
        <f>SUM(M1042,M1035,M984)</f>
        <v>13115</v>
      </c>
      <c r="N1043" s="1357"/>
      <c r="O1043" s="1357"/>
      <c r="P1043" s="1357"/>
      <c r="Q1043" s="332">
        <f t="shared" ref="Q1043:AA1043" si="562">SUM(Q1042,Q1035,Q984)</f>
        <v>232886.52900525281</v>
      </c>
      <c r="R1043" s="332">
        <f t="shared" si="562"/>
        <v>232886.52900525281</v>
      </c>
      <c r="S1043" s="332">
        <f t="shared" si="562"/>
        <v>233375.51915599714</v>
      </c>
      <c r="T1043" s="332">
        <f t="shared" si="562"/>
        <v>233375.51915599714</v>
      </c>
      <c r="U1043" s="332">
        <f t="shared" si="562"/>
        <v>233375.51915599714</v>
      </c>
      <c r="V1043" s="332">
        <f t="shared" ref="V1043:W1043" si="563">SUM(V1042,V1035,V984)</f>
        <v>233375.51915599714</v>
      </c>
      <c r="W1043" s="332">
        <f t="shared" si="563"/>
        <v>233375.51915599714</v>
      </c>
      <c r="X1043" s="332">
        <f t="shared" ref="X1043:Y1043" si="564">SUM(X1042,X1035,X984)</f>
        <v>233375.51915599714</v>
      </c>
      <c r="Y1043" s="332">
        <f t="shared" si="564"/>
        <v>232586.65911599714</v>
      </c>
      <c r="Z1043" s="332">
        <f t="shared" ref="Z1043" si="565">SUM(Z1042,Z1035,Z984)</f>
        <v>224271.14868768406</v>
      </c>
      <c r="AA1043" s="753">
        <f t="shared" si="562"/>
        <v>191297.03279553511</v>
      </c>
      <c r="AB1043" s="332">
        <f t="shared" si="561"/>
        <v>183088.67436000003</v>
      </c>
      <c r="AC1043" s="775">
        <f t="shared" ref="AC1043:AH1043" si="566">SUM(AC1042,AC1035,AC984)</f>
        <v>0</v>
      </c>
      <c r="AD1043" s="156">
        <f t="shared" si="566"/>
        <v>0</v>
      </c>
      <c r="AE1043" s="332">
        <f t="shared" si="566"/>
        <v>-8208.3584355350758</v>
      </c>
      <c r="AF1043" s="332">
        <f t="shared" si="566"/>
        <v>-7.7572000000000001</v>
      </c>
      <c r="AG1043" s="156">
        <f t="shared" si="566"/>
        <v>-287.44066999999995</v>
      </c>
      <c r="AH1043" s="332">
        <f t="shared" si="566"/>
        <v>182801.23369000002</v>
      </c>
    </row>
    <row r="1044" spans="1:34" x14ac:dyDescent="0.25">
      <c r="A1044" s="137">
        <v>1</v>
      </c>
      <c r="B1044" s="1524"/>
      <c r="C1044" s="1525"/>
      <c r="D1044" s="1524"/>
      <c r="E1044" s="239"/>
      <c r="F1044" s="831"/>
      <c r="G1044" s="831"/>
      <c r="H1044" s="831"/>
      <c r="I1044" s="1344"/>
      <c r="J1044" s="1344"/>
      <c r="K1044" s="1341"/>
      <c r="L1044" s="1341"/>
      <c r="M1044" s="1341"/>
      <c r="N1044" s="1341"/>
      <c r="O1044" s="1341"/>
      <c r="P1044" s="1341"/>
      <c r="Q1044" s="325"/>
      <c r="R1044" s="325"/>
      <c r="S1044" s="325"/>
      <c r="T1044" s="325"/>
      <c r="U1044" s="325"/>
      <c r="V1044" s="325"/>
      <c r="W1044" s="325"/>
      <c r="X1044" s="325"/>
      <c r="Y1044" s="325"/>
      <c r="Z1044" s="325"/>
      <c r="AA1044" s="751"/>
      <c r="AB1044" s="325">
        <f t="shared" si="561"/>
        <v>0</v>
      </c>
      <c r="AC1044" s="773"/>
      <c r="AD1044" s="325"/>
      <c r="AE1044" s="325"/>
      <c r="AF1044" s="325"/>
      <c r="AG1044" s="325"/>
      <c r="AH1044" s="325"/>
    </row>
    <row r="1045" spans="1:34" s="151" customFormat="1" ht="43.5" x14ac:dyDescent="0.25">
      <c r="A1045" s="137">
        <v>1</v>
      </c>
      <c r="B1045" s="954" t="s">
        <v>358</v>
      </c>
      <c r="C1045" s="954"/>
      <c r="D1045" s="1454"/>
      <c r="E1045" s="222"/>
      <c r="F1045" s="187"/>
      <c r="G1045" s="187"/>
      <c r="H1045" s="187"/>
      <c r="I1045" s="824"/>
      <c r="J1045" s="824"/>
      <c r="K1045" s="122"/>
      <c r="L1045" s="122"/>
      <c r="M1045" s="122"/>
      <c r="N1045" s="122"/>
      <c r="O1045" s="122"/>
      <c r="P1045" s="122"/>
      <c r="Q1045" s="326"/>
      <c r="R1045" s="326"/>
      <c r="S1045" s="326"/>
      <c r="T1045" s="326"/>
      <c r="U1045" s="326"/>
      <c r="V1045" s="326"/>
      <c r="W1045" s="326"/>
      <c r="X1045" s="326"/>
      <c r="Y1045" s="326"/>
      <c r="Z1045" s="326"/>
      <c r="AA1045" s="752"/>
      <c r="AB1045" s="326">
        <f t="shared" si="561"/>
        <v>0</v>
      </c>
      <c r="AC1045" s="770"/>
      <c r="AD1045" s="326"/>
      <c r="AE1045" s="326"/>
      <c r="AF1045" s="326"/>
      <c r="AG1045" s="326"/>
      <c r="AH1045" s="326"/>
    </row>
    <row r="1046" spans="1:34" x14ac:dyDescent="0.25">
      <c r="A1046" s="137">
        <v>1</v>
      </c>
      <c r="B1046" s="1349" t="s">
        <v>5</v>
      </c>
      <c r="C1046" s="1350"/>
      <c r="D1046" s="1349"/>
      <c r="E1046" s="222"/>
      <c r="F1046" s="187"/>
      <c r="G1046" s="187"/>
      <c r="H1046" s="187"/>
      <c r="I1046" s="1348"/>
      <c r="J1046" s="1348"/>
      <c r="K1046" s="187"/>
      <c r="L1046" s="187"/>
      <c r="M1046" s="187"/>
      <c r="N1046" s="187"/>
      <c r="O1046" s="187"/>
      <c r="P1046" s="187"/>
      <c r="Q1046" s="326"/>
      <c r="R1046" s="326"/>
      <c r="S1046" s="326"/>
      <c r="T1046" s="326"/>
      <c r="U1046" s="326"/>
      <c r="V1046" s="326"/>
      <c r="W1046" s="326"/>
      <c r="X1046" s="326"/>
      <c r="Y1046" s="326"/>
      <c r="Z1046" s="326"/>
      <c r="AA1046" s="752"/>
      <c r="AB1046" s="326">
        <f t="shared" si="561"/>
        <v>0</v>
      </c>
      <c r="AC1046" s="770"/>
      <c r="AD1046" s="326"/>
      <c r="AE1046" s="326"/>
      <c r="AF1046" s="326"/>
      <c r="AG1046" s="326"/>
      <c r="AH1046" s="326"/>
    </row>
    <row r="1047" spans="1:34" x14ac:dyDescent="0.25">
      <c r="A1047" s="137">
        <v>1</v>
      </c>
      <c r="B1047" s="1463" t="s">
        <v>43</v>
      </c>
      <c r="C1047" s="961" t="s">
        <v>256</v>
      </c>
      <c r="D1047" s="1463">
        <v>320</v>
      </c>
      <c r="E1047" s="223">
        <v>1785</v>
      </c>
      <c r="F1047" s="129">
        <f>ROUND(E1047/12*$B$4,0)</f>
        <v>1488</v>
      </c>
      <c r="G1047" s="129">
        <v>1359</v>
      </c>
      <c r="H1047" s="129">
        <f>G1047/F1047*100</f>
        <v>91.33064516129032</v>
      </c>
      <c r="I1047" s="1351">
        <v>10.5</v>
      </c>
      <c r="J1047" s="971">
        <f>M1047/G1047</f>
        <v>8.1243561442236931</v>
      </c>
      <c r="K1047" s="278">
        <f>ROUND(E1047*I1047,0)</f>
        <v>18743</v>
      </c>
      <c r="L1047" s="278">
        <f>ROUND(K1047/12*$B$4,0)</f>
        <v>15619</v>
      </c>
      <c r="M1047" s="278">
        <v>11041</v>
      </c>
      <c r="N1047" s="278">
        <f>M1047/L1047*100</f>
        <v>70.689544785197512</v>
      </c>
      <c r="O1047" s="278">
        <f>ROUND(K1047/D1047,0)</f>
        <v>59</v>
      </c>
      <c r="P1047" s="278">
        <f>M1047/$B$4*12/O1047</f>
        <v>224.56271186440677</v>
      </c>
      <c r="Q1047" s="327"/>
      <c r="R1047" s="327"/>
      <c r="S1047" s="327"/>
      <c r="T1047" s="327"/>
      <c r="U1047" s="327"/>
      <c r="V1047" s="327"/>
      <c r="W1047" s="327"/>
      <c r="X1047" s="327"/>
      <c r="Y1047" s="327"/>
      <c r="Z1047" s="327"/>
      <c r="AA1047" s="873"/>
      <c r="AB1047" s="327">
        <f t="shared" si="561"/>
        <v>0</v>
      </c>
      <c r="AC1047" s="991"/>
      <c r="AD1047" s="327"/>
      <c r="AE1047" s="327"/>
      <c r="AF1047" s="327"/>
      <c r="AG1047" s="327"/>
      <c r="AH1047" s="327"/>
    </row>
    <row r="1048" spans="1:34" x14ac:dyDescent="0.25">
      <c r="A1048" s="137">
        <v>1</v>
      </c>
      <c r="B1048" s="1008" t="s">
        <v>7</v>
      </c>
      <c r="C1048" s="1007"/>
      <c r="D1048" s="1008"/>
      <c r="E1048" s="229">
        <f>SUM(E1047:E1047)</f>
        <v>1785</v>
      </c>
      <c r="F1048" s="1352">
        <f>SUM(F1047:F1047)</f>
        <v>1488</v>
      </c>
      <c r="G1048" s="1352">
        <f>SUM(G1047:G1047)</f>
        <v>1359</v>
      </c>
      <c r="H1048" s="1352">
        <f>G1048/F1048*100</f>
        <v>91.33064516129032</v>
      </c>
      <c r="I1048" s="8">
        <f>K1048/E1048</f>
        <v>10.500280112044818</v>
      </c>
      <c r="J1048" s="8">
        <f>M1048/G1048</f>
        <v>8.1243561442236931</v>
      </c>
      <c r="K1048" s="1352">
        <f>SUM(K1047:K1047)</f>
        <v>18743</v>
      </c>
      <c r="L1048" s="1352">
        <f>SUM(L1047:L1047)</f>
        <v>15619</v>
      </c>
      <c r="M1048" s="1352">
        <f>SUM(M1047:M1047)</f>
        <v>11041</v>
      </c>
      <c r="N1048" s="1057">
        <f>M1048/L1048*100</f>
        <v>70.689544785197512</v>
      </c>
      <c r="O1048" s="1458">
        <f>SUM(O1047)</f>
        <v>59</v>
      </c>
      <c r="P1048" s="1057">
        <f>M1048/$B$4*12/O1048</f>
        <v>224.56271186440677</v>
      </c>
      <c r="Q1048" s="324">
        <v>81467.253489510374</v>
      </c>
      <c r="R1048" s="324">
        <v>81467.253489510374</v>
      </c>
      <c r="S1048" s="324">
        <v>77761.371442233401</v>
      </c>
      <c r="T1048" s="324">
        <v>77761.371442233401</v>
      </c>
      <c r="U1048" s="324">
        <v>77761.371442233401</v>
      </c>
      <c r="V1048" s="324">
        <v>77761.371442233401</v>
      </c>
      <c r="W1048" s="324">
        <v>77761.371442233401</v>
      </c>
      <c r="X1048" s="324">
        <v>77761.371442233401</v>
      </c>
      <c r="Y1048" s="324">
        <v>77761.371442233401</v>
      </c>
      <c r="Z1048" s="324">
        <v>77764.065484276871</v>
      </c>
      <c r="AA1048" s="2005">
        <f t="shared" ref="AA1048:AA1049" si="567">Q1048/12*$B$4+(R1048-Q1048)/11*9+(S1048-R1048)/10*8+(T1048-S1048)/9*7+(U1048-T1048)/8*6+(V1048-U1048)/7*5+(W1048-V1048)/6*4+(X1048-W1048)/5*3+(Y1048-X1048)/4*2+(Z1048-Y1048)/3*1</f>
        <v>64925.570284118228</v>
      </c>
      <c r="AB1048" s="324">
        <f t="shared" si="561"/>
        <v>62808.317100000007</v>
      </c>
      <c r="AC1048" s="774"/>
      <c r="AD1048" s="324">
        <v>-14.84972</v>
      </c>
      <c r="AE1048" s="324">
        <f>AB1048-AA1048</f>
        <v>-2117.2531841182208</v>
      </c>
      <c r="AF1048" s="324"/>
      <c r="AG1048" s="324">
        <v>-38.763980000000004</v>
      </c>
      <c r="AH1048" s="324">
        <v>62754.703400000006</v>
      </c>
    </row>
    <row r="1049" spans="1:34" x14ac:dyDescent="0.25">
      <c r="A1049" s="137">
        <v>1</v>
      </c>
      <c r="B1049" s="486" t="s">
        <v>324</v>
      </c>
      <c r="C1049" s="428"/>
      <c r="D1049" s="1468"/>
      <c r="E1049" s="230"/>
      <c r="F1049" s="741"/>
      <c r="G1049" s="741"/>
      <c r="H1049" s="741"/>
      <c r="I1049" s="282"/>
      <c r="J1049" s="282"/>
      <c r="K1049" s="741"/>
      <c r="L1049" s="741"/>
      <c r="M1049" s="741"/>
      <c r="N1049" s="977"/>
      <c r="O1049" s="1460"/>
      <c r="P1049" s="977"/>
      <c r="Q1049" s="325">
        <v>142575.49759000001</v>
      </c>
      <c r="R1049" s="325">
        <v>142575.49759000001</v>
      </c>
      <c r="S1049" s="325">
        <v>165902.42046999998</v>
      </c>
      <c r="T1049" s="325">
        <v>165902.42046999998</v>
      </c>
      <c r="U1049" s="325">
        <v>165902.42046999998</v>
      </c>
      <c r="V1049" s="325">
        <v>165902.42046999998</v>
      </c>
      <c r="W1049" s="325">
        <v>165902.42046999998</v>
      </c>
      <c r="X1049" s="325">
        <v>165902.42046999998</v>
      </c>
      <c r="Y1049" s="325">
        <v>165301.29025999995</v>
      </c>
      <c r="Z1049" s="325">
        <v>165301.29025999995</v>
      </c>
      <c r="AA1049" s="2006">
        <f t="shared" si="567"/>
        <v>137173.88785733329</v>
      </c>
      <c r="AB1049" s="325">
        <f t="shared" si="561"/>
        <v>130492.30553</v>
      </c>
      <c r="AC1049" s="773"/>
      <c r="AD1049" s="325"/>
      <c r="AE1049" s="325">
        <f>AB1049-AA1049</f>
        <v>-6681.5823273332935</v>
      </c>
      <c r="AF1049" s="325"/>
      <c r="AG1049" s="325">
        <v>-50.751460000000002</v>
      </c>
      <c r="AH1049" s="325">
        <v>130441.55407</v>
      </c>
    </row>
    <row r="1050" spans="1:34" s="147" customFormat="1" ht="29.25" x14ac:dyDescent="0.25">
      <c r="A1050" s="137">
        <v>1</v>
      </c>
      <c r="B1050" s="2015" t="s">
        <v>270</v>
      </c>
      <c r="C1050" s="1515"/>
      <c r="D1050" s="519"/>
      <c r="E1050" s="488">
        <f>E1052+E1053+E1054+E1055</f>
        <v>29950</v>
      </c>
      <c r="F1050" s="220">
        <f t="shared" ref="F1050:G1050" si="568">F1052+F1053+F1054+F1055</f>
        <v>24959</v>
      </c>
      <c r="G1050" s="220">
        <f t="shared" si="568"/>
        <v>32168</v>
      </c>
      <c r="H1050" s="520">
        <f>G1050/F1050*100</f>
        <v>128.8833687247085</v>
      </c>
      <c r="I1050" s="196"/>
      <c r="J1050" s="196"/>
      <c r="K1050" s="520"/>
      <c r="L1050" s="520"/>
      <c r="M1050" s="520"/>
      <c r="N1050" s="989"/>
      <c r="O1050" s="989"/>
      <c r="P1050" s="989"/>
      <c r="Q1050" s="326"/>
      <c r="R1050" s="326"/>
      <c r="S1050" s="326"/>
      <c r="T1050" s="326"/>
      <c r="U1050" s="326"/>
      <c r="V1050" s="326"/>
      <c r="W1050" s="326"/>
      <c r="X1050" s="326"/>
      <c r="Y1050" s="326"/>
      <c r="Z1050" s="326"/>
      <c r="AA1050" s="752"/>
      <c r="AB1050" s="326">
        <f t="shared" si="561"/>
        <v>0</v>
      </c>
      <c r="AC1050" s="770"/>
      <c r="AD1050" s="326"/>
      <c r="AE1050" s="326"/>
      <c r="AF1050" s="326"/>
      <c r="AG1050" s="326"/>
      <c r="AH1050" s="326"/>
    </row>
    <row r="1051" spans="1:34" ht="30" x14ac:dyDescent="0.25">
      <c r="A1051" s="137">
        <v>1</v>
      </c>
      <c r="B1051" s="306" t="s">
        <v>193</v>
      </c>
      <c r="C1051" s="429"/>
      <c r="D1051" s="4"/>
      <c r="E1051" s="488"/>
      <c r="F1051" s="187"/>
      <c r="G1051" s="187"/>
      <c r="H1051" s="187"/>
      <c r="I1051" s="196"/>
      <c r="J1051" s="196"/>
      <c r="K1051" s="520"/>
      <c r="L1051" s="520"/>
      <c r="M1051" s="520"/>
      <c r="N1051" s="153"/>
      <c r="O1051" s="153"/>
      <c r="P1051" s="153"/>
      <c r="Q1051" s="326"/>
      <c r="R1051" s="326"/>
      <c r="S1051" s="326"/>
      <c r="T1051" s="326"/>
      <c r="U1051" s="326"/>
      <c r="V1051" s="326"/>
      <c r="W1051" s="326"/>
      <c r="X1051" s="326"/>
      <c r="Y1051" s="326"/>
      <c r="Z1051" s="326"/>
      <c r="AA1051" s="752"/>
      <c r="AB1051" s="326"/>
      <c r="AC1051" s="770"/>
      <c r="AD1051" s="326"/>
      <c r="AE1051" s="326"/>
      <c r="AF1051" s="326"/>
      <c r="AG1051" s="326"/>
      <c r="AH1051" s="326"/>
    </row>
    <row r="1052" spans="1:34" ht="30" x14ac:dyDescent="0.25">
      <c r="A1052" s="137">
        <v>1</v>
      </c>
      <c r="B1052" s="307" t="s">
        <v>453</v>
      </c>
      <c r="C1052" s="429"/>
      <c r="D1052" s="4"/>
      <c r="E1052" s="489">
        <v>6750</v>
      </c>
      <c r="F1052" s="187">
        <f>ROUND(E1052/12*$B$4,0)</f>
        <v>5625</v>
      </c>
      <c r="G1052" s="187">
        <v>8256</v>
      </c>
      <c r="H1052" s="187">
        <f>G1052/F1052*100</f>
        <v>146.77333333333334</v>
      </c>
      <c r="I1052" s="196"/>
      <c r="J1052" s="196"/>
      <c r="K1052" s="520"/>
      <c r="L1052" s="520"/>
      <c r="M1052" s="520"/>
      <c r="N1052" s="153"/>
      <c r="O1052" s="153"/>
      <c r="P1052" s="153"/>
      <c r="Q1052" s="326"/>
      <c r="R1052" s="326"/>
      <c r="S1052" s="326"/>
      <c r="T1052" s="326"/>
      <c r="U1052" s="326"/>
      <c r="V1052" s="326"/>
      <c r="W1052" s="326"/>
      <c r="X1052" s="326"/>
      <c r="Y1052" s="326"/>
      <c r="Z1052" s="326"/>
      <c r="AA1052" s="752"/>
      <c r="AB1052" s="326"/>
      <c r="AC1052" s="770"/>
      <c r="AD1052" s="326"/>
      <c r="AE1052" s="326"/>
      <c r="AF1052" s="326"/>
      <c r="AG1052" s="326"/>
      <c r="AH1052" s="326"/>
    </row>
    <row r="1053" spans="1:34" ht="60" x14ac:dyDescent="0.25">
      <c r="A1053" s="137">
        <v>1</v>
      </c>
      <c r="B1053" s="307" t="s">
        <v>454</v>
      </c>
      <c r="C1053" s="429"/>
      <c r="D1053" s="4"/>
      <c r="E1053" s="489">
        <v>3200</v>
      </c>
      <c r="F1053" s="187">
        <f t="shared" ref="F1053:F1054" si="569">ROUND(E1053/12*$B$4,0)</f>
        <v>2667</v>
      </c>
      <c r="G1053" s="187">
        <v>3070</v>
      </c>
      <c r="H1053" s="187">
        <f>G1053/F1053*100</f>
        <v>115.1106111736033</v>
      </c>
      <c r="I1053" s="196"/>
      <c r="J1053" s="196"/>
      <c r="K1053" s="520"/>
      <c r="L1053" s="520"/>
      <c r="M1053" s="520"/>
      <c r="N1053" s="153"/>
      <c r="O1053" s="153"/>
      <c r="P1053" s="153"/>
      <c r="Q1053" s="326"/>
      <c r="R1053" s="326"/>
      <c r="S1053" s="326"/>
      <c r="T1053" s="326"/>
      <c r="U1053" s="326"/>
      <c r="V1053" s="326"/>
      <c r="W1053" s="326"/>
      <c r="X1053" s="326"/>
      <c r="Y1053" s="326"/>
      <c r="Z1053" s="326"/>
      <c r="AA1053" s="752"/>
      <c r="AB1053" s="326"/>
      <c r="AC1053" s="770"/>
      <c r="AD1053" s="326"/>
      <c r="AE1053" s="326"/>
      <c r="AF1053" s="326"/>
      <c r="AG1053" s="326"/>
      <c r="AH1053" s="326"/>
    </row>
    <row r="1054" spans="1:34" s="2020" customFormat="1" ht="45" x14ac:dyDescent="0.25">
      <c r="A1054" s="2020">
        <v>1</v>
      </c>
      <c r="B1054" s="307" t="s">
        <v>455</v>
      </c>
      <c r="C1054" s="429"/>
      <c r="D1054" s="4"/>
      <c r="E1054" s="489">
        <v>20000</v>
      </c>
      <c r="F1054" s="187">
        <f t="shared" si="569"/>
        <v>16667</v>
      </c>
      <c r="G1054" s="187">
        <v>20842</v>
      </c>
      <c r="H1054" s="187">
        <f>G1054/F1054*100</f>
        <v>125.0494990100198</v>
      </c>
      <c r="I1054" s="196"/>
      <c r="J1054" s="196"/>
      <c r="K1054" s="520"/>
      <c r="L1054" s="520"/>
      <c r="M1054" s="520"/>
      <c r="N1054" s="153"/>
      <c r="O1054" s="153"/>
      <c r="P1054" s="153"/>
      <c r="Q1054" s="326"/>
      <c r="R1054" s="326"/>
      <c r="S1054" s="326"/>
      <c r="T1054" s="326"/>
      <c r="U1054" s="326"/>
      <c r="V1054" s="326"/>
      <c r="W1054" s="326"/>
      <c r="X1054" s="326"/>
      <c r="Y1054" s="326"/>
      <c r="Z1054" s="326"/>
      <c r="AA1054" s="752"/>
      <c r="AB1054" s="326"/>
      <c r="AC1054" s="770"/>
      <c r="AD1054" s="326"/>
      <c r="AE1054" s="326"/>
      <c r="AF1054" s="326"/>
      <c r="AG1054" s="326"/>
      <c r="AH1054" s="326"/>
    </row>
    <row r="1055" spans="1:34" ht="90" x14ac:dyDescent="0.25">
      <c r="A1055" s="137">
        <v>1</v>
      </c>
      <c r="B1055" s="307" t="s">
        <v>456</v>
      </c>
      <c r="C1055" s="429"/>
      <c r="D1055" s="4"/>
      <c r="E1055" s="489"/>
      <c r="F1055" s="187">
        <f>ROUND(E1055/12*$B$4,0)</f>
        <v>0</v>
      </c>
      <c r="G1055" s="187"/>
      <c r="H1055" s="187"/>
      <c r="I1055" s="196"/>
      <c r="J1055" s="196"/>
      <c r="K1055" s="520"/>
      <c r="L1055" s="520"/>
      <c r="M1055" s="520"/>
      <c r="N1055" s="153"/>
      <c r="O1055" s="153"/>
      <c r="P1055" s="153"/>
      <c r="Q1055" s="326"/>
      <c r="R1055" s="326"/>
      <c r="S1055" s="326"/>
      <c r="T1055" s="326"/>
      <c r="U1055" s="326"/>
      <c r="V1055" s="326"/>
      <c r="W1055" s="326"/>
      <c r="X1055" s="326"/>
      <c r="Y1055" s="326"/>
      <c r="Z1055" s="326"/>
      <c r="AA1055" s="752"/>
      <c r="AB1055" s="326"/>
      <c r="AC1055" s="770"/>
      <c r="AD1055" s="326"/>
      <c r="AE1055" s="326"/>
      <c r="AF1055" s="326"/>
      <c r="AG1055" s="326"/>
      <c r="AH1055" s="326"/>
    </row>
    <row r="1056" spans="1:34" ht="29.25" x14ac:dyDescent="0.25">
      <c r="A1056" s="137">
        <v>1</v>
      </c>
      <c r="B1056" s="281" t="s">
        <v>131</v>
      </c>
      <c r="C1056" s="429"/>
      <c r="D1056" s="4"/>
      <c r="E1056" s="488">
        <f>E1057+E1058</f>
        <v>40300</v>
      </c>
      <c r="F1056" s="520">
        <f t="shared" ref="F1056:G1056" si="570">F1057+F1058</f>
        <v>33584</v>
      </c>
      <c r="G1056" s="520">
        <f t="shared" si="570"/>
        <v>39288</v>
      </c>
      <c r="H1056" s="520">
        <f>G1056/F1056*100</f>
        <v>116.98427822772747</v>
      </c>
      <c r="I1056" s="196"/>
      <c r="J1056" s="196"/>
      <c r="K1056" s="520"/>
      <c r="L1056" s="520"/>
      <c r="M1056" s="520"/>
      <c r="N1056" s="153"/>
      <c r="O1056" s="153"/>
      <c r="P1056" s="153"/>
      <c r="Q1056" s="326"/>
      <c r="R1056" s="326"/>
      <c r="S1056" s="326"/>
      <c r="T1056" s="326"/>
      <c r="U1056" s="326"/>
      <c r="V1056" s="326"/>
      <c r="W1056" s="326"/>
      <c r="X1056" s="326"/>
      <c r="Y1056" s="326"/>
      <c r="Z1056" s="326"/>
      <c r="AA1056" s="752"/>
      <c r="AB1056" s="326"/>
      <c r="AC1056" s="770"/>
      <c r="AD1056" s="326"/>
      <c r="AE1056" s="326"/>
      <c r="AF1056" s="326"/>
      <c r="AG1056" s="326"/>
      <c r="AH1056" s="326"/>
    </row>
    <row r="1057" spans="1:34" x14ac:dyDescent="0.25">
      <c r="A1057" s="137">
        <v>1</v>
      </c>
      <c r="B1057" s="165" t="s">
        <v>222</v>
      </c>
      <c r="C1057" s="429"/>
      <c r="D1057" s="4"/>
      <c r="E1057" s="489">
        <v>33800</v>
      </c>
      <c r="F1057" s="187">
        <f t="shared" ref="F1057:F1059" si="571">ROUND(E1057/12*$B$4,0)</f>
        <v>28167</v>
      </c>
      <c r="G1057" s="187">
        <v>32737</v>
      </c>
      <c r="H1057" s="187">
        <f>G1057/F1057*100</f>
        <v>116.22466006319452</v>
      </c>
      <c r="I1057" s="196"/>
      <c r="J1057" s="196"/>
      <c r="K1057" s="520"/>
      <c r="L1057" s="520"/>
      <c r="M1057" s="520"/>
      <c r="N1057" s="153"/>
      <c r="O1057" s="153"/>
      <c r="P1057" s="153"/>
      <c r="Q1057" s="326"/>
      <c r="R1057" s="326"/>
      <c r="S1057" s="326"/>
      <c r="T1057" s="326"/>
      <c r="U1057" s="326"/>
      <c r="V1057" s="326"/>
      <c r="W1057" s="326"/>
      <c r="X1057" s="326"/>
      <c r="Y1057" s="326"/>
      <c r="Z1057" s="326"/>
      <c r="AA1057" s="752"/>
      <c r="AB1057" s="326"/>
      <c r="AC1057" s="770"/>
      <c r="AD1057" s="326"/>
      <c r="AE1057" s="326"/>
      <c r="AF1057" s="326"/>
      <c r="AG1057" s="326"/>
      <c r="AH1057" s="326"/>
    </row>
    <row r="1058" spans="1:34" ht="45" x14ac:dyDescent="0.25">
      <c r="A1058" s="137">
        <v>1</v>
      </c>
      <c r="B1058" s="165" t="s">
        <v>457</v>
      </c>
      <c r="C1058" s="429"/>
      <c r="D1058" s="4"/>
      <c r="E1058" s="489">
        <v>6500</v>
      </c>
      <c r="F1058" s="187">
        <f t="shared" si="571"/>
        <v>5417</v>
      </c>
      <c r="G1058" s="187">
        <v>6551</v>
      </c>
      <c r="H1058" s="520">
        <f>G1058/F1058*100</f>
        <v>120.93409636330072</v>
      </c>
      <c r="I1058" s="196"/>
      <c r="J1058" s="196"/>
      <c r="K1058" s="520"/>
      <c r="L1058" s="520"/>
      <c r="M1058" s="520"/>
      <c r="N1058" s="153"/>
      <c r="O1058" s="153"/>
      <c r="P1058" s="153"/>
      <c r="Q1058" s="326"/>
      <c r="R1058" s="326"/>
      <c r="S1058" s="326"/>
      <c r="T1058" s="326"/>
      <c r="U1058" s="326"/>
      <c r="V1058" s="326"/>
      <c r="W1058" s="326"/>
      <c r="X1058" s="326"/>
      <c r="Y1058" s="326"/>
      <c r="Z1058" s="326"/>
      <c r="AA1058" s="752"/>
      <c r="AB1058" s="326"/>
      <c r="AC1058" s="770"/>
      <c r="AD1058" s="326"/>
      <c r="AE1058" s="326"/>
      <c r="AF1058" s="326"/>
      <c r="AG1058" s="326"/>
      <c r="AH1058" s="326"/>
    </row>
    <row r="1059" spans="1:34" s="2020" customFormat="1" ht="29.25" x14ac:dyDescent="0.25">
      <c r="A1059" s="2020">
        <v>1</v>
      </c>
      <c r="B1059" s="281" t="s">
        <v>343</v>
      </c>
      <c r="C1059" s="1515"/>
      <c r="D1059" s="1528"/>
      <c r="E1059" s="488">
        <v>16400</v>
      </c>
      <c r="F1059" s="520">
        <f t="shared" si="571"/>
        <v>13667</v>
      </c>
      <c r="G1059" s="520">
        <v>12377</v>
      </c>
      <c r="H1059" s="520">
        <f>G1059/F1059*100</f>
        <v>90.561205824248191</v>
      </c>
      <c r="I1059" s="196"/>
      <c r="J1059" s="1003"/>
      <c r="K1059" s="520"/>
      <c r="L1059" s="520"/>
      <c r="M1059" s="305"/>
      <c r="N1059" s="153"/>
      <c r="O1059" s="153"/>
      <c r="P1059" s="153"/>
      <c r="Q1059" s="326"/>
      <c r="R1059" s="326"/>
      <c r="S1059" s="326"/>
      <c r="T1059" s="326"/>
      <c r="U1059" s="326"/>
      <c r="V1059" s="326"/>
      <c r="W1059" s="326"/>
      <c r="X1059" s="326"/>
      <c r="Y1059" s="326"/>
      <c r="Z1059" s="326"/>
      <c r="AA1059" s="752"/>
      <c r="AB1059" s="326"/>
      <c r="AC1059" s="770"/>
      <c r="AD1059" s="326"/>
      <c r="AE1059" s="326"/>
      <c r="AF1059" s="326"/>
      <c r="AG1059" s="326"/>
      <c r="AH1059" s="326"/>
    </row>
    <row r="1060" spans="1:34" x14ac:dyDescent="0.25">
      <c r="A1060" s="137">
        <v>1</v>
      </c>
      <c r="B1060" s="465" t="s">
        <v>194</v>
      </c>
      <c r="C1060" s="429"/>
      <c r="D1060" s="1473"/>
      <c r="E1060" s="489"/>
      <c r="F1060" s="123"/>
      <c r="G1060" s="187"/>
      <c r="H1060" s="187"/>
      <c r="I1060" s="196"/>
      <c r="J1060" s="1003"/>
      <c r="K1060" s="520"/>
      <c r="L1060" s="520"/>
      <c r="M1060" s="305"/>
      <c r="N1060" s="153"/>
      <c r="O1060" s="153"/>
      <c r="P1060" s="153"/>
      <c r="Q1060" s="326"/>
      <c r="R1060" s="326"/>
      <c r="S1060" s="326"/>
      <c r="T1060" s="326"/>
      <c r="U1060" s="326"/>
      <c r="V1060" s="326"/>
      <c r="W1060" s="326"/>
      <c r="X1060" s="326"/>
      <c r="Y1060" s="326"/>
      <c r="Z1060" s="326"/>
      <c r="AA1060" s="752"/>
      <c r="AB1060" s="326">
        <f>AH1060-AG1060-AD1060</f>
        <v>0</v>
      </c>
      <c r="AC1060" s="770"/>
      <c r="AD1060" s="326"/>
      <c r="AE1060" s="326"/>
      <c r="AF1060" s="326"/>
      <c r="AG1060" s="326"/>
      <c r="AH1060" s="326"/>
    </row>
    <row r="1061" spans="1:34" ht="47.25" x14ac:dyDescent="0.25">
      <c r="A1061" s="137">
        <v>1</v>
      </c>
      <c r="B1061" s="487" t="s">
        <v>458</v>
      </c>
      <c r="C1061" s="1526"/>
      <c r="D1061" s="530"/>
      <c r="E1061" s="488">
        <f>E1062+E1067</f>
        <v>28288</v>
      </c>
      <c r="F1061" s="741">
        <f>F1062+F1067</f>
        <v>23573</v>
      </c>
      <c r="G1061" s="741">
        <f>G1062+G1067</f>
        <v>24542</v>
      </c>
      <c r="H1061" s="741">
        <f>G1061/F1061*100</f>
        <v>104.11063504857252</v>
      </c>
      <c r="I1061" s="1340"/>
      <c r="J1061" s="196"/>
      <c r="K1061" s="186"/>
      <c r="L1061" s="186"/>
      <c r="M1061" s="183"/>
      <c r="N1061" s="2012"/>
      <c r="O1061" s="186"/>
      <c r="P1061" s="186"/>
      <c r="Q1061" s="326">
        <f t="shared" ref="Q1061:AH1061" si="572">Q1062+Q1067</f>
        <v>89235.319999999992</v>
      </c>
      <c r="R1061" s="326">
        <f t="shared" ref="R1061:S1061" si="573">R1062+R1067</f>
        <v>89235.319999999992</v>
      </c>
      <c r="S1061" s="326">
        <f t="shared" si="573"/>
        <v>89235.319999999992</v>
      </c>
      <c r="T1061" s="326">
        <f t="shared" ref="T1061:U1061" si="574">T1062+T1067</f>
        <v>89235.319999999992</v>
      </c>
      <c r="U1061" s="326">
        <f t="shared" si="574"/>
        <v>89235.319999999992</v>
      </c>
      <c r="V1061" s="326">
        <f t="shared" ref="V1061:W1061" si="575">V1062+V1067</f>
        <v>89235.319999999992</v>
      </c>
      <c r="W1061" s="326">
        <f t="shared" si="575"/>
        <v>89235.319999999992</v>
      </c>
      <c r="X1061" s="326">
        <f t="shared" ref="X1061:Y1061" si="576">X1062+X1067</f>
        <v>89235.319999999992</v>
      </c>
      <c r="Y1061" s="326">
        <f t="shared" si="576"/>
        <v>89235.319999999992</v>
      </c>
      <c r="Z1061" s="326">
        <f t="shared" ref="Z1061" si="577">Z1062+Z1067</f>
        <v>89235.319999999992</v>
      </c>
      <c r="AA1061" s="874">
        <f t="shared" ref="AA1061" si="578">AA1062+AA1067</f>
        <v>74362.766666666677</v>
      </c>
      <c r="AB1061" s="326">
        <f t="shared" si="572"/>
        <v>81068.018490000002</v>
      </c>
      <c r="AC1061" s="770">
        <f t="shared" si="572"/>
        <v>0</v>
      </c>
      <c r="AD1061" s="326">
        <f t="shared" si="572"/>
        <v>0</v>
      </c>
      <c r="AE1061" s="326">
        <f t="shared" si="572"/>
        <v>6705.2518233333403</v>
      </c>
      <c r="AF1061" s="326">
        <f t="shared" si="572"/>
        <v>0</v>
      </c>
      <c r="AG1061" s="326">
        <f t="shared" si="572"/>
        <v>0</v>
      </c>
      <c r="AH1061" s="326">
        <f t="shared" si="572"/>
        <v>81068.018490000002</v>
      </c>
    </row>
    <row r="1062" spans="1:34" ht="30" x14ac:dyDescent="0.25">
      <c r="A1062" s="137">
        <v>1</v>
      </c>
      <c r="B1062" s="467" t="s">
        <v>271</v>
      </c>
      <c r="C1062" s="429"/>
      <c r="D1062" s="4"/>
      <c r="E1062" s="488">
        <f>SUM(E1063:E1066)</f>
        <v>240</v>
      </c>
      <c r="F1062" s="183">
        <f>SUM(F1063:F1066)</f>
        <v>200</v>
      </c>
      <c r="G1062" s="183">
        <f>SUM(G1063:G1066)</f>
        <v>236</v>
      </c>
      <c r="H1062" s="183">
        <f>G1062/F1062*100</f>
        <v>118</v>
      </c>
      <c r="I1062" s="1348"/>
      <c r="J1062" s="1348"/>
      <c r="K1062" s="122"/>
      <c r="L1062" s="122"/>
      <c r="M1062" s="122"/>
      <c r="N1062" s="122"/>
      <c r="O1062" s="122"/>
      <c r="P1062" s="122"/>
      <c r="Q1062" s="326">
        <f t="shared" ref="Q1062:AH1062" si="579">SUM(Q1063:Q1066)</f>
        <v>1886.7599999999998</v>
      </c>
      <c r="R1062" s="326">
        <f t="shared" ref="R1062:S1062" si="580">SUM(R1063:R1066)</f>
        <v>1886.7599999999998</v>
      </c>
      <c r="S1062" s="326">
        <f t="shared" si="580"/>
        <v>1886.7599999999998</v>
      </c>
      <c r="T1062" s="326">
        <f t="shared" ref="T1062:U1062" si="581">SUM(T1063:T1066)</f>
        <v>1886.7599999999998</v>
      </c>
      <c r="U1062" s="326">
        <f t="shared" si="581"/>
        <v>1886.7599999999998</v>
      </c>
      <c r="V1062" s="326">
        <f t="shared" ref="V1062:W1062" si="582">SUM(V1063:V1066)</f>
        <v>1886.7599999999998</v>
      </c>
      <c r="W1062" s="326">
        <f t="shared" si="582"/>
        <v>1886.7599999999998</v>
      </c>
      <c r="X1062" s="326">
        <f t="shared" ref="X1062:Y1062" si="583">SUM(X1063:X1066)</f>
        <v>1886.7599999999998</v>
      </c>
      <c r="Y1062" s="326">
        <f t="shared" si="583"/>
        <v>1886.7599999999998</v>
      </c>
      <c r="Z1062" s="326">
        <f t="shared" ref="Z1062" si="584">SUM(Z1063:Z1066)</f>
        <v>1886.7599999999998</v>
      </c>
      <c r="AA1062" s="752">
        <f t="shared" si="579"/>
        <v>1572.2999999999997</v>
      </c>
      <c r="AB1062" s="326">
        <f t="shared" si="579"/>
        <v>1855.3139999999999</v>
      </c>
      <c r="AC1062" s="770">
        <f t="shared" si="579"/>
        <v>0</v>
      </c>
      <c r="AD1062" s="326">
        <f t="shared" si="579"/>
        <v>0</v>
      </c>
      <c r="AE1062" s="326">
        <f t="shared" si="579"/>
        <v>283.01400000000018</v>
      </c>
      <c r="AF1062" s="326">
        <f t="shared" si="579"/>
        <v>0</v>
      </c>
      <c r="AG1062" s="326">
        <f t="shared" si="579"/>
        <v>0</v>
      </c>
      <c r="AH1062" s="326">
        <f t="shared" si="579"/>
        <v>1855.3139999999999</v>
      </c>
    </row>
    <row r="1063" spans="1:34" ht="30" x14ac:dyDescent="0.25">
      <c r="A1063" s="137">
        <v>1</v>
      </c>
      <c r="B1063" s="307" t="s">
        <v>459</v>
      </c>
      <c r="C1063" s="429"/>
      <c r="D1063" s="4"/>
      <c r="E1063" s="488"/>
      <c r="F1063" s="183"/>
      <c r="G1063" s="183"/>
      <c r="H1063" s="183"/>
      <c r="I1063" s="1348"/>
      <c r="J1063" s="1348"/>
      <c r="K1063" s="122"/>
      <c r="L1063" s="122"/>
      <c r="M1063" s="122"/>
      <c r="N1063" s="122"/>
      <c r="O1063" s="122"/>
      <c r="P1063" s="122"/>
      <c r="Q1063" s="326"/>
      <c r="R1063" s="326"/>
      <c r="S1063" s="326"/>
      <c r="T1063" s="326"/>
      <c r="U1063" s="326"/>
      <c r="V1063" s="326"/>
      <c r="W1063" s="326"/>
      <c r="X1063" s="326"/>
      <c r="Y1063" s="326"/>
      <c r="Z1063" s="326"/>
      <c r="AA1063" s="752"/>
      <c r="AB1063" s="326"/>
      <c r="AC1063" s="770"/>
      <c r="AD1063" s="326"/>
      <c r="AE1063" s="326"/>
      <c r="AF1063" s="326"/>
      <c r="AG1063" s="326"/>
      <c r="AH1063" s="326"/>
    </row>
    <row r="1064" spans="1:34" ht="60" x14ac:dyDescent="0.25">
      <c r="A1064" s="137">
        <v>1</v>
      </c>
      <c r="B1064" s="307" t="s">
        <v>478</v>
      </c>
      <c r="C1064" s="429"/>
      <c r="D1064" s="4"/>
      <c r="E1064" s="488"/>
      <c r="F1064" s="183"/>
      <c r="G1064" s="183"/>
      <c r="H1064" s="183"/>
      <c r="I1064" s="1348"/>
      <c r="J1064" s="1348"/>
      <c r="K1064" s="122"/>
      <c r="L1064" s="122"/>
      <c r="M1064" s="122"/>
      <c r="N1064" s="122"/>
      <c r="O1064" s="122"/>
      <c r="P1064" s="122"/>
      <c r="Q1064" s="326"/>
      <c r="R1064" s="326"/>
      <c r="S1064" s="326"/>
      <c r="T1064" s="326"/>
      <c r="U1064" s="326"/>
      <c r="V1064" s="326"/>
      <c r="W1064" s="326"/>
      <c r="X1064" s="326"/>
      <c r="Y1064" s="326"/>
      <c r="Z1064" s="326"/>
      <c r="AA1064" s="752"/>
      <c r="AB1064" s="326"/>
      <c r="AC1064" s="770"/>
      <c r="AD1064" s="326"/>
      <c r="AE1064" s="326"/>
      <c r="AF1064" s="326"/>
      <c r="AG1064" s="326"/>
      <c r="AH1064" s="326"/>
    </row>
    <row r="1065" spans="1:34" ht="45" x14ac:dyDescent="0.25">
      <c r="A1065" s="137">
        <v>1</v>
      </c>
      <c r="B1065" s="307" t="s">
        <v>462</v>
      </c>
      <c r="C1065" s="429"/>
      <c r="D1065" s="4"/>
      <c r="E1065" s="489">
        <v>80</v>
      </c>
      <c r="F1065" s="187">
        <f>ROUND(E1065/12*$B$4,0)</f>
        <v>67</v>
      </c>
      <c r="G1065" s="183">
        <v>65</v>
      </c>
      <c r="H1065" s="183">
        <f>G1065/F1065*100</f>
        <v>97.014925373134332</v>
      </c>
      <c r="I1065" s="1348"/>
      <c r="J1065" s="1348"/>
      <c r="K1065" s="122"/>
      <c r="L1065" s="122"/>
      <c r="M1065" s="122"/>
      <c r="N1065" s="122"/>
      <c r="O1065" s="122"/>
      <c r="P1065" s="122"/>
      <c r="Q1065" s="326">
        <v>628.91999999999996</v>
      </c>
      <c r="R1065" s="326">
        <v>628.91999999999996</v>
      </c>
      <c r="S1065" s="326">
        <v>628.91999999999996</v>
      </c>
      <c r="T1065" s="326">
        <v>628.91999999999996</v>
      </c>
      <c r="U1065" s="326">
        <v>628.91999999999996</v>
      </c>
      <c r="V1065" s="326">
        <v>628.91999999999996</v>
      </c>
      <c r="W1065" s="326">
        <v>628.91999999999996</v>
      </c>
      <c r="X1065" s="326">
        <v>628.91999999999996</v>
      </c>
      <c r="Y1065" s="326">
        <v>628.91999999999996</v>
      </c>
      <c r="Z1065" s="326">
        <v>628.91999999999996</v>
      </c>
      <c r="AA1065" s="752">
        <f t="shared" ref="AA1065:AA1066" si="585">Q1065/12*$B$4+(R1065-Q1065)/11*9+(S1065-R1065)/10*8+(T1065-S1065)/9*7+(U1065-T1065)/8*6+(V1065-U1065)/7*5+(W1065-V1065)/6*4+(X1065-W1065)/5*3+(Y1065-X1065)/4*2+(Z1065-Y1065)/3*1</f>
        <v>524.09999999999991</v>
      </c>
      <c r="AB1065" s="326">
        <f>AH1065-AG1065-AD1065</f>
        <v>510.9975</v>
      </c>
      <c r="AC1065" s="770"/>
      <c r="AD1065" s="326"/>
      <c r="AE1065" s="326">
        <f>AB1065-AA1065</f>
        <v>-13.102499999999907</v>
      </c>
      <c r="AF1065" s="326"/>
      <c r="AG1065" s="326">
        <v>0</v>
      </c>
      <c r="AH1065" s="326">
        <v>510.9975</v>
      </c>
    </row>
    <row r="1066" spans="1:34" ht="30" x14ac:dyDescent="0.25">
      <c r="A1066" s="137">
        <v>1</v>
      </c>
      <c r="B1066" s="307" t="s">
        <v>463</v>
      </c>
      <c r="C1066" s="429"/>
      <c r="D1066" s="4"/>
      <c r="E1066" s="489">
        <v>160</v>
      </c>
      <c r="F1066" s="187">
        <f>ROUND(E1066/12*$B$4,0)</f>
        <v>133</v>
      </c>
      <c r="G1066" s="183">
        <v>171</v>
      </c>
      <c r="H1066" s="183">
        <f>G1066/F1066*100</f>
        <v>128.57142857142858</v>
      </c>
      <c r="I1066" s="1348"/>
      <c r="J1066" s="1348"/>
      <c r="K1066" s="122"/>
      <c r="L1066" s="122"/>
      <c r="M1066" s="122"/>
      <c r="N1066" s="122"/>
      <c r="O1066" s="122"/>
      <c r="P1066" s="122"/>
      <c r="Q1066" s="326">
        <v>1257.8399999999999</v>
      </c>
      <c r="R1066" s="326">
        <v>1257.8399999999999</v>
      </c>
      <c r="S1066" s="326">
        <v>1257.8399999999999</v>
      </c>
      <c r="T1066" s="326">
        <v>1257.8399999999999</v>
      </c>
      <c r="U1066" s="326">
        <v>1257.8399999999999</v>
      </c>
      <c r="V1066" s="326">
        <v>1257.8399999999999</v>
      </c>
      <c r="W1066" s="326">
        <v>1257.8399999999999</v>
      </c>
      <c r="X1066" s="326">
        <v>1257.8399999999999</v>
      </c>
      <c r="Y1066" s="326">
        <v>1257.8399999999999</v>
      </c>
      <c r="Z1066" s="326">
        <v>1257.8399999999999</v>
      </c>
      <c r="AA1066" s="752">
        <f t="shared" si="585"/>
        <v>1048.1999999999998</v>
      </c>
      <c r="AB1066" s="326">
        <f>AH1066-AG1066-AD1066</f>
        <v>1344.3164999999999</v>
      </c>
      <c r="AC1066" s="770"/>
      <c r="AD1066" s="326"/>
      <c r="AE1066" s="326">
        <f>AB1066-AA1066</f>
        <v>296.11650000000009</v>
      </c>
      <c r="AF1066" s="326"/>
      <c r="AG1066" s="326">
        <v>0</v>
      </c>
      <c r="AH1066" s="326">
        <v>1344.3164999999999</v>
      </c>
    </row>
    <row r="1067" spans="1:34" ht="45" x14ac:dyDescent="0.25">
      <c r="A1067" s="137">
        <v>1</v>
      </c>
      <c r="B1067" s="467" t="s">
        <v>272</v>
      </c>
      <c r="C1067" s="429"/>
      <c r="D1067" s="4"/>
      <c r="E1067" s="488">
        <f>SUM(E1068:E1070)</f>
        <v>28048</v>
      </c>
      <c r="F1067" s="1516">
        <f>SUM(F1068:F1070)</f>
        <v>23373</v>
      </c>
      <c r="G1067" s="1516">
        <f>SUM(G1068:G1070)</f>
        <v>24306</v>
      </c>
      <c r="H1067" s="1516">
        <f>G1067/F1067*100</f>
        <v>103.99178539340264</v>
      </c>
      <c r="I1067" s="1348"/>
      <c r="J1067" s="1348"/>
      <c r="K1067" s="122"/>
      <c r="L1067" s="122"/>
      <c r="M1067" s="122"/>
      <c r="N1067" s="122"/>
      <c r="O1067" s="122"/>
      <c r="P1067" s="122"/>
      <c r="Q1067" s="326">
        <f t="shared" ref="Q1067:AH1067" si="586">SUM(Q1068:Q1070)</f>
        <v>87348.56</v>
      </c>
      <c r="R1067" s="326">
        <f t="shared" ref="R1067:S1067" si="587">SUM(R1068:R1070)</f>
        <v>87348.56</v>
      </c>
      <c r="S1067" s="326">
        <f t="shared" si="587"/>
        <v>87348.56</v>
      </c>
      <c r="T1067" s="326">
        <f t="shared" ref="T1067:U1067" si="588">SUM(T1068:T1070)</f>
        <v>87348.56</v>
      </c>
      <c r="U1067" s="326">
        <f t="shared" si="588"/>
        <v>87348.56</v>
      </c>
      <c r="V1067" s="326">
        <f t="shared" ref="V1067:W1067" si="589">SUM(V1068:V1070)</f>
        <v>87348.56</v>
      </c>
      <c r="W1067" s="326">
        <f t="shared" si="589"/>
        <v>87348.56</v>
      </c>
      <c r="X1067" s="326">
        <f t="shared" ref="X1067:Y1067" si="590">SUM(X1068:X1070)</f>
        <v>87348.56</v>
      </c>
      <c r="Y1067" s="326">
        <f t="shared" si="590"/>
        <v>87348.56</v>
      </c>
      <c r="Z1067" s="326">
        <f t="shared" ref="Z1067" si="591">SUM(Z1068:Z1070)</f>
        <v>87348.56</v>
      </c>
      <c r="AA1067" s="752">
        <f t="shared" si="586"/>
        <v>72790.466666666674</v>
      </c>
      <c r="AB1067" s="326">
        <f t="shared" si="586"/>
        <v>79212.704490000004</v>
      </c>
      <c r="AC1067" s="770">
        <f t="shared" si="586"/>
        <v>0</v>
      </c>
      <c r="AD1067" s="326">
        <f t="shared" si="586"/>
        <v>0</v>
      </c>
      <c r="AE1067" s="326">
        <f t="shared" si="586"/>
        <v>6422.2378233333402</v>
      </c>
      <c r="AF1067" s="326">
        <f t="shared" si="586"/>
        <v>0</v>
      </c>
      <c r="AG1067" s="326">
        <f t="shared" si="586"/>
        <v>0</v>
      </c>
      <c r="AH1067" s="326">
        <f t="shared" si="586"/>
        <v>79212.704490000004</v>
      </c>
    </row>
    <row r="1068" spans="1:34" ht="30" x14ac:dyDescent="0.25">
      <c r="A1068" s="137">
        <v>1</v>
      </c>
      <c r="B1068" s="307" t="s">
        <v>464</v>
      </c>
      <c r="C1068" s="429"/>
      <c r="D1068" s="4"/>
      <c r="E1068" s="490"/>
      <c r="F1068" s="183"/>
      <c r="G1068" s="183"/>
      <c r="H1068" s="183"/>
      <c r="I1068" s="1348"/>
      <c r="J1068" s="1348"/>
      <c r="K1068" s="122"/>
      <c r="L1068" s="122"/>
      <c r="M1068" s="122"/>
      <c r="N1068" s="122"/>
      <c r="O1068" s="122"/>
      <c r="P1068" s="122"/>
      <c r="Q1068" s="326"/>
      <c r="R1068" s="326"/>
      <c r="S1068" s="326"/>
      <c r="T1068" s="326"/>
      <c r="U1068" s="326"/>
      <c r="V1068" s="326"/>
      <c r="W1068" s="326"/>
      <c r="X1068" s="326"/>
      <c r="Y1068" s="326"/>
      <c r="Z1068" s="326"/>
      <c r="AA1068" s="752"/>
      <c r="AB1068" s="326"/>
      <c r="AC1068" s="770"/>
      <c r="AD1068" s="326"/>
      <c r="AE1068" s="326"/>
      <c r="AF1068" s="326"/>
      <c r="AG1068" s="326"/>
      <c r="AH1068" s="326"/>
    </row>
    <row r="1069" spans="1:34" ht="60" x14ac:dyDescent="0.25">
      <c r="A1069" s="137">
        <v>1</v>
      </c>
      <c r="B1069" s="307" t="s">
        <v>465</v>
      </c>
      <c r="C1069" s="429"/>
      <c r="D1069" s="4"/>
      <c r="E1069" s="490">
        <v>22000</v>
      </c>
      <c r="F1069" s="187">
        <f>ROUND(E1069/12*$B$4,0)</f>
        <v>18333</v>
      </c>
      <c r="G1069" s="183">
        <v>19471</v>
      </c>
      <c r="H1069" s="183">
        <f>G1069/F1069*100</f>
        <v>106.2073855888289</v>
      </c>
      <c r="I1069" s="1348"/>
      <c r="J1069" s="1348"/>
      <c r="K1069" s="122"/>
      <c r="L1069" s="122"/>
      <c r="M1069" s="122"/>
      <c r="N1069" s="122"/>
      <c r="O1069" s="122"/>
      <c r="P1069" s="122"/>
      <c r="Q1069" s="326">
        <v>77641.52</v>
      </c>
      <c r="R1069" s="326">
        <v>77641.52</v>
      </c>
      <c r="S1069" s="326">
        <v>77641.52</v>
      </c>
      <c r="T1069" s="326">
        <v>77641.52</v>
      </c>
      <c r="U1069" s="326">
        <v>77641.52</v>
      </c>
      <c r="V1069" s="326">
        <v>77641.52</v>
      </c>
      <c r="W1069" s="326">
        <v>77641.52</v>
      </c>
      <c r="X1069" s="326">
        <v>77641.52</v>
      </c>
      <c r="Y1069" s="326">
        <v>77641.52</v>
      </c>
      <c r="Z1069" s="326">
        <v>77641.52</v>
      </c>
      <c r="AA1069" s="752">
        <f t="shared" ref="AA1069:AA1071" si="592">Q1069/12*$B$4+(R1069-Q1069)/11*9+(S1069-R1069)/10*8+(T1069-S1069)/9*7+(U1069-T1069)/8*6+(V1069-U1069)/7*5+(W1069-V1069)/6*4+(X1069-W1069)/5*3+(Y1069-X1069)/4*2+(Z1069-Y1069)/3*1</f>
        <v>64701.26666666667</v>
      </c>
      <c r="AB1069" s="326">
        <f>AH1069-AG1069-AD1069</f>
        <v>70794.193680000011</v>
      </c>
      <c r="AC1069" s="770"/>
      <c r="AD1069" s="326"/>
      <c r="AE1069" s="326">
        <f>AB1069-AA1069</f>
        <v>6092.9270133333412</v>
      </c>
      <c r="AF1069" s="326"/>
      <c r="AG1069" s="326">
        <v>0</v>
      </c>
      <c r="AH1069" s="326">
        <v>70794.193680000011</v>
      </c>
    </row>
    <row r="1070" spans="1:34" ht="45" x14ac:dyDescent="0.25">
      <c r="A1070" s="137">
        <v>1</v>
      </c>
      <c r="B1070" s="307" t="s">
        <v>466</v>
      </c>
      <c r="C1070" s="429"/>
      <c r="D1070" s="4"/>
      <c r="E1070" s="492">
        <v>6048</v>
      </c>
      <c r="F1070" s="187">
        <f>ROUND(E1070/12*$B$4,0)</f>
        <v>5040</v>
      </c>
      <c r="G1070" s="183">
        <v>4835</v>
      </c>
      <c r="H1070" s="183">
        <f>G1070/F1070*100</f>
        <v>95.932539682539684</v>
      </c>
      <c r="I1070" s="1348"/>
      <c r="J1070" s="1348"/>
      <c r="K1070" s="122"/>
      <c r="L1070" s="122"/>
      <c r="M1070" s="122"/>
      <c r="N1070" s="122"/>
      <c r="O1070" s="122"/>
      <c r="P1070" s="122"/>
      <c r="Q1070" s="326">
        <v>9707.0400000000009</v>
      </c>
      <c r="R1070" s="326">
        <v>9707.0400000000009</v>
      </c>
      <c r="S1070" s="326">
        <v>9707.0400000000009</v>
      </c>
      <c r="T1070" s="326">
        <v>9707.0400000000009</v>
      </c>
      <c r="U1070" s="326">
        <v>9707.0400000000009</v>
      </c>
      <c r="V1070" s="326">
        <v>9707.0400000000009</v>
      </c>
      <c r="W1070" s="326">
        <v>9707.0400000000009</v>
      </c>
      <c r="X1070" s="326">
        <v>9707.0400000000009</v>
      </c>
      <c r="Y1070" s="326">
        <v>9707.0400000000009</v>
      </c>
      <c r="Z1070" s="326">
        <v>9707.0400000000009</v>
      </c>
      <c r="AA1070" s="752">
        <f t="shared" si="592"/>
        <v>8089.2000000000007</v>
      </c>
      <c r="AB1070" s="326">
        <f>AH1070-AG1070-AD1070</f>
        <v>8418.5108099999998</v>
      </c>
      <c r="AC1070" s="770"/>
      <c r="AD1070" s="326"/>
      <c r="AE1070" s="326">
        <f>AB1070-AA1070</f>
        <v>329.31080999999904</v>
      </c>
      <c r="AF1070" s="326"/>
      <c r="AG1070" s="326">
        <v>0</v>
      </c>
      <c r="AH1070" s="326">
        <v>8418.5108099999998</v>
      </c>
    </row>
    <row r="1071" spans="1:34" ht="29.25" x14ac:dyDescent="0.25">
      <c r="A1071" s="137">
        <v>1</v>
      </c>
      <c r="B1071" s="2015" t="s">
        <v>310</v>
      </c>
      <c r="C1071" s="429"/>
      <c r="D1071" s="4"/>
      <c r="E1071" s="492">
        <f>E1072+E1073+E1077+E1078+E1079</f>
        <v>0</v>
      </c>
      <c r="F1071" s="123"/>
      <c r="G1071" s="183"/>
      <c r="H1071" s="183"/>
      <c r="I1071" s="1348"/>
      <c r="J1071" s="1348"/>
      <c r="K1071" s="122"/>
      <c r="L1071" s="122"/>
      <c r="M1071" s="122"/>
      <c r="N1071" s="122"/>
      <c r="O1071" s="122"/>
      <c r="P1071" s="122"/>
      <c r="Q1071" s="326">
        <v>936.96</v>
      </c>
      <c r="R1071" s="326">
        <v>936.96</v>
      </c>
      <c r="S1071" s="326">
        <v>936.96</v>
      </c>
      <c r="T1071" s="326">
        <v>936.96</v>
      </c>
      <c r="U1071" s="326">
        <v>936.96</v>
      </c>
      <c r="V1071" s="326">
        <v>936.96</v>
      </c>
      <c r="W1071" s="326">
        <v>936.96</v>
      </c>
      <c r="X1071" s="326">
        <v>936.96</v>
      </c>
      <c r="Y1071" s="326">
        <v>1129.0949799999999</v>
      </c>
      <c r="Z1071" s="326">
        <v>1129.0949799999999</v>
      </c>
      <c r="AA1071" s="752">
        <f t="shared" si="592"/>
        <v>876.86748999999986</v>
      </c>
      <c r="AB1071" s="326">
        <f>AH1071-AG1071-AD1071</f>
        <v>295.14240000001291</v>
      </c>
      <c r="AC1071" s="770"/>
      <c r="AD1071" s="326"/>
      <c r="AE1071" s="326">
        <f>AB1071-AA1071</f>
        <v>-581.72508999998695</v>
      </c>
      <c r="AF1071" s="326"/>
      <c r="AG1071" s="326">
        <v>0</v>
      </c>
      <c r="AH1071" s="326">
        <v>295.14240000001291</v>
      </c>
    </row>
    <row r="1072" spans="1:34" x14ac:dyDescent="0.25">
      <c r="A1072" s="137">
        <v>1</v>
      </c>
      <c r="B1072" s="307" t="s">
        <v>303</v>
      </c>
      <c r="C1072" s="429"/>
      <c r="D1072" s="4"/>
      <c r="E1072" s="492"/>
      <c r="F1072" s="183"/>
      <c r="G1072" s="183"/>
      <c r="H1072" s="183"/>
      <c r="I1072" s="1348"/>
      <c r="J1072" s="1348"/>
      <c r="K1072" s="122"/>
      <c r="L1072" s="122"/>
      <c r="M1072" s="122"/>
      <c r="N1072" s="122"/>
      <c r="O1072" s="122"/>
      <c r="P1072" s="122"/>
      <c r="Q1072" s="326"/>
      <c r="R1072" s="326"/>
      <c r="S1072" s="326"/>
      <c r="T1072" s="326"/>
      <c r="U1072" s="326"/>
      <c r="V1072" s="326"/>
      <c r="W1072" s="326"/>
      <c r="X1072" s="326"/>
      <c r="Y1072" s="326"/>
      <c r="Z1072" s="326"/>
      <c r="AA1072" s="752"/>
      <c r="AB1072" s="326"/>
      <c r="AC1072" s="770"/>
      <c r="AD1072" s="326"/>
      <c r="AE1072" s="326"/>
      <c r="AF1072" s="326"/>
      <c r="AG1072" s="326"/>
      <c r="AH1072" s="326"/>
    </row>
    <row r="1073" spans="1:34" ht="30" x14ac:dyDescent="0.25">
      <c r="A1073" s="137">
        <v>1</v>
      </c>
      <c r="B1073" s="467" t="s">
        <v>442</v>
      </c>
      <c r="C1073" s="429"/>
      <c r="D1073" s="4"/>
      <c r="E1073" s="492"/>
      <c r="F1073" s="183"/>
      <c r="G1073" s="183"/>
      <c r="H1073" s="183"/>
      <c r="I1073" s="1348"/>
      <c r="J1073" s="1348"/>
      <c r="K1073" s="122"/>
      <c r="L1073" s="122"/>
      <c r="M1073" s="122"/>
      <c r="N1073" s="122"/>
      <c r="O1073" s="122"/>
      <c r="P1073" s="122"/>
      <c r="Q1073" s="326"/>
      <c r="R1073" s="326"/>
      <c r="S1073" s="326"/>
      <c r="T1073" s="326"/>
      <c r="U1073" s="326"/>
      <c r="V1073" s="326"/>
      <c r="W1073" s="326"/>
      <c r="X1073" s="326"/>
      <c r="Y1073" s="326"/>
      <c r="Z1073" s="326"/>
      <c r="AA1073" s="752"/>
      <c r="AB1073" s="326"/>
      <c r="AC1073" s="770"/>
      <c r="AD1073" s="326"/>
      <c r="AE1073" s="326"/>
      <c r="AF1073" s="326"/>
      <c r="AG1073" s="326"/>
      <c r="AH1073" s="326"/>
    </row>
    <row r="1074" spans="1:34" x14ac:dyDescent="0.25">
      <c r="A1074" s="137">
        <v>1</v>
      </c>
      <c r="B1074" s="307" t="s">
        <v>443</v>
      </c>
      <c r="C1074" s="429"/>
      <c r="D1074" s="4"/>
      <c r="E1074" s="2686"/>
      <c r="F1074" s="183"/>
      <c r="G1074" s="183"/>
      <c r="H1074" s="183"/>
      <c r="I1074" s="1348"/>
      <c r="J1074" s="1348"/>
      <c r="K1074" s="122"/>
      <c r="L1074" s="122"/>
      <c r="M1074" s="122"/>
      <c r="N1074" s="122"/>
      <c r="O1074" s="122"/>
      <c r="P1074" s="122"/>
      <c r="Q1074" s="326"/>
      <c r="R1074" s="326"/>
      <c r="S1074" s="326"/>
      <c r="T1074" s="326"/>
      <c r="U1074" s="326"/>
      <c r="V1074" s="326"/>
      <c r="W1074" s="326"/>
      <c r="X1074" s="326"/>
      <c r="Y1074" s="326"/>
      <c r="Z1074" s="326"/>
      <c r="AA1074" s="752"/>
      <c r="AB1074" s="326"/>
      <c r="AC1074" s="770"/>
      <c r="AD1074" s="326"/>
      <c r="AE1074" s="326"/>
      <c r="AF1074" s="326"/>
      <c r="AG1074" s="326"/>
      <c r="AH1074" s="326"/>
    </row>
    <row r="1075" spans="1:34" ht="30" x14ac:dyDescent="0.25">
      <c r="A1075" s="137">
        <v>1</v>
      </c>
      <c r="B1075" s="307" t="s">
        <v>444</v>
      </c>
      <c r="C1075" s="429"/>
      <c r="D1075" s="4"/>
      <c r="E1075" s="492"/>
      <c r="F1075" s="183"/>
      <c r="G1075" s="183"/>
      <c r="H1075" s="183"/>
      <c r="I1075" s="1348"/>
      <c r="J1075" s="1348"/>
      <c r="K1075" s="122"/>
      <c r="L1075" s="122"/>
      <c r="M1075" s="122"/>
      <c r="N1075" s="122"/>
      <c r="O1075" s="122"/>
      <c r="P1075" s="122"/>
      <c r="Q1075" s="326"/>
      <c r="R1075" s="326"/>
      <c r="S1075" s="326"/>
      <c r="T1075" s="326"/>
      <c r="U1075" s="326"/>
      <c r="V1075" s="326"/>
      <c r="W1075" s="326"/>
      <c r="X1075" s="326"/>
      <c r="Y1075" s="326"/>
      <c r="Z1075" s="326"/>
      <c r="AA1075" s="752"/>
      <c r="AB1075" s="326"/>
      <c r="AC1075" s="770"/>
      <c r="AD1075" s="326"/>
      <c r="AE1075" s="326"/>
      <c r="AF1075" s="326"/>
      <c r="AG1075" s="326"/>
      <c r="AH1075" s="326"/>
    </row>
    <row r="1076" spans="1:34" ht="45" x14ac:dyDescent="0.25">
      <c r="A1076" s="137">
        <v>1</v>
      </c>
      <c r="B1076" s="307" t="s">
        <v>445</v>
      </c>
      <c r="C1076" s="429"/>
      <c r="D1076" s="4"/>
      <c r="E1076" s="492"/>
      <c r="F1076" s="183"/>
      <c r="G1076" s="183"/>
      <c r="H1076" s="183"/>
      <c r="I1076" s="1348"/>
      <c r="J1076" s="1348"/>
      <c r="K1076" s="122"/>
      <c r="L1076" s="122"/>
      <c r="M1076" s="122"/>
      <c r="N1076" s="122"/>
      <c r="O1076" s="122"/>
      <c r="P1076" s="122"/>
      <c r="Q1076" s="326"/>
      <c r="R1076" s="326"/>
      <c r="S1076" s="326"/>
      <c r="T1076" s="326"/>
      <c r="U1076" s="326"/>
      <c r="V1076" s="326"/>
      <c r="W1076" s="326"/>
      <c r="X1076" s="326"/>
      <c r="Y1076" s="326"/>
      <c r="Z1076" s="326"/>
      <c r="AA1076" s="752"/>
      <c r="AB1076" s="326"/>
      <c r="AC1076" s="770"/>
      <c r="AD1076" s="326"/>
      <c r="AE1076" s="326"/>
      <c r="AF1076" s="326"/>
      <c r="AG1076" s="326"/>
      <c r="AH1076" s="326"/>
    </row>
    <row r="1077" spans="1:34" ht="60" x14ac:dyDescent="0.25">
      <c r="A1077" s="137">
        <v>1</v>
      </c>
      <c r="B1077" s="307" t="s">
        <v>446</v>
      </c>
      <c r="C1077" s="429"/>
      <c r="D1077" s="4"/>
      <c r="E1077" s="492"/>
      <c r="F1077" s="183"/>
      <c r="G1077" s="183"/>
      <c r="H1077" s="183"/>
      <c r="I1077" s="1348"/>
      <c r="J1077" s="1348"/>
      <c r="K1077" s="122"/>
      <c r="L1077" s="122"/>
      <c r="M1077" s="122"/>
      <c r="N1077" s="122"/>
      <c r="O1077" s="122"/>
      <c r="P1077" s="122"/>
      <c r="Q1077" s="326"/>
      <c r="R1077" s="326"/>
      <c r="S1077" s="326"/>
      <c r="T1077" s="326"/>
      <c r="U1077" s="326"/>
      <c r="V1077" s="326"/>
      <c r="W1077" s="326"/>
      <c r="X1077" s="326"/>
      <c r="Y1077" s="326"/>
      <c r="Z1077" s="326"/>
      <c r="AA1077" s="752"/>
      <c r="AB1077" s="326"/>
      <c r="AC1077" s="770"/>
      <c r="AD1077" s="326"/>
      <c r="AE1077" s="326"/>
      <c r="AF1077" s="326"/>
      <c r="AG1077" s="326"/>
      <c r="AH1077" s="326"/>
    </row>
    <row r="1078" spans="1:34" ht="45" x14ac:dyDescent="0.25">
      <c r="A1078" s="137">
        <v>1</v>
      </c>
      <c r="B1078" s="307" t="s">
        <v>447</v>
      </c>
      <c r="C1078" s="429"/>
      <c r="D1078" s="4"/>
      <c r="E1078" s="492"/>
      <c r="F1078" s="183"/>
      <c r="G1078" s="183"/>
      <c r="H1078" s="183"/>
      <c r="I1078" s="1348"/>
      <c r="J1078" s="1348"/>
      <c r="K1078" s="122"/>
      <c r="L1078" s="122"/>
      <c r="M1078" s="122"/>
      <c r="N1078" s="122"/>
      <c r="O1078" s="122"/>
      <c r="P1078" s="122"/>
      <c r="Q1078" s="326"/>
      <c r="R1078" s="326"/>
      <c r="S1078" s="326"/>
      <c r="T1078" s="326"/>
      <c r="U1078" s="326"/>
      <c r="V1078" s="326"/>
      <c r="W1078" s="326"/>
      <c r="X1078" s="326"/>
      <c r="Y1078" s="326"/>
      <c r="Z1078" s="326"/>
      <c r="AA1078" s="752"/>
      <c r="AB1078" s="326"/>
      <c r="AC1078" s="770"/>
      <c r="AD1078" s="326"/>
      <c r="AE1078" s="326"/>
      <c r="AF1078" s="326"/>
      <c r="AG1078" s="326"/>
      <c r="AH1078" s="326"/>
    </row>
    <row r="1079" spans="1:34" ht="90" x14ac:dyDescent="0.25">
      <c r="A1079" s="137">
        <v>1</v>
      </c>
      <c r="B1079" s="306" t="s">
        <v>448</v>
      </c>
      <c r="C1079" s="429"/>
      <c r="D1079" s="4"/>
      <c r="E1079" s="492"/>
      <c r="F1079" s="183"/>
      <c r="G1079" s="183"/>
      <c r="H1079" s="183"/>
      <c r="I1079" s="1348"/>
      <c r="J1079" s="1348"/>
      <c r="K1079" s="122"/>
      <c r="L1079" s="122"/>
      <c r="M1079" s="122"/>
      <c r="N1079" s="122"/>
      <c r="O1079" s="122"/>
      <c r="P1079" s="122"/>
      <c r="Q1079" s="326"/>
      <c r="R1079" s="326"/>
      <c r="S1079" s="326"/>
      <c r="T1079" s="326"/>
      <c r="U1079" s="326"/>
      <c r="V1079" s="326"/>
      <c r="W1079" s="326"/>
      <c r="X1079" s="326"/>
      <c r="Y1079" s="326"/>
      <c r="Z1079" s="326"/>
      <c r="AA1079" s="752"/>
      <c r="AB1079" s="326"/>
      <c r="AC1079" s="770"/>
      <c r="AD1079" s="326"/>
      <c r="AE1079" s="326"/>
      <c r="AF1079" s="326"/>
      <c r="AG1079" s="326"/>
      <c r="AH1079" s="326"/>
    </row>
    <row r="1080" spans="1:34" ht="29.25" x14ac:dyDescent="0.25">
      <c r="A1080" s="137">
        <v>1</v>
      </c>
      <c r="B1080" s="466" t="s">
        <v>311</v>
      </c>
      <c r="C1080" s="429"/>
      <c r="D1080" s="4"/>
      <c r="E1080" s="218">
        <f>E1081+E1082+E1083</f>
        <v>90</v>
      </c>
      <c r="F1080" s="123">
        <f t="shared" ref="F1080:G1080" si="593">F1081+F1082+F1083</f>
        <v>56.357142857142854</v>
      </c>
      <c r="G1080" s="183">
        <f t="shared" si="593"/>
        <v>57</v>
      </c>
      <c r="H1080" s="183">
        <f t="shared" ref="H1080" si="594">G1080/F1080*100</f>
        <v>101.14068441064639</v>
      </c>
      <c r="I1080" s="1348"/>
      <c r="J1080" s="1348"/>
      <c r="K1080" s="122"/>
      <c r="L1080" s="122"/>
      <c r="M1080" s="122"/>
      <c r="N1080" s="122"/>
      <c r="O1080" s="122"/>
      <c r="P1080" s="122"/>
      <c r="Q1080" s="326"/>
      <c r="R1080" s="326"/>
      <c r="S1080" s="326"/>
      <c r="T1080" s="326"/>
      <c r="U1080" s="326"/>
      <c r="V1080" s="326"/>
      <c r="W1080" s="326"/>
      <c r="X1080" s="326"/>
      <c r="Y1080" s="326"/>
      <c r="Z1080" s="326"/>
      <c r="AA1080" s="752"/>
      <c r="AB1080" s="326">
        <f t="shared" ref="AB1080:AB1092" si="595">AH1080-AG1080-AD1080</f>
        <v>0</v>
      </c>
      <c r="AC1080" s="770"/>
      <c r="AD1080" s="326"/>
      <c r="AE1080" s="326"/>
      <c r="AF1080" s="326"/>
      <c r="AG1080" s="326"/>
      <c r="AH1080" s="326"/>
    </row>
    <row r="1081" spans="1:34" x14ac:dyDescent="0.25">
      <c r="A1081" s="137">
        <v>1</v>
      </c>
      <c r="B1081" s="466" t="s">
        <v>319</v>
      </c>
      <c r="C1081" s="1465"/>
      <c r="D1081" s="4"/>
      <c r="E1081" s="218"/>
      <c r="F1081" s="183"/>
      <c r="G1081" s="183"/>
      <c r="H1081" s="183"/>
      <c r="I1081" s="1348"/>
      <c r="J1081" s="1348"/>
      <c r="K1081" s="122"/>
      <c r="L1081" s="122"/>
      <c r="M1081" s="122"/>
      <c r="N1081" s="122"/>
      <c r="O1081" s="122"/>
      <c r="P1081" s="122"/>
      <c r="Q1081" s="326"/>
      <c r="R1081" s="326"/>
      <c r="S1081" s="326"/>
      <c r="T1081" s="326"/>
      <c r="U1081" s="326"/>
      <c r="V1081" s="326"/>
      <c r="W1081" s="326"/>
      <c r="X1081" s="326"/>
      <c r="Y1081" s="326"/>
      <c r="Z1081" s="326"/>
      <c r="AA1081" s="752"/>
      <c r="AB1081" s="326">
        <f t="shared" si="595"/>
        <v>0</v>
      </c>
      <c r="AC1081" s="770"/>
      <c r="AD1081" s="326"/>
      <c r="AE1081" s="326"/>
      <c r="AF1081" s="326"/>
      <c r="AG1081" s="326"/>
      <c r="AH1081" s="326"/>
    </row>
    <row r="1082" spans="1:34" x14ac:dyDescent="0.25">
      <c r="A1082" s="137">
        <v>1</v>
      </c>
      <c r="B1082" s="307" t="s">
        <v>320</v>
      </c>
      <c r="C1082" s="429"/>
      <c r="D1082" s="4"/>
      <c r="E1082" s="218"/>
      <c r="F1082" s="123"/>
      <c r="G1082" s="123"/>
      <c r="H1082" s="183"/>
      <c r="I1082" s="1348"/>
      <c r="J1082" s="1348"/>
      <c r="K1082" s="122"/>
      <c r="L1082" s="122"/>
      <c r="M1082" s="122"/>
      <c r="N1082" s="122"/>
      <c r="O1082" s="122"/>
      <c r="P1082" s="122"/>
      <c r="Q1082" s="326"/>
      <c r="R1082" s="326"/>
      <c r="S1082" s="326"/>
      <c r="T1082" s="326"/>
      <c r="U1082" s="326"/>
      <c r="V1082" s="326"/>
      <c r="W1082" s="326"/>
      <c r="X1082" s="326"/>
      <c r="Y1082" s="326"/>
      <c r="Z1082" s="326"/>
      <c r="AA1082" s="752"/>
      <c r="AB1082" s="326">
        <f t="shared" si="595"/>
        <v>0</v>
      </c>
      <c r="AC1082" s="770"/>
      <c r="AD1082" s="326"/>
      <c r="AE1082" s="326"/>
      <c r="AF1082" s="326"/>
      <c r="AG1082" s="326"/>
      <c r="AH1082" s="326"/>
    </row>
    <row r="1083" spans="1:34" s="2020" customFormat="1" x14ac:dyDescent="0.25">
      <c r="B1083" s="2015" t="s">
        <v>494</v>
      </c>
      <c r="C1083" s="429"/>
      <c r="D1083" s="4"/>
      <c r="E1083" s="821">
        <f>SUM(E1084:E1088)</f>
        <v>90</v>
      </c>
      <c r="F1083" s="522">
        <f t="shared" ref="F1083:G1083" si="596">SUM(F1084:F1088)</f>
        <v>56.357142857142854</v>
      </c>
      <c r="G1083" s="522">
        <f t="shared" si="596"/>
        <v>57</v>
      </c>
      <c r="H1083" s="743">
        <f t="shared" ref="H1083:H1088" si="597">G1083/F1083*100</f>
        <v>101.14068441064639</v>
      </c>
      <c r="I1083" s="1348"/>
      <c r="J1083" s="1348"/>
      <c r="K1083" s="122"/>
      <c r="L1083" s="122"/>
      <c r="M1083" s="122"/>
      <c r="N1083" s="122"/>
      <c r="O1083" s="122"/>
      <c r="P1083" s="122"/>
      <c r="Q1083" s="326"/>
      <c r="R1083" s="326"/>
      <c r="S1083" s="326"/>
      <c r="T1083" s="326"/>
      <c r="U1083" s="326"/>
      <c r="V1083" s="326">
        <v>3340.3827000000001</v>
      </c>
      <c r="W1083" s="326">
        <v>3340.3827000000001</v>
      </c>
      <c r="X1083" s="326">
        <v>3340.3827000000001</v>
      </c>
      <c r="Y1083" s="326">
        <v>3340.3827000000001</v>
      </c>
      <c r="Z1083" s="326">
        <v>3340.3827000000001</v>
      </c>
      <c r="AA1083" s="752">
        <f>Q1083/12*$B$4+(R1083-Q1083)/11*9+(S1083-R1083)/10*8+(T1083-S1083)/9*7+(U1083-T1083)/8*6+(V1083-U1083)/7*5+(W1083-V1083)/6*4+(X1083-W1083)/5*3+(Y1083-X1083)/4*2+(Z1083-Y1083)/3*1</f>
        <v>2385.9876428571429</v>
      </c>
      <c r="AB1083" s="326">
        <f>AH1083-AG1083-AD1083</f>
        <v>1668.2353499999999</v>
      </c>
      <c r="AC1083" s="770"/>
      <c r="AD1083" s="326"/>
      <c r="AE1083" s="326">
        <f>AB1083-AA1083</f>
        <v>-717.75229285714295</v>
      </c>
      <c r="AF1083" s="326"/>
      <c r="AG1083" s="326">
        <v>0</v>
      </c>
      <c r="AH1083" s="326">
        <v>1668.2353499999999</v>
      </c>
    </row>
    <row r="1084" spans="1:34" s="2020" customFormat="1" ht="75" x14ac:dyDescent="0.25">
      <c r="B1084" s="306" t="s">
        <v>431</v>
      </c>
      <c r="C1084" s="429"/>
      <c r="D1084" s="4"/>
      <c r="E1084" s="820">
        <v>20</v>
      </c>
      <c r="F1084" s="2925">
        <f>E1084/7*5</f>
        <v>14.285714285714286</v>
      </c>
      <c r="G1084" s="123">
        <v>15</v>
      </c>
      <c r="H1084" s="183">
        <f t="shared" si="597"/>
        <v>105</v>
      </c>
      <c r="I1084" s="1348"/>
      <c r="J1084" s="1348"/>
      <c r="K1084" s="122"/>
      <c r="L1084" s="122"/>
      <c r="M1084" s="122"/>
      <c r="N1084" s="122"/>
      <c r="O1084" s="122"/>
      <c r="P1084" s="122"/>
      <c r="Q1084" s="326"/>
      <c r="R1084" s="326"/>
      <c r="S1084" s="326"/>
      <c r="T1084" s="326"/>
      <c r="U1084" s="326"/>
      <c r="V1084" s="326"/>
      <c r="W1084" s="326"/>
      <c r="X1084" s="326"/>
      <c r="Y1084" s="326"/>
      <c r="Z1084" s="326"/>
      <c r="AA1084" s="752"/>
      <c r="AB1084" s="326"/>
      <c r="AC1084" s="770"/>
      <c r="AD1084" s="326"/>
      <c r="AE1084" s="326"/>
      <c r="AF1084" s="326"/>
      <c r="AG1084" s="326"/>
      <c r="AH1084" s="326"/>
    </row>
    <row r="1085" spans="1:34" s="2020" customFormat="1" ht="60" x14ac:dyDescent="0.25">
      <c r="B1085" s="306" t="s">
        <v>693</v>
      </c>
      <c r="C1085" s="429"/>
      <c r="D1085" s="4"/>
      <c r="E1085" s="820">
        <v>2</v>
      </c>
      <c r="F1085" s="2925">
        <f>E1085/7*5</f>
        <v>1.4285714285714284</v>
      </c>
      <c r="G1085" s="123">
        <v>2</v>
      </c>
      <c r="H1085" s="183">
        <f t="shared" si="597"/>
        <v>140</v>
      </c>
      <c r="I1085" s="1348"/>
      <c r="J1085" s="1348"/>
      <c r="K1085" s="122"/>
      <c r="L1085" s="122"/>
      <c r="M1085" s="122"/>
      <c r="N1085" s="122"/>
      <c r="O1085" s="122"/>
      <c r="P1085" s="122"/>
      <c r="Q1085" s="326"/>
      <c r="R1085" s="326"/>
      <c r="S1085" s="326"/>
      <c r="T1085" s="326"/>
      <c r="U1085" s="326"/>
      <c r="V1085" s="326"/>
      <c r="W1085" s="326"/>
      <c r="X1085" s="326"/>
      <c r="Y1085" s="326"/>
      <c r="Z1085" s="326"/>
      <c r="AA1085" s="752"/>
      <c r="AB1085" s="326"/>
      <c r="AC1085" s="770"/>
      <c r="AD1085" s="326"/>
      <c r="AE1085" s="326"/>
      <c r="AF1085" s="326"/>
      <c r="AG1085" s="326"/>
      <c r="AH1085" s="326"/>
    </row>
    <row r="1086" spans="1:34" s="2020" customFormat="1" ht="90" x14ac:dyDescent="0.25">
      <c r="B1086" s="306" t="s">
        <v>718</v>
      </c>
      <c r="C1086" s="429"/>
      <c r="D1086" s="4"/>
      <c r="E1086" s="820">
        <v>37</v>
      </c>
      <c r="F1086" s="2925">
        <f>E1086/4*2</f>
        <v>18.5</v>
      </c>
      <c r="G1086" s="123">
        <v>13</v>
      </c>
      <c r="H1086" s="183">
        <f t="shared" si="597"/>
        <v>70.270270270270274</v>
      </c>
      <c r="I1086" s="1348"/>
      <c r="J1086" s="1348"/>
      <c r="K1086" s="122"/>
      <c r="L1086" s="122"/>
      <c r="M1086" s="122"/>
      <c r="N1086" s="122"/>
      <c r="O1086" s="122"/>
      <c r="P1086" s="122"/>
      <c r="Q1086" s="326"/>
      <c r="R1086" s="326"/>
      <c r="S1086" s="326"/>
      <c r="T1086" s="326"/>
      <c r="U1086" s="326"/>
      <c r="V1086" s="326"/>
      <c r="W1086" s="326"/>
      <c r="X1086" s="326"/>
      <c r="Y1086" s="326"/>
      <c r="Z1086" s="326"/>
      <c r="AA1086" s="752"/>
      <c r="AB1086" s="326"/>
      <c r="AC1086" s="770"/>
      <c r="AD1086" s="326"/>
      <c r="AE1086" s="326"/>
      <c r="AF1086" s="326"/>
      <c r="AG1086" s="326"/>
      <c r="AH1086" s="326"/>
    </row>
    <row r="1087" spans="1:34" s="2020" customFormat="1" ht="60" x14ac:dyDescent="0.25">
      <c r="B1087" s="306" t="s">
        <v>433</v>
      </c>
      <c r="C1087" s="429"/>
      <c r="D1087" s="4"/>
      <c r="E1087" s="820">
        <v>11</v>
      </c>
      <c r="F1087" s="2925">
        <f>E1087/7*5</f>
        <v>7.8571428571428568</v>
      </c>
      <c r="G1087" s="123">
        <v>26</v>
      </c>
      <c r="H1087" s="183">
        <f t="shared" si="597"/>
        <v>330.90909090909093</v>
      </c>
      <c r="I1087" s="1348"/>
      <c r="J1087" s="1348"/>
      <c r="K1087" s="122"/>
      <c r="L1087" s="122"/>
      <c r="M1087" s="122"/>
      <c r="N1087" s="122"/>
      <c r="O1087" s="122"/>
      <c r="P1087" s="122"/>
      <c r="Q1087" s="326"/>
      <c r="R1087" s="326"/>
      <c r="S1087" s="326"/>
      <c r="T1087" s="326"/>
      <c r="U1087" s="326"/>
      <c r="V1087" s="326"/>
      <c r="W1087" s="326"/>
      <c r="X1087" s="326"/>
      <c r="Y1087" s="326"/>
      <c r="Z1087" s="326"/>
      <c r="AA1087" s="752"/>
      <c r="AB1087" s="326"/>
      <c r="AC1087" s="770"/>
      <c r="AD1087" s="326"/>
      <c r="AE1087" s="326"/>
      <c r="AF1087" s="326"/>
      <c r="AG1087" s="326"/>
      <c r="AH1087" s="326"/>
    </row>
    <row r="1088" spans="1:34" s="2020" customFormat="1" ht="60" x14ac:dyDescent="0.25">
      <c r="B1088" s="306" t="s">
        <v>435</v>
      </c>
      <c r="C1088" s="429"/>
      <c r="D1088" s="4"/>
      <c r="E1088" s="820">
        <v>20</v>
      </c>
      <c r="F1088" s="2925">
        <f>E1088/7*5</f>
        <v>14.285714285714286</v>
      </c>
      <c r="G1088" s="123">
        <v>1</v>
      </c>
      <c r="H1088" s="183">
        <f t="shared" si="597"/>
        <v>6.9999999999999991</v>
      </c>
      <c r="I1088" s="1348"/>
      <c r="J1088" s="1348"/>
      <c r="K1088" s="122"/>
      <c r="L1088" s="122"/>
      <c r="M1088" s="122"/>
      <c r="N1088" s="122"/>
      <c r="O1088" s="122"/>
      <c r="P1088" s="122"/>
      <c r="Q1088" s="326"/>
      <c r="R1088" s="326"/>
      <c r="S1088" s="326"/>
      <c r="T1088" s="326"/>
      <c r="U1088" s="326"/>
      <c r="V1088" s="326"/>
      <c r="W1088" s="326"/>
      <c r="X1088" s="326"/>
      <c r="Y1088" s="326"/>
      <c r="Z1088" s="326"/>
      <c r="AA1088" s="752"/>
      <c r="AB1088" s="326"/>
      <c r="AC1088" s="770"/>
      <c r="AD1088" s="326"/>
      <c r="AE1088" s="326"/>
      <c r="AF1088" s="326"/>
      <c r="AG1088" s="326"/>
      <c r="AH1088" s="326"/>
    </row>
    <row r="1089" spans="1:34" ht="29.25" x14ac:dyDescent="0.25">
      <c r="A1089" s="137">
        <v>1</v>
      </c>
      <c r="B1089" s="466" t="s">
        <v>304</v>
      </c>
      <c r="C1089" s="429"/>
      <c r="D1089" s="4"/>
      <c r="E1089" s="218"/>
      <c r="F1089" s="123">
        <f>ROUND(E1089/12*$B$4,0)</f>
        <v>0</v>
      </c>
      <c r="G1089" s="183"/>
      <c r="H1089" s="183"/>
      <c r="I1089" s="1348"/>
      <c r="J1089" s="1348"/>
      <c r="K1089" s="122"/>
      <c r="L1089" s="122"/>
      <c r="M1089" s="122"/>
      <c r="N1089" s="122"/>
      <c r="O1089" s="122"/>
      <c r="P1089" s="122"/>
      <c r="Q1089" s="326"/>
      <c r="R1089" s="326"/>
      <c r="S1089" s="326"/>
      <c r="T1089" s="326"/>
      <c r="U1089" s="326"/>
      <c r="V1089" s="326"/>
      <c r="W1089" s="326"/>
      <c r="X1089" s="326"/>
      <c r="Y1089" s="326"/>
      <c r="Z1089" s="326"/>
      <c r="AA1089" s="752"/>
      <c r="AB1089" s="326">
        <f t="shared" si="595"/>
        <v>0</v>
      </c>
      <c r="AC1089" s="770"/>
      <c r="AD1089" s="326"/>
      <c r="AE1089" s="326"/>
      <c r="AF1089" s="326"/>
      <c r="AG1089" s="326"/>
      <c r="AH1089" s="326"/>
    </row>
    <row r="1090" spans="1:34" ht="30" x14ac:dyDescent="0.25">
      <c r="A1090" s="137">
        <v>1</v>
      </c>
      <c r="B1090" s="165" t="s">
        <v>191</v>
      </c>
      <c r="C1090" s="429"/>
      <c r="D1090" s="4"/>
      <c r="E1090" s="218"/>
      <c r="F1090" s="183"/>
      <c r="G1090" s="183"/>
      <c r="H1090" s="183"/>
      <c r="I1090" s="1348"/>
      <c r="J1090" s="1348"/>
      <c r="K1090" s="122"/>
      <c r="L1090" s="122"/>
      <c r="M1090" s="122"/>
      <c r="N1090" s="122"/>
      <c r="O1090" s="122"/>
      <c r="P1090" s="122"/>
      <c r="Q1090" s="326"/>
      <c r="R1090" s="326"/>
      <c r="S1090" s="326"/>
      <c r="T1090" s="326"/>
      <c r="U1090" s="326"/>
      <c r="V1090" s="326"/>
      <c r="W1090" s="326"/>
      <c r="X1090" s="326"/>
      <c r="Y1090" s="326"/>
      <c r="Z1090" s="326"/>
      <c r="AA1090" s="752"/>
      <c r="AB1090" s="326">
        <f t="shared" si="595"/>
        <v>0</v>
      </c>
      <c r="AC1090" s="770"/>
      <c r="AD1090" s="326"/>
      <c r="AE1090" s="326"/>
      <c r="AF1090" s="326"/>
      <c r="AG1090" s="326"/>
      <c r="AH1090" s="326"/>
    </row>
    <row r="1091" spans="1:34" ht="72" x14ac:dyDescent="0.25">
      <c r="A1091" s="137">
        <v>1</v>
      </c>
      <c r="B1091" s="466" t="s">
        <v>312</v>
      </c>
      <c r="C1091" s="429"/>
      <c r="D1091" s="4"/>
      <c r="E1091" s="218">
        <v>800</v>
      </c>
      <c r="F1091" s="123">
        <f>E1091/12*$B$4</f>
        <v>666.66666666666674</v>
      </c>
      <c r="G1091" s="123">
        <v>252</v>
      </c>
      <c r="H1091" s="183">
        <f t="shared" ref="H1091:H1100" si="598">G1091/F1091*100</f>
        <v>37.799999999999997</v>
      </c>
      <c r="I1091" s="1348"/>
      <c r="J1091" s="1348"/>
      <c r="K1091" s="122"/>
      <c r="L1091" s="122"/>
      <c r="M1091" s="122"/>
      <c r="N1091" s="122"/>
      <c r="O1091" s="122"/>
      <c r="P1091" s="122"/>
      <c r="Q1091" s="326"/>
      <c r="R1091" s="326"/>
      <c r="S1091" s="326"/>
      <c r="T1091" s="326"/>
      <c r="U1091" s="326"/>
      <c r="V1091" s="326"/>
      <c r="W1091" s="326"/>
      <c r="X1091" s="326"/>
      <c r="Y1091" s="326"/>
      <c r="Z1091" s="326"/>
      <c r="AA1091" s="752"/>
      <c r="AB1091" s="326">
        <f t="shared" si="595"/>
        <v>0</v>
      </c>
      <c r="AC1091" s="770"/>
      <c r="AD1091" s="326"/>
      <c r="AE1091" s="326"/>
      <c r="AF1091" s="326"/>
      <c r="AG1091" s="326"/>
      <c r="AH1091" s="326"/>
    </row>
    <row r="1092" spans="1:34" ht="21.75" customHeight="1" x14ac:dyDescent="0.25">
      <c r="A1092" s="137">
        <v>1</v>
      </c>
      <c r="B1092" s="504" t="s">
        <v>217</v>
      </c>
      <c r="C1092" s="429"/>
      <c r="D1092" s="4"/>
      <c r="E1092" s="242">
        <f>SUM(E1093:E1095)</f>
        <v>2570</v>
      </c>
      <c r="F1092" s="522">
        <f>SUM(F1093:F1095)</f>
        <v>2141.6666666666665</v>
      </c>
      <c r="G1092" s="522">
        <f>SUM(G1093:G1095)</f>
        <v>3033</v>
      </c>
      <c r="H1092" s="743">
        <f t="shared" si="598"/>
        <v>141.61867704280158</v>
      </c>
      <c r="I1092" s="1348"/>
      <c r="J1092" s="1348"/>
      <c r="K1092" s="122"/>
      <c r="L1092" s="122"/>
      <c r="M1092" s="122"/>
      <c r="N1092" s="122"/>
      <c r="O1092" s="122"/>
      <c r="P1092" s="122"/>
      <c r="Q1092" s="326">
        <v>2106.0518999999999</v>
      </c>
      <c r="R1092" s="326">
        <v>2106.0518999999999</v>
      </c>
      <c r="S1092" s="326">
        <v>2106.0518999999999</v>
      </c>
      <c r="T1092" s="326">
        <v>2106.0518999999999</v>
      </c>
      <c r="U1092" s="326">
        <v>2106.0518999999999</v>
      </c>
      <c r="V1092" s="326">
        <v>2106.0518999999999</v>
      </c>
      <c r="W1092" s="326">
        <v>2106.0518999999999</v>
      </c>
      <c r="X1092" s="326">
        <v>2106.0518999999999</v>
      </c>
      <c r="Y1092" s="326">
        <v>2106.0518999999999</v>
      </c>
      <c r="Z1092" s="326">
        <v>2106.0518999999999</v>
      </c>
      <c r="AA1092" s="874">
        <f>Q1092/12*$B$4+(R1092-Q1092)/11*9+(S1092-R1092)/10*8+(T1092-S1092)/9*7+(U1092-T1092)/8*6+(V1092-U1092)/7*5+(W1092-V1092)/6*4+(X1092-W1092)/5*3+(Y1092-X1092)/4*2+(Z1092-Y1092)/3*1</f>
        <v>1755.0432499999999</v>
      </c>
      <c r="AB1092" s="326">
        <f t="shared" si="595"/>
        <v>2544.0435000000002</v>
      </c>
      <c r="AC1092" s="770"/>
      <c r="AD1092" s="326"/>
      <c r="AE1092" s="326">
        <f>AB1092-AA1092</f>
        <v>789.00025000000028</v>
      </c>
      <c r="AF1092" s="326"/>
      <c r="AG1092" s="326">
        <v>0</v>
      </c>
      <c r="AH1092" s="326">
        <v>2544.0435000000002</v>
      </c>
    </row>
    <row r="1093" spans="1:34" ht="30" x14ac:dyDescent="0.25">
      <c r="A1093" s="137">
        <v>1</v>
      </c>
      <c r="B1093" s="9" t="s">
        <v>275</v>
      </c>
      <c r="C1093" s="429"/>
      <c r="D1093" s="4"/>
      <c r="E1093" s="218">
        <v>400</v>
      </c>
      <c r="F1093" s="123">
        <f>E1093/12*$B$4</f>
        <v>333.33333333333337</v>
      </c>
      <c r="G1093" s="123">
        <v>999</v>
      </c>
      <c r="H1093" s="183">
        <f t="shared" si="598"/>
        <v>299.69999999999993</v>
      </c>
      <c r="I1093" s="1348"/>
      <c r="J1093" s="1348"/>
      <c r="K1093" s="122"/>
      <c r="L1093" s="122"/>
      <c r="M1093" s="122"/>
      <c r="N1093" s="122"/>
      <c r="O1093" s="122"/>
      <c r="P1093" s="122"/>
      <c r="Q1093" s="326"/>
      <c r="R1093" s="326"/>
      <c r="S1093" s="326"/>
      <c r="T1093" s="326"/>
      <c r="U1093" s="326"/>
      <c r="V1093" s="326"/>
      <c r="W1093" s="326"/>
      <c r="X1093" s="326"/>
      <c r="Y1093" s="326"/>
      <c r="Z1093" s="326"/>
      <c r="AA1093" s="874"/>
      <c r="AB1093" s="326"/>
      <c r="AC1093" s="770"/>
      <c r="AD1093" s="326"/>
      <c r="AE1093" s="326"/>
      <c r="AF1093" s="326"/>
      <c r="AG1093" s="326"/>
      <c r="AH1093" s="326"/>
    </row>
    <row r="1094" spans="1:34" ht="30" x14ac:dyDescent="0.25">
      <c r="A1094" s="137">
        <v>1</v>
      </c>
      <c r="B1094" s="9" t="s">
        <v>274</v>
      </c>
      <c r="C1094" s="429"/>
      <c r="D1094" s="4"/>
      <c r="E1094" s="218">
        <v>2000</v>
      </c>
      <c r="F1094" s="123">
        <f>E1094/12*$B$4</f>
        <v>1666.6666666666665</v>
      </c>
      <c r="G1094" s="123">
        <v>1929</v>
      </c>
      <c r="H1094" s="183">
        <f t="shared" si="598"/>
        <v>115.74000000000002</v>
      </c>
      <c r="I1094" s="1348"/>
      <c r="J1094" s="1348"/>
      <c r="K1094" s="122"/>
      <c r="L1094" s="122"/>
      <c r="M1094" s="122"/>
      <c r="N1094" s="122"/>
      <c r="O1094" s="122"/>
      <c r="P1094" s="122"/>
      <c r="Q1094" s="326"/>
      <c r="R1094" s="326"/>
      <c r="S1094" s="326"/>
      <c r="T1094" s="326"/>
      <c r="U1094" s="326"/>
      <c r="V1094" s="326"/>
      <c r="W1094" s="326"/>
      <c r="X1094" s="326"/>
      <c r="Y1094" s="326"/>
      <c r="Z1094" s="326"/>
      <c r="AA1094" s="752"/>
      <c r="AB1094" s="326">
        <f>AH1094-AG1094-AD1094</f>
        <v>0</v>
      </c>
      <c r="AC1094" s="770"/>
      <c r="AD1094" s="326"/>
      <c r="AE1094" s="326"/>
      <c r="AF1094" s="326"/>
      <c r="AG1094" s="326"/>
      <c r="AH1094" s="326"/>
    </row>
    <row r="1095" spans="1:34" ht="30" x14ac:dyDescent="0.25">
      <c r="A1095" s="137">
        <v>1</v>
      </c>
      <c r="B1095" s="9" t="s">
        <v>71</v>
      </c>
      <c r="C1095" s="1518"/>
      <c r="D1095" s="1473"/>
      <c r="E1095" s="243">
        <v>170</v>
      </c>
      <c r="F1095" s="129">
        <f>E1095/12*$B$4</f>
        <v>141.66666666666666</v>
      </c>
      <c r="G1095" s="129">
        <v>105</v>
      </c>
      <c r="H1095" s="183">
        <f t="shared" si="598"/>
        <v>74.117647058823536</v>
      </c>
      <c r="I1095" s="1366"/>
      <c r="J1095" s="1366"/>
      <c r="K1095" s="1367"/>
      <c r="L1095" s="1367"/>
      <c r="M1095" s="1367"/>
      <c r="N1095" s="1367"/>
      <c r="O1095" s="1367"/>
      <c r="P1095" s="1367"/>
      <c r="Q1095" s="327"/>
      <c r="R1095" s="327"/>
      <c r="S1095" s="327"/>
      <c r="T1095" s="327"/>
      <c r="U1095" s="327"/>
      <c r="V1095" s="327"/>
      <c r="W1095" s="327"/>
      <c r="X1095" s="327"/>
      <c r="Y1095" s="327"/>
      <c r="Z1095" s="327"/>
      <c r="AA1095" s="873"/>
      <c r="AB1095" s="327"/>
      <c r="AC1095" s="991"/>
      <c r="AD1095" s="327"/>
      <c r="AE1095" s="327"/>
      <c r="AF1095" s="327"/>
      <c r="AG1095" s="327"/>
      <c r="AH1095" s="327"/>
    </row>
    <row r="1096" spans="1:34" x14ac:dyDescent="0.25">
      <c r="A1096" s="137">
        <v>1</v>
      </c>
      <c r="B1096" s="469" t="s">
        <v>260</v>
      </c>
      <c r="C1096" s="1518"/>
      <c r="D1096" s="1473"/>
      <c r="E1096" s="221">
        <f>E1071+E1050</f>
        <v>29950</v>
      </c>
      <c r="F1096" s="158">
        <f>F1071+F1050</f>
        <v>24959</v>
      </c>
      <c r="G1096" s="158">
        <f>G1071+G1050</f>
        <v>32168</v>
      </c>
      <c r="H1096" s="743">
        <f t="shared" si="598"/>
        <v>128.8833687247085</v>
      </c>
      <c r="I1096" s="1366"/>
      <c r="J1096" s="1366"/>
      <c r="K1096" s="1367"/>
      <c r="L1096" s="1367"/>
      <c r="M1096" s="1367"/>
      <c r="N1096" s="1367"/>
      <c r="O1096" s="1367"/>
      <c r="P1096" s="1367"/>
      <c r="Q1096" s="327"/>
      <c r="R1096" s="327"/>
      <c r="S1096" s="327"/>
      <c r="T1096" s="327"/>
      <c r="U1096" s="327"/>
      <c r="V1096" s="327"/>
      <c r="W1096" s="327"/>
      <c r="X1096" s="327"/>
      <c r="Y1096" s="327"/>
      <c r="Z1096" s="327"/>
      <c r="AA1096" s="873"/>
      <c r="AB1096" s="327"/>
      <c r="AC1096" s="991"/>
      <c r="AD1096" s="327"/>
      <c r="AE1096" s="327"/>
      <c r="AF1096" s="327"/>
      <c r="AG1096" s="327"/>
      <c r="AH1096" s="327"/>
    </row>
    <row r="1097" spans="1:34" ht="29.25" x14ac:dyDescent="0.25">
      <c r="A1097" s="137">
        <v>1</v>
      </c>
      <c r="B1097" s="469" t="s">
        <v>273</v>
      </c>
      <c r="C1097" s="1518"/>
      <c r="D1097" s="1473"/>
      <c r="E1097" s="221">
        <f>E1061</f>
        <v>28288</v>
      </c>
      <c r="F1097" s="158">
        <f>F1061</f>
        <v>23573</v>
      </c>
      <c r="G1097" s="158">
        <f>G1061</f>
        <v>24542</v>
      </c>
      <c r="H1097" s="743">
        <f t="shared" si="598"/>
        <v>104.11063504857252</v>
      </c>
      <c r="I1097" s="1366"/>
      <c r="J1097" s="1366"/>
      <c r="K1097" s="1367"/>
      <c r="L1097" s="1367"/>
      <c r="M1097" s="1367"/>
      <c r="N1097" s="1367"/>
      <c r="O1097" s="1367"/>
      <c r="P1097" s="1367"/>
      <c r="Q1097" s="327"/>
      <c r="R1097" s="327"/>
      <c r="S1097" s="327"/>
      <c r="T1097" s="327"/>
      <c r="U1097" s="327"/>
      <c r="V1097" s="327"/>
      <c r="W1097" s="327"/>
      <c r="X1097" s="327"/>
      <c r="Y1097" s="327"/>
      <c r="Z1097" s="327"/>
      <c r="AA1097" s="873"/>
      <c r="AB1097" s="327"/>
      <c r="AC1097" s="991">
        <f t="shared" ref="AC1097" si="599">AC1061</f>
        <v>0</v>
      </c>
      <c r="AD1097" s="327"/>
      <c r="AE1097" s="327"/>
      <c r="AF1097" s="327"/>
      <c r="AG1097" s="327"/>
      <c r="AH1097" s="327"/>
    </row>
    <row r="1098" spans="1:34" s="151" customFormat="1" ht="29.25" x14ac:dyDescent="0.25">
      <c r="A1098" s="137">
        <v>1</v>
      </c>
      <c r="B1098" s="469" t="s">
        <v>261</v>
      </c>
      <c r="C1098" s="448"/>
      <c r="D1098" s="1473"/>
      <c r="E1098" s="221">
        <f>E1080+E1056</f>
        <v>40390</v>
      </c>
      <c r="F1098" s="158">
        <f>F1080+F1056</f>
        <v>33640.357142857145</v>
      </c>
      <c r="G1098" s="158">
        <f>G1080+G1056</f>
        <v>39345</v>
      </c>
      <c r="H1098" s="743">
        <f t="shared" si="598"/>
        <v>116.95773571284489</v>
      </c>
      <c r="I1098" s="1366"/>
      <c r="J1098" s="1366"/>
      <c r="K1098" s="1367"/>
      <c r="L1098" s="1367"/>
      <c r="M1098" s="1367"/>
      <c r="N1098" s="1367"/>
      <c r="O1098" s="1367"/>
      <c r="P1098" s="1367"/>
      <c r="Q1098" s="327"/>
      <c r="R1098" s="327"/>
      <c r="S1098" s="327"/>
      <c r="T1098" s="327"/>
      <c r="U1098" s="327"/>
      <c r="V1098" s="327"/>
      <c r="W1098" s="327"/>
      <c r="X1098" s="327"/>
      <c r="Y1098" s="327"/>
      <c r="Z1098" s="327"/>
      <c r="AA1098" s="873"/>
      <c r="AB1098" s="326">
        <f>AH1098-AG1098-AD1098</f>
        <v>0</v>
      </c>
      <c r="AC1098" s="991"/>
      <c r="AD1098" s="326"/>
      <c r="AE1098" s="327"/>
      <c r="AF1098" s="326"/>
      <c r="AG1098" s="326"/>
      <c r="AH1098" s="326"/>
    </row>
    <row r="1099" spans="1:34" ht="29.25" x14ac:dyDescent="0.25">
      <c r="A1099" s="137">
        <v>1</v>
      </c>
      <c r="B1099" s="469" t="s">
        <v>262</v>
      </c>
      <c r="C1099" s="146"/>
      <c r="D1099" s="1528"/>
      <c r="E1099" s="221">
        <f>E1089+E1091+E1059</f>
        <v>17200</v>
      </c>
      <c r="F1099" s="1474">
        <f t="shared" ref="F1099:G1099" si="600">F1089+F1091+F1059</f>
        <v>14333.666666666666</v>
      </c>
      <c r="G1099" s="1474">
        <f t="shared" si="600"/>
        <v>12629</v>
      </c>
      <c r="H1099" s="1474">
        <f t="shared" si="598"/>
        <v>88.107253319690244</v>
      </c>
      <c r="I1099" s="1366"/>
      <c r="J1099" s="1366"/>
      <c r="K1099" s="1367"/>
      <c r="L1099" s="1367"/>
      <c r="M1099" s="1367"/>
      <c r="N1099" s="1367"/>
      <c r="O1099" s="1367"/>
      <c r="P1099" s="1367"/>
      <c r="Q1099" s="333"/>
      <c r="R1099" s="333"/>
      <c r="S1099" s="333"/>
      <c r="T1099" s="333"/>
      <c r="U1099" s="333"/>
      <c r="V1099" s="333"/>
      <c r="W1099" s="333"/>
      <c r="X1099" s="333"/>
      <c r="Y1099" s="333"/>
      <c r="Z1099" s="333"/>
      <c r="AA1099" s="874">
        <f t="shared" ref="AA1099" si="601">Q1099/12*$B$4</f>
        <v>0</v>
      </c>
      <c r="AB1099" s="329">
        <f>AH1099-AG1099-AD1099</f>
        <v>0</v>
      </c>
      <c r="AC1099" s="1006"/>
      <c r="AD1099" s="329"/>
      <c r="AE1099" s="333">
        <f>AB1099-AA1099</f>
        <v>0</v>
      </c>
      <c r="AF1099" s="329"/>
      <c r="AG1099" s="329"/>
      <c r="AH1099" s="329"/>
    </row>
    <row r="1100" spans="1:34" x14ac:dyDescent="0.25">
      <c r="A1100" s="137">
        <v>1</v>
      </c>
      <c r="B1100" s="1008" t="s">
        <v>134</v>
      </c>
      <c r="C1100" s="1007"/>
      <c r="D1100" s="1008"/>
      <c r="E1100" s="229">
        <f>E1096+E1097+E1056*2.6+E1099+E1083*10</f>
        <v>181118</v>
      </c>
      <c r="F1100" s="1486">
        <f t="shared" ref="F1100:G1100" si="602">F1096+F1097+F1056*2.6+F1099+F1083*10</f>
        <v>150747.6380952381</v>
      </c>
      <c r="G1100" s="1486">
        <f t="shared" si="602"/>
        <v>172057.8</v>
      </c>
      <c r="H1100" s="825">
        <f t="shared" si="598"/>
        <v>114.1363156159692</v>
      </c>
      <c r="I1100" s="1476"/>
      <c r="J1100" s="1476"/>
      <c r="K1100" s="1529"/>
      <c r="L1100" s="1379"/>
      <c r="M1100" s="1379"/>
      <c r="N1100" s="1379"/>
      <c r="O1100" s="1530"/>
      <c r="P1100" s="1379"/>
      <c r="Q1100" s="324">
        <f t="shared" ref="Q1100:U1100" si="603">Q1099+Q1092+Q1061++Q1049+Q1071</f>
        <v>234853.82949</v>
      </c>
      <c r="R1100" s="324">
        <f t="shared" si="603"/>
        <v>234853.82949</v>
      </c>
      <c r="S1100" s="324">
        <f t="shared" si="603"/>
        <v>258180.75236999997</v>
      </c>
      <c r="T1100" s="324">
        <f t="shared" si="603"/>
        <v>258180.75236999997</v>
      </c>
      <c r="U1100" s="324">
        <f t="shared" si="603"/>
        <v>258180.75236999997</v>
      </c>
      <c r="V1100" s="324">
        <f>V1099+V1092+V1061++V1049+V1071+V1083</f>
        <v>261521.13506999996</v>
      </c>
      <c r="W1100" s="324">
        <f>W1099+W1092+W1061++W1049+W1071+W1083</f>
        <v>261521.13506999996</v>
      </c>
      <c r="X1100" s="324">
        <f>X1099+X1092+X1061++X1049+X1071+X1083</f>
        <v>261521.13506999996</v>
      </c>
      <c r="Y1100" s="324">
        <f>Y1099+Y1092+Y1061++Y1049+Y1071+Y1083</f>
        <v>261112.13983999993</v>
      </c>
      <c r="Z1100" s="324">
        <f>Z1099+Z1092+Z1061++Z1049+Z1071+Z1083</f>
        <v>261112.13983999993</v>
      </c>
      <c r="AA1100" s="875">
        <f t="shared" ref="AA1100:AH1100" si="604">AA1099+AA1092+AA1061++AA1049+AA1071+AA1083</f>
        <v>216554.5529068571</v>
      </c>
      <c r="AB1100" s="324">
        <f t="shared" si="604"/>
        <v>216067.74527000001</v>
      </c>
      <c r="AC1100" s="774">
        <f t="shared" si="604"/>
        <v>0</v>
      </c>
      <c r="AD1100" s="324">
        <f t="shared" si="604"/>
        <v>0</v>
      </c>
      <c r="AE1100" s="324">
        <f t="shared" si="604"/>
        <v>-486.80763685708303</v>
      </c>
      <c r="AF1100" s="324">
        <f t="shared" si="604"/>
        <v>0</v>
      </c>
      <c r="AG1100" s="324">
        <f t="shared" si="604"/>
        <v>-50.751460000000002</v>
      </c>
      <c r="AH1100" s="324">
        <f t="shared" si="604"/>
        <v>216016.99381000001</v>
      </c>
    </row>
    <row r="1101" spans="1:34" s="147" customFormat="1" x14ac:dyDescent="0.25">
      <c r="A1101" s="137">
        <v>1</v>
      </c>
      <c r="B1101" s="2" t="s">
        <v>16</v>
      </c>
      <c r="C1101" s="442"/>
      <c r="D1101" s="1205"/>
      <c r="E1101" s="220"/>
      <c r="F1101" s="520"/>
      <c r="G1101" s="520"/>
      <c r="H1101" s="520"/>
      <c r="I1101" s="1340"/>
      <c r="J1101" s="196"/>
      <c r="K1101" s="520"/>
      <c r="L1101" s="520"/>
      <c r="M1101" s="520"/>
      <c r="N1101" s="743"/>
      <c r="O1101" s="520"/>
      <c r="P1101" s="743"/>
      <c r="Q1101" s="326"/>
      <c r="R1101" s="326"/>
      <c r="S1101" s="326"/>
      <c r="T1101" s="326"/>
      <c r="U1101" s="326"/>
      <c r="V1101" s="326"/>
      <c r="W1101" s="326"/>
      <c r="X1101" s="326"/>
      <c r="Y1101" s="326"/>
      <c r="Z1101" s="326"/>
      <c r="AA1101" s="752"/>
      <c r="AB1101" s="326">
        <f>AH1101-AG1101-AD1101</f>
        <v>0</v>
      </c>
      <c r="AC1101" s="770"/>
      <c r="AD1101" s="326"/>
      <c r="AE1101" s="326"/>
      <c r="AF1101" s="326"/>
      <c r="AG1101" s="326"/>
      <c r="AH1101" s="326"/>
    </row>
    <row r="1102" spans="1:34" s="147" customFormat="1" x14ac:dyDescent="0.25">
      <c r="A1102" s="137">
        <v>1</v>
      </c>
      <c r="B1102" s="1498" t="s">
        <v>9</v>
      </c>
      <c r="C1102" s="1531"/>
      <c r="D1102" s="3">
        <v>240</v>
      </c>
      <c r="E1102" s="222">
        <v>1060</v>
      </c>
      <c r="F1102" s="123">
        <f>E1102/12*$B$4</f>
        <v>883.33333333333326</v>
      </c>
      <c r="G1102" s="123">
        <v>58</v>
      </c>
      <c r="H1102" s="123">
        <f>G1102/F1102*100</f>
        <v>6.5660377358490578</v>
      </c>
      <c r="I1102" s="824">
        <v>8</v>
      </c>
      <c r="J1102" s="152">
        <f>M1102/G1102</f>
        <v>1</v>
      </c>
      <c r="K1102" s="153">
        <f>ROUND(E1102*I1102,0)</f>
        <v>8480</v>
      </c>
      <c r="L1102" s="153">
        <f>ROUND(F1102*I1102,0)</f>
        <v>7067</v>
      </c>
      <c r="M1102" s="1073">
        <v>58</v>
      </c>
      <c r="N1102" s="989">
        <f>M1102/L1102*100</f>
        <v>0.82071600396207722</v>
      </c>
      <c r="O1102" s="153">
        <f>ROUND(K1102/D1102,0)</f>
        <v>35</v>
      </c>
      <c r="P1102" s="153">
        <f>M1102/$B$4*12/O1102</f>
        <v>1.9885714285714284</v>
      </c>
      <c r="Q1102" s="326"/>
      <c r="R1102" s="326"/>
      <c r="S1102" s="326"/>
      <c r="T1102" s="326"/>
      <c r="U1102" s="326"/>
      <c r="V1102" s="326"/>
      <c r="W1102" s="326"/>
      <c r="X1102" s="326"/>
      <c r="Y1102" s="326"/>
      <c r="Z1102" s="326"/>
      <c r="AA1102" s="752"/>
      <c r="AB1102" s="326">
        <f>AH1102-AG1102-AD1102</f>
        <v>0</v>
      </c>
      <c r="AC1102" s="770"/>
      <c r="AD1102" s="326"/>
      <c r="AE1102" s="326"/>
      <c r="AF1102" s="326"/>
      <c r="AG1102" s="326"/>
      <c r="AH1102" s="326"/>
    </row>
    <row r="1103" spans="1:34" s="147" customFormat="1" x14ac:dyDescent="0.25">
      <c r="A1103" s="137">
        <v>1</v>
      </c>
      <c r="B1103" s="1532" t="s">
        <v>64</v>
      </c>
      <c r="C1103" s="1533"/>
      <c r="D1103" s="1463">
        <v>240</v>
      </c>
      <c r="E1103" s="246">
        <v>1170</v>
      </c>
      <c r="F1103" s="129">
        <f>E1103/12*$B$4</f>
        <v>975</v>
      </c>
      <c r="G1103" s="128">
        <v>1926</v>
      </c>
      <c r="H1103" s="128">
        <f>G1103/F1103*100</f>
        <v>197.53846153846152</v>
      </c>
      <c r="I1103" s="1351">
        <v>8</v>
      </c>
      <c r="J1103" s="975">
        <f>M1103/G1103</f>
        <v>6.1677050882658362</v>
      </c>
      <c r="K1103" s="278">
        <f>ROUND(E1103*I1103,0)</f>
        <v>9360</v>
      </c>
      <c r="L1103" s="278">
        <f>ROUND(F1103*I1103,0)</f>
        <v>7800</v>
      </c>
      <c r="M1103" s="1534">
        <v>11879</v>
      </c>
      <c r="N1103" s="1061">
        <f>M1103/L1103*100</f>
        <v>152.2948717948718</v>
      </c>
      <c r="O1103" s="278">
        <f>ROUND(K1103/D1103,0)</f>
        <v>39</v>
      </c>
      <c r="P1103" s="278">
        <f>M1103/$B$4*12/O1103</f>
        <v>365.50769230769231</v>
      </c>
      <c r="Q1103" s="327"/>
      <c r="R1103" s="327"/>
      <c r="S1103" s="327"/>
      <c r="T1103" s="327"/>
      <c r="U1103" s="327"/>
      <c r="V1103" s="327"/>
      <c r="W1103" s="327"/>
      <c r="X1103" s="327"/>
      <c r="Y1103" s="327"/>
      <c r="Z1103" s="327"/>
      <c r="AA1103" s="873"/>
      <c r="AB1103" s="327"/>
      <c r="AC1103" s="991"/>
      <c r="AD1103" s="327"/>
      <c r="AE1103" s="327"/>
      <c r="AF1103" s="327"/>
      <c r="AG1103" s="327"/>
      <c r="AH1103" s="327"/>
    </row>
    <row r="1104" spans="1:34" s="147" customFormat="1" x14ac:dyDescent="0.25">
      <c r="A1104" s="137">
        <v>1</v>
      </c>
      <c r="B1104" s="1226" t="s">
        <v>176</v>
      </c>
      <c r="C1104" s="1211"/>
      <c r="D1104" s="1535"/>
      <c r="E1104" s="276">
        <f>SUM(E1102:E1103)</f>
        <v>2230</v>
      </c>
      <c r="F1104" s="1352">
        <f>SUM(F1102:F1103)</f>
        <v>1858.3333333333333</v>
      </c>
      <c r="G1104" s="1136">
        <f>SUM(G1102:G1103)</f>
        <v>1984</v>
      </c>
      <c r="H1104" s="1099">
        <f>G1104/F1104*100</f>
        <v>106.76233183856503</v>
      </c>
      <c r="I1104" s="1476">
        <f>K1104/E1104</f>
        <v>8</v>
      </c>
      <c r="J1104" s="1066">
        <f>M1104/G1104</f>
        <v>6.016633064516129</v>
      </c>
      <c r="K1104" s="981">
        <f>SUM(K1102:K1103)</f>
        <v>17840</v>
      </c>
      <c r="L1104" s="981">
        <f>SUM(L1102:L1103)</f>
        <v>14867</v>
      </c>
      <c r="M1104" s="1030">
        <f>SUM(M1102:M1103)</f>
        <v>11937</v>
      </c>
      <c r="N1104" s="981">
        <f>M1104/L1104*100</f>
        <v>80.291921705791353</v>
      </c>
      <c r="O1104" s="981">
        <f>SUM(O1102:O1103)</f>
        <v>74</v>
      </c>
      <c r="P1104" s="1057">
        <f>M1104/$B$4*12/O1104</f>
        <v>193.57297297297299</v>
      </c>
      <c r="Q1104" s="324"/>
      <c r="R1104" s="324"/>
      <c r="S1104" s="324"/>
      <c r="T1104" s="324"/>
      <c r="U1104" s="324"/>
      <c r="V1104" s="324"/>
      <c r="W1104" s="324"/>
      <c r="X1104" s="324"/>
      <c r="Y1104" s="324"/>
      <c r="Z1104" s="324"/>
      <c r="AA1104" s="875"/>
      <c r="AB1104" s="324">
        <f t="shared" ref="AB1104:AB1107" si="605">AH1104-AG1104-AD1104</f>
        <v>0</v>
      </c>
      <c r="AC1104" s="774"/>
      <c r="AD1104" s="324"/>
      <c r="AE1104" s="324"/>
      <c r="AF1104" s="324"/>
      <c r="AG1104" s="324"/>
      <c r="AH1104" s="324"/>
    </row>
    <row r="1105" spans="1:34" ht="30" thickBot="1" x14ac:dyDescent="0.3">
      <c r="A1105" s="137">
        <v>1</v>
      </c>
      <c r="B1105" s="148" t="s">
        <v>201</v>
      </c>
      <c r="C1105" s="148"/>
      <c r="D1105" s="148"/>
      <c r="E1105" s="245">
        <f>E1104</f>
        <v>2230</v>
      </c>
      <c r="F1105" s="1461">
        <f>F1104</f>
        <v>1858.3333333333333</v>
      </c>
      <c r="G1105" s="1461">
        <f>G1104</f>
        <v>1984</v>
      </c>
      <c r="H1105" s="1461">
        <f>G1105/F1105*100</f>
        <v>106.76233183856503</v>
      </c>
      <c r="I1105" s="1041">
        <f>K1105/E1105</f>
        <v>8</v>
      </c>
      <c r="J1105" s="1041">
        <f>M1105/G1105</f>
        <v>6.016633064516129</v>
      </c>
      <c r="K1105" s="1461">
        <f>K1104</f>
        <v>17840</v>
      </c>
      <c r="L1105" s="1461">
        <f>L1104</f>
        <v>14867</v>
      </c>
      <c r="M1105" s="1461">
        <f>M1104</f>
        <v>11937</v>
      </c>
      <c r="N1105" s="1140">
        <f>M1105/L1105*100</f>
        <v>80.291921705791353</v>
      </c>
      <c r="O1105" s="1140">
        <f>O1104</f>
        <v>74</v>
      </c>
      <c r="P1105" s="1043">
        <f>M1105/$B$4*12/O1105</f>
        <v>193.57297297297299</v>
      </c>
      <c r="Q1105" s="331">
        <v>68132.796191731206</v>
      </c>
      <c r="R1105" s="331">
        <v>68132.796191731206</v>
      </c>
      <c r="S1105" s="331">
        <v>70406.954937949864</v>
      </c>
      <c r="T1105" s="331">
        <v>70406.954937949864</v>
      </c>
      <c r="U1105" s="331">
        <v>70406.954937949864</v>
      </c>
      <c r="V1105" s="331">
        <v>70406.954937949864</v>
      </c>
      <c r="W1105" s="331">
        <v>70406.954937949864</v>
      </c>
      <c r="X1105" s="331">
        <v>70406.954937949864</v>
      </c>
      <c r="Y1105" s="331">
        <v>70406.954937949864</v>
      </c>
      <c r="Z1105" s="331">
        <v>72454.324859637083</v>
      </c>
      <c r="AA1105" s="874">
        <f>Q1105/12*$B$4+(R1105-Q1105)/11*9+(S1105-R1105)/10*8+(T1105-S1105)/9*7+(U1105-T1105)/8*6+(V1105-U1105)/7*5+(W1105-V1105)/6*4+(X1105-W1105)/5*3+(Y1105-X1105)/4*2+(Z1105-Y1105)/3*1</f>
        <v>59279.11379731333</v>
      </c>
      <c r="AB1105" s="331">
        <f t="shared" si="605"/>
        <v>59945.218589999997</v>
      </c>
      <c r="AC1105" s="772"/>
      <c r="AD1105" s="331"/>
      <c r="AE1105" s="331">
        <f>AB1105-AA1105</f>
        <v>666.10479268666677</v>
      </c>
      <c r="AF1105" s="331">
        <v>-6.5965800000000003</v>
      </c>
      <c r="AG1105" s="331">
        <v>0</v>
      </c>
      <c r="AH1105" s="331">
        <v>59945.218589999997</v>
      </c>
    </row>
    <row r="1106" spans="1:34" ht="15.75" thickBot="1" x14ac:dyDescent="0.3">
      <c r="A1106" s="137">
        <v>1</v>
      </c>
      <c r="B1106" s="1536" t="s">
        <v>277</v>
      </c>
      <c r="C1106" s="1536"/>
      <c r="D1106" s="1536"/>
      <c r="E1106" s="227"/>
      <c r="F1106" s="1357"/>
      <c r="G1106" s="1357"/>
      <c r="H1106" s="1357"/>
      <c r="I1106" s="1320"/>
      <c r="J1106" s="1320"/>
      <c r="K1106" s="1357"/>
      <c r="L1106" s="1357"/>
      <c r="M1106" s="1357">
        <f>SUM(M1105,M1048)</f>
        <v>22978</v>
      </c>
      <c r="N1106" s="1357"/>
      <c r="O1106" s="1357"/>
      <c r="P1106" s="1357"/>
      <c r="Q1106" s="332">
        <f t="shared" ref="Q1106:AA1106" si="606">SUM(Q1048,Q1100,Q1105)</f>
        <v>384453.87917124154</v>
      </c>
      <c r="R1106" s="332">
        <f t="shared" ref="R1106:S1106" si="607">SUM(R1048,R1100,R1105)</f>
        <v>384453.87917124154</v>
      </c>
      <c r="S1106" s="332">
        <f t="shared" si="607"/>
        <v>406349.07875018322</v>
      </c>
      <c r="T1106" s="332">
        <f t="shared" ref="T1106:U1106" si="608">SUM(T1048,T1100,T1105)</f>
        <v>406349.07875018322</v>
      </c>
      <c r="U1106" s="332">
        <f t="shared" si="608"/>
        <v>406349.07875018322</v>
      </c>
      <c r="V1106" s="332">
        <f t="shared" ref="V1106:W1106" si="609">SUM(V1048,V1100,V1105)</f>
        <v>409689.46145018318</v>
      </c>
      <c r="W1106" s="332">
        <f t="shared" si="609"/>
        <v>409689.46145018318</v>
      </c>
      <c r="X1106" s="332">
        <f t="shared" ref="X1106:Y1106" si="610">SUM(X1048,X1100,X1105)</f>
        <v>409689.46145018318</v>
      </c>
      <c r="Y1106" s="332">
        <f t="shared" si="610"/>
        <v>409280.46622018318</v>
      </c>
      <c r="Z1106" s="332">
        <f t="shared" ref="Z1106" si="611">SUM(Z1048,Z1100,Z1105)</f>
        <v>411330.53018391388</v>
      </c>
      <c r="AA1106" s="753">
        <f t="shared" si="606"/>
        <v>340759.2369882887</v>
      </c>
      <c r="AB1106" s="332">
        <f t="shared" si="605"/>
        <v>338821.28096</v>
      </c>
      <c r="AC1106" s="775">
        <f t="shared" ref="AC1106:AH1106" si="612">SUM(AC1048,AC1100,AC1105)</f>
        <v>0</v>
      </c>
      <c r="AD1106" s="156">
        <f t="shared" si="612"/>
        <v>-14.84972</v>
      </c>
      <c r="AE1106" s="332">
        <f t="shared" si="612"/>
        <v>-1937.9560282886368</v>
      </c>
      <c r="AF1106" s="332">
        <f t="shared" si="612"/>
        <v>-6.5965800000000003</v>
      </c>
      <c r="AG1106" s="332">
        <f t="shared" si="612"/>
        <v>-89.515440000000012</v>
      </c>
      <c r="AH1106" s="332">
        <f t="shared" si="612"/>
        <v>338716.91580000002</v>
      </c>
    </row>
    <row r="1107" spans="1:34" x14ac:dyDescent="0.25">
      <c r="A1107" s="137">
        <v>1</v>
      </c>
      <c r="B1107" s="1524"/>
      <c r="C1107" s="1525"/>
      <c r="D1107" s="1524"/>
      <c r="E1107" s="230"/>
      <c r="F1107" s="741"/>
      <c r="G1107" s="741"/>
      <c r="H1107" s="741"/>
      <c r="I1107" s="1340"/>
      <c r="J1107" s="1340"/>
      <c r="K1107" s="741"/>
      <c r="L1107" s="741"/>
      <c r="M1107" s="741"/>
      <c r="N1107" s="741"/>
      <c r="O1107" s="741"/>
      <c r="P1107" s="741"/>
      <c r="Q1107" s="325"/>
      <c r="R1107" s="325"/>
      <c r="S1107" s="325"/>
      <c r="T1107" s="325"/>
      <c r="U1107" s="325"/>
      <c r="V1107" s="325"/>
      <c r="W1107" s="325"/>
      <c r="X1107" s="325"/>
      <c r="Y1107" s="325"/>
      <c r="Z1107" s="325"/>
      <c r="AA1107" s="751"/>
      <c r="AB1107" s="325">
        <f t="shared" si="605"/>
        <v>0</v>
      </c>
      <c r="AC1107" s="773"/>
      <c r="AD1107" s="325"/>
      <c r="AE1107" s="325"/>
      <c r="AF1107" s="325"/>
      <c r="AG1107" s="325"/>
      <c r="AH1107" s="325"/>
    </row>
    <row r="1108" spans="1:34" ht="29.25" x14ac:dyDescent="0.25">
      <c r="A1108" s="137">
        <v>1</v>
      </c>
      <c r="B1108" s="954" t="s">
        <v>527</v>
      </c>
      <c r="C1108" s="954"/>
      <c r="D1108" s="1365"/>
      <c r="E1108" s="222"/>
      <c r="F1108" s="187"/>
      <c r="G1108" s="187"/>
      <c r="H1108" s="187"/>
      <c r="I1108" s="824"/>
      <c r="J1108" s="824"/>
      <c r="K1108" s="187"/>
      <c r="L1108" s="187"/>
      <c r="M1108" s="187"/>
      <c r="N1108" s="187"/>
      <c r="O1108" s="187"/>
      <c r="P1108" s="187"/>
      <c r="Q1108" s="326"/>
      <c r="R1108" s="326"/>
      <c r="S1108" s="326"/>
      <c r="T1108" s="326"/>
      <c r="U1108" s="326"/>
      <c r="V1108" s="326"/>
      <c r="W1108" s="326"/>
      <c r="X1108" s="326"/>
      <c r="Y1108" s="326"/>
      <c r="Z1108" s="326"/>
      <c r="AA1108" s="752"/>
      <c r="AB1108" s="326">
        <f t="shared" ref="AB1108:AB1116" si="613">AH1108-AG1108-AD1108</f>
        <v>0</v>
      </c>
      <c r="AC1108" s="770"/>
      <c r="AD1108" s="326"/>
      <c r="AE1108" s="326"/>
      <c r="AF1108" s="326"/>
      <c r="AG1108" s="326"/>
      <c r="AH1108" s="326"/>
    </row>
    <row r="1109" spans="1:34" x14ac:dyDescent="0.25">
      <c r="A1109" s="137">
        <v>1</v>
      </c>
      <c r="B1109" s="1349" t="s">
        <v>5</v>
      </c>
      <c r="C1109" s="1350"/>
      <c r="D1109" s="1349"/>
      <c r="E1109" s="222"/>
      <c r="F1109" s="187"/>
      <c r="G1109" s="187"/>
      <c r="H1109" s="187"/>
      <c r="I1109" s="824"/>
      <c r="J1109" s="824"/>
      <c r="K1109" s="187"/>
      <c r="L1109" s="187"/>
      <c r="M1109" s="187"/>
      <c r="N1109" s="187"/>
      <c r="O1109" s="187"/>
      <c r="P1109" s="187"/>
      <c r="Q1109" s="326"/>
      <c r="R1109" s="326"/>
      <c r="S1109" s="326"/>
      <c r="T1109" s="326"/>
      <c r="U1109" s="326"/>
      <c r="V1109" s="326"/>
      <c r="W1109" s="326"/>
      <c r="X1109" s="326"/>
      <c r="Y1109" s="326"/>
      <c r="Z1109" s="326"/>
      <c r="AA1109" s="752"/>
      <c r="AB1109" s="326">
        <f t="shared" si="613"/>
        <v>0</v>
      </c>
      <c r="AC1109" s="770"/>
      <c r="AD1109" s="326"/>
      <c r="AE1109" s="326"/>
      <c r="AF1109" s="326"/>
      <c r="AG1109" s="326"/>
      <c r="AH1109" s="326"/>
    </row>
    <row r="1110" spans="1:34" x14ac:dyDescent="0.25">
      <c r="A1110" s="137">
        <v>1</v>
      </c>
      <c r="B1110" s="3" t="s">
        <v>24</v>
      </c>
      <c r="C1110" s="961" t="s">
        <v>256</v>
      </c>
      <c r="D1110" s="3">
        <v>300</v>
      </c>
      <c r="E1110" s="252">
        <v>3600</v>
      </c>
      <c r="F1110" s="123">
        <f>E1110/12*$B$4</f>
        <v>3000</v>
      </c>
      <c r="G1110" s="123">
        <v>2744</v>
      </c>
      <c r="H1110" s="123">
        <f>G1110/F1110*100</f>
        <v>91.466666666666669</v>
      </c>
      <c r="I1110" s="824">
        <v>4.5</v>
      </c>
      <c r="J1110" s="152">
        <f>M1110/G1110</f>
        <v>3.8684402332361514</v>
      </c>
      <c r="K1110" s="153">
        <f>ROUND(E1110*I1110,0)</f>
        <v>16200</v>
      </c>
      <c r="L1110" s="153">
        <f>ROUND(K1110/12*$B$4,0)</f>
        <v>13500</v>
      </c>
      <c r="M1110" s="153">
        <v>10615</v>
      </c>
      <c r="N1110" s="153">
        <f>M1110/L1110*100</f>
        <v>78.629629629629633</v>
      </c>
      <c r="O1110" s="153">
        <f>ROUND(K1110/D1110,0)</f>
        <v>54</v>
      </c>
      <c r="P1110" s="153">
        <f>M1110/$B$4*12/O1110</f>
        <v>235.88888888888889</v>
      </c>
      <c r="Q1110" s="326"/>
      <c r="R1110" s="326"/>
      <c r="S1110" s="326"/>
      <c r="T1110" s="326"/>
      <c r="U1110" s="326"/>
      <c r="V1110" s="326"/>
      <c r="W1110" s="326"/>
      <c r="X1110" s="326"/>
      <c r="Y1110" s="326"/>
      <c r="Z1110" s="326"/>
      <c r="AA1110" s="752"/>
      <c r="AB1110" s="326">
        <f t="shared" si="613"/>
        <v>0</v>
      </c>
      <c r="AC1110" s="770"/>
      <c r="AD1110" s="326"/>
      <c r="AE1110" s="326"/>
      <c r="AF1110" s="326"/>
      <c r="AG1110" s="326"/>
      <c r="AH1110" s="326"/>
    </row>
    <row r="1111" spans="1:34" x14ac:dyDescent="0.25">
      <c r="A1111" s="137">
        <v>1</v>
      </c>
      <c r="B1111" s="1463" t="s">
        <v>25</v>
      </c>
      <c r="C1111" s="961" t="s">
        <v>256</v>
      </c>
      <c r="D1111" s="1463">
        <v>340</v>
      </c>
      <c r="E1111" s="223">
        <v>3390</v>
      </c>
      <c r="F1111" s="129">
        <f>E1111/12*$B$4</f>
        <v>2825</v>
      </c>
      <c r="G1111" s="129">
        <v>2969</v>
      </c>
      <c r="H1111" s="129">
        <f>G1111/F1111*100</f>
        <v>105.09734513274336</v>
      </c>
      <c r="I1111" s="824">
        <v>4</v>
      </c>
      <c r="J1111" s="971">
        <f>M1111/G1111</f>
        <v>3.4701919838329403</v>
      </c>
      <c r="K1111" s="278">
        <f>ROUND(E1111*I1111,0)</f>
        <v>13560</v>
      </c>
      <c r="L1111" s="278">
        <f>ROUND(K1111/12*$B$4,0)</f>
        <v>11300</v>
      </c>
      <c r="M1111" s="278">
        <v>10303</v>
      </c>
      <c r="N1111" s="278">
        <f>M1111/L1111*100</f>
        <v>91.176991150442475</v>
      </c>
      <c r="O1111" s="278">
        <f>ROUND(K1111/D1111,0)</f>
        <v>40</v>
      </c>
      <c r="P1111" s="278">
        <f>M1111/$B$4*12/O1111</f>
        <v>309.08999999999997</v>
      </c>
      <c r="Q1111" s="327"/>
      <c r="R1111" s="327"/>
      <c r="S1111" s="327"/>
      <c r="T1111" s="327"/>
      <c r="U1111" s="327"/>
      <c r="V1111" s="327"/>
      <c r="W1111" s="327"/>
      <c r="X1111" s="327"/>
      <c r="Y1111" s="327"/>
      <c r="Z1111" s="327"/>
      <c r="AA1111" s="873"/>
      <c r="AB1111" s="327">
        <f t="shared" si="613"/>
        <v>0</v>
      </c>
      <c r="AC1111" s="991"/>
      <c r="AD1111" s="327"/>
      <c r="AE1111" s="327"/>
      <c r="AF1111" s="327"/>
      <c r="AG1111" s="327"/>
      <c r="AH1111" s="327"/>
    </row>
    <row r="1112" spans="1:34" x14ac:dyDescent="0.25">
      <c r="A1112" s="137">
        <v>1</v>
      </c>
      <c r="B1112" s="1008" t="s">
        <v>7</v>
      </c>
      <c r="C1112" s="1007"/>
      <c r="D1112" s="1008"/>
      <c r="E1112" s="229">
        <f>SUM(E1110:E1111)</f>
        <v>6990</v>
      </c>
      <c r="F1112" s="1379">
        <f>SUM(F1110:F1111)</f>
        <v>5825</v>
      </c>
      <c r="G1112" s="1379">
        <f>SUM(G1110:G1111)</f>
        <v>5713</v>
      </c>
      <c r="H1112" s="1379">
        <f>G1112/F1112*100</f>
        <v>98.077253218884124</v>
      </c>
      <c r="I1112" s="8">
        <f>IF(E1112=0,0,K1112/E1112)</f>
        <v>4.2575107296137338</v>
      </c>
      <c r="J1112" s="8">
        <f>M1112/G1112</f>
        <v>3.6614738316121129</v>
      </c>
      <c r="K1112" s="1379">
        <f>SUM(K1110:K1111)</f>
        <v>29760</v>
      </c>
      <c r="L1112" s="1379">
        <f>SUM(L1110:L1111)</f>
        <v>24800</v>
      </c>
      <c r="M1112" s="1379">
        <f>SUM(M1110:M1111)</f>
        <v>20918</v>
      </c>
      <c r="N1112" s="1057">
        <f>M1112/L1112*100</f>
        <v>84.346774193548384</v>
      </c>
      <c r="O1112" s="1458">
        <f>SUM(O1110:O1111)</f>
        <v>94</v>
      </c>
      <c r="P1112" s="1057">
        <f>M1112/$B$4*12/O1112</f>
        <v>267.03829787234042</v>
      </c>
      <c r="Q1112" s="324">
        <v>443484.96514559997</v>
      </c>
      <c r="R1112" s="324">
        <v>443484.96514559997</v>
      </c>
      <c r="S1112" s="324">
        <v>441907.19816179998</v>
      </c>
      <c r="T1112" s="324">
        <v>441907.19816179998</v>
      </c>
      <c r="U1112" s="324">
        <v>441907.19816179998</v>
      </c>
      <c r="V1112" s="324">
        <v>441907.19816179998</v>
      </c>
      <c r="W1112" s="324">
        <v>441907.19816179998</v>
      </c>
      <c r="X1112" s="324">
        <v>441907.19816179998</v>
      </c>
      <c r="Y1112" s="324">
        <v>441907.19816179998</v>
      </c>
      <c r="Z1112" s="324">
        <v>441907.19816179998</v>
      </c>
      <c r="AA1112" s="875">
        <f>Q1112/12*$B$4+(R1112-Q1112)/11*9+(S1112-R1112)/10*8+(T1112-S1112)/9*7+(U1112-T1112)/8*6+(V1112-U1112)/7*5+(W1112-V1112)/6*4+(X1112-W1112)/5*3+(Y1112-X1112)/4*2+(Z1112-Y1112)/3*1</f>
        <v>368308.59070096002</v>
      </c>
      <c r="AB1112" s="324">
        <f t="shared" si="613"/>
        <v>357510.84975999995</v>
      </c>
      <c r="AC1112" s="774"/>
      <c r="AD1112" s="324">
        <v>-223.35023999999999</v>
      </c>
      <c r="AE1112" s="324">
        <f>AB1112-AA1112</f>
        <v>-10797.740940960066</v>
      </c>
      <c r="AF1112" s="324"/>
      <c r="AG1112" s="324">
        <v>-413.84098</v>
      </c>
      <c r="AH1112" s="324">
        <v>356873.65853999997</v>
      </c>
    </row>
    <row r="1113" spans="1:34" x14ac:dyDescent="0.25">
      <c r="A1113" s="137">
        <v>1</v>
      </c>
      <c r="B1113" s="1547" t="s">
        <v>194</v>
      </c>
      <c r="C1113" s="1547"/>
      <c r="D1113" s="121"/>
      <c r="E1113" s="239"/>
      <c r="F1113" s="831"/>
      <c r="G1113" s="831"/>
      <c r="H1113" s="831"/>
      <c r="I1113" s="1344"/>
      <c r="J1113" s="1344"/>
      <c r="K1113" s="741"/>
      <c r="L1113" s="741"/>
      <c r="M1113" s="741"/>
      <c r="N1113" s="741"/>
      <c r="O1113" s="741"/>
      <c r="P1113" s="741"/>
      <c r="Q1113" s="325"/>
      <c r="R1113" s="325"/>
      <c r="S1113" s="325"/>
      <c r="T1113" s="325"/>
      <c r="U1113" s="325"/>
      <c r="V1113" s="325"/>
      <c r="W1113" s="325"/>
      <c r="X1113" s="325"/>
      <c r="Y1113" s="325"/>
      <c r="Z1113" s="325"/>
      <c r="AA1113" s="874">
        <f t="shared" ref="AA1113" si="614">Q1113/12*$B$4+(R1113-Q1113)/11*8+(S1113-R1113)/10*7+(T1113-S1113)/9*6+(U1113-T1113)/8*5+(V1113-U1113)/7*4+(W1113-V1113)/6*3+(X1113-W1113)/5*2+(Y1113-X1113)/4*1</f>
        <v>0</v>
      </c>
      <c r="AB1113" s="325">
        <f t="shared" si="613"/>
        <v>0</v>
      </c>
      <c r="AC1113" s="773"/>
      <c r="AD1113" s="325"/>
      <c r="AE1113" s="325">
        <f>AB1113-AA1113</f>
        <v>0</v>
      </c>
      <c r="AF1113" s="325"/>
      <c r="AG1113" s="325"/>
      <c r="AH1113" s="325"/>
    </row>
    <row r="1114" spans="1:34" s="2020" customFormat="1" ht="90" x14ac:dyDescent="0.25">
      <c r="B1114" s="307" t="s">
        <v>503</v>
      </c>
      <c r="C1114" s="1547"/>
      <c r="D1114" s="121"/>
      <c r="E1114" s="1933">
        <f>E1115</f>
        <v>60</v>
      </c>
      <c r="F1114" s="831">
        <f t="shared" ref="F1114:H1114" si="615">F1115</f>
        <v>30</v>
      </c>
      <c r="G1114" s="831">
        <f t="shared" si="615"/>
        <v>3</v>
      </c>
      <c r="H1114" s="831">
        <f t="shared" si="615"/>
        <v>0</v>
      </c>
      <c r="I1114" s="1344"/>
      <c r="J1114" s="1344"/>
      <c r="K1114" s="741"/>
      <c r="L1114" s="741"/>
      <c r="M1114" s="741"/>
      <c r="N1114" s="741"/>
      <c r="O1114" s="741"/>
      <c r="P1114" s="741"/>
      <c r="Q1114" s="326"/>
      <c r="R1114" s="326"/>
      <c r="S1114" s="326"/>
      <c r="T1114" s="326"/>
      <c r="U1114" s="326"/>
      <c r="V1114" s="326"/>
      <c r="W1114" s="326"/>
      <c r="X1114" s="326"/>
      <c r="Y1114" s="326">
        <v>108.24239999999999</v>
      </c>
      <c r="Z1114" s="326">
        <v>108.24239999999999</v>
      </c>
      <c r="AA1114" s="752">
        <f>Q1114/12*$B$4+(R1114-Q1114)/11*9+(S1114-R1114)/10*8+(T1114-S1114)/9*7+(U1114-T1114)/8*6+(V1114-U1114)/7*5+(W1114-V1114)/6*4+(X1114-W1114)/5*3+(Y1114-X1114)/4*2+(Z1114-Y1114)/3*1</f>
        <v>54.121199999999995</v>
      </c>
      <c r="AB1114" s="326">
        <f t="shared" ref="AB1114" si="616">AH1114-AG1114-AD1114</f>
        <v>0</v>
      </c>
      <c r="AC1114" s="770"/>
      <c r="AD1114" s="326"/>
      <c r="AE1114" s="326">
        <f>AB1114-AA1114</f>
        <v>-54.121199999999995</v>
      </c>
      <c r="AF1114" s="326"/>
      <c r="AG1114" s="326"/>
      <c r="AH1114" s="326"/>
    </row>
    <row r="1115" spans="1:34" s="2020" customFormat="1" x14ac:dyDescent="0.25">
      <c r="B1115" s="307" t="s">
        <v>696</v>
      </c>
      <c r="C1115" s="1547"/>
      <c r="D1115" s="121"/>
      <c r="E1115" s="1933">
        <v>60</v>
      </c>
      <c r="F1115" s="3142">
        <f>E1115/4*2</f>
        <v>30</v>
      </c>
      <c r="G1115" s="831">
        <v>3</v>
      </c>
      <c r="H1115" s="831"/>
      <c r="I1115" s="1344"/>
      <c r="J1115" s="1344"/>
      <c r="K1115" s="741"/>
      <c r="L1115" s="741"/>
      <c r="M1115" s="741"/>
      <c r="N1115" s="741"/>
      <c r="O1115" s="741"/>
      <c r="P1115" s="741"/>
      <c r="Q1115" s="325"/>
      <c r="R1115" s="325"/>
      <c r="S1115" s="325"/>
      <c r="T1115" s="325"/>
      <c r="U1115" s="325"/>
      <c r="V1115" s="325"/>
      <c r="W1115" s="325"/>
      <c r="X1115" s="325"/>
      <c r="Y1115" s="325"/>
      <c r="Z1115" s="325"/>
      <c r="AA1115" s="874"/>
      <c r="AB1115" s="325"/>
      <c r="AC1115" s="773"/>
      <c r="AD1115" s="325"/>
      <c r="AE1115" s="325"/>
      <c r="AF1115" s="325"/>
      <c r="AG1115" s="325"/>
      <c r="AH1115" s="325"/>
    </row>
    <row r="1116" spans="1:34" ht="29.25" x14ac:dyDescent="0.25">
      <c r="A1116" s="137">
        <v>1</v>
      </c>
      <c r="B1116" s="2015" t="s">
        <v>310</v>
      </c>
      <c r="C1116" s="429"/>
      <c r="D1116" s="4"/>
      <c r="E1116" s="822">
        <f>E1117+E1118+E1123+E1122</f>
        <v>81139.25</v>
      </c>
      <c r="F1116" s="743">
        <f>F1117+F1118+F1123+F1122</f>
        <v>67616.041666666672</v>
      </c>
      <c r="G1116" s="743">
        <f>G1117+G1118+G1123+G1122</f>
        <v>72627.472500000003</v>
      </c>
      <c r="H1116" s="743">
        <f>G1116/F1116*100</f>
        <v>107.41160042765985</v>
      </c>
      <c r="I1116" s="1348"/>
      <c r="J1116" s="1348"/>
      <c r="K1116" s="122"/>
      <c r="L1116" s="122"/>
      <c r="M1116" s="122"/>
      <c r="N1116" s="122"/>
      <c r="O1116" s="122"/>
      <c r="P1116" s="122"/>
      <c r="Q1116" s="326">
        <v>152839.05356999999</v>
      </c>
      <c r="R1116" s="326">
        <v>152839.05356999999</v>
      </c>
      <c r="S1116" s="326">
        <v>154057.02816999998</v>
      </c>
      <c r="T1116" s="326">
        <v>154057.02816999998</v>
      </c>
      <c r="U1116" s="326">
        <v>154057.02816999998</v>
      </c>
      <c r="V1116" s="326">
        <v>154057.02816999998</v>
      </c>
      <c r="W1116" s="326">
        <v>154057.02816999998</v>
      </c>
      <c r="X1116" s="326">
        <v>154057.02816999998</v>
      </c>
      <c r="Y1116" s="326">
        <v>155557.76817</v>
      </c>
      <c r="Z1116" s="326">
        <v>155557.76817</v>
      </c>
      <c r="AA1116" s="752">
        <f>Q1116/12*$B$4+(R1116-Q1116)/11*9+(S1116-R1116)/10*8+(T1116-S1116)/9*7+(U1116-T1116)/8*6+(V1116-U1116)/7*5+(W1116-V1116)/6*4+(X1116-W1116)/5*3+(Y1116-X1116)/4*2+(Z1116-Y1116)/3*1</f>
        <v>129090.62765499997</v>
      </c>
      <c r="AB1116" s="326">
        <f t="shared" si="613"/>
        <v>133187.68776000003</v>
      </c>
      <c r="AC1116" s="770"/>
      <c r="AD1116" s="326">
        <v>-1.1779999999999999</v>
      </c>
      <c r="AE1116" s="326">
        <f>AB1116-AA1116</f>
        <v>4097.060105000055</v>
      </c>
      <c r="AF1116" s="326">
        <v>-11.861650000000001</v>
      </c>
      <c r="AG1116" s="326">
        <v>-5.0887300000000009</v>
      </c>
      <c r="AH1116" s="326">
        <v>133181.42103000003</v>
      </c>
    </row>
    <row r="1117" spans="1:34" x14ac:dyDescent="0.25">
      <c r="A1117" s="137">
        <v>1</v>
      </c>
      <c r="B1117" s="307" t="s">
        <v>303</v>
      </c>
      <c r="C1117" s="429"/>
      <c r="D1117" s="4"/>
      <c r="E1117" s="494"/>
      <c r="F1117" s="183"/>
      <c r="G1117" s="183"/>
      <c r="H1117" s="183"/>
      <c r="I1117" s="1348"/>
      <c r="J1117" s="1348"/>
      <c r="K1117" s="122"/>
      <c r="L1117" s="122"/>
      <c r="M1117" s="122"/>
      <c r="N1117" s="122"/>
      <c r="O1117" s="122"/>
      <c r="P1117" s="122"/>
      <c r="Q1117" s="326"/>
      <c r="R1117" s="326"/>
      <c r="S1117" s="326"/>
      <c r="T1117" s="326"/>
      <c r="U1117" s="326"/>
      <c r="V1117" s="326"/>
      <c r="W1117" s="326"/>
      <c r="X1117" s="326"/>
      <c r="Y1117" s="326"/>
      <c r="Z1117" s="326"/>
      <c r="AA1117" s="752"/>
      <c r="AB1117" s="326"/>
      <c r="AC1117" s="770"/>
      <c r="AD1117" s="326"/>
      <c r="AE1117" s="326"/>
      <c r="AF1117" s="326"/>
      <c r="AG1117" s="326"/>
      <c r="AH1117" s="326"/>
    </row>
    <row r="1118" spans="1:34" ht="30" x14ac:dyDescent="0.25">
      <c r="A1118" s="137">
        <v>1</v>
      </c>
      <c r="B1118" s="467" t="s">
        <v>442</v>
      </c>
      <c r="C1118" s="429"/>
      <c r="D1118" s="4"/>
      <c r="E1118" s="494">
        <f>E1119+E1120/4</f>
        <v>73246.25</v>
      </c>
      <c r="F1118" s="183">
        <f>F1119+F1120/4</f>
        <v>61038.541666666672</v>
      </c>
      <c r="G1118" s="183">
        <f>G1119+G1120/4</f>
        <v>68253.472500000003</v>
      </c>
      <c r="H1118" s="183">
        <f>G1118/F1118*100</f>
        <v>111.82028704541187</v>
      </c>
      <c r="I1118" s="1348"/>
      <c r="J1118" s="1348"/>
      <c r="K1118" s="122"/>
      <c r="L1118" s="122"/>
      <c r="M1118" s="122"/>
      <c r="N1118" s="122"/>
      <c r="O1118" s="122"/>
      <c r="P1118" s="122"/>
      <c r="Q1118" s="326"/>
      <c r="R1118" s="326"/>
      <c r="S1118" s="326"/>
      <c r="T1118" s="326"/>
      <c r="U1118" s="326"/>
      <c r="V1118" s="326"/>
      <c r="W1118" s="326"/>
      <c r="X1118" s="326"/>
      <c r="Y1118" s="326"/>
      <c r="Z1118" s="326"/>
      <c r="AA1118" s="752"/>
      <c r="AB1118" s="326"/>
      <c r="AC1118" s="770"/>
      <c r="AD1118" s="326"/>
      <c r="AE1118" s="326"/>
      <c r="AF1118" s="326"/>
      <c r="AG1118" s="326"/>
      <c r="AH1118" s="326"/>
    </row>
    <row r="1119" spans="1:34" x14ac:dyDescent="0.25">
      <c r="A1119" s="137">
        <v>1</v>
      </c>
      <c r="B1119" s="307" t="s">
        <v>443</v>
      </c>
      <c r="C1119" s="429"/>
      <c r="D1119" s="4"/>
      <c r="E1119" s="142">
        <v>72830</v>
      </c>
      <c r="F1119" s="183">
        <f>E1119/12*$B$4</f>
        <v>60691.666666666672</v>
      </c>
      <c r="G1119" s="183">
        <v>67749</v>
      </c>
      <c r="H1119" s="183">
        <f>G1119/F1119*100</f>
        <v>111.62817520252642</v>
      </c>
      <c r="I1119" s="1348"/>
      <c r="J1119" s="1348"/>
      <c r="K1119" s="122"/>
      <c r="L1119" s="122"/>
      <c r="M1119" s="122"/>
      <c r="N1119" s="122"/>
      <c r="O1119" s="122"/>
      <c r="P1119" s="122"/>
      <c r="Q1119" s="326"/>
      <c r="R1119" s="326"/>
      <c r="S1119" s="326"/>
      <c r="T1119" s="326"/>
      <c r="U1119" s="326"/>
      <c r="V1119" s="326"/>
      <c r="W1119" s="326"/>
      <c r="X1119" s="326"/>
      <c r="Y1119" s="326"/>
      <c r="Z1119" s="326"/>
      <c r="AA1119" s="752"/>
      <c r="AB1119" s="326"/>
      <c r="AC1119" s="770"/>
      <c r="AD1119" s="326"/>
      <c r="AE1119" s="326"/>
      <c r="AF1119" s="326"/>
      <c r="AG1119" s="326"/>
      <c r="AH1119" s="326"/>
    </row>
    <row r="1120" spans="1:34" ht="30" x14ac:dyDescent="0.25">
      <c r="A1120" s="137">
        <v>1</v>
      </c>
      <c r="B1120" s="307" t="s">
        <v>444</v>
      </c>
      <c r="C1120" s="429"/>
      <c r="D1120" s="4"/>
      <c r="E1120" s="494">
        <v>1665</v>
      </c>
      <c r="F1120" s="183">
        <f>E1120/12*$B$4</f>
        <v>1387.5</v>
      </c>
      <c r="G1120" s="183">
        <v>2017.89</v>
      </c>
      <c r="H1120" s="183">
        <f>G1120/F1120*100</f>
        <v>145.43351351351353</v>
      </c>
      <c r="I1120" s="1348"/>
      <c r="J1120" s="1348"/>
      <c r="K1120" s="122"/>
      <c r="L1120" s="122"/>
      <c r="M1120" s="122"/>
      <c r="N1120" s="122"/>
      <c r="O1120" s="122"/>
      <c r="P1120" s="122"/>
      <c r="Q1120" s="326"/>
      <c r="R1120" s="326"/>
      <c r="S1120" s="326"/>
      <c r="T1120" s="326"/>
      <c r="U1120" s="326"/>
      <c r="V1120" s="326"/>
      <c r="W1120" s="326"/>
      <c r="X1120" s="326"/>
      <c r="Y1120" s="326"/>
      <c r="Z1120" s="326"/>
      <c r="AA1120" s="752"/>
      <c r="AB1120" s="326"/>
      <c r="AC1120" s="770"/>
      <c r="AD1120" s="326"/>
      <c r="AE1120" s="326"/>
      <c r="AF1120" s="326"/>
      <c r="AG1120" s="326"/>
      <c r="AH1120" s="326"/>
    </row>
    <row r="1121" spans="1:34" ht="45" x14ac:dyDescent="0.25">
      <c r="A1121" s="137">
        <v>1</v>
      </c>
      <c r="B1121" s="307" t="s">
        <v>445</v>
      </c>
      <c r="C1121" s="429"/>
      <c r="D1121" s="4"/>
      <c r="E1121" s="494"/>
      <c r="F1121" s="183"/>
      <c r="G1121" s="183"/>
      <c r="H1121" s="183"/>
      <c r="I1121" s="1348"/>
      <c r="J1121" s="1348"/>
      <c r="K1121" s="122"/>
      <c r="L1121" s="122"/>
      <c r="M1121" s="122"/>
      <c r="N1121" s="122"/>
      <c r="O1121" s="122"/>
      <c r="P1121" s="122"/>
      <c r="Q1121" s="326"/>
      <c r="R1121" s="326"/>
      <c r="S1121" s="326"/>
      <c r="T1121" s="326"/>
      <c r="U1121" s="326"/>
      <c r="V1121" s="326"/>
      <c r="W1121" s="326"/>
      <c r="X1121" s="326"/>
      <c r="Y1121" s="326"/>
      <c r="Z1121" s="326"/>
      <c r="AA1121" s="752"/>
      <c r="AB1121" s="326"/>
      <c r="AC1121" s="770"/>
      <c r="AD1121" s="326"/>
      <c r="AE1121" s="326"/>
      <c r="AF1121" s="326"/>
      <c r="AG1121" s="326"/>
      <c r="AH1121" s="326"/>
    </row>
    <row r="1122" spans="1:34" ht="60" x14ac:dyDescent="0.25">
      <c r="A1122" s="137">
        <v>1</v>
      </c>
      <c r="B1122" s="307" t="s">
        <v>446</v>
      </c>
      <c r="C1122" s="429"/>
      <c r="D1122" s="4"/>
      <c r="E1122" s="494"/>
      <c r="F1122" s="183"/>
      <c r="G1122" s="183"/>
      <c r="H1122" s="183"/>
      <c r="I1122" s="1348"/>
      <c r="J1122" s="1348"/>
      <c r="K1122" s="122"/>
      <c r="L1122" s="122"/>
      <c r="M1122" s="122"/>
      <c r="N1122" s="122"/>
      <c r="O1122" s="122"/>
      <c r="P1122" s="122"/>
      <c r="Q1122" s="326"/>
      <c r="R1122" s="326"/>
      <c r="S1122" s="326"/>
      <c r="T1122" s="326"/>
      <c r="U1122" s="326"/>
      <c r="V1122" s="326"/>
      <c r="W1122" s="326"/>
      <c r="X1122" s="326"/>
      <c r="Y1122" s="326"/>
      <c r="Z1122" s="326"/>
      <c r="AA1122" s="752"/>
      <c r="AB1122" s="326"/>
      <c r="AC1122" s="770"/>
      <c r="AD1122" s="326"/>
      <c r="AE1122" s="326"/>
      <c r="AF1122" s="326"/>
      <c r="AG1122" s="326"/>
      <c r="AH1122" s="326"/>
    </row>
    <row r="1123" spans="1:34" ht="45" x14ac:dyDescent="0.25">
      <c r="A1123" s="137">
        <v>1</v>
      </c>
      <c r="B1123" s="307" t="s">
        <v>447</v>
      </c>
      <c r="C1123" s="429"/>
      <c r="D1123" s="4"/>
      <c r="E1123" s="494">
        <v>7893</v>
      </c>
      <c r="F1123" s="183">
        <f>E1123/12*$B$4</f>
        <v>6577.5</v>
      </c>
      <c r="G1123" s="183">
        <v>4374</v>
      </c>
      <c r="H1123" s="183">
        <f>G1123/F1123*100</f>
        <v>66.4994298745724</v>
      </c>
      <c r="I1123" s="1348"/>
      <c r="J1123" s="1348"/>
      <c r="K1123" s="122"/>
      <c r="L1123" s="122"/>
      <c r="M1123" s="122"/>
      <c r="N1123" s="122"/>
      <c r="O1123" s="122"/>
      <c r="P1123" s="122"/>
      <c r="Q1123" s="326"/>
      <c r="R1123" s="326"/>
      <c r="S1123" s="326"/>
      <c r="T1123" s="326"/>
      <c r="U1123" s="326"/>
      <c r="V1123" s="326"/>
      <c r="W1123" s="326"/>
      <c r="X1123" s="326"/>
      <c r="Y1123" s="326"/>
      <c r="Z1123" s="326"/>
      <c r="AA1123" s="752"/>
      <c r="AB1123" s="326"/>
      <c r="AC1123" s="770"/>
      <c r="AD1123" s="326"/>
      <c r="AE1123" s="326"/>
      <c r="AF1123" s="326"/>
      <c r="AG1123" s="326"/>
      <c r="AH1123" s="326"/>
    </row>
    <row r="1124" spans="1:34" ht="29.25" x14ac:dyDescent="0.25">
      <c r="A1124" s="137">
        <v>1</v>
      </c>
      <c r="B1124" s="519" t="s">
        <v>311</v>
      </c>
      <c r="C1124" s="429"/>
      <c r="D1124" s="4"/>
      <c r="E1124" s="494">
        <f>E1125+E1127/9.4</f>
        <v>41809.127659574471</v>
      </c>
      <c r="F1124" s="183">
        <f>F1125+F1127/9.4</f>
        <v>34840.939716312059</v>
      </c>
      <c r="G1124" s="183">
        <f>G1125+G1127/9.4</f>
        <v>34613.637234042551</v>
      </c>
      <c r="H1124" s="183">
        <f>G1124/F1124*100</f>
        <v>99.347599450186223</v>
      </c>
      <c r="I1124" s="1348"/>
      <c r="J1124" s="1348"/>
      <c r="K1124" s="122"/>
      <c r="L1124" s="122"/>
      <c r="M1124" s="122"/>
      <c r="N1124" s="122"/>
      <c r="O1124" s="122"/>
      <c r="P1124" s="122"/>
      <c r="Q1124" s="326"/>
      <c r="R1124" s="326"/>
      <c r="S1124" s="326"/>
      <c r="T1124" s="326"/>
      <c r="U1124" s="326"/>
      <c r="V1124" s="326"/>
      <c r="W1124" s="326"/>
      <c r="X1124" s="326"/>
      <c r="Y1124" s="326"/>
      <c r="Z1124" s="326"/>
      <c r="AA1124" s="752"/>
      <c r="AB1124" s="326"/>
      <c r="AC1124" s="770"/>
      <c r="AD1124" s="326"/>
      <c r="AE1124" s="326"/>
      <c r="AF1124" s="326"/>
      <c r="AG1124" s="326"/>
      <c r="AH1124" s="326"/>
    </row>
    <row r="1125" spans="1:34" x14ac:dyDescent="0.25">
      <c r="A1125" s="137">
        <v>1</v>
      </c>
      <c r="B1125" s="519" t="s">
        <v>319</v>
      </c>
      <c r="C1125" s="429"/>
      <c r="D1125" s="4"/>
      <c r="E1125" s="494">
        <v>40822</v>
      </c>
      <c r="F1125" s="183">
        <f>E1125/12*$B$4</f>
        <v>34018.333333333336</v>
      </c>
      <c r="G1125" s="183">
        <v>34288</v>
      </c>
      <c r="H1125" s="183">
        <f>G1125/F1125*100</f>
        <v>100.79270981333595</v>
      </c>
      <c r="I1125" s="1348"/>
      <c r="J1125" s="1348"/>
      <c r="K1125" s="122"/>
      <c r="L1125" s="122"/>
      <c r="M1125" s="122"/>
      <c r="N1125" s="122"/>
      <c r="O1125" s="122"/>
      <c r="P1125" s="122"/>
      <c r="Q1125" s="326"/>
      <c r="R1125" s="326"/>
      <c r="S1125" s="326"/>
      <c r="T1125" s="326"/>
      <c r="U1125" s="326"/>
      <c r="V1125" s="326"/>
      <c r="W1125" s="326"/>
      <c r="X1125" s="326"/>
      <c r="Y1125" s="326"/>
      <c r="Z1125" s="326"/>
      <c r="AA1125" s="752"/>
      <c r="AB1125" s="326"/>
      <c r="AC1125" s="770"/>
      <c r="AD1125" s="326"/>
      <c r="AE1125" s="326"/>
      <c r="AF1125" s="326"/>
      <c r="AG1125" s="326"/>
      <c r="AH1125" s="326"/>
    </row>
    <row r="1126" spans="1:34" x14ac:dyDescent="0.25">
      <c r="A1126" s="137">
        <v>1</v>
      </c>
      <c r="B1126" s="4" t="s">
        <v>320</v>
      </c>
      <c r="C1126" s="429"/>
      <c r="D1126" s="4"/>
      <c r="E1126" s="494">
        <f>E1127/9.4</f>
        <v>987.127659574468</v>
      </c>
      <c r="F1126" s="183">
        <f>F1127/9.4</f>
        <v>822.60638297872333</v>
      </c>
      <c r="G1126" s="183">
        <f>G1127/9.4</f>
        <v>325.63723404255313</v>
      </c>
      <c r="H1126" s="183">
        <f>G1126/F1126*100</f>
        <v>39.586032977691559</v>
      </c>
      <c r="I1126" s="1348"/>
      <c r="J1126" s="1348"/>
      <c r="K1126" s="122"/>
      <c r="L1126" s="122"/>
      <c r="M1126" s="122"/>
      <c r="N1126" s="122"/>
      <c r="O1126" s="122"/>
      <c r="P1126" s="122"/>
      <c r="Q1126" s="326"/>
      <c r="R1126" s="326"/>
      <c r="S1126" s="326"/>
      <c r="T1126" s="326"/>
      <c r="U1126" s="326"/>
      <c r="V1126" s="326"/>
      <c r="W1126" s="326"/>
      <c r="X1126" s="326"/>
      <c r="Y1126" s="326"/>
      <c r="Z1126" s="326"/>
      <c r="AA1126" s="752"/>
      <c r="AB1126" s="326"/>
      <c r="AC1126" s="770"/>
      <c r="AD1126" s="326"/>
      <c r="AE1126" s="326"/>
      <c r="AF1126" s="326"/>
      <c r="AG1126" s="326"/>
      <c r="AH1126" s="326"/>
    </row>
    <row r="1127" spans="1:34" x14ac:dyDescent="0.25">
      <c r="A1127" s="137">
        <v>1</v>
      </c>
      <c r="B1127" s="533" t="s">
        <v>321</v>
      </c>
      <c r="C1127" s="429"/>
      <c r="D1127" s="4"/>
      <c r="E1127" s="494">
        <v>9279</v>
      </c>
      <c r="F1127" s="183">
        <f>E1127/12*$B$4</f>
        <v>7732.5</v>
      </c>
      <c r="G1127" s="183">
        <v>3060.9899999999993</v>
      </c>
      <c r="H1127" s="183">
        <f>G1127/F1127*100</f>
        <v>39.586032977691552</v>
      </c>
      <c r="I1127" s="1348"/>
      <c r="J1127" s="1348"/>
      <c r="K1127" s="122"/>
      <c r="L1127" s="122"/>
      <c r="M1127" s="122"/>
      <c r="N1127" s="122"/>
      <c r="O1127" s="122"/>
      <c r="P1127" s="122"/>
      <c r="Q1127" s="326"/>
      <c r="R1127" s="326"/>
      <c r="S1127" s="326"/>
      <c r="T1127" s="326"/>
      <c r="U1127" s="326"/>
      <c r="V1127" s="326"/>
      <c r="W1127" s="326"/>
      <c r="X1127" s="326"/>
      <c r="Y1127" s="326"/>
      <c r="Z1127" s="326"/>
      <c r="AA1127" s="752"/>
      <c r="AB1127" s="326"/>
      <c r="AC1127" s="770"/>
      <c r="AD1127" s="326"/>
      <c r="AE1127" s="326"/>
      <c r="AF1127" s="326"/>
      <c r="AG1127" s="326"/>
      <c r="AH1127" s="326"/>
    </row>
    <row r="1128" spans="1:34" ht="29.25" x14ac:dyDescent="0.25">
      <c r="A1128" s="137">
        <v>1</v>
      </c>
      <c r="B1128" s="519" t="s">
        <v>304</v>
      </c>
      <c r="C1128" s="429"/>
      <c r="D1128" s="4"/>
      <c r="E1128" s="494"/>
      <c r="F1128" s="183"/>
      <c r="G1128" s="183"/>
      <c r="H1128" s="183"/>
      <c r="I1128" s="1348"/>
      <c r="J1128" s="1348"/>
      <c r="K1128" s="122"/>
      <c r="L1128" s="122"/>
      <c r="M1128" s="122"/>
      <c r="N1128" s="122"/>
      <c r="O1128" s="122"/>
      <c r="P1128" s="122"/>
      <c r="Q1128" s="326"/>
      <c r="R1128" s="326"/>
      <c r="S1128" s="326"/>
      <c r="T1128" s="326"/>
      <c r="U1128" s="326"/>
      <c r="V1128" s="326"/>
      <c r="W1128" s="326"/>
      <c r="X1128" s="326"/>
      <c r="Y1128" s="326"/>
      <c r="Z1128" s="326"/>
      <c r="AA1128" s="752"/>
      <c r="AB1128" s="326"/>
      <c r="AC1128" s="770"/>
      <c r="AD1128" s="326"/>
      <c r="AE1128" s="326"/>
      <c r="AF1128" s="326"/>
      <c r="AG1128" s="326"/>
      <c r="AH1128" s="326"/>
    </row>
    <row r="1129" spans="1:34" ht="30" x14ac:dyDescent="0.25">
      <c r="A1129" s="137">
        <v>1</v>
      </c>
      <c r="B1129" s="515" t="s">
        <v>191</v>
      </c>
      <c r="C1129" s="429"/>
      <c r="D1129" s="4"/>
      <c r="E1129" s="494"/>
      <c r="F1129" s="183"/>
      <c r="G1129" s="183"/>
      <c r="H1129" s="183"/>
      <c r="I1129" s="1348"/>
      <c r="J1129" s="1348"/>
      <c r="K1129" s="122"/>
      <c r="L1129" s="122"/>
      <c r="M1129" s="122"/>
      <c r="N1129" s="122"/>
      <c r="O1129" s="122"/>
      <c r="P1129" s="122"/>
      <c r="Q1129" s="326"/>
      <c r="R1129" s="326"/>
      <c r="S1129" s="326"/>
      <c r="T1129" s="326"/>
      <c r="U1129" s="326"/>
      <c r="V1129" s="326"/>
      <c r="W1129" s="326"/>
      <c r="X1129" s="326"/>
      <c r="Y1129" s="326"/>
      <c r="Z1129" s="326"/>
      <c r="AA1129" s="752"/>
      <c r="AB1129" s="326"/>
      <c r="AC1129" s="770"/>
      <c r="AD1129" s="326"/>
      <c r="AE1129" s="326"/>
      <c r="AF1129" s="326"/>
      <c r="AG1129" s="326"/>
      <c r="AH1129" s="326"/>
    </row>
    <row r="1130" spans="1:34" ht="72" x14ac:dyDescent="0.25">
      <c r="A1130" s="137">
        <v>1</v>
      </c>
      <c r="B1130" s="516" t="s">
        <v>312</v>
      </c>
      <c r="C1130" s="429"/>
      <c r="D1130" s="4"/>
      <c r="E1130" s="494">
        <v>900</v>
      </c>
      <c r="F1130" s="183">
        <f>E1130/12*$B$4</f>
        <v>750</v>
      </c>
      <c r="G1130" s="183">
        <v>184</v>
      </c>
      <c r="H1130" s="183">
        <f t="shared" ref="H1130:H1139" si="617">G1130/F1130*100</f>
        <v>24.533333333333331</v>
      </c>
      <c r="I1130" s="1348"/>
      <c r="J1130" s="1348"/>
      <c r="K1130" s="122"/>
      <c r="L1130" s="122"/>
      <c r="M1130" s="122"/>
      <c r="N1130" s="122"/>
      <c r="O1130" s="122"/>
      <c r="P1130" s="122"/>
      <c r="Q1130" s="326"/>
      <c r="R1130" s="326"/>
      <c r="S1130" s="326"/>
      <c r="T1130" s="326"/>
      <c r="U1130" s="326"/>
      <c r="V1130" s="326"/>
      <c r="W1130" s="326"/>
      <c r="X1130" s="326"/>
      <c r="Y1130" s="326"/>
      <c r="Z1130" s="326"/>
      <c r="AA1130" s="752"/>
      <c r="AB1130" s="326"/>
      <c r="AC1130" s="770"/>
      <c r="AD1130" s="326"/>
      <c r="AE1130" s="326"/>
      <c r="AF1130" s="326"/>
      <c r="AG1130" s="326"/>
      <c r="AH1130" s="326"/>
    </row>
    <row r="1131" spans="1:34" s="147" customFormat="1" x14ac:dyDescent="0.25">
      <c r="A1131" s="137">
        <v>1</v>
      </c>
      <c r="B1131" s="507" t="s">
        <v>217</v>
      </c>
      <c r="C1131" s="1515"/>
      <c r="D1131" s="519"/>
      <c r="E1131" s="242">
        <f>SUM(E1132:E1134)</f>
        <v>2830</v>
      </c>
      <c r="F1131" s="743">
        <f t="shared" ref="F1131:G1131" si="618">SUM(F1132:F1134)</f>
        <v>2359</v>
      </c>
      <c r="G1131" s="743">
        <f t="shared" si="618"/>
        <v>3027</v>
      </c>
      <c r="H1131" s="743">
        <f t="shared" si="617"/>
        <v>128.31708350996186</v>
      </c>
      <c r="I1131" s="1348"/>
      <c r="J1131" s="1348"/>
      <c r="K1131" s="122"/>
      <c r="L1131" s="122"/>
      <c r="M1131" s="122"/>
      <c r="N1131" s="122"/>
      <c r="O1131" s="122"/>
      <c r="P1131" s="122"/>
      <c r="Q1131" s="326">
        <v>2709.4194000000002</v>
      </c>
      <c r="R1131" s="326">
        <v>2709.4194000000002</v>
      </c>
      <c r="S1131" s="326">
        <v>3070.9746999999998</v>
      </c>
      <c r="T1131" s="326">
        <v>3070.9746999999998</v>
      </c>
      <c r="U1131" s="326">
        <v>3070.9746999999998</v>
      </c>
      <c r="V1131" s="326">
        <v>3070.9746999999998</v>
      </c>
      <c r="W1131" s="326">
        <v>3070.9746999999998</v>
      </c>
      <c r="X1131" s="326">
        <v>3070.9746999999998</v>
      </c>
      <c r="Y1131" s="326">
        <v>3070.9746999999998</v>
      </c>
      <c r="Z1131" s="326">
        <v>3070.9746999999998</v>
      </c>
      <c r="AA1131" s="874">
        <f>Q1131/12*$B$4+(R1131-Q1131)/11*9+(S1131-R1131)/10*8+(T1131-S1131)/9*7+(U1131-T1131)/8*6+(V1131-U1131)/7*5+(W1131-V1131)/6*4+(X1131-W1131)/5*3+(Y1131-X1131)/4*2+(Z1131-Y1131)/3*1</f>
        <v>2547.0937399999998</v>
      </c>
      <c r="AB1131" s="326">
        <f>AH1131-AG1131-AD1131</f>
        <v>3333.90753</v>
      </c>
      <c r="AC1131" s="770"/>
      <c r="AD1131" s="326"/>
      <c r="AE1131" s="326">
        <f>AB1131-AA1131</f>
        <v>786.81379000000015</v>
      </c>
      <c r="AF1131" s="326"/>
      <c r="AG1131" s="326">
        <v>0</v>
      </c>
      <c r="AH1131" s="326">
        <v>3333.90753</v>
      </c>
    </row>
    <row r="1132" spans="1:34" s="147" customFormat="1" ht="60" x14ac:dyDescent="0.25">
      <c r="A1132" s="2020">
        <v>1</v>
      </c>
      <c r="B1132" s="508" t="s">
        <v>296</v>
      </c>
      <c r="C1132" s="1518"/>
      <c r="D1132" s="1528"/>
      <c r="E1132" s="243">
        <v>50</v>
      </c>
      <c r="F1132" s="123">
        <f>ROUND(E1132/12*$B$4,0)</f>
        <v>42</v>
      </c>
      <c r="G1132" s="911">
        <v>0</v>
      </c>
      <c r="H1132" s="743">
        <f t="shared" si="617"/>
        <v>0</v>
      </c>
      <c r="I1132" s="1348"/>
      <c r="J1132" s="1366"/>
      <c r="K1132" s="122"/>
      <c r="L1132" s="1367"/>
      <c r="M1132" s="1367"/>
      <c r="N1132" s="1367"/>
      <c r="O1132" s="1367"/>
      <c r="P1132" s="1367"/>
      <c r="Q1132" s="327"/>
      <c r="R1132" s="327"/>
      <c r="S1132" s="327"/>
      <c r="T1132" s="327"/>
      <c r="U1132" s="327"/>
      <c r="V1132" s="327"/>
      <c r="W1132" s="327"/>
      <c r="X1132" s="327"/>
      <c r="Y1132" s="327"/>
      <c r="Z1132" s="327"/>
      <c r="AA1132" s="895"/>
      <c r="AB1132" s="326"/>
      <c r="AC1132" s="991"/>
      <c r="AD1132" s="327"/>
      <c r="AE1132" s="327"/>
      <c r="AF1132" s="327"/>
      <c r="AG1132" s="327"/>
      <c r="AH1132" s="327"/>
    </row>
    <row r="1133" spans="1:34" ht="45" x14ac:dyDescent="0.25">
      <c r="A1133" s="137">
        <v>1</v>
      </c>
      <c r="B1133" s="508" t="s">
        <v>413</v>
      </c>
      <c r="C1133" s="1518"/>
      <c r="D1133" s="1528"/>
      <c r="E1133" s="243">
        <v>284</v>
      </c>
      <c r="F1133" s="123">
        <f>ROUND(E1133/12*$B$4,0)</f>
        <v>237</v>
      </c>
      <c r="G1133" s="911">
        <v>904</v>
      </c>
      <c r="H1133" s="1474">
        <f t="shared" si="617"/>
        <v>381.43459915611817</v>
      </c>
      <c r="I1133" s="1348"/>
      <c r="J1133" s="1366"/>
      <c r="K1133" s="122"/>
      <c r="L1133" s="1367"/>
      <c r="M1133" s="1367"/>
      <c r="N1133" s="1367"/>
      <c r="O1133" s="1367"/>
      <c r="P1133" s="1367"/>
      <c r="Q1133" s="327"/>
      <c r="R1133" s="327"/>
      <c r="S1133" s="327"/>
      <c r="T1133" s="327"/>
      <c r="U1133" s="327"/>
      <c r="V1133" s="327"/>
      <c r="W1133" s="327"/>
      <c r="X1133" s="327"/>
      <c r="Y1133" s="327"/>
      <c r="Z1133" s="327"/>
      <c r="AA1133" s="873"/>
      <c r="AB1133" s="326">
        <f>AH1133-AG1133-AD1133</f>
        <v>0</v>
      </c>
      <c r="AC1133" s="991"/>
      <c r="AD1133" s="327"/>
      <c r="AE1133" s="327"/>
      <c r="AF1133" s="327"/>
      <c r="AG1133" s="327"/>
      <c r="AH1133" s="327"/>
    </row>
    <row r="1134" spans="1:34" ht="45" x14ac:dyDescent="0.25">
      <c r="A1134" s="137">
        <v>1</v>
      </c>
      <c r="B1134" s="508" t="s">
        <v>345</v>
      </c>
      <c r="C1134" s="1518"/>
      <c r="D1134" s="1528"/>
      <c r="E1134" s="243">
        <v>2496</v>
      </c>
      <c r="F1134" s="123">
        <f>ROUND(E1134/12*$B$4,0)</f>
        <v>2080</v>
      </c>
      <c r="G1134" s="911">
        <v>2123</v>
      </c>
      <c r="H1134" s="1474">
        <f t="shared" si="617"/>
        <v>102.06730769230769</v>
      </c>
      <c r="I1134" s="1362"/>
      <c r="J1134" s="1366"/>
      <c r="K1134" s="122"/>
      <c r="L1134" s="1367"/>
      <c r="M1134" s="1367"/>
      <c r="N1134" s="1367"/>
      <c r="O1134" s="1367"/>
      <c r="P1134" s="1367"/>
      <c r="Q1134" s="327"/>
      <c r="R1134" s="327"/>
      <c r="S1134" s="327"/>
      <c r="T1134" s="327"/>
      <c r="U1134" s="327"/>
      <c r="V1134" s="327"/>
      <c r="W1134" s="327"/>
      <c r="X1134" s="327"/>
      <c r="Y1134" s="327"/>
      <c r="Z1134" s="327"/>
      <c r="AA1134" s="873"/>
      <c r="AB1134" s="326"/>
      <c r="AC1134" s="991"/>
      <c r="AD1134" s="327"/>
      <c r="AE1134" s="327"/>
      <c r="AF1134" s="327"/>
      <c r="AG1134" s="327"/>
      <c r="AH1134" s="327"/>
    </row>
    <row r="1135" spans="1:34" s="2020" customFormat="1" ht="86.25" x14ac:dyDescent="0.25">
      <c r="B1135" s="469" t="s">
        <v>506</v>
      </c>
      <c r="C1135" s="1518"/>
      <c r="D1135" s="1528"/>
      <c r="E1135" s="243">
        <f>E1114</f>
        <v>60</v>
      </c>
      <c r="F1135" s="123">
        <f t="shared" ref="F1135:H1135" si="619">F1114</f>
        <v>30</v>
      </c>
      <c r="G1135" s="911">
        <f t="shared" si="619"/>
        <v>3</v>
      </c>
      <c r="H1135" s="1474">
        <f t="shared" si="619"/>
        <v>0</v>
      </c>
      <c r="I1135" s="1362"/>
      <c r="J1135" s="1366"/>
      <c r="K1135" s="1361"/>
      <c r="L1135" s="1367"/>
      <c r="M1135" s="1367"/>
      <c r="N1135" s="1367"/>
      <c r="O1135" s="1367"/>
      <c r="P1135" s="1367"/>
      <c r="Q1135" s="327"/>
      <c r="R1135" s="327"/>
      <c r="S1135" s="327"/>
      <c r="T1135" s="327"/>
      <c r="U1135" s="327"/>
      <c r="V1135" s="327"/>
      <c r="W1135" s="327"/>
      <c r="X1135" s="327"/>
      <c r="Y1135" s="327"/>
      <c r="Z1135" s="327"/>
      <c r="AA1135" s="873"/>
      <c r="AB1135" s="326"/>
      <c r="AC1135" s="991"/>
      <c r="AD1135" s="327"/>
      <c r="AE1135" s="327"/>
      <c r="AF1135" s="327"/>
      <c r="AG1135" s="327"/>
      <c r="AH1135" s="327"/>
    </row>
    <row r="1136" spans="1:34" x14ac:dyDescent="0.25">
      <c r="A1136" s="137">
        <v>1</v>
      </c>
      <c r="B1136" s="469" t="s">
        <v>260</v>
      </c>
      <c r="C1136" s="1518"/>
      <c r="D1136" s="1528"/>
      <c r="E1136" s="243">
        <f>E1116</f>
        <v>81139.25</v>
      </c>
      <c r="F1136" s="974">
        <f>F1116</f>
        <v>67616.041666666672</v>
      </c>
      <c r="G1136" s="911">
        <f>G1116</f>
        <v>72627.472500000003</v>
      </c>
      <c r="H1136" s="1474">
        <f t="shared" si="617"/>
        <v>107.41160042765985</v>
      </c>
      <c r="I1136" s="1348"/>
      <c r="J1136" s="1366"/>
      <c r="K1136" s="1361"/>
      <c r="L1136" s="1367"/>
      <c r="M1136" s="1367"/>
      <c r="N1136" s="1367"/>
      <c r="O1136" s="1367"/>
      <c r="P1136" s="1367"/>
      <c r="Q1136" s="327"/>
      <c r="R1136" s="327"/>
      <c r="S1136" s="327"/>
      <c r="T1136" s="327"/>
      <c r="U1136" s="327"/>
      <c r="V1136" s="327"/>
      <c r="W1136" s="327"/>
      <c r="X1136" s="327"/>
      <c r="Y1136" s="327"/>
      <c r="Z1136" s="327"/>
      <c r="AA1136" s="873"/>
      <c r="AB1136" s="326"/>
      <c r="AC1136" s="991"/>
      <c r="AD1136" s="327"/>
      <c r="AE1136" s="327"/>
      <c r="AF1136" s="327"/>
      <c r="AG1136" s="327"/>
      <c r="AH1136" s="327"/>
    </row>
    <row r="1137" spans="1:34" ht="29.25" x14ac:dyDescent="0.25">
      <c r="A1137" s="137">
        <v>1</v>
      </c>
      <c r="B1137" s="469" t="s">
        <v>261</v>
      </c>
      <c r="C1137" s="1518"/>
      <c r="D1137" s="1528"/>
      <c r="E1137" s="243">
        <f>E1124</f>
        <v>41809.127659574471</v>
      </c>
      <c r="F1137" s="123">
        <f>F1124</f>
        <v>34840.939716312059</v>
      </c>
      <c r="G1137" s="911">
        <f>G1124</f>
        <v>34613.637234042551</v>
      </c>
      <c r="H1137" s="1474">
        <f t="shared" si="617"/>
        <v>99.347599450186223</v>
      </c>
      <c r="I1137" s="1366"/>
      <c r="J1137" s="1366"/>
      <c r="K1137" s="122"/>
      <c r="L1137" s="1367"/>
      <c r="M1137" s="1367"/>
      <c r="N1137" s="1367"/>
      <c r="O1137" s="1367"/>
      <c r="P1137" s="1367"/>
      <c r="Q1137" s="327"/>
      <c r="R1137" s="327"/>
      <c r="S1137" s="327"/>
      <c r="T1137" s="327"/>
      <c r="U1137" s="327"/>
      <c r="V1137" s="327"/>
      <c r="W1137" s="327"/>
      <c r="X1137" s="327"/>
      <c r="Y1137" s="327"/>
      <c r="Z1137" s="327"/>
      <c r="AA1137" s="873"/>
      <c r="AB1137" s="325"/>
      <c r="AC1137" s="991"/>
      <c r="AD1137" s="327"/>
      <c r="AE1137" s="327"/>
      <c r="AF1137" s="327"/>
      <c r="AG1137" s="327"/>
      <c r="AH1137" s="327"/>
    </row>
    <row r="1138" spans="1:34" ht="29.25" x14ac:dyDescent="0.25">
      <c r="A1138" s="137">
        <v>1</v>
      </c>
      <c r="B1138" s="469" t="s">
        <v>262</v>
      </c>
      <c r="C1138" s="1518"/>
      <c r="D1138" s="1528"/>
      <c r="E1138" s="243">
        <f>E1130+E1128</f>
        <v>900</v>
      </c>
      <c r="F1138" s="974">
        <f>F1130+F1128</f>
        <v>750</v>
      </c>
      <c r="G1138" s="911">
        <f>G1130+G1128</f>
        <v>184</v>
      </c>
      <c r="H1138" s="1474">
        <f t="shared" si="617"/>
        <v>24.533333333333331</v>
      </c>
      <c r="I1138" s="1348"/>
      <c r="J1138" s="1366"/>
      <c r="K1138" s="1361"/>
      <c r="L1138" s="1367"/>
      <c r="M1138" s="1367"/>
      <c r="N1138" s="1367"/>
      <c r="O1138" s="1367"/>
      <c r="P1138" s="1367"/>
      <c r="Q1138" s="327"/>
      <c r="R1138" s="327"/>
      <c r="S1138" s="327"/>
      <c r="T1138" s="327"/>
      <c r="U1138" s="327"/>
      <c r="V1138" s="327"/>
      <c r="W1138" s="327"/>
      <c r="X1138" s="327"/>
      <c r="Y1138" s="327"/>
      <c r="Z1138" s="327"/>
      <c r="AA1138" s="874"/>
      <c r="AB1138" s="325">
        <f>AH1138-AG1138-AD1138</f>
        <v>0</v>
      </c>
      <c r="AC1138" s="991"/>
      <c r="AD1138" s="327"/>
      <c r="AE1138" s="327">
        <f>AB1138-AA1138</f>
        <v>0</v>
      </c>
      <c r="AF1138" s="327"/>
      <c r="AG1138" s="327"/>
      <c r="AH1138" s="327"/>
    </row>
    <row r="1139" spans="1:34" x14ac:dyDescent="0.25">
      <c r="A1139" s="137">
        <v>1</v>
      </c>
      <c r="B1139" s="470" t="s">
        <v>134</v>
      </c>
      <c r="C1139" s="1518"/>
      <c r="D1139" s="519"/>
      <c r="E1139" s="242">
        <f>E1136+E1138+E1125*2.6+E1127/4.2+E1135*2.6</f>
        <v>190541.73571428572</v>
      </c>
      <c r="F1139" s="522">
        <f t="shared" ref="F1139:G1139" si="620">F1136+F1138+F1125*2.6+F1127/4.2+F1135*2.6</f>
        <v>158732.77976190476</v>
      </c>
      <c r="G1139" s="743">
        <f t="shared" si="620"/>
        <v>162696.87964285715</v>
      </c>
      <c r="H1139" s="1474">
        <f t="shared" si="617"/>
        <v>102.49734168764539</v>
      </c>
      <c r="I1139" s="1348"/>
      <c r="J1139" s="1348"/>
      <c r="K1139" s="122"/>
      <c r="L1139" s="1367"/>
      <c r="M1139" s="122"/>
      <c r="N1139" s="122"/>
      <c r="O1139" s="1367"/>
      <c r="P1139" s="122"/>
      <c r="Q1139" s="326">
        <f t="shared" ref="Q1139:AH1139" si="621">Q1131+Q1116+Q1138</f>
        <v>155548.47297</v>
      </c>
      <c r="R1139" s="326">
        <f t="shared" ref="R1139:S1139" si="622">R1131+R1116+R1138</f>
        <v>155548.47297</v>
      </c>
      <c r="S1139" s="326">
        <f t="shared" si="622"/>
        <v>157128.00286999997</v>
      </c>
      <c r="T1139" s="326">
        <f t="shared" ref="T1139:U1139" si="623">T1131+T1116+T1138</f>
        <v>157128.00286999997</v>
      </c>
      <c r="U1139" s="326">
        <f t="shared" si="623"/>
        <v>157128.00286999997</v>
      </c>
      <c r="V1139" s="326">
        <f t="shared" ref="V1139:W1139" si="624">V1131+V1116+V1138</f>
        <v>157128.00286999997</v>
      </c>
      <c r="W1139" s="326">
        <f t="shared" si="624"/>
        <v>157128.00286999997</v>
      </c>
      <c r="X1139" s="326">
        <f t="shared" ref="X1139" si="625">X1131+X1116+X1138</f>
        <v>157128.00286999997</v>
      </c>
      <c r="Y1139" s="326">
        <f>Y1131+Y1116+Y1138+Y1114</f>
        <v>158736.98526999998</v>
      </c>
      <c r="Z1139" s="326">
        <f>Z1131+Z1116+Z1138+Z1114</f>
        <v>158736.98526999998</v>
      </c>
      <c r="AA1139" s="873">
        <f t="shared" si="621"/>
        <v>131637.72139499997</v>
      </c>
      <c r="AB1139" s="325">
        <f t="shared" si="621"/>
        <v>136521.59529000003</v>
      </c>
      <c r="AC1139" s="991">
        <f t="shared" si="621"/>
        <v>0</v>
      </c>
      <c r="AD1139" s="327">
        <f t="shared" si="621"/>
        <v>-1.1779999999999999</v>
      </c>
      <c r="AE1139" s="327">
        <f t="shared" si="621"/>
        <v>4883.8738950000552</v>
      </c>
      <c r="AF1139" s="327">
        <f t="shared" si="621"/>
        <v>-11.861650000000001</v>
      </c>
      <c r="AG1139" s="327">
        <f t="shared" si="621"/>
        <v>-5.0887300000000009</v>
      </c>
      <c r="AH1139" s="327">
        <f t="shared" si="621"/>
        <v>136515.32856000002</v>
      </c>
    </row>
    <row r="1140" spans="1:34" x14ac:dyDescent="0.25">
      <c r="A1140" s="137">
        <v>1</v>
      </c>
      <c r="B1140" s="1011" t="s">
        <v>28</v>
      </c>
      <c r="C1140" s="442"/>
      <c r="D1140" s="1011"/>
      <c r="E1140" s="239"/>
      <c r="F1140" s="831"/>
      <c r="G1140" s="831"/>
      <c r="H1140" s="187"/>
      <c r="I1140" s="1340"/>
      <c r="J1140" s="1340"/>
      <c r="K1140" s="741"/>
      <c r="L1140" s="520"/>
      <c r="M1140" s="741"/>
      <c r="N1140" s="741"/>
      <c r="O1140" s="520"/>
      <c r="P1140" s="741"/>
      <c r="Q1140" s="325"/>
      <c r="R1140" s="325"/>
      <c r="S1140" s="325"/>
      <c r="T1140" s="325"/>
      <c r="U1140" s="325"/>
      <c r="V1140" s="325"/>
      <c r="W1140" s="325"/>
      <c r="X1140" s="325"/>
      <c r="Y1140" s="325"/>
      <c r="Z1140" s="325"/>
      <c r="AA1140" s="752"/>
      <c r="AB1140" s="325">
        <f>AH1140-AG1140-AD1140</f>
        <v>0</v>
      </c>
      <c r="AC1140" s="770"/>
      <c r="AD1140" s="326"/>
      <c r="AE1140" s="326"/>
      <c r="AF1140" s="326"/>
      <c r="AG1140" s="326"/>
      <c r="AH1140" s="326"/>
    </row>
    <row r="1141" spans="1:34" x14ac:dyDescent="0.25">
      <c r="A1141" s="137">
        <v>1</v>
      </c>
      <c r="B1141" s="2" t="s">
        <v>16</v>
      </c>
      <c r="C1141" s="442"/>
      <c r="D1141" s="2"/>
      <c r="E1141" s="222"/>
      <c r="F1141" s="187"/>
      <c r="G1141" s="187"/>
      <c r="H1141" s="187"/>
      <c r="I1141" s="1348"/>
      <c r="J1141" s="1348"/>
      <c r="K1141" s="520"/>
      <c r="L1141" s="520"/>
      <c r="M1141" s="520"/>
      <c r="N1141" s="520"/>
      <c r="O1141" s="520"/>
      <c r="P1141" s="520"/>
      <c r="Q1141" s="326"/>
      <c r="R1141" s="326"/>
      <c r="S1141" s="326"/>
      <c r="T1141" s="326"/>
      <c r="U1141" s="326"/>
      <c r="V1141" s="326"/>
      <c r="W1141" s="326"/>
      <c r="X1141" s="326"/>
      <c r="Y1141" s="326"/>
      <c r="Z1141" s="326"/>
      <c r="AA1141" s="752"/>
      <c r="AB1141" s="326">
        <f>AH1141-AG1141-AD1141</f>
        <v>0</v>
      </c>
      <c r="AC1141" s="770"/>
      <c r="AD1141" s="326"/>
      <c r="AE1141" s="326"/>
      <c r="AF1141" s="326"/>
      <c r="AG1141" s="326"/>
      <c r="AH1141" s="326"/>
    </row>
    <row r="1142" spans="1:34" s="147" customFormat="1" x14ac:dyDescent="0.25">
      <c r="A1142" s="137">
        <v>1</v>
      </c>
      <c r="B1142" s="1540" t="s">
        <v>23</v>
      </c>
      <c r="C1142" s="1548"/>
      <c r="D1142" s="3">
        <v>240</v>
      </c>
      <c r="E1142" s="222">
        <v>672</v>
      </c>
      <c r="F1142" s="123">
        <f>ROUND(E1142/12*$B$4,0)</f>
        <v>560</v>
      </c>
      <c r="G1142" s="123">
        <v>516</v>
      </c>
      <c r="H1142" s="123">
        <f>G1142/F1142*100</f>
        <v>92.142857142857139</v>
      </c>
      <c r="I1142" s="824">
        <v>6</v>
      </c>
      <c r="J1142" s="152">
        <f>M1142/G1142</f>
        <v>5.7635658914728678</v>
      </c>
      <c r="K1142" s="153">
        <f>ROUND(E1142*I1142,0)</f>
        <v>4032</v>
      </c>
      <c r="L1142" s="153">
        <f>ROUND(K1142/12*$B$4,0)</f>
        <v>3360</v>
      </c>
      <c r="M1142" s="153">
        <v>2974</v>
      </c>
      <c r="N1142" s="153">
        <f>M1142/L1142*100</f>
        <v>88.511904761904759</v>
      </c>
      <c r="O1142" s="153">
        <f>ROUND(K1142/D1142,0)</f>
        <v>17</v>
      </c>
      <c r="P1142" s="153">
        <f>M1142/$B$4*12/O1142</f>
        <v>209.92941176470586</v>
      </c>
      <c r="Q1142" s="326"/>
      <c r="R1142" s="326"/>
      <c r="S1142" s="326"/>
      <c r="T1142" s="326"/>
      <c r="U1142" s="326"/>
      <c r="V1142" s="326"/>
      <c r="W1142" s="326"/>
      <c r="X1142" s="326"/>
      <c r="Y1142" s="326"/>
      <c r="Z1142" s="326"/>
      <c r="AA1142" s="752"/>
      <c r="AB1142" s="326">
        <f>AH1142-AG1142-AD1142</f>
        <v>0</v>
      </c>
      <c r="AC1142" s="770"/>
      <c r="AD1142" s="326"/>
      <c r="AE1142" s="326">
        <f>AB1142-AA1142</f>
        <v>0</v>
      </c>
      <c r="AF1142" s="326"/>
      <c r="AG1142" s="326"/>
      <c r="AH1142" s="326"/>
    </row>
    <row r="1143" spans="1:34" s="147" customFormat="1" x14ac:dyDescent="0.25">
      <c r="A1143" s="137">
        <v>1</v>
      </c>
      <c r="B1143" s="1532" t="s">
        <v>25</v>
      </c>
      <c r="C1143" s="1533"/>
      <c r="D1143" s="1463">
        <v>240</v>
      </c>
      <c r="E1143" s="223">
        <v>1943</v>
      </c>
      <c r="F1143" s="129">
        <f>ROUND(E1143/12*$B$4,0)</f>
        <v>1619</v>
      </c>
      <c r="G1143" s="129">
        <v>1677</v>
      </c>
      <c r="H1143" s="129">
        <f>G1143/F1143*100</f>
        <v>103.58245830759729</v>
      </c>
      <c r="I1143" s="1351">
        <v>7</v>
      </c>
      <c r="J1143" s="971">
        <f>M1143/G1143</f>
        <v>6.2462731067382231</v>
      </c>
      <c r="K1143" s="278">
        <f>ROUND(E1143*I1143,0)</f>
        <v>13601</v>
      </c>
      <c r="L1143" s="278">
        <f>ROUND(K1143/12*$B$4,0)</f>
        <v>11334</v>
      </c>
      <c r="M1143" s="278">
        <v>10475</v>
      </c>
      <c r="N1143" s="153">
        <f>M1143/L1143*100</f>
        <v>92.42103405682019</v>
      </c>
      <c r="O1143" s="153">
        <f>ROUND(K1143/D1143,0)</f>
        <v>57</v>
      </c>
      <c r="P1143" s="153">
        <f>M1143/$B$4*12/O1143</f>
        <v>220.52631578947367</v>
      </c>
      <c r="Q1143" s="327"/>
      <c r="R1143" s="327"/>
      <c r="S1143" s="327"/>
      <c r="T1143" s="327"/>
      <c r="U1143" s="327"/>
      <c r="V1143" s="327"/>
      <c r="W1143" s="327"/>
      <c r="X1143" s="327"/>
      <c r="Y1143" s="327"/>
      <c r="Z1143" s="327"/>
      <c r="AA1143" s="873"/>
      <c r="AB1143" s="327"/>
      <c r="AC1143" s="991"/>
      <c r="AD1143" s="327"/>
      <c r="AE1143" s="327"/>
      <c r="AF1143" s="327"/>
      <c r="AG1143" s="327"/>
      <c r="AH1143" s="327"/>
    </row>
    <row r="1144" spans="1:34" x14ac:dyDescent="0.25">
      <c r="A1144" s="137">
        <v>1</v>
      </c>
      <c r="B1144" s="1035" t="s">
        <v>176</v>
      </c>
      <c r="C1144" s="1036"/>
      <c r="D1144" s="1483"/>
      <c r="E1144" s="224">
        <f>SUM(E1142:E1143)</f>
        <v>2615</v>
      </c>
      <c r="F1144" s="305">
        <f>SUM(F1142:F1143)</f>
        <v>2179</v>
      </c>
      <c r="G1144" s="305">
        <f>SUM(G1142:G1143)</f>
        <v>2193</v>
      </c>
      <c r="H1144" s="158">
        <f>G1144/F1144*100</f>
        <v>100.64249655805415</v>
      </c>
      <c r="I1144" s="1366">
        <f>IF(E1144=0,0,K1144/E1144)</f>
        <v>6.7430210325047799</v>
      </c>
      <c r="J1144" s="1003">
        <f>M1144/G1144</f>
        <v>6.1326949384404923</v>
      </c>
      <c r="K1144" s="1061">
        <f>SUM(K1142:K1143)</f>
        <v>17633</v>
      </c>
      <c r="L1144" s="1061">
        <f>SUM(L1142:L1143)</f>
        <v>14694</v>
      </c>
      <c r="M1144" s="1061">
        <f>SUM(M1142:M1143)</f>
        <v>13449</v>
      </c>
      <c r="N1144" s="1061">
        <f>M1144/L1144*100</f>
        <v>91.527153940383826</v>
      </c>
      <c r="O1144" s="1061">
        <f>SUM(O1142:O1143)</f>
        <v>74</v>
      </c>
      <c r="P1144" s="278">
        <f>M1144/$B$4*12/O1144</f>
        <v>218.09189189189192</v>
      </c>
      <c r="Q1144" s="327"/>
      <c r="R1144" s="327"/>
      <c r="S1144" s="327"/>
      <c r="T1144" s="327"/>
      <c r="U1144" s="327"/>
      <c r="V1144" s="327"/>
      <c r="W1144" s="327"/>
      <c r="X1144" s="327"/>
      <c r="Y1144" s="327"/>
      <c r="Z1144" s="327"/>
      <c r="AA1144" s="879"/>
      <c r="AB1144" s="327">
        <f>AH1144-AG1144-AD1144</f>
        <v>0</v>
      </c>
      <c r="AC1144" s="991"/>
      <c r="AD1144" s="327"/>
      <c r="AE1144" s="327"/>
      <c r="AF1144" s="327"/>
      <c r="AG1144" s="327"/>
      <c r="AH1144" s="327"/>
    </row>
    <row r="1145" spans="1:34" ht="30" thickBot="1" x14ac:dyDescent="0.3">
      <c r="A1145" s="137">
        <v>1</v>
      </c>
      <c r="B1145" s="148" t="s">
        <v>201</v>
      </c>
      <c r="C1145" s="148"/>
      <c r="D1145" s="148"/>
      <c r="E1145" s="245">
        <f>SUM(E1144)</f>
        <v>2615</v>
      </c>
      <c r="F1145" s="1549">
        <f>SUM(F1144)</f>
        <v>2179</v>
      </c>
      <c r="G1145" s="1549">
        <f>SUM(G1144)</f>
        <v>2193</v>
      </c>
      <c r="H1145" s="1549">
        <f>G1145/F1145*100</f>
        <v>100.64249655805415</v>
      </c>
      <c r="I1145" s="1041">
        <f>IF(E1145=0,0,K1145/E1145)</f>
        <v>6.7430210325047799</v>
      </c>
      <c r="J1145" s="1042">
        <f>M1145/G1145</f>
        <v>6.1326949384404923</v>
      </c>
      <c r="K1145" s="1462">
        <f>SUM(K1144)</f>
        <v>17633</v>
      </c>
      <c r="L1145" s="1462">
        <f>SUM(L1144)</f>
        <v>14694</v>
      </c>
      <c r="M1145" s="1462">
        <f>SUM(M1144)</f>
        <v>13449</v>
      </c>
      <c r="N1145" s="1043">
        <f>M1145/L1145*100</f>
        <v>91.527153940383826</v>
      </c>
      <c r="O1145" s="1087">
        <f>SUM(O1144)</f>
        <v>74</v>
      </c>
      <c r="P1145" s="1043">
        <f>SUM(P1144)</f>
        <v>218.09189189189192</v>
      </c>
      <c r="Q1145" s="331">
        <v>45184.217231999988</v>
      </c>
      <c r="R1145" s="331">
        <v>45184.217231999988</v>
      </c>
      <c r="S1145" s="331">
        <v>47068.537618666669</v>
      </c>
      <c r="T1145" s="331">
        <v>47068.537618666669</v>
      </c>
      <c r="U1145" s="331">
        <v>47068.537618666669</v>
      </c>
      <c r="V1145" s="331">
        <v>47068.537618666669</v>
      </c>
      <c r="W1145" s="331">
        <v>47068.537618666669</v>
      </c>
      <c r="X1145" s="331">
        <v>47068.537618666669</v>
      </c>
      <c r="Y1145" s="331">
        <v>48155.104997999988</v>
      </c>
      <c r="Z1145" s="331">
        <v>48155.104997999988</v>
      </c>
      <c r="AA1145" s="2006">
        <f>Q1145/12*$B$4+(R1145-Q1145)/11*9+(S1145-R1145)/10*8+(T1145-S1145)/9*7+(U1145-T1145)/8*6+(V1145-U1145)/7*5+(W1145-V1145)/6*4+(X1145-W1145)/5*3+(Y1145-X1145)/4*2+(Z1145-Y1145)/3*1</f>
        <v>39704.254358999984</v>
      </c>
      <c r="AB1145" s="331">
        <f>AH1145-AG1145-AD1145</f>
        <v>40286.495049999998</v>
      </c>
      <c r="AC1145" s="772"/>
      <c r="AD1145" s="331"/>
      <c r="AE1145" s="331">
        <f>AB1145-AA1145</f>
        <v>582.24069100001361</v>
      </c>
      <c r="AF1145" s="331">
        <v>-39.589899999999993</v>
      </c>
      <c r="AG1145" s="331">
        <v>0</v>
      </c>
      <c r="AH1145" s="331">
        <v>40286.495049999998</v>
      </c>
    </row>
    <row r="1146" spans="1:34" ht="15.75" thickBot="1" x14ac:dyDescent="0.3">
      <c r="A1146" s="137">
        <v>1</v>
      </c>
      <c r="B1146" s="1489" t="s">
        <v>277</v>
      </c>
      <c r="C1146" s="1490"/>
      <c r="D1146" s="1489"/>
      <c r="E1146" s="227"/>
      <c r="F1146" s="703"/>
      <c r="G1146" s="703"/>
      <c r="H1146" s="703"/>
      <c r="I1146" s="1320"/>
      <c r="J1146" s="1320"/>
      <c r="K1146" s="703"/>
      <c r="L1146" s="703"/>
      <c r="M1146" s="703">
        <f>M1112+M1145</f>
        <v>34367</v>
      </c>
      <c r="N1146" s="703"/>
      <c r="O1146" s="703"/>
      <c r="P1146" s="703"/>
      <c r="Q1146" s="332">
        <f t="shared" ref="Q1146:AH1146" si="626">Q1145+Q1139+Q1112</f>
        <v>644217.6553476</v>
      </c>
      <c r="R1146" s="332">
        <f t="shared" ref="R1146:S1146" si="627">R1145+R1139+R1112</f>
        <v>644217.6553476</v>
      </c>
      <c r="S1146" s="332">
        <f t="shared" si="627"/>
        <v>646103.73865046655</v>
      </c>
      <c r="T1146" s="332">
        <f t="shared" ref="T1146:U1146" si="628">T1145+T1139+T1112</f>
        <v>646103.73865046655</v>
      </c>
      <c r="U1146" s="332">
        <f t="shared" si="628"/>
        <v>646103.73865046655</v>
      </c>
      <c r="V1146" s="332">
        <f t="shared" ref="V1146:W1146" si="629">V1145+V1139+V1112</f>
        <v>646103.73865046655</v>
      </c>
      <c r="W1146" s="332">
        <f t="shared" si="629"/>
        <v>646103.73865046655</v>
      </c>
      <c r="X1146" s="332">
        <f t="shared" ref="X1146:Y1146" si="630">X1145+X1139+X1112</f>
        <v>646103.73865046655</v>
      </c>
      <c r="Y1146" s="332">
        <f t="shared" si="630"/>
        <v>648799.28842979996</v>
      </c>
      <c r="Z1146" s="332">
        <f t="shared" ref="Z1146" si="631">Z1145+Z1139+Z1112</f>
        <v>648799.28842979996</v>
      </c>
      <c r="AA1146" s="753">
        <f t="shared" si="626"/>
        <v>539650.56645496003</v>
      </c>
      <c r="AB1146" s="332">
        <f t="shared" si="626"/>
        <v>534318.94010000001</v>
      </c>
      <c r="AC1146" s="775">
        <f t="shared" si="626"/>
        <v>0</v>
      </c>
      <c r="AD1146" s="156">
        <f t="shared" si="626"/>
        <v>-224.52823999999998</v>
      </c>
      <c r="AE1146" s="332">
        <f t="shared" si="626"/>
        <v>-5331.6263549599971</v>
      </c>
      <c r="AF1146" s="156">
        <f t="shared" si="626"/>
        <v>-51.451549999999997</v>
      </c>
      <c r="AG1146" s="332">
        <f t="shared" si="626"/>
        <v>-418.92971</v>
      </c>
      <c r="AH1146" s="332">
        <f t="shared" si="626"/>
        <v>533675.48215000005</v>
      </c>
    </row>
    <row r="1147" spans="1:34" x14ac:dyDescent="0.25">
      <c r="A1147" s="137">
        <v>1</v>
      </c>
      <c r="B1147" s="1542"/>
      <c r="C1147" s="1543"/>
      <c r="D1147" s="1542"/>
      <c r="E1147" s="239"/>
      <c r="F1147" s="831"/>
      <c r="G1147" s="831"/>
      <c r="H1147" s="831"/>
      <c r="I1147" s="1340"/>
      <c r="J1147" s="1340"/>
      <c r="K1147" s="741"/>
      <c r="L1147" s="741"/>
      <c r="M1147" s="741"/>
      <c r="N1147" s="741"/>
      <c r="O1147" s="741"/>
      <c r="P1147" s="741"/>
      <c r="Q1147" s="325"/>
      <c r="R1147" s="325"/>
      <c r="S1147" s="325"/>
      <c r="T1147" s="325"/>
      <c r="U1147" s="325"/>
      <c r="V1147" s="325"/>
      <c r="W1147" s="325"/>
      <c r="X1147" s="325"/>
      <c r="Y1147" s="325"/>
      <c r="Z1147" s="325"/>
      <c r="AA1147" s="751"/>
      <c r="AB1147" s="325">
        <f>AH1147-AG1147-AD1147</f>
        <v>0</v>
      </c>
      <c r="AC1147" s="773"/>
      <c r="AD1147" s="325"/>
      <c r="AE1147" s="325"/>
      <c r="AF1147" s="325"/>
      <c r="AG1147" s="325"/>
      <c r="AH1147" s="325"/>
    </row>
    <row r="1148" spans="1:34" ht="43.5" x14ac:dyDescent="0.25">
      <c r="A1148" s="137">
        <v>1</v>
      </c>
      <c r="B1148" s="954" t="s">
        <v>359</v>
      </c>
      <c r="C1148" s="954"/>
      <c r="D1148" s="1550"/>
      <c r="E1148" s="220"/>
      <c r="F1148" s="520"/>
      <c r="G1148" s="520"/>
      <c r="H1148" s="520"/>
      <c r="I1148" s="1348"/>
      <c r="J1148" s="1348"/>
      <c r="K1148" s="520"/>
      <c r="L1148" s="520"/>
      <c r="M1148" s="520"/>
      <c r="N1148" s="520"/>
      <c r="O1148" s="520"/>
      <c r="P1148" s="520"/>
      <c r="Q1148" s="326"/>
      <c r="R1148" s="326"/>
      <c r="S1148" s="326"/>
      <c r="T1148" s="326"/>
      <c r="U1148" s="326"/>
      <c r="V1148" s="326"/>
      <c r="W1148" s="326"/>
      <c r="X1148" s="326"/>
      <c r="Y1148" s="326"/>
      <c r="Z1148" s="326"/>
      <c r="AA1148" s="752"/>
      <c r="AB1148" s="326">
        <f>AH1148-AG1148-AD1148</f>
        <v>0</v>
      </c>
      <c r="AC1148" s="770"/>
      <c r="AD1148" s="326"/>
      <c r="AE1148" s="326"/>
      <c r="AF1148" s="326"/>
      <c r="AG1148" s="326"/>
      <c r="AH1148" s="326"/>
    </row>
    <row r="1149" spans="1:34" x14ac:dyDescent="0.25">
      <c r="A1149" s="137">
        <v>1</v>
      </c>
      <c r="B1149" s="486" t="s">
        <v>324</v>
      </c>
      <c r="C1149" s="1551"/>
      <c r="D1149" s="530"/>
      <c r="E1149" s="220"/>
      <c r="F1149" s="520"/>
      <c r="G1149" s="520"/>
      <c r="H1149" s="520"/>
      <c r="I1149" s="1348"/>
      <c r="J1149" s="1348"/>
      <c r="K1149" s="520"/>
      <c r="L1149" s="520"/>
      <c r="M1149" s="520"/>
      <c r="N1149" s="520"/>
      <c r="O1149" s="520"/>
      <c r="P1149" s="520"/>
      <c r="Q1149" s="326">
        <v>111787.92425</v>
      </c>
      <c r="R1149" s="326">
        <v>111787.92425</v>
      </c>
      <c r="S1149" s="326">
        <v>109857.11264000001</v>
      </c>
      <c r="T1149" s="326">
        <v>109857.11264000001</v>
      </c>
      <c r="U1149" s="326">
        <v>109857.11264000001</v>
      </c>
      <c r="V1149" s="326">
        <v>109857.11264000001</v>
      </c>
      <c r="W1149" s="326">
        <v>109857.11264000001</v>
      </c>
      <c r="X1149" s="326">
        <v>109857.11264000001</v>
      </c>
      <c r="Y1149" s="326">
        <v>109794.60113000001</v>
      </c>
      <c r="Z1149" s="326">
        <v>109794.60113000001</v>
      </c>
      <c r="AA1149" s="874">
        <f>Q1149/12*$B$4+(R1149-Q1149)/11*9+(S1149-R1149)/10*8+(T1149-S1149)/9*7+(U1149-T1149)/8*6+(V1149-U1149)/7*5+(W1149-V1149)/6*4+(X1149-W1149)/5*3+(Y1149-X1149)/4*2+(Z1149-Y1149)/3*1</f>
        <v>91580.698498666694</v>
      </c>
      <c r="AB1149" s="326">
        <f>AH1149-AG1149-AD1149</f>
        <v>87228.36410999998</v>
      </c>
      <c r="AC1149" s="770"/>
      <c r="AD1149" s="326"/>
      <c r="AE1149" s="326">
        <f>AB1149-AA1149</f>
        <v>-4352.3343886667135</v>
      </c>
      <c r="AF1149" s="326"/>
      <c r="AG1149" s="326">
        <v>-3.1075999999999997</v>
      </c>
      <c r="AH1149" s="326">
        <v>87225.256509999977</v>
      </c>
    </row>
    <row r="1150" spans="1:34" ht="29.25" x14ac:dyDescent="0.25">
      <c r="A1150" s="137">
        <v>1</v>
      </c>
      <c r="B1150" s="2015" t="s">
        <v>270</v>
      </c>
      <c r="C1150" s="429"/>
      <c r="D1150" s="4"/>
      <c r="E1150" s="488">
        <f>E1151+E1152+E1154+E1155+E1153+E1156*5</f>
        <v>49479</v>
      </c>
      <c r="F1150" s="488">
        <f t="shared" ref="F1150:G1150" si="632">F1151+F1152+F1154+F1155+F1153+F1156*5</f>
        <v>41234</v>
      </c>
      <c r="G1150" s="488">
        <f t="shared" si="632"/>
        <v>51272</v>
      </c>
      <c r="H1150" s="743">
        <f>G1150/F1150*100</f>
        <v>124.34398797109181</v>
      </c>
      <c r="I1150" s="1348"/>
      <c r="J1150" s="1348"/>
      <c r="K1150" s="122"/>
      <c r="L1150" s="122"/>
      <c r="M1150" s="122"/>
      <c r="N1150" s="122"/>
      <c r="O1150" s="122"/>
      <c r="P1150" s="122"/>
      <c r="Q1150" s="326"/>
      <c r="R1150" s="326"/>
      <c r="S1150" s="326"/>
      <c r="T1150" s="326"/>
      <c r="U1150" s="326"/>
      <c r="V1150" s="326"/>
      <c r="W1150" s="326"/>
      <c r="X1150" s="326"/>
      <c r="Y1150" s="326"/>
      <c r="Z1150" s="326"/>
      <c r="AA1150" s="752"/>
      <c r="AB1150" s="326">
        <f>AH1150-AG1150-AD1150</f>
        <v>0</v>
      </c>
      <c r="AC1150" s="770"/>
      <c r="AD1150" s="326"/>
      <c r="AE1150" s="326"/>
      <c r="AF1150" s="326"/>
      <c r="AG1150" s="326"/>
      <c r="AH1150" s="326"/>
    </row>
    <row r="1151" spans="1:34" ht="30" x14ac:dyDescent="0.25">
      <c r="A1151" s="137">
        <v>1</v>
      </c>
      <c r="B1151" s="306" t="s">
        <v>193</v>
      </c>
      <c r="C1151" s="429"/>
      <c r="D1151" s="4"/>
      <c r="E1151" s="488"/>
      <c r="F1151" s="183"/>
      <c r="G1151" s="183"/>
      <c r="H1151" s="183"/>
      <c r="I1151" s="1348"/>
      <c r="J1151" s="1348"/>
      <c r="K1151" s="122"/>
      <c r="L1151" s="122"/>
      <c r="M1151" s="122"/>
      <c r="N1151" s="122"/>
      <c r="O1151" s="122"/>
      <c r="P1151" s="122"/>
      <c r="Q1151" s="326"/>
      <c r="R1151" s="326"/>
      <c r="S1151" s="326"/>
      <c r="T1151" s="326"/>
      <c r="U1151" s="326"/>
      <c r="V1151" s="326"/>
      <c r="W1151" s="326"/>
      <c r="X1151" s="326"/>
      <c r="Y1151" s="326"/>
      <c r="Z1151" s="326"/>
      <c r="AA1151" s="752"/>
      <c r="AB1151" s="326"/>
      <c r="AC1151" s="770"/>
      <c r="AD1151" s="326"/>
      <c r="AE1151" s="326"/>
      <c r="AF1151" s="326"/>
      <c r="AG1151" s="326"/>
      <c r="AH1151" s="326"/>
    </row>
    <row r="1152" spans="1:34" ht="30" x14ac:dyDescent="0.25">
      <c r="A1152" s="137">
        <v>1</v>
      </c>
      <c r="B1152" s="307" t="s">
        <v>453</v>
      </c>
      <c r="C1152" s="429"/>
      <c r="D1152" s="4"/>
      <c r="E1152" s="489">
        <v>30879</v>
      </c>
      <c r="F1152" s="183">
        <f>ROUND(E1152/12*$B$4,0)</f>
        <v>25733</v>
      </c>
      <c r="G1152" s="183">
        <v>39548</v>
      </c>
      <c r="H1152" s="183">
        <f t="shared" ref="H1152:H1162" si="633">G1152/F1152*100</f>
        <v>153.68592857420433</v>
      </c>
      <c r="I1152" s="1348"/>
      <c r="J1152" s="1348"/>
      <c r="K1152" s="122"/>
      <c r="L1152" s="122"/>
      <c r="M1152" s="122"/>
      <c r="N1152" s="122"/>
      <c r="O1152" s="122"/>
      <c r="P1152" s="122"/>
      <c r="Q1152" s="326"/>
      <c r="R1152" s="326"/>
      <c r="S1152" s="326"/>
      <c r="T1152" s="326"/>
      <c r="U1152" s="326"/>
      <c r="V1152" s="326"/>
      <c r="W1152" s="326"/>
      <c r="X1152" s="326"/>
      <c r="Y1152" s="326"/>
      <c r="Z1152" s="326"/>
      <c r="AA1152" s="752"/>
      <c r="AB1152" s="326"/>
      <c r="AC1152" s="770"/>
      <c r="AD1152" s="326"/>
      <c r="AE1152" s="326"/>
      <c r="AF1152" s="326"/>
      <c r="AG1152" s="326"/>
      <c r="AH1152" s="326"/>
    </row>
    <row r="1153" spans="1:34" ht="60" x14ac:dyDescent="0.25">
      <c r="A1153" s="137">
        <v>1</v>
      </c>
      <c r="B1153" s="307" t="s">
        <v>454</v>
      </c>
      <c r="C1153" s="429"/>
      <c r="D1153" s="4"/>
      <c r="E1153" s="489">
        <v>1500</v>
      </c>
      <c r="F1153" s="183">
        <f t="shared" ref="F1153:F1158" si="634">ROUND(E1153/12*$B$4,0)</f>
        <v>1250</v>
      </c>
      <c r="G1153" s="183">
        <v>556</v>
      </c>
      <c r="H1153" s="183">
        <f t="shared" si="633"/>
        <v>44.48</v>
      </c>
      <c r="I1153" s="1348"/>
      <c r="J1153" s="1348"/>
      <c r="K1153" s="122"/>
      <c r="L1153" s="122"/>
      <c r="M1153" s="122"/>
      <c r="N1153" s="122"/>
      <c r="O1153" s="122"/>
      <c r="P1153" s="122"/>
      <c r="Q1153" s="326"/>
      <c r="R1153" s="326"/>
      <c r="S1153" s="326"/>
      <c r="T1153" s="326"/>
      <c r="U1153" s="326"/>
      <c r="V1153" s="326"/>
      <c r="W1153" s="326"/>
      <c r="X1153" s="326"/>
      <c r="Y1153" s="326"/>
      <c r="Z1153" s="326"/>
      <c r="AA1153" s="752"/>
      <c r="AB1153" s="326"/>
      <c r="AC1153" s="770"/>
      <c r="AD1153" s="326"/>
      <c r="AE1153" s="326"/>
      <c r="AF1153" s="326"/>
      <c r="AG1153" s="326"/>
      <c r="AH1153" s="326"/>
    </row>
    <row r="1154" spans="1:34" ht="45" x14ac:dyDescent="0.25">
      <c r="A1154" s="137">
        <v>1</v>
      </c>
      <c r="B1154" s="307" t="s">
        <v>455</v>
      </c>
      <c r="C1154" s="429"/>
      <c r="D1154" s="4"/>
      <c r="E1154" s="489">
        <v>16000</v>
      </c>
      <c r="F1154" s="183">
        <f t="shared" si="634"/>
        <v>13333</v>
      </c>
      <c r="G1154" s="183">
        <v>11068</v>
      </c>
      <c r="H1154" s="183">
        <f t="shared" si="633"/>
        <v>83.012075301882547</v>
      </c>
      <c r="I1154" s="1348"/>
      <c r="J1154" s="1348"/>
      <c r="K1154" s="122"/>
      <c r="L1154" s="122"/>
      <c r="M1154" s="122"/>
      <c r="N1154" s="122"/>
      <c r="O1154" s="122"/>
      <c r="P1154" s="122"/>
      <c r="Q1154" s="326"/>
      <c r="R1154" s="326"/>
      <c r="S1154" s="326"/>
      <c r="T1154" s="326"/>
      <c r="U1154" s="326"/>
      <c r="V1154" s="326"/>
      <c r="W1154" s="326"/>
      <c r="X1154" s="326"/>
      <c r="Y1154" s="326"/>
      <c r="Z1154" s="326"/>
      <c r="AA1154" s="752"/>
      <c r="AB1154" s="326"/>
      <c r="AC1154" s="770"/>
      <c r="AD1154" s="326"/>
      <c r="AE1154" s="326"/>
      <c r="AF1154" s="326"/>
      <c r="AG1154" s="326"/>
      <c r="AH1154" s="326"/>
    </row>
    <row r="1155" spans="1:34" ht="90" x14ac:dyDescent="0.25">
      <c r="A1155" s="137">
        <v>1</v>
      </c>
      <c r="B1155" s="307" t="s">
        <v>456</v>
      </c>
      <c r="C1155" s="429"/>
      <c r="D1155" s="4"/>
      <c r="E1155" s="489">
        <v>1000</v>
      </c>
      <c r="F1155" s="183">
        <f t="shared" si="634"/>
        <v>833</v>
      </c>
      <c r="G1155" s="183">
        <v>0</v>
      </c>
      <c r="H1155" s="183">
        <f t="shared" si="633"/>
        <v>0</v>
      </c>
      <c r="I1155" s="1348"/>
      <c r="J1155" s="1348"/>
      <c r="K1155" s="122"/>
      <c r="L1155" s="122"/>
      <c r="M1155" s="122"/>
      <c r="N1155" s="122"/>
      <c r="O1155" s="122"/>
      <c r="P1155" s="122"/>
      <c r="Q1155" s="326"/>
      <c r="R1155" s="326"/>
      <c r="S1155" s="326"/>
      <c r="T1155" s="326"/>
      <c r="U1155" s="326"/>
      <c r="V1155" s="326"/>
      <c r="W1155" s="326"/>
      <c r="X1155" s="326"/>
      <c r="Y1155" s="326"/>
      <c r="Z1155" s="326"/>
      <c r="AA1155" s="752"/>
      <c r="AB1155" s="326"/>
      <c r="AC1155" s="770"/>
      <c r="AD1155" s="326"/>
      <c r="AE1155" s="326"/>
      <c r="AF1155" s="326"/>
      <c r="AG1155" s="326"/>
      <c r="AH1155" s="326"/>
    </row>
    <row r="1156" spans="1:34" s="2020" customFormat="1" ht="43.5" x14ac:dyDescent="0.25">
      <c r="A1156" s="2020">
        <v>1</v>
      </c>
      <c r="B1156" s="519" t="s">
        <v>619</v>
      </c>
      <c r="C1156" s="429"/>
      <c r="D1156" s="4"/>
      <c r="E1156" s="818">
        <f>E1157+E1158</f>
        <v>20</v>
      </c>
      <c r="F1156" s="183">
        <f t="shared" ref="F1156:G1156" si="635">F1157+F1158</f>
        <v>17</v>
      </c>
      <c r="G1156" s="183">
        <f t="shared" si="635"/>
        <v>20</v>
      </c>
      <c r="H1156" s="183">
        <f t="shared" si="633"/>
        <v>117.64705882352942</v>
      </c>
      <c r="I1156" s="1348"/>
      <c r="J1156" s="1348"/>
      <c r="K1156" s="122"/>
      <c r="L1156" s="122"/>
      <c r="M1156" s="122"/>
      <c r="N1156" s="122"/>
      <c r="O1156" s="122"/>
      <c r="P1156" s="122"/>
      <c r="Q1156" s="326"/>
      <c r="R1156" s="326"/>
      <c r="S1156" s="326"/>
      <c r="T1156" s="326"/>
      <c r="U1156" s="326"/>
      <c r="V1156" s="326"/>
      <c r="W1156" s="326"/>
      <c r="X1156" s="326"/>
      <c r="Y1156" s="326"/>
      <c r="Z1156" s="326"/>
      <c r="AA1156" s="752"/>
      <c r="AB1156" s="326"/>
      <c r="AC1156" s="770"/>
      <c r="AD1156" s="326"/>
      <c r="AE1156" s="326"/>
      <c r="AF1156" s="326"/>
      <c r="AG1156" s="326"/>
      <c r="AH1156" s="326"/>
    </row>
    <row r="1157" spans="1:34" s="2020" customFormat="1" ht="30" x14ac:dyDescent="0.25">
      <c r="A1157" s="2020">
        <v>1</v>
      </c>
      <c r="B1157" s="4" t="s">
        <v>620</v>
      </c>
      <c r="C1157" s="429"/>
      <c r="D1157" s="4"/>
      <c r="E1157" s="819">
        <v>5</v>
      </c>
      <c r="F1157" s="183">
        <f t="shared" si="634"/>
        <v>4</v>
      </c>
      <c r="G1157" s="183">
        <v>2</v>
      </c>
      <c r="H1157" s="183">
        <f t="shared" si="633"/>
        <v>50</v>
      </c>
      <c r="I1157" s="1348"/>
      <c r="J1157" s="1348"/>
      <c r="K1157" s="122"/>
      <c r="L1157" s="122"/>
      <c r="M1157" s="122"/>
      <c r="N1157" s="122"/>
      <c r="O1157" s="122"/>
      <c r="P1157" s="122"/>
      <c r="Q1157" s="326"/>
      <c r="R1157" s="326"/>
      <c r="S1157" s="326"/>
      <c r="T1157" s="326"/>
      <c r="U1157" s="326"/>
      <c r="V1157" s="326"/>
      <c r="W1157" s="326"/>
      <c r="X1157" s="326"/>
      <c r="Y1157" s="326"/>
      <c r="Z1157" s="326"/>
      <c r="AA1157" s="752"/>
      <c r="AB1157" s="326"/>
      <c r="AC1157" s="770"/>
      <c r="AD1157" s="326"/>
      <c r="AE1157" s="326"/>
      <c r="AF1157" s="326"/>
      <c r="AG1157" s="326"/>
      <c r="AH1157" s="326"/>
    </row>
    <row r="1158" spans="1:34" s="2020" customFormat="1" ht="30" x14ac:dyDescent="0.25">
      <c r="A1158" s="2020">
        <v>1</v>
      </c>
      <c r="B1158" s="4" t="s">
        <v>621</v>
      </c>
      <c r="C1158" s="429"/>
      <c r="D1158" s="4"/>
      <c r="E1158" s="819">
        <v>15</v>
      </c>
      <c r="F1158" s="183">
        <f t="shared" si="634"/>
        <v>13</v>
      </c>
      <c r="G1158" s="183">
        <v>18</v>
      </c>
      <c r="H1158" s="183">
        <f t="shared" si="633"/>
        <v>138.46153846153845</v>
      </c>
      <c r="I1158" s="1348"/>
      <c r="J1158" s="1348"/>
      <c r="K1158" s="122"/>
      <c r="L1158" s="122"/>
      <c r="M1158" s="122"/>
      <c r="N1158" s="122"/>
      <c r="O1158" s="122"/>
      <c r="P1158" s="122"/>
      <c r="Q1158" s="326"/>
      <c r="R1158" s="326"/>
      <c r="S1158" s="326"/>
      <c r="T1158" s="326"/>
      <c r="U1158" s="326"/>
      <c r="V1158" s="326"/>
      <c r="W1158" s="326"/>
      <c r="X1158" s="326"/>
      <c r="Y1158" s="326"/>
      <c r="Z1158" s="326"/>
      <c r="AA1158" s="752"/>
      <c r="AB1158" s="326"/>
      <c r="AC1158" s="770"/>
      <c r="AD1158" s="326"/>
      <c r="AE1158" s="326"/>
      <c r="AF1158" s="326"/>
      <c r="AG1158" s="326"/>
      <c r="AH1158" s="326"/>
    </row>
    <row r="1159" spans="1:34" ht="29.25" x14ac:dyDescent="0.25">
      <c r="A1159" s="137">
        <v>1</v>
      </c>
      <c r="B1159" s="281" t="s">
        <v>131</v>
      </c>
      <c r="C1159" s="429"/>
      <c r="D1159" s="4"/>
      <c r="E1159" s="488">
        <f>E1160+E1161</f>
        <v>64274</v>
      </c>
      <c r="F1159" s="743">
        <f t="shared" ref="F1159:G1159" si="636">F1160+F1161</f>
        <v>53562</v>
      </c>
      <c r="G1159" s="743">
        <f t="shared" si="636"/>
        <v>27310</v>
      </c>
      <c r="H1159" s="743">
        <f t="shared" si="633"/>
        <v>50.987640491393151</v>
      </c>
      <c r="I1159" s="1348"/>
      <c r="J1159" s="1348"/>
      <c r="K1159" s="122"/>
      <c r="L1159" s="122"/>
      <c r="M1159" s="122"/>
      <c r="N1159" s="122"/>
      <c r="O1159" s="122"/>
      <c r="P1159" s="122"/>
      <c r="Q1159" s="326"/>
      <c r="R1159" s="326"/>
      <c r="S1159" s="326"/>
      <c r="T1159" s="326"/>
      <c r="U1159" s="326"/>
      <c r="V1159" s="326"/>
      <c r="W1159" s="326"/>
      <c r="X1159" s="326"/>
      <c r="Y1159" s="326"/>
      <c r="Z1159" s="326"/>
      <c r="AA1159" s="752"/>
      <c r="AB1159" s="326"/>
      <c r="AC1159" s="770"/>
      <c r="AD1159" s="326"/>
      <c r="AE1159" s="326"/>
      <c r="AF1159" s="326"/>
      <c r="AG1159" s="326"/>
      <c r="AH1159" s="326"/>
    </row>
    <row r="1160" spans="1:34" x14ac:dyDescent="0.25">
      <c r="A1160" s="137">
        <v>1</v>
      </c>
      <c r="B1160" s="165" t="s">
        <v>222</v>
      </c>
      <c r="C1160" s="429"/>
      <c r="D1160" s="4"/>
      <c r="E1160" s="489">
        <v>58274</v>
      </c>
      <c r="F1160" s="183">
        <f>ROUND(E1160/12*$B$4,0)</f>
        <v>48562</v>
      </c>
      <c r="G1160" s="183">
        <v>26244</v>
      </c>
      <c r="H1160" s="183">
        <f t="shared" si="633"/>
        <v>54.042255261315432</v>
      </c>
      <c r="I1160" s="1348"/>
      <c r="J1160" s="1348"/>
      <c r="K1160" s="122"/>
      <c r="L1160" s="122"/>
      <c r="M1160" s="122"/>
      <c r="N1160" s="122"/>
      <c r="O1160" s="122"/>
      <c r="P1160" s="122"/>
      <c r="Q1160" s="326"/>
      <c r="R1160" s="326"/>
      <c r="S1160" s="326"/>
      <c r="T1160" s="326"/>
      <c r="U1160" s="326"/>
      <c r="V1160" s="326"/>
      <c r="W1160" s="326"/>
      <c r="X1160" s="326"/>
      <c r="Y1160" s="326"/>
      <c r="Z1160" s="326"/>
      <c r="AA1160" s="752"/>
      <c r="AB1160" s="326"/>
      <c r="AC1160" s="770"/>
      <c r="AD1160" s="326"/>
      <c r="AE1160" s="326"/>
      <c r="AF1160" s="326"/>
      <c r="AG1160" s="326"/>
      <c r="AH1160" s="326"/>
    </row>
    <row r="1161" spans="1:34" ht="75" x14ac:dyDescent="0.25">
      <c r="A1161" s="137">
        <v>1</v>
      </c>
      <c r="B1161" s="165" t="s">
        <v>501</v>
      </c>
      <c r="C1161" s="429"/>
      <c r="D1161" s="4"/>
      <c r="E1161" s="489">
        <v>6000</v>
      </c>
      <c r="F1161" s="183">
        <f t="shared" ref="F1161:F1162" si="637">ROUND(E1161/12*$B$4,0)</f>
        <v>5000</v>
      </c>
      <c r="G1161" s="183">
        <v>1066</v>
      </c>
      <c r="H1161" s="183">
        <f t="shared" si="633"/>
        <v>21.32</v>
      </c>
      <c r="I1161" s="1348"/>
      <c r="J1161" s="1348"/>
      <c r="K1161" s="122"/>
      <c r="L1161" s="122"/>
      <c r="M1161" s="122"/>
      <c r="N1161" s="122"/>
      <c r="O1161" s="122"/>
      <c r="P1161" s="122"/>
      <c r="Q1161" s="326"/>
      <c r="R1161" s="326"/>
      <c r="S1161" s="326"/>
      <c r="T1161" s="326"/>
      <c r="U1161" s="326"/>
      <c r="V1161" s="326"/>
      <c r="W1161" s="326"/>
      <c r="X1161" s="326"/>
      <c r="Y1161" s="326"/>
      <c r="Z1161" s="326"/>
      <c r="AA1161" s="752"/>
      <c r="AB1161" s="326"/>
      <c r="AC1161" s="770"/>
      <c r="AD1161" s="326"/>
      <c r="AE1161" s="326"/>
      <c r="AF1161" s="326"/>
      <c r="AG1161" s="326"/>
      <c r="AH1161" s="326"/>
    </row>
    <row r="1162" spans="1:34" s="2020" customFormat="1" ht="29.25" x14ac:dyDescent="0.25">
      <c r="A1162" s="2020">
        <v>1</v>
      </c>
      <c r="B1162" s="519" t="s">
        <v>343</v>
      </c>
      <c r="C1162" s="429"/>
      <c r="D1162" s="4"/>
      <c r="E1162" s="819">
        <v>15000</v>
      </c>
      <c r="F1162" s="183">
        <f t="shared" si="637"/>
        <v>12500</v>
      </c>
      <c r="G1162" s="183">
        <v>10983</v>
      </c>
      <c r="H1162" s="183">
        <f t="shared" si="633"/>
        <v>87.864000000000004</v>
      </c>
      <c r="I1162" s="1348"/>
      <c r="J1162" s="1348"/>
      <c r="K1162" s="122"/>
      <c r="L1162" s="122"/>
      <c r="M1162" s="122"/>
      <c r="N1162" s="122"/>
      <c r="O1162" s="122"/>
      <c r="P1162" s="122"/>
      <c r="Q1162" s="326"/>
      <c r="R1162" s="326"/>
      <c r="S1162" s="326"/>
      <c r="T1162" s="326"/>
      <c r="U1162" s="326"/>
      <c r="V1162" s="326"/>
      <c r="W1162" s="326"/>
      <c r="X1162" s="326"/>
      <c r="Y1162" s="326"/>
      <c r="Z1162" s="326"/>
      <c r="AA1162" s="752"/>
      <c r="AB1162" s="326"/>
      <c r="AC1162" s="770"/>
      <c r="AD1162" s="326"/>
      <c r="AE1162" s="326"/>
      <c r="AF1162" s="326"/>
      <c r="AG1162" s="326"/>
      <c r="AH1162" s="326"/>
    </row>
    <row r="1163" spans="1:34" x14ac:dyDescent="0.25">
      <c r="A1163" s="137">
        <v>1</v>
      </c>
      <c r="B1163" s="2685" t="s">
        <v>194</v>
      </c>
      <c r="C1163" s="429"/>
      <c r="D1163" s="4"/>
      <c r="E1163" s="489"/>
      <c r="F1163" s="183"/>
      <c r="G1163" s="183"/>
      <c r="H1163" s="183"/>
      <c r="I1163" s="1348"/>
      <c r="J1163" s="1348"/>
      <c r="K1163" s="122"/>
      <c r="L1163" s="122"/>
      <c r="M1163" s="122"/>
      <c r="N1163" s="122"/>
      <c r="O1163" s="122"/>
      <c r="P1163" s="122"/>
      <c r="Q1163" s="326"/>
      <c r="R1163" s="326"/>
      <c r="S1163" s="326"/>
      <c r="T1163" s="326"/>
      <c r="U1163" s="326"/>
      <c r="V1163" s="326"/>
      <c r="W1163" s="326"/>
      <c r="X1163" s="326"/>
      <c r="Y1163" s="326"/>
      <c r="Z1163" s="326"/>
      <c r="AA1163" s="752"/>
      <c r="AB1163" s="326"/>
      <c r="AC1163" s="770"/>
      <c r="AD1163" s="326"/>
      <c r="AE1163" s="326"/>
      <c r="AF1163" s="326"/>
      <c r="AG1163" s="326"/>
      <c r="AH1163" s="326"/>
    </row>
    <row r="1164" spans="1:34" ht="105.75" customHeight="1" x14ac:dyDescent="0.25">
      <c r="A1164" s="137">
        <v>1</v>
      </c>
      <c r="B1164" s="307" t="s">
        <v>503</v>
      </c>
      <c r="C1164" s="429"/>
      <c r="D1164" s="4"/>
      <c r="E1164" s="488">
        <v>23018</v>
      </c>
      <c r="F1164" s="522">
        <f t="shared" ref="F1164:F1168" si="638">ROUND(E1164/12*$B$4,0)</f>
        <v>19182</v>
      </c>
      <c r="G1164" s="743">
        <v>12533</v>
      </c>
      <c r="H1164" s="743">
        <f t="shared" ref="H1164:H1174" si="639">G1164/F1164*100</f>
        <v>65.337295381086435</v>
      </c>
      <c r="I1164" s="1348"/>
      <c r="J1164" s="1348"/>
      <c r="K1164" s="122"/>
      <c r="L1164" s="122"/>
      <c r="M1164" s="122"/>
      <c r="N1164" s="122"/>
      <c r="O1164" s="122"/>
      <c r="P1164" s="122"/>
      <c r="Q1164" s="326">
        <v>71919.015700000004</v>
      </c>
      <c r="R1164" s="326">
        <v>71919.015700000004</v>
      </c>
      <c r="S1164" s="326">
        <v>71919.015700000004</v>
      </c>
      <c r="T1164" s="326">
        <v>71919.015700000004</v>
      </c>
      <c r="U1164" s="326">
        <v>71919.015700000004</v>
      </c>
      <c r="V1164" s="326">
        <v>71919.015700000004</v>
      </c>
      <c r="W1164" s="326">
        <v>71919.015700000004</v>
      </c>
      <c r="X1164" s="326">
        <v>71919.015700000004</v>
      </c>
      <c r="Y1164" s="326">
        <v>71919.015700000004</v>
      </c>
      <c r="Z1164" s="326">
        <v>71919.015700000004</v>
      </c>
      <c r="AA1164" s="874">
        <f>Q1164/12*$B$4+(R1164-Q1164)/11*9+(S1164-R1164)/10*8+(T1164-S1164)/9*7+(U1164-T1164)/8*6+(V1164-U1164)/7*5+(W1164-V1164)/6*4+(X1164-W1164)/5*3+(Y1164-X1164)/4*2+(Z1164-Y1164)/3*1</f>
        <v>59932.513083333331</v>
      </c>
      <c r="AB1164" s="326">
        <f>AH1164-AG1164-AD1164</f>
        <v>39770.851819999996</v>
      </c>
      <c r="AC1164" s="770"/>
      <c r="AD1164" s="326"/>
      <c r="AE1164" s="326">
        <f>AB1164-AA1164</f>
        <v>-20161.661263333335</v>
      </c>
      <c r="AF1164" s="326"/>
      <c r="AG1164" s="326">
        <v>-0.43992000000000003</v>
      </c>
      <c r="AH1164" s="326">
        <v>39770.411899999999</v>
      </c>
    </row>
    <row r="1165" spans="1:34" s="2020" customFormat="1" ht="27.75" customHeight="1" x14ac:dyDescent="0.25">
      <c r="B1165" s="307" t="s">
        <v>758</v>
      </c>
      <c r="C1165" s="429"/>
      <c r="D1165" s="4"/>
      <c r="E1165" s="488"/>
      <c r="F1165" s="522"/>
      <c r="G1165" s="743">
        <v>66</v>
      </c>
      <c r="H1165" s="743"/>
      <c r="I1165" s="1348"/>
      <c r="J1165" s="1348"/>
      <c r="K1165" s="122"/>
      <c r="L1165" s="122"/>
      <c r="M1165" s="122"/>
      <c r="N1165" s="122"/>
      <c r="O1165" s="122"/>
      <c r="P1165" s="122"/>
      <c r="Q1165" s="326"/>
      <c r="R1165" s="326"/>
      <c r="S1165" s="326"/>
      <c r="T1165" s="326"/>
      <c r="U1165" s="326"/>
      <c r="V1165" s="326"/>
      <c r="W1165" s="326"/>
      <c r="X1165" s="326"/>
      <c r="Y1165" s="326"/>
      <c r="Z1165" s="326"/>
      <c r="AA1165" s="874"/>
      <c r="AB1165" s="326"/>
      <c r="AC1165" s="770"/>
      <c r="AD1165" s="326"/>
      <c r="AE1165" s="326"/>
      <c r="AF1165" s="326"/>
      <c r="AG1165" s="326"/>
      <c r="AH1165" s="326"/>
    </row>
    <row r="1166" spans="1:34" s="2020" customFormat="1" ht="27.75" customHeight="1" x14ac:dyDescent="0.25">
      <c r="A1166" s="2020">
        <v>1</v>
      </c>
      <c r="B1166" s="307" t="s">
        <v>623</v>
      </c>
      <c r="C1166" s="429"/>
      <c r="D1166" s="4"/>
      <c r="E1166" s="489">
        <v>3970</v>
      </c>
      <c r="F1166" s="124">
        <f t="shared" si="638"/>
        <v>3308</v>
      </c>
      <c r="G1166" s="743">
        <v>975</v>
      </c>
      <c r="H1166" s="743">
        <f t="shared" si="639"/>
        <v>29.474002418379687</v>
      </c>
      <c r="I1166" s="1348"/>
      <c r="J1166" s="1348"/>
      <c r="K1166" s="122"/>
      <c r="L1166" s="122"/>
      <c r="M1166" s="122"/>
      <c r="N1166" s="122"/>
      <c r="O1166" s="122"/>
      <c r="P1166" s="122"/>
      <c r="Q1166" s="326"/>
      <c r="R1166" s="326"/>
      <c r="S1166" s="326"/>
      <c r="T1166" s="326"/>
      <c r="U1166" s="326"/>
      <c r="V1166" s="326"/>
      <c r="W1166" s="326"/>
      <c r="X1166" s="326"/>
      <c r="Y1166" s="326"/>
      <c r="Z1166" s="326"/>
      <c r="AA1166" s="874"/>
      <c r="AB1166" s="326"/>
      <c r="AC1166" s="770"/>
      <c r="AD1166" s="326"/>
      <c r="AE1166" s="326"/>
      <c r="AF1166" s="326"/>
      <c r="AG1166" s="326"/>
      <c r="AH1166" s="326"/>
    </row>
    <row r="1167" spans="1:34" s="2020" customFormat="1" ht="32.25" customHeight="1" x14ac:dyDescent="0.25">
      <c r="A1167" s="2020">
        <v>1</v>
      </c>
      <c r="B1167" s="307" t="s">
        <v>624</v>
      </c>
      <c r="C1167" s="429"/>
      <c r="D1167" s="4"/>
      <c r="E1167" s="489">
        <v>5269</v>
      </c>
      <c r="F1167" s="124">
        <f t="shared" si="638"/>
        <v>4391</v>
      </c>
      <c r="G1167" s="743">
        <v>1146</v>
      </c>
      <c r="H1167" s="743">
        <f t="shared" si="639"/>
        <v>26.098838533363701</v>
      </c>
      <c r="I1167" s="1348"/>
      <c r="J1167" s="1348"/>
      <c r="K1167" s="122"/>
      <c r="L1167" s="122"/>
      <c r="M1167" s="122"/>
      <c r="N1167" s="122"/>
      <c r="O1167" s="122"/>
      <c r="P1167" s="122"/>
      <c r="Q1167" s="326"/>
      <c r="R1167" s="326"/>
      <c r="S1167" s="326"/>
      <c r="T1167" s="326"/>
      <c r="U1167" s="326"/>
      <c r="V1167" s="326"/>
      <c r="W1167" s="326"/>
      <c r="X1167" s="326"/>
      <c r="Y1167" s="326"/>
      <c r="Z1167" s="326"/>
      <c r="AA1167" s="874"/>
      <c r="AB1167" s="326"/>
      <c r="AC1167" s="770"/>
      <c r="AD1167" s="326"/>
      <c r="AE1167" s="326"/>
      <c r="AF1167" s="326"/>
      <c r="AG1167" s="326"/>
      <c r="AH1167" s="326"/>
    </row>
    <row r="1168" spans="1:34" s="2020" customFormat="1" ht="32.25" customHeight="1" x14ac:dyDescent="0.25">
      <c r="A1168" s="2020">
        <v>1</v>
      </c>
      <c r="B1168" s="307" t="s">
        <v>625</v>
      </c>
      <c r="C1168" s="429"/>
      <c r="D1168" s="4"/>
      <c r="E1168" s="489">
        <v>11033</v>
      </c>
      <c r="F1168" s="124">
        <f t="shared" si="638"/>
        <v>9194</v>
      </c>
      <c r="G1168" s="743">
        <v>7810</v>
      </c>
      <c r="H1168" s="743">
        <f t="shared" si="639"/>
        <v>84.946704372416789</v>
      </c>
      <c r="I1168" s="1348"/>
      <c r="J1168" s="1348"/>
      <c r="K1168" s="122"/>
      <c r="L1168" s="122"/>
      <c r="M1168" s="122"/>
      <c r="N1168" s="122"/>
      <c r="O1168" s="122"/>
      <c r="P1168" s="122"/>
      <c r="Q1168" s="326"/>
      <c r="R1168" s="326"/>
      <c r="S1168" s="326"/>
      <c r="T1168" s="326"/>
      <c r="U1168" s="326"/>
      <c r="V1168" s="326"/>
      <c r="W1168" s="326"/>
      <c r="X1168" s="326"/>
      <c r="Y1168" s="326"/>
      <c r="Z1168" s="326"/>
      <c r="AA1168" s="874"/>
      <c r="AB1168" s="326"/>
      <c r="AC1168" s="770"/>
      <c r="AD1168" s="326"/>
      <c r="AE1168" s="326"/>
      <c r="AF1168" s="326"/>
      <c r="AG1168" s="326"/>
      <c r="AH1168" s="326"/>
    </row>
    <row r="1169" spans="1:34" ht="47.25" x14ac:dyDescent="0.25">
      <c r="A1169" s="137">
        <v>1</v>
      </c>
      <c r="B1169" s="487" t="s">
        <v>458</v>
      </c>
      <c r="C1169" s="429"/>
      <c r="D1169" s="4"/>
      <c r="E1169" s="488">
        <f>SUM(E1170,E1178)</f>
        <v>44702</v>
      </c>
      <c r="F1169" s="522">
        <f>SUM(F1170,F1178)</f>
        <v>37252</v>
      </c>
      <c r="G1169" s="743">
        <f>SUM(G1170,G1178)</f>
        <v>31016</v>
      </c>
      <c r="H1169" s="183">
        <f t="shared" si="639"/>
        <v>83.25995919682164</v>
      </c>
      <c r="I1169" s="1348"/>
      <c r="J1169" s="1348"/>
      <c r="K1169" s="122"/>
      <c r="L1169" s="122"/>
      <c r="M1169" s="122"/>
      <c r="N1169" s="122"/>
      <c r="O1169" s="122"/>
      <c r="P1169" s="122"/>
      <c r="Q1169" s="326">
        <f t="shared" ref="Q1169:AH1169" si="640">SUM(Q1170,Q1178)</f>
        <v>137249.55267</v>
      </c>
      <c r="R1169" s="326">
        <f t="shared" ref="R1169:S1169" si="641">SUM(R1170,R1178)</f>
        <v>137249.55267</v>
      </c>
      <c r="S1169" s="326">
        <f t="shared" si="641"/>
        <v>137249.55267</v>
      </c>
      <c r="T1169" s="326">
        <f t="shared" ref="T1169:U1169" si="642">SUM(T1170,T1178)</f>
        <v>137249.55267</v>
      </c>
      <c r="U1169" s="326">
        <f t="shared" si="642"/>
        <v>137249.55267</v>
      </c>
      <c r="V1169" s="326">
        <f t="shared" ref="V1169:W1169" si="643">SUM(V1170,V1178)</f>
        <v>137249.55267</v>
      </c>
      <c r="W1169" s="326">
        <f t="shared" si="643"/>
        <v>137249.55267</v>
      </c>
      <c r="X1169" s="326">
        <f t="shared" ref="X1169:Y1169" si="644">SUM(X1170,X1178)</f>
        <v>137249.55267</v>
      </c>
      <c r="Y1169" s="326">
        <f t="shared" si="644"/>
        <v>137249.55267</v>
      </c>
      <c r="Z1169" s="326">
        <f t="shared" ref="Z1169" si="645">SUM(Z1170,Z1178)</f>
        <v>137249.55267</v>
      </c>
      <c r="AA1169" s="752">
        <f t="shared" si="640"/>
        <v>114374.627225</v>
      </c>
      <c r="AB1169" s="326">
        <f t="shared" si="640"/>
        <v>94738.927819999983</v>
      </c>
      <c r="AC1169" s="770">
        <f t="shared" si="640"/>
        <v>0</v>
      </c>
      <c r="AD1169" s="326">
        <f t="shared" si="640"/>
        <v>0</v>
      </c>
      <c r="AE1169" s="326">
        <f t="shared" si="640"/>
        <v>-19635.699405000014</v>
      </c>
      <c r="AF1169" s="326">
        <f t="shared" si="640"/>
        <v>-272.74764000000033</v>
      </c>
      <c r="AG1169" s="326">
        <f t="shared" si="640"/>
        <v>-29.339010000000002</v>
      </c>
      <c r="AH1169" s="326">
        <f t="shared" si="640"/>
        <v>94709.588809999987</v>
      </c>
    </row>
    <row r="1170" spans="1:34" ht="30" x14ac:dyDescent="0.25">
      <c r="A1170" s="137">
        <v>1</v>
      </c>
      <c r="B1170" s="467" t="s">
        <v>271</v>
      </c>
      <c r="C1170" s="429"/>
      <c r="D1170" s="4"/>
      <c r="E1170" s="489">
        <f>E1171+E1174</f>
        <v>33831</v>
      </c>
      <c r="F1170" s="123">
        <f t="shared" ref="F1170:G1170" si="646">F1171+F1174</f>
        <v>28193</v>
      </c>
      <c r="G1170" s="183">
        <f t="shared" si="646"/>
        <v>23778</v>
      </c>
      <c r="H1170" s="183">
        <f t="shared" si="639"/>
        <v>84.340084418117982</v>
      </c>
      <c r="I1170" s="1348"/>
      <c r="J1170" s="1348"/>
      <c r="K1170" s="122"/>
      <c r="L1170" s="122"/>
      <c r="M1170" s="122"/>
      <c r="N1170" s="122"/>
      <c r="O1170" s="122"/>
      <c r="P1170" s="122"/>
      <c r="Q1170" s="326">
        <f t="shared" ref="Q1170:AH1170" si="647">Q1171+Q1174</f>
        <v>120910.87450999999</v>
      </c>
      <c r="R1170" s="326">
        <f t="shared" si="647"/>
        <v>120910.87450999999</v>
      </c>
      <c r="S1170" s="326">
        <f t="shared" si="647"/>
        <v>120910.87450999999</v>
      </c>
      <c r="T1170" s="326">
        <f t="shared" si="647"/>
        <v>120910.87450999999</v>
      </c>
      <c r="U1170" s="326">
        <f t="shared" si="647"/>
        <v>120910.87450999999</v>
      </c>
      <c r="V1170" s="326">
        <f t="shared" si="647"/>
        <v>120910.87450999999</v>
      </c>
      <c r="W1170" s="326">
        <f t="shared" si="647"/>
        <v>120910.87450999999</v>
      </c>
      <c r="X1170" s="326">
        <f t="shared" ref="X1170:Y1170" si="648">X1171+X1174</f>
        <v>120910.87450999999</v>
      </c>
      <c r="Y1170" s="326">
        <f t="shared" si="648"/>
        <v>120910.87450999999</v>
      </c>
      <c r="Z1170" s="326">
        <f t="shared" ref="Z1170" si="649">Z1171+Z1174</f>
        <v>120910.87450999999</v>
      </c>
      <c r="AA1170" s="752">
        <f t="shared" si="647"/>
        <v>100759.06209166667</v>
      </c>
      <c r="AB1170" s="326">
        <f t="shared" si="647"/>
        <v>83658.227309999987</v>
      </c>
      <c r="AC1170" s="770">
        <f t="shared" si="647"/>
        <v>0</v>
      </c>
      <c r="AD1170" s="326">
        <f t="shared" si="647"/>
        <v>0</v>
      </c>
      <c r="AE1170" s="326">
        <f t="shared" si="647"/>
        <v>-17100.834781666679</v>
      </c>
      <c r="AF1170" s="326">
        <f t="shared" si="647"/>
        <v>-272.74764000000033</v>
      </c>
      <c r="AG1170" s="326">
        <f t="shared" si="647"/>
        <v>-26.406480000000002</v>
      </c>
      <c r="AH1170" s="326">
        <f t="shared" si="647"/>
        <v>83631.820829999982</v>
      </c>
    </row>
    <row r="1171" spans="1:34" ht="30" x14ac:dyDescent="0.25">
      <c r="A1171" s="137">
        <v>1</v>
      </c>
      <c r="B1171" s="307" t="s">
        <v>459</v>
      </c>
      <c r="C1171" s="429"/>
      <c r="D1171" s="4"/>
      <c r="E1171" s="489">
        <v>29340</v>
      </c>
      <c r="F1171" s="123">
        <f>ROUND(E1171/12*$B$4,0)</f>
        <v>24450</v>
      </c>
      <c r="G1171" s="183">
        <v>19498</v>
      </c>
      <c r="H1171" s="183">
        <f t="shared" si="639"/>
        <v>79.746421267893666</v>
      </c>
      <c r="I1171" s="1348"/>
      <c r="J1171" s="1348"/>
      <c r="K1171" s="122"/>
      <c r="L1171" s="122"/>
      <c r="M1171" s="122"/>
      <c r="N1171" s="122"/>
      <c r="O1171" s="122"/>
      <c r="P1171" s="122"/>
      <c r="Q1171" s="326">
        <v>112959</v>
      </c>
      <c r="R1171" s="326">
        <v>112959</v>
      </c>
      <c r="S1171" s="326">
        <v>112959</v>
      </c>
      <c r="T1171" s="326">
        <v>112959</v>
      </c>
      <c r="U1171" s="326">
        <v>112959</v>
      </c>
      <c r="V1171" s="326">
        <v>112959</v>
      </c>
      <c r="W1171" s="326">
        <v>112959</v>
      </c>
      <c r="X1171" s="326">
        <v>112959</v>
      </c>
      <c r="Y1171" s="326">
        <v>112959</v>
      </c>
      <c r="Z1171" s="326">
        <v>112959</v>
      </c>
      <c r="AA1171" s="752">
        <f>Q1171/12*$B$4+(R1171-Q1171)/11*9+(S1171-R1171)/10*8+(T1171-S1171)/9*7+(U1171-T1171)/8*6+(V1171-U1171)/7*5+(W1171-V1171)/6*4+(X1171-W1171)/5*3+(Y1171-X1171)/4*2+(Z1171-Y1171)/3*1</f>
        <v>94132.5</v>
      </c>
      <c r="AB1171" s="326">
        <f>AH1171-AG1171-AD1171</f>
        <v>76651.300809999986</v>
      </c>
      <c r="AC1171" s="770"/>
      <c r="AD1171" s="326"/>
      <c r="AE1171" s="326">
        <f>AB1171-AA1171</f>
        <v>-17481.199190000014</v>
      </c>
      <c r="AF1171" s="326">
        <v>-272.74764000000033</v>
      </c>
      <c r="AG1171" s="326">
        <v>-23.470420000000001</v>
      </c>
      <c r="AH1171" s="326">
        <v>76627.830389999988</v>
      </c>
    </row>
    <row r="1172" spans="1:34" s="2020" customFormat="1" ht="60" x14ac:dyDescent="0.25">
      <c r="B1172" s="307" t="s">
        <v>688</v>
      </c>
      <c r="C1172" s="1518"/>
      <c r="D1172" s="4"/>
      <c r="E1172" s="489">
        <v>5191</v>
      </c>
      <c r="F1172" s="3078">
        <f>E1172/8*6</f>
        <v>3893.25</v>
      </c>
      <c r="G1172" s="183">
        <v>3</v>
      </c>
      <c r="H1172" s="183">
        <f t="shared" si="639"/>
        <v>7.7056443845116548E-2</v>
      </c>
      <c r="I1172" s="1348"/>
      <c r="J1172" s="1366"/>
      <c r="K1172" s="122"/>
      <c r="L1172" s="1367"/>
      <c r="M1172" s="1367"/>
      <c r="N1172" s="1367"/>
      <c r="O1172" s="122"/>
      <c r="P1172" s="122"/>
      <c r="Q1172" s="327"/>
      <c r="R1172" s="327"/>
      <c r="S1172" s="327"/>
      <c r="T1172" s="327"/>
      <c r="U1172" s="327"/>
      <c r="V1172" s="327"/>
      <c r="W1172" s="327"/>
      <c r="X1172" s="327"/>
      <c r="Y1172" s="327"/>
      <c r="Z1172" s="327"/>
      <c r="AA1172" s="873"/>
      <c r="AB1172" s="326">
        <f>AH1172</f>
        <v>4.6833400000000003</v>
      </c>
      <c r="AC1172" s="770"/>
      <c r="AD1172" s="327"/>
      <c r="AE1172" s="326"/>
      <c r="AF1172" s="327"/>
      <c r="AG1172" s="327">
        <v>0</v>
      </c>
      <c r="AH1172" s="327">
        <v>4.6833400000000003</v>
      </c>
    </row>
    <row r="1173" spans="1:34" s="2020" customFormat="1" ht="60" x14ac:dyDescent="0.25">
      <c r="B1173" s="307" t="s">
        <v>689</v>
      </c>
      <c r="C1173" s="1518"/>
      <c r="D1173" s="4"/>
      <c r="E1173" s="489"/>
      <c r="F1173" s="129"/>
      <c r="G1173" s="183"/>
      <c r="H1173" s="183"/>
      <c r="I1173" s="1348"/>
      <c r="J1173" s="1366"/>
      <c r="K1173" s="122"/>
      <c r="L1173" s="1367"/>
      <c r="M1173" s="1367"/>
      <c r="N1173" s="1367"/>
      <c r="O1173" s="122"/>
      <c r="P1173" s="122"/>
      <c r="Q1173" s="327"/>
      <c r="R1173" s="327"/>
      <c r="S1173" s="327"/>
      <c r="T1173" s="327"/>
      <c r="U1173" s="327"/>
      <c r="V1173" s="327"/>
      <c r="W1173" s="327"/>
      <c r="X1173" s="327"/>
      <c r="Y1173" s="327"/>
      <c r="Z1173" s="327"/>
      <c r="AA1173" s="873"/>
      <c r="AB1173" s="326"/>
      <c r="AC1173" s="770"/>
      <c r="AD1173" s="327"/>
      <c r="AE1173" s="326"/>
      <c r="AF1173" s="327"/>
      <c r="AG1173" s="327"/>
      <c r="AH1173" s="327"/>
    </row>
    <row r="1174" spans="1:34" ht="30" x14ac:dyDescent="0.25">
      <c r="A1174" s="137">
        <v>1</v>
      </c>
      <c r="B1174" s="307" t="s">
        <v>460</v>
      </c>
      <c r="C1174" s="1518"/>
      <c r="D1174" s="4"/>
      <c r="E1174" s="489">
        <v>4491</v>
      </c>
      <c r="F1174" s="129">
        <f>ROUND(E1174/12*$B$4,0)</f>
        <v>3743</v>
      </c>
      <c r="G1174" s="183">
        <v>4280</v>
      </c>
      <c r="H1174" s="183">
        <f t="shared" si="639"/>
        <v>114.34678065722683</v>
      </c>
      <c r="I1174" s="1348"/>
      <c r="J1174" s="1366"/>
      <c r="K1174" s="122"/>
      <c r="L1174" s="1367"/>
      <c r="M1174" s="1367"/>
      <c r="N1174" s="1367"/>
      <c r="O1174" s="122"/>
      <c r="P1174" s="122"/>
      <c r="Q1174" s="327">
        <v>7951.8745099999996</v>
      </c>
      <c r="R1174" s="327">
        <v>7951.8745099999996</v>
      </c>
      <c r="S1174" s="327">
        <v>7951.8745099999996</v>
      </c>
      <c r="T1174" s="327">
        <v>7951.8745099999996</v>
      </c>
      <c r="U1174" s="327">
        <v>7951.8745099999996</v>
      </c>
      <c r="V1174" s="327">
        <v>7951.8745099999996</v>
      </c>
      <c r="W1174" s="327">
        <v>7951.8745099999996</v>
      </c>
      <c r="X1174" s="327">
        <v>7951.8745099999996</v>
      </c>
      <c r="Y1174" s="327">
        <v>7951.8745099999996</v>
      </c>
      <c r="Z1174" s="327">
        <v>7951.8745099999996</v>
      </c>
      <c r="AA1174" s="873">
        <f>Q1174/12*$B$4+(R1174-Q1174)/11*9+(S1174-R1174)/10*8+(T1174-S1174)/9*7+(U1174-T1174)/8*6+(V1174-U1174)/7*5+(W1174-V1174)/6*4+(X1174-W1174)/5*3+(Y1174-X1174)/4*2+(Z1174-Y1174)/3*1</f>
        <v>6626.5620916666658</v>
      </c>
      <c r="AB1174" s="326">
        <f>AH1174-AG1174-AD1174</f>
        <v>7006.9265000000014</v>
      </c>
      <c r="AC1174" s="770"/>
      <c r="AD1174" s="327"/>
      <c r="AE1174" s="326">
        <f>AB1174-AA1174</f>
        <v>380.36440833333563</v>
      </c>
      <c r="AF1174" s="327"/>
      <c r="AG1174" s="327">
        <v>-2.9360599999999999</v>
      </c>
      <c r="AH1174" s="327">
        <v>7003.9904400000014</v>
      </c>
    </row>
    <row r="1175" spans="1:34" ht="30" x14ac:dyDescent="0.25">
      <c r="A1175" s="137">
        <v>1</v>
      </c>
      <c r="B1175" s="307" t="s">
        <v>461</v>
      </c>
      <c r="C1175" s="1515"/>
      <c r="D1175" s="1574"/>
      <c r="E1175" s="489"/>
      <c r="F1175" s="1474"/>
      <c r="G1175" s="317"/>
      <c r="H1175" s="183"/>
      <c r="I1175" s="1362"/>
      <c r="J1175" s="1366"/>
      <c r="K1175" s="1361"/>
      <c r="L1175" s="122"/>
      <c r="M1175" s="1367"/>
      <c r="N1175" s="122"/>
      <c r="O1175" s="122"/>
      <c r="P1175" s="1361"/>
      <c r="Q1175" s="327"/>
      <c r="R1175" s="327"/>
      <c r="S1175" s="327"/>
      <c r="T1175" s="327"/>
      <c r="U1175" s="327"/>
      <c r="V1175" s="327"/>
      <c r="W1175" s="327"/>
      <c r="X1175" s="327"/>
      <c r="Y1175" s="327"/>
      <c r="Z1175" s="327"/>
      <c r="AA1175" s="873">
        <f>Q1175/12*$B$4</f>
        <v>0</v>
      </c>
      <c r="AB1175" s="328">
        <f>AH1175-AG1175-AD1175</f>
        <v>0</v>
      </c>
      <c r="AC1175" s="1132"/>
      <c r="AD1175" s="326"/>
      <c r="AE1175" s="328">
        <f>AB1175-AA1175</f>
        <v>0</v>
      </c>
      <c r="AF1175" s="326"/>
      <c r="AG1175" s="326">
        <v>0</v>
      </c>
      <c r="AH1175" s="326">
        <v>0</v>
      </c>
    </row>
    <row r="1176" spans="1:34" ht="45" x14ac:dyDescent="0.25">
      <c r="A1176" s="137">
        <v>1</v>
      </c>
      <c r="B1176" s="307" t="s">
        <v>462</v>
      </c>
      <c r="C1176" s="428"/>
      <c r="D1176" s="4"/>
      <c r="E1176" s="489"/>
      <c r="F1176" s="123"/>
      <c r="G1176" s="2012"/>
      <c r="H1176" s="186"/>
      <c r="I1176" s="1348"/>
      <c r="J1176" s="1348"/>
      <c r="K1176" s="122"/>
      <c r="L1176" s="1341"/>
      <c r="M1176" s="122"/>
      <c r="N1176" s="1341"/>
      <c r="O1176" s="1341"/>
      <c r="P1176" s="122"/>
      <c r="Q1176" s="326"/>
      <c r="R1176" s="326"/>
      <c r="S1176" s="326"/>
      <c r="T1176" s="326"/>
      <c r="U1176" s="326"/>
      <c r="V1176" s="326"/>
      <c r="W1176" s="326"/>
      <c r="X1176" s="326"/>
      <c r="Y1176" s="326"/>
      <c r="Z1176" s="326"/>
      <c r="AA1176" s="752"/>
      <c r="AB1176" s="326">
        <f>AH1176-AG1176-AD1176</f>
        <v>0</v>
      </c>
      <c r="AC1176" s="770"/>
      <c r="AD1176" s="326"/>
      <c r="AE1176" s="326"/>
      <c r="AF1176" s="325"/>
      <c r="AG1176" s="325"/>
      <c r="AH1176" s="326"/>
    </row>
    <row r="1177" spans="1:34" ht="30" x14ac:dyDescent="0.25">
      <c r="A1177" s="137">
        <v>1</v>
      </c>
      <c r="B1177" s="307" t="s">
        <v>463</v>
      </c>
      <c r="C1177" s="428"/>
      <c r="D1177" s="1468"/>
      <c r="E1177" s="489"/>
      <c r="F1177" s="126"/>
      <c r="G1177" s="2012"/>
      <c r="H1177" s="186"/>
      <c r="I1177" s="1340"/>
      <c r="J1177" s="1340"/>
      <c r="K1177" s="1341"/>
      <c r="L1177" s="1341"/>
      <c r="M1177" s="1341"/>
      <c r="N1177" s="1341"/>
      <c r="O1177" s="1341"/>
      <c r="P1177" s="1341"/>
      <c r="Q1177" s="326"/>
      <c r="R1177" s="326"/>
      <c r="S1177" s="326"/>
      <c r="T1177" s="326"/>
      <c r="U1177" s="326"/>
      <c r="V1177" s="326"/>
      <c r="W1177" s="326"/>
      <c r="X1177" s="326"/>
      <c r="Y1177" s="326"/>
      <c r="Z1177" s="326"/>
      <c r="AA1177" s="752"/>
      <c r="AB1177" s="326"/>
      <c r="AC1177" s="770"/>
      <c r="AD1177" s="326"/>
      <c r="AE1177" s="326"/>
      <c r="AF1177" s="326"/>
      <c r="AG1177" s="326"/>
      <c r="AH1177" s="326"/>
    </row>
    <row r="1178" spans="1:34" ht="45" x14ac:dyDescent="0.25">
      <c r="A1178" s="137">
        <v>1</v>
      </c>
      <c r="B1178" s="467" t="s">
        <v>272</v>
      </c>
      <c r="C1178" s="429"/>
      <c r="D1178" s="4"/>
      <c r="E1178" s="488">
        <f>E1179+E1181+E1182</f>
        <v>10871</v>
      </c>
      <c r="F1178" s="743">
        <f t="shared" ref="F1178:G1178" si="650">F1179+F1181+F1182</f>
        <v>9059</v>
      </c>
      <c r="G1178" s="743">
        <f t="shared" si="650"/>
        <v>7238</v>
      </c>
      <c r="H1178" s="743">
        <f>G1178/F1178*100</f>
        <v>79.898443536814227</v>
      </c>
      <c r="I1178" s="1348"/>
      <c r="J1178" s="1348"/>
      <c r="K1178" s="122"/>
      <c r="L1178" s="122"/>
      <c r="M1178" s="122"/>
      <c r="N1178" s="122"/>
      <c r="O1178" s="122"/>
      <c r="P1178" s="122"/>
      <c r="Q1178" s="326">
        <f t="shared" ref="Q1178:R1178" si="651">Q1179+Q1181+Q1182</f>
        <v>16338.678159999999</v>
      </c>
      <c r="R1178" s="326">
        <f t="shared" si="651"/>
        <v>16338.678159999999</v>
      </c>
      <c r="S1178" s="326">
        <f t="shared" ref="S1178:T1178" si="652">S1179+S1181+S1182</f>
        <v>16338.678159999999</v>
      </c>
      <c r="T1178" s="326">
        <f t="shared" si="652"/>
        <v>16338.678159999999</v>
      </c>
      <c r="U1178" s="326">
        <f t="shared" ref="U1178:V1178" si="653">U1179+U1181+U1182</f>
        <v>16338.678159999999</v>
      </c>
      <c r="V1178" s="326">
        <f t="shared" si="653"/>
        <v>16338.678159999999</v>
      </c>
      <c r="W1178" s="326">
        <f t="shared" ref="W1178:X1178" si="654">W1179+W1181+W1182</f>
        <v>16338.678159999999</v>
      </c>
      <c r="X1178" s="326">
        <f t="shared" si="654"/>
        <v>16338.678159999999</v>
      </c>
      <c r="Y1178" s="326">
        <f t="shared" ref="Y1178:Z1178" si="655">Y1179+Y1181+Y1182</f>
        <v>16338.678159999999</v>
      </c>
      <c r="Z1178" s="326">
        <f t="shared" si="655"/>
        <v>16338.678159999999</v>
      </c>
      <c r="AA1178" s="752">
        <f t="shared" ref="AA1178" si="656">AA1179+AA1181+AA1182</f>
        <v>13615.565133333332</v>
      </c>
      <c r="AB1178" s="326">
        <f t="shared" ref="AB1178" si="657">AB1179+AB1181+AB1182</f>
        <v>11080.700509999999</v>
      </c>
      <c r="AC1178" s="770">
        <f t="shared" ref="AC1178" si="658">AC1179+AC1181+AC1182</f>
        <v>0</v>
      </c>
      <c r="AD1178" s="326">
        <f t="shared" ref="AD1178" si="659">AD1179+AD1181+AD1182</f>
        <v>0</v>
      </c>
      <c r="AE1178" s="326">
        <f t="shared" ref="AE1178" si="660">AE1179+AE1181+AE1182</f>
        <v>-2534.8646233333329</v>
      </c>
      <c r="AF1178" s="326">
        <f t="shared" ref="AF1178" si="661">AF1179+AF1181+AF1182</f>
        <v>0</v>
      </c>
      <c r="AG1178" s="326">
        <f t="shared" ref="AG1178" si="662">AG1179+AG1181+AG1182</f>
        <v>-2.9325299999999999</v>
      </c>
      <c r="AH1178" s="326">
        <f t="shared" ref="AH1178" si="663">AH1179+AH1181+AH1182</f>
        <v>11077.767979999999</v>
      </c>
    </row>
    <row r="1179" spans="1:34" ht="30" x14ac:dyDescent="0.25">
      <c r="A1179" s="137">
        <v>1</v>
      </c>
      <c r="B1179" s="307" t="s">
        <v>464</v>
      </c>
      <c r="C1179" s="429"/>
      <c r="D1179" s="4"/>
      <c r="E1179" s="489">
        <v>10871</v>
      </c>
      <c r="F1179" s="123">
        <f>ROUND(E1179/12*$B$4,0)</f>
        <v>9059</v>
      </c>
      <c r="G1179" s="183">
        <v>7238</v>
      </c>
      <c r="H1179" s="183">
        <f>G1179/F1179*100</f>
        <v>79.898443536814227</v>
      </c>
      <c r="I1179" s="1348"/>
      <c r="J1179" s="1348"/>
      <c r="K1179" s="122"/>
      <c r="L1179" s="122"/>
      <c r="M1179" s="122"/>
      <c r="N1179" s="122"/>
      <c r="O1179" s="122"/>
      <c r="P1179" s="122"/>
      <c r="Q1179" s="326">
        <v>16338.678159999999</v>
      </c>
      <c r="R1179" s="326">
        <v>16338.678159999999</v>
      </c>
      <c r="S1179" s="326">
        <v>16338.678159999999</v>
      </c>
      <c r="T1179" s="326">
        <v>16338.678159999999</v>
      </c>
      <c r="U1179" s="326">
        <v>16338.678159999999</v>
      </c>
      <c r="V1179" s="326">
        <v>16338.678159999999</v>
      </c>
      <c r="W1179" s="326">
        <v>16338.678159999999</v>
      </c>
      <c r="X1179" s="326">
        <v>16338.678159999999</v>
      </c>
      <c r="Y1179" s="326">
        <v>16338.678159999999</v>
      </c>
      <c r="Z1179" s="326">
        <v>16338.678159999999</v>
      </c>
      <c r="AA1179" s="752">
        <f>Q1179/12*$B$4+(R1179-Q1179)/11*9+(S1179-R1179)/10*8+(T1179-S1179)/9*7+(U1179-T1179)/8*6+(V1179-U1179)/7*5+(W1179-V1179)/6*4+(X1179-W1179)/5*3+(Y1179-X1179)/4*2+(Z1179-Y1179)/3*1</f>
        <v>13615.565133333332</v>
      </c>
      <c r="AB1179" s="326">
        <f>AH1179-AG1179-AD1179</f>
        <v>11080.700509999999</v>
      </c>
      <c r="AC1179" s="770"/>
      <c r="AD1179" s="326"/>
      <c r="AE1179" s="326">
        <f>AB1179-AA1179</f>
        <v>-2534.8646233333329</v>
      </c>
      <c r="AF1179" s="326"/>
      <c r="AG1179" s="326">
        <v>-2.9325299999999999</v>
      </c>
      <c r="AH1179" s="326">
        <v>11077.767979999999</v>
      </c>
    </row>
    <row r="1180" spans="1:34" s="2020" customFormat="1" ht="30" x14ac:dyDescent="0.25">
      <c r="A1180" s="2020">
        <v>1</v>
      </c>
      <c r="B1180" s="307" t="s">
        <v>492</v>
      </c>
      <c r="C1180" s="429"/>
      <c r="D1180" s="4"/>
      <c r="E1180" s="489"/>
      <c r="F1180" s="123"/>
      <c r="G1180" s="183"/>
      <c r="H1180" s="183"/>
      <c r="I1180" s="1348"/>
      <c r="J1180" s="1348"/>
      <c r="K1180" s="122"/>
      <c r="L1180" s="122"/>
      <c r="M1180" s="122"/>
      <c r="N1180" s="122"/>
      <c r="O1180" s="122"/>
      <c r="P1180" s="122"/>
      <c r="Q1180" s="326"/>
      <c r="R1180" s="326"/>
      <c r="S1180" s="326"/>
      <c r="T1180" s="326"/>
      <c r="U1180" s="326"/>
      <c r="V1180" s="326"/>
      <c r="W1180" s="326"/>
      <c r="X1180" s="326"/>
      <c r="Y1180" s="326"/>
      <c r="Z1180" s="326"/>
      <c r="AA1180" s="752"/>
      <c r="AB1180" s="326"/>
      <c r="AC1180" s="770"/>
      <c r="AD1180" s="326"/>
      <c r="AE1180" s="326"/>
      <c r="AF1180" s="326"/>
      <c r="AG1180" s="326"/>
      <c r="AH1180" s="326"/>
    </row>
    <row r="1181" spans="1:34" ht="60" x14ac:dyDescent="0.25">
      <c r="A1181" s="137">
        <v>1</v>
      </c>
      <c r="B1181" s="307" t="s">
        <v>465</v>
      </c>
      <c r="C1181" s="429"/>
      <c r="D1181" s="4"/>
      <c r="E1181" s="488"/>
      <c r="F1181" s="123"/>
      <c r="G1181" s="183"/>
      <c r="H1181" s="183"/>
      <c r="I1181" s="1348"/>
      <c r="J1181" s="1348"/>
      <c r="K1181" s="122"/>
      <c r="L1181" s="122"/>
      <c r="M1181" s="122"/>
      <c r="N1181" s="122"/>
      <c r="O1181" s="122"/>
      <c r="P1181" s="122"/>
      <c r="Q1181" s="326"/>
      <c r="R1181" s="326"/>
      <c r="S1181" s="326"/>
      <c r="T1181" s="326"/>
      <c r="U1181" s="326"/>
      <c r="V1181" s="326"/>
      <c r="W1181" s="326"/>
      <c r="X1181" s="326"/>
      <c r="Y1181" s="326"/>
      <c r="Z1181" s="326"/>
      <c r="AA1181" s="752"/>
      <c r="AB1181" s="326"/>
      <c r="AC1181" s="770"/>
      <c r="AD1181" s="326"/>
      <c r="AE1181" s="326"/>
      <c r="AF1181" s="326"/>
      <c r="AG1181" s="326"/>
      <c r="AH1181" s="326"/>
    </row>
    <row r="1182" spans="1:34" ht="45" x14ac:dyDescent="0.25">
      <c r="A1182" s="137">
        <v>1</v>
      </c>
      <c r="B1182" s="307" t="s">
        <v>466</v>
      </c>
      <c r="C1182" s="429"/>
      <c r="D1182" s="4"/>
      <c r="E1182" s="488"/>
      <c r="F1182" s="123"/>
      <c r="G1182" s="183"/>
      <c r="H1182" s="183"/>
      <c r="I1182" s="1348"/>
      <c r="J1182" s="1348"/>
      <c r="K1182" s="122"/>
      <c r="L1182" s="122"/>
      <c r="M1182" s="122"/>
      <c r="N1182" s="122"/>
      <c r="O1182" s="122"/>
      <c r="P1182" s="122"/>
      <c r="Q1182" s="326"/>
      <c r="R1182" s="326"/>
      <c r="S1182" s="326"/>
      <c r="T1182" s="326"/>
      <c r="U1182" s="326"/>
      <c r="V1182" s="326"/>
      <c r="W1182" s="326"/>
      <c r="X1182" s="326"/>
      <c r="Y1182" s="326"/>
      <c r="Z1182" s="326"/>
      <c r="AA1182" s="752"/>
      <c r="AB1182" s="326"/>
      <c r="AC1182" s="770"/>
      <c r="AD1182" s="326"/>
      <c r="AE1182" s="326"/>
      <c r="AF1182" s="326"/>
      <c r="AG1182" s="326"/>
      <c r="AH1182" s="326"/>
    </row>
    <row r="1183" spans="1:34" ht="29.25" x14ac:dyDescent="0.25">
      <c r="A1183" s="137">
        <v>1</v>
      </c>
      <c r="B1183" s="2015" t="s">
        <v>310</v>
      </c>
      <c r="C1183" s="429"/>
      <c r="D1183" s="4"/>
      <c r="E1183" s="488">
        <f>E1184+E1185+E1189+E1190+E1191+E1192</f>
        <v>8902</v>
      </c>
      <c r="F1183" s="522">
        <f t="shared" ref="F1183:G1183" si="664">F1184+F1185+F1189+F1190+F1191+F1192</f>
        <v>7418</v>
      </c>
      <c r="G1183" s="743">
        <f t="shared" si="664"/>
        <v>7703</v>
      </c>
      <c r="H1183" s="743">
        <f>G1183/F1183*100</f>
        <v>103.84200593151793</v>
      </c>
      <c r="I1183" s="1348"/>
      <c r="J1183" s="1348"/>
      <c r="K1183" s="122"/>
      <c r="L1183" s="122"/>
      <c r="M1183" s="122"/>
      <c r="N1183" s="122"/>
      <c r="O1183" s="122"/>
      <c r="P1183" s="122"/>
      <c r="Q1183" s="326">
        <v>41.289000000000001</v>
      </c>
      <c r="R1183" s="326">
        <v>41.289000000000001</v>
      </c>
      <c r="S1183" s="326">
        <v>41.289000000000001</v>
      </c>
      <c r="T1183" s="326">
        <v>41.289000000000001</v>
      </c>
      <c r="U1183" s="326">
        <v>41.289000000000001</v>
      </c>
      <c r="V1183" s="326">
        <v>41.289000000000001</v>
      </c>
      <c r="W1183" s="326">
        <v>41.289000000000001</v>
      </c>
      <c r="X1183" s="326">
        <v>41.289000000000001</v>
      </c>
      <c r="Y1183" s="326">
        <v>41.289000000000001</v>
      </c>
      <c r="Z1183" s="326">
        <v>41.289000000000001</v>
      </c>
      <c r="AA1183" s="752">
        <f>Q1183/12*$B$4+(R1183-Q1183)/11*9+(S1183-R1183)/10*8+(T1183-S1183)/9*7+(U1183-T1183)/8*6+(V1183-U1183)/7*5+(W1183-V1183)/6*4+(X1183-W1183)/5*3+(Y1183-X1183)/4*2+(Z1183-Y1183)/3*1</f>
        <v>34.407499999999999</v>
      </c>
      <c r="AB1183" s="326">
        <f>AH1183-AG1183-AD1183</f>
        <v>0</v>
      </c>
      <c r="AC1183" s="770"/>
      <c r="AD1183" s="326"/>
      <c r="AE1183" s="326">
        <f>AB1183-AA1183</f>
        <v>-34.407499999999999</v>
      </c>
      <c r="AF1183" s="326"/>
      <c r="AG1183" s="326"/>
      <c r="AH1183" s="326"/>
    </row>
    <row r="1184" spans="1:34" x14ac:dyDescent="0.25">
      <c r="A1184" s="137">
        <v>1</v>
      </c>
      <c r="B1184" s="307" t="s">
        <v>303</v>
      </c>
      <c r="C1184" s="429"/>
      <c r="D1184" s="4"/>
      <c r="E1184" s="488"/>
      <c r="F1184" s="123"/>
      <c r="G1184" s="183"/>
      <c r="H1184" s="183"/>
      <c r="I1184" s="1348"/>
      <c r="J1184" s="1348"/>
      <c r="K1184" s="122"/>
      <c r="L1184" s="122"/>
      <c r="M1184" s="122"/>
      <c r="N1184" s="122"/>
      <c r="O1184" s="122"/>
      <c r="P1184" s="122"/>
      <c r="Q1184" s="326"/>
      <c r="R1184" s="326"/>
      <c r="S1184" s="326"/>
      <c r="T1184" s="326"/>
      <c r="U1184" s="326"/>
      <c r="V1184" s="326"/>
      <c r="W1184" s="326"/>
      <c r="X1184" s="326"/>
      <c r="Y1184" s="326"/>
      <c r="Z1184" s="326"/>
      <c r="AA1184" s="752"/>
      <c r="AB1184" s="326"/>
      <c r="AC1184" s="770"/>
      <c r="AD1184" s="326"/>
      <c r="AE1184" s="326"/>
      <c r="AF1184" s="326"/>
      <c r="AG1184" s="326"/>
      <c r="AH1184" s="326"/>
    </row>
    <row r="1185" spans="1:34" ht="30" x14ac:dyDescent="0.25">
      <c r="A1185" s="137">
        <v>1</v>
      </c>
      <c r="B1185" s="467" t="s">
        <v>442</v>
      </c>
      <c r="C1185" s="429"/>
      <c r="D1185" s="4"/>
      <c r="E1185" s="488"/>
      <c r="F1185" s="123"/>
      <c r="G1185" s="183"/>
      <c r="H1185" s="183"/>
      <c r="I1185" s="1348"/>
      <c r="J1185" s="1348"/>
      <c r="K1185" s="122"/>
      <c r="L1185" s="122"/>
      <c r="M1185" s="122"/>
      <c r="N1185" s="122"/>
      <c r="O1185" s="122"/>
      <c r="P1185" s="122"/>
      <c r="Q1185" s="326"/>
      <c r="R1185" s="326"/>
      <c r="S1185" s="326"/>
      <c r="T1185" s="326"/>
      <c r="U1185" s="326"/>
      <c r="V1185" s="326"/>
      <c r="W1185" s="326"/>
      <c r="X1185" s="326"/>
      <c r="Y1185" s="326"/>
      <c r="Z1185" s="326"/>
      <c r="AA1185" s="752"/>
      <c r="AB1185" s="326"/>
      <c r="AC1185" s="770"/>
      <c r="AD1185" s="326"/>
      <c r="AE1185" s="326"/>
      <c r="AF1185" s="326"/>
      <c r="AG1185" s="326"/>
      <c r="AH1185" s="326"/>
    </row>
    <row r="1186" spans="1:34" x14ac:dyDescent="0.25">
      <c r="A1186" s="137">
        <v>1</v>
      </c>
      <c r="B1186" s="307" t="s">
        <v>443</v>
      </c>
      <c r="C1186" s="429"/>
      <c r="D1186" s="4"/>
      <c r="E1186" s="2686"/>
      <c r="F1186" s="123"/>
      <c r="G1186" s="183"/>
      <c r="H1186" s="183"/>
      <c r="I1186" s="1348"/>
      <c r="J1186" s="1348"/>
      <c r="K1186" s="122"/>
      <c r="L1186" s="122"/>
      <c r="M1186" s="122"/>
      <c r="N1186" s="122"/>
      <c r="O1186" s="122"/>
      <c r="P1186" s="122"/>
      <c r="Q1186" s="326"/>
      <c r="R1186" s="326"/>
      <c r="S1186" s="326"/>
      <c r="T1186" s="326"/>
      <c r="U1186" s="326"/>
      <c r="V1186" s="326"/>
      <c r="W1186" s="326"/>
      <c r="X1186" s="326"/>
      <c r="Y1186" s="326"/>
      <c r="Z1186" s="326"/>
      <c r="AA1186" s="752"/>
      <c r="AB1186" s="326"/>
      <c r="AC1186" s="770"/>
      <c r="AD1186" s="326"/>
      <c r="AE1186" s="326"/>
      <c r="AF1186" s="326"/>
      <c r="AG1186" s="326"/>
      <c r="AH1186" s="326"/>
    </row>
    <row r="1187" spans="1:34" ht="30" x14ac:dyDescent="0.25">
      <c r="A1187" s="137">
        <v>1</v>
      </c>
      <c r="B1187" s="307" t="s">
        <v>444</v>
      </c>
      <c r="C1187" s="429"/>
      <c r="D1187" s="4"/>
      <c r="E1187" s="488"/>
      <c r="F1187" s="123"/>
      <c r="G1187" s="183"/>
      <c r="H1187" s="183"/>
      <c r="I1187" s="1348"/>
      <c r="J1187" s="1348"/>
      <c r="K1187" s="122"/>
      <c r="L1187" s="122"/>
      <c r="M1187" s="122"/>
      <c r="N1187" s="122"/>
      <c r="O1187" s="122"/>
      <c r="P1187" s="122"/>
      <c r="Q1187" s="326"/>
      <c r="R1187" s="326"/>
      <c r="S1187" s="326"/>
      <c r="T1187" s="326"/>
      <c r="U1187" s="326"/>
      <c r="V1187" s="326"/>
      <c r="W1187" s="326"/>
      <c r="X1187" s="326"/>
      <c r="Y1187" s="326"/>
      <c r="Z1187" s="326"/>
      <c r="AA1187" s="752"/>
      <c r="AB1187" s="326"/>
      <c r="AC1187" s="770"/>
      <c r="AD1187" s="326"/>
      <c r="AE1187" s="326"/>
      <c r="AF1187" s="326"/>
      <c r="AG1187" s="326"/>
      <c r="AH1187" s="326"/>
    </row>
    <row r="1188" spans="1:34" ht="45" x14ac:dyDescent="0.25">
      <c r="A1188" s="137">
        <v>1</v>
      </c>
      <c r="B1188" s="307" t="s">
        <v>445</v>
      </c>
      <c r="C1188" s="429"/>
      <c r="D1188" s="4"/>
      <c r="E1188" s="488"/>
      <c r="F1188" s="123"/>
      <c r="G1188" s="183"/>
      <c r="H1188" s="183"/>
      <c r="I1188" s="1348"/>
      <c r="J1188" s="1348"/>
      <c r="K1188" s="122"/>
      <c r="L1188" s="122"/>
      <c r="M1188" s="122"/>
      <c r="N1188" s="122"/>
      <c r="O1188" s="122"/>
      <c r="P1188" s="122"/>
      <c r="Q1188" s="326"/>
      <c r="R1188" s="326"/>
      <c r="S1188" s="326"/>
      <c r="T1188" s="326"/>
      <c r="U1188" s="326"/>
      <c r="V1188" s="326"/>
      <c r="W1188" s="326"/>
      <c r="X1188" s="326"/>
      <c r="Y1188" s="326"/>
      <c r="Z1188" s="326"/>
      <c r="AA1188" s="752"/>
      <c r="AB1188" s="326"/>
      <c r="AC1188" s="770"/>
      <c r="AD1188" s="326"/>
      <c r="AE1188" s="326"/>
      <c r="AF1188" s="326"/>
      <c r="AG1188" s="326"/>
      <c r="AH1188" s="326"/>
    </row>
    <row r="1189" spans="1:34" ht="60" x14ac:dyDescent="0.25">
      <c r="A1189" s="137">
        <v>1</v>
      </c>
      <c r="B1189" s="307" t="s">
        <v>446</v>
      </c>
      <c r="C1189" s="429"/>
      <c r="D1189" s="4"/>
      <c r="E1189" s="488"/>
      <c r="F1189" s="123"/>
      <c r="G1189" s="183"/>
      <c r="H1189" s="183"/>
      <c r="I1189" s="1348"/>
      <c r="J1189" s="1348"/>
      <c r="K1189" s="122"/>
      <c r="L1189" s="122"/>
      <c r="M1189" s="122"/>
      <c r="N1189" s="122"/>
      <c r="O1189" s="122"/>
      <c r="P1189" s="122"/>
      <c r="Q1189" s="326"/>
      <c r="R1189" s="326"/>
      <c r="S1189" s="326"/>
      <c r="T1189" s="326"/>
      <c r="U1189" s="326"/>
      <c r="V1189" s="326"/>
      <c r="W1189" s="326"/>
      <c r="X1189" s="326"/>
      <c r="Y1189" s="326"/>
      <c r="Z1189" s="326"/>
      <c r="AA1189" s="752"/>
      <c r="AB1189" s="326"/>
      <c r="AC1189" s="770"/>
      <c r="AD1189" s="326"/>
      <c r="AE1189" s="326"/>
      <c r="AF1189" s="326"/>
      <c r="AG1189" s="326"/>
      <c r="AH1189" s="326"/>
    </row>
    <row r="1190" spans="1:34" ht="45" x14ac:dyDescent="0.25">
      <c r="A1190" s="137">
        <v>1</v>
      </c>
      <c r="B1190" s="306" t="s">
        <v>447</v>
      </c>
      <c r="C1190" s="429"/>
      <c r="D1190" s="4"/>
      <c r="E1190" s="488"/>
      <c r="F1190" s="123"/>
      <c r="G1190" s="183"/>
      <c r="H1190" s="183"/>
      <c r="I1190" s="1348"/>
      <c r="J1190" s="1348"/>
      <c r="K1190" s="122"/>
      <c r="L1190" s="122"/>
      <c r="M1190" s="122"/>
      <c r="N1190" s="122"/>
      <c r="O1190" s="122"/>
      <c r="P1190" s="122"/>
      <c r="Q1190" s="326"/>
      <c r="R1190" s="326"/>
      <c r="S1190" s="326"/>
      <c r="T1190" s="326"/>
      <c r="U1190" s="326"/>
      <c r="V1190" s="326"/>
      <c r="W1190" s="326"/>
      <c r="X1190" s="326"/>
      <c r="Y1190" s="326"/>
      <c r="Z1190" s="326"/>
      <c r="AA1190" s="752"/>
      <c r="AB1190" s="326"/>
      <c r="AC1190" s="770"/>
      <c r="AD1190" s="326"/>
      <c r="AE1190" s="326"/>
      <c r="AF1190" s="326"/>
      <c r="AG1190" s="326"/>
      <c r="AH1190" s="326"/>
    </row>
    <row r="1191" spans="1:34" ht="90" x14ac:dyDescent="0.25">
      <c r="A1191" s="137">
        <v>1</v>
      </c>
      <c r="B1191" s="306" t="s">
        <v>448</v>
      </c>
      <c r="C1191" s="429"/>
      <c r="D1191" s="4"/>
      <c r="E1191" s="492">
        <v>100</v>
      </c>
      <c r="F1191" s="123">
        <f t="shared" ref="F1191:F1192" si="665">ROUND(E1191/12*$B$4,0)</f>
        <v>83</v>
      </c>
      <c r="G1191" s="183"/>
      <c r="H1191" s="183">
        <f>G1191/F1191*100</f>
        <v>0</v>
      </c>
      <c r="I1191" s="1348"/>
      <c r="J1191" s="1348"/>
      <c r="K1191" s="122"/>
      <c r="L1191" s="122"/>
      <c r="M1191" s="122"/>
      <c r="N1191" s="122"/>
      <c r="O1191" s="122"/>
      <c r="P1191" s="122"/>
      <c r="Q1191" s="326"/>
      <c r="R1191" s="326"/>
      <c r="S1191" s="326"/>
      <c r="T1191" s="326"/>
      <c r="U1191" s="326"/>
      <c r="V1191" s="326"/>
      <c r="W1191" s="326"/>
      <c r="X1191" s="326"/>
      <c r="Y1191" s="326"/>
      <c r="Z1191" s="326"/>
      <c r="AA1191" s="874"/>
      <c r="AB1191" s="326">
        <f>AH1191-AG1191-AD1191</f>
        <v>0</v>
      </c>
      <c r="AC1191" s="770"/>
      <c r="AD1191" s="326"/>
      <c r="AE1191" s="326">
        <f>AB1191-AA1191</f>
        <v>0</v>
      </c>
      <c r="AF1191" s="326"/>
      <c r="AG1191" s="326"/>
      <c r="AH1191" s="326"/>
    </row>
    <row r="1192" spans="1:34" ht="30" x14ac:dyDescent="0.25">
      <c r="A1192" s="137">
        <v>1</v>
      </c>
      <c r="B1192" s="307" t="s">
        <v>467</v>
      </c>
      <c r="C1192" s="429"/>
      <c r="D1192" s="4"/>
      <c r="E1192" s="492">
        <v>8802</v>
      </c>
      <c r="F1192" s="123">
        <f t="shared" si="665"/>
        <v>7335</v>
      </c>
      <c r="G1192" s="183">
        <v>7703</v>
      </c>
      <c r="H1192" s="183">
        <f>G1192/F1192*100</f>
        <v>105.01704158145877</v>
      </c>
      <c r="I1192" s="1348"/>
      <c r="J1192" s="1348"/>
      <c r="K1192" s="122"/>
      <c r="L1192" s="122"/>
      <c r="M1192" s="122"/>
      <c r="N1192" s="122"/>
      <c r="O1192" s="122"/>
      <c r="P1192" s="122"/>
      <c r="Q1192" s="326">
        <v>20684.7</v>
      </c>
      <c r="R1192" s="326">
        <v>20684.7</v>
      </c>
      <c r="S1192" s="326">
        <v>20684.7</v>
      </c>
      <c r="T1192" s="326">
        <v>20684.7</v>
      </c>
      <c r="U1192" s="326">
        <v>20684.7</v>
      </c>
      <c r="V1192" s="326">
        <v>20684.7</v>
      </c>
      <c r="W1192" s="326">
        <v>20684.7</v>
      </c>
      <c r="X1192" s="326">
        <v>20684.7</v>
      </c>
      <c r="Y1192" s="326">
        <v>20684.7</v>
      </c>
      <c r="Z1192" s="326">
        <v>20684.7</v>
      </c>
      <c r="AA1192" s="752">
        <f>Q1192/12*$B$4+(R1192-Q1192)/11*9+(S1192-R1192)/10*8+(T1192-S1192)/9*7+(U1192-T1192)/8*6+(V1192-U1192)/7*5+(W1192-V1192)/6*4+(X1192-W1192)/5*3+(Y1192-X1192)/4*2+(Z1192-Y1192)/3*1</f>
        <v>17237.25</v>
      </c>
      <c r="AB1192" s="326">
        <f>AH1192-AG1192-AD1192</f>
        <v>16715.300769999998</v>
      </c>
      <c r="AC1192" s="770"/>
      <c r="AD1192" s="326"/>
      <c r="AE1192" s="326">
        <f>AB1192-AA1192</f>
        <v>-521.94923000000199</v>
      </c>
      <c r="AF1192" s="326"/>
      <c r="AG1192" s="326">
        <v>-3.7788000000000004</v>
      </c>
      <c r="AH1192" s="326">
        <v>16711.521969999998</v>
      </c>
    </row>
    <row r="1193" spans="1:34" ht="29.25" x14ac:dyDescent="0.25">
      <c r="A1193" s="137">
        <v>1</v>
      </c>
      <c r="B1193" s="519" t="s">
        <v>311</v>
      </c>
      <c r="C1193" s="429"/>
      <c r="D1193" s="4"/>
      <c r="E1193" s="218"/>
      <c r="F1193" s="123"/>
      <c r="G1193" s="183"/>
      <c r="H1193" s="183"/>
      <c r="I1193" s="1348"/>
      <c r="J1193" s="1348"/>
      <c r="K1193" s="122"/>
      <c r="L1193" s="122"/>
      <c r="M1193" s="122"/>
      <c r="N1193" s="122"/>
      <c r="O1193" s="122"/>
      <c r="P1193" s="122"/>
      <c r="Q1193" s="326"/>
      <c r="R1193" s="326"/>
      <c r="S1193" s="326"/>
      <c r="T1193" s="326"/>
      <c r="U1193" s="326"/>
      <c r="V1193" s="326"/>
      <c r="W1193" s="326"/>
      <c r="X1193" s="326"/>
      <c r="Y1193" s="326"/>
      <c r="Z1193" s="326"/>
      <c r="AA1193" s="752"/>
      <c r="AB1193" s="326"/>
      <c r="AC1193" s="770"/>
      <c r="AD1193" s="326"/>
      <c r="AE1193" s="326"/>
      <c r="AF1193" s="326"/>
      <c r="AG1193" s="326"/>
      <c r="AH1193" s="326"/>
    </row>
    <row r="1194" spans="1:34" x14ac:dyDescent="0.25">
      <c r="A1194" s="137">
        <v>1</v>
      </c>
      <c r="B1194" s="519" t="s">
        <v>319</v>
      </c>
      <c r="C1194" s="429"/>
      <c r="D1194" s="4"/>
      <c r="E1194" s="218"/>
      <c r="F1194" s="123"/>
      <c r="G1194" s="183"/>
      <c r="H1194" s="183"/>
      <c r="I1194" s="1348"/>
      <c r="J1194" s="1348"/>
      <c r="K1194" s="122"/>
      <c r="L1194" s="122"/>
      <c r="M1194" s="122"/>
      <c r="N1194" s="122"/>
      <c r="O1194" s="122"/>
      <c r="P1194" s="122"/>
      <c r="Q1194" s="326"/>
      <c r="R1194" s="326"/>
      <c r="S1194" s="326"/>
      <c r="T1194" s="326"/>
      <c r="U1194" s="326"/>
      <c r="V1194" s="326"/>
      <c r="W1194" s="326"/>
      <c r="X1194" s="326"/>
      <c r="Y1194" s="326"/>
      <c r="Z1194" s="326"/>
      <c r="AA1194" s="752"/>
      <c r="AB1194" s="326"/>
      <c r="AC1194" s="770"/>
      <c r="AD1194" s="326"/>
      <c r="AE1194" s="326"/>
      <c r="AF1194" s="326"/>
      <c r="AG1194" s="326"/>
      <c r="AH1194" s="326"/>
    </row>
    <row r="1195" spans="1:34" x14ac:dyDescent="0.25">
      <c r="A1195" s="137">
        <v>1</v>
      </c>
      <c r="B1195" s="4" t="s">
        <v>320</v>
      </c>
      <c r="C1195" s="429"/>
      <c r="D1195" s="4"/>
      <c r="E1195" s="218"/>
      <c r="F1195" s="123"/>
      <c r="G1195" s="183"/>
      <c r="H1195" s="183"/>
      <c r="I1195" s="1348"/>
      <c r="J1195" s="1348"/>
      <c r="K1195" s="122"/>
      <c r="L1195" s="122"/>
      <c r="M1195" s="122"/>
      <c r="N1195" s="122"/>
      <c r="O1195" s="122"/>
      <c r="P1195" s="122"/>
      <c r="Q1195" s="326"/>
      <c r="R1195" s="326"/>
      <c r="S1195" s="326"/>
      <c r="T1195" s="326"/>
      <c r="U1195" s="326"/>
      <c r="V1195" s="326"/>
      <c r="W1195" s="326"/>
      <c r="X1195" s="326"/>
      <c r="Y1195" s="326"/>
      <c r="Z1195" s="326"/>
      <c r="AA1195" s="752"/>
      <c r="AB1195" s="326"/>
      <c r="AC1195" s="770"/>
      <c r="AD1195" s="326"/>
      <c r="AE1195" s="326"/>
      <c r="AF1195" s="326"/>
      <c r="AG1195" s="326"/>
      <c r="AH1195" s="326"/>
    </row>
    <row r="1196" spans="1:34" s="2020" customFormat="1" x14ac:dyDescent="0.25">
      <c r="A1196" s="2020">
        <v>1</v>
      </c>
      <c r="B1196" s="4" t="s">
        <v>321</v>
      </c>
      <c r="C1196" s="429"/>
      <c r="D1196" s="4"/>
      <c r="E1196" s="218"/>
      <c r="F1196" s="123"/>
      <c r="G1196" s="183"/>
      <c r="H1196" s="183"/>
      <c r="I1196" s="1348"/>
      <c r="J1196" s="1348"/>
      <c r="K1196" s="122"/>
      <c r="L1196" s="122"/>
      <c r="M1196" s="122"/>
      <c r="N1196" s="122"/>
      <c r="O1196" s="122"/>
      <c r="P1196" s="122"/>
      <c r="Q1196" s="326"/>
      <c r="R1196" s="326"/>
      <c r="S1196" s="326"/>
      <c r="T1196" s="326"/>
      <c r="U1196" s="326"/>
      <c r="V1196" s="326"/>
      <c r="W1196" s="326"/>
      <c r="X1196" s="326"/>
      <c r="Y1196" s="326"/>
      <c r="Z1196" s="326"/>
      <c r="AA1196" s="752"/>
      <c r="AB1196" s="326"/>
      <c r="AC1196" s="770"/>
      <c r="AD1196" s="326"/>
      <c r="AE1196" s="326"/>
      <c r="AF1196" s="326"/>
      <c r="AG1196" s="326"/>
      <c r="AH1196" s="326"/>
    </row>
    <row r="1197" spans="1:34" ht="29.25" x14ac:dyDescent="0.25">
      <c r="A1197" s="137">
        <v>1</v>
      </c>
      <c r="B1197" s="519" t="s">
        <v>304</v>
      </c>
      <c r="C1197" s="1465"/>
      <c r="D1197" s="531"/>
      <c r="E1197" s="218"/>
      <c r="F1197" s="183">
        <f>ROUND(E1197/12*$B$4,0)</f>
        <v>0</v>
      </c>
      <c r="G1197" s="183"/>
      <c r="H1197" s="183"/>
      <c r="I1197" s="1348"/>
      <c r="J1197" s="1348"/>
      <c r="K1197" s="122"/>
      <c r="L1197" s="122"/>
      <c r="M1197" s="122"/>
      <c r="N1197" s="122"/>
      <c r="O1197" s="122"/>
      <c r="P1197" s="122"/>
      <c r="Q1197" s="326"/>
      <c r="R1197" s="326"/>
      <c r="S1197" s="326"/>
      <c r="T1197" s="326"/>
      <c r="U1197" s="326"/>
      <c r="V1197" s="326"/>
      <c r="W1197" s="326"/>
      <c r="X1197" s="326"/>
      <c r="Y1197" s="326"/>
      <c r="Z1197" s="326"/>
      <c r="AA1197" s="752"/>
      <c r="AB1197" s="326">
        <f>AH1197-AG1197-AD1197</f>
        <v>0</v>
      </c>
      <c r="AC1197" s="770"/>
      <c r="AD1197" s="326"/>
      <c r="AE1197" s="326"/>
      <c r="AF1197" s="326"/>
      <c r="AG1197" s="326"/>
      <c r="AH1197" s="326"/>
    </row>
    <row r="1198" spans="1:34" ht="30" x14ac:dyDescent="0.25">
      <c r="A1198" s="137">
        <v>1</v>
      </c>
      <c r="B1198" s="515" t="s">
        <v>191</v>
      </c>
      <c r="C1198" s="429"/>
      <c r="D1198" s="4"/>
      <c r="E1198" s="218"/>
      <c r="F1198" s="123"/>
      <c r="G1198" s="183"/>
      <c r="H1198" s="183"/>
      <c r="I1198" s="1348"/>
      <c r="J1198" s="1348"/>
      <c r="K1198" s="122"/>
      <c r="L1198" s="122"/>
      <c r="M1198" s="122"/>
      <c r="N1198" s="122"/>
      <c r="O1198" s="122"/>
      <c r="P1198" s="122"/>
      <c r="Q1198" s="326"/>
      <c r="R1198" s="326"/>
      <c r="S1198" s="326"/>
      <c r="T1198" s="326"/>
      <c r="U1198" s="326"/>
      <c r="V1198" s="326"/>
      <c r="W1198" s="326"/>
      <c r="X1198" s="326"/>
      <c r="Y1198" s="326"/>
      <c r="Z1198" s="326"/>
      <c r="AA1198" s="752"/>
      <c r="AB1198" s="326">
        <f>AH1198-AG1198-AD1198</f>
        <v>0</v>
      </c>
      <c r="AC1198" s="770"/>
      <c r="AD1198" s="326"/>
      <c r="AE1198" s="326"/>
      <c r="AF1198" s="326"/>
      <c r="AG1198" s="326"/>
      <c r="AH1198" s="326"/>
    </row>
    <row r="1199" spans="1:34" x14ac:dyDescent="0.25">
      <c r="A1199" s="137">
        <v>1</v>
      </c>
      <c r="B1199" s="504" t="s">
        <v>217</v>
      </c>
      <c r="C1199" s="429"/>
      <c r="D1199" s="4"/>
      <c r="E1199" s="242">
        <f>SUM(E1200:E1205)</f>
        <v>10520</v>
      </c>
      <c r="F1199" s="522">
        <f>SUM(F1200:F1205)</f>
        <v>8768</v>
      </c>
      <c r="G1199" s="743">
        <f>SUM(G1200:G1205)</f>
        <v>8660</v>
      </c>
      <c r="H1199" s="743">
        <f t="shared" ref="H1199:H1211" si="666">G1199/F1199*100</f>
        <v>98.768248175182478</v>
      </c>
      <c r="I1199" s="1348"/>
      <c r="J1199" s="1348"/>
      <c r="K1199" s="122"/>
      <c r="L1199" s="122"/>
      <c r="M1199" s="122"/>
      <c r="N1199" s="122"/>
      <c r="O1199" s="122"/>
      <c r="P1199" s="122"/>
      <c r="Q1199" s="326">
        <v>16306.3856</v>
      </c>
      <c r="R1199" s="326">
        <v>16306.3856</v>
      </c>
      <c r="S1199" s="326">
        <v>16306.3856</v>
      </c>
      <c r="T1199" s="326">
        <v>16306.3856</v>
      </c>
      <c r="U1199" s="326">
        <v>16306.3856</v>
      </c>
      <c r="V1199" s="326">
        <v>16306.3856</v>
      </c>
      <c r="W1199" s="326">
        <v>11378.7865</v>
      </c>
      <c r="X1199" s="326">
        <v>11378.7865</v>
      </c>
      <c r="Y1199" s="326">
        <v>11378.7865</v>
      </c>
      <c r="Z1199" s="326">
        <v>11378.7865</v>
      </c>
      <c r="AA1199" s="874">
        <f>Q1199/12*$B$4+(R1199-Q1199)/11*9+(S1199-R1199)/10*8+(T1199-S1199)/9*7+(U1199-T1199)/8*6+(V1199-U1199)/7*5+(W1199-V1199)/6*4+(X1199-W1199)/5*3+(Y1199-X1199)/4*2+(Z1199-Y1199)/3*1</f>
        <v>10303.588599999999</v>
      </c>
      <c r="AB1199" s="326">
        <f>AH1199-AG1199-AD1199</f>
        <v>9239.0369399999981</v>
      </c>
      <c r="AC1199" s="770"/>
      <c r="AD1199" s="326"/>
      <c r="AE1199" s="326">
        <f>AB1199-AA1199</f>
        <v>-1064.551660000001</v>
      </c>
      <c r="AF1199" s="326"/>
      <c r="AG1199" s="326">
        <v>0</v>
      </c>
      <c r="AH1199" s="326">
        <v>9239.0369399999981</v>
      </c>
    </row>
    <row r="1200" spans="1:34" x14ac:dyDescent="0.25">
      <c r="A1200" s="137">
        <v>1</v>
      </c>
      <c r="B1200" s="509" t="s">
        <v>65</v>
      </c>
      <c r="C1200" s="429"/>
      <c r="D1200" s="4"/>
      <c r="E1200" s="218">
        <v>2700</v>
      </c>
      <c r="F1200" s="123">
        <f t="shared" ref="F1200:F1205" si="667">ROUND(E1200/12*$B$4,0)</f>
        <v>2250</v>
      </c>
      <c r="G1200" s="183">
        <v>2034</v>
      </c>
      <c r="H1200" s="183">
        <f t="shared" si="666"/>
        <v>90.4</v>
      </c>
      <c r="I1200" s="1348"/>
      <c r="J1200" s="1348"/>
      <c r="K1200" s="122"/>
      <c r="L1200" s="122"/>
      <c r="M1200" s="122"/>
      <c r="N1200" s="122"/>
      <c r="O1200" s="122"/>
      <c r="P1200" s="122"/>
      <c r="Q1200" s="326"/>
      <c r="R1200" s="326"/>
      <c r="S1200" s="326"/>
      <c r="T1200" s="326"/>
      <c r="U1200" s="326"/>
      <c r="V1200" s="326"/>
      <c r="W1200" s="326"/>
      <c r="X1200" s="326"/>
      <c r="Y1200" s="326"/>
      <c r="Z1200" s="326"/>
      <c r="AA1200" s="874"/>
      <c r="AB1200" s="326"/>
      <c r="AC1200" s="770"/>
      <c r="AD1200" s="326"/>
      <c r="AE1200" s="326"/>
      <c r="AF1200" s="326"/>
      <c r="AG1200" s="326"/>
      <c r="AH1200" s="326"/>
    </row>
    <row r="1201" spans="1:34" ht="30" x14ac:dyDescent="0.25">
      <c r="A1201" s="137">
        <v>1</v>
      </c>
      <c r="B1201" s="509" t="s">
        <v>122</v>
      </c>
      <c r="C1201" s="429"/>
      <c r="D1201" s="4"/>
      <c r="E1201" s="218">
        <v>20</v>
      </c>
      <c r="F1201" s="123">
        <f t="shared" si="667"/>
        <v>17</v>
      </c>
      <c r="G1201" s="183">
        <v>10</v>
      </c>
      <c r="H1201" s="183">
        <f t="shared" si="666"/>
        <v>58.82352941176471</v>
      </c>
      <c r="I1201" s="1348"/>
      <c r="J1201" s="1348"/>
      <c r="K1201" s="122"/>
      <c r="L1201" s="122"/>
      <c r="M1201" s="122"/>
      <c r="N1201" s="122"/>
      <c r="O1201" s="122"/>
      <c r="P1201" s="122"/>
      <c r="Q1201" s="326"/>
      <c r="R1201" s="326"/>
      <c r="S1201" s="326"/>
      <c r="T1201" s="326"/>
      <c r="U1201" s="326"/>
      <c r="V1201" s="326"/>
      <c r="W1201" s="326"/>
      <c r="X1201" s="326"/>
      <c r="Y1201" s="326"/>
      <c r="Z1201" s="326"/>
      <c r="AA1201" s="752"/>
      <c r="AB1201" s="326"/>
      <c r="AC1201" s="770"/>
      <c r="AD1201" s="326"/>
      <c r="AE1201" s="326"/>
      <c r="AF1201" s="326"/>
      <c r="AG1201" s="326"/>
      <c r="AH1201" s="326"/>
    </row>
    <row r="1202" spans="1:34" ht="45" x14ac:dyDescent="0.25">
      <c r="A1202" s="137">
        <v>1</v>
      </c>
      <c r="B1202" s="509" t="s">
        <v>295</v>
      </c>
      <c r="C1202" s="429"/>
      <c r="D1202" s="4"/>
      <c r="E1202" s="218">
        <v>1800</v>
      </c>
      <c r="F1202" s="123">
        <f t="shared" si="667"/>
        <v>1500</v>
      </c>
      <c r="G1202" s="183">
        <v>1613</v>
      </c>
      <c r="H1202" s="183">
        <f t="shared" si="666"/>
        <v>107.53333333333333</v>
      </c>
      <c r="I1202" s="1348"/>
      <c r="J1202" s="1348"/>
      <c r="K1202" s="122"/>
      <c r="L1202" s="122"/>
      <c r="M1202" s="122"/>
      <c r="N1202" s="122"/>
      <c r="O1202" s="122"/>
      <c r="P1202" s="122"/>
      <c r="Q1202" s="326"/>
      <c r="R1202" s="326"/>
      <c r="S1202" s="326"/>
      <c r="T1202" s="326"/>
      <c r="U1202" s="326"/>
      <c r="V1202" s="326"/>
      <c r="W1202" s="326"/>
      <c r="X1202" s="326"/>
      <c r="Y1202" s="326"/>
      <c r="Z1202" s="326"/>
      <c r="AA1202" s="752"/>
      <c r="AB1202" s="326"/>
      <c r="AC1202" s="770"/>
      <c r="AD1202" s="326"/>
      <c r="AE1202" s="326"/>
      <c r="AF1202" s="326"/>
      <c r="AG1202" s="326"/>
      <c r="AH1202" s="326"/>
    </row>
    <row r="1203" spans="1:34" ht="30" x14ac:dyDescent="0.25">
      <c r="A1203" s="137">
        <v>1</v>
      </c>
      <c r="B1203" s="509" t="s">
        <v>275</v>
      </c>
      <c r="C1203" s="429"/>
      <c r="D1203" s="4"/>
      <c r="E1203" s="218">
        <v>2000</v>
      </c>
      <c r="F1203" s="123">
        <f t="shared" si="667"/>
        <v>1667</v>
      </c>
      <c r="G1203" s="183">
        <v>2253</v>
      </c>
      <c r="H1203" s="183">
        <f t="shared" si="666"/>
        <v>135.15296940611879</v>
      </c>
      <c r="I1203" s="1348"/>
      <c r="J1203" s="1348"/>
      <c r="K1203" s="122"/>
      <c r="L1203" s="122"/>
      <c r="M1203" s="122"/>
      <c r="N1203" s="122"/>
      <c r="O1203" s="122"/>
      <c r="P1203" s="122"/>
      <c r="Q1203" s="326"/>
      <c r="R1203" s="326"/>
      <c r="S1203" s="326"/>
      <c r="T1203" s="326"/>
      <c r="U1203" s="326"/>
      <c r="V1203" s="326"/>
      <c r="W1203" s="326"/>
      <c r="X1203" s="326"/>
      <c r="Y1203" s="326"/>
      <c r="Z1203" s="326"/>
      <c r="AA1203" s="752"/>
      <c r="AB1203" s="326"/>
      <c r="AC1203" s="770"/>
      <c r="AD1203" s="326"/>
      <c r="AE1203" s="326"/>
      <c r="AF1203" s="326"/>
      <c r="AG1203" s="326"/>
      <c r="AH1203" s="326"/>
    </row>
    <row r="1204" spans="1:34" ht="30" x14ac:dyDescent="0.25">
      <c r="A1204" s="137">
        <v>1</v>
      </c>
      <c r="B1204" s="509" t="s">
        <v>274</v>
      </c>
      <c r="C1204" s="429"/>
      <c r="D1204" s="4"/>
      <c r="E1204" s="218">
        <v>2000</v>
      </c>
      <c r="F1204" s="123">
        <f t="shared" si="667"/>
        <v>1667</v>
      </c>
      <c r="G1204" s="183">
        <v>1091</v>
      </c>
      <c r="H1204" s="183">
        <f t="shared" si="666"/>
        <v>65.446910617876426</v>
      </c>
      <c r="I1204" s="1348"/>
      <c r="J1204" s="1348"/>
      <c r="K1204" s="122"/>
      <c r="L1204" s="122"/>
      <c r="M1204" s="122"/>
      <c r="N1204" s="122"/>
      <c r="O1204" s="122"/>
      <c r="P1204" s="122"/>
      <c r="Q1204" s="326"/>
      <c r="R1204" s="326"/>
      <c r="S1204" s="326"/>
      <c r="T1204" s="326"/>
      <c r="U1204" s="326"/>
      <c r="V1204" s="326"/>
      <c r="W1204" s="326"/>
      <c r="X1204" s="326"/>
      <c r="Y1204" s="326"/>
      <c r="Z1204" s="326"/>
      <c r="AA1204" s="752"/>
      <c r="AB1204" s="326"/>
      <c r="AC1204" s="770"/>
      <c r="AD1204" s="326"/>
      <c r="AE1204" s="326"/>
      <c r="AF1204" s="326"/>
      <c r="AG1204" s="326"/>
      <c r="AH1204" s="326"/>
    </row>
    <row r="1205" spans="1:34" ht="30" x14ac:dyDescent="0.25">
      <c r="A1205" s="137">
        <v>1</v>
      </c>
      <c r="B1205" s="509" t="s">
        <v>71</v>
      </c>
      <c r="C1205" s="429"/>
      <c r="D1205" s="4"/>
      <c r="E1205" s="218">
        <v>2000</v>
      </c>
      <c r="F1205" s="123">
        <f t="shared" si="667"/>
        <v>1667</v>
      </c>
      <c r="G1205" s="183">
        <v>1659</v>
      </c>
      <c r="H1205" s="183">
        <f t="shared" si="666"/>
        <v>99.520095980803831</v>
      </c>
      <c r="I1205" s="1348"/>
      <c r="J1205" s="1348"/>
      <c r="K1205" s="122"/>
      <c r="L1205" s="122"/>
      <c r="M1205" s="122"/>
      <c r="N1205" s="122"/>
      <c r="O1205" s="122"/>
      <c r="P1205" s="122"/>
      <c r="Q1205" s="326"/>
      <c r="R1205" s="326"/>
      <c r="S1205" s="326"/>
      <c r="T1205" s="326"/>
      <c r="U1205" s="326"/>
      <c r="V1205" s="326"/>
      <c r="W1205" s="326"/>
      <c r="X1205" s="326"/>
      <c r="Y1205" s="326"/>
      <c r="Z1205" s="326"/>
      <c r="AA1205" s="752"/>
      <c r="AB1205" s="326"/>
      <c r="AC1205" s="770"/>
      <c r="AD1205" s="326"/>
      <c r="AE1205" s="326"/>
      <c r="AF1205" s="326"/>
      <c r="AG1205" s="326"/>
      <c r="AH1205" s="326"/>
    </row>
    <row r="1206" spans="1:34" s="2020" customFormat="1" ht="86.25" x14ac:dyDescent="0.25">
      <c r="A1206" s="2020">
        <v>1</v>
      </c>
      <c r="B1206" s="469" t="s">
        <v>506</v>
      </c>
      <c r="C1206" s="429"/>
      <c r="D1206" s="4"/>
      <c r="E1206" s="829">
        <f>E1164</f>
        <v>23018</v>
      </c>
      <c r="F1206" s="522">
        <f>F1164</f>
        <v>19182</v>
      </c>
      <c r="G1206" s="743">
        <f>G1164</f>
        <v>12533</v>
      </c>
      <c r="H1206" s="743">
        <f t="shared" si="666"/>
        <v>65.337295381086435</v>
      </c>
      <c r="I1206" s="1348"/>
      <c r="J1206" s="1348"/>
      <c r="K1206" s="122"/>
      <c r="L1206" s="122"/>
      <c r="M1206" s="122"/>
      <c r="N1206" s="122"/>
      <c r="O1206" s="122"/>
      <c r="P1206" s="122"/>
      <c r="Q1206" s="326">
        <f t="shared" ref="Q1206:V1206" si="668">Q1164</f>
        <v>71919.015700000004</v>
      </c>
      <c r="R1206" s="326">
        <f t="shared" si="668"/>
        <v>71919.015700000004</v>
      </c>
      <c r="S1206" s="326">
        <f t="shared" si="668"/>
        <v>71919.015700000004</v>
      </c>
      <c r="T1206" s="326">
        <f t="shared" si="668"/>
        <v>71919.015700000004</v>
      </c>
      <c r="U1206" s="326">
        <f t="shared" si="668"/>
        <v>71919.015700000004</v>
      </c>
      <c r="V1206" s="326">
        <f t="shared" si="668"/>
        <v>71919.015700000004</v>
      </c>
      <c r="W1206" s="326">
        <f t="shared" ref="W1206:X1206" si="669">W1164</f>
        <v>71919.015700000004</v>
      </c>
      <c r="X1206" s="326">
        <f t="shared" si="669"/>
        <v>71919.015700000004</v>
      </c>
      <c r="Y1206" s="326">
        <f t="shared" ref="Y1206:Z1206" si="670">Y1164</f>
        <v>71919.015700000004</v>
      </c>
      <c r="Z1206" s="326">
        <f t="shared" si="670"/>
        <v>71919.015700000004</v>
      </c>
      <c r="AA1206" s="752">
        <f>Q1206/12*$B$4+(R1206-Q1206)/11*8+(S1206-R1206)/10*7+(T1206-S1206)/9*6+(U1206-T1206)/8*5+(V1206-U1206)/7*4+(W1206-V1206)/6*3+(X1206-W1206)/5*2+(Y1206-X1206)/4*1</f>
        <v>59932.513083333331</v>
      </c>
      <c r="AB1206" s="326">
        <f t="shared" ref="AB1206:AH1206" si="671">AB1164</f>
        <v>39770.851819999996</v>
      </c>
      <c r="AC1206" s="770">
        <f t="shared" si="671"/>
        <v>0</v>
      </c>
      <c r="AD1206" s="326">
        <f t="shared" si="671"/>
        <v>0</v>
      </c>
      <c r="AE1206" s="326">
        <f t="shared" si="671"/>
        <v>-20161.661263333335</v>
      </c>
      <c r="AF1206" s="326">
        <f t="shared" si="671"/>
        <v>0</v>
      </c>
      <c r="AG1206" s="326">
        <f t="shared" si="671"/>
        <v>-0.43992000000000003</v>
      </c>
      <c r="AH1206" s="326">
        <f t="shared" si="671"/>
        <v>39770.411899999999</v>
      </c>
    </row>
    <row r="1207" spans="1:34" x14ac:dyDescent="0.25">
      <c r="A1207" s="137">
        <v>1</v>
      </c>
      <c r="B1207" s="516" t="s">
        <v>260</v>
      </c>
      <c r="C1207" s="1465"/>
      <c r="D1207" s="531"/>
      <c r="E1207" s="829">
        <f>E1183+E1150</f>
        <v>58381</v>
      </c>
      <c r="F1207" s="743">
        <f>F1183+F1150</f>
        <v>48652</v>
      </c>
      <c r="G1207" s="743">
        <f>G1183+G1150</f>
        <v>58975</v>
      </c>
      <c r="H1207" s="743">
        <f t="shared" si="666"/>
        <v>121.21803831291622</v>
      </c>
      <c r="I1207" s="1348"/>
      <c r="J1207" s="1348"/>
      <c r="K1207" s="122"/>
      <c r="L1207" s="122"/>
      <c r="M1207" s="122"/>
      <c r="N1207" s="122"/>
      <c r="O1207" s="122"/>
      <c r="P1207" s="122"/>
      <c r="Q1207" s="326"/>
      <c r="R1207" s="326"/>
      <c r="S1207" s="326"/>
      <c r="T1207" s="326"/>
      <c r="U1207" s="326"/>
      <c r="V1207" s="326"/>
      <c r="W1207" s="326"/>
      <c r="X1207" s="326"/>
      <c r="Y1207" s="326"/>
      <c r="Z1207" s="326"/>
      <c r="AA1207" s="752"/>
      <c r="AB1207" s="326"/>
      <c r="AC1207" s="770"/>
      <c r="AD1207" s="326"/>
      <c r="AE1207" s="326"/>
      <c r="AF1207" s="326"/>
      <c r="AG1207" s="326"/>
      <c r="AH1207" s="326"/>
    </row>
    <row r="1208" spans="1:34" ht="29.25" x14ac:dyDescent="0.25">
      <c r="A1208" s="137">
        <v>1</v>
      </c>
      <c r="B1208" s="516" t="s">
        <v>273</v>
      </c>
      <c r="C1208" s="1465"/>
      <c r="D1208" s="531"/>
      <c r="E1208" s="829">
        <f>E1169</f>
        <v>44702</v>
      </c>
      <c r="F1208" s="743">
        <f>F1169</f>
        <v>37252</v>
      </c>
      <c r="G1208" s="743">
        <f>G1169</f>
        <v>31016</v>
      </c>
      <c r="H1208" s="743">
        <f t="shared" si="666"/>
        <v>83.25995919682164</v>
      </c>
      <c r="I1208" s="1348"/>
      <c r="J1208" s="1348"/>
      <c r="K1208" s="122"/>
      <c r="L1208" s="122"/>
      <c r="M1208" s="122"/>
      <c r="N1208" s="122"/>
      <c r="O1208" s="122"/>
      <c r="P1208" s="122"/>
      <c r="Q1208" s="326"/>
      <c r="R1208" s="326"/>
      <c r="S1208" s="326"/>
      <c r="T1208" s="326"/>
      <c r="U1208" s="326"/>
      <c r="V1208" s="326"/>
      <c r="W1208" s="326"/>
      <c r="X1208" s="326"/>
      <c r="Y1208" s="326"/>
      <c r="Z1208" s="326"/>
      <c r="AA1208" s="752"/>
      <c r="AB1208" s="326"/>
      <c r="AC1208" s="770">
        <f t="shared" ref="AC1208" si="672">AC1192+AC1169</f>
        <v>0</v>
      </c>
      <c r="AD1208" s="326"/>
      <c r="AE1208" s="326"/>
      <c r="AF1208" s="326"/>
      <c r="AG1208" s="326"/>
      <c r="AH1208" s="326"/>
    </row>
    <row r="1209" spans="1:34" ht="29.25" x14ac:dyDescent="0.25">
      <c r="A1209" s="137">
        <v>1</v>
      </c>
      <c r="B1209" s="516" t="s">
        <v>261</v>
      </c>
      <c r="C1209" s="429"/>
      <c r="D1209" s="4"/>
      <c r="E1209" s="829">
        <f>E1159</f>
        <v>64274</v>
      </c>
      <c r="F1209" s="522">
        <f>F1159</f>
        <v>53562</v>
      </c>
      <c r="G1209" s="743">
        <f>G1159</f>
        <v>27310</v>
      </c>
      <c r="H1209" s="743">
        <f t="shared" si="666"/>
        <v>50.987640491393151</v>
      </c>
      <c r="I1209" s="1348"/>
      <c r="J1209" s="1348"/>
      <c r="K1209" s="122"/>
      <c r="L1209" s="122"/>
      <c r="M1209" s="122"/>
      <c r="N1209" s="122"/>
      <c r="O1209" s="122"/>
      <c r="P1209" s="122"/>
      <c r="Q1209" s="326"/>
      <c r="R1209" s="326"/>
      <c r="S1209" s="326"/>
      <c r="T1209" s="326"/>
      <c r="U1209" s="326"/>
      <c r="V1209" s="326"/>
      <c r="W1209" s="326"/>
      <c r="X1209" s="326"/>
      <c r="Y1209" s="326"/>
      <c r="Z1209" s="326"/>
      <c r="AA1209" s="752"/>
      <c r="AB1209" s="326">
        <f>AH1209-AG1209-AD1209</f>
        <v>0</v>
      </c>
      <c r="AC1209" s="770"/>
      <c r="AD1209" s="326"/>
      <c r="AE1209" s="326"/>
      <c r="AF1209" s="326"/>
      <c r="AG1209" s="326"/>
      <c r="AH1209" s="326"/>
    </row>
    <row r="1210" spans="1:34" ht="29.25" x14ac:dyDescent="0.25">
      <c r="A1210" s="137">
        <v>1</v>
      </c>
      <c r="B1210" s="516" t="s">
        <v>262</v>
      </c>
      <c r="C1210" s="429"/>
      <c r="D1210" s="4"/>
      <c r="E1210" s="692">
        <f>E1197+E1162</f>
        <v>15000</v>
      </c>
      <c r="F1210" s="522">
        <f t="shared" ref="F1210:G1210" si="673">F1197+F1162</f>
        <v>12500</v>
      </c>
      <c r="G1210" s="743">
        <f t="shared" si="673"/>
        <v>10983</v>
      </c>
      <c r="H1210" s="743">
        <f t="shared" si="666"/>
        <v>87.864000000000004</v>
      </c>
      <c r="I1210" s="1348"/>
      <c r="J1210" s="1348"/>
      <c r="K1210" s="122"/>
      <c r="L1210" s="122"/>
      <c r="M1210" s="122"/>
      <c r="N1210" s="122"/>
      <c r="O1210" s="122"/>
      <c r="P1210" s="122"/>
      <c r="Q1210" s="326"/>
      <c r="R1210" s="326"/>
      <c r="S1210" s="326"/>
      <c r="T1210" s="326"/>
      <c r="U1210" s="326"/>
      <c r="V1210" s="326"/>
      <c r="W1210" s="326"/>
      <c r="X1210" s="326"/>
      <c r="Y1210" s="326"/>
      <c r="Z1210" s="326"/>
      <c r="AA1210" s="874"/>
      <c r="AB1210" s="326">
        <f>AH1210-AG1210-AD1210</f>
        <v>0</v>
      </c>
      <c r="AC1210" s="770"/>
      <c r="AD1210" s="326"/>
      <c r="AE1210" s="326">
        <f>AB1210-AA1210</f>
        <v>0</v>
      </c>
      <c r="AF1210" s="326"/>
      <c r="AG1210" s="326"/>
      <c r="AH1210" s="326"/>
    </row>
    <row r="1211" spans="1:34" x14ac:dyDescent="0.25">
      <c r="A1211" s="137">
        <v>1</v>
      </c>
      <c r="B1211" s="1008" t="s">
        <v>134</v>
      </c>
      <c r="C1211" s="1007"/>
      <c r="D1211" s="1008"/>
      <c r="E1211" s="202">
        <f>E1207+E1208+E1210+E1209*2.6+E1206*2.6</f>
        <v>345042.2</v>
      </c>
      <c r="F1211" s="1486">
        <f>F1207+F1208+F1210+F1209*2.6+F1206*2.6</f>
        <v>287538.40000000002</v>
      </c>
      <c r="G1211" s="1486">
        <f>G1207+G1208+G1210+G1209*2.6+G1206*2.6</f>
        <v>204565.8</v>
      </c>
      <c r="H1211" s="1486">
        <f t="shared" si="666"/>
        <v>71.143819399426292</v>
      </c>
      <c r="I1211" s="1476"/>
      <c r="J1211" s="1476"/>
      <c r="K1211" s="1352"/>
      <c r="L1211" s="1352"/>
      <c r="M1211" s="1352"/>
      <c r="N1211" s="1352"/>
      <c r="O1211" s="1352"/>
      <c r="P1211" s="1352"/>
      <c r="Q1211" s="324">
        <f t="shared" ref="Q1211:V1211" si="674">Q1210+Q1199+Q1192+Q1183+Q1169+Q1164+Q1149</f>
        <v>357988.86721999996</v>
      </c>
      <c r="R1211" s="324">
        <f t="shared" si="674"/>
        <v>357988.86721999996</v>
      </c>
      <c r="S1211" s="324">
        <f t="shared" si="674"/>
        <v>356058.05560999998</v>
      </c>
      <c r="T1211" s="324">
        <f t="shared" si="674"/>
        <v>356058.05560999998</v>
      </c>
      <c r="U1211" s="324">
        <f t="shared" si="674"/>
        <v>356058.05560999998</v>
      </c>
      <c r="V1211" s="324">
        <f t="shared" si="674"/>
        <v>356058.05560999998</v>
      </c>
      <c r="W1211" s="324">
        <f t="shared" ref="W1211:X1211" si="675">W1210+W1199+W1192+W1183+W1169+W1164+W1149</f>
        <v>351130.45650999999</v>
      </c>
      <c r="X1211" s="324">
        <f t="shared" si="675"/>
        <v>351130.45650999999</v>
      </c>
      <c r="Y1211" s="324">
        <f t="shared" ref="Y1211:Z1211" si="676">Y1210+Y1199+Y1192+Y1183+Y1169+Y1164+Y1149</f>
        <v>351067.94500000001</v>
      </c>
      <c r="Z1211" s="324">
        <f t="shared" si="676"/>
        <v>351067.94500000001</v>
      </c>
      <c r="AA1211" s="324">
        <f t="shared" ref="AA1211:AH1211" si="677">AA1210+AA1199+AA1192+AA1183+AA1169+AA1164+AA1149</f>
        <v>293463.08490700001</v>
      </c>
      <c r="AB1211" s="324">
        <f t="shared" si="677"/>
        <v>247692.48145999992</v>
      </c>
      <c r="AC1211" s="324">
        <f t="shared" si="677"/>
        <v>0</v>
      </c>
      <c r="AD1211" s="324">
        <f t="shared" si="677"/>
        <v>0</v>
      </c>
      <c r="AE1211" s="324">
        <f t="shared" si="677"/>
        <v>-45770.603447000067</v>
      </c>
      <c r="AF1211" s="324">
        <f t="shared" si="677"/>
        <v>-272.74764000000033</v>
      </c>
      <c r="AG1211" s="324">
        <f t="shared" si="677"/>
        <v>-36.665330000000004</v>
      </c>
      <c r="AH1211" s="324">
        <f t="shared" si="677"/>
        <v>247655.81612999996</v>
      </c>
    </row>
    <row r="1212" spans="1:34" x14ac:dyDescent="0.25">
      <c r="A1212" s="137">
        <v>1</v>
      </c>
      <c r="B1212" s="138" t="s">
        <v>28</v>
      </c>
      <c r="C1212" s="441"/>
      <c r="D1212" s="2"/>
      <c r="E1212" s="2804"/>
      <c r="F1212" s="187"/>
      <c r="G1212" s="187"/>
      <c r="H1212" s="831"/>
      <c r="I1212" s="824"/>
      <c r="J1212" s="1344"/>
      <c r="K1212" s="186"/>
      <c r="L1212" s="183"/>
      <c r="M1212" s="2012"/>
      <c r="N1212" s="186"/>
      <c r="O1212" s="183"/>
      <c r="P1212" s="183"/>
      <c r="Q1212" s="325"/>
      <c r="R1212" s="325"/>
      <c r="S1212" s="325"/>
      <c r="T1212" s="325"/>
      <c r="U1212" s="325"/>
      <c r="V1212" s="325"/>
      <c r="W1212" s="325"/>
      <c r="X1212" s="325"/>
      <c r="Y1212" s="325"/>
      <c r="Z1212" s="325"/>
      <c r="AA1212" s="752"/>
      <c r="AB1212" s="325">
        <f>AH1212-AG1212-AD1212</f>
        <v>0</v>
      </c>
      <c r="AC1212" s="770"/>
      <c r="AD1212" s="326"/>
      <c r="AE1212" s="326"/>
      <c r="AF1212" s="326"/>
      <c r="AG1212" s="326"/>
      <c r="AH1212" s="326"/>
    </row>
    <row r="1213" spans="1:34" x14ac:dyDescent="0.25">
      <c r="A1213" s="137">
        <v>1</v>
      </c>
      <c r="B1213" s="2" t="s">
        <v>123</v>
      </c>
      <c r="C1213" s="442"/>
      <c r="D1213" s="2"/>
      <c r="E1213" s="222"/>
      <c r="F1213" s="187"/>
      <c r="G1213" s="187"/>
      <c r="H1213" s="187"/>
      <c r="I1213" s="824"/>
      <c r="J1213" s="824"/>
      <c r="K1213" s="183"/>
      <c r="L1213" s="183"/>
      <c r="M1213" s="183"/>
      <c r="N1213" s="183"/>
      <c r="O1213" s="183"/>
      <c r="P1213" s="183"/>
      <c r="Q1213" s="326"/>
      <c r="R1213" s="326"/>
      <c r="S1213" s="326"/>
      <c r="T1213" s="326"/>
      <c r="U1213" s="326"/>
      <c r="V1213" s="326"/>
      <c r="W1213" s="326"/>
      <c r="X1213" s="326"/>
      <c r="Y1213" s="326"/>
      <c r="Z1213" s="326"/>
      <c r="AA1213" s="752"/>
      <c r="AB1213" s="326">
        <f>AH1213-AG1213-AD1213</f>
        <v>0</v>
      </c>
      <c r="AC1213" s="770"/>
      <c r="AD1213" s="326"/>
      <c r="AE1213" s="326"/>
      <c r="AF1213" s="326"/>
      <c r="AG1213" s="326"/>
      <c r="AH1213" s="326"/>
    </row>
    <row r="1214" spans="1:34" ht="30" x14ac:dyDescent="0.25">
      <c r="A1214" s="137">
        <v>1</v>
      </c>
      <c r="B1214" s="163" t="s">
        <v>155</v>
      </c>
      <c r="C1214" s="826"/>
      <c r="D1214" s="1552">
        <v>240</v>
      </c>
      <c r="E1214" s="258">
        <v>1817</v>
      </c>
      <c r="F1214" s="123">
        <f>ROUND(E1214/12*$B$4,0)</f>
        <v>1514</v>
      </c>
      <c r="G1214" s="974">
        <v>1623</v>
      </c>
      <c r="H1214" s="129">
        <f>G1214/F1214*100</f>
        <v>107.19947159841479</v>
      </c>
      <c r="I1214" s="1323">
        <v>3</v>
      </c>
      <c r="J1214" s="152">
        <f>M1214/G1214</f>
        <v>2.9993838570548368</v>
      </c>
      <c r="K1214" s="278">
        <f>ROUND(E1214*I1214,0)</f>
        <v>5451</v>
      </c>
      <c r="L1214" s="278">
        <f>ROUND(K1214/12*$B$4,0)</f>
        <v>4543</v>
      </c>
      <c r="M1214" s="278">
        <v>4868</v>
      </c>
      <c r="N1214" s="964">
        <f>M1214/L1214*100</f>
        <v>107.15386308606647</v>
      </c>
      <c r="O1214" s="278">
        <f>ROUND(K1214/D1214,0)</f>
        <v>23</v>
      </c>
      <c r="P1214" s="153">
        <f t="shared" ref="P1214:P1218" si="678">M1214/$B$4*12/O1214</f>
        <v>253.9826086956522</v>
      </c>
      <c r="Q1214" s="326"/>
      <c r="R1214" s="326"/>
      <c r="S1214" s="326"/>
      <c r="T1214" s="326"/>
      <c r="U1214" s="326"/>
      <c r="V1214" s="326"/>
      <c r="W1214" s="326"/>
      <c r="X1214" s="326"/>
      <c r="Y1214" s="326"/>
      <c r="Z1214" s="326"/>
      <c r="AA1214" s="752"/>
      <c r="AB1214" s="326"/>
      <c r="AC1214" s="770"/>
      <c r="AD1214" s="326"/>
      <c r="AE1214" s="326"/>
      <c r="AF1214" s="326"/>
      <c r="AG1214" s="326"/>
      <c r="AH1214" s="326"/>
    </row>
    <row r="1215" spans="1:34" x14ac:dyDescent="0.25">
      <c r="A1215" s="137">
        <v>1</v>
      </c>
      <c r="B1215" s="132" t="s">
        <v>44</v>
      </c>
      <c r="C1215" s="445"/>
      <c r="D1215" s="3">
        <v>240</v>
      </c>
      <c r="E1215" s="222">
        <v>2662</v>
      </c>
      <c r="F1215" s="123">
        <f>ROUND(E1215/12*$B$4,0)</f>
        <v>2218</v>
      </c>
      <c r="G1215" s="123">
        <v>2190</v>
      </c>
      <c r="H1215" s="123">
        <f>G1215/F1215*100</f>
        <v>98.737601442741209</v>
      </c>
      <c r="I1215" s="824">
        <v>8</v>
      </c>
      <c r="J1215" s="152">
        <f>M1215/G1215</f>
        <v>7.9438356164383563</v>
      </c>
      <c r="K1215" s="153">
        <f>ROUND(E1215*I1215,0)</f>
        <v>21296</v>
      </c>
      <c r="L1215" s="153">
        <f>ROUND(K1215/12*$B$4,0)</f>
        <v>17747</v>
      </c>
      <c r="M1215" s="153">
        <v>17397</v>
      </c>
      <c r="N1215" s="153">
        <f>M1215/L1215*100</f>
        <v>98.027835690539249</v>
      </c>
      <c r="O1215" s="153">
        <f>ROUND(K1215/D1215,0)</f>
        <v>89</v>
      </c>
      <c r="P1215" s="153">
        <f t="shared" si="678"/>
        <v>234.56629213483149</v>
      </c>
      <c r="Q1215" s="326"/>
      <c r="R1215" s="326"/>
      <c r="S1215" s="326"/>
      <c r="T1215" s="326"/>
      <c r="U1215" s="326"/>
      <c r="V1215" s="326"/>
      <c r="W1215" s="326"/>
      <c r="X1215" s="326"/>
      <c r="Y1215" s="326"/>
      <c r="Z1215" s="326"/>
      <c r="AA1215" s="752"/>
      <c r="AB1215" s="326">
        <f>AH1215-AG1215-AD1215</f>
        <v>0</v>
      </c>
      <c r="AC1215" s="770"/>
      <c r="AD1215" s="326"/>
      <c r="AE1215" s="326">
        <f>AB1215-AA1215</f>
        <v>0</v>
      </c>
      <c r="AF1215" s="326"/>
      <c r="AG1215" s="326"/>
      <c r="AH1215" s="326"/>
    </row>
    <row r="1216" spans="1:34" s="147" customFormat="1" x14ac:dyDescent="0.25">
      <c r="A1216" s="137">
        <v>1</v>
      </c>
      <c r="B1216" s="132" t="s">
        <v>6</v>
      </c>
      <c r="C1216" s="445"/>
      <c r="D1216" s="3">
        <v>240</v>
      </c>
      <c r="E1216" s="222">
        <v>880</v>
      </c>
      <c r="F1216" s="123">
        <f>ROUND(E1216/12*$B$4,0)</f>
        <v>733</v>
      </c>
      <c r="G1216" s="123">
        <v>831</v>
      </c>
      <c r="H1216" s="129">
        <f>G1216/F1216*100</f>
        <v>113.36971350613916</v>
      </c>
      <c r="I1216" s="824">
        <v>4</v>
      </c>
      <c r="J1216" s="971">
        <f>M1216/G1216</f>
        <v>4.0132370637785799</v>
      </c>
      <c r="K1216" s="278">
        <f>ROUND(E1216*I1216,0)</f>
        <v>3520</v>
      </c>
      <c r="L1216" s="278">
        <f>ROUND(K1216/12*$B$4,0)</f>
        <v>2933</v>
      </c>
      <c r="M1216" s="278">
        <v>3335</v>
      </c>
      <c r="N1216" s="153">
        <f>M1216/L1216*100</f>
        <v>113.70610296624616</v>
      </c>
      <c r="O1216" s="278">
        <f>ROUND(K1216/D1216,0)</f>
        <v>15</v>
      </c>
      <c r="P1216" s="153">
        <f t="shared" si="678"/>
        <v>266.8</v>
      </c>
      <c r="Q1216" s="326"/>
      <c r="R1216" s="326"/>
      <c r="S1216" s="326"/>
      <c r="T1216" s="326"/>
      <c r="U1216" s="326"/>
      <c r="V1216" s="326"/>
      <c r="W1216" s="326"/>
      <c r="X1216" s="326"/>
      <c r="Y1216" s="326"/>
      <c r="Z1216" s="326"/>
      <c r="AA1216" s="752"/>
      <c r="AB1216" s="326">
        <f>AH1216-AG1216-AD1216</f>
        <v>0</v>
      </c>
      <c r="AC1216" s="770"/>
      <c r="AD1216" s="327"/>
      <c r="AE1216" s="327">
        <f>AB1216-AA1216</f>
        <v>0</v>
      </c>
      <c r="AF1216" s="327"/>
      <c r="AG1216" s="326"/>
      <c r="AH1216" s="326"/>
    </row>
    <row r="1217" spans="1:34" x14ac:dyDescent="0.25">
      <c r="A1217" s="137">
        <v>1</v>
      </c>
      <c r="B1217" s="1553" t="s">
        <v>176</v>
      </c>
      <c r="C1217" s="1554"/>
      <c r="D1217" s="1535"/>
      <c r="E1217" s="229">
        <f>SUM(E1214:E1216)</f>
        <v>5359</v>
      </c>
      <c r="F1217" s="1352">
        <f>SUM(F1214:F1216)</f>
        <v>4465</v>
      </c>
      <c r="G1217" s="1352">
        <f>SUM(G1214:G1216)</f>
        <v>4644</v>
      </c>
      <c r="H1217" s="36">
        <f>G1217/F1217*100</f>
        <v>104.00895856662935</v>
      </c>
      <c r="I1217" s="8">
        <f>IF(E1217=0,0,K1217/E1217)</f>
        <v>5.647882067549916</v>
      </c>
      <c r="J1217" s="1186">
        <f>M1217/G1217</f>
        <v>5.5124892334194664</v>
      </c>
      <c r="K1217" s="981">
        <f>SUM(K1214:K1216)</f>
        <v>30267</v>
      </c>
      <c r="L1217" s="981">
        <f>SUM(L1214:L1216)</f>
        <v>25223</v>
      </c>
      <c r="M1217" s="981">
        <f>SUM(M1214:M1216)</f>
        <v>25600</v>
      </c>
      <c r="N1217" s="1057">
        <f>M1217/L1217*100</f>
        <v>101.49466756531737</v>
      </c>
      <c r="O1217" s="981">
        <f>SUM(O1214:O1216)</f>
        <v>127</v>
      </c>
      <c r="P1217" s="1057">
        <f t="shared" si="678"/>
        <v>241.88976377952756</v>
      </c>
      <c r="Q1217" s="324"/>
      <c r="R1217" s="324"/>
      <c r="S1217" s="324"/>
      <c r="T1217" s="324"/>
      <c r="U1217" s="324"/>
      <c r="V1217" s="324"/>
      <c r="W1217" s="324"/>
      <c r="X1217" s="324"/>
      <c r="Y1217" s="324"/>
      <c r="Z1217" s="324"/>
      <c r="AA1217" s="875"/>
      <c r="AB1217" s="324">
        <f>AH1217-AG1217-AD1217</f>
        <v>0</v>
      </c>
      <c r="AC1217" s="774"/>
      <c r="AD1217" s="324"/>
      <c r="AE1217" s="324"/>
      <c r="AF1217" s="324"/>
      <c r="AG1217" s="324"/>
      <c r="AH1217" s="324"/>
    </row>
    <row r="1218" spans="1:34" ht="30" thickBot="1" x14ac:dyDescent="0.3">
      <c r="A1218" s="137">
        <v>1</v>
      </c>
      <c r="B1218" s="148" t="s">
        <v>201</v>
      </c>
      <c r="C1218" s="148"/>
      <c r="D1218" s="148"/>
      <c r="E1218" s="245">
        <f>SUM(E1217)</f>
        <v>5359</v>
      </c>
      <c r="F1218" s="1461">
        <f>SUM(F1217)</f>
        <v>4465</v>
      </c>
      <c r="G1218" s="1461">
        <f>SUM(G1217)</f>
        <v>4644</v>
      </c>
      <c r="H1218" s="1461">
        <f>G1218/F1218*100</f>
        <v>104.00895856662935</v>
      </c>
      <c r="I1218" s="1041">
        <f>IF(E1218=0,0,K1218/E1218)</f>
        <v>5.647882067549916</v>
      </c>
      <c r="J1218" s="1042">
        <f>M1218/G1218</f>
        <v>5.5124892334194664</v>
      </c>
      <c r="K1218" s="1461">
        <f>SUM(K1217)</f>
        <v>30267</v>
      </c>
      <c r="L1218" s="1461">
        <f>SUM(L1217)</f>
        <v>25223</v>
      </c>
      <c r="M1218" s="1461">
        <f>SUM(M1217)</f>
        <v>25600</v>
      </c>
      <c r="N1218" s="1043">
        <f>M1218/L1218*100</f>
        <v>101.49466756531737</v>
      </c>
      <c r="O1218" s="1087">
        <f>O1217</f>
        <v>127</v>
      </c>
      <c r="P1218" s="1043">
        <f t="shared" si="678"/>
        <v>241.88976377952756</v>
      </c>
      <c r="Q1218" s="331">
        <v>82961.284560379194</v>
      </c>
      <c r="R1218" s="331">
        <v>82961.284560379194</v>
      </c>
      <c r="S1218" s="331">
        <v>84880.645446844515</v>
      </c>
      <c r="T1218" s="331">
        <v>84880.645446844515</v>
      </c>
      <c r="U1218" s="331">
        <v>84880.645446844515</v>
      </c>
      <c r="V1218" s="331">
        <v>84880.645446844515</v>
      </c>
      <c r="W1218" s="331">
        <v>85373.660770000002</v>
      </c>
      <c r="X1218" s="331">
        <v>85373.660770000002</v>
      </c>
      <c r="Y1218" s="331">
        <v>85373.660770000002</v>
      </c>
      <c r="Z1218" s="331">
        <v>85373.660771297873</v>
      </c>
      <c r="AA1218" s="874">
        <f>Q1218/12*$B$4+(R1218-Q1218)/11*9+(S1218-R1218)/10*8+(T1218-S1218)/9*7+(U1218-T1218)/8*6+(V1218-U1218)/7*5+(W1218-V1218)/6*4+(X1218-W1218)/5*3+(Y1218-X1218)/4*2+(Z1218-Y1218)/3*1</f>
        <v>70998.569392024539</v>
      </c>
      <c r="AB1218" s="331">
        <f>AH1218-AG1218-AD1218</f>
        <v>71020.522979999994</v>
      </c>
      <c r="AC1218" s="772"/>
      <c r="AD1218" s="331"/>
      <c r="AE1218" s="331">
        <f>AB1218-AA1218</f>
        <v>21.953587975454866</v>
      </c>
      <c r="AF1218" s="331"/>
      <c r="AG1218" s="331">
        <v>0</v>
      </c>
      <c r="AH1218" s="331">
        <v>71020.522979999994</v>
      </c>
    </row>
    <row r="1219" spans="1:34" ht="15.75" thickBot="1" x14ac:dyDescent="0.3">
      <c r="A1219" s="137">
        <v>1</v>
      </c>
      <c r="B1219" s="1489" t="s">
        <v>277</v>
      </c>
      <c r="C1219" s="1490"/>
      <c r="D1219" s="1489"/>
      <c r="E1219" s="227"/>
      <c r="F1219" s="703"/>
      <c r="G1219" s="703"/>
      <c r="H1219" s="703"/>
      <c r="I1219" s="1320"/>
      <c r="J1219" s="1320"/>
      <c r="K1219" s="703"/>
      <c r="L1219" s="703"/>
      <c r="M1219" s="703">
        <f>M1218</f>
        <v>25600</v>
      </c>
      <c r="N1219" s="703"/>
      <c r="O1219" s="703"/>
      <c r="P1219" s="703"/>
      <c r="Q1219" s="332">
        <f t="shared" ref="Q1219:AH1219" si="679">SUM(Q1218,Q1211)</f>
        <v>440950.15178037912</v>
      </c>
      <c r="R1219" s="332">
        <f t="shared" ref="R1219:S1219" si="680">SUM(R1218,R1211)</f>
        <v>440950.15178037912</v>
      </c>
      <c r="S1219" s="332">
        <f t="shared" si="680"/>
        <v>440938.7010568445</v>
      </c>
      <c r="T1219" s="332">
        <f t="shared" ref="T1219:U1219" si="681">SUM(T1218,T1211)</f>
        <v>440938.7010568445</v>
      </c>
      <c r="U1219" s="332">
        <f t="shared" si="681"/>
        <v>440938.7010568445</v>
      </c>
      <c r="V1219" s="332">
        <f t="shared" ref="V1219:W1219" si="682">SUM(V1218,V1211)</f>
        <v>440938.7010568445</v>
      </c>
      <c r="W1219" s="332">
        <f t="shared" si="682"/>
        <v>436504.11728000001</v>
      </c>
      <c r="X1219" s="332">
        <f t="shared" ref="X1219:Y1219" si="683">SUM(X1218,X1211)</f>
        <v>436504.11728000001</v>
      </c>
      <c r="Y1219" s="332">
        <f t="shared" si="683"/>
        <v>436441.60577000002</v>
      </c>
      <c r="Z1219" s="332">
        <f t="shared" ref="Z1219" si="684">SUM(Z1218,Z1211)</f>
        <v>436441.60577129788</v>
      </c>
      <c r="AA1219" s="753">
        <f t="shared" si="679"/>
        <v>364461.65429902455</v>
      </c>
      <c r="AB1219" s="332">
        <f t="shared" si="679"/>
        <v>318713.00443999993</v>
      </c>
      <c r="AC1219" s="775">
        <f t="shared" si="679"/>
        <v>0</v>
      </c>
      <c r="AD1219" s="156">
        <f t="shared" si="679"/>
        <v>0</v>
      </c>
      <c r="AE1219" s="332">
        <f t="shared" si="679"/>
        <v>-45748.649859024612</v>
      </c>
      <c r="AF1219" s="332">
        <f t="shared" si="679"/>
        <v>-272.74764000000033</v>
      </c>
      <c r="AG1219" s="332">
        <f t="shared" si="679"/>
        <v>-36.665330000000004</v>
      </c>
      <c r="AH1219" s="332">
        <f t="shared" si="679"/>
        <v>318676.33910999994</v>
      </c>
    </row>
    <row r="1220" spans="1:34" x14ac:dyDescent="0.25">
      <c r="A1220" s="137">
        <v>1</v>
      </c>
      <c r="B1220" s="1542"/>
      <c r="C1220" s="1543"/>
      <c r="D1220" s="1542"/>
      <c r="E1220" s="230"/>
      <c r="F1220" s="741"/>
      <c r="G1220" s="741"/>
      <c r="H1220" s="741"/>
      <c r="I1220" s="1340"/>
      <c r="J1220" s="1340"/>
      <c r="K1220" s="741"/>
      <c r="L1220" s="741"/>
      <c r="M1220" s="741"/>
      <c r="N1220" s="741"/>
      <c r="O1220" s="741"/>
      <c r="P1220" s="741"/>
      <c r="Q1220" s="325"/>
      <c r="R1220" s="325"/>
      <c r="S1220" s="325"/>
      <c r="T1220" s="325"/>
      <c r="U1220" s="325"/>
      <c r="V1220" s="325"/>
      <c r="W1220" s="325"/>
      <c r="X1220" s="325"/>
      <c r="Y1220" s="325"/>
      <c r="Z1220" s="325"/>
      <c r="AA1220" s="751"/>
      <c r="AB1220" s="325">
        <f>AH1220-AG1220-AD1220</f>
        <v>0</v>
      </c>
      <c r="AC1220" s="773"/>
      <c r="AD1220" s="325"/>
      <c r="AE1220" s="325"/>
      <c r="AF1220" s="325"/>
      <c r="AG1220" s="325"/>
      <c r="AH1220" s="325"/>
    </row>
    <row r="1221" spans="1:34" ht="29.25" x14ac:dyDescent="0.25">
      <c r="A1221" s="137">
        <v>1</v>
      </c>
      <c r="B1221" s="954" t="s">
        <v>360</v>
      </c>
      <c r="C1221" s="954"/>
      <c r="D1221" s="1365"/>
      <c r="E1221" s="220"/>
      <c r="F1221" s="520"/>
      <c r="G1221" s="520"/>
      <c r="H1221" s="520"/>
      <c r="I1221" s="1348"/>
      <c r="J1221" s="1348"/>
      <c r="K1221" s="520"/>
      <c r="L1221" s="520"/>
      <c r="M1221" s="520"/>
      <c r="N1221" s="520"/>
      <c r="O1221" s="520"/>
      <c r="P1221" s="520"/>
      <c r="Q1221" s="326"/>
      <c r="R1221" s="326"/>
      <c r="S1221" s="326"/>
      <c r="T1221" s="326"/>
      <c r="U1221" s="326"/>
      <c r="V1221" s="326"/>
      <c r="W1221" s="326"/>
      <c r="X1221" s="326"/>
      <c r="Y1221" s="326"/>
      <c r="Z1221" s="326"/>
      <c r="AA1221" s="752"/>
      <c r="AB1221" s="326">
        <f>AH1221-AG1221-AD1221</f>
        <v>0</v>
      </c>
      <c r="AC1221" s="770"/>
      <c r="AD1221" s="326"/>
      <c r="AE1221" s="326"/>
      <c r="AF1221" s="326"/>
      <c r="AG1221" s="326"/>
      <c r="AH1221" s="326"/>
    </row>
    <row r="1222" spans="1:34" x14ac:dyDescent="0.25">
      <c r="A1222" s="137">
        <v>1</v>
      </c>
      <c r="B1222" s="486" t="s">
        <v>324</v>
      </c>
      <c r="C1222" s="1551"/>
      <c r="D1222" s="530"/>
      <c r="E1222" s="220"/>
      <c r="F1222" s="520"/>
      <c r="G1222" s="520"/>
      <c r="H1222" s="520"/>
      <c r="I1222" s="1348"/>
      <c r="J1222" s="1348"/>
      <c r="K1222" s="520"/>
      <c r="L1222" s="520"/>
      <c r="M1222" s="520"/>
      <c r="N1222" s="520"/>
      <c r="O1222" s="520"/>
      <c r="P1222" s="520"/>
      <c r="Q1222" s="326">
        <v>48187.206299999998</v>
      </c>
      <c r="R1222" s="326">
        <v>48187.206299999998</v>
      </c>
      <c r="S1222" s="326">
        <v>46873.633100000014</v>
      </c>
      <c r="T1222" s="326">
        <v>46873.633100000014</v>
      </c>
      <c r="U1222" s="326">
        <v>46873.633100000014</v>
      </c>
      <c r="V1222" s="326">
        <v>46873.633100000014</v>
      </c>
      <c r="W1222" s="326">
        <v>46873.633100000014</v>
      </c>
      <c r="X1222" s="326">
        <v>46873.633100000014</v>
      </c>
      <c r="Y1222" s="326">
        <v>46673.106739999996</v>
      </c>
      <c r="Z1222" s="326">
        <v>46673.106739999996</v>
      </c>
      <c r="AA1222" s="874">
        <f>Q1222/12*$B$4+(R1222-Q1222)/11*9+(S1222-R1222)/10*8+(T1222-S1222)/9*7+(U1222-T1222)/8*6+(V1222-U1222)/7*5+(W1222-V1222)/6*4+(X1222-W1222)/5*3+(Y1222-X1222)/4*2+(Z1222-Y1222)/3*1</f>
        <v>39004.883510000007</v>
      </c>
      <c r="AB1222" s="326">
        <f>AH1222-AG1222-AD1222</f>
        <v>37103.340010000007</v>
      </c>
      <c r="AC1222" s="770"/>
      <c r="AD1222" s="326">
        <v>-1067.8918700000002</v>
      </c>
      <c r="AE1222" s="326">
        <f>AB1222-AA1222</f>
        <v>-1901.5434999999998</v>
      </c>
      <c r="AF1222" s="326"/>
      <c r="AG1222" s="326">
        <v>-43.219439999999999</v>
      </c>
      <c r="AH1222" s="326">
        <v>35992.228700000007</v>
      </c>
    </row>
    <row r="1223" spans="1:34" ht="29.25" x14ac:dyDescent="0.25">
      <c r="A1223" s="137">
        <v>1</v>
      </c>
      <c r="B1223" s="2015" t="s">
        <v>270</v>
      </c>
      <c r="C1223" s="1551"/>
      <c r="D1223" s="530"/>
      <c r="E1223" s="488">
        <f>E1225+E1227+E1228+E1229*5</f>
        <v>15585</v>
      </c>
      <c r="F1223" s="520">
        <f t="shared" ref="F1223:G1223" si="685">F1225+F1227+F1228+F1229*5</f>
        <v>12988</v>
      </c>
      <c r="G1223" s="520">
        <f t="shared" si="685"/>
        <v>12185</v>
      </c>
      <c r="H1223" s="520">
        <f>G1223/F1223*100</f>
        <v>93.817369879889128</v>
      </c>
      <c r="I1223" s="1348"/>
      <c r="J1223" s="1348"/>
      <c r="K1223" s="520"/>
      <c r="L1223" s="520"/>
      <c r="M1223" s="520"/>
      <c r="N1223" s="520"/>
      <c r="O1223" s="520"/>
      <c r="P1223" s="520"/>
      <c r="Q1223" s="326"/>
      <c r="R1223" s="326"/>
      <c r="S1223" s="326"/>
      <c r="T1223" s="326"/>
      <c r="U1223" s="326"/>
      <c r="V1223" s="326"/>
      <c r="W1223" s="326"/>
      <c r="X1223" s="326"/>
      <c r="Y1223" s="326"/>
      <c r="Z1223" s="326"/>
      <c r="AA1223" s="752"/>
      <c r="AB1223" s="326"/>
      <c r="AC1223" s="770"/>
      <c r="AD1223" s="326"/>
      <c r="AE1223" s="326"/>
      <c r="AF1223" s="326"/>
      <c r="AG1223" s="326"/>
      <c r="AH1223" s="326"/>
    </row>
    <row r="1224" spans="1:34" ht="30" x14ac:dyDescent="0.25">
      <c r="A1224" s="137">
        <v>1</v>
      </c>
      <c r="B1224" s="306" t="s">
        <v>193</v>
      </c>
      <c r="C1224" s="1551"/>
      <c r="D1224" s="530"/>
      <c r="E1224" s="488"/>
      <c r="F1224" s="520"/>
      <c r="G1224" s="520"/>
      <c r="H1224" s="520"/>
      <c r="I1224" s="1348"/>
      <c r="J1224" s="1348"/>
      <c r="K1224" s="520"/>
      <c r="L1224" s="520"/>
      <c r="M1224" s="520"/>
      <c r="N1224" s="520"/>
      <c r="O1224" s="520"/>
      <c r="P1224" s="520"/>
      <c r="Q1224" s="326"/>
      <c r="R1224" s="326"/>
      <c r="S1224" s="326"/>
      <c r="T1224" s="326"/>
      <c r="U1224" s="326"/>
      <c r="V1224" s="326"/>
      <c r="W1224" s="326"/>
      <c r="X1224" s="326"/>
      <c r="Y1224" s="326"/>
      <c r="Z1224" s="326"/>
      <c r="AA1224" s="752"/>
      <c r="AB1224" s="326"/>
      <c r="AC1224" s="770"/>
      <c r="AD1224" s="326"/>
      <c r="AE1224" s="326"/>
      <c r="AF1224" s="326"/>
      <c r="AG1224" s="326"/>
      <c r="AH1224" s="326"/>
    </row>
    <row r="1225" spans="1:34" ht="30" x14ac:dyDescent="0.25">
      <c r="A1225" s="137">
        <v>1</v>
      </c>
      <c r="B1225" s="307" t="s">
        <v>453</v>
      </c>
      <c r="C1225" s="1551"/>
      <c r="D1225" s="530"/>
      <c r="E1225" s="489">
        <v>9495</v>
      </c>
      <c r="F1225" s="187">
        <f>ROUND(E1225/12*$B$4,0)</f>
        <v>7913</v>
      </c>
      <c r="G1225" s="187">
        <v>8864</v>
      </c>
      <c r="H1225" s="187">
        <f>G1225/F1225*100</f>
        <v>112.01819790218627</v>
      </c>
      <c r="I1225" s="1348"/>
      <c r="J1225" s="1348"/>
      <c r="K1225" s="520"/>
      <c r="L1225" s="520"/>
      <c r="M1225" s="520"/>
      <c r="N1225" s="520"/>
      <c r="O1225" s="520"/>
      <c r="P1225" s="520"/>
      <c r="Q1225" s="326"/>
      <c r="R1225" s="326"/>
      <c r="S1225" s="326"/>
      <c r="T1225" s="326"/>
      <c r="U1225" s="326"/>
      <c r="V1225" s="326"/>
      <c r="W1225" s="326"/>
      <c r="X1225" s="326"/>
      <c r="Y1225" s="326"/>
      <c r="Z1225" s="326"/>
      <c r="AA1225" s="752"/>
      <c r="AB1225" s="326"/>
      <c r="AC1225" s="770"/>
      <c r="AD1225" s="326"/>
      <c r="AE1225" s="326"/>
      <c r="AF1225" s="326"/>
      <c r="AG1225" s="326"/>
      <c r="AH1225" s="326"/>
    </row>
    <row r="1226" spans="1:34" ht="60" x14ac:dyDescent="0.25">
      <c r="A1226" s="137">
        <v>1</v>
      </c>
      <c r="B1226" s="307" t="s">
        <v>454</v>
      </c>
      <c r="C1226" s="1551"/>
      <c r="D1226" s="530"/>
      <c r="E1226" s="488"/>
      <c r="F1226" s="520"/>
      <c r="G1226" s="520"/>
      <c r="H1226" s="520"/>
      <c r="I1226" s="1348"/>
      <c r="J1226" s="1348"/>
      <c r="K1226" s="520"/>
      <c r="L1226" s="520"/>
      <c r="M1226" s="520"/>
      <c r="N1226" s="520"/>
      <c r="O1226" s="520"/>
      <c r="P1226" s="520"/>
      <c r="Q1226" s="326"/>
      <c r="R1226" s="326"/>
      <c r="S1226" s="326"/>
      <c r="T1226" s="326"/>
      <c r="U1226" s="326"/>
      <c r="V1226" s="326"/>
      <c r="W1226" s="326"/>
      <c r="X1226" s="326"/>
      <c r="Y1226" s="326"/>
      <c r="Z1226" s="326"/>
      <c r="AA1226" s="752"/>
      <c r="AB1226" s="326"/>
      <c r="AC1226" s="770"/>
      <c r="AD1226" s="326"/>
      <c r="AE1226" s="326"/>
      <c r="AF1226" s="326"/>
      <c r="AG1226" s="326"/>
      <c r="AH1226" s="326"/>
    </row>
    <row r="1227" spans="1:34" ht="45" x14ac:dyDescent="0.25">
      <c r="A1227" s="137">
        <v>1</v>
      </c>
      <c r="B1227" s="307" t="s">
        <v>455</v>
      </c>
      <c r="C1227" s="1551"/>
      <c r="D1227" s="530"/>
      <c r="E1227" s="489">
        <v>5000</v>
      </c>
      <c r="F1227" s="187">
        <f>ROUND(E1227/12*$B$4,0)</f>
        <v>4167</v>
      </c>
      <c r="G1227" s="187">
        <v>3181</v>
      </c>
      <c r="H1227" s="187">
        <f t="shared" ref="H1227:H1233" si="686">G1227/F1227*100</f>
        <v>76.337892968562514</v>
      </c>
      <c r="I1227" s="1348"/>
      <c r="J1227" s="1348"/>
      <c r="K1227" s="520"/>
      <c r="L1227" s="520"/>
      <c r="M1227" s="520"/>
      <c r="N1227" s="520"/>
      <c r="O1227" s="520"/>
      <c r="P1227" s="520"/>
      <c r="Q1227" s="326"/>
      <c r="R1227" s="326"/>
      <c r="S1227" s="326"/>
      <c r="T1227" s="326"/>
      <c r="U1227" s="326"/>
      <c r="V1227" s="326"/>
      <c r="W1227" s="326"/>
      <c r="X1227" s="326"/>
      <c r="Y1227" s="326"/>
      <c r="Z1227" s="326"/>
      <c r="AA1227" s="752"/>
      <c r="AB1227" s="326"/>
      <c r="AC1227" s="770"/>
      <c r="AD1227" s="326"/>
      <c r="AE1227" s="326"/>
      <c r="AF1227" s="326"/>
      <c r="AG1227" s="326"/>
      <c r="AH1227" s="326"/>
    </row>
    <row r="1228" spans="1:34" ht="90" x14ac:dyDescent="0.25">
      <c r="A1228" s="137">
        <v>1</v>
      </c>
      <c r="B1228" s="307" t="s">
        <v>456</v>
      </c>
      <c r="C1228" s="1551"/>
      <c r="D1228" s="530"/>
      <c r="E1228" s="489">
        <v>1000</v>
      </c>
      <c r="F1228" s="187">
        <f>ROUND(E1228/12*$B$4,0)</f>
        <v>833</v>
      </c>
      <c r="G1228" s="187">
        <v>0</v>
      </c>
      <c r="H1228" s="187">
        <f t="shared" si="686"/>
        <v>0</v>
      </c>
      <c r="I1228" s="1348"/>
      <c r="J1228" s="1348"/>
      <c r="K1228" s="520"/>
      <c r="L1228" s="520"/>
      <c r="M1228" s="520"/>
      <c r="N1228" s="520"/>
      <c r="O1228" s="520"/>
      <c r="P1228" s="520"/>
      <c r="Q1228" s="326"/>
      <c r="R1228" s="326"/>
      <c r="S1228" s="326"/>
      <c r="T1228" s="326"/>
      <c r="U1228" s="326"/>
      <c r="V1228" s="326"/>
      <c r="W1228" s="326"/>
      <c r="X1228" s="326"/>
      <c r="Y1228" s="326"/>
      <c r="Z1228" s="326"/>
      <c r="AA1228" s="752"/>
      <c r="AB1228" s="326"/>
      <c r="AC1228" s="770"/>
      <c r="AD1228" s="326"/>
      <c r="AE1228" s="326"/>
      <c r="AF1228" s="326"/>
      <c r="AG1228" s="326"/>
      <c r="AH1228" s="326"/>
    </row>
    <row r="1229" spans="1:34" s="2020" customFormat="1" ht="42.75" x14ac:dyDescent="0.25">
      <c r="A1229" s="2020">
        <v>1</v>
      </c>
      <c r="B1229" s="916" t="s">
        <v>619</v>
      </c>
      <c r="C1229" s="1551"/>
      <c r="D1229" s="530"/>
      <c r="E1229" s="488">
        <f>E1230</f>
        <v>18</v>
      </c>
      <c r="F1229" s="520">
        <f t="shared" ref="F1229:G1229" si="687">F1230</f>
        <v>15</v>
      </c>
      <c r="G1229" s="520">
        <f t="shared" si="687"/>
        <v>28</v>
      </c>
      <c r="H1229" s="520">
        <f t="shared" si="686"/>
        <v>186.66666666666666</v>
      </c>
      <c r="I1229" s="1348"/>
      <c r="J1229" s="1348"/>
      <c r="K1229" s="520"/>
      <c r="L1229" s="520"/>
      <c r="M1229" s="520"/>
      <c r="N1229" s="520"/>
      <c r="O1229" s="520"/>
      <c r="P1229" s="520"/>
      <c r="Q1229" s="326"/>
      <c r="R1229" s="326"/>
      <c r="S1229" s="326"/>
      <c r="T1229" s="326"/>
      <c r="U1229" s="326"/>
      <c r="V1229" s="326"/>
      <c r="W1229" s="326"/>
      <c r="X1229" s="326"/>
      <c r="Y1229" s="326"/>
      <c r="Z1229" s="326"/>
      <c r="AA1229" s="752"/>
      <c r="AB1229" s="326"/>
      <c r="AC1229" s="770"/>
      <c r="AD1229" s="326"/>
      <c r="AE1229" s="326"/>
      <c r="AF1229" s="326"/>
      <c r="AG1229" s="326"/>
      <c r="AH1229" s="326"/>
    </row>
    <row r="1230" spans="1:34" s="2020" customFormat="1" ht="30" x14ac:dyDescent="0.25">
      <c r="A1230" s="2020">
        <v>1</v>
      </c>
      <c r="B1230" s="4" t="s">
        <v>621</v>
      </c>
      <c r="C1230" s="1551"/>
      <c r="D1230" s="530"/>
      <c r="E1230" s="489">
        <v>18</v>
      </c>
      <c r="F1230" s="187">
        <f>ROUND(E1230/12*$B$4,0)</f>
        <v>15</v>
      </c>
      <c r="G1230" s="187">
        <v>28</v>
      </c>
      <c r="H1230" s="187">
        <f t="shared" si="686"/>
        <v>186.66666666666666</v>
      </c>
      <c r="I1230" s="1348"/>
      <c r="J1230" s="1348"/>
      <c r="K1230" s="520"/>
      <c r="L1230" s="520"/>
      <c r="M1230" s="520"/>
      <c r="N1230" s="520"/>
      <c r="O1230" s="520"/>
      <c r="P1230" s="520"/>
      <c r="Q1230" s="326"/>
      <c r="R1230" s="326"/>
      <c r="S1230" s="326"/>
      <c r="T1230" s="326"/>
      <c r="U1230" s="326"/>
      <c r="V1230" s="326"/>
      <c r="W1230" s="326"/>
      <c r="X1230" s="326"/>
      <c r="Y1230" s="326"/>
      <c r="Z1230" s="326"/>
      <c r="AA1230" s="752"/>
      <c r="AB1230" s="326"/>
      <c r="AC1230" s="770"/>
      <c r="AD1230" s="326"/>
      <c r="AE1230" s="326"/>
      <c r="AF1230" s="326"/>
      <c r="AG1230" s="326"/>
      <c r="AH1230" s="326"/>
    </row>
    <row r="1231" spans="1:34" s="2020" customFormat="1" ht="29.25" x14ac:dyDescent="0.25">
      <c r="A1231" s="2020">
        <v>1</v>
      </c>
      <c r="B1231" s="281" t="s">
        <v>131</v>
      </c>
      <c r="C1231" s="1551"/>
      <c r="D1231" s="530"/>
      <c r="E1231" s="488">
        <f>E1232+E1233</f>
        <v>36000</v>
      </c>
      <c r="F1231" s="520">
        <f t="shared" ref="F1231:G1231" si="688">F1232+F1233</f>
        <v>30000</v>
      </c>
      <c r="G1231" s="520">
        <f t="shared" si="688"/>
        <v>21683</v>
      </c>
      <c r="H1231" s="520">
        <f t="shared" si="686"/>
        <v>72.276666666666671</v>
      </c>
      <c r="I1231" s="1348"/>
      <c r="J1231" s="1348"/>
      <c r="K1231" s="520"/>
      <c r="L1231" s="520"/>
      <c r="M1231" s="520"/>
      <c r="N1231" s="520"/>
      <c r="O1231" s="520"/>
      <c r="P1231" s="520"/>
      <c r="Q1231" s="326"/>
      <c r="R1231" s="326"/>
      <c r="S1231" s="326"/>
      <c r="T1231" s="326"/>
      <c r="U1231" s="326"/>
      <c r="V1231" s="326"/>
      <c r="W1231" s="326"/>
      <c r="X1231" s="326"/>
      <c r="Y1231" s="326"/>
      <c r="Z1231" s="326"/>
      <c r="AA1231" s="752"/>
      <c r="AB1231" s="326"/>
      <c r="AC1231" s="770"/>
      <c r="AD1231" s="326"/>
      <c r="AE1231" s="326"/>
      <c r="AF1231" s="326"/>
      <c r="AG1231" s="326"/>
      <c r="AH1231" s="326"/>
    </row>
    <row r="1232" spans="1:34" x14ac:dyDescent="0.25">
      <c r="A1232" s="137">
        <v>1</v>
      </c>
      <c r="B1232" s="165" t="s">
        <v>222</v>
      </c>
      <c r="C1232" s="1551"/>
      <c r="D1232" s="530"/>
      <c r="E1232" s="489">
        <f>36000-2300</f>
        <v>33700</v>
      </c>
      <c r="F1232" s="187">
        <f>ROUND(E1232/12*$B$4,0)</f>
        <v>28083</v>
      </c>
      <c r="G1232" s="187">
        <v>21312</v>
      </c>
      <c r="H1232" s="187">
        <f t="shared" si="686"/>
        <v>75.889328063241095</v>
      </c>
      <c r="I1232" s="1348"/>
      <c r="J1232" s="1348"/>
      <c r="K1232" s="520"/>
      <c r="L1232" s="520"/>
      <c r="M1232" s="520"/>
      <c r="N1232" s="520"/>
      <c r="O1232" s="520"/>
      <c r="P1232" s="520"/>
      <c r="Q1232" s="326"/>
      <c r="R1232" s="326"/>
      <c r="S1232" s="326"/>
      <c r="T1232" s="326"/>
      <c r="U1232" s="326"/>
      <c r="V1232" s="326"/>
      <c r="W1232" s="326"/>
      <c r="X1232" s="326"/>
      <c r="Y1232" s="326"/>
      <c r="Z1232" s="326"/>
      <c r="AA1232" s="752"/>
      <c r="AB1232" s="326"/>
      <c r="AC1232" s="770"/>
      <c r="AD1232" s="326"/>
      <c r="AE1232" s="326"/>
      <c r="AF1232" s="326"/>
      <c r="AG1232" s="326"/>
      <c r="AH1232" s="326"/>
    </row>
    <row r="1233" spans="1:34" ht="75" x14ac:dyDescent="0.25">
      <c r="A1233" s="137">
        <v>1</v>
      </c>
      <c r="B1233" s="165" t="s">
        <v>501</v>
      </c>
      <c r="C1233" s="1551"/>
      <c r="D1233" s="530"/>
      <c r="E1233" s="489">
        <v>2300</v>
      </c>
      <c r="F1233" s="187">
        <f>ROUND(E1233/12*$B$4,0)</f>
        <v>1917</v>
      </c>
      <c r="G1233" s="187">
        <v>371</v>
      </c>
      <c r="H1233" s="187">
        <f t="shared" si="686"/>
        <v>19.353155972874283</v>
      </c>
      <c r="I1233" s="1348"/>
      <c r="J1233" s="1348"/>
      <c r="K1233" s="520"/>
      <c r="L1233" s="520"/>
      <c r="M1233" s="520"/>
      <c r="N1233" s="520"/>
      <c r="O1233" s="520"/>
      <c r="P1233" s="520"/>
      <c r="Q1233" s="326"/>
      <c r="R1233" s="326"/>
      <c r="S1233" s="326"/>
      <c r="T1233" s="326"/>
      <c r="U1233" s="326"/>
      <c r="V1233" s="326"/>
      <c r="W1233" s="326"/>
      <c r="X1233" s="326"/>
      <c r="Y1233" s="326"/>
      <c r="Z1233" s="326"/>
      <c r="AA1233" s="752"/>
      <c r="AB1233" s="326"/>
      <c r="AC1233" s="770"/>
      <c r="AD1233" s="326"/>
      <c r="AE1233" s="326"/>
      <c r="AF1233" s="326"/>
      <c r="AG1233" s="326"/>
      <c r="AH1233" s="326"/>
    </row>
    <row r="1234" spans="1:34" s="2020" customFormat="1" ht="29.25" x14ac:dyDescent="0.25">
      <c r="A1234" s="2020">
        <v>1</v>
      </c>
      <c r="B1234" s="519" t="s">
        <v>343</v>
      </c>
      <c r="C1234" s="1551"/>
      <c r="D1234" s="530"/>
      <c r="E1234" s="489">
        <v>14000</v>
      </c>
      <c r="F1234" s="187">
        <f>ROUND(E1234/12*$B$4,0)</f>
        <v>11667</v>
      </c>
      <c r="G1234" s="187">
        <v>9038</v>
      </c>
      <c r="H1234" s="187">
        <f>G1234/F1234*100</f>
        <v>77.466358104054166</v>
      </c>
      <c r="I1234" s="1348"/>
      <c r="J1234" s="1348"/>
      <c r="K1234" s="520"/>
      <c r="L1234" s="520"/>
      <c r="M1234" s="520"/>
      <c r="N1234" s="520"/>
      <c r="O1234" s="520"/>
      <c r="P1234" s="520"/>
      <c r="Q1234" s="326"/>
      <c r="R1234" s="326"/>
      <c r="S1234" s="326"/>
      <c r="T1234" s="326"/>
      <c r="U1234" s="326"/>
      <c r="V1234" s="326"/>
      <c r="W1234" s="326"/>
      <c r="X1234" s="326"/>
      <c r="Y1234" s="326"/>
      <c r="Z1234" s="326"/>
      <c r="AA1234" s="752"/>
      <c r="AB1234" s="326"/>
      <c r="AC1234" s="770"/>
      <c r="AD1234" s="326"/>
      <c r="AE1234" s="326"/>
      <c r="AF1234" s="326"/>
      <c r="AG1234" s="326"/>
      <c r="AH1234" s="326"/>
    </row>
    <row r="1235" spans="1:34" x14ac:dyDescent="0.25">
      <c r="A1235" s="137">
        <v>1</v>
      </c>
      <c r="B1235" s="2685" t="s">
        <v>194</v>
      </c>
      <c r="C1235" s="1551"/>
      <c r="D1235" s="530"/>
      <c r="E1235" s="489"/>
      <c r="F1235" s="187"/>
      <c r="G1235" s="187"/>
      <c r="H1235" s="187"/>
      <c r="I1235" s="1348"/>
      <c r="J1235" s="1348"/>
      <c r="K1235" s="520"/>
      <c r="L1235" s="520"/>
      <c r="M1235" s="520"/>
      <c r="N1235" s="520"/>
      <c r="O1235" s="520"/>
      <c r="P1235" s="520"/>
      <c r="Q1235" s="326"/>
      <c r="R1235" s="326"/>
      <c r="S1235" s="326"/>
      <c r="T1235" s="326"/>
      <c r="U1235" s="326"/>
      <c r="V1235" s="326"/>
      <c r="W1235" s="326"/>
      <c r="X1235" s="326"/>
      <c r="Y1235" s="326"/>
      <c r="Z1235" s="326"/>
      <c r="AA1235" s="752"/>
      <c r="AB1235" s="326"/>
      <c r="AC1235" s="770"/>
      <c r="AD1235" s="326"/>
      <c r="AE1235" s="326"/>
      <c r="AF1235" s="326"/>
      <c r="AG1235" s="326"/>
      <c r="AH1235" s="326"/>
    </row>
    <row r="1236" spans="1:34" ht="104.25" x14ac:dyDescent="0.25">
      <c r="A1236" s="137">
        <v>1</v>
      </c>
      <c r="B1236" s="307" t="s">
        <v>629</v>
      </c>
      <c r="C1236" s="1551"/>
      <c r="D1236" s="530"/>
      <c r="E1236" s="488">
        <v>12630</v>
      </c>
      <c r="F1236" s="520">
        <f>ROUND(E1236/12*$B$4,0)</f>
        <v>10525</v>
      </c>
      <c r="G1236" s="520">
        <v>10138</v>
      </c>
      <c r="H1236" s="520">
        <f t="shared" ref="H1236:H1242" si="689">G1236/F1236*100</f>
        <v>96.323040380047502</v>
      </c>
      <c r="I1236" s="1348"/>
      <c r="J1236" s="1348"/>
      <c r="K1236" s="520"/>
      <c r="L1236" s="520"/>
      <c r="M1236" s="520"/>
      <c r="N1236" s="520"/>
      <c r="O1236" s="520"/>
      <c r="P1236" s="520"/>
      <c r="Q1236" s="326">
        <v>39461.505159999993</v>
      </c>
      <c r="R1236" s="326">
        <v>39461.505159999993</v>
      </c>
      <c r="S1236" s="326">
        <v>39461.505159999993</v>
      </c>
      <c r="T1236" s="326">
        <v>39461.505159999993</v>
      </c>
      <c r="U1236" s="326">
        <v>39461.505159999993</v>
      </c>
      <c r="V1236" s="326">
        <v>39461.505159999993</v>
      </c>
      <c r="W1236" s="326">
        <v>39461.505159999993</v>
      </c>
      <c r="X1236" s="326">
        <v>39461.505159999993</v>
      </c>
      <c r="Y1236" s="326">
        <v>39461.505159999993</v>
      </c>
      <c r="Z1236" s="326">
        <v>39461.505159999993</v>
      </c>
      <c r="AA1236" s="752">
        <f>Q1236/12*$B$4+(R1236-Q1236)/11*9+(S1236-R1236)/10*8+(T1236-S1236)/9*7+(U1236-T1236)/8*6+(V1236-U1236)/7*5+(W1236-V1236)/6*4+(X1236-W1236)/5*3+(Y1236-X1236)/4*2+(Z1236-Y1236)/3*1</f>
        <v>32884.587633333329</v>
      </c>
      <c r="AB1236" s="326">
        <f>AH1236-AG1236-AD1236</f>
        <v>31716.782299999995</v>
      </c>
      <c r="AC1236" s="770"/>
      <c r="AD1236" s="326"/>
      <c r="AE1236" s="326">
        <f>AB1236-AA1236</f>
        <v>-1167.8053333333337</v>
      </c>
      <c r="AF1236" s="326"/>
      <c r="AG1236" s="326">
        <v>-46.655649999999994</v>
      </c>
      <c r="AH1236" s="326">
        <v>31670.126649999995</v>
      </c>
    </row>
    <row r="1237" spans="1:34" s="2020" customFormat="1" x14ac:dyDescent="0.25">
      <c r="A1237" s="2020">
        <v>1</v>
      </c>
      <c r="B1237" s="307" t="s">
        <v>623</v>
      </c>
      <c r="C1237" s="1551"/>
      <c r="D1237" s="530"/>
      <c r="E1237" s="489">
        <v>2178</v>
      </c>
      <c r="F1237" s="187">
        <f t="shared" ref="F1237:F1239" si="690">ROUND(E1237/12*$B$4,0)</f>
        <v>1815</v>
      </c>
      <c r="G1237" s="187">
        <v>1636</v>
      </c>
      <c r="H1237" s="187">
        <f t="shared" si="689"/>
        <v>90.137741046831948</v>
      </c>
      <c r="I1237" s="1348"/>
      <c r="J1237" s="1348"/>
      <c r="K1237" s="520"/>
      <c r="L1237" s="520"/>
      <c r="M1237" s="520"/>
      <c r="N1237" s="520"/>
      <c r="O1237" s="520"/>
      <c r="P1237" s="520"/>
      <c r="Q1237" s="326"/>
      <c r="R1237" s="326"/>
      <c r="S1237" s="326"/>
      <c r="T1237" s="326"/>
      <c r="U1237" s="326"/>
      <c r="V1237" s="326"/>
      <c r="W1237" s="326"/>
      <c r="X1237" s="326"/>
      <c r="Y1237" s="326"/>
      <c r="Z1237" s="326"/>
      <c r="AA1237" s="752"/>
      <c r="AB1237" s="326"/>
      <c r="AC1237" s="770"/>
      <c r="AD1237" s="326"/>
      <c r="AE1237" s="326"/>
      <c r="AF1237" s="326"/>
      <c r="AG1237" s="326"/>
      <c r="AH1237" s="326"/>
    </row>
    <row r="1238" spans="1:34" s="2020" customFormat="1" x14ac:dyDescent="0.25">
      <c r="A1238" s="2020">
        <v>1</v>
      </c>
      <c r="B1238" s="307" t="s">
        <v>624</v>
      </c>
      <c r="C1238" s="1551"/>
      <c r="D1238" s="530"/>
      <c r="E1238" s="489">
        <v>2891</v>
      </c>
      <c r="F1238" s="187">
        <f t="shared" si="690"/>
        <v>2409</v>
      </c>
      <c r="G1238" s="187">
        <v>1718</v>
      </c>
      <c r="H1238" s="187">
        <f t="shared" si="689"/>
        <v>71.315898713158987</v>
      </c>
      <c r="I1238" s="1348"/>
      <c r="J1238" s="1348"/>
      <c r="K1238" s="520"/>
      <c r="L1238" s="520"/>
      <c r="M1238" s="520"/>
      <c r="N1238" s="520"/>
      <c r="O1238" s="520"/>
      <c r="P1238" s="520"/>
      <c r="Q1238" s="326"/>
      <c r="R1238" s="326"/>
      <c r="S1238" s="326"/>
      <c r="T1238" s="326"/>
      <c r="U1238" s="326"/>
      <c r="V1238" s="326"/>
      <c r="W1238" s="326"/>
      <c r="X1238" s="326"/>
      <c r="Y1238" s="326"/>
      <c r="Z1238" s="326"/>
      <c r="AA1238" s="752"/>
      <c r="AB1238" s="326"/>
      <c r="AC1238" s="770"/>
      <c r="AD1238" s="326"/>
      <c r="AE1238" s="326"/>
      <c r="AF1238" s="326"/>
      <c r="AG1238" s="326"/>
      <c r="AH1238" s="326"/>
    </row>
    <row r="1239" spans="1:34" s="2020" customFormat="1" x14ac:dyDescent="0.25">
      <c r="A1239" s="2020">
        <v>1</v>
      </c>
      <c r="B1239" s="307" t="s">
        <v>625</v>
      </c>
      <c r="C1239" s="1551"/>
      <c r="D1239" s="530"/>
      <c r="E1239" s="489">
        <v>6054</v>
      </c>
      <c r="F1239" s="187">
        <f t="shared" si="690"/>
        <v>5045</v>
      </c>
      <c r="G1239" s="187">
        <v>4989</v>
      </c>
      <c r="H1239" s="187">
        <f t="shared" si="689"/>
        <v>98.889990089197227</v>
      </c>
      <c r="I1239" s="1348"/>
      <c r="J1239" s="1348"/>
      <c r="K1239" s="520"/>
      <c r="L1239" s="520"/>
      <c r="M1239" s="520"/>
      <c r="N1239" s="520"/>
      <c r="O1239" s="520"/>
      <c r="P1239" s="520"/>
      <c r="Q1239" s="326"/>
      <c r="R1239" s="326"/>
      <c r="S1239" s="326"/>
      <c r="T1239" s="326"/>
      <c r="U1239" s="326"/>
      <c r="V1239" s="326"/>
      <c r="W1239" s="326"/>
      <c r="X1239" s="326"/>
      <c r="Y1239" s="326"/>
      <c r="Z1239" s="326"/>
      <c r="AA1239" s="752"/>
      <c r="AB1239" s="326"/>
      <c r="AC1239" s="770"/>
      <c r="AD1239" s="326"/>
      <c r="AE1239" s="326"/>
      <c r="AF1239" s="326"/>
      <c r="AG1239" s="326"/>
      <c r="AH1239" s="326"/>
    </row>
    <row r="1240" spans="1:34" ht="47.25" x14ac:dyDescent="0.25">
      <c r="A1240" s="137">
        <v>1</v>
      </c>
      <c r="B1240" s="487" t="s">
        <v>458</v>
      </c>
      <c r="C1240" s="1551"/>
      <c r="D1240" s="530"/>
      <c r="E1240" s="488">
        <f>E1241+E1249</f>
        <v>24465</v>
      </c>
      <c r="F1240" s="520">
        <f>F1241+F1249</f>
        <v>20388</v>
      </c>
      <c r="G1240" s="520">
        <f>G1241+G1249</f>
        <v>19675</v>
      </c>
      <c r="H1240" s="520">
        <f t="shared" si="689"/>
        <v>96.502844810672954</v>
      </c>
      <c r="I1240" s="1348"/>
      <c r="J1240" s="1348"/>
      <c r="K1240" s="520"/>
      <c r="L1240" s="520"/>
      <c r="M1240" s="520"/>
      <c r="N1240" s="520"/>
      <c r="O1240" s="520"/>
      <c r="P1240" s="520"/>
      <c r="Q1240" s="326">
        <f t="shared" ref="Q1240:AH1240" si="691">Q1241+Q1249</f>
        <v>74216.412030000007</v>
      </c>
      <c r="R1240" s="326">
        <f t="shared" si="691"/>
        <v>74216.412030000007</v>
      </c>
      <c r="S1240" s="326">
        <f t="shared" si="691"/>
        <v>74216.412030000007</v>
      </c>
      <c r="T1240" s="326">
        <f t="shared" si="691"/>
        <v>74216.412030000007</v>
      </c>
      <c r="U1240" s="326">
        <f t="shared" si="691"/>
        <v>74216.412030000007</v>
      </c>
      <c r="V1240" s="326">
        <f t="shared" si="691"/>
        <v>74216.412030000007</v>
      </c>
      <c r="W1240" s="326">
        <f t="shared" si="691"/>
        <v>74216.412030000007</v>
      </c>
      <c r="X1240" s="326">
        <f t="shared" ref="X1240:Y1240" si="692">X1241+X1249</f>
        <v>74216.412030000007</v>
      </c>
      <c r="Y1240" s="326">
        <f t="shared" si="692"/>
        <v>74216.412030000007</v>
      </c>
      <c r="Z1240" s="326">
        <f t="shared" ref="Z1240" si="693">Z1241+Z1249</f>
        <v>74216.412030000007</v>
      </c>
      <c r="AA1240" s="874">
        <f t="shared" si="691"/>
        <v>61847.010025000003</v>
      </c>
      <c r="AB1240" s="326">
        <f t="shared" si="691"/>
        <v>60010.450509999995</v>
      </c>
      <c r="AC1240" s="770">
        <f t="shared" si="691"/>
        <v>0</v>
      </c>
      <c r="AD1240" s="326">
        <f t="shared" si="691"/>
        <v>0</v>
      </c>
      <c r="AE1240" s="326">
        <f t="shared" si="691"/>
        <v>-1836.5595150000072</v>
      </c>
      <c r="AF1240" s="326">
        <f t="shared" si="691"/>
        <v>-25.79607</v>
      </c>
      <c r="AG1240" s="326">
        <f t="shared" si="691"/>
        <v>-46.826209999999996</v>
      </c>
      <c r="AH1240" s="326">
        <f t="shared" si="691"/>
        <v>59963.624299999989</v>
      </c>
    </row>
    <row r="1241" spans="1:34" ht="30" x14ac:dyDescent="0.25">
      <c r="A1241" s="137">
        <v>1</v>
      </c>
      <c r="B1241" s="467" t="s">
        <v>271</v>
      </c>
      <c r="C1241" s="1551"/>
      <c r="D1241" s="530"/>
      <c r="E1241" s="489">
        <f>E1242+E1245</f>
        <v>18513</v>
      </c>
      <c r="F1241" s="187">
        <f>F1242+F1245</f>
        <v>15428</v>
      </c>
      <c r="G1241" s="187">
        <f>G1242+G1245</f>
        <v>14939</v>
      </c>
      <c r="H1241" s="187">
        <f t="shared" si="689"/>
        <v>96.83043816437646</v>
      </c>
      <c r="I1241" s="1348"/>
      <c r="J1241" s="1348"/>
      <c r="K1241" s="520"/>
      <c r="L1241" s="520"/>
      <c r="M1241" s="520"/>
      <c r="N1241" s="520"/>
      <c r="O1241" s="520"/>
      <c r="P1241" s="520"/>
      <c r="Q1241" s="326">
        <f t="shared" ref="Q1241:AA1241" si="694">SUM(Q1242:Q1248)</f>
        <v>65375.84691</v>
      </c>
      <c r="R1241" s="326">
        <f t="shared" si="694"/>
        <v>65375.84691</v>
      </c>
      <c r="S1241" s="326">
        <f t="shared" si="694"/>
        <v>65375.84691</v>
      </c>
      <c r="T1241" s="326">
        <f t="shared" si="694"/>
        <v>65375.84691</v>
      </c>
      <c r="U1241" s="326">
        <f t="shared" si="694"/>
        <v>65375.84691</v>
      </c>
      <c r="V1241" s="326">
        <f t="shared" si="694"/>
        <v>65375.84691</v>
      </c>
      <c r="W1241" s="326">
        <f t="shared" si="694"/>
        <v>65375.84691</v>
      </c>
      <c r="X1241" s="326">
        <f t="shared" ref="X1241:Y1241" si="695">SUM(X1242:X1248)</f>
        <v>65375.84691</v>
      </c>
      <c r="Y1241" s="326">
        <f t="shared" si="695"/>
        <v>65375.84691</v>
      </c>
      <c r="Z1241" s="326">
        <f t="shared" ref="Z1241" si="696">SUM(Z1242:Z1248)</f>
        <v>65375.84691</v>
      </c>
      <c r="AA1241" s="752">
        <f t="shared" si="694"/>
        <v>54479.872425000001</v>
      </c>
      <c r="AB1241" s="326">
        <f t="shared" ref="AB1241:AH1241" si="697">AB1242+AB1245</f>
        <v>52926.828939999992</v>
      </c>
      <c r="AC1241" s="770">
        <f t="shared" si="697"/>
        <v>0</v>
      </c>
      <c r="AD1241" s="326">
        <f t="shared" si="697"/>
        <v>0</v>
      </c>
      <c r="AE1241" s="326">
        <f t="shared" si="697"/>
        <v>-1553.0434850000074</v>
      </c>
      <c r="AF1241" s="326">
        <f t="shared" si="697"/>
        <v>-25.79607</v>
      </c>
      <c r="AG1241" s="326">
        <f t="shared" si="697"/>
        <v>-43.961219999999997</v>
      </c>
      <c r="AH1241" s="326">
        <f t="shared" si="697"/>
        <v>52882.867719999987</v>
      </c>
    </row>
    <row r="1242" spans="1:34" ht="30" x14ac:dyDescent="0.25">
      <c r="A1242" s="137">
        <v>1</v>
      </c>
      <c r="B1242" s="307" t="s">
        <v>459</v>
      </c>
      <c r="C1242" s="1551"/>
      <c r="D1242" s="530"/>
      <c r="E1242" s="489">
        <v>16062</v>
      </c>
      <c r="F1242" s="187">
        <f t="shared" ref="F1242:F1246" si="698">ROUND(E1242/12*$B$4,0)</f>
        <v>13385</v>
      </c>
      <c r="G1242" s="187">
        <v>12695</v>
      </c>
      <c r="H1242" s="187">
        <f t="shared" si="689"/>
        <v>94.844975719088538</v>
      </c>
      <c r="I1242" s="1348"/>
      <c r="J1242" s="1348"/>
      <c r="K1242" s="520"/>
      <c r="L1242" s="520"/>
      <c r="M1242" s="520"/>
      <c r="N1242" s="520"/>
      <c r="O1242" s="520"/>
      <c r="P1242" s="520"/>
      <c r="Q1242" s="326">
        <v>61035.6</v>
      </c>
      <c r="R1242" s="326">
        <v>61035.6</v>
      </c>
      <c r="S1242" s="326">
        <v>61035.6</v>
      </c>
      <c r="T1242" s="326">
        <v>61035.6</v>
      </c>
      <c r="U1242" s="326">
        <v>61035.6</v>
      </c>
      <c r="V1242" s="326">
        <v>61035.6</v>
      </c>
      <c r="W1242" s="326">
        <v>61035.6</v>
      </c>
      <c r="X1242" s="326">
        <v>61035.6</v>
      </c>
      <c r="Y1242" s="326">
        <v>61035.6</v>
      </c>
      <c r="Z1242" s="326">
        <v>61035.6</v>
      </c>
      <c r="AA1242" s="752">
        <f>Q1242/12*$B$4+(R1242-Q1242)/11*9+(S1242-R1242)/10*8+(T1242-S1242)/9*7+(U1242-T1242)/8*6+(V1242-U1242)/7*5+(W1242-V1242)/6*4+(X1242-W1242)/5*3+(Y1242-X1242)/4*2+(Z1242-Y1242)/3*1</f>
        <v>50863</v>
      </c>
      <c r="AB1242" s="326">
        <f>AH1242-AG1242-AD1242</f>
        <v>49349.421699999992</v>
      </c>
      <c r="AC1242" s="770"/>
      <c r="AD1242" s="326"/>
      <c r="AE1242" s="326">
        <f>AB1242-AA1242</f>
        <v>-1513.5783000000083</v>
      </c>
      <c r="AF1242" s="326">
        <v>-25.79607</v>
      </c>
      <c r="AG1242" s="326">
        <v>-39.9452</v>
      </c>
      <c r="AH1242" s="326">
        <v>49309.47649999999</v>
      </c>
    </row>
    <row r="1243" spans="1:34" s="2020" customFormat="1" ht="60" x14ac:dyDescent="0.25">
      <c r="B1243" s="307" t="s">
        <v>688</v>
      </c>
      <c r="C1243" s="1551"/>
      <c r="D1243" s="530"/>
      <c r="E1243" s="490">
        <v>2953</v>
      </c>
      <c r="F1243" s="3079">
        <f>E1243/8*6</f>
        <v>2214.75</v>
      </c>
      <c r="G1243" s="187">
        <v>15</v>
      </c>
      <c r="H1243" s="187"/>
      <c r="I1243" s="1348"/>
      <c r="J1243" s="1348"/>
      <c r="K1243" s="520"/>
      <c r="L1243" s="520"/>
      <c r="M1243" s="520"/>
      <c r="N1243" s="520"/>
      <c r="O1243" s="520"/>
      <c r="P1243" s="520"/>
      <c r="Q1243" s="326"/>
      <c r="R1243" s="326"/>
      <c r="S1243" s="326"/>
      <c r="T1243" s="326"/>
      <c r="U1243" s="326"/>
      <c r="V1243" s="326"/>
      <c r="W1243" s="326"/>
      <c r="X1243" s="326"/>
      <c r="Y1243" s="326"/>
      <c r="Z1243" s="326"/>
      <c r="AA1243" s="752"/>
      <c r="AB1243" s="326">
        <f>AH1243</f>
        <v>16.076809999999998</v>
      </c>
      <c r="AC1243" s="770"/>
      <c r="AD1243" s="326"/>
      <c r="AE1243" s="326"/>
      <c r="AF1243" s="326"/>
      <c r="AG1243" s="326">
        <v>0</v>
      </c>
      <c r="AH1243" s="326">
        <v>16.076809999999998</v>
      </c>
    </row>
    <row r="1244" spans="1:34" s="2020" customFormat="1" ht="60" x14ac:dyDescent="0.25">
      <c r="B1244" s="307" t="s">
        <v>689</v>
      </c>
      <c r="C1244" s="1551"/>
      <c r="D1244" s="530"/>
      <c r="E1244" s="490"/>
      <c r="F1244" s="187"/>
      <c r="G1244" s="187"/>
      <c r="H1244" s="187"/>
      <c r="I1244" s="1348"/>
      <c r="J1244" s="1348"/>
      <c r="K1244" s="520"/>
      <c r="L1244" s="520"/>
      <c r="M1244" s="520"/>
      <c r="N1244" s="520"/>
      <c r="O1244" s="520"/>
      <c r="P1244" s="520"/>
      <c r="Q1244" s="326"/>
      <c r="R1244" s="326"/>
      <c r="S1244" s="326"/>
      <c r="T1244" s="326"/>
      <c r="U1244" s="326"/>
      <c r="V1244" s="326"/>
      <c r="W1244" s="326"/>
      <c r="X1244" s="326"/>
      <c r="Y1244" s="326"/>
      <c r="Z1244" s="326"/>
      <c r="AA1244" s="752"/>
      <c r="AB1244" s="326"/>
      <c r="AC1244" s="770"/>
      <c r="AD1244" s="326"/>
      <c r="AE1244" s="326"/>
      <c r="AF1244" s="326"/>
      <c r="AG1244" s="326"/>
      <c r="AH1244" s="326"/>
    </row>
    <row r="1245" spans="1:34" ht="30" x14ac:dyDescent="0.25">
      <c r="A1245" s="137">
        <v>1</v>
      </c>
      <c r="B1245" s="307" t="s">
        <v>460</v>
      </c>
      <c r="C1245" s="1551"/>
      <c r="D1245" s="530"/>
      <c r="E1245" s="490">
        <v>2451</v>
      </c>
      <c r="F1245" s="187">
        <f t="shared" si="698"/>
        <v>2043</v>
      </c>
      <c r="G1245" s="187">
        <v>2244</v>
      </c>
      <c r="H1245" s="187">
        <f>G1245/F1245*100</f>
        <v>109.83847283406756</v>
      </c>
      <c r="I1245" s="1348"/>
      <c r="J1245" s="1348"/>
      <c r="K1245" s="520"/>
      <c r="L1245" s="520"/>
      <c r="M1245" s="520"/>
      <c r="N1245" s="520"/>
      <c r="O1245" s="520"/>
      <c r="P1245" s="520"/>
      <c r="Q1245" s="326">
        <v>4340.2469099999998</v>
      </c>
      <c r="R1245" s="326">
        <v>4340.2469099999998</v>
      </c>
      <c r="S1245" s="326">
        <v>4340.2469099999998</v>
      </c>
      <c r="T1245" s="326">
        <v>4340.2469099999998</v>
      </c>
      <c r="U1245" s="326">
        <v>4340.2469099999998</v>
      </c>
      <c r="V1245" s="326">
        <v>4340.2469099999998</v>
      </c>
      <c r="W1245" s="326">
        <v>4340.2469099999998</v>
      </c>
      <c r="X1245" s="326">
        <v>4340.2469099999998</v>
      </c>
      <c r="Y1245" s="326">
        <v>4340.2469099999998</v>
      </c>
      <c r="Z1245" s="326">
        <v>4340.2469099999998</v>
      </c>
      <c r="AA1245" s="752">
        <f>Q1245/12*$B$4+(R1245-Q1245)/11*9+(S1245-R1245)/10*8+(T1245-S1245)/9*7+(U1245-T1245)/8*6+(V1245-U1245)/7*5+(W1245-V1245)/6*4+(X1245-W1245)/5*3+(Y1245-X1245)/4*2+(Z1245-Y1245)/3*1</f>
        <v>3616.8724249999996</v>
      </c>
      <c r="AB1245" s="326">
        <f>AH1245-AG1245-AD1245</f>
        <v>3577.4072400000005</v>
      </c>
      <c r="AC1245" s="770"/>
      <c r="AD1245" s="326"/>
      <c r="AE1245" s="326">
        <f>AB1245-AA1245</f>
        <v>-39.46518499999911</v>
      </c>
      <c r="AF1245" s="326"/>
      <c r="AG1245" s="326">
        <v>-4.0160199999999993</v>
      </c>
      <c r="AH1245" s="326">
        <v>3573.3912200000004</v>
      </c>
    </row>
    <row r="1246" spans="1:34" ht="30" x14ac:dyDescent="0.25">
      <c r="A1246" s="137">
        <v>1</v>
      </c>
      <c r="B1246" s="307" t="s">
        <v>461</v>
      </c>
      <c r="C1246" s="1551"/>
      <c r="D1246" s="530"/>
      <c r="E1246" s="490"/>
      <c r="F1246" s="187">
        <f t="shared" si="698"/>
        <v>0</v>
      </c>
      <c r="G1246" s="187"/>
      <c r="H1246" s="187"/>
      <c r="I1246" s="1348"/>
      <c r="J1246" s="1348"/>
      <c r="K1246" s="520"/>
      <c r="L1246" s="520"/>
      <c r="M1246" s="520"/>
      <c r="N1246" s="520"/>
      <c r="O1246" s="520"/>
      <c r="P1246" s="520"/>
      <c r="Q1246" s="326"/>
      <c r="R1246" s="326"/>
      <c r="S1246" s="326"/>
      <c r="T1246" s="326"/>
      <c r="U1246" s="326"/>
      <c r="V1246" s="326"/>
      <c r="W1246" s="326"/>
      <c r="X1246" s="326"/>
      <c r="Y1246" s="326"/>
      <c r="Z1246" s="326"/>
      <c r="AA1246" s="752"/>
      <c r="AB1246" s="326">
        <f>AH1246-AG1246-AD1246</f>
        <v>0</v>
      </c>
      <c r="AC1246" s="770"/>
      <c r="AD1246" s="326"/>
      <c r="AE1246" s="326">
        <f>AB1246-AA1246</f>
        <v>0</v>
      </c>
      <c r="AF1246" s="326"/>
      <c r="AG1246" s="326">
        <v>0</v>
      </c>
      <c r="AH1246" s="326">
        <v>0</v>
      </c>
    </row>
    <row r="1247" spans="1:34" ht="45" x14ac:dyDescent="0.25">
      <c r="A1247" s="137">
        <v>1</v>
      </c>
      <c r="B1247" s="307" t="s">
        <v>462</v>
      </c>
      <c r="C1247" s="1551"/>
      <c r="D1247" s="530"/>
      <c r="E1247" s="490"/>
      <c r="F1247" s="187"/>
      <c r="G1247" s="187"/>
      <c r="H1247" s="187"/>
      <c r="I1247" s="1348"/>
      <c r="J1247" s="1348"/>
      <c r="K1247" s="520"/>
      <c r="L1247" s="520"/>
      <c r="M1247" s="520"/>
      <c r="N1247" s="520"/>
      <c r="O1247" s="520"/>
      <c r="P1247" s="520"/>
      <c r="Q1247" s="326"/>
      <c r="R1247" s="326"/>
      <c r="S1247" s="326"/>
      <c r="T1247" s="326"/>
      <c r="U1247" s="326"/>
      <c r="V1247" s="326"/>
      <c r="W1247" s="326"/>
      <c r="X1247" s="326"/>
      <c r="Y1247" s="326"/>
      <c r="Z1247" s="326"/>
      <c r="AA1247" s="752"/>
      <c r="AB1247" s="326"/>
      <c r="AC1247" s="770"/>
      <c r="AD1247" s="326"/>
      <c r="AE1247" s="326"/>
      <c r="AF1247" s="326"/>
      <c r="AG1247" s="326"/>
      <c r="AH1247" s="326"/>
    </row>
    <row r="1248" spans="1:34" ht="30" x14ac:dyDescent="0.25">
      <c r="A1248" s="137">
        <v>1</v>
      </c>
      <c r="B1248" s="307" t="s">
        <v>463</v>
      </c>
      <c r="C1248" s="1551"/>
      <c r="D1248" s="530"/>
      <c r="E1248" s="492"/>
      <c r="F1248" s="187"/>
      <c r="G1248" s="187"/>
      <c r="H1248" s="187"/>
      <c r="I1248" s="1348"/>
      <c r="J1248" s="1348"/>
      <c r="K1248" s="520"/>
      <c r="L1248" s="520"/>
      <c r="M1248" s="520"/>
      <c r="N1248" s="520"/>
      <c r="O1248" s="520"/>
      <c r="P1248" s="520"/>
      <c r="Q1248" s="326"/>
      <c r="R1248" s="326"/>
      <c r="S1248" s="326"/>
      <c r="T1248" s="326"/>
      <c r="U1248" s="326"/>
      <c r="V1248" s="326"/>
      <c r="W1248" s="326"/>
      <c r="X1248" s="326"/>
      <c r="Y1248" s="326"/>
      <c r="Z1248" s="326"/>
      <c r="AA1248" s="752"/>
      <c r="AB1248" s="326"/>
      <c r="AC1248" s="770"/>
      <c r="AD1248" s="326"/>
      <c r="AE1248" s="326"/>
      <c r="AF1248" s="326"/>
      <c r="AG1248" s="326"/>
      <c r="AH1248" s="326"/>
    </row>
    <row r="1249" spans="1:34" ht="45" x14ac:dyDescent="0.25">
      <c r="A1249" s="137">
        <v>1</v>
      </c>
      <c r="B1249" s="467" t="s">
        <v>272</v>
      </c>
      <c r="C1249" s="1551"/>
      <c r="D1249" s="530"/>
      <c r="E1249" s="493">
        <f>SUM(E1250:E1252)</f>
        <v>5952</v>
      </c>
      <c r="F1249" s="520">
        <f t="shared" ref="F1249:G1249" si="699">SUM(F1250:F1252)</f>
        <v>4960</v>
      </c>
      <c r="G1249" s="520">
        <f t="shared" si="699"/>
        <v>4736</v>
      </c>
      <c r="H1249" s="520">
        <f>G1249/F1249*100</f>
        <v>95.483870967741936</v>
      </c>
      <c r="I1249" s="1348"/>
      <c r="J1249" s="1348"/>
      <c r="K1249" s="520"/>
      <c r="L1249" s="520"/>
      <c r="M1249" s="520"/>
      <c r="N1249" s="520"/>
      <c r="O1249" s="520"/>
      <c r="P1249" s="520"/>
      <c r="Q1249" s="326">
        <f t="shared" ref="Q1249:AH1249" si="700">SUM(Q1250:Q1252)</f>
        <v>8840.5651199999993</v>
      </c>
      <c r="R1249" s="326">
        <f t="shared" ref="R1249:S1249" si="701">SUM(R1250:R1252)</f>
        <v>8840.5651199999993</v>
      </c>
      <c r="S1249" s="326">
        <f t="shared" si="701"/>
        <v>8840.5651199999993</v>
      </c>
      <c r="T1249" s="326">
        <f t="shared" ref="T1249:U1249" si="702">SUM(T1250:T1252)</f>
        <v>8840.5651199999993</v>
      </c>
      <c r="U1249" s="326">
        <f t="shared" si="702"/>
        <v>8840.5651199999993</v>
      </c>
      <c r="V1249" s="326">
        <f t="shared" ref="V1249:W1249" si="703">SUM(V1250:V1252)</f>
        <v>8840.5651199999993</v>
      </c>
      <c r="W1249" s="326">
        <f t="shared" si="703"/>
        <v>8840.5651199999993</v>
      </c>
      <c r="X1249" s="326">
        <f t="shared" ref="X1249:Y1249" si="704">SUM(X1250:X1252)</f>
        <v>8840.5651199999993</v>
      </c>
      <c r="Y1249" s="326">
        <f t="shared" si="704"/>
        <v>8840.5651199999993</v>
      </c>
      <c r="Z1249" s="326">
        <f t="shared" ref="Z1249" si="705">SUM(Z1250:Z1252)</f>
        <v>8840.5651199999993</v>
      </c>
      <c r="AA1249" s="752">
        <f t="shared" si="700"/>
        <v>7367.1376</v>
      </c>
      <c r="AB1249" s="326">
        <f t="shared" si="700"/>
        <v>7083.6215700000002</v>
      </c>
      <c r="AC1249" s="770">
        <f t="shared" si="700"/>
        <v>0</v>
      </c>
      <c r="AD1249" s="326">
        <f t="shared" si="700"/>
        <v>0</v>
      </c>
      <c r="AE1249" s="326">
        <f t="shared" si="700"/>
        <v>-283.51602999999977</v>
      </c>
      <c r="AF1249" s="326">
        <f t="shared" si="700"/>
        <v>0</v>
      </c>
      <c r="AG1249" s="326">
        <f t="shared" si="700"/>
        <v>-2.8649899999999997</v>
      </c>
      <c r="AH1249" s="326">
        <f t="shared" si="700"/>
        <v>7080.7565800000002</v>
      </c>
    </row>
    <row r="1250" spans="1:34" ht="30" x14ac:dyDescent="0.25">
      <c r="A1250" s="137">
        <v>1</v>
      </c>
      <c r="B1250" s="307" t="s">
        <v>464</v>
      </c>
      <c r="C1250" s="1551"/>
      <c r="D1250" s="530"/>
      <c r="E1250" s="492">
        <v>5952</v>
      </c>
      <c r="F1250" s="187">
        <f t="shared" ref="F1250" si="706">ROUND(E1250/12*$B$4,0)</f>
        <v>4960</v>
      </c>
      <c r="G1250" s="187">
        <v>4736</v>
      </c>
      <c r="H1250" s="187">
        <f>G1250/F1250*100</f>
        <v>95.483870967741936</v>
      </c>
      <c r="I1250" s="1348"/>
      <c r="J1250" s="1348"/>
      <c r="K1250" s="520"/>
      <c r="L1250" s="520"/>
      <c r="M1250" s="520"/>
      <c r="N1250" s="520"/>
      <c r="O1250" s="520"/>
      <c r="P1250" s="520"/>
      <c r="Q1250" s="326">
        <v>8840.5651199999993</v>
      </c>
      <c r="R1250" s="326">
        <v>8840.5651199999993</v>
      </c>
      <c r="S1250" s="326">
        <v>8840.5651199999993</v>
      </c>
      <c r="T1250" s="326">
        <v>8840.5651199999993</v>
      </c>
      <c r="U1250" s="326">
        <v>8840.5651199999993</v>
      </c>
      <c r="V1250" s="326">
        <v>8840.5651199999993</v>
      </c>
      <c r="W1250" s="326">
        <v>8840.5651199999993</v>
      </c>
      <c r="X1250" s="326">
        <v>8840.5651199999993</v>
      </c>
      <c r="Y1250" s="326">
        <v>8840.5651199999993</v>
      </c>
      <c r="Z1250" s="326">
        <v>8840.5651199999993</v>
      </c>
      <c r="AA1250" s="752">
        <f>Q1250/12*$B$4+(R1250-Q1250)/11*9+(S1250-R1250)/10*8+(T1250-S1250)/9*7+(U1250-T1250)/8*6+(V1250-U1250)/7*5+(W1250-V1250)/6*4+(X1250-W1250)/5*3+(Y1250-X1250)/4*2+(Z1250-Y1250)/3*1</f>
        <v>7367.1376</v>
      </c>
      <c r="AB1250" s="326">
        <f>AH1250-AG1250-AD1250</f>
        <v>7083.6215700000002</v>
      </c>
      <c r="AC1250" s="770"/>
      <c r="AD1250" s="326"/>
      <c r="AE1250" s="326">
        <f>AB1250-AA1250</f>
        <v>-283.51602999999977</v>
      </c>
      <c r="AF1250" s="326"/>
      <c r="AG1250" s="326">
        <v>-2.8649899999999997</v>
      </c>
      <c r="AH1250" s="326">
        <v>7080.7565800000002</v>
      </c>
    </row>
    <row r="1251" spans="1:34" ht="60" x14ac:dyDescent="0.25">
      <c r="A1251" s="137">
        <v>1</v>
      </c>
      <c r="B1251" s="307" t="s">
        <v>465</v>
      </c>
      <c r="C1251" s="1551"/>
      <c r="D1251" s="530"/>
      <c r="E1251" s="2687"/>
      <c r="F1251" s="187"/>
      <c r="G1251" s="187"/>
      <c r="H1251" s="187"/>
      <c r="I1251" s="1348"/>
      <c r="J1251" s="1348"/>
      <c r="K1251" s="520"/>
      <c r="L1251" s="520"/>
      <c r="M1251" s="520"/>
      <c r="N1251" s="520"/>
      <c r="O1251" s="520"/>
      <c r="P1251" s="520"/>
      <c r="Q1251" s="326"/>
      <c r="R1251" s="326"/>
      <c r="S1251" s="326"/>
      <c r="T1251" s="326"/>
      <c r="U1251" s="326"/>
      <c r="V1251" s="326"/>
      <c r="W1251" s="326"/>
      <c r="X1251" s="326"/>
      <c r="Y1251" s="326"/>
      <c r="Z1251" s="326"/>
      <c r="AA1251" s="752"/>
      <c r="AB1251" s="326"/>
      <c r="AC1251" s="770"/>
      <c r="AD1251" s="326"/>
      <c r="AE1251" s="326"/>
      <c r="AF1251" s="326"/>
      <c r="AG1251" s="326"/>
      <c r="AH1251" s="326"/>
    </row>
    <row r="1252" spans="1:34" ht="45" x14ac:dyDescent="0.25">
      <c r="A1252" s="137">
        <v>1</v>
      </c>
      <c r="B1252" s="307" t="s">
        <v>466</v>
      </c>
      <c r="C1252" s="1551"/>
      <c r="D1252" s="530"/>
      <c r="E1252" s="492"/>
      <c r="F1252" s="187"/>
      <c r="G1252" s="187"/>
      <c r="H1252" s="187"/>
      <c r="I1252" s="1348"/>
      <c r="J1252" s="1348"/>
      <c r="K1252" s="520"/>
      <c r="L1252" s="520"/>
      <c r="M1252" s="520"/>
      <c r="N1252" s="520"/>
      <c r="O1252" s="520"/>
      <c r="P1252" s="520"/>
      <c r="Q1252" s="326"/>
      <c r="R1252" s="326"/>
      <c r="S1252" s="326"/>
      <c r="T1252" s="326"/>
      <c r="U1252" s="326"/>
      <c r="V1252" s="326"/>
      <c r="W1252" s="326"/>
      <c r="X1252" s="326"/>
      <c r="Y1252" s="326"/>
      <c r="Z1252" s="326"/>
      <c r="AA1252" s="752"/>
      <c r="AB1252" s="326">
        <f>AH1252-AG1252-AD1252</f>
        <v>0</v>
      </c>
      <c r="AC1252" s="770"/>
      <c r="AD1252" s="326"/>
      <c r="AE1252" s="326">
        <f>AB1252-AA1252</f>
        <v>0</v>
      </c>
      <c r="AF1252" s="326"/>
      <c r="AG1252" s="326"/>
      <c r="AH1252" s="326"/>
    </row>
    <row r="1253" spans="1:34" ht="29.25" x14ac:dyDescent="0.25">
      <c r="A1253" s="137">
        <v>1</v>
      </c>
      <c r="B1253" s="2015" t="s">
        <v>310</v>
      </c>
      <c r="C1253" s="1551"/>
      <c r="D1253" s="530"/>
      <c r="E1253" s="493">
        <f>E1254+E1255+E1259+E1260+E1261+E1262</f>
        <v>4918.5999999999995</v>
      </c>
      <c r="F1253" s="520">
        <f t="shared" ref="F1253:G1253" si="707">F1254+F1255+F1259+F1260+F1261+F1262</f>
        <v>4099</v>
      </c>
      <c r="G1253" s="520">
        <f t="shared" si="707"/>
        <v>4017</v>
      </c>
      <c r="H1253" s="520">
        <f>G1253/F1253*100</f>
        <v>97.999512076116119</v>
      </c>
      <c r="I1253" s="1348"/>
      <c r="J1253" s="1348"/>
      <c r="K1253" s="520"/>
      <c r="L1253" s="520"/>
      <c r="M1253" s="520"/>
      <c r="N1253" s="520"/>
      <c r="O1253" s="520"/>
      <c r="P1253" s="520"/>
      <c r="Q1253" s="326">
        <v>41.289000000000001</v>
      </c>
      <c r="R1253" s="326">
        <v>41.289000000000001</v>
      </c>
      <c r="S1253" s="326">
        <v>41.289000000000001</v>
      </c>
      <c r="T1253" s="326">
        <v>41.289000000000001</v>
      </c>
      <c r="U1253" s="326">
        <v>41.289000000000001</v>
      </c>
      <c r="V1253" s="326">
        <v>41.289000000000001</v>
      </c>
      <c r="W1253" s="326">
        <v>41.289000000000001</v>
      </c>
      <c r="X1253" s="326">
        <v>41.289000000000001</v>
      </c>
      <c r="Y1253" s="326">
        <v>41.289000000000001</v>
      </c>
      <c r="Z1253" s="326">
        <v>41.289000000000001</v>
      </c>
      <c r="AA1253" s="752">
        <f>Q1253/12*$B$4+(R1253-Q1253)/11*9+(S1253-R1253)/10*8+(T1253-S1253)/9*7+(U1253-T1253)/8*6+(V1253-U1253)/7*5+(W1253-V1253)/6*4+(X1253-W1253)/5*3+(Y1253-X1253)/4*2+(Z1253-Y1253)/3*1</f>
        <v>34.407499999999999</v>
      </c>
      <c r="AB1253" s="326">
        <f>AH1253-AG1253-AD1253</f>
        <v>0</v>
      </c>
      <c r="AC1253" s="770"/>
      <c r="AD1253" s="326"/>
      <c r="AE1253" s="326">
        <f>AB1253-AA1253</f>
        <v>-34.407499999999999</v>
      </c>
      <c r="AF1253" s="326"/>
      <c r="AG1253" s="326">
        <v>0</v>
      </c>
      <c r="AH1253" s="326">
        <v>0</v>
      </c>
    </row>
    <row r="1254" spans="1:34" x14ac:dyDescent="0.25">
      <c r="A1254" s="137">
        <v>1</v>
      </c>
      <c r="B1254" s="307" t="s">
        <v>303</v>
      </c>
      <c r="C1254" s="1551"/>
      <c r="D1254" s="530"/>
      <c r="E1254" s="491"/>
      <c r="F1254" s="520"/>
      <c r="G1254" s="520"/>
      <c r="H1254" s="520"/>
      <c r="I1254" s="1348"/>
      <c r="J1254" s="1348"/>
      <c r="K1254" s="520"/>
      <c r="L1254" s="520"/>
      <c r="M1254" s="520"/>
      <c r="N1254" s="520"/>
      <c r="O1254" s="520"/>
      <c r="P1254" s="520"/>
      <c r="Q1254" s="326"/>
      <c r="R1254" s="326"/>
      <c r="S1254" s="326"/>
      <c r="T1254" s="326"/>
      <c r="U1254" s="326"/>
      <c r="V1254" s="326"/>
      <c r="W1254" s="326"/>
      <c r="X1254" s="326"/>
      <c r="Y1254" s="326"/>
      <c r="Z1254" s="326"/>
      <c r="AA1254" s="752"/>
      <c r="AB1254" s="326"/>
      <c r="AC1254" s="770"/>
      <c r="AD1254" s="326"/>
      <c r="AE1254" s="326"/>
      <c r="AF1254" s="326"/>
      <c r="AG1254" s="326"/>
      <c r="AH1254" s="326"/>
    </row>
    <row r="1255" spans="1:34" ht="30" x14ac:dyDescent="0.25">
      <c r="A1255" s="137">
        <v>1</v>
      </c>
      <c r="B1255" s="467" t="s">
        <v>442</v>
      </c>
      <c r="C1255" s="1551"/>
      <c r="D1255" s="530"/>
      <c r="E1255" s="492"/>
      <c r="F1255" s="520"/>
      <c r="G1255" s="520"/>
      <c r="H1255" s="520"/>
      <c r="I1255" s="1348"/>
      <c r="J1255" s="1348"/>
      <c r="K1255" s="520"/>
      <c r="L1255" s="520"/>
      <c r="M1255" s="520"/>
      <c r="N1255" s="520"/>
      <c r="O1255" s="520"/>
      <c r="P1255" s="520"/>
      <c r="Q1255" s="326"/>
      <c r="R1255" s="326"/>
      <c r="S1255" s="326"/>
      <c r="T1255" s="326"/>
      <c r="U1255" s="326"/>
      <c r="V1255" s="326"/>
      <c r="W1255" s="326"/>
      <c r="X1255" s="326"/>
      <c r="Y1255" s="326"/>
      <c r="Z1255" s="326"/>
      <c r="AA1255" s="752"/>
      <c r="AB1255" s="326"/>
      <c r="AC1255" s="770"/>
      <c r="AD1255" s="326"/>
      <c r="AE1255" s="326"/>
      <c r="AF1255" s="326"/>
      <c r="AG1255" s="326"/>
      <c r="AH1255" s="326"/>
    </row>
    <row r="1256" spans="1:34" x14ac:dyDescent="0.25">
      <c r="A1256" s="137">
        <v>1</v>
      </c>
      <c r="B1256" s="307" t="s">
        <v>443</v>
      </c>
      <c r="C1256" s="1551"/>
      <c r="D1256" s="530"/>
      <c r="E1256" s="2686"/>
      <c r="F1256" s="520"/>
      <c r="G1256" s="520"/>
      <c r="H1256" s="520"/>
      <c r="I1256" s="1348"/>
      <c r="J1256" s="1348"/>
      <c r="K1256" s="520"/>
      <c r="L1256" s="520"/>
      <c r="M1256" s="520"/>
      <c r="N1256" s="520"/>
      <c r="O1256" s="520"/>
      <c r="P1256" s="520"/>
      <c r="Q1256" s="326"/>
      <c r="R1256" s="326"/>
      <c r="S1256" s="326"/>
      <c r="T1256" s="326"/>
      <c r="U1256" s="326"/>
      <c r="V1256" s="326"/>
      <c r="W1256" s="326"/>
      <c r="X1256" s="326"/>
      <c r="Y1256" s="326"/>
      <c r="Z1256" s="326"/>
      <c r="AA1256" s="752"/>
      <c r="AB1256" s="326"/>
      <c r="AC1256" s="770"/>
      <c r="AD1256" s="326"/>
      <c r="AE1256" s="326"/>
      <c r="AF1256" s="326"/>
      <c r="AG1256" s="326"/>
      <c r="AH1256" s="326"/>
    </row>
    <row r="1257" spans="1:34" ht="30" x14ac:dyDescent="0.25">
      <c r="A1257" s="137">
        <v>1</v>
      </c>
      <c r="B1257" s="307" t="s">
        <v>444</v>
      </c>
      <c r="C1257" s="1551"/>
      <c r="D1257" s="530"/>
      <c r="E1257" s="492"/>
      <c r="F1257" s="520"/>
      <c r="G1257" s="520"/>
      <c r="H1257" s="520"/>
      <c r="I1257" s="1348"/>
      <c r="J1257" s="1348"/>
      <c r="K1257" s="520"/>
      <c r="L1257" s="520"/>
      <c r="M1257" s="520"/>
      <c r="N1257" s="520"/>
      <c r="O1257" s="520"/>
      <c r="P1257" s="520"/>
      <c r="Q1257" s="326"/>
      <c r="R1257" s="326"/>
      <c r="S1257" s="326"/>
      <c r="T1257" s="326"/>
      <c r="U1257" s="326"/>
      <c r="V1257" s="326"/>
      <c r="W1257" s="326"/>
      <c r="X1257" s="326"/>
      <c r="Y1257" s="326"/>
      <c r="Z1257" s="326"/>
      <c r="AA1257" s="752"/>
      <c r="AB1257" s="326"/>
      <c r="AC1257" s="770"/>
      <c r="AD1257" s="326"/>
      <c r="AE1257" s="326"/>
      <c r="AF1257" s="326"/>
      <c r="AG1257" s="326"/>
      <c r="AH1257" s="326"/>
    </row>
    <row r="1258" spans="1:34" ht="45" x14ac:dyDescent="0.25">
      <c r="A1258" s="137">
        <v>1</v>
      </c>
      <c r="B1258" s="307" t="s">
        <v>445</v>
      </c>
      <c r="C1258" s="1551"/>
      <c r="D1258" s="530"/>
      <c r="E1258" s="492"/>
      <c r="F1258" s="520"/>
      <c r="G1258" s="520"/>
      <c r="H1258" s="520"/>
      <c r="I1258" s="1348"/>
      <c r="J1258" s="1348"/>
      <c r="K1258" s="520"/>
      <c r="L1258" s="520"/>
      <c r="M1258" s="520"/>
      <c r="N1258" s="520"/>
      <c r="O1258" s="520"/>
      <c r="P1258" s="520"/>
      <c r="Q1258" s="326"/>
      <c r="R1258" s="326"/>
      <c r="S1258" s="326"/>
      <c r="T1258" s="326"/>
      <c r="U1258" s="326"/>
      <c r="V1258" s="326"/>
      <c r="W1258" s="326"/>
      <c r="X1258" s="326"/>
      <c r="Y1258" s="326"/>
      <c r="Z1258" s="326"/>
      <c r="AA1258" s="752"/>
      <c r="AB1258" s="326"/>
      <c r="AC1258" s="770"/>
      <c r="AD1258" s="326"/>
      <c r="AE1258" s="326"/>
      <c r="AF1258" s="326"/>
      <c r="AG1258" s="326"/>
      <c r="AH1258" s="326"/>
    </row>
    <row r="1259" spans="1:34" ht="60" x14ac:dyDescent="0.25">
      <c r="A1259" s="137">
        <v>1</v>
      </c>
      <c r="B1259" s="307" t="s">
        <v>446</v>
      </c>
      <c r="C1259" s="429"/>
      <c r="D1259" s="1479"/>
      <c r="E1259" s="490"/>
      <c r="F1259" s="187">
        <f>ROUND(E1259/12*$B$4,0)</f>
        <v>0</v>
      </c>
      <c r="G1259" s="187"/>
      <c r="H1259" s="187"/>
      <c r="I1259" s="1348"/>
      <c r="J1259" s="1348"/>
      <c r="K1259" s="520"/>
      <c r="L1259" s="520"/>
      <c r="M1259" s="520"/>
      <c r="N1259" s="520"/>
      <c r="O1259" s="520"/>
      <c r="P1259" s="520"/>
      <c r="Q1259" s="326"/>
      <c r="R1259" s="326"/>
      <c r="S1259" s="326"/>
      <c r="T1259" s="326"/>
      <c r="U1259" s="326"/>
      <c r="V1259" s="326"/>
      <c r="W1259" s="326"/>
      <c r="X1259" s="326"/>
      <c r="Y1259" s="326"/>
      <c r="Z1259" s="326"/>
      <c r="AA1259" s="752"/>
      <c r="AB1259" s="326">
        <f>AH1259-AG1259-AD1259</f>
        <v>0</v>
      </c>
      <c r="AC1259" s="770"/>
      <c r="AD1259" s="326"/>
      <c r="AE1259" s="326"/>
      <c r="AF1259" s="326"/>
      <c r="AG1259" s="326"/>
      <c r="AH1259" s="326"/>
    </row>
    <row r="1260" spans="1:34" ht="45" x14ac:dyDescent="0.25">
      <c r="A1260" s="137">
        <v>1</v>
      </c>
      <c r="B1260" s="306" t="s">
        <v>447</v>
      </c>
      <c r="C1260" s="429"/>
      <c r="D1260" s="1479"/>
      <c r="E1260" s="490"/>
      <c r="F1260" s="187"/>
      <c r="G1260" s="187"/>
      <c r="H1260" s="187"/>
      <c r="I1260" s="1348"/>
      <c r="J1260" s="1348"/>
      <c r="K1260" s="520"/>
      <c r="L1260" s="520"/>
      <c r="M1260" s="520"/>
      <c r="N1260" s="520"/>
      <c r="O1260" s="520"/>
      <c r="P1260" s="520"/>
      <c r="Q1260" s="326"/>
      <c r="R1260" s="326"/>
      <c r="S1260" s="326"/>
      <c r="T1260" s="326"/>
      <c r="U1260" s="326"/>
      <c r="V1260" s="326"/>
      <c r="W1260" s="326"/>
      <c r="X1260" s="326"/>
      <c r="Y1260" s="326"/>
      <c r="Z1260" s="326"/>
      <c r="AA1260" s="752"/>
      <c r="AB1260" s="326"/>
      <c r="AC1260" s="770"/>
      <c r="AD1260" s="326"/>
      <c r="AE1260" s="326"/>
      <c r="AF1260" s="326"/>
      <c r="AG1260" s="326"/>
      <c r="AH1260" s="326"/>
    </row>
    <row r="1261" spans="1:34" ht="90" x14ac:dyDescent="0.25">
      <c r="A1261" s="137">
        <v>1</v>
      </c>
      <c r="B1261" s="306" t="s">
        <v>448</v>
      </c>
      <c r="C1261" s="429"/>
      <c r="D1261" s="1479"/>
      <c r="E1261" s="492">
        <v>100</v>
      </c>
      <c r="F1261" s="187">
        <f>ROUND(E1261/12*$B$4,0)</f>
        <v>83</v>
      </c>
      <c r="G1261" s="187"/>
      <c r="H1261" s="187">
        <f>G1261/F1261*100</f>
        <v>0</v>
      </c>
      <c r="I1261" s="1348"/>
      <c r="J1261" s="1348"/>
      <c r="K1261" s="520"/>
      <c r="L1261" s="520"/>
      <c r="M1261" s="520"/>
      <c r="N1261" s="520"/>
      <c r="O1261" s="520"/>
      <c r="P1261" s="520"/>
      <c r="Q1261" s="326"/>
      <c r="R1261" s="326"/>
      <c r="S1261" s="326"/>
      <c r="T1261" s="326"/>
      <c r="U1261" s="326"/>
      <c r="V1261" s="326"/>
      <c r="W1261" s="326"/>
      <c r="X1261" s="326"/>
      <c r="Y1261" s="326"/>
      <c r="Z1261" s="326"/>
      <c r="AA1261" s="752"/>
      <c r="AB1261" s="326"/>
      <c r="AC1261" s="770"/>
      <c r="AD1261" s="326"/>
      <c r="AE1261" s="326"/>
      <c r="AF1261" s="326"/>
      <c r="AG1261" s="326"/>
      <c r="AH1261" s="326"/>
    </row>
    <row r="1262" spans="1:34" ht="30" x14ac:dyDescent="0.25">
      <c r="A1262" s="137">
        <v>1</v>
      </c>
      <c r="B1262" s="307" t="s">
        <v>467</v>
      </c>
      <c r="C1262" s="429"/>
      <c r="D1262" s="1479"/>
      <c r="E1262" s="492">
        <v>4818.5999999999995</v>
      </c>
      <c r="F1262" s="187">
        <f>ROUND(E1262/12*$B$4,0)</f>
        <v>4016</v>
      </c>
      <c r="G1262" s="187">
        <v>4017</v>
      </c>
      <c r="H1262" s="187">
        <f>G1262/F1262*100</f>
        <v>100.02490039840637</v>
      </c>
      <c r="I1262" s="1348"/>
      <c r="J1262" s="1348"/>
      <c r="K1262" s="520"/>
      <c r="L1262" s="520"/>
      <c r="M1262" s="520"/>
      <c r="N1262" s="520"/>
      <c r="O1262" s="520"/>
      <c r="P1262" s="520"/>
      <c r="Q1262" s="326">
        <v>11324.65</v>
      </c>
      <c r="R1262" s="326">
        <v>11324.65</v>
      </c>
      <c r="S1262" s="326">
        <v>11324.65</v>
      </c>
      <c r="T1262" s="326">
        <v>11324.65</v>
      </c>
      <c r="U1262" s="326">
        <v>11324.65</v>
      </c>
      <c r="V1262" s="326">
        <v>11324.65</v>
      </c>
      <c r="W1262" s="326">
        <v>11324.65</v>
      </c>
      <c r="X1262" s="326">
        <v>11324.65</v>
      </c>
      <c r="Y1262" s="326">
        <v>11324.65</v>
      </c>
      <c r="Z1262" s="326">
        <v>11324.65</v>
      </c>
      <c r="AA1262" s="874">
        <f>Q1262/12*$B$4+(R1262-Q1262)/11*9+(S1262-R1262)/10*8+(T1262-S1262)/9*7+(U1262-T1262)/8*6+(V1262-U1262)/7*5+(W1262-V1262)/6*4+(X1262-W1262)/5*3+(Y1262-X1262)/4*2+(Z1262-Y1262)/3*1</f>
        <v>9437.2083333333321</v>
      </c>
      <c r="AB1262" s="327">
        <f>AH1262-AG1262-AD1262</f>
        <v>8761.2417100000021</v>
      </c>
      <c r="AC1262" s="991"/>
      <c r="AD1262" s="327"/>
      <c r="AE1262" s="327">
        <f>AB1262-AA1262</f>
        <v>-675.96662333333006</v>
      </c>
      <c r="AF1262" s="326"/>
      <c r="AG1262" s="326">
        <v>-2.3245999999999998</v>
      </c>
      <c r="AH1262" s="326">
        <v>8758.9171100000021</v>
      </c>
    </row>
    <row r="1263" spans="1:34" ht="29.25" x14ac:dyDescent="0.25">
      <c r="A1263" s="137">
        <v>1</v>
      </c>
      <c r="B1263" s="519" t="s">
        <v>311</v>
      </c>
      <c r="C1263" s="429"/>
      <c r="D1263" s="4"/>
      <c r="E1263" s="218"/>
      <c r="F1263" s="123"/>
      <c r="G1263" s="183"/>
      <c r="H1263" s="183"/>
      <c r="I1263" s="1348"/>
      <c r="J1263" s="1348"/>
      <c r="K1263" s="122"/>
      <c r="L1263" s="122"/>
      <c r="M1263" s="122"/>
      <c r="N1263" s="122"/>
      <c r="O1263" s="122"/>
      <c r="P1263" s="122"/>
      <c r="Q1263" s="326"/>
      <c r="R1263" s="326"/>
      <c r="S1263" s="326"/>
      <c r="T1263" s="326"/>
      <c r="U1263" s="326"/>
      <c r="V1263" s="326"/>
      <c r="W1263" s="326"/>
      <c r="X1263" s="326"/>
      <c r="Y1263" s="326"/>
      <c r="Z1263" s="326"/>
      <c r="AA1263" s="752"/>
      <c r="AB1263" s="326">
        <f>AH1263-AG1263-AD1263</f>
        <v>0</v>
      </c>
      <c r="AC1263" s="770"/>
      <c r="AD1263" s="326"/>
      <c r="AE1263" s="326"/>
      <c r="AF1263" s="326"/>
      <c r="AG1263" s="326"/>
      <c r="AH1263" s="326"/>
    </row>
    <row r="1264" spans="1:34" x14ac:dyDescent="0.25">
      <c r="A1264" s="137">
        <v>1</v>
      </c>
      <c r="B1264" s="519" t="s">
        <v>319</v>
      </c>
      <c r="C1264" s="429"/>
      <c r="D1264" s="4"/>
      <c r="E1264" s="218"/>
      <c r="F1264" s="123"/>
      <c r="G1264" s="183"/>
      <c r="H1264" s="183"/>
      <c r="I1264" s="1348"/>
      <c r="J1264" s="1348"/>
      <c r="K1264" s="122"/>
      <c r="L1264" s="122"/>
      <c r="M1264" s="122"/>
      <c r="N1264" s="122"/>
      <c r="O1264" s="122"/>
      <c r="P1264" s="122"/>
      <c r="Q1264" s="326"/>
      <c r="R1264" s="326"/>
      <c r="S1264" s="326"/>
      <c r="T1264" s="326"/>
      <c r="U1264" s="326"/>
      <c r="V1264" s="326"/>
      <c r="W1264" s="326"/>
      <c r="X1264" s="326"/>
      <c r="Y1264" s="326"/>
      <c r="Z1264" s="326"/>
      <c r="AA1264" s="752"/>
      <c r="AB1264" s="326">
        <f>AH1264-AG1264-AD1264</f>
        <v>0</v>
      </c>
      <c r="AC1264" s="770"/>
      <c r="AD1264" s="326"/>
      <c r="AE1264" s="326"/>
      <c r="AF1264" s="326"/>
      <c r="AG1264" s="326"/>
      <c r="AH1264" s="326"/>
    </row>
    <row r="1265" spans="1:34" x14ac:dyDescent="0.25">
      <c r="A1265" s="137">
        <v>1</v>
      </c>
      <c r="B1265" s="4" t="s">
        <v>320</v>
      </c>
      <c r="C1265" s="429"/>
      <c r="D1265" s="4"/>
      <c r="E1265" s="218"/>
      <c r="F1265" s="123"/>
      <c r="G1265" s="183"/>
      <c r="H1265" s="183"/>
      <c r="I1265" s="1348"/>
      <c r="J1265" s="1348"/>
      <c r="K1265" s="122"/>
      <c r="L1265" s="122"/>
      <c r="M1265" s="122"/>
      <c r="N1265" s="122"/>
      <c r="O1265" s="122"/>
      <c r="P1265" s="122"/>
      <c r="Q1265" s="326"/>
      <c r="R1265" s="326"/>
      <c r="S1265" s="326"/>
      <c r="T1265" s="326"/>
      <c r="U1265" s="326"/>
      <c r="V1265" s="326"/>
      <c r="W1265" s="326"/>
      <c r="X1265" s="326"/>
      <c r="Y1265" s="326"/>
      <c r="Z1265" s="326"/>
      <c r="AA1265" s="752"/>
      <c r="AB1265" s="326">
        <f>AH1265-AG1265-AD1265</f>
        <v>0</v>
      </c>
      <c r="AC1265" s="770"/>
      <c r="AD1265" s="326"/>
      <c r="AE1265" s="326"/>
      <c r="AF1265" s="326"/>
      <c r="AG1265" s="326"/>
      <c r="AH1265" s="326"/>
    </row>
    <row r="1266" spans="1:34" ht="29.25" x14ac:dyDescent="0.25">
      <c r="A1266" s="137">
        <v>1</v>
      </c>
      <c r="B1266" s="519" t="s">
        <v>304</v>
      </c>
      <c r="C1266" s="429"/>
      <c r="D1266" s="4"/>
      <c r="E1266" s="218"/>
      <c r="F1266" s="123">
        <f>ROUND(E1266/12*$B$4,0)</f>
        <v>0</v>
      </c>
      <c r="G1266" s="183"/>
      <c r="H1266" s="183"/>
      <c r="I1266" s="1348"/>
      <c r="J1266" s="1348"/>
      <c r="K1266" s="122"/>
      <c r="L1266" s="122"/>
      <c r="M1266" s="122"/>
      <c r="N1266" s="122"/>
      <c r="O1266" s="122"/>
      <c r="P1266" s="122"/>
      <c r="Q1266" s="326"/>
      <c r="R1266" s="326"/>
      <c r="S1266" s="326"/>
      <c r="T1266" s="326"/>
      <c r="U1266" s="326"/>
      <c r="V1266" s="326"/>
      <c r="W1266" s="326"/>
      <c r="X1266" s="326"/>
      <c r="Y1266" s="326"/>
      <c r="Z1266" s="326"/>
      <c r="AA1266" s="752"/>
      <c r="AB1266" s="326">
        <f>AH1266-AG1266-AD1266</f>
        <v>0</v>
      </c>
      <c r="AC1266" s="770"/>
      <c r="AD1266" s="326"/>
      <c r="AE1266" s="326"/>
      <c r="AF1266" s="326"/>
      <c r="AG1266" s="326"/>
      <c r="AH1266" s="326"/>
    </row>
    <row r="1267" spans="1:34" ht="30" x14ac:dyDescent="0.25">
      <c r="A1267" s="137">
        <v>1</v>
      </c>
      <c r="B1267" s="515" t="s">
        <v>191</v>
      </c>
      <c r="C1267" s="429"/>
      <c r="D1267" s="4"/>
      <c r="E1267" s="218"/>
      <c r="F1267" s="123"/>
      <c r="G1267" s="183"/>
      <c r="H1267" s="183"/>
      <c r="I1267" s="1348"/>
      <c r="J1267" s="1348"/>
      <c r="K1267" s="122"/>
      <c r="L1267" s="122"/>
      <c r="M1267" s="122"/>
      <c r="N1267" s="122"/>
      <c r="O1267" s="122"/>
      <c r="P1267" s="122"/>
      <c r="Q1267" s="326"/>
      <c r="R1267" s="326"/>
      <c r="S1267" s="326"/>
      <c r="T1267" s="326"/>
      <c r="U1267" s="326"/>
      <c r="V1267" s="326"/>
      <c r="W1267" s="326"/>
      <c r="X1267" s="326"/>
      <c r="Y1267" s="326"/>
      <c r="Z1267" s="326"/>
      <c r="AA1267" s="752"/>
      <c r="AB1267" s="326"/>
      <c r="AC1267" s="770"/>
      <c r="AD1267" s="326"/>
      <c r="AE1267" s="326"/>
      <c r="AF1267" s="326"/>
      <c r="AG1267" s="326"/>
      <c r="AH1267" s="326"/>
    </row>
    <row r="1268" spans="1:34" ht="26.25" customHeight="1" x14ac:dyDescent="0.25">
      <c r="A1268" s="137">
        <v>1</v>
      </c>
      <c r="B1268" s="510" t="s">
        <v>217</v>
      </c>
      <c r="C1268" s="429"/>
      <c r="D1268" s="4"/>
      <c r="E1268" s="242">
        <f>SUM(E1269:E1272)</f>
        <v>5300</v>
      </c>
      <c r="F1268" s="522">
        <f>SUM(F1269:F1272)</f>
        <v>4417</v>
      </c>
      <c r="G1268" s="743">
        <f>SUM(G1269:G1272)</f>
        <v>3316</v>
      </c>
      <c r="H1268" s="743">
        <f t="shared" ref="H1268:H1278" si="708">G1268/F1268*100</f>
        <v>75.073579352501696</v>
      </c>
      <c r="I1268" s="1348"/>
      <c r="J1268" s="1348"/>
      <c r="K1268" s="122"/>
      <c r="L1268" s="122"/>
      <c r="M1268" s="122"/>
      <c r="N1268" s="122"/>
      <c r="O1268" s="122"/>
      <c r="P1268" s="122"/>
      <c r="Q1268" s="327">
        <v>4072.9209999999998</v>
      </c>
      <c r="R1268" s="327">
        <v>4072.9209999999998</v>
      </c>
      <c r="S1268" s="327">
        <v>4072.9209999999998</v>
      </c>
      <c r="T1268" s="327">
        <v>4072.9209999999998</v>
      </c>
      <c r="U1268" s="327">
        <v>4072.9209999999998</v>
      </c>
      <c r="V1268" s="327">
        <v>4072.9209999999998</v>
      </c>
      <c r="W1268" s="327">
        <v>4072.9209999999998</v>
      </c>
      <c r="X1268" s="327">
        <v>4072.9209999999998</v>
      </c>
      <c r="Y1268" s="327">
        <v>4072.9209999999998</v>
      </c>
      <c r="Z1268" s="327">
        <v>4072.9209999999998</v>
      </c>
      <c r="AA1268" s="874">
        <f>Q1268/12*$B$4+(R1268-Q1268)/11*9+(S1268-R1268)/10*8+(T1268-S1268)/9*7+(U1268-T1268)/8*6+(V1268-U1268)/7*5+(W1268-V1268)/6*4+(X1268-W1268)/5*3+(Y1268-X1268)/4*2+(Z1268-Y1268)/3*1</f>
        <v>3394.100833333333</v>
      </c>
      <c r="AB1268" s="327">
        <f>AH1268-AG1268-AD1268</f>
        <v>3523.8446600000002</v>
      </c>
      <c r="AC1268" s="991"/>
      <c r="AD1268" s="327"/>
      <c r="AE1268" s="327">
        <f>AB1268-AA1268</f>
        <v>129.74382666666725</v>
      </c>
      <c r="AF1268" s="326"/>
      <c r="AG1268" s="326">
        <v>0</v>
      </c>
      <c r="AH1268" s="326">
        <v>3523.8446600000002</v>
      </c>
    </row>
    <row r="1269" spans="1:34" s="2020" customFormat="1" x14ac:dyDescent="0.25">
      <c r="A1269" s="2020">
        <v>1</v>
      </c>
      <c r="B1269" s="511" t="s">
        <v>493</v>
      </c>
      <c r="C1269" s="429"/>
      <c r="D1269" s="4"/>
      <c r="E1269" s="218">
        <v>500</v>
      </c>
      <c r="F1269" s="123">
        <f>ROUND(E1269/12*$B$4,0)</f>
        <v>417</v>
      </c>
      <c r="G1269" s="183">
        <v>134</v>
      </c>
      <c r="H1269" s="183">
        <f t="shared" si="708"/>
        <v>32.134292565947241</v>
      </c>
      <c r="I1269" s="1348"/>
      <c r="J1269" s="1348"/>
      <c r="K1269" s="122"/>
      <c r="L1269" s="122"/>
      <c r="M1269" s="122"/>
      <c r="N1269" s="122"/>
      <c r="O1269" s="122"/>
      <c r="P1269" s="122"/>
      <c r="Q1269" s="327"/>
      <c r="R1269" s="327"/>
      <c r="S1269" s="327"/>
      <c r="T1269" s="327"/>
      <c r="U1269" s="327"/>
      <c r="V1269" s="327"/>
      <c r="W1269" s="327"/>
      <c r="X1269" s="327"/>
      <c r="Y1269" s="327"/>
      <c r="Z1269" s="327"/>
      <c r="AA1269" s="895"/>
      <c r="AB1269" s="327"/>
      <c r="AC1269" s="991"/>
      <c r="AD1269" s="327"/>
      <c r="AE1269" s="327"/>
      <c r="AF1269" s="328"/>
      <c r="AG1269" s="328"/>
      <c r="AH1269" s="328"/>
    </row>
    <row r="1270" spans="1:34" s="2020" customFormat="1" ht="30" x14ac:dyDescent="0.25">
      <c r="A1270" s="2020">
        <v>1</v>
      </c>
      <c r="B1270" s="511" t="s">
        <v>275</v>
      </c>
      <c r="C1270" s="429"/>
      <c r="D1270" s="4"/>
      <c r="E1270" s="218">
        <v>1500</v>
      </c>
      <c r="F1270" s="123">
        <f>ROUND(E1270/12*$B$4,0)</f>
        <v>1250</v>
      </c>
      <c r="G1270" s="183">
        <v>1265</v>
      </c>
      <c r="H1270" s="183">
        <f t="shared" si="708"/>
        <v>101.2</v>
      </c>
      <c r="I1270" s="1348"/>
      <c r="J1270" s="1348"/>
      <c r="K1270" s="122"/>
      <c r="L1270" s="122"/>
      <c r="M1270" s="122"/>
      <c r="N1270" s="122"/>
      <c r="O1270" s="122"/>
      <c r="P1270" s="122"/>
      <c r="Q1270" s="327"/>
      <c r="R1270" s="327"/>
      <c r="S1270" s="327"/>
      <c r="T1270" s="327"/>
      <c r="U1270" s="327"/>
      <c r="V1270" s="327"/>
      <c r="W1270" s="327"/>
      <c r="X1270" s="327"/>
      <c r="Y1270" s="327"/>
      <c r="Z1270" s="327"/>
      <c r="AA1270" s="895"/>
      <c r="AB1270" s="327"/>
      <c r="AC1270" s="991"/>
      <c r="AD1270" s="327"/>
      <c r="AE1270" s="327"/>
      <c r="AF1270" s="326"/>
      <c r="AG1270" s="327"/>
      <c r="AH1270" s="326"/>
    </row>
    <row r="1271" spans="1:34" x14ac:dyDescent="0.25">
      <c r="A1271" s="137">
        <v>1</v>
      </c>
      <c r="B1271" s="511" t="s">
        <v>34</v>
      </c>
      <c r="C1271" s="1464"/>
      <c r="D1271" s="4"/>
      <c r="E1271" s="218">
        <v>2000</v>
      </c>
      <c r="F1271" s="123">
        <f>ROUND(E1271/12*$B$4,0)</f>
        <v>1667</v>
      </c>
      <c r="G1271" s="183">
        <v>397</v>
      </c>
      <c r="H1271" s="183">
        <f t="shared" si="708"/>
        <v>23.815236952609478</v>
      </c>
      <c r="I1271" s="1348"/>
      <c r="J1271" s="1348"/>
      <c r="K1271" s="122"/>
      <c r="L1271" s="122"/>
      <c r="M1271" s="122"/>
      <c r="N1271" s="122"/>
      <c r="O1271" s="122"/>
      <c r="P1271" s="122"/>
      <c r="Q1271" s="326"/>
      <c r="R1271" s="326"/>
      <c r="S1271" s="326"/>
      <c r="T1271" s="326"/>
      <c r="U1271" s="326"/>
      <c r="V1271" s="326"/>
      <c r="W1271" s="326"/>
      <c r="X1271" s="326"/>
      <c r="Y1271" s="326"/>
      <c r="Z1271" s="326"/>
      <c r="AA1271" s="873">
        <f>Q1271/12*$B$4</f>
        <v>0</v>
      </c>
      <c r="AB1271" s="326">
        <f>AH1271-AG1271-AD1271</f>
        <v>0</v>
      </c>
      <c r="AC1271" s="991"/>
      <c r="AD1271" s="327"/>
      <c r="AE1271" s="326">
        <f>AB1271-AA1271</f>
        <v>0</v>
      </c>
      <c r="AF1271" s="328"/>
      <c r="AG1271" s="326"/>
      <c r="AH1271" s="328"/>
    </row>
    <row r="1272" spans="1:34" ht="30" x14ac:dyDescent="0.25">
      <c r="A1272" s="137">
        <v>1</v>
      </c>
      <c r="B1272" s="512" t="s">
        <v>71</v>
      </c>
      <c r="C1272" s="2896"/>
      <c r="D1272" s="4"/>
      <c r="E1272" s="218">
        <v>1300</v>
      </c>
      <c r="F1272" s="123">
        <f>ROUND(E1272/12*$B$4,0)</f>
        <v>1083</v>
      </c>
      <c r="G1272" s="183">
        <v>1520</v>
      </c>
      <c r="H1272" s="183">
        <f t="shared" si="708"/>
        <v>140.35087719298244</v>
      </c>
      <c r="I1272" s="1348"/>
      <c r="J1272" s="1348"/>
      <c r="K1272" s="122"/>
      <c r="L1272" s="122"/>
      <c r="M1272" s="122"/>
      <c r="N1272" s="122"/>
      <c r="O1272" s="122"/>
      <c r="P1272" s="122"/>
      <c r="Q1272" s="325"/>
      <c r="R1272" s="325"/>
      <c r="S1272" s="325"/>
      <c r="T1272" s="325"/>
      <c r="U1272" s="325"/>
      <c r="V1272" s="325"/>
      <c r="W1272" s="325"/>
      <c r="X1272" s="325"/>
      <c r="Y1272" s="325"/>
      <c r="Z1272" s="325"/>
      <c r="AA1272" s="752"/>
      <c r="AB1272" s="325">
        <f>AH1272-AG1272-AD1272</f>
        <v>0</v>
      </c>
      <c r="AC1272" s="770"/>
      <c r="AD1272" s="326"/>
      <c r="AE1272" s="326"/>
      <c r="AF1272" s="326"/>
      <c r="AG1272" s="326"/>
      <c r="AH1272" s="326"/>
    </row>
    <row r="1273" spans="1:34" s="2020" customFormat="1" ht="86.25" x14ac:dyDescent="0.25">
      <c r="A1273" s="2020">
        <v>1</v>
      </c>
      <c r="B1273" s="469" t="s">
        <v>506</v>
      </c>
      <c r="C1273" s="428"/>
      <c r="D1273" s="4"/>
      <c r="E1273" s="242">
        <f>E1236</f>
        <v>12630</v>
      </c>
      <c r="F1273" s="522">
        <f>F1236</f>
        <v>10525</v>
      </c>
      <c r="G1273" s="743">
        <f>G1236</f>
        <v>10138</v>
      </c>
      <c r="H1273" s="743">
        <f t="shared" si="708"/>
        <v>96.323040380047502</v>
      </c>
      <c r="I1273" s="1348"/>
      <c r="J1273" s="1348"/>
      <c r="K1273" s="122"/>
      <c r="L1273" s="122"/>
      <c r="M1273" s="122"/>
      <c r="N1273" s="122"/>
      <c r="O1273" s="122"/>
      <c r="P1273" s="122"/>
      <c r="Q1273" s="325">
        <f t="shared" ref="Q1273:AH1273" si="709">Q1236</f>
        <v>39461.505159999993</v>
      </c>
      <c r="R1273" s="325">
        <f t="shared" si="709"/>
        <v>39461.505159999993</v>
      </c>
      <c r="S1273" s="325">
        <f t="shared" si="709"/>
        <v>39461.505159999993</v>
      </c>
      <c r="T1273" s="325">
        <f t="shared" si="709"/>
        <v>39461.505159999993</v>
      </c>
      <c r="U1273" s="325">
        <f t="shared" si="709"/>
        <v>39461.505159999993</v>
      </c>
      <c r="V1273" s="325">
        <f t="shared" si="709"/>
        <v>39461.505159999993</v>
      </c>
      <c r="W1273" s="325">
        <f t="shared" si="709"/>
        <v>39461.505159999993</v>
      </c>
      <c r="X1273" s="325">
        <f t="shared" ref="X1273:Y1273" si="710">X1236</f>
        <v>39461.505159999993</v>
      </c>
      <c r="Y1273" s="325">
        <f t="shared" si="710"/>
        <v>39461.505159999993</v>
      </c>
      <c r="Z1273" s="325">
        <f t="shared" ref="Z1273" si="711">Z1236</f>
        <v>39461.505159999993</v>
      </c>
      <c r="AA1273" s="752">
        <f t="shared" si="709"/>
        <v>32884.587633333329</v>
      </c>
      <c r="AB1273" s="325">
        <f t="shared" si="709"/>
        <v>31716.782299999995</v>
      </c>
      <c r="AC1273" s="770">
        <f t="shared" si="709"/>
        <v>0</v>
      </c>
      <c r="AD1273" s="326">
        <f t="shared" si="709"/>
        <v>0</v>
      </c>
      <c r="AE1273" s="326">
        <f t="shared" si="709"/>
        <v>-1167.8053333333337</v>
      </c>
      <c r="AF1273" s="326">
        <f t="shared" si="709"/>
        <v>0</v>
      </c>
      <c r="AG1273" s="326">
        <f t="shared" si="709"/>
        <v>-46.655649999999994</v>
      </c>
      <c r="AH1273" s="326">
        <f t="shared" si="709"/>
        <v>31670.126649999995</v>
      </c>
    </row>
    <row r="1274" spans="1:34" x14ac:dyDescent="0.25">
      <c r="A1274" s="137">
        <v>1</v>
      </c>
      <c r="B1274" s="469" t="s">
        <v>260</v>
      </c>
      <c r="C1274" s="429"/>
      <c r="D1274" s="4"/>
      <c r="E1274" s="242">
        <f>E1253+E1223</f>
        <v>20503.599999999999</v>
      </c>
      <c r="F1274" s="522">
        <f>F1253+F1223</f>
        <v>17087</v>
      </c>
      <c r="G1274" s="743">
        <f>G1253+G1223</f>
        <v>16202</v>
      </c>
      <c r="H1274" s="743">
        <f t="shared" si="708"/>
        <v>94.820623866097037</v>
      </c>
      <c r="I1274" s="1348"/>
      <c r="J1274" s="1348"/>
      <c r="K1274" s="122"/>
      <c r="L1274" s="122"/>
      <c r="M1274" s="122"/>
      <c r="N1274" s="122"/>
      <c r="O1274" s="122"/>
      <c r="P1274" s="122"/>
      <c r="Q1274" s="326"/>
      <c r="R1274" s="326"/>
      <c r="S1274" s="326"/>
      <c r="T1274" s="326"/>
      <c r="U1274" s="326"/>
      <c r="V1274" s="326"/>
      <c r="W1274" s="326"/>
      <c r="X1274" s="326"/>
      <c r="Y1274" s="326"/>
      <c r="Z1274" s="326"/>
      <c r="AA1274" s="752"/>
      <c r="AB1274" s="326">
        <f>AH1274-AG1274-AD1274</f>
        <v>0</v>
      </c>
      <c r="AC1274" s="770"/>
      <c r="AD1274" s="326"/>
      <c r="AE1274" s="326"/>
      <c r="AF1274" s="326"/>
      <c r="AG1274" s="326"/>
      <c r="AH1274" s="326"/>
    </row>
    <row r="1275" spans="1:34" ht="29.25" x14ac:dyDescent="0.25">
      <c r="A1275" s="137">
        <v>1</v>
      </c>
      <c r="B1275" s="469" t="s">
        <v>273</v>
      </c>
      <c r="C1275" s="429"/>
      <c r="D1275" s="4"/>
      <c r="E1275" s="242">
        <f>E1240</f>
        <v>24465</v>
      </c>
      <c r="F1275" s="522">
        <f>F1240</f>
        <v>20388</v>
      </c>
      <c r="G1275" s="743">
        <f>G1240</f>
        <v>19675</v>
      </c>
      <c r="H1275" s="743">
        <f t="shared" si="708"/>
        <v>96.502844810672954</v>
      </c>
      <c r="I1275" s="1348"/>
      <c r="J1275" s="1348"/>
      <c r="K1275" s="122"/>
      <c r="L1275" s="122"/>
      <c r="M1275" s="122"/>
      <c r="N1275" s="122"/>
      <c r="O1275" s="122"/>
      <c r="P1275" s="122"/>
      <c r="Q1275" s="326"/>
      <c r="R1275" s="326"/>
      <c r="S1275" s="326"/>
      <c r="T1275" s="326"/>
      <c r="U1275" s="326"/>
      <c r="V1275" s="326"/>
      <c r="W1275" s="326"/>
      <c r="X1275" s="326"/>
      <c r="Y1275" s="326"/>
      <c r="Z1275" s="326"/>
      <c r="AA1275" s="752"/>
      <c r="AB1275" s="326"/>
      <c r="AC1275" s="770">
        <f>AC1262+AC1240</f>
        <v>0</v>
      </c>
      <c r="AD1275" s="326"/>
      <c r="AE1275" s="326"/>
      <c r="AF1275" s="326"/>
      <c r="AG1275" s="326"/>
      <c r="AH1275" s="326"/>
    </row>
    <row r="1276" spans="1:34" ht="29.25" x14ac:dyDescent="0.25">
      <c r="A1276" s="137">
        <v>1</v>
      </c>
      <c r="B1276" s="469" t="s">
        <v>261</v>
      </c>
      <c r="C1276" s="1465"/>
      <c r="D1276" s="4"/>
      <c r="E1276" s="242">
        <f>E1263+E1231</f>
        <v>36000</v>
      </c>
      <c r="F1276" s="743">
        <f>F1263+F1231</f>
        <v>30000</v>
      </c>
      <c r="G1276" s="743">
        <f>G1263+G1231</f>
        <v>21683</v>
      </c>
      <c r="H1276" s="743">
        <f t="shared" si="708"/>
        <v>72.276666666666671</v>
      </c>
      <c r="I1276" s="1348"/>
      <c r="J1276" s="1348"/>
      <c r="K1276" s="122"/>
      <c r="L1276" s="122"/>
      <c r="M1276" s="122"/>
      <c r="N1276" s="122"/>
      <c r="O1276" s="122"/>
      <c r="P1276" s="122"/>
      <c r="Q1276" s="326"/>
      <c r="R1276" s="326"/>
      <c r="S1276" s="326"/>
      <c r="T1276" s="326"/>
      <c r="U1276" s="326"/>
      <c r="V1276" s="326"/>
      <c r="W1276" s="326"/>
      <c r="X1276" s="326"/>
      <c r="Y1276" s="326"/>
      <c r="Z1276" s="326"/>
      <c r="AA1276" s="752"/>
      <c r="AB1276" s="326">
        <f>AH1276-AG1276-AD1276</f>
        <v>0</v>
      </c>
      <c r="AC1276" s="770"/>
      <c r="AD1276" s="326"/>
      <c r="AE1276" s="326"/>
      <c r="AF1276" s="326"/>
      <c r="AG1276" s="326"/>
      <c r="AH1276" s="326"/>
    </row>
    <row r="1277" spans="1:34" ht="29.25" x14ac:dyDescent="0.25">
      <c r="A1277" s="137">
        <v>1</v>
      </c>
      <c r="B1277" s="469" t="s">
        <v>262</v>
      </c>
      <c r="C1277" s="429"/>
      <c r="D1277" s="4"/>
      <c r="E1277" s="242">
        <f>E1234</f>
        <v>14000</v>
      </c>
      <c r="F1277" s="522">
        <f>F1234</f>
        <v>11667</v>
      </c>
      <c r="G1277" s="743">
        <f>G1234</f>
        <v>9038</v>
      </c>
      <c r="H1277" s="743">
        <f t="shared" si="708"/>
        <v>77.466358104054166</v>
      </c>
      <c r="I1277" s="1348"/>
      <c r="J1277" s="1348"/>
      <c r="K1277" s="122"/>
      <c r="L1277" s="122"/>
      <c r="M1277" s="122"/>
      <c r="N1277" s="122"/>
      <c r="O1277" s="122"/>
      <c r="P1277" s="122"/>
      <c r="Q1277" s="326"/>
      <c r="R1277" s="326"/>
      <c r="S1277" s="326"/>
      <c r="T1277" s="326"/>
      <c r="U1277" s="326"/>
      <c r="V1277" s="326"/>
      <c r="W1277" s="326"/>
      <c r="X1277" s="326"/>
      <c r="Y1277" s="326"/>
      <c r="Z1277" s="326"/>
      <c r="AA1277" s="874"/>
      <c r="AB1277" s="326">
        <f>AH1277-AG1277-AD1277</f>
        <v>0</v>
      </c>
      <c r="AC1277" s="770"/>
      <c r="AD1277" s="326"/>
      <c r="AE1277" s="326">
        <f>AB1277-AA1277</f>
        <v>0</v>
      </c>
      <c r="AF1277" s="326"/>
      <c r="AG1277" s="326"/>
      <c r="AH1277" s="326"/>
    </row>
    <row r="1278" spans="1:34" x14ac:dyDescent="0.25">
      <c r="A1278" s="137">
        <v>1</v>
      </c>
      <c r="B1278" s="470" t="s">
        <v>134</v>
      </c>
      <c r="C1278" s="429"/>
      <c r="D1278" s="4"/>
      <c r="E1278" s="242">
        <f>E1275+E1274+E1277+E1276*2.6+E1273*2.6</f>
        <v>185406.6</v>
      </c>
      <c r="F1278" s="522">
        <f>F1275+F1274+F1277+F1276*2.6+F1273*2.6</f>
        <v>154507</v>
      </c>
      <c r="G1278" s="743">
        <f>G1275+G1274+G1277+G1276*2.6+G1273*2.6</f>
        <v>127649.60000000001</v>
      </c>
      <c r="H1278" s="743">
        <f t="shared" si="708"/>
        <v>82.617357142394837</v>
      </c>
      <c r="I1278" s="1348"/>
      <c r="J1278" s="1348"/>
      <c r="K1278" s="122"/>
      <c r="L1278" s="122"/>
      <c r="M1278" s="122"/>
      <c r="N1278" s="122"/>
      <c r="O1278" s="122"/>
      <c r="P1278" s="122"/>
      <c r="Q1278" s="326">
        <f t="shared" ref="Q1278:AH1278" si="712">Q1277+Q1268+Q1262+Q1253+Q1240+Q1236+Q1222</f>
        <v>177303.98348999998</v>
      </c>
      <c r="R1278" s="326">
        <f t="shared" si="712"/>
        <v>177303.98348999998</v>
      </c>
      <c r="S1278" s="326">
        <f t="shared" si="712"/>
        <v>175990.41029</v>
      </c>
      <c r="T1278" s="326">
        <f t="shared" si="712"/>
        <v>175990.41029</v>
      </c>
      <c r="U1278" s="326">
        <f t="shared" si="712"/>
        <v>175990.41029</v>
      </c>
      <c r="V1278" s="326">
        <f t="shared" si="712"/>
        <v>175990.41029</v>
      </c>
      <c r="W1278" s="326">
        <f t="shared" si="712"/>
        <v>175990.41029</v>
      </c>
      <c r="X1278" s="326">
        <f t="shared" ref="X1278:Y1278" si="713">X1277+X1268+X1262+X1253+X1240+X1236+X1222</f>
        <v>175990.41029</v>
      </c>
      <c r="Y1278" s="326">
        <f t="shared" si="713"/>
        <v>175789.88392999998</v>
      </c>
      <c r="Z1278" s="326">
        <f t="shared" ref="Z1278" si="714">Z1277+Z1268+Z1262+Z1253+Z1240+Z1236+Z1222</f>
        <v>175789.88392999998</v>
      </c>
      <c r="AA1278" s="752">
        <f t="shared" si="712"/>
        <v>146602.197835</v>
      </c>
      <c r="AB1278" s="326">
        <f t="shared" si="712"/>
        <v>141115.65919000001</v>
      </c>
      <c r="AC1278" s="770">
        <f t="shared" si="712"/>
        <v>0</v>
      </c>
      <c r="AD1278" s="326">
        <f t="shared" si="712"/>
        <v>-1067.8918700000002</v>
      </c>
      <c r="AE1278" s="326">
        <f t="shared" si="712"/>
        <v>-5486.5386450000033</v>
      </c>
      <c r="AF1278" s="326">
        <f t="shared" si="712"/>
        <v>-25.79607</v>
      </c>
      <c r="AG1278" s="326">
        <f t="shared" si="712"/>
        <v>-139.02589999999998</v>
      </c>
      <c r="AH1278" s="326">
        <f t="shared" si="712"/>
        <v>139908.74141999998</v>
      </c>
    </row>
    <row r="1279" spans="1:34" x14ac:dyDescent="0.25">
      <c r="A1279" s="137">
        <v>1</v>
      </c>
      <c r="B1279" s="1011" t="s">
        <v>28</v>
      </c>
      <c r="C1279" s="1339"/>
      <c r="D1279" s="1011"/>
      <c r="E1279" s="239"/>
      <c r="F1279" s="187"/>
      <c r="G1279" s="187"/>
      <c r="H1279" s="831"/>
      <c r="I1279" s="1340"/>
      <c r="J1279" s="1348"/>
      <c r="K1279" s="743"/>
      <c r="L1279" s="743"/>
      <c r="M1279" s="743"/>
      <c r="N1279" s="317"/>
      <c r="O1279" s="743"/>
      <c r="P1279" s="743"/>
      <c r="Q1279" s="326"/>
      <c r="R1279" s="326"/>
      <c r="S1279" s="326"/>
      <c r="T1279" s="326"/>
      <c r="U1279" s="326"/>
      <c r="V1279" s="326"/>
      <c r="W1279" s="326"/>
      <c r="X1279" s="326"/>
      <c r="Y1279" s="326"/>
      <c r="Z1279" s="326"/>
      <c r="AA1279" s="752"/>
      <c r="AB1279" s="325">
        <f>AH1279-AG1279-AD1279</f>
        <v>0</v>
      </c>
      <c r="AC1279" s="773"/>
      <c r="AD1279" s="325"/>
      <c r="AE1279" s="325"/>
      <c r="AF1279" s="325"/>
      <c r="AG1279" s="326"/>
      <c r="AH1279" s="326"/>
    </row>
    <row r="1280" spans="1:34" ht="29.25" x14ac:dyDescent="0.25">
      <c r="A1280" s="137">
        <v>1</v>
      </c>
      <c r="B1280" s="516" t="s">
        <v>123</v>
      </c>
      <c r="C1280" s="442"/>
      <c r="D1280" s="2"/>
      <c r="E1280" s="222"/>
      <c r="F1280" s="187"/>
      <c r="G1280" s="187"/>
      <c r="H1280" s="187"/>
      <c r="I1280" s="1348"/>
      <c r="J1280" s="1348"/>
      <c r="K1280" s="743"/>
      <c r="L1280" s="743"/>
      <c r="M1280" s="743"/>
      <c r="N1280" s="743"/>
      <c r="O1280" s="743"/>
      <c r="P1280" s="743"/>
      <c r="Q1280" s="326"/>
      <c r="R1280" s="326"/>
      <c r="S1280" s="326"/>
      <c r="T1280" s="326"/>
      <c r="U1280" s="326"/>
      <c r="V1280" s="326"/>
      <c r="W1280" s="326"/>
      <c r="X1280" s="326"/>
      <c r="Y1280" s="326"/>
      <c r="Z1280" s="326"/>
      <c r="AA1280" s="752"/>
      <c r="AB1280" s="326">
        <f>AH1280-AG1280-AD1280</f>
        <v>0</v>
      </c>
      <c r="AC1280" s="770"/>
      <c r="AD1280" s="326"/>
      <c r="AE1280" s="326"/>
      <c r="AF1280" s="326"/>
      <c r="AG1280" s="326"/>
      <c r="AH1280" s="326"/>
    </row>
    <row r="1281" spans="1:34" s="147" customFormat="1" x14ac:dyDescent="0.25">
      <c r="A1281" s="137">
        <v>1</v>
      </c>
      <c r="B1281" s="9" t="s">
        <v>10</v>
      </c>
      <c r="C1281" s="418"/>
      <c r="D1281" s="3">
        <v>240</v>
      </c>
      <c r="E1281" s="222">
        <v>2034</v>
      </c>
      <c r="F1281" s="123">
        <f>ROUND(E1281/12*$B$4,0)</f>
        <v>1695</v>
      </c>
      <c r="G1281" s="123">
        <v>1692</v>
      </c>
      <c r="H1281" s="123">
        <f>G1281/F1281*100</f>
        <v>99.823008849557525</v>
      </c>
      <c r="I1281" s="824">
        <v>8</v>
      </c>
      <c r="J1281" s="152">
        <f>M1281/G1281</f>
        <v>7.7671394799054374</v>
      </c>
      <c r="K1281" s="153">
        <f>ROUND(E1281*I1281,0)</f>
        <v>16272</v>
      </c>
      <c r="L1281" s="153">
        <f>ROUND(K1281/12*$B$4,0)</f>
        <v>13560</v>
      </c>
      <c r="M1281" s="153">
        <v>13142</v>
      </c>
      <c r="N1281" s="153">
        <f>M1281/L1281*100</f>
        <v>96.91740412979351</v>
      </c>
      <c r="O1281" s="153">
        <f>ROUND(K1281/D1281,0)</f>
        <v>68</v>
      </c>
      <c r="P1281" s="153">
        <f>M1281/$B$4*12/O1281</f>
        <v>231.91764705882355</v>
      </c>
      <c r="Q1281" s="326"/>
      <c r="R1281" s="326"/>
      <c r="S1281" s="326"/>
      <c r="T1281" s="326"/>
      <c r="U1281" s="326"/>
      <c r="V1281" s="326"/>
      <c r="W1281" s="326"/>
      <c r="X1281" s="326"/>
      <c r="Y1281" s="326"/>
      <c r="Z1281" s="326"/>
      <c r="AA1281" s="752"/>
      <c r="AB1281" s="326">
        <f>AH1281-AG1281-AD1281</f>
        <v>0</v>
      </c>
      <c r="AC1281" s="770"/>
      <c r="AD1281" s="326"/>
      <c r="AE1281" s="326">
        <f>AB1281-AA1281</f>
        <v>0</v>
      </c>
      <c r="AF1281" s="326"/>
      <c r="AG1281" s="326"/>
      <c r="AH1281" s="326"/>
    </row>
    <row r="1282" spans="1:34" s="147" customFormat="1" x14ac:dyDescent="0.25">
      <c r="A1282" s="137">
        <v>1</v>
      </c>
      <c r="B1282" s="1555" t="s">
        <v>176</v>
      </c>
      <c r="C1282" s="1134"/>
      <c r="D1282" s="1483"/>
      <c r="E1282" s="224">
        <f t="shared" ref="E1282:G1283" si="715">SUM(E1281)</f>
        <v>2034</v>
      </c>
      <c r="F1282" s="305">
        <f t="shared" si="715"/>
        <v>1695</v>
      </c>
      <c r="G1282" s="305">
        <f t="shared" si="715"/>
        <v>1692</v>
      </c>
      <c r="H1282" s="158">
        <f>G1282/F1282*100</f>
        <v>99.823008849557525</v>
      </c>
      <c r="I1282" s="1366">
        <f>IF(E1282=0,0,K1282/E1282)</f>
        <v>8</v>
      </c>
      <c r="J1282" s="1003">
        <f>M1282/G1282</f>
        <v>7.7671394799054374</v>
      </c>
      <c r="K1282" s="1061">
        <f t="shared" ref="K1282:M1283" si="716">SUM(K1281)</f>
        <v>16272</v>
      </c>
      <c r="L1282" s="1061">
        <f t="shared" si="716"/>
        <v>13560</v>
      </c>
      <c r="M1282" s="1061">
        <f t="shared" si="716"/>
        <v>13142</v>
      </c>
      <c r="N1282" s="1061">
        <f>M1282/L1282*100</f>
        <v>96.91740412979351</v>
      </c>
      <c r="O1282" s="1061">
        <f>SUM(O1281)</f>
        <v>68</v>
      </c>
      <c r="P1282" s="278">
        <f>M1282/$B$4*12/O1282</f>
        <v>231.91764705882355</v>
      </c>
      <c r="Q1282" s="327"/>
      <c r="R1282" s="327"/>
      <c r="S1282" s="327"/>
      <c r="T1282" s="327"/>
      <c r="U1282" s="327"/>
      <c r="V1282" s="327"/>
      <c r="W1282" s="327"/>
      <c r="X1282" s="327"/>
      <c r="Y1282" s="327"/>
      <c r="Z1282" s="327"/>
      <c r="AA1282" s="873"/>
      <c r="AB1282" s="327">
        <f>AH1282-AG1282-AD1282</f>
        <v>0</v>
      </c>
      <c r="AC1282" s="991"/>
      <c r="AD1282" s="327"/>
      <c r="AE1282" s="327"/>
      <c r="AF1282" s="327"/>
      <c r="AG1282" s="327"/>
      <c r="AH1282" s="327"/>
    </row>
    <row r="1283" spans="1:34" ht="40.5" customHeight="1" thickBot="1" x14ac:dyDescent="0.3">
      <c r="A1283" s="137">
        <v>1</v>
      </c>
      <c r="B1283" s="148" t="s">
        <v>201</v>
      </c>
      <c r="C1283" s="148"/>
      <c r="D1283" s="148"/>
      <c r="E1283" s="245">
        <f t="shared" si="715"/>
        <v>2034</v>
      </c>
      <c r="F1283" s="1461">
        <f t="shared" si="715"/>
        <v>1695</v>
      </c>
      <c r="G1283" s="1461">
        <f t="shared" si="715"/>
        <v>1692</v>
      </c>
      <c r="H1283" s="1461">
        <f>G1283/F1283*100</f>
        <v>99.823008849557525</v>
      </c>
      <c r="I1283" s="1041">
        <f>IF(E1283=0,0,K1283/E1283)</f>
        <v>8</v>
      </c>
      <c r="J1283" s="1041">
        <f>M1283/G1283</f>
        <v>7.7671394799054374</v>
      </c>
      <c r="K1283" s="1461">
        <f t="shared" si="716"/>
        <v>16272</v>
      </c>
      <c r="L1283" s="1461">
        <f t="shared" si="716"/>
        <v>13560</v>
      </c>
      <c r="M1283" s="1461">
        <f t="shared" si="716"/>
        <v>13142</v>
      </c>
      <c r="N1283" s="1140">
        <f>M1283/L1283*100</f>
        <v>96.91740412979351</v>
      </c>
      <c r="O1283" s="1087">
        <f>SUM(O1280:O1281)</f>
        <v>68</v>
      </c>
      <c r="P1283" s="1043">
        <f>M1283/$B$4*12/O1283</f>
        <v>231.91764705882355</v>
      </c>
      <c r="Q1283" s="331">
        <v>45395.296780588789</v>
      </c>
      <c r="R1283" s="331">
        <v>45395.296780588789</v>
      </c>
      <c r="S1283" s="331">
        <v>46642.190975570134</v>
      </c>
      <c r="T1283" s="331">
        <v>46642.190975570134</v>
      </c>
      <c r="U1283" s="331">
        <v>46642.190975570134</v>
      </c>
      <c r="V1283" s="331">
        <v>44655.993111211734</v>
      </c>
      <c r="W1283" s="331">
        <v>44655.993111211734</v>
      </c>
      <c r="X1283" s="331">
        <v>44655.993111211734</v>
      </c>
      <c r="Y1283" s="331">
        <v>44655.993111211734</v>
      </c>
      <c r="Z1283" s="331">
        <v>44655.993111211734</v>
      </c>
      <c r="AA1283" s="878">
        <f>Q1283/12*$B$4+(R1283-Q1283)/11*9+(S1283-R1283)/10*8+(T1283-S1283)/9*7+(U1283-T1283)/8*6+(V1283-U1283)/7*5+(W1283-V1283)/6*4+(X1283-W1283)/5*3+(Y1283-X1283)/4*2+(Z1283-Y1283)/3*1</f>
        <v>37408.216579553067</v>
      </c>
      <c r="AB1283" s="331">
        <f>AH1283-AG1283-AD1283</f>
        <v>36469.120500000012</v>
      </c>
      <c r="AC1283" s="772"/>
      <c r="AD1283" s="331"/>
      <c r="AE1283" s="331">
        <f>AB1283-AA1283</f>
        <v>-939.09607955305546</v>
      </c>
      <c r="AF1283" s="331">
        <v>-52.192419999999998</v>
      </c>
      <c r="AG1283" s="331">
        <v>-17.94885</v>
      </c>
      <c r="AH1283" s="331">
        <v>36451.171650000011</v>
      </c>
    </row>
    <row r="1284" spans="1:34" ht="15.75" thickBot="1" x14ac:dyDescent="0.3">
      <c r="A1284" s="137">
        <v>1</v>
      </c>
      <c r="B1284" s="1356" t="s">
        <v>277</v>
      </c>
      <c r="C1284" s="1356"/>
      <c r="D1284" s="1356"/>
      <c r="E1284" s="227"/>
      <c r="F1284" s="703"/>
      <c r="G1284" s="703"/>
      <c r="H1284" s="703"/>
      <c r="I1284" s="1320"/>
      <c r="J1284" s="1320"/>
      <c r="K1284" s="703"/>
      <c r="L1284" s="703"/>
      <c r="M1284" s="703">
        <f>M1283</f>
        <v>13142</v>
      </c>
      <c r="N1284" s="703"/>
      <c r="O1284" s="703"/>
      <c r="P1284" s="703"/>
      <c r="Q1284" s="332">
        <f t="shared" ref="Q1284:AA1284" si="717">Q1283+Q1278</f>
        <v>222699.28027058876</v>
      </c>
      <c r="R1284" s="332">
        <f t="shared" ref="R1284:S1284" si="718">R1283+R1278</f>
        <v>222699.28027058876</v>
      </c>
      <c r="S1284" s="332">
        <f t="shared" si="718"/>
        <v>222632.60126557015</v>
      </c>
      <c r="T1284" s="332">
        <f t="shared" ref="T1284:U1284" si="719">T1283+T1278</f>
        <v>222632.60126557015</v>
      </c>
      <c r="U1284" s="332">
        <f t="shared" si="719"/>
        <v>222632.60126557015</v>
      </c>
      <c r="V1284" s="332">
        <f t="shared" ref="V1284:W1284" si="720">V1283+V1278</f>
        <v>220646.40340121172</v>
      </c>
      <c r="W1284" s="332">
        <f t="shared" si="720"/>
        <v>220646.40340121172</v>
      </c>
      <c r="X1284" s="332">
        <f t="shared" ref="X1284:Y1284" si="721">X1283+X1278</f>
        <v>220646.40340121172</v>
      </c>
      <c r="Y1284" s="332">
        <f t="shared" si="721"/>
        <v>220445.8770412117</v>
      </c>
      <c r="Z1284" s="332">
        <f t="shared" ref="Z1284" si="722">Z1283+Z1278</f>
        <v>220445.8770412117</v>
      </c>
      <c r="AA1284" s="753">
        <f t="shared" si="717"/>
        <v>184010.41441455306</v>
      </c>
      <c r="AB1284" s="332">
        <f t="shared" ref="AB1284:AH1284" si="723">AB1283+AB1278</f>
        <v>177584.77969000002</v>
      </c>
      <c r="AC1284" s="775">
        <f t="shared" si="723"/>
        <v>0</v>
      </c>
      <c r="AD1284" s="156">
        <f>AD1283+AD1278</f>
        <v>-1067.8918700000002</v>
      </c>
      <c r="AE1284" s="332">
        <f t="shared" si="723"/>
        <v>-6425.6347245530587</v>
      </c>
      <c r="AF1284" s="332">
        <f t="shared" si="723"/>
        <v>-77.988489999999999</v>
      </c>
      <c r="AG1284" s="332">
        <f t="shared" si="723"/>
        <v>-156.97474999999997</v>
      </c>
      <c r="AH1284" s="156">
        <f t="shared" si="723"/>
        <v>176359.91306999998</v>
      </c>
    </row>
    <row r="1285" spans="1:34" x14ac:dyDescent="0.25">
      <c r="A1285" s="137">
        <v>1</v>
      </c>
      <c r="B1285" s="1542"/>
      <c r="C1285" s="1543"/>
      <c r="D1285" s="1542"/>
      <c r="E1285" s="230"/>
      <c r="F1285" s="741"/>
      <c r="G1285" s="741"/>
      <c r="H1285" s="741"/>
      <c r="I1285" s="1340"/>
      <c r="J1285" s="1340"/>
      <c r="K1285" s="741"/>
      <c r="L1285" s="741"/>
      <c r="M1285" s="741"/>
      <c r="N1285" s="741"/>
      <c r="O1285" s="741"/>
      <c r="P1285" s="741"/>
      <c r="Q1285" s="325"/>
      <c r="R1285" s="325"/>
      <c r="S1285" s="325"/>
      <c r="T1285" s="325"/>
      <c r="U1285" s="325"/>
      <c r="V1285" s="325"/>
      <c r="W1285" s="325"/>
      <c r="X1285" s="325"/>
      <c r="Y1285" s="325"/>
      <c r="Z1285" s="325"/>
      <c r="AA1285" s="751"/>
      <c r="AB1285" s="325">
        <f t="shared" ref="AB1285:AB1292" si="724">AH1285-AG1285-AD1285</f>
        <v>0</v>
      </c>
      <c r="AC1285" s="773"/>
      <c r="AD1285" s="325"/>
      <c r="AE1285" s="325"/>
      <c r="AF1285" s="325"/>
      <c r="AG1285" s="325"/>
      <c r="AH1285" s="325"/>
    </row>
    <row r="1286" spans="1:34" ht="43.5" x14ac:dyDescent="0.25">
      <c r="A1286" s="137">
        <v>1</v>
      </c>
      <c r="B1286" s="954" t="s">
        <v>361</v>
      </c>
      <c r="C1286" s="954"/>
      <c r="D1286" s="1454"/>
      <c r="E1286" s="220"/>
      <c r="F1286" s="520"/>
      <c r="G1286" s="520"/>
      <c r="H1286" s="520"/>
      <c r="I1286" s="1348"/>
      <c r="J1286" s="1348"/>
      <c r="K1286" s="520"/>
      <c r="L1286" s="520"/>
      <c r="M1286" s="520"/>
      <c r="N1286" s="520"/>
      <c r="O1286" s="520"/>
      <c r="P1286" s="520"/>
      <c r="Q1286" s="326"/>
      <c r="R1286" s="326"/>
      <c r="S1286" s="326"/>
      <c r="T1286" s="326"/>
      <c r="U1286" s="326"/>
      <c r="V1286" s="326"/>
      <c r="W1286" s="326"/>
      <c r="X1286" s="326"/>
      <c r="Y1286" s="326"/>
      <c r="Z1286" s="326"/>
      <c r="AA1286" s="752"/>
      <c r="AB1286" s="326">
        <f t="shared" si="724"/>
        <v>0</v>
      </c>
      <c r="AC1286" s="770"/>
      <c r="AD1286" s="326"/>
      <c r="AE1286" s="326"/>
      <c r="AF1286" s="326"/>
      <c r="AG1286" s="326"/>
      <c r="AH1286" s="326"/>
    </row>
    <row r="1287" spans="1:34" x14ac:dyDescent="0.25">
      <c r="A1287" s="137">
        <v>1</v>
      </c>
      <c r="B1287" s="1349" t="s">
        <v>5</v>
      </c>
      <c r="C1287" s="1350"/>
      <c r="D1287" s="1349"/>
      <c r="E1287" s="220"/>
      <c r="F1287" s="520"/>
      <c r="G1287" s="520"/>
      <c r="H1287" s="520"/>
      <c r="I1287" s="1348"/>
      <c r="J1287" s="1348"/>
      <c r="K1287" s="520"/>
      <c r="L1287" s="520"/>
      <c r="M1287" s="520"/>
      <c r="N1287" s="520"/>
      <c r="O1287" s="520"/>
      <c r="P1287" s="520"/>
      <c r="Q1287" s="326"/>
      <c r="R1287" s="326"/>
      <c r="S1287" s="326"/>
      <c r="T1287" s="326"/>
      <c r="U1287" s="326"/>
      <c r="V1287" s="326"/>
      <c r="W1287" s="326"/>
      <c r="X1287" s="326"/>
      <c r="Y1287" s="326"/>
      <c r="Z1287" s="326"/>
      <c r="AA1287" s="752"/>
      <c r="AB1287" s="326">
        <f t="shared" si="724"/>
        <v>0</v>
      </c>
      <c r="AC1287" s="770"/>
      <c r="AD1287" s="326"/>
      <c r="AE1287" s="326"/>
      <c r="AF1287" s="326"/>
      <c r="AG1287" s="326"/>
      <c r="AH1287" s="326"/>
    </row>
    <row r="1288" spans="1:34" x14ac:dyDescent="0.25">
      <c r="A1288" s="137">
        <v>1</v>
      </c>
      <c r="B1288" s="3" t="s">
        <v>23</v>
      </c>
      <c r="C1288" s="961" t="s">
        <v>256</v>
      </c>
      <c r="D1288" s="3">
        <v>340</v>
      </c>
      <c r="E1288" s="252">
        <v>285</v>
      </c>
      <c r="F1288" s="123">
        <f>ROUND(E1288/12*$B$4,0)</f>
        <v>238</v>
      </c>
      <c r="G1288" s="123">
        <v>215</v>
      </c>
      <c r="H1288" s="123">
        <f>G1288/F1288*100</f>
        <v>90.336134453781511</v>
      </c>
      <c r="I1288" s="1459">
        <v>3.3</v>
      </c>
      <c r="J1288" s="152">
        <f>M1288/G1288</f>
        <v>2.9534883720930232</v>
      </c>
      <c r="K1288" s="153">
        <f>ROUND(E1288*I1288,0)</f>
        <v>941</v>
      </c>
      <c r="L1288" s="153">
        <f>ROUND(K1288/12*$B$4,0)</f>
        <v>784</v>
      </c>
      <c r="M1288" s="153">
        <v>635</v>
      </c>
      <c r="N1288" s="153">
        <f>M1288/L1288*100</f>
        <v>80.994897959183675</v>
      </c>
      <c r="O1288" s="153">
        <f>ROUND(K1288/D1288,0)</f>
        <v>3</v>
      </c>
      <c r="P1288" s="153">
        <f>M1288/$B$4*12/O1288</f>
        <v>254</v>
      </c>
      <c r="Q1288" s="326"/>
      <c r="R1288" s="326"/>
      <c r="S1288" s="326"/>
      <c r="T1288" s="326"/>
      <c r="U1288" s="326"/>
      <c r="V1288" s="326"/>
      <c r="W1288" s="326"/>
      <c r="X1288" s="326"/>
      <c r="Y1288" s="326"/>
      <c r="Z1288" s="326"/>
      <c r="AA1288" s="752"/>
      <c r="AB1288" s="326">
        <f t="shared" si="724"/>
        <v>0</v>
      </c>
      <c r="AC1288" s="770"/>
      <c r="AD1288" s="326"/>
      <c r="AE1288" s="326"/>
      <c r="AF1288" s="326"/>
      <c r="AG1288" s="326"/>
      <c r="AH1288" s="326"/>
    </row>
    <row r="1289" spans="1:34" x14ac:dyDescent="0.25">
      <c r="A1289" s="137">
        <v>1</v>
      </c>
      <c r="B1289" s="1463" t="s">
        <v>6</v>
      </c>
      <c r="C1289" s="961" t="s">
        <v>256</v>
      </c>
      <c r="D1289" s="1463">
        <v>340</v>
      </c>
      <c r="E1289" s="253">
        <v>299</v>
      </c>
      <c r="F1289" s="129">
        <f>ROUND(E1289/12*$B$4,0)</f>
        <v>249</v>
      </c>
      <c r="G1289" s="129">
        <v>272</v>
      </c>
      <c r="H1289" s="129">
        <f>G1289/F1289*100</f>
        <v>109.23694779116467</v>
      </c>
      <c r="I1289" s="1556">
        <v>3.8</v>
      </c>
      <c r="J1289" s="971">
        <f>M1289/G1289</f>
        <v>2.9632352941176472</v>
      </c>
      <c r="K1289" s="278">
        <f>ROUND(E1289*I1289,0)</f>
        <v>1136</v>
      </c>
      <c r="L1289" s="278">
        <f>ROUND(K1289/12*$B$4,0)</f>
        <v>947</v>
      </c>
      <c r="M1289" s="278">
        <v>806</v>
      </c>
      <c r="N1289" s="278">
        <f>M1289/L1289*100</f>
        <v>85.11087645195353</v>
      </c>
      <c r="O1289" s="278">
        <f>ROUND(K1289/D1289,0)</f>
        <v>3</v>
      </c>
      <c r="P1289" s="278">
        <f>M1289/$B$4*12/O1289</f>
        <v>322.39999999999998</v>
      </c>
      <c r="Q1289" s="327"/>
      <c r="R1289" s="327"/>
      <c r="S1289" s="327"/>
      <c r="T1289" s="327"/>
      <c r="U1289" s="327"/>
      <c r="V1289" s="327"/>
      <c r="W1289" s="327"/>
      <c r="X1289" s="327"/>
      <c r="Y1289" s="327"/>
      <c r="Z1289" s="327"/>
      <c r="AA1289" s="873"/>
      <c r="AB1289" s="327">
        <f t="shared" si="724"/>
        <v>0</v>
      </c>
      <c r="AC1289" s="991"/>
      <c r="AD1289" s="327"/>
      <c r="AE1289" s="327"/>
      <c r="AF1289" s="327"/>
      <c r="AG1289" s="327"/>
      <c r="AH1289" s="327"/>
    </row>
    <row r="1290" spans="1:34" x14ac:dyDescent="0.25">
      <c r="A1290" s="137">
        <v>1</v>
      </c>
      <c r="B1290" s="1008" t="s">
        <v>7</v>
      </c>
      <c r="C1290" s="1007"/>
      <c r="D1290" s="1008"/>
      <c r="E1290" s="229">
        <f>SUM(E1288:E1289)</f>
        <v>584</v>
      </c>
      <c r="F1290" s="1352">
        <f>SUM(F1288:F1289)</f>
        <v>487</v>
      </c>
      <c r="G1290" s="1352">
        <f>SUM(G1288:G1289)</f>
        <v>487</v>
      </c>
      <c r="H1290" s="1352">
        <f>G1290/F1290*100</f>
        <v>100</v>
      </c>
      <c r="I1290" s="8">
        <f>IF(E1290=0,0,K1290/E1290)</f>
        <v>3.5565068493150687</v>
      </c>
      <c r="J1290" s="8">
        <f>M1290/G1290</f>
        <v>2.9589322381930185</v>
      </c>
      <c r="K1290" s="1352">
        <f>SUM(K1288:K1289)</f>
        <v>2077</v>
      </c>
      <c r="L1290" s="1352">
        <f>SUM(L1288:L1289)</f>
        <v>1731</v>
      </c>
      <c r="M1290" s="1352">
        <f>SUM(M1288:M1289)</f>
        <v>1441</v>
      </c>
      <c r="N1290" s="1057">
        <f>M1290/L1290*100</f>
        <v>83.246678220681687</v>
      </c>
      <c r="O1290" s="181">
        <f>SUM(O1288:O1289)</f>
        <v>6</v>
      </c>
      <c r="P1290" s="1057">
        <f>M1290/$B$4*12/O1290</f>
        <v>288.2</v>
      </c>
      <c r="Q1290" s="324">
        <v>25552.798678399995</v>
      </c>
      <c r="R1290" s="324">
        <v>25552.798678399995</v>
      </c>
      <c r="S1290" s="324">
        <v>26229.181703899998</v>
      </c>
      <c r="T1290" s="324">
        <v>27547.053058981328</v>
      </c>
      <c r="U1290" s="324">
        <v>27547.053058981328</v>
      </c>
      <c r="V1290" s="324">
        <v>27547.053058981328</v>
      </c>
      <c r="W1290" s="324">
        <v>27547.053058981328</v>
      </c>
      <c r="X1290" s="324">
        <v>27547.053058981328</v>
      </c>
      <c r="Y1290" s="324">
        <v>27547.053058981328</v>
      </c>
      <c r="Z1290" s="324">
        <v>27547.053058981328</v>
      </c>
      <c r="AA1290" s="2005">
        <f t="shared" ref="AA1290:AA1291" si="725">Q1290/12*$B$4+(R1290-Q1290)/11*9+(S1290-R1290)/10*8+(T1290-S1290)/9*7+(U1290-T1290)/8*6+(V1290-U1290)/7*5+(W1290-V1290)/6*4+(X1290-W1290)/5*3+(Y1290-X1290)/4*2+(Z1290-Y1290)/3*1</f>
        <v>22860.116373018813</v>
      </c>
      <c r="AB1290" s="324">
        <f t="shared" si="724"/>
        <v>27117.176500000001</v>
      </c>
      <c r="AC1290" s="774"/>
      <c r="AD1290" s="324"/>
      <c r="AE1290" s="324">
        <f>AB1290-AA1290</f>
        <v>4257.0601269811887</v>
      </c>
      <c r="AF1290" s="324"/>
      <c r="AG1290" s="324">
        <v>-129.05586</v>
      </c>
      <c r="AH1290" s="324">
        <v>26988.120640000001</v>
      </c>
    </row>
    <row r="1291" spans="1:34" x14ac:dyDescent="0.25">
      <c r="A1291" s="137">
        <v>1</v>
      </c>
      <c r="B1291" s="486" t="s">
        <v>324</v>
      </c>
      <c r="C1291" s="1547"/>
      <c r="D1291" s="121"/>
      <c r="E1291" s="230"/>
      <c r="F1291" s="741"/>
      <c r="G1291" s="741"/>
      <c r="H1291" s="741"/>
      <c r="I1291" s="1340"/>
      <c r="J1291" s="1340"/>
      <c r="K1291" s="741"/>
      <c r="L1291" s="741"/>
      <c r="M1291" s="741"/>
      <c r="N1291" s="741"/>
      <c r="O1291" s="741"/>
      <c r="P1291" s="741"/>
      <c r="Q1291" s="325">
        <v>95555.510949999982</v>
      </c>
      <c r="R1291" s="325">
        <v>95555.510949999982</v>
      </c>
      <c r="S1291" s="325">
        <v>93070.782689999993</v>
      </c>
      <c r="T1291" s="325">
        <v>93070.782689999993</v>
      </c>
      <c r="U1291" s="325">
        <v>93070.782689999993</v>
      </c>
      <c r="V1291" s="325">
        <v>93070.782689999993</v>
      </c>
      <c r="W1291" s="325">
        <v>93070.782689999993</v>
      </c>
      <c r="X1291" s="325">
        <v>93070.782689999993</v>
      </c>
      <c r="Y1291" s="325">
        <v>93125.47163</v>
      </c>
      <c r="Z1291" s="325">
        <v>93125.47163</v>
      </c>
      <c r="AA1291" s="2006">
        <f t="shared" si="725"/>
        <v>77669.154320333328</v>
      </c>
      <c r="AB1291" s="325">
        <f t="shared" si="724"/>
        <v>74001.721359999996</v>
      </c>
      <c r="AC1291" s="773"/>
      <c r="AD1291" s="325">
        <v>-22.498419999999999</v>
      </c>
      <c r="AE1291" s="325">
        <f>AB1291-AA1291</f>
        <v>-3667.4329603333317</v>
      </c>
      <c r="AF1291" s="325"/>
      <c r="AG1291" s="325">
        <v>-1.8135400000000002</v>
      </c>
      <c r="AH1291" s="325">
        <v>73977.40939999999</v>
      </c>
    </row>
    <row r="1292" spans="1:34" ht="29.25" x14ac:dyDescent="0.25">
      <c r="A1292" s="137">
        <v>1</v>
      </c>
      <c r="B1292" s="2015" t="s">
        <v>270</v>
      </c>
      <c r="C1292" s="429"/>
      <c r="D1292" s="1479"/>
      <c r="E1292" s="488">
        <f>E1293+E1294+E1296+E1297+E1295+E1298*5</f>
        <v>15000</v>
      </c>
      <c r="F1292" s="488">
        <f t="shared" ref="F1292:G1292" si="726">F1293+F1294+F1296+F1297+F1295+F1298*5</f>
        <v>12498</v>
      </c>
      <c r="G1292" s="488">
        <f t="shared" si="726"/>
        <v>12987</v>
      </c>
      <c r="H1292" s="520">
        <f>G1292/F1292*100</f>
        <v>103.91262602016323</v>
      </c>
      <c r="I1292" s="1348"/>
      <c r="J1292" s="1348"/>
      <c r="K1292" s="520"/>
      <c r="L1292" s="520"/>
      <c r="M1292" s="520"/>
      <c r="N1292" s="520"/>
      <c r="O1292" s="520"/>
      <c r="P1292" s="520"/>
      <c r="Q1292" s="326"/>
      <c r="R1292" s="326"/>
      <c r="S1292" s="326"/>
      <c r="T1292" s="326"/>
      <c r="U1292" s="326"/>
      <c r="V1292" s="326"/>
      <c r="W1292" s="326"/>
      <c r="X1292" s="326"/>
      <c r="Y1292" s="326"/>
      <c r="Z1292" s="326"/>
      <c r="AA1292" s="752"/>
      <c r="AB1292" s="326">
        <f t="shared" si="724"/>
        <v>0</v>
      </c>
      <c r="AC1292" s="770"/>
      <c r="AD1292" s="326"/>
      <c r="AE1292" s="326"/>
      <c r="AF1292" s="326"/>
      <c r="AG1292" s="326"/>
      <c r="AH1292" s="326"/>
    </row>
    <row r="1293" spans="1:34" ht="30" x14ac:dyDescent="0.25">
      <c r="A1293" s="137">
        <v>1</v>
      </c>
      <c r="B1293" s="306" t="s">
        <v>193</v>
      </c>
      <c r="C1293" s="429"/>
      <c r="D1293" s="1479"/>
      <c r="E1293" s="489"/>
      <c r="F1293" s="187"/>
      <c r="G1293" s="187"/>
      <c r="H1293" s="520"/>
      <c r="I1293" s="1348"/>
      <c r="J1293" s="1348"/>
      <c r="K1293" s="520"/>
      <c r="L1293" s="520"/>
      <c r="M1293" s="520"/>
      <c r="N1293" s="520"/>
      <c r="O1293" s="520"/>
      <c r="P1293" s="520"/>
      <c r="Q1293" s="326"/>
      <c r="R1293" s="326"/>
      <c r="S1293" s="326"/>
      <c r="T1293" s="326"/>
      <c r="U1293" s="326"/>
      <c r="V1293" s="326"/>
      <c r="W1293" s="326"/>
      <c r="X1293" s="326"/>
      <c r="Y1293" s="326"/>
      <c r="Z1293" s="326"/>
      <c r="AA1293" s="752"/>
      <c r="AB1293" s="326"/>
      <c r="AC1293" s="770"/>
      <c r="AD1293" s="326"/>
      <c r="AE1293" s="326"/>
      <c r="AF1293" s="326"/>
      <c r="AG1293" s="326"/>
      <c r="AH1293" s="326"/>
    </row>
    <row r="1294" spans="1:34" ht="30" x14ac:dyDescent="0.25">
      <c r="A1294" s="137">
        <v>1</v>
      </c>
      <c r="B1294" s="307" t="s">
        <v>453</v>
      </c>
      <c r="C1294" s="429"/>
      <c r="D1294" s="1479"/>
      <c r="E1294" s="489">
        <v>9000</v>
      </c>
      <c r="F1294" s="187">
        <f>ROUND(E1294/12*$B$4,0)</f>
        <v>7500</v>
      </c>
      <c r="G1294" s="187">
        <v>7711</v>
      </c>
      <c r="H1294" s="520">
        <f t="shared" ref="H1294:H1303" si="727">G1294/F1294*100</f>
        <v>102.81333333333333</v>
      </c>
      <c r="I1294" s="1348"/>
      <c r="J1294" s="1348"/>
      <c r="K1294" s="520"/>
      <c r="L1294" s="520"/>
      <c r="M1294" s="520"/>
      <c r="N1294" s="520"/>
      <c r="O1294" s="520"/>
      <c r="P1294" s="520"/>
      <c r="Q1294" s="326"/>
      <c r="R1294" s="326"/>
      <c r="S1294" s="326"/>
      <c r="T1294" s="326"/>
      <c r="U1294" s="326"/>
      <c r="V1294" s="326"/>
      <c r="W1294" s="326"/>
      <c r="X1294" s="326"/>
      <c r="Y1294" s="326"/>
      <c r="Z1294" s="326"/>
      <c r="AA1294" s="752"/>
      <c r="AB1294" s="326"/>
      <c r="AC1294" s="770"/>
      <c r="AD1294" s="326"/>
      <c r="AE1294" s="326"/>
      <c r="AF1294" s="326"/>
      <c r="AG1294" s="326"/>
      <c r="AH1294" s="326"/>
    </row>
    <row r="1295" spans="1:34" ht="60" x14ac:dyDescent="0.25">
      <c r="A1295" s="137">
        <v>1</v>
      </c>
      <c r="B1295" s="307" t="s">
        <v>454</v>
      </c>
      <c r="C1295" s="429"/>
      <c r="D1295" s="1479"/>
      <c r="E1295" s="489">
        <v>2100</v>
      </c>
      <c r="F1295" s="187">
        <f>ROUND(E1295/12*$B$4,0)</f>
        <v>1750</v>
      </c>
      <c r="G1295" s="187">
        <v>1890</v>
      </c>
      <c r="H1295" s="520">
        <f t="shared" si="727"/>
        <v>108</v>
      </c>
      <c r="I1295" s="1348"/>
      <c r="J1295" s="1348"/>
      <c r="K1295" s="520"/>
      <c r="L1295" s="520"/>
      <c r="M1295" s="520"/>
      <c r="N1295" s="520"/>
      <c r="O1295" s="520"/>
      <c r="P1295" s="520"/>
      <c r="Q1295" s="326"/>
      <c r="R1295" s="326"/>
      <c r="S1295" s="326"/>
      <c r="T1295" s="326"/>
      <c r="U1295" s="326"/>
      <c r="V1295" s="326"/>
      <c r="W1295" s="326"/>
      <c r="X1295" s="326"/>
      <c r="Y1295" s="326"/>
      <c r="Z1295" s="326"/>
      <c r="AA1295" s="752"/>
      <c r="AB1295" s="326"/>
      <c r="AC1295" s="770"/>
      <c r="AD1295" s="326"/>
      <c r="AE1295" s="326"/>
      <c r="AF1295" s="326"/>
      <c r="AG1295" s="326"/>
      <c r="AH1295" s="326"/>
    </row>
    <row r="1296" spans="1:34" ht="45" x14ac:dyDescent="0.25">
      <c r="A1296" s="137">
        <v>1</v>
      </c>
      <c r="B1296" s="307" t="s">
        <v>455</v>
      </c>
      <c r="C1296" s="429"/>
      <c r="D1296" s="1479"/>
      <c r="E1296" s="489">
        <v>3400</v>
      </c>
      <c r="F1296" s="187">
        <f>ROUND(E1296/12*$B$4,0)</f>
        <v>2833</v>
      </c>
      <c r="G1296" s="187">
        <v>2981</v>
      </c>
      <c r="H1296" s="520">
        <f t="shared" si="727"/>
        <v>105.22414401694317</v>
      </c>
      <c r="I1296" s="1348"/>
      <c r="J1296" s="1348"/>
      <c r="K1296" s="520"/>
      <c r="L1296" s="520"/>
      <c r="M1296" s="520"/>
      <c r="N1296" s="520"/>
      <c r="O1296" s="520"/>
      <c r="P1296" s="520"/>
      <c r="Q1296" s="326"/>
      <c r="R1296" s="326"/>
      <c r="S1296" s="326"/>
      <c r="T1296" s="326"/>
      <c r="U1296" s="326"/>
      <c r="V1296" s="326"/>
      <c r="W1296" s="326"/>
      <c r="X1296" s="326"/>
      <c r="Y1296" s="326"/>
      <c r="Z1296" s="326"/>
      <c r="AA1296" s="752"/>
      <c r="AB1296" s="326"/>
      <c r="AC1296" s="770"/>
      <c r="AD1296" s="326"/>
      <c r="AE1296" s="326"/>
      <c r="AF1296" s="326"/>
      <c r="AG1296" s="326"/>
      <c r="AH1296" s="326"/>
    </row>
    <row r="1297" spans="1:34" ht="90" x14ac:dyDescent="0.25">
      <c r="A1297" s="137">
        <v>1</v>
      </c>
      <c r="B1297" s="307" t="s">
        <v>456</v>
      </c>
      <c r="C1297" s="429"/>
      <c r="D1297" s="1479"/>
      <c r="E1297" s="489"/>
      <c r="F1297" s="187">
        <f>ROUND(E1297/12*$B$4,0)</f>
        <v>0</v>
      </c>
      <c r="G1297" s="187">
        <v>0</v>
      </c>
      <c r="H1297" s="520" t="e">
        <f t="shared" si="727"/>
        <v>#DIV/0!</v>
      </c>
      <c r="I1297" s="1348"/>
      <c r="J1297" s="1348"/>
      <c r="K1297" s="520"/>
      <c r="L1297" s="520"/>
      <c r="M1297" s="520"/>
      <c r="N1297" s="520"/>
      <c r="O1297" s="520"/>
      <c r="P1297" s="520"/>
      <c r="Q1297" s="326"/>
      <c r="R1297" s="326"/>
      <c r="S1297" s="326"/>
      <c r="T1297" s="326"/>
      <c r="U1297" s="326"/>
      <c r="V1297" s="326"/>
      <c r="W1297" s="326"/>
      <c r="X1297" s="326"/>
      <c r="Y1297" s="326"/>
      <c r="Z1297" s="326"/>
      <c r="AA1297" s="752"/>
      <c r="AB1297" s="326"/>
      <c r="AC1297" s="770"/>
      <c r="AD1297" s="326"/>
      <c r="AE1297" s="326"/>
      <c r="AF1297" s="326"/>
      <c r="AG1297" s="326"/>
      <c r="AH1297" s="326"/>
    </row>
    <row r="1298" spans="1:34" s="2020" customFormat="1" ht="43.5" x14ac:dyDescent="0.25">
      <c r="A1298" s="2020">
        <v>1</v>
      </c>
      <c r="B1298" s="2015" t="s">
        <v>619</v>
      </c>
      <c r="C1298" s="1515"/>
      <c r="D1298" s="1479"/>
      <c r="E1298" s="818">
        <f>E1299</f>
        <v>100</v>
      </c>
      <c r="F1298" s="818">
        <f t="shared" ref="F1298:G1298" si="728">F1299</f>
        <v>83</v>
      </c>
      <c r="G1298" s="818">
        <f t="shared" si="728"/>
        <v>81</v>
      </c>
      <c r="H1298" s="520">
        <f t="shared" si="727"/>
        <v>97.590361445783131</v>
      </c>
      <c r="I1298" s="1348"/>
      <c r="J1298" s="1348"/>
      <c r="K1298" s="520"/>
      <c r="L1298" s="520"/>
      <c r="M1298" s="520"/>
      <c r="N1298" s="520"/>
      <c r="O1298" s="520"/>
      <c r="P1298" s="520"/>
      <c r="Q1298" s="326"/>
      <c r="R1298" s="326"/>
      <c r="S1298" s="326"/>
      <c r="T1298" s="326"/>
      <c r="U1298" s="326"/>
      <c r="V1298" s="326"/>
      <c r="W1298" s="326"/>
      <c r="X1298" s="326"/>
      <c r="Y1298" s="326"/>
      <c r="Z1298" s="326"/>
      <c r="AA1298" s="752"/>
      <c r="AB1298" s="326"/>
      <c r="AC1298" s="770"/>
      <c r="AD1298" s="326"/>
      <c r="AE1298" s="326"/>
      <c r="AF1298" s="326"/>
      <c r="AG1298" s="326"/>
      <c r="AH1298" s="326"/>
    </row>
    <row r="1299" spans="1:34" s="2020" customFormat="1" ht="30" x14ac:dyDescent="0.25">
      <c r="A1299" s="2020">
        <v>1</v>
      </c>
      <c r="B1299" s="307" t="s">
        <v>621</v>
      </c>
      <c r="C1299" s="429"/>
      <c r="D1299" s="1479"/>
      <c r="E1299" s="819">
        <v>100</v>
      </c>
      <c r="F1299" s="187">
        <f>ROUND(E1299/12*$B$4,0)</f>
        <v>83</v>
      </c>
      <c r="G1299" s="187">
        <v>81</v>
      </c>
      <c r="H1299" s="520">
        <f t="shared" si="727"/>
        <v>97.590361445783131</v>
      </c>
      <c r="I1299" s="1348"/>
      <c r="J1299" s="1348"/>
      <c r="K1299" s="520"/>
      <c r="L1299" s="520"/>
      <c r="M1299" s="520"/>
      <c r="N1299" s="520"/>
      <c r="O1299" s="520"/>
      <c r="P1299" s="520"/>
      <c r="Q1299" s="326"/>
      <c r="R1299" s="326"/>
      <c r="S1299" s="326"/>
      <c r="T1299" s="326"/>
      <c r="U1299" s="326"/>
      <c r="V1299" s="326"/>
      <c r="W1299" s="326"/>
      <c r="X1299" s="326"/>
      <c r="Y1299" s="326"/>
      <c r="Z1299" s="326"/>
      <c r="AA1299" s="752"/>
      <c r="AB1299" s="326"/>
      <c r="AC1299" s="770"/>
      <c r="AD1299" s="326"/>
      <c r="AE1299" s="326"/>
      <c r="AF1299" s="326"/>
      <c r="AG1299" s="326"/>
      <c r="AH1299" s="326"/>
    </row>
    <row r="1300" spans="1:34" ht="29.25" x14ac:dyDescent="0.25">
      <c r="A1300" s="137">
        <v>1</v>
      </c>
      <c r="B1300" s="281" t="s">
        <v>131</v>
      </c>
      <c r="C1300" s="429"/>
      <c r="D1300" s="1479"/>
      <c r="E1300" s="488">
        <f>E1301+E1302</f>
        <v>68960</v>
      </c>
      <c r="F1300" s="520">
        <f t="shared" ref="F1300:G1300" si="729">F1301+F1302</f>
        <v>57466</v>
      </c>
      <c r="G1300" s="520">
        <f t="shared" si="729"/>
        <v>51516</v>
      </c>
      <c r="H1300" s="520">
        <f t="shared" si="727"/>
        <v>89.646051578324574</v>
      </c>
      <c r="I1300" s="1348"/>
      <c r="J1300" s="1348"/>
      <c r="K1300" s="520"/>
      <c r="L1300" s="520"/>
      <c r="M1300" s="520"/>
      <c r="N1300" s="520"/>
      <c r="O1300" s="520"/>
      <c r="P1300" s="520"/>
      <c r="Q1300" s="326"/>
      <c r="R1300" s="326"/>
      <c r="S1300" s="326"/>
      <c r="T1300" s="326"/>
      <c r="U1300" s="326"/>
      <c r="V1300" s="326"/>
      <c r="W1300" s="326"/>
      <c r="X1300" s="326"/>
      <c r="Y1300" s="326"/>
      <c r="Z1300" s="326"/>
      <c r="AA1300" s="752"/>
      <c r="AB1300" s="326"/>
      <c r="AC1300" s="770"/>
      <c r="AD1300" s="326"/>
      <c r="AE1300" s="326"/>
      <c r="AF1300" s="326"/>
      <c r="AG1300" s="326"/>
      <c r="AH1300" s="326"/>
    </row>
    <row r="1301" spans="1:34" x14ac:dyDescent="0.25">
      <c r="A1301" s="137">
        <v>1</v>
      </c>
      <c r="B1301" s="165" t="s">
        <v>222</v>
      </c>
      <c r="C1301" s="429"/>
      <c r="D1301" s="1479"/>
      <c r="E1301" s="489">
        <v>64360</v>
      </c>
      <c r="F1301" s="187">
        <f>ROUND(E1301/12*$B$4,0)</f>
        <v>53633</v>
      </c>
      <c r="G1301" s="187">
        <v>48112</v>
      </c>
      <c r="H1301" s="520">
        <f t="shared" si="727"/>
        <v>89.705964611340022</v>
      </c>
      <c r="I1301" s="1348"/>
      <c r="J1301" s="1348"/>
      <c r="K1301" s="520"/>
      <c r="L1301" s="520"/>
      <c r="M1301" s="520"/>
      <c r="N1301" s="520"/>
      <c r="O1301" s="520"/>
      <c r="P1301" s="520"/>
      <c r="Q1301" s="326"/>
      <c r="R1301" s="326"/>
      <c r="S1301" s="326"/>
      <c r="T1301" s="326"/>
      <c r="U1301" s="326"/>
      <c r="V1301" s="326"/>
      <c r="W1301" s="326"/>
      <c r="X1301" s="326"/>
      <c r="Y1301" s="326"/>
      <c r="Z1301" s="326"/>
      <c r="AA1301" s="752"/>
      <c r="AB1301" s="326"/>
      <c r="AC1301" s="770"/>
      <c r="AD1301" s="326"/>
      <c r="AE1301" s="326"/>
      <c r="AF1301" s="326"/>
      <c r="AG1301" s="326"/>
      <c r="AH1301" s="326"/>
    </row>
    <row r="1302" spans="1:34" ht="74.25" customHeight="1" x14ac:dyDescent="0.25">
      <c r="A1302" s="137">
        <v>1</v>
      </c>
      <c r="B1302" s="165" t="s">
        <v>501</v>
      </c>
      <c r="C1302" s="1515"/>
      <c r="D1302" s="1479"/>
      <c r="E1302" s="489">
        <v>4600</v>
      </c>
      <c r="F1302" s="187">
        <f>ROUND(E1302/12*$B$4,0)</f>
        <v>3833</v>
      </c>
      <c r="G1302" s="187">
        <v>3404</v>
      </c>
      <c r="H1302" s="187">
        <f t="shared" si="727"/>
        <v>88.807722410644402</v>
      </c>
      <c r="I1302" s="1348"/>
      <c r="J1302" s="1348"/>
      <c r="K1302" s="520"/>
      <c r="L1302" s="520"/>
      <c r="M1302" s="520"/>
      <c r="N1302" s="520"/>
      <c r="O1302" s="520"/>
      <c r="P1302" s="520"/>
      <c r="Q1302" s="326"/>
      <c r="R1302" s="326"/>
      <c r="S1302" s="326"/>
      <c r="T1302" s="326"/>
      <c r="U1302" s="326"/>
      <c r="V1302" s="326"/>
      <c r="W1302" s="326"/>
      <c r="X1302" s="326"/>
      <c r="Y1302" s="326"/>
      <c r="Z1302" s="326"/>
      <c r="AA1302" s="752"/>
      <c r="AB1302" s="326"/>
      <c r="AC1302" s="770"/>
      <c r="AD1302" s="326"/>
      <c r="AE1302" s="326"/>
      <c r="AF1302" s="326"/>
      <c r="AG1302" s="326"/>
      <c r="AH1302" s="326"/>
    </row>
    <row r="1303" spans="1:34" s="2020" customFormat="1" ht="44.25" customHeight="1" x14ac:dyDescent="0.25">
      <c r="A1303" s="2020">
        <v>1</v>
      </c>
      <c r="B1303" s="519" t="s">
        <v>343</v>
      </c>
      <c r="C1303" s="1515"/>
      <c r="D1303" s="1479"/>
      <c r="E1303" s="488">
        <v>20500</v>
      </c>
      <c r="F1303" s="520">
        <f>ROUND(E1303/12*$B$4,0)</f>
        <v>17083</v>
      </c>
      <c r="G1303" s="520">
        <v>15436</v>
      </c>
      <c r="H1303" s="520">
        <f t="shared" si="727"/>
        <v>90.358836269975995</v>
      </c>
      <c r="I1303" s="1348"/>
      <c r="J1303" s="1348"/>
      <c r="K1303" s="520"/>
      <c r="L1303" s="520"/>
      <c r="M1303" s="520"/>
      <c r="N1303" s="520"/>
      <c r="O1303" s="520"/>
      <c r="P1303" s="520"/>
      <c r="Q1303" s="326"/>
      <c r="R1303" s="326"/>
      <c r="S1303" s="326"/>
      <c r="T1303" s="326"/>
      <c r="U1303" s="326"/>
      <c r="V1303" s="326"/>
      <c r="W1303" s="326"/>
      <c r="X1303" s="326"/>
      <c r="Y1303" s="326"/>
      <c r="Z1303" s="326"/>
      <c r="AA1303" s="752"/>
      <c r="AB1303" s="326"/>
      <c r="AC1303" s="770"/>
      <c r="AD1303" s="326"/>
      <c r="AE1303" s="326"/>
      <c r="AF1303" s="326"/>
      <c r="AG1303" s="326"/>
      <c r="AH1303" s="326"/>
    </row>
    <row r="1304" spans="1:34" x14ac:dyDescent="0.25">
      <c r="A1304" s="137">
        <v>1</v>
      </c>
      <c r="B1304" s="2685" t="s">
        <v>194</v>
      </c>
      <c r="C1304" s="429"/>
      <c r="D1304" s="1479"/>
      <c r="E1304" s="489"/>
      <c r="F1304" s="187"/>
      <c r="G1304" s="187"/>
      <c r="H1304" s="520"/>
      <c r="I1304" s="1348"/>
      <c r="J1304" s="1348"/>
      <c r="K1304" s="520"/>
      <c r="L1304" s="520"/>
      <c r="M1304" s="520"/>
      <c r="N1304" s="520"/>
      <c r="O1304" s="520"/>
      <c r="P1304" s="520"/>
      <c r="Q1304" s="326"/>
      <c r="R1304" s="326"/>
      <c r="S1304" s="326"/>
      <c r="T1304" s="326"/>
      <c r="U1304" s="326"/>
      <c r="V1304" s="326"/>
      <c r="W1304" s="326"/>
      <c r="X1304" s="326"/>
      <c r="Y1304" s="326"/>
      <c r="Z1304" s="326"/>
      <c r="AA1304" s="752"/>
      <c r="AB1304" s="326"/>
      <c r="AC1304" s="770"/>
      <c r="AD1304" s="326"/>
      <c r="AE1304" s="326"/>
      <c r="AF1304" s="326"/>
      <c r="AG1304" s="326"/>
      <c r="AH1304" s="326"/>
    </row>
    <row r="1305" spans="1:34" ht="104.25" x14ac:dyDescent="0.25">
      <c r="A1305" s="137">
        <v>1</v>
      </c>
      <c r="B1305" s="4" t="s">
        <v>630</v>
      </c>
      <c r="C1305" s="429"/>
      <c r="D1305" s="1479"/>
      <c r="E1305" s="819">
        <v>19809</v>
      </c>
      <c r="F1305" s="489">
        <f>ROUND(E1305/12*$B$4,0)</f>
        <v>16508</v>
      </c>
      <c r="G1305" s="489">
        <v>16737</v>
      </c>
      <c r="H1305" s="520">
        <f t="shared" ref="H1305:H1312" si="730">G1305/F1305*100</f>
        <v>101.38720620305305</v>
      </c>
      <c r="I1305" s="1348"/>
      <c r="J1305" s="1348"/>
      <c r="K1305" s="520"/>
      <c r="L1305" s="520"/>
      <c r="M1305" s="520"/>
      <c r="N1305" s="520"/>
      <c r="O1305" s="520"/>
      <c r="P1305" s="520"/>
      <c r="Q1305" s="326">
        <v>61891.398939999999</v>
      </c>
      <c r="R1305" s="326">
        <v>61891.398939999999</v>
      </c>
      <c r="S1305" s="326">
        <v>61891.398939999999</v>
      </c>
      <c r="T1305" s="326">
        <v>61891.398939999999</v>
      </c>
      <c r="U1305" s="326">
        <v>61891.398939999999</v>
      </c>
      <c r="V1305" s="326">
        <v>61891.398939999999</v>
      </c>
      <c r="W1305" s="326">
        <v>61891.398939999999</v>
      </c>
      <c r="X1305" s="326">
        <v>61891.398939999999</v>
      </c>
      <c r="Y1305" s="326">
        <v>61891.398939999999</v>
      </c>
      <c r="Z1305" s="326">
        <v>61891.398939999999</v>
      </c>
      <c r="AA1305" s="874">
        <f>Q1305/12*$B$4+(R1305-Q1305)/11*9+(S1305-R1305)/10*8+(T1305-S1305)/9*7+(U1305-T1305)/8*6+(V1305-U1305)/7*5+(W1305-V1305)/6*4+(X1305-W1305)/5*3+(Y1305-X1305)/4*2+(Z1305-Y1305)/3*1</f>
        <v>51576.165783333337</v>
      </c>
      <c r="AB1305" s="326">
        <f>AH1305-AG1305-AD1305</f>
        <v>48699.023799999995</v>
      </c>
      <c r="AC1305" s="770"/>
      <c r="AD1305" s="326"/>
      <c r="AE1305" s="326">
        <f>AB1305-AA1305</f>
        <v>-2877.1419833333421</v>
      </c>
      <c r="AF1305" s="326"/>
      <c r="AG1305" s="326">
        <v>-102.75322</v>
      </c>
      <c r="AH1305" s="326">
        <v>48596.270579999997</v>
      </c>
    </row>
    <row r="1306" spans="1:34" s="2020" customFormat="1" x14ac:dyDescent="0.25">
      <c r="A1306" s="2020">
        <v>1</v>
      </c>
      <c r="B1306" s="4" t="s">
        <v>623</v>
      </c>
      <c r="C1306" s="429"/>
      <c r="D1306" s="1479"/>
      <c r="E1306" s="819">
        <v>3416</v>
      </c>
      <c r="F1306" s="489">
        <f t="shared" ref="F1306:F1308" si="731">ROUND(E1306/12*$B$4,0)</f>
        <v>2847</v>
      </c>
      <c r="G1306" s="489">
        <v>935</v>
      </c>
      <c r="H1306" s="520">
        <f t="shared" si="730"/>
        <v>32.84158763610818</v>
      </c>
      <c r="I1306" s="1348"/>
      <c r="J1306" s="1348"/>
      <c r="K1306" s="520"/>
      <c r="L1306" s="520"/>
      <c r="M1306" s="520"/>
      <c r="N1306" s="520"/>
      <c r="O1306" s="520"/>
      <c r="P1306" s="520"/>
      <c r="Q1306" s="326"/>
      <c r="R1306" s="326"/>
      <c r="S1306" s="326"/>
      <c r="T1306" s="326"/>
      <c r="U1306" s="326"/>
      <c r="V1306" s="326"/>
      <c r="W1306" s="326"/>
      <c r="X1306" s="326"/>
      <c r="Y1306" s="326"/>
      <c r="Z1306" s="326"/>
      <c r="AA1306" s="874"/>
      <c r="AB1306" s="326"/>
      <c r="AC1306" s="770"/>
      <c r="AD1306" s="326"/>
      <c r="AE1306" s="326"/>
      <c r="AF1306" s="326"/>
      <c r="AG1306" s="326"/>
      <c r="AH1306" s="326"/>
    </row>
    <row r="1307" spans="1:34" s="2020" customFormat="1" x14ac:dyDescent="0.25">
      <c r="A1307" s="2020">
        <v>1</v>
      </c>
      <c r="B1307" s="2999" t="s">
        <v>624</v>
      </c>
      <c r="C1307" s="429"/>
      <c r="D1307" s="1479"/>
      <c r="E1307" s="819">
        <v>4535</v>
      </c>
      <c r="F1307" s="489">
        <f t="shared" si="731"/>
        <v>3779</v>
      </c>
      <c r="G1307" s="489">
        <v>2253</v>
      </c>
      <c r="H1307" s="520">
        <f t="shared" si="730"/>
        <v>59.618946811325749</v>
      </c>
      <c r="I1307" s="1348"/>
      <c r="J1307" s="1348"/>
      <c r="K1307" s="520"/>
      <c r="L1307" s="520"/>
      <c r="M1307" s="520"/>
      <c r="N1307" s="520"/>
      <c r="O1307" s="520"/>
      <c r="P1307" s="520"/>
      <c r="Q1307" s="326"/>
      <c r="R1307" s="326"/>
      <c r="S1307" s="326"/>
      <c r="T1307" s="326"/>
      <c r="U1307" s="326"/>
      <c r="V1307" s="326"/>
      <c r="W1307" s="326"/>
      <c r="X1307" s="326"/>
      <c r="Y1307" s="326"/>
      <c r="Z1307" s="326"/>
      <c r="AA1307" s="874"/>
      <c r="AB1307" s="326"/>
      <c r="AC1307" s="770"/>
      <c r="AD1307" s="326"/>
      <c r="AE1307" s="326"/>
      <c r="AF1307" s="326"/>
      <c r="AG1307" s="326"/>
      <c r="AH1307" s="326"/>
    </row>
    <row r="1308" spans="1:34" s="2020" customFormat="1" x14ac:dyDescent="0.25">
      <c r="A1308" s="2020">
        <v>1</v>
      </c>
      <c r="B1308" s="4" t="s">
        <v>625</v>
      </c>
      <c r="C1308" s="429"/>
      <c r="D1308" s="1479"/>
      <c r="E1308" s="819">
        <v>9495</v>
      </c>
      <c r="F1308" s="489">
        <f t="shared" si="731"/>
        <v>7913</v>
      </c>
      <c r="G1308" s="489">
        <v>8673</v>
      </c>
      <c r="H1308" s="520">
        <f t="shared" si="730"/>
        <v>109.60444837608998</v>
      </c>
      <c r="I1308" s="1348"/>
      <c r="J1308" s="1348"/>
      <c r="K1308" s="520"/>
      <c r="L1308" s="520"/>
      <c r="M1308" s="520"/>
      <c r="N1308" s="520"/>
      <c r="O1308" s="520"/>
      <c r="P1308" s="520"/>
      <c r="Q1308" s="326"/>
      <c r="R1308" s="326"/>
      <c r="S1308" s="326"/>
      <c r="T1308" s="326"/>
      <c r="U1308" s="326"/>
      <c r="V1308" s="326"/>
      <c r="W1308" s="326"/>
      <c r="X1308" s="326"/>
      <c r="Y1308" s="326"/>
      <c r="Z1308" s="326"/>
      <c r="AA1308" s="874"/>
      <c r="AB1308" s="326"/>
      <c r="AC1308" s="770"/>
      <c r="AD1308" s="326"/>
      <c r="AE1308" s="326"/>
      <c r="AF1308" s="326"/>
      <c r="AG1308" s="326"/>
      <c r="AH1308" s="326"/>
    </row>
    <row r="1309" spans="1:34" ht="47.25" x14ac:dyDescent="0.25">
      <c r="A1309" s="137">
        <v>1</v>
      </c>
      <c r="B1309" s="487" t="s">
        <v>458</v>
      </c>
      <c r="C1309" s="1465"/>
      <c r="D1309" s="817"/>
      <c r="E1309" s="488">
        <f>E1310+E1318</f>
        <v>38450</v>
      </c>
      <c r="F1309" s="520">
        <f>F1310+F1318</f>
        <v>32042</v>
      </c>
      <c r="G1309" s="520">
        <f>G1310+G1318</f>
        <v>33433</v>
      </c>
      <c r="H1309" s="520">
        <f t="shared" si="730"/>
        <v>104.34117720491854</v>
      </c>
      <c r="I1309" s="1348"/>
      <c r="J1309" s="1348"/>
      <c r="K1309" s="520"/>
      <c r="L1309" s="520"/>
      <c r="M1309" s="520"/>
      <c r="N1309" s="520"/>
      <c r="O1309" s="520"/>
      <c r="P1309" s="520"/>
      <c r="Q1309" s="326">
        <f t="shared" ref="Q1309:AH1309" si="732">Q1310+Q1318</f>
        <v>118319.74251</v>
      </c>
      <c r="R1309" s="326">
        <f t="shared" si="732"/>
        <v>118319.74251</v>
      </c>
      <c r="S1309" s="326">
        <f t="shared" si="732"/>
        <v>118319.74251</v>
      </c>
      <c r="T1309" s="326">
        <f t="shared" si="732"/>
        <v>118319.74251</v>
      </c>
      <c r="U1309" s="326">
        <f t="shared" si="732"/>
        <v>118319.74251</v>
      </c>
      <c r="V1309" s="326">
        <f t="shared" si="732"/>
        <v>118319.74251</v>
      </c>
      <c r="W1309" s="326">
        <f t="shared" si="732"/>
        <v>118319.74251</v>
      </c>
      <c r="X1309" s="326">
        <f t="shared" ref="X1309:Y1309" si="733">X1310+X1318</f>
        <v>118319.74251</v>
      </c>
      <c r="Y1309" s="326">
        <f t="shared" si="733"/>
        <v>118319.74251</v>
      </c>
      <c r="Z1309" s="326">
        <f t="shared" ref="Z1309" si="734">Z1310+Z1318</f>
        <v>118319.74251</v>
      </c>
      <c r="AA1309" s="752">
        <f t="shared" si="732"/>
        <v>98599.785424999995</v>
      </c>
      <c r="AB1309" s="326">
        <f t="shared" si="732"/>
        <v>104060.08026999999</v>
      </c>
      <c r="AC1309" s="770">
        <f t="shared" si="732"/>
        <v>0</v>
      </c>
      <c r="AD1309" s="326">
        <f t="shared" si="732"/>
        <v>0</v>
      </c>
      <c r="AE1309" s="326">
        <f t="shared" si="732"/>
        <v>5460.2948450000122</v>
      </c>
      <c r="AF1309" s="326">
        <f t="shared" si="732"/>
        <v>0</v>
      </c>
      <c r="AG1309" s="326">
        <f t="shared" si="732"/>
        <v>-67.531909999999982</v>
      </c>
      <c r="AH1309" s="326">
        <f t="shared" si="732"/>
        <v>103992.54836</v>
      </c>
    </row>
    <row r="1310" spans="1:34" ht="30" x14ac:dyDescent="0.25">
      <c r="A1310" s="137">
        <v>1</v>
      </c>
      <c r="B1310" s="467" t="s">
        <v>271</v>
      </c>
      <c r="C1310" s="429"/>
      <c r="D1310" s="1479"/>
      <c r="E1310" s="490">
        <f>E1311+E1314</f>
        <v>29101</v>
      </c>
      <c r="F1310" s="123">
        <f>F1311+F1314</f>
        <v>24251</v>
      </c>
      <c r="G1310" s="187">
        <f>G1311+G1314</f>
        <v>25526</v>
      </c>
      <c r="H1310" s="520">
        <f t="shared" si="730"/>
        <v>105.25751515401427</v>
      </c>
      <c r="I1310" s="1348"/>
      <c r="J1310" s="1348"/>
      <c r="K1310" s="520"/>
      <c r="L1310" s="520"/>
      <c r="M1310" s="520"/>
      <c r="N1310" s="520"/>
      <c r="O1310" s="520"/>
      <c r="P1310" s="520"/>
      <c r="Q1310" s="326">
        <f t="shared" ref="Q1310:AA1310" si="735">SUM(Q1311:Q1317)</f>
        <v>103994.45679</v>
      </c>
      <c r="R1310" s="326">
        <f t="shared" si="735"/>
        <v>103994.45679</v>
      </c>
      <c r="S1310" s="326">
        <f t="shared" si="735"/>
        <v>103994.45679</v>
      </c>
      <c r="T1310" s="326">
        <f t="shared" si="735"/>
        <v>103994.45679</v>
      </c>
      <c r="U1310" s="326">
        <f t="shared" si="735"/>
        <v>103994.45679</v>
      </c>
      <c r="V1310" s="326">
        <f t="shared" si="735"/>
        <v>103994.45679</v>
      </c>
      <c r="W1310" s="326">
        <f t="shared" si="735"/>
        <v>103994.45679</v>
      </c>
      <c r="X1310" s="326">
        <f t="shared" ref="X1310:Y1310" si="736">SUM(X1311:X1317)</f>
        <v>103994.45679</v>
      </c>
      <c r="Y1310" s="326">
        <f t="shared" si="736"/>
        <v>103994.45679</v>
      </c>
      <c r="Z1310" s="326">
        <f t="shared" ref="Z1310" si="737">SUM(Z1311:Z1317)</f>
        <v>103994.45679</v>
      </c>
      <c r="AA1310" s="752">
        <f t="shared" si="735"/>
        <v>86662.047324999992</v>
      </c>
      <c r="AB1310" s="326">
        <f t="shared" ref="AB1310:AH1310" si="738">SUM(AB1311:AB1317)-AB1312</f>
        <v>91679.660409999997</v>
      </c>
      <c r="AC1310" s="770">
        <f t="shared" si="738"/>
        <v>0</v>
      </c>
      <c r="AD1310" s="326">
        <f t="shared" si="738"/>
        <v>0</v>
      </c>
      <c r="AE1310" s="326">
        <f t="shared" si="738"/>
        <v>5017.6130850000109</v>
      </c>
      <c r="AF1310" s="326">
        <f t="shared" si="738"/>
        <v>0</v>
      </c>
      <c r="AG1310" s="326">
        <f t="shared" si="738"/>
        <v>-64.816299999999984</v>
      </c>
      <c r="AH1310" s="326">
        <f t="shared" si="738"/>
        <v>91614.844110000005</v>
      </c>
    </row>
    <row r="1311" spans="1:34" ht="30" x14ac:dyDescent="0.25">
      <c r="A1311" s="137">
        <v>1</v>
      </c>
      <c r="B1311" s="307" t="s">
        <v>459</v>
      </c>
      <c r="C1311" s="429"/>
      <c r="D1311" s="1479"/>
      <c r="E1311" s="490">
        <v>25232</v>
      </c>
      <c r="F1311" s="187">
        <f>ROUND(E1311/12*$B$4,0)</f>
        <v>21027</v>
      </c>
      <c r="G1311" s="187">
        <v>21986</v>
      </c>
      <c r="H1311" s="520">
        <f t="shared" si="730"/>
        <v>104.56080277738147</v>
      </c>
      <c r="I1311" s="1348"/>
      <c r="J1311" s="1348"/>
      <c r="K1311" s="520"/>
      <c r="L1311" s="520"/>
      <c r="M1311" s="520"/>
      <c r="N1311" s="520"/>
      <c r="O1311" s="520"/>
      <c r="P1311" s="520"/>
      <c r="Q1311" s="326">
        <v>97143.2</v>
      </c>
      <c r="R1311" s="326">
        <v>97143.2</v>
      </c>
      <c r="S1311" s="326">
        <v>97143.2</v>
      </c>
      <c r="T1311" s="326">
        <v>97143.2</v>
      </c>
      <c r="U1311" s="326">
        <v>97143.2</v>
      </c>
      <c r="V1311" s="326">
        <v>97143.2</v>
      </c>
      <c r="W1311" s="326">
        <v>97143.2</v>
      </c>
      <c r="X1311" s="326">
        <v>97143.2</v>
      </c>
      <c r="Y1311" s="326">
        <v>97143.2</v>
      </c>
      <c r="Z1311" s="326">
        <v>97143.2</v>
      </c>
      <c r="AA1311" s="752">
        <f>Q1311/12*$B$4+(R1311-Q1311)/11*9+(S1311-R1311)/10*8+(T1311-S1311)/9*7+(U1311-T1311)/8*6+(V1311-U1311)/7*5+(W1311-V1311)/6*4+(X1311-W1311)/5*3+(Y1311-X1311)/4*2+(Z1311-Y1311)/3*1</f>
        <v>80952.666666666657</v>
      </c>
      <c r="AB1311" s="326">
        <f>AH1311-AG1311-AD1311</f>
        <v>85906.463470000002</v>
      </c>
      <c r="AC1311" s="770"/>
      <c r="AD1311" s="326"/>
      <c r="AE1311" s="326">
        <f>AB1311-AA1311</f>
        <v>4953.7968033333455</v>
      </c>
      <c r="AF1311" s="326"/>
      <c r="AG1311" s="326">
        <v>-59.952059999999989</v>
      </c>
      <c r="AH1311" s="326">
        <v>85846.511410000006</v>
      </c>
    </row>
    <row r="1312" spans="1:34" s="2020" customFormat="1" ht="60" x14ac:dyDescent="0.25">
      <c r="B1312" s="307" t="s">
        <v>688</v>
      </c>
      <c r="C1312" s="429"/>
      <c r="D1312" s="1479"/>
      <c r="E1312" s="492">
        <v>4715</v>
      </c>
      <c r="F1312" s="3079">
        <f>E1312/8*6</f>
        <v>3536.25</v>
      </c>
      <c r="G1312" s="187">
        <v>776</v>
      </c>
      <c r="H1312" s="520">
        <f t="shared" si="730"/>
        <v>21.944149876281372</v>
      </c>
      <c r="I1312" s="1348"/>
      <c r="J1312" s="1348"/>
      <c r="K1312" s="520"/>
      <c r="L1312" s="520"/>
      <c r="M1312" s="520"/>
      <c r="N1312" s="520"/>
      <c r="O1312" s="520"/>
      <c r="P1312" s="520"/>
      <c r="Q1312" s="326"/>
      <c r="R1312" s="326"/>
      <c r="S1312" s="326"/>
      <c r="T1312" s="326"/>
      <c r="U1312" s="326"/>
      <c r="V1312" s="326"/>
      <c r="W1312" s="326"/>
      <c r="X1312" s="326"/>
      <c r="Y1312" s="326"/>
      <c r="Z1312" s="326"/>
      <c r="AA1312" s="752"/>
      <c r="AB1312" s="326">
        <f>AH1312</f>
        <v>1300.2862500000001</v>
      </c>
      <c r="AC1312" s="770"/>
      <c r="AD1312" s="326"/>
      <c r="AE1312" s="326"/>
      <c r="AF1312" s="326"/>
      <c r="AG1312" s="326">
        <v>0</v>
      </c>
      <c r="AH1312" s="326">
        <v>1300.2862500000001</v>
      </c>
    </row>
    <row r="1313" spans="1:34" s="2020" customFormat="1" ht="60" x14ac:dyDescent="0.25">
      <c r="B1313" s="307" t="s">
        <v>689</v>
      </c>
      <c r="C1313" s="429"/>
      <c r="D1313" s="1479"/>
      <c r="E1313" s="492"/>
      <c r="F1313" s="187"/>
      <c r="G1313" s="187"/>
      <c r="H1313" s="520"/>
      <c r="I1313" s="1348"/>
      <c r="J1313" s="1348"/>
      <c r="K1313" s="520"/>
      <c r="L1313" s="520"/>
      <c r="M1313" s="520"/>
      <c r="N1313" s="520"/>
      <c r="O1313" s="520"/>
      <c r="P1313" s="520"/>
      <c r="Q1313" s="326"/>
      <c r="R1313" s="326"/>
      <c r="S1313" s="326"/>
      <c r="T1313" s="326"/>
      <c r="U1313" s="326"/>
      <c r="V1313" s="326"/>
      <c r="W1313" s="326"/>
      <c r="X1313" s="326"/>
      <c r="Y1313" s="326"/>
      <c r="Z1313" s="326"/>
      <c r="AA1313" s="752"/>
      <c r="AB1313" s="326"/>
      <c r="AC1313" s="770"/>
      <c r="AD1313" s="326"/>
      <c r="AE1313" s="326"/>
      <c r="AF1313" s="326"/>
      <c r="AG1313" s="326"/>
      <c r="AH1313" s="326"/>
    </row>
    <row r="1314" spans="1:34" ht="30" x14ac:dyDescent="0.25">
      <c r="A1314" s="137">
        <v>1</v>
      </c>
      <c r="B1314" s="307" t="s">
        <v>460</v>
      </c>
      <c r="C1314" s="429"/>
      <c r="D1314" s="1479"/>
      <c r="E1314" s="492">
        <v>3869</v>
      </c>
      <c r="F1314" s="187">
        <f>ROUND(E1314/12*$B$4,0)</f>
        <v>3224</v>
      </c>
      <c r="G1314" s="187">
        <v>3540</v>
      </c>
      <c r="H1314" s="520">
        <f>G1314/F1314*100</f>
        <v>109.8014888337469</v>
      </c>
      <c r="I1314" s="1348"/>
      <c r="J1314" s="1348"/>
      <c r="K1314" s="520"/>
      <c r="L1314" s="520"/>
      <c r="M1314" s="520"/>
      <c r="N1314" s="520"/>
      <c r="O1314" s="520"/>
      <c r="P1314" s="520"/>
      <c r="Q1314" s="326">
        <v>6851.2567900000004</v>
      </c>
      <c r="R1314" s="326">
        <v>6851.2567900000004</v>
      </c>
      <c r="S1314" s="326">
        <v>6851.2567900000004</v>
      </c>
      <c r="T1314" s="326">
        <v>6851.2567900000004</v>
      </c>
      <c r="U1314" s="326">
        <v>6851.2567900000004</v>
      </c>
      <c r="V1314" s="326">
        <v>6851.2567900000004</v>
      </c>
      <c r="W1314" s="326">
        <v>6851.2567900000004</v>
      </c>
      <c r="X1314" s="326">
        <v>6851.2567900000004</v>
      </c>
      <c r="Y1314" s="326">
        <v>6851.2567900000004</v>
      </c>
      <c r="Z1314" s="326">
        <v>6851.2567900000004</v>
      </c>
      <c r="AA1314" s="752">
        <f>Q1314/12*$B$4+(R1314-Q1314)/11*9+(S1314-R1314)/10*8+(T1314-S1314)/9*7+(U1314-T1314)/8*6+(V1314-U1314)/7*5+(W1314-V1314)/6*4+(X1314-W1314)/5*3+(Y1314-X1314)/4*2+(Z1314-Y1314)/3*1</f>
        <v>5709.3806583333335</v>
      </c>
      <c r="AB1314" s="326">
        <f>AH1314-AG1314-AD1314</f>
        <v>5725.2949799999988</v>
      </c>
      <c r="AC1314" s="770"/>
      <c r="AD1314" s="326"/>
      <c r="AE1314" s="326">
        <f>AB1314-AA1314</f>
        <v>15.914321666665273</v>
      </c>
      <c r="AF1314" s="326"/>
      <c r="AG1314" s="326">
        <v>-4.8642399999999997</v>
      </c>
      <c r="AH1314" s="326">
        <v>5720.4307399999989</v>
      </c>
    </row>
    <row r="1315" spans="1:34" ht="30" x14ac:dyDescent="0.25">
      <c r="A1315" s="137">
        <v>1</v>
      </c>
      <c r="B1315" s="307" t="s">
        <v>461</v>
      </c>
      <c r="C1315" s="429"/>
      <c r="D1315" s="1479"/>
      <c r="E1315" s="492"/>
      <c r="F1315" s="1557"/>
      <c r="G1315" s="1557"/>
      <c r="H1315" s="742"/>
      <c r="I1315" s="1348"/>
      <c r="J1315" s="1348"/>
      <c r="K1315" s="520"/>
      <c r="L1315" s="520"/>
      <c r="M1315" s="520"/>
      <c r="N1315" s="520"/>
      <c r="O1315" s="520"/>
      <c r="P1315" s="520"/>
      <c r="Q1315" s="326"/>
      <c r="R1315" s="326"/>
      <c r="S1315" s="326"/>
      <c r="T1315" s="326"/>
      <c r="U1315" s="326"/>
      <c r="V1315" s="326"/>
      <c r="W1315" s="326"/>
      <c r="X1315" s="326"/>
      <c r="Y1315" s="326"/>
      <c r="Z1315" s="326"/>
      <c r="AA1315" s="752"/>
      <c r="AB1315" s="326">
        <f>AH1315-AG1315-AD1315</f>
        <v>47.901960000000003</v>
      </c>
      <c r="AC1315" s="770"/>
      <c r="AD1315" s="326"/>
      <c r="AE1315" s="326">
        <f>AB1315-AA1315</f>
        <v>47.901960000000003</v>
      </c>
      <c r="AF1315" s="326"/>
      <c r="AG1315" s="326">
        <v>0</v>
      </c>
      <c r="AH1315" s="326">
        <v>47.901960000000003</v>
      </c>
    </row>
    <row r="1316" spans="1:34" ht="45" x14ac:dyDescent="0.25">
      <c r="A1316" s="137">
        <v>1</v>
      </c>
      <c r="B1316" s="307" t="s">
        <v>462</v>
      </c>
      <c r="C1316" s="429"/>
      <c r="D1316" s="1479"/>
      <c r="E1316" s="492"/>
      <c r="F1316" s="123"/>
      <c r="G1316" s="187"/>
      <c r="H1316" s="520"/>
      <c r="I1316" s="1348"/>
      <c r="J1316" s="1348"/>
      <c r="K1316" s="520"/>
      <c r="L1316" s="520"/>
      <c r="M1316" s="520"/>
      <c r="N1316" s="520"/>
      <c r="O1316" s="520"/>
      <c r="P1316" s="520"/>
      <c r="Q1316" s="326"/>
      <c r="R1316" s="326"/>
      <c r="S1316" s="326"/>
      <c r="T1316" s="326"/>
      <c r="U1316" s="326"/>
      <c r="V1316" s="326"/>
      <c r="W1316" s="326"/>
      <c r="X1316" s="326"/>
      <c r="Y1316" s="326"/>
      <c r="Z1316" s="326"/>
      <c r="AA1316" s="752"/>
      <c r="AB1316" s="326"/>
      <c r="AC1316" s="770"/>
      <c r="AD1316" s="326"/>
      <c r="AE1316" s="326"/>
      <c r="AF1316" s="326"/>
      <c r="AG1316" s="326"/>
      <c r="AH1316" s="326"/>
    </row>
    <row r="1317" spans="1:34" ht="30" x14ac:dyDescent="0.25">
      <c r="A1317" s="137">
        <v>1</v>
      </c>
      <c r="B1317" s="307" t="s">
        <v>463</v>
      </c>
      <c r="C1317" s="429"/>
      <c r="D1317" s="1479"/>
      <c r="E1317" s="492"/>
      <c r="F1317" s="187"/>
      <c r="G1317" s="187"/>
      <c r="H1317" s="520"/>
      <c r="I1317" s="1348"/>
      <c r="J1317" s="1348"/>
      <c r="K1317" s="520"/>
      <c r="L1317" s="520"/>
      <c r="M1317" s="520"/>
      <c r="N1317" s="520"/>
      <c r="O1317" s="520"/>
      <c r="P1317" s="520"/>
      <c r="Q1317" s="326"/>
      <c r="R1317" s="326"/>
      <c r="S1317" s="326"/>
      <c r="T1317" s="326"/>
      <c r="U1317" s="326"/>
      <c r="V1317" s="326"/>
      <c r="W1317" s="326"/>
      <c r="X1317" s="326"/>
      <c r="Y1317" s="326"/>
      <c r="Z1317" s="326"/>
      <c r="AA1317" s="752"/>
      <c r="AB1317" s="326"/>
      <c r="AC1317" s="770"/>
      <c r="AD1317" s="326"/>
      <c r="AE1317" s="326"/>
      <c r="AF1317" s="326"/>
      <c r="AG1317" s="326"/>
      <c r="AH1317" s="326"/>
    </row>
    <row r="1318" spans="1:34" ht="45" x14ac:dyDescent="0.25">
      <c r="A1318" s="137">
        <v>1</v>
      </c>
      <c r="B1318" s="467" t="s">
        <v>272</v>
      </c>
      <c r="C1318" s="429"/>
      <c r="D1318" s="1479"/>
      <c r="E1318" s="2687">
        <f>SUM(E1319:E1321)</f>
        <v>9349</v>
      </c>
      <c r="F1318" s="187">
        <f t="shared" ref="F1318:G1318" si="739">SUM(F1319:F1321)</f>
        <v>7791</v>
      </c>
      <c r="G1318" s="187">
        <f t="shared" si="739"/>
        <v>7907</v>
      </c>
      <c r="H1318" s="520">
        <f>G1318/F1318*100</f>
        <v>101.48889744577076</v>
      </c>
      <c r="I1318" s="1348"/>
      <c r="J1318" s="1348"/>
      <c r="K1318" s="520"/>
      <c r="L1318" s="520"/>
      <c r="M1318" s="520"/>
      <c r="N1318" s="520"/>
      <c r="O1318" s="520"/>
      <c r="P1318" s="520"/>
      <c r="Q1318" s="326">
        <f t="shared" ref="Q1318:AH1318" si="740">SUM(Q1319:Q1321)</f>
        <v>14325.28572</v>
      </c>
      <c r="R1318" s="326">
        <f t="shared" ref="R1318:S1318" si="741">SUM(R1319:R1321)</f>
        <v>14325.28572</v>
      </c>
      <c r="S1318" s="326">
        <f t="shared" si="741"/>
        <v>14325.28572</v>
      </c>
      <c r="T1318" s="326">
        <f t="shared" ref="T1318:U1318" si="742">SUM(T1319:T1321)</f>
        <v>14325.28572</v>
      </c>
      <c r="U1318" s="326">
        <f t="shared" si="742"/>
        <v>14325.28572</v>
      </c>
      <c r="V1318" s="326">
        <f t="shared" ref="V1318:W1318" si="743">SUM(V1319:V1321)</f>
        <v>14325.28572</v>
      </c>
      <c r="W1318" s="326">
        <f t="shared" si="743"/>
        <v>14325.28572</v>
      </c>
      <c r="X1318" s="326">
        <f t="shared" ref="X1318:Y1318" si="744">SUM(X1319:X1321)</f>
        <v>14325.28572</v>
      </c>
      <c r="Y1318" s="326">
        <f t="shared" si="744"/>
        <v>14325.28572</v>
      </c>
      <c r="Z1318" s="326">
        <f t="shared" ref="Z1318" si="745">SUM(Z1319:Z1321)</f>
        <v>14325.28572</v>
      </c>
      <c r="AA1318" s="752">
        <f t="shared" si="740"/>
        <v>11937.738099999999</v>
      </c>
      <c r="AB1318" s="326">
        <f t="shared" si="740"/>
        <v>12380.41986</v>
      </c>
      <c r="AC1318" s="770">
        <f t="shared" si="740"/>
        <v>0</v>
      </c>
      <c r="AD1318" s="326">
        <f t="shared" si="740"/>
        <v>0</v>
      </c>
      <c r="AE1318" s="326">
        <f t="shared" si="740"/>
        <v>442.6817600000013</v>
      </c>
      <c r="AF1318" s="326">
        <f t="shared" si="740"/>
        <v>0</v>
      </c>
      <c r="AG1318" s="326">
        <f t="shared" si="740"/>
        <v>-2.7156100000000003</v>
      </c>
      <c r="AH1318" s="326">
        <f t="shared" si="740"/>
        <v>12377.704250000001</v>
      </c>
    </row>
    <row r="1319" spans="1:34" ht="30" x14ac:dyDescent="0.25">
      <c r="A1319" s="137">
        <v>1</v>
      </c>
      <c r="B1319" s="307" t="s">
        <v>464</v>
      </c>
      <c r="C1319" s="429"/>
      <c r="D1319" s="1479"/>
      <c r="E1319" s="492">
        <v>9349</v>
      </c>
      <c r="F1319" s="187">
        <f>ROUND(E1319/12*$B$4,0)</f>
        <v>7791</v>
      </c>
      <c r="G1319" s="187">
        <v>7907</v>
      </c>
      <c r="H1319" s="520">
        <f>G1319/F1319*100</f>
        <v>101.48889744577076</v>
      </c>
      <c r="I1319" s="1348"/>
      <c r="J1319" s="1348"/>
      <c r="K1319" s="520"/>
      <c r="L1319" s="520"/>
      <c r="M1319" s="520"/>
      <c r="N1319" s="520"/>
      <c r="O1319" s="520"/>
      <c r="P1319" s="520"/>
      <c r="Q1319" s="326">
        <v>14325.28572</v>
      </c>
      <c r="R1319" s="326">
        <v>14325.28572</v>
      </c>
      <c r="S1319" s="326">
        <v>14325.28572</v>
      </c>
      <c r="T1319" s="326">
        <v>14325.28572</v>
      </c>
      <c r="U1319" s="326">
        <v>14325.28572</v>
      </c>
      <c r="V1319" s="326">
        <v>14325.28572</v>
      </c>
      <c r="W1319" s="326">
        <v>14325.28572</v>
      </c>
      <c r="X1319" s="326">
        <v>14325.28572</v>
      </c>
      <c r="Y1319" s="326">
        <v>14325.28572</v>
      </c>
      <c r="Z1319" s="326">
        <v>14325.28572</v>
      </c>
      <c r="AA1319" s="752">
        <f>Q1319/12*$B$4+(R1319-Q1319)/11*9+(S1319-R1319)/10*8+(T1319-S1319)/9*7+(U1319-T1319)/8*6+(V1319-U1319)/7*5+(W1319-V1319)/6*4+(X1319-W1319)/5*3+(Y1319-X1319)/4*2+(Z1319-Y1319)/3*1</f>
        <v>11937.738099999999</v>
      </c>
      <c r="AB1319" s="326">
        <f>AH1319-AG1319-AD1319</f>
        <v>12380.41986</v>
      </c>
      <c r="AC1319" s="770"/>
      <c r="AD1319" s="326"/>
      <c r="AE1319" s="326">
        <f>AB1319-AA1319</f>
        <v>442.6817600000013</v>
      </c>
      <c r="AF1319" s="326"/>
      <c r="AG1319" s="326">
        <v>-2.7156100000000003</v>
      </c>
      <c r="AH1319" s="326">
        <v>12377.704250000001</v>
      </c>
    </row>
    <row r="1320" spans="1:34" ht="60" x14ac:dyDescent="0.25">
      <c r="A1320" s="137">
        <v>1</v>
      </c>
      <c r="B1320" s="307" t="s">
        <v>465</v>
      </c>
      <c r="C1320" s="429"/>
      <c r="D1320" s="1479"/>
      <c r="E1320" s="492"/>
      <c r="F1320" s="187"/>
      <c r="G1320" s="187"/>
      <c r="H1320" s="520"/>
      <c r="I1320" s="1348"/>
      <c r="J1320" s="1348"/>
      <c r="K1320" s="520"/>
      <c r="L1320" s="520"/>
      <c r="M1320" s="520"/>
      <c r="N1320" s="520"/>
      <c r="O1320" s="520"/>
      <c r="P1320" s="520"/>
      <c r="Q1320" s="326"/>
      <c r="R1320" s="326"/>
      <c r="S1320" s="326"/>
      <c r="T1320" s="326"/>
      <c r="U1320" s="326"/>
      <c r="V1320" s="326"/>
      <c r="W1320" s="326"/>
      <c r="X1320" s="326"/>
      <c r="Y1320" s="326"/>
      <c r="Z1320" s="326"/>
      <c r="AA1320" s="752"/>
      <c r="AB1320" s="326">
        <f>AH1320-AG1320-AD1320</f>
        <v>0</v>
      </c>
      <c r="AC1320" s="770"/>
      <c r="AD1320" s="326"/>
      <c r="AE1320" s="326">
        <f>AB1320-AA1320</f>
        <v>0</v>
      </c>
      <c r="AF1320" s="326"/>
      <c r="AG1320" s="326"/>
      <c r="AH1320" s="326"/>
    </row>
    <row r="1321" spans="1:34" ht="45" x14ac:dyDescent="0.25">
      <c r="A1321" s="137">
        <v>1</v>
      </c>
      <c r="B1321" s="307" t="s">
        <v>466</v>
      </c>
      <c r="C1321" s="429"/>
      <c r="D1321" s="1479"/>
      <c r="E1321" s="490"/>
      <c r="F1321" s="520"/>
      <c r="G1321" s="520"/>
      <c r="H1321" s="520"/>
      <c r="I1321" s="1348"/>
      <c r="J1321" s="1348"/>
      <c r="K1321" s="520"/>
      <c r="L1321" s="520"/>
      <c r="M1321" s="520"/>
      <c r="N1321" s="520"/>
      <c r="O1321" s="520"/>
      <c r="P1321" s="520"/>
      <c r="Q1321" s="326"/>
      <c r="R1321" s="326"/>
      <c r="S1321" s="326"/>
      <c r="T1321" s="326"/>
      <c r="U1321" s="326"/>
      <c r="V1321" s="326"/>
      <c r="W1321" s="326"/>
      <c r="X1321" s="326"/>
      <c r="Y1321" s="326"/>
      <c r="Z1321" s="326"/>
      <c r="AA1321" s="752"/>
      <c r="AB1321" s="326"/>
      <c r="AC1321" s="770"/>
      <c r="AD1321" s="326"/>
      <c r="AE1321" s="326"/>
      <c r="AF1321" s="326"/>
      <c r="AG1321" s="326"/>
      <c r="AH1321" s="326"/>
    </row>
    <row r="1322" spans="1:34" ht="29.25" x14ac:dyDescent="0.25">
      <c r="A1322" s="137">
        <v>1</v>
      </c>
      <c r="B1322" s="2015" t="s">
        <v>310</v>
      </c>
      <c r="C1322" s="429"/>
      <c r="D1322" s="1479"/>
      <c r="E1322" s="493">
        <f>E1323+E1324+E1328+E1329+E1330+E1331</f>
        <v>8049.5999999999995</v>
      </c>
      <c r="F1322" s="493">
        <f t="shared" ref="F1322:G1322" si="746">F1323+F1324+F1328+F1329+F1330+F1331</f>
        <v>6708</v>
      </c>
      <c r="G1322" s="493">
        <f t="shared" si="746"/>
        <v>7619</v>
      </c>
      <c r="H1322" s="520">
        <f>G1322/F1322*100</f>
        <v>113.58079904591531</v>
      </c>
      <c r="I1322" s="1348"/>
      <c r="J1322" s="1348"/>
      <c r="K1322" s="520"/>
      <c r="L1322" s="520"/>
      <c r="M1322" s="520"/>
      <c r="N1322" s="520"/>
      <c r="O1322" s="520"/>
      <c r="P1322" s="520"/>
      <c r="Q1322" s="326">
        <v>175.80049999999255</v>
      </c>
      <c r="R1322" s="326">
        <v>175.80049999999255</v>
      </c>
      <c r="S1322" s="326">
        <v>175.80049999999255</v>
      </c>
      <c r="T1322" s="326">
        <v>175.80049999999255</v>
      </c>
      <c r="U1322" s="326">
        <v>175.80049999999255</v>
      </c>
      <c r="V1322" s="326">
        <v>175.80049999999255</v>
      </c>
      <c r="W1322" s="326">
        <v>175.80049999999255</v>
      </c>
      <c r="X1322" s="326">
        <v>175.80049999999255</v>
      </c>
      <c r="Y1322" s="326">
        <v>175.80049999999255</v>
      </c>
      <c r="Z1322" s="326">
        <v>372.37440000000004</v>
      </c>
      <c r="AA1322" s="752">
        <f>Q1322/12*$B$4+(R1322-Q1322)/11*9+(S1322-R1322)/10*8+(T1322-S1322)/9*7+(U1322-T1322)/8*6+(V1322-U1322)/7*5+(W1322-V1322)/6*4+(X1322-W1322)/5*3+(Y1322-X1322)/4*2+(Z1322-Y1322)/3*1</f>
        <v>212.0250499999963</v>
      </c>
      <c r="AB1322" s="326">
        <f>AH1322-AG1322-AD1322</f>
        <v>385.92036000000371</v>
      </c>
      <c r="AC1322" s="770"/>
      <c r="AD1322" s="326"/>
      <c r="AE1322" s="326">
        <f>AB1322-AA1322</f>
        <v>173.89531000000741</v>
      </c>
      <c r="AF1322" s="326">
        <v>-37.366189999999989</v>
      </c>
      <c r="AG1322" s="326">
        <v>0</v>
      </c>
      <c r="AH1322" s="326">
        <v>385.92036000000371</v>
      </c>
    </row>
    <row r="1323" spans="1:34" x14ac:dyDescent="0.25">
      <c r="A1323" s="137">
        <v>1</v>
      </c>
      <c r="B1323" s="307" t="s">
        <v>303</v>
      </c>
      <c r="C1323" s="429"/>
      <c r="D1323" s="1479"/>
      <c r="E1323" s="492"/>
      <c r="F1323" s="187"/>
      <c r="G1323" s="187"/>
      <c r="H1323" s="520"/>
      <c r="I1323" s="1348"/>
      <c r="J1323" s="1348"/>
      <c r="K1323" s="520"/>
      <c r="L1323" s="520"/>
      <c r="M1323" s="520"/>
      <c r="N1323" s="520"/>
      <c r="O1323" s="520"/>
      <c r="P1323" s="520"/>
      <c r="Q1323" s="326"/>
      <c r="R1323" s="326"/>
      <c r="S1323" s="326"/>
      <c r="T1323" s="326"/>
      <c r="U1323" s="326"/>
      <c r="V1323" s="326"/>
      <c r="W1323" s="326"/>
      <c r="X1323" s="326"/>
      <c r="Y1323" s="326"/>
      <c r="Z1323" s="326"/>
      <c r="AA1323" s="752"/>
      <c r="AB1323" s="326"/>
      <c r="AC1323" s="770"/>
      <c r="AD1323" s="326"/>
      <c r="AE1323" s="326"/>
      <c r="AF1323" s="326"/>
      <c r="AG1323" s="326"/>
      <c r="AH1323" s="326"/>
    </row>
    <row r="1324" spans="1:34" ht="30" x14ac:dyDescent="0.25">
      <c r="A1324" s="137">
        <v>1</v>
      </c>
      <c r="B1324" s="467" t="s">
        <v>442</v>
      </c>
      <c r="C1324" s="429"/>
      <c r="D1324" s="4"/>
      <c r="E1324" s="492">
        <f>SUM(E1325,E1327)</f>
        <v>480</v>
      </c>
      <c r="F1324" s="123">
        <f t="shared" ref="F1324:G1324" si="747">SUM(F1325,F1327)</f>
        <v>400</v>
      </c>
      <c r="G1324" s="183">
        <f t="shared" si="747"/>
        <v>450</v>
      </c>
      <c r="H1324" s="183">
        <f>G1324/F1324*100</f>
        <v>112.5</v>
      </c>
      <c r="I1324" s="1348"/>
      <c r="J1324" s="1348"/>
      <c r="K1324" s="122"/>
      <c r="L1324" s="122"/>
      <c r="M1324" s="122"/>
      <c r="N1324" s="122"/>
      <c r="O1324" s="122"/>
      <c r="P1324" s="122"/>
      <c r="Q1324" s="326"/>
      <c r="R1324" s="326"/>
      <c r="S1324" s="326"/>
      <c r="T1324" s="326"/>
      <c r="U1324" s="326"/>
      <c r="V1324" s="326"/>
      <c r="W1324" s="326"/>
      <c r="X1324" s="326"/>
      <c r="Y1324" s="326"/>
      <c r="Z1324" s="326"/>
      <c r="AA1324" s="752"/>
      <c r="AB1324" s="326">
        <f>AH1324-AG1324-AD1324</f>
        <v>0</v>
      </c>
      <c r="AC1324" s="770"/>
      <c r="AD1324" s="326"/>
      <c r="AE1324" s="326"/>
      <c r="AF1324" s="326"/>
      <c r="AG1324" s="326"/>
      <c r="AH1324" s="326"/>
    </row>
    <row r="1325" spans="1:34" x14ac:dyDescent="0.25">
      <c r="A1325" s="137">
        <v>1</v>
      </c>
      <c r="B1325" s="307" t="s">
        <v>443</v>
      </c>
      <c r="C1325" s="429"/>
      <c r="D1325" s="4"/>
      <c r="E1325" s="2686">
        <v>480</v>
      </c>
      <c r="F1325" s="123">
        <f>ROUND(E1325/12*$B$4,0)</f>
        <v>400</v>
      </c>
      <c r="G1325" s="183">
        <v>450</v>
      </c>
      <c r="H1325" s="183">
        <f>G1325/F1325*100</f>
        <v>112.5</v>
      </c>
      <c r="I1325" s="1348"/>
      <c r="J1325" s="1348"/>
      <c r="K1325" s="122"/>
      <c r="L1325" s="122"/>
      <c r="M1325" s="122"/>
      <c r="N1325" s="122"/>
      <c r="O1325" s="122"/>
      <c r="P1325" s="122"/>
      <c r="Q1325" s="326"/>
      <c r="R1325" s="326"/>
      <c r="S1325" s="326"/>
      <c r="T1325" s="326"/>
      <c r="U1325" s="326"/>
      <c r="V1325" s="326"/>
      <c r="W1325" s="326"/>
      <c r="X1325" s="326"/>
      <c r="Y1325" s="326"/>
      <c r="Z1325" s="326"/>
      <c r="AA1325" s="752"/>
      <c r="AB1325" s="326">
        <f>AH1325-AG1325-AD1325</f>
        <v>0</v>
      </c>
      <c r="AC1325" s="770"/>
      <c r="AD1325" s="326"/>
      <c r="AE1325" s="326"/>
      <c r="AF1325" s="326"/>
      <c r="AG1325" s="326"/>
      <c r="AH1325" s="326"/>
    </row>
    <row r="1326" spans="1:34" ht="30" x14ac:dyDescent="0.25">
      <c r="A1326" s="137">
        <v>1</v>
      </c>
      <c r="B1326" s="307" t="s">
        <v>444</v>
      </c>
      <c r="C1326" s="429"/>
      <c r="D1326" s="4"/>
      <c r="E1326" s="492"/>
      <c r="F1326" s="123"/>
      <c r="G1326" s="183"/>
      <c r="H1326" s="183"/>
      <c r="I1326" s="1348"/>
      <c r="J1326" s="1348"/>
      <c r="K1326" s="122"/>
      <c r="L1326" s="122"/>
      <c r="M1326" s="122"/>
      <c r="N1326" s="122"/>
      <c r="O1326" s="122"/>
      <c r="P1326" s="122"/>
      <c r="Q1326" s="326"/>
      <c r="R1326" s="326"/>
      <c r="S1326" s="326"/>
      <c r="T1326" s="326"/>
      <c r="U1326" s="326"/>
      <c r="V1326" s="326"/>
      <c r="W1326" s="326"/>
      <c r="X1326" s="326"/>
      <c r="Y1326" s="326"/>
      <c r="Z1326" s="326"/>
      <c r="AA1326" s="752"/>
      <c r="AB1326" s="326">
        <f>AH1326-AG1326-AD1326</f>
        <v>0</v>
      </c>
      <c r="AC1326" s="770"/>
      <c r="AD1326" s="326"/>
      <c r="AE1326" s="326"/>
      <c r="AF1326" s="326"/>
      <c r="AG1326" s="326"/>
      <c r="AH1326" s="326"/>
    </row>
    <row r="1327" spans="1:34" ht="45" x14ac:dyDescent="0.25">
      <c r="A1327" s="137">
        <v>1</v>
      </c>
      <c r="B1327" s="307" t="s">
        <v>445</v>
      </c>
      <c r="C1327" s="429"/>
      <c r="D1327" s="4"/>
      <c r="E1327" s="490"/>
      <c r="F1327" s="123"/>
      <c r="G1327" s="183"/>
      <c r="H1327" s="183"/>
      <c r="I1327" s="1348"/>
      <c r="J1327" s="1348"/>
      <c r="K1327" s="122"/>
      <c r="L1327" s="122"/>
      <c r="M1327" s="122"/>
      <c r="N1327" s="122"/>
      <c r="O1327" s="122"/>
      <c r="P1327" s="122"/>
      <c r="Q1327" s="326"/>
      <c r="R1327" s="326"/>
      <c r="S1327" s="326"/>
      <c r="T1327" s="326"/>
      <c r="U1327" s="326"/>
      <c r="V1327" s="326"/>
      <c r="W1327" s="326"/>
      <c r="X1327" s="326"/>
      <c r="Y1327" s="326"/>
      <c r="Z1327" s="326"/>
      <c r="AA1327" s="752"/>
      <c r="AB1327" s="326"/>
      <c r="AC1327" s="770"/>
      <c r="AD1327" s="326"/>
      <c r="AE1327" s="326"/>
      <c r="AF1327" s="326"/>
      <c r="AG1327" s="326"/>
      <c r="AH1327" s="326"/>
    </row>
    <row r="1328" spans="1:34" ht="60" x14ac:dyDescent="0.25">
      <c r="A1328" s="137">
        <v>1</v>
      </c>
      <c r="B1328" s="307" t="s">
        <v>446</v>
      </c>
      <c r="C1328" s="429"/>
      <c r="D1328" s="4"/>
      <c r="E1328" s="490"/>
      <c r="F1328" s="123">
        <f>ROUND(E1328/12*$B$4,0)</f>
        <v>0</v>
      </c>
      <c r="G1328" s="183"/>
      <c r="H1328" s="183"/>
      <c r="I1328" s="1348"/>
      <c r="J1328" s="1348"/>
      <c r="K1328" s="122"/>
      <c r="L1328" s="122"/>
      <c r="M1328" s="122"/>
      <c r="N1328" s="122"/>
      <c r="O1328" s="122"/>
      <c r="P1328" s="122"/>
      <c r="Q1328" s="326"/>
      <c r="R1328" s="326"/>
      <c r="S1328" s="326"/>
      <c r="T1328" s="326"/>
      <c r="U1328" s="326"/>
      <c r="V1328" s="326"/>
      <c r="W1328" s="326"/>
      <c r="X1328" s="326"/>
      <c r="Y1328" s="326"/>
      <c r="Z1328" s="326"/>
      <c r="AA1328" s="752"/>
      <c r="AB1328" s="326">
        <f>AH1328-AG1328-AD1328</f>
        <v>0</v>
      </c>
      <c r="AC1328" s="770"/>
      <c r="AD1328" s="326"/>
      <c r="AE1328" s="326"/>
      <c r="AF1328" s="326"/>
      <c r="AG1328" s="326"/>
      <c r="AH1328" s="326"/>
    </row>
    <row r="1329" spans="1:34" ht="45" x14ac:dyDescent="0.25">
      <c r="A1329" s="137">
        <v>1</v>
      </c>
      <c r="B1329" s="306" t="s">
        <v>447</v>
      </c>
      <c r="C1329" s="1518"/>
      <c r="D1329" s="1473"/>
      <c r="E1329" s="490"/>
      <c r="F1329" s="129">
        <f>ROUND(E1329/12*$B$4,0)</f>
        <v>0</v>
      </c>
      <c r="G1329" s="183"/>
      <c r="H1329" s="911"/>
      <c r="I1329" s="1366"/>
      <c r="J1329" s="1366"/>
      <c r="K1329" s="1367"/>
      <c r="L1329" s="1367"/>
      <c r="M1329" s="1367"/>
      <c r="N1329" s="1367"/>
      <c r="O1329" s="1367"/>
      <c r="P1329" s="1367"/>
      <c r="Q1329" s="326"/>
      <c r="R1329" s="326"/>
      <c r="S1329" s="326"/>
      <c r="T1329" s="326"/>
      <c r="U1329" s="326"/>
      <c r="V1329" s="326"/>
      <c r="W1329" s="326"/>
      <c r="X1329" s="326"/>
      <c r="Y1329" s="326"/>
      <c r="Z1329" s="326"/>
      <c r="AA1329" s="752"/>
      <c r="AB1329" s="326"/>
      <c r="AC1329" s="770"/>
      <c r="AD1329" s="326"/>
      <c r="AE1329" s="326"/>
      <c r="AF1329" s="326"/>
      <c r="AG1329" s="326"/>
      <c r="AH1329" s="326"/>
    </row>
    <row r="1330" spans="1:34" ht="90" x14ac:dyDescent="0.25">
      <c r="A1330" s="137">
        <v>1</v>
      </c>
      <c r="B1330" s="306" t="s">
        <v>448</v>
      </c>
      <c r="C1330" s="1518"/>
      <c r="D1330" s="1473"/>
      <c r="E1330" s="492"/>
      <c r="F1330" s="183">
        <f t="shared" ref="F1330:F1331" si="748">ROUND(E1330/12*$B$4,0)</f>
        <v>0</v>
      </c>
      <c r="G1330" s="494"/>
      <c r="H1330" s="911"/>
      <c r="I1330" s="1366"/>
      <c r="J1330" s="1366"/>
      <c r="K1330" s="1367"/>
      <c r="L1330" s="1367"/>
      <c r="M1330" s="1367"/>
      <c r="N1330" s="1367"/>
      <c r="O1330" s="1367"/>
      <c r="P1330" s="1367"/>
      <c r="Q1330" s="326"/>
      <c r="R1330" s="326"/>
      <c r="S1330" s="326"/>
      <c r="T1330" s="326"/>
      <c r="U1330" s="326"/>
      <c r="V1330" s="326"/>
      <c r="W1330" s="326"/>
      <c r="X1330" s="326"/>
      <c r="Y1330" s="326"/>
      <c r="Z1330" s="326"/>
      <c r="AA1330" s="874"/>
      <c r="AB1330" s="359">
        <f>AH1330-AG1330-AD1330</f>
        <v>0</v>
      </c>
      <c r="AC1330" s="928"/>
      <c r="AD1330" s="359"/>
      <c r="AE1330" s="359">
        <f>AB1330-AA1330</f>
        <v>0</v>
      </c>
      <c r="AF1330" s="359"/>
      <c r="AG1330" s="359"/>
      <c r="AH1330" s="359"/>
    </row>
    <row r="1331" spans="1:34" ht="30" x14ac:dyDescent="0.25">
      <c r="A1331" s="137">
        <v>1</v>
      </c>
      <c r="B1331" s="307" t="s">
        <v>467</v>
      </c>
      <c r="C1331" s="1518"/>
      <c r="D1331" s="1473"/>
      <c r="E1331" s="489">
        <v>7569.5999999999995</v>
      </c>
      <c r="F1331" s="129">
        <f t="shared" si="748"/>
        <v>6308</v>
      </c>
      <c r="G1331" s="911">
        <v>7169</v>
      </c>
      <c r="H1331" s="911">
        <f>G1331/F1331*100</f>
        <v>113.64933417882055</v>
      </c>
      <c r="I1331" s="1366"/>
      <c r="J1331" s="1366"/>
      <c r="K1331" s="1367"/>
      <c r="L1331" s="1367"/>
      <c r="M1331" s="1367"/>
      <c r="N1331" s="1367"/>
      <c r="O1331" s="1367"/>
      <c r="P1331" s="1367"/>
      <c r="Q1331" s="326">
        <v>17789.5</v>
      </c>
      <c r="R1331" s="326">
        <v>17789.5</v>
      </c>
      <c r="S1331" s="326">
        <v>17789.5</v>
      </c>
      <c r="T1331" s="326">
        <v>17789.5</v>
      </c>
      <c r="U1331" s="326">
        <v>17789.5</v>
      </c>
      <c r="V1331" s="326">
        <v>17789.5</v>
      </c>
      <c r="W1331" s="326">
        <v>17789.5</v>
      </c>
      <c r="X1331" s="326">
        <v>17789.5</v>
      </c>
      <c r="Y1331" s="326">
        <v>17789.5</v>
      </c>
      <c r="Z1331" s="326">
        <v>17789.5</v>
      </c>
      <c r="AA1331" s="752">
        <f>Q1331/12*$B$4+(R1331-Q1331)/11*9+(S1331-R1331)/10*8+(T1331-S1331)/9*7+(U1331-T1331)/8*6+(V1331-U1331)/7*5+(W1331-V1331)/6*4+(X1331-W1331)/5*3+(Y1331-X1331)/4*2+(Z1331-Y1331)/3*1</f>
        <v>14824.583333333332</v>
      </c>
      <c r="AB1331" s="326">
        <f>AH1331-AG1331-AD1331</f>
        <v>15601.545860000004</v>
      </c>
      <c r="AC1331" s="770"/>
      <c r="AD1331" s="326"/>
      <c r="AE1331" s="326">
        <f>AB1331-AA1331</f>
        <v>776.96252666667169</v>
      </c>
      <c r="AF1331" s="326"/>
      <c r="AG1331" s="326">
        <v>-2.0613299999999999</v>
      </c>
      <c r="AH1331" s="326">
        <v>15599.484530000003</v>
      </c>
    </row>
    <row r="1332" spans="1:34" ht="29.25" x14ac:dyDescent="0.25">
      <c r="A1332" s="137">
        <v>1</v>
      </c>
      <c r="B1332" s="519" t="s">
        <v>311</v>
      </c>
      <c r="C1332" s="429"/>
      <c r="D1332" s="4"/>
      <c r="E1332" s="218"/>
      <c r="F1332" s="129"/>
      <c r="G1332" s="183"/>
      <c r="H1332" s="183"/>
      <c r="I1332" s="1348"/>
      <c r="J1332" s="1366"/>
      <c r="K1332" s="1367"/>
      <c r="L1332" s="1367"/>
      <c r="M1332" s="122"/>
      <c r="N1332" s="1367"/>
      <c r="O1332" s="1367"/>
      <c r="P1332" s="1367"/>
      <c r="Q1332" s="327"/>
      <c r="R1332" s="327"/>
      <c r="S1332" s="327"/>
      <c r="T1332" s="327"/>
      <c r="U1332" s="327"/>
      <c r="V1332" s="327"/>
      <c r="W1332" s="327"/>
      <c r="X1332" s="327"/>
      <c r="Y1332" s="327"/>
      <c r="Z1332" s="327"/>
      <c r="AA1332" s="752"/>
      <c r="AB1332" s="327">
        <f t="shared" ref="AB1332:AB1337" si="749">AH1332-AG1332-AD1332</f>
        <v>0</v>
      </c>
      <c r="AC1332" s="991"/>
      <c r="AD1332" s="327"/>
      <c r="AE1332" s="327"/>
      <c r="AF1332" s="327"/>
      <c r="AG1332" s="327"/>
      <c r="AH1332" s="326"/>
    </row>
    <row r="1333" spans="1:34" x14ac:dyDescent="0.25">
      <c r="A1333" s="137">
        <v>1</v>
      </c>
      <c r="B1333" s="519" t="s">
        <v>319</v>
      </c>
      <c r="C1333" s="2010"/>
      <c r="D1333" s="1468"/>
      <c r="E1333" s="248"/>
      <c r="F1333" s="522"/>
      <c r="G1333" s="743"/>
      <c r="H1333" s="317"/>
      <c r="I1333" s="1362"/>
      <c r="J1333" s="1348"/>
      <c r="K1333" s="1367"/>
      <c r="L1333" s="122"/>
      <c r="M1333" s="1361"/>
      <c r="N1333" s="122"/>
      <c r="O1333" s="122"/>
      <c r="P1333" s="122"/>
      <c r="Q1333" s="326"/>
      <c r="R1333" s="326"/>
      <c r="S1333" s="326"/>
      <c r="T1333" s="326"/>
      <c r="U1333" s="326"/>
      <c r="V1333" s="326"/>
      <c r="W1333" s="326"/>
      <c r="X1333" s="326"/>
      <c r="Y1333" s="326"/>
      <c r="Z1333" s="326"/>
      <c r="AA1333" s="874">
        <f>Q1333/12*$B$4</f>
        <v>0</v>
      </c>
      <c r="AB1333" s="326">
        <f t="shared" si="749"/>
        <v>0</v>
      </c>
      <c r="AC1333" s="770"/>
      <c r="AD1333" s="326"/>
      <c r="AE1333" s="327">
        <f>AB1333-AA1333</f>
        <v>0</v>
      </c>
      <c r="AF1333" s="326"/>
      <c r="AG1333" s="327"/>
      <c r="AH1333" s="328"/>
    </row>
    <row r="1334" spans="1:34" x14ac:dyDescent="0.25">
      <c r="A1334" s="137">
        <v>1</v>
      </c>
      <c r="B1334" s="4" t="s">
        <v>320</v>
      </c>
      <c r="C1334" s="1464"/>
      <c r="D1334" s="1468"/>
      <c r="E1334" s="218"/>
      <c r="F1334" s="126"/>
      <c r="G1334" s="2012"/>
      <c r="H1334" s="186"/>
      <c r="I1334" s="1348"/>
      <c r="J1334" s="1348"/>
      <c r="K1334" s="122"/>
      <c r="L1334" s="122"/>
      <c r="M1334" s="122"/>
      <c r="N1334" s="1341"/>
      <c r="O1334" s="1341"/>
      <c r="P1334" s="122"/>
      <c r="Q1334" s="325"/>
      <c r="R1334" s="325"/>
      <c r="S1334" s="325"/>
      <c r="T1334" s="325"/>
      <c r="U1334" s="325"/>
      <c r="V1334" s="325"/>
      <c r="W1334" s="325"/>
      <c r="X1334" s="325"/>
      <c r="Y1334" s="325"/>
      <c r="Z1334" s="325"/>
      <c r="AA1334" s="752"/>
      <c r="AB1334" s="326">
        <f t="shared" si="749"/>
        <v>0</v>
      </c>
      <c r="AC1334" s="773"/>
      <c r="AD1334" s="326"/>
      <c r="AE1334" s="326"/>
      <c r="AF1334" s="325"/>
      <c r="AG1334" s="326"/>
      <c r="AH1334" s="326"/>
    </row>
    <row r="1335" spans="1:34" x14ac:dyDescent="0.25">
      <c r="A1335" s="137">
        <v>1</v>
      </c>
      <c r="B1335" s="533" t="s">
        <v>321</v>
      </c>
      <c r="C1335" s="429"/>
      <c r="D1335" s="4"/>
      <c r="E1335" s="218"/>
      <c r="F1335" s="183"/>
      <c r="G1335" s="183"/>
      <c r="H1335" s="183"/>
      <c r="I1335" s="1348"/>
      <c r="J1335" s="1348"/>
      <c r="K1335" s="122"/>
      <c r="L1335" s="122"/>
      <c r="M1335" s="122"/>
      <c r="N1335" s="122"/>
      <c r="O1335" s="122"/>
      <c r="P1335" s="122"/>
      <c r="Q1335" s="326"/>
      <c r="R1335" s="326"/>
      <c r="S1335" s="326"/>
      <c r="T1335" s="326"/>
      <c r="U1335" s="326"/>
      <c r="V1335" s="326"/>
      <c r="W1335" s="326"/>
      <c r="X1335" s="326"/>
      <c r="Y1335" s="326"/>
      <c r="Z1335" s="326"/>
      <c r="AA1335" s="752"/>
      <c r="AB1335" s="326">
        <f t="shared" si="749"/>
        <v>0</v>
      </c>
      <c r="AC1335" s="770"/>
      <c r="AD1335" s="326"/>
      <c r="AE1335" s="326"/>
      <c r="AF1335" s="326"/>
      <c r="AG1335" s="326"/>
      <c r="AH1335" s="326"/>
    </row>
    <row r="1336" spans="1:34" ht="29.25" x14ac:dyDescent="0.25">
      <c r="A1336" s="137">
        <v>1</v>
      </c>
      <c r="B1336" s="519" t="s">
        <v>304</v>
      </c>
      <c r="C1336" s="429"/>
      <c r="D1336" s="4"/>
      <c r="E1336" s="218"/>
      <c r="F1336" s="123">
        <f>ROUND(E1336/12*$B$4,0)</f>
        <v>0</v>
      </c>
      <c r="G1336" s="183"/>
      <c r="H1336" s="183"/>
      <c r="I1336" s="1348"/>
      <c r="J1336" s="1348"/>
      <c r="K1336" s="122"/>
      <c r="L1336" s="122"/>
      <c r="M1336" s="122"/>
      <c r="N1336" s="122"/>
      <c r="O1336" s="122"/>
      <c r="P1336" s="122"/>
      <c r="Q1336" s="326"/>
      <c r="R1336" s="326"/>
      <c r="S1336" s="326"/>
      <c r="T1336" s="326"/>
      <c r="U1336" s="326"/>
      <c r="V1336" s="326"/>
      <c r="W1336" s="326"/>
      <c r="X1336" s="326"/>
      <c r="Y1336" s="326"/>
      <c r="Z1336" s="326"/>
      <c r="AA1336" s="752"/>
      <c r="AB1336" s="326">
        <f t="shared" si="749"/>
        <v>0</v>
      </c>
      <c r="AC1336" s="770"/>
      <c r="AD1336" s="326"/>
      <c r="AE1336" s="326"/>
      <c r="AF1336" s="326"/>
      <c r="AG1336" s="326"/>
      <c r="AH1336" s="326"/>
    </row>
    <row r="1337" spans="1:34" ht="30" x14ac:dyDescent="0.25">
      <c r="A1337" s="137">
        <v>1</v>
      </c>
      <c r="B1337" s="515" t="s">
        <v>191</v>
      </c>
      <c r="C1337" s="1465"/>
      <c r="D1337" s="4"/>
      <c r="E1337" s="218"/>
      <c r="F1337" s="183"/>
      <c r="G1337" s="183"/>
      <c r="H1337" s="183"/>
      <c r="I1337" s="1348"/>
      <c r="J1337" s="1348"/>
      <c r="K1337" s="122"/>
      <c r="L1337" s="122"/>
      <c r="M1337" s="122"/>
      <c r="N1337" s="122"/>
      <c r="O1337" s="122"/>
      <c r="P1337" s="122"/>
      <c r="Q1337" s="326"/>
      <c r="R1337" s="326"/>
      <c r="S1337" s="326"/>
      <c r="T1337" s="326"/>
      <c r="U1337" s="326"/>
      <c r="V1337" s="326"/>
      <c r="W1337" s="326"/>
      <c r="X1337" s="326"/>
      <c r="Y1337" s="326"/>
      <c r="Z1337" s="326"/>
      <c r="AA1337" s="752"/>
      <c r="AB1337" s="326">
        <f t="shared" si="749"/>
        <v>0</v>
      </c>
      <c r="AC1337" s="770"/>
      <c r="AD1337" s="326"/>
      <c r="AE1337" s="326"/>
      <c r="AF1337" s="326"/>
      <c r="AG1337" s="326"/>
      <c r="AH1337" s="326"/>
    </row>
    <row r="1338" spans="1:34" s="2020" customFormat="1" x14ac:dyDescent="0.25">
      <c r="A1338" s="2020">
        <v>1</v>
      </c>
      <c r="B1338" s="515"/>
      <c r="C1338" s="1561"/>
      <c r="D1338" s="1468"/>
      <c r="E1338" s="218"/>
      <c r="F1338" s="2012"/>
      <c r="G1338" s="2012"/>
      <c r="H1338" s="183"/>
      <c r="I1338" s="1348"/>
      <c r="J1338" s="1348"/>
      <c r="K1338" s="122"/>
      <c r="L1338" s="122"/>
      <c r="M1338" s="122"/>
      <c r="N1338" s="122"/>
      <c r="O1338" s="122"/>
      <c r="P1338" s="122"/>
      <c r="Q1338" s="326"/>
      <c r="R1338" s="326"/>
      <c r="S1338" s="326"/>
      <c r="T1338" s="326"/>
      <c r="U1338" s="326"/>
      <c r="V1338" s="326"/>
      <c r="W1338" s="326"/>
      <c r="X1338" s="326"/>
      <c r="Y1338" s="326"/>
      <c r="Z1338" s="326"/>
      <c r="AA1338" s="752"/>
      <c r="AB1338" s="326"/>
      <c r="AC1338" s="770"/>
      <c r="AD1338" s="326"/>
      <c r="AE1338" s="326"/>
      <c r="AF1338" s="326"/>
      <c r="AG1338" s="326"/>
      <c r="AH1338" s="326"/>
    </row>
    <row r="1339" spans="1:34" x14ac:dyDescent="0.25">
      <c r="A1339" s="137">
        <v>1</v>
      </c>
      <c r="B1339" s="507" t="s">
        <v>217</v>
      </c>
      <c r="C1339" s="1469"/>
      <c r="D1339" s="1470"/>
      <c r="E1339" s="304">
        <f>SUM(E1340:E1356)</f>
        <v>112770</v>
      </c>
      <c r="F1339" s="1558">
        <f>SUM(F1340:F1356)</f>
        <v>93975</v>
      </c>
      <c r="G1339" s="744">
        <f>SUM(G1340:G1356)</f>
        <v>97339</v>
      </c>
      <c r="H1339" s="187">
        <f t="shared" ref="H1339:H1362" si="750">G1339/F1339*100</f>
        <v>103.57967544559723</v>
      </c>
      <c r="I1339" s="1348"/>
      <c r="J1339" s="1348"/>
      <c r="K1339" s="1348"/>
      <c r="L1339" s="1348"/>
      <c r="M1339" s="1348"/>
      <c r="N1339" s="1348"/>
      <c r="O1339" s="1348"/>
      <c r="P1339" s="1348"/>
      <c r="Q1339" s="359">
        <v>35244.15754</v>
      </c>
      <c r="R1339" s="359">
        <v>35244.15754</v>
      </c>
      <c r="S1339" s="359">
        <v>35244.15754</v>
      </c>
      <c r="T1339" s="359">
        <v>35661.658539999997</v>
      </c>
      <c r="U1339" s="359">
        <v>35661.658539999997</v>
      </c>
      <c r="V1339" s="359">
        <v>35661.658539999997</v>
      </c>
      <c r="W1339" s="359">
        <v>35661.658539999997</v>
      </c>
      <c r="X1339" s="359">
        <v>35661.658539999997</v>
      </c>
      <c r="Y1339" s="359">
        <v>35661.658539999997</v>
      </c>
      <c r="Z1339" s="359">
        <v>35661.658539999997</v>
      </c>
      <c r="AA1339" s="874">
        <f>Q1339/12*$B$4+(R1339-Q1339)/11*9+(S1339-R1339)/10*8+(T1339-S1339)/9*7+(U1339-T1339)/8*6+(V1339-U1339)/7*5+(W1339-V1339)/6*4+(X1339-W1339)/5*3+(Y1339-X1339)/4*2+(Z1339-Y1339)/3*1</f>
        <v>29694.854283333334</v>
      </c>
      <c r="AB1339" s="359">
        <f>AH1339-AG1339-AD1339</f>
        <v>32652.085309999999</v>
      </c>
      <c r="AC1339" s="928"/>
      <c r="AD1339" s="359"/>
      <c r="AE1339" s="359">
        <f>AB1339-AA1339</f>
        <v>2957.2310266666645</v>
      </c>
      <c r="AF1339" s="359">
        <v>-1.30067</v>
      </c>
      <c r="AG1339" s="359">
        <v>-8.6120099999999997</v>
      </c>
      <c r="AH1339" s="359">
        <v>32643.473299999998</v>
      </c>
    </row>
    <row r="1340" spans="1:34" ht="30" x14ac:dyDescent="0.25">
      <c r="A1340" s="137">
        <v>1</v>
      </c>
      <c r="B1340" s="833" t="s">
        <v>116</v>
      </c>
      <c r="C1340" s="449"/>
      <c r="D1340" s="3"/>
      <c r="E1340" s="494">
        <v>2500</v>
      </c>
      <c r="F1340" s="123">
        <f t="shared" ref="F1340:F1356" si="751">ROUND(E1340/12*$B$4,0)</f>
        <v>2083</v>
      </c>
      <c r="G1340" s="123">
        <v>2812</v>
      </c>
      <c r="H1340" s="123">
        <f t="shared" si="750"/>
        <v>134.99759961593855</v>
      </c>
      <c r="I1340" s="1348"/>
      <c r="J1340" s="1348"/>
      <c r="K1340" s="1348"/>
      <c r="L1340" s="1348"/>
      <c r="M1340" s="1348"/>
      <c r="N1340" s="1348"/>
      <c r="O1340" s="1348"/>
      <c r="P1340" s="1348"/>
      <c r="Q1340" s="359"/>
      <c r="R1340" s="359"/>
      <c r="S1340" s="359"/>
      <c r="T1340" s="359"/>
      <c r="U1340" s="359"/>
      <c r="V1340" s="359"/>
      <c r="W1340" s="359"/>
      <c r="X1340" s="359"/>
      <c r="Y1340" s="359"/>
      <c r="Z1340" s="359"/>
      <c r="AA1340" s="881"/>
      <c r="AB1340" s="359"/>
      <c r="AC1340" s="928"/>
      <c r="AD1340" s="359"/>
      <c r="AE1340" s="359"/>
      <c r="AF1340" s="359"/>
      <c r="AG1340" s="359"/>
      <c r="AH1340" s="359"/>
    </row>
    <row r="1341" spans="1:34" ht="30" x14ac:dyDescent="0.25">
      <c r="A1341" s="137">
        <v>1</v>
      </c>
      <c r="B1341" s="833" t="s">
        <v>117</v>
      </c>
      <c r="C1341" s="449"/>
      <c r="D1341" s="3"/>
      <c r="E1341" s="494">
        <v>500</v>
      </c>
      <c r="F1341" s="123">
        <f t="shared" si="751"/>
        <v>417</v>
      </c>
      <c r="G1341" s="123">
        <v>380</v>
      </c>
      <c r="H1341" s="123">
        <f t="shared" si="750"/>
        <v>91.127098321342928</v>
      </c>
      <c r="I1341" s="1348"/>
      <c r="J1341" s="1348"/>
      <c r="K1341" s="1348"/>
      <c r="L1341" s="1348"/>
      <c r="M1341" s="1348"/>
      <c r="N1341" s="1348"/>
      <c r="O1341" s="1348"/>
      <c r="P1341" s="1348"/>
      <c r="Q1341" s="359"/>
      <c r="R1341" s="359"/>
      <c r="S1341" s="359"/>
      <c r="T1341" s="359"/>
      <c r="U1341" s="359"/>
      <c r="V1341" s="359"/>
      <c r="W1341" s="359"/>
      <c r="X1341" s="359"/>
      <c r="Y1341" s="359"/>
      <c r="Z1341" s="359"/>
      <c r="AA1341" s="881"/>
      <c r="AB1341" s="359"/>
      <c r="AC1341" s="928"/>
      <c r="AD1341" s="359"/>
      <c r="AE1341" s="359"/>
      <c r="AF1341" s="359"/>
      <c r="AG1341" s="359"/>
      <c r="AH1341" s="359"/>
    </row>
    <row r="1342" spans="1:34" x14ac:dyDescent="0.25">
      <c r="A1342" s="137">
        <v>1</v>
      </c>
      <c r="B1342" s="833" t="s">
        <v>243</v>
      </c>
      <c r="C1342" s="450"/>
      <c r="D1342" s="141"/>
      <c r="E1342" s="494">
        <v>550</v>
      </c>
      <c r="F1342" s="123">
        <f t="shared" si="751"/>
        <v>458</v>
      </c>
      <c r="G1342" s="123">
        <v>582</v>
      </c>
      <c r="H1342" s="123">
        <f t="shared" si="750"/>
        <v>127.07423580786026</v>
      </c>
      <c r="I1342" s="1348"/>
      <c r="J1342" s="1348"/>
      <c r="K1342" s="1348"/>
      <c r="L1342" s="1348"/>
      <c r="M1342" s="1348"/>
      <c r="N1342" s="1348"/>
      <c r="O1342" s="1348"/>
      <c r="P1342" s="1348"/>
      <c r="Q1342" s="359"/>
      <c r="R1342" s="359"/>
      <c r="S1342" s="359"/>
      <c r="T1342" s="359"/>
      <c r="U1342" s="359"/>
      <c r="V1342" s="359"/>
      <c r="W1342" s="359"/>
      <c r="X1342" s="359"/>
      <c r="Y1342" s="359"/>
      <c r="Z1342" s="359"/>
      <c r="AA1342" s="881"/>
      <c r="AB1342" s="359"/>
      <c r="AC1342" s="928"/>
      <c r="AD1342" s="359"/>
      <c r="AE1342" s="359"/>
      <c r="AF1342" s="359"/>
      <c r="AG1342" s="359"/>
      <c r="AH1342" s="359"/>
    </row>
    <row r="1343" spans="1:34" ht="34.5" customHeight="1" x14ac:dyDescent="0.25">
      <c r="A1343" s="137">
        <v>1</v>
      </c>
      <c r="B1343" s="833" t="s">
        <v>62</v>
      </c>
      <c r="C1343" s="449"/>
      <c r="D1343" s="3"/>
      <c r="E1343" s="494">
        <v>1000</v>
      </c>
      <c r="F1343" s="123">
        <f t="shared" si="751"/>
        <v>833</v>
      </c>
      <c r="G1343" s="123">
        <v>1080</v>
      </c>
      <c r="H1343" s="123">
        <f t="shared" si="750"/>
        <v>129.65186074429772</v>
      </c>
      <c r="I1343" s="1348"/>
      <c r="J1343" s="1348"/>
      <c r="K1343" s="1348"/>
      <c r="L1343" s="1348"/>
      <c r="M1343" s="1348"/>
      <c r="N1343" s="1348"/>
      <c r="O1343" s="1348"/>
      <c r="P1343" s="1348"/>
      <c r="Q1343" s="359"/>
      <c r="R1343" s="359"/>
      <c r="S1343" s="359"/>
      <c r="T1343" s="359"/>
      <c r="U1343" s="359"/>
      <c r="V1343" s="359"/>
      <c r="W1343" s="359"/>
      <c r="X1343" s="359"/>
      <c r="Y1343" s="359"/>
      <c r="Z1343" s="359"/>
      <c r="AA1343" s="881"/>
      <c r="AB1343" s="359"/>
      <c r="AC1343" s="928"/>
      <c r="AD1343" s="359"/>
      <c r="AE1343" s="359"/>
      <c r="AF1343" s="359"/>
      <c r="AG1343" s="359"/>
      <c r="AH1343" s="359"/>
    </row>
    <row r="1344" spans="1:34" ht="21.75" customHeight="1" x14ac:dyDescent="0.25">
      <c r="A1344" s="137">
        <v>1</v>
      </c>
      <c r="B1344" s="833" t="s">
        <v>114</v>
      </c>
      <c r="C1344" s="450"/>
      <c r="D1344" s="141"/>
      <c r="E1344" s="494">
        <v>500</v>
      </c>
      <c r="F1344" s="123">
        <f t="shared" si="751"/>
        <v>417</v>
      </c>
      <c r="G1344" s="123">
        <v>330</v>
      </c>
      <c r="H1344" s="123">
        <f t="shared" si="750"/>
        <v>79.136690647482013</v>
      </c>
      <c r="I1344" s="1348"/>
      <c r="J1344" s="1348"/>
      <c r="K1344" s="1348"/>
      <c r="L1344" s="1348"/>
      <c r="M1344" s="1348"/>
      <c r="N1344" s="1348"/>
      <c r="O1344" s="1348"/>
      <c r="P1344" s="1348"/>
      <c r="Q1344" s="359"/>
      <c r="R1344" s="359"/>
      <c r="S1344" s="359"/>
      <c r="T1344" s="359"/>
      <c r="U1344" s="359"/>
      <c r="V1344" s="359"/>
      <c r="W1344" s="359"/>
      <c r="X1344" s="359"/>
      <c r="Y1344" s="359"/>
      <c r="Z1344" s="359"/>
      <c r="AA1344" s="881"/>
      <c r="AB1344" s="359"/>
      <c r="AC1344" s="928"/>
      <c r="AD1344" s="359"/>
      <c r="AE1344" s="359"/>
      <c r="AF1344" s="359"/>
      <c r="AG1344" s="359"/>
      <c r="AH1344" s="359"/>
    </row>
    <row r="1345" spans="1:34" x14ac:dyDescent="0.25">
      <c r="A1345" s="137">
        <v>1</v>
      </c>
      <c r="B1345" s="833" t="s">
        <v>65</v>
      </c>
      <c r="C1345" s="450"/>
      <c r="D1345" s="141"/>
      <c r="E1345" s="494">
        <v>3000</v>
      </c>
      <c r="F1345" s="123">
        <f t="shared" si="751"/>
        <v>2500</v>
      </c>
      <c r="G1345" s="123">
        <v>2954</v>
      </c>
      <c r="H1345" s="123">
        <f t="shared" si="750"/>
        <v>118.16</v>
      </c>
      <c r="I1345" s="1348"/>
      <c r="J1345" s="1348"/>
      <c r="K1345" s="1348"/>
      <c r="L1345" s="1348"/>
      <c r="M1345" s="1348"/>
      <c r="N1345" s="1348"/>
      <c r="O1345" s="1348"/>
      <c r="P1345" s="1348"/>
      <c r="Q1345" s="359"/>
      <c r="R1345" s="359"/>
      <c r="S1345" s="359"/>
      <c r="T1345" s="359"/>
      <c r="U1345" s="359"/>
      <c r="V1345" s="359"/>
      <c r="W1345" s="359"/>
      <c r="X1345" s="359"/>
      <c r="Y1345" s="359"/>
      <c r="Z1345" s="359"/>
      <c r="AA1345" s="881"/>
      <c r="AB1345" s="359"/>
      <c r="AC1345" s="928"/>
      <c r="AD1345" s="359"/>
      <c r="AE1345" s="359"/>
      <c r="AF1345" s="359"/>
      <c r="AG1345" s="359"/>
      <c r="AH1345" s="359"/>
    </row>
    <row r="1346" spans="1:34" ht="30" x14ac:dyDescent="0.25">
      <c r="A1346" s="137">
        <v>1</v>
      </c>
      <c r="B1346" s="833" t="s">
        <v>122</v>
      </c>
      <c r="C1346" s="419"/>
      <c r="D1346" s="9"/>
      <c r="E1346" s="494">
        <v>1300</v>
      </c>
      <c r="F1346" s="123">
        <f t="shared" si="751"/>
        <v>1083</v>
      </c>
      <c r="G1346" s="123">
        <v>1088</v>
      </c>
      <c r="H1346" s="123">
        <f t="shared" si="750"/>
        <v>100.46168051708217</v>
      </c>
      <c r="I1346" s="1348"/>
      <c r="J1346" s="1348"/>
      <c r="K1346" s="1348"/>
      <c r="L1346" s="1348"/>
      <c r="M1346" s="1348"/>
      <c r="N1346" s="1348"/>
      <c r="O1346" s="1348"/>
      <c r="P1346" s="1348"/>
      <c r="Q1346" s="359"/>
      <c r="R1346" s="359"/>
      <c r="S1346" s="359"/>
      <c r="T1346" s="359"/>
      <c r="U1346" s="359"/>
      <c r="V1346" s="359"/>
      <c r="W1346" s="359"/>
      <c r="X1346" s="359"/>
      <c r="Y1346" s="359"/>
      <c r="Z1346" s="359"/>
      <c r="AA1346" s="881"/>
      <c r="AB1346" s="359"/>
      <c r="AC1346" s="928"/>
      <c r="AD1346" s="359"/>
      <c r="AE1346" s="359"/>
      <c r="AF1346" s="359"/>
      <c r="AG1346" s="359"/>
      <c r="AH1346" s="359"/>
    </row>
    <row r="1347" spans="1:34" s="2020" customFormat="1" x14ac:dyDescent="0.25">
      <c r="A1347" s="2020">
        <v>1</v>
      </c>
      <c r="B1347" s="833" t="s">
        <v>113</v>
      </c>
      <c r="C1347" s="419"/>
      <c r="D1347" s="9"/>
      <c r="E1347" s="494"/>
      <c r="F1347" s="123"/>
      <c r="G1347" s="123">
        <v>0</v>
      </c>
      <c r="H1347" s="123"/>
      <c r="I1347" s="1348"/>
      <c r="J1347" s="1348"/>
      <c r="K1347" s="1348"/>
      <c r="L1347" s="1348"/>
      <c r="M1347" s="1348"/>
      <c r="N1347" s="1348"/>
      <c r="O1347" s="1348"/>
      <c r="P1347" s="1348"/>
      <c r="Q1347" s="359"/>
      <c r="R1347" s="359"/>
      <c r="S1347" s="359"/>
      <c r="T1347" s="359"/>
      <c r="U1347" s="359"/>
      <c r="V1347" s="359"/>
      <c r="W1347" s="359"/>
      <c r="X1347" s="359"/>
      <c r="Y1347" s="359"/>
      <c r="Z1347" s="359"/>
      <c r="AA1347" s="359"/>
      <c r="AB1347" s="359"/>
      <c r="AC1347" s="359"/>
      <c r="AD1347" s="359"/>
      <c r="AE1347" s="359"/>
      <c r="AF1347" s="359"/>
      <c r="AG1347" s="359"/>
      <c r="AH1347" s="359"/>
    </row>
    <row r="1348" spans="1:34" s="2020" customFormat="1" x14ac:dyDescent="0.25">
      <c r="A1348" s="2020">
        <v>1</v>
      </c>
      <c r="B1348" s="833" t="s">
        <v>493</v>
      </c>
      <c r="C1348" s="419"/>
      <c r="D1348" s="9"/>
      <c r="E1348" s="494">
        <v>100</v>
      </c>
      <c r="F1348" s="123">
        <f t="shared" si="751"/>
        <v>83</v>
      </c>
      <c r="G1348" s="123">
        <v>8</v>
      </c>
      <c r="H1348" s="123">
        <f t="shared" si="750"/>
        <v>9.6385542168674707</v>
      </c>
      <c r="I1348" s="1348"/>
      <c r="J1348" s="1348"/>
      <c r="K1348" s="1348"/>
      <c r="L1348" s="1348"/>
      <c r="M1348" s="1348"/>
      <c r="N1348" s="1348"/>
      <c r="O1348" s="1348"/>
      <c r="P1348" s="1348"/>
      <c r="Q1348" s="359"/>
      <c r="R1348" s="359"/>
      <c r="S1348" s="359"/>
      <c r="T1348" s="359"/>
      <c r="U1348" s="359"/>
      <c r="V1348" s="359"/>
      <c r="W1348" s="359"/>
      <c r="X1348" s="359"/>
      <c r="Y1348" s="359"/>
      <c r="Z1348" s="359"/>
      <c r="AA1348" s="881"/>
      <c r="AB1348" s="359"/>
      <c r="AC1348" s="928"/>
      <c r="AD1348" s="359"/>
      <c r="AE1348" s="359"/>
      <c r="AF1348" s="359"/>
      <c r="AG1348" s="359"/>
      <c r="AH1348" s="359"/>
    </row>
    <row r="1349" spans="1:34" ht="90" x14ac:dyDescent="0.25">
      <c r="A1349" s="137">
        <v>1</v>
      </c>
      <c r="B1349" s="833" t="s">
        <v>306</v>
      </c>
      <c r="C1349" s="430"/>
      <c r="D1349" s="2019"/>
      <c r="E1349" s="494">
        <v>220</v>
      </c>
      <c r="F1349" s="123">
        <f t="shared" si="751"/>
        <v>183</v>
      </c>
      <c r="G1349" s="187">
        <v>386</v>
      </c>
      <c r="H1349" s="187">
        <f t="shared" si="750"/>
        <v>210.9289617486339</v>
      </c>
      <c r="I1349" s="1348"/>
      <c r="J1349" s="1348"/>
      <c r="K1349" s="1348"/>
      <c r="L1349" s="1348"/>
      <c r="M1349" s="1348"/>
      <c r="N1349" s="1348"/>
      <c r="O1349" s="1348"/>
      <c r="P1349" s="1348"/>
      <c r="Q1349" s="359"/>
      <c r="R1349" s="359"/>
      <c r="S1349" s="359"/>
      <c r="T1349" s="359"/>
      <c r="U1349" s="359"/>
      <c r="V1349" s="359"/>
      <c r="W1349" s="359"/>
      <c r="X1349" s="359"/>
      <c r="Y1349" s="359"/>
      <c r="Z1349" s="359"/>
      <c r="AA1349" s="881"/>
      <c r="AB1349" s="359"/>
      <c r="AC1349" s="928"/>
      <c r="AD1349" s="359"/>
      <c r="AE1349" s="359"/>
      <c r="AF1349" s="359"/>
      <c r="AG1349" s="359"/>
      <c r="AH1349" s="359"/>
    </row>
    <row r="1350" spans="1:34" ht="45" x14ac:dyDescent="0.25">
      <c r="A1350" s="137">
        <v>1</v>
      </c>
      <c r="B1350" s="833" t="s">
        <v>413</v>
      </c>
      <c r="C1350" s="430"/>
      <c r="D1350" s="2019"/>
      <c r="E1350" s="494">
        <v>350</v>
      </c>
      <c r="F1350" s="123">
        <f t="shared" si="751"/>
        <v>292</v>
      </c>
      <c r="G1350" s="187">
        <v>286</v>
      </c>
      <c r="H1350" s="187">
        <f t="shared" si="750"/>
        <v>97.945205479452056</v>
      </c>
      <c r="I1350" s="1348"/>
      <c r="J1350" s="1348"/>
      <c r="K1350" s="1348"/>
      <c r="L1350" s="1348"/>
      <c r="M1350" s="1348"/>
      <c r="N1350" s="1348"/>
      <c r="O1350" s="1348"/>
      <c r="P1350" s="1348"/>
      <c r="Q1350" s="359"/>
      <c r="R1350" s="359"/>
      <c r="S1350" s="359"/>
      <c r="T1350" s="359"/>
      <c r="U1350" s="359"/>
      <c r="V1350" s="359"/>
      <c r="W1350" s="359"/>
      <c r="X1350" s="359"/>
      <c r="Y1350" s="359"/>
      <c r="Z1350" s="359"/>
      <c r="AA1350" s="881"/>
      <c r="AB1350" s="359"/>
      <c r="AC1350" s="928"/>
      <c r="AD1350" s="359"/>
      <c r="AE1350" s="359"/>
      <c r="AF1350" s="359"/>
      <c r="AG1350" s="359"/>
      <c r="AH1350" s="359"/>
    </row>
    <row r="1351" spans="1:34" ht="45" x14ac:dyDescent="0.25">
      <c r="A1351" s="137">
        <v>1</v>
      </c>
      <c r="B1351" s="833" t="s">
        <v>345</v>
      </c>
      <c r="C1351" s="450"/>
      <c r="D1351" s="141"/>
      <c r="E1351" s="494">
        <v>950</v>
      </c>
      <c r="F1351" s="123">
        <f t="shared" si="751"/>
        <v>792</v>
      </c>
      <c r="G1351" s="123">
        <v>833</v>
      </c>
      <c r="H1351" s="123">
        <f t="shared" si="750"/>
        <v>105.17676767676767</v>
      </c>
      <c r="I1351" s="1348"/>
      <c r="J1351" s="1348"/>
      <c r="K1351" s="1348"/>
      <c r="L1351" s="1348"/>
      <c r="M1351" s="1348"/>
      <c r="N1351" s="1348"/>
      <c r="O1351" s="1348"/>
      <c r="P1351" s="1348"/>
      <c r="Q1351" s="359"/>
      <c r="R1351" s="359"/>
      <c r="S1351" s="359"/>
      <c r="T1351" s="359"/>
      <c r="U1351" s="359"/>
      <c r="V1351" s="359"/>
      <c r="W1351" s="359"/>
      <c r="X1351" s="359"/>
      <c r="Y1351" s="359"/>
      <c r="Z1351" s="359"/>
      <c r="AA1351" s="881"/>
      <c r="AB1351" s="359"/>
      <c r="AC1351" s="928"/>
      <c r="AD1351" s="359"/>
      <c r="AE1351" s="359"/>
      <c r="AF1351" s="359"/>
      <c r="AG1351" s="359"/>
      <c r="AH1351" s="359"/>
    </row>
    <row r="1352" spans="1:34" ht="30" x14ac:dyDescent="0.25">
      <c r="A1352" s="137">
        <v>1</v>
      </c>
      <c r="B1352" s="833" t="s">
        <v>275</v>
      </c>
      <c r="C1352" s="418"/>
      <c r="D1352" s="3"/>
      <c r="E1352" s="494">
        <v>2700</v>
      </c>
      <c r="F1352" s="123">
        <f t="shared" si="751"/>
        <v>2250</v>
      </c>
      <c r="G1352" s="123">
        <v>2659</v>
      </c>
      <c r="H1352" s="123">
        <f t="shared" si="750"/>
        <v>118.17777777777778</v>
      </c>
      <c r="I1352" s="1348"/>
      <c r="J1352" s="1348"/>
      <c r="K1352" s="1348"/>
      <c r="L1352" s="1348"/>
      <c r="M1352" s="1348"/>
      <c r="N1352" s="1348"/>
      <c r="O1352" s="1348"/>
      <c r="P1352" s="1348"/>
      <c r="Q1352" s="359"/>
      <c r="R1352" s="359"/>
      <c r="S1352" s="359"/>
      <c r="T1352" s="359"/>
      <c r="U1352" s="359"/>
      <c r="V1352" s="359"/>
      <c r="W1352" s="359"/>
      <c r="X1352" s="359"/>
      <c r="Y1352" s="359"/>
      <c r="Z1352" s="359"/>
      <c r="AA1352" s="881"/>
      <c r="AB1352" s="359"/>
      <c r="AC1352" s="928"/>
      <c r="AD1352" s="359"/>
      <c r="AE1352" s="359"/>
      <c r="AF1352" s="359"/>
      <c r="AG1352" s="359"/>
      <c r="AH1352" s="359"/>
    </row>
    <row r="1353" spans="1:34" s="2020" customFormat="1" ht="30" x14ac:dyDescent="0.25">
      <c r="A1353" s="2020">
        <v>1</v>
      </c>
      <c r="B1353" s="833" t="s">
        <v>274</v>
      </c>
      <c r="C1353" s="418"/>
      <c r="D1353" s="3"/>
      <c r="E1353" s="494">
        <v>1100</v>
      </c>
      <c r="F1353" s="123">
        <f t="shared" si="751"/>
        <v>917</v>
      </c>
      <c r="G1353" s="123">
        <v>1046</v>
      </c>
      <c r="H1353" s="123">
        <f t="shared" si="750"/>
        <v>114.06761177753543</v>
      </c>
      <c r="I1353" s="1348"/>
      <c r="J1353" s="1348"/>
      <c r="K1353" s="1348"/>
      <c r="L1353" s="1348"/>
      <c r="M1353" s="1348"/>
      <c r="N1353" s="1348"/>
      <c r="O1353" s="1348"/>
      <c r="P1353" s="1348"/>
      <c r="Q1353" s="359"/>
      <c r="R1353" s="359"/>
      <c r="S1353" s="359"/>
      <c r="T1353" s="359"/>
      <c r="U1353" s="359"/>
      <c r="V1353" s="359"/>
      <c r="W1353" s="359"/>
      <c r="X1353" s="359"/>
      <c r="Y1353" s="359"/>
      <c r="Z1353" s="359"/>
      <c r="AA1353" s="881"/>
      <c r="AB1353" s="359"/>
      <c r="AC1353" s="928"/>
      <c r="AD1353" s="359"/>
      <c r="AE1353" s="359"/>
      <c r="AF1353" s="359"/>
      <c r="AG1353" s="359"/>
      <c r="AH1353" s="359"/>
    </row>
    <row r="1354" spans="1:34" x14ac:dyDescent="0.25">
      <c r="A1354" s="137">
        <v>1</v>
      </c>
      <c r="B1354" s="833" t="s">
        <v>34</v>
      </c>
      <c r="C1354" s="418"/>
      <c r="D1354" s="3"/>
      <c r="E1354" s="494">
        <v>800</v>
      </c>
      <c r="F1354" s="123">
        <f t="shared" si="751"/>
        <v>667</v>
      </c>
      <c r="G1354" s="123">
        <v>919</v>
      </c>
      <c r="H1354" s="123">
        <f t="shared" si="750"/>
        <v>137.78110944527737</v>
      </c>
      <c r="I1354" s="1348"/>
      <c r="J1354" s="1348"/>
      <c r="K1354" s="1348"/>
      <c r="L1354" s="1348"/>
      <c r="M1354" s="1348"/>
      <c r="N1354" s="1348"/>
      <c r="O1354" s="1348"/>
      <c r="P1354" s="1348"/>
      <c r="Q1354" s="359"/>
      <c r="R1354" s="359"/>
      <c r="S1354" s="359"/>
      <c r="T1354" s="359"/>
      <c r="U1354" s="359"/>
      <c r="V1354" s="359"/>
      <c r="W1354" s="359"/>
      <c r="X1354" s="359"/>
      <c r="Y1354" s="359"/>
      <c r="Z1354" s="359"/>
      <c r="AA1354" s="881"/>
      <c r="AB1354" s="359"/>
      <c r="AC1354" s="928"/>
      <c r="AD1354" s="359"/>
      <c r="AE1354" s="359"/>
      <c r="AF1354" s="359"/>
      <c r="AG1354" s="359"/>
      <c r="AH1354" s="359"/>
    </row>
    <row r="1355" spans="1:34" x14ac:dyDescent="0.25">
      <c r="A1355" s="137">
        <v>1</v>
      </c>
      <c r="B1355" s="833" t="s">
        <v>30</v>
      </c>
      <c r="C1355" s="419"/>
      <c r="D1355" s="3"/>
      <c r="E1355" s="494">
        <v>95000</v>
      </c>
      <c r="F1355" s="123">
        <f t="shared" si="751"/>
        <v>79167</v>
      </c>
      <c r="G1355" s="123">
        <v>79440</v>
      </c>
      <c r="H1355" s="123">
        <f t="shared" si="750"/>
        <v>100.34484065330251</v>
      </c>
      <c r="I1355" s="1348"/>
      <c r="J1355" s="1348"/>
      <c r="K1355" s="1348"/>
      <c r="L1355" s="1348"/>
      <c r="M1355" s="1348"/>
      <c r="N1355" s="1348"/>
      <c r="O1355" s="1348"/>
      <c r="P1355" s="1348"/>
      <c r="Q1355" s="359"/>
      <c r="R1355" s="359"/>
      <c r="S1355" s="359"/>
      <c r="T1355" s="359"/>
      <c r="U1355" s="359"/>
      <c r="V1355" s="359"/>
      <c r="W1355" s="359"/>
      <c r="X1355" s="359"/>
      <c r="Y1355" s="359"/>
      <c r="Z1355" s="359"/>
      <c r="AA1355" s="881"/>
      <c r="AB1355" s="359"/>
      <c r="AC1355" s="928"/>
      <c r="AD1355" s="359"/>
      <c r="AE1355" s="359"/>
      <c r="AF1355" s="359"/>
      <c r="AG1355" s="359"/>
      <c r="AH1355" s="359"/>
    </row>
    <row r="1356" spans="1:34" ht="30" x14ac:dyDescent="0.25">
      <c r="A1356" s="137">
        <v>1</v>
      </c>
      <c r="B1356" s="833" t="s">
        <v>71</v>
      </c>
      <c r="C1356" s="419"/>
      <c r="D1356" s="3"/>
      <c r="E1356" s="494">
        <v>2200</v>
      </c>
      <c r="F1356" s="123">
        <f t="shared" si="751"/>
        <v>1833</v>
      </c>
      <c r="G1356" s="123">
        <v>2536</v>
      </c>
      <c r="H1356" s="123">
        <f t="shared" si="750"/>
        <v>138.35242771412985</v>
      </c>
      <c r="I1356" s="1348"/>
      <c r="J1356" s="1348"/>
      <c r="K1356" s="1348"/>
      <c r="L1356" s="1348"/>
      <c r="M1356" s="1348"/>
      <c r="N1356" s="1348"/>
      <c r="O1356" s="1348"/>
      <c r="P1356" s="1348"/>
      <c r="Q1356" s="359"/>
      <c r="R1356" s="359"/>
      <c r="S1356" s="359"/>
      <c r="T1356" s="359"/>
      <c r="U1356" s="359"/>
      <c r="V1356" s="359"/>
      <c r="W1356" s="359"/>
      <c r="X1356" s="359"/>
      <c r="Y1356" s="359"/>
      <c r="Z1356" s="359"/>
      <c r="AA1356" s="881"/>
      <c r="AB1356" s="359"/>
      <c r="AC1356" s="928"/>
      <c r="AD1356" s="359"/>
      <c r="AE1356" s="359"/>
      <c r="AF1356" s="359"/>
      <c r="AG1356" s="359"/>
      <c r="AH1356" s="359"/>
    </row>
    <row r="1357" spans="1:34" s="2020" customFormat="1" ht="86.25" x14ac:dyDescent="0.25">
      <c r="A1357" s="2020">
        <v>1</v>
      </c>
      <c r="B1357" s="469" t="s">
        <v>506</v>
      </c>
      <c r="C1357" s="419"/>
      <c r="D1357" s="3"/>
      <c r="E1357" s="493">
        <f>E1305</f>
        <v>19809</v>
      </c>
      <c r="F1357" s="522">
        <f>F1305</f>
        <v>16508</v>
      </c>
      <c r="G1357" s="123">
        <f>G1305</f>
        <v>16737</v>
      </c>
      <c r="H1357" s="123">
        <f t="shared" si="750"/>
        <v>101.38720620305305</v>
      </c>
      <c r="I1357" s="1348"/>
      <c r="J1357" s="1348"/>
      <c r="K1357" s="1348"/>
      <c r="L1357" s="1348"/>
      <c r="M1357" s="1348"/>
      <c r="N1357" s="1348"/>
      <c r="O1357" s="1348"/>
      <c r="P1357" s="1348"/>
      <c r="Q1357" s="359">
        <f t="shared" ref="Q1357:AH1357" si="752">Q1305</f>
        <v>61891.398939999999</v>
      </c>
      <c r="R1357" s="359">
        <f t="shared" si="752"/>
        <v>61891.398939999999</v>
      </c>
      <c r="S1357" s="359">
        <f t="shared" si="752"/>
        <v>61891.398939999999</v>
      </c>
      <c r="T1357" s="359">
        <f t="shared" si="752"/>
        <v>61891.398939999999</v>
      </c>
      <c r="U1357" s="359">
        <f t="shared" si="752"/>
        <v>61891.398939999999</v>
      </c>
      <c r="V1357" s="359">
        <f t="shared" si="752"/>
        <v>61891.398939999999</v>
      </c>
      <c r="W1357" s="359">
        <f t="shared" si="752"/>
        <v>61891.398939999999</v>
      </c>
      <c r="X1357" s="359">
        <f t="shared" ref="X1357:Y1357" si="753">X1305</f>
        <v>61891.398939999999</v>
      </c>
      <c r="Y1357" s="359">
        <f t="shared" si="753"/>
        <v>61891.398939999999</v>
      </c>
      <c r="Z1357" s="359">
        <f t="shared" ref="Z1357" si="754">Z1305</f>
        <v>61891.398939999999</v>
      </c>
      <c r="AA1357" s="881">
        <f t="shared" si="752"/>
        <v>51576.165783333337</v>
      </c>
      <c r="AB1357" s="359">
        <f t="shared" si="752"/>
        <v>48699.023799999995</v>
      </c>
      <c r="AC1357" s="928">
        <f t="shared" si="752"/>
        <v>0</v>
      </c>
      <c r="AD1357" s="359">
        <f t="shared" si="752"/>
        <v>0</v>
      </c>
      <c r="AE1357" s="359">
        <f t="shared" si="752"/>
        <v>-2877.1419833333421</v>
      </c>
      <c r="AF1357" s="359">
        <f t="shared" si="752"/>
        <v>0</v>
      </c>
      <c r="AG1357" s="359">
        <f t="shared" si="752"/>
        <v>-102.75322</v>
      </c>
      <c r="AH1357" s="359">
        <f t="shared" si="752"/>
        <v>48596.270579999997</v>
      </c>
    </row>
    <row r="1358" spans="1:34" x14ac:dyDescent="0.25">
      <c r="A1358" s="137">
        <v>1</v>
      </c>
      <c r="B1358" s="469" t="s">
        <v>260</v>
      </c>
      <c r="C1358" s="418"/>
      <c r="D1358" s="995"/>
      <c r="E1358" s="493">
        <f>E1322+E1292</f>
        <v>23049.599999999999</v>
      </c>
      <c r="F1358" s="522">
        <f>F1322+F1292</f>
        <v>19206</v>
      </c>
      <c r="G1358" s="522">
        <f>G1322+G1292</f>
        <v>20606</v>
      </c>
      <c r="H1358" s="522">
        <f t="shared" si="750"/>
        <v>107.2893887326877</v>
      </c>
      <c r="I1358" s="1348"/>
      <c r="J1358" s="1348"/>
      <c r="K1358" s="1348"/>
      <c r="L1358" s="1348"/>
      <c r="M1358" s="1348"/>
      <c r="N1358" s="1348"/>
      <c r="O1358" s="1348"/>
      <c r="P1358" s="1348"/>
      <c r="Q1358" s="359"/>
      <c r="R1358" s="359"/>
      <c r="S1358" s="359"/>
      <c r="T1358" s="359"/>
      <c r="U1358" s="359"/>
      <c r="V1358" s="359"/>
      <c r="W1358" s="359"/>
      <c r="X1358" s="359"/>
      <c r="Y1358" s="359"/>
      <c r="Z1358" s="359"/>
      <c r="AA1358" s="881"/>
      <c r="AB1358" s="359"/>
      <c r="AC1358" s="928"/>
      <c r="AD1358" s="359"/>
      <c r="AE1358" s="359"/>
      <c r="AF1358" s="359"/>
      <c r="AG1358" s="359"/>
      <c r="AH1358" s="359"/>
    </row>
    <row r="1359" spans="1:34" ht="29.25" x14ac:dyDescent="0.25">
      <c r="A1359" s="137">
        <v>1</v>
      </c>
      <c r="B1359" s="469" t="s">
        <v>273</v>
      </c>
      <c r="C1359" s="419"/>
      <c r="D1359" s="3"/>
      <c r="E1359" s="493">
        <f>E1309</f>
        <v>38450</v>
      </c>
      <c r="F1359" s="522">
        <f>F1309</f>
        <v>32042</v>
      </c>
      <c r="G1359" s="522">
        <f>G1309</f>
        <v>33433</v>
      </c>
      <c r="H1359" s="522">
        <f t="shared" si="750"/>
        <v>104.34117720491854</v>
      </c>
      <c r="I1359" s="1348"/>
      <c r="J1359" s="1348"/>
      <c r="K1359" s="1348"/>
      <c r="L1359" s="1348"/>
      <c r="M1359" s="1348"/>
      <c r="N1359" s="1348"/>
      <c r="O1359" s="1348"/>
      <c r="P1359" s="1348"/>
      <c r="Q1359" s="359"/>
      <c r="R1359" s="359"/>
      <c r="S1359" s="359"/>
      <c r="T1359" s="359"/>
      <c r="U1359" s="359"/>
      <c r="V1359" s="359"/>
      <c r="W1359" s="359"/>
      <c r="X1359" s="359"/>
      <c r="Y1359" s="359"/>
      <c r="Z1359" s="359"/>
      <c r="AA1359" s="881"/>
      <c r="AB1359" s="359"/>
      <c r="AC1359" s="928">
        <f>AC1331+AC1309</f>
        <v>0</v>
      </c>
      <c r="AD1359" s="359"/>
      <c r="AE1359" s="359"/>
      <c r="AF1359" s="359"/>
      <c r="AG1359" s="359"/>
      <c r="AH1359" s="359"/>
    </row>
    <row r="1360" spans="1:34" ht="29.25" x14ac:dyDescent="0.25">
      <c r="A1360" s="137">
        <v>1</v>
      </c>
      <c r="B1360" s="469" t="s">
        <v>261</v>
      </c>
      <c r="C1360" s="417"/>
      <c r="D1360" s="3"/>
      <c r="E1360" s="493">
        <f>E1332+E1300</f>
        <v>68960</v>
      </c>
      <c r="F1360" s="522">
        <f>F1332+F1300</f>
        <v>57466</v>
      </c>
      <c r="G1360" s="158">
        <f>G1332+G1300</f>
        <v>51516</v>
      </c>
      <c r="H1360" s="522">
        <f t="shared" si="750"/>
        <v>89.646051578324574</v>
      </c>
      <c r="I1360" s="1366"/>
      <c r="J1360" s="1366"/>
      <c r="K1360" s="1348"/>
      <c r="L1360" s="1348"/>
      <c r="M1360" s="1348"/>
      <c r="N1360" s="1348"/>
      <c r="O1360" s="1348"/>
      <c r="P1360" s="1348"/>
      <c r="Q1360" s="359"/>
      <c r="R1360" s="359"/>
      <c r="S1360" s="359"/>
      <c r="T1360" s="359"/>
      <c r="U1360" s="359"/>
      <c r="V1360" s="359"/>
      <c r="W1360" s="359"/>
      <c r="X1360" s="359"/>
      <c r="Y1360" s="359"/>
      <c r="Z1360" s="359"/>
      <c r="AA1360" s="882"/>
      <c r="AB1360" s="359"/>
      <c r="AC1360" s="928"/>
      <c r="AD1360" s="359"/>
      <c r="AE1360" s="359"/>
      <c r="AF1360" s="362"/>
      <c r="AG1360" s="359"/>
      <c r="AH1360" s="362"/>
    </row>
    <row r="1361" spans="1:34" ht="29.25" x14ac:dyDescent="0.25">
      <c r="A1361" s="137">
        <v>1</v>
      </c>
      <c r="B1361" s="469" t="s">
        <v>262</v>
      </c>
      <c r="C1361" s="439"/>
      <c r="D1361" s="2805"/>
      <c r="E1361" s="502">
        <f>E1336+E1338+E1303</f>
        <v>20500</v>
      </c>
      <c r="F1361" s="1104">
        <f>F1336+F1338+F1303</f>
        <v>17083</v>
      </c>
      <c r="G1361" s="1643">
        <f>G1336+G1338+G1303</f>
        <v>15436</v>
      </c>
      <c r="H1361" s="1679">
        <f t="shared" si="750"/>
        <v>90.358836269975995</v>
      </c>
      <c r="I1361" s="1569"/>
      <c r="J1361" s="1569"/>
      <c r="K1361" s="1608"/>
      <c r="L1361" s="1608"/>
      <c r="M1361" s="1379"/>
      <c r="N1361" s="1379"/>
      <c r="O1361" s="1379"/>
      <c r="P1361" s="1379"/>
      <c r="Q1361" s="329"/>
      <c r="R1361" s="329"/>
      <c r="S1361" s="329"/>
      <c r="T1361" s="329"/>
      <c r="U1361" s="329"/>
      <c r="V1361" s="329"/>
      <c r="W1361" s="329"/>
      <c r="X1361" s="329"/>
      <c r="Y1361" s="329"/>
      <c r="Z1361" s="329"/>
      <c r="AA1361" s="2729">
        <f t="shared" ref="AA1361" si="755">Q1361/12*$B$4</f>
        <v>0</v>
      </c>
      <c r="AB1361" s="329">
        <f>AH1361-AG1361-AD1361</f>
        <v>0</v>
      </c>
      <c r="AC1361" s="1609"/>
      <c r="AD1361" s="329"/>
      <c r="AE1361" s="329">
        <f>AB1361-AA1361</f>
        <v>0</v>
      </c>
      <c r="AF1361" s="333"/>
      <c r="AG1361" s="329"/>
      <c r="AH1361" s="333"/>
    </row>
    <row r="1362" spans="1:34" x14ac:dyDescent="0.25">
      <c r="A1362" s="137">
        <v>1</v>
      </c>
      <c r="B1362" s="470" t="s">
        <v>134</v>
      </c>
      <c r="C1362" s="1007"/>
      <c r="D1362" s="1008"/>
      <c r="E1362" s="503">
        <f>E1357*2.6+E1358+E1359+E1361+E1360*2.6</f>
        <v>312799</v>
      </c>
      <c r="F1362" s="1486">
        <f>F1357*2.6+F1358+F1359+F1361+F1360*2.6</f>
        <v>260663.40000000002</v>
      </c>
      <c r="G1362" s="1486">
        <f>G1357*2.6+G1358+G1359+G1361+G1360*2.6</f>
        <v>246932.80000000002</v>
      </c>
      <c r="H1362" s="1486">
        <f t="shared" si="750"/>
        <v>94.732440380966409</v>
      </c>
      <c r="I1362" s="1476"/>
      <c r="J1362" s="1476"/>
      <c r="K1362" s="1352"/>
      <c r="L1362" s="1352"/>
      <c r="M1362" s="1352"/>
      <c r="N1362" s="1352"/>
      <c r="O1362" s="1352"/>
      <c r="P1362" s="1352"/>
      <c r="Q1362" s="324">
        <f t="shared" ref="Q1362:AH1362" si="756">SUM(Q1361,Q1339,Q1322,Q1309,Q1305,Q1291,Q1331)</f>
        <v>328976.11043999996</v>
      </c>
      <c r="R1362" s="324">
        <f t="shared" si="756"/>
        <v>328976.11043999996</v>
      </c>
      <c r="S1362" s="324">
        <f t="shared" si="756"/>
        <v>326491.38217999996</v>
      </c>
      <c r="T1362" s="324">
        <f t="shared" si="756"/>
        <v>326908.88318</v>
      </c>
      <c r="U1362" s="324">
        <f t="shared" si="756"/>
        <v>326908.88318</v>
      </c>
      <c r="V1362" s="324">
        <f t="shared" si="756"/>
        <v>326908.88318</v>
      </c>
      <c r="W1362" s="324">
        <f t="shared" si="756"/>
        <v>326908.88318</v>
      </c>
      <c r="X1362" s="324">
        <f t="shared" ref="X1362:Y1362" si="757">SUM(X1361,X1339,X1322,X1309,X1305,X1291,X1331)</f>
        <v>326908.88318</v>
      </c>
      <c r="Y1362" s="324">
        <f t="shared" si="757"/>
        <v>326963.57211999997</v>
      </c>
      <c r="Z1362" s="324">
        <f t="shared" ref="Z1362" si="758">SUM(Z1361,Z1339,Z1322,Z1309,Z1305,Z1291,Z1331)</f>
        <v>327160.14601999999</v>
      </c>
      <c r="AA1362" s="324">
        <f t="shared" si="756"/>
        <v>272576.5681953333</v>
      </c>
      <c r="AB1362" s="324">
        <f t="shared" si="756"/>
        <v>275400.37695999997</v>
      </c>
      <c r="AC1362" s="324">
        <f t="shared" si="756"/>
        <v>0</v>
      </c>
      <c r="AD1362" s="324">
        <f t="shared" si="756"/>
        <v>-22.498419999999999</v>
      </c>
      <c r="AE1362" s="324">
        <f t="shared" si="756"/>
        <v>2823.8087646666827</v>
      </c>
      <c r="AF1362" s="324">
        <f t="shared" si="756"/>
        <v>-38.666859999999986</v>
      </c>
      <c r="AG1362" s="324">
        <f t="shared" si="756"/>
        <v>-182.77200999999997</v>
      </c>
      <c r="AH1362" s="324">
        <f t="shared" si="756"/>
        <v>275195.10653000005</v>
      </c>
    </row>
    <row r="1363" spans="1:34" s="147" customFormat="1" x14ac:dyDescent="0.25">
      <c r="A1363" s="137">
        <v>1</v>
      </c>
      <c r="B1363" s="138" t="s">
        <v>28</v>
      </c>
      <c r="C1363" s="441"/>
      <c r="D1363" s="1011"/>
      <c r="E1363" s="239"/>
      <c r="F1363" s="831"/>
      <c r="G1363" s="831"/>
      <c r="H1363" s="831"/>
      <c r="I1363" s="1340"/>
      <c r="J1363" s="1340"/>
      <c r="K1363" s="317"/>
      <c r="L1363" s="317"/>
      <c r="M1363" s="317"/>
      <c r="N1363" s="317"/>
      <c r="O1363" s="317"/>
      <c r="P1363" s="317"/>
      <c r="Q1363" s="325"/>
      <c r="R1363" s="325"/>
      <c r="S1363" s="325"/>
      <c r="T1363" s="325"/>
      <c r="U1363" s="325"/>
      <c r="V1363" s="325"/>
      <c r="W1363" s="325"/>
      <c r="X1363" s="325"/>
      <c r="Y1363" s="325"/>
      <c r="Z1363" s="325"/>
      <c r="AA1363" s="751"/>
      <c r="AB1363" s="325">
        <f>AH1363-AG1363-AD1363</f>
        <v>0</v>
      </c>
      <c r="AC1363" s="773"/>
      <c r="AD1363" s="325"/>
      <c r="AE1363" s="325"/>
      <c r="AF1363" s="325"/>
      <c r="AG1363" s="325"/>
      <c r="AH1363" s="325"/>
    </row>
    <row r="1364" spans="1:34" x14ac:dyDescent="0.25">
      <c r="A1364" s="137">
        <v>1</v>
      </c>
      <c r="B1364" s="2" t="s">
        <v>123</v>
      </c>
      <c r="C1364" s="442"/>
      <c r="D1364" s="1479"/>
      <c r="E1364" s="220"/>
      <c r="F1364" s="520"/>
      <c r="G1364" s="520"/>
      <c r="H1364" s="520"/>
      <c r="I1364" s="1348"/>
      <c r="J1364" s="1348"/>
      <c r="K1364" s="743"/>
      <c r="L1364" s="743"/>
      <c r="M1364" s="743"/>
      <c r="N1364" s="743"/>
      <c r="O1364" s="743"/>
      <c r="P1364" s="743"/>
      <c r="Q1364" s="326"/>
      <c r="R1364" s="326"/>
      <c r="S1364" s="326"/>
      <c r="T1364" s="326"/>
      <c r="U1364" s="326"/>
      <c r="V1364" s="326"/>
      <c r="W1364" s="326"/>
      <c r="X1364" s="326"/>
      <c r="Y1364" s="326"/>
      <c r="Z1364" s="326"/>
      <c r="AA1364" s="752"/>
      <c r="AB1364" s="326">
        <f>AH1364-AG1364-AD1364</f>
        <v>0</v>
      </c>
      <c r="AC1364" s="770"/>
      <c r="AD1364" s="326"/>
      <c r="AE1364" s="326"/>
      <c r="AF1364" s="326"/>
      <c r="AG1364" s="326"/>
      <c r="AH1364" s="326"/>
    </row>
    <row r="1365" spans="1:34" x14ac:dyDescent="0.25">
      <c r="A1365" s="137">
        <v>1</v>
      </c>
      <c r="B1365" s="132" t="s">
        <v>23</v>
      </c>
      <c r="C1365" s="445"/>
      <c r="D1365" s="1463">
        <v>240</v>
      </c>
      <c r="E1365" s="223">
        <v>97</v>
      </c>
      <c r="F1365" s="123">
        <f t="shared" ref="F1365:F1374" si="759">ROUND(E1365/12*$B$4,0)</f>
        <v>81</v>
      </c>
      <c r="G1365" s="129">
        <v>60</v>
      </c>
      <c r="H1365" s="123">
        <f t="shared" ref="H1365:H1376" si="760">G1365/F1365*100</f>
        <v>74.074074074074076</v>
      </c>
      <c r="I1365" s="1351">
        <v>4</v>
      </c>
      <c r="J1365" s="971">
        <f t="shared" ref="J1365:J1376" si="761">M1365/G1365</f>
        <v>3.6833333333333331</v>
      </c>
      <c r="K1365" s="278">
        <f t="shared" ref="K1365:K1374" si="762">ROUND(E1365*I1365,0)</f>
        <v>388</v>
      </c>
      <c r="L1365" s="153">
        <f t="shared" ref="L1365:L1374" si="763">ROUND(K1365/12*$B$4,0)</f>
        <v>323</v>
      </c>
      <c r="M1365" s="278">
        <v>221</v>
      </c>
      <c r="N1365" s="278">
        <f t="shared" ref="N1365:N1376" si="764">M1365/L1365*100</f>
        <v>68.421052631578945</v>
      </c>
      <c r="O1365" s="278">
        <f t="shared" ref="O1365:O1374" si="765">ROUND(K1365/D1365,0)</f>
        <v>2</v>
      </c>
      <c r="P1365" s="278">
        <f t="shared" ref="P1365:P1376" si="766">M1365/$B$4*12/O1365</f>
        <v>132.60000000000002</v>
      </c>
      <c r="Q1365" s="327"/>
      <c r="R1365" s="327"/>
      <c r="S1365" s="327"/>
      <c r="T1365" s="327"/>
      <c r="U1365" s="327"/>
      <c r="V1365" s="327"/>
      <c r="W1365" s="327"/>
      <c r="X1365" s="327"/>
      <c r="Y1365" s="327"/>
      <c r="Z1365" s="327"/>
      <c r="AA1365" s="873"/>
      <c r="AB1365" s="327"/>
      <c r="AC1365" s="991"/>
      <c r="AD1365" s="327"/>
      <c r="AE1365" s="327"/>
      <c r="AF1365" s="327"/>
      <c r="AG1365" s="327"/>
      <c r="AH1365" s="327"/>
    </row>
    <row r="1366" spans="1:34" x14ac:dyDescent="0.25">
      <c r="A1366" s="137">
        <v>1</v>
      </c>
      <c r="B1366" s="132" t="s">
        <v>8</v>
      </c>
      <c r="C1366" s="445"/>
      <c r="D1366" s="1463">
        <v>240</v>
      </c>
      <c r="E1366" s="223">
        <v>700</v>
      </c>
      <c r="F1366" s="123">
        <f t="shared" si="759"/>
        <v>583</v>
      </c>
      <c r="G1366" s="129">
        <v>495</v>
      </c>
      <c r="H1366" s="123">
        <f t="shared" si="760"/>
        <v>84.905660377358487</v>
      </c>
      <c r="I1366" s="1351">
        <v>8</v>
      </c>
      <c r="J1366" s="971">
        <f t="shared" si="761"/>
        <v>7.8969696969696965</v>
      </c>
      <c r="K1366" s="278">
        <f t="shared" si="762"/>
        <v>5600</v>
      </c>
      <c r="L1366" s="153">
        <f t="shared" si="763"/>
        <v>4667</v>
      </c>
      <c r="M1366" s="278">
        <v>3909</v>
      </c>
      <c r="N1366" s="278">
        <f t="shared" si="764"/>
        <v>83.758302978358685</v>
      </c>
      <c r="O1366" s="278">
        <f t="shared" si="765"/>
        <v>23</v>
      </c>
      <c r="P1366" s="278">
        <f t="shared" si="766"/>
        <v>203.9478260869565</v>
      </c>
      <c r="Q1366" s="327"/>
      <c r="R1366" s="327"/>
      <c r="S1366" s="327"/>
      <c r="T1366" s="327"/>
      <c r="U1366" s="327"/>
      <c r="V1366" s="327"/>
      <c r="W1366" s="327"/>
      <c r="X1366" s="327"/>
      <c r="Y1366" s="327"/>
      <c r="Z1366" s="327"/>
      <c r="AA1366" s="873"/>
      <c r="AB1366" s="327"/>
      <c r="AC1366" s="991"/>
      <c r="AD1366" s="327"/>
      <c r="AE1366" s="327"/>
      <c r="AF1366" s="327"/>
      <c r="AG1366" s="327"/>
      <c r="AH1366" s="327"/>
    </row>
    <row r="1367" spans="1:34" x14ac:dyDescent="0.25">
      <c r="A1367" s="137">
        <v>1</v>
      </c>
      <c r="B1367" s="132" t="s">
        <v>9</v>
      </c>
      <c r="C1367" s="445"/>
      <c r="D1367" s="1463">
        <v>240</v>
      </c>
      <c r="E1367" s="223">
        <v>152</v>
      </c>
      <c r="F1367" s="123">
        <f t="shared" si="759"/>
        <v>127</v>
      </c>
      <c r="G1367" s="129">
        <v>174</v>
      </c>
      <c r="H1367" s="123">
        <f t="shared" si="760"/>
        <v>137.00787401574803</v>
      </c>
      <c r="I1367" s="1351">
        <v>7</v>
      </c>
      <c r="J1367" s="971">
        <f t="shared" si="761"/>
        <v>7.2298850574712645</v>
      </c>
      <c r="K1367" s="278">
        <f t="shared" si="762"/>
        <v>1064</v>
      </c>
      <c r="L1367" s="153">
        <f t="shared" si="763"/>
        <v>887</v>
      </c>
      <c r="M1367" s="278">
        <v>1258</v>
      </c>
      <c r="N1367" s="278">
        <f t="shared" si="764"/>
        <v>141.82638105975198</v>
      </c>
      <c r="O1367" s="278">
        <f t="shared" si="765"/>
        <v>4</v>
      </c>
      <c r="P1367" s="278">
        <f t="shared" si="766"/>
        <v>377.4</v>
      </c>
      <c r="Q1367" s="327"/>
      <c r="R1367" s="327"/>
      <c r="S1367" s="327"/>
      <c r="T1367" s="327"/>
      <c r="U1367" s="327"/>
      <c r="V1367" s="327"/>
      <c r="W1367" s="327"/>
      <c r="X1367" s="327"/>
      <c r="Y1367" s="327"/>
      <c r="Z1367" s="327"/>
      <c r="AA1367" s="873"/>
      <c r="AB1367" s="327"/>
      <c r="AC1367" s="991"/>
      <c r="AD1367" s="327"/>
      <c r="AE1367" s="327"/>
      <c r="AF1367" s="327"/>
      <c r="AG1367" s="327"/>
      <c r="AH1367" s="327"/>
    </row>
    <row r="1368" spans="1:34" ht="22.5" customHeight="1" x14ac:dyDescent="0.25">
      <c r="A1368" s="137">
        <v>1</v>
      </c>
      <c r="B1368" s="132" t="s">
        <v>125</v>
      </c>
      <c r="C1368" s="445"/>
      <c r="D1368" s="1463">
        <v>240</v>
      </c>
      <c r="E1368" s="223">
        <v>613</v>
      </c>
      <c r="F1368" s="123">
        <f t="shared" si="759"/>
        <v>511</v>
      </c>
      <c r="G1368" s="129">
        <v>513</v>
      </c>
      <c r="H1368" s="123">
        <f t="shared" si="760"/>
        <v>100.39138943248534</v>
      </c>
      <c r="I1368" s="1351">
        <v>3</v>
      </c>
      <c r="J1368" s="971">
        <f t="shared" si="761"/>
        <v>4.0779727095516574</v>
      </c>
      <c r="K1368" s="278">
        <f t="shared" si="762"/>
        <v>1839</v>
      </c>
      <c r="L1368" s="153">
        <f t="shared" si="763"/>
        <v>1533</v>
      </c>
      <c r="M1368" s="278">
        <v>2092</v>
      </c>
      <c r="N1368" s="278">
        <f t="shared" si="764"/>
        <v>136.46444879321592</v>
      </c>
      <c r="O1368" s="278">
        <f t="shared" si="765"/>
        <v>8</v>
      </c>
      <c r="P1368" s="278">
        <f t="shared" si="766"/>
        <v>313.79999999999995</v>
      </c>
      <c r="Q1368" s="327"/>
      <c r="R1368" s="327"/>
      <c r="S1368" s="327"/>
      <c r="T1368" s="327"/>
      <c r="U1368" s="327"/>
      <c r="V1368" s="327"/>
      <c r="W1368" s="327"/>
      <c r="X1368" s="327"/>
      <c r="Y1368" s="327"/>
      <c r="Z1368" s="327"/>
      <c r="AA1368" s="873"/>
      <c r="AB1368" s="327"/>
      <c r="AC1368" s="991"/>
      <c r="AD1368" s="327"/>
      <c r="AE1368" s="327"/>
      <c r="AF1368" s="327"/>
      <c r="AG1368" s="327"/>
      <c r="AH1368" s="327"/>
    </row>
    <row r="1369" spans="1:34" ht="22.5" customHeight="1" x14ac:dyDescent="0.25">
      <c r="A1369" s="137">
        <v>1</v>
      </c>
      <c r="B1369" s="132" t="s">
        <v>333</v>
      </c>
      <c r="C1369" s="445"/>
      <c r="D1369" s="1463">
        <v>240</v>
      </c>
      <c r="E1369" s="223">
        <v>119</v>
      </c>
      <c r="F1369" s="123">
        <f t="shared" si="759"/>
        <v>99</v>
      </c>
      <c r="G1369" s="129">
        <v>81</v>
      </c>
      <c r="H1369" s="123">
        <f t="shared" si="760"/>
        <v>81.818181818181827</v>
      </c>
      <c r="I1369" s="1351">
        <v>5</v>
      </c>
      <c r="J1369" s="971">
        <f t="shared" si="761"/>
        <v>4.2962962962962967</v>
      </c>
      <c r="K1369" s="278">
        <f t="shared" si="762"/>
        <v>595</v>
      </c>
      <c r="L1369" s="153">
        <f t="shared" si="763"/>
        <v>496</v>
      </c>
      <c r="M1369" s="278">
        <v>348</v>
      </c>
      <c r="N1369" s="278">
        <f t="shared" si="764"/>
        <v>70.161290322580655</v>
      </c>
      <c r="O1369" s="278">
        <f t="shared" si="765"/>
        <v>2</v>
      </c>
      <c r="P1369" s="278">
        <f t="shared" si="766"/>
        <v>208.79999999999998</v>
      </c>
      <c r="Q1369" s="327"/>
      <c r="R1369" s="327"/>
      <c r="S1369" s="327"/>
      <c r="T1369" s="327"/>
      <c r="U1369" s="327"/>
      <c r="V1369" s="327"/>
      <c r="W1369" s="327"/>
      <c r="X1369" s="327"/>
      <c r="Y1369" s="327"/>
      <c r="Z1369" s="327"/>
      <c r="AA1369" s="873"/>
      <c r="AB1369" s="327"/>
      <c r="AC1369" s="991"/>
      <c r="AD1369" s="327"/>
      <c r="AE1369" s="327"/>
      <c r="AF1369" s="327"/>
      <c r="AG1369" s="327"/>
      <c r="AH1369" s="327"/>
    </row>
    <row r="1370" spans="1:34" ht="22.5" customHeight="1" x14ac:dyDescent="0.25">
      <c r="A1370" s="137">
        <v>1</v>
      </c>
      <c r="B1370" s="132" t="s">
        <v>80</v>
      </c>
      <c r="C1370" s="445"/>
      <c r="D1370" s="1463">
        <v>240</v>
      </c>
      <c r="E1370" s="223">
        <v>29</v>
      </c>
      <c r="F1370" s="123">
        <f t="shared" si="759"/>
        <v>24</v>
      </c>
      <c r="G1370" s="129">
        <v>6</v>
      </c>
      <c r="H1370" s="123">
        <f t="shared" si="760"/>
        <v>25</v>
      </c>
      <c r="I1370" s="1351">
        <v>4</v>
      </c>
      <c r="J1370" s="971">
        <f t="shared" si="761"/>
        <v>4</v>
      </c>
      <c r="K1370" s="278">
        <f t="shared" si="762"/>
        <v>116</v>
      </c>
      <c r="L1370" s="153">
        <f t="shared" si="763"/>
        <v>97</v>
      </c>
      <c r="M1370" s="278">
        <v>24</v>
      </c>
      <c r="N1370" s="278">
        <f t="shared" si="764"/>
        <v>24.742268041237114</v>
      </c>
      <c r="O1370" s="278">
        <f t="shared" si="765"/>
        <v>0</v>
      </c>
      <c r="P1370" s="278" t="e">
        <f t="shared" si="766"/>
        <v>#DIV/0!</v>
      </c>
      <c r="Q1370" s="327"/>
      <c r="R1370" s="327"/>
      <c r="S1370" s="327"/>
      <c r="T1370" s="327"/>
      <c r="U1370" s="327"/>
      <c r="V1370" s="327"/>
      <c r="W1370" s="327"/>
      <c r="X1370" s="327"/>
      <c r="Y1370" s="327"/>
      <c r="Z1370" s="327"/>
      <c r="AA1370" s="873"/>
      <c r="AB1370" s="327"/>
      <c r="AC1370" s="991"/>
      <c r="AD1370" s="327"/>
      <c r="AE1370" s="327"/>
      <c r="AF1370" s="327"/>
      <c r="AG1370" s="327"/>
      <c r="AH1370" s="327"/>
    </row>
    <row r="1371" spans="1:34" s="147" customFormat="1" x14ac:dyDescent="0.25">
      <c r="A1371" s="137">
        <v>1</v>
      </c>
      <c r="B1371" s="132" t="s">
        <v>10</v>
      </c>
      <c r="C1371" s="445"/>
      <c r="D1371" s="1463">
        <v>240</v>
      </c>
      <c r="E1371" s="223">
        <v>56</v>
      </c>
      <c r="F1371" s="123">
        <f t="shared" si="759"/>
        <v>47</v>
      </c>
      <c r="G1371" s="129">
        <v>113</v>
      </c>
      <c r="H1371" s="123">
        <f t="shared" si="760"/>
        <v>240.42553191489361</v>
      </c>
      <c r="I1371" s="1351">
        <v>8</v>
      </c>
      <c r="J1371" s="971">
        <f t="shared" si="761"/>
        <v>7.7256637168141591</v>
      </c>
      <c r="K1371" s="278">
        <f t="shared" si="762"/>
        <v>448</v>
      </c>
      <c r="L1371" s="153">
        <f t="shared" si="763"/>
        <v>373</v>
      </c>
      <c r="M1371" s="278">
        <v>873</v>
      </c>
      <c r="N1371" s="278">
        <f t="shared" si="764"/>
        <v>234.04825737265415</v>
      </c>
      <c r="O1371" s="278">
        <f t="shared" si="765"/>
        <v>2</v>
      </c>
      <c r="P1371" s="278">
        <f t="shared" si="766"/>
        <v>523.79999999999995</v>
      </c>
      <c r="Q1371" s="327"/>
      <c r="R1371" s="327"/>
      <c r="S1371" s="327"/>
      <c r="T1371" s="327"/>
      <c r="U1371" s="327"/>
      <c r="V1371" s="327"/>
      <c r="W1371" s="327"/>
      <c r="X1371" s="327"/>
      <c r="Y1371" s="327"/>
      <c r="Z1371" s="327"/>
      <c r="AA1371" s="873"/>
      <c r="AB1371" s="327"/>
      <c r="AC1371" s="991"/>
      <c r="AD1371" s="327"/>
      <c r="AE1371" s="327"/>
      <c r="AF1371" s="327"/>
      <c r="AG1371" s="327"/>
      <c r="AH1371" s="327"/>
    </row>
    <row r="1372" spans="1:34" s="147" customFormat="1" x14ac:dyDescent="0.25">
      <c r="A1372" s="137">
        <v>1</v>
      </c>
      <c r="B1372" s="132" t="s">
        <v>18</v>
      </c>
      <c r="C1372" s="445"/>
      <c r="D1372" s="1463">
        <v>240</v>
      </c>
      <c r="E1372" s="223">
        <v>158</v>
      </c>
      <c r="F1372" s="123">
        <f t="shared" si="759"/>
        <v>132</v>
      </c>
      <c r="G1372" s="129">
        <v>136</v>
      </c>
      <c r="H1372" s="123">
        <f t="shared" si="760"/>
        <v>103.03030303030303</v>
      </c>
      <c r="I1372" s="1351">
        <v>4</v>
      </c>
      <c r="J1372" s="971">
        <f t="shared" si="761"/>
        <v>4.007352941176471</v>
      </c>
      <c r="K1372" s="278">
        <f t="shared" si="762"/>
        <v>632</v>
      </c>
      <c r="L1372" s="153">
        <f t="shared" si="763"/>
        <v>527</v>
      </c>
      <c r="M1372" s="278">
        <v>545</v>
      </c>
      <c r="N1372" s="278">
        <f t="shared" si="764"/>
        <v>103.41555977229602</v>
      </c>
      <c r="O1372" s="278">
        <f t="shared" si="765"/>
        <v>3</v>
      </c>
      <c r="P1372" s="278">
        <f t="shared" si="766"/>
        <v>218</v>
      </c>
      <c r="Q1372" s="327"/>
      <c r="R1372" s="327"/>
      <c r="S1372" s="327"/>
      <c r="T1372" s="327"/>
      <c r="U1372" s="327"/>
      <c r="V1372" s="327"/>
      <c r="W1372" s="327"/>
      <c r="X1372" s="327"/>
      <c r="Y1372" s="327"/>
      <c r="Z1372" s="327"/>
      <c r="AA1372" s="873"/>
      <c r="AB1372" s="327"/>
      <c r="AC1372" s="991"/>
      <c r="AD1372" s="327"/>
      <c r="AE1372" s="327"/>
      <c r="AF1372" s="327"/>
      <c r="AG1372" s="327"/>
      <c r="AH1372" s="327"/>
    </row>
    <row r="1373" spans="1:34" s="147" customFormat="1" ht="15.95" customHeight="1" x14ac:dyDescent="0.25">
      <c r="A1373" s="137">
        <v>1</v>
      </c>
      <c r="B1373" s="9" t="s">
        <v>230</v>
      </c>
      <c r="C1373" s="445"/>
      <c r="D1373" s="1463">
        <v>240</v>
      </c>
      <c r="E1373" s="223">
        <v>1279</v>
      </c>
      <c r="F1373" s="123">
        <f t="shared" si="759"/>
        <v>1066</v>
      </c>
      <c r="G1373" s="129">
        <v>543</v>
      </c>
      <c r="H1373" s="123">
        <f t="shared" si="760"/>
        <v>50.938086303939969</v>
      </c>
      <c r="I1373" s="1351">
        <v>4</v>
      </c>
      <c r="J1373" s="971">
        <f t="shared" si="761"/>
        <v>3.992633517495396</v>
      </c>
      <c r="K1373" s="278">
        <f t="shared" si="762"/>
        <v>5116</v>
      </c>
      <c r="L1373" s="153">
        <f t="shared" si="763"/>
        <v>4263</v>
      </c>
      <c r="M1373" s="278">
        <v>2168</v>
      </c>
      <c r="N1373" s="278">
        <f t="shared" si="764"/>
        <v>50.856204550785833</v>
      </c>
      <c r="O1373" s="278">
        <f t="shared" si="765"/>
        <v>21</v>
      </c>
      <c r="P1373" s="278">
        <f t="shared" si="766"/>
        <v>123.8857142857143</v>
      </c>
      <c r="Q1373" s="327"/>
      <c r="R1373" s="327"/>
      <c r="S1373" s="327"/>
      <c r="T1373" s="327"/>
      <c r="U1373" s="327"/>
      <c r="V1373" s="327"/>
      <c r="W1373" s="327"/>
      <c r="X1373" s="327"/>
      <c r="Y1373" s="327"/>
      <c r="Z1373" s="327"/>
      <c r="AA1373" s="873"/>
      <c r="AB1373" s="327"/>
      <c r="AC1373" s="991"/>
      <c r="AD1373" s="327"/>
      <c r="AE1373" s="327"/>
      <c r="AF1373" s="327"/>
      <c r="AG1373" s="327"/>
      <c r="AH1373" s="327"/>
    </row>
    <row r="1374" spans="1:34" s="147" customFormat="1" ht="15.95" customHeight="1" x14ac:dyDescent="0.25">
      <c r="A1374" s="137">
        <v>1</v>
      </c>
      <c r="B1374" s="892" t="s">
        <v>334</v>
      </c>
      <c r="C1374" s="445"/>
      <c r="D1374" s="1463">
        <v>240</v>
      </c>
      <c r="E1374" s="223">
        <v>448</v>
      </c>
      <c r="F1374" s="123">
        <f t="shared" si="759"/>
        <v>373</v>
      </c>
      <c r="G1374" s="129">
        <v>363</v>
      </c>
      <c r="H1374" s="129">
        <f t="shared" si="760"/>
        <v>97.31903485254692</v>
      </c>
      <c r="I1374" s="1351">
        <v>8</v>
      </c>
      <c r="J1374" s="971">
        <f t="shared" si="761"/>
        <v>7.7658402203856749</v>
      </c>
      <c r="K1374" s="278">
        <f t="shared" si="762"/>
        <v>3584</v>
      </c>
      <c r="L1374" s="278">
        <f t="shared" si="763"/>
        <v>2987</v>
      </c>
      <c r="M1374" s="278">
        <v>2819</v>
      </c>
      <c r="N1374" s="278">
        <f t="shared" si="764"/>
        <v>94.375627720120519</v>
      </c>
      <c r="O1374" s="278">
        <f t="shared" si="765"/>
        <v>15</v>
      </c>
      <c r="P1374" s="278">
        <f t="shared" si="766"/>
        <v>225.51999999999998</v>
      </c>
      <c r="Q1374" s="327"/>
      <c r="R1374" s="327"/>
      <c r="S1374" s="327"/>
      <c r="T1374" s="327"/>
      <c r="U1374" s="327"/>
      <c r="V1374" s="327"/>
      <c r="W1374" s="327"/>
      <c r="X1374" s="327"/>
      <c r="Y1374" s="327"/>
      <c r="Z1374" s="327"/>
      <c r="AA1374" s="873"/>
      <c r="AB1374" s="327"/>
      <c r="AC1374" s="991"/>
      <c r="AD1374" s="327"/>
      <c r="AE1374" s="327"/>
      <c r="AF1374" s="327"/>
      <c r="AG1374" s="327"/>
      <c r="AH1374" s="327"/>
    </row>
    <row r="1375" spans="1:34" x14ac:dyDescent="0.25">
      <c r="A1375" s="137">
        <v>1</v>
      </c>
      <c r="B1375" s="1555" t="s">
        <v>176</v>
      </c>
      <c r="C1375" s="1227"/>
      <c r="D1375" s="1483"/>
      <c r="E1375" s="224">
        <f>SUM(E1365:E1374)</f>
        <v>3651</v>
      </c>
      <c r="F1375" s="305">
        <f>SUM(F1365:F1374)</f>
        <v>3043</v>
      </c>
      <c r="G1375" s="305">
        <f>SUM(G1365:G1374)</f>
        <v>2484</v>
      </c>
      <c r="H1375" s="129">
        <f t="shared" si="760"/>
        <v>81.629970423923766</v>
      </c>
      <c r="I1375" s="1366">
        <f>IF(E1375=0,0,K1375/E1375)</f>
        <v>5.3086825527252808</v>
      </c>
      <c r="J1375" s="971">
        <f t="shared" si="761"/>
        <v>5.7395330112721421</v>
      </c>
      <c r="K1375" s="1061">
        <f>SUM(K1365:K1374)</f>
        <v>19382</v>
      </c>
      <c r="L1375" s="1061">
        <f>SUM(L1365:L1374)</f>
        <v>16153</v>
      </c>
      <c r="M1375" s="1061">
        <f>SUM(M1365:M1374)</f>
        <v>14257</v>
      </c>
      <c r="N1375" s="1061">
        <f t="shared" si="764"/>
        <v>88.262242307930421</v>
      </c>
      <c r="O1375" s="1081">
        <f>SUM(O1365:O1374)</f>
        <v>80</v>
      </c>
      <c r="P1375" s="278">
        <f t="shared" si="766"/>
        <v>213.85500000000002</v>
      </c>
      <c r="Q1375" s="327"/>
      <c r="R1375" s="327"/>
      <c r="S1375" s="327"/>
      <c r="T1375" s="327"/>
      <c r="U1375" s="327"/>
      <c r="V1375" s="327"/>
      <c r="W1375" s="327"/>
      <c r="X1375" s="327"/>
      <c r="Y1375" s="327"/>
      <c r="Z1375" s="327"/>
      <c r="AA1375" s="873"/>
      <c r="AB1375" s="327">
        <f>AH1375-AG1375-AD1375</f>
        <v>0</v>
      </c>
      <c r="AC1375" s="991"/>
      <c r="AD1375" s="327"/>
      <c r="AE1375" s="327"/>
      <c r="AF1375" s="327"/>
      <c r="AG1375" s="327"/>
      <c r="AH1375" s="327"/>
    </row>
    <row r="1376" spans="1:34" ht="30" thickBot="1" x14ac:dyDescent="0.3">
      <c r="A1376" s="137">
        <v>1</v>
      </c>
      <c r="B1376" s="148" t="s">
        <v>201</v>
      </c>
      <c r="C1376" s="148"/>
      <c r="D1376" s="148"/>
      <c r="E1376" s="232">
        <f>SUM(E1375)</f>
        <v>3651</v>
      </c>
      <c r="F1376" s="1462">
        <f>SUM(F1375)</f>
        <v>3043</v>
      </c>
      <c r="G1376" s="1462">
        <f>SUM(G1375)</f>
        <v>2484</v>
      </c>
      <c r="H1376" s="1559">
        <f t="shared" si="760"/>
        <v>81.629970423923766</v>
      </c>
      <c r="I1376" s="1041">
        <f>IF(E1376=0,0,K1376/E1376)</f>
        <v>5.3086825527252808</v>
      </c>
      <c r="J1376" s="1042">
        <f t="shared" si="761"/>
        <v>5.7395330112721421</v>
      </c>
      <c r="K1376" s="1462">
        <f>SUM(K1375)</f>
        <v>19382</v>
      </c>
      <c r="L1376" s="1462">
        <f>SUM(L1375)</f>
        <v>16153</v>
      </c>
      <c r="M1376" s="1462">
        <f>SUM(M1375)</f>
        <v>14257</v>
      </c>
      <c r="N1376" s="1087">
        <f t="shared" si="764"/>
        <v>88.262242307930421</v>
      </c>
      <c r="O1376" s="1087">
        <f>SUM(O1375)</f>
        <v>80</v>
      </c>
      <c r="P1376" s="1043">
        <f t="shared" si="766"/>
        <v>213.85500000000002</v>
      </c>
      <c r="Q1376" s="331">
        <v>88876.494891455994</v>
      </c>
      <c r="R1376" s="331">
        <v>88876.494891455994</v>
      </c>
      <c r="S1376" s="331">
        <v>90903.244413882669</v>
      </c>
      <c r="T1376" s="331">
        <v>89169.657334874675</v>
      </c>
      <c r="U1376" s="331">
        <v>89169.657334874675</v>
      </c>
      <c r="V1376" s="331">
        <v>89169.657334874675</v>
      </c>
      <c r="W1376" s="331">
        <v>89169.657334874675</v>
      </c>
      <c r="X1376" s="331">
        <v>89169.657334874675</v>
      </c>
      <c r="Y1376" s="331">
        <v>89169.657334874675</v>
      </c>
      <c r="Z1376" s="331">
        <v>88991.004761870121</v>
      </c>
      <c r="AA1376" s="2005">
        <f>Q1376/12*$B$4+(R1376-Q1376)/11*9+(S1376-R1376)/10*8+(T1376-S1376)/9*7+(U1376-T1376)/8*6+(V1376-U1376)/7*5+(W1376-V1376)/6*4+(X1376-W1376)/5*3+(Y1376-X1376)/4*2+(Z1376-Y1376)/3*1</f>
        <v>74277.248997258037</v>
      </c>
      <c r="AB1376" s="331">
        <f>AH1376-AG1376-AD1376</f>
        <v>60985.099770000001</v>
      </c>
      <c r="AC1376" s="772"/>
      <c r="AD1376" s="331"/>
      <c r="AE1376" s="331">
        <f>AB1376-AA1376</f>
        <v>-13292.149227258036</v>
      </c>
      <c r="AF1376" s="331">
        <v>-669.64913999999999</v>
      </c>
      <c r="AG1376" s="331">
        <v>-190.69823000000002</v>
      </c>
      <c r="AH1376" s="331">
        <v>60794.401539999999</v>
      </c>
    </row>
    <row r="1377" spans="1:34" ht="15.75" thickBot="1" x14ac:dyDescent="0.3">
      <c r="A1377" s="137">
        <v>1</v>
      </c>
      <c r="B1377" s="1356" t="s">
        <v>277</v>
      </c>
      <c r="C1377" s="1356"/>
      <c r="D1377" s="1356"/>
      <c r="E1377" s="227"/>
      <c r="F1377" s="703"/>
      <c r="G1377" s="703"/>
      <c r="H1377" s="703"/>
      <c r="I1377" s="1320"/>
      <c r="J1377" s="1320"/>
      <c r="K1377" s="703"/>
      <c r="L1377" s="703"/>
      <c r="M1377" s="703">
        <f>SUM(M1376,M1290)</f>
        <v>15698</v>
      </c>
      <c r="N1377" s="703"/>
      <c r="O1377" s="703"/>
      <c r="P1377" s="703"/>
      <c r="Q1377" s="332">
        <f t="shared" ref="Q1377:AB1377" si="767">SUM(Q1290,Q1362,Q1376)</f>
        <v>443405.40400985593</v>
      </c>
      <c r="R1377" s="332">
        <f t="shared" si="767"/>
        <v>443405.40400985593</v>
      </c>
      <c r="S1377" s="332">
        <f t="shared" si="767"/>
        <v>443623.80829778261</v>
      </c>
      <c r="T1377" s="332">
        <f t="shared" si="767"/>
        <v>443625.59357385599</v>
      </c>
      <c r="U1377" s="332">
        <f t="shared" si="767"/>
        <v>443625.59357385599</v>
      </c>
      <c r="V1377" s="332">
        <f t="shared" si="767"/>
        <v>443625.59357385599</v>
      </c>
      <c r="W1377" s="332">
        <f t="shared" si="767"/>
        <v>443625.59357385599</v>
      </c>
      <c r="X1377" s="332">
        <f t="shared" ref="X1377:Y1377" si="768">SUM(X1290,X1362,X1376)</f>
        <v>443625.59357385599</v>
      </c>
      <c r="Y1377" s="332">
        <f t="shared" si="768"/>
        <v>443680.28251385596</v>
      </c>
      <c r="Z1377" s="332">
        <f t="shared" ref="Z1377" si="769">SUM(Z1290,Z1362,Z1376)</f>
        <v>443698.20384085143</v>
      </c>
      <c r="AA1377" s="753">
        <f t="shared" si="767"/>
        <v>369713.93356561015</v>
      </c>
      <c r="AB1377" s="332">
        <f t="shared" si="767"/>
        <v>363502.65322999994</v>
      </c>
      <c r="AC1377" s="775"/>
      <c r="AD1377" s="156">
        <f>SUM(AD1290,AD1362,AD1376)</f>
        <v>-22.498419999999999</v>
      </c>
      <c r="AE1377" s="332">
        <f>SUM(AE1290,AE1362,AE1376)</f>
        <v>-6211.2803356101649</v>
      </c>
      <c r="AF1377" s="156">
        <f>SUM(AF1290,AF1362,AF1376)</f>
        <v>-708.31600000000003</v>
      </c>
      <c r="AG1377" s="332">
        <f>SUM(AG1290,AG1362,AG1376)</f>
        <v>-502.52609999999999</v>
      </c>
      <c r="AH1377" s="332">
        <f>SUM(AH1290,AH1362,AH1376)</f>
        <v>362977.62871000002</v>
      </c>
    </row>
    <row r="1378" spans="1:34" x14ac:dyDescent="0.25">
      <c r="A1378" s="137">
        <v>1</v>
      </c>
      <c r="B1378" s="1542"/>
      <c r="C1378" s="1543"/>
      <c r="D1378" s="1542"/>
      <c r="E1378" s="239"/>
      <c r="F1378" s="831"/>
      <c r="G1378" s="831"/>
      <c r="H1378" s="831"/>
      <c r="I1378" s="1340"/>
      <c r="J1378" s="1340"/>
      <c r="K1378" s="741"/>
      <c r="L1378" s="741"/>
      <c r="M1378" s="741"/>
      <c r="N1378" s="741"/>
      <c r="O1378" s="741"/>
      <c r="P1378" s="741"/>
      <c r="Q1378" s="325"/>
      <c r="R1378" s="325"/>
      <c r="S1378" s="325"/>
      <c r="T1378" s="325"/>
      <c r="U1378" s="325"/>
      <c r="V1378" s="325"/>
      <c r="W1378" s="325"/>
      <c r="X1378" s="325"/>
      <c r="Y1378" s="325"/>
      <c r="Z1378" s="325"/>
      <c r="AA1378" s="751"/>
      <c r="AB1378" s="325">
        <f>AH1378-AG1378-AD1378</f>
        <v>0</v>
      </c>
      <c r="AC1378" s="773"/>
      <c r="AD1378" s="325"/>
      <c r="AE1378" s="325"/>
      <c r="AF1378" s="325"/>
      <c r="AG1378" s="325"/>
      <c r="AH1378" s="325"/>
    </row>
    <row r="1379" spans="1:34" ht="43.5" x14ac:dyDescent="0.25">
      <c r="A1379" s="137">
        <v>1</v>
      </c>
      <c r="B1379" s="954" t="s">
        <v>528</v>
      </c>
      <c r="C1379" s="954"/>
      <c r="D1379" s="1365"/>
      <c r="E1379" s="222"/>
      <c r="F1379" s="187"/>
      <c r="G1379" s="187"/>
      <c r="H1379" s="187"/>
      <c r="I1379" s="1348"/>
      <c r="J1379" s="1348"/>
      <c r="K1379" s="520"/>
      <c r="L1379" s="520"/>
      <c r="M1379" s="520"/>
      <c r="N1379" s="520"/>
      <c r="O1379" s="520"/>
      <c r="P1379" s="520"/>
      <c r="Q1379" s="326"/>
      <c r="R1379" s="326"/>
      <c r="S1379" s="326"/>
      <c r="T1379" s="326"/>
      <c r="U1379" s="326"/>
      <c r="V1379" s="326"/>
      <c r="W1379" s="326"/>
      <c r="X1379" s="326"/>
      <c r="Y1379" s="326"/>
      <c r="Z1379" s="326"/>
      <c r="AA1379" s="752"/>
      <c r="AB1379" s="326">
        <f>AH1379-AG1379-AD1379</f>
        <v>0</v>
      </c>
      <c r="AC1379" s="770"/>
      <c r="AD1379" s="326"/>
      <c r="AE1379" s="326"/>
      <c r="AF1379" s="326"/>
      <c r="AG1379" s="326"/>
      <c r="AH1379" s="326"/>
    </row>
    <row r="1380" spans="1:34" x14ac:dyDescent="0.25">
      <c r="A1380" s="137">
        <v>1</v>
      </c>
      <c r="B1380" s="486" t="s">
        <v>324</v>
      </c>
      <c r="C1380" s="428"/>
      <c r="D1380" s="530"/>
      <c r="E1380" s="222"/>
      <c r="F1380" s="187"/>
      <c r="G1380" s="187"/>
      <c r="H1380" s="187"/>
      <c r="I1380" s="1348"/>
      <c r="J1380" s="1348"/>
      <c r="K1380" s="520"/>
      <c r="L1380" s="520"/>
      <c r="M1380" s="520"/>
      <c r="N1380" s="520"/>
      <c r="O1380" s="520"/>
      <c r="P1380" s="520"/>
      <c r="Q1380" s="326">
        <v>227670.99369</v>
      </c>
      <c r="R1380" s="326">
        <v>227670.99369</v>
      </c>
      <c r="S1380" s="326">
        <v>225184.93227000005</v>
      </c>
      <c r="T1380" s="326">
        <v>225184.93227000005</v>
      </c>
      <c r="U1380" s="326">
        <v>225184.93227000005</v>
      </c>
      <c r="V1380" s="326">
        <v>225184.93227000005</v>
      </c>
      <c r="W1380" s="326">
        <v>225184.93227000005</v>
      </c>
      <c r="X1380" s="326">
        <v>225184.93227000005</v>
      </c>
      <c r="Y1380" s="326">
        <v>224942.58116</v>
      </c>
      <c r="Z1380" s="326">
        <v>224942.58116</v>
      </c>
      <c r="AA1380" s="874">
        <f>Q1380/12*$B$4+(R1380-Q1380)/11*9+(S1380-R1380)/10*8+(T1380-S1380)/9*7+(U1380-T1380)/8*6+(V1380-U1380)/7*5+(W1380-V1380)/6*4+(X1380-W1380)/5*3+(Y1380-X1380)/4*2+(Z1380-Y1380)/3*1</f>
        <v>187615.803384</v>
      </c>
      <c r="AB1380" s="326">
        <f>AH1380-AG1380-AD1380</f>
        <v>178625.68958000001</v>
      </c>
      <c r="AC1380" s="770"/>
      <c r="AD1380" s="326">
        <v>-92.106460000000013</v>
      </c>
      <c r="AE1380" s="326">
        <f>AB1380-AA1380</f>
        <v>-8990.1138039999933</v>
      </c>
      <c r="AF1380" s="326"/>
      <c r="AG1380" s="326">
        <v>-97.038129999999981</v>
      </c>
      <c r="AH1380" s="326">
        <v>178436.54498999999</v>
      </c>
    </row>
    <row r="1381" spans="1:34" ht="29.25" x14ac:dyDescent="0.25">
      <c r="A1381" s="137">
        <v>1</v>
      </c>
      <c r="B1381" s="2015" t="s">
        <v>270</v>
      </c>
      <c r="C1381" s="1515"/>
      <c r="D1381" s="519"/>
      <c r="E1381" s="488">
        <f>E1383+E1385+E1386+E1384</f>
        <v>29594</v>
      </c>
      <c r="F1381" s="488">
        <f t="shared" ref="F1381:G1381" si="770">F1383+F1385+F1386+F1384</f>
        <v>24661</v>
      </c>
      <c r="G1381" s="488">
        <f t="shared" si="770"/>
        <v>25110</v>
      </c>
      <c r="H1381" s="1457">
        <f>G1381/F1381*100</f>
        <v>101.82068853655571</v>
      </c>
      <c r="I1381" s="1348"/>
      <c r="J1381" s="1348"/>
      <c r="K1381" s="122"/>
      <c r="L1381" s="122"/>
      <c r="M1381" s="122"/>
      <c r="N1381" s="122"/>
      <c r="O1381" s="122"/>
      <c r="P1381" s="122"/>
      <c r="Q1381" s="326"/>
      <c r="R1381" s="326"/>
      <c r="S1381" s="326"/>
      <c r="T1381" s="326"/>
      <c r="U1381" s="326"/>
      <c r="V1381" s="326"/>
      <c r="W1381" s="326"/>
      <c r="X1381" s="326"/>
      <c r="Y1381" s="326"/>
      <c r="Z1381" s="326"/>
      <c r="AA1381" s="752"/>
      <c r="AB1381" s="326">
        <f>AH1381-AG1381-AD1381</f>
        <v>0</v>
      </c>
      <c r="AC1381" s="770"/>
      <c r="AD1381" s="326"/>
      <c r="AE1381" s="326"/>
      <c r="AF1381" s="326"/>
      <c r="AG1381" s="326"/>
      <c r="AH1381" s="326"/>
    </row>
    <row r="1382" spans="1:34" ht="30" x14ac:dyDescent="0.25">
      <c r="A1382" s="137">
        <v>1</v>
      </c>
      <c r="B1382" s="306" t="s">
        <v>193</v>
      </c>
      <c r="C1382" s="429"/>
      <c r="D1382" s="4"/>
      <c r="E1382" s="488"/>
      <c r="F1382" s="123">
        <f>ROUND(E1382/12*$B$4,0)</f>
        <v>0</v>
      </c>
      <c r="G1382" s="123"/>
      <c r="H1382" s="1457"/>
      <c r="I1382" s="1348"/>
      <c r="J1382" s="1348"/>
      <c r="K1382" s="122"/>
      <c r="L1382" s="122"/>
      <c r="M1382" s="122"/>
      <c r="N1382" s="122"/>
      <c r="O1382" s="122"/>
      <c r="P1382" s="122"/>
      <c r="Q1382" s="326"/>
      <c r="R1382" s="326"/>
      <c r="S1382" s="326"/>
      <c r="T1382" s="326"/>
      <c r="U1382" s="326"/>
      <c r="V1382" s="326"/>
      <c r="W1382" s="326"/>
      <c r="X1382" s="326"/>
      <c r="Y1382" s="326"/>
      <c r="Z1382" s="326"/>
      <c r="AA1382" s="752"/>
      <c r="AB1382" s="326">
        <f>AH1382-AG1382-AD1382</f>
        <v>0</v>
      </c>
      <c r="AC1382" s="770"/>
      <c r="AD1382" s="326"/>
      <c r="AE1382" s="326"/>
      <c r="AF1382" s="326"/>
      <c r="AG1382" s="326"/>
      <c r="AH1382" s="326"/>
    </row>
    <row r="1383" spans="1:34" ht="30" x14ac:dyDescent="0.25">
      <c r="A1383" s="137">
        <v>1</v>
      </c>
      <c r="B1383" s="307" t="s">
        <v>453</v>
      </c>
      <c r="C1383" s="429"/>
      <c r="D1383" s="4"/>
      <c r="E1383" s="489">
        <v>11700</v>
      </c>
      <c r="F1383" s="123">
        <f>ROUND(E1383/12*$B$4,0)</f>
        <v>9750</v>
      </c>
      <c r="G1383" s="123">
        <v>10131</v>
      </c>
      <c r="H1383" s="1457">
        <f>G1383/F1383*100</f>
        <v>103.9076923076923</v>
      </c>
      <c r="I1383" s="1348"/>
      <c r="J1383" s="1348"/>
      <c r="K1383" s="122"/>
      <c r="L1383" s="122"/>
      <c r="M1383" s="122"/>
      <c r="N1383" s="122"/>
      <c r="O1383" s="122"/>
      <c r="P1383" s="122"/>
      <c r="Q1383" s="326"/>
      <c r="R1383" s="326"/>
      <c r="S1383" s="326"/>
      <c r="T1383" s="326"/>
      <c r="U1383" s="326"/>
      <c r="V1383" s="326"/>
      <c r="W1383" s="326"/>
      <c r="X1383" s="326"/>
      <c r="Y1383" s="326"/>
      <c r="Z1383" s="326"/>
      <c r="AA1383" s="752"/>
      <c r="AB1383" s="326"/>
      <c r="AC1383" s="770"/>
      <c r="AD1383" s="326"/>
      <c r="AE1383" s="326"/>
      <c r="AF1383" s="326"/>
      <c r="AG1383" s="326"/>
      <c r="AH1383" s="326"/>
    </row>
    <row r="1384" spans="1:34" ht="60" x14ac:dyDescent="0.25">
      <c r="A1384" s="137">
        <v>1</v>
      </c>
      <c r="B1384" s="307" t="s">
        <v>454</v>
      </c>
      <c r="C1384" s="429"/>
      <c r="D1384" s="4"/>
      <c r="E1384" s="489">
        <v>7000</v>
      </c>
      <c r="F1384" s="123">
        <f>ROUND(E1384/12*$B$4,0)</f>
        <v>5833</v>
      </c>
      <c r="G1384" s="123">
        <v>5540</v>
      </c>
      <c r="H1384" s="1457">
        <f>G1384/F1384*100</f>
        <v>94.976855820332588</v>
      </c>
      <c r="I1384" s="1348"/>
      <c r="J1384" s="1348"/>
      <c r="K1384" s="122"/>
      <c r="L1384" s="122"/>
      <c r="M1384" s="122"/>
      <c r="N1384" s="122"/>
      <c r="O1384" s="122"/>
      <c r="P1384" s="122"/>
      <c r="Q1384" s="326"/>
      <c r="R1384" s="326"/>
      <c r="S1384" s="326"/>
      <c r="T1384" s="326"/>
      <c r="U1384" s="326"/>
      <c r="V1384" s="326"/>
      <c r="W1384" s="326"/>
      <c r="X1384" s="326"/>
      <c r="Y1384" s="326"/>
      <c r="Z1384" s="326"/>
      <c r="AA1384" s="752"/>
      <c r="AB1384" s="326"/>
      <c r="AC1384" s="770"/>
      <c r="AD1384" s="326"/>
      <c r="AE1384" s="326"/>
      <c r="AF1384" s="326"/>
      <c r="AG1384" s="326"/>
      <c r="AH1384" s="326"/>
    </row>
    <row r="1385" spans="1:34" ht="45" x14ac:dyDescent="0.25">
      <c r="A1385" s="137">
        <v>1</v>
      </c>
      <c r="B1385" s="307" t="s">
        <v>455</v>
      </c>
      <c r="C1385" s="429"/>
      <c r="D1385" s="4"/>
      <c r="E1385" s="489">
        <v>10894</v>
      </c>
      <c r="F1385" s="123">
        <f>ROUND(E1385/12*$B$4,0)</f>
        <v>9078</v>
      </c>
      <c r="G1385" s="123">
        <v>9439</v>
      </c>
      <c r="H1385" s="1457">
        <f>G1385/F1385*100</f>
        <v>103.97664683851069</v>
      </c>
      <c r="I1385" s="1348"/>
      <c r="J1385" s="1348"/>
      <c r="K1385" s="122"/>
      <c r="L1385" s="122"/>
      <c r="M1385" s="122"/>
      <c r="N1385" s="122"/>
      <c r="O1385" s="122"/>
      <c r="P1385" s="122"/>
      <c r="Q1385" s="326"/>
      <c r="R1385" s="326"/>
      <c r="S1385" s="326"/>
      <c r="T1385" s="326"/>
      <c r="U1385" s="326"/>
      <c r="V1385" s="326"/>
      <c r="W1385" s="326"/>
      <c r="X1385" s="326"/>
      <c r="Y1385" s="326"/>
      <c r="Z1385" s="326"/>
      <c r="AA1385" s="752"/>
      <c r="AB1385" s="326"/>
      <c r="AC1385" s="770"/>
      <c r="AD1385" s="326"/>
      <c r="AE1385" s="326"/>
      <c r="AF1385" s="326"/>
      <c r="AG1385" s="326"/>
      <c r="AH1385" s="326"/>
    </row>
    <row r="1386" spans="1:34" ht="90" x14ac:dyDescent="0.25">
      <c r="A1386" s="137">
        <v>1</v>
      </c>
      <c r="B1386" s="307" t="s">
        <v>456</v>
      </c>
      <c r="C1386" s="429"/>
      <c r="D1386" s="4"/>
      <c r="E1386" s="489"/>
      <c r="F1386" s="123">
        <f>ROUND(E1386/12*$B$4,0)</f>
        <v>0</v>
      </c>
      <c r="G1386" s="123">
        <v>0</v>
      </c>
      <c r="H1386" s="1457"/>
      <c r="I1386" s="1348"/>
      <c r="J1386" s="1348"/>
      <c r="K1386" s="122"/>
      <c r="L1386" s="122"/>
      <c r="M1386" s="122"/>
      <c r="N1386" s="122"/>
      <c r="O1386" s="122"/>
      <c r="P1386" s="122"/>
      <c r="Q1386" s="326"/>
      <c r="R1386" s="326"/>
      <c r="S1386" s="326"/>
      <c r="T1386" s="326"/>
      <c r="U1386" s="326"/>
      <c r="V1386" s="326"/>
      <c r="W1386" s="326"/>
      <c r="X1386" s="326"/>
      <c r="Y1386" s="326"/>
      <c r="Z1386" s="326"/>
      <c r="AA1386" s="752"/>
      <c r="AB1386" s="326"/>
      <c r="AC1386" s="770"/>
      <c r="AD1386" s="326"/>
      <c r="AE1386" s="326"/>
      <c r="AF1386" s="326"/>
      <c r="AG1386" s="326"/>
      <c r="AH1386" s="326"/>
    </row>
    <row r="1387" spans="1:34" ht="29.25" x14ac:dyDescent="0.25">
      <c r="A1387" s="137">
        <v>1</v>
      </c>
      <c r="B1387" s="281" t="s">
        <v>131</v>
      </c>
      <c r="C1387" s="429"/>
      <c r="D1387" s="4"/>
      <c r="E1387" s="488">
        <f t="shared" ref="E1387:G1387" si="771">E1388+E1389+E1390</f>
        <v>69500</v>
      </c>
      <c r="F1387" s="522">
        <f t="shared" si="771"/>
        <v>57917</v>
      </c>
      <c r="G1387" s="522">
        <f t="shared" si="771"/>
        <v>54807</v>
      </c>
      <c r="H1387" s="305">
        <f>G1387/F1387*100</f>
        <v>94.630246732392905</v>
      </c>
      <c r="I1387" s="1348"/>
      <c r="J1387" s="1348"/>
      <c r="K1387" s="122"/>
      <c r="L1387" s="122"/>
      <c r="M1387" s="122"/>
      <c r="N1387" s="122"/>
      <c r="O1387" s="122"/>
      <c r="P1387" s="122"/>
      <c r="Q1387" s="326"/>
      <c r="R1387" s="326"/>
      <c r="S1387" s="326"/>
      <c r="T1387" s="326"/>
      <c r="U1387" s="326"/>
      <c r="V1387" s="326"/>
      <c r="W1387" s="326"/>
      <c r="X1387" s="326"/>
      <c r="Y1387" s="326"/>
      <c r="Z1387" s="326"/>
      <c r="AA1387" s="752"/>
      <c r="AB1387" s="326"/>
      <c r="AC1387" s="770"/>
      <c r="AD1387" s="326"/>
      <c r="AE1387" s="326"/>
      <c r="AF1387" s="326"/>
      <c r="AG1387" s="326"/>
      <c r="AH1387" s="326"/>
    </row>
    <row r="1388" spans="1:34" x14ac:dyDescent="0.25">
      <c r="A1388" s="137">
        <v>1</v>
      </c>
      <c r="B1388" s="307" t="s">
        <v>222</v>
      </c>
      <c r="C1388" s="429"/>
      <c r="D1388" s="4"/>
      <c r="E1388" s="489">
        <v>62400</v>
      </c>
      <c r="F1388" s="123">
        <f>ROUND(E1388/12*$B$4,0)</f>
        <v>52000</v>
      </c>
      <c r="G1388" s="123">
        <v>49628</v>
      </c>
      <c r="H1388" s="1457">
        <f>G1388/F1388*100</f>
        <v>95.438461538461539</v>
      </c>
      <c r="I1388" s="1348"/>
      <c r="J1388" s="1348"/>
      <c r="K1388" s="122"/>
      <c r="L1388" s="122"/>
      <c r="M1388" s="122"/>
      <c r="N1388" s="122"/>
      <c r="O1388" s="122"/>
      <c r="P1388" s="122"/>
      <c r="Q1388" s="326"/>
      <c r="R1388" s="326"/>
      <c r="S1388" s="326"/>
      <c r="T1388" s="326"/>
      <c r="U1388" s="326"/>
      <c r="V1388" s="326"/>
      <c r="W1388" s="326"/>
      <c r="X1388" s="326"/>
      <c r="Y1388" s="326"/>
      <c r="Z1388" s="326"/>
      <c r="AA1388" s="752"/>
      <c r="AB1388" s="326"/>
      <c r="AC1388" s="770"/>
      <c r="AD1388" s="326"/>
      <c r="AE1388" s="326"/>
      <c r="AF1388" s="326"/>
      <c r="AG1388" s="326"/>
      <c r="AH1388" s="326"/>
    </row>
    <row r="1389" spans="1:34" ht="45" x14ac:dyDescent="0.25">
      <c r="A1389" s="137">
        <v>1</v>
      </c>
      <c r="B1389" s="307" t="s">
        <v>457</v>
      </c>
      <c r="C1389" s="429"/>
      <c r="D1389" s="4"/>
      <c r="E1389" s="489">
        <v>4200</v>
      </c>
      <c r="F1389" s="123">
        <f>ROUND(E1389/12*$B$4,0)</f>
        <v>3500</v>
      </c>
      <c r="G1389" s="123">
        <v>3715</v>
      </c>
      <c r="H1389" s="1457">
        <f>G1389/F1389*100</f>
        <v>106.14285714285714</v>
      </c>
      <c r="I1389" s="1348"/>
      <c r="J1389" s="1348"/>
      <c r="K1389" s="122"/>
      <c r="L1389" s="122"/>
      <c r="M1389" s="122"/>
      <c r="N1389" s="122"/>
      <c r="O1389" s="122"/>
      <c r="P1389" s="122"/>
      <c r="Q1389" s="326"/>
      <c r="R1389" s="326"/>
      <c r="S1389" s="326"/>
      <c r="T1389" s="326"/>
      <c r="U1389" s="326"/>
      <c r="V1389" s="326"/>
      <c r="W1389" s="326"/>
      <c r="X1389" s="326"/>
      <c r="Y1389" s="326"/>
      <c r="Z1389" s="326"/>
      <c r="AA1389" s="752"/>
      <c r="AB1389" s="326"/>
      <c r="AC1389" s="770"/>
      <c r="AD1389" s="326"/>
      <c r="AE1389" s="326"/>
      <c r="AF1389" s="326"/>
      <c r="AG1389" s="326"/>
      <c r="AH1389" s="326"/>
    </row>
    <row r="1390" spans="1:34" s="2020" customFormat="1" ht="60" x14ac:dyDescent="0.25">
      <c r="A1390" s="2020">
        <v>1</v>
      </c>
      <c r="B1390" s="4" t="s">
        <v>504</v>
      </c>
      <c r="C1390" s="429"/>
      <c r="D1390" s="4"/>
      <c r="E1390" s="489">
        <v>2900</v>
      </c>
      <c r="F1390" s="123">
        <f t="shared" ref="F1390:F1391" si="772">ROUND(E1390/12*$B$4,0)</f>
        <v>2417</v>
      </c>
      <c r="G1390" s="123">
        <v>1464</v>
      </c>
      <c r="H1390" s="1457">
        <f>G1390/F1390*100</f>
        <v>60.570955730244101</v>
      </c>
      <c r="I1390" s="1348"/>
      <c r="J1390" s="1348"/>
      <c r="K1390" s="122"/>
      <c r="L1390" s="122"/>
      <c r="M1390" s="122"/>
      <c r="N1390" s="122"/>
      <c r="O1390" s="122"/>
      <c r="P1390" s="122"/>
      <c r="Q1390" s="326"/>
      <c r="R1390" s="326"/>
      <c r="S1390" s="326"/>
      <c r="T1390" s="326"/>
      <c r="U1390" s="326"/>
      <c r="V1390" s="326"/>
      <c r="W1390" s="326"/>
      <c r="X1390" s="326"/>
      <c r="Y1390" s="326"/>
      <c r="Z1390" s="326"/>
      <c r="AA1390" s="752"/>
      <c r="AB1390" s="326"/>
      <c r="AC1390" s="770"/>
      <c r="AD1390" s="326"/>
      <c r="AE1390" s="326"/>
      <c r="AF1390" s="326"/>
      <c r="AG1390" s="326"/>
      <c r="AH1390" s="326"/>
    </row>
    <row r="1391" spans="1:34" s="2020" customFormat="1" ht="29.25" x14ac:dyDescent="0.25">
      <c r="A1391" s="2020">
        <v>1</v>
      </c>
      <c r="B1391" s="519" t="s">
        <v>343</v>
      </c>
      <c r="C1391" s="429"/>
      <c r="D1391" s="4"/>
      <c r="E1391" s="819">
        <v>13000</v>
      </c>
      <c r="F1391" s="123">
        <f t="shared" si="772"/>
        <v>10833</v>
      </c>
      <c r="G1391" s="123">
        <v>11077</v>
      </c>
      <c r="H1391" s="1457">
        <f>G1391/F1391*100</f>
        <v>102.25237699621528</v>
      </c>
      <c r="I1391" s="1348"/>
      <c r="J1391" s="1348"/>
      <c r="K1391" s="122"/>
      <c r="L1391" s="122"/>
      <c r="M1391" s="122"/>
      <c r="N1391" s="122"/>
      <c r="O1391" s="122"/>
      <c r="P1391" s="122"/>
      <c r="Q1391" s="326"/>
      <c r="R1391" s="326"/>
      <c r="S1391" s="326"/>
      <c r="T1391" s="326"/>
      <c r="U1391" s="326"/>
      <c r="V1391" s="326"/>
      <c r="W1391" s="326"/>
      <c r="X1391" s="326"/>
      <c r="Y1391" s="326"/>
      <c r="Z1391" s="326"/>
      <c r="AA1391" s="752"/>
      <c r="AB1391" s="326"/>
      <c r="AC1391" s="770"/>
      <c r="AD1391" s="326"/>
      <c r="AE1391" s="326"/>
      <c r="AF1391" s="326"/>
      <c r="AG1391" s="326"/>
      <c r="AH1391" s="326"/>
    </row>
    <row r="1392" spans="1:34" x14ac:dyDescent="0.25">
      <c r="A1392" s="137">
        <v>1</v>
      </c>
      <c r="B1392" s="2685" t="s">
        <v>194</v>
      </c>
      <c r="C1392" s="429"/>
      <c r="D1392" s="4"/>
      <c r="E1392" s="489"/>
      <c r="F1392" s="123"/>
      <c r="G1392" s="123"/>
      <c r="H1392" s="1457"/>
      <c r="I1392" s="1348"/>
      <c r="J1392" s="1348"/>
      <c r="K1392" s="122"/>
      <c r="L1392" s="122"/>
      <c r="M1392" s="122"/>
      <c r="N1392" s="122"/>
      <c r="O1392" s="122"/>
      <c r="P1392" s="122"/>
      <c r="Q1392" s="326"/>
      <c r="R1392" s="326"/>
      <c r="S1392" s="326"/>
      <c r="T1392" s="326"/>
      <c r="U1392" s="326"/>
      <c r="V1392" s="326"/>
      <c r="W1392" s="326"/>
      <c r="X1392" s="326"/>
      <c r="Y1392" s="326"/>
      <c r="Z1392" s="326"/>
      <c r="AA1392" s="752"/>
      <c r="AB1392" s="326"/>
      <c r="AC1392" s="770"/>
      <c r="AD1392" s="326"/>
      <c r="AE1392" s="326"/>
      <c r="AF1392" s="326"/>
      <c r="AG1392" s="326"/>
      <c r="AH1392" s="326"/>
    </row>
    <row r="1393" spans="1:34" ht="117" customHeight="1" x14ac:dyDescent="0.25">
      <c r="A1393" s="137">
        <v>1</v>
      </c>
      <c r="B1393" s="4" t="s">
        <v>630</v>
      </c>
      <c r="C1393" s="429"/>
      <c r="D1393" s="4"/>
      <c r="E1393" s="488">
        <v>13782</v>
      </c>
      <c r="F1393" s="522">
        <f>ROUND(E1393/12*$B$4,0)</f>
        <v>11485</v>
      </c>
      <c r="G1393" s="522">
        <v>8323</v>
      </c>
      <c r="H1393" s="305">
        <f t="shared" ref="H1393:H1400" si="773">G1393/F1393*100</f>
        <v>72.468437091858945</v>
      </c>
      <c r="I1393" s="1348"/>
      <c r="J1393" s="1348"/>
      <c r="K1393" s="122"/>
      <c r="L1393" s="122"/>
      <c r="M1393" s="122"/>
      <c r="N1393" s="122"/>
      <c r="O1393" s="122"/>
      <c r="P1393" s="122"/>
      <c r="Q1393" s="326">
        <v>43061.320540000001</v>
      </c>
      <c r="R1393" s="326">
        <v>43061.320540000001</v>
      </c>
      <c r="S1393" s="326">
        <v>43061.320540000001</v>
      </c>
      <c r="T1393" s="326">
        <v>43061.320540000001</v>
      </c>
      <c r="U1393" s="326">
        <v>43061.320540000001</v>
      </c>
      <c r="V1393" s="326">
        <v>43061.320540000001</v>
      </c>
      <c r="W1393" s="326">
        <v>43061.320540000001</v>
      </c>
      <c r="X1393" s="326">
        <v>43061.320540000001</v>
      </c>
      <c r="Y1393" s="326">
        <v>43061.320540000001</v>
      </c>
      <c r="Z1393" s="326">
        <v>43061.320540000001</v>
      </c>
      <c r="AA1393" s="874">
        <f>Q1393/12*$B$4+(R1393-Q1393)/11*9+(S1393-R1393)/10*8+(T1393-S1393)/9*7+(U1393-T1393)/8*6+(V1393-U1393)/7*5+(W1393-V1393)/6*4+(X1393-W1393)/5*3+(Y1393-X1393)/4*2+(Z1393-Y1393)/3*1</f>
        <v>35884.433783333334</v>
      </c>
      <c r="AB1393" s="326">
        <f>AH1393-AG1393-AD1393</f>
        <v>25744.5272</v>
      </c>
      <c r="AC1393" s="770"/>
      <c r="AD1393" s="326"/>
      <c r="AE1393" s="326">
        <f>AB1393-AA1393</f>
        <v>-10139.906583333333</v>
      </c>
      <c r="AF1393" s="326"/>
      <c r="AG1393" s="326">
        <v>-109.66500000000001</v>
      </c>
      <c r="AH1393" s="326">
        <v>25634.8622</v>
      </c>
    </row>
    <row r="1394" spans="1:34" s="2020" customFormat="1" ht="28.5" customHeight="1" x14ac:dyDescent="0.25">
      <c r="A1394" s="2020">
        <v>1</v>
      </c>
      <c r="B1394" s="4" t="s">
        <v>623</v>
      </c>
      <c r="C1394" s="429"/>
      <c r="D1394" s="4"/>
      <c r="E1394" s="489">
        <v>2377</v>
      </c>
      <c r="F1394" s="123">
        <f t="shared" ref="F1394:F1396" si="774">ROUND(E1394/12*$B$4,0)</f>
        <v>1981</v>
      </c>
      <c r="G1394" s="123">
        <v>992</v>
      </c>
      <c r="H1394" s="1457">
        <f t="shared" si="773"/>
        <v>50.075719333669866</v>
      </c>
      <c r="I1394" s="1348"/>
      <c r="J1394" s="1348"/>
      <c r="K1394" s="122"/>
      <c r="L1394" s="122"/>
      <c r="M1394" s="122"/>
      <c r="N1394" s="122"/>
      <c r="O1394" s="122"/>
      <c r="P1394" s="122"/>
      <c r="Q1394" s="326"/>
      <c r="R1394" s="326"/>
      <c r="S1394" s="326"/>
      <c r="T1394" s="326"/>
      <c r="U1394" s="326"/>
      <c r="V1394" s="326"/>
      <c r="W1394" s="326"/>
      <c r="X1394" s="326"/>
      <c r="Y1394" s="326"/>
      <c r="Z1394" s="326"/>
      <c r="AA1394" s="874"/>
      <c r="AB1394" s="326"/>
      <c r="AC1394" s="770"/>
      <c r="AD1394" s="326"/>
      <c r="AE1394" s="326"/>
      <c r="AF1394" s="326"/>
      <c r="AG1394" s="326"/>
      <c r="AH1394" s="326"/>
    </row>
    <row r="1395" spans="1:34" s="2020" customFormat="1" ht="22.5" customHeight="1" x14ac:dyDescent="0.25">
      <c r="A1395" s="2020">
        <v>1</v>
      </c>
      <c r="B1395" s="2999" t="s">
        <v>624</v>
      </c>
      <c r="C1395" s="429"/>
      <c r="D1395" s="4"/>
      <c r="E1395" s="489">
        <v>3155</v>
      </c>
      <c r="F1395" s="123">
        <f t="shared" si="774"/>
        <v>2629</v>
      </c>
      <c r="G1395" s="123">
        <v>1447</v>
      </c>
      <c r="H1395" s="1457">
        <f t="shared" si="773"/>
        <v>55.039939140357554</v>
      </c>
      <c r="I1395" s="1348"/>
      <c r="J1395" s="1348"/>
      <c r="K1395" s="122"/>
      <c r="L1395" s="122"/>
      <c r="M1395" s="122"/>
      <c r="N1395" s="122"/>
      <c r="O1395" s="122"/>
      <c r="P1395" s="122"/>
      <c r="Q1395" s="326"/>
      <c r="R1395" s="326"/>
      <c r="S1395" s="326"/>
      <c r="T1395" s="326"/>
      <c r="U1395" s="326"/>
      <c r="V1395" s="326"/>
      <c r="W1395" s="326"/>
      <c r="X1395" s="326"/>
      <c r="Y1395" s="326"/>
      <c r="Z1395" s="326"/>
      <c r="AA1395" s="874"/>
      <c r="AB1395" s="326"/>
      <c r="AC1395" s="770"/>
      <c r="AD1395" s="326"/>
      <c r="AE1395" s="326"/>
      <c r="AF1395" s="326"/>
      <c r="AG1395" s="326"/>
      <c r="AH1395" s="326"/>
    </row>
    <row r="1396" spans="1:34" s="2020" customFormat="1" ht="38.25" customHeight="1" x14ac:dyDescent="0.25">
      <c r="A1396" s="2020">
        <v>1</v>
      </c>
      <c r="B1396" s="4" t="s">
        <v>625</v>
      </c>
      <c r="C1396" s="429"/>
      <c r="D1396" s="4"/>
      <c r="E1396" s="489">
        <v>6606</v>
      </c>
      <c r="F1396" s="123">
        <f t="shared" si="774"/>
        <v>5505</v>
      </c>
      <c r="G1396" s="123">
        <v>4420</v>
      </c>
      <c r="H1396" s="1457">
        <f t="shared" si="773"/>
        <v>80.290644868301541</v>
      </c>
      <c r="I1396" s="1348"/>
      <c r="J1396" s="1348"/>
      <c r="K1396" s="122"/>
      <c r="L1396" s="122"/>
      <c r="M1396" s="122"/>
      <c r="N1396" s="122"/>
      <c r="O1396" s="122"/>
      <c r="P1396" s="122"/>
      <c r="Q1396" s="326"/>
      <c r="R1396" s="326"/>
      <c r="S1396" s="326"/>
      <c r="T1396" s="326"/>
      <c r="U1396" s="326"/>
      <c r="V1396" s="326"/>
      <c r="W1396" s="326"/>
      <c r="X1396" s="326"/>
      <c r="Y1396" s="326"/>
      <c r="Z1396" s="326"/>
      <c r="AA1396" s="874"/>
      <c r="AB1396" s="326"/>
      <c r="AC1396" s="770"/>
      <c r="AD1396" s="326"/>
      <c r="AE1396" s="326"/>
      <c r="AF1396" s="326"/>
      <c r="AG1396" s="326"/>
      <c r="AH1396" s="326"/>
    </row>
    <row r="1397" spans="1:34" ht="47.25" x14ac:dyDescent="0.25">
      <c r="A1397" s="137">
        <v>1</v>
      </c>
      <c r="B1397" s="487" t="s">
        <v>458</v>
      </c>
      <c r="C1397" s="429"/>
      <c r="D1397" s="4"/>
      <c r="E1397" s="488">
        <f>E1398+E1406</f>
        <v>36079</v>
      </c>
      <c r="F1397" s="522">
        <f>F1398+F1406</f>
        <v>30067</v>
      </c>
      <c r="G1397" s="522">
        <f>G1398+G1406</f>
        <v>30338</v>
      </c>
      <c r="H1397" s="305">
        <f t="shared" si="773"/>
        <v>100.90132038447467</v>
      </c>
      <c r="I1397" s="1348"/>
      <c r="J1397" s="1348"/>
      <c r="K1397" s="122"/>
      <c r="L1397" s="122"/>
      <c r="M1397" s="122"/>
      <c r="N1397" s="122"/>
      <c r="O1397" s="122"/>
      <c r="P1397" s="122"/>
      <c r="Q1397" s="326">
        <f t="shared" ref="Q1397:AH1397" si="775">Q1398+Q1406</f>
        <v>107671.56084000002</v>
      </c>
      <c r="R1397" s="326">
        <f t="shared" si="775"/>
        <v>107671.56084000002</v>
      </c>
      <c r="S1397" s="326">
        <f t="shared" si="775"/>
        <v>107671.56084000002</v>
      </c>
      <c r="T1397" s="326">
        <f t="shared" si="775"/>
        <v>107671.56084000002</v>
      </c>
      <c r="U1397" s="326">
        <f t="shared" si="775"/>
        <v>107671.56084000002</v>
      </c>
      <c r="V1397" s="326">
        <f t="shared" si="775"/>
        <v>107671.56084000002</v>
      </c>
      <c r="W1397" s="326">
        <f t="shared" si="775"/>
        <v>107671.56084000002</v>
      </c>
      <c r="X1397" s="326">
        <f t="shared" ref="X1397:Y1397" si="776">X1398+X1406</f>
        <v>107671.56084000002</v>
      </c>
      <c r="Y1397" s="326">
        <f t="shared" si="776"/>
        <v>107671.56084000002</v>
      </c>
      <c r="Z1397" s="326">
        <f t="shared" ref="Z1397" si="777">Z1398+Z1406</f>
        <v>107671.56084000002</v>
      </c>
      <c r="AA1397" s="752">
        <f t="shared" si="775"/>
        <v>89726.300700000007</v>
      </c>
      <c r="AB1397" s="326">
        <f t="shared" si="775"/>
        <v>93342.631869999983</v>
      </c>
      <c r="AC1397" s="770">
        <f t="shared" si="775"/>
        <v>0</v>
      </c>
      <c r="AD1397" s="326">
        <f t="shared" si="775"/>
        <v>0</v>
      </c>
      <c r="AE1397" s="326">
        <f t="shared" si="775"/>
        <v>3616.331169999989</v>
      </c>
      <c r="AF1397" s="326">
        <f t="shared" si="775"/>
        <v>0</v>
      </c>
      <c r="AG1397" s="326">
        <f t="shared" si="775"/>
        <v>-114.95428000000001</v>
      </c>
      <c r="AH1397" s="326">
        <f t="shared" si="775"/>
        <v>93227.677589999992</v>
      </c>
    </row>
    <row r="1398" spans="1:34" ht="30" x14ac:dyDescent="0.25">
      <c r="A1398" s="137">
        <v>1</v>
      </c>
      <c r="B1398" s="467" t="s">
        <v>271</v>
      </c>
      <c r="C1398" s="429"/>
      <c r="D1398" s="4"/>
      <c r="E1398" s="489">
        <f>E1399+E1402+E1404+E1405</f>
        <v>19390</v>
      </c>
      <c r="F1398" s="123">
        <f>F1399+F1402+F1404+F1405</f>
        <v>16159</v>
      </c>
      <c r="G1398" s="123">
        <f>G1399+G1402+G1404+G1405</f>
        <v>16102</v>
      </c>
      <c r="H1398" s="1457">
        <f t="shared" si="773"/>
        <v>99.647255399467795</v>
      </c>
      <c r="I1398" s="1348"/>
      <c r="J1398" s="1348"/>
      <c r="K1398" s="122"/>
      <c r="L1398" s="122"/>
      <c r="M1398" s="122"/>
      <c r="N1398" s="122"/>
      <c r="O1398" s="122"/>
      <c r="P1398" s="122"/>
      <c r="Q1398" s="326">
        <f t="shared" ref="Q1398:AH1398" si="778">Q1399+Q1402+Q1404+Q1405</f>
        <v>69219.728610000006</v>
      </c>
      <c r="R1398" s="326">
        <f t="shared" si="778"/>
        <v>69219.728610000006</v>
      </c>
      <c r="S1398" s="326">
        <f t="shared" si="778"/>
        <v>69219.728610000006</v>
      </c>
      <c r="T1398" s="326">
        <f t="shared" si="778"/>
        <v>69219.728610000006</v>
      </c>
      <c r="U1398" s="326">
        <f t="shared" si="778"/>
        <v>69219.728610000006</v>
      </c>
      <c r="V1398" s="326">
        <f t="shared" si="778"/>
        <v>69219.728610000006</v>
      </c>
      <c r="W1398" s="326">
        <f t="shared" si="778"/>
        <v>69219.728610000006</v>
      </c>
      <c r="X1398" s="326">
        <f t="shared" ref="X1398:Y1398" si="779">X1399+X1402+X1404+X1405</f>
        <v>69219.728610000006</v>
      </c>
      <c r="Y1398" s="326">
        <f t="shared" si="779"/>
        <v>69219.728610000006</v>
      </c>
      <c r="Z1398" s="326">
        <f t="shared" ref="Z1398" si="780">Z1399+Z1402+Z1404+Z1405</f>
        <v>69219.728610000006</v>
      </c>
      <c r="AA1398" s="752">
        <f t="shared" si="778"/>
        <v>57683.107175000005</v>
      </c>
      <c r="AB1398" s="326">
        <f t="shared" si="778"/>
        <v>59322.690729999988</v>
      </c>
      <c r="AC1398" s="770">
        <f t="shared" si="778"/>
        <v>0</v>
      </c>
      <c r="AD1398" s="326">
        <f t="shared" si="778"/>
        <v>0</v>
      </c>
      <c r="AE1398" s="326">
        <f t="shared" si="778"/>
        <v>1639.5835549999842</v>
      </c>
      <c r="AF1398" s="326">
        <f t="shared" si="778"/>
        <v>0</v>
      </c>
      <c r="AG1398" s="326">
        <f t="shared" si="778"/>
        <v>-111.58374000000001</v>
      </c>
      <c r="AH1398" s="326">
        <f t="shared" si="778"/>
        <v>59211.106989999986</v>
      </c>
    </row>
    <row r="1399" spans="1:34" ht="30" x14ac:dyDescent="0.25">
      <c r="A1399" s="137">
        <v>1</v>
      </c>
      <c r="B1399" s="307" t="s">
        <v>459</v>
      </c>
      <c r="C1399" s="429"/>
      <c r="D1399" s="4"/>
      <c r="E1399" s="489">
        <v>16513</v>
      </c>
      <c r="F1399" s="123">
        <f>ROUND(E1399/12*$B$4,0)</f>
        <v>13761</v>
      </c>
      <c r="G1399" s="123">
        <v>13566</v>
      </c>
      <c r="H1399" s="1457">
        <f t="shared" si="773"/>
        <v>98.582951820361899</v>
      </c>
      <c r="I1399" s="1348"/>
      <c r="J1399" s="1348"/>
      <c r="K1399" s="122"/>
      <c r="L1399" s="122"/>
      <c r="M1399" s="122"/>
      <c r="N1399" s="122"/>
      <c r="O1399" s="122"/>
      <c r="P1399" s="122"/>
      <c r="Q1399" s="326">
        <v>62749.4</v>
      </c>
      <c r="R1399" s="326">
        <v>62749.4</v>
      </c>
      <c r="S1399" s="326">
        <v>62749.4</v>
      </c>
      <c r="T1399" s="326">
        <v>62749.4</v>
      </c>
      <c r="U1399" s="326">
        <v>62749.4</v>
      </c>
      <c r="V1399" s="326">
        <v>62749.4</v>
      </c>
      <c r="W1399" s="326">
        <v>62749.4</v>
      </c>
      <c r="X1399" s="326">
        <v>62749.4</v>
      </c>
      <c r="Y1399" s="326">
        <v>62749.4</v>
      </c>
      <c r="Z1399" s="326">
        <v>62749.4</v>
      </c>
      <c r="AA1399" s="752">
        <f>Q1399/12*$B$4+(R1399-Q1399)/11*9+(S1399-R1399)/10*8+(T1399-S1399)/9*7+(U1399-T1399)/8*6+(V1399-U1399)/7*5+(W1399-V1399)/6*4+(X1399-W1399)/5*3+(Y1399-X1399)/4*2+(Z1399-Y1399)/3*1</f>
        <v>52291.166666666672</v>
      </c>
      <c r="AB1399" s="326">
        <f>AH1399-AG1399-AD1399</f>
        <v>52754.85710999999</v>
      </c>
      <c r="AC1399" s="770"/>
      <c r="AD1399" s="326"/>
      <c r="AE1399" s="326">
        <f>AB1399-AA1399</f>
        <v>463.6904433333184</v>
      </c>
      <c r="AF1399" s="326"/>
      <c r="AG1399" s="326">
        <v>-97.105880000000013</v>
      </c>
      <c r="AH1399" s="326">
        <v>52657.751229999987</v>
      </c>
    </row>
    <row r="1400" spans="1:34" s="2020" customFormat="1" ht="60" customHeight="1" x14ac:dyDescent="0.25">
      <c r="B1400" s="307" t="s">
        <v>688</v>
      </c>
      <c r="C1400" s="429"/>
      <c r="D1400" s="4"/>
      <c r="E1400" s="489">
        <v>3355</v>
      </c>
      <c r="F1400" s="2925">
        <f>E1400/8*6</f>
        <v>2516.25</v>
      </c>
      <c r="G1400" s="123">
        <v>287</v>
      </c>
      <c r="H1400" s="1457">
        <f t="shared" si="773"/>
        <v>11.405861897665176</v>
      </c>
      <c r="I1400" s="1348"/>
      <c r="J1400" s="1348"/>
      <c r="K1400" s="122"/>
      <c r="L1400" s="122"/>
      <c r="M1400" s="122"/>
      <c r="N1400" s="122"/>
      <c r="O1400" s="122"/>
      <c r="P1400" s="122"/>
      <c r="Q1400" s="326"/>
      <c r="R1400" s="326"/>
      <c r="S1400" s="326"/>
      <c r="T1400" s="326"/>
      <c r="U1400" s="326"/>
      <c r="V1400" s="326"/>
      <c r="W1400" s="326"/>
      <c r="X1400" s="326"/>
      <c r="Y1400" s="326"/>
      <c r="Z1400" s="326"/>
      <c r="AA1400" s="752"/>
      <c r="AB1400" s="326">
        <f>AH1400</f>
        <v>465.32522999999998</v>
      </c>
      <c r="AC1400" s="770"/>
      <c r="AD1400" s="326"/>
      <c r="AE1400" s="326"/>
      <c r="AF1400" s="326"/>
      <c r="AG1400" s="326">
        <v>-17.480180000000001</v>
      </c>
      <c r="AH1400" s="326">
        <v>465.32522999999998</v>
      </c>
    </row>
    <row r="1401" spans="1:34" s="2020" customFormat="1" ht="61.5" customHeight="1" x14ac:dyDescent="0.25">
      <c r="B1401" s="307" t="s">
        <v>689</v>
      </c>
      <c r="C1401" s="429"/>
      <c r="D1401" s="4"/>
      <c r="E1401" s="489"/>
      <c r="F1401" s="123"/>
      <c r="G1401" s="123"/>
      <c r="H1401" s="1457"/>
      <c r="I1401" s="1348"/>
      <c r="J1401" s="1348"/>
      <c r="K1401" s="122"/>
      <c r="L1401" s="122"/>
      <c r="M1401" s="122"/>
      <c r="N1401" s="122"/>
      <c r="O1401" s="122"/>
      <c r="P1401" s="122"/>
      <c r="Q1401" s="326"/>
      <c r="R1401" s="326"/>
      <c r="S1401" s="326"/>
      <c r="T1401" s="326"/>
      <c r="U1401" s="326"/>
      <c r="V1401" s="326"/>
      <c r="W1401" s="326"/>
      <c r="X1401" s="326"/>
      <c r="Y1401" s="326"/>
      <c r="Z1401" s="326"/>
      <c r="AA1401" s="752"/>
      <c r="AB1401" s="326"/>
      <c r="AC1401" s="770"/>
      <c r="AD1401" s="326"/>
      <c r="AE1401" s="326"/>
      <c r="AF1401" s="326"/>
      <c r="AG1401" s="326"/>
      <c r="AH1401" s="326"/>
    </row>
    <row r="1402" spans="1:34" ht="30" x14ac:dyDescent="0.25">
      <c r="A1402" s="137">
        <v>1</v>
      </c>
      <c r="B1402" s="307" t="s">
        <v>460</v>
      </c>
      <c r="C1402" s="429"/>
      <c r="D1402" s="4"/>
      <c r="E1402" s="489">
        <v>2651</v>
      </c>
      <c r="F1402" s="123">
        <f>ROUND(E1402/12*$B$4,0)</f>
        <v>2209</v>
      </c>
      <c r="G1402" s="123">
        <v>2303</v>
      </c>
      <c r="H1402" s="1457">
        <f>G1402/F1402*100</f>
        <v>104.25531914893618</v>
      </c>
      <c r="I1402" s="1348"/>
      <c r="J1402" s="1348"/>
      <c r="K1402" s="122"/>
      <c r="L1402" s="122"/>
      <c r="M1402" s="122"/>
      <c r="N1402" s="122"/>
      <c r="O1402" s="122"/>
      <c r="P1402" s="122"/>
      <c r="Q1402" s="326">
        <v>4693.62961</v>
      </c>
      <c r="R1402" s="326">
        <v>4693.62961</v>
      </c>
      <c r="S1402" s="326">
        <v>4693.62961</v>
      </c>
      <c r="T1402" s="326">
        <v>4693.62961</v>
      </c>
      <c r="U1402" s="326">
        <v>4693.62961</v>
      </c>
      <c r="V1402" s="326">
        <v>4693.62961</v>
      </c>
      <c r="W1402" s="326">
        <v>4693.62961</v>
      </c>
      <c r="X1402" s="326">
        <v>4693.62961</v>
      </c>
      <c r="Y1402" s="326">
        <v>4693.62961</v>
      </c>
      <c r="Z1402" s="326">
        <v>4693.62961</v>
      </c>
      <c r="AA1402" s="752">
        <f>Q1402/12*$B$4+(R1402-Q1402)/11*9+(S1402-R1402)/10*8+(T1402-S1402)/9*7+(U1402-T1402)/8*6+(V1402-U1402)/7*5+(W1402-V1402)/6*4+(X1402-W1402)/5*3+(Y1402-X1402)/4*2+(Z1402-Y1402)/3*1</f>
        <v>3911.3580083333336</v>
      </c>
      <c r="AB1402" s="326">
        <f>AH1402-AG1402-AD1402</f>
        <v>4736.1041199999991</v>
      </c>
      <c r="AC1402" s="770"/>
      <c r="AD1402" s="326"/>
      <c r="AE1402" s="326">
        <f>AB1402-AA1402</f>
        <v>824.74611166666546</v>
      </c>
      <c r="AF1402" s="326"/>
      <c r="AG1402" s="326">
        <v>0</v>
      </c>
      <c r="AH1402" s="326">
        <v>4736.1041199999991</v>
      </c>
    </row>
    <row r="1403" spans="1:34" ht="30" x14ac:dyDescent="0.25">
      <c r="A1403" s="137">
        <v>1</v>
      </c>
      <c r="B1403" s="307" t="s">
        <v>461</v>
      </c>
      <c r="C1403" s="429"/>
      <c r="D1403" s="4"/>
      <c r="E1403" s="489"/>
      <c r="F1403" s="123"/>
      <c r="G1403" s="123"/>
      <c r="H1403" s="1457"/>
      <c r="I1403" s="1348"/>
      <c r="J1403" s="1348"/>
      <c r="K1403" s="122"/>
      <c r="L1403" s="122"/>
      <c r="M1403" s="122"/>
      <c r="N1403" s="122"/>
      <c r="O1403" s="122"/>
      <c r="P1403" s="122"/>
      <c r="Q1403" s="326"/>
      <c r="R1403" s="326"/>
      <c r="S1403" s="326"/>
      <c r="T1403" s="326"/>
      <c r="U1403" s="326"/>
      <c r="V1403" s="326"/>
      <c r="W1403" s="326"/>
      <c r="X1403" s="326"/>
      <c r="Y1403" s="326"/>
      <c r="Z1403" s="326"/>
      <c r="AA1403" s="752"/>
      <c r="AB1403" s="326">
        <f>AH1403-AG1403-AD1403</f>
        <v>0</v>
      </c>
      <c r="AC1403" s="770"/>
      <c r="AD1403" s="326"/>
      <c r="AE1403" s="326">
        <f>AB1403-AA1403</f>
        <v>0</v>
      </c>
      <c r="AF1403" s="326"/>
      <c r="AG1403" s="326"/>
      <c r="AH1403" s="326"/>
    </row>
    <row r="1404" spans="1:34" ht="45" x14ac:dyDescent="0.25">
      <c r="A1404" s="137">
        <v>1</v>
      </c>
      <c r="B1404" s="307" t="s">
        <v>462</v>
      </c>
      <c r="C1404" s="429"/>
      <c r="D1404" s="4"/>
      <c r="E1404" s="489">
        <v>139</v>
      </c>
      <c r="F1404" s="123">
        <f>ROUND(E1404/12*$B$4,0)</f>
        <v>116</v>
      </c>
      <c r="G1404" s="123">
        <v>148</v>
      </c>
      <c r="H1404" s="1457">
        <f t="shared" ref="H1404:H1409" si="781">G1404/F1404*100</f>
        <v>127.58620689655173</v>
      </c>
      <c r="I1404" s="1348"/>
      <c r="J1404" s="1348"/>
      <c r="K1404" s="122"/>
      <c r="L1404" s="122"/>
      <c r="M1404" s="122"/>
      <c r="N1404" s="122"/>
      <c r="O1404" s="122"/>
      <c r="P1404" s="122"/>
      <c r="Q1404" s="326">
        <v>1092.7484999999999</v>
      </c>
      <c r="R1404" s="326">
        <v>1092.7484999999999</v>
      </c>
      <c r="S1404" s="326">
        <v>1092.7484999999999</v>
      </c>
      <c r="T1404" s="326">
        <v>1092.7484999999999</v>
      </c>
      <c r="U1404" s="326">
        <v>1092.7484999999999</v>
      </c>
      <c r="V1404" s="326">
        <v>1092.7484999999999</v>
      </c>
      <c r="W1404" s="326">
        <v>1092.7484999999999</v>
      </c>
      <c r="X1404" s="326">
        <v>1092.7484999999999</v>
      </c>
      <c r="Y1404" s="326">
        <v>1092.7484999999999</v>
      </c>
      <c r="Z1404" s="326">
        <v>1092.7484999999999</v>
      </c>
      <c r="AA1404" s="752">
        <f t="shared" ref="AA1404:AA1405" si="782">Q1404/12*$B$4+(R1404-Q1404)/11*9+(S1404-R1404)/10*8+(T1404-S1404)/9*7+(U1404-T1404)/8*6+(V1404-U1404)/7*5+(W1404-V1404)/6*4+(X1404-W1404)/5*3+(Y1404-X1404)/4*2+(Z1404-Y1404)/3*1</f>
        <v>910.62374999999986</v>
      </c>
      <c r="AB1404" s="326">
        <f>AH1404-AG1404-AD1404</f>
        <v>1163.502</v>
      </c>
      <c r="AC1404" s="770"/>
      <c r="AD1404" s="326"/>
      <c r="AE1404" s="326">
        <f>AB1404-AA1404</f>
        <v>252.87825000000009</v>
      </c>
      <c r="AF1404" s="326"/>
      <c r="AG1404" s="326">
        <v>-3.0134600000000002</v>
      </c>
      <c r="AH1404" s="326">
        <v>1160.4885400000001</v>
      </c>
    </row>
    <row r="1405" spans="1:34" ht="30" x14ac:dyDescent="0.25">
      <c r="A1405" s="137">
        <v>1</v>
      </c>
      <c r="B1405" s="307" t="s">
        <v>463</v>
      </c>
      <c r="C1405" s="429"/>
      <c r="D1405" s="4"/>
      <c r="E1405" s="489">
        <v>87</v>
      </c>
      <c r="F1405" s="123">
        <f>ROUND(E1405/12*$B$4,0)</f>
        <v>73</v>
      </c>
      <c r="G1405" s="123">
        <v>85</v>
      </c>
      <c r="H1405" s="1457">
        <f t="shared" si="781"/>
        <v>116.43835616438356</v>
      </c>
      <c r="I1405" s="1348"/>
      <c r="J1405" s="1348"/>
      <c r="K1405" s="122"/>
      <c r="L1405" s="122"/>
      <c r="M1405" s="122"/>
      <c r="N1405" s="122"/>
      <c r="O1405" s="122"/>
      <c r="P1405" s="122"/>
      <c r="Q1405" s="326">
        <v>683.95050000000003</v>
      </c>
      <c r="R1405" s="326">
        <v>683.95050000000003</v>
      </c>
      <c r="S1405" s="326">
        <v>683.95050000000003</v>
      </c>
      <c r="T1405" s="326">
        <v>683.95050000000003</v>
      </c>
      <c r="U1405" s="326">
        <v>683.95050000000003</v>
      </c>
      <c r="V1405" s="326">
        <v>683.95050000000003</v>
      </c>
      <c r="W1405" s="326">
        <v>683.95050000000003</v>
      </c>
      <c r="X1405" s="326">
        <v>683.95050000000003</v>
      </c>
      <c r="Y1405" s="326">
        <v>683.95050000000003</v>
      </c>
      <c r="Z1405" s="326">
        <v>683.95050000000003</v>
      </c>
      <c r="AA1405" s="752">
        <f t="shared" si="782"/>
        <v>569.95875000000001</v>
      </c>
      <c r="AB1405" s="326">
        <f>AH1405-AG1405-AD1405</f>
        <v>668.22750000000008</v>
      </c>
      <c r="AC1405" s="770"/>
      <c r="AD1405" s="326"/>
      <c r="AE1405" s="326">
        <f>AB1405-AA1405</f>
        <v>98.268750000000068</v>
      </c>
      <c r="AF1405" s="326"/>
      <c r="AG1405" s="326">
        <v>-11.464399999999999</v>
      </c>
      <c r="AH1405" s="326">
        <v>656.76310000000012</v>
      </c>
    </row>
    <row r="1406" spans="1:34" ht="45" x14ac:dyDescent="0.25">
      <c r="A1406" s="137">
        <v>1</v>
      </c>
      <c r="B1406" s="467" t="s">
        <v>272</v>
      </c>
      <c r="C1406" s="429"/>
      <c r="D1406" s="4"/>
      <c r="E1406" s="488">
        <f>SUM(E1407:E1409)</f>
        <v>16689</v>
      </c>
      <c r="F1406" s="522">
        <f t="shared" ref="F1406:G1406" si="783">SUM(F1407:F1409)</f>
        <v>13908</v>
      </c>
      <c r="G1406" s="522">
        <f t="shared" si="783"/>
        <v>14236</v>
      </c>
      <c r="H1406" s="305">
        <f t="shared" si="781"/>
        <v>102.35835490365257</v>
      </c>
      <c r="I1406" s="1348"/>
      <c r="J1406" s="1348"/>
      <c r="K1406" s="122"/>
      <c r="L1406" s="122"/>
      <c r="M1406" s="122"/>
      <c r="N1406" s="122"/>
      <c r="O1406" s="122"/>
      <c r="P1406" s="122"/>
      <c r="Q1406" s="326">
        <f t="shared" ref="Q1406:AH1406" si="784">SUM(Q1407:Q1409)</f>
        <v>38451.832230000007</v>
      </c>
      <c r="R1406" s="326">
        <f t="shared" ref="R1406:S1406" si="785">SUM(R1407:R1409)</f>
        <v>38451.832230000007</v>
      </c>
      <c r="S1406" s="326">
        <f t="shared" si="785"/>
        <v>38451.832230000007</v>
      </c>
      <c r="T1406" s="326">
        <f t="shared" ref="T1406:U1406" si="786">SUM(T1407:T1409)</f>
        <v>38451.832230000007</v>
      </c>
      <c r="U1406" s="326">
        <f t="shared" si="786"/>
        <v>38451.832230000007</v>
      </c>
      <c r="V1406" s="326">
        <f t="shared" ref="V1406:W1406" si="787">SUM(V1407:V1409)</f>
        <v>38451.832230000007</v>
      </c>
      <c r="W1406" s="326">
        <f t="shared" si="787"/>
        <v>38451.832230000007</v>
      </c>
      <c r="X1406" s="326">
        <f t="shared" ref="X1406:Y1406" si="788">SUM(X1407:X1409)</f>
        <v>38451.832230000007</v>
      </c>
      <c r="Y1406" s="326">
        <f t="shared" si="788"/>
        <v>38451.832230000007</v>
      </c>
      <c r="Z1406" s="326">
        <f t="shared" ref="Z1406" si="789">SUM(Z1407:Z1409)</f>
        <v>38451.832230000007</v>
      </c>
      <c r="AA1406" s="752">
        <f t="shared" si="784"/>
        <v>32043.193524999999</v>
      </c>
      <c r="AB1406" s="326">
        <f t="shared" si="784"/>
        <v>34019.941140000003</v>
      </c>
      <c r="AC1406" s="770">
        <f t="shared" si="784"/>
        <v>0</v>
      </c>
      <c r="AD1406" s="326">
        <f t="shared" si="784"/>
        <v>0</v>
      </c>
      <c r="AE1406" s="326">
        <f t="shared" si="784"/>
        <v>1976.7476150000048</v>
      </c>
      <c r="AF1406" s="326">
        <f t="shared" si="784"/>
        <v>0</v>
      </c>
      <c r="AG1406" s="326">
        <f t="shared" si="784"/>
        <v>-3.3705400000000001</v>
      </c>
      <c r="AH1406" s="326">
        <f t="shared" si="784"/>
        <v>34016.570600000006</v>
      </c>
    </row>
    <row r="1407" spans="1:34" ht="30" x14ac:dyDescent="0.25">
      <c r="A1407" s="137">
        <v>1</v>
      </c>
      <c r="B1407" s="307" t="s">
        <v>464</v>
      </c>
      <c r="C1407" s="429"/>
      <c r="D1407" s="4"/>
      <c r="E1407" s="490">
        <v>6489</v>
      </c>
      <c r="F1407" s="123">
        <f>ROUND(E1407/12*$B$4,0)</f>
        <v>5408</v>
      </c>
      <c r="G1407" s="123">
        <v>5301</v>
      </c>
      <c r="H1407" s="1457">
        <f t="shared" si="781"/>
        <v>98.021449704142015</v>
      </c>
      <c r="I1407" s="1348"/>
      <c r="J1407" s="1348"/>
      <c r="K1407" s="122"/>
      <c r="L1407" s="122"/>
      <c r="M1407" s="122"/>
      <c r="N1407" s="122"/>
      <c r="O1407" s="122"/>
      <c r="P1407" s="122"/>
      <c r="Q1407" s="326">
        <v>9928.6242300000013</v>
      </c>
      <c r="R1407" s="326">
        <v>9928.6242300000013</v>
      </c>
      <c r="S1407" s="326">
        <v>9928.6242300000013</v>
      </c>
      <c r="T1407" s="326">
        <v>9928.6242300000013</v>
      </c>
      <c r="U1407" s="326">
        <v>9928.6242300000013</v>
      </c>
      <c r="V1407" s="326">
        <v>9928.6242300000013</v>
      </c>
      <c r="W1407" s="326">
        <v>9928.6242300000013</v>
      </c>
      <c r="X1407" s="326">
        <v>9928.6242300000013</v>
      </c>
      <c r="Y1407" s="326">
        <v>9928.6242300000013</v>
      </c>
      <c r="Z1407" s="326">
        <v>9928.6242300000013</v>
      </c>
      <c r="AA1407" s="752">
        <f t="shared" ref="AA1407:AA1411" si="790">Q1407/12*$B$4+(R1407-Q1407)/11*9+(S1407-R1407)/10*8+(T1407-S1407)/9*7+(U1407-T1407)/8*6+(V1407-U1407)/7*5+(W1407-V1407)/6*4+(X1407-W1407)/5*3+(Y1407-X1407)/4*2+(Z1407-Y1407)/3*1</f>
        <v>8273.8535250000004</v>
      </c>
      <c r="AB1407" s="326">
        <f t="shared" ref="AB1407:AB1416" si="791">AH1407-AG1407-AD1407</f>
        <v>8145.7500700000001</v>
      </c>
      <c r="AC1407" s="770"/>
      <c r="AD1407" s="326"/>
      <c r="AE1407" s="326">
        <f>AB1407-AA1407</f>
        <v>-128.10345500000039</v>
      </c>
      <c r="AF1407" s="326"/>
      <c r="AG1407" s="326">
        <v>-3.3705400000000001</v>
      </c>
      <c r="AH1407" s="326">
        <v>8142.3795300000002</v>
      </c>
    </row>
    <row r="1408" spans="1:34" ht="60" x14ac:dyDescent="0.25">
      <c r="A1408" s="137">
        <v>1</v>
      </c>
      <c r="B1408" s="307" t="s">
        <v>465</v>
      </c>
      <c r="C1408" s="429"/>
      <c r="D1408" s="4"/>
      <c r="E1408" s="490">
        <v>7200</v>
      </c>
      <c r="F1408" s="123">
        <f t="shared" ref="F1408:F1409" si="792">ROUND(E1408/12*$B$4,0)</f>
        <v>6000</v>
      </c>
      <c r="G1408" s="123">
        <v>6342</v>
      </c>
      <c r="H1408" s="1457">
        <f t="shared" si="781"/>
        <v>105.69999999999999</v>
      </c>
      <c r="I1408" s="1348"/>
      <c r="J1408" s="1348"/>
      <c r="K1408" s="122"/>
      <c r="L1408" s="122"/>
      <c r="M1408" s="122"/>
      <c r="N1408" s="122"/>
      <c r="O1408" s="122"/>
      <c r="P1408" s="122"/>
      <c r="Q1408" s="326">
        <v>24357.168000000001</v>
      </c>
      <c r="R1408" s="326">
        <v>24357.168000000001</v>
      </c>
      <c r="S1408" s="326">
        <v>24357.168000000001</v>
      </c>
      <c r="T1408" s="326">
        <v>24357.168000000001</v>
      </c>
      <c r="U1408" s="326">
        <v>24357.168000000001</v>
      </c>
      <c r="V1408" s="326">
        <v>24357.168000000001</v>
      </c>
      <c r="W1408" s="326">
        <v>24357.168000000001</v>
      </c>
      <c r="X1408" s="326">
        <v>24357.168000000001</v>
      </c>
      <c r="Y1408" s="326">
        <v>24357.168000000001</v>
      </c>
      <c r="Z1408" s="326">
        <v>24357.168000000001</v>
      </c>
      <c r="AA1408" s="752">
        <f t="shared" si="790"/>
        <v>20297.64</v>
      </c>
      <c r="AB1408" s="326">
        <f t="shared" si="791"/>
        <v>22103.391700000004</v>
      </c>
      <c r="AC1408" s="770"/>
      <c r="AD1408" s="326"/>
      <c r="AE1408" s="326">
        <f>AB1408-AA1408</f>
        <v>1805.7517000000043</v>
      </c>
      <c r="AF1408" s="326"/>
      <c r="AG1408" s="326">
        <v>0</v>
      </c>
      <c r="AH1408" s="326">
        <v>22103.391700000004</v>
      </c>
    </row>
    <row r="1409" spans="1:34" ht="45" x14ac:dyDescent="0.25">
      <c r="A1409" s="137">
        <v>1</v>
      </c>
      <c r="B1409" s="307" t="s">
        <v>466</v>
      </c>
      <c r="C1409" s="429"/>
      <c r="D1409" s="4"/>
      <c r="E1409" s="492">
        <v>3000</v>
      </c>
      <c r="F1409" s="123">
        <f t="shared" si="792"/>
        <v>2500</v>
      </c>
      <c r="G1409" s="123">
        <v>2593</v>
      </c>
      <c r="H1409" s="1457">
        <f t="shared" si="781"/>
        <v>103.71999999999998</v>
      </c>
      <c r="I1409" s="1348"/>
      <c r="J1409" s="1348"/>
      <c r="K1409" s="122"/>
      <c r="L1409" s="122"/>
      <c r="M1409" s="122"/>
      <c r="N1409" s="122"/>
      <c r="O1409" s="122"/>
      <c r="P1409" s="122"/>
      <c r="Q1409" s="326">
        <v>4166.04</v>
      </c>
      <c r="R1409" s="326">
        <v>4166.04</v>
      </c>
      <c r="S1409" s="326">
        <v>4166.04</v>
      </c>
      <c r="T1409" s="326">
        <v>4166.04</v>
      </c>
      <c r="U1409" s="326">
        <v>4166.04</v>
      </c>
      <c r="V1409" s="326">
        <v>4166.04</v>
      </c>
      <c r="W1409" s="326">
        <v>4166.04</v>
      </c>
      <c r="X1409" s="326">
        <v>4166.04</v>
      </c>
      <c r="Y1409" s="326">
        <v>4166.04</v>
      </c>
      <c r="Z1409" s="326">
        <v>4166.04</v>
      </c>
      <c r="AA1409" s="752">
        <f t="shared" si="790"/>
        <v>3471.7000000000003</v>
      </c>
      <c r="AB1409" s="326">
        <f t="shared" si="791"/>
        <v>3770.7993700000011</v>
      </c>
      <c r="AC1409" s="770"/>
      <c r="AD1409" s="326"/>
      <c r="AE1409" s="326">
        <f>AB1409-AA1409</f>
        <v>299.09937000000082</v>
      </c>
      <c r="AF1409" s="326"/>
      <c r="AG1409" s="326">
        <v>0</v>
      </c>
      <c r="AH1409" s="326">
        <v>3770.7993700000011</v>
      </c>
    </row>
    <row r="1410" spans="1:34" x14ac:dyDescent="0.25">
      <c r="A1410" s="137">
        <v>1</v>
      </c>
      <c r="B1410" s="465" t="s">
        <v>194</v>
      </c>
      <c r="C1410" s="429"/>
      <c r="D1410" s="4"/>
      <c r="E1410" s="492"/>
      <c r="F1410" s="123"/>
      <c r="G1410" s="123"/>
      <c r="H1410" s="1457"/>
      <c r="I1410" s="1348"/>
      <c r="J1410" s="1348"/>
      <c r="K1410" s="122"/>
      <c r="L1410" s="122"/>
      <c r="M1410" s="122"/>
      <c r="N1410" s="122"/>
      <c r="O1410" s="122"/>
      <c r="P1410" s="122"/>
      <c r="Q1410" s="326"/>
      <c r="R1410" s="326"/>
      <c r="S1410" s="326"/>
      <c r="T1410" s="326"/>
      <c r="U1410" s="326"/>
      <c r="V1410" s="326"/>
      <c r="W1410" s="326"/>
      <c r="X1410" s="326"/>
      <c r="Y1410" s="326"/>
      <c r="Z1410" s="326"/>
      <c r="AA1410" s="752">
        <f t="shared" si="790"/>
        <v>0</v>
      </c>
      <c r="AB1410" s="326">
        <f t="shared" si="791"/>
        <v>0</v>
      </c>
      <c r="AC1410" s="770"/>
      <c r="AD1410" s="326"/>
      <c r="AE1410" s="326"/>
      <c r="AF1410" s="326"/>
      <c r="AG1410" s="326"/>
      <c r="AH1410" s="326"/>
    </row>
    <row r="1411" spans="1:34" ht="29.25" x14ac:dyDescent="0.25">
      <c r="A1411" s="137">
        <v>1</v>
      </c>
      <c r="B1411" s="2015" t="s">
        <v>310</v>
      </c>
      <c r="C1411" s="1518"/>
      <c r="D1411" s="1473"/>
      <c r="E1411" s="493">
        <f>SUM(E1412,E1413,E1417,E1418,E1419,)+E1420</f>
        <v>4756.8999999999996</v>
      </c>
      <c r="F1411" s="158">
        <f t="shared" ref="F1411:G1411" si="793">SUM(F1412,F1413,F1417,F1418,F1419,)+F1420</f>
        <v>3964.25</v>
      </c>
      <c r="G1411" s="158">
        <f t="shared" si="793"/>
        <v>4006</v>
      </c>
      <c r="H1411" s="305">
        <f>G1411/F1411*100</f>
        <v>101.05316264110486</v>
      </c>
      <c r="I1411" s="1366"/>
      <c r="J1411" s="1366"/>
      <c r="K1411" s="1367"/>
      <c r="L1411" s="1367"/>
      <c r="M1411" s="1367"/>
      <c r="N1411" s="1367"/>
      <c r="O1411" s="1367"/>
      <c r="P1411" s="1367"/>
      <c r="Q1411" s="327">
        <v>11384.164500000001</v>
      </c>
      <c r="R1411" s="327">
        <v>11384.164500000001</v>
      </c>
      <c r="S1411" s="327">
        <v>11384.164500000001</v>
      </c>
      <c r="T1411" s="327">
        <v>11384.164500000001</v>
      </c>
      <c r="U1411" s="327">
        <v>11384.164500000001</v>
      </c>
      <c r="V1411" s="327">
        <v>11384.164500000001</v>
      </c>
      <c r="W1411" s="327">
        <v>11384.164500000001</v>
      </c>
      <c r="X1411" s="327">
        <v>11384.164500000001</v>
      </c>
      <c r="Y1411" s="327">
        <v>11384.164500000001</v>
      </c>
      <c r="Z1411" s="327">
        <v>11384.164500000001</v>
      </c>
      <c r="AA1411" s="752">
        <f t="shared" si="790"/>
        <v>9486.8037500000009</v>
      </c>
      <c r="AB1411" s="326">
        <f t="shared" si="791"/>
        <v>7780.7821500000318</v>
      </c>
      <c r="AC1411" s="770"/>
      <c r="AD1411" s="326"/>
      <c r="AE1411" s="326">
        <f>AB1411-AA1411</f>
        <v>-1706.0215999999691</v>
      </c>
      <c r="AF1411" s="326">
        <v>-38.117100000000001</v>
      </c>
      <c r="AG1411" s="326">
        <v>-1.9182199999999483</v>
      </c>
      <c r="AH1411" s="326">
        <v>7778.8639300000323</v>
      </c>
    </row>
    <row r="1412" spans="1:34" x14ac:dyDescent="0.25">
      <c r="A1412" s="137">
        <v>1</v>
      </c>
      <c r="B1412" s="307" t="s">
        <v>303</v>
      </c>
      <c r="C1412" s="429"/>
      <c r="D1412" s="1473"/>
      <c r="E1412" s="492"/>
      <c r="F1412" s="123"/>
      <c r="G1412" s="129"/>
      <c r="H1412" s="187"/>
      <c r="I1412" s="1348"/>
      <c r="J1412" s="1348"/>
      <c r="K1412" s="1367"/>
      <c r="L1412" s="1367"/>
      <c r="M1412" s="122"/>
      <c r="N1412" s="1367"/>
      <c r="O1412" s="1367"/>
      <c r="P1412" s="1367"/>
      <c r="Q1412" s="327"/>
      <c r="R1412" s="327"/>
      <c r="S1412" s="327"/>
      <c r="T1412" s="327"/>
      <c r="U1412" s="327"/>
      <c r="V1412" s="327"/>
      <c r="W1412" s="327"/>
      <c r="X1412" s="327"/>
      <c r="Y1412" s="327"/>
      <c r="Z1412" s="327"/>
      <c r="AA1412" s="873"/>
      <c r="AB1412" s="326">
        <f t="shared" si="791"/>
        <v>0</v>
      </c>
      <c r="AC1412" s="991"/>
      <c r="AD1412" s="327"/>
      <c r="AE1412" s="327"/>
      <c r="AF1412" s="326"/>
      <c r="AG1412" s="327"/>
      <c r="AH1412" s="327"/>
    </row>
    <row r="1413" spans="1:34" ht="30" x14ac:dyDescent="0.25">
      <c r="A1413" s="137">
        <v>1</v>
      </c>
      <c r="B1413" s="467" t="s">
        <v>442</v>
      </c>
      <c r="C1413" s="1515"/>
      <c r="D1413" s="519"/>
      <c r="E1413" s="2687">
        <f>E1414+E1415/4</f>
        <v>53</v>
      </c>
      <c r="F1413" s="317">
        <f t="shared" ref="F1413:G1413" si="794">F1414+F1415/4</f>
        <v>44.25</v>
      </c>
      <c r="G1413" s="1474">
        <f t="shared" si="794"/>
        <v>0</v>
      </c>
      <c r="H1413" s="1322">
        <f>G1413/F1413*100</f>
        <v>0</v>
      </c>
      <c r="I1413" s="1348"/>
      <c r="J1413" s="1362"/>
      <c r="K1413" s="122"/>
      <c r="L1413" s="122"/>
      <c r="M1413" s="122"/>
      <c r="N1413" s="122"/>
      <c r="O1413" s="1367"/>
      <c r="P1413" s="122"/>
      <c r="Q1413" s="327"/>
      <c r="R1413" s="327"/>
      <c r="S1413" s="327"/>
      <c r="T1413" s="327"/>
      <c r="U1413" s="327"/>
      <c r="V1413" s="327"/>
      <c r="W1413" s="327"/>
      <c r="X1413" s="327"/>
      <c r="Y1413" s="327"/>
      <c r="Z1413" s="327"/>
      <c r="AA1413" s="752">
        <f>Q1413/12*$B$4</f>
        <v>0</v>
      </c>
      <c r="AB1413" s="325">
        <f t="shared" si="791"/>
        <v>0</v>
      </c>
      <c r="AC1413" s="991"/>
      <c r="AD1413" s="326"/>
      <c r="AE1413" s="326">
        <f>AB1413-AA1413</f>
        <v>0</v>
      </c>
      <c r="AF1413" s="326"/>
      <c r="AG1413" s="326"/>
      <c r="AH1413" s="326"/>
    </row>
    <row r="1414" spans="1:34" x14ac:dyDescent="0.25">
      <c r="A1414" s="137">
        <v>1</v>
      </c>
      <c r="B1414" s="307" t="s">
        <v>443</v>
      </c>
      <c r="C1414" s="1561"/>
      <c r="D1414" s="1468"/>
      <c r="E1414" s="2686"/>
      <c r="F1414" s="126"/>
      <c r="G1414" s="123"/>
      <c r="H1414" s="123"/>
      <c r="I1414" s="1340"/>
      <c r="J1414" s="1348"/>
      <c r="K1414" s="1341"/>
      <c r="L1414" s="1341"/>
      <c r="M1414" s="1341"/>
      <c r="N1414" s="122"/>
      <c r="O1414" s="122"/>
      <c r="P1414" s="122"/>
      <c r="Q1414" s="326"/>
      <c r="R1414" s="326"/>
      <c r="S1414" s="326"/>
      <c r="T1414" s="326"/>
      <c r="U1414" s="326"/>
      <c r="V1414" s="326"/>
      <c r="W1414" s="326"/>
      <c r="X1414" s="326"/>
      <c r="Y1414" s="326"/>
      <c r="Z1414" s="326"/>
      <c r="AA1414" s="752"/>
      <c r="AB1414" s="325">
        <f t="shared" si="791"/>
        <v>0</v>
      </c>
      <c r="AC1414" s="770"/>
      <c r="AD1414" s="326"/>
      <c r="AE1414" s="325"/>
      <c r="AF1414" s="325"/>
      <c r="AG1414" s="326"/>
      <c r="AH1414" s="326"/>
    </row>
    <row r="1415" spans="1:34" ht="30" x14ac:dyDescent="0.25">
      <c r="A1415" s="137">
        <v>1</v>
      </c>
      <c r="B1415" s="307" t="s">
        <v>444</v>
      </c>
      <c r="C1415" s="429"/>
      <c r="D1415" s="4"/>
      <c r="E1415" s="492">
        <v>212</v>
      </c>
      <c r="F1415" s="123">
        <f t="shared" ref="F1415" si="795">ROUND(E1415/12*$B$4,0)</f>
        <v>177</v>
      </c>
      <c r="G1415" s="123"/>
      <c r="H1415" s="123">
        <f>G1415/F1415*100</f>
        <v>0</v>
      </c>
      <c r="I1415" s="1348"/>
      <c r="J1415" s="1348"/>
      <c r="K1415" s="122"/>
      <c r="L1415" s="122"/>
      <c r="M1415" s="122"/>
      <c r="N1415" s="122"/>
      <c r="O1415" s="122"/>
      <c r="P1415" s="122"/>
      <c r="Q1415" s="326"/>
      <c r="R1415" s="326"/>
      <c r="S1415" s="326"/>
      <c r="T1415" s="326"/>
      <c r="U1415" s="326"/>
      <c r="V1415" s="326"/>
      <c r="W1415" s="326"/>
      <c r="X1415" s="326"/>
      <c r="Y1415" s="326"/>
      <c r="Z1415" s="326"/>
      <c r="AA1415" s="752"/>
      <c r="AB1415" s="326">
        <f t="shared" si="791"/>
        <v>0</v>
      </c>
      <c r="AC1415" s="770"/>
      <c r="AD1415" s="326"/>
      <c r="AE1415" s="326"/>
      <c r="AF1415" s="326"/>
      <c r="AG1415" s="326"/>
      <c r="AH1415" s="326"/>
    </row>
    <row r="1416" spans="1:34" ht="45" x14ac:dyDescent="0.25">
      <c r="A1416" s="137">
        <v>1</v>
      </c>
      <c r="B1416" s="307" t="s">
        <v>445</v>
      </c>
      <c r="C1416" s="429"/>
      <c r="D1416" s="4"/>
      <c r="E1416" s="492"/>
      <c r="F1416" s="183"/>
      <c r="G1416" s="183"/>
      <c r="H1416" s="1457"/>
      <c r="I1416" s="1348"/>
      <c r="J1416" s="1348"/>
      <c r="K1416" s="122"/>
      <c r="L1416" s="122"/>
      <c r="M1416" s="122"/>
      <c r="N1416" s="122"/>
      <c r="O1416" s="122"/>
      <c r="P1416" s="122"/>
      <c r="Q1416" s="326"/>
      <c r="R1416" s="326"/>
      <c r="S1416" s="326"/>
      <c r="T1416" s="326"/>
      <c r="U1416" s="326"/>
      <c r="V1416" s="326"/>
      <c r="W1416" s="326"/>
      <c r="X1416" s="326"/>
      <c r="Y1416" s="326"/>
      <c r="Z1416" s="326"/>
      <c r="AA1416" s="752"/>
      <c r="AB1416" s="326">
        <f t="shared" si="791"/>
        <v>0</v>
      </c>
      <c r="AC1416" s="770"/>
      <c r="AD1416" s="326"/>
      <c r="AE1416" s="326"/>
      <c r="AF1416" s="326"/>
      <c r="AG1416" s="326"/>
      <c r="AH1416" s="326"/>
    </row>
    <row r="1417" spans="1:34" ht="60" x14ac:dyDescent="0.25">
      <c r="A1417" s="137">
        <v>1</v>
      </c>
      <c r="B1417" s="307" t="s">
        <v>446</v>
      </c>
      <c r="C1417" s="429"/>
      <c r="D1417" s="4"/>
      <c r="E1417" s="491"/>
      <c r="F1417" s="183"/>
      <c r="G1417" s="183"/>
      <c r="H1417" s="1457"/>
      <c r="I1417" s="1348"/>
      <c r="J1417" s="1348"/>
      <c r="K1417" s="122"/>
      <c r="L1417" s="122"/>
      <c r="M1417" s="122"/>
      <c r="N1417" s="122"/>
      <c r="O1417" s="122"/>
      <c r="P1417" s="122"/>
      <c r="Q1417" s="326"/>
      <c r="R1417" s="326"/>
      <c r="S1417" s="326"/>
      <c r="T1417" s="326"/>
      <c r="U1417" s="326"/>
      <c r="V1417" s="326"/>
      <c r="W1417" s="326"/>
      <c r="X1417" s="326"/>
      <c r="Y1417" s="326"/>
      <c r="Z1417" s="326"/>
      <c r="AA1417" s="752"/>
      <c r="AB1417" s="326"/>
      <c r="AC1417" s="770"/>
      <c r="AD1417" s="326"/>
      <c r="AE1417" s="326"/>
      <c r="AF1417" s="326"/>
      <c r="AG1417" s="326"/>
      <c r="AH1417" s="326"/>
    </row>
    <row r="1418" spans="1:34" ht="45" x14ac:dyDescent="0.25">
      <c r="A1418" s="137">
        <v>1</v>
      </c>
      <c r="B1418" s="306" t="s">
        <v>447</v>
      </c>
      <c r="C1418" s="429"/>
      <c r="D1418" s="4"/>
      <c r="E1418" s="492"/>
      <c r="F1418" s="183"/>
      <c r="G1418" s="183"/>
      <c r="H1418" s="1457"/>
      <c r="I1418" s="1348"/>
      <c r="J1418" s="1348"/>
      <c r="K1418" s="122"/>
      <c r="L1418" s="122"/>
      <c r="M1418" s="122"/>
      <c r="N1418" s="122"/>
      <c r="O1418" s="122"/>
      <c r="P1418" s="122"/>
      <c r="Q1418" s="326"/>
      <c r="R1418" s="326"/>
      <c r="S1418" s="326"/>
      <c r="T1418" s="326"/>
      <c r="U1418" s="326"/>
      <c r="V1418" s="326"/>
      <c r="W1418" s="326"/>
      <c r="X1418" s="326"/>
      <c r="Y1418" s="326"/>
      <c r="Z1418" s="326"/>
      <c r="AA1418" s="874"/>
      <c r="AB1418" s="326">
        <f>AH1418-AG1418-AD1418</f>
        <v>0</v>
      </c>
      <c r="AC1418" s="770"/>
      <c r="AD1418" s="326"/>
      <c r="AE1418" s="326">
        <f>AB1418-AA1418</f>
        <v>0</v>
      </c>
      <c r="AF1418" s="326"/>
      <c r="AG1418" s="326"/>
      <c r="AH1418" s="326"/>
    </row>
    <row r="1419" spans="1:34" ht="90" x14ac:dyDescent="0.25">
      <c r="A1419" s="137">
        <v>1</v>
      </c>
      <c r="B1419" s="306" t="s">
        <v>448</v>
      </c>
      <c r="C1419" s="429"/>
      <c r="D1419" s="4"/>
      <c r="E1419" s="492">
        <v>50</v>
      </c>
      <c r="F1419" s="183">
        <f>ROUND(E1419/12*$B$4,0)</f>
        <v>42</v>
      </c>
      <c r="G1419" s="183"/>
      <c r="H1419" s="1457">
        <f>G1419/F1419*100</f>
        <v>0</v>
      </c>
      <c r="I1419" s="1348"/>
      <c r="J1419" s="1348"/>
      <c r="K1419" s="122"/>
      <c r="L1419" s="122"/>
      <c r="M1419" s="122"/>
      <c r="N1419" s="122"/>
      <c r="O1419" s="122"/>
      <c r="P1419" s="122"/>
      <c r="Q1419" s="326"/>
      <c r="R1419" s="326"/>
      <c r="S1419" s="326"/>
      <c r="T1419" s="326"/>
      <c r="U1419" s="326"/>
      <c r="V1419" s="326"/>
      <c r="W1419" s="326"/>
      <c r="X1419" s="326"/>
      <c r="Y1419" s="326"/>
      <c r="Z1419" s="326"/>
      <c r="AA1419" s="752"/>
      <c r="AB1419" s="326"/>
      <c r="AC1419" s="770"/>
      <c r="AD1419" s="326"/>
      <c r="AE1419" s="326"/>
      <c r="AF1419" s="326"/>
      <c r="AG1419" s="326"/>
      <c r="AH1419" s="326"/>
    </row>
    <row r="1420" spans="1:34" ht="30" x14ac:dyDescent="0.25">
      <c r="A1420" s="137">
        <v>1</v>
      </c>
      <c r="B1420" s="307" t="s">
        <v>467</v>
      </c>
      <c r="C1420" s="429"/>
      <c r="D1420" s="4"/>
      <c r="E1420" s="492">
        <v>4653.8999999999996</v>
      </c>
      <c r="F1420" s="183">
        <f>ROUND(E1420/12*$B$4,0)</f>
        <v>3878</v>
      </c>
      <c r="G1420" s="183">
        <v>4006</v>
      </c>
      <c r="H1420" s="1457">
        <f>G1420/F1420*100</f>
        <v>103.3006704486849</v>
      </c>
      <c r="I1420" s="1348"/>
      <c r="J1420" s="1348"/>
      <c r="K1420" s="122"/>
      <c r="L1420" s="122"/>
      <c r="M1420" s="122"/>
      <c r="N1420" s="122"/>
      <c r="O1420" s="122"/>
      <c r="P1420" s="122"/>
      <c r="Q1420" s="326">
        <v>10936.9</v>
      </c>
      <c r="R1420" s="326">
        <v>10936.9</v>
      </c>
      <c r="S1420" s="326">
        <v>10936.9</v>
      </c>
      <c r="T1420" s="326">
        <v>10936.9</v>
      </c>
      <c r="U1420" s="326">
        <v>10936.9</v>
      </c>
      <c r="V1420" s="326">
        <v>10936.9</v>
      </c>
      <c r="W1420" s="326">
        <v>10936.9</v>
      </c>
      <c r="X1420" s="326">
        <v>10936.9</v>
      </c>
      <c r="Y1420" s="326">
        <v>10936.9</v>
      </c>
      <c r="Z1420" s="326">
        <v>10936.9</v>
      </c>
      <c r="AA1420" s="752">
        <f>Q1420/12*$B$4+(R1420-Q1420)/11*9+(S1420-R1420)/10*8+(T1420-S1420)/9*7+(U1420-T1420)/8*6+(V1420-U1420)/7*5+(W1420-V1420)/6*4+(X1420-W1420)/5*3+(Y1420-X1420)/4*2+(Z1420-Y1420)/3*1</f>
        <v>9114.0833333333321</v>
      </c>
      <c r="AB1420" s="326">
        <f t="shared" ref="AB1420:AB1426" si="796">AH1420-AG1420-AD1420</f>
        <v>8733.3027200000015</v>
      </c>
      <c r="AC1420" s="770"/>
      <c r="AD1420" s="326"/>
      <c r="AE1420" s="326">
        <f>AB1420-AA1420</f>
        <v>-380.78061333333062</v>
      </c>
      <c r="AF1420" s="326"/>
      <c r="AG1420" s="326">
        <v>0</v>
      </c>
      <c r="AH1420" s="326">
        <v>8733.3027200000015</v>
      </c>
    </row>
    <row r="1421" spans="1:34" ht="29.25" x14ac:dyDescent="0.25">
      <c r="A1421" s="137">
        <v>1</v>
      </c>
      <c r="B1421" s="519" t="s">
        <v>311</v>
      </c>
      <c r="C1421" s="429"/>
      <c r="D1421" s="4"/>
      <c r="E1421" s="218">
        <f>E1422+E1423</f>
        <v>4445.5319148936169</v>
      </c>
      <c r="F1421" s="123">
        <f t="shared" ref="F1421:G1421" si="797">F1422+F1423</f>
        <v>3704.5744680851062</v>
      </c>
      <c r="G1421" s="123">
        <f t="shared" si="797"/>
        <v>3059.3223404255323</v>
      </c>
      <c r="H1421" s="1457">
        <f>G1421/F1421*100</f>
        <v>82.582287568561014</v>
      </c>
      <c r="I1421" s="1348"/>
      <c r="J1421" s="1348"/>
      <c r="K1421" s="122"/>
      <c r="L1421" s="122"/>
      <c r="M1421" s="122"/>
      <c r="N1421" s="122"/>
      <c r="O1421" s="122"/>
      <c r="P1421" s="122"/>
      <c r="Q1421" s="326"/>
      <c r="R1421" s="326"/>
      <c r="S1421" s="326"/>
      <c r="T1421" s="326"/>
      <c r="U1421" s="326"/>
      <c r="V1421" s="326"/>
      <c r="W1421" s="326"/>
      <c r="X1421" s="326"/>
      <c r="Y1421" s="326"/>
      <c r="Z1421" s="326"/>
      <c r="AA1421" s="752"/>
      <c r="AB1421" s="326">
        <f t="shared" si="796"/>
        <v>0</v>
      </c>
      <c r="AC1421" s="770"/>
      <c r="AD1421" s="326"/>
      <c r="AE1421" s="326"/>
      <c r="AF1421" s="326"/>
      <c r="AG1421" s="326"/>
      <c r="AH1421" s="326"/>
    </row>
    <row r="1422" spans="1:34" x14ac:dyDescent="0.25">
      <c r="A1422" s="137">
        <v>1</v>
      </c>
      <c r="B1422" s="519" t="s">
        <v>319</v>
      </c>
      <c r="C1422" s="429"/>
      <c r="D1422" s="4"/>
      <c r="E1422" s="218"/>
      <c r="F1422" s="123"/>
      <c r="G1422" s="123"/>
      <c r="H1422" s="1457"/>
      <c r="I1422" s="1348"/>
      <c r="J1422" s="1348"/>
      <c r="K1422" s="122"/>
      <c r="L1422" s="122"/>
      <c r="M1422" s="122"/>
      <c r="N1422" s="122"/>
      <c r="O1422" s="122"/>
      <c r="P1422" s="122"/>
      <c r="Q1422" s="326"/>
      <c r="R1422" s="326"/>
      <c r="S1422" s="326"/>
      <c r="T1422" s="326"/>
      <c r="U1422" s="326"/>
      <c r="V1422" s="326"/>
      <c r="W1422" s="326"/>
      <c r="X1422" s="326"/>
      <c r="Y1422" s="326"/>
      <c r="Z1422" s="326"/>
      <c r="AA1422" s="752"/>
      <c r="AB1422" s="326">
        <f t="shared" si="796"/>
        <v>0</v>
      </c>
      <c r="AC1422" s="770"/>
      <c r="AD1422" s="326"/>
      <c r="AE1422" s="326"/>
      <c r="AF1422" s="326"/>
      <c r="AG1422" s="326"/>
      <c r="AH1422" s="326"/>
    </row>
    <row r="1423" spans="1:34" x14ac:dyDescent="0.25">
      <c r="A1423" s="137">
        <v>1</v>
      </c>
      <c r="B1423" s="4" t="s">
        <v>320</v>
      </c>
      <c r="C1423" s="429"/>
      <c r="D1423" s="4"/>
      <c r="E1423" s="218">
        <f>E1424/9.4</f>
        <v>4445.5319148936169</v>
      </c>
      <c r="F1423" s="123">
        <f t="shared" ref="F1423:G1423" si="798">F1424/9.4</f>
        <v>3704.5744680851062</v>
      </c>
      <c r="G1423" s="123">
        <f t="shared" si="798"/>
        <v>3059.3223404255323</v>
      </c>
      <c r="H1423" s="1457">
        <f>G1423/F1423*100</f>
        <v>82.582287568561014</v>
      </c>
      <c r="I1423" s="1348"/>
      <c r="J1423" s="1348"/>
      <c r="K1423" s="122"/>
      <c r="L1423" s="122"/>
      <c r="M1423" s="122"/>
      <c r="N1423" s="122"/>
      <c r="O1423" s="122"/>
      <c r="P1423" s="122"/>
      <c r="Q1423" s="326"/>
      <c r="R1423" s="326"/>
      <c r="S1423" s="326"/>
      <c r="T1423" s="326"/>
      <c r="U1423" s="326"/>
      <c r="V1423" s="326"/>
      <c r="W1423" s="326"/>
      <c r="X1423" s="326"/>
      <c r="Y1423" s="326"/>
      <c r="Z1423" s="326"/>
      <c r="AA1423" s="752"/>
      <c r="AB1423" s="326">
        <f t="shared" si="796"/>
        <v>0</v>
      </c>
      <c r="AC1423" s="770"/>
      <c r="AD1423" s="326"/>
      <c r="AE1423" s="326"/>
      <c r="AF1423" s="326"/>
      <c r="AG1423" s="326"/>
      <c r="AH1423" s="326"/>
    </row>
    <row r="1424" spans="1:34" x14ac:dyDescent="0.25">
      <c r="A1424" s="137">
        <v>1</v>
      </c>
      <c r="B1424" s="533" t="s">
        <v>321</v>
      </c>
      <c r="C1424" s="429"/>
      <c r="D1424" s="4"/>
      <c r="E1424" s="218">
        <v>41788</v>
      </c>
      <c r="F1424" s="123">
        <f>ROUND(E1424/12*$B$4,0)</f>
        <v>34823</v>
      </c>
      <c r="G1424" s="123">
        <v>28757.630000000005</v>
      </c>
      <c r="H1424" s="1457">
        <f>G1424/F1424*100</f>
        <v>82.582287568561014</v>
      </c>
      <c r="I1424" s="1348"/>
      <c r="J1424" s="1348"/>
      <c r="K1424" s="122"/>
      <c r="L1424" s="122"/>
      <c r="M1424" s="122"/>
      <c r="N1424" s="122"/>
      <c r="O1424" s="122"/>
      <c r="P1424" s="122"/>
      <c r="Q1424" s="326"/>
      <c r="R1424" s="326"/>
      <c r="S1424" s="326"/>
      <c r="T1424" s="326"/>
      <c r="U1424" s="326"/>
      <c r="V1424" s="326"/>
      <c r="W1424" s="326"/>
      <c r="X1424" s="326"/>
      <c r="Y1424" s="326"/>
      <c r="Z1424" s="326"/>
      <c r="AA1424" s="752"/>
      <c r="AB1424" s="326">
        <f t="shared" si="796"/>
        <v>0</v>
      </c>
      <c r="AC1424" s="770"/>
      <c r="AD1424" s="326"/>
      <c r="AE1424" s="326"/>
      <c r="AF1424" s="326"/>
      <c r="AG1424" s="326"/>
      <c r="AH1424" s="326"/>
    </row>
    <row r="1425" spans="1:34" ht="29.25" x14ac:dyDescent="0.25">
      <c r="A1425" s="137">
        <v>1</v>
      </c>
      <c r="B1425" s="519" t="s">
        <v>304</v>
      </c>
      <c r="C1425" s="429"/>
      <c r="D1425" s="4"/>
      <c r="E1425" s="218"/>
      <c r="F1425" s="183">
        <f>ROUND(E1425/12*$B$4,0)</f>
        <v>0</v>
      </c>
      <c r="G1425" s="183"/>
      <c r="H1425" s="1457" t="e">
        <f>G1425/F1425*100</f>
        <v>#DIV/0!</v>
      </c>
      <c r="I1425" s="1348"/>
      <c r="J1425" s="1348"/>
      <c r="K1425" s="122"/>
      <c r="L1425" s="122"/>
      <c r="M1425" s="122"/>
      <c r="N1425" s="122"/>
      <c r="O1425" s="122"/>
      <c r="P1425" s="122"/>
      <c r="Q1425" s="326"/>
      <c r="R1425" s="326"/>
      <c r="S1425" s="326"/>
      <c r="T1425" s="326"/>
      <c r="U1425" s="326"/>
      <c r="V1425" s="326"/>
      <c r="W1425" s="326"/>
      <c r="X1425" s="326"/>
      <c r="Y1425" s="326"/>
      <c r="Z1425" s="326"/>
      <c r="AA1425" s="752"/>
      <c r="AB1425" s="326">
        <f t="shared" si="796"/>
        <v>0</v>
      </c>
      <c r="AC1425" s="770"/>
      <c r="AD1425" s="326"/>
      <c r="AE1425" s="326"/>
      <c r="AF1425" s="326"/>
      <c r="AG1425" s="326"/>
      <c r="AH1425" s="326"/>
    </row>
    <row r="1426" spans="1:34" ht="30" x14ac:dyDescent="0.25">
      <c r="A1426" s="137">
        <v>1</v>
      </c>
      <c r="B1426" s="515" t="s">
        <v>191</v>
      </c>
      <c r="C1426" s="429"/>
      <c r="D1426" s="4"/>
      <c r="E1426" s="218"/>
      <c r="F1426" s="123"/>
      <c r="G1426" s="123"/>
      <c r="H1426" s="1457"/>
      <c r="I1426" s="1348"/>
      <c r="J1426" s="1348"/>
      <c r="K1426" s="122"/>
      <c r="L1426" s="122"/>
      <c r="M1426" s="122"/>
      <c r="N1426" s="122"/>
      <c r="O1426" s="122"/>
      <c r="P1426" s="122"/>
      <c r="Q1426" s="326"/>
      <c r="R1426" s="326"/>
      <c r="S1426" s="326"/>
      <c r="T1426" s="326"/>
      <c r="U1426" s="326"/>
      <c r="V1426" s="326"/>
      <c r="W1426" s="326"/>
      <c r="X1426" s="326"/>
      <c r="Y1426" s="326"/>
      <c r="Z1426" s="326"/>
      <c r="AA1426" s="752"/>
      <c r="AB1426" s="326">
        <f t="shared" si="796"/>
        <v>0</v>
      </c>
      <c r="AC1426" s="770"/>
      <c r="AD1426" s="326"/>
      <c r="AE1426" s="326"/>
      <c r="AF1426" s="326"/>
      <c r="AG1426" s="326"/>
      <c r="AH1426" s="326"/>
    </row>
    <row r="1427" spans="1:34" s="2020" customFormat="1" x14ac:dyDescent="0.25">
      <c r="A1427" s="2020">
        <v>1</v>
      </c>
      <c r="B1427" s="515"/>
      <c r="C1427" s="429"/>
      <c r="D1427" s="4"/>
      <c r="E1427" s="218"/>
      <c r="F1427" s="123"/>
      <c r="G1427" s="123"/>
      <c r="H1427" s="1457"/>
      <c r="I1427" s="1348"/>
      <c r="J1427" s="1348"/>
      <c r="K1427" s="122"/>
      <c r="L1427" s="122"/>
      <c r="M1427" s="122"/>
      <c r="N1427" s="122"/>
      <c r="O1427" s="122"/>
      <c r="P1427" s="122"/>
      <c r="Q1427" s="326"/>
      <c r="R1427" s="326"/>
      <c r="S1427" s="326"/>
      <c r="T1427" s="326"/>
      <c r="U1427" s="326"/>
      <c r="V1427" s="326"/>
      <c r="W1427" s="326"/>
      <c r="X1427" s="326"/>
      <c r="Y1427" s="326"/>
      <c r="Z1427" s="326"/>
      <c r="AA1427" s="752"/>
      <c r="AB1427" s="326"/>
      <c r="AC1427" s="770"/>
      <c r="AD1427" s="326"/>
      <c r="AE1427" s="326"/>
      <c r="AF1427" s="326"/>
      <c r="AG1427" s="326"/>
      <c r="AH1427" s="326"/>
    </row>
    <row r="1428" spans="1:34" x14ac:dyDescent="0.25">
      <c r="A1428" s="137">
        <v>1</v>
      </c>
      <c r="B1428" s="507" t="s">
        <v>217</v>
      </c>
      <c r="C1428" s="429"/>
      <c r="D1428" s="4"/>
      <c r="E1428" s="218">
        <f>E1429+E1430+E1431</f>
        <v>4200</v>
      </c>
      <c r="F1428" s="123">
        <f>F1429+F1430+F1431</f>
        <v>3500</v>
      </c>
      <c r="G1428" s="123">
        <f>G1429+G1430+G1431</f>
        <v>3669</v>
      </c>
      <c r="H1428" s="1457">
        <f t="shared" ref="H1428:H1437" si="799">G1428/F1428*100</f>
        <v>104.82857142857142</v>
      </c>
      <c r="I1428" s="1348"/>
      <c r="J1428" s="1348"/>
      <c r="K1428" s="122"/>
      <c r="L1428" s="122"/>
      <c r="M1428" s="122"/>
      <c r="N1428" s="122"/>
      <c r="O1428" s="122"/>
      <c r="P1428" s="122"/>
      <c r="Q1428" s="326">
        <v>4442.49</v>
      </c>
      <c r="R1428" s="326">
        <v>4442.49</v>
      </c>
      <c r="S1428" s="326">
        <v>4442.49</v>
      </c>
      <c r="T1428" s="326">
        <v>4442.49</v>
      </c>
      <c r="U1428" s="326">
        <v>4442.49</v>
      </c>
      <c r="V1428" s="326">
        <v>4442.49</v>
      </c>
      <c r="W1428" s="326">
        <v>4442.49</v>
      </c>
      <c r="X1428" s="326">
        <v>4442.49</v>
      </c>
      <c r="Y1428" s="326">
        <v>4442.49</v>
      </c>
      <c r="Z1428" s="326">
        <v>4442.49</v>
      </c>
      <c r="AA1428" s="874">
        <f>Q1428/12*$B$4+(R1428-Q1428)/11*9+(S1428-R1428)/10*8+(T1428-S1428)/9*7+(U1428-T1428)/8*6+(V1428-U1428)/7*5+(W1428-V1428)/6*4+(X1428-W1428)/5*3+(Y1428-X1428)/4*2+(Z1428-Y1428)/3*1</f>
        <v>3702.0749999999998</v>
      </c>
      <c r="AB1428" s="326">
        <f>AH1428-AG1428-AD1428</f>
        <v>3924.0361799999996</v>
      </c>
      <c r="AC1428" s="770"/>
      <c r="AD1428" s="326"/>
      <c r="AE1428" s="326">
        <f>AB1428-AA1428</f>
        <v>221.96117999999979</v>
      </c>
      <c r="AF1428" s="326"/>
      <c r="AG1428" s="326">
        <v>0</v>
      </c>
      <c r="AH1428" s="326">
        <v>3924.0361799999996</v>
      </c>
    </row>
    <row r="1429" spans="1:34" ht="30" x14ac:dyDescent="0.25">
      <c r="A1429" s="137">
        <v>1</v>
      </c>
      <c r="B1429" s="473" t="s">
        <v>259</v>
      </c>
      <c r="C1429" s="429"/>
      <c r="D1429" s="4"/>
      <c r="E1429" s="218">
        <v>2400</v>
      </c>
      <c r="F1429" s="123">
        <f>ROUND(E1429/12*$B$4,0)</f>
        <v>2000</v>
      </c>
      <c r="G1429" s="123">
        <v>1877</v>
      </c>
      <c r="H1429" s="1457">
        <f t="shared" si="799"/>
        <v>93.85</v>
      </c>
      <c r="I1429" s="1348"/>
      <c r="J1429" s="1348"/>
      <c r="K1429" s="122"/>
      <c r="L1429" s="122"/>
      <c r="M1429" s="122"/>
      <c r="N1429" s="122"/>
      <c r="O1429" s="122"/>
      <c r="P1429" s="122"/>
      <c r="Q1429" s="326"/>
      <c r="R1429" s="326"/>
      <c r="S1429" s="326"/>
      <c r="T1429" s="326"/>
      <c r="U1429" s="326"/>
      <c r="V1429" s="326"/>
      <c r="W1429" s="326"/>
      <c r="X1429" s="326"/>
      <c r="Y1429" s="326"/>
      <c r="Z1429" s="326"/>
      <c r="AA1429" s="752"/>
      <c r="AB1429" s="326"/>
      <c r="AC1429" s="770"/>
      <c r="AD1429" s="326"/>
      <c r="AE1429" s="326"/>
      <c r="AF1429" s="326"/>
      <c r="AG1429" s="326"/>
      <c r="AH1429" s="326"/>
    </row>
    <row r="1430" spans="1:34" ht="30" x14ac:dyDescent="0.25">
      <c r="A1430" s="137">
        <v>1</v>
      </c>
      <c r="B1430" s="473" t="s">
        <v>264</v>
      </c>
      <c r="C1430" s="429"/>
      <c r="D1430" s="4"/>
      <c r="E1430" s="218">
        <v>600</v>
      </c>
      <c r="F1430" s="123">
        <f>ROUND(E1430/12*$B$4,0)</f>
        <v>500</v>
      </c>
      <c r="G1430" s="123">
        <v>600</v>
      </c>
      <c r="H1430" s="1457">
        <f t="shared" si="799"/>
        <v>120</v>
      </c>
      <c r="I1430" s="1348"/>
      <c r="J1430" s="1348"/>
      <c r="K1430" s="122"/>
      <c r="L1430" s="122"/>
      <c r="M1430" s="122"/>
      <c r="N1430" s="122"/>
      <c r="O1430" s="122"/>
      <c r="P1430" s="122"/>
      <c r="Q1430" s="326"/>
      <c r="R1430" s="326"/>
      <c r="S1430" s="326"/>
      <c r="T1430" s="326"/>
      <c r="U1430" s="326"/>
      <c r="V1430" s="326"/>
      <c r="W1430" s="326"/>
      <c r="X1430" s="326"/>
      <c r="Y1430" s="326"/>
      <c r="Z1430" s="326"/>
      <c r="AA1430" s="752"/>
      <c r="AB1430" s="326"/>
      <c r="AC1430" s="770"/>
      <c r="AD1430" s="326"/>
      <c r="AE1430" s="326"/>
      <c r="AF1430" s="326"/>
      <c r="AG1430" s="326"/>
      <c r="AH1430" s="326"/>
    </row>
    <row r="1431" spans="1:34" ht="30" x14ac:dyDescent="0.25">
      <c r="A1431" s="137">
        <v>1</v>
      </c>
      <c r="B1431" s="473" t="s">
        <v>71</v>
      </c>
      <c r="C1431" s="429"/>
      <c r="D1431" s="4"/>
      <c r="E1431" s="218">
        <v>1200</v>
      </c>
      <c r="F1431" s="123">
        <f>ROUND(E1431/12*$B$4,0)</f>
        <v>1000</v>
      </c>
      <c r="G1431" s="123">
        <v>1192</v>
      </c>
      <c r="H1431" s="1457">
        <f t="shared" si="799"/>
        <v>119.19999999999999</v>
      </c>
      <c r="I1431" s="1348"/>
      <c r="J1431" s="1348"/>
      <c r="K1431" s="122"/>
      <c r="L1431" s="122"/>
      <c r="M1431" s="122"/>
      <c r="N1431" s="122"/>
      <c r="O1431" s="122"/>
      <c r="P1431" s="122"/>
      <c r="Q1431" s="326"/>
      <c r="R1431" s="326"/>
      <c r="S1431" s="326"/>
      <c r="T1431" s="326"/>
      <c r="U1431" s="326"/>
      <c r="V1431" s="326"/>
      <c r="W1431" s="326"/>
      <c r="X1431" s="326"/>
      <c r="Y1431" s="326"/>
      <c r="Z1431" s="326"/>
      <c r="AA1431" s="752"/>
      <c r="AB1431" s="326">
        <f>AH1431-AG1431-AD1431</f>
        <v>0</v>
      </c>
      <c r="AC1431" s="770"/>
      <c r="AD1431" s="326"/>
      <c r="AE1431" s="326"/>
      <c r="AF1431" s="326"/>
      <c r="AG1431" s="326"/>
      <c r="AH1431" s="326"/>
    </row>
    <row r="1432" spans="1:34" s="2020" customFormat="1" ht="86.25" x14ac:dyDescent="0.25">
      <c r="A1432" s="2020">
        <v>1</v>
      </c>
      <c r="B1432" s="469" t="s">
        <v>506</v>
      </c>
      <c r="C1432" s="429"/>
      <c r="D1432" s="4"/>
      <c r="E1432" s="493">
        <f>E1393</f>
        <v>13782</v>
      </c>
      <c r="F1432" s="123">
        <f>F1393</f>
        <v>11485</v>
      </c>
      <c r="G1432" s="123">
        <f>G1393</f>
        <v>8323</v>
      </c>
      <c r="H1432" s="1457">
        <f t="shared" si="799"/>
        <v>72.468437091858945</v>
      </c>
      <c r="I1432" s="1348"/>
      <c r="J1432" s="1348"/>
      <c r="K1432" s="122"/>
      <c r="L1432" s="122"/>
      <c r="M1432" s="122"/>
      <c r="N1432" s="122"/>
      <c r="O1432" s="122"/>
      <c r="P1432" s="122"/>
      <c r="Q1432" s="326">
        <f t="shared" ref="Q1432:AH1432" si="800">Q1393</f>
        <v>43061.320540000001</v>
      </c>
      <c r="R1432" s="326">
        <f t="shared" si="800"/>
        <v>43061.320540000001</v>
      </c>
      <c r="S1432" s="326">
        <f t="shared" si="800"/>
        <v>43061.320540000001</v>
      </c>
      <c r="T1432" s="326">
        <f t="shared" si="800"/>
        <v>43061.320540000001</v>
      </c>
      <c r="U1432" s="326">
        <f t="shared" si="800"/>
        <v>43061.320540000001</v>
      </c>
      <c r="V1432" s="326">
        <f t="shared" si="800"/>
        <v>43061.320540000001</v>
      </c>
      <c r="W1432" s="326">
        <f t="shared" si="800"/>
        <v>43061.320540000001</v>
      </c>
      <c r="X1432" s="326">
        <f t="shared" ref="X1432:Y1432" si="801">X1393</f>
        <v>43061.320540000001</v>
      </c>
      <c r="Y1432" s="326">
        <f t="shared" si="801"/>
        <v>43061.320540000001</v>
      </c>
      <c r="Z1432" s="326">
        <f t="shared" ref="Z1432" si="802">Z1393</f>
        <v>43061.320540000001</v>
      </c>
      <c r="AA1432" s="752">
        <f t="shared" si="800"/>
        <v>35884.433783333334</v>
      </c>
      <c r="AB1432" s="326">
        <f t="shared" si="800"/>
        <v>25744.5272</v>
      </c>
      <c r="AC1432" s="770">
        <f t="shared" si="800"/>
        <v>0</v>
      </c>
      <c r="AD1432" s="326">
        <f t="shared" si="800"/>
        <v>0</v>
      </c>
      <c r="AE1432" s="326">
        <f t="shared" si="800"/>
        <v>-10139.906583333333</v>
      </c>
      <c r="AF1432" s="326">
        <f t="shared" si="800"/>
        <v>0</v>
      </c>
      <c r="AG1432" s="326">
        <f t="shared" si="800"/>
        <v>-109.66500000000001</v>
      </c>
      <c r="AH1432" s="326">
        <f t="shared" si="800"/>
        <v>25634.8622</v>
      </c>
    </row>
    <row r="1433" spans="1:34" x14ac:dyDescent="0.25">
      <c r="A1433" s="137">
        <v>1</v>
      </c>
      <c r="B1433" s="469" t="s">
        <v>260</v>
      </c>
      <c r="C1433" s="429"/>
      <c r="D1433" s="4"/>
      <c r="E1433" s="493">
        <f>E1411+E1381</f>
        <v>34350.9</v>
      </c>
      <c r="F1433" s="522">
        <f>F1411+F1381</f>
        <v>28625.25</v>
      </c>
      <c r="G1433" s="522">
        <f>G1411+G1381</f>
        <v>29116</v>
      </c>
      <c r="H1433" s="305">
        <f t="shared" si="799"/>
        <v>101.71439550746283</v>
      </c>
      <c r="I1433" s="1348"/>
      <c r="J1433" s="1348"/>
      <c r="K1433" s="122"/>
      <c r="L1433" s="122"/>
      <c r="M1433" s="122"/>
      <c r="N1433" s="122"/>
      <c r="O1433" s="122"/>
      <c r="P1433" s="122"/>
      <c r="Q1433" s="326"/>
      <c r="R1433" s="326"/>
      <c r="S1433" s="326"/>
      <c r="T1433" s="326"/>
      <c r="U1433" s="326"/>
      <c r="V1433" s="326"/>
      <c r="W1433" s="326"/>
      <c r="X1433" s="326"/>
      <c r="Y1433" s="326"/>
      <c r="Z1433" s="326"/>
      <c r="AA1433" s="752"/>
      <c r="AB1433" s="326">
        <f>AH1433-AG1433-AD1433</f>
        <v>0</v>
      </c>
      <c r="AC1433" s="770"/>
      <c r="AD1433" s="326"/>
      <c r="AE1433" s="326"/>
      <c r="AF1433" s="326"/>
      <c r="AG1433" s="326"/>
      <c r="AH1433" s="326"/>
    </row>
    <row r="1434" spans="1:34" ht="29.25" x14ac:dyDescent="0.25">
      <c r="A1434" s="137">
        <v>1</v>
      </c>
      <c r="B1434" s="469" t="s">
        <v>273</v>
      </c>
      <c r="C1434" s="429"/>
      <c r="D1434" s="4"/>
      <c r="E1434" s="493">
        <f>E1397</f>
        <v>36079</v>
      </c>
      <c r="F1434" s="522">
        <f>F1397</f>
        <v>30067</v>
      </c>
      <c r="G1434" s="522">
        <f>G1397</f>
        <v>30338</v>
      </c>
      <c r="H1434" s="305">
        <f t="shared" si="799"/>
        <v>100.90132038447467</v>
      </c>
      <c r="I1434" s="1348"/>
      <c r="J1434" s="1348"/>
      <c r="K1434" s="122"/>
      <c r="L1434" s="122"/>
      <c r="M1434" s="122"/>
      <c r="N1434" s="122"/>
      <c r="O1434" s="122"/>
      <c r="P1434" s="122"/>
      <c r="Q1434" s="326"/>
      <c r="R1434" s="326"/>
      <c r="S1434" s="326"/>
      <c r="T1434" s="326"/>
      <c r="U1434" s="326"/>
      <c r="V1434" s="326"/>
      <c r="W1434" s="326"/>
      <c r="X1434" s="326"/>
      <c r="Y1434" s="326"/>
      <c r="Z1434" s="326"/>
      <c r="AA1434" s="752"/>
      <c r="AB1434" s="326"/>
      <c r="AC1434" s="770">
        <f>AC1420+AC1397</f>
        <v>0</v>
      </c>
      <c r="AD1434" s="326"/>
      <c r="AE1434" s="326"/>
      <c r="AF1434" s="326"/>
      <c r="AG1434" s="326"/>
      <c r="AH1434" s="326"/>
    </row>
    <row r="1435" spans="1:34" s="147" customFormat="1" ht="29.25" x14ac:dyDescent="0.25">
      <c r="A1435" s="137">
        <v>1</v>
      </c>
      <c r="B1435" s="469" t="s">
        <v>261</v>
      </c>
      <c r="C1435" s="1518"/>
      <c r="D1435" s="1473"/>
      <c r="E1435" s="493">
        <f>E1421+E1387</f>
        <v>73945.531914893611</v>
      </c>
      <c r="F1435" s="522">
        <f>F1421+F1387</f>
        <v>61621.574468085106</v>
      </c>
      <c r="G1435" s="522">
        <f>G1421+G1387</f>
        <v>57866.322340425533</v>
      </c>
      <c r="H1435" s="520">
        <f t="shared" si="799"/>
        <v>93.905945831350863</v>
      </c>
      <c r="I1435" s="1366"/>
      <c r="J1435" s="1366"/>
      <c r="K1435" s="1367"/>
      <c r="L1435" s="1367"/>
      <c r="M1435" s="1367"/>
      <c r="N1435" s="1367"/>
      <c r="O1435" s="122"/>
      <c r="P1435" s="1367"/>
      <c r="Q1435" s="327"/>
      <c r="R1435" s="327"/>
      <c r="S1435" s="327"/>
      <c r="T1435" s="327"/>
      <c r="U1435" s="327"/>
      <c r="V1435" s="327"/>
      <c r="W1435" s="327"/>
      <c r="X1435" s="327"/>
      <c r="Y1435" s="327"/>
      <c r="Z1435" s="327"/>
      <c r="AA1435" s="873"/>
      <c r="AB1435" s="326">
        <f>AH1435-AG1435-AD1435</f>
        <v>0</v>
      </c>
      <c r="AC1435" s="991"/>
      <c r="AD1435" s="327"/>
      <c r="AE1435" s="327"/>
      <c r="AF1435" s="326"/>
      <c r="AG1435" s="326"/>
      <c r="AH1435" s="327"/>
    </row>
    <row r="1436" spans="1:34" ht="29.25" x14ac:dyDescent="0.25">
      <c r="A1436" s="137">
        <v>1</v>
      </c>
      <c r="B1436" s="469" t="s">
        <v>262</v>
      </c>
      <c r="C1436" s="2803"/>
      <c r="D1436" s="2806"/>
      <c r="E1436" s="502">
        <f>E1425+E1391</f>
        <v>13000</v>
      </c>
      <c r="F1436" s="1679">
        <f>F1425+F1391</f>
        <v>10833</v>
      </c>
      <c r="G1436" s="1679">
        <f>G1425+G1391</f>
        <v>11077</v>
      </c>
      <c r="H1436" s="2807">
        <f t="shared" si="799"/>
        <v>102.25237699621528</v>
      </c>
      <c r="I1436" s="1569"/>
      <c r="J1436" s="1569"/>
      <c r="K1436" s="1538"/>
      <c r="L1436" s="1538"/>
      <c r="M1436" s="1538"/>
      <c r="N1436" s="1538"/>
      <c r="O1436" s="1608"/>
      <c r="P1436" s="1538"/>
      <c r="Q1436" s="333"/>
      <c r="R1436" s="333"/>
      <c r="S1436" s="333"/>
      <c r="T1436" s="333"/>
      <c r="U1436" s="333"/>
      <c r="V1436" s="333"/>
      <c r="W1436" s="333"/>
      <c r="X1436" s="333"/>
      <c r="Y1436" s="333"/>
      <c r="Z1436" s="333"/>
      <c r="AA1436" s="2729">
        <f t="shared" ref="AA1436" si="803">Q1436/12*$B$4</f>
        <v>0</v>
      </c>
      <c r="AB1436" s="329">
        <f>AH1436-AG1436-AD1436</f>
        <v>0</v>
      </c>
      <c r="AC1436" s="1006"/>
      <c r="AD1436" s="333"/>
      <c r="AE1436" s="333">
        <f>AB1436-AA1436</f>
        <v>0</v>
      </c>
      <c r="AF1436" s="329"/>
      <c r="AG1436" s="329"/>
      <c r="AH1436" s="333"/>
    </row>
    <row r="1437" spans="1:34" x14ac:dyDescent="0.25">
      <c r="A1437" s="137">
        <v>1</v>
      </c>
      <c r="B1437" s="470" t="s">
        <v>134</v>
      </c>
      <c r="C1437" s="1007"/>
      <c r="D1437" s="1008"/>
      <c r="E1437" s="503">
        <f>E1434+E1433+E1436+E1387*2.6+E1432*2.6+E1424/4.2</f>
        <v>309912.62380952382</v>
      </c>
      <c r="F1437" s="1486">
        <f>F1434+F1433+F1436+F1387*2.6+F1432*2.6+F1424/4.2</f>
        <v>258261.64047619049</v>
      </c>
      <c r="G1437" s="1486">
        <f>G1434+G1433+G1436+G1387*2.6+G1432*2.6+G1424/4.2</f>
        <v>241516.05476190476</v>
      </c>
      <c r="H1437" s="1486">
        <f t="shared" si="799"/>
        <v>93.516038354201683</v>
      </c>
      <c r="I1437" s="1476"/>
      <c r="J1437" s="1476"/>
      <c r="K1437" s="1352"/>
      <c r="L1437" s="1352"/>
      <c r="M1437" s="1352"/>
      <c r="N1437" s="1352"/>
      <c r="O1437" s="1352"/>
      <c r="P1437" s="1352"/>
      <c r="Q1437" s="324">
        <f t="shared" ref="Q1437:AH1437" si="804">SUM(Q1436,Q1428,Q1420,Q1411,Q1397,Q1393,Q1380)</f>
        <v>405167.42957000004</v>
      </c>
      <c r="R1437" s="324">
        <f t="shared" si="804"/>
        <v>405167.42957000004</v>
      </c>
      <c r="S1437" s="324">
        <f t="shared" si="804"/>
        <v>402681.36815000005</v>
      </c>
      <c r="T1437" s="324">
        <f t="shared" si="804"/>
        <v>402681.36815000005</v>
      </c>
      <c r="U1437" s="324">
        <f t="shared" si="804"/>
        <v>402681.36815000005</v>
      </c>
      <c r="V1437" s="324">
        <f t="shared" si="804"/>
        <v>402681.36815000005</v>
      </c>
      <c r="W1437" s="324">
        <f t="shared" si="804"/>
        <v>402681.36815000005</v>
      </c>
      <c r="X1437" s="324">
        <f t="shared" ref="X1437:Y1437" si="805">SUM(X1436,X1428,X1420,X1411,X1397,X1393,X1380)</f>
        <v>402681.36815000005</v>
      </c>
      <c r="Y1437" s="324">
        <f t="shared" si="805"/>
        <v>402439.01704000001</v>
      </c>
      <c r="Z1437" s="324">
        <f t="shared" ref="Z1437" si="806">SUM(Z1436,Z1428,Z1420,Z1411,Z1397,Z1393,Z1380)</f>
        <v>402439.01704000001</v>
      </c>
      <c r="AA1437" s="875">
        <f t="shared" si="804"/>
        <v>335529.49995066668</v>
      </c>
      <c r="AB1437" s="324">
        <f t="shared" si="804"/>
        <v>318150.96970000002</v>
      </c>
      <c r="AC1437" s="774">
        <f t="shared" si="804"/>
        <v>0</v>
      </c>
      <c r="AD1437" s="324">
        <f t="shared" si="804"/>
        <v>-92.106460000000013</v>
      </c>
      <c r="AE1437" s="324">
        <f t="shared" si="804"/>
        <v>-17378.530250666638</v>
      </c>
      <c r="AF1437" s="324">
        <f t="shared" si="804"/>
        <v>-38.117100000000001</v>
      </c>
      <c r="AG1437" s="324">
        <f t="shared" si="804"/>
        <v>-323.57562999999993</v>
      </c>
      <c r="AH1437" s="324">
        <f t="shared" si="804"/>
        <v>317735.28761</v>
      </c>
    </row>
    <row r="1438" spans="1:34" x14ac:dyDescent="0.25">
      <c r="A1438" s="137">
        <v>1</v>
      </c>
      <c r="B1438" s="1011" t="s">
        <v>28</v>
      </c>
      <c r="C1438" s="1339"/>
      <c r="D1438" s="1011"/>
      <c r="E1438" s="239"/>
      <c r="F1438" s="831"/>
      <c r="G1438" s="831"/>
      <c r="H1438" s="831"/>
      <c r="I1438" s="1340"/>
      <c r="J1438" s="1340"/>
      <c r="K1438" s="741"/>
      <c r="L1438" s="741"/>
      <c r="M1438" s="741"/>
      <c r="N1438" s="741"/>
      <c r="O1438" s="741"/>
      <c r="P1438" s="741"/>
      <c r="Q1438" s="325"/>
      <c r="R1438" s="325"/>
      <c r="S1438" s="325"/>
      <c r="T1438" s="325"/>
      <c r="U1438" s="325"/>
      <c r="V1438" s="325"/>
      <c r="W1438" s="325"/>
      <c r="X1438" s="325"/>
      <c r="Y1438" s="325"/>
      <c r="Z1438" s="325"/>
      <c r="AA1438" s="751"/>
      <c r="AB1438" s="325">
        <f>AH1438-AG1438-AD1438</f>
        <v>0</v>
      </c>
      <c r="AC1438" s="773"/>
      <c r="AD1438" s="325"/>
      <c r="AE1438" s="325"/>
      <c r="AF1438" s="325"/>
      <c r="AG1438" s="325"/>
      <c r="AH1438" s="325"/>
    </row>
    <row r="1439" spans="1:34" x14ac:dyDescent="0.25">
      <c r="A1439" s="137">
        <v>1</v>
      </c>
      <c r="B1439" s="2" t="s">
        <v>123</v>
      </c>
      <c r="C1439" s="442"/>
      <c r="D1439" s="2"/>
      <c r="E1439" s="222"/>
      <c r="F1439" s="187"/>
      <c r="G1439" s="187"/>
      <c r="H1439" s="187"/>
      <c r="I1439" s="1348"/>
      <c r="J1439" s="1348"/>
      <c r="K1439" s="520"/>
      <c r="L1439" s="520"/>
      <c r="M1439" s="520"/>
      <c r="N1439" s="520"/>
      <c r="O1439" s="520"/>
      <c r="P1439" s="520"/>
      <c r="Q1439" s="326"/>
      <c r="R1439" s="326"/>
      <c r="S1439" s="326"/>
      <c r="T1439" s="326"/>
      <c r="U1439" s="326"/>
      <c r="V1439" s="326"/>
      <c r="W1439" s="326"/>
      <c r="X1439" s="326"/>
      <c r="Y1439" s="326"/>
      <c r="Z1439" s="326"/>
      <c r="AA1439" s="752"/>
      <c r="AB1439" s="326">
        <f>AH1439-AG1439-AD1439</f>
        <v>0</v>
      </c>
      <c r="AC1439" s="770"/>
      <c r="AD1439" s="326"/>
      <c r="AE1439" s="326"/>
      <c r="AF1439" s="326"/>
      <c r="AG1439" s="326"/>
      <c r="AH1439" s="326"/>
    </row>
    <row r="1440" spans="1:34" ht="30" x14ac:dyDescent="0.25">
      <c r="A1440" s="137">
        <v>1</v>
      </c>
      <c r="B1440" s="9" t="s">
        <v>155</v>
      </c>
      <c r="C1440" s="442"/>
      <c r="D1440" s="3">
        <v>240</v>
      </c>
      <c r="E1440" s="222">
        <v>407</v>
      </c>
      <c r="F1440" s="123">
        <f>ROUND(E1440/12*$B$4,0)</f>
        <v>339</v>
      </c>
      <c r="G1440" s="123">
        <v>331</v>
      </c>
      <c r="H1440" s="123">
        <f>G1440/F1440*100</f>
        <v>97.640117994100294</v>
      </c>
      <c r="I1440" s="824">
        <v>1.75</v>
      </c>
      <c r="J1440" s="152">
        <f>M1440/G1440</f>
        <v>1</v>
      </c>
      <c r="K1440" s="153">
        <f>ROUND(E1440*I1440,0)</f>
        <v>712</v>
      </c>
      <c r="L1440" s="153">
        <f>ROUND(K1440/12*$B$4,0)</f>
        <v>593</v>
      </c>
      <c r="M1440" s="153">
        <v>331</v>
      </c>
      <c r="N1440" s="153">
        <f>M1440/L1440*100</f>
        <v>55.817875210792579</v>
      </c>
      <c r="O1440" s="153">
        <f>ROUND(K1440/D1440,0)</f>
        <v>3</v>
      </c>
      <c r="P1440" s="153">
        <f>M1440/$B$4*12/O1440</f>
        <v>132.4</v>
      </c>
      <c r="Q1440" s="326"/>
      <c r="R1440" s="326"/>
      <c r="S1440" s="326"/>
      <c r="T1440" s="326"/>
      <c r="U1440" s="326"/>
      <c r="V1440" s="326"/>
      <c r="W1440" s="326"/>
      <c r="X1440" s="326"/>
      <c r="Y1440" s="326"/>
      <c r="Z1440" s="326"/>
      <c r="AA1440" s="752"/>
      <c r="AB1440" s="326"/>
      <c r="AC1440" s="770"/>
      <c r="AD1440" s="326"/>
      <c r="AE1440" s="326"/>
      <c r="AF1440" s="326"/>
      <c r="AG1440" s="326"/>
      <c r="AH1440" s="326"/>
    </row>
    <row r="1441" spans="1:34" s="147" customFormat="1" x14ac:dyDescent="0.25">
      <c r="A1441" s="137">
        <v>1</v>
      </c>
      <c r="B1441" s="9" t="s">
        <v>64</v>
      </c>
      <c r="C1441" s="418"/>
      <c r="D1441" s="3">
        <v>240</v>
      </c>
      <c r="E1441" s="222">
        <v>96</v>
      </c>
      <c r="F1441" s="123">
        <f>ROUND(E1441/12*$B$4,0)</f>
        <v>80</v>
      </c>
      <c r="G1441" s="123">
        <v>115</v>
      </c>
      <c r="H1441" s="123">
        <f>G1441/F1441*100</f>
        <v>143.75</v>
      </c>
      <c r="I1441" s="824">
        <v>8</v>
      </c>
      <c r="J1441" s="152">
        <f>M1441/G1441</f>
        <v>8</v>
      </c>
      <c r="K1441" s="153">
        <f>ROUND(E1441*I1441,0)</f>
        <v>768</v>
      </c>
      <c r="L1441" s="153">
        <f>ROUND(K1441/12*$B$4,0)</f>
        <v>640</v>
      </c>
      <c r="M1441" s="153">
        <v>920</v>
      </c>
      <c r="N1441" s="153">
        <f>M1441/L1441*100</f>
        <v>143.75</v>
      </c>
      <c r="O1441" s="153">
        <f>ROUND(K1441/D1441,0)</f>
        <v>3</v>
      </c>
      <c r="P1441" s="153">
        <f>M1441/$B$4*12/O1441</f>
        <v>368</v>
      </c>
      <c r="Q1441" s="326"/>
      <c r="R1441" s="326"/>
      <c r="S1441" s="326"/>
      <c r="T1441" s="326"/>
      <c r="U1441" s="326"/>
      <c r="V1441" s="326"/>
      <c r="W1441" s="326"/>
      <c r="X1441" s="326"/>
      <c r="Y1441" s="326"/>
      <c r="Z1441" s="326"/>
      <c r="AA1441" s="752"/>
      <c r="AB1441" s="326">
        <f>AH1441-AG1441-AD1441</f>
        <v>0</v>
      </c>
      <c r="AC1441" s="770"/>
      <c r="AD1441" s="326"/>
      <c r="AE1441" s="326">
        <f>AB1441-AA1441</f>
        <v>0</v>
      </c>
      <c r="AF1441" s="326"/>
      <c r="AG1441" s="326"/>
      <c r="AH1441" s="326"/>
    </row>
    <row r="1442" spans="1:34" s="147" customFormat="1" x14ac:dyDescent="0.25">
      <c r="A1442" s="137">
        <v>1</v>
      </c>
      <c r="B1442" s="1033" t="s">
        <v>44</v>
      </c>
      <c r="C1442" s="1034"/>
      <c r="D1442" s="1463">
        <v>240</v>
      </c>
      <c r="E1442" s="223">
        <v>2602</v>
      </c>
      <c r="F1442" s="129">
        <f>ROUND(E1442/12*$B$4,0)</f>
        <v>2168</v>
      </c>
      <c r="G1442" s="129">
        <v>2126</v>
      </c>
      <c r="H1442" s="129">
        <f>G1442/F1442*100</f>
        <v>98.062730627306266</v>
      </c>
      <c r="I1442" s="824">
        <v>8</v>
      </c>
      <c r="J1442" s="971">
        <f>M1442/G1442</f>
        <v>7.9760112888052683</v>
      </c>
      <c r="K1442" s="278">
        <f>ROUND(E1442*I1442,0)</f>
        <v>20816</v>
      </c>
      <c r="L1442" s="278">
        <f>ROUND(K1442/12*$B$4,0)</f>
        <v>17347</v>
      </c>
      <c r="M1442" s="278">
        <v>16957</v>
      </c>
      <c r="N1442" s="278">
        <f>M1442/L1442*100</f>
        <v>97.751772640802443</v>
      </c>
      <c r="O1442" s="278">
        <f>ROUND(K1442/D1442,0)</f>
        <v>87</v>
      </c>
      <c r="P1442" s="278">
        <f>M1442/$B$4*12/O1442</f>
        <v>233.8896551724138</v>
      </c>
      <c r="Q1442" s="327"/>
      <c r="R1442" s="327"/>
      <c r="S1442" s="327"/>
      <c r="T1442" s="327"/>
      <c r="U1442" s="327"/>
      <c r="V1442" s="327"/>
      <c r="W1442" s="327"/>
      <c r="X1442" s="327"/>
      <c r="Y1442" s="327"/>
      <c r="Z1442" s="327"/>
      <c r="AA1442" s="873"/>
      <c r="AB1442" s="327"/>
      <c r="AC1442" s="991"/>
      <c r="AD1442" s="327"/>
      <c r="AE1442" s="327"/>
      <c r="AF1442" s="327"/>
      <c r="AG1442" s="327"/>
      <c r="AH1442" s="327"/>
    </row>
    <row r="1443" spans="1:34" x14ac:dyDescent="0.25">
      <c r="A1443" s="137">
        <v>1</v>
      </c>
      <c r="B1443" s="1226" t="s">
        <v>176</v>
      </c>
      <c r="C1443" s="1227"/>
      <c r="D1443" s="1483"/>
      <c r="E1443" s="224">
        <f>SUM(E1440:E1442)</f>
        <v>3105</v>
      </c>
      <c r="F1443" s="158">
        <f>SUM(F1440:F1442)</f>
        <v>2587</v>
      </c>
      <c r="G1443" s="158">
        <f>SUM(G1440:G1442)</f>
        <v>2572</v>
      </c>
      <c r="H1443" s="158">
        <f>G1443/F1443*100</f>
        <v>99.420177812137609</v>
      </c>
      <c r="I1443" s="1366">
        <f>IF(E1443=0,0,K1443/E1443)</f>
        <v>7.1806763285024156</v>
      </c>
      <c r="J1443" s="1003">
        <f>M1443/G1443</f>
        <v>7.0793157076205286</v>
      </c>
      <c r="K1443" s="1061">
        <f>SUM(K1440:K1442)</f>
        <v>22296</v>
      </c>
      <c r="L1443" s="1061">
        <f>SUM(L1440:L1442)</f>
        <v>18580</v>
      </c>
      <c r="M1443" s="1061">
        <f>SUM(M1440:M1442)</f>
        <v>18208</v>
      </c>
      <c r="N1443" s="1061">
        <f>M1443/L1443*100</f>
        <v>97.997847147470395</v>
      </c>
      <c r="O1443" s="1061">
        <f>SUM(O1440:O1442)</f>
        <v>93</v>
      </c>
      <c r="P1443" s="278">
        <f>M1443/$B$4*12/O1443</f>
        <v>234.94193548387096</v>
      </c>
      <c r="Q1443" s="327"/>
      <c r="R1443" s="327"/>
      <c r="S1443" s="327"/>
      <c r="T1443" s="327"/>
      <c r="U1443" s="327"/>
      <c r="V1443" s="327"/>
      <c r="W1443" s="327"/>
      <c r="X1443" s="327"/>
      <c r="Y1443" s="327"/>
      <c r="Z1443" s="327"/>
      <c r="AA1443" s="873"/>
      <c r="AB1443" s="327">
        <f t="shared" ref="AB1443:AB1446" si="807">AH1443-AG1443-AD1443</f>
        <v>0</v>
      </c>
      <c r="AC1443" s="991"/>
      <c r="AD1443" s="327"/>
      <c r="AE1443" s="327"/>
      <c r="AF1443" s="327"/>
      <c r="AG1443" s="327"/>
      <c r="AH1443" s="327"/>
    </row>
    <row r="1444" spans="1:34" ht="30" thickBot="1" x14ac:dyDescent="0.3">
      <c r="A1444" s="137">
        <v>1</v>
      </c>
      <c r="B1444" s="148" t="s">
        <v>201</v>
      </c>
      <c r="C1444" s="148"/>
      <c r="D1444" s="148"/>
      <c r="E1444" s="245">
        <f>SUM(E1443)</f>
        <v>3105</v>
      </c>
      <c r="F1444" s="1461">
        <f>SUM(F1443)</f>
        <v>2587</v>
      </c>
      <c r="G1444" s="1461">
        <f>SUM(G1443)</f>
        <v>2572</v>
      </c>
      <c r="H1444" s="1461">
        <f>G1444/F1444*100</f>
        <v>99.420177812137609</v>
      </c>
      <c r="I1444" s="1041">
        <f>IF(E1444=0,0,K1444/E1444)</f>
        <v>7.1806763285024156</v>
      </c>
      <c r="J1444" s="1042">
        <f>M1444/G1444</f>
        <v>7.0793157076205286</v>
      </c>
      <c r="K1444" s="1461">
        <f>SUM(K1443)</f>
        <v>22296</v>
      </c>
      <c r="L1444" s="1461">
        <f>SUM(L1443)</f>
        <v>18580</v>
      </c>
      <c r="M1444" s="1461">
        <f>SUM(M1443)</f>
        <v>18208</v>
      </c>
      <c r="N1444" s="1043">
        <f>M1444/L1444*100</f>
        <v>97.997847147470395</v>
      </c>
      <c r="O1444" s="1087">
        <f>SUM(O1443)</f>
        <v>93</v>
      </c>
      <c r="P1444" s="1043">
        <f>M1444/$B$4*12/O1444</f>
        <v>234.94193548387096</v>
      </c>
      <c r="Q1444" s="331">
        <v>54086.19658058881</v>
      </c>
      <c r="R1444" s="331">
        <v>54086.19658058881</v>
      </c>
      <c r="S1444" s="331">
        <v>56574.460376570125</v>
      </c>
      <c r="T1444" s="331">
        <v>56574.460376570125</v>
      </c>
      <c r="U1444" s="331">
        <v>56574.460376570125</v>
      </c>
      <c r="V1444" s="331">
        <v>56574.460376570125</v>
      </c>
      <c r="W1444" s="331">
        <v>56574.460376570125</v>
      </c>
      <c r="X1444" s="331">
        <v>56574.460376570125</v>
      </c>
      <c r="Y1444" s="331">
        <v>56574.460376570125</v>
      </c>
      <c r="Z1444" s="331">
        <v>56574.460376570125</v>
      </c>
      <c r="AA1444" s="878">
        <f>Q1444/12*$B$4+(R1444-Q1444)/11*9+(S1444-R1444)/10*8+(T1444-S1444)/9*7+(U1444-T1444)/8*6+(V1444-U1444)/7*5+(W1444-V1444)/6*4+(X1444-W1444)/5*3+(Y1444-X1444)/4*2+(Z1444-Y1444)/3*1</f>
        <v>47062.441520609056</v>
      </c>
      <c r="AB1444" s="331">
        <f t="shared" si="807"/>
        <v>45213.749770000009</v>
      </c>
      <c r="AC1444" s="772"/>
      <c r="AD1444" s="331"/>
      <c r="AE1444" s="331">
        <f>AB1444-AA1444</f>
        <v>-1848.6917506090467</v>
      </c>
      <c r="AF1444" s="331">
        <v>-36.693460000000002</v>
      </c>
      <c r="AG1444" s="806">
        <v>-135.78809999999999</v>
      </c>
      <c r="AH1444" s="806">
        <v>45077.961670000012</v>
      </c>
    </row>
    <row r="1445" spans="1:34" ht="15.75" thickBot="1" x14ac:dyDescent="0.3">
      <c r="A1445" s="137">
        <v>1</v>
      </c>
      <c r="B1445" s="1489" t="s">
        <v>277</v>
      </c>
      <c r="C1445" s="1490"/>
      <c r="D1445" s="1489"/>
      <c r="E1445" s="254"/>
      <c r="F1445" s="1562"/>
      <c r="G1445" s="1562"/>
      <c r="H1445" s="1562"/>
      <c r="I1445" s="1320"/>
      <c r="J1445" s="1320"/>
      <c r="K1445" s="703"/>
      <c r="L1445" s="703"/>
      <c r="M1445" s="703">
        <f>M1444</f>
        <v>18208</v>
      </c>
      <c r="N1445" s="703"/>
      <c r="O1445" s="703"/>
      <c r="P1445" s="703"/>
      <c r="Q1445" s="332">
        <f t="shared" ref="Q1445:AA1445" si="808">SUM(Q1437,Q1444)</f>
        <v>459253.62615058885</v>
      </c>
      <c r="R1445" s="332">
        <f t="shared" ref="R1445:S1445" si="809">SUM(R1437,R1444)</f>
        <v>459253.62615058885</v>
      </c>
      <c r="S1445" s="332">
        <f t="shared" si="809"/>
        <v>459255.82852657017</v>
      </c>
      <c r="T1445" s="332">
        <f t="shared" ref="T1445:U1445" si="810">SUM(T1437,T1444)</f>
        <v>459255.82852657017</v>
      </c>
      <c r="U1445" s="332">
        <f t="shared" si="810"/>
        <v>459255.82852657017</v>
      </c>
      <c r="V1445" s="332">
        <f t="shared" ref="V1445:W1445" si="811">SUM(V1437,V1444)</f>
        <v>459255.82852657017</v>
      </c>
      <c r="W1445" s="332">
        <f t="shared" si="811"/>
        <v>459255.82852657017</v>
      </c>
      <c r="X1445" s="332">
        <f t="shared" ref="X1445:Y1445" si="812">SUM(X1437,X1444)</f>
        <v>459255.82852657017</v>
      </c>
      <c r="Y1445" s="332">
        <f t="shared" si="812"/>
        <v>459013.47741657012</v>
      </c>
      <c r="Z1445" s="332">
        <f t="shared" ref="Z1445" si="813">SUM(Z1437,Z1444)</f>
        <v>459013.47741657012</v>
      </c>
      <c r="AA1445" s="753">
        <f t="shared" si="808"/>
        <v>382591.94147127576</v>
      </c>
      <c r="AB1445" s="332">
        <f t="shared" si="807"/>
        <v>363364.71946999995</v>
      </c>
      <c r="AC1445" s="775"/>
      <c r="AD1445" s="156">
        <f>SUM(AD1437,AD1444)</f>
        <v>-92.106460000000013</v>
      </c>
      <c r="AE1445" s="332">
        <f>SUM(AE1437,AE1444)</f>
        <v>-19227.222001275684</v>
      </c>
      <c r="AF1445" s="332">
        <f>SUM(AF1437,AF1444)</f>
        <v>-74.810560000000009</v>
      </c>
      <c r="AG1445" s="156">
        <f>SUM(AG1437,AG1444)</f>
        <v>-459.36372999999992</v>
      </c>
      <c r="AH1445" s="332">
        <f>SUM(AH1437,AH1444)</f>
        <v>362813.24927999999</v>
      </c>
    </row>
    <row r="1446" spans="1:34" x14ac:dyDescent="0.25">
      <c r="A1446" s="137">
        <v>1</v>
      </c>
      <c r="B1446" s="1542"/>
      <c r="C1446" s="1543"/>
      <c r="D1446" s="1542"/>
      <c r="E1446" s="230"/>
      <c r="F1446" s="741"/>
      <c r="G1446" s="741"/>
      <c r="H1446" s="741"/>
      <c r="I1446" s="1340"/>
      <c r="J1446" s="1340"/>
      <c r="K1446" s="741"/>
      <c r="L1446" s="741"/>
      <c r="M1446" s="741"/>
      <c r="N1446" s="741"/>
      <c r="O1446" s="741"/>
      <c r="P1446" s="741"/>
      <c r="Q1446" s="325"/>
      <c r="R1446" s="325"/>
      <c r="S1446" s="325"/>
      <c r="T1446" s="325"/>
      <c r="U1446" s="325"/>
      <c r="V1446" s="325"/>
      <c r="W1446" s="325"/>
      <c r="X1446" s="325"/>
      <c r="Y1446" s="325"/>
      <c r="Z1446" s="325"/>
      <c r="AA1446" s="751"/>
      <c r="AB1446" s="325">
        <f t="shared" si="807"/>
        <v>0</v>
      </c>
      <c r="AC1446" s="773"/>
      <c r="AD1446" s="325"/>
      <c r="AE1446" s="325"/>
      <c r="AF1446" s="325"/>
      <c r="AG1446" s="325"/>
      <c r="AH1446" s="325"/>
    </row>
    <row r="1447" spans="1:34" ht="43.5" customHeight="1" x14ac:dyDescent="0.25">
      <c r="A1447" s="137">
        <v>1</v>
      </c>
      <c r="B1447" s="954" t="s">
        <v>362</v>
      </c>
      <c r="C1447" s="954"/>
      <c r="D1447" s="1365"/>
      <c r="E1447" s="220"/>
      <c r="F1447" s="520"/>
      <c r="G1447" s="520"/>
      <c r="H1447" s="520"/>
      <c r="I1447" s="1348"/>
      <c r="J1447" s="1348"/>
      <c r="K1447" s="520"/>
      <c r="L1447" s="520"/>
      <c r="M1447" s="520"/>
      <c r="N1447" s="520"/>
      <c r="O1447" s="520"/>
      <c r="P1447" s="520"/>
      <c r="Q1447" s="326"/>
      <c r="R1447" s="326"/>
      <c r="S1447" s="326"/>
      <c r="T1447" s="326"/>
      <c r="U1447" s="326"/>
      <c r="V1447" s="326"/>
      <c r="W1447" s="326"/>
      <c r="X1447" s="326"/>
      <c r="Y1447" s="326"/>
      <c r="Z1447" s="326"/>
      <c r="AA1447" s="752"/>
      <c r="AB1447" s="326">
        <f>AH1447-AG1447-AD1447</f>
        <v>0</v>
      </c>
      <c r="AC1447" s="770"/>
      <c r="AD1447" s="326"/>
      <c r="AE1447" s="326"/>
      <c r="AF1447" s="326"/>
      <c r="AG1447" s="326"/>
      <c r="AH1447" s="326"/>
    </row>
    <row r="1448" spans="1:34" ht="58.5" customHeight="1" x14ac:dyDescent="0.25">
      <c r="A1448" s="137">
        <v>1</v>
      </c>
      <c r="B1448" s="827" t="s">
        <v>324</v>
      </c>
      <c r="C1448" s="1551"/>
      <c r="D1448" s="530"/>
      <c r="E1448" s="222"/>
      <c r="F1448" s="187"/>
      <c r="G1448" s="187"/>
      <c r="H1448" s="187"/>
      <c r="I1448" s="1348"/>
      <c r="J1448" s="1348"/>
      <c r="K1448" s="520"/>
      <c r="L1448" s="520"/>
      <c r="M1448" s="520"/>
      <c r="N1448" s="520"/>
      <c r="O1448" s="520"/>
      <c r="P1448" s="520"/>
      <c r="Q1448" s="326">
        <v>270838.48243000003</v>
      </c>
      <c r="R1448" s="326">
        <v>270838.48243000003</v>
      </c>
      <c r="S1448" s="326">
        <v>267906.58281000005</v>
      </c>
      <c r="T1448" s="326">
        <v>267906.58281000005</v>
      </c>
      <c r="U1448" s="326">
        <v>267906.58281000005</v>
      </c>
      <c r="V1448" s="326">
        <v>267906.58281000005</v>
      </c>
      <c r="W1448" s="326">
        <v>267906.58281000005</v>
      </c>
      <c r="X1448" s="326">
        <v>267906.58281000005</v>
      </c>
      <c r="Y1448" s="326">
        <v>268857.07121999998</v>
      </c>
      <c r="Z1448" s="326">
        <v>268857.07121999998</v>
      </c>
      <c r="AA1448" s="874">
        <f>Q1448/12*$B$4+(R1448-Q1448)/11*9+(S1448-R1448)/10*8+(T1448-S1448)/9*7+(U1448-T1448)/8*6+(V1448-U1448)/7*5+(W1448-V1448)/6*4+(X1448-W1448)/5*3+(Y1448-X1448)/4*2+(Z1448-Y1448)/3*1</f>
        <v>223828.45986733335</v>
      </c>
      <c r="AB1448" s="326">
        <f>AH1448-AG1448-AD1448</f>
        <v>213498.94628999996</v>
      </c>
      <c r="AC1448" s="770"/>
      <c r="AD1448" s="326">
        <v>-525.51351999999997</v>
      </c>
      <c r="AE1448" s="326">
        <f>AB1448-AA1448</f>
        <v>-10329.51357733339</v>
      </c>
      <c r="AF1448" s="326"/>
      <c r="AG1448" s="326">
        <v>-44.226790000000001</v>
      </c>
      <c r="AH1448" s="326">
        <v>212929.20597999997</v>
      </c>
    </row>
    <row r="1449" spans="1:34" ht="29.25" x14ac:dyDescent="0.25">
      <c r="A1449" s="137">
        <v>1</v>
      </c>
      <c r="B1449" s="2015" t="s">
        <v>270</v>
      </c>
      <c r="C1449" s="1515"/>
      <c r="D1449" s="1479"/>
      <c r="E1449" s="488">
        <f>E1450+E1451+E1452+E1453+E1454+E1455*5</f>
        <v>52916</v>
      </c>
      <c r="F1449" s="520">
        <f t="shared" ref="F1449:G1449" si="814">F1450+F1451+F1452+F1453+F1454+F1455*5</f>
        <v>44094</v>
      </c>
      <c r="G1449" s="520">
        <f t="shared" si="814"/>
        <v>49402</v>
      </c>
      <c r="H1449" s="520">
        <f>G1449/F1449*100</f>
        <v>112.03791899124597</v>
      </c>
      <c r="I1449" s="1348"/>
      <c r="J1449" s="1348"/>
      <c r="K1449" s="122"/>
      <c r="L1449" s="122"/>
      <c r="M1449" s="122"/>
      <c r="N1449" s="122"/>
      <c r="O1449" s="122"/>
      <c r="P1449" s="122"/>
      <c r="Q1449" s="326"/>
      <c r="R1449" s="326"/>
      <c r="S1449" s="326"/>
      <c r="T1449" s="326"/>
      <c r="U1449" s="326"/>
      <c r="V1449" s="326"/>
      <c r="W1449" s="326"/>
      <c r="X1449" s="326"/>
      <c r="Y1449" s="326"/>
      <c r="Z1449" s="326"/>
      <c r="AA1449" s="752"/>
      <c r="AB1449" s="326">
        <f>AH1449-AG1449-AD1449</f>
        <v>0</v>
      </c>
      <c r="AC1449" s="770"/>
      <c r="AD1449" s="326"/>
      <c r="AE1449" s="326"/>
      <c r="AF1449" s="326"/>
      <c r="AG1449" s="326"/>
      <c r="AH1449" s="326"/>
    </row>
    <row r="1450" spans="1:34" ht="30" x14ac:dyDescent="0.25">
      <c r="A1450" s="137">
        <v>1</v>
      </c>
      <c r="B1450" s="306" t="s">
        <v>193</v>
      </c>
      <c r="C1450" s="429"/>
      <c r="D1450" s="1479"/>
      <c r="E1450" s="489"/>
      <c r="F1450" s="187">
        <f>ROUND(E1450/12*$B$4,0)</f>
        <v>0</v>
      </c>
      <c r="G1450" s="187"/>
      <c r="H1450" s="187"/>
      <c r="I1450" s="1348"/>
      <c r="J1450" s="1348"/>
      <c r="K1450" s="122"/>
      <c r="L1450" s="122"/>
      <c r="M1450" s="122"/>
      <c r="N1450" s="122"/>
      <c r="O1450" s="122"/>
      <c r="P1450" s="122"/>
      <c r="Q1450" s="326"/>
      <c r="R1450" s="326"/>
      <c r="S1450" s="326"/>
      <c r="T1450" s="326"/>
      <c r="U1450" s="326"/>
      <c r="V1450" s="326"/>
      <c r="W1450" s="326"/>
      <c r="X1450" s="326"/>
      <c r="Y1450" s="326"/>
      <c r="Z1450" s="326"/>
      <c r="AA1450" s="752"/>
      <c r="AB1450" s="326"/>
      <c r="AC1450" s="770"/>
      <c r="AD1450" s="326"/>
      <c r="AE1450" s="326"/>
      <c r="AF1450" s="326"/>
      <c r="AG1450" s="326"/>
      <c r="AH1450" s="326"/>
    </row>
    <row r="1451" spans="1:34" ht="30" x14ac:dyDescent="0.25">
      <c r="A1451" s="137">
        <v>1</v>
      </c>
      <c r="B1451" s="307" t="s">
        <v>453</v>
      </c>
      <c r="C1451" s="429"/>
      <c r="D1451" s="1479"/>
      <c r="E1451" s="489">
        <v>30316</v>
      </c>
      <c r="F1451" s="187">
        <f>ROUND(E1451/12*$B$4,0)</f>
        <v>25263</v>
      </c>
      <c r="G1451" s="187">
        <v>34247</v>
      </c>
      <c r="H1451" s="187">
        <f>G1451/F1451*100</f>
        <v>135.56188892847248</v>
      </c>
      <c r="I1451" s="1348"/>
      <c r="J1451" s="1348"/>
      <c r="K1451" s="122"/>
      <c r="L1451" s="122"/>
      <c r="M1451" s="122"/>
      <c r="N1451" s="122"/>
      <c r="O1451" s="122"/>
      <c r="P1451" s="122"/>
      <c r="Q1451" s="326"/>
      <c r="R1451" s="326"/>
      <c r="S1451" s="326"/>
      <c r="T1451" s="326"/>
      <c r="U1451" s="326"/>
      <c r="V1451" s="326"/>
      <c r="W1451" s="326"/>
      <c r="X1451" s="326"/>
      <c r="Y1451" s="326"/>
      <c r="Z1451" s="326"/>
      <c r="AA1451" s="752"/>
      <c r="AB1451" s="326"/>
      <c r="AC1451" s="770"/>
      <c r="AD1451" s="326"/>
      <c r="AE1451" s="326"/>
      <c r="AF1451" s="326"/>
      <c r="AG1451" s="326"/>
      <c r="AH1451" s="326"/>
    </row>
    <row r="1452" spans="1:34" ht="60" x14ac:dyDescent="0.25">
      <c r="A1452" s="137">
        <v>1</v>
      </c>
      <c r="B1452" s="307" t="s">
        <v>454</v>
      </c>
      <c r="C1452" s="429"/>
      <c r="D1452" s="1479"/>
      <c r="E1452" s="489">
        <v>10000</v>
      </c>
      <c r="F1452" s="187">
        <f t="shared" ref="F1452:F1453" si="815">ROUND(E1452/12*$B$4,0)</f>
        <v>8333</v>
      </c>
      <c r="G1452" s="187">
        <v>6437</v>
      </c>
      <c r="H1452" s="187">
        <f>G1452/F1452*100</f>
        <v>77.247089883595351</v>
      </c>
      <c r="I1452" s="1348"/>
      <c r="J1452" s="1348"/>
      <c r="K1452" s="122"/>
      <c r="L1452" s="122"/>
      <c r="M1452" s="122"/>
      <c r="N1452" s="122"/>
      <c r="O1452" s="122"/>
      <c r="P1452" s="122"/>
      <c r="Q1452" s="326"/>
      <c r="R1452" s="326"/>
      <c r="S1452" s="326"/>
      <c r="T1452" s="326"/>
      <c r="U1452" s="326"/>
      <c r="V1452" s="326"/>
      <c r="W1452" s="326"/>
      <c r="X1452" s="326"/>
      <c r="Y1452" s="326"/>
      <c r="Z1452" s="326"/>
      <c r="AA1452" s="752"/>
      <c r="AB1452" s="326"/>
      <c r="AC1452" s="770"/>
      <c r="AD1452" s="326"/>
      <c r="AE1452" s="326"/>
      <c r="AF1452" s="326"/>
      <c r="AG1452" s="326"/>
      <c r="AH1452" s="326"/>
    </row>
    <row r="1453" spans="1:34" ht="45" x14ac:dyDescent="0.25">
      <c r="A1453" s="137">
        <v>1</v>
      </c>
      <c r="B1453" s="307" t="s">
        <v>455</v>
      </c>
      <c r="C1453" s="429"/>
      <c r="D1453" s="1479"/>
      <c r="E1453" s="489">
        <v>10000</v>
      </c>
      <c r="F1453" s="187">
        <f t="shared" si="815"/>
        <v>8333</v>
      </c>
      <c r="G1453" s="187">
        <v>6808</v>
      </c>
      <c r="H1453" s="187">
        <f>G1453/F1453*100</f>
        <v>81.699267970718822</v>
      </c>
      <c r="I1453" s="1348"/>
      <c r="J1453" s="1348"/>
      <c r="K1453" s="122"/>
      <c r="L1453" s="122"/>
      <c r="M1453" s="122"/>
      <c r="N1453" s="122"/>
      <c r="O1453" s="122"/>
      <c r="P1453" s="122"/>
      <c r="Q1453" s="326"/>
      <c r="R1453" s="326"/>
      <c r="S1453" s="326"/>
      <c r="T1453" s="326"/>
      <c r="U1453" s="326"/>
      <c r="V1453" s="326"/>
      <c r="W1453" s="326"/>
      <c r="X1453" s="326"/>
      <c r="Y1453" s="326"/>
      <c r="Z1453" s="326"/>
      <c r="AA1453" s="752"/>
      <c r="AB1453" s="326"/>
      <c r="AC1453" s="770"/>
      <c r="AD1453" s="326"/>
      <c r="AE1453" s="326"/>
      <c r="AF1453" s="326"/>
      <c r="AG1453" s="326"/>
      <c r="AH1453" s="326"/>
    </row>
    <row r="1454" spans="1:34" ht="90" x14ac:dyDescent="0.25">
      <c r="A1454" s="137">
        <v>1</v>
      </c>
      <c r="B1454" s="307" t="s">
        <v>456</v>
      </c>
      <c r="C1454" s="429"/>
      <c r="D1454" s="1479"/>
      <c r="E1454" s="489"/>
      <c r="F1454" s="187">
        <f>ROUND(E1454/12*$B$4,0)</f>
        <v>0</v>
      </c>
      <c r="G1454" s="187">
        <v>0</v>
      </c>
      <c r="H1454" s="187"/>
      <c r="I1454" s="1348"/>
      <c r="J1454" s="1348"/>
      <c r="K1454" s="122"/>
      <c r="L1454" s="122"/>
      <c r="M1454" s="122"/>
      <c r="N1454" s="122"/>
      <c r="O1454" s="122"/>
      <c r="P1454" s="122"/>
      <c r="Q1454" s="326"/>
      <c r="R1454" s="326"/>
      <c r="S1454" s="326"/>
      <c r="T1454" s="326"/>
      <c r="U1454" s="326"/>
      <c r="V1454" s="326"/>
      <c r="W1454" s="326"/>
      <c r="X1454" s="326"/>
      <c r="Y1454" s="326"/>
      <c r="Z1454" s="326"/>
      <c r="AA1454" s="752"/>
      <c r="AB1454" s="326"/>
      <c r="AC1454" s="770"/>
      <c r="AD1454" s="326"/>
      <c r="AE1454" s="326"/>
      <c r="AF1454" s="326"/>
      <c r="AG1454" s="326"/>
      <c r="AH1454" s="326"/>
    </row>
    <row r="1455" spans="1:34" s="2020" customFormat="1" ht="42.75" x14ac:dyDescent="0.25">
      <c r="A1455" s="2020">
        <v>1</v>
      </c>
      <c r="B1455" s="916" t="s">
        <v>619</v>
      </c>
      <c r="C1455" s="429"/>
      <c r="D1455" s="1479"/>
      <c r="E1455" s="818">
        <f>E1456</f>
        <v>520</v>
      </c>
      <c r="F1455" s="187">
        <f t="shared" ref="F1455:G1455" si="816">F1456</f>
        <v>433</v>
      </c>
      <c r="G1455" s="187">
        <f t="shared" si="816"/>
        <v>382</v>
      </c>
      <c r="H1455" s="187">
        <f t="shared" ref="H1455:H1460" si="817">G1455/F1455*100</f>
        <v>88.221709006928407</v>
      </c>
      <c r="I1455" s="1348"/>
      <c r="J1455" s="1348"/>
      <c r="K1455" s="122"/>
      <c r="L1455" s="122"/>
      <c r="M1455" s="122"/>
      <c r="N1455" s="122"/>
      <c r="O1455" s="122"/>
      <c r="P1455" s="122"/>
      <c r="Q1455" s="326"/>
      <c r="R1455" s="326"/>
      <c r="S1455" s="326"/>
      <c r="T1455" s="326"/>
      <c r="U1455" s="326"/>
      <c r="V1455" s="326"/>
      <c r="W1455" s="326"/>
      <c r="X1455" s="326"/>
      <c r="Y1455" s="326"/>
      <c r="Z1455" s="326"/>
      <c r="AA1455" s="752"/>
      <c r="AB1455" s="326"/>
      <c r="AC1455" s="770"/>
      <c r="AD1455" s="326"/>
      <c r="AE1455" s="326"/>
      <c r="AF1455" s="326"/>
      <c r="AG1455" s="326"/>
      <c r="AH1455" s="326"/>
    </row>
    <row r="1456" spans="1:34" s="2020" customFormat="1" ht="30" x14ac:dyDescent="0.25">
      <c r="A1456" s="2020">
        <v>1</v>
      </c>
      <c r="B1456" s="4" t="s">
        <v>621</v>
      </c>
      <c r="C1456" s="429"/>
      <c r="D1456" s="1479"/>
      <c r="E1456" s="819">
        <v>520</v>
      </c>
      <c r="F1456" s="187">
        <f t="shared" ref="F1456" si="818">ROUND(E1456/12*$B$4,0)</f>
        <v>433</v>
      </c>
      <c r="G1456" s="187">
        <v>382</v>
      </c>
      <c r="H1456" s="187">
        <f t="shared" si="817"/>
        <v>88.221709006928407</v>
      </c>
      <c r="I1456" s="1348"/>
      <c r="J1456" s="1348"/>
      <c r="K1456" s="122"/>
      <c r="L1456" s="122"/>
      <c r="M1456" s="122"/>
      <c r="N1456" s="122"/>
      <c r="O1456" s="122"/>
      <c r="P1456" s="122"/>
      <c r="Q1456" s="326"/>
      <c r="R1456" s="326"/>
      <c r="S1456" s="326"/>
      <c r="T1456" s="326"/>
      <c r="U1456" s="326"/>
      <c r="V1456" s="326"/>
      <c r="W1456" s="326"/>
      <c r="X1456" s="326"/>
      <c r="Y1456" s="326"/>
      <c r="Z1456" s="326"/>
      <c r="AA1456" s="752"/>
      <c r="AB1456" s="326"/>
      <c r="AC1456" s="770"/>
      <c r="AD1456" s="326"/>
      <c r="AE1456" s="326"/>
      <c r="AF1456" s="326"/>
      <c r="AG1456" s="326"/>
      <c r="AH1456" s="326"/>
    </row>
    <row r="1457" spans="1:34" ht="29.25" x14ac:dyDescent="0.25">
      <c r="A1457" s="137">
        <v>1</v>
      </c>
      <c r="B1457" s="281" t="s">
        <v>131</v>
      </c>
      <c r="C1457" s="429"/>
      <c r="D1457" s="1479"/>
      <c r="E1457" s="488">
        <f>E1458+E1459</f>
        <v>146737</v>
      </c>
      <c r="F1457" s="187">
        <f t="shared" ref="F1457:G1457" si="819">F1458+F1459</f>
        <v>122281</v>
      </c>
      <c r="G1457" s="187">
        <f t="shared" si="819"/>
        <v>114345</v>
      </c>
      <c r="H1457" s="187">
        <f t="shared" si="817"/>
        <v>93.510030176396981</v>
      </c>
      <c r="I1457" s="1348"/>
      <c r="J1457" s="1348"/>
      <c r="K1457" s="122"/>
      <c r="L1457" s="122"/>
      <c r="M1457" s="122"/>
      <c r="N1457" s="122"/>
      <c r="O1457" s="122"/>
      <c r="P1457" s="122"/>
      <c r="Q1457" s="326"/>
      <c r="R1457" s="326"/>
      <c r="S1457" s="326"/>
      <c r="T1457" s="326"/>
      <c r="U1457" s="326"/>
      <c r="V1457" s="326"/>
      <c r="W1457" s="326"/>
      <c r="X1457" s="326"/>
      <c r="Y1457" s="326"/>
      <c r="Z1457" s="326"/>
      <c r="AA1457" s="752"/>
      <c r="AB1457" s="326"/>
      <c r="AC1457" s="770"/>
      <c r="AD1457" s="326"/>
      <c r="AE1457" s="326"/>
      <c r="AF1457" s="326"/>
      <c r="AG1457" s="326"/>
      <c r="AH1457" s="326"/>
    </row>
    <row r="1458" spans="1:34" x14ac:dyDescent="0.25">
      <c r="A1458" s="137">
        <v>1</v>
      </c>
      <c r="B1458" s="307" t="s">
        <v>222</v>
      </c>
      <c r="C1458" s="429"/>
      <c r="D1458" s="1479"/>
      <c r="E1458" s="489">
        <v>140000</v>
      </c>
      <c r="F1458" s="187">
        <f>ROUND(E1458/12*$B$4,0)</f>
        <v>116667</v>
      </c>
      <c r="G1458" s="187">
        <v>107855</v>
      </c>
      <c r="H1458" s="187">
        <f t="shared" si="817"/>
        <v>92.446878723203653</v>
      </c>
      <c r="I1458" s="1348"/>
      <c r="J1458" s="1348"/>
      <c r="K1458" s="122"/>
      <c r="L1458" s="122"/>
      <c r="M1458" s="122"/>
      <c r="N1458" s="122"/>
      <c r="O1458" s="122"/>
      <c r="P1458" s="122"/>
      <c r="Q1458" s="326"/>
      <c r="R1458" s="326"/>
      <c r="S1458" s="326"/>
      <c r="T1458" s="326"/>
      <c r="U1458" s="326"/>
      <c r="V1458" s="326"/>
      <c r="W1458" s="326"/>
      <c r="X1458" s="326"/>
      <c r="Y1458" s="326"/>
      <c r="Z1458" s="326"/>
      <c r="AA1458" s="752"/>
      <c r="AB1458" s="326"/>
      <c r="AC1458" s="770"/>
      <c r="AD1458" s="326"/>
      <c r="AE1458" s="326"/>
      <c r="AF1458" s="326"/>
      <c r="AG1458" s="326"/>
      <c r="AH1458" s="326"/>
    </row>
    <row r="1459" spans="1:34" ht="60" x14ac:dyDescent="0.25">
      <c r="A1459" s="137">
        <v>1</v>
      </c>
      <c r="B1459" s="4" t="s">
        <v>504</v>
      </c>
      <c r="C1459" s="429"/>
      <c r="D1459" s="1479"/>
      <c r="E1459" s="489">
        <v>6737</v>
      </c>
      <c r="F1459" s="187">
        <f t="shared" ref="F1459:F1460" si="820">ROUND(E1459/12*$B$4,0)</f>
        <v>5614</v>
      </c>
      <c r="G1459" s="187">
        <v>6490</v>
      </c>
      <c r="H1459" s="187">
        <f t="shared" si="817"/>
        <v>115.60384752404703</v>
      </c>
      <c r="I1459" s="1348"/>
      <c r="J1459" s="1348"/>
      <c r="K1459" s="122"/>
      <c r="L1459" s="122"/>
      <c r="M1459" s="122"/>
      <c r="N1459" s="122"/>
      <c r="O1459" s="122"/>
      <c r="P1459" s="122"/>
      <c r="Q1459" s="326"/>
      <c r="R1459" s="326"/>
      <c r="S1459" s="326"/>
      <c r="T1459" s="326"/>
      <c r="U1459" s="326"/>
      <c r="V1459" s="326"/>
      <c r="W1459" s="326"/>
      <c r="X1459" s="326"/>
      <c r="Y1459" s="326"/>
      <c r="Z1459" s="326"/>
      <c r="AA1459" s="752"/>
      <c r="AB1459" s="326"/>
      <c r="AC1459" s="770"/>
      <c r="AD1459" s="326"/>
      <c r="AE1459" s="326"/>
      <c r="AF1459" s="326"/>
      <c r="AG1459" s="326"/>
      <c r="AH1459" s="326"/>
    </row>
    <row r="1460" spans="1:34" s="2020" customFormat="1" ht="29.25" x14ac:dyDescent="0.25">
      <c r="A1460" s="2020">
        <v>1</v>
      </c>
      <c r="B1460" s="519" t="s">
        <v>343</v>
      </c>
      <c r="C1460" s="429"/>
      <c r="D1460" s="1479"/>
      <c r="E1460" s="819">
        <v>41500</v>
      </c>
      <c r="F1460" s="187">
        <f t="shared" si="820"/>
        <v>34583</v>
      </c>
      <c r="G1460" s="187">
        <v>25987</v>
      </c>
      <c r="H1460" s="187">
        <f t="shared" si="817"/>
        <v>75.143856808258391</v>
      </c>
      <c r="I1460" s="1348"/>
      <c r="J1460" s="1348"/>
      <c r="K1460" s="122"/>
      <c r="L1460" s="122"/>
      <c r="M1460" s="122"/>
      <c r="N1460" s="122"/>
      <c r="O1460" s="122"/>
      <c r="P1460" s="122"/>
      <c r="Q1460" s="326"/>
      <c r="R1460" s="326"/>
      <c r="S1460" s="326"/>
      <c r="T1460" s="326"/>
      <c r="U1460" s="326"/>
      <c r="V1460" s="326"/>
      <c r="W1460" s="326"/>
      <c r="X1460" s="326"/>
      <c r="Y1460" s="326"/>
      <c r="Z1460" s="326"/>
      <c r="AA1460" s="752"/>
      <c r="AB1460" s="326"/>
      <c r="AC1460" s="770"/>
      <c r="AD1460" s="326"/>
      <c r="AE1460" s="326"/>
      <c r="AF1460" s="326"/>
      <c r="AG1460" s="326"/>
      <c r="AH1460" s="326"/>
    </row>
    <row r="1461" spans="1:34" x14ac:dyDescent="0.25">
      <c r="A1461" s="137">
        <v>1</v>
      </c>
      <c r="B1461" s="2685" t="s">
        <v>194</v>
      </c>
      <c r="C1461" s="429"/>
      <c r="D1461" s="1479"/>
      <c r="E1461" s="489"/>
      <c r="F1461" s="187"/>
      <c r="G1461" s="187"/>
      <c r="H1461" s="187"/>
      <c r="I1461" s="1348"/>
      <c r="J1461" s="1348"/>
      <c r="K1461" s="122"/>
      <c r="L1461" s="122"/>
      <c r="M1461" s="122"/>
      <c r="N1461" s="122"/>
      <c r="O1461" s="122"/>
      <c r="P1461" s="122"/>
      <c r="Q1461" s="326"/>
      <c r="R1461" s="326"/>
      <c r="S1461" s="326"/>
      <c r="T1461" s="326"/>
      <c r="U1461" s="326"/>
      <c r="V1461" s="326"/>
      <c r="W1461" s="326"/>
      <c r="X1461" s="326"/>
      <c r="Y1461" s="326"/>
      <c r="Z1461" s="326"/>
      <c r="AA1461" s="752"/>
      <c r="AB1461" s="326"/>
      <c r="AC1461" s="770"/>
      <c r="AD1461" s="326"/>
      <c r="AE1461" s="326"/>
      <c r="AF1461" s="326"/>
      <c r="AG1461" s="326"/>
      <c r="AH1461" s="326"/>
    </row>
    <row r="1462" spans="1:34" ht="104.25" x14ac:dyDescent="0.25">
      <c r="A1462" s="137">
        <v>1</v>
      </c>
      <c r="B1462" s="4" t="s">
        <v>630</v>
      </c>
      <c r="C1462" s="429"/>
      <c r="D1462" s="1479"/>
      <c r="E1462" s="819">
        <v>35551</v>
      </c>
      <c r="F1462" s="187">
        <f>ROUND(E1462/12*$B$4,0)</f>
        <v>29626</v>
      </c>
      <c r="G1462" s="187">
        <v>29947</v>
      </c>
      <c r="H1462" s="187">
        <f t="shared" ref="H1462:H1469" si="821">G1462/F1462*100</f>
        <v>101.08350772969689</v>
      </c>
      <c r="I1462" s="1348"/>
      <c r="J1462" s="1348"/>
      <c r="K1462" s="122"/>
      <c r="L1462" s="122"/>
      <c r="M1462" s="122"/>
      <c r="N1462" s="122"/>
      <c r="O1462" s="122"/>
      <c r="P1462" s="122"/>
      <c r="Q1462" s="326">
        <v>111071.27710000001</v>
      </c>
      <c r="R1462" s="326">
        <v>111071.27710000001</v>
      </c>
      <c r="S1462" s="326">
        <v>111071.27710000001</v>
      </c>
      <c r="T1462" s="326">
        <v>111071.27710000001</v>
      </c>
      <c r="U1462" s="326">
        <v>111071.27710000001</v>
      </c>
      <c r="V1462" s="326">
        <v>111071.27710000001</v>
      </c>
      <c r="W1462" s="326">
        <v>111071.27710000001</v>
      </c>
      <c r="X1462" s="326">
        <v>111071.27710000001</v>
      </c>
      <c r="Y1462" s="326">
        <v>111071.27710000001</v>
      </c>
      <c r="Z1462" s="326">
        <v>111071.27710000001</v>
      </c>
      <c r="AA1462" s="874">
        <f>Q1462/12*$B$4+(R1462-Q1462)/11*9+(S1462-R1462)/10*8+(T1462-S1462)/9*7+(U1462-T1462)/8*6+(V1462-U1462)/7*5+(W1462-V1462)/6*4+(X1462-W1462)/5*3+(Y1462-X1462)/4*2+(Z1462-Y1462)/3*1</f>
        <v>92559.397583333339</v>
      </c>
      <c r="AB1462" s="326">
        <f>AH1462-AG1462-AD1462</f>
        <v>86995.228180000006</v>
      </c>
      <c r="AC1462" s="770"/>
      <c r="AD1462" s="326"/>
      <c r="AE1462" s="326">
        <f>AB1462-AA1462</f>
        <v>-5564.1694033333333</v>
      </c>
      <c r="AF1462" s="326"/>
      <c r="AG1462" s="326">
        <v>-49.816090000000003</v>
      </c>
      <c r="AH1462" s="326">
        <v>86945.412090000013</v>
      </c>
    </row>
    <row r="1463" spans="1:34" s="2020" customFormat="1" x14ac:dyDescent="0.25">
      <c r="A1463" s="2020">
        <v>1</v>
      </c>
      <c r="B1463" s="4" t="s">
        <v>623</v>
      </c>
      <c r="C1463" s="429"/>
      <c r="D1463" s="1479"/>
      <c r="E1463" s="819">
        <v>6130</v>
      </c>
      <c r="F1463" s="187">
        <f t="shared" ref="F1463:F1465" si="822">ROUND(E1463/12*$B$4,0)</f>
        <v>5108</v>
      </c>
      <c r="G1463" s="187">
        <v>480</v>
      </c>
      <c r="H1463" s="187">
        <f t="shared" si="821"/>
        <v>9.3970242756460465</v>
      </c>
      <c r="I1463" s="1348"/>
      <c r="J1463" s="1348"/>
      <c r="K1463" s="122"/>
      <c r="L1463" s="122"/>
      <c r="M1463" s="122"/>
      <c r="N1463" s="122"/>
      <c r="O1463" s="122"/>
      <c r="P1463" s="122"/>
      <c r="Q1463" s="326"/>
      <c r="R1463" s="326"/>
      <c r="S1463" s="326"/>
      <c r="T1463" s="326"/>
      <c r="U1463" s="326"/>
      <c r="V1463" s="326"/>
      <c r="W1463" s="326"/>
      <c r="X1463" s="326"/>
      <c r="Y1463" s="326"/>
      <c r="Z1463" s="326"/>
      <c r="AA1463" s="874"/>
      <c r="AB1463" s="326"/>
      <c r="AC1463" s="770"/>
      <c r="AD1463" s="326"/>
      <c r="AE1463" s="326"/>
      <c r="AF1463" s="326"/>
      <c r="AG1463" s="326"/>
      <c r="AH1463" s="326"/>
    </row>
    <row r="1464" spans="1:34" s="2020" customFormat="1" x14ac:dyDescent="0.25">
      <c r="A1464" s="2020">
        <v>1</v>
      </c>
      <c r="B1464" s="2999" t="s">
        <v>624</v>
      </c>
      <c r="C1464" s="429"/>
      <c r="D1464" s="1479"/>
      <c r="E1464" s="819">
        <v>8138</v>
      </c>
      <c r="F1464" s="187">
        <f t="shared" si="822"/>
        <v>6782</v>
      </c>
      <c r="G1464" s="187">
        <v>4775</v>
      </c>
      <c r="H1464" s="187">
        <f t="shared" si="821"/>
        <v>70.406959598938371</v>
      </c>
      <c r="I1464" s="1348"/>
      <c r="J1464" s="1348"/>
      <c r="K1464" s="122"/>
      <c r="L1464" s="122"/>
      <c r="M1464" s="122"/>
      <c r="N1464" s="122"/>
      <c r="O1464" s="122"/>
      <c r="P1464" s="122"/>
      <c r="Q1464" s="326"/>
      <c r="R1464" s="326"/>
      <c r="S1464" s="326"/>
      <c r="T1464" s="326"/>
      <c r="U1464" s="326"/>
      <c r="V1464" s="326"/>
      <c r="W1464" s="326"/>
      <c r="X1464" s="326"/>
      <c r="Y1464" s="326"/>
      <c r="Z1464" s="326"/>
      <c r="AA1464" s="874"/>
      <c r="AB1464" s="326"/>
      <c r="AC1464" s="770"/>
      <c r="AD1464" s="326"/>
      <c r="AE1464" s="326"/>
      <c r="AF1464" s="326"/>
      <c r="AG1464" s="326"/>
      <c r="AH1464" s="326"/>
    </row>
    <row r="1465" spans="1:34" s="2020" customFormat="1" x14ac:dyDescent="0.25">
      <c r="A1465" s="2020">
        <v>1</v>
      </c>
      <c r="B1465" s="4" t="s">
        <v>625</v>
      </c>
      <c r="C1465" s="429"/>
      <c r="D1465" s="1479"/>
      <c r="E1465" s="819">
        <v>17039</v>
      </c>
      <c r="F1465" s="187">
        <f t="shared" si="822"/>
        <v>14199</v>
      </c>
      <c r="G1465" s="187">
        <v>17153</v>
      </c>
      <c r="H1465" s="187">
        <f t="shared" si="821"/>
        <v>120.80428199168955</v>
      </c>
      <c r="I1465" s="1348"/>
      <c r="J1465" s="1348"/>
      <c r="K1465" s="122"/>
      <c r="L1465" s="122"/>
      <c r="M1465" s="122"/>
      <c r="N1465" s="122"/>
      <c r="O1465" s="122"/>
      <c r="P1465" s="122"/>
      <c r="Q1465" s="326"/>
      <c r="R1465" s="326"/>
      <c r="S1465" s="326"/>
      <c r="T1465" s="326"/>
      <c r="U1465" s="326"/>
      <c r="V1465" s="326"/>
      <c r="W1465" s="326"/>
      <c r="X1465" s="326"/>
      <c r="Y1465" s="326"/>
      <c r="Z1465" s="326"/>
      <c r="AA1465" s="874"/>
      <c r="AB1465" s="326"/>
      <c r="AC1465" s="770"/>
      <c r="AD1465" s="326"/>
      <c r="AE1465" s="326"/>
      <c r="AF1465" s="326"/>
      <c r="AG1465" s="326"/>
      <c r="AH1465" s="326"/>
    </row>
    <row r="1466" spans="1:34" ht="47.25" x14ac:dyDescent="0.25">
      <c r="A1466" s="137">
        <v>1</v>
      </c>
      <c r="B1466" s="487" t="s">
        <v>458</v>
      </c>
      <c r="C1466" s="429"/>
      <c r="D1466" s="1479"/>
      <c r="E1466" s="488">
        <f>E1467+E1475</f>
        <v>69013</v>
      </c>
      <c r="F1466" s="520">
        <f>F1467+F1475</f>
        <v>57511</v>
      </c>
      <c r="G1466" s="520">
        <f>G1467+G1475</f>
        <v>50441</v>
      </c>
      <c r="H1466" s="187">
        <f t="shared" si="821"/>
        <v>87.706699587904922</v>
      </c>
      <c r="I1466" s="1348"/>
      <c r="J1466" s="1348"/>
      <c r="K1466" s="122"/>
      <c r="L1466" s="122"/>
      <c r="M1466" s="122"/>
      <c r="N1466" s="122"/>
      <c r="O1466" s="122"/>
      <c r="P1466" s="122"/>
      <c r="Q1466" s="326">
        <f t="shared" ref="Q1466:AH1466" si="823">Q1467+Q1475</f>
        <v>213248.79309000002</v>
      </c>
      <c r="R1466" s="326">
        <f t="shared" si="823"/>
        <v>213248.79309000002</v>
      </c>
      <c r="S1466" s="326">
        <f t="shared" si="823"/>
        <v>213248.79309000002</v>
      </c>
      <c r="T1466" s="326">
        <f t="shared" si="823"/>
        <v>213248.79309000002</v>
      </c>
      <c r="U1466" s="326">
        <f t="shared" si="823"/>
        <v>213248.79309000002</v>
      </c>
      <c r="V1466" s="326">
        <f t="shared" si="823"/>
        <v>213248.79309000002</v>
      </c>
      <c r="W1466" s="326">
        <f t="shared" si="823"/>
        <v>213248.79309000002</v>
      </c>
      <c r="X1466" s="326">
        <f t="shared" ref="X1466:Y1466" si="824">X1467+X1475</f>
        <v>213248.79309000002</v>
      </c>
      <c r="Y1466" s="326">
        <f t="shared" si="824"/>
        <v>213248.79309000002</v>
      </c>
      <c r="Z1466" s="326">
        <f t="shared" ref="Z1466" si="825">Z1467+Z1475</f>
        <v>213248.79309000002</v>
      </c>
      <c r="AA1466" s="752">
        <f t="shared" si="823"/>
        <v>177707.32757500003</v>
      </c>
      <c r="AB1466" s="326">
        <f t="shared" si="823"/>
        <v>161769.69720000002</v>
      </c>
      <c r="AC1466" s="770">
        <f t="shared" si="823"/>
        <v>0</v>
      </c>
      <c r="AD1466" s="326">
        <f t="shared" si="823"/>
        <v>0</v>
      </c>
      <c r="AE1466" s="326">
        <f t="shared" si="823"/>
        <v>-15937.630375000015</v>
      </c>
      <c r="AF1466" s="326">
        <f t="shared" si="823"/>
        <v>0</v>
      </c>
      <c r="AG1466" s="326">
        <f t="shared" si="823"/>
        <v>-54.329720000000009</v>
      </c>
      <c r="AH1466" s="326">
        <f t="shared" si="823"/>
        <v>161715.36747999999</v>
      </c>
    </row>
    <row r="1467" spans="1:34" ht="30" x14ac:dyDescent="0.25">
      <c r="A1467" s="137">
        <v>1</v>
      </c>
      <c r="B1467" s="467" t="s">
        <v>271</v>
      </c>
      <c r="C1467" s="429"/>
      <c r="D1467" s="1479"/>
      <c r="E1467" s="491">
        <f>E1468+E1471</f>
        <v>52235</v>
      </c>
      <c r="F1467" s="187">
        <f>F1468+F1471</f>
        <v>43529</v>
      </c>
      <c r="G1467" s="187">
        <f>G1468+G1471</f>
        <v>40402</v>
      </c>
      <c r="H1467" s="187">
        <f t="shared" si="821"/>
        <v>92.816283397275384</v>
      </c>
      <c r="I1467" s="1348"/>
      <c r="J1467" s="1348"/>
      <c r="K1467" s="122"/>
      <c r="L1467" s="122"/>
      <c r="M1467" s="122"/>
      <c r="N1467" s="122"/>
      <c r="O1467" s="122"/>
      <c r="P1467" s="122"/>
      <c r="Q1467" s="326">
        <f t="shared" ref="Q1467:AH1467" si="826">Q1468+Q1471</f>
        <v>186645.26073000001</v>
      </c>
      <c r="R1467" s="326">
        <f t="shared" si="826"/>
        <v>186645.26073000001</v>
      </c>
      <c r="S1467" s="326">
        <f t="shared" si="826"/>
        <v>186645.26073000001</v>
      </c>
      <c r="T1467" s="326">
        <f t="shared" si="826"/>
        <v>186645.26073000001</v>
      </c>
      <c r="U1467" s="326">
        <f t="shared" si="826"/>
        <v>186645.26073000001</v>
      </c>
      <c r="V1467" s="326">
        <f t="shared" si="826"/>
        <v>186645.26073000001</v>
      </c>
      <c r="W1467" s="326">
        <f t="shared" si="826"/>
        <v>186645.26073000001</v>
      </c>
      <c r="X1467" s="326">
        <f t="shared" ref="X1467:Y1467" si="827">X1468+X1471</f>
        <v>186645.26073000001</v>
      </c>
      <c r="Y1467" s="326">
        <f t="shared" si="827"/>
        <v>186645.26073000001</v>
      </c>
      <c r="Z1467" s="326">
        <f t="shared" ref="Z1467" si="828">Z1468+Z1471</f>
        <v>186645.26073000001</v>
      </c>
      <c r="AA1467" s="752">
        <f t="shared" si="826"/>
        <v>155537.71727500003</v>
      </c>
      <c r="AB1467" s="326">
        <f t="shared" si="826"/>
        <v>146084.27399000002</v>
      </c>
      <c r="AC1467" s="770">
        <f t="shared" si="826"/>
        <v>0</v>
      </c>
      <c r="AD1467" s="326">
        <f t="shared" si="826"/>
        <v>0</v>
      </c>
      <c r="AE1467" s="326">
        <f t="shared" si="826"/>
        <v>-9453.4432850000176</v>
      </c>
      <c r="AF1467" s="326">
        <f t="shared" si="826"/>
        <v>0</v>
      </c>
      <c r="AG1467" s="326">
        <f t="shared" si="826"/>
        <v>-54.329720000000009</v>
      </c>
      <c r="AH1467" s="326">
        <f t="shared" si="826"/>
        <v>146029.94426999998</v>
      </c>
    </row>
    <row r="1468" spans="1:34" ht="30" x14ac:dyDescent="0.25">
      <c r="A1468" s="137">
        <v>1</v>
      </c>
      <c r="B1468" s="307" t="s">
        <v>459</v>
      </c>
      <c r="C1468" s="429"/>
      <c r="D1468" s="1479"/>
      <c r="E1468" s="492">
        <v>45281</v>
      </c>
      <c r="F1468" s="187">
        <f>ROUND(E1468/12*$B$4,0)</f>
        <v>37734</v>
      </c>
      <c r="G1468" s="187">
        <v>34806</v>
      </c>
      <c r="H1468" s="187">
        <f t="shared" si="821"/>
        <v>92.240419780569255</v>
      </c>
      <c r="I1468" s="1348"/>
      <c r="J1468" s="1348"/>
      <c r="K1468" s="122"/>
      <c r="L1468" s="122"/>
      <c r="M1468" s="122"/>
      <c r="N1468" s="122"/>
      <c r="O1468" s="122"/>
      <c r="P1468" s="122"/>
      <c r="Q1468" s="326">
        <v>174331.85</v>
      </c>
      <c r="R1468" s="326">
        <v>174331.85</v>
      </c>
      <c r="S1468" s="326">
        <v>174331.85</v>
      </c>
      <c r="T1468" s="326">
        <v>174331.85</v>
      </c>
      <c r="U1468" s="326">
        <v>174331.85</v>
      </c>
      <c r="V1468" s="326">
        <v>174331.85</v>
      </c>
      <c r="W1468" s="326">
        <v>174331.85</v>
      </c>
      <c r="X1468" s="326">
        <v>174331.85</v>
      </c>
      <c r="Y1468" s="326">
        <v>174331.85</v>
      </c>
      <c r="Z1468" s="326">
        <v>174331.85</v>
      </c>
      <c r="AA1468" s="752">
        <f>Q1468/12*$B$4+(R1468-Q1468)/11*9+(S1468-R1468)/10*8+(T1468-S1468)/9*7+(U1468-T1468)/8*6+(V1468-U1468)/7*5+(W1468-V1468)/6*4+(X1468-W1468)/5*3+(Y1468-X1468)/4*2+(Z1468-Y1468)/3*1</f>
        <v>145276.54166666669</v>
      </c>
      <c r="AB1468" s="326">
        <f>AH1468-AG1468-AD1468</f>
        <v>137145.75292</v>
      </c>
      <c r="AC1468" s="770"/>
      <c r="AD1468" s="326"/>
      <c r="AE1468" s="326">
        <f>AB1468-AA1468</f>
        <v>-8130.7887466666871</v>
      </c>
      <c r="AF1468" s="326"/>
      <c r="AG1468" s="326">
        <v>-54.329720000000009</v>
      </c>
      <c r="AH1468" s="326">
        <v>137091.42319999999</v>
      </c>
    </row>
    <row r="1469" spans="1:34" s="2020" customFormat="1" ht="60" x14ac:dyDescent="0.25">
      <c r="B1469" s="307" t="s">
        <v>688</v>
      </c>
      <c r="C1469" s="429"/>
      <c r="D1469" s="1479"/>
      <c r="E1469" s="525">
        <v>8668</v>
      </c>
      <c r="F1469" s="3079">
        <f>E1469/8*6</f>
        <v>6501</v>
      </c>
      <c r="G1469" s="187">
        <v>705</v>
      </c>
      <c r="H1469" s="187">
        <f t="shared" si="821"/>
        <v>10.844485463774804</v>
      </c>
      <c r="I1469" s="1348"/>
      <c r="J1469" s="1348"/>
      <c r="K1469" s="122"/>
      <c r="L1469" s="122"/>
      <c r="M1469" s="122"/>
      <c r="N1469" s="122"/>
      <c r="O1469" s="122"/>
      <c r="P1469" s="122"/>
      <c r="Q1469" s="326"/>
      <c r="R1469" s="326"/>
      <c r="S1469" s="326"/>
      <c r="T1469" s="326"/>
      <c r="U1469" s="326"/>
      <c r="V1469" s="326"/>
      <c r="W1469" s="326"/>
      <c r="X1469" s="326"/>
      <c r="Y1469" s="326"/>
      <c r="Z1469" s="326"/>
      <c r="AA1469" s="752"/>
      <c r="AB1469" s="326">
        <f>AH1469</f>
        <v>1562.6236699999999</v>
      </c>
      <c r="AC1469" s="770"/>
      <c r="AD1469" s="326"/>
      <c r="AE1469" s="326"/>
      <c r="AF1469" s="326"/>
      <c r="AG1469" s="326">
        <v>0</v>
      </c>
      <c r="AH1469" s="326">
        <v>1562.6236699999999</v>
      </c>
    </row>
    <row r="1470" spans="1:34" s="2020" customFormat="1" ht="60" x14ac:dyDescent="0.25">
      <c r="B1470" s="307" t="s">
        <v>689</v>
      </c>
      <c r="C1470" s="429"/>
      <c r="D1470" s="1479"/>
      <c r="E1470" s="525"/>
      <c r="F1470" s="187"/>
      <c r="G1470" s="187"/>
      <c r="H1470" s="187"/>
      <c r="I1470" s="1348"/>
      <c r="J1470" s="1348"/>
      <c r="K1470" s="122"/>
      <c r="L1470" s="122"/>
      <c r="M1470" s="122"/>
      <c r="N1470" s="122"/>
      <c r="O1470" s="122"/>
      <c r="P1470" s="122"/>
      <c r="Q1470" s="326"/>
      <c r="R1470" s="326"/>
      <c r="S1470" s="326"/>
      <c r="T1470" s="326"/>
      <c r="U1470" s="326"/>
      <c r="V1470" s="326"/>
      <c r="W1470" s="326"/>
      <c r="X1470" s="326"/>
      <c r="Y1470" s="326"/>
      <c r="Z1470" s="326"/>
      <c r="AA1470" s="752"/>
      <c r="AB1470" s="326"/>
      <c r="AC1470" s="770"/>
      <c r="AD1470" s="326"/>
      <c r="AE1470" s="326"/>
      <c r="AF1470" s="326"/>
      <c r="AG1470" s="326"/>
      <c r="AH1470" s="326"/>
    </row>
    <row r="1471" spans="1:34" ht="30" x14ac:dyDescent="0.25">
      <c r="A1471" s="137">
        <v>1</v>
      </c>
      <c r="B1471" s="307" t="s">
        <v>460</v>
      </c>
      <c r="C1471" s="429"/>
      <c r="D1471" s="1479"/>
      <c r="E1471" s="525">
        <v>6954</v>
      </c>
      <c r="F1471" s="187">
        <f>ROUND(E1471/12*$B$4,0)</f>
        <v>5795</v>
      </c>
      <c r="G1471" s="187">
        <v>5596</v>
      </c>
      <c r="H1471" s="187">
        <f>G1471/F1471*100</f>
        <v>96.566005176876615</v>
      </c>
      <c r="I1471" s="1348"/>
      <c r="J1471" s="1348"/>
      <c r="K1471" s="122"/>
      <c r="L1471" s="122"/>
      <c r="M1471" s="122"/>
      <c r="N1471" s="122"/>
      <c r="O1471" s="122"/>
      <c r="P1471" s="122"/>
      <c r="Q1471" s="326">
        <v>12313.41073</v>
      </c>
      <c r="R1471" s="326">
        <v>12313.41073</v>
      </c>
      <c r="S1471" s="326">
        <v>12313.41073</v>
      </c>
      <c r="T1471" s="326">
        <v>12313.41073</v>
      </c>
      <c r="U1471" s="326">
        <v>12313.41073</v>
      </c>
      <c r="V1471" s="326">
        <v>12313.41073</v>
      </c>
      <c r="W1471" s="326">
        <v>12313.41073</v>
      </c>
      <c r="X1471" s="326">
        <v>12313.41073</v>
      </c>
      <c r="Y1471" s="326">
        <v>12313.41073</v>
      </c>
      <c r="Z1471" s="326">
        <v>12313.41073</v>
      </c>
      <c r="AA1471" s="752">
        <f>Q1471/12*$B$4+(R1471-Q1471)/11*9+(S1471-R1471)/10*8+(T1471-S1471)/9*7+(U1471-T1471)/8*6+(V1471-U1471)/7*5+(W1471-V1471)/6*4+(X1471-W1471)/5*3+(Y1471-X1471)/4*2+(Z1471-Y1471)/3*1</f>
        <v>10261.175608333333</v>
      </c>
      <c r="AB1471" s="326">
        <f>AH1471-AG1471-AD1471</f>
        <v>8938.5210700000025</v>
      </c>
      <c r="AC1471" s="770"/>
      <c r="AD1471" s="326"/>
      <c r="AE1471" s="326">
        <f>AB1471-AA1471</f>
        <v>-1322.6545383333305</v>
      </c>
      <c r="AF1471" s="326"/>
      <c r="AG1471" s="326">
        <v>0</v>
      </c>
      <c r="AH1471" s="326">
        <v>8938.5210700000025</v>
      </c>
    </row>
    <row r="1472" spans="1:34" ht="30" x14ac:dyDescent="0.25">
      <c r="A1472" s="137">
        <v>1</v>
      </c>
      <c r="B1472" s="307" t="s">
        <v>461</v>
      </c>
      <c r="C1472" s="429"/>
      <c r="D1472" s="1479"/>
      <c r="E1472" s="525"/>
      <c r="F1472" s="187"/>
      <c r="G1472" s="187"/>
      <c r="H1472" s="187"/>
      <c r="I1472" s="1348"/>
      <c r="J1472" s="1348"/>
      <c r="K1472" s="122"/>
      <c r="L1472" s="122"/>
      <c r="M1472" s="122"/>
      <c r="N1472" s="122"/>
      <c r="O1472" s="122"/>
      <c r="P1472" s="122"/>
      <c r="Q1472" s="326"/>
      <c r="R1472" s="326"/>
      <c r="S1472" s="326"/>
      <c r="T1472" s="326"/>
      <c r="U1472" s="326"/>
      <c r="V1472" s="326"/>
      <c r="W1472" s="326"/>
      <c r="X1472" s="326"/>
      <c r="Y1472" s="326"/>
      <c r="Z1472" s="326"/>
      <c r="AA1472" s="752"/>
      <c r="AB1472" s="326">
        <f>AH1472-AG1472-AD1472</f>
        <v>0</v>
      </c>
      <c r="AC1472" s="770"/>
      <c r="AD1472" s="326"/>
      <c r="AE1472" s="326">
        <f>AB1472-AA1472</f>
        <v>0</v>
      </c>
      <c r="AF1472" s="326"/>
      <c r="AG1472" s="326">
        <v>0</v>
      </c>
      <c r="AH1472" s="326">
        <v>0</v>
      </c>
    </row>
    <row r="1473" spans="1:34" ht="45" x14ac:dyDescent="0.25">
      <c r="A1473" s="137">
        <v>1</v>
      </c>
      <c r="B1473" s="307" t="s">
        <v>462</v>
      </c>
      <c r="C1473" s="429"/>
      <c r="D1473" s="1479"/>
      <c r="E1473" s="492"/>
      <c r="F1473" s="187"/>
      <c r="G1473" s="187"/>
      <c r="H1473" s="187"/>
      <c r="I1473" s="1348"/>
      <c r="J1473" s="1348"/>
      <c r="K1473" s="122"/>
      <c r="L1473" s="122"/>
      <c r="M1473" s="122"/>
      <c r="N1473" s="122"/>
      <c r="O1473" s="122"/>
      <c r="P1473" s="122"/>
      <c r="Q1473" s="326"/>
      <c r="R1473" s="326"/>
      <c r="S1473" s="326"/>
      <c r="T1473" s="326"/>
      <c r="U1473" s="326"/>
      <c r="V1473" s="326"/>
      <c r="W1473" s="326"/>
      <c r="X1473" s="326"/>
      <c r="Y1473" s="326"/>
      <c r="Z1473" s="326"/>
      <c r="AA1473" s="752"/>
      <c r="AB1473" s="326"/>
      <c r="AC1473" s="770"/>
      <c r="AD1473" s="326"/>
      <c r="AE1473" s="326"/>
      <c r="AF1473" s="326"/>
      <c r="AG1473" s="326"/>
      <c r="AH1473" s="326"/>
    </row>
    <row r="1474" spans="1:34" ht="30" x14ac:dyDescent="0.25">
      <c r="A1474" s="137">
        <v>1</v>
      </c>
      <c r="B1474" s="307" t="s">
        <v>463</v>
      </c>
      <c r="C1474" s="429"/>
      <c r="D1474" s="1479"/>
      <c r="E1474" s="492"/>
      <c r="F1474" s="187"/>
      <c r="G1474" s="187"/>
      <c r="H1474" s="187"/>
      <c r="I1474" s="1348"/>
      <c r="J1474" s="1348"/>
      <c r="K1474" s="122"/>
      <c r="L1474" s="122"/>
      <c r="M1474" s="122"/>
      <c r="N1474" s="122"/>
      <c r="O1474" s="122"/>
      <c r="P1474" s="122"/>
      <c r="Q1474" s="326"/>
      <c r="R1474" s="326"/>
      <c r="S1474" s="326"/>
      <c r="T1474" s="326"/>
      <c r="U1474" s="326"/>
      <c r="V1474" s="326"/>
      <c r="W1474" s="326"/>
      <c r="X1474" s="326"/>
      <c r="Y1474" s="326"/>
      <c r="Z1474" s="326"/>
      <c r="AA1474" s="752"/>
      <c r="AB1474" s="326"/>
      <c r="AC1474" s="770"/>
      <c r="AD1474" s="326"/>
      <c r="AE1474" s="326"/>
      <c r="AF1474" s="326"/>
      <c r="AG1474" s="326"/>
      <c r="AH1474" s="326"/>
    </row>
    <row r="1475" spans="1:34" ht="45" x14ac:dyDescent="0.25">
      <c r="A1475" s="137">
        <v>1</v>
      </c>
      <c r="B1475" s="467" t="s">
        <v>272</v>
      </c>
      <c r="C1475" s="429"/>
      <c r="D1475" s="1479"/>
      <c r="E1475" s="493">
        <f>SUM(E1476:E1478)</f>
        <v>16778</v>
      </c>
      <c r="F1475" s="520">
        <f t="shared" ref="F1475:G1475" si="829">SUM(F1476:F1478)</f>
        <v>13982</v>
      </c>
      <c r="G1475" s="520">
        <f t="shared" si="829"/>
        <v>10039</v>
      </c>
      <c r="H1475" s="520">
        <f>G1475/F1475*100</f>
        <v>71.799456443999432</v>
      </c>
      <c r="I1475" s="1348"/>
      <c r="J1475" s="1348"/>
      <c r="K1475" s="122"/>
      <c r="L1475" s="122"/>
      <c r="M1475" s="122"/>
      <c r="N1475" s="122"/>
      <c r="O1475" s="122"/>
      <c r="P1475" s="122"/>
      <c r="Q1475" s="326">
        <f t="shared" ref="Q1475:AH1475" si="830">SUM(Q1476:Q1478)</f>
        <v>26603.532360000001</v>
      </c>
      <c r="R1475" s="326">
        <f t="shared" ref="R1475:S1475" si="831">SUM(R1476:R1478)</f>
        <v>26603.532360000001</v>
      </c>
      <c r="S1475" s="326">
        <f t="shared" si="831"/>
        <v>26603.532360000001</v>
      </c>
      <c r="T1475" s="326">
        <f t="shared" ref="T1475:U1475" si="832">SUM(T1476:T1478)</f>
        <v>26603.532360000001</v>
      </c>
      <c r="U1475" s="326">
        <f t="shared" si="832"/>
        <v>26603.532360000001</v>
      </c>
      <c r="V1475" s="326">
        <f t="shared" ref="V1475:W1475" si="833">SUM(V1476:V1478)</f>
        <v>26603.532360000001</v>
      </c>
      <c r="W1475" s="326">
        <f t="shared" si="833"/>
        <v>26603.532360000001</v>
      </c>
      <c r="X1475" s="326">
        <f t="shared" ref="X1475:Y1475" si="834">SUM(X1476:X1478)</f>
        <v>26603.532360000001</v>
      </c>
      <c r="Y1475" s="326">
        <f t="shared" si="834"/>
        <v>26603.532360000001</v>
      </c>
      <c r="Z1475" s="326">
        <f t="shared" ref="Z1475" si="835">SUM(Z1476:Z1478)</f>
        <v>26603.532360000001</v>
      </c>
      <c r="AA1475" s="752">
        <f t="shared" si="830"/>
        <v>22169.6103</v>
      </c>
      <c r="AB1475" s="326">
        <f t="shared" si="830"/>
        <v>15685.423210000003</v>
      </c>
      <c r="AC1475" s="770">
        <f t="shared" si="830"/>
        <v>0</v>
      </c>
      <c r="AD1475" s="326">
        <f t="shared" si="830"/>
        <v>0</v>
      </c>
      <c r="AE1475" s="326">
        <f t="shared" si="830"/>
        <v>-6484.1870899999976</v>
      </c>
      <c r="AF1475" s="326">
        <f t="shared" si="830"/>
        <v>0</v>
      </c>
      <c r="AG1475" s="326">
        <f t="shared" si="830"/>
        <v>0</v>
      </c>
      <c r="AH1475" s="326">
        <f t="shared" si="830"/>
        <v>15685.423210000003</v>
      </c>
    </row>
    <row r="1476" spans="1:34" ht="30" x14ac:dyDescent="0.25">
      <c r="A1476" s="137">
        <v>1</v>
      </c>
      <c r="B1476" s="307" t="s">
        <v>464</v>
      </c>
      <c r="C1476" s="429"/>
      <c r="D1476" s="1479"/>
      <c r="E1476" s="2687">
        <v>16778</v>
      </c>
      <c r="F1476" s="187">
        <f>ROUND(E1476/12*$B$4,0)</f>
        <v>13982</v>
      </c>
      <c r="G1476" s="187">
        <v>10039</v>
      </c>
      <c r="H1476" s="187">
        <f>G1476/F1476*100</f>
        <v>71.799456443999432</v>
      </c>
      <c r="I1476" s="1348"/>
      <c r="J1476" s="1348"/>
      <c r="K1476" s="122"/>
      <c r="L1476" s="122"/>
      <c r="M1476" s="122"/>
      <c r="N1476" s="122"/>
      <c r="O1476" s="122"/>
      <c r="P1476" s="122"/>
      <c r="Q1476" s="326">
        <v>26603.532360000001</v>
      </c>
      <c r="R1476" s="326">
        <v>26603.532360000001</v>
      </c>
      <c r="S1476" s="326">
        <v>26603.532360000001</v>
      </c>
      <c r="T1476" s="326">
        <v>26603.532360000001</v>
      </c>
      <c r="U1476" s="326">
        <v>26603.532360000001</v>
      </c>
      <c r="V1476" s="326">
        <v>26603.532360000001</v>
      </c>
      <c r="W1476" s="326">
        <v>26603.532360000001</v>
      </c>
      <c r="X1476" s="326">
        <v>26603.532360000001</v>
      </c>
      <c r="Y1476" s="326">
        <v>26603.532360000001</v>
      </c>
      <c r="Z1476" s="326">
        <v>26603.532360000001</v>
      </c>
      <c r="AA1476" s="752">
        <f>Q1476/12*$B$4+(R1476-Q1476)/11*9+(S1476-R1476)/10*8+(T1476-S1476)/9*7+(U1476-T1476)/8*6+(V1476-U1476)/7*5+(W1476-V1476)/6*4+(X1476-W1476)/5*3+(Y1476-X1476)/4*2+(Z1476-Y1476)/3*1</f>
        <v>22169.6103</v>
      </c>
      <c r="AB1476" s="326">
        <f>AH1476-AG1476-AD1476</f>
        <v>15685.423210000003</v>
      </c>
      <c r="AC1476" s="770"/>
      <c r="AD1476" s="326"/>
      <c r="AE1476" s="326">
        <f>AB1476-AA1476</f>
        <v>-6484.1870899999976</v>
      </c>
      <c r="AF1476" s="326"/>
      <c r="AG1476" s="326">
        <v>0</v>
      </c>
      <c r="AH1476" s="326">
        <v>15685.423210000003</v>
      </c>
    </row>
    <row r="1477" spans="1:34" ht="60" x14ac:dyDescent="0.25">
      <c r="A1477" s="137">
        <v>1</v>
      </c>
      <c r="B1477" s="307" t="s">
        <v>465</v>
      </c>
      <c r="C1477" s="429"/>
      <c r="D1477" s="1479"/>
      <c r="E1477" s="492"/>
      <c r="F1477" s="187"/>
      <c r="G1477" s="187"/>
      <c r="H1477" s="187"/>
      <c r="I1477" s="1348"/>
      <c r="J1477" s="1348"/>
      <c r="K1477" s="122"/>
      <c r="L1477" s="122"/>
      <c r="M1477" s="122"/>
      <c r="N1477" s="122"/>
      <c r="O1477" s="122"/>
      <c r="P1477" s="122"/>
      <c r="Q1477" s="326"/>
      <c r="R1477" s="326"/>
      <c r="S1477" s="326"/>
      <c r="T1477" s="326"/>
      <c r="U1477" s="326"/>
      <c r="V1477" s="326"/>
      <c r="W1477" s="326"/>
      <c r="X1477" s="326"/>
      <c r="Y1477" s="326"/>
      <c r="Z1477" s="326"/>
      <c r="AA1477" s="752"/>
      <c r="AB1477" s="326">
        <f>AH1477-AG1477-AD1477</f>
        <v>0</v>
      </c>
      <c r="AC1477" s="770"/>
      <c r="AD1477" s="326"/>
      <c r="AE1477" s="326">
        <f>AB1477-AA1477</f>
        <v>0</v>
      </c>
      <c r="AF1477" s="326"/>
      <c r="AG1477" s="326"/>
      <c r="AH1477" s="326"/>
    </row>
    <row r="1478" spans="1:34" ht="45" x14ac:dyDescent="0.25">
      <c r="A1478" s="137">
        <v>1</v>
      </c>
      <c r="B1478" s="307" t="s">
        <v>466</v>
      </c>
      <c r="C1478" s="429"/>
      <c r="D1478" s="1479"/>
      <c r="E1478" s="492"/>
      <c r="F1478" s="187"/>
      <c r="G1478" s="187"/>
      <c r="H1478" s="187"/>
      <c r="I1478" s="1348"/>
      <c r="J1478" s="1348"/>
      <c r="K1478" s="122"/>
      <c r="L1478" s="122"/>
      <c r="M1478" s="122"/>
      <c r="N1478" s="122"/>
      <c r="O1478" s="122"/>
      <c r="P1478" s="122"/>
      <c r="Q1478" s="326"/>
      <c r="R1478" s="326"/>
      <c r="S1478" s="326"/>
      <c r="T1478" s="326"/>
      <c r="U1478" s="326"/>
      <c r="V1478" s="326"/>
      <c r="W1478" s="326"/>
      <c r="X1478" s="326"/>
      <c r="Y1478" s="326"/>
      <c r="Z1478" s="326"/>
      <c r="AA1478" s="752"/>
      <c r="AB1478" s="326"/>
      <c r="AC1478" s="770"/>
      <c r="AD1478" s="326"/>
      <c r="AE1478" s="326"/>
      <c r="AF1478" s="326"/>
      <c r="AG1478" s="326"/>
      <c r="AH1478" s="326"/>
    </row>
    <row r="1479" spans="1:34" ht="29.25" x14ac:dyDescent="0.25">
      <c r="A1479" s="137">
        <v>1</v>
      </c>
      <c r="B1479" s="2015" t="s">
        <v>310</v>
      </c>
      <c r="C1479" s="429"/>
      <c r="D1479" s="1479"/>
      <c r="E1479" s="2809">
        <f>E1480+E1481+E1485+E1486+E1487+E1488</f>
        <v>13958.55</v>
      </c>
      <c r="F1479" s="2809">
        <f t="shared" ref="F1479:G1479" si="836">F1480+F1481+F1485+F1486+F1487+F1488</f>
        <v>11632</v>
      </c>
      <c r="G1479" s="2809">
        <f t="shared" si="836"/>
        <v>18934.077499999999</v>
      </c>
      <c r="H1479" s="2809">
        <f>G1479/F1479*100</f>
        <v>162.77576942916093</v>
      </c>
      <c r="I1479" s="1348"/>
      <c r="J1479" s="1348"/>
      <c r="K1479" s="122"/>
      <c r="L1479" s="122"/>
      <c r="M1479" s="122"/>
      <c r="N1479" s="122"/>
      <c r="O1479" s="122"/>
      <c r="P1479" s="122"/>
      <c r="Q1479" s="326">
        <v>17183.832820000007</v>
      </c>
      <c r="R1479" s="326">
        <v>17183.832820000007</v>
      </c>
      <c r="S1479" s="326">
        <v>17183.832820000007</v>
      </c>
      <c r="T1479" s="326">
        <v>17183.832820000007</v>
      </c>
      <c r="U1479" s="326">
        <v>17183.832820000007</v>
      </c>
      <c r="V1479" s="326">
        <v>17183.832820000007</v>
      </c>
      <c r="W1479" s="326">
        <v>17183.832820000007</v>
      </c>
      <c r="X1479" s="326">
        <v>17183.832820000007</v>
      </c>
      <c r="Y1479" s="326">
        <v>17183.832820000007</v>
      </c>
      <c r="Z1479" s="326">
        <v>17183.832820000007</v>
      </c>
      <c r="AA1479" s="752">
        <f>Q1479/12*$B$4+(R1479-Q1479)/11*9+(S1479-R1479)/10*8+(T1479-S1479)/9*7+(U1479-T1479)/8*6+(V1479-U1479)/7*5+(W1479-V1479)/6*4+(X1479-W1479)/5*3+(Y1479-X1479)/4*2+(Z1479-Y1479)/3*1</f>
        <v>14319.860683333338</v>
      </c>
      <c r="AB1479" s="326">
        <f>AH1479-AG1479-AD1479</f>
        <v>14066.853919999941</v>
      </c>
      <c r="AC1479" s="770"/>
      <c r="AD1479" s="326"/>
      <c r="AE1479" s="326">
        <f>AB1479-AA1479</f>
        <v>-253.00676333339652</v>
      </c>
      <c r="AF1479" s="326">
        <v>-17.202199999999998</v>
      </c>
      <c r="AG1479" s="326">
        <v>-0.54859999999999332</v>
      </c>
      <c r="AH1479" s="326">
        <v>14066.305319999941</v>
      </c>
    </row>
    <row r="1480" spans="1:34" x14ac:dyDescent="0.25">
      <c r="A1480" s="137">
        <v>1</v>
      </c>
      <c r="B1480" s="307" t="s">
        <v>303</v>
      </c>
      <c r="C1480" s="429"/>
      <c r="D1480" s="1479"/>
      <c r="E1480" s="492"/>
      <c r="F1480" s="187">
        <f>ROUND(E1480/12*$B$4,0)</f>
        <v>0</v>
      </c>
      <c r="G1480" s="187">
        <f>G1482/4</f>
        <v>0</v>
      </c>
      <c r="H1480" s="187"/>
      <c r="I1480" s="1348"/>
      <c r="J1480" s="1348"/>
      <c r="K1480" s="122"/>
      <c r="L1480" s="122"/>
      <c r="M1480" s="122"/>
      <c r="N1480" s="122"/>
      <c r="O1480" s="122"/>
      <c r="P1480" s="122"/>
      <c r="Q1480" s="326"/>
      <c r="R1480" s="326"/>
      <c r="S1480" s="326"/>
      <c r="T1480" s="326"/>
      <c r="U1480" s="326"/>
      <c r="V1480" s="326"/>
      <c r="W1480" s="326"/>
      <c r="X1480" s="326"/>
      <c r="Y1480" s="326"/>
      <c r="Z1480" s="326"/>
      <c r="AA1480" s="752"/>
      <c r="AB1480" s="326"/>
      <c r="AC1480" s="770"/>
      <c r="AD1480" s="326"/>
      <c r="AE1480" s="326"/>
      <c r="AF1480" s="326"/>
      <c r="AG1480" s="326"/>
      <c r="AH1480" s="326"/>
    </row>
    <row r="1481" spans="1:34" ht="30" x14ac:dyDescent="0.25">
      <c r="A1481" s="137">
        <v>1</v>
      </c>
      <c r="B1481" s="467" t="s">
        <v>442</v>
      </c>
      <c r="C1481" s="429"/>
      <c r="D1481" s="1479"/>
      <c r="E1481" s="490">
        <f>E1482+E1483/4</f>
        <v>324.25</v>
      </c>
      <c r="F1481" s="187">
        <f>ROUND(E1481/12*$B$4,0)</f>
        <v>270</v>
      </c>
      <c r="G1481" s="187">
        <f>G1482+G1483/4</f>
        <v>164.07750000000001</v>
      </c>
      <c r="H1481" s="187">
        <f>G1481/F1481*100</f>
        <v>60.769444444444453</v>
      </c>
      <c r="I1481" s="1348"/>
      <c r="J1481" s="1348"/>
      <c r="K1481" s="122"/>
      <c r="L1481" s="122"/>
      <c r="M1481" s="122"/>
      <c r="N1481" s="122"/>
      <c r="O1481" s="122"/>
      <c r="P1481" s="122"/>
      <c r="Q1481" s="326"/>
      <c r="R1481" s="326"/>
      <c r="S1481" s="326"/>
      <c r="T1481" s="326"/>
      <c r="U1481" s="326"/>
      <c r="V1481" s="326"/>
      <c r="W1481" s="326"/>
      <c r="X1481" s="326"/>
      <c r="Y1481" s="326"/>
      <c r="Z1481" s="326"/>
      <c r="AA1481" s="752"/>
      <c r="AB1481" s="326"/>
      <c r="AC1481" s="770"/>
      <c r="AD1481" s="326"/>
      <c r="AE1481" s="326"/>
      <c r="AF1481" s="326"/>
      <c r="AG1481" s="326"/>
      <c r="AH1481" s="326"/>
    </row>
    <row r="1482" spans="1:34" x14ac:dyDescent="0.25">
      <c r="A1482" s="137">
        <v>1</v>
      </c>
      <c r="B1482" s="307" t="s">
        <v>443</v>
      </c>
      <c r="C1482" s="429"/>
      <c r="D1482" s="1479"/>
      <c r="E1482" s="2686"/>
      <c r="F1482" s="187"/>
      <c r="G1482" s="187"/>
      <c r="H1482" s="187"/>
      <c r="I1482" s="1348"/>
      <c r="J1482" s="1348"/>
      <c r="K1482" s="122"/>
      <c r="L1482" s="122"/>
      <c r="M1482" s="122"/>
      <c r="N1482" s="122"/>
      <c r="O1482" s="122"/>
      <c r="P1482" s="122"/>
      <c r="Q1482" s="326"/>
      <c r="R1482" s="326"/>
      <c r="S1482" s="326"/>
      <c r="T1482" s="326"/>
      <c r="U1482" s="326"/>
      <c r="V1482" s="326"/>
      <c r="W1482" s="326"/>
      <c r="X1482" s="326"/>
      <c r="Y1482" s="326"/>
      <c r="Z1482" s="326"/>
      <c r="AA1482" s="752"/>
      <c r="AB1482" s="326"/>
      <c r="AC1482" s="770"/>
      <c r="AD1482" s="326"/>
      <c r="AE1482" s="326"/>
      <c r="AF1482" s="326"/>
      <c r="AG1482" s="326"/>
      <c r="AH1482" s="326"/>
    </row>
    <row r="1483" spans="1:34" ht="30" x14ac:dyDescent="0.25">
      <c r="A1483" s="137">
        <v>1</v>
      </c>
      <c r="B1483" s="307" t="s">
        <v>444</v>
      </c>
      <c r="C1483" s="429"/>
      <c r="D1483" s="1479"/>
      <c r="E1483" s="492">
        <v>1297</v>
      </c>
      <c r="F1483" s="187">
        <f>ROUND(E1483/12*$B$4,0)</f>
        <v>1081</v>
      </c>
      <c r="G1483" s="187">
        <v>656.31000000000006</v>
      </c>
      <c r="H1483" s="187">
        <f>G1483/F1483*100</f>
        <v>60.713228492136921</v>
      </c>
      <c r="I1483" s="1348"/>
      <c r="J1483" s="1348"/>
      <c r="K1483" s="122"/>
      <c r="L1483" s="122"/>
      <c r="M1483" s="122"/>
      <c r="N1483" s="122"/>
      <c r="O1483" s="122"/>
      <c r="P1483" s="122"/>
      <c r="Q1483" s="326"/>
      <c r="R1483" s="326"/>
      <c r="S1483" s="326"/>
      <c r="T1483" s="326"/>
      <c r="U1483" s="326"/>
      <c r="V1483" s="326"/>
      <c r="W1483" s="326"/>
      <c r="X1483" s="326"/>
      <c r="Y1483" s="326"/>
      <c r="Z1483" s="326"/>
      <c r="AA1483" s="752"/>
      <c r="AB1483" s="326"/>
      <c r="AC1483" s="770"/>
      <c r="AD1483" s="326"/>
      <c r="AE1483" s="326"/>
      <c r="AF1483" s="326"/>
      <c r="AG1483" s="326"/>
      <c r="AH1483" s="326"/>
    </row>
    <row r="1484" spans="1:34" ht="45" x14ac:dyDescent="0.25">
      <c r="A1484" s="137">
        <v>1</v>
      </c>
      <c r="B1484" s="307" t="s">
        <v>445</v>
      </c>
      <c r="C1484" s="429"/>
      <c r="D1484" s="4"/>
      <c r="E1484" s="492"/>
      <c r="F1484" s="123"/>
      <c r="G1484" s="183"/>
      <c r="H1484" s="183"/>
      <c r="I1484" s="1348"/>
      <c r="J1484" s="1348"/>
      <c r="K1484" s="122"/>
      <c r="L1484" s="122"/>
      <c r="M1484" s="122"/>
      <c r="N1484" s="122"/>
      <c r="O1484" s="122"/>
      <c r="P1484" s="122"/>
      <c r="Q1484" s="326"/>
      <c r="R1484" s="326"/>
      <c r="S1484" s="326"/>
      <c r="T1484" s="326"/>
      <c r="U1484" s="326"/>
      <c r="V1484" s="326"/>
      <c r="W1484" s="326"/>
      <c r="X1484" s="326"/>
      <c r="Y1484" s="326"/>
      <c r="Z1484" s="326"/>
      <c r="AA1484" s="752"/>
      <c r="AB1484" s="326">
        <f>AH1484-AG1484-AD1484</f>
        <v>0</v>
      </c>
      <c r="AC1484" s="770"/>
      <c r="AD1484" s="326"/>
      <c r="AE1484" s="326"/>
      <c r="AF1484" s="326"/>
      <c r="AG1484" s="326"/>
      <c r="AH1484" s="326"/>
    </row>
    <row r="1485" spans="1:34" ht="60" x14ac:dyDescent="0.25">
      <c r="A1485" s="137">
        <v>1</v>
      </c>
      <c r="B1485" s="307" t="s">
        <v>446</v>
      </c>
      <c r="C1485" s="429"/>
      <c r="D1485" s="4"/>
      <c r="E1485" s="490"/>
      <c r="F1485" s="123"/>
      <c r="G1485" s="183"/>
      <c r="H1485" s="183"/>
      <c r="I1485" s="1348"/>
      <c r="J1485" s="1348"/>
      <c r="K1485" s="122"/>
      <c r="L1485" s="122"/>
      <c r="M1485" s="122"/>
      <c r="N1485" s="122"/>
      <c r="O1485" s="122"/>
      <c r="P1485" s="122"/>
      <c r="Q1485" s="326"/>
      <c r="R1485" s="326"/>
      <c r="S1485" s="326"/>
      <c r="T1485" s="326"/>
      <c r="U1485" s="326"/>
      <c r="V1485" s="326"/>
      <c r="W1485" s="326"/>
      <c r="X1485" s="326"/>
      <c r="Y1485" s="326"/>
      <c r="Z1485" s="326"/>
      <c r="AA1485" s="752"/>
      <c r="AB1485" s="326">
        <f>AH1485-AG1485-AD1485</f>
        <v>0</v>
      </c>
      <c r="AC1485" s="770"/>
      <c r="AD1485" s="326"/>
      <c r="AE1485" s="326"/>
      <c r="AF1485" s="326"/>
      <c r="AG1485" s="326"/>
      <c r="AH1485" s="326"/>
    </row>
    <row r="1486" spans="1:34" ht="45" x14ac:dyDescent="0.25">
      <c r="A1486" s="137">
        <v>1</v>
      </c>
      <c r="B1486" s="306" t="s">
        <v>447</v>
      </c>
      <c r="C1486" s="429"/>
      <c r="D1486" s="4"/>
      <c r="E1486" s="490"/>
      <c r="F1486" s="123"/>
      <c r="G1486" s="183"/>
      <c r="H1486" s="183"/>
      <c r="I1486" s="1348"/>
      <c r="J1486" s="1348"/>
      <c r="K1486" s="122"/>
      <c r="L1486" s="122"/>
      <c r="M1486" s="122"/>
      <c r="N1486" s="122"/>
      <c r="O1486" s="122"/>
      <c r="P1486" s="122"/>
      <c r="Q1486" s="326"/>
      <c r="R1486" s="326"/>
      <c r="S1486" s="326"/>
      <c r="T1486" s="326"/>
      <c r="U1486" s="326"/>
      <c r="V1486" s="326"/>
      <c r="W1486" s="326"/>
      <c r="X1486" s="326"/>
      <c r="Y1486" s="326"/>
      <c r="Z1486" s="326"/>
      <c r="AA1486" s="752"/>
      <c r="AB1486" s="326"/>
      <c r="AC1486" s="770"/>
      <c r="AD1486" s="326"/>
      <c r="AE1486" s="326"/>
      <c r="AF1486" s="326"/>
      <c r="AG1486" s="326"/>
      <c r="AH1486" s="326"/>
    </row>
    <row r="1487" spans="1:34" ht="90" x14ac:dyDescent="0.25">
      <c r="A1487" s="137">
        <v>1</v>
      </c>
      <c r="B1487" s="306" t="s">
        <v>448</v>
      </c>
      <c r="C1487" s="429"/>
      <c r="D1487" s="4"/>
      <c r="E1487" s="492">
        <v>50</v>
      </c>
      <c r="F1487" s="123">
        <f t="shared" ref="F1487:F1488" si="837">ROUND(E1487/12*$B$4,0)</f>
        <v>42</v>
      </c>
      <c r="G1487" s="183"/>
      <c r="H1487" s="183">
        <f>G1487/F1487*100</f>
        <v>0</v>
      </c>
      <c r="I1487" s="1348"/>
      <c r="J1487" s="1348"/>
      <c r="K1487" s="122"/>
      <c r="L1487" s="122"/>
      <c r="M1487" s="122"/>
      <c r="N1487" s="122"/>
      <c r="O1487" s="122"/>
      <c r="P1487" s="122"/>
      <c r="Q1487" s="326"/>
      <c r="R1487" s="326"/>
      <c r="S1487" s="326"/>
      <c r="T1487" s="326"/>
      <c r="U1487" s="326"/>
      <c r="V1487" s="326"/>
      <c r="W1487" s="326"/>
      <c r="X1487" s="326"/>
      <c r="Y1487" s="326"/>
      <c r="Z1487" s="326"/>
      <c r="AA1487" s="752"/>
      <c r="AB1487" s="326">
        <f>AH1487-AG1487-AD1487</f>
        <v>0</v>
      </c>
      <c r="AC1487" s="770"/>
      <c r="AD1487" s="326"/>
      <c r="AE1487" s="326">
        <f>AB1487-AA1487</f>
        <v>0</v>
      </c>
      <c r="AF1487" s="326"/>
      <c r="AG1487" s="326"/>
      <c r="AH1487" s="326"/>
    </row>
    <row r="1488" spans="1:34" ht="30" x14ac:dyDescent="0.25">
      <c r="A1488" s="137">
        <v>1</v>
      </c>
      <c r="B1488" s="307" t="s">
        <v>467</v>
      </c>
      <c r="C1488" s="429"/>
      <c r="D1488" s="4"/>
      <c r="E1488" s="492">
        <v>13584.3</v>
      </c>
      <c r="F1488" s="123">
        <f t="shared" si="837"/>
        <v>11320</v>
      </c>
      <c r="G1488" s="183">
        <v>18770</v>
      </c>
      <c r="H1488" s="183">
        <f>G1488/F1488*100</f>
        <v>165.81272084805653</v>
      </c>
      <c r="I1488" s="1348"/>
      <c r="J1488" s="1348"/>
      <c r="K1488" s="122"/>
      <c r="L1488" s="122"/>
      <c r="M1488" s="122"/>
      <c r="N1488" s="122"/>
      <c r="O1488" s="122"/>
      <c r="P1488" s="122"/>
      <c r="Q1488" s="326">
        <v>31922.400000000001</v>
      </c>
      <c r="R1488" s="326">
        <v>31922.400000000001</v>
      </c>
      <c r="S1488" s="326">
        <v>31922.400000000001</v>
      </c>
      <c r="T1488" s="326">
        <v>31922.400000000001</v>
      </c>
      <c r="U1488" s="326">
        <v>31922.400000000001</v>
      </c>
      <c r="V1488" s="326">
        <v>31922.400000000001</v>
      </c>
      <c r="W1488" s="326">
        <v>31922.400000000001</v>
      </c>
      <c r="X1488" s="326">
        <v>31922.400000000001</v>
      </c>
      <c r="Y1488" s="326">
        <v>31922.400000000001</v>
      </c>
      <c r="Z1488" s="326">
        <v>31922.400000000001</v>
      </c>
      <c r="AA1488" s="752">
        <f>Q1488/12*$B$4+(R1488-Q1488)/11*9+(S1488-R1488)/10*8+(T1488-S1488)/9*7+(U1488-T1488)/8*6+(V1488-U1488)/7*5+(W1488-V1488)/6*4+(X1488-W1488)/5*3+(Y1488-X1488)/4*2+(Z1488-Y1488)/3*1</f>
        <v>26602.000000000004</v>
      </c>
      <c r="AB1488" s="326">
        <f>AH1488-AG1488-AD1488</f>
        <v>40383.903500000015</v>
      </c>
      <c r="AC1488" s="770"/>
      <c r="AD1488" s="326"/>
      <c r="AE1488" s="326">
        <f>AB1488-AA1488</f>
        <v>13781.903500000011</v>
      </c>
      <c r="AF1488" s="326"/>
      <c r="AG1488" s="326">
        <v>-4.1226599999999998</v>
      </c>
      <c r="AH1488" s="326">
        <v>40379.780840000014</v>
      </c>
    </row>
    <row r="1489" spans="1:34" ht="29.25" x14ac:dyDescent="0.25">
      <c r="A1489" s="137">
        <v>1</v>
      </c>
      <c r="B1489" s="519" t="s">
        <v>311</v>
      </c>
      <c r="C1489" s="429"/>
      <c r="D1489" s="4"/>
      <c r="E1489" s="491">
        <f>E1490+E1491</f>
        <v>393.61702127659572</v>
      </c>
      <c r="F1489" s="522">
        <f>F1490+F1491</f>
        <v>327.97872340425533</v>
      </c>
      <c r="G1489" s="743">
        <f>G1490+G1491</f>
        <v>264.67021276595744</v>
      </c>
      <c r="H1489" s="743">
        <f>G1489/F1489*100</f>
        <v>80.697372688939339</v>
      </c>
      <c r="I1489" s="1348"/>
      <c r="J1489" s="1348"/>
      <c r="K1489" s="122"/>
      <c r="L1489" s="122"/>
      <c r="M1489" s="122"/>
      <c r="N1489" s="122"/>
      <c r="O1489" s="122"/>
      <c r="P1489" s="122"/>
      <c r="Q1489" s="326"/>
      <c r="R1489" s="326"/>
      <c r="S1489" s="326"/>
      <c r="T1489" s="326"/>
      <c r="U1489" s="326"/>
      <c r="V1489" s="326"/>
      <c r="W1489" s="326"/>
      <c r="X1489" s="326"/>
      <c r="Y1489" s="326"/>
      <c r="Z1489" s="326"/>
      <c r="AA1489" s="752"/>
      <c r="AB1489" s="326">
        <f>AH1489-AG1489-AD1489</f>
        <v>0</v>
      </c>
      <c r="AC1489" s="770"/>
      <c r="AD1489" s="326"/>
      <c r="AE1489" s="326"/>
      <c r="AF1489" s="326"/>
      <c r="AG1489" s="326"/>
      <c r="AH1489" s="326"/>
    </row>
    <row r="1490" spans="1:34" x14ac:dyDescent="0.25">
      <c r="A1490" s="137">
        <v>1</v>
      </c>
      <c r="B1490" s="519" t="s">
        <v>319</v>
      </c>
      <c r="C1490" s="429"/>
      <c r="D1490" s="4"/>
      <c r="E1490" s="490"/>
      <c r="F1490" s="123">
        <f>ROUND(E1490/12*$B$4,0)</f>
        <v>0</v>
      </c>
      <c r="G1490" s="183"/>
      <c r="H1490" s="183"/>
      <c r="I1490" s="1348"/>
      <c r="J1490" s="1348"/>
      <c r="K1490" s="122"/>
      <c r="L1490" s="122"/>
      <c r="M1490" s="122"/>
      <c r="N1490" s="122"/>
      <c r="O1490" s="122"/>
      <c r="P1490" s="122"/>
      <c r="Q1490" s="326"/>
      <c r="R1490" s="326"/>
      <c r="S1490" s="326"/>
      <c r="T1490" s="326"/>
      <c r="U1490" s="326"/>
      <c r="V1490" s="326"/>
      <c r="W1490" s="326"/>
      <c r="X1490" s="326"/>
      <c r="Y1490" s="326"/>
      <c r="Z1490" s="326"/>
      <c r="AA1490" s="752"/>
      <c r="AB1490" s="326"/>
      <c r="AC1490" s="770"/>
      <c r="AD1490" s="326"/>
      <c r="AE1490" s="326"/>
      <c r="AF1490" s="326"/>
      <c r="AG1490" s="326"/>
      <c r="AH1490" s="326"/>
    </row>
    <row r="1491" spans="1:34" x14ac:dyDescent="0.25">
      <c r="A1491" s="137">
        <v>1</v>
      </c>
      <c r="B1491" s="4" t="s">
        <v>320</v>
      </c>
      <c r="C1491" s="429"/>
      <c r="D1491" s="4"/>
      <c r="E1491" s="490">
        <f>E1492/9.4</f>
        <v>393.61702127659572</v>
      </c>
      <c r="F1491" s="123">
        <f>F1492/9.4</f>
        <v>327.97872340425533</v>
      </c>
      <c r="G1491" s="183">
        <f>G1492/9.4</f>
        <v>264.67021276595744</v>
      </c>
      <c r="H1491" s="183">
        <f>G1491/F1491*100</f>
        <v>80.697372688939339</v>
      </c>
      <c r="I1491" s="1348"/>
      <c r="J1491" s="1348"/>
      <c r="K1491" s="122"/>
      <c r="L1491" s="122"/>
      <c r="M1491" s="122"/>
      <c r="N1491" s="122"/>
      <c r="O1491" s="122"/>
      <c r="P1491" s="122"/>
      <c r="Q1491" s="326"/>
      <c r="R1491" s="326"/>
      <c r="S1491" s="326"/>
      <c r="T1491" s="326"/>
      <c r="U1491" s="326"/>
      <c r="V1491" s="326"/>
      <c r="W1491" s="326"/>
      <c r="X1491" s="326"/>
      <c r="Y1491" s="326"/>
      <c r="Z1491" s="326"/>
      <c r="AA1491" s="752"/>
      <c r="AB1491" s="326">
        <f>AH1491-AG1491-AD1491</f>
        <v>0</v>
      </c>
      <c r="AC1491" s="770"/>
      <c r="AD1491" s="326"/>
      <c r="AE1491" s="326"/>
      <c r="AF1491" s="326"/>
      <c r="AG1491" s="326"/>
      <c r="AH1491" s="326"/>
    </row>
    <row r="1492" spans="1:34" x14ac:dyDescent="0.25">
      <c r="A1492" s="137">
        <v>1</v>
      </c>
      <c r="B1492" s="533" t="s">
        <v>321</v>
      </c>
      <c r="C1492" s="448"/>
      <c r="D1492" s="4"/>
      <c r="E1492" s="525">
        <v>3700</v>
      </c>
      <c r="F1492" s="123">
        <f>ROUND(E1492/12*$B$4,0)</f>
        <v>3083</v>
      </c>
      <c r="G1492" s="183">
        <v>2487.9</v>
      </c>
      <c r="H1492" s="183">
        <f>G1492/F1492*100</f>
        <v>80.697372688939353</v>
      </c>
      <c r="I1492" s="1348"/>
      <c r="J1492" s="1348"/>
      <c r="K1492" s="122"/>
      <c r="L1492" s="122"/>
      <c r="M1492" s="122"/>
      <c r="N1492" s="122"/>
      <c r="O1492" s="122"/>
      <c r="P1492" s="122"/>
      <c r="Q1492" s="326"/>
      <c r="R1492" s="326"/>
      <c r="S1492" s="326"/>
      <c r="T1492" s="326"/>
      <c r="U1492" s="326"/>
      <c r="V1492" s="326"/>
      <c r="W1492" s="326"/>
      <c r="X1492" s="326"/>
      <c r="Y1492" s="326"/>
      <c r="Z1492" s="326"/>
      <c r="AA1492" s="752"/>
      <c r="AB1492" s="326"/>
      <c r="AC1492" s="770"/>
      <c r="AD1492" s="326"/>
      <c r="AE1492" s="326"/>
      <c r="AF1492" s="326"/>
      <c r="AG1492" s="326"/>
      <c r="AH1492" s="326"/>
    </row>
    <row r="1493" spans="1:34" ht="29.25" x14ac:dyDescent="0.25">
      <c r="A1493" s="137">
        <v>1</v>
      </c>
      <c r="B1493" s="519" t="s">
        <v>304</v>
      </c>
      <c r="C1493" s="429"/>
      <c r="D1493" s="4"/>
      <c r="E1493" s="492">
        <f>E1494</f>
        <v>13500</v>
      </c>
      <c r="F1493" s="123">
        <f t="shared" ref="F1493:G1493" si="838">F1494</f>
        <v>11250</v>
      </c>
      <c r="G1493" s="911">
        <f t="shared" si="838"/>
        <v>11307</v>
      </c>
      <c r="H1493" s="911">
        <f>G1493/F1493*100</f>
        <v>100.50666666666667</v>
      </c>
      <c r="I1493" s="1366"/>
      <c r="J1493" s="1348"/>
      <c r="K1493" s="122"/>
      <c r="L1493" s="122"/>
      <c r="M1493" s="1367"/>
      <c r="N1493" s="1367"/>
      <c r="O1493" s="1367"/>
      <c r="P1493" s="1367"/>
      <c r="Q1493" s="327"/>
      <c r="R1493" s="327"/>
      <c r="S1493" s="327"/>
      <c r="T1493" s="327"/>
      <c r="U1493" s="327"/>
      <c r="V1493" s="327"/>
      <c r="W1493" s="327"/>
      <c r="X1493" s="327"/>
      <c r="Y1493" s="327"/>
      <c r="Z1493" s="327"/>
      <c r="AA1493" s="873"/>
      <c r="AB1493" s="327">
        <f>AH1493-AG1493-AD1493</f>
        <v>0</v>
      </c>
      <c r="AC1493" s="991"/>
      <c r="AD1493" s="327"/>
      <c r="AE1493" s="327"/>
      <c r="AF1493" s="327"/>
      <c r="AG1493" s="326"/>
      <c r="AH1493" s="327"/>
    </row>
    <row r="1494" spans="1:34" ht="30" x14ac:dyDescent="0.25">
      <c r="A1494" s="137">
        <v>1</v>
      </c>
      <c r="B1494" s="515" t="s">
        <v>191</v>
      </c>
      <c r="C1494" s="2010"/>
      <c r="D1494" s="4"/>
      <c r="E1494" s="492">
        <v>13500</v>
      </c>
      <c r="F1494" s="126">
        <f>ROUND(E1494/12*$B$4,0)</f>
        <v>11250</v>
      </c>
      <c r="G1494" s="911">
        <v>11307</v>
      </c>
      <c r="H1494" s="183">
        <f>G1494/F1494*100</f>
        <v>100.50666666666667</v>
      </c>
      <c r="I1494" s="1348"/>
      <c r="J1494" s="1362"/>
      <c r="K1494" s="122"/>
      <c r="L1494" s="1361"/>
      <c r="M1494" s="122"/>
      <c r="N1494" s="122"/>
      <c r="O1494" s="122"/>
      <c r="P1494" s="122"/>
      <c r="Q1494" s="326"/>
      <c r="R1494" s="326"/>
      <c r="S1494" s="326"/>
      <c r="T1494" s="326"/>
      <c r="U1494" s="326"/>
      <c r="V1494" s="326"/>
      <c r="W1494" s="326"/>
      <c r="X1494" s="326"/>
      <c r="Y1494" s="326"/>
      <c r="Z1494" s="326"/>
      <c r="AA1494" s="752">
        <f>Q1494/12*$B$4</f>
        <v>0</v>
      </c>
      <c r="AB1494" s="327">
        <f>AH1494-AG1494-AD1494</f>
        <v>0</v>
      </c>
      <c r="AC1494" s="770"/>
      <c r="AD1494" s="327"/>
      <c r="AE1494" s="327">
        <f>AB1494-AA1494</f>
        <v>0</v>
      </c>
      <c r="AF1494" s="326"/>
      <c r="AG1494" s="328"/>
      <c r="AH1494" s="326"/>
    </row>
    <row r="1495" spans="1:34" s="2020" customFormat="1" x14ac:dyDescent="0.25">
      <c r="A1495" s="2020">
        <v>1</v>
      </c>
      <c r="B1495" s="515"/>
      <c r="C1495" s="2010"/>
      <c r="D1495" s="1468"/>
      <c r="E1495" s="492"/>
      <c r="F1495" s="126"/>
      <c r="G1495" s="911"/>
      <c r="H1495" s="183"/>
      <c r="I1495" s="1348"/>
      <c r="J1495" s="1362"/>
      <c r="K1495" s="122"/>
      <c r="L1495" s="1361"/>
      <c r="M1495" s="122"/>
      <c r="N1495" s="122"/>
      <c r="O1495" s="122"/>
      <c r="P1495" s="122"/>
      <c r="Q1495" s="326"/>
      <c r="R1495" s="326"/>
      <c r="S1495" s="326"/>
      <c r="T1495" s="326"/>
      <c r="U1495" s="326"/>
      <c r="V1495" s="326"/>
      <c r="W1495" s="326"/>
      <c r="X1495" s="326"/>
      <c r="Y1495" s="326"/>
      <c r="Z1495" s="326"/>
      <c r="AA1495" s="752"/>
      <c r="AB1495" s="327"/>
      <c r="AC1495" s="770"/>
      <c r="AD1495" s="327"/>
      <c r="AE1495" s="327"/>
      <c r="AF1495" s="326"/>
      <c r="AG1495" s="326"/>
      <c r="AH1495" s="326"/>
    </row>
    <row r="1496" spans="1:34" ht="18" customHeight="1" x14ac:dyDescent="0.25">
      <c r="A1496" s="137">
        <v>1</v>
      </c>
      <c r="B1496" s="504" t="s">
        <v>217</v>
      </c>
      <c r="C1496" s="429"/>
      <c r="D1496" s="1468"/>
      <c r="E1496" s="242">
        <f>SUM(E1497:E1503)</f>
        <v>8310</v>
      </c>
      <c r="F1496" s="743">
        <f t="shared" ref="F1496:G1496" si="839">SUM(F1497:F1503)</f>
        <v>6925</v>
      </c>
      <c r="G1496" s="743">
        <f t="shared" si="839"/>
        <v>8968</v>
      </c>
      <c r="H1496" s="743">
        <f>G1496/F1496*100</f>
        <v>129.50180505415162</v>
      </c>
      <c r="I1496" s="1348"/>
      <c r="J1496" s="1348"/>
      <c r="K1496" s="122"/>
      <c r="L1496" s="122"/>
      <c r="M1496" s="122"/>
      <c r="N1496" s="122"/>
      <c r="O1496" s="122"/>
      <c r="P1496" s="122"/>
      <c r="Q1496" s="326">
        <v>7712.5235000000002</v>
      </c>
      <c r="R1496" s="326">
        <v>7712.5235000000002</v>
      </c>
      <c r="S1496" s="326">
        <v>7712.5235000000002</v>
      </c>
      <c r="T1496" s="326">
        <v>7712.5235000000002</v>
      </c>
      <c r="U1496" s="326">
        <v>7712.5235000000002</v>
      </c>
      <c r="V1496" s="326">
        <v>7712.5235000000002</v>
      </c>
      <c r="W1496" s="326">
        <v>7712.5235000000002</v>
      </c>
      <c r="X1496" s="326">
        <v>7712.5235000000002</v>
      </c>
      <c r="Y1496" s="326">
        <v>7712.5235000000002</v>
      </c>
      <c r="Z1496" s="326">
        <v>7712.5235000000002</v>
      </c>
      <c r="AA1496" s="874">
        <f>Q1496/12*$B$4+(R1496-Q1496)/11*9+(S1496-R1496)/10*8+(T1496-S1496)/9*7+(U1496-T1496)/8*6+(V1496-U1496)/7*5+(W1496-V1496)/6*4+(X1496-W1496)/5*3+(Y1496-X1496)/4*2+(Z1496-Y1496)/3*1</f>
        <v>6427.1029166666667</v>
      </c>
      <c r="AB1496" s="326">
        <f>AH1496-AG1496-AD1496</f>
        <v>8519.7715500000013</v>
      </c>
      <c r="AC1496" s="770"/>
      <c r="AD1496" s="326"/>
      <c r="AE1496" s="326">
        <f>AB1496-AA1496</f>
        <v>2092.6686333333346</v>
      </c>
      <c r="AF1496" s="326"/>
      <c r="AG1496" s="326">
        <v>0</v>
      </c>
      <c r="AH1496" s="326">
        <v>8519.7715500000013</v>
      </c>
    </row>
    <row r="1497" spans="1:34" s="2020" customFormat="1" ht="18" customHeight="1" x14ac:dyDescent="0.25">
      <c r="A1497" s="2020">
        <v>1</v>
      </c>
      <c r="B1497" s="517" t="s">
        <v>243</v>
      </c>
      <c r="C1497" s="429"/>
      <c r="D1497" s="4"/>
      <c r="E1497" s="218">
        <v>700</v>
      </c>
      <c r="F1497" s="123">
        <f t="shared" ref="F1497:F1503" si="840">ROUND(E1497/12*$B$4,0)</f>
        <v>583</v>
      </c>
      <c r="G1497" s="183">
        <v>575</v>
      </c>
      <c r="H1497" s="743">
        <f>G1497/F1497*100</f>
        <v>98.627787307032591</v>
      </c>
      <c r="I1497" s="1348"/>
      <c r="J1497" s="1348"/>
      <c r="K1497" s="122"/>
      <c r="L1497" s="122"/>
      <c r="M1497" s="122"/>
      <c r="N1497" s="122"/>
      <c r="O1497" s="122"/>
      <c r="P1497" s="122"/>
      <c r="Q1497" s="326"/>
      <c r="R1497" s="326"/>
      <c r="S1497" s="326"/>
      <c r="T1497" s="326"/>
      <c r="U1497" s="326"/>
      <c r="V1497" s="326"/>
      <c r="W1497" s="326"/>
      <c r="X1497" s="326"/>
      <c r="Y1497" s="326"/>
      <c r="Z1497" s="326"/>
      <c r="AA1497" s="874"/>
      <c r="AB1497" s="326"/>
      <c r="AC1497" s="770"/>
      <c r="AD1497" s="326"/>
      <c r="AE1497" s="326"/>
      <c r="AF1497" s="326"/>
      <c r="AG1497" s="326"/>
      <c r="AH1497" s="326"/>
    </row>
    <row r="1498" spans="1:34" ht="45" x14ac:dyDescent="0.25">
      <c r="A1498" s="137">
        <v>1</v>
      </c>
      <c r="B1498" s="517" t="s">
        <v>413</v>
      </c>
      <c r="C1498" s="429"/>
      <c r="D1498" s="4"/>
      <c r="E1498" s="218">
        <v>170</v>
      </c>
      <c r="F1498" s="123">
        <f t="shared" si="840"/>
        <v>142</v>
      </c>
      <c r="G1498" s="183">
        <v>97</v>
      </c>
      <c r="H1498" s="743">
        <f t="shared" ref="H1498:H1509" si="841">G1498/F1498*100</f>
        <v>68.309859154929569</v>
      </c>
      <c r="I1498" s="1348"/>
      <c r="J1498" s="1348"/>
      <c r="K1498" s="122"/>
      <c r="L1498" s="122"/>
      <c r="M1498" s="122"/>
      <c r="N1498" s="122"/>
      <c r="O1498" s="122"/>
      <c r="P1498" s="122"/>
      <c r="Q1498" s="326"/>
      <c r="R1498" s="326"/>
      <c r="S1498" s="326"/>
      <c r="T1498" s="326"/>
      <c r="U1498" s="326"/>
      <c r="V1498" s="326"/>
      <c r="W1498" s="326"/>
      <c r="X1498" s="326"/>
      <c r="Y1498" s="326"/>
      <c r="Z1498" s="326"/>
      <c r="AA1498" s="752"/>
      <c r="AB1498" s="326">
        <f>AH1498-AG1498-AD1498</f>
        <v>0</v>
      </c>
      <c r="AC1498" s="770"/>
      <c r="AD1498" s="326"/>
      <c r="AE1498" s="326"/>
      <c r="AF1498" s="326"/>
      <c r="AG1498" s="326"/>
      <c r="AH1498" s="326"/>
    </row>
    <row r="1499" spans="1:34" s="2020" customFormat="1" ht="45" x14ac:dyDescent="0.25">
      <c r="A1499" s="2020">
        <v>1</v>
      </c>
      <c r="B1499" s="517" t="s">
        <v>345</v>
      </c>
      <c r="C1499" s="429"/>
      <c r="D1499" s="4"/>
      <c r="E1499" s="218">
        <v>980</v>
      </c>
      <c r="F1499" s="123">
        <f t="shared" si="840"/>
        <v>817</v>
      </c>
      <c r="G1499" s="183">
        <v>733</v>
      </c>
      <c r="H1499" s="743">
        <f t="shared" si="841"/>
        <v>89.718482252141982</v>
      </c>
      <c r="I1499" s="1348"/>
      <c r="J1499" s="1348"/>
      <c r="K1499" s="122"/>
      <c r="L1499" s="122"/>
      <c r="M1499" s="122"/>
      <c r="N1499" s="122"/>
      <c r="O1499" s="122"/>
      <c r="P1499" s="122"/>
      <c r="Q1499" s="326"/>
      <c r="R1499" s="326"/>
      <c r="S1499" s="326"/>
      <c r="T1499" s="326"/>
      <c r="U1499" s="326"/>
      <c r="V1499" s="326"/>
      <c r="W1499" s="326"/>
      <c r="X1499" s="326"/>
      <c r="Y1499" s="326"/>
      <c r="Z1499" s="326"/>
      <c r="AA1499" s="752"/>
      <c r="AB1499" s="326"/>
      <c r="AC1499" s="770"/>
      <c r="AD1499" s="326"/>
      <c r="AE1499" s="326"/>
      <c r="AF1499" s="326"/>
      <c r="AG1499" s="326"/>
      <c r="AH1499" s="326"/>
    </row>
    <row r="1500" spans="1:34" s="2020" customFormat="1" ht="30" x14ac:dyDescent="0.25">
      <c r="A1500" s="2020">
        <v>1</v>
      </c>
      <c r="B1500" s="500" t="s">
        <v>276</v>
      </c>
      <c r="C1500" s="1465"/>
      <c r="D1500" s="4"/>
      <c r="E1500" s="218">
        <v>980</v>
      </c>
      <c r="F1500" s="183">
        <f t="shared" si="840"/>
        <v>817</v>
      </c>
      <c r="G1500" s="183">
        <v>1525</v>
      </c>
      <c r="H1500" s="743">
        <f t="shared" si="841"/>
        <v>186.65850673194615</v>
      </c>
      <c r="I1500" s="1348"/>
      <c r="J1500" s="1348"/>
      <c r="K1500" s="122"/>
      <c r="L1500" s="122"/>
      <c r="M1500" s="122"/>
      <c r="N1500" s="122"/>
      <c r="O1500" s="122"/>
      <c r="P1500" s="122"/>
      <c r="Q1500" s="326"/>
      <c r="R1500" s="326"/>
      <c r="S1500" s="326"/>
      <c r="T1500" s="326"/>
      <c r="U1500" s="326"/>
      <c r="V1500" s="326"/>
      <c r="W1500" s="326"/>
      <c r="X1500" s="326"/>
      <c r="Y1500" s="326"/>
      <c r="Z1500" s="326"/>
      <c r="AA1500" s="752"/>
      <c r="AB1500" s="326"/>
      <c r="AC1500" s="770"/>
      <c r="AD1500" s="326"/>
      <c r="AE1500" s="326"/>
      <c r="AF1500" s="326"/>
      <c r="AG1500" s="326"/>
      <c r="AH1500" s="326"/>
    </row>
    <row r="1501" spans="1:34" ht="30" x14ac:dyDescent="0.25">
      <c r="A1501" s="137">
        <v>1</v>
      </c>
      <c r="B1501" s="517" t="s">
        <v>264</v>
      </c>
      <c r="C1501" s="429"/>
      <c r="D1501" s="4"/>
      <c r="E1501" s="218">
        <v>1380</v>
      </c>
      <c r="F1501" s="123">
        <f t="shared" si="840"/>
        <v>1150</v>
      </c>
      <c r="G1501" s="183">
        <v>1529</v>
      </c>
      <c r="H1501" s="743">
        <f t="shared" si="841"/>
        <v>132.95652173913044</v>
      </c>
      <c r="I1501" s="1348"/>
      <c r="J1501" s="1348"/>
      <c r="K1501" s="122"/>
      <c r="L1501" s="122"/>
      <c r="M1501" s="122"/>
      <c r="N1501" s="122"/>
      <c r="O1501" s="122"/>
      <c r="P1501" s="122"/>
      <c r="Q1501" s="326"/>
      <c r="R1501" s="326"/>
      <c r="S1501" s="326"/>
      <c r="T1501" s="326"/>
      <c r="U1501" s="326"/>
      <c r="V1501" s="326"/>
      <c r="W1501" s="326"/>
      <c r="X1501" s="326"/>
      <c r="Y1501" s="326"/>
      <c r="Z1501" s="326"/>
      <c r="AA1501" s="752"/>
      <c r="AB1501" s="326"/>
      <c r="AC1501" s="770"/>
      <c r="AD1501" s="326"/>
      <c r="AE1501" s="326"/>
      <c r="AF1501" s="326"/>
      <c r="AG1501" s="326"/>
      <c r="AH1501" s="326"/>
    </row>
    <row r="1502" spans="1:34" x14ac:dyDescent="0.25">
      <c r="A1502" s="137">
        <v>1</v>
      </c>
      <c r="B1502" s="297" t="s">
        <v>34</v>
      </c>
      <c r="C1502" s="429"/>
      <c r="D1502" s="4"/>
      <c r="E1502" s="218">
        <v>2800</v>
      </c>
      <c r="F1502" s="123">
        <f t="shared" si="840"/>
        <v>2333</v>
      </c>
      <c r="G1502" s="183">
        <v>2536</v>
      </c>
      <c r="H1502" s="743">
        <f t="shared" si="841"/>
        <v>108.70124303471924</v>
      </c>
      <c r="I1502" s="1348"/>
      <c r="J1502" s="1348"/>
      <c r="K1502" s="122"/>
      <c r="L1502" s="122"/>
      <c r="M1502" s="122"/>
      <c r="N1502" s="122"/>
      <c r="O1502" s="122"/>
      <c r="P1502" s="122"/>
      <c r="Q1502" s="326"/>
      <c r="R1502" s="326"/>
      <c r="S1502" s="326"/>
      <c r="T1502" s="326"/>
      <c r="U1502" s="326"/>
      <c r="V1502" s="326"/>
      <c r="W1502" s="326"/>
      <c r="X1502" s="326"/>
      <c r="Y1502" s="326"/>
      <c r="Z1502" s="326"/>
      <c r="AA1502" s="752"/>
      <c r="AB1502" s="326">
        <f>AH1502-AG1502-AD1502</f>
        <v>0</v>
      </c>
      <c r="AC1502" s="770"/>
      <c r="AD1502" s="326"/>
      <c r="AE1502" s="326"/>
      <c r="AF1502" s="326"/>
      <c r="AG1502" s="326"/>
      <c r="AH1502" s="326"/>
    </row>
    <row r="1503" spans="1:34" s="2020" customFormat="1" ht="30" x14ac:dyDescent="0.25">
      <c r="A1503" s="2020">
        <v>1</v>
      </c>
      <c r="B1503" s="297" t="s">
        <v>71</v>
      </c>
      <c r="C1503" s="429"/>
      <c r="D1503" s="4"/>
      <c r="E1503" s="218">
        <v>1300</v>
      </c>
      <c r="F1503" s="123">
        <f t="shared" si="840"/>
        <v>1083</v>
      </c>
      <c r="G1503" s="183">
        <v>1973</v>
      </c>
      <c r="H1503" s="743">
        <f t="shared" si="841"/>
        <v>182.17913204062788</v>
      </c>
      <c r="I1503" s="1348"/>
      <c r="J1503" s="1348"/>
      <c r="K1503" s="122"/>
      <c r="L1503" s="122"/>
      <c r="M1503" s="122"/>
      <c r="N1503" s="122"/>
      <c r="O1503" s="122"/>
      <c r="P1503" s="122"/>
      <c r="Q1503" s="326"/>
      <c r="R1503" s="326"/>
      <c r="S1503" s="326"/>
      <c r="T1503" s="326"/>
      <c r="U1503" s="326"/>
      <c r="V1503" s="326"/>
      <c r="W1503" s="326"/>
      <c r="X1503" s="326"/>
      <c r="Y1503" s="326"/>
      <c r="Z1503" s="326"/>
      <c r="AA1503" s="752"/>
      <c r="AB1503" s="326"/>
      <c r="AC1503" s="770"/>
      <c r="AD1503" s="326"/>
      <c r="AE1503" s="326"/>
      <c r="AF1503" s="326"/>
      <c r="AG1503" s="326"/>
      <c r="AH1503" s="326"/>
    </row>
    <row r="1504" spans="1:34" s="2020" customFormat="1" ht="86.25" x14ac:dyDescent="0.25">
      <c r="A1504" s="2020">
        <v>1</v>
      </c>
      <c r="B1504" s="469" t="s">
        <v>506</v>
      </c>
      <c r="C1504" s="429"/>
      <c r="D1504" s="4"/>
      <c r="E1504" s="2810">
        <f>E1462</f>
        <v>35551</v>
      </c>
      <c r="F1504" s="522">
        <f>F1462</f>
        <v>29626</v>
      </c>
      <c r="G1504" s="743">
        <f>G1462</f>
        <v>29947</v>
      </c>
      <c r="H1504" s="743">
        <f t="shared" si="841"/>
        <v>101.08350772969689</v>
      </c>
      <c r="I1504" s="1348"/>
      <c r="J1504" s="1348"/>
      <c r="K1504" s="122"/>
      <c r="L1504" s="122"/>
      <c r="M1504" s="122"/>
      <c r="N1504" s="122"/>
      <c r="O1504" s="122"/>
      <c r="P1504" s="122"/>
      <c r="Q1504" s="326">
        <f t="shared" ref="Q1504:AH1504" si="842">Q1462</f>
        <v>111071.27710000001</v>
      </c>
      <c r="R1504" s="326">
        <f t="shared" si="842"/>
        <v>111071.27710000001</v>
      </c>
      <c r="S1504" s="326">
        <f t="shared" si="842"/>
        <v>111071.27710000001</v>
      </c>
      <c r="T1504" s="326">
        <f t="shared" si="842"/>
        <v>111071.27710000001</v>
      </c>
      <c r="U1504" s="326">
        <f t="shared" si="842"/>
        <v>111071.27710000001</v>
      </c>
      <c r="V1504" s="326">
        <f t="shared" si="842"/>
        <v>111071.27710000001</v>
      </c>
      <c r="W1504" s="326">
        <f t="shared" si="842"/>
        <v>111071.27710000001</v>
      </c>
      <c r="X1504" s="326">
        <f t="shared" ref="X1504:Y1504" si="843">X1462</f>
        <v>111071.27710000001</v>
      </c>
      <c r="Y1504" s="326">
        <f t="shared" si="843"/>
        <v>111071.27710000001</v>
      </c>
      <c r="Z1504" s="326">
        <f t="shared" ref="Z1504" si="844">Z1462</f>
        <v>111071.27710000001</v>
      </c>
      <c r="AA1504" s="752">
        <f t="shared" si="842"/>
        <v>92559.397583333339</v>
      </c>
      <c r="AB1504" s="326">
        <f t="shared" si="842"/>
        <v>86995.228180000006</v>
      </c>
      <c r="AC1504" s="770">
        <f t="shared" si="842"/>
        <v>0</v>
      </c>
      <c r="AD1504" s="326">
        <f t="shared" si="842"/>
        <v>0</v>
      </c>
      <c r="AE1504" s="326">
        <f t="shared" si="842"/>
        <v>-5564.1694033333333</v>
      </c>
      <c r="AF1504" s="326">
        <f t="shared" si="842"/>
        <v>0</v>
      </c>
      <c r="AG1504" s="326">
        <f t="shared" si="842"/>
        <v>-49.816090000000003</v>
      </c>
      <c r="AH1504" s="326">
        <f t="shared" si="842"/>
        <v>86945.412090000013</v>
      </c>
    </row>
    <row r="1505" spans="1:34" x14ac:dyDescent="0.25">
      <c r="A1505" s="137">
        <v>1</v>
      </c>
      <c r="B1505" s="516" t="s">
        <v>260</v>
      </c>
      <c r="C1505" s="1563"/>
      <c r="D1505" s="519"/>
      <c r="E1505" s="2811">
        <f>E1479+E1449</f>
        <v>66874.55</v>
      </c>
      <c r="F1505" s="743">
        <f>F1479+F1449</f>
        <v>55726</v>
      </c>
      <c r="G1505" s="743">
        <f>G1479+G1449</f>
        <v>68336.077499999999</v>
      </c>
      <c r="H1505" s="743">
        <f t="shared" si="841"/>
        <v>122.62871460359617</v>
      </c>
      <c r="I1505" s="1348"/>
      <c r="J1505" s="1348"/>
      <c r="K1505" s="122"/>
      <c r="L1505" s="122"/>
      <c r="M1505" s="122"/>
      <c r="N1505" s="122"/>
      <c r="O1505" s="122"/>
      <c r="P1505" s="122"/>
      <c r="Q1505" s="326"/>
      <c r="R1505" s="326"/>
      <c r="S1505" s="326"/>
      <c r="T1505" s="326"/>
      <c r="U1505" s="326"/>
      <c r="V1505" s="326"/>
      <c r="W1505" s="326"/>
      <c r="X1505" s="326"/>
      <c r="Y1505" s="326"/>
      <c r="Z1505" s="326"/>
      <c r="AA1505" s="752"/>
      <c r="AB1505" s="326">
        <f>AH1505-AG1505-AD1505</f>
        <v>0</v>
      </c>
      <c r="AC1505" s="770"/>
      <c r="AD1505" s="326"/>
      <c r="AE1505" s="326"/>
      <c r="AF1505" s="326"/>
      <c r="AG1505" s="326"/>
      <c r="AH1505" s="326"/>
    </row>
    <row r="1506" spans="1:34" ht="29.25" x14ac:dyDescent="0.25">
      <c r="A1506" s="137">
        <v>1</v>
      </c>
      <c r="B1506" s="516" t="s">
        <v>273</v>
      </c>
      <c r="C1506" s="1515"/>
      <c r="D1506" s="519"/>
      <c r="E1506" s="822">
        <f>E1466</f>
        <v>69013</v>
      </c>
      <c r="F1506" s="522">
        <f>F1466</f>
        <v>57511</v>
      </c>
      <c r="G1506" s="743">
        <f>G1466</f>
        <v>50441</v>
      </c>
      <c r="H1506" s="743">
        <f t="shared" si="841"/>
        <v>87.706699587904922</v>
      </c>
      <c r="I1506" s="1348"/>
      <c r="J1506" s="1348"/>
      <c r="K1506" s="122"/>
      <c r="L1506" s="122"/>
      <c r="M1506" s="122"/>
      <c r="N1506" s="122"/>
      <c r="O1506" s="122"/>
      <c r="P1506" s="122"/>
      <c r="Q1506" s="326"/>
      <c r="R1506" s="326"/>
      <c r="S1506" s="326"/>
      <c r="T1506" s="326"/>
      <c r="U1506" s="326"/>
      <c r="V1506" s="326"/>
      <c r="W1506" s="326"/>
      <c r="X1506" s="326"/>
      <c r="Y1506" s="326"/>
      <c r="Z1506" s="326"/>
      <c r="AA1506" s="752"/>
      <c r="AB1506" s="326"/>
      <c r="AC1506" s="770">
        <f>AC1488+AC1466</f>
        <v>0</v>
      </c>
      <c r="AD1506" s="326"/>
      <c r="AE1506" s="326"/>
      <c r="AF1506" s="326"/>
      <c r="AG1506" s="326"/>
      <c r="AH1506" s="326"/>
    </row>
    <row r="1507" spans="1:34" ht="29.25" x14ac:dyDescent="0.25">
      <c r="A1507" s="137">
        <v>1</v>
      </c>
      <c r="B1507" s="516" t="s">
        <v>261</v>
      </c>
      <c r="C1507" s="1515"/>
      <c r="D1507" s="519"/>
      <c r="E1507" s="822">
        <f>E1489+E1457</f>
        <v>147130.61702127659</v>
      </c>
      <c r="F1507" s="522">
        <f>F1489+F1457</f>
        <v>122608.97872340426</v>
      </c>
      <c r="G1507" s="743">
        <f>G1489+G1457</f>
        <v>114609.67021276595</v>
      </c>
      <c r="H1507" s="743">
        <f t="shared" si="841"/>
        <v>93.475756348412219</v>
      </c>
      <c r="I1507" s="1348"/>
      <c r="J1507" s="1348"/>
      <c r="K1507" s="122"/>
      <c r="L1507" s="122"/>
      <c r="M1507" s="122"/>
      <c r="N1507" s="122"/>
      <c r="O1507" s="122"/>
      <c r="P1507" s="122"/>
      <c r="Q1507" s="326"/>
      <c r="R1507" s="326"/>
      <c r="S1507" s="326"/>
      <c r="T1507" s="326"/>
      <c r="U1507" s="326"/>
      <c r="V1507" s="326"/>
      <c r="W1507" s="326"/>
      <c r="X1507" s="326"/>
      <c r="Y1507" s="326"/>
      <c r="Z1507" s="326"/>
      <c r="AA1507" s="752"/>
      <c r="AB1507" s="326">
        <f>AH1507-AG1507-AD1507</f>
        <v>0</v>
      </c>
      <c r="AC1507" s="770"/>
      <c r="AD1507" s="326"/>
      <c r="AE1507" s="326"/>
      <c r="AF1507" s="326"/>
      <c r="AG1507" s="326"/>
      <c r="AH1507" s="326"/>
    </row>
    <row r="1508" spans="1:34" ht="29.25" x14ac:dyDescent="0.25">
      <c r="A1508" s="137">
        <v>1</v>
      </c>
      <c r="B1508" s="516" t="s">
        <v>262</v>
      </c>
      <c r="C1508" s="1515"/>
      <c r="D1508" s="519"/>
      <c r="E1508" s="822">
        <f>E1493+E1495+E1460</f>
        <v>55000</v>
      </c>
      <c r="F1508" s="522">
        <f>F1493+F1495+F1460</f>
        <v>45833</v>
      </c>
      <c r="G1508" s="743">
        <f>G1493+G1495+G1460</f>
        <v>37294</v>
      </c>
      <c r="H1508" s="743">
        <f t="shared" si="841"/>
        <v>81.369319049593088</v>
      </c>
      <c r="I1508" s="1348"/>
      <c r="J1508" s="1348"/>
      <c r="K1508" s="122"/>
      <c r="L1508" s="122"/>
      <c r="M1508" s="122"/>
      <c r="N1508" s="122"/>
      <c r="O1508" s="122"/>
      <c r="P1508" s="122"/>
      <c r="Q1508" s="326"/>
      <c r="R1508" s="326"/>
      <c r="S1508" s="326"/>
      <c r="T1508" s="326"/>
      <c r="U1508" s="326"/>
      <c r="V1508" s="326"/>
      <c r="W1508" s="326"/>
      <c r="X1508" s="326"/>
      <c r="Y1508" s="326"/>
      <c r="Z1508" s="326"/>
      <c r="AA1508" s="874"/>
      <c r="AB1508" s="326"/>
      <c r="AC1508" s="770"/>
      <c r="AD1508" s="326"/>
      <c r="AE1508" s="326"/>
      <c r="AF1508" s="326"/>
      <c r="AG1508" s="326"/>
      <c r="AH1508" s="326"/>
    </row>
    <row r="1509" spans="1:34" x14ac:dyDescent="0.25">
      <c r="A1509" s="137">
        <v>1</v>
      </c>
      <c r="B1509" s="1008" t="s">
        <v>134</v>
      </c>
      <c r="C1509" s="1515"/>
      <c r="D1509" s="1528"/>
      <c r="E1509" s="821">
        <f>E1505+E1506+E1508+E1457*2.6+E1492/4.2+E1490*2.6+E1504*2.6</f>
        <v>665717.3023809524</v>
      </c>
      <c r="F1509" s="522">
        <f>F1505+F1506+F1508+F1457*2.6+F1492/4.2+F1490*2.6+F1504*2.6</f>
        <v>554762.24761904764</v>
      </c>
      <c r="G1509" s="522">
        <f>G1505+G1506+G1508+G1457*2.6+G1492/4.2+G1490*2.6+G1504*2.6</f>
        <v>531822.63464285713</v>
      </c>
      <c r="H1509" s="743">
        <f t="shared" si="841"/>
        <v>95.864965023369251</v>
      </c>
      <c r="I1509" s="1348"/>
      <c r="J1509" s="1348"/>
      <c r="K1509" s="122"/>
      <c r="L1509" s="122"/>
      <c r="M1509" s="122"/>
      <c r="N1509" s="122"/>
      <c r="O1509" s="122"/>
      <c r="P1509" s="122"/>
      <c r="Q1509" s="326">
        <f t="shared" ref="Q1509:AH1509" si="845">SUM(Q1508,Q1496,Q1488,Q1479,Q1466,Q1462,Q1448)</f>
        <v>651977.30894000013</v>
      </c>
      <c r="R1509" s="326">
        <f t="shared" si="845"/>
        <v>651977.30894000013</v>
      </c>
      <c r="S1509" s="326">
        <f t="shared" si="845"/>
        <v>649045.40932000009</v>
      </c>
      <c r="T1509" s="326">
        <f t="shared" si="845"/>
        <v>649045.40932000009</v>
      </c>
      <c r="U1509" s="326">
        <f t="shared" si="845"/>
        <v>649045.40932000009</v>
      </c>
      <c r="V1509" s="326">
        <f t="shared" si="845"/>
        <v>649045.40932000009</v>
      </c>
      <c r="W1509" s="326">
        <f t="shared" si="845"/>
        <v>649045.40932000009</v>
      </c>
      <c r="X1509" s="326">
        <f t="shared" ref="X1509:Y1509" si="846">SUM(X1508,X1496,X1488,X1479,X1466,X1462,X1448)</f>
        <v>649045.40932000009</v>
      </c>
      <c r="Y1509" s="326">
        <f t="shared" si="846"/>
        <v>649995.89773000008</v>
      </c>
      <c r="Z1509" s="326">
        <f t="shared" ref="Z1509" si="847">SUM(Z1508,Z1496,Z1488,Z1479,Z1466,Z1462,Z1448)</f>
        <v>649995.89773000008</v>
      </c>
      <c r="AA1509" s="326">
        <f t="shared" si="845"/>
        <v>541444.14862566674</v>
      </c>
      <c r="AB1509" s="326">
        <f t="shared" si="845"/>
        <v>525234.40064000001</v>
      </c>
      <c r="AC1509" s="326">
        <f t="shared" si="845"/>
        <v>0</v>
      </c>
      <c r="AD1509" s="326">
        <f t="shared" si="845"/>
        <v>-525.51351999999997</v>
      </c>
      <c r="AE1509" s="326">
        <f t="shared" si="845"/>
        <v>-16209.747985666789</v>
      </c>
      <c r="AF1509" s="326">
        <f t="shared" si="845"/>
        <v>-17.202199999999998</v>
      </c>
      <c r="AG1509" s="326">
        <f t="shared" si="845"/>
        <v>-153.04386</v>
      </c>
      <c r="AH1509" s="326">
        <f t="shared" si="845"/>
        <v>524555.84325999999</v>
      </c>
    </row>
    <row r="1510" spans="1:34" x14ac:dyDescent="0.25">
      <c r="A1510" s="137">
        <v>1</v>
      </c>
      <c r="B1510" s="1011" t="s">
        <v>28</v>
      </c>
      <c r="C1510" s="1339"/>
      <c r="D1510" s="2"/>
      <c r="E1510" s="222"/>
      <c r="F1510" s="831"/>
      <c r="G1510" s="831"/>
      <c r="H1510" s="831"/>
      <c r="I1510" s="1340"/>
      <c r="J1510" s="1340"/>
      <c r="K1510" s="317"/>
      <c r="L1510" s="317"/>
      <c r="M1510" s="317"/>
      <c r="N1510" s="317"/>
      <c r="O1510" s="317"/>
      <c r="P1510" s="317"/>
      <c r="Q1510" s="325"/>
      <c r="R1510" s="325"/>
      <c r="S1510" s="325"/>
      <c r="T1510" s="325"/>
      <c r="U1510" s="325"/>
      <c r="V1510" s="325"/>
      <c r="W1510" s="325"/>
      <c r="X1510" s="325"/>
      <c r="Y1510" s="325"/>
      <c r="Z1510" s="325"/>
      <c r="AA1510" s="751"/>
      <c r="AB1510" s="325"/>
      <c r="AC1510" s="773"/>
      <c r="AD1510" s="325"/>
      <c r="AE1510" s="325"/>
      <c r="AF1510" s="325"/>
      <c r="AG1510" s="325"/>
      <c r="AH1510" s="325"/>
    </row>
    <row r="1511" spans="1:34" x14ac:dyDescent="0.25">
      <c r="A1511" s="137">
        <v>1</v>
      </c>
      <c r="B1511" s="2" t="s">
        <v>123</v>
      </c>
      <c r="C1511" s="442"/>
      <c r="D1511" s="2"/>
      <c r="E1511" s="222"/>
      <c r="F1511" s="187"/>
      <c r="G1511" s="187"/>
      <c r="H1511" s="187"/>
      <c r="I1511" s="1348"/>
      <c r="J1511" s="1348"/>
      <c r="K1511" s="743"/>
      <c r="L1511" s="743"/>
      <c r="M1511" s="743"/>
      <c r="N1511" s="743"/>
      <c r="O1511" s="743"/>
      <c r="P1511" s="743"/>
      <c r="Q1511" s="326"/>
      <c r="R1511" s="326"/>
      <c r="S1511" s="326"/>
      <c r="T1511" s="326"/>
      <c r="U1511" s="326"/>
      <c r="V1511" s="326"/>
      <c r="W1511" s="326"/>
      <c r="X1511" s="326"/>
      <c r="Y1511" s="326"/>
      <c r="Z1511" s="326"/>
      <c r="AA1511" s="752"/>
      <c r="AB1511" s="326">
        <f>AH1511-AG1511-AD1511</f>
        <v>0</v>
      </c>
      <c r="AC1511" s="770"/>
      <c r="AD1511" s="326"/>
      <c r="AE1511" s="326"/>
      <c r="AF1511" s="326"/>
      <c r="AG1511" s="326"/>
      <c r="AH1511" s="326"/>
    </row>
    <row r="1512" spans="1:34" x14ac:dyDescent="0.25">
      <c r="A1512" s="137">
        <v>1</v>
      </c>
      <c r="B1512" s="514" t="s">
        <v>9</v>
      </c>
      <c r="C1512" s="418"/>
      <c r="D1512" s="1564">
        <v>240</v>
      </c>
      <c r="E1512" s="494">
        <v>760</v>
      </c>
      <c r="F1512" s="129">
        <f>ROUND(E1512/12*$B$4,0)</f>
        <v>633</v>
      </c>
      <c r="G1512" s="123">
        <v>559</v>
      </c>
      <c r="H1512" s="123">
        <f t="shared" ref="H1512:H1517" si="848">G1512/F1512*100</f>
        <v>88.309636650868882</v>
      </c>
      <c r="I1512" s="824">
        <v>8</v>
      </c>
      <c r="J1512" s="152">
        <f>M1512/G1512</f>
        <v>7.7924865831842576</v>
      </c>
      <c r="K1512" s="153">
        <f>ROUND(E1512*I1512,0)</f>
        <v>6080</v>
      </c>
      <c r="L1512" s="153">
        <f>ROUND(K1512/12*$B$4,0)</f>
        <v>5067</v>
      </c>
      <c r="M1512" s="153">
        <v>4356</v>
      </c>
      <c r="N1512" s="153">
        <f t="shared" ref="N1512:N1517" si="849">M1512/L1512*100</f>
        <v>85.968028419182957</v>
      </c>
      <c r="O1512" s="153">
        <f>ROUND(K1512/D1512,0)</f>
        <v>25</v>
      </c>
      <c r="P1512" s="153">
        <f>M1512/$B$4*12/O1512</f>
        <v>209.08800000000002</v>
      </c>
      <c r="Q1512" s="326"/>
      <c r="R1512" s="326"/>
      <c r="S1512" s="326"/>
      <c r="T1512" s="326"/>
      <c r="U1512" s="326"/>
      <c r="V1512" s="326"/>
      <c r="W1512" s="326"/>
      <c r="X1512" s="326"/>
      <c r="Y1512" s="326"/>
      <c r="Z1512" s="326"/>
      <c r="AA1512" s="752"/>
      <c r="AB1512" s="326"/>
      <c r="AC1512" s="770"/>
      <c r="AD1512" s="326"/>
      <c r="AE1512" s="326"/>
      <c r="AF1512" s="326"/>
      <c r="AG1512" s="326"/>
      <c r="AH1512" s="326"/>
    </row>
    <row r="1513" spans="1:34" s="147" customFormat="1" x14ac:dyDescent="0.25">
      <c r="A1513" s="137">
        <v>1</v>
      </c>
      <c r="B1513" s="514" t="s">
        <v>125</v>
      </c>
      <c r="C1513" s="418"/>
      <c r="D1513" s="1564">
        <v>240</v>
      </c>
      <c r="E1513" s="2012">
        <v>2470</v>
      </c>
      <c r="F1513" s="129">
        <f>ROUND(E1513/12*$B$4,0)</f>
        <v>2058</v>
      </c>
      <c r="G1513" s="123">
        <v>2067</v>
      </c>
      <c r="H1513" s="123">
        <f t="shared" si="848"/>
        <v>100.43731778425655</v>
      </c>
      <c r="I1513" s="824">
        <v>1</v>
      </c>
      <c r="J1513" s="152">
        <f>M1513/G1513</f>
        <v>1.0667634252539913</v>
      </c>
      <c r="K1513" s="153">
        <f>ROUND(E1513*I1513,0)</f>
        <v>2470</v>
      </c>
      <c r="L1513" s="153">
        <f>ROUND(K1513/12*$B$4,0)</f>
        <v>2058</v>
      </c>
      <c r="M1513" s="153">
        <v>2205</v>
      </c>
      <c r="N1513" s="153">
        <f t="shared" si="849"/>
        <v>107.14285714285714</v>
      </c>
      <c r="O1513" s="153">
        <f>ROUND(K1513/D1513,0)</f>
        <v>10</v>
      </c>
      <c r="P1513" s="153">
        <f>M1513/$B$4*12/O1513</f>
        <v>264.60000000000002</v>
      </c>
      <c r="Q1513" s="326"/>
      <c r="R1513" s="326"/>
      <c r="S1513" s="326"/>
      <c r="T1513" s="326"/>
      <c r="U1513" s="326"/>
      <c r="V1513" s="326"/>
      <c r="W1513" s="326"/>
      <c r="X1513" s="326"/>
      <c r="Y1513" s="326"/>
      <c r="Z1513" s="326"/>
      <c r="AA1513" s="752"/>
      <c r="AB1513" s="326">
        <f>AH1513-AG1513-AD1513</f>
        <v>0</v>
      </c>
      <c r="AC1513" s="770"/>
      <c r="AD1513" s="326"/>
      <c r="AE1513" s="326">
        <f>AB1513-AA1513</f>
        <v>0</v>
      </c>
      <c r="AF1513" s="326"/>
      <c r="AG1513" s="326"/>
      <c r="AH1513" s="326"/>
    </row>
    <row r="1514" spans="1:34" s="147" customFormat="1" x14ac:dyDescent="0.25">
      <c r="A1514" s="137">
        <v>1</v>
      </c>
      <c r="B1514" s="163" t="s">
        <v>25</v>
      </c>
      <c r="C1514" s="1034"/>
      <c r="D1514" s="1565">
        <v>240</v>
      </c>
      <c r="E1514" s="2012">
        <v>668</v>
      </c>
      <c r="F1514" s="129">
        <f>ROUND(E1514/12*$B$4,0)</f>
        <v>557</v>
      </c>
      <c r="G1514" s="129">
        <v>632</v>
      </c>
      <c r="H1514" s="129">
        <f t="shared" si="848"/>
        <v>113.46499102333931</v>
      </c>
      <c r="I1514" s="1351">
        <v>8</v>
      </c>
      <c r="J1514" s="971">
        <f>M1514/G1514</f>
        <v>7.5363924050632916</v>
      </c>
      <c r="K1514" s="278">
        <f>ROUND(E1514*I1514,0)</f>
        <v>5344</v>
      </c>
      <c r="L1514" s="278">
        <f>ROUND(K1514/12*$B$4,0)</f>
        <v>4453</v>
      </c>
      <c r="M1514" s="278">
        <v>4763</v>
      </c>
      <c r="N1514" s="278">
        <f t="shared" si="849"/>
        <v>106.961598922075</v>
      </c>
      <c r="O1514" s="278">
        <f>ROUND(K1514/D1514,0)</f>
        <v>22</v>
      </c>
      <c r="P1514" s="278">
        <f>M1514/$B$4*12/O1514</f>
        <v>259.8</v>
      </c>
      <c r="Q1514" s="327"/>
      <c r="R1514" s="327"/>
      <c r="S1514" s="327"/>
      <c r="T1514" s="327"/>
      <c r="U1514" s="327"/>
      <c r="V1514" s="327"/>
      <c r="W1514" s="327"/>
      <c r="X1514" s="327"/>
      <c r="Y1514" s="327"/>
      <c r="Z1514" s="327"/>
      <c r="AA1514" s="873"/>
      <c r="AB1514" s="327"/>
      <c r="AC1514" s="991"/>
      <c r="AD1514" s="327"/>
      <c r="AE1514" s="327"/>
      <c r="AF1514" s="327"/>
      <c r="AG1514" s="327"/>
      <c r="AH1514" s="327"/>
    </row>
    <row r="1515" spans="1:34" s="147" customFormat="1" x14ac:dyDescent="0.25">
      <c r="A1515" s="137">
        <v>1</v>
      </c>
      <c r="B1515" s="163" t="s">
        <v>44</v>
      </c>
      <c r="C1515" s="1566"/>
      <c r="D1515" s="1565">
        <v>240</v>
      </c>
      <c r="E1515" s="2012">
        <v>2158</v>
      </c>
      <c r="F1515" s="129">
        <f>ROUND(E1515/12*$B$4,0)</f>
        <v>1798</v>
      </c>
      <c r="G1515" s="129">
        <v>2055</v>
      </c>
      <c r="H1515" s="129">
        <f t="shared" si="848"/>
        <v>114.29365962180201</v>
      </c>
      <c r="I1515" s="1351">
        <v>8</v>
      </c>
      <c r="J1515" s="975">
        <f>M1515/G1515</f>
        <v>7.3459854014598545</v>
      </c>
      <c r="K1515" s="278">
        <f>ROUND(E1515*I1515,0)</f>
        <v>17264</v>
      </c>
      <c r="L1515" s="976">
        <f>ROUND(K1515/12*$B$4,0)</f>
        <v>14387</v>
      </c>
      <c r="M1515" s="278">
        <v>15096</v>
      </c>
      <c r="N1515" s="278">
        <f t="shared" si="849"/>
        <v>104.92806005421562</v>
      </c>
      <c r="O1515" s="976">
        <f>ROUND(K1515/D1515,0)</f>
        <v>72</v>
      </c>
      <c r="P1515" s="278">
        <f>M1515/$B$4*12/O1515</f>
        <v>251.59999999999997</v>
      </c>
      <c r="Q1515" s="327"/>
      <c r="R1515" s="327"/>
      <c r="S1515" s="327"/>
      <c r="T1515" s="327"/>
      <c r="U1515" s="327"/>
      <c r="V1515" s="327"/>
      <c r="W1515" s="327"/>
      <c r="X1515" s="327"/>
      <c r="Y1515" s="327"/>
      <c r="Z1515" s="327"/>
      <c r="AA1515" s="873"/>
      <c r="AB1515" s="333"/>
      <c r="AC1515" s="991"/>
      <c r="AD1515" s="327"/>
      <c r="AE1515" s="327"/>
      <c r="AF1515" s="327"/>
      <c r="AG1515" s="327"/>
      <c r="AH1515" s="327"/>
    </row>
    <row r="1516" spans="1:34" x14ac:dyDescent="0.25">
      <c r="A1516" s="1025">
        <v>1</v>
      </c>
      <c r="B1516" s="1553" t="s">
        <v>176</v>
      </c>
      <c r="C1516" s="1211"/>
      <c r="D1516" s="1567"/>
      <c r="E1516" s="229">
        <f>SUM(E1512:E1515)</f>
        <v>6056</v>
      </c>
      <c r="F1516" s="1352">
        <f>SUM(F1512:F1515)</f>
        <v>5046</v>
      </c>
      <c r="G1516" s="1352">
        <f>SUM(G1512:G1515)</f>
        <v>5313</v>
      </c>
      <c r="H1516" s="7">
        <f t="shared" si="848"/>
        <v>105.29131985731273</v>
      </c>
      <c r="I1516" s="1476">
        <f>IF(E1516=0,0,K1516/E1516)</f>
        <v>5.1449801849405548</v>
      </c>
      <c r="J1516" s="1066">
        <f>M1516/G1516</f>
        <v>4.9727084509693205</v>
      </c>
      <c r="K1516" s="981">
        <f>SUM(K1512:K1515)</f>
        <v>31158</v>
      </c>
      <c r="L1516" s="1030">
        <f>SUM(L1512:L1515)</f>
        <v>25965</v>
      </c>
      <c r="M1516" s="981">
        <f>SUM(M1512:M1515)</f>
        <v>26420</v>
      </c>
      <c r="N1516" s="981">
        <f t="shared" si="849"/>
        <v>101.75235894473329</v>
      </c>
      <c r="O1516" s="1030">
        <f>SUM(O1512:O1515)</f>
        <v>129</v>
      </c>
      <c r="P1516" s="1057">
        <f t="shared" ref="P1516:P1517" si="850">M1516/$B$4*12/O1516</f>
        <v>245.76744186046511</v>
      </c>
      <c r="Q1516" s="324"/>
      <c r="R1516" s="324"/>
      <c r="S1516" s="324"/>
      <c r="T1516" s="324"/>
      <c r="U1516" s="324"/>
      <c r="V1516" s="324"/>
      <c r="W1516" s="324"/>
      <c r="X1516" s="324"/>
      <c r="Y1516" s="324"/>
      <c r="Z1516" s="324"/>
      <c r="AA1516" s="875"/>
      <c r="AB1516" s="328">
        <f>AH1516-AG1516-AD1516</f>
        <v>0</v>
      </c>
      <c r="AC1516" s="774"/>
      <c r="AD1516" s="324"/>
      <c r="AE1516" s="324"/>
      <c r="AF1516" s="324"/>
      <c r="AG1516" s="324"/>
      <c r="AH1516" s="324"/>
    </row>
    <row r="1517" spans="1:34" ht="30" thickBot="1" x14ac:dyDescent="0.3">
      <c r="A1517" s="1025">
        <v>1</v>
      </c>
      <c r="B1517" s="1212" t="s">
        <v>201</v>
      </c>
      <c r="C1517" s="1212"/>
      <c r="D1517" s="148"/>
      <c r="E1517" s="245">
        <f>SUM(E1516)</f>
        <v>6056</v>
      </c>
      <c r="F1517" s="1461">
        <f>SUM(F1516)</f>
        <v>5046</v>
      </c>
      <c r="G1517" s="1461">
        <f>SUM(G1516)</f>
        <v>5313</v>
      </c>
      <c r="H1517" s="1461">
        <f t="shared" si="848"/>
        <v>105.29131985731273</v>
      </c>
      <c r="I1517" s="1522">
        <f>IF(E1517=0,0,K1517/E1517)</f>
        <v>5.1449801849405548</v>
      </c>
      <c r="J1517" s="1559">
        <f>SUM(J1516)</f>
        <v>4.9727084509693205</v>
      </c>
      <c r="K1517" s="1462">
        <f>SUM(K1516)</f>
        <v>31158</v>
      </c>
      <c r="L1517" s="1462">
        <f>SUM(L1516)</f>
        <v>25965</v>
      </c>
      <c r="M1517" s="1462">
        <f>SUM(M1516)</f>
        <v>26420</v>
      </c>
      <c r="N1517" s="1140">
        <f t="shared" si="849"/>
        <v>101.75235894473329</v>
      </c>
      <c r="O1517" s="1140">
        <f>SUM(O1516)</f>
        <v>129</v>
      </c>
      <c r="P1517" s="1043">
        <f t="shared" si="850"/>
        <v>245.76744186046511</v>
      </c>
      <c r="Q1517" s="331">
        <v>105386.07208231679</v>
      </c>
      <c r="R1517" s="331">
        <v>105386.07208231679</v>
      </c>
      <c r="S1517" s="331">
        <v>109148.92068284481</v>
      </c>
      <c r="T1517" s="331">
        <v>109277.5539148448</v>
      </c>
      <c r="U1517" s="331">
        <v>109277.5539148448</v>
      </c>
      <c r="V1517" s="331">
        <v>109277.5539148448</v>
      </c>
      <c r="W1517" s="331">
        <v>107826.84973999999</v>
      </c>
      <c r="X1517" s="331">
        <v>107826.84973999999</v>
      </c>
      <c r="Y1517" s="331">
        <v>107826.84973999999</v>
      </c>
      <c r="Z1517" s="331">
        <v>107826.84973684479</v>
      </c>
      <c r="AA1517" s="874">
        <f>Q1517/12*$B$4+(R1517-Q1517)/11*9+(S1517-R1517)/10*8+(T1517-S1517)/9*7+(U1517-T1517)/8*6+(V1517-U1517)/7*5+(W1517-V1517)/6*4+(X1517-W1517)/5*3+(Y1517-X1517)/4*2+(Z1517-Y1517)/3*1</f>
        <v>89964.917567404787</v>
      </c>
      <c r="AB1517" s="331">
        <f>AH1517-AG1517-AD1517</f>
        <v>82228.645749999996</v>
      </c>
      <c r="AC1517" s="772"/>
      <c r="AD1517" s="331"/>
      <c r="AE1517" s="331">
        <f>AB1517-AA1517</f>
        <v>-7736.2718174047914</v>
      </c>
      <c r="AF1517" s="331">
        <v>-77.27261</v>
      </c>
      <c r="AG1517" s="331">
        <v>-190.55559999999997</v>
      </c>
      <c r="AH1517" s="331">
        <v>82038.090149999989</v>
      </c>
    </row>
    <row r="1518" spans="1:34" ht="15.75" thickBot="1" x14ac:dyDescent="0.3">
      <c r="A1518" s="1025">
        <v>1</v>
      </c>
      <c r="B1518" s="1568" t="s">
        <v>277</v>
      </c>
      <c r="C1518" s="1490"/>
      <c r="D1518" s="1489"/>
      <c r="E1518" s="254"/>
      <c r="F1518" s="1562"/>
      <c r="G1518" s="1562"/>
      <c r="H1518" s="1562"/>
      <c r="I1518" s="1320"/>
      <c r="J1518" s="1320"/>
      <c r="K1518" s="703"/>
      <c r="L1518" s="703"/>
      <c r="M1518" s="703">
        <f>M1517</f>
        <v>26420</v>
      </c>
      <c r="N1518" s="703"/>
      <c r="O1518" s="703"/>
      <c r="P1518" s="703"/>
      <c r="Q1518" s="332">
        <f t="shared" ref="Q1518:AH1518" si="851">Q1517+Q1509</f>
        <v>757363.38102231687</v>
      </c>
      <c r="R1518" s="332">
        <f t="shared" ref="R1518:S1518" si="852">R1517+R1509</f>
        <v>757363.38102231687</v>
      </c>
      <c r="S1518" s="332">
        <f t="shared" si="852"/>
        <v>758194.33000284492</v>
      </c>
      <c r="T1518" s="332">
        <f t="shared" ref="T1518:U1518" si="853">T1517+T1509</f>
        <v>758322.96323484485</v>
      </c>
      <c r="U1518" s="332">
        <f t="shared" si="853"/>
        <v>758322.96323484485</v>
      </c>
      <c r="V1518" s="332">
        <f t="shared" ref="V1518:W1518" si="854">V1517+V1509</f>
        <v>758322.96323484485</v>
      </c>
      <c r="W1518" s="332">
        <f t="shared" si="854"/>
        <v>756872.25906000007</v>
      </c>
      <c r="X1518" s="332">
        <f t="shared" ref="X1518:Y1518" si="855">X1517+X1509</f>
        <v>756872.25906000007</v>
      </c>
      <c r="Y1518" s="332">
        <f t="shared" si="855"/>
        <v>757822.74747000006</v>
      </c>
      <c r="Z1518" s="332">
        <f t="shared" ref="Z1518" si="856">Z1517+Z1509</f>
        <v>757822.74746684486</v>
      </c>
      <c r="AA1518" s="753">
        <f>AA1517+AA1509</f>
        <v>631409.06619307154</v>
      </c>
      <c r="AB1518" s="332">
        <f t="shared" si="851"/>
        <v>607463.04639000003</v>
      </c>
      <c r="AC1518" s="775">
        <f t="shared" si="851"/>
        <v>0</v>
      </c>
      <c r="AD1518" s="156">
        <f t="shared" si="851"/>
        <v>-525.51351999999997</v>
      </c>
      <c r="AE1518" s="332">
        <f t="shared" si="851"/>
        <v>-23946.01980307158</v>
      </c>
      <c r="AF1518" s="332">
        <f t="shared" si="851"/>
        <v>-94.474809999999991</v>
      </c>
      <c r="AG1518" s="332">
        <f t="shared" si="851"/>
        <v>-343.59945999999997</v>
      </c>
      <c r="AH1518" s="332">
        <f t="shared" si="851"/>
        <v>606593.93340999994</v>
      </c>
    </row>
    <row r="1519" spans="1:34" x14ac:dyDescent="0.25">
      <c r="A1519" s="137">
        <v>1</v>
      </c>
      <c r="B1519" s="1542"/>
      <c r="C1519" s="1543"/>
      <c r="D1519" s="1542"/>
      <c r="E1519" s="230"/>
      <c r="F1519" s="741"/>
      <c r="G1519" s="741"/>
      <c r="H1519" s="741"/>
      <c r="I1519" s="1340"/>
      <c r="J1519" s="1340"/>
      <c r="K1519" s="741"/>
      <c r="L1519" s="741"/>
      <c r="M1519" s="741"/>
      <c r="N1519" s="741"/>
      <c r="O1519" s="741"/>
      <c r="P1519" s="741"/>
      <c r="Q1519" s="325"/>
      <c r="R1519" s="325"/>
      <c r="S1519" s="325"/>
      <c r="T1519" s="325"/>
      <c r="U1519" s="325"/>
      <c r="V1519" s="325"/>
      <c r="W1519" s="325"/>
      <c r="X1519" s="325"/>
      <c r="Y1519" s="325"/>
      <c r="Z1519" s="325"/>
      <c r="AA1519" s="751"/>
      <c r="AB1519" s="325">
        <f>AH1519-AG1519-AD1519</f>
        <v>0</v>
      </c>
      <c r="AC1519" s="773"/>
      <c r="AD1519" s="325"/>
      <c r="AE1519" s="325"/>
      <c r="AF1519" s="325"/>
      <c r="AG1519" s="325"/>
      <c r="AH1519" s="325"/>
    </row>
    <row r="1520" spans="1:34" ht="29.25" x14ac:dyDescent="0.25">
      <c r="A1520" s="137">
        <v>1</v>
      </c>
      <c r="B1520" s="954" t="s">
        <v>363</v>
      </c>
      <c r="C1520" s="954"/>
      <c r="D1520" s="1550"/>
      <c r="E1520" s="220"/>
      <c r="F1520" s="520"/>
      <c r="G1520" s="520"/>
      <c r="H1520" s="520"/>
      <c r="I1520" s="1348"/>
      <c r="J1520" s="1348"/>
      <c r="K1520" s="520"/>
      <c r="L1520" s="520"/>
      <c r="M1520" s="520"/>
      <c r="N1520" s="520"/>
      <c r="O1520" s="520"/>
      <c r="P1520" s="520"/>
      <c r="Q1520" s="326"/>
      <c r="R1520" s="326"/>
      <c r="S1520" s="326"/>
      <c r="T1520" s="326"/>
      <c r="U1520" s="326"/>
      <c r="V1520" s="326"/>
      <c r="W1520" s="326"/>
      <c r="X1520" s="326"/>
      <c r="Y1520" s="326"/>
      <c r="Z1520" s="326"/>
      <c r="AA1520" s="752"/>
      <c r="AB1520" s="326">
        <f>AH1520-AG1520-AD1520</f>
        <v>0</v>
      </c>
      <c r="AC1520" s="770"/>
      <c r="AD1520" s="326"/>
      <c r="AE1520" s="326"/>
      <c r="AF1520" s="326"/>
      <c r="AG1520" s="326"/>
      <c r="AH1520" s="326"/>
    </row>
    <row r="1521" spans="1:34" x14ac:dyDescent="0.25">
      <c r="A1521" s="137">
        <v>1</v>
      </c>
      <c r="B1521" s="486" t="s">
        <v>324</v>
      </c>
      <c r="C1521" s="428"/>
      <c r="D1521" s="530"/>
      <c r="E1521" s="220"/>
      <c r="F1521" s="520"/>
      <c r="G1521" s="520"/>
      <c r="H1521" s="520"/>
      <c r="I1521" s="1348"/>
      <c r="J1521" s="1348"/>
      <c r="K1521" s="520"/>
      <c r="L1521" s="520"/>
      <c r="M1521" s="520"/>
      <c r="N1521" s="520"/>
      <c r="O1521" s="520"/>
      <c r="P1521" s="520"/>
      <c r="Q1521" s="326">
        <v>78890.72494</v>
      </c>
      <c r="R1521" s="326">
        <v>78890.72494</v>
      </c>
      <c r="S1521" s="326">
        <v>78223.990249999973</v>
      </c>
      <c r="T1521" s="326">
        <v>78223.990249999973</v>
      </c>
      <c r="U1521" s="326">
        <v>78223.990249999973</v>
      </c>
      <c r="V1521" s="326">
        <v>78223.990249999973</v>
      </c>
      <c r="W1521" s="326">
        <v>78223.990249999973</v>
      </c>
      <c r="X1521" s="326">
        <v>78223.990249999973</v>
      </c>
      <c r="Y1521" s="326">
        <v>78000.408349999998</v>
      </c>
      <c r="Z1521" s="326">
        <v>78000.408349999998</v>
      </c>
      <c r="AA1521" s="874">
        <f>Q1521/12*$B$4+(R1521-Q1521)/11*9+(S1521-R1521)/10*8+(T1521-S1521)/9*7+(U1521-T1521)/8*6+(V1521-U1521)/7*5+(W1521-V1521)/6*4+(X1521-W1521)/5*3+(Y1521-X1521)/4*2+(Z1521-Y1521)/3*1</f>
        <v>65097.092081333329</v>
      </c>
      <c r="AB1521" s="326">
        <f>AH1521-AG1521-AD1521</f>
        <v>61934.489519999996</v>
      </c>
      <c r="AC1521" s="770"/>
      <c r="AD1521" s="326">
        <v>-349.86599999999999</v>
      </c>
      <c r="AE1521" s="326">
        <f>AB1521-AA1521</f>
        <v>-3162.6025613333331</v>
      </c>
      <c r="AF1521" s="326"/>
      <c r="AG1521" s="326">
        <v>-111.82892000000001</v>
      </c>
      <c r="AH1521" s="326">
        <v>61472.794599999994</v>
      </c>
    </row>
    <row r="1522" spans="1:34" ht="29.25" x14ac:dyDescent="0.25">
      <c r="A1522" s="137">
        <v>1</v>
      </c>
      <c r="B1522" s="2015" t="s">
        <v>270</v>
      </c>
      <c r="C1522" s="429"/>
      <c r="D1522" s="4"/>
      <c r="E1522" s="491">
        <f>E1524+E1526+E1527</f>
        <v>28980</v>
      </c>
      <c r="F1522" s="491">
        <f t="shared" ref="F1522:G1522" si="857">F1524+F1526+F1527</f>
        <v>24150</v>
      </c>
      <c r="G1522" s="491">
        <f t="shared" si="857"/>
        <v>31707</v>
      </c>
      <c r="H1522" s="183">
        <f>G1522/F1522*100</f>
        <v>131.29192546583849</v>
      </c>
      <c r="I1522" s="1348"/>
      <c r="J1522" s="1348"/>
      <c r="K1522" s="122"/>
      <c r="L1522" s="122"/>
      <c r="M1522" s="122"/>
      <c r="N1522" s="122"/>
      <c r="O1522" s="122"/>
      <c r="P1522" s="122"/>
      <c r="Q1522" s="326"/>
      <c r="R1522" s="326"/>
      <c r="S1522" s="326"/>
      <c r="T1522" s="326"/>
      <c r="U1522" s="326"/>
      <c r="V1522" s="326"/>
      <c r="W1522" s="326"/>
      <c r="X1522" s="326"/>
      <c r="Y1522" s="326"/>
      <c r="Z1522" s="326"/>
      <c r="AA1522" s="752"/>
      <c r="AB1522" s="326">
        <f>AH1522-AG1522-AD1522</f>
        <v>0</v>
      </c>
      <c r="AC1522" s="770"/>
      <c r="AD1522" s="326"/>
      <c r="AE1522" s="326"/>
      <c r="AF1522" s="326"/>
      <c r="AG1522" s="326"/>
      <c r="AH1522" s="326"/>
    </row>
    <row r="1523" spans="1:34" ht="30" x14ac:dyDescent="0.25">
      <c r="A1523" s="137">
        <v>1</v>
      </c>
      <c r="B1523" s="306" t="s">
        <v>193</v>
      </c>
      <c r="C1523" s="429"/>
      <c r="D1523" s="4"/>
      <c r="E1523" s="525"/>
      <c r="F1523" s="183"/>
      <c r="G1523" s="183"/>
      <c r="H1523" s="183"/>
      <c r="I1523" s="1348"/>
      <c r="J1523" s="1348"/>
      <c r="K1523" s="122"/>
      <c r="L1523" s="122"/>
      <c r="M1523" s="122"/>
      <c r="N1523" s="122"/>
      <c r="O1523" s="122"/>
      <c r="P1523" s="122"/>
      <c r="Q1523" s="326"/>
      <c r="R1523" s="326"/>
      <c r="S1523" s="326"/>
      <c r="T1523" s="326"/>
      <c r="U1523" s="326"/>
      <c r="V1523" s="326"/>
      <c r="W1523" s="326"/>
      <c r="X1523" s="326"/>
      <c r="Y1523" s="326"/>
      <c r="Z1523" s="326"/>
      <c r="AA1523" s="752"/>
      <c r="AB1523" s="326"/>
      <c r="AC1523" s="770"/>
      <c r="AD1523" s="326"/>
      <c r="AE1523" s="326"/>
      <c r="AF1523" s="326"/>
      <c r="AG1523" s="326"/>
      <c r="AH1523" s="326"/>
    </row>
    <row r="1524" spans="1:34" ht="30" x14ac:dyDescent="0.25">
      <c r="A1524" s="137">
        <v>1</v>
      </c>
      <c r="B1524" s="307" t="s">
        <v>453</v>
      </c>
      <c r="C1524" s="429"/>
      <c r="D1524" s="4"/>
      <c r="E1524" s="525">
        <v>15000</v>
      </c>
      <c r="F1524" s="183">
        <f>ROUND(E1524/12*$B$4,0)</f>
        <v>12500</v>
      </c>
      <c r="G1524" s="183">
        <v>13856</v>
      </c>
      <c r="H1524" s="183">
        <f>G1524/F1524*100</f>
        <v>110.84799999999998</v>
      </c>
      <c r="I1524" s="1348"/>
      <c r="J1524" s="1348"/>
      <c r="K1524" s="122"/>
      <c r="L1524" s="122"/>
      <c r="M1524" s="122"/>
      <c r="N1524" s="122"/>
      <c r="O1524" s="122"/>
      <c r="P1524" s="122"/>
      <c r="Q1524" s="326"/>
      <c r="R1524" s="326"/>
      <c r="S1524" s="326"/>
      <c r="T1524" s="326"/>
      <c r="U1524" s="326"/>
      <c r="V1524" s="326"/>
      <c r="W1524" s="326"/>
      <c r="X1524" s="326"/>
      <c r="Y1524" s="326"/>
      <c r="Z1524" s="326"/>
      <c r="AA1524" s="752"/>
      <c r="AB1524" s="326"/>
      <c r="AC1524" s="770"/>
      <c r="AD1524" s="326"/>
      <c r="AE1524" s="326"/>
      <c r="AF1524" s="326"/>
      <c r="AG1524" s="326"/>
      <c r="AH1524" s="326"/>
    </row>
    <row r="1525" spans="1:34" ht="60" x14ac:dyDescent="0.25">
      <c r="A1525" s="137">
        <v>1</v>
      </c>
      <c r="B1525" s="307" t="s">
        <v>454</v>
      </c>
      <c r="C1525" s="429"/>
      <c r="D1525" s="4"/>
      <c r="E1525" s="525"/>
      <c r="F1525" s="183"/>
      <c r="G1525" s="183">
        <v>0</v>
      </c>
      <c r="H1525" s="183"/>
      <c r="I1525" s="1348"/>
      <c r="J1525" s="1348"/>
      <c r="K1525" s="122"/>
      <c r="L1525" s="122"/>
      <c r="M1525" s="122"/>
      <c r="N1525" s="122"/>
      <c r="O1525" s="122"/>
      <c r="P1525" s="122"/>
      <c r="Q1525" s="326"/>
      <c r="R1525" s="326"/>
      <c r="S1525" s="326"/>
      <c r="T1525" s="326"/>
      <c r="U1525" s="326"/>
      <c r="V1525" s="326"/>
      <c r="W1525" s="326"/>
      <c r="X1525" s="326"/>
      <c r="Y1525" s="326"/>
      <c r="Z1525" s="326"/>
      <c r="AA1525" s="752"/>
      <c r="AB1525" s="326"/>
      <c r="AC1525" s="770"/>
      <c r="AD1525" s="326"/>
      <c r="AE1525" s="326"/>
      <c r="AF1525" s="326"/>
      <c r="AG1525" s="326"/>
      <c r="AH1525" s="326"/>
    </row>
    <row r="1526" spans="1:34" ht="45" x14ac:dyDescent="0.25">
      <c r="A1526" s="137">
        <v>1</v>
      </c>
      <c r="B1526" s="307" t="s">
        <v>455</v>
      </c>
      <c r="C1526" s="429"/>
      <c r="D1526" s="4"/>
      <c r="E1526" s="525">
        <v>13980</v>
      </c>
      <c r="F1526" s="183">
        <f>ROUND(E1526/12*$B$4,0)</f>
        <v>11650</v>
      </c>
      <c r="G1526" s="183">
        <v>17851</v>
      </c>
      <c r="H1526" s="183">
        <f>G1526/F1526*100</f>
        <v>153.22746781115879</v>
      </c>
      <c r="I1526" s="1348"/>
      <c r="J1526" s="1348"/>
      <c r="K1526" s="122"/>
      <c r="L1526" s="122"/>
      <c r="M1526" s="122"/>
      <c r="N1526" s="122"/>
      <c r="O1526" s="122"/>
      <c r="P1526" s="122"/>
      <c r="Q1526" s="326"/>
      <c r="R1526" s="326"/>
      <c r="S1526" s="326"/>
      <c r="T1526" s="326"/>
      <c r="U1526" s="326"/>
      <c r="V1526" s="326"/>
      <c r="W1526" s="326"/>
      <c r="X1526" s="326"/>
      <c r="Y1526" s="326"/>
      <c r="Z1526" s="326"/>
      <c r="AA1526" s="752"/>
      <c r="AB1526" s="326"/>
      <c r="AC1526" s="770"/>
      <c r="AD1526" s="326"/>
      <c r="AE1526" s="326"/>
      <c r="AF1526" s="326"/>
      <c r="AG1526" s="326"/>
      <c r="AH1526" s="326"/>
    </row>
    <row r="1527" spans="1:34" ht="90" x14ac:dyDescent="0.25">
      <c r="A1527" s="137">
        <v>1</v>
      </c>
      <c r="B1527" s="307" t="s">
        <v>456</v>
      </c>
      <c r="C1527" s="429"/>
      <c r="D1527" s="4"/>
      <c r="E1527" s="525"/>
      <c r="F1527" s="183">
        <f>ROUND(E1527/12*$B$4,0)</f>
        <v>0</v>
      </c>
      <c r="G1527" s="183"/>
      <c r="H1527" s="183"/>
      <c r="I1527" s="1348"/>
      <c r="J1527" s="1348"/>
      <c r="K1527" s="122"/>
      <c r="L1527" s="122"/>
      <c r="M1527" s="122"/>
      <c r="N1527" s="122"/>
      <c r="O1527" s="122"/>
      <c r="P1527" s="122"/>
      <c r="Q1527" s="326"/>
      <c r="R1527" s="326"/>
      <c r="S1527" s="326"/>
      <c r="T1527" s="326"/>
      <c r="U1527" s="326"/>
      <c r="V1527" s="326"/>
      <c r="W1527" s="326"/>
      <c r="X1527" s="326"/>
      <c r="Y1527" s="326"/>
      <c r="Z1527" s="326"/>
      <c r="AA1527" s="752"/>
      <c r="AB1527" s="326"/>
      <c r="AC1527" s="770"/>
      <c r="AD1527" s="326"/>
      <c r="AE1527" s="326"/>
      <c r="AF1527" s="326"/>
      <c r="AG1527" s="326"/>
      <c r="AH1527" s="326"/>
    </row>
    <row r="1528" spans="1:34" ht="29.25" x14ac:dyDescent="0.25">
      <c r="A1528" s="137">
        <v>1</v>
      </c>
      <c r="B1528" s="281" t="s">
        <v>131</v>
      </c>
      <c r="C1528" s="429"/>
      <c r="D1528" s="4"/>
      <c r="E1528" s="2812">
        <f>E1529+E1530+E1531</f>
        <v>42799</v>
      </c>
      <c r="F1528" s="743">
        <f t="shared" ref="F1528:G1528" si="858">F1529+F1530+F1531</f>
        <v>35666</v>
      </c>
      <c r="G1528" s="743">
        <f t="shared" si="858"/>
        <v>29689</v>
      </c>
      <c r="H1528" s="743">
        <f>G1528/F1528*100</f>
        <v>83.2417428363147</v>
      </c>
      <c r="I1528" s="1348"/>
      <c r="J1528" s="1348"/>
      <c r="K1528" s="122"/>
      <c r="L1528" s="122"/>
      <c r="M1528" s="122"/>
      <c r="N1528" s="122"/>
      <c r="O1528" s="122"/>
      <c r="P1528" s="122"/>
      <c r="Q1528" s="326"/>
      <c r="R1528" s="326"/>
      <c r="S1528" s="326"/>
      <c r="T1528" s="326"/>
      <c r="U1528" s="326"/>
      <c r="V1528" s="326"/>
      <c r="W1528" s="326"/>
      <c r="X1528" s="326"/>
      <c r="Y1528" s="326"/>
      <c r="Z1528" s="326"/>
      <c r="AA1528" s="752"/>
      <c r="AB1528" s="326"/>
      <c r="AC1528" s="770"/>
      <c r="AD1528" s="326"/>
      <c r="AE1528" s="326"/>
      <c r="AF1528" s="326"/>
      <c r="AG1528" s="326"/>
      <c r="AH1528" s="326"/>
    </row>
    <row r="1529" spans="1:34" x14ac:dyDescent="0.25">
      <c r="A1529" s="137">
        <v>1</v>
      </c>
      <c r="B1529" s="307" t="s">
        <v>222</v>
      </c>
      <c r="C1529" s="429"/>
      <c r="D1529" s="4"/>
      <c r="E1529" s="525">
        <f>41748-1500</f>
        <v>40248</v>
      </c>
      <c r="F1529" s="123">
        <f>ROUND(E1529/12*$B$4,0)</f>
        <v>33540</v>
      </c>
      <c r="G1529" s="183">
        <v>24834</v>
      </c>
      <c r="H1529" s="183">
        <f>G1529/F1529*100</f>
        <v>74.042933810375672</v>
      </c>
      <c r="I1529" s="1348"/>
      <c r="J1529" s="1348"/>
      <c r="K1529" s="122"/>
      <c r="L1529" s="122"/>
      <c r="M1529" s="122"/>
      <c r="N1529" s="122"/>
      <c r="O1529" s="122"/>
      <c r="P1529" s="122"/>
      <c r="Q1529" s="326"/>
      <c r="R1529" s="326"/>
      <c r="S1529" s="326"/>
      <c r="T1529" s="326"/>
      <c r="U1529" s="326"/>
      <c r="V1529" s="326"/>
      <c r="W1529" s="326"/>
      <c r="X1529" s="326"/>
      <c r="Y1529" s="326"/>
      <c r="Z1529" s="326"/>
      <c r="AA1529" s="752"/>
      <c r="AB1529" s="326"/>
      <c r="AC1529" s="770"/>
      <c r="AD1529" s="326"/>
      <c r="AE1529" s="326"/>
      <c r="AF1529" s="326"/>
      <c r="AG1529" s="326"/>
      <c r="AH1529" s="326"/>
    </row>
    <row r="1530" spans="1:34" ht="45" x14ac:dyDescent="0.25">
      <c r="A1530" s="137">
        <v>1</v>
      </c>
      <c r="B1530" s="307" t="s">
        <v>457</v>
      </c>
      <c r="C1530" s="429"/>
      <c r="D1530" s="4"/>
      <c r="E1530" s="525">
        <v>1051</v>
      </c>
      <c r="F1530" s="183">
        <f>ROUND(E1530/12*$B$4,0)</f>
        <v>876</v>
      </c>
      <c r="G1530" s="183">
        <v>2067</v>
      </c>
      <c r="H1530" s="183">
        <f>G1530/F1530*100</f>
        <v>235.95890410958904</v>
      </c>
      <c r="I1530" s="1348"/>
      <c r="J1530" s="1348"/>
      <c r="K1530" s="122"/>
      <c r="L1530" s="122"/>
      <c r="M1530" s="122"/>
      <c r="N1530" s="122"/>
      <c r="O1530" s="122"/>
      <c r="P1530" s="122"/>
      <c r="Q1530" s="326"/>
      <c r="R1530" s="326"/>
      <c r="S1530" s="326"/>
      <c r="T1530" s="326"/>
      <c r="U1530" s="326"/>
      <c r="V1530" s="326"/>
      <c r="W1530" s="326"/>
      <c r="X1530" s="326"/>
      <c r="Y1530" s="326"/>
      <c r="Z1530" s="326"/>
      <c r="AA1530" s="752"/>
      <c r="AB1530" s="326"/>
      <c r="AC1530" s="770"/>
      <c r="AD1530" s="326"/>
      <c r="AE1530" s="326"/>
      <c r="AF1530" s="326"/>
      <c r="AG1530" s="326"/>
      <c r="AH1530" s="326"/>
    </row>
    <row r="1531" spans="1:34" s="2020" customFormat="1" ht="60" x14ac:dyDescent="0.25">
      <c r="A1531" s="2020">
        <v>1</v>
      </c>
      <c r="B1531" s="4" t="s">
        <v>504</v>
      </c>
      <c r="C1531" s="429"/>
      <c r="D1531" s="4"/>
      <c r="E1531" s="525">
        <v>1500</v>
      </c>
      <c r="F1531" s="183">
        <f>ROUND(E1531/12*$B$4,0)</f>
        <v>1250</v>
      </c>
      <c r="G1531" s="183">
        <v>2788</v>
      </c>
      <c r="H1531" s="183">
        <f>G1531/F1531*100</f>
        <v>223.04</v>
      </c>
      <c r="I1531" s="1348"/>
      <c r="J1531" s="1348"/>
      <c r="K1531" s="122"/>
      <c r="L1531" s="122"/>
      <c r="M1531" s="122"/>
      <c r="N1531" s="122"/>
      <c r="O1531" s="122"/>
      <c r="P1531" s="122"/>
      <c r="Q1531" s="326"/>
      <c r="R1531" s="326"/>
      <c r="S1531" s="326"/>
      <c r="T1531" s="326"/>
      <c r="U1531" s="326"/>
      <c r="V1531" s="326"/>
      <c r="W1531" s="326"/>
      <c r="X1531" s="326"/>
      <c r="Y1531" s="326"/>
      <c r="Z1531" s="326"/>
      <c r="AA1531" s="752"/>
      <c r="AB1531" s="326"/>
      <c r="AC1531" s="770"/>
      <c r="AD1531" s="326"/>
      <c r="AE1531" s="326"/>
      <c r="AF1531" s="326"/>
      <c r="AG1531" s="326"/>
      <c r="AH1531" s="326"/>
    </row>
    <row r="1532" spans="1:34" s="2020" customFormat="1" ht="29.25" x14ac:dyDescent="0.25">
      <c r="A1532" s="2020">
        <v>1</v>
      </c>
      <c r="B1532" s="519" t="s">
        <v>343</v>
      </c>
      <c r="C1532" s="429"/>
      <c r="D1532" s="4"/>
      <c r="E1532" s="525">
        <v>12195</v>
      </c>
      <c r="F1532" s="183">
        <f>ROUND(E1532/12*$B$4,0)</f>
        <v>10163</v>
      </c>
      <c r="G1532" s="183">
        <v>7453</v>
      </c>
      <c r="H1532" s="183">
        <f>G1532/F1532*100</f>
        <v>73.334645281904955</v>
      </c>
      <c r="I1532" s="1348"/>
      <c r="J1532" s="1348"/>
      <c r="K1532" s="122"/>
      <c r="L1532" s="122"/>
      <c r="M1532" s="122"/>
      <c r="N1532" s="122"/>
      <c r="O1532" s="122"/>
      <c r="P1532" s="122"/>
      <c r="Q1532" s="326"/>
      <c r="R1532" s="326"/>
      <c r="S1532" s="326"/>
      <c r="T1532" s="326"/>
      <c r="U1532" s="326"/>
      <c r="V1532" s="326"/>
      <c r="W1532" s="326"/>
      <c r="X1532" s="326"/>
      <c r="Y1532" s="326"/>
      <c r="Z1532" s="326"/>
      <c r="AA1532" s="752"/>
      <c r="AB1532" s="326"/>
      <c r="AC1532" s="770"/>
      <c r="AD1532" s="326"/>
      <c r="AE1532" s="326"/>
      <c r="AF1532" s="326"/>
      <c r="AG1532" s="326"/>
      <c r="AH1532" s="326"/>
    </row>
    <row r="1533" spans="1:34" x14ac:dyDescent="0.25">
      <c r="A1533" s="137">
        <v>1</v>
      </c>
      <c r="B1533" s="2685" t="s">
        <v>194</v>
      </c>
      <c r="C1533" s="429"/>
      <c r="D1533" s="4"/>
      <c r="E1533" s="525"/>
      <c r="F1533" s="183"/>
      <c r="G1533" s="183"/>
      <c r="H1533" s="183"/>
      <c r="I1533" s="1348"/>
      <c r="J1533" s="1348"/>
      <c r="K1533" s="122"/>
      <c r="L1533" s="122"/>
      <c r="M1533" s="122"/>
      <c r="N1533" s="122"/>
      <c r="O1533" s="122"/>
      <c r="P1533" s="122"/>
      <c r="Q1533" s="326"/>
      <c r="R1533" s="326"/>
      <c r="S1533" s="326"/>
      <c r="T1533" s="326"/>
      <c r="U1533" s="326"/>
      <c r="V1533" s="326"/>
      <c r="W1533" s="326"/>
      <c r="X1533" s="326"/>
      <c r="Y1533" s="326"/>
      <c r="Z1533" s="326"/>
      <c r="AA1533" s="752"/>
      <c r="AB1533" s="326"/>
      <c r="AC1533" s="770"/>
      <c r="AD1533" s="326"/>
      <c r="AE1533" s="326"/>
      <c r="AF1533" s="326"/>
      <c r="AG1533" s="326"/>
      <c r="AH1533" s="326"/>
    </row>
    <row r="1534" spans="1:34" ht="104.25" x14ac:dyDescent="0.25">
      <c r="A1534" s="137">
        <v>1</v>
      </c>
      <c r="B1534" s="4" t="s">
        <v>630</v>
      </c>
      <c r="C1534" s="429"/>
      <c r="D1534" s="4"/>
      <c r="E1534" s="525">
        <v>6597</v>
      </c>
      <c r="F1534" s="183">
        <f>ROUND(E1534/12*$B$4,0)</f>
        <v>5498</v>
      </c>
      <c r="G1534" s="183">
        <v>6576</v>
      </c>
      <c r="H1534" s="183">
        <f t="shared" ref="H1534:H1541" si="859">G1534/F1534*100</f>
        <v>119.6071298654056</v>
      </c>
      <c r="I1534" s="1348"/>
      <c r="J1534" s="1348"/>
      <c r="K1534" s="122"/>
      <c r="L1534" s="122"/>
      <c r="M1534" s="122"/>
      <c r="N1534" s="122"/>
      <c r="O1534" s="122"/>
      <c r="P1534" s="122"/>
      <c r="Q1534" s="326">
        <v>20612.482519999998</v>
      </c>
      <c r="R1534" s="326">
        <v>20612.482519999998</v>
      </c>
      <c r="S1534" s="326">
        <v>20612.482519999998</v>
      </c>
      <c r="T1534" s="326">
        <v>20612.482519999998</v>
      </c>
      <c r="U1534" s="326">
        <v>20612.482519999998</v>
      </c>
      <c r="V1534" s="326">
        <v>20612.482519999998</v>
      </c>
      <c r="W1534" s="326">
        <v>20612.482519999998</v>
      </c>
      <c r="X1534" s="326">
        <v>20612.482519999998</v>
      </c>
      <c r="Y1534" s="326">
        <v>20612.482519999998</v>
      </c>
      <c r="Z1534" s="326">
        <v>20612.482519999998</v>
      </c>
      <c r="AA1534" s="874">
        <f>Q1534/12*$B$4+(R1534-Q1534)/11*9+(S1534-R1534)/10*8+(T1534-S1534)/9*7+(U1534-T1534)/8*6+(V1534-U1534)/7*5+(W1534-V1534)/6*4+(X1534-W1534)/5*3+(Y1534-X1534)/4*2+(Z1534-Y1534)/3*1</f>
        <v>17177.068766666664</v>
      </c>
      <c r="AB1534" s="326">
        <f>AH1534-AG1534-AD1534</f>
        <v>21080.041359999999</v>
      </c>
      <c r="AC1534" s="770"/>
      <c r="AD1534" s="326"/>
      <c r="AE1534" s="326">
        <f>AB1534-AA1534</f>
        <v>3902.9725933333357</v>
      </c>
      <c r="AF1534" s="326"/>
      <c r="AG1534" s="326">
        <v>-51.660089999999997</v>
      </c>
      <c r="AH1534" s="326">
        <v>21028.381269999998</v>
      </c>
    </row>
    <row r="1535" spans="1:34" s="2020" customFormat="1" x14ac:dyDescent="0.25">
      <c r="A1535" s="2020">
        <v>1</v>
      </c>
      <c r="B1535" s="4" t="s">
        <v>623</v>
      </c>
      <c r="C1535" s="429"/>
      <c r="D1535" s="4"/>
      <c r="E1535" s="525">
        <v>1138</v>
      </c>
      <c r="F1535" s="494">
        <f t="shared" ref="F1535:F1537" si="860">ROUND(E1535/12*$B$4,0)</f>
        <v>948</v>
      </c>
      <c r="G1535" s="494">
        <v>348</v>
      </c>
      <c r="H1535" s="183">
        <f t="shared" si="859"/>
        <v>36.708860759493675</v>
      </c>
      <c r="I1535" s="1348"/>
      <c r="J1535" s="1348"/>
      <c r="K1535" s="122"/>
      <c r="L1535" s="122"/>
      <c r="M1535" s="122"/>
      <c r="N1535" s="122"/>
      <c r="O1535" s="122"/>
      <c r="P1535" s="122"/>
      <c r="Q1535" s="326"/>
      <c r="R1535" s="326"/>
      <c r="S1535" s="326"/>
      <c r="T1535" s="326"/>
      <c r="U1535" s="326"/>
      <c r="V1535" s="326"/>
      <c r="W1535" s="326"/>
      <c r="X1535" s="326"/>
      <c r="Y1535" s="326"/>
      <c r="Z1535" s="326"/>
      <c r="AA1535" s="874"/>
      <c r="AB1535" s="326"/>
      <c r="AC1535" s="770"/>
      <c r="AD1535" s="326"/>
      <c r="AE1535" s="326"/>
      <c r="AF1535" s="326"/>
      <c r="AG1535" s="326"/>
      <c r="AH1535" s="326"/>
    </row>
    <row r="1536" spans="1:34" s="2020" customFormat="1" x14ac:dyDescent="0.25">
      <c r="A1536" s="2020">
        <v>1</v>
      </c>
      <c r="B1536" s="2999" t="s">
        <v>624</v>
      </c>
      <c r="C1536" s="429"/>
      <c r="D1536" s="4"/>
      <c r="E1536" s="525">
        <v>1510</v>
      </c>
      <c r="F1536" s="494">
        <f t="shared" si="860"/>
        <v>1258</v>
      </c>
      <c r="G1536" s="494">
        <v>588</v>
      </c>
      <c r="H1536" s="183">
        <f t="shared" si="859"/>
        <v>46.74085850556439</v>
      </c>
      <c r="I1536" s="1348"/>
      <c r="J1536" s="1348"/>
      <c r="K1536" s="122"/>
      <c r="L1536" s="122"/>
      <c r="M1536" s="122"/>
      <c r="N1536" s="122"/>
      <c r="O1536" s="122"/>
      <c r="P1536" s="122"/>
      <c r="Q1536" s="326"/>
      <c r="R1536" s="326"/>
      <c r="S1536" s="326"/>
      <c r="T1536" s="326"/>
      <c r="U1536" s="326"/>
      <c r="V1536" s="326"/>
      <c r="W1536" s="326"/>
      <c r="X1536" s="326"/>
      <c r="Y1536" s="326"/>
      <c r="Z1536" s="326"/>
      <c r="AA1536" s="874"/>
      <c r="AB1536" s="326"/>
      <c r="AC1536" s="770"/>
      <c r="AD1536" s="326"/>
      <c r="AE1536" s="326"/>
      <c r="AF1536" s="326"/>
      <c r="AG1536" s="326"/>
      <c r="AH1536" s="326"/>
    </row>
    <row r="1537" spans="1:34" s="2020" customFormat="1" x14ac:dyDescent="0.25">
      <c r="A1537" s="2020">
        <v>1</v>
      </c>
      <c r="B1537" s="4" t="s">
        <v>625</v>
      </c>
      <c r="C1537" s="429"/>
      <c r="D1537" s="4"/>
      <c r="E1537" s="525">
        <v>3162</v>
      </c>
      <c r="F1537" s="494">
        <f t="shared" si="860"/>
        <v>2635</v>
      </c>
      <c r="G1537" s="494">
        <v>4440</v>
      </c>
      <c r="H1537" s="183">
        <f t="shared" si="859"/>
        <v>168.50094876660341</v>
      </c>
      <c r="I1537" s="1348"/>
      <c r="J1537" s="1348"/>
      <c r="K1537" s="122"/>
      <c r="L1537" s="122"/>
      <c r="M1537" s="122"/>
      <c r="N1537" s="122"/>
      <c r="O1537" s="122"/>
      <c r="P1537" s="122"/>
      <c r="Q1537" s="326"/>
      <c r="R1537" s="326"/>
      <c r="S1537" s="326"/>
      <c r="T1537" s="326"/>
      <c r="U1537" s="326"/>
      <c r="V1537" s="326"/>
      <c r="W1537" s="326"/>
      <c r="X1537" s="326"/>
      <c r="Y1537" s="326"/>
      <c r="Z1537" s="326"/>
      <c r="AA1537" s="874"/>
      <c r="AB1537" s="326"/>
      <c r="AC1537" s="770"/>
      <c r="AD1537" s="326"/>
      <c r="AE1537" s="326"/>
      <c r="AF1537" s="326"/>
      <c r="AG1537" s="326"/>
      <c r="AH1537" s="326"/>
    </row>
    <row r="1538" spans="1:34" ht="31.5" x14ac:dyDescent="0.25">
      <c r="A1538" s="137">
        <v>1</v>
      </c>
      <c r="B1538" s="487" t="s">
        <v>469</v>
      </c>
      <c r="C1538" s="429"/>
      <c r="D1538" s="4"/>
      <c r="E1538" s="2812">
        <f>E1539+E1547</f>
        <v>17581</v>
      </c>
      <c r="F1538" s="2812">
        <f>F1539+F1547</f>
        <v>14651</v>
      </c>
      <c r="G1538" s="2812">
        <f>G1539+G1547</f>
        <v>14842</v>
      </c>
      <c r="H1538" s="183">
        <f t="shared" si="859"/>
        <v>101.30366527882056</v>
      </c>
      <c r="I1538" s="1348"/>
      <c r="J1538" s="1348"/>
      <c r="K1538" s="122"/>
      <c r="L1538" s="122"/>
      <c r="M1538" s="122"/>
      <c r="N1538" s="122"/>
      <c r="O1538" s="122"/>
      <c r="P1538" s="122"/>
      <c r="Q1538" s="326">
        <f t="shared" ref="Q1538:AH1538" si="861">Q1539+Q1547</f>
        <v>54116.831770000004</v>
      </c>
      <c r="R1538" s="326">
        <f t="shared" si="861"/>
        <v>54116.831770000004</v>
      </c>
      <c r="S1538" s="326">
        <f t="shared" si="861"/>
        <v>54116.831770000004</v>
      </c>
      <c r="T1538" s="326">
        <f t="shared" si="861"/>
        <v>54116.831770000004</v>
      </c>
      <c r="U1538" s="326">
        <f t="shared" si="861"/>
        <v>54116.831770000004</v>
      </c>
      <c r="V1538" s="326">
        <f t="shared" si="861"/>
        <v>54116.831770000004</v>
      </c>
      <c r="W1538" s="326">
        <f t="shared" si="861"/>
        <v>54116.831770000004</v>
      </c>
      <c r="X1538" s="326">
        <f t="shared" si="861"/>
        <v>54116.831770000004</v>
      </c>
      <c r="Y1538" s="326">
        <f t="shared" ref="Y1538:Z1538" si="862">Y1539+Y1547</f>
        <v>54116.831770000004</v>
      </c>
      <c r="Z1538" s="326">
        <f t="shared" si="862"/>
        <v>54116.831770000004</v>
      </c>
      <c r="AA1538" s="752">
        <f t="shared" si="861"/>
        <v>45097.359808333335</v>
      </c>
      <c r="AB1538" s="326">
        <f t="shared" si="861"/>
        <v>44490.788160000004</v>
      </c>
      <c r="AC1538" s="770">
        <f t="shared" si="861"/>
        <v>0</v>
      </c>
      <c r="AD1538" s="326">
        <f t="shared" si="861"/>
        <v>0</v>
      </c>
      <c r="AE1538" s="326">
        <f t="shared" si="861"/>
        <v>-606.57164833333411</v>
      </c>
      <c r="AF1538" s="326">
        <f t="shared" si="861"/>
        <v>0</v>
      </c>
      <c r="AG1538" s="326">
        <f t="shared" si="861"/>
        <v>-109.76388</v>
      </c>
      <c r="AH1538" s="326">
        <f t="shared" si="861"/>
        <v>44381.024279999998</v>
      </c>
    </row>
    <row r="1539" spans="1:34" ht="30" x14ac:dyDescent="0.25">
      <c r="A1539" s="137">
        <v>1</v>
      </c>
      <c r="B1539" s="467" t="s">
        <v>271</v>
      </c>
      <c r="C1539" s="429"/>
      <c r="D1539" s="4"/>
      <c r="E1539" s="2812">
        <f>E1540+E1543+E1545+E1546</f>
        <v>9734</v>
      </c>
      <c r="F1539" s="2812">
        <f>F1540+F1543+F1545+F1546</f>
        <v>8112</v>
      </c>
      <c r="G1539" s="2812">
        <f>G1540+G1543+G1545+G1546</f>
        <v>8154</v>
      </c>
      <c r="H1539" s="183">
        <f t="shared" si="859"/>
        <v>100.51775147928994</v>
      </c>
      <c r="I1539" s="1348"/>
      <c r="J1539" s="1348"/>
      <c r="K1539" s="122"/>
      <c r="L1539" s="122"/>
      <c r="M1539" s="122"/>
      <c r="N1539" s="122"/>
      <c r="O1539" s="122"/>
      <c r="P1539" s="122"/>
      <c r="Q1539" s="326">
        <f t="shared" ref="Q1539:AA1539" si="863">SUM(Q1540:Q1546)</f>
        <v>34999.032620000005</v>
      </c>
      <c r="R1539" s="326">
        <f t="shared" si="863"/>
        <v>34999.032620000005</v>
      </c>
      <c r="S1539" s="326">
        <f t="shared" si="863"/>
        <v>34999.032620000005</v>
      </c>
      <c r="T1539" s="326">
        <f t="shared" si="863"/>
        <v>34999.032620000005</v>
      </c>
      <c r="U1539" s="326">
        <f t="shared" si="863"/>
        <v>34999.032620000005</v>
      </c>
      <c r="V1539" s="326">
        <f t="shared" si="863"/>
        <v>34999.032620000005</v>
      </c>
      <c r="W1539" s="326">
        <f t="shared" si="863"/>
        <v>34999.032620000005</v>
      </c>
      <c r="X1539" s="326">
        <f t="shared" si="863"/>
        <v>34999.032620000005</v>
      </c>
      <c r="Y1539" s="326">
        <f t="shared" ref="Y1539:Z1539" si="864">SUM(Y1540:Y1546)</f>
        <v>34999.032620000005</v>
      </c>
      <c r="Z1539" s="326">
        <f t="shared" si="864"/>
        <v>34999.032620000005</v>
      </c>
      <c r="AA1539" s="752">
        <f t="shared" si="863"/>
        <v>29165.860516666668</v>
      </c>
      <c r="AB1539" s="326">
        <f t="shared" ref="AB1539:AG1539" si="865">SUM(AB1540,AB1543,AB1544,AB1545,AB1546)</f>
        <v>29831.666830000002</v>
      </c>
      <c r="AC1539" s="770">
        <f t="shared" si="865"/>
        <v>0</v>
      </c>
      <c r="AD1539" s="326">
        <f t="shared" si="865"/>
        <v>0</v>
      </c>
      <c r="AE1539" s="326">
        <f t="shared" si="865"/>
        <v>665.8063133333327</v>
      </c>
      <c r="AF1539" s="326">
        <f t="shared" si="865"/>
        <v>0</v>
      </c>
      <c r="AG1539" s="326">
        <f t="shared" si="865"/>
        <v>-108.31692</v>
      </c>
      <c r="AH1539" s="326">
        <f>SUM(AH1540,AH1543,AH1544,AH1545,AH1546)</f>
        <v>29723.349910000001</v>
      </c>
    </row>
    <row r="1540" spans="1:34" ht="30" x14ac:dyDescent="0.25">
      <c r="A1540" s="137">
        <v>1</v>
      </c>
      <c r="B1540" s="307" t="s">
        <v>459</v>
      </c>
      <c r="C1540" s="429"/>
      <c r="D1540" s="4"/>
      <c r="E1540" s="525">
        <v>8417</v>
      </c>
      <c r="F1540" s="183">
        <f>ROUND(E1540/12*$B$4,0)</f>
        <v>7014</v>
      </c>
      <c r="G1540" s="183">
        <v>7030</v>
      </c>
      <c r="H1540" s="183">
        <f t="shared" si="859"/>
        <v>100.22811519817508</v>
      </c>
      <c r="I1540" s="1348"/>
      <c r="J1540" s="1348"/>
      <c r="K1540" s="122"/>
      <c r="L1540" s="122"/>
      <c r="M1540" s="122"/>
      <c r="N1540" s="122"/>
      <c r="O1540" s="122"/>
      <c r="P1540" s="122"/>
      <c r="Q1540" s="326">
        <v>32405.45</v>
      </c>
      <c r="R1540" s="326">
        <v>32405.45</v>
      </c>
      <c r="S1540" s="326">
        <v>32405.45</v>
      </c>
      <c r="T1540" s="326">
        <v>32405.45</v>
      </c>
      <c r="U1540" s="326">
        <v>32405.45</v>
      </c>
      <c r="V1540" s="326">
        <v>32405.45</v>
      </c>
      <c r="W1540" s="326">
        <v>32405.45</v>
      </c>
      <c r="X1540" s="326">
        <v>32405.45</v>
      </c>
      <c r="Y1540" s="326">
        <v>32405.45</v>
      </c>
      <c r="Z1540" s="326">
        <v>32405.45</v>
      </c>
      <c r="AA1540" s="752">
        <f>Q1540/12*$B$4+(R1540-Q1540)/11*9+(S1540-R1540)/10*8+(T1540-S1540)/9*7+(U1540-T1540)/8*6+(V1540-U1540)/7*5+(W1540-V1540)/6*4+(X1540-W1540)/5*3+(Y1540-X1540)/4*2+(Z1540-Y1540)/3*1</f>
        <v>27004.541666666668</v>
      </c>
      <c r="AB1540" s="326">
        <f>AH1540-AG1540-AD1540</f>
        <v>26889.200410000001</v>
      </c>
      <c r="AC1540" s="770"/>
      <c r="AD1540" s="326"/>
      <c r="AE1540" s="326">
        <f>AB1540-AA1540</f>
        <v>-115.3412566666666</v>
      </c>
      <c r="AF1540" s="326"/>
      <c r="AG1540" s="326">
        <v>-107.53076999999999</v>
      </c>
      <c r="AH1540" s="326">
        <v>26781.66964</v>
      </c>
    </row>
    <row r="1541" spans="1:34" s="2020" customFormat="1" ht="60" x14ac:dyDescent="0.25">
      <c r="B1541" s="307" t="s">
        <v>688</v>
      </c>
      <c r="C1541" s="429"/>
      <c r="D1541" s="4"/>
      <c r="E1541" s="525">
        <v>1537</v>
      </c>
      <c r="F1541" s="3080">
        <f>E1541/8*6</f>
        <v>1152.75</v>
      </c>
      <c r="G1541" s="183">
        <v>102</v>
      </c>
      <c r="H1541" s="183">
        <f t="shared" si="859"/>
        <v>8.8484059856864015</v>
      </c>
      <c r="I1541" s="1348"/>
      <c r="J1541" s="1348"/>
      <c r="K1541" s="122"/>
      <c r="L1541" s="122"/>
      <c r="M1541" s="122"/>
      <c r="N1541" s="122"/>
      <c r="O1541" s="122"/>
      <c r="P1541" s="122"/>
      <c r="Q1541" s="326"/>
      <c r="R1541" s="326"/>
      <c r="S1541" s="326"/>
      <c r="T1541" s="326"/>
      <c r="U1541" s="326"/>
      <c r="V1541" s="326"/>
      <c r="W1541" s="326"/>
      <c r="X1541" s="326"/>
      <c r="Y1541" s="326"/>
      <c r="Z1541" s="326"/>
      <c r="AA1541" s="752"/>
      <c r="AB1541" s="326">
        <f>AH1541</f>
        <v>79.129559999999984</v>
      </c>
      <c r="AC1541" s="770"/>
      <c r="AD1541" s="326"/>
      <c r="AE1541" s="326"/>
      <c r="AF1541" s="326"/>
      <c r="AG1541" s="326">
        <v>0</v>
      </c>
      <c r="AH1541" s="326">
        <v>79.129559999999984</v>
      </c>
    </row>
    <row r="1542" spans="1:34" s="2020" customFormat="1" ht="60" x14ac:dyDescent="0.25">
      <c r="B1542" s="307" t="s">
        <v>689</v>
      </c>
      <c r="C1542" s="429"/>
      <c r="D1542" s="4"/>
      <c r="E1542" s="525"/>
      <c r="F1542" s="183"/>
      <c r="G1542" s="183"/>
      <c r="H1542" s="183"/>
      <c r="I1542" s="1348"/>
      <c r="J1542" s="1348"/>
      <c r="K1542" s="122"/>
      <c r="L1542" s="122"/>
      <c r="M1542" s="122"/>
      <c r="N1542" s="122"/>
      <c r="O1542" s="122"/>
      <c r="P1542" s="122"/>
      <c r="Q1542" s="326"/>
      <c r="R1542" s="326"/>
      <c r="S1542" s="326"/>
      <c r="T1542" s="326"/>
      <c r="U1542" s="326"/>
      <c r="V1542" s="326"/>
      <c r="W1542" s="326"/>
      <c r="X1542" s="326"/>
      <c r="Y1542" s="326"/>
      <c r="Z1542" s="326"/>
      <c r="AA1542" s="752"/>
      <c r="AB1542" s="326"/>
      <c r="AC1542" s="770"/>
      <c r="AD1542" s="326"/>
      <c r="AE1542" s="326"/>
      <c r="AF1542" s="326"/>
      <c r="AG1542" s="326"/>
      <c r="AH1542" s="326"/>
    </row>
    <row r="1543" spans="1:34" ht="30" x14ac:dyDescent="0.25">
      <c r="A1543" s="137">
        <v>1</v>
      </c>
      <c r="B1543" s="307" t="s">
        <v>460</v>
      </c>
      <c r="C1543" s="429"/>
      <c r="D1543" s="4"/>
      <c r="E1543" s="525">
        <v>1274</v>
      </c>
      <c r="F1543" s="123">
        <f>ROUND(E1543/12*$B$4,0)</f>
        <v>1062</v>
      </c>
      <c r="G1543" s="183">
        <v>1082</v>
      </c>
      <c r="H1543" s="183">
        <f>G1543/F1543*100</f>
        <v>101.88323917137477</v>
      </c>
      <c r="I1543" s="1348"/>
      <c r="J1543" s="1348"/>
      <c r="K1543" s="122"/>
      <c r="L1543" s="122"/>
      <c r="M1543" s="122"/>
      <c r="N1543" s="122"/>
      <c r="O1543" s="122"/>
      <c r="P1543" s="122"/>
      <c r="Q1543" s="326">
        <v>2255.5381200000002</v>
      </c>
      <c r="R1543" s="326">
        <v>2255.5381200000002</v>
      </c>
      <c r="S1543" s="326">
        <v>2255.5381200000002</v>
      </c>
      <c r="T1543" s="326">
        <v>2255.5381200000002</v>
      </c>
      <c r="U1543" s="326">
        <v>2255.5381200000002</v>
      </c>
      <c r="V1543" s="326">
        <v>2255.5381200000002</v>
      </c>
      <c r="W1543" s="326">
        <v>2255.5381200000002</v>
      </c>
      <c r="X1543" s="326">
        <v>2255.5381200000002</v>
      </c>
      <c r="Y1543" s="326">
        <v>2255.5381200000002</v>
      </c>
      <c r="Z1543" s="326">
        <v>2255.5381200000002</v>
      </c>
      <c r="AA1543" s="752">
        <f>Q1543/12*$B$4+(R1543-Q1543)/11*9+(S1543-R1543)/10*8+(T1543-S1543)/9*7+(U1543-T1543)/8*6+(V1543-U1543)/7*5+(W1543-V1543)/6*4+(X1543-W1543)/5*3+(Y1543-X1543)/4*2+(Z1543-Y1543)/3*1</f>
        <v>1879.6151</v>
      </c>
      <c r="AB1543" s="326">
        <f>AH1543-AG1543-AD1543</f>
        <v>2612.2834199999993</v>
      </c>
      <c r="AC1543" s="770"/>
      <c r="AD1543" s="326"/>
      <c r="AE1543" s="326">
        <f>AB1543-AA1543</f>
        <v>732.66831999999931</v>
      </c>
      <c r="AF1543" s="326"/>
      <c r="AG1543" s="326">
        <v>0</v>
      </c>
      <c r="AH1543" s="326">
        <v>2612.2834199999993</v>
      </c>
    </row>
    <row r="1544" spans="1:34" ht="30" x14ac:dyDescent="0.25">
      <c r="A1544" s="137">
        <v>1</v>
      </c>
      <c r="B1544" s="307" t="s">
        <v>461</v>
      </c>
      <c r="C1544" s="429"/>
      <c r="D1544" s="4"/>
      <c r="E1544" s="525"/>
      <c r="F1544" s="183"/>
      <c r="G1544" s="183"/>
      <c r="H1544" s="183"/>
      <c r="I1544" s="1348"/>
      <c r="J1544" s="1348"/>
      <c r="K1544" s="122"/>
      <c r="L1544" s="122"/>
      <c r="M1544" s="122"/>
      <c r="N1544" s="122"/>
      <c r="O1544" s="122"/>
      <c r="P1544" s="122"/>
      <c r="Q1544" s="326"/>
      <c r="R1544" s="326"/>
      <c r="S1544" s="326"/>
      <c r="T1544" s="326"/>
      <c r="U1544" s="326"/>
      <c r="V1544" s="326"/>
      <c r="W1544" s="326"/>
      <c r="X1544" s="326"/>
      <c r="Y1544" s="326"/>
      <c r="Z1544" s="326"/>
      <c r="AA1544" s="752"/>
      <c r="AB1544" s="326">
        <f>AH1544-AG1544-AD1544</f>
        <v>0</v>
      </c>
      <c r="AC1544" s="770"/>
      <c r="AD1544" s="326"/>
      <c r="AE1544" s="326">
        <f>AB1544-AA1544</f>
        <v>0</v>
      </c>
      <c r="AF1544" s="326"/>
      <c r="AG1544" s="326">
        <v>0</v>
      </c>
      <c r="AH1544" s="326">
        <v>0</v>
      </c>
    </row>
    <row r="1545" spans="1:34" ht="45" x14ac:dyDescent="0.25">
      <c r="A1545" s="137">
        <v>1</v>
      </c>
      <c r="B1545" s="307" t="s">
        <v>462</v>
      </c>
      <c r="C1545" s="429"/>
      <c r="D1545" s="4"/>
      <c r="E1545" s="525"/>
      <c r="F1545" s="123"/>
      <c r="G1545" s="183"/>
      <c r="H1545" s="183"/>
      <c r="I1545" s="1348"/>
      <c r="J1545" s="1348"/>
      <c r="K1545" s="122"/>
      <c r="L1545" s="122"/>
      <c r="M1545" s="122"/>
      <c r="N1545" s="122"/>
      <c r="O1545" s="122"/>
      <c r="P1545" s="122"/>
      <c r="Q1545" s="326"/>
      <c r="R1545" s="326"/>
      <c r="S1545" s="326"/>
      <c r="T1545" s="326"/>
      <c r="U1545" s="326"/>
      <c r="V1545" s="326"/>
      <c r="W1545" s="326"/>
      <c r="X1545" s="326"/>
      <c r="Y1545" s="326"/>
      <c r="Z1545" s="326"/>
      <c r="AA1545" s="752"/>
      <c r="AB1545" s="326"/>
      <c r="AC1545" s="770"/>
      <c r="AD1545" s="326"/>
      <c r="AE1545" s="326"/>
      <c r="AF1545" s="326"/>
      <c r="AG1545" s="326"/>
      <c r="AH1545" s="326"/>
    </row>
    <row r="1546" spans="1:34" ht="30" x14ac:dyDescent="0.25">
      <c r="A1546" s="137">
        <v>1</v>
      </c>
      <c r="B1546" s="307" t="s">
        <v>463</v>
      </c>
      <c r="C1546" s="429"/>
      <c r="D1546" s="4"/>
      <c r="E1546" s="525">
        <v>43</v>
      </c>
      <c r="F1546" s="183">
        <f>ROUND(E1546/12*$B$4,0)</f>
        <v>36</v>
      </c>
      <c r="G1546" s="183">
        <v>42</v>
      </c>
      <c r="H1546" s="183">
        <f t="shared" ref="H1546:H1551" si="866">G1546/F1546*100</f>
        <v>116.66666666666667</v>
      </c>
      <c r="I1546" s="1348"/>
      <c r="J1546" s="1348"/>
      <c r="K1546" s="122"/>
      <c r="L1546" s="122"/>
      <c r="M1546" s="122"/>
      <c r="N1546" s="122"/>
      <c r="O1546" s="122"/>
      <c r="P1546" s="122"/>
      <c r="Q1546" s="326">
        <v>338.04450000000003</v>
      </c>
      <c r="R1546" s="326">
        <v>338.04450000000003</v>
      </c>
      <c r="S1546" s="326">
        <v>338.04450000000003</v>
      </c>
      <c r="T1546" s="326">
        <v>338.04450000000003</v>
      </c>
      <c r="U1546" s="326">
        <v>338.04450000000003</v>
      </c>
      <c r="V1546" s="326">
        <v>338.04450000000003</v>
      </c>
      <c r="W1546" s="326">
        <v>338.04450000000003</v>
      </c>
      <c r="X1546" s="326">
        <v>338.04450000000003</v>
      </c>
      <c r="Y1546" s="326">
        <v>338.04450000000003</v>
      </c>
      <c r="Z1546" s="326">
        <v>338.04450000000003</v>
      </c>
      <c r="AA1546" s="752">
        <f>Q1546/12*$B$4+(R1546-Q1546)/11*8+(S1546-R1546)/10*7+(T1546-S1546)/9*6+(U1546-T1546)/8*5+(V1546-U1546)/7*4+(W1546-V1546)/6*3+(X1546-W1546)/5*2+(Y1546-X1546)/4*1</f>
        <v>281.70375000000001</v>
      </c>
      <c r="AB1546" s="326">
        <f>AH1546-AG1546-AD1546</f>
        <v>330.18299999999999</v>
      </c>
      <c r="AC1546" s="770"/>
      <c r="AD1546" s="326"/>
      <c r="AE1546" s="326">
        <f>AB1546-AA1546</f>
        <v>48.479249999999979</v>
      </c>
      <c r="AF1546" s="326"/>
      <c r="AG1546" s="326">
        <v>-0.78615000000000002</v>
      </c>
      <c r="AH1546" s="326">
        <v>329.39684999999997</v>
      </c>
    </row>
    <row r="1547" spans="1:34" ht="45" x14ac:dyDescent="0.25">
      <c r="A1547" s="137">
        <v>1</v>
      </c>
      <c r="B1547" s="467" t="s">
        <v>272</v>
      </c>
      <c r="C1547" s="429"/>
      <c r="D1547" s="4"/>
      <c r="E1547" s="2812">
        <f>SUM(E1548:E1550)</f>
        <v>7847</v>
      </c>
      <c r="F1547" s="123">
        <f t="shared" ref="F1547:G1547" si="867">SUM(F1548:F1550)</f>
        <v>6539</v>
      </c>
      <c r="G1547" s="183">
        <f t="shared" si="867"/>
        <v>6688</v>
      </c>
      <c r="H1547" s="183">
        <f t="shared" si="866"/>
        <v>102.27863587704542</v>
      </c>
      <c r="I1547" s="1348"/>
      <c r="J1547" s="1348"/>
      <c r="K1547" s="122"/>
      <c r="L1547" s="122"/>
      <c r="M1547" s="122"/>
      <c r="N1547" s="122"/>
      <c r="O1547" s="122"/>
      <c r="P1547" s="122"/>
      <c r="Q1547" s="326">
        <f t="shared" ref="Q1547:AH1547" si="868">SUM(Q1548:Q1550)</f>
        <v>19117.799150000003</v>
      </c>
      <c r="R1547" s="326">
        <f t="shared" ref="R1547:S1547" si="869">SUM(R1548:R1550)</f>
        <v>19117.799150000003</v>
      </c>
      <c r="S1547" s="326">
        <f t="shared" si="869"/>
        <v>19117.799150000003</v>
      </c>
      <c r="T1547" s="326">
        <f t="shared" ref="T1547:U1547" si="870">SUM(T1548:T1550)</f>
        <v>19117.799150000003</v>
      </c>
      <c r="U1547" s="326">
        <f t="shared" si="870"/>
        <v>19117.799150000003</v>
      </c>
      <c r="V1547" s="326">
        <f t="shared" ref="V1547:W1547" si="871">SUM(V1548:V1550)</f>
        <v>19117.799150000003</v>
      </c>
      <c r="W1547" s="326">
        <f t="shared" si="871"/>
        <v>19117.799150000003</v>
      </c>
      <c r="X1547" s="326">
        <f t="shared" ref="X1547:Y1547" si="872">SUM(X1548:X1550)</f>
        <v>19117.799150000003</v>
      </c>
      <c r="Y1547" s="326">
        <f t="shared" si="872"/>
        <v>19117.799150000003</v>
      </c>
      <c r="Z1547" s="326">
        <f t="shared" ref="Z1547" si="873">SUM(Z1548:Z1550)</f>
        <v>19117.799150000003</v>
      </c>
      <c r="AA1547" s="752">
        <f t="shared" si="868"/>
        <v>15931.499291666667</v>
      </c>
      <c r="AB1547" s="326">
        <f t="shared" si="868"/>
        <v>14659.121330000002</v>
      </c>
      <c r="AC1547" s="770">
        <f t="shared" si="868"/>
        <v>0</v>
      </c>
      <c r="AD1547" s="326">
        <f t="shared" si="868"/>
        <v>0</v>
      </c>
      <c r="AE1547" s="326">
        <f t="shared" si="868"/>
        <v>-1272.3779616666668</v>
      </c>
      <c r="AF1547" s="326">
        <f t="shared" si="868"/>
        <v>0</v>
      </c>
      <c r="AG1547" s="326">
        <f t="shared" si="868"/>
        <v>-1.44696</v>
      </c>
      <c r="AH1547" s="326">
        <f t="shared" si="868"/>
        <v>14657.674370000001</v>
      </c>
    </row>
    <row r="1548" spans="1:34" ht="30" x14ac:dyDescent="0.25">
      <c r="A1548" s="137">
        <v>1</v>
      </c>
      <c r="B1548" s="307" t="s">
        <v>464</v>
      </c>
      <c r="C1548" s="429"/>
      <c r="D1548" s="4"/>
      <c r="E1548" s="525">
        <v>3119</v>
      </c>
      <c r="F1548" s="123">
        <f t="shared" ref="F1548:F1550" si="874">ROUND(E1548/12*$B$4,0)</f>
        <v>2599</v>
      </c>
      <c r="G1548" s="183">
        <v>2620</v>
      </c>
      <c r="H1548" s="183">
        <f t="shared" si="866"/>
        <v>100.80800307810695</v>
      </c>
      <c r="I1548" s="1348"/>
      <c r="J1548" s="1348"/>
      <c r="K1548" s="122"/>
      <c r="L1548" s="122"/>
      <c r="M1548" s="122"/>
      <c r="N1548" s="122"/>
      <c r="O1548" s="122"/>
      <c r="P1548" s="122"/>
      <c r="Q1548" s="326">
        <v>4690.6329100000003</v>
      </c>
      <c r="R1548" s="326">
        <v>4690.6329100000003</v>
      </c>
      <c r="S1548" s="326">
        <v>4690.6329100000003</v>
      </c>
      <c r="T1548" s="326">
        <v>4690.6329100000003</v>
      </c>
      <c r="U1548" s="326">
        <v>4690.6329100000003</v>
      </c>
      <c r="V1548" s="326">
        <v>4690.6329100000003</v>
      </c>
      <c r="W1548" s="326">
        <v>4690.6329100000003</v>
      </c>
      <c r="X1548" s="326">
        <v>4690.6329100000003</v>
      </c>
      <c r="Y1548" s="326">
        <v>4690.6329100000003</v>
      </c>
      <c r="Z1548" s="326">
        <v>4690.6329100000003</v>
      </c>
      <c r="AA1548" s="752">
        <f t="shared" ref="AA1548:AA1550" si="875">Q1548/12*$B$4+(R1548-Q1548)/11*9+(S1548-R1548)/10*8+(T1548-S1548)/9*7+(U1548-T1548)/8*6+(V1548-U1548)/7*5+(W1548-V1548)/6*4+(X1548-W1548)/5*3+(Y1548-X1548)/4*2+(Z1548-Y1548)/3*1</f>
        <v>3908.8607583333333</v>
      </c>
      <c r="AB1548" s="326">
        <f t="shared" ref="AB1548:AB1556" si="876">AH1548-AG1548-AD1548</f>
        <v>4089.29277</v>
      </c>
      <c r="AC1548" s="770"/>
      <c r="AD1548" s="326"/>
      <c r="AE1548" s="326">
        <f>AB1548-AA1548</f>
        <v>180.43201166666677</v>
      </c>
      <c r="AF1548" s="326"/>
      <c r="AG1548" s="326">
        <v>-1.44696</v>
      </c>
      <c r="AH1548" s="326">
        <v>4087.8458099999998</v>
      </c>
    </row>
    <row r="1549" spans="1:34" ht="60" x14ac:dyDescent="0.25">
      <c r="A1549" s="137">
        <v>1</v>
      </c>
      <c r="B1549" s="307" t="s">
        <v>465</v>
      </c>
      <c r="C1549" s="429"/>
      <c r="D1549" s="4"/>
      <c r="E1549" s="525">
        <v>3400</v>
      </c>
      <c r="F1549" s="123">
        <f t="shared" si="874"/>
        <v>2833</v>
      </c>
      <c r="G1549" s="183">
        <v>2524</v>
      </c>
      <c r="H1549" s="183">
        <f t="shared" si="866"/>
        <v>89.092834451111884</v>
      </c>
      <c r="I1549" s="1348"/>
      <c r="J1549" s="1348"/>
      <c r="K1549" s="122"/>
      <c r="L1549" s="122"/>
      <c r="M1549" s="122"/>
      <c r="N1549" s="122"/>
      <c r="O1549" s="122"/>
      <c r="P1549" s="122"/>
      <c r="Q1549" s="326">
        <v>12411.156000000001</v>
      </c>
      <c r="R1549" s="326">
        <v>12411.156000000001</v>
      </c>
      <c r="S1549" s="326">
        <v>12411.156000000001</v>
      </c>
      <c r="T1549" s="326">
        <v>12411.156000000001</v>
      </c>
      <c r="U1549" s="326">
        <v>12411.156000000001</v>
      </c>
      <c r="V1549" s="326">
        <v>12411.156000000001</v>
      </c>
      <c r="W1549" s="326">
        <v>12411.156000000001</v>
      </c>
      <c r="X1549" s="326">
        <v>12411.156000000001</v>
      </c>
      <c r="Y1549" s="326">
        <v>12411.156000000001</v>
      </c>
      <c r="Z1549" s="326">
        <v>12411.156000000001</v>
      </c>
      <c r="AA1549" s="752">
        <f t="shared" si="875"/>
        <v>10342.630000000001</v>
      </c>
      <c r="AB1549" s="326">
        <f t="shared" si="876"/>
        <v>8387.0191400000003</v>
      </c>
      <c r="AC1549" s="770"/>
      <c r="AD1549" s="326"/>
      <c r="AE1549" s="326">
        <f>AB1549-AA1549</f>
        <v>-1955.6108600000007</v>
      </c>
      <c r="AF1549" s="326"/>
      <c r="AG1549" s="326">
        <v>0</v>
      </c>
      <c r="AH1549" s="326">
        <v>8387.0191400000003</v>
      </c>
    </row>
    <row r="1550" spans="1:34" ht="45" x14ac:dyDescent="0.25">
      <c r="A1550" s="137">
        <v>1</v>
      </c>
      <c r="B1550" s="307" t="s">
        <v>466</v>
      </c>
      <c r="C1550" s="429"/>
      <c r="D1550" s="4"/>
      <c r="E1550" s="525">
        <v>1328</v>
      </c>
      <c r="F1550" s="828">
        <f t="shared" si="874"/>
        <v>1107</v>
      </c>
      <c r="G1550" s="828">
        <v>1544</v>
      </c>
      <c r="H1550" s="183">
        <f t="shared" si="866"/>
        <v>139.47606142728094</v>
      </c>
      <c r="I1550" s="1348"/>
      <c r="J1550" s="1348"/>
      <c r="K1550" s="122"/>
      <c r="L1550" s="122"/>
      <c r="M1550" s="122"/>
      <c r="N1550" s="122"/>
      <c r="O1550" s="122"/>
      <c r="P1550" s="122"/>
      <c r="Q1550" s="326">
        <v>2016.0102400000001</v>
      </c>
      <c r="R1550" s="326">
        <v>2016.0102400000001</v>
      </c>
      <c r="S1550" s="326">
        <v>2016.0102400000001</v>
      </c>
      <c r="T1550" s="326">
        <v>2016.0102400000001</v>
      </c>
      <c r="U1550" s="326">
        <v>2016.0102400000001</v>
      </c>
      <c r="V1550" s="326">
        <v>2016.0102400000001</v>
      </c>
      <c r="W1550" s="326">
        <v>2016.0102400000001</v>
      </c>
      <c r="X1550" s="326">
        <v>2016.0102400000001</v>
      </c>
      <c r="Y1550" s="326">
        <v>2016.0102400000001</v>
      </c>
      <c r="Z1550" s="326">
        <v>2016.0102400000001</v>
      </c>
      <c r="AA1550" s="752">
        <f t="shared" si="875"/>
        <v>1680.0085333333334</v>
      </c>
      <c r="AB1550" s="326">
        <f t="shared" si="876"/>
        <v>2182.8094200000005</v>
      </c>
      <c r="AC1550" s="770"/>
      <c r="AD1550" s="326"/>
      <c r="AE1550" s="326">
        <f>AB1550-AA1550</f>
        <v>502.80088666666711</v>
      </c>
      <c r="AF1550" s="326"/>
      <c r="AG1550" s="326">
        <v>0</v>
      </c>
      <c r="AH1550" s="326">
        <v>2182.8094200000005</v>
      </c>
    </row>
    <row r="1551" spans="1:34" ht="29.25" x14ac:dyDescent="0.25">
      <c r="A1551" s="137">
        <v>1</v>
      </c>
      <c r="B1551" s="2015" t="s">
        <v>310</v>
      </c>
      <c r="C1551" s="429"/>
      <c r="D1551" s="4"/>
      <c r="E1551" s="2812">
        <f>SUM(E1552,E1553,E1557,E1558)+E1559+E1560</f>
        <v>2936.35</v>
      </c>
      <c r="F1551" s="183">
        <f t="shared" ref="F1551:G1551" si="877">SUM(F1552,F1553,F1557,F1558)+F1559+F1560</f>
        <v>2446.5</v>
      </c>
      <c r="G1551" s="183">
        <f t="shared" si="877"/>
        <v>2129.2249999999999</v>
      </c>
      <c r="H1551" s="183">
        <f t="shared" si="866"/>
        <v>87.031473533619447</v>
      </c>
      <c r="I1551" s="1348"/>
      <c r="J1551" s="1348"/>
      <c r="K1551" s="122"/>
      <c r="L1551" s="122"/>
      <c r="M1551" s="122"/>
      <c r="N1551" s="122"/>
      <c r="O1551" s="122"/>
      <c r="P1551" s="122"/>
      <c r="Q1551" s="326">
        <v>15798.653919999999</v>
      </c>
      <c r="R1551" s="326">
        <v>15798.653919999999</v>
      </c>
      <c r="S1551" s="326">
        <v>15798.653919999999</v>
      </c>
      <c r="T1551" s="326">
        <v>15798.653919999999</v>
      </c>
      <c r="U1551" s="326">
        <v>15798.653919999999</v>
      </c>
      <c r="V1551" s="326">
        <v>15798.653919999999</v>
      </c>
      <c r="W1551" s="326">
        <v>15798.653919999999</v>
      </c>
      <c r="X1551" s="326">
        <v>15798.653919999999</v>
      </c>
      <c r="Y1551" s="326">
        <v>15798.653919999999</v>
      </c>
      <c r="Z1551" s="326">
        <v>15798.653919999999</v>
      </c>
      <c r="AA1551" s="752">
        <f>Q1551/12*$B$4+(R1551-Q1551)/11*9+(S1551-R1551)/10*8+(T1551-S1551)/9*7+(U1551-T1551)/8*6+(V1551-U1551)/7*5+(W1551-V1551)/6*4+(X1551-W1551)/5*3+(Y1551-X1551)/4*2+(Z1551-Y1551)/3*1</f>
        <v>13165.544933333333</v>
      </c>
      <c r="AB1551" s="326">
        <f t="shared" si="876"/>
        <v>14359.594460000009</v>
      </c>
      <c r="AC1551" s="770"/>
      <c r="AD1551" s="326"/>
      <c r="AE1551" s="326">
        <f>AB1551-AA1551</f>
        <v>1194.0495266666767</v>
      </c>
      <c r="AF1551" s="326"/>
      <c r="AG1551" s="326">
        <v>-0.49348000000003367</v>
      </c>
      <c r="AH1551" s="326">
        <v>14359.10098000001</v>
      </c>
    </row>
    <row r="1552" spans="1:34" x14ac:dyDescent="0.25">
      <c r="A1552" s="137">
        <v>1</v>
      </c>
      <c r="B1552" s="307" t="s">
        <v>303</v>
      </c>
      <c r="C1552" s="429"/>
      <c r="D1552" s="4"/>
      <c r="E1552" s="525"/>
      <c r="F1552" s="123"/>
      <c r="G1552" s="183"/>
      <c r="H1552" s="183"/>
      <c r="I1552" s="1348"/>
      <c r="J1552" s="1348"/>
      <c r="K1552" s="122"/>
      <c r="L1552" s="122"/>
      <c r="M1552" s="122"/>
      <c r="N1552" s="122"/>
      <c r="O1552" s="122"/>
      <c r="P1552" s="122"/>
      <c r="Q1552" s="326"/>
      <c r="R1552" s="326"/>
      <c r="S1552" s="326"/>
      <c r="T1552" s="326"/>
      <c r="U1552" s="326"/>
      <c r="V1552" s="326"/>
      <c r="W1552" s="326"/>
      <c r="X1552" s="326"/>
      <c r="Y1552" s="326"/>
      <c r="Z1552" s="326"/>
      <c r="AA1552" s="752"/>
      <c r="AB1552" s="326">
        <f t="shared" si="876"/>
        <v>0</v>
      </c>
      <c r="AC1552" s="770"/>
      <c r="AD1552" s="326"/>
      <c r="AE1552" s="326"/>
      <c r="AF1552" s="326"/>
      <c r="AG1552" s="326"/>
      <c r="AH1552" s="326"/>
    </row>
    <row r="1553" spans="1:34" ht="30" x14ac:dyDescent="0.25">
      <c r="A1553" s="137">
        <v>1</v>
      </c>
      <c r="B1553" s="467" t="s">
        <v>442</v>
      </c>
      <c r="C1553" s="429"/>
      <c r="D1553" s="4"/>
      <c r="E1553" s="492">
        <f>E1554+E1555/4+E1556</f>
        <v>11.25</v>
      </c>
      <c r="F1553" s="123">
        <f t="shared" ref="F1553:G1553" si="878">F1554+F1555/4+F1556</f>
        <v>9.5</v>
      </c>
      <c r="G1553" s="183">
        <f t="shared" si="878"/>
        <v>11.225</v>
      </c>
      <c r="H1553" s="183">
        <f>G1553/F1553*100</f>
        <v>118.15789473684211</v>
      </c>
      <c r="I1553" s="1348"/>
      <c r="J1553" s="1348"/>
      <c r="K1553" s="122"/>
      <c r="L1553" s="122"/>
      <c r="M1553" s="122"/>
      <c r="N1553" s="122"/>
      <c r="O1553" s="122"/>
      <c r="P1553" s="122"/>
      <c r="Q1553" s="326"/>
      <c r="R1553" s="326"/>
      <c r="S1553" s="326"/>
      <c r="T1553" s="326"/>
      <c r="U1553" s="326"/>
      <c r="V1553" s="326"/>
      <c r="W1553" s="326"/>
      <c r="X1553" s="326"/>
      <c r="Y1553" s="326"/>
      <c r="Z1553" s="326"/>
      <c r="AA1553" s="752"/>
      <c r="AB1553" s="326">
        <f t="shared" si="876"/>
        <v>0</v>
      </c>
      <c r="AC1553" s="770"/>
      <c r="AD1553" s="326"/>
      <c r="AE1553" s="326"/>
      <c r="AF1553" s="326"/>
      <c r="AG1553" s="326"/>
      <c r="AH1553" s="326"/>
    </row>
    <row r="1554" spans="1:34" x14ac:dyDescent="0.25">
      <c r="A1554" s="137">
        <v>1</v>
      </c>
      <c r="B1554" s="307" t="s">
        <v>443</v>
      </c>
      <c r="C1554" s="429"/>
      <c r="D1554" s="4"/>
      <c r="E1554" s="2686"/>
      <c r="F1554" s="123"/>
      <c r="G1554" s="183"/>
      <c r="H1554" s="183"/>
      <c r="I1554" s="1348"/>
      <c r="J1554" s="1348"/>
      <c r="K1554" s="122"/>
      <c r="L1554" s="122"/>
      <c r="M1554" s="122"/>
      <c r="N1554" s="122"/>
      <c r="O1554" s="122"/>
      <c r="P1554" s="122"/>
      <c r="Q1554" s="326"/>
      <c r="R1554" s="326"/>
      <c r="S1554" s="326"/>
      <c r="T1554" s="326"/>
      <c r="U1554" s="326"/>
      <c r="V1554" s="326"/>
      <c r="W1554" s="326"/>
      <c r="X1554" s="326"/>
      <c r="Y1554" s="326"/>
      <c r="Z1554" s="326"/>
      <c r="AA1554" s="752"/>
      <c r="AB1554" s="326">
        <f t="shared" si="876"/>
        <v>0</v>
      </c>
      <c r="AC1554" s="770"/>
      <c r="AD1554" s="326"/>
      <c r="AE1554" s="326"/>
      <c r="AF1554" s="326"/>
      <c r="AG1554" s="326"/>
      <c r="AH1554" s="326"/>
    </row>
    <row r="1555" spans="1:34" ht="30" x14ac:dyDescent="0.25">
      <c r="A1555" s="137">
        <v>1</v>
      </c>
      <c r="B1555" s="307" t="s">
        <v>444</v>
      </c>
      <c r="C1555" s="429"/>
      <c r="D1555" s="4"/>
      <c r="E1555" s="490">
        <v>45</v>
      </c>
      <c r="F1555" s="123">
        <f>ROUND(E1555/12*$B$4,0)</f>
        <v>38</v>
      </c>
      <c r="G1555" s="183">
        <v>44.9</v>
      </c>
      <c r="H1555" s="183">
        <f>G1555/F1555*100</f>
        <v>118.15789473684211</v>
      </c>
      <c r="I1555" s="1348"/>
      <c r="J1555" s="1348"/>
      <c r="K1555" s="122"/>
      <c r="L1555" s="122"/>
      <c r="M1555" s="122"/>
      <c r="N1555" s="122"/>
      <c r="O1555" s="122"/>
      <c r="P1555" s="122"/>
      <c r="Q1555" s="326"/>
      <c r="R1555" s="326"/>
      <c r="S1555" s="326"/>
      <c r="T1555" s="326"/>
      <c r="U1555" s="326"/>
      <c r="V1555" s="326"/>
      <c r="W1555" s="326"/>
      <c r="X1555" s="326"/>
      <c r="Y1555" s="326"/>
      <c r="Z1555" s="326"/>
      <c r="AA1555" s="752"/>
      <c r="AB1555" s="326">
        <f t="shared" si="876"/>
        <v>0</v>
      </c>
      <c r="AC1555" s="770"/>
      <c r="AD1555" s="326"/>
      <c r="AE1555" s="326"/>
      <c r="AF1555" s="326"/>
      <c r="AG1555" s="326"/>
      <c r="AH1555" s="326"/>
    </row>
    <row r="1556" spans="1:34" ht="45" x14ac:dyDescent="0.25">
      <c r="A1556" s="137">
        <v>1</v>
      </c>
      <c r="B1556" s="307" t="s">
        <v>445</v>
      </c>
      <c r="C1556" s="429"/>
      <c r="D1556" s="4"/>
      <c r="E1556" s="492"/>
      <c r="F1556" s="123"/>
      <c r="G1556" s="183"/>
      <c r="H1556" s="183"/>
      <c r="I1556" s="1348"/>
      <c r="J1556" s="1348"/>
      <c r="K1556" s="122"/>
      <c r="L1556" s="122"/>
      <c r="M1556" s="122"/>
      <c r="N1556" s="122"/>
      <c r="O1556" s="122"/>
      <c r="P1556" s="122"/>
      <c r="Q1556" s="326"/>
      <c r="R1556" s="326"/>
      <c r="S1556" s="326"/>
      <c r="T1556" s="326"/>
      <c r="U1556" s="326"/>
      <c r="V1556" s="326"/>
      <c r="W1556" s="326"/>
      <c r="X1556" s="326"/>
      <c r="Y1556" s="326"/>
      <c r="Z1556" s="326"/>
      <c r="AA1556" s="752"/>
      <c r="AB1556" s="326">
        <f t="shared" si="876"/>
        <v>0</v>
      </c>
      <c r="AC1556" s="770"/>
      <c r="AD1556" s="326"/>
      <c r="AE1556" s="326"/>
      <c r="AF1556" s="326"/>
      <c r="AG1556" s="326"/>
      <c r="AH1556" s="326"/>
    </row>
    <row r="1557" spans="1:34" ht="60" x14ac:dyDescent="0.25">
      <c r="A1557" s="137">
        <v>1</v>
      </c>
      <c r="B1557" s="307" t="s">
        <v>446</v>
      </c>
      <c r="C1557" s="448"/>
      <c r="D1557" s="4"/>
      <c r="E1557" s="2687"/>
      <c r="F1557" s="123"/>
      <c r="G1557" s="183"/>
      <c r="H1557" s="183"/>
      <c r="I1557" s="1348"/>
      <c r="J1557" s="1348"/>
      <c r="K1557" s="122"/>
      <c r="L1557" s="122"/>
      <c r="M1557" s="122"/>
      <c r="N1557" s="122"/>
      <c r="O1557" s="122"/>
      <c r="P1557" s="122"/>
      <c r="Q1557" s="326"/>
      <c r="R1557" s="326"/>
      <c r="S1557" s="326"/>
      <c r="T1557" s="326"/>
      <c r="U1557" s="326"/>
      <c r="V1557" s="326"/>
      <c r="W1557" s="326"/>
      <c r="X1557" s="326"/>
      <c r="Y1557" s="326"/>
      <c r="Z1557" s="326"/>
      <c r="AA1557" s="752"/>
      <c r="AB1557" s="326"/>
      <c r="AC1557" s="770"/>
      <c r="AD1557" s="326"/>
      <c r="AE1557" s="326"/>
      <c r="AF1557" s="326"/>
      <c r="AG1557" s="326"/>
      <c r="AH1557" s="326"/>
    </row>
    <row r="1558" spans="1:34" ht="45" x14ac:dyDescent="0.25">
      <c r="A1558" s="137">
        <v>1</v>
      </c>
      <c r="B1558" s="306" t="s">
        <v>447</v>
      </c>
      <c r="C1558" s="448"/>
      <c r="D1558" s="4"/>
      <c r="E1558" s="492"/>
      <c r="F1558" s="123"/>
      <c r="G1558" s="183"/>
      <c r="H1558" s="183"/>
      <c r="I1558" s="1348"/>
      <c r="J1558" s="1348"/>
      <c r="K1558" s="122"/>
      <c r="L1558" s="122"/>
      <c r="M1558" s="122"/>
      <c r="N1558" s="122"/>
      <c r="O1558" s="122"/>
      <c r="P1558" s="122"/>
      <c r="Q1558" s="327"/>
      <c r="R1558" s="327"/>
      <c r="S1558" s="327"/>
      <c r="T1558" s="327"/>
      <c r="U1558" s="327"/>
      <c r="V1558" s="327"/>
      <c r="W1558" s="327"/>
      <c r="X1558" s="327"/>
      <c r="Y1558" s="327"/>
      <c r="Z1558" s="327"/>
      <c r="AA1558" s="873"/>
      <c r="AB1558" s="327"/>
      <c r="AC1558" s="770"/>
      <c r="AD1558" s="327"/>
      <c r="AE1558" s="327"/>
      <c r="AF1558" s="327"/>
      <c r="AG1558" s="327"/>
      <c r="AH1558" s="326"/>
    </row>
    <row r="1559" spans="1:34" ht="90" x14ac:dyDescent="0.25">
      <c r="A1559" s="137">
        <v>1</v>
      </c>
      <c r="B1559" s="306" t="s">
        <v>448</v>
      </c>
      <c r="C1559" s="448"/>
      <c r="D1559" s="4"/>
      <c r="E1559" s="492">
        <v>400</v>
      </c>
      <c r="F1559" s="123">
        <f t="shared" ref="F1559:F1560" si="879">ROUND(E1559/12*$B$4,0)</f>
        <v>333</v>
      </c>
      <c r="G1559" s="183"/>
      <c r="H1559" s="183">
        <f>G1559/F1559*100</f>
        <v>0</v>
      </c>
      <c r="I1559" s="1348"/>
      <c r="J1559" s="1348"/>
      <c r="K1559" s="122"/>
      <c r="L1559" s="122"/>
      <c r="M1559" s="122"/>
      <c r="N1559" s="122"/>
      <c r="O1559" s="122"/>
      <c r="P1559" s="122"/>
      <c r="Q1559" s="327"/>
      <c r="R1559" s="327"/>
      <c r="S1559" s="327"/>
      <c r="T1559" s="327"/>
      <c r="U1559" s="327"/>
      <c r="V1559" s="327"/>
      <c r="W1559" s="327"/>
      <c r="X1559" s="327"/>
      <c r="Y1559" s="327"/>
      <c r="Z1559" s="327"/>
      <c r="AA1559" s="873"/>
      <c r="AB1559" s="327">
        <f t="shared" ref="AB1559:AB1566" si="880">AH1559-AG1559-AD1559</f>
        <v>0</v>
      </c>
      <c r="AC1559" s="770"/>
      <c r="AD1559" s="327"/>
      <c r="AE1559" s="327">
        <f>AB1559-AA1559</f>
        <v>0</v>
      </c>
      <c r="AF1559" s="327"/>
      <c r="AG1559" s="327"/>
      <c r="AH1559" s="326"/>
    </row>
    <row r="1560" spans="1:34" ht="30" x14ac:dyDescent="0.25">
      <c r="A1560" s="137">
        <v>1</v>
      </c>
      <c r="B1560" s="307" t="s">
        <v>467</v>
      </c>
      <c r="C1560" s="448"/>
      <c r="D1560" s="4"/>
      <c r="E1560" s="492">
        <v>2525.1</v>
      </c>
      <c r="F1560" s="123">
        <f t="shared" si="879"/>
        <v>2104</v>
      </c>
      <c r="G1560" s="183">
        <v>2118</v>
      </c>
      <c r="H1560" s="183">
        <f>G1560/F1560*100</f>
        <v>100.66539923954372</v>
      </c>
      <c r="I1560" s="1348"/>
      <c r="J1560" s="1348"/>
      <c r="K1560" s="122"/>
      <c r="L1560" s="122"/>
      <c r="M1560" s="122"/>
      <c r="N1560" s="122"/>
      <c r="O1560" s="122"/>
      <c r="P1560" s="122"/>
      <c r="Q1560" s="327">
        <v>5933.75</v>
      </c>
      <c r="R1560" s="327">
        <v>5933.75</v>
      </c>
      <c r="S1560" s="327">
        <v>5933.75</v>
      </c>
      <c r="T1560" s="327">
        <v>5933.75</v>
      </c>
      <c r="U1560" s="327">
        <v>5933.75</v>
      </c>
      <c r="V1560" s="327">
        <v>5933.75</v>
      </c>
      <c r="W1560" s="327">
        <v>5933.75</v>
      </c>
      <c r="X1560" s="327">
        <v>5933.75</v>
      </c>
      <c r="Y1560" s="327">
        <v>5933.75</v>
      </c>
      <c r="Z1560" s="327">
        <v>5933.75</v>
      </c>
      <c r="AA1560" s="873">
        <f>Q1560/12*$B$4+(R1560-Q1560)/11*9+(S1560-R1560)/10*8+(T1560-S1560)/9*7+(U1560-T1560)/8*6+(V1560-U1560)/7*5+(W1560-V1560)/6*4+(X1560-W1560)/5*3+(Y1560-X1560)/4*2+(Z1560-Y1560)/3*1</f>
        <v>4944.791666666667</v>
      </c>
      <c r="AB1560" s="327">
        <f t="shared" si="880"/>
        <v>4651.8554000000004</v>
      </c>
      <c r="AC1560" s="770"/>
      <c r="AD1560" s="327"/>
      <c r="AE1560" s="327">
        <f>AB1560-AA1560</f>
        <v>-292.9362666666666</v>
      </c>
      <c r="AF1560" s="327"/>
      <c r="AG1560" s="327">
        <v>0</v>
      </c>
      <c r="AH1560" s="326">
        <v>4651.8554000000004</v>
      </c>
    </row>
    <row r="1561" spans="1:34" ht="29.25" x14ac:dyDescent="0.25">
      <c r="A1561" s="137">
        <v>1</v>
      </c>
      <c r="B1561" s="519" t="s">
        <v>311</v>
      </c>
      <c r="C1561" s="429"/>
      <c r="D1561" s="4"/>
      <c r="E1561" s="494">
        <f>E1562+E1564/9.4</f>
        <v>6142.2340425531911</v>
      </c>
      <c r="F1561" s="123">
        <f>F1562+F1564/9.4</f>
        <v>5118.510638297872</v>
      </c>
      <c r="G1561" s="183">
        <f>G1562+G1564/9.4</f>
        <v>5641.2574468085104</v>
      </c>
      <c r="H1561" s="183">
        <f>G1561/F1561*100</f>
        <v>110.21286943509165</v>
      </c>
      <c r="I1561" s="1348"/>
      <c r="J1561" s="1348"/>
      <c r="K1561" s="122"/>
      <c r="L1561" s="122"/>
      <c r="M1561" s="122"/>
      <c r="N1561" s="122"/>
      <c r="O1561" s="122"/>
      <c r="P1561" s="122"/>
      <c r="Q1561" s="327"/>
      <c r="R1561" s="327"/>
      <c r="S1561" s="327"/>
      <c r="T1561" s="327"/>
      <c r="U1561" s="327"/>
      <c r="V1561" s="327"/>
      <c r="W1561" s="327"/>
      <c r="X1561" s="327"/>
      <c r="Y1561" s="327"/>
      <c r="Z1561" s="327"/>
      <c r="AA1561" s="873"/>
      <c r="AB1561" s="327">
        <f t="shared" si="880"/>
        <v>0</v>
      </c>
      <c r="AC1561" s="770"/>
      <c r="AD1561" s="326"/>
      <c r="AE1561" s="327"/>
      <c r="AF1561" s="327"/>
      <c r="AG1561" s="327"/>
      <c r="AH1561" s="326"/>
    </row>
    <row r="1562" spans="1:34" x14ac:dyDescent="0.25">
      <c r="A1562" s="137">
        <v>1</v>
      </c>
      <c r="B1562" s="519" t="s">
        <v>319</v>
      </c>
      <c r="C1562" s="1515"/>
      <c r="D1562" s="519"/>
      <c r="E1562" s="823"/>
      <c r="F1562" s="522"/>
      <c r="G1562" s="743"/>
      <c r="H1562" s="743"/>
      <c r="I1562" s="1348"/>
      <c r="J1562" s="1348"/>
      <c r="K1562" s="122"/>
      <c r="L1562" s="122"/>
      <c r="M1562" s="122"/>
      <c r="N1562" s="122"/>
      <c r="O1562" s="122"/>
      <c r="P1562" s="122"/>
      <c r="Q1562" s="326"/>
      <c r="R1562" s="326"/>
      <c r="S1562" s="326"/>
      <c r="T1562" s="326"/>
      <c r="U1562" s="326"/>
      <c r="V1562" s="326"/>
      <c r="W1562" s="326"/>
      <c r="X1562" s="326"/>
      <c r="Y1562" s="326"/>
      <c r="Z1562" s="326"/>
      <c r="AA1562" s="752">
        <f>Q1562/12*$B$4</f>
        <v>0</v>
      </c>
      <c r="AB1562" s="327">
        <f t="shared" si="880"/>
        <v>0</v>
      </c>
      <c r="AC1562" s="1132"/>
      <c r="AD1562" s="328"/>
      <c r="AE1562" s="326">
        <f>AB1562-AA1562</f>
        <v>0</v>
      </c>
      <c r="AF1562" s="326"/>
      <c r="AG1562" s="326"/>
      <c r="AH1562" s="326"/>
    </row>
    <row r="1563" spans="1:34" x14ac:dyDescent="0.25">
      <c r="A1563" s="137">
        <v>1</v>
      </c>
      <c r="B1563" s="4" t="s">
        <v>320</v>
      </c>
      <c r="C1563" s="1465"/>
      <c r="D1563" s="4"/>
      <c r="E1563" s="494">
        <f>E1564/9.4</f>
        <v>6142.2340425531911</v>
      </c>
      <c r="F1563" s="123">
        <f>F1564/9.4</f>
        <v>5118.510638297872</v>
      </c>
      <c r="G1563" s="183">
        <f>G1564/9.4</f>
        <v>5641.2574468085104</v>
      </c>
      <c r="H1563" s="183">
        <f>G1563/F1563*100</f>
        <v>110.21286943509165</v>
      </c>
      <c r="I1563" s="1348"/>
      <c r="J1563" s="1348"/>
      <c r="K1563" s="122"/>
      <c r="L1563" s="122"/>
      <c r="M1563" s="122"/>
      <c r="N1563" s="122"/>
      <c r="O1563" s="122"/>
      <c r="P1563" s="122"/>
      <c r="Q1563" s="325"/>
      <c r="R1563" s="325"/>
      <c r="S1563" s="325"/>
      <c r="T1563" s="325"/>
      <c r="U1563" s="325"/>
      <c r="V1563" s="325"/>
      <c r="W1563" s="325"/>
      <c r="X1563" s="325"/>
      <c r="Y1563" s="325"/>
      <c r="Z1563" s="325"/>
      <c r="AA1563" s="751"/>
      <c r="AB1563" s="326">
        <f t="shared" si="880"/>
        <v>0</v>
      </c>
      <c r="AC1563" s="770"/>
      <c r="AD1563" s="326"/>
      <c r="AE1563" s="326"/>
      <c r="AF1563" s="325"/>
      <c r="AG1563" s="325"/>
      <c r="AH1563" s="325"/>
    </row>
    <row r="1564" spans="1:34" x14ac:dyDescent="0.25">
      <c r="A1564" s="137">
        <v>1</v>
      </c>
      <c r="B1564" s="533" t="s">
        <v>321</v>
      </c>
      <c r="C1564" s="429"/>
      <c r="D1564" s="4"/>
      <c r="E1564" s="821">
        <v>57737</v>
      </c>
      <c r="F1564" s="123">
        <f>ROUND(E1564/12*$B$4,0)</f>
        <v>48114</v>
      </c>
      <c r="G1564" s="183">
        <v>53027.82</v>
      </c>
      <c r="H1564" s="183">
        <f>G1564/F1564*100</f>
        <v>110.21286943509165</v>
      </c>
      <c r="I1564" s="1348"/>
      <c r="J1564" s="1348"/>
      <c r="K1564" s="122"/>
      <c r="L1564" s="122"/>
      <c r="M1564" s="122"/>
      <c r="N1564" s="122"/>
      <c r="O1564" s="122"/>
      <c r="P1564" s="122"/>
      <c r="Q1564" s="326"/>
      <c r="R1564" s="326"/>
      <c r="S1564" s="326"/>
      <c r="T1564" s="326"/>
      <c r="U1564" s="326"/>
      <c r="V1564" s="326"/>
      <c r="W1564" s="326"/>
      <c r="X1564" s="326"/>
      <c r="Y1564" s="326"/>
      <c r="Z1564" s="326"/>
      <c r="AA1564" s="752"/>
      <c r="AB1564" s="326">
        <f t="shared" si="880"/>
        <v>0</v>
      </c>
      <c r="AC1564" s="770"/>
      <c r="AD1564" s="326"/>
      <c r="AE1564" s="326"/>
      <c r="AF1564" s="326"/>
      <c r="AG1564" s="326"/>
      <c r="AH1564" s="326"/>
    </row>
    <row r="1565" spans="1:34" ht="29.25" x14ac:dyDescent="0.25">
      <c r="A1565" s="137">
        <v>1</v>
      </c>
      <c r="B1565" s="519" t="s">
        <v>304</v>
      </c>
      <c r="C1565" s="429"/>
      <c r="D1565" s="4"/>
      <c r="E1565" s="822"/>
      <c r="F1565" s="123">
        <f>ROUND(E1565/12*$B$4,0)</f>
        <v>0</v>
      </c>
      <c r="G1565" s="183"/>
      <c r="H1565" s="183"/>
      <c r="I1565" s="1348"/>
      <c r="J1565" s="1348"/>
      <c r="K1565" s="122"/>
      <c r="L1565" s="122"/>
      <c r="M1565" s="122"/>
      <c r="N1565" s="122"/>
      <c r="O1565" s="122"/>
      <c r="P1565" s="122"/>
      <c r="Q1565" s="326"/>
      <c r="R1565" s="326"/>
      <c r="S1565" s="326"/>
      <c r="T1565" s="326"/>
      <c r="U1565" s="326"/>
      <c r="V1565" s="326"/>
      <c r="W1565" s="326"/>
      <c r="X1565" s="326"/>
      <c r="Y1565" s="326"/>
      <c r="Z1565" s="326"/>
      <c r="AA1565" s="752"/>
      <c r="AB1565" s="326">
        <f t="shared" si="880"/>
        <v>0</v>
      </c>
      <c r="AC1565" s="770"/>
      <c r="AD1565" s="326"/>
      <c r="AE1565" s="326"/>
      <c r="AF1565" s="326"/>
      <c r="AG1565" s="326"/>
      <c r="AH1565" s="326"/>
    </row>
    <row r="1566" spans="1:34" ht="30" x14ac:dyDescent="0.25">
      <c r="A1566" s="137">
        <v>1</v>
      </c>
      <c r="B1566" s="515" t="s">
        <v>191</v>
      </c>
      <c r="C1566" s="429"/>
      <c r="D1566" s="4"/>
      <c r="E1566" s="494"/>
      <c r="F1566" s="123"/>
      <c r="G1566" s="183"/>
      <c r="H1566" s="183"/>
      <c r="I1566" s="1348"/>
      <c r="J1566" s="1348"/>
      <c r="K1566" s="122"/>
      <c r="L1566" s="122"/>
      <c r="M1566" s="122"/>
      <c r="N1566" s="122"/>
      <c r="O1566" s="122"/>
      <c r="P1566" s="122"/>
      <c r="Q1566" s="326"/>
      <c r="R1566" s="326"/>
      <c r="S1566" s="326"/>
      <c r="T1566" s="326"/>
      <c r="U1566" s="326"/>
      <c r="V1566" s="326"/>
      <c r="W1566" s="326"/>
      <c r="X1566" s="326"/>
      <c r="Y1566" s="326"/>
      <c r="Z1566" s="326"/>
      <c r="AA1566" s="752"/>
      <c r="AB1566" s="326">
        <f t="shared" si="880"/>
        <v>0</v>
      </c>
      <c r="AC1566" s="770"/>
      <c r="AD1566" s="326"/>
      <c r="AE1566" s="326"/>
      <c r="AF1566" s="326"/>
      <c r="AG1566" s="326"/>
      <c r="AH1566" s="326"/>
    </row>
    <row r="1567" spans="1:34" s="2020" customFormat="1" x14ac:dyDescent="0.25">
      <c r="A1567" s="2020">
        <v>1</v>
      </c>
      <c r="B1567" s="515"/>
      <c r="C1567" s="429"/>
      <c r="D1567" s="4"/>
      <c r="E1567" s="494"/>
      <c r="F1567" s="123"/>
      <c r="G1567" s="183"/>
      <c r="H1567" s="183"/>
      <c r="I1567" s="1348"/>
      <c r="J1567" s="1348"/>
      <c r="K1567" s="122"/>
      <c r="L1567" s="122"/>
      <c r="M1567" s="122"/>
      <c r="N1567" s="122"/>
      <c r="O1567" s="122"/>
      <c r="P1567" s="122"/>
      <c r="Q1567" s="326"/>
      <c r="R1567" s="326"/>
      <c r="S1567" s="326"/>
      <c r="T1567" s="326"/>
      <c r="U1567" s="326"/>
      <c r="V1567" s="326"/>
      <c r="W1567" s="326"/>
      <c r="X1567" s="326"/>
      <c r="Y1567" s="326"/>
      <c r="Z1567" s="326"/>
      <c r="AA1567" s="752"/>
      <c r="AB1567" s="326"/>
      <c r="AC1567" s="770"/>
      <c r="AD1567" s="326"/>
      <c r="AE1567" s="326"/>
      <c r="AF1567" s="326"/>
      <c r="AG1567" s="326"/>
      <c r="AH1567" s="326"/>
    </row>
    <row r="1568" spans="1:34" x14ac:dyDescent="0.25">
      <c r="A1568" s="137">
        <v>1</v>
      </c>
      <c r="B1568" s="507" t="s">
        <v>217</v>
      </c>
      <c r="C1568" s="429"/>
      <c r="D1568" s="4"/>
      <c r="E1568" s="218">
        <f>E1569+E1570</f>
        <v>1000</v>
      </c>
      <c r="F1568" s="123">
        <f>F1569+F1570</f>
        <v>833</v>
      </c>
      <c r="G1568" s="183">
        <f>G1569+G1570</f>
        <v>1455</v>
      </c>
      <c r="H1568" s="183">
        <f t="shared" ref="H1568:H1576" si="881">G1568/F1568*100</f>
        <v>174.66986794717886</v>
      </c>
      <c r="I1568" s="1348"/>
      <c r="J1568" s="1348"/>
      <c r="K1568" s="122"/>
      <c r="L1568" s="122"/>
      <c r="M1568" s="122"/>
      <c r="N1568" s="122"/>
      <c r="O1568" s="122"/>
      <c r="P1568" s="122"/>
      <c r="Q1568" s="326">
        <v>832.44600000000003</v>
      </c>
      <c r="R1568" s="326">
        <v>832.44600000000003</v>
      </c>
      <c r="S1568" s="326">
        <v>832.44600000000003</v>
      </c>
      <c r="T1568" s="326">
        <v>832.44600000000003</v>
      </c>
      <c r="U1568" s="326">
        <v>832.44600000000003</v>
      </c>
      <c r="V1568" s="326">
        <v>832.44600000000003</v>
      </c>
      <c r="W1568" s="326">
        <v>832.44600000000003</v>
      </c>
      <c r="X1568" s="326">
        <v>832.44600000000003</v>
      </c>
      <c r="Y1568" s="326">
        <v>832.44600000000003</v>
      </c>
      <c r="Z1568" s="326">
        <v>832.44600000000003</v>
      </c>
      <c r="AA1568" s="874">
        <f>Q1568/12*$B$4+(R1568-Q1568)/11*9+(S1568-R1568)/10*8+(T1568-S1568)/9*7+(U1568-T1568)/8*6+(V1568-U1568)/7*5+(W1568-V1568)/6*4+(X1568-W1568)/5*3+(Y1568-X1568)/4*2+(Z1568-Y1568)/3*1</f>
        <v>693.70500000000004</v>
      </c>
      <c r="AB1568" s="326">
        <f>AH1568-AG1568-AD1568</f>
        <v>1202.9544899999999</v>
      </c>
      <c r="AC1568" s="770"/>
      <c r="AD1568" s="326"/>
      <c r="AE1568" s="326">
        <f>AB1568-AA1568</f>
        <v>509.24948999999981</v>
      </c>
      <c r="AF1568" s="326"/>
      <c r="AG1568" s="326">
        <v>0</v>
      </c>
      <c r="AH1568" s="326">
        <v>1202.9544899999999</v>
      </c>
    </row>
    <row r="1569" spans="1:34" ht="30" x14ac:dyDescent="0.25">
      <c r="A1569" s="137">
        <v>1</v>
      </c>
      <c r="B1569" s="297" t="s">
        <v>259</v>
      </c>
      <c r="C1569" s="429"/>
      <c r="D1569" s="4"/>
      <c r="E1569" s="218">
        <v>400</v>
      </c>
      <c r="F1569" s="123">
        <f>ROUND(E1569/12*$B$4,0)</f>
        <v>333</v>
      </c>
      <c r="G1569" s="183">
        <v>546</v>
      </c>
      <c r="H1569" s="183">
        <f t="shared" si="881"/>
        <v>163.96396396396395</v>
      </c>
      <c r="I1569" s="1348"/>
      <c r="J1569" s="1348"/>
      <c r="K1569" s="122"/>
      <c r="L1569" s="122"/>
      <c r="M1569" s="122"/>
      <c r="N1569" s="122"/>
      <c r="O1569" s="122"/>
      <c r="P1569" s="122"/>
      <c r="Q1569" s="326"/>
      <c r="R1569" s="326"/>
      <c r="S1569" s="326"/>
      <c r="T1569" s="326"/>
      <c r="U1569" s="326"/>
      <c r="V1569" s="326"/>
      <c r="W1569" s="326"/>
      <c r="X1569" s="326"/>
      <c r="Y1569" s="326"/>
      <c r="Z1569" s="326"/>
      <c r="AA1569" s="752"/>
      <c r="AB1569" s="326">
        <f>AH1569-AG1569-AD1569</f>
        <v>0</v>
      </c>
      <c r="AC1569" s="770"/>
      <c r="AD1569" s="326"/>
      <c r="AE1569" s="326"/>
      <c r="AF1569" s="326"/>
      <c r="AG1569" s="326"/>
      <c r="AH1569" s="326"/>
    </row>
    <row r="1570" spans="1:34" ht="30" x14ac:dyDescent="0.25">
      <c r="A1570" s="137">
        <v>1</v>
      </c>
      <c r="B1570" s="297" t="s">
        <v>264</v>
      </c>
      <c r="C1570" s="429"/>
      <c r="D1570" s="4"/>
      <c r="E1570" s="218">
        <v>600</v>
      </c>
      <c r="F1570" s="123">
        <f>ROUND(E1570/12*$B$4,0)</f>
        <v>500</v>
      </c>
      <c r="G1570" s="183">
        <v>909</v>
      </c>
      <c r="H1570" s="183">
        <f t="shared" si="881"/>
        <v>181.8</v>
      </c>
      <c r="I1570" s="1348"/>
      <c r="J1570" s="1348"/>
      <c r="K1570" s="122"/>
      <c r="L1570" s="122"/>
      <c r="M1570" s="122"/>
      <c r="N1570" s="122"/>
      <c r="O1570" s="122"/>
      <c r="P1570" s="122"/>
      <c r="Q1570" s="326"/>
      <c r="R1570" s="326"/>
      <c r="S1570" s="326"/>
      <c r="T1570" s="326"/>
      <c r="U1570" s="326"/>
      <c r="V1570" s="326"/>
      <c r="W1570" s="326"/>
      <c r="X1570" s="326"/>
      <c r="Y1570" s="326"/>
      <c r="Z1570" s="326"/>
      <c r="AA1570" s="752"/>
      <c r="AB1570" s="326">
        <f>AH1570-AG1570-AD1570</f>
        <v>0</v>
      </c>
      <c r="AC1570" s="770"/>
      <c r="AD1570" s="326"/>
      <c r="AE1570" s="326"/>
      <c r="AF1570" s="326"/>
      <c r="AG1570" s="326"/>
      <c r="AH1570" s="326"/>
    </row>
    <row r="1571" spans="1:34" s="2020" customFormat="1" ht="86.25" x14ac:dyDescent="0.25">
      <c r="A1571" s="2020">
        <v>1</v>
      </c>
      <c r="B1571" s="469" t="s">
        <v>506</v>
      </c>
      <c r="C1571" s="429"/>
      <c r="D1571" s="4"/>
      <c r="E1571" s="491">
        <f>E1534</f>
        <v>6597</v>
      </c>
      <c r="F1571" s="522">
        <f>F1534</f>
        <v>5498</v>
      </c>
      <c r="G1571" s="743">
        <f>G1534</f>
        <v>6576</v>
      </c>
      <c r="H1571" s="183">
        <f t="shared" si="881"/>
        <v>119.6071298654056</v>
      </c>
      <c r="I1571" s="1348"/>
      <c r="J1571" s="1348"/>
      <c r="K1571" s="122"/>
      <c r="L1571" s="122"/>
      <c r="M1571" s="122"/>
      <c r="N1571" s="122"/>
      <c r="O1571" s="122"/>
      <c r="P1571" s="122"/>
      <c r="Q1571" s="326">
        <f t="shared" ref="Q1571:AH1571" si="882">Q1534</f>
        <v>20612.482519999998</v>
      </c>
      <c r="R1571" s="326">
        <f t="shared" si="882"/>
        <v>20612.482519999998</v>
      </c>
      <c r="S1571" s="326">
        <f t="shared" si="882"/>
        <v>20612.482519999998</v>
      </c>
      <c r="T1571" s="326">
        <f t="shared" si="882"/>
        <v>20612.482519999998</v>
      </c>
      <c r="U1571" s="326">
        <f t="shared" si="882"/>
        <v>20612.482519999998</v>
      </c>
      <c r="V1571" s="326">
        <f t="shared" si="882"/>
        <v>20612.482519999998</v>
      </c>
      <c r="W1571" s="326">
        <f t="shared" si="882"/>
        <v>20612.482519999998</v>
      </c>
      <c r="X1571" s="326">
        <f t="shared" si="882"/>
        <v>20612.482519999998</v>
      </c>
      <c r="Y1571" s="326">
        <f t="shared" ref="Y1571:Z1571" si="883">Y1534</f>
        <v>20612.482519999998</v>
      </c>
      <c r="Z1571" s="326">
        <f t="shared" si="883"/>
        <v>20612.482519999998</v>
      </c>
      <c r="AA1571" s="752">
        <f t="shared" si="882"/>
        <v>17177.068766666664</v>
      </c>
      <c r="AB1571" s="326">
        <f t="shared" si="882"/>
        <v>21080.041359999999</v>
      </c>
      <c r="AC1571" s="770">
        <f t="shared" si="882"/>
        <v>0</v>
      </c>
      <c r="AD1571" s="326">
        <f t="shared" si="882"/>
        <v>0</v>
      </c>
      <c r="AE1571" s="326">
        <f t="shared" si="882"/>
        <v>3902.9725933333357</v>
      </c>
      <c r="AF1571" s="326">
        <f t="shared" si="882"/>
        <v>0</v>
      </c>
      <c r="AG1571" s="326">
        <f t="shared" si="882"/>
        <v>-51.660089999999997</v>
      </c>
      <c r="AH1571" s="326">
        <f t="shared" si="882"/>
        <v>21028.381269999998</v>
      </c>
    </row>
    <row r="1572" spans="1:34" x14ac:dyDescent="0.25">
      <c r="A1572" s="137">
        <v>1</v>
      </c>
      <c r="B1572" s="469" t="s">
        <v>260</v>
      </c>
      <c r="C1572" s="429"/>
      <c r="D1572" s="4"/>
      <c r="E1572" s="491">
        <f>E1551+E1522</f>
        <v>31916.35</v>
      </c>
      <c r="F1572" s="522">
        <f>F1551+F1522</f>
        <v>26596.5</v>
      </c>
      <c r="G1572" s="743">
        <f>G1551+G1522</f>
        <v>33836.224999999999</v>
      </c>
      <c r="H1572" s="743">
        <f t="shared" si="881"/>
        <v>127.22059293516064</v>
      </c>
      <c r="I1572" s="1348"/>
      <c r="J1572" s="1348"/>
      <c r="K1572" s="122"/>
      <c r="L1572" s="122"/>
      <c r="M1572" s="122"/>
      <c r="N1572" s="122"/>
      <c r="O1572" s="122"/>
      <c r="P1572" s="122"/>
      <c r="Q1572" s="326"/>
      <c r="R1572" s="326"/>
      <c r="S1572" s="326"/>
      <c r="T1572" s="326"/>
      <c r="U1572" s="326"/>
      <c r="V1572" s="326"/>
      <c r="W1572" s="326"/>
      <c r="X1572" s="326"/>
      <c r="Y1572" s="326"/>
      <c r="Z1572" s="326"/>
      <c r="AA1572" s="752"/>
      <c r="AB1572" s="326">
        <f>AH1572-AG1572-AD1572</f>
        <v>0</v>
      </c>
      <c r="AC1572" s="770"/>
      <c r="AD1572" s="326"/>
      <c r="AE1572" s="326"/>
      <c r="AF1572" s="326"/>
      <c r="AG1572" s="326"/>
      <c r="AH1572" s="326"/>
    </row>
    <row r="1573" spans="1:34" ht="29.25" x14ac:dyDescent="0.25">
      <c r="A1573" s="137">
        <v>1</v>
      </c>
      <c r="B1573" s="469" t="s">
        <v>273</v>
      </c>
      <c r="C1573" s="429"/>
      <c r="D1573" s="4"/>
      <c r="E1573" s="491">
        <f>E1538</f>
        <v>17581</v>
      </c>
      <c r="F1573" s="522">
        <f>F1538</f>
        <v>14651</v>
      </c>
      <c r="G1573" s="743">
        <f>G1538</f>
        <v>14842</v>
      </c>
      <c r="H1573" s="743">
        <f t="shared" si="881"/>
        <v>101.30366527882056</v>
      </c>
      <c r="I1573" s="1348"/>
      <c r="J1573" s="1348"/>
      <c r="K1573" s="122"/>
      <c r="L1573" s="122"/>
      <c r="M1573" s="122"/>
      <c r="N1573" s="122"/>
      <c r="O1573" s="122"/>
      <c r="P1573" s="122"/>
      <c r="Q1573" s="326"/>
      <c r="R1573" s="326"/>
      <c r="S1573" s="326"/>
      <c r="T1573" s="326"/>
      <c r="U1573" s="326"/>
      <c r="V1573" s="326"/>
      <c r="W1573" s="326"/>
      <c r="X1573" s="326"/>
      <c r="Y1573" s="326"/>
      <c r="Z1573" s="326"/>
      <c r="AA1573" s="752"/>
      <c r="AB1573" s="326"/>
      <c r="AC1573" s="770">
        <f>AC1560+AC1538</f>
        <v>0</v>
      </c>
      <c r="AD1573" s="326"/>
      <c r="AE1573" s="326"/>
      <c r="AF1573" s="326"/>
      <c r="AG1573" s="326"/>
      <c r="AH1573" s="326"/>
    </row>
    <row r="1574" spans="1:34" ht="29.25" x14ac:dyDescent="0.25">
      <c r="A1574" s="137">
        <v>1</v>
      </c>
      <c r="B1574" s="469" t="s">
        <v>261</v>
      </c>
      <c r="C1574" s="429"/>
      <c r="D1574" s="4"/>
      <c r="E1574" s="491">
        <f>E1561+E1528</f>
        <v>48941.234042553187</v>
      </c>
      <c r="F1574" s="522">
        <f>F1561+F1528</f>
        <v>40784.51063829787</v>
      </c>
      <c r="G1574" s="743">
        <f>G1561+G1528</f>
        <v>35330.257446808508</v>
      </c>
      <c r="H1574" s="743">
        <f t="shared" si="881"/>
        <v>86.626655300927752</v>
      </c>
      <c r="I1574" s="1348"/>
      <c r="J1574" s="1348"/>
      <c r="K1574" s="122"/>
      <c r="L1574" s="122"/>
      <c r="M1574" s="122"/>
      <c r="N1574" s="122"/>
      <c r="O1574" s="122"/>
      <c r="P1574" s="122"/>
      <c r="Q1574" s="326"/>
      <c r="R1574" s="326"/>
      <c r="S1574" s="326"/>
      <c r="T1574" s="326"/>
      <c r="U1574" s="326"/>
      <c r="V1574" s="326"/>
      <c r="W1574" s="326"/>
      <c r="X1574" s="326"/>
      <c r="Y1574" s="326"/>
      <c r="Z1574" s="326"/>
      <c r="AA1574" s="752"/>
      <c r="AB1574" s="326">
        <f>AH1574-AG1574-AD1574</f>
        <v>0</v>
      </c>
      <c r="AC1574" s="770"/>
      <c r="AD1574" s="326"/>
      <c r="AE1574" s="326"/>
      <c r="AF1574" s="326"/>
      <c r="AG1574" s="326"/>
      <c r="AH1574" s="326"/>
    </row>
    <row r="1575" spans="1:34" ht="29.25" x14ac:dyDescent="0.25">
      <c r="A1575" s="137">
        <v>1</v>
      </c>
      <c r="B1575" s="469" t="s">
        <v>262</v>
      </c>
      <c r="C1575" s="429"/>
      <c r="D1575" s="4"/>
      <c r="E1575" s="2812">
        <f>E1565+E1532</f>
        <v>12195</v>
      </c>
      <c r="F1575" s="522">
        <f>F1565+F1532</f>
        <v>10163</v>
      </c>
      <c r="G1575" s="743">
        <f>G1565+G1532</f>
        <v>7453</v>
      </c>
      <c r="H1575" s="743">
        <f t="shared" si="881"/>
        <v>73.334645281904955</v>
      </c>
      <c r="I1575" s="1348"/>
      <c r="J1575" s="1348"/>
      <c r="K1575" s="122"/>
      <c r="L1575" s="122"/>
      <c r="M1575" s="122"/>
      <c r="N1575" s="122"/>
      <c r="O1575" s="122"/>
      <c r="P1575" s="122"/>
      <c r="Q1575" s="326"/>
      <c r="R1575" s="326"/>
      <c r="S1575" s="326"/>
      <c r="T1575" s="326"/>
      <c r="U1575" s="326"/>
      <c r="V1575" s="326"/>
      <c r="W1575" s="326"/>
      <c r="X1575" s="326"/>
      <c r="Y1575" s="326"/>
      <c r="Z1575" s="326"/>
      <c r="AA1575" s="874"/>
      <c r="AB1575" s="326"/>
      <c r="AC1575" s="770"/>
      <c r="AD1575" s="326"/>
      <c r="AE1575" s="326"/>
      <c r="AF1575" s="326"/>
      <c r="AG1575" s="326"/>
      <c r="AH1575" s="326"/>
    </row>
    <row r="1576" spans="1:34" x14ac:dyDescent="0.25">
      <c r="A1576" s="137">
        <v>1</v>
      </c>
      <c r="B1576" s="470" t="s">
        <v>134</v>
      </c>
      <c r="C1576" s="429"/>
      <c r="D1576" s="4"/>
      <c r="E1576" s="493">
        <f>E1572+E1573+E1575+E1528*2.6+E1564/4.2+E1571*2.6</f>
        <v>203868.85476190477</v>
      </c>
      <c r="F1576" s="522">
        <f>F1572+F1573+F1575+F1528*2.6+F1564/4.2+F1571*2.6</f>
        <v>169892.61428571428</v>
      </c>
      <c r="G1576" s="522">
        <f>G1572+G1573+G1575+G1528*2.6+G1564/4.2+G1571*2.6</f>
        <v>163045.89642857143</v>
      </c>
      <c r="H1576" s="522">
        <f t="shared" si="881"/>
        <v>95.969973217535824</v>
      </c>
      <c r="I1576" s="1348"/>
      <c r="J1576" s="1348"/>
      <c r="K1576" s="122"/>
      <c r="L1576" s="122"/>
      <c r="M1576" s="122"/>
      <c r="N1576" s="122"/>
      <c r="O1576" s="122"/>
      <c r="P1576" s="122"/>
      <c r="Q1576" s="326">
        <f t="shared" ref="Q1576:AH1576" si="884">SUM(Q1575,Q1568,Q1560,Q1551,Q1538,Q1534,Q1521)</f>
        <v>176184.88915</v>
      </c>
      <c r="R1576" s="326">
        <f t="shared" si="884"/>
        <v>176184.88915</v>
      </c>
      <c r="S1576" s="326">
        <f t="shared" si="884"/>
        <v>175518.15445999996</v>
      </c>
      <c r="T1576" s="326">
        <f t="shared" si="884"/>
        <v>175518.15445999996</v>
      </c>
      <c r="U1576" s="326">
        <f t="shared" si="884"/>
        <v>175518.15445999996</v>
      </c>
      <c r="V1576" s="326">
        <f t="shared" si="884"/>
        <v>175518.15445999996</v>
      </c>
      <c r="W1576" s="326">
        <f t="shared" si="884"/>
        <v>175518.15445999996</v>
      </c>
      <c r="X1576" s="326">
        <f t="shared" si="884"/>
        <v>175518.15445999996</v>
      </c>
      <c r="Y1576" s="326">
        <f t="shared" ref="Y1576:Z1576" si="885">SUM(Y1575,Y1568,Y1560,Y1551,Y1538,Y1534,Y1521)</f>
        <v>175294.57256</v>
      </c>
      <c r="Z1576" s="326">
        <f t="shared" si="885"/>
        <v>175294.57256</v>
      </c>
      <c r="AA1576" s="752">
        <f t="shared" si="884"/>
        <v>146175.56225633333</v>
      </c>
      <c r="AB1576" s="326">
        <f t="shared" si="884"/>
        <v>147719.72339</v>
      </c>
      <c r="AC1576" s="770">
        <f t="shared" si="884"/>
        <v>0</v>
      </c>
      <c r="AD1576" s="326">
        <f t="shared" si="884"/>
        <v>-349.86599999999999</v>
      </c>
      <c r="AE1576" s="326">
        <f t="shared" si="884"/>
        <v>1544.1611336666783</v>
      </c>
      <c r="AF1576" s="326">
        <f t="shared" si="884"/>
        <v>0</v>
      </c>
      <c r="AG1576" s="326">
        <f t="shared" si="884"/>
        <v>-273.74637000000007</v>
      </c>
      <c r="AH1576" s="326">
        <f t="shared" si="884"/>
        <v>147096.11102000001</v>
      </c>
    </row>
    <row r="1577" spans="1:34" x14ac:dyDescent="0.25">
      <c r="A1577" s="137">
        <v>1</v>
      </c>
      <c r="B1577" s="138" t="s">
        <v>28</v>
      </c>
      <c r="C1577" s="441"/>
      <c r="D1577" s="1011"/>
      <c r="E1577" s="239"/>
      <c r="F1577" s="831"/>
      <c r="G1577" s="831"/>
      <c r="H1577" s="831"/>
      <c r="I1577" s="1340"/>
      <c r="J1577" s="1340"/>
      <c r="K1577" s="741"/>
      <c r="L1577" s="741"/>
      <c r="M1577" s="741"/>
      <c r="N1577" s="741"/>
      <c r="O1577" s="741"/>
      <c r="P1577" s="741"/>
      <c r="Q1577" s="325"/>
      <c r="R1577" s="325"/>
      <c r="S1577" s="325"/>
      <c r="T1577" s="325"/>
      <c r="U1577" s="325"/>
      <c r="V1577" s="325"/>
      <c r="W1577" s="325"/>
      <c r="X1577" s="325"/>
      <c r="Y1577" s="325"/>
      <c r="Z1577" s="325"/>
      <c r="AA1577" s="751"/>
      <c r="AB1577" s="325">
        <f>AH1577-AG1577-AD1577</f>
        <v>0</v>
      </c>
      <c r="AC1577" s="773"/>
      <c r="AD1577" s="325"/>
      <c r="AE1577" s="325"/>
      <c r="AF1577" s="325"/>
      <c r="AG1577" s="325"/>
      <c r="AH1577" s="325"/>
    </row>
    <row r="1578" spans="1:34" x14ac:dyDescent="0.25">
      <c r="A1578" s="137">
        <v>1</v>
      </c>
      <c r="B1578" s="2" t="s">
        <v>123</v>
      </c>
      <c r="C1578" s="442"/>
      <c r="D1578" s="2"/>
      <c r="E1578" s="222"/>
      <c r="F1578" s="187"/>
      <c r="G1578" s="187"/>
      <c r="H1578" s="187"/>
      <c r="I1578" s="1348"/>
      <c r="J1578" s="1348"/>
      <c r="K1578" s="520"/>
      <c r="L1578" s="520"/>
      <c r="M1578" s="520"/>
      <c r="N1578" s="520"/>
      <c r="O1578" s="520"/>
      <c r="P1578" s="520"/>
      <c r="Q1578" s="326"/>
      <c r="R1578" s="326"/>
      <c r="S1578" s="326"/>
      <c r="T1578" s="326"/>
      <c r="U1578" s="326"/>
      <c r="V1578" s="326"/>
      <c r="W1578" s="326"/>
      <c r="X1578" s="326"/>
      <c r="Y1578" s="326"/>
      <c r="Z1578" s="326"/>
      <c r="AA1578" s="752"/>
      <c r="AB1578" s="326">
        <f>AH1578-AG1578-AD1578</f>
        <v>0</v>
      </c>
      <c r="AC1578" s="770"/>
      <c r="AD1578" s="326"/>
      <c r="AE1578" s="326"/>
      <c r="AF1578" s="326"/>
      <c r="AG1578" s="326"/>
      <c r="AH1578" s="326"/>
    </row>
    <row r="1579" spans="1:34" s="147" customFormat="1" x14ac:dyDescent="0.25">
      <c r="A1579" s="137">
        <v>1</v>
      </c>
      <c r="B1579" s="9" t="s">
        <v>44</v>
      </c>
      <c r="C1579" s="418"/>
      <c r="D1579" s="3">
        <v>240</v>
      </c>
      <c r="E1579" s="222">
        <v>785</v>
      </c>
      <c r="F1579" s="123">
        <f>ROUND(E1579/12*$B$4,0)</f>
        <v>654</v>
      </c>
      <c r="G1579" s="123">
        <v>660</v>
      </c>
      <c r="H1579" s="123">
        <f>G1579/F1579*100</f>
        <v>100.91743119266054</v>
      </c>
      <c r="I1579" s="1351">
        <v>8</v>
      </c>
      <c r="J1579" s="152">
        <f>M1579/G1579</f>
        <v>8</v>
      </c>
      <c r="K1579" s="153">
        <f>ROUND(E1579*I1579,0)</f>
        <v>6280</v>
      </c>
      <c r="L1579" s="153">
        <f>ROUND(K1579/12*$B$4,0)</f>
        <v>5233</v>
      </c>
      <c r="M1579" s="153">
        <v>5280</v>
      </c>
      <c r="N1579" s="153">
        <f>M1579/L1579*100</f>
        <v>100.89814637875023</v>
      </c>
      <c r="O1579" s="153">
        <f>ROUND(K1579/D1579,0)</f>
        <v>26</v>
      </c>
      <c r="P1579" s="153">
        <f>M1579/$B$4*12/O1579</f>
        <v>243.69230769230768</v>
      </c>
      <c r="Q1579" s="326"/>
      <c r="R1579" s="326"/>
      <c r="S1579" s="326"/>
      <c r="T1579" s="326"/>
      <c r="U1579" s="326"/>
      <c r="V1579" s="326"/>
      <c r="W1579" s="326"/>
      <c r="X1579" s="326"/>
      <c r="Y1579" s="326"/>
      <c r="Z1579" s="326"/>
      <c r="AA1579" s="752"/>
      <c r="AB1579" s="326">
        <f>AH1579-AG1579-AD1579</f>
        <v>0</v>
      </c>
      <c r="AC1579" s="770"/>
      <c r="AD1579" s="326"/>
      <c r="AE1579" s="326">
        <f>AB1579-AA1579</f>
        <v>0</v>
      </c>
      <c r="AF1579" s="326"/>
      <c r="AG1579" s="326"/>
      <c r="AH1579" s="326"/>
    </row>
    <row r="1580" spans="1:34" x14ac:dyDescent="0.25">
      <c r="A1580" s="137">
        <v>1</v>
      </c>
      <c r="B1580" s="1555" t="s">
        <v>176</v>
      </c>
      <c r="C1580" s="1134"/>
      <c r="D1580" s="1483"/>
      <c r="E1580" s="224">
        <f t="shared" ref="E1580:G1581" si="886">SUM(E1579)</f>
        <v>785</v>
      </c>
      <c r="F1580" s="305">
        <f t="shared" si="886"/>
        <v>654</v>
      </c>
      <c r="G1580" s="305">
        <f t="shared" si="886"/>
        <v>660</v>
      </c>
      <c r="H1580" s="158">
        <f>G1580/F1580*100</f>
        <v>100.91743119266054</v>
      </c>
      <c r="I1580" s="1569">
        <f>IF(E1580=0,0,K1580/E1580)</f>
        <v>8</v>
      </c>
      <c r="J1580" s="1003">
        <f>M1580/G1580</f>
        <v>8</v>
      </c>
      <c r="K1580" s="1061">
        <f t="shared" ref="K1580:M1581" si="887">SUM(K1579)</f>
        <v>6280</v>
      </c>
      <c r="L1580" s="1061">
        <f t="shared" si="887"/>
        <v>5233</v>
      </c>
      <c r="M1580" s="1061">
        <f t="shared" si="887"/>
        <v>5280</v>
      </c>
      <c r="N1580" s="1061">
        <f>M1580/L1580*100</f>
        <v>100.89814637875023</v>
      </c>
      <c r="O1580" s="1061">
        <f>SUM(O1579)</f>
        <v>26</v>
      </c>
      <c r="P1580" s="278">
        <f>M1580/$B$4*12/O1580</f>
        <v>243.69230769230768</v>
      </c>
      <c r="Q1580" s="327"/>
      <c r="R1580" s="327"/>
      <c r="S1580" s="327"/>
      <c r="T1580" s="327"/>
      <c r="U1580" s="327"/>
      <c r="V1580" s="327"/>
      <c r="W1580" s="327"/>
      <c r="X1580" s="327"/>
      <c r="Y1580" s="327"/>
      <c r="Z1580" s="327"/>
      <c r="AA1580" s="873"/>
      <c r="AB1580" s="327">
        <f>AH1580-AG1580-AD1580</f>
        <v>0</v>
      </c>
      <c r="AC1580" s="991"/>
      <c r="AD1580" s="327"/>
      <c r="AE1580" s="327"/>
      <c r="AF1580" s="327"/>
      <c r="AG1580" s="327"/>
      <c r="AH1580" s="327"/>
    </row>
    <row r="1581" spans="1:34" ht="30" thickBot="1" x14ac:dyDescent="0.3">
      <c r="A1581" s="137">
        <v>1</v>
      </c>
      <c r="B1581" s="148" t="s">
        <v>201</v>
      </c>
      <c r="C1581" s="148"/>
      <c r="D1581" s="148"/>
      <c r="E1581" s="245">
        <f t="shared" si="886"/>
        <v>785</v>
      </c>
      <c r="F1581" s="1461">
        <f t="shared" si="886"/>
        <v>654</v>
      </c>
      <c r="G1581" s="1461">
        <f t="shared" si="886"/>
        <v>660</v>
      </c>
      <c r="H1581" s="1461">
        <f>G1581/F1581*100</f>
        <v>100.91743119266054</v>
      </c>
      <c r="I1581" s="1522">
        <f>IF(E1581=0,0,K1581/E1581)</f>
        <v>8</v>
      </c>
      <c r="J1581" s="1570">
        <f>SUM(J1580)</f>
        <v>8</v>
      </c>
      <c r="K1581" s="1461">
        <f t="shared" si="887"/>
        <v>6280</v>
      </c>
      <c r="L1581" s="1461">
        <f t="shared" si="887"/>
        <v>5233</v>
      </c>
      <c r="M1581" s="1461">
        <f t="shared" si="887"/>
        <v>5280</v>
      </c>
      <c r="N1581" s="1043">
        <f>M1581/L1581*100</f>
        <v>100.89814637875023</v>
      </c>
      <c r="O1581" s="1087">
        <f>SUM(O1579)</f>
        <v>26</v>
      </c>
      <c r="P1581" s="1043">
        <f>M1581/$B$4*12/O1581</f>
        <v>243.69230769230768</v>
      </c>
      <c r="Q1581" s="331">
        <v>15110.466672</v>
      </c>
      <c r="R1581" s="331">
        <v>15110.466672</v>
      </c>
      <c r="S1581" s="331">
        <v>15591.136334666666</v>
      </c>
      <c r="T1581" s="331">
        <v>15591.136334666666</v>
      </c>
      <c r="U1581" s="331">
        <v>15591.136334666666</v>
      </c>
      <c r="V1581" s="331">
        <v>15591.136334666666</v>
      </c>
      <c r="W1581" s="331">
        <v>15591.136334666666</v>
      </c>
      <c r="X1581" s="331">
        <v>15591.136334666666</v>
      </c>
      <c r="Y1581" s="331">
        <v>15591.136334666666</v>
      </c>
      <c r="Z1581" s="331">
        <v>15591.136334666666</v>
      </c>
      <c r="AA1581" s="878">
        <f>Q1581/12*$B$4+(R1581-Q1581)/11*9+(S1581-R1581)/10*8+(T1581-S1581)/9*7+(U1581-T1581)/8*6+(V1581-U1581)/7*5+(W1581-V1581)/6*4+(X1581-W1581)/5*3+(Y1581-X1581)/4*2+(Z1581-Y1581)/3*1</f>
        <v>12976.591290133332</v>
      </c>
      <c r="AB1581" s="331">
        <f>AH1581-AG1581-AD1581</f>
        <v>13083.730730000001</v>
      </c>
      <c r="AC1581" s="772"/>
      <c r="AD1581" s="331"/>
      <c r="AE1581" s="331">
        <f>AB1581-AA1581</f>
        <v>107.13943986666891</v>
      </c>
      <c r="AF1581" s="331"/>
      <c r="AG1581" s="331">
        <v>-11.27852</v>
      </c>
      <c r="AH1581" s="331">
        <v>13072.452210000001</v>
      </c>
    </row>
    <row r="1582" spans="1:34" ht="15.75" thickBot="1" x14ac:dyDescent="0.3">
      <c r="A1582" s="137">
        <v>1</v>
      </c>
      <c r="B1582" s="1356" t="s">
        <v>277</v>
      </c>
      <c r="C1582" s="1356"/>
      <c r="D1582" s="1356"/>
      <c r="E1582" s="254"/>
      <c r="F1582" s="1562"/>
      <c r="G1582" s="1562"/>
      <c r="H1582" s="1562"/>
      <c r="I1582" s="1320"/>
      <c r="J1582" s="1320"/>
      <c r="K1582" s="703"/>
      <c r="L1582" s="703"/>
      <c r="M1582" s="703">
        <f>M1581</f>
        <v>5280</v>
      </c>
      <c r="N1582" s="703"/>
      <c r="O1582" s="703"/>
      <c r="P1582" s="703"/>
      <c r="Q1582" s="332">
        <f t="shared" ref="Q1582:AA1582" si="888">Q1581+Q1576</f>
        <v>191295.35582200001</v>
      </c>
      <c r="R1582" s="332">
        <f t="shared" ref="R1582:S1582" si="889">R1581+R1576</f>
        <v>191295.35582200001</v>
      </c>
      <c r="S1582" s="332">
        <f t="shared" si="889"/>
        <v>191109.29079466662</v>
      </c>
      <c r="T1582" s="332">
        <f t="shared" ref="T1582:U1582" si="890">T1581+T1576</f>
        <v>191109.29079466662</v>
      </c>
      <c r="U1582" s="332">
        <f t="shared" si="890"/>
        <v>191109.29079466662</v>
      </c>
      <c r="V1582" s="332">
        <f t="shared" ref="V1582:W1582" si="891">V1581+V1576</f>
        <v>191109.29079466662</v>
      </c>
      <c r="W1582" s="332">
        <f t="shared" si="891"/>
        <v>191109.29079466662</v>
      </c>
      <c r="X1582" s="332">
        <f t="shared" ref="X1582:Y1582" si="892">X1581+X1576</f>
        <v>191109.29079466662</v>
      </c>
      <c r="Y1582" s="332">
        <f t="shared" si="892"/>
        <v>190885.70889466666</v>
      </c>
      <c r="Z1582" s="332">
        <f t="shared" ref="Z1582" si="893">Z1581+Z1576</f>
        <v>190885.70889466666</v>
      </c>
      <c r="AA1582" s="753">
        <f t="shared" si="888"/>
        <v>159152.15354646667</v>
      </c>
      <c r="AB1582" s="332">
        <f t="shared" ref="AB1582:AG1582" si="894">AB1581+AB1576</f>
        <v>160803.45412000001</v>
      </c>
      <c r="AC1582" s="775">
        <f t="shared" si="894"/>
        <v>0</v>
      </c>
      <c r="AD1582" s="156">
        <f>AD1581+AD1576</f>
        <v>-349.86599999999999</v>
      </c>
      <c r="AE1582" s="332">
        <f t="shared" si="894"/>
        <v>1651.3005735333472</v>
      </c>
      <c r="AF1582" s="332">
        <f t="shared" si="894"/>
        <v>0</v>
      </c>
      <c r="AG1582" s="332">
        <f t="shared" si="894"/>
        <v>-285.02489000000008</v>
      </c>
      <c r="AH1582" s="332">
        <f>AH1581+AH1576</f>
        <v>160168.56323</v>
      </c>
    </row>
    <row r="1583" spans="1:34" x14ac:dyDescent="0.25">
      <c r="A1583" s="137">
        <v>1</v>
      </c>
      <c r="B1583" s="1542"/>
      <c r="C1583" s="1543"/>
      <c r="D1583" s="1542"/>
      <c r="E1583" s="239"/>
      <c r="F1583" s="831"/>
      <c r="G1583" s="831"/>
      <c r="H1583" s="831"/>
      <c r="I1583" s="1340"/>
      <c r="J1583" s="1340"/>
      <c r="K1583" s="741"/>
      <c r="L1583" s="741"/>
      <c r="M1583" s="741"/>
      <c r="N1583" s="741"/>
      <c r="O1583" s="741"/>
      <c r="P1583" s="741"/>
      <c r="Q1583" s="325"/>
      <c r="R1583" s="325"/>
      <c r="S1583" s="325"/>
      <c r="T1583" s="325"/>
      <c r="U1583" s="325"/>
      <c r="V1583" s="325"/>
      <c r="W1583" s="325"/>
      <c r="X1583" s="325"/>
      <c r="Y1583" s="325"/>
      <c r="Z1583" s="325"/>
      <c r="AA1583" s="751"/>
      <c r="AB1583" s="325">
        <f>AH1583-AG1583-AD1583</f>
        <v>0</v>
      </c>
      <c r="AC1583" s="773"/>
      <c r="AD1583" s="325"/>
      <c r="AE1583" s="325"/>
      <c r="AF1583" s="325"/>
      <c r="AG1583" s="325"/>
      <c r="AH1583" s="325"/>
    </row>
    <row r="1584" spans="1:34" ht="29.25" x14ac:dyDescent="0.25">
      <c r="A1584" s="137">
        <v>1</v>
      </c>
      <c r="B1584" s="954" t="s">
        <v>364</v>
      </c>
      <c r="C1584" s="954"/>
      <c r="D1584" s="1454"/>
      <c r="E1584" s="222"/>
      <c r="F1584" s="187"/>
      <c r="G1584" s="187"/>
      <c r="H1584" s="187"/>
      <c r="I1584" s="1348"/>
      <c r="J1584" s="1348"/>
      <c r="K1584" s="520"/>
      <c r="L1584" s="520"/>
      <c r="M1584" s="520"/>
      <c r="N1584" s="520"/>
      <c r="O1584" s="520"/>
      <c r="P1584" s="520"/>
      <c r="Q1584" s="326"/>
      <c r="R1584" s="326"/>
      <c r="S1584" s="326"/>
      <c r="T1584" s="326"/>
      <c r="U1584" s="326"/>
      <c r="V1584" s="326"/>
      <c r="W1584" s="326"/>
      <c r="X1584" s="326"/>
      <c r="Y1584" s="326"/>
      <c r="Z1584" s="326"/>
      <c r="AA1584" s="752"/>
      <c r="AB1584" s="326">
        <f>AH1584-AG1584-AD1584</f>
        <v>0</v>
      </c>
      <c r="AC1584" s="770"/>
      <c r="AD1584" s="326"/>
      <c r="AE1584" s="326"/>
      <c r="AF1584" s="326"/>
      <c r="AG1584" s="326"/>
      <c r="AH1584" s="326"/>
    </row>
    <row r="1585" spans="1:34" x14ac:dyDescent="0.25">
      <c r="A1585" s="137">
        <v>1</v>
      </c>
      <c r="B1585" s="486" t="s">
        <v>324</v>
      </c>
      <c r="C1585" s="1464"/>
      <c r="D1585" s="530"/>
      <c r="E1585" s="220"/>
      <c r="F1585" s="520"/>
      <c r="G1585" s="520"/>
      <c r="H1585" s="520"/>
      <c r="I1585" s="1348"/>
      <c r="J1585" s="1348"/>
      <c r="K1585" s="520"/>
      <c r="L1585" s="520"/>
      <c r="M1585" s="520"/>
      <c r="N1585" s="520"/>
      <c r="O1585" s="520"/>
      <c r="P1585" s="520"/>
      <c r="Q1585" s="326">
        <v>63133.716189999999</v>
      </c>
      <c r="R1585" s="326">
        <v>63133.716189999999</v>
      </c>
      <c r="S1585" s="326">
        <v>61590.896480000018</v>
      </c>
      <c r="T1585" s="326">
        <v>61590.896480000018</v>
      </c>
      <c r="U1585" s="326">
        <v>61590.896480000018</v>
      </c>
      <c r="V1585" s="326">
        <v>61590.896480000018</v>
      </c>
      <c r="W1585" s="326">
        <v>61590.896480000018</v>
      </c>
      <c r="X1585" s="326">
        <v>61590.896480000018</v>
      </c>
      <c r="Y1585" s="326">
        <v>61487.167990000016</v>
      </c>
      <c r="Z1585" s="326">
        <v>61487.167990000016</v>
      </c>
      <c r="AA1585" s="874">
        <f>Q1585/12*$B$4+(R1585-Q1585)/11*9+(S1585-R1585)/10*8+(T1585-S1585)/9*7+(U1585-T1585)/8*6+(V1585-U1585)/7*5+(W1585-V1585)/6*4+(X1585-W1585)/5*3+(Y1585-X1585)/4*2+(Z1585-Y1585)/3*1</f>
        <v>51325.310145333337</v>
      </c>
      <c r="AB1585" s="326">
        <f>AH1585-AG1585-AD1585</f>
        <v>48868.646159999997</v>
      </c>
      <c r="AC1585" s="770"/>
      <c r="AD1585" s="326">
        <v>-583.78180999999995</v>
      </c>
      <c r="AE1585" s="326">
        <f>AB1585-AA1585</f>
        <v>-2456.66398533334</v>
      </c>
      <c r="AF1585" s="326"/>
      <c r="AG1585" s="326">
        <v>-162.02785</v>
      </c>
      <c r="AH1585" s="326">
        <v>48122.836499999998</v>
      </c>
    </row>
    <row r="1586" spans="1:34" ht="29.25" x14ac:dyDescent="0.25">
      <c r="A1586" s="137">
        <v>1</v>
      </c>
      <c r="B1586" s="2015" t="s">
        <v>270</v>
      </c>
      <c r="C1586" s="429"/>
      <c r="D1586" s="4"/>
      <c r="E1586" s="488">
        <f>E1588+E1590+E1591</f>
        <v>40750</v>
      </c>
      <c r="F1586" s="522">
        <f t="shared" ref="F1586:G1586" si="895">F1588+F1590+F1591</f>
        <v>33958</v>
      </c>
      <c r="G1586" s="743">
        <f t="shared" si="895"/>
        <v>37353</v>
      </c>
      <c r="H1586" s="183">
        <f>G1586/F1586*100</f>
        <v>109.99764414865423</v>
      </c>
      <c r="I1586" s="1348"/>
      <c r="J1586" s="1348"/>
      <c r="K1586" s="122"/>
      <c r="L1586" s="122"/>
      <c r="M1586" s="122"/>
      <c r="N1586" s="122"/>
      <c r="O1586" s="122"/>
      <c r="P1586" s="122"/>
      <c r="Q1586" s="326"/>
      <c r="R1586" s="326"/>
      <c r="S1586" s="326"/>
      <c r="T1586" s="326"/>
      <c r="U1586" s="326"/>
      <c r="V1586" s="326"/>
      <c r="W1586" s="326"/>
      <c r="X1586" s="326"/>
      <c r="Y1586" s="326"/>
      <c r="Z1586" s="326"/>
      <c r="AA1586" s="752"/>
      <c r="AB1586" s="326">
        <f>AH1586-AG1586-AD1586</f>
        <v>0</v>
      </c>
      <c r="AC1586" s="770"/>
      <c r="AD1586" s="326"/>
      <c r="AE1586" s="326"/>
      <c r="AF1586" s="326"/>
      <c r="AG1586" s="326"/>
      <c r="AH1586" s="326"/>
    </row>
    <row r="1587" spans="1:34" ht="30" x14ac:dyDescent="0.25">
      <c r="A1587" s="137">
        <v>1</v>
      </c>
      <c r="B1587" s="306" t="s">
        <v>193</v>
      </c>
      <c r="C1587" s="429"/>
      <c r="D1587" s="4"/>
      <c r="E1587" s="488"/>
      <c r="F1587" s="123"/>
      <c r="G1587" s="183"/>
      <c r="H1587" s="183"/>
      <c r="I1587" s="1348"/>
      <c r="J1587" s="1348"/>
      <c r="K1587" s="122"/>
      <c r="L1587" s="122"/>
      <c r="M1587" s="122"/>
      <c r="N1587" s="122"/>
      <c r="O1587" s="122"/>
      <c r="P1587" s="122"/>
      <c r="Q1587" s="326"/>
      <c r="R1587" s="326"/>
      <c r="S1587" s="326"/>
      <c r="T1587" s="326"/>
      <c r="U1587" s="326"/>
      <c r="V1587" s="326"/>
      <c r="W1587" s="326"/>
      <c r="X1587" s="326"/>
      <c r="Y1587" s="326"/>
      <c r="Z1587" s="326"/>
      <c r="AA1587" s="752"/>
      <c r="AB1587" s="326"/>
      <c r="AC1587" s="770"/>
      <c r="AD1587" s="326"/>
      <c r="AE1587" s="326"/>
      <c r="AF1587" s="326"/>
      <c r="AG1587" s="326"/>
      <c r="AH1587" s="326"/>
    </row>
    <row r="1588" spans="1:34" ht="30" x14ac:dyDescent="0.25">
      <c r="A1588" s="137">
        <v>1</v>
      </c>
      <c r="B1588" s="307" t="s">
        <v>453</v>
      </c>
      <c r="C1588" s="429"/>
      <c r="D1588" s="4"/>
      <c r="E1588" s="489">
        <v>28000</v>
      </c>
      <c r="F1588" s="123">
        <f>ROUND(E1588/12*$B$4,0)</f>
        <v>23333</v>
      </c>
      <c r="G1588" s="183">
        <v>28195</v>
      </c>
      <c r="H1588" s="183">
        <f>G1588/F1588*100</f>
        <v>120.83744053486478</v>
      </c>
      <c r="I1588" s="1348"/>
      <c r="J1588" s="1348"/>
      <c r="K1588" s="122"/>
      <c r="L1588" s="122"/>
      <c r="M1588" s="122"/>
      <c r="N1588" s="122"/>
      <c r="O1588" s="122"/>
      <c r="P1588" s="122"/>
      <c r="Q1588" s="326"/>
      <c r="R1588" s="326"/>
      <c r="S1588" s="326"/>
      <c r="T1588" s="326"/>
      <c r="U1588" s="326"/>
      <c r="V1588" s="326"/>
      <c r="W1588" s="326"/>
      <c r="X1588" s="326"/>
      <c r="Y1588" s="326"/>
      <c r="Z1588" s="326"/>
      <c r="AA1588" s="752"/>
      <c r="AB1588" s="326">
        <f>AH1588-AG1588-AD1588</f>
        <v>0</v>
      </c>
      <c r="AC1588" s="770"/>
      <c r="AD1588" s="326"/>
      <c r="AE1588" s="326"/>
      <c r="AF1588" s="326"/>
      <c r="AG1588" s="326"/>
      <c r="AH1588" s="326"/>
    </row>
    <row r="1589" spans="1:34" ht="60" x14ac:dyDescent="0.25">
      <c r="A1589" s="137">
        <v>1</v>
      </c>
      <c r="B1589" s="307" t="s">
        <v>454</v>
      </c>
      <c r="C1589" s="429"/>
      <c r="D1589" s="4"/>
      <c r="E1589" s="488"/>
      <c r="F1589" s="123"/>
      <c r="G1589" s="183">
        <v>0</v>
      </c>
      <c r="H1589" s="183"/>
      <c r="I1589" s="1348"/>
      <c r="J1589" s="1348"/>
      <c r="K1589" s="122"/>
      <c r="L1589" s="122"/>
      <c r="M1589" s="122"/>
      <c r="N1589" s="122"/>
      <c r="O1589" s="122"/>
      <c r="P1589" s="122"/>
      <c r="Q1589" s="326"/>
      <c r="R1589" s="326"/>
      <c r="S1589" s="326"/>
      <c r="T1589" s="326"/>
      <c r="U1589" s="326"/>
      <c r="V1589" s="326"/>
      <c r="W1589" s="326"/>
      <c r="X1589" s="326"/>
      <c r="Y1589" s="326"/>
      <c r="Z1589" s="326"/>
      <c r="AA1589" s="752"/>
      <c r="AB1589" s="326"/>
      <c r="AC1589" s="770"/>
      <c r="AD1589" s="326"/>
      <c r="AE1589" s="326"/>
      <c r="AF1589" s="326"/>
      <c r="AG1589" s="326"/>
      <c r="AH1589" s="326"/>
    </row>
    <row r="1590" spans="1:34" ht="45" x14ac:dyDescent="0.25">
      <c r="A1590" s="137">
        <v>1</v>
      </c>
      <c r="B1590" s="307" t="s">
        <v>455</v>
      </c>
      <c r="C1590" s="429"/>
      <c r="D1590" s="4"/>
      <c r="E1590" s="489">
        <v>12250</v>
      </c>
      <c r="F1590" s="123">
        <f>ROUND(E1590/12*$B$4,0)</f>
        <v>10208</v>
      </c>
      <c r="G1590" s="183">
        <v>9158</v>
      </c>
      <c r="H1590" s="183">
        <f t="shared" ref="H1590:H1595" si="896">G1590/F1590*100</f>
        <v>89.713949843260181</v>
      </c>
      <c r="I1590" s="1348"/>
      <c r="J1590" s="1348"/>
      <c r="K1590" s="122"/>
      <c r="L1590" s="122"/>
      <c r="M1590" s="122"/>
      <c r="N1590" s="122"/>
      <c r="O1590" s="122"/>
      <c r="P1590" s="122"/>
      <c r="Q1590" s="326"/>
      <c r="R1590" s="326"/>
      <c r="S1590" s="326"/>
      <c r="T1590" s="326"/>
      <c r="U1590" s="326"/>
      <c r="V1590" s="326"/>
      <c r="W1590" s="326"/>
      <c r="X1590" s="326"/>
      <c r="Y1590" s="326"/>
      <c r="Z1590" s="326"/>
      <c r="AA1590" s="752"/>
      <c r="AB1590" s="326"/>
      <c r="AC1590" s="770"/>
      <c r="AD1590" s="326"/>
      <c r="AE1590" s="326"/>
      <c r="AF1590" s="326"/>
      <c r="AG1590" s="326"/>
      <c r="AH1590" s="326"/>
    </row>
    <row r="1591" spans="1:34" ht="90" x14ac:dyDescent="0.25">
      <c r="A1591" s="137">
        <v>1</v>
      </c>
      <c r="B1591" s="307" t="s">
        <v>456</v>
      </c>
      <c r="C1591" s="429"/>
      <c r="D1591" s="4"/>
      <c r="E1591" s="489">
        <v>500</v>
      </c>
      <c r="F1591" s="123">
        <f>ROUND(E1591/12*$B$4,0)</f>
        <v>417</v>
      </c>
      <c r="G1591" s="183">
        <v>0</v>
      </c>
      <c r="H1591" s="183">
        <f t="shared" si="896"/>
        <v>0</v>
      </c>
      <c r="I1591" s="1348"/>
      <c r="J1591" s="1348"/>
      <c r="K1591" s="122"/>
      <c r="L1591" s="122"/>
      <c r="M1591" s="122"/>
      <c r="N1591" s="122"/>
      <c r="O1591" s="122"/>
      <c r="P1591" s="122"/>
      <c r="Q1591" s="326"/>
      <c r="R1591" s="326"/>
      <c r="S1591" s="326"/>
      <c r="T1591" s="326"/>
      <c r="U1591" s="326"/>
      <c r="V1591" s="326"/>
      <c r="W1591" s="326"/>
      <c r="X1591" s="326"/>
      <c r="Y1591" s="326"/>
      <c r="Z1591" s="326"/>
      <c r="AA1591" s="752"/>
      <c r="AB1591" s="326"/>
      <c r="AC1591" s="770"/>
      <c r="AD1591" s="326"/>
      <c r="AE1591" s="326"/>
      <c r="AF1591" s="326"/>
      <c r="AG1591" s="326"/>
      <c r="AH1591" s="326"/>
    </row>
    <row r="1592" spans="1:34" ht="29.25" x14ac:dyDescent="0.25">
      <c r="A1592" s="137">
        <v>1</v>
      </c>
      <c r="B1592" s="281" t="s">
        <v>131</v>
      </c>
      <c r="C1592" s="429"/>
      <c r="D1592" s="4"/>
      <c r="E1592" s="488">
        <f>E1593+E1594</f>
        <v>29500</v>
      </c>
      <c r="F1592" s="488">
        <f t="shared" ref="F1592:G1592" si="897">F1593+F1594</f>
        <v>24583</v>
      </c>
      <c r="G1592" s="488">
        <f t="shared" si="897"/>
        <v>18822</v>
      </c>
      <c r="H1592" s="183">
        <f t="shared" si="896"/>
        <v>76.565105967538543</v>
      </c>
      <c r="I1592" s="1348"/>
      <c r="J1592" s="1348"/>
      <c r="K1592" s="122"/>
      <c r="L1592" s="122"/>
      <c r="M1592" s="122"/>
      <c r="N1592" s="122"/>
      <c r="O1592" s="122"/>
      <c r="P1592" s="122"/>
      <c r="Q1592" s="326"/>
      <c r="R1592" s="326"/>
      <c r="S1592" s="326"/>
      <c r="T1592" s="326"/>
      <c r="U1592" s="326"/>
      <c r="V1592" s="326"/>
      <c r="W1592" s="326"/>
      <c r="X1592" s="326"/>
      <c r="Y1592" s="326"/>
      <c r="Z1592" s="326"/>
      <c r="AA1592" s="752"/>
      <c r="AB1592" s="326"/>
      <c r="AC1592" s="770"/>
      <c r="AD1592" s="326"/>
      <c r="AE1592" s="326"/>
      <c r="AF1592" s="326"/>
      <c r="AG1592" s="326"/>
      <c r="AH1592" s="326"/>
    </row>
    <row r="1593" spans="1:34" x14ac:dyDescent="0.25">
      <c r="A1593" s="137">
        <v>1</v>
      </c>
      <c r="B1593" s="165" t="s">
        <v>222</v>
      </c>
      <c r="C1593" s="429"/>
      <c r="D1593" s="4"/>
      <c r="E1593" s="489">
        <v>27000</v>
      </c>
      <c r="F1593" s="123">
        <f>ROUND(E1593/12*$B$4,0)</f>
        <v>22500</v>
      </c>
      <c r="G1593" s="183">
        <v>16908</v>
      </c>
      <c r="H1593" s="183">
        <f t="shared" si="896"/>
        <v>75.146666666666661</v>
      </c>
      <c r="I1593" s="1348"/>
      <c r="J1593" s="1348"/>
      <c r="K1593" s="122"/>
      <c r="L1593" s="122"/>
      <c r="M1593" s="122"/>
      <c r="N1593" s="122"/>
      <c r="O1593" s="122"/>
      <c r="P1593" s="122"/>
      <c r="Q1593" s="326"/>
      <c r="R1593" s="326"/>
      <c r="S1593" s="326"/>
      <c r="T1593" s="326"/>
      <c r="U1593" s="326"/>
      <c r="V1593" s="326"/>
      <c r="W1593" s="326"/>
      <c r="X1593" s="326"/>
      <c r="Y1593" s="326"/>
      <c r="Z1593" s="326"/>
      <c r="AA1593" s="752"/>
      <c r="AB1593" s="326"/>
      <c r="AC1593" s="770"/>
      <c r="AD1593" s="326"/>
      <c r="AE1593" s="326"/>
      <c r="AF1593" s="326"/>
      <c r="AG1593" s="326"/>
      <c r="AH1593" s="326"/>
    </row>
    <row r="1594" spans="1:34" ht="75" x14ac:dyDescent="0.25">
      <c r="A1594" s="137">
        <v>1</v>
      </c>
      <c r="B1594" s="165" t="s">
        <v>501</v>
      </c>
      <c r="C1594" s="429"/>
      <c r="D1594" s="4"/>
      <c r="E1594" s="489">
        <v>2500</v>
      </c>
      <c r="F1594" s="123">
        <f>ROUND(E1594/12*$B$4,0)</f>
        <v>2083</v>
      </c>
      <c r="G1594" s="183">
        <v>1914</v>
      </c>
      <c r="H1594" s="183">
        <f t="shared" si="896"/>
        <v>91.886701872299568</v>
      </c>
      <c r="I1594" s="1348"/>
      <c r="J1594" s="1348"/>
      <c r="K1594" s="122"/>
      <c r="L1594" s="122"/>
      <c r="M1594" s="122"/>
      <c r="N1594" s="122"/>
      <c r="O1594" s="122"/>
      <c r="P1594" s="122"/>
      <c r="Q1594" s="326"/>
      <c r="R1594" s="326"/>
      <c r="S1594" s="326"/>
      <c r="T1594" s="326"/>
      <c r="U1594" s="326"/>
      <c r="V1594" s="326"/>
      <c r="W1594" s="326"/>
      <c r="X1594" s="326"/>
      <c r="Y1594" s="326"/>
      <c r="Z1594" s="326"/>
      <c r="AA1594" s="752"/>
      <c r="AB1594" s="326"/>
      <c r="AC1594" s="770"/>
      <c r="AD1594" s="326"/>
      <c r="AE1594" s="326"/>
      <c r="AF1594" s="326"/>
      <c r="AG1594" s="326"/>
      <c r="AH1594" s="326"/>
    </row>
    <row r="1595" spans="1:34" s="2020" customFormat="1" ht="29.25" x14ac:dyDescent="0.25">
      <c r="A1595" s="2020">
        <v>1</v>
      </c>
      <c r="B1595" s="519" t="s">
        <v>343</v>
      </c>
      <c r="C1595" s="429"/>
      <c r="D1595" s="4"/>
      <c r="E1595" s="489">
        <v>13000</v>
      </c>
      <c r="F1595" s="123">
        <f>ROUND(E1595/12*$B$4,0)</f>
        <v>10833</v>
      </c>
      <c r="G1595" s="183">
        <v>6091</v>
      </c>
      <c r="H1595" s="183">
        <f t="shared" si="896"/>
        <v>56.226345426013111</v>
      </c>
      <c r="I1595" s="1348"/>
      <c r="J1595" s="1348"/>
      <c r="K1595" s="122"/>
      <c r="L1595" s="122"/>
      <c r="M1595" s="122"/>
      <c r="N1595" s="122"/>
      <c r="O1595" s="122"/>
      <c r="P1595" s="122"/>
      <c r="Q1595" s="326"/>
      <c r="R1595" s="326"/>
      <c r="S1595" s="326"/>
      <c r="T1595" s="326"/>
      <c r="U1595" s="326"/>
      <c r="V1595" s="326"/>
      <c r="W1595" s="326"/>
      <c r="X1595" s="326"/>
      <c r="Y1595" s="326"/>
      <c r="Z1595" s="326"/>
      <c r="AA1595" s="752"/>
      <c r="AB1595" s="326"/>
      <c r="AC1595" s="770"/>
      <c r="AD1595" s="326"/>
      <c r="AE1595" s="326"/>
      <c r="AF1595" s="326"/>
      <c r="AG1595" s="326"/>
      <c r="AH1595" s="326"/>
    </row>
    <row r="1596" spans="1:34" x14ac:dyDescent="0.25">
      <c r="A1596" s="137">
        <v>1</v>
      </c>
      <c r="B1596" s="2685" t="s">
        <v>194</v>
      </c>
      <c r="C1596" s="429"/>
      <c r="D1596" s="4"/>
      <c r="E1596" s="489"/>
      <c r="F1596" s="123"/>
      <c r="G1596" s="183"/>
      <c r="H1596" s="183"/>
      <c r="I1596" s="1348"/>
      <c r="J1596" s="1348"/>
      <c r="K1596" s="122"/>
      <c r="L1596" s="122"/>
      <c r="M1596" s="122"/>
      <c r="N1596" s="122"/>
      <c r="O1596" s="122"/>
      <c r="P1596" s="122"/>
      <c r="Q1596" s="326"/>
      <c r="R1596" s="326"/>
      <c r="S1596" s="326"/>
      <c r="T1596" s="326"/>
      <c r="U1596" s="326"/>
      <c r="V1596" s="326"/>
      <c r="W1596" s="326"/>
      <c r="X1596" s="326"/>
      <c r="Y1596" s="326"/>
      <c r="Z1596" s="326"/>
      <c r="AA1596" s="752"/>
      <c r="AB1596" s="326"/>
      <c r="AC1596" s="770"/>
      <c r="AD1596" s="326"/>
      <c r="AE1596" s="326"/>
      <c r="AF1596" s="326"/>
      <c r="AG1596" s="326"/>
      <c r="AH1596" s="326"/>
    </row>
    <row r="1597" spans="1:34" ht="104.25" x14ac:dyDescent="0.25">
      <c r="A1597" s="137">
        <v>1</v>
      </c>
      <c r="B1597" s="4" t="s">
        <v>630</v>
      </c>
      <c r="C1597" s="429"/>
      <c r="D1597" s="4"/>
      <c r="E1597" s="489">
        <v>16695</v>
      </c>
      <c r="F1597" s="123">
        <f>ROUND(E1597/12*$B$4,0)</f>
        <v>13913</v>
      </c>
      <c r="G1597" s="183">
        <v>7955</v>
      </c>
      <c r="H1597" s="183">
        <f t="shared" ref="H1597:H1604" si="898">G1597/F1597*100</f>
        <v>57.176741177316181</v>
      </c>
      <c r="I1597" s="1348"/>
      <c r="J1597" s="1348"/>
      <c r="K1597" s="122"/>
      <c r="L1597" s="122"/>
      <c r="M1597" s="122"/>
      <c r="N1597" s="122"/>
      <c r="O1597" s="122"/>
      <c r="P1597" s="122"/>
      <c r="Q1597" s="326">
        <v>52161.297859999999</v>
      </c>
      <c r="R1597" s="326">
        <v>52161.297859999999</v>
      </c>
      <c r="S1597" s="326">
        <v>52161.297859999999</v>
      </c>
      <c r="T1597" s="326">
        <v>52161.297859999999</v>
      </c>
      <c r="U1597" s="326">
        <v>52161.297859999999</v>
      </c>
      <c r="V1597" s="326">
        <v>52161.297859999999</v>
      </c>
      <c r="W1597" s="326">
        <v>52161.297859999999</v>
      </c>
      <c r="X1597" s="326">
        <v>52161.297859999999</v>
      </c>
      <c r="Y1597" s="326">
        <v>52161.297859999999</v>
      </c>
      <c r="Z1597" s="326">
        <v>52161.297859999999</v>
      </c>
      <c r="AA1597" s="874">
        <f>Q1597/12*$B$4+(R1597-Q1597)/11*9+(S1597-R1597)/10*8+(T1597-S1597)/9*7+(U1597-T1597)/8*6+(V1597-U1597)/7*5+(W1597-V1597)/6*4+(X1597-W1597)/5*3+(Y1597-X1597)/4*2+(Z1597-Y1597)/3*1</f>
        <v>43467.748216666667</v>
      </c>
      <c r="AB1597" s="326">
        <f>AH1597-AG1597-AD1597</f>
        <v>24421.220880000004</v>
      </c>
      <c r="AC1597" s="770"/>
      <c r="AD1597" s="326"/>
      <c r="AE1597" s="326">
        <f>AB1597-AA1597</f>
        <v>-19046.527336666662</v>
      </c>
      <c r="AF1597" s="326"/>
      <c r="AG1597" s="326">
        <v>-35.150300000000001</v>
      </c>
      <c r="AH1597" s="326">
        <v>24386.070580000003</v>
      </c>
    </row>
    <row r="1598" spans="1:34" s="2020" customFormat="1" x14ac:dyDescent="0.25">
      <c r="A1598" s="2020">
        <v>1</v>
      </c>
      <c r="B1598" s="4" t="s">
        <v>623</v>
      </c>
      <c r="C1598" s="429"/>
      <c r="D1598" s="4"/>
      <c r="E1598" s="489">
        <v>2879</v>
      </c>
      <c r="F1598" s="197">
        <f t="shared" ref="F1598:F1600" si="899">ROUND(E1598/12*$B$4,0)</f>
        <v>2399</v>
      </c>
      <c r="G1598" s="893">
        <v>552</v>
      </c>
      <c r="H1598" s="183">
        <f t="shared" si="898"/>
        <v>23.009587328053353</v>
      </c>
      <c r="I1598" s="1348"/>
      <c r="J1598" s="1348"/>
      <c r="K1598" s="122"/>
      <c r="L1598" s="122"/>
      <c r="M1598" s="122"/>
      <c r="N1598" s="122"/>
      <c r="O1598" s="122"/>
      <c r="P1598" s="122"/>
      <c r="Q1598" s="326"/>
      <c r="R1598" s="326"/>
      <c r="S1598" s="326"/>
      <c r="T1598" s="326"/>
      <c r="U1598" s="326"/>
      <c r="V1598" s="326"/>
      <c r="W1598" s="326"/>
      <c r="X1598" s="326"/>
      <c r="Y1598" s="326"/>
      <c r="Z1598" s="326"/>
      <c r="AA1598" s="874"/>
      <c r="AB1598" s="326"/>
      <c r="AC1598" s="770"/>
      <c r="AD1598" s="326"/>
      <c r="AE1598" s="326"/>
      <c r="AF1598" s="326"/>
      <c r="AG1598" s="326"/>
      <c r="AH1598" s="326"/>
    </row>
    <row r="1599" spans="1:34" s="2020" customFormat="1" x14ac:dyDescent="0.25">
      <c r="A1599" s="2020">
        <v>1</v>
      </c>
      <c r="B1599" s="2999" t="s">
        <v>624</v>
      </c>
      <c r="C1599" s="429"/>
      <c r="D1599" s="4"/>
      <c r="E1599" s="489">
        <v>3822</v>
      </c>
      <c r="F1599" s="197">
        <f t="shared" si="899"/>
        <v>3185</v>
      </c>
      <c r="G1599" s="893">
        <v>1309</v>
      </c>
      <c r="H1599" s="183">
        <f t="shared" si="898"/>
        <v>41.098901098901095</v>
      </c>
      <c r="I1599" s="1348"/>
      <c r="J1599" s="1348"/>
      <c r="K1599" s="122"/>
      <c r="L1599" s="122"/>
      <c r="M1599" s="122"/>
      <c r="N1599" s="122"/>
      <c r="O1599" s="122"/>
      <c r="P1599" s="122"/>
      <c r="Q1599" s="326"/>
      <c r="R1599" s="326"/>
      <c r="S1599" s="326"/>
      <c r="T1599" s="326"/>
      <c r="U1599" s="326"/>
      <c r="V1599" s="326"/>
      <c r="W1599" s="326"/>
      <c r="X1599" s="326"/>
      <c r="Y1599" s="326"/>
      <c r="Z1599" s="326"/>
      <c r="AA1599" s="874"/>
      <c r="AB1599" s="326"/>
      <c r="AC1599" s="770"/>
      <c r="AD1599" s="326"/>
      <c r="AE1599" s="326"/>
      <c r="AF1599" s="326"/>
      <c r="AG1599" s="326"/>
      <c r="AH1599" s="326"/>
    </row>
    <row r="1600" spans="1:34" s="2020" customFormat="1" x14ac:dyDescent="0.25">
      <c r="A1600" s="2020">
        <v>1</v>
      </c>
      <c r="B1600" s="4" t="s">
        <v>625</v>
      </c>
      <c r="C1600" s="429"/>
      <c r="D1600" s="4"/>
      <c r="E1600" s="489">
        <v>8002</v>
      </c>
      <c r="F1600" s="197">
        <f t="shared" si="899"/>
        <v>6668</v>
      </c>
      <c r="G1600" s="893">
        <v>4670</v>
      </c>
      <c r="H1600" s="183">
        <f t="shared" si="898"/>
        <v>70.035992801439718</v>
      </c>
      <c r="I1600" s="1348"/>
      <c r="J1600" s="1348"/>
      <c r="K1600" s="122"/>
      <c r="L1600" s="122"/>
      <c r="M1600" s="122"/>
      <c r="N1600" s="122"/>
      <c r="O1600" s="122"/>
      <c r="P1600" s="122"/>
      <c r="Q1600" s="326"/>
      <c r="R1600" s="326"/>
      <c r="S1600" s="326"/>
      <c r="T1600" s="326"/>
      <c r="U1600" s="326"/>
      <c r="V1600" s="326"/>
      <c r="W1600" s="326"/>
      <c r="X1600" s="326"/>
      <c r="Y1600" s="326"/>
      <c r="Z1600" s="326"/>
      <c r="AA1600" s="874"/>
      <c r="AB1600" s="326"/>
      <c r="AC1600" s="770"/>
      <c r="AD1600" s="326"/>
      <c r="AE1600" s="326"/>
      <c r="AF1600" s="326"/>
      <c r="AG1600" s="326"/>
      <c r="AH1600" s="326"/>
    </row>
    <row r="1601" spans="1:34" ht="47.25" x14ac:dyDescent="0.25">
      <c r="A1601" s="137">
        <v>1</v>
      </c>
      <c r="B1601" s="487" t="s">
        <v>458</v>
      </c>
      <c r="C1601" s="429"/>
      <c r="D1601" s="4"/>
      <c r="E1601" s="488">
        <f>E1602+E1610</f>
        <v>32403</v>
      </c>
      <c r="F1601" s="488">
        <f>F1602+F1610</f>
        <v>27003</v>
      </c>
      <c r="G1601" s="488">
        <f>G1602+G1610</f>
        <v>26059</v>
      </c>
      <c r="H1601" s="183">
        <f t="shared" si="898"/>
        <v>96.504092137910604</v>
      </c>
      <c r="I1601" s="1348"/>
      <c r="J1601" s="1348"/>
      <c r="K1601" s="122"/>
      <c r="L1601" s="122"/>
      <c r="M1601" s="122"/>
      <c r="N1601" s="122"/>
      <c r="O1601" s="122"/>
      <c r="P1601" s="122"/>
      <c r="Q1601" s="326">
        <f t="shared" ref="Q1601:AH1601" si="900">Q1602+Q1610</f>
        <v>99700.640390000015</v>
      </c>
      <c r="R1601" s="326">
        <f t="shared" si="900"/>
        <v>99700.640390000015</v>
      </c>
      <c r="S1601" s="326">
        <f t="shared" si="900"/>
        <v>99700.640390000015</v>
      </c>
      <c r="T1601" s="326">
        <f t="shared" si="900"/>
        <v>99700.640390000015</v>
      </c>
      <c r="U1601" s="326">
        <f t="shared" si="900"/>
        <v>99700.640390000015</v>
      </c>
      <c r="V1601" s="326">
        <f t="shared" si="900"/>
        <v>99700.640390000015</v>
      </c>
      <c r="W1601" s="326">
        <f t="shared" si="900"/>
        <v>99700.640390000015</v>
      </c>
      <c r="X1601" s="326">
        <f t="shared" ref="X1601:Y1601" si="901">X1602+X1610</f>
        <v>99700.640390000015</v>
      </c>
      <c r="Y1601" s="326">
        <f t="shared" si="901"/>
        <v>99700.640390000015</v>
      </c>
      <c r="Z1601" s="326">
        <f t="shared" ref="Z1601" si="902">Z1602+Z1610</f>
        <v>99700.640390000015</v>
      </c>
      <c r="AA1601" s="752">
        <f t="shared" si="900"/>
        <v>83083.866991666669</v>
      </c>
      <c r="AB1601" s="326">
        <f t="shared" si="900"/>
        <v>80986.798589999991</v>
      </c>
      <c r="AC1601" s="770">
        <f t="shared" si="900"/>
        <v>0</v>
      </c>
      <c r="AD1601" s="326">
        <f t="shared" si="900"/>
        <v>0</v>
      </c>
      <c r="AE1601" s="326">
        <f t="shared" si="900"/>
        <v>-2097.068401666671</v>
      </c>
      <c r="AF1601" s="326">
        <f t="shared" si="900"/>
        <v>0</v>
      </c>
      <c r="AG1601" s="326">
        <f t="shared" si="900"/>
        <v>-142.21756999999999</v>
      </c>
      <c r="AH1601" s="326">
        <f t="shared" si="900"/>
        <v>80844.581019999998</v>
      </c>
    </row>
    <row r="1602" spans="1:34" ht="30" x14ac:dyDescent="0.25">
      <c r="A1602" s="137">
        <v>1</v>
      </c>
      <c r="B1602" s="467" t="s">
        <v>271</v>
      </c>
      <c r="C1602" s="429"/>
      <c r="D1602" s="4"/>
      <c r="E1602" s="491">
        <f>E1603+E1606</f>
        <v>24514</v>
      </c>
      <c r="F1602" s="491">
        <f>F1603+F1606</f>
        <v>20429</v>
      </c>
      <c r="G1602" s="491">
        <f>G1603+G1606</f>
        <v>19782</v>
      </c>
      <c r="H1602" s="183">
        <f t="shared" si="898"/>
        <v>96.832933574820117</v>
      </c>
      <c r="I1602" s="1348"/>
      <c r="J1602" s="1348"/>
      <c r="K1602" s="122"/>
      <c r="L1602" s="122"/>
      <c r="M1602" s="122"/>
      <c r="N1602" s="122"/>
      <c r="O1602" s="122"/>
      <c r="P1602" s="122"/>
      <c r="Q1602" s="326">
        <f t="shared" ref="Q1602:AA1602" si="903">Q1603+Q1606</f>
        <v>87677.331050000008</v>
      </c>
      <c r="R1602" s="326">
        <f t="shared" si="903"/>
        <v>87677.331050000008</v>
      </c>
      <c r="S1602" s="326">
        <f t="shared" si="903"/>
        <v>87677.331050000008</v>
      </c>
      <c r="T1602" s="326">
        <f t="shared" si="903"/>
        <v>87677.331050000008</v>
      </c>
      <c r="U1602" s="326">
        <f t="shared" si="903"/>
        <v>87677.331050000008</v>
      </c>
      <c r="V1602" s="326">
        <f t="shared" si="903"/>
        <v>87677.331050000008</v>
      </c>
      <c r="W1602" s="326">
        <f t="shared" si="903"/>
        <v>87677.331050000008</v>
      </c>
      <c r="X1602" s="326">
        <f t="shared" ref="X1602:Y1602" si="904">X1603+X1606</f>
        <v>87677.331050000008</v>
      </c>
      <c r="Y1602" s="326">
        <f t="shared" si="904"/>
        <v>87677.331050000008</v>
      </c>
      <c r="Z1602" s="326">
        <f t="shared" ref="Z1602" si="905">Z1603+Z1606</f>
        <v>87677.331050000008</v>
      </c>
      <c r="AA1602" s="752">
        <f t="shared" si="903"/>
        <v>73064.442541666664</v>
      </c>
      <c r="AB1602" s="326">
        <f t="shared" ref="AB1602:AG1602" si="906">AB1603+AB1606+AB1607</f>
        <v>71295.439879999991</v>
      </c>
      <c r="AC1602" s="770">
        <f t="shared" si="906"/>
        <v>0</v>
      </c>
      <c r="AD1602" s="326">
        <f t="shared" si="906"/>
        <v>0</v>
      </c>
      <c r="AE1602" s="326">
        <f t="shared" si="906"/>
        <v>-1769.002661666671</v>
      </c>
      <c r="AF1602" s="326">
        <f t="shared" si="906"/>
        <v>0</v>
      </c>
      <c r="AG1602" s="326">
        <f t="shared" si="906"/>
        <v>-140.49918</v>
      </c>
      <c r="AH1602" s="326">
        <f>AH1603+AH1606+AH1607</f>
        <v>71154.940699999992</v>
      </c>
    </row>
    <row r="1603" spans="1:34" ht="30" x14ac:dyDescent="0.25">
      <c r="A1603" s="137">
        <v>1</v>
      </c>
      <c r="B1603" s="307" t="s">
        <v>459</v>
      </c>
      <c r="C1603" s="429"/>
      <c r="D1603" s="4"/>
      <c r="E1603" s="490">
        <v>21291</v>
      </c>
      <c r="F1603" s="123">
        <f>ROUND(E1603/12*$B$4,0)</f>
        <v>17743</v>
      </c>
      <c r="G1603" s="183">
        <v>16349</v>
      </c>
      <c r="H1603" s="183">
        <f t="shared" si="898"/>
        <v>92.143380488079814</v>
      </c>
      <c r="I1603" s="1348"/>
      <c r="J1603" s="1348"/>
      <c r="K1603" s="122"/>
      <c r="L1603" s="122"/>
      <c r="M1603" s="122"/>
      <c r="N1603" s="122"/>
      <c r="O1603" s="122"/>
      <c r="P1603" s="122"/>
      <c r="Q1603" s="326">
        <v>81970.350000000006</v>
      </c>
      <c r="R1603" s="326">
        <v>81970.350000000006</v>
      </c>
      <c r="S1603" s="326">
        <v>81970.350000000006</v>
      </c>
      <c r="T1603" s="326">
        <v>81970.350000000006</v>
      </c>
      <c r="U1603" s="326">
        <v>81970.350000000006</v>
      </c>
      <c r="V1603" s="326">
        <v>81970.350000000006</v>
      </c>
      <c r="W1603" s="326">
        <v>81970.350000000006</v>
      </c>
      <c r="X1603" s="326">
        <v>81970.350000000006</v>
      </c>
      <c r="Y1603" s="326">
        <v>81970.350000000006</v>
      </c>
      <c r="Z1603" s="326">
        <v>81970.350000000006</v>
      </c>
      <c r="AA1603" s="752">
        <f>Q1603/12*$B$4+(R1603-Q1603)/11*9+(S1603-R1603)/10*8+(T1603-S1603)/9*7+(U1603-T1603)/8*6+(V1603-U1603)/7*5+(W1603-V1603)/6*4+(X1603-W1603)/5*3+(Y1603-X1603)/4*2+(Z1603-Y1603)/3*1</f>
        <v>68308.625</v>
      </c>
      <c r="AB1603" s="326">
        <f>AH1603-AG1603-AD1603</f>
        <v>63743.083009999995</v>
      </c>
      <c r="AC1603" s="770"/>
      <c r="AD1603" s="326"/>
      <c r="AE1603" s="326">
        <f>AB1603-AA1603</f>
        <v>-4565.5419900000052</v>
      </c>
      <c r="AF1603" s="326"/>
      <c r="AG1603" s="326">
        <v>-136.37604999999999</v>
      </c>
      <c r="AH1603" s="326">
        <v>63606.706959999996</v>
      </c>
    </row>
    <row r="1604" spans="1:34" s="2020" customFormat="1" ht="60" x14ac:dyDescent="0.25">
      <c r="B1604" s="307" t="s">
        <v>688</v>
      </c>
      <c r="C1604" s="429"/>
      <c r="D1604" s="4"/>
      <c r="E1604" s="492">
        <v>4053</v>
      </c>
      <c r="F1604" s="2925">
        <f>E1604/8*6</f>
        <v>3039.75</v>
      </c>
      <c r="G1604" s="183">
        <v>320</v>
      </c>
      <c r="H1604" s="183">
        <f t="shared" si="898"/>
        <v>10.527181511637471</v>
      </c>
      <c r="I1604" s="1348"/>
      <c r="J1604" s="1348"/>
      <c r="K1604" s="122"/>
      <c r="L1604" s="122"/>
      <c r="M1604" s="122"/>
      <c r="N1604" s="122"/>
      <c r="O1604" s="122"/>
      <c r="P1604" s="122"/>
      <c r="Q1604" s="326"/>
      <c r="R1604" s="326"/>
      <c r="S1604" s="326"/>
      <c r="T1604" s="326"/>
      <c r="U1604" s="326"/>
      <c r="V1604" s="326"/>
      <c r="W1604" s="326"/>
      <c r="X1604" s="326"/>
      <c r="Y1604" s="326"/>
      <c r="Z1604" s="326"/>
      <c r="AA1604" s="752"/>
      <c r="AB1604" s="326">
        <f>AH1604</f>
        <v>248.24960000000002</v>
      </c>
      <c r="AC1604" s="770"/>
      <c r="AD1604" s="326"/>
      <c r="AE1604" s="326"/>
      <c r="AF1604" s="326"/>
      <c r="AG1604" s="326">
        <v>0</v>
      </c>
      <c r="AH1604" s="326">
        <v>248.24960000000002</v>
      </c>
    </row>
    <row r="1605" spans="1:34" s="2020" customFormat="1" ht="60" x14ac:dyDescent="0.25">
      <c r="B1605" s="307" t="s">
        <v>689</v>
      </c>
      <c r="C1605" s="429"/>
      <c r="D1605" s="4"/>
      <c r="E1605" s="492"/>
      <c r="F1605" s="123"/>
      <c r="G1605" s="183"/>
      <c r="H1605" s="183"/>
      <c r="I1605" s="1348"/>
      <c r="J1605" s="1348"/>
      <c r="K1605" s="122"/>
      <c r="L1605" s="122"/>
      <c r="M1605" s="122"/>
      <c r="N1605" s="122"/>
      <c r="O1605" s="122"/>
      <c r="P1605" s="122"/>
      <c r="Q1605" s="326"/>
      <c r="R1605" s="326"/>
      <c r="S1605" s="326"/>
      <c r="T1605" s="326"/>
      <c r="U1605" s="326"/>
      <c r="V1605" s="326"/>
      <c r="W1605" s="326"/>
      <c r="X1605" s="326"/>
      <c r="Y1605" s="326"/>
      <c r="Z1605" s="326"/>
      <c r="AA1605" s="752"/>
      <c r="AB1605" s="326"/>
      <c r="AC1605" s="770"/>
      <c r="AD1605" s="326"/>
      <c r="AE1605" s="326"/>
      <c r="AF1605" s="326"/>
      <c r="AG1605" s="326"/>
      <c r="AH1605" s="326"/>
    </row>
    <row r="1606" spans="1:34" ht="30" x14ac:dyDescent="0.25">
      <c r="A1606" s="137">
        <v>1</v>
      </c>
      <c r="B1606" s="307" t="s">
        <v>460</v>
      </c>
      <c r="C1606" s="429"/>
      <c r="D1606" s="4"/>
      <c r="E1606" s="492">
        <v>3223</v>
      </c>
      <c r="F1606" s="123">
        <f>ROUND(E1606/12*$B$4,0)</f>
        <v>2686</v>
      </c>
      <c r="G1606" s="183">
        <v>3433</v>
      </c>
      <c r="H1606" s="183">
        <f>G1606/F1606*100</f>
        <v>127.8108711839166</v>
      </c>
      <c r="I1606" s="1348"/>
      <c r="J1606" s="1348"/>
      <c r="K1606" s="122"/>
      <c r="L1606" s="122"/>
      <c r="M1606" s="122"/>
      <c r="N1606" s="122"/>
      <c r="O1606" s="122"/>
      <c r="P1606" s="122"/>
      <c r="Q1606" s="326">
        <v>5706.9810499999994</v>
      </c>
      <c r="R1606" s="326">
        <v>5706.9810499999994</v>
      </c>
      <c r="S1606" s="326">
        <v>5706.9810499999994</v>
      </c>
      <c r="T1606" s="326">
        <v>5706.9810499999994</v>
      </c>
      <c r="U1606" s="326">
        <v>5706.9810499999994</v>
      </c>
      <c r="V1606" s="326">
        <v>5706.9810499999994</v>
      </c>
      <c r="W1606" s="326">
        <v>5706.9810499999994</v>
      </c>
      <c r="X1606" s="326">
        <v>5706.9810499999994</v>
      </c>
      <c r="Y1606" s="326">
        <v>5706.9810499999994</v>
      </c>
      <c r="Z1606" s="326">
        <v>5706.9810499999994</v>
      </c>
      <c r="AA1606" s="752">
        <f>Q1606/12*$B$4+(R1606-Q1606)/11*9+(S1606-R1606)/10*8+(T1606-S1606)/9*7+(U1606-T1606)/8*6+(V1606-U1606)/7*5+(W1606-V1606)/6*4+(X1606-W1606)/5*3+(Y1606-X1606)/4*2+(Z1606-Y1606)/3*1</f>
        <v>4755.8175416666663</v>
      </c>
      <c r="AB1606" s="326">
        <f>AH1606-AG1606-AD1606</f>
        <v>7431.3535200000006</v>
      </c>
      <c r="AC1606" s="770"/>
      <c r="AD1606" s="326"/>
      <c r="AE1606" s="326">
        <f>AB1606-AA1606</f>
        <v>2675.5359783333342</v>
      </c>
      <c r="AF1606" s="326"/>
      <c r="AG1606" s="326">
        <v>-4.1231299999999997</v>
      </c>
      <c r="AH1606" s="326">
        <v>7427.2303900000006</v>
      </c>
    </row>
    <row r="1607" spans="1:34" ht="30" x14ac:dyDescent="0.25">
      <c r="A1607" s="137">
        <v>1</v>
      </c>
      <c r="B1607" s="307" t="s">
        <v>461</v>
      </c>
      <c r="C1607" s="429"/>
      <c r="D1607" s="4"/>
      <c r="E1607" s="492"/>
      <c r="F1607" s="123"/>
      <c r="G1607" s="183"/>
      <c r="H1607" s="183"/>
      <c r="I1607" s="1348"/>
      <c r="J1607" s="1348"/>
      <c r="K1607" s="122"/>
      <c r="L1607" s="122"/>
      <c r="M1607" s="122"/>
      <c r="N1607" s="122"/>
      <c r="O1607" s="122"/>
      <c r="P1607" s="122"/>
      <c r="Q1607" s="326"/>
      <c r="R1607" s="326"/>
      <c r="S1607" s="326"/>
      <c r="T1607" s="326"/>
      <c r="U1607" s="326"/>
      <c r="V1607" s="326"/>
      <c r="W1607" s="326"/>
      <c r="X1607" s="326"/>
      <c r="Y1607" s="326"/>
      <c r="Z1607" s="326"/>
      <c r="AA1607" s="752"/>
      <c r="AB1607" s="326">
        <f>AH1607-AG1607-AD1607</f>
        <v>121.00335000000001</v>
      </c>
      <c r="AC1607" s="770"/>
      <c r="AD1607" s="326"/>
      <c r="AE1607" s="326">
        <f>AB1607-AA1607</f>
        <v>121.00335000000001</v>
      </c>
      <c r="AF1607" s="326"/>
      <c r="AG1607" s="326">
        <v>0</v>
      </c>
      <c r="AH1607" s="326">
        <v>121.00335000000001</v>
      </c>
    </row>
    <row r="1608" spans="1:34" ht="45" x14ac:dyDescent="0.25">
      <c r="A1608" s="137">
        <v>1</v>
      </c>
      <c r="B1608" s="307" t="s">
        <v>462</v>
      </c>
      <c r="C1608" s="429"/>
      <c r="D1608" s="4"/>
      <c r="E1608" s="492"/>
      <c r="F1608" s="123"/>
      <c r="G1608" s="183"/>
      <c r="H1608" s="183"/>
      <c r="I1608" s="1348"/>
      <c r="J1608" s="1348"/>
      <c r="K1608" s="122"/>
      <c r="L1608" s="122"/>
      <c r="M1608" s="122"/>
      <c r="N1608" s="122"/>
      <c r="O1608" s="122"/>
      <c r="P1608" s="122"/>
      <c r="Q1608" s="326"/>
      <c r="R1608" s="326"/>
      <c r="S1608" s="326"/>
      <c r="T1608" s="326"/>
      <c r="U1608" s="326"/>
      <c r="V1608" s="326"/>
      <c r="W1608" s="326"/>
      <c r="X1608" s="326"/>
      <c r="Y1608" s="326"/>
      <c r="Z1608" s="326"/>
      <c r="AA1608" s="752"/>
      <c r="AB1608" s="326"/>
      <c r="AC1608" s="770"/>
      <c r="AD1608" s="326"/>
      <c r="AE1608" s="326"/>
      <c r="AF1608" s="326"/>
      <c r="AG1608" s="326"/>
      <c r="AH1608" s="326"/>
    </row>
    <row r="1609" spans="1:34" ht="30" x14ac:dyDescent="0.25">
      <c r="A1609" s="137">
        <v>1</v>
      </c>
      <c r="B1609" s="307" t="s">
        <v>463</v>
      </c>
      <c r="C1609" s="429"/>
      <c r="D1609" s="4"/>
      <c r="E1609" s="492"/>
      <c r="F1609" s="123"/>
      <c r="G1609" s="183"/>
      <c r="H1609" s="183"/>
      <c r="I1609" s="1348"/>
      <c r="J1609" s="1348"/>
      <c r="K1609" s="122"/>
      <c r="L1609" s="122"/>
      <c r="M1609" s="122"/>
      <c r="N1609" s="122"/>
      <c r="O1609" s="122"/>
      <c r="P1609" s="122"/>
      <c r="Q1609" s="326"/>
      <c r="R1609" s="326"/>
      <c r="S1609" s="326"/>
      <c r="T1609" s="326"/>
      <c r="U1609" s="326"/>
      <c r="V1609" s="326"/>
      <c r="W1609" s="326"/>
      <c r="X1609" s="326"/>
      <c r="Y1609" s="326"/>
      <c r="Z1609" s="326"/>
      <c r="AA1609" s="752"/>
      <c r="AB1609" s="326"/>
      <c r="AC1609" s="770"/>
      <c r="AD1609" s="326"/>
      <c r="AE1609" s="326"/>
      <c r="AF1609" s="326"/>
      <c r="AG1609" s="326"/>
      <c r="AH1609" s="326"/>
    </row>
    <row r="1610" spans="1:34" ht="45" x14ac:dyDescent="0.25">
      <c r="A1610" s="137">
        <v>1</v>
      </c>
      <c r="B1610" s="467" t="s">
        <v>272</v>
      </c>
      <c r="C1610" s="429"/>
      <c r="D1610" s="4"/>
      <c r="E1610" s="2809">
        <f>SUM(E1611:E1613)</f>
        <v>7889</v>
      </c>
      <c r="F1610" s="2809">
        <f t="shared" ref="F1610:G1610" si="907">SUM(F1611:F1613)</f>
        <v>6574</v>
      </c>
      <c r="G1610" s="2809">
        <f t="shared" si="907"/>
        <v>6277</v>
      </c>
      <c r="H1610" s="183">
        <f>G1610/F1610*100</f>
        <v>95.482202616367502</v>
      </c>
      <c r="I1610" s="1348"/>
      <c r="J1610" s="1348"/>
      <c r="K1610" s="122"/>
      <c r="L1610" s="122"/>
      <c r="M1610" s="122"/>
      <c r="N1610" s="122"/>
      <c r="O1610" s="122"/>
      <c r="P1610" s="122"/>
      <c r="Q1610" s="326">
        <f t="shared" ref="Q1610:AH1610" si="908">SUM(Q1611:Q1613)</f>
        <v>12023.30934</v>
      </c>
      <c r="R1610" s="326">
        <f t="shared" ref="R1610:S1610" si="909">SUM(R1611:R1613)</f>
        <v>12023.30934</v>
      </c>
      <c r="S1610" s="326">
        <f t="shared" si="909"/>
        <v>12023.30934</v>
      </c>
      <c r="T1610" s="326">
        <f t="shared" ref="T1610:U1610" si="910">SUM(T1611:T1613)</f>
        <v>12023.30934</v>
      </c>
      <c r="U1610" s="326">
        <f t="shared" si="910"/>
        <v>12023.30934</v>
      </c>
      <c r="V1610" s="326">
        <f t="shared" ref="V1610:W1610" si="911">SUM(V1611:V1613)</f>
        <v>12023.30934</v>
      </c>
      <c r="W1610" s="326">
        <f t="shared" si="911"/>
        <v>12023.30934</v>
      </c>
      <c r="X1610" s="326">
        <f t="shared" ref="X1610:Y1610" si="912">SUM(X1611:X1613)</f>
        <v>12023.30934</v>
      </c>
      <c r="Y1610" s="326">
        <f t="shared" si="912"/>
        <v>12023.30934</v>
      </c>
      <c r="Z1610" s="326">
        <f t="shared" ref="Z1610" si="913">SUM(Z1611:Z1613)</f>
        <v>12023.30934</v>
      </c>
      <c r="AA1610" s="752">
        <f t="shared" si="908"/>
        <v>10019.42445</v>
      </c>
      <c r="AB1610" s="326">
        <f t="shared" si="908"/>
        <v>9691.3587100000004</v>
      </c>
      <c r="AC1610" s="770">
        <f t="shared" si="908"/>
        <v>0</v>
      </c>
      <c r="AD1610" s="326">
        <f t="shared" si="908"/>
        <v>0</v>
      </c>
      <c r="AE1610" s="326">
        <f t="shared" si="908"/>
        <v>-328.06574000000001</v>
      </c>
      <c r="AF1610" s="326">
        <f t="shared" si="908"/>
        <v>0</v>
      </c>
      <c r="AG1610" s="326">
        <f t="shared" si="908"/>
        <v>-1.7183900000000001</v>
      </c>
      <c r="AH1610" s="326">
        <f t="shared" si="908"/>
        <v>9689.6403200000004</v>
      </c>
    </row>
    <row r="1611" spans="1:34" ht="30" x14ac:dyDescent="0.25">
      <c r="A1611" s="137">
        <v>1</v>
      </c>
      <c r="B1611" s="307" t="s">
        <v>464</v>
      </c>
      <c r="C1611" s="429"/>
      <c r="D1611" s="4"/>
      <c r="E1611" s="492">
        <v>7889</v>
      </c>
      <c r="F1611" s="123">
        <f>ROUND(E1611/12*$B$4,0)</f>
        <v>6574</v>
      </c>
      <c r="G1611" s="183">
        <v>6277</v>
      </c>
      <c r="H1611" s="183">
        <f>G1611/F1611*100</f>
        <v>95.482202616367502</v>
      </c>
      <c r="I1611" s="1348"/>
      <c r="J1611" s="1348"/>
      <c r="K1611" s="122"/>
      <c r="L1611" s="122"/>
      <c r="M1611" s="122"/>
      <c r="N1611" s="122"/>
      <c r="O1611" s="122"/>
      <c r="P1611" s="122"/>
      <c r="Q1611" s="326">
        <v>12023.30934</v>
      </c>
      <c r="R1611" s="326">
        <v>12023.30934</v>
      </c>
      <c r="S1611" s="326">
        <v>12023.30934</v>
      </c>
      <c r="T1611" s="326">
        <v>12023.30934</v>
      </c>
      <c r="U1611" s="326">
        <v>12023.30934</v>
      </c>
      <c r="V1611" s="326">
        <v>12023.30934</v>
      </c>
      <c r="W1611" s="326">
        <v>12023.30934</v>
      </c>
      <c r="X1611" s="326">
        <v>12023.30934</v>
      </c>
      <c r="Y1611" s="326">
        <v>12023.30934</v>
      </c>
      <c r="Z1611" s="326">
        <v>12023.30934</v>
      </c>
      <c r="AA1611" s="752">
        <f>Q1611/12*$B$4+(R1611-Q1611)/11*9+(S1611-R1611)/10*8+(T1611-S1611)/9*7+(U1611-T1611)/8*6+(V1611-U1611)/7*5+(W1611-V1611)/6*4+(X1611-W1611)/5*3+(Y1611-X1611)/4*2+(Z1611-Y1611)/3*1</f>
        <v>10019.42445</v>
      </c>
      <c r="AB1611" s="326">
        <f>AH1611-AG1611-AD1611</f>
        <v>9691.3587100000004</v>
      </c>
      <c r="AC1611" s="770"/>
      <c r="AD1611" s="326"/>
      <c r="AE1611" s="326">
        <f>AB1611-AA1611</f>
        <v>-328.06574000000001</v>
      </c>
      <c r="AF1611" s="326"/>
      <c r="AG1611" s="326">
        <v>-1.7183900000000001</v>
      </c>
      <c r="AH1611" s="326">
        <v>9689.6403200000004</v>
      </c>
    </row>
    <row r="1612" spans="1:34" ht="60" x14ac:dyDescent="0.25">
      <c r="A1612" s="137">
        <v>1</v>
      </c>
      <c r="B1612" s="307" t="s">
        <v>465</v>
      </c>
      <c r="C1612" s="429"/>
      <c r="D1612" s="4"/>
      <c r="E1612" s="492"/>
      <c r="F1612" s="123"/>
      <c r="G1612" s="183"/>
      <c r="H1612" s="183"/>
      <c r="I1612" s="1348"/>
      <c r="J1612" s="1348"/>
      <c r="K1612" s="122"/>
      <c r="L1612" s="122"/>
      <c r="M1612" s="122"/>
      <c r="N1612" s="122"/>
      <c r="O1612" s="122"/>
      <c r="P1612" s="122"/>
      <c r="Q1612" s="326"/>
      <c r="R1612" s="326"/>
      <c r="S1612" s="326"/>
      <c r="T1612" s="326"/>
      <c r="U1612" s="326"/>
      <c r="V1612" s="326"/>
      <c r="W1612" s="326"/>
      <c r="X1612" s="326"/>
      <c r="Y1612" s="326"/>
      <c r="Z1612" s="326"/>
      <c r="AA1612" s="874"/>
      <c r="AB1612" s="326">
        <f>AH1612-AG1612-AD1612</f>
        <v>0</v>
      </c>
      <c r="AC1612" s="770"/>
      <c r="AD1612" s="326"/>
      <c r="AE1612" s="326">
        <f>AB1612-AA1612</f>
        <v>0</v>
      </c>
      <c r="AF1612" s="326"/>
      <c r="AG1612" s="326"/>
      <c r="AH1612" s="326"/>
    </row>
    <row r="1613" spans="1:34" ht="45" x14ac:dyDescent="0.25">
      <c r="A1613" s="137">
        <v>1</v>
      </c>
      <c r="B1613" s="307" t="s">
        <v>466</v>
      </c>
      <c r="C1613" s="429"/>
      <c r="D1613" s="4"/>
      <c r="E1613" s="490"/>
      <c r="F1613" s="123"/>
      <c r="G1613" s="183"/>
      <c r="H1613" s="183"/>
      <c r="I1613" s="1348"/>
      <c r="J1613" s="1348"/>
      <c r="K1613" s="122"/>
      <c r="L1613" s="122"/>
      <c r="M1613" s="122"/>
      <c r="N1613" s="122"/>
      <c r="O1613" s="122"/>
      <c r="P1613" s="122"/>
      <c r="Q1613" s="326"/>
      <c r="R1613" s="326"/>
      <c r="S1613" s="326"/>
      <c r="T1613" s="326"/>
      <c r="U1613" s="326"/>
      <c r="V1613" s="326"/>
      <c r="W1613" s="326"/>
      <c r="X1613" s="326"/>
      <c r="Y1613" s="326"/>
      <c r="Z1613" s="326"/>
      <c r="AA1613" s="752"/>
      <c r="AB1613" s="326"/>
      <c r="AC1613" s="770"/>
      <c r="AD1613" s="326"/>
      <c r="AE1613" s="326"/>
      <c r="AF1613" s="326"/>
      <c r="AG1613" s="326"/>
      <c r="AH1613" s="326"/>
    </row>
    <row r="1614" spans="1:34" ht="29.25" x14ac:dyDescent="0.25">
      <c r="A1614" s="137">
        <v>1</v>
      </c>
      <c r="B1614" s="2015" t="s">
        <v>310</v>
      </c>
      <c r="C1614" s="429"/>
      <c r="D1614" s="4"/>
      <c r="E1614" s="493">
        <f>SUM(E1615,E1616,E1620,E1621,E1622,E1623)</f>
        <v>6437.3</v>
      </c>
      <c r="F1614" s="493">
        <f t="shared" ref="F1614:G1614" si="914">SUM(F1615,F1616,F1620,F1621,F1622,F1623)</f>
        <v>5365</v>
      </c>
      <c r="G1614" s="493">
        <f t="shared" si="914"/>
        <v>6808</v>
      </c>
      <c r="H1614" s="183">
        <f>G1614/F1614*100</f>
        <v>126.89655172413794</v>
      </c>
      <c r="I1614" s="1348"/>
      <c r="J1614" s="1348"/>
      <c r="K1614" s="122"/>
      <c r="L1614" s="122"/>
      <c r="M1614" s="122"/>
      <c r="N1614" s="122"/>
      <c r="O1614" s="122"/>
      <c r="P1614" s="122"/>
      <c r="Q1614" s="326">
        <v>20.644500000000001</v>
      </c>
      <c r="R1614" s="326">
        <v>20.644500000000001</v>
      </c>
      <c r="S1614" s="326">
        <v>20.644500000000001</v>
      </c>
      <c r="T1614" s="326">
        <v>20.644500000000001</v>
      </c>
      <c r="U1614" s="326">
        <v>20.644500000000001</v>
      </c>
      <c r="V1614" s="326">
        <v>20.644500000000001</v>
      </c>
      <c r="W1614" s="326">
        <v>20.644500000000001</v>
      </c>
      <c r="X1614" s="326">
        <v>20.644500000000001</v>
      </c>
      <c r="Y1614" s="326">
        <v>20.644500000000001</v>
      </c>
      <c r="Z1614" s="326">
        <v>20.644500000000001</v>
      </c>
      <c r="AA1614" s="752">
        <f>Q1614/12*$B$4+(R1614-Q1614)/11*9+(S1614-R1614)/10*8+(T1614-S1614)/9*7+(U1614-T1614)/8*6+(V1614-U1614)/7*5+(W1614-V1614)/6*4+(X1614-W1614)/5*3+(Y1614-X1614)/4*2+(Z1614-Y1614)/3*1</f>
        <v>17.203749999999999</v>
      </c>
      <c r="AB1614" s="326">
        <f>AH1614-AG1614-AD1614</f>
        <v>0</v>
      </c>
      <c r="AC1614" s="770"/>
      <c r="AD1614" s="326"/>
      <c r="AE1614" s="326">
        <f>AB1614-AA1614</f>
        <v>-17.203749999999999</v>
      </c>
      <c r="AF1614" s="326"/>
      <c r="AG1614" s="326"/>
      <c r="AH1614" s="326"/>
    </row>
    <row r="1615" spans="1:34" x14ac:dyDescent="0.25">
      <c r="A1615" s="137">
        <v>1</v>
      </c>
      <c r="B1615" s="307" t="s">
        <v>303</v>
      </c>
      <c r="C1615" s="429"/>
      <c r="D1615" s="4"/>
      <c r="E1615" s="492"/>
      <c r="F1615" s="123"/>
      <c r="G1615" s="183"/>
      <c r="H1615" s="183"/>
      <c r="I1615" s="1348"/>
      <c r="J1615" s="1348"/>
      <c r="K1615" s="122"/>
      <c r="L1615" s="122"/>
      <c r="M1615" s="122"/>
      <c r="N1615" s="122"/>
      <c r="O1615" s="122"/>
      <c r="P1615" s="122"/>
      <c r="Q1615" s="326"/>
      <c r="R1615" s="326"/>
      <c r="S1615" s="326"/>
      <c r="T1615" s="326"/>
      <c r="U1615" s="326"/>
      <c r="V1615" s="326"/>
      <c r="W1615" s="326"/>
      <c r="X1615" s="326"/>
      <c r="Y1615" s="326"/>
      <c r="Z1615" s="326"/>
      <c r="AA1615" s="752"/>
      <c r="AB1615" s="326">
        <f>AH1615-AG1615-AD1615</f>
        <v>0</v>
      </c>
      <c r="AC1615" s="770"/>
      <c r="AD1615" s="326"/>
      <c r="AE1615" s="326"/>
      <c r="AF1615" s="326"/>
      <c r="AG1615" s="326"/>
      <c r="AH1615" s="326"/>
    </row>
    <row r="1616" spans="1:34" ht="30" x14ac:dyDescent="0.25">
      <c r="A1616" s="137">
        <v>1</v>
      </c>
      <c r="B1616" s="467" t="s">
        <v>442</v>
      </c>
      <c r="C1616" s="429"/>
      <c r="D1616" s="4"/>
      <c r="E1616" s="492"/>
      <c r="F1616" s="123"/>
      <c r="G1616" s="183"/>
      <c r="H1616" s="183"/>
      <c r="I1616" s="1348"/>
      <c r="J1616" s="1348"/>
      <c r="K1616" s="122"/>
      <c r="L1616" s="122"/>
      <c r="M1616" s="122"/>
      <c r="N1616" s="122"/>
      <c r="O1616" s="122"/>
      <c r="P1616" s="122"/>
      <c r="Q1616" s="326"/>
      <c r="R1616" s="326"/>
      <c r="S1616" s="326"/>
      <c r="T1616" s="326"/>
      <c r="U1616" s="326"/>
      <c r="V1616" s="326"/>
      <c r="W1616" s="326"/>
      <c r="X1616" s="326"/>
      <c r="Y1616" s="326"/>
      <c r="Z1616" s="326"/>
      <c r="AA1616" s="752"/>
      <c r="AB1616" s="326">
        <f>AH1616-AG1616-AD1616</f>
        <v>0</v>
      </c>
      <c r="AC1616" s="770"/>
      <c r="AD1616" s="326"/>
      <c r="AE1616" s="326"/>
      <c r="AF1616" s="326"/>
      <c r="AG1616" s="326"/>
      <c r="AH1616" s="326"/>
    </row>
    <row r="1617" spans="1:34" x14ac:dyDescent="0.25">
      <c r="A1617" s="137">
        <v>1</v>
      </c>
      <c r="B1617" s="307" t="s">
        <v>443</v>
      </c>
      <c r="C1617" s="429"/>
      <c r="D1617" s="4"/>
      <c r="E1617" s="2686"/>
      <c r="F1617" s="123"/>
      <c r="G1617" s="183"/>
      <c r="H1617" s="183"/>
      <c r="I1617" s="1348"/>
      <c r="J1617" s="1348"/>
      <c r="K1617" s="122"/>
      <c r="L1617" s="122"/>
      <c r="M1617" s="122"/>
      <c r="N1617" s="122"/>
      <c r="O1617" s="122"/>
      <c r="P1617" s="122"/>
      <c r="Q1617" s="326"/>
      <c r="R1617" s="326"/>
      <c r="S1617" s="326"/>
      <c r="T1617" s="326"/>
      <c r="U1617" s="326"/>
      <c r="V1617" s="326"/>
      <c r="W1617" s="326"/>
      <c r="X1617" s="326"/>
      <c r="Y1617" s="326"/>
      <c r="Z1617" s="326"/>
      <c r="AA1617" s="752"/>
      <c r="AB1617" s="326"/>
      <c r="AC1617" s="770"/>
      <c r="AD1617" s="326"/>
      <c r="AE1617" s="326"/>
      <c r="AF1617" s="326"/>
      <c r="AG1617" s="326"/>
      <c r="AH1617" s="326"/>
    </row>
    <row r="1618" spans="1:34" ht="30" x14ac:dyDescent="0.25">
      <c r="A1618" s="137">
        <v>1</v>
      </c>
      <c r="B1618" s="307" t="s">
        <v>444</v>
      </c>
      <c r="C1618" s="429"/>
      <c r="D1618" s="4"/>
      <c r="E1618" s="492"/>
      <c r="F1618" s="123"/>
      <c r="G1618" s="183"/>
      <c r="H1618" s="183"/>
      <c r="I1618" s="1348"/>
      <c r="J1618" s="1348"/>
      <c r="K1618" s="122"/>
      <c r="L1618" s="122"/>
      <c r="M1618" s="122"/>
      <c r="N1618" s="122"/>
      <c r="O1618" s="122"/>
      <c r="P1618" s="122"/>
      <c r="Q1618" s="326"/>
      <c r="R1618" s="326"/>
      <c r="S1618" s="326"/>
      <c r="T1618" s="326"/>
      <c r="U1618" s="326"/>
      <c r="V1618" s="326"/>
      <c r="W1618" s="326"/>
      <c r="X1618" s="326"/>
      <c r="Y1618" s="326"/>
      <c r="Z1618" s="326"/>
      <c r="AA1618" s="752"/>
      <c r="AB1618" s="326">
        <f>AH1618-AG1618-AD1618</f>
        <v>0</v>
      </c>
      <c r="AC1618" s="770"/>
      <c r="AD1618" s="326"/>
      <c r="AE1618" s="326"/>
      <c r="AF1618" s="326"/>
      <c r="AG1618" s="326"/>
      <c r="AH1618" s="326"/>
    </row>
    <row r="1619" spans="1:34" ht="45" x14ac:dyDescent="0.25">
      <c r="A1619" s="137">
        <v>1</v>
      </c>
      <c r="B1619" s="307" t="s">
        <v>445</v>
      </c>
      <c r="C1619" s="1515"/>
      <c r="D1619" s="519"/>
      <c r="E1619" s="490"/>
      <c r="F1619" s="522"/>
      <c r="G1619" s="743"/>
      <c r="H1619" s="743"/>
      <c r="I1619" s="1348"/>
      <c r="J1619" s="1348"/>
      <c r="K1619" s="122"/>
      <c r="L1619" s="122"/>
      <c r="M1619" s="122"/>
      <c r="N1619" s="122"/>
      <c r="O1619" s="122"/>
      <c r="P1619" s="122"/>
      <c r="Q1619" s="326"/>
      <c r="R1619" s="326"/>
      <c r="S1619" s="326"/>
      <c r="T1619" s="326"/>
      <c r="U1619" s="326"/>
      <c r="V1619" s="326"/>
      <c r="W1619" s="326"/>
      <c r="X1619" s="326"/>
      <c r="Y1619" s="326"/>
      <c r="Z1619" s="326"/>
      <c r="AA1619" s="752">
        <f>Q1619/12*$B$4</f>
        <v>0</v>
      </c>
      <c r="AB1619" s="326">
        <f>AH1619-AG1619-AD1619</f>
        <v>0</v>
      </c>
      <c r="AC1619" s="1132"/>
      <c r="AD1619" s="328"/>
      <c r="AE1619" s="328">
        <f>AB1619-AA1619</f>
        <v>0</v>
      </c>
      <c r="AF1619" s="327"/>
      <c r="AG1619" s="326"/>
      <c r="AH1619" s="327"/>
    </row>
    <row r="1620" spans="1:34" ht="60" x14ac:dyDescent="0.25">
      <c r="A1620" s="137">
        <v>1</v>
      </c>
      <c r="B1620" s="307" t="s">
        <v>446</v>
      </c>
      <c r="C1620" s="1465"/>
      <c r="D1620" s="531"/>
      <c r="E1620" s="490"/>
      <c r="F1620" s="123"/>
      <c r="G1620" s="183"/>
      <c r="H1620" s="183"/>
      <c r="I1620" s="1348"/>
      <c r="J1620" s="1348"/>
      <c r="K1620" s="122"/>
      <c r="L1620" s="122"/>
      <c r="M1620" s="122"/>
      <c r="N1620" s="122"/>
      <c r="O1620" s="122"/>
      <c r="P1620" s="122"/>
      <c r="Q1620" s="325"/>
      <c r="R1620" s="325"/>
      <c r="S1620" s="325"/>
      <c r="T1620" s="325"/>
      <c r="U1620" s="325"/>
      <c r="V1620" s="325"/>
      <c r="W1620" s="325"/>
      <c r="X1620" s="325"/>
      <c r="Y1620" s="325"/>
      <c r="Z1620" s="325"/>
      <c r="AA1620" s="752"/>
      <c r="AB1620" s="325">
        <f>AH1620-AG1620-AD1620</f>
        <v>0</v>
      </c>
      <c r="AC1620" s="770"/>
      <c r="AD1620" s="326"/>
      <c r="AE1620" s="326"/>
      <c r="AF1620" s="326"/>
      <c r="AG1620" s="325"/>
      <c r="AH1620" s="326"/>
    </row>
    <row r="1621" spans="1:34" ht="45" x14ac:dyDescent="0.25">
      <c r="A1621" s="137">
        <v>1</v>
      </c>
      <c r="B1621" s="306" t="s">
        <v>447</v>
      </c>
      <c r="C1621" s="1465"/>
      <c r="D1621" s="531"/>
      <c r="E1621" s="490"/>
      <c r="F1621" s="123"/>
      <c r="G1621" s="183"/>
      <c r="H1621" s="183"/>
      <c r="I1621" s="1348"/>
      <c r="J1621" s="1348"/>
      <c r="K1621" s="122"/>
      <c r="L1621" s="122"/>
      <c r="M1621" s="122"/>
      <c r="N1621" s="122"/>
      <c r="O1621" s="122"/>
      <c r="P1621" s="122"/>
      <c r="Q1621" s="325"/>
      <c r="R1621" s="325"/>
      <c r="S1621" s="325"/>
      <c r="T1621" s="325"/>
      <c r="U1621" s="325"/>
      <c r="V1621" s="325"/>
      <c r="W1621" s="325"/>
      <c r="X1621" s="325"/>
      <c r="Y1621" s="325"/>
      <c r="Z1621" s="325"/>
      <c r="AA1621" s="752"/>
      <c r="AB1621" s="325"/>
      <c r="AC1621" s="770"/>
      <c r="AD1621" s="326"/>
      <c r="AE1621" s="326"/>
      <c r="AF1621" s="326"/>
      <c r="AG1621" s="325"/>
      <c r="AH1621" s="326"/>
    </row>
    <row r="1622" spans="1:34" ht="90" x14ac:dyDescent="0.25">
      <c r="A1622" s="137">
        <v>1</v>
      </c>
      <c r="B1622" s="306" t="s">
        <v>448</v>
      </c>
      <c r="C1622" s="1465"/>
      <c r="D1622" s="531"/>
      <c r="E1622" s="492">
        <v>50</v>
      </c>
      <c r="F1622" s="494">
        <f t="shared" ref="F1622:F1623" si="915">ROUND(E1622/12*$B$4,0)</f>
        <v>42</v>
      </c>
      <c r="G1622" s="494"/>
      <c r="H1622" s="183">
        <f>G1622/F1622*100</f>
        <v>0</v>
      </c>
      <c r="I1622" s="1348"/>
      <c r="J1622" s="1348"/>
      <c r="K1622" s="122"/>
      <c r="L1622" s="122"/>
      <c r="M1622" s="122"/>
      <c r="N1622" s="122"/>
      <c r="O1622" s="122"/>
      <c r="P1622" s="122"/>
      <c r="Q1622" s="325"/>
      <c r="R1622" s="325"/>
      <c r="S1622" s="325"/>
      <c r="T1622" s="325"/>
      <c r="U1622" s="325"/>
      <c r="V1622" s="325"/>
      <c r="W1622" s="325"/>
      <c r="X1622" s="325"/>
      <c r="Y1622" s="325"/>
      <c r="Z1622" s="325"/>
      <c r="AA1622" s="752"/>
      <c r="AB1622" s="325">
        <f t="shared" ref="AB1622:AB1629" si="916">AH1622-AG1622-AD1622</f>
        <v>0</v>
      </c>
      <c r="AC1622" s="770"/>
      <c r="AD1622" s="326"/>
      <c r="AE1622" s="326">
        <f>AB1622-AA1622</f>
        <v>0</v>
      </c>
      <c r="AF1622" s="326"/>
      <c r="AG1622" s="325"/>
      <c r="AH1622" s="326"/>
    </row>
    <row r="1623" spans="1:34" ht="30" x14ac:dyDescent="0.25">
      <c r="A1623" s="137">
        <v>1</v>
      </c>
      <c r="B1623" s="307" t="s">
        <v>467</v>
      </c>
      <c r="C1623" s="1465"/>
      <c r="D1623" s="531"/>
      <c r="E1623" s="492">
        <v>6387.3</v>
      </c>
      <c r="F1623" s="123">
        <f t="shared" si="915"/>
        <v>5323</v>
      </c>
      <c r="G1623" s="183">
        <v>6808</v>
      </c>
      <c r="H1623" s="183">
        <f>G1623/F1623*100</f>
        <v>127.89780199135825</v>
      </c>
      <c r="I1623" s="1348"/>
      <c r="J1623" s="1348"/>
      <c r="K1623" s="122"/>
      <c r="L1623" s="122"/>
      <c r="M1623" s="122"/>
      <c r="N1623" s="122"/>
      <c r="O1623" s="122"/>
      <c r="P1623" s="122"/>
      <c r="Q1623" s="325">
        <v>15009.45</v>
      </c>
      <c r="R1623" s="325">
        <v>15009.45</v>
      </c>
      <c r="S1623" s="325">
        <v>15009.45</v>
      </c>
      <c r="T1623" s="325">
        <v>15009.45</v>
      </c>
      <c r="U1623" s="325">
        <v>15009.45</v>
      </c>
      <c r="V1623" s="325">
        <v>15009.45</v>
      </c>
      <c r="W1623" s="325">
        <v>15009.45</v>
      </c>
      <c r="X1623" s="325">
        <v>15009.45</v>
      </c>
      <c r="Y1623" s="325">
        <v>15009.45</v>
      </c>
      <c r="Z1623" s="325">
        <v>15009.45</v>
      </c>
      <c r="AA1623" s="752">
        <f>Q1623/12*$B$4+(R1623-Q1623)/11*9+(S1623-R1623)/10*8+(T1623-S1623)/9*7+(U1623-T1623)/8*6+(V1623-U1623)/7*5+(W1623-V1623)/6*4+(X1623-W1623)/5*3+(Y1623-X1623)/4*2+(Z1623-Y1623)/3*1</f>
        <v>12507.875000000002</v>
      </c>
      <c r="AB1623" s="325">
        <f t="shared" si="916"/>
        <v>14768.762640000001</v>
      </c>
      <c r="AC1623" s="770"/>
      <c r="AD1623" s="326"/>
      <c r="AE1623" s="326">
        <f>AB1623-AA1623</f>
        <v>2260.887639999999</v>
      </c>
      <c r="AF1623" s="326"/>
      <c r="AG1623" s="325">
        <v>-7.7839200000000002</v>
      </c>
      <c r="AH1623" s="326">
        <v>14760.978720000001</v>
      </c>
    </row>
    <row r="1624" spans="1:34" ht="29.25" x14ac:dyDescent="0.25">
      <c r="A1624" s="137">
        <v>1</v>
      </c>
      <c r="B1624" s="519" t="s">
        <v>311</v>
      </c>
      <c r="C1624" s="429"/>
      <c r="D1624" s="4"/>
      <c r="E1624" s="218"/>
      <c r="F1624" s="123"/>
      <c r="G1624" s="183"/>
      <c r="H1624" s="183"/>
      <c r="I1624" s="1348"/>
      <c r="J1624" s="1348"/>
      <c r="K1624" s="122"/>
      <c r="L1624" s="122"/>
      <c r="M1624" s="122"/>
      <c r="N1624" s="122"/>
      <c r="O1624" s="122"/>
      <c r="P1624" s="122"/>
      <c r="Q1624" s="326"/>
      <c r="R1624" s="326"/>
      <c r="S1624" s="326"/>
      <c r="T1624" s="326"/>
      <c r="U1624" s="326"/>
      <c r="V1624" s="326"/>
      <c r="W1624" s="326"/>
      <c r="X1624" s="326"/>
      <c r="Y1624" s="326"/>
      <c r="Z1624" s="326"/>
      <c r="AA1624" s="752"/>
      <c r="AB1624" s="326">
        <f t="shared" si="916"/>
        <v>0</v>
      </c>
      <c r="AC1624" s="770"/>
      <c r="AD1624" s="326"/>
      <c r="AE1624" s="326"/>
      <c r="AF1624" s="326"/>
      <c r="AG1624" s="326"/>
      <c r="AH1624" s="326"/>
    </row>
    <row r="1625" spans="1:34" x14ac:dyDescent="0.25">
      <c r="A1625" s="137">
        <v>1</v>
      </c>
      <c r="B1625" s="519" t="s">
        <v>319</v>
      </c>
      <c r="C1625" s="429"/>
      <c r="D1625" s="4"/>
      <c r="E1625" s="218"/>
      <c r="F1625" s="123"/>
      <c r="G1625" s="183"/>
      <c r="H1625" s="183"/>
      <c r="I1625" s="1348"/>
      <c r="J1625" s="1348"/>
      <c r="K1625" s="122"/>
      <c r="L1625" s="122"/>
      <c r="M1625" s="122"/>
      <c r="N1625" s="122"/>
      <c r="O1625" s="122"/>
      <c r="P1625" s="122"/>
      <c r="Q1625" s="326"/>
      <c r="R1625" s="326"/>
      <c r="S1625" s="326"/>
      <c r="T1625" s="326"/>
      <c r="U1625" s="326"/>
      <c r="V1625" s="326"/>
      <c r="W1625" s="326"/>
      <c r="X1625" s="326"/>
      <c r="Y1625" s="326"/>
      <c r="Z1625" s="326"/>
      <c r="AA1625" s="752"/>
      <c r="AB1625" s="326">
        <f t="shared" si="916"/>
        <v>0</v>
      </c>
      <c r="AC1625" s="770"/>
      <c r="AD1625" s="326"/>
      <c r="AE1625" s="326"/>
      <c r="AF1625" s="326"/>
      <c r="AG1625" s="326"/>
      <c r="AH1625" s="326"/>
    </row>
    <row r="1626" spans="1:34" x14ac:dyDescent="0.25">
      <c r="A1626" s="137">
        <v>1</v>
      </c>
      <c r="B1626" s="4" t="s">
        <v>320</v>
      </c>
      <c r="C1626" s="429"/>
      <c r="D1626" s="4"/>
      <c r="E1626" s="218"/>
      <c r="F1626" s="183"/>
      <c r="G1626" s="183"/>
      <c r="H1626" s="183"/>
      <c r="I1626" s="1348"/>
      <c r="J1626" s="1348"/>
      <c r="K1626" s="122"/>
      <c r="L1626" s="122"/>
      <c r="M1626" s="122"/>
      <c r="N1626" s="122"/>
      <c r="O1626" s="122"/>
      <c r="P1626" s="122"/>
      <c r="Q1626" s="326"/>
      <c r="R1626" s="326"/>
      <c r="S1626" s="326"/>
      <c r="T1626" s="326"/>
      <c r="U1626" s="326"/>
      <c r="V1626" s="326"/>
      <c r="W1626" s="326"/>
      <c r="X1626" s="326"/>
      <c r="Y1626" s="326"/>
      <c r="Z1626" s="326"/>
      <c r="AA1626" s="752"/>
      <c r="AB1626" s="326">
        <f t="shared" si="916"/>
        <v>0</v>
      </c>
      <c r="AC1626" s="770"/>
      <c r="AD1626" s="326"/>
      <c r="AE1626" s="326"/>
      <c r="AF1626" s="326"/>
      <c r="AG1626" s="326"/>
      <c r="AH1626" s="326"/>
    </row>
    <row r="1627" spans="1:34" x14ac:dyDescent="0.25">
      <c r="A1627" s="137">
        <v>1</v>
      </c>
      <c r="B1627" s="533" t="s">
        <v>321</v>
      </c>
      <c r="C1627" s="429"/>
      <c r="D1627" s="4"/>
      <c r="E1627" s="218"/>
      <c r="F1627" s="123"/>
      <c r="G1627" s="183"/>
      <c r="H1627" s="183"/>
      <c r="I1627" s="1348"/>
      <c r="J1627" s="1348"/>
      <c r="K1627" s="122"/>
      <c r="L1627" s="122"/>
      <c r="M1627" s="122"/>
      <c r="N1627" s="122"/>
      <c r="O1627" s="122"/>
      <c r="P1627" s="122"/>
      <c r="Q1627" s="326"/>
      <c r="R1627" s="326"/>
      <c r="S1627" s="326"/>
      <c r="T1627" s="326"/>
      <c r="U1627" s="326"/>
      <c r="V1627" s="326"/>
      <c r="W1627" s="326"/>
      <c r="X1627" s="326"/>
      <c r="Y1627" s="326"/>
      <c r="Z1627" s="326"/>
      <c r="AA1627" s="752"/>
      <c r="AB1627" s="326">
        <f t="shared" si="916"/>
        <v>0</v>
      </c>
      <c r="AC1627" s="770"/>
      <c r="AD1627" s="326"/>
      <c r="AE1627" s="326"/>
      <c r="AF1627" s="326"/>
      <c r="AG1627" s="326"/>
      <c r="AH1627" s="326"/>
    </row>
    <row r="1628" spans="1:34" ht="29.25" x14ac:dyDescent="0.25">
      <c r="A1628" s="137">
        <v>1</v>
      </c>
      <c r="B1628" s="519" t="s">
        <v>304</v>
      </c>
      <c r="C1628" s="429"/>
      <c r="D1628" s="4"/>
      <c r="E1628" s="218"/>
      <c r="F1628" s="123">
        <f>ROUND(E1628/12*$B$4,0)</f>
        <v>0</v>
      </c>
      <c r="G1628" s="183"/>
      <c r="H1628" s="183"/>
      <c r="I1628" s="1348"/>
      <c r="J1628" s="1348"/>
      <c r="K1628" s="122"/>
      <c r="L1628" s="122"/>
      <c r="M1628" s="122"/>
      <c r="N1628" s="122"/>
      <c r="O1628" s="122"/>
      <c r="P1628" s="122"/>
      <c r="Q1628" s="326"/>
      <c r="R1628" s="326"/>
      <c r="S1628" s="326"/>
      <c r="T1628" s="326"/>
      <c r="U1628" s="326"/>
      <c r="V1628" s="326"/>
      <c r="W1628" s="326"/>
      <c r="X1628" s="326"/>
      <c r="Y1628" s="326"/>
      <c r="Z1628" s="326"/>
      <c r="AA1628" s="752"/>
      <c r="AB1628" s="326">
        <f t="shared" si="916"/>
        <v>0</v>
      </c>
      <c r="AC1628" s="770"/>
      <c r="AD1628" s="326"/>
      <c r="AE1628" s="326"/>
      <c r="AF1628" s="326"/>
      <c r="AG1628" s="326"/>
      <c r="AH1628" s="326"/>
    </row>
    <row r="1629" spans="1:34" ht="30" x14ac:dyDescent="0.25">
      <c r="A1629" s="137">
        <v>1</v>
      </c>
      <c r="B1629" s="515" t="s">
        <v>191</v>
      </c>
      <c r="C1629" s="429"/>
      <c r="D1629" s="4"/>
      <c r="E1629" s="218"/>
      <c r="F1629" s="183"/>
      <c r="G1629" s="183"/>
      <c r="H1629" s="183"/>
      <c r="I1629" s="1348"/>
      <c r="J1629" s="1348"/>
      <c r="K1629" s="122"/>
      <c r="L1629" s="122"/>
      <c r="M1629" s="122"/>
      <c r="N1629" s="122"/>
      <c r="O1629" s="122"/>
      <c r="P1629" s="122"/>
      <c r="Q1629" s="326"/>
      <c r="R1629" s="326"/>
      <c r="S1629" s="326"/>
      <c r="T1629" s="326"/>
      <c r="U1629" s="326"/>
      <c r="V1629" s="326"/>
      <c r="W1629" s="326"/>
      <c r="X1629" s="326"/>
      <c r="Y1629" s="326"/>
      <c r="Z1629" s="326"/>
      <c r="AA1629" s="752"/>
      <c r="AB1629" s="326">
        <f t="shared" si="916"/>
        <v>0</v>
      </c>
      <c r="AC1629" s="770"/>
      <c r="AD1629" s="326"/>
      <c r="AE1629" s="326"/>
      <c r="AF1629" s="326"/>
      <c r="AG1629" s="326"/>
      <c r="AH1629" s="326"/>
    </row>
    <row r="1630" spans="1:34" s="2020" customFormat="1" x14ac:dyDescent="0.25">
      <c r="A1630" s="2020">
        <v>1</v>
      </c>
      <c r="B1630" s="515"/>
      <c r="C1630" s="429"/>
      <c r="D1630" s="4"/>
      <c r="E1630" s="218"/>
      <c r="F1630" s="183"/>
      <c r="G1630" s="183"/>
      <c r="H1630" s="183"/>
      <c r="I1630" s="1348"/>
      <c r="J1630" s="1348"/>
      <c r="K1630" s="122"/>
      <c r="L1630" s="122"/>
      <c r="M1630" s="122"/>
      <c r="N1630" s="122"/>
      <c r="O1630" s="122"/>
      <c r="P1630" s="122"/>
      <c r="Q1630" s="326"/>
      <c r="R1630" s="326"/>
      <c r="S1630" s="326"/>
      <c r="T1630" s="326"/>
      <c r="U1630" s="326"/>
      <c r="V1630" s="326"/>
      <c r="W1630" s="326"/>
      <c r="X1630" s="326"/>
      <c r="Y1630" s="326"/>
      <c r="Z1630" s="326"/>
      <c r="AA1630" s="752"/>
      <c r="AB1630" s="326"/>
      <c r="AC1630" s="770"/>
      <c r="AD1630" s="326"/>
      <c r="AE1630" s="326"/>
      <c r="AF1630" s="326"/>
      <c r="AG1630" s="326"/>
      <c r="AH1630" s="326"/>
    </row>
    <row r="1631" spans="1:34" x14ac:dyDescent="0.25">
      <c r="A1631" s="137">
        <v>1</v>
      </c>
      <c r="B1631" s="507" t="s">
        <v>217</v>
      </c>
      <c r="C1631" s="429"/>
      <c r="D1631" s="4"/>
      <c r="E1631" s="242">
        <f>SUM(E1632:E1635)</f>
        <v>3650</v>
      </c>
      <c r="F1631" s="522">
        <f>SUM(F1632:F1635)</f>
        <v>3041</v>
      </c>
      <c r="G1631" s="743">
        <f>SUM(G1632:G1635)</f>
        <v>3221</v>
      </c>
      <c r="H1631" s="743">
        <f t="shared" ref="H1631:H1641" si="917">G1631/F1631*100</f>
        <v>105.91910555738244</v>
      </c>
      <c r="I1631" s="1348"/>
      <c r="J1631" s="1348"/>
      <c r="K1631" s="122"/>
      <c r="L1631" s="122"/>
      <c r="M1631" s="122"/>
      <c r="N1631" s="122"/>
      <c r="O1631" s="122"/>
      <c r="P1631" s="122"/>
      <c r="Q1631" s="326">
        <v>2387.9654999999998</v>
      </c>
      <c r="R1631" s="326">
        <v>2387.9654999999998</v>
      </c>
      <c r="S1631" s="326">
        <v>2387.9654999999998</v>
      </c>
      <c r="T1631" s="326">
        <v>2387.9654999999998</v>
      </c>
      <c r="U1631" s="326">
        <v>2387.9654999999998</v>
      </c>
      <c r="V1631" s="326">
        <v>2387.9654999999998</v>
      </c>
      <c r="W1631" s="326">
        <v>2387.9654999999998</v>
      </c>
      <c r="X1631" s="326">
        <v>2387.9654999999998</v>
      </c>
      <c r="Y1631" s="326">
        <v>2387.9654999999998</v>
      </c>
      <c r="Z1631" s="326">
        <v>2387.9654999999998</v>
      </c>
      <c r="AA1631" s="874">
        <f>Q1631/12*$B$4+(R1631-Q1631)/11*9+(S1631-R1631)/10*8+(T1631-S1631)/9*7+(U1631-T1631)/8*6+(V1631-U1631)/7*5+(W1631-V1631)/6*4+(X1631-W1631)/5*3+(Y1631-X1631)/4*2+(Z1631-Y1631)/3*1</f>
        <v>1989.9712499999998</v>
      </c>
      <c r="AB1631" s="326">
        <f>AH1631-AG1631-AD1631</f>
        <v>2185.97795</v>
      </c>
      <c r="AC1631" s="770"/>
      <c r="AD1631" s="326"/>
      <c r="AE1631" s="326">
        <f>AB1631-AA1631</f>
        <v>196.00670000000014</v>
      </c>
      <c r="AF1631" s="326"/>
      <c r="AG1631" s="326">
        <v>0</v>
      </c>
      <c r="AH1631" s="326">
        <v>2185.97795</v>
      </c>
    </row>
    <row r="1632" spans="1:34" x14ac:dyDescent="0.25">
      <c r="A1632" s="137">
        <v>1</v>
      </c>
      <c r="B1632" s="473" t="s">
        <v>493</v>
      </c>
      <c r="C1632" s="418"/>
      <c r="D1632" s="4"/>
      <c r="E1632" s="222">
        <v>850</v>
      </c>
      <c r="F1632" s="187">
        <f>ROUND(E1632/12*$B$4,0)</f>
        <v>708</v>
      </c>
      <c r="G1632" s="1571">
        <v>743</v>
      </c>
      <c r="H1632" s="183">
        <f t="shared" si="917"/>
        <v>104.94350282485875</v>
      </c>
      <c r="I1632" s="1348"/>
      <c r="J1632" s="1348"/>
      <c r="K1632" s="122"/>
      <c r="L1632" s="122"/>
      <c r="M1632" s="122"/>
      <c r="N1632" s="122"/>
      <c r="O1632" s="122"/>
      <c r="P1632" s="122"/>
      <c r="Q1632" s="327"/>
      <c r="R1632" s="327"/>
      <c r="S1632" s="327"/>
      <c r="T1632" s="327"/>
      <c r="U1632" s="327"/>
      <c r="V1632" s="327"/>
      <c r="W1632" s="327"/>
      <c r="X1632" s="327"/>
      <c r="Y1632" s="327"/>
      <c r="Z1632" s="327"/>
      <c r="AA1632" s="873"/>
      <c r="AB1632" s="326"/>
      <c r="AC1632" s="991"/>
      <c r="AD1632" s="327"/>
      <c r="AE1632" s="326"/>
      <c r="AF1632" s="326"/>
      <c r="AG1632" s="326"/>
      <c r="AH1632" s="327"/>
    </row>
    <row r="1633" spans="1:34" ht="30" x14ac:dyDescent="0.25">
      <c r="A1633" s="137">
        <v>1</v>
      </c>
      <c r="B1633" s="297" t="s">
        <v>259</v>
      </c>
      <c r="C1633" s="1515"/>
      <c r="D1633" s="4"/>
      <c r="E1633" s="243">
        <v>1050</v>
      </c>
      <c r="F1633" s="911">
        <f>ROUND(E1633/12*$B$4,0)</f>
        <v>875</v>
      </c>
      <c r="G1633" s="911">
        <v>989</v>
      </c>
      <c r="H1633" s="183">
        <f t="shared" si="917"/>
        <v>113.02857142857144</v>
      </c>
      <c r="I1633" s="1348"/>
      <c r="J1633" s="1348"/>
      <c r="K1633" s="122"/>
      <c r="L1633" s="1367"/>
      <c r="M1633" s="1367"/>
      <c r="N1633" s="1367"/>
      <c r="O1633" s="1367"/>
      <c r="P1633" s="1367"/>
      <c r="Q1633" s="327"/>
      <c r="R1633" s="327"/>
      <c r="S1633" s="327"/>
      <c r="T1633" s="327"/>
      <c r="U1633" s="327"/>
      <c r="V1633" s="327"/>
      <c r="W1633" s="327"/>
      <c r="X1633" s="327"/>
      <c r="Y1633" s="327"/>
      <c r="Z1633" s="327"/>
      <c r="AA1633" s="873"/>
      <c r="AB1633" s="326"/>
      <c r="AC1633" s="991"/>
      <c r="AD1633" s="327"/>
      <c r="AE1633" s="326"/>
      <c r="AF1633" s="326"/>
      <c r="AG1633" s="326"/>
      <c r="AH1633" s="327"/>
    </row>
    <row r="1634" spans="1:34" ht="30" x14ac:dyDescent="0.25">
      <c r="A1634" s="137">
        <v>1</v>
      </c>
      <c r="B1634" s="674" t="s">
        <v>264</v>
      </c>
      <c r="C1634" s="1572"/>
      <c r="D1634" s="1468"/>
      <c r="E1634" s="218">
        <v>850</v>
      </c>
      <c r="F1634" s="123">
        <f>ROUND(E1634/12*$B$4,0)</f>
        <v>708</v>
      </c>
      <c r="G1634" s="183">
        <v>825</v>
      </c>
      <c r="H1634" s="183">
        <f t="shared" si="917"/>
        <v>116.52542372881356</v>
      </c>
      <c r="I1634" s="1348"/>
      <c r="J1634" s="1348"/>
      <c r="K1634" s="122"/>
      <c r="L1634" s="1367"/>
      <c r="M1634" s="1367"/>
      <c r="N1634" s="1367"/>
      <c r="O1634" s="1367"/>
      <c r="P1634" s="1367"/>
      <c r="Q1634" s="327"/>
      <c r="R1634" s="327"/>
      <c r="S1634" s="327"/>
      <c r="T1634" s="327"/>
      <c r="U1634" s="327"/>
      <c r="V1634" s="327"/>
      <c r="W1634" s="327"/>
      <c r="X1634" s="327"/>
      <c r="Y1634" s="327"/>
      <c r="Z1634" s="327"/>
      <c r="AA1634" s="752"/>
      <c r="AB1634" s="326"/>
      <c r="AC1634" s="991"/>
      <c r="AD1634" s="327"/>
      <c r="AE1634" s="326"/>
      <c r="AF1634" s="326"/>
      <c r="AG1634" s="326"/>
      <c r="AH1634" s="327"/>
    </row>
    <row r="1635" spans="1:34" ht="22.5" customHeight="1" x14ac:dyDescent="0.25">
      <c r="A1635" s="137">
        <v>1</v>
      </c>
      <c r="B1635" s="514" t="s">
        <v>34</v>
      </c>
      <c r="C1635" s="1573"/>
      <c r="D1635" s="4"/>
      <c r="E1635" s="243">
        <v>900</v>
      </c>
      <c r="F1635" s="183">
        <f>ROUND(E1635/12*$B$4,0)</f>
        <v>750</v>
      </c>
      <c r="G1635" s="183">
        <v>664</v>
      </c>
      <c r="H1635" s="183">
        <f t="shared" si="917"/>
        <v>88.533333333333331</v>
      </c>
      <c r="I1635" s="1366"/>
      <c r="J1635" s="1348"/>
      <c r="K1635" s="122"/>
      <c r="L1635" s="122"/>
      <c r="M1635" s="122"/>
      <c r="N1635" s="122"/>
      <c r="O1635" s="1367"/>
      <c r="P1635" s="1367"/>
      <c r="Q1635" s="326"/>
      <c r="R1635" s="326"/>
      <c r="S1635" s="326"/>
      <c r="T1635" s="326"/>
      <c r="U1635" s="326"/>
      <c r="V1635" s="326"/>
      <c r="W1635" s="326"/>
      <c r="X1635" s="326"/>
      <c r="Y1635" s="326"/>
      <c r="Z1635" s="326"/>
      <c r="AA1635" s="752">
        <f>Q1635/12*$B$4</f>
        <v>0</v>
      </c>
      <c r="AB1635" s="326">
        <f>AH1635-AG1635-AD1635</f>
        <v>0</v>
      </c>
      <c r="AC1635" s="770"/>
      <c r="AD1635" s="326"/>
      <c r="AE1635" s="326">
        <f>AB1635-AA1635</f>
        <v>0</v>
      </c>
      <c r="AF1635" s="326"/>
      <c r="AG1635" s="326"/>
      <c r="AH1635" s="326"/>
    </row>
    <row r="1636" spans="1:34" s="2020" customFormat="1" ht="57" customHeight="1" x14ac:dyDescent="0.25">
      <c r="A1636" s="2020">
        <v>1</v>
      </c>
      <c r="B1636" s="469" t="s">
        <v>506</v>
      </c>
      <c r="C1636" s="1573"/>
      <c r="D1636" s="4"/>
      <c r="E1636" s="912">
        <f>E1597</f>
        <v>16695</v>
      </c>
      <c r="F1636" s="743">
        <f>F1597</f>
        <v>13913</v>
      </c>
      <c r="G1636" s="1474">
        <f>G1597</f>
        <v>7955</v>
      </c>
      <c r="H1636" s="135">
        <f t="shared" si="917"/>
        <v>57.176741177316181</v>
      </c>
      <c r="I1636" s="1366"/>
      <c r="J1636" s="1362"/>
      <c r="K1636" s="122"/>
      <c r="L1636" s="122"/>
      <c r="M1636" s="122"/>
      <c r="N1636" s="1361"/>
      <c r="O1636" s="1367"/>
      <c r="P1636" s="1367"/>
      <c r="Q1636" s="326">
        <f t="shared" ref="Q1636:AH1636" si="918">Q1597</f>
        <v>52161.297859999999</v>
      </c>
      <c r="R1636" s="326">
        <f t="shared" si="918"/>
        <v>52161.297859999999</v>
      </c>
      <c r="S1636" s="326">
        <f t="shared" si="918"/>
        <v>52161.297859999999</v>
      </c>
      <c r="T1636" s="326">
        <f t="shared" si="918"/>
        <v>52161.297859999999</v>
      </c>
      <c r="U1636" s="326">
        <f t="shared" si="918"/>
        <v>52161.297859999999</v>
      </c>
      <c r="V1636" s="326">
        <f t="shared" si="918"/>
        <v>52161.297859999999</v>
      </c>
      <c r="W1636" s="326">
        <f t="shared" si="918"/>
        <v>52161.297859999999</v>
      </c>
      <c r="X1636" s="326">
        <f t="shared" ref="X1636:Y1636" si="919">X1597</f>
        <v>52161.297859999999</v>
      </c>
      <c r="Y1636" s="326">
        <f t="shared" si="919"/>
        <v>52161.297859999999</v>
      </c>
      <c r="Z1636" s="326">
        <f t="shared" ref="Z1636" si="920">Z1597</f>
        <v>52161.297859999999</v>
      </c>
      <c r="AA1636" s="876">
        <f t="shared" si="918"/>
        <v>43467.748216666667</v>
      </c>
      <c r="AB1636" s="328">
        <f t="shared" si="918"/>
        <v>24421.220880000004</v>
      </c>
      <c r="AC1636" s="770">
        <f t="shared" si="918"/>
        <v>0</v>
      </c>
      <c r="AD1636" s="326">
        <f t="shared" si="918"/>
        <v>0</v>
      </c>
      <c r="AE1636" s="326">
        <f t="shared" si="918"/>
        <v>-19046.527336666662</v>
      </c>
      <c r="AF1636" s="328">
        <f t="shared" si="918"/>
        <v>0</v>
      </c>
      <c r="AG1636" s="326">
        <f t="shared" si="918"/>
        <v>-35.150300000000001</v>
      </c>
      <c r="AH1636" s="327">
        <f t="shared" si="918"/>
        <v>24386.070580000003</v>
      </c>
    </row>
    <row r="1637" spans="1:34" x14ac:dyDescent="0.25">
      <c r="A1637" s="137">
        <v>1</v>
      </c>
      <c r="B1637" s="469" t="s">
        <v>260</v>
      </c>
      <c r="C1637" s="418"/>
      <c r="D1637" s="1574"/>
      <c r="E1637" s="493">
        <f>E1614+E1586</f>
        <v>47187.3</v>
      </c>
      <c r="F1637" s="520">
        <f>F1614+F1586</f>
        <v>39323</v>
      </c>
      <c r="G1637" s="1575">
        <f>G1614+G1586</f>
        <v>44161</v>
      </c>
      <c r="H1637" s="1474">
        <f t="shared" si="917"/>
        <v>112.30323220507081</v>
      </c>
      <c r="I1637" s="1366"/>
      <c r="J1637" s="1348"/>
      <c r="K1637" s="122"/>
      <c r="L1637" s="122"/>
      <c r="M1637" s="122"/>
      <c r="N1637" s="1361"/>
      <c r="O1637" s="1367"/>
      <c r="P1637" s="1367"/>
      <c r="Q1637" s="328"/>
      <c r="R1637" s="328"/>
      <c r="S1637" s="328"/>
      <c r="T1637" s="328"/>
      <c r="U1637" s="328"/>
      <c r="V1637" s="328"/>
      <c r="W1637" s="328"/>
      <c r="X1637" s="328"/>
      <c r="Y1637" s="328"/>
      <c r="Z1637" s="328"/>
      <c r="AA1637" s="873"/>
      <c r="AB1637" s="326"/>
      <c r="AC1637" s="770"/>
      <c r="AD1637" s="326"/>
      <c r="AE1637" s="326"/>
      <c r="AF1637" s="326"/>
      <c r="AG1637" s="328"/>
      <c r="AH1637" s="327"/>
    </row>
    <row r="1638" spans="1:34" ht="29.25" x14ac:dyDescent="0.25">
      <c r="A1638" s="137">
        <v>1</v>
      </c>
      <c r="B1638" s="469" t="s">
        <v>273</v>
      </c>
      <c r="C1638" s="1335"/>
      <c r="D1638" s="1112"/>
      <c r="E1638" s="493">
        <f>E1601</f>
        <v>32403</v>
      </c>
      <c r="F1638" s="521">
        <f>F1601</f>
        <v>27003</v>
      </c>
      <c r="G1638" s="1575">
        <f>G1601</f>
        <v>26059</v>
      </c>
      <c r="H1638" s="743">
        <f t="shared" si="917"/>
        <v>96.504092137910604</v>
      </c>
      <c r="I1638" s="1366"/>
      <c r="J1638" s="1348"/>
      <c r="K1638" s="743"/>
      <c r="L1638" s="317"/>
      <c r="M1638" s="743"/>
      <c r="N1638" s="743"/>
      <c r="O1638" s="743"/>
      <c r="P1638" s="743"/>
      <c r="Q1638" s="326"/>
      <c r="R1638" s="326"/>
      <c r="S1638" s="326"/>
      <c r="T1638" s="326"/>
      <c r="U1638" s="326"/>
      <c r="V1638" s="326"/>
      <c r="W1638" s="326"/>
      <c r="X1638" s="326"/>
      <c r="Y1638" s="326"/>
      <c r="Z1638" s="326"/>
      <c r="AA1638" s="873"/>
      <c r="AB1638" s="326"/>
      <c r="AC1638" s="1132">
        <f>AC1623+AC1601</f>
        <v>0</v>
      </c>
      <c r="AD1638" s="328"/>
      <c r="AE1638" s="328"/>
      <c r="AF1638" s="326"/>
      <c r="AG1638" s="326"/>
      <c r="AH1638" s="326"/>
    </row>
    <row r="1639" spans="1:34" ht="29.25" x14ac:dyDescent="0.25">
      <c r="A1639" s="137">
        <v>1</v>
      </c>
      <c r="B1639" s="469" t="s">
        <v>261</v>
      </c>
      <c r="C1639" s="442"/>
      <c r="D1639" s="1011"/>
      <c r="E1639" s="493">
        <f>E1624+E1592</f>
        <v>29500</v>
      </c>
      <c r="F1639" s="520">
        <f>F1624+F1592</f>
        <v>24583</v>
      </c>
      <c r="G1639" s="520">
        <f>G1624+G1592</f>
        <v>18822</v>
      </c>
      <c r="H1639" s="831">
        <f t="shared" si="917"/>
        <v>76.565105967538543</v>
      </c>
      <c r="I1639" s="1348"/>
      <c r="J1639" s="1348"/>
      <c r="K1639" s="743"/>
      <c r="L1639" s="317"/>
      <c r="M1639" s="317"/>
      <c r="N1639" s="743"/>
      <c r="O1639" s="743"/>
      <c r="P1639" s="743"/>
      <c r="Q1639" s="326"/>
      <c r="R1639" s="326"/>
      <c r="S1639" s="326"/>
      <c r="T1639" s="326"/>
      <c r="U1639" s="326"/>
      <c r="V1639" s="326"/>
      <c r="W1639" s="326"/>
      <c r="X1639" s="326"/>
      <c r="Y1639" s="326"/>
      <c r="Z1639" s="326"/>
      <c r="AA1639" s="752"/>
      <c r="AB1639" s="326">
        <f>AH1639-AG1639-AD1639</f>
        <v>0</v>
      </c>
      <c r="AC1639" s="770"/>
      <c r="AD1639" s="326"/>
      <c r="AE1639" s="326"/>
      <c r="AF1639" s="326"/>
      <c r="AG1639" s="326"/>
      <c r="AH1639" s="326"/>
    </row>
    <row r="1640" spans="1:34" s="147" customFormat="1" ht="29.25" x14ac:dyDescent="0.25">
      <c r="A1640" s="137">
        <v>1</v>
      </c>
      <c r="B1640" s="469" t="s">
        <v>262</v>
      </c>
      <c r="C1640" s="1576"/>
      <c r="D1640" s="3"/>
      <c r="E1640" s="493">
        <f>E1628+E1595</f>
        <v>13000</v>
      </c>
      <c r="F1640" s="522">
        <f>F1628+F1595</f>
        <v>10833</v>
      </c>
      <c r="G1640" s="522">
        <f>G1628+G1595</f>
        <v>6091</v>
      </c>
      <c r="H1640" s="123">
        <f t="shared" si="917"/>
        <v>56.226345426013111</v>
      </c>
      <c r="I1640" s="824"/>
      <c r="J1640" s="152"/>
      <c r="K1640" s="153"/>
      <c r="L1640" s="153"/>
      <c r="M1640" s="153"/>
      <c r="N1640" s="153"/>
      <c r="O1640" s="153"/>
      <c r="P1640" s="153"/>
      <c r="Q1640" s="326"/>
      <c r="R1640" s="326"/>
      <c r="S1640" s="326"/>
      <c r="T1640" s="326"/>
      <c r="U1640" s="326"/>
      <c r="V1640" s="326"/>
      <c r="W1640" s="326"/>
      <c r="X1640" s="326"/>
      <c r="Y1640" s="326"/>
      <c r="Z1640" s="326"/>
      <c r="AA1640" s="874"/>
      <c r="AB1640" s="326"/>
      <c r="AC1640" s="770"/>
      <c r="AD1640" s="326"/>
      <c r="AE1640" s="326"/>
      <c r="AF1640" s="326"/>
      <c r="AG1640" s="326"/>
      <c r="AH1640" s="326"/>
    </row>
    <row r="1641" spans="1:34" s="147" customFormat="1" x14ac:dyDescent="0.25">
      <c r="A1641" s="137">
        <v>1</v>
      </c>
      <c r="B1641" s="470" t="s">
        <v>134</v>
      </c>
      <c r="C1641" s="426"/>
      <c r="D1641" s="1463"/>
      <c r="E1641" s="493">
        <f>E1637+E1638+E1640+E1639*2.6+E1636*2.6</f>
        <v>212697.3</v>
      </c>
      <c r="F1641" s="522">
        <f>F1637+F1638+F1640+F1639*2.6+F1636*2.6</f>
        <v>177248.59999999998</v>
      </c>
      <c r="G1641" s="522">
        <f>G1637+G1638+G1640+G1639*2.6+G1636*2.6</f>
        <v>145931.20000000001</v>
      </c>
      <c r="H1641" s="123">
        <f t="shared" si="917"/>
        <v>82.331369613074529</v>
      </c>
      <c r="I1641" s="824"/>
      <c r="J1641" s="152"/>
      <c r="K1641" s="153"/>
      <c r="L1641" s="153"/>
      <c r="M1641" s="153"/>
      <c r="N1641" s="153"/>
      <c r="O1641" s="153"/>
      <c r="P1641" s="153"/>
      <c r="Q1641" s="327">
        <f t="shared" ref="Q1641:AH1641" si="921">SUM(Q1640,Q1631,Q1623,Q1614,Q1601,Q1597,Q1585)</f>
        <v>232413.71444000001</v>
      </c>
      <c r="R1641" s="327">
        <f t="shared" si="921"/>
        <v>232413.71444000001</v>
      </c>
      <c r="S1641" s="327">
        <f t="shared" si="921"/>
        <v>230870.89473000003</v>
      </c>
      <c r="T1641" s="327">
        <f t="shared" si="921"/>
        <v>230870.89473000003</v>
      </c>
      <c r="U1641" s="327">
        <f t="shared" si="921"/>
        <v>230870.89473000003</v>
      </c>
      <c r="V1641" s="327">
        <f t="shared" si="921"/>
        <v>230870.89473000003</v>
      </c>
      <c r="W1641" s="327">
        <f t="shared" si="921"/>
        <v>230870.89473000003</v>
      </c>
      <c r="X1641" s="327">
        <f t="shared" ref="X1641:Y1641" si="922">SUM(X1640,X1631,X1623,X1614,X1601,X1597,X1585)</f>
        <v>230870.89473000003</v>
      </c>
      <c r="Y1641" s="327">
        <f t="shared" si="922"/>
        <v>230767.16624000002</v>
      </c>
      <c r="Z1641" s="327">
        <f t="shared" ref="Z1641" si="923">SUM(Z1640,Z1631,Z1623,Z1614,Z1601,Z1597,Z1585)</f>
        <v>230767.16624000002</v>
      </c>
      <c r="AA1641" s="873">
        <f t="shared" si="921"/>
        <v>192391.9753536667</v>
      </c>
      <c r="AB1641" s="327">
        <f t="shared" si="921"/>
        <v>171231.40622</v>
      </c>
      <c r="AC1641" s="991">
        <f t="shared" si="921"/>
        <v>0</v>
      </c>
      <c r="AD1641" s="327">
        <f t="shared" si="921"/>
        <v>-583.78180999999995</v>
      </c>
      <c r="AE1641" s="327">
        <f t="shared" si="921"/>
        <v>-21160.569133666675</v>
      </c>
      <c r="AF1641" s="327">
        <f t="shared" si="921"/>
        <v>0</v>
      </c>
      <c r="AG1641" s="327">
        <f t="shared" si="921"/>
        <v>-347.17964000000001</v>
      </c>
      <c r="AH1641" s="327">
        <f t="shared" si="921"/>
        <v>170300.44477</v>
      </c>
    </row>
    <row r="1642" spans="1:34" s="147" customFormat="1" x14ac:dyDescent="0.25">
      <c r="A1642" s="137">
        <v>1</v>
      </c>
      <c r="B1642" s="738" t="s">
        <v>123</v>
      </c>
      <c r="C1642" s="426"/>
      <c r="D1642" s="1463"/>
      <c r="E1642" s="222"/>
      <c r="F1642" s="123"/>
      <c r="G1642" s="123"/>
      <c r="H1642" s="123"/>
      <c r="I1642" s="824"/>
      <c r="J1642" s="152"/>
      <c r="K1642" s="153"/>
      <c r="L1642" s="153"/>
      <c r="M1642" s="153"/>
      <c r="N1642" s="153"/>
      <c r="O1642" s="153"/>
      <c r="P1642" s="153"/>
      <c r="Q1642" s="327"/>
      <c r="R1642" s="327"/>
      <c r="S1642" s="327"/>
      <c r="T1642" s="327"/>
      <c r="U1642" s="327"/>
      <c r="V1642" s="327"/>
      <c r="W1642" s="327"/>
      <c r="X1642" s="327"/>
      <c r="Y1642" s="327"/>
      <c r="Z1642" s="327"/>
      <c r="AA1642" s="873"/>
      <c r="AB1642" s="327"/>
      <c r="AC1642" s="991"/>
      <c r="AD1642" s="327"/>
      <c r="AE1642" s="327"/>
      <c r="AF1642" s="327"/>
      <c r="AG1642" s="327"/>
      <c r="AH1642" s="327"/>
    </row>
    <row r="1643" spans="1:34" s="147" customFormat="1" x14ac:dyDescent="0.25">
      <c r="A1643" s="137">
        <v>1</v>
      </c>
      <c r="B1643" s="163" t="s">
        <v>9</v>
      </c>
      <c r="C1643" s="426"/>
      <c r="D1643" s="1463">
        <v>240</v>
      </c>
      <c r="E1643" s="223">
        <v>622</v>
      </c>
      <c r="F1643" s="123">
        <f>ROUND(E1643/12*$B$4,0)</f>
        <v>518</v>
      </c>
      <c r="G1643" s="123">
        <v>511</v>
      </c>
      <c r="H1643" s="123">
        <f>G1643/F1643*100</f>
        <v>98.648648648648646</v>
      </c>
      <c r="I1643" s="824">
        <v>9</v>
      </c>
      <c r="J1643" s="152">
        <f>M1643/G1643</f>
        <v>7.8512720156555771</v>
      </c>
      <c r="K1643" s="153">
        <f>ROUND(E1643*I1643,0)</f>
        <v>5598</v>
      </c>
      <c r="L1643" s="153">
        <f>ROUND(K1643/12*$B$4,0)</f>
        <v>4665</v>
      </c>
      <c r="M1643" s="153">
        <v>4012</v>
      </c>
      <c r="N1643" s="153">
        <f>M1643/L1643*100</f>
        <v>86.0021436227224</v>
      </c>
      <c r="O1643" s="153">
        <f>ROUND(K1643/D1643,0)</f>
        <v>23</v>
      </c>
      <c r="P1643" s="153">
        <f>M1643/$B$4*12/O1643</f>
        <v>209.32173913043476</v>
      </c>
      <c r="Q1643" s="327"/>
      <c r="R1643" s="327"/>
      <c r="S1643" s="327"/>
      <c r="T1643" s="327"/>
      <c r="U1643" s="327"/>
      <c r="V1643" s="327"/>
      <c r="W1643" s="327"/>
      <c r="X1643" s="327"/>
      <c r="Y1643" s="327"/>
      <c r="Z1643" s="327"/>
      <c r="AA1643" s="873"/>
      <c r="AB1643" s="327"/>
      <c r="AC1643" s="991"/>
      <c r="AD1643" s="327"/>
      <c r="AE1643" s="327"/>
      <c r="AF1643" s="327"/>
      <c r="AG1643" s="327"/>
      <c r="AH1643" s="327"/>
    </row>
    <row r="1644" spans="1:34" s="147" customFormat="1" x14ac:dyDescent="0.25">
      <c r="A1644" s="137">
        <v>1</v>
      </c>
      <c r="B1644" s="168" t="s">
        <v>44</v>
      </c>
      <c r="C1644" s="1577"/>
      <c r="D1644" s="1463">
        <v>240</v>
      </c>
      <c r="E1644" s="223">
        <v>1481</v>
      </c>
      <c r="F1644" s="123">
        <f>ROUND(E1644/12*$B$4,0)</f>
        <v>1234</v>
      </c>
      <c r="G1644" s="123">
        <v>1279</v>
      </c>
      <c r="H1644" s="123">
        <f>G1644/F1644*100</f>
        <v>103.64667747163696</v>
      </c>
      <c r="I1644" s="824">
        <v>8</v>
      </c>
      <c r="J1644" s="152">
        <f>M1644/G1644</f>
        <v>7.7990617670054734</v>
      </c>
      <c r="K1644" s="153">
        <f>ROUND(E1644*I1644,0)</f>
        <v>11848</v>
      </c>
      <c r="L1644" s="153">
        <f>ROUND(K1644/12*$B$4,0)</f>
        <v>9873</v>
      </c>
      <c r="M1644" s="153">
        <v>9975</v>
      </c>
      <c r="N1644" s="153">
        <f>M1644/L1644*100</f>
        <v>101.03312063202674</v>
      </c>
      <c r="O1644" s="153">
        <f>ROUND(K1644/D1644,0)</f>
        <v>49</v>
      </c>
      <c r="P1644" s="153">
        <f>M1644/$B$4*12/O1644</f>
        <v>244.28571428571428</v>
      </c>
      <c r="Q1644" s="326"/>
      <c r="R1644" s="326"/>
      <c r="S1644" s="326"/>
      <c r="T1644" s="326"/>
      <c r="U1644" s="326"/>
      <c r="V1644" s="326"/>
      <c r="W1644" s="326"/>
      <c r="X1644" s="326"/>
      <c r="Y1644" s="326"/>
      <c r="Z1644" s="326"/>
      <c r="AA1644" s="873"/>
      <c r="AB1644" s="327"/>
      <c r="AC1644" s="991"/>
      <c r="AD1644" s="327"/>
      <c r="AE1644" s="327"/>
      <c r="AF1644" s="327"/>
      <c r="AG1644" s="327"/>
      <c r="AH1644" s="327"/>
    </row>
    <row r="1645" spans="1:34" x14ac:dyDescent="0.25">
      <c r="A1645" s="137">
        <v>1</v>
      </c>
      <c r="B1645" s="1578" t="s">
        <v>176</v>
      </c>
      <c r="C1645" s="1134"/>
      <c r="D1645" s="1483"/>
      <c r="E1645" s="224">
        <f>SUM(E1643:E1644)</f>
        <v>2103</v>
      </c>
      <c r="F1645" s="305">
        <f>SUM(F1643:F1644)</f>
        <v>1752</v>
      </c>
      <c r="G1645" s="305">
        <f>SUM(G1643:G1644)</f>
        <v>1790</v>
      </c>
      <c r="H1645" s="158">
        <f>G1645/F1645*100</f>
        <v>102.16894977168948</v>
      </c>
      <c r="I1645" s="1366">
        <f>IF(E1645=0,0,K1645/E1645)</f>
        <v>8.2957679505468374</v>
      </c>
      <c r="J1645" s="1003">
        <f>M1645/G1645</f>
        <v>7.8139664804469273</v>
      </c>
      <c r="K1645" s="305">
        <f>SUM(K1643:K1644)</f>
        <v>17446</v>
      </c>
      <c r="L1645" s="305">
        <f>SUM(L1643:L1644)</f>
        <v>14538</v>
      </c>
      <c r="M1645" s="1061">
        <f>SUM(M1643:M1644)</f>
        <v>13987</v>
      </c>
      <c r="N1645" s="1061">
        <f>M1645/L1645*100</f>
        <v>96.20993259045261</v>
      </c>
      <c r="O1645" s="1061">
        <f>SUM(O1643:O1644)</f>
        <v>72</v>
      </c>
      <c r="P1645" s="278">
        <f>M1645/$B$4*12/O1645</f>
        <v>233.11666666666667</v>
      </c>
      <c r="Q1645" s="328"/>
      <c r="R1645" s="328"/>
      <c r="S1645" s="328"/>
      <c r="T1645" s="328"/>
      <c r="U1645" s="328"/>
      <c r="V1645" s="328"/>
      <c r="W1645" s="328"/>
      <c r="X1645" s="328"/>
      <c r="Y1645" s="328"/>
      <c r="Z1645" s="328"/>
      <c r="AA1645" s="873"/>
      <c r="AB1645" s="327">
        <f>AH1645-AG1645-AD1645</f>
        <v>0</v>
      </c>
      <c r="AC1645" s="991"/>
      <c r="AD1645" s="327"/>
      <c r="AE1645" s="327"/>
      <c r="AF1645" s="327"/>
      <c r="AG1645" s="327"/>
      <c r="AH1645" s="327"/>
    </row>
    <row r="1646" spans="1:34" ht="30" thickBot="1" x14ac:dyDescent="0.3">
      <c r="A1646" s="137">
        <v>1</v>
      </c>
      <c r="B1646" s="148" t="s">
        <v>201</v>
      </c>
      <c r="C1646" s="148"/>
      <c r="D1646" s="148"/>
      <c r="E1646" s="245">
        <f>SUM(E1645)</f>
        <v>2103</v>
      </c>
      <c r="F1646" s="1461">
        <f>SUM(F1645)</f>
        <v>1752</v>
      </c>
      <c r="G1646" s="1461">
        <f>SUM(G1645)</f>
        <v>1790</v>
      </c>
      <c r="H1646" s="1461">
        <f>G1646/F1646*100</f>
        <v>102.16894977168948</v>
      </c>
      <c r="I1646" s="1579">
        <f>IF(E1646=0,0,K1646/E1646)</f>
        <v>8.2957679505468374</v>
      </c>
      <c r="J1646" s="1570">
        <f>SUM(J1645)</f>
        <v>7.8139664804469273</v>
      </c>
      <c r="K1646" s="1461">
        <f>SUM(K1645)</f>
        <v>17446</v>
      </c>
      <c r="L1646" s="1461">
        <f>SUM(L1645)</f>
        <v>14538</v>
      </c>
      <c r="M1646" s="1461">
        <f>SUM(M1645)</f>
        <v>13987</v>
      </c>
      <c r="N1646" s="1043">
        <f>M1646/L1646*100</f>
        <v>96.20993259045261</v>
      </c>
      <c r="O1646" s="1087">
        <f>SUM(O1645)</f>
        <v>72</v>
      </c>
      <c r="P1646" s="1043">
        <f>M1646/$B$4*12/O1646</f>
        <v>233.11666666666667</v>
      </c>
      <c r="Q1646" s="331">
        <v>40204.458251999989</v>
      </c>
      <c r="R1646" s="331">
        <v>40204.458251999989</v>
      </c>
      <c r="S1646" s="331">
        <v>41693.046108000002</v>
      </c>
      <c r="T1646" s="331">
        <v>41693.046108000002</v>
      </c>
      <c r="U1646" s="331">
        <v>41693.046108000002</v>
      </c>
      <c r="V1646" s="331">
        <v>41693.046108000002</v>
      </c>
      <c r="W1646" s="331">
        <v>41693.046108000002</v>
      </c>
      <c r="X1646" s="331">
        <v>41693.046108000002</v>
      </c>
      <c r="Y1646" s="331">
        <v>41693.046108000002</v>
      </c>
      <c r="Z1646" s="331">
        <v>41693.046108000002</v>
      </c>
      <c r="AA1646" s="878">
        <f>Q1646/12*$B$4+(R1646-Q1646)/11*9+(S1646-R1646)/10*8+(T1646-S1646)/9*7+(U1646-T1646)/8*6+(V1646-U1646)/7*5+(W1646-V1646)/6*4+(X1646-W1646)/5*3+(Y1646-X1646)/4*2+(Z1646-Y1646)/3*1</f>
        <v>34694.585494800005</v>
      </c>
      <c r="AB1646" s="331">
        <f>AH1646-AG1646-AD1646</f>
        <v>35460.294299999994</v>
      </c>
      <c r="AC1646" s="772"/>
      <c r="AD1646" s="331"/>
      <c r="AE1646" s="331">
        <f>AB1646-AA1646</f>
        <v>765.708805199989</v>
      </c>
      <c r="AF1646" s="331">
        <v>-34.782719999999998</v>
      </c>
      <c r="AG1646" s="331">
        <v>-77.868100000000013</v>
      </c>
      <c r="AH1646" s="331">
        <v>35382.426199999994</v>
      </c>
    </row>
    <row r="1647" spans="1:34" ht="15.75" thickBot="1" x14ac:dyDescent="0.3">
      <c r="A1647" s="137">
        <v>1</v>
      </c>
      <c r="B1647" s="1356" t="s">
        <v>277</v>
      </c>
      <c r="C1647" s="1356"/>
      <c r="D1647" s="1356"/>
      <c r="E1647" s="227"/>
      <c r="F1647" s="703"/>
      <c r="G1647" s="703"/>
      <c r="H1647" s="703"/>
      <c r="I1647" s="1320"/>
      <c r="J1647" s="1320"/>
      <c r="K1647" s="703"/>
      <c r="L1647" s="703"/>
      <c r="M1647" s="703">
        <f>SUM(M1638,M1646)</f>
        <v>13987</v>
      </c>
      <c r="N1647" s="703"/>
      <c r="O1647" s="703"/>
      <c r="P1647" s="703"/>
      <c r="Q1647" s="332">
        <f t="shared" ref="Q1647:AA1647" si="924">Q1646+Q1641</f>
        <v>272618.17269199999</v>
      </c>
      <c r="R1647" s="332">
        <f t="shared" ref="R1647:S1647" si="925">R1646+R1641</f>
        <v>272618.17269199999</v>
      </c>
      <c r="S1647" s="332">
        <f t="shared" si="925"/>
        <v>272563.94083800004</v>
      </c>
      <c r="T1647" s="332">
        <f t="shared" ref="T1647:U1647" si="926">T1646+T1641</f>
        <v>272563.94083800004</v>
      </c>
      <c r="U1647" s="332">
        <f t="shared" si="926"/>
        <v>272563.94083800004</v>
      </c>
      <c r="V1647" s="332">
        <f t="shared" ref="V1647:W1647" si="927">V1646+V1641</f>
        <v>272563.94083800004</v>
      </c>
      <c r="W1647" s="332">
        <f t="shared" si="927"/>
        <v>272563.94083800004</v>
      </c>
      <c r="X1647" s="332">
        <f t="shared" ref="X1647:Y1647" si="928">X1646+X1641</f>
        <v>272563.94083800004</v>
      </c>
      <c r="Y1647" s="332">
        <f t="shared" si="928"/>
        <v>272460.21234800003</v>
      </c>
      <c r="Z1647" s="332">
        <f t="shared" ref="Z1647" si="929">Z1646+Z1641</f>
        <v>272460.21234800003</v>
      </c>
      <c r="AA1647" s="753">
        <f t="shared" si="924"/>
        <v>227086.5608484667</v>
      </c>
      <c r="AB1647" s="332">
        <f t="shared" ref="AB1647:AH1647" si="930">AB1646+AB1641</f>
        <v>206691.70052000001</v>
      </c>
      <c r="AC1647" s="775">
        <f t="shared" si="930"/>
        <v>0</v>
      </c>
      <c r="AD1647" s="156">
        <f>AD1646+AD1641</f>
        <v>-583.78180999999995</v>
      </c>
      <c r="AE1647" s="332">
        <f t="shared" si="930"/>
        <v>-20394.860328466686</v>
      </c>
      <c r="AF1647" s="332">
        <f t="shared" si="930"/>
        <v>-34.782719999999998</v>
      </c>
      <c r="AG1647" s="332">
        <f t="shared" si="930"/>
        <v>-425.04774000000003</v>
      </c>
      <c r="AH1647" s="332">
        <f t="shared" si="930"/>
        <v>205682.87096999999</v>
      </c>
    </row>
    <row r="1648" spans="1:34" x14ac:dyDescent="0.25">
      <c r="A1648" s="137">
        <v>1</v>
      </c>
      <c r="B1648" s="1580"/>
      <c r="C1648" s="440"/>
      <c r="D1648" s="1580"/>
      <c r="E1648" s="230"/>
      <c r="F1648" s="741"/>
      <c r="G1648" s="741"/>
      <c r="H1648" s="741"/>
      <c r="I1648" s="1340"/>
      <c r="J1648" s="1340"/>
      <c r="K1648" s="741"/>
      <c r="L1648" s="741"/>
      <c r="M1648" s="741"/>
      <c r="N1648" s="741"/>
      <c r="O1648" s="741"/>
      <c r="P1648" s="741"/>
      <c r="Q1648" s="325"/>
      <c r="R1648" s="325"/>
      <c r="S1648" s="325"/>
      <c r="T1648" s="325"/>
      <c r="U1648" s="325"/>
      <c r="V1648" s="325"/>
      <c r="W1648" s="325"/>
      <c r="X1648" s="325"/>
      <c r="Y1648" s="325"/>
      <c r="Z1648" s="325"/>
      <c r="AA1648" s="751"/>
      <c r="AB1648" s="325"/>
      <c r="AC1648" s="773"/>
      <c r="AD1648" s="325"/>
      <c r="AE1648" s="325"/>
      <c r="AF1648" s="325"/>
      <c r="AG1648" s="325"/>
      <c r="AH1648" s="325"/>
    </row>
    <row r="1649" spans="1:34" ht="43.5" x14ac:dyDescent="0.25">
      <c r="A1649" s="137">
        <v>1</v>
      </c>
      <c r="B1649" s="954" t="s">
        <v>365</v>
      </c>
      <c r="C1649" s="954"/>
      <c r="D1649" s="1365"/>
      <c r="E1649" s="230"/>
      <c r="F1649" s="187"/>
      <c r="G1649" s="187"/>
      <c r="H1649" s="187"/>
      <c r="I1649" s="1348"/>
      <c r="J1649" s="1348"/>
      <c r="K1649" s="520"/>
      <c r="L1649" s="520"/>
      <c r="M1649" s="520"/>
      <c r="N1649" s="520"/>
      <c r="O1649" s="520"/>
      <c r="P1649" s="520"/>
      <c r="Q1649" s="326"/>
      <c r="R1649" s="326"/>
      <c r="S1649" s="326"/>
      <c r="T1649" s="326"/>
      <c r="U1649" s="326"/>
      <c r="V1649" s="326"/>
      <c r="W1649" s="326"/>
      <c r="X1649" s="326"/>
      <c r="Y1649" s="326"/>
      <c r="Z1649" s="326"/>
      <c r="AA1649" s="752"/>
      <c r="AB1649" s="326"/>
      <c r="AC1649" s="770"/>
      <c r="AD1649" s="326"/>
      <c r="AE1649" s="326"/>
      <c r="AF1649" s="326"/>
      <c r="AG1649" s="326"/>
      <c r="AH1649" s="326"/>
    </row>
    <row r="1650" spans="1:34" x14ac:dyDescent="0.25">
      <c r="A1650" s="137">
        <v>1</v>
      </c>
      <c r="B1650" s="465" t="s">
        <v>194</v>
      </c>
      <c r="C1650" s="1464"/>
      <c r="D1650" s="530"/>
      <c r="E1650" s="222"/>
      <c r="F1650" s="187"/>
      <c r="G1650" s="187"/>
      <c r="H1650" s="187"/>
      <c r="I1650" s="1348"/>
      <c r="J1650" s="1348"/>
      <c r="K1650" s="520"/>
      <c r="L1650" s="520"/>
      <c r="M1650" s="520"/>
      <c r="N1650" s="520"/>
      <c r="O1650" s="520"/>
      <c r="P1650" s="520"/>
      <c r="Q1650" s="326"/>
      <c r="R1650" s="326"/>
      <c r="S1650" s="326"/>
      <c r="T1650" s="326"/>
      <c r="U1650" s="326"/>
      <c r="V1650" s="326"/>
      <c r="W1650" s="326"/>
      <c r="X1650" s="326"/>
      <c r="Y1650" s="326"/>
      <c r="Z1650" s="326"/>
      <c r="AA1650" s="874"/>
      <c r="AB1650" s="326"/>
      <c r="AC1650" s="770"/>
      <c r="AD1650" s="326"/>
      <c r="AE1650" s="326"/>
      <c r="AF1650" s="326"/>
      <c r="AG1650" s="326"/>
      <c r="AH1650" s="326"/>
    </row>
    <row r="1651" spans="1:34" ht="29.25" x14ac:dyDescent="0.25">
      <c r="A1651" s="137">
        <v>1</v>
      </c>
      <c r="B1651" s="519" t="s">
        <v>310</v>
      </c>
      <c r="C1651" s="429"/>
      <c r="D1651" s="530"/>
      <c r="E1651" s="494">
        <f>E1652</f>
        <v>1950</v>
      </c>
      <c r="F1651" s="187">
        <f>F1652</f>
        <v>1625</v>
      </c>
      <c r="G1651" s="187">
        <f>G1652</f>
        <v>1625.16</v>
      </c>
      <c r="H1651" s="123">
        <f t="shared" ref="H1651:H1656" si="931">G1651/F1651*100</f>
        <v>100.00984615384615</v>
      </c>
      <c r="I1651" s="1348"/>
      <c r="J1651" s="1348"/>
      <c r="K1651" s="520"/>
      <c r="L1651" s="520"/>
      <c r="M1651" s="520"/>
      <c r="N1651" s="520"/>
      <c r="O1651" s="520"/>
      <c r="P1651" s="520"/>
      <c r="Q1651" s="326">
        <v>113661.17376000001</v>
      </c>
      <c r="R1651" s="326">
        <v>113661.17376000001</v>
      </c>
      <c r="S1651" s="326">
        <v>113661.17376000001</v>
      </c>
      <c r="T1651" s="326">
        <v>113661.17376000001</v>
      </c>
      <c r="U1651" s="326">
        <v>113661.17376000001</v>
      </c>
      <c r="V1651" s="326">
        <v>113661.17376000001</v>
      </c>
      <c r="W1651" s="326">
        <v>113661.17376000001</v>
      </c>
      <c r="X1651" s="326">
        <v>113661.17376000001</v>
      </c>
      <c r="Y1651" s="326">
        <v>113661.17376000001</v>
      </c>
      <c r="Z1651" s="326">
        <v>113661.17376000001</v>
      </c>
      <c r="AA1651" s="752">
        <f>Q1651/12*$B$4+(R1651-Q1651)/11*9+(S1651-R1651)/10*8+(T1651-S1651)/9*7+(U1651-T1651)/8*6+(V1651-U1651)/7*5+(W1651-V1651)/6*4+(X1651-W1651)/5*3+(Y1651-X1651)/4*2+(Z1651-Y1651)/3*1</f>
        <v>94717.644799999995</v>
      </c>
      <c r="AB1651" s="326">
        <f>AH1651-AG1651-AD1651</f>
        <v>94740.822689999986</v>
      </c>
      <c r="AC1651" s="770"/>
      <c r="AD1651" s="326"/>
      <c r="AE1651" s="326">
        <f>AB1651-AA1651</f>
        <v>23.177889999991748</v>
      </c>
      <c r="AF1651" s="326">
        <v>-3.3225400000000005</v>
      </c>
      <c r="AG1651" s="326">
        <v>-3.1248599999999995</v>
      </c>
      <c r="AH1651" s="326">
        <v>94737.69782999999</v>
      </c>
    </row>
    <row r="1652" spans="1:34" ht="30" x14ac:dyDescent="0.25">
      <c r="A1652" s="137">
        <v>1</v>
      </c>
      <c r="B1652" s="816" t="s">
        <v>442</v>
      </c>
      <c r="C1652" s="429"/>
      <c r="D1652" s="530"/>
      <c r="E1652" s="494">
        <f>E1653/4</f>
        <v>1950</v>
      </c>
      <c r="F1652" s="187">
        <f>F1653/4</f>
        <v>1625</v>
      </c>
      <c r="G1652" s="187">
        <f>G1653/4</f>
        <v>1625.16</v>
      </c>
      <c r="H1652" s="123">
        <f t="shared" si="931"/>
        <v>100.00984615384615</v>
      </c>
      <c r="I1652" s="1348"/>
      <c r="J1652" s="1348"/>
      <c r="K1652" s="520"/>
      <c r="L1652" s="520"/>
      <c r="M1652" s="520"/>
      <c r="N1652" s="520"/>
      <c r="O1652" s="520"/>
      <c r="P1652" s="520"/>
      <c r="Q1652" s="326"/>
      <c r="R1652" s="326"/>
      <c r="S1652" s="326"/>
      <c r="T1652" s="326"/>
      <c r="U1652" s="326"/>
      <c r="V1652" s="326"/>
      <c r="W1652" s="326"/>
      <c r="X1652" s="326"/>
      <c r="Y1652" s="326"/>
      <c r="Z1652" s="326"/>
      <c r="AA1652" s="752"/>
      <c r="AB1652" s="326"/>
      <c r="AC1652" s="770"/>
      <c r="AD1652" s="326"/>
      <c r="AE1652" s="326"/>
      <c r="AF1652" s="326"/>
      <c r="AG1652" s="326"/>
      <c r="AH1652" s="326"/>
    </row>
    <row r="1653" spans="1:34" ht="30" x14ac:dyDescent="0.25">
      <c r="A1653" s="137">
        <v>1</v>
      </c>
      <c r="B1653" s="4" t="s">
        <v>444</v>
      </c>
      <c r="C1653" s="429"/>
      <c r="D1653" s="530"/>
      <c r="E1653" s="494">
        <v>7800</v>
      </c>
      <c r="F1653" s="187">
        <f>ROUND(E1653/12*$B$4,0)</f>
        <v>6500</v>
      </c>
      <c r="G1653" s="187">
        <v>6500.64</v>
      </c>
      <c r="H1653" s="123">
        <f t="shared" si="931"/>
        <v>100.00984615384615</v>
      </c>
      <c r="I1653" s="1348"/>
      <c r="J1653" s="1348"/>
      <c r="K1653" s="520"/>
      <c r="L1653" s="520"/>
      <c r="M1653" s="520"/>
      <c r="N1653" s="520"/>
      <c r="O1653" s="520"/>
      <c r="P1653" s="520"/>
      <c r="Q1653" s="326"/>
      <c r="R1653" s="326"/>
      <c r="S1653" s="326"/>
      <c r="T1653" s="326"/>
      <c r="U1653" s="326"/>
      <c r="V1653" s="326"/>
      <c r="W1653" s="326"/>
      <c r="X1653" s="326"/>
      <c r="Y1653" s="326"/>
      <c r="Z1653" s="326"/>
      <c r="AA1653" s="752"/>
      <c r="AB1653" s="326"/>
      <c r="AC1653" s="770"/>
      <c r="AD1653" s="326"/>
      <c r="AE1653" s="326"/>
      <c r="AF1653" s="326"/>
      <c r="AG1653" s="326"/>
      <c r="AH1653" s="326"/>
    </row>
    <row r="1654" spans="1:34" ht="29.25" x14ac:dyDescent="0.25">
      <c r="A1654" s="137">
        <v>1</v>
      </c>
      <c r="B1654" s="519" t="s">
        <v>311</v>
      </c>
      <c r="C1654" s="429"/>
      <c r="D1654" s="530"/>
      <c r="E1654" s="494">
        <f>(E1656+E1657)/9.4</f>
        <v>43861.276595744683</v>
      </c>
      <c r="F1654" s="187">
        <f>(F1656+F1657)/9.4</f>
        <v>36551.063829787236</v>
      </c>
      <c r="G1654" s="187">
        <f>(G1656+G1657)/9.4</f>
        <v>36559.201063829787</v>
      </c>
      <c r="H1654" s="123">
        <f t="shared" si="931"/>
        <v>100.02226264625413</v>
      </c>
      <c r="I1654" s="1348"/>
      <c r="J1654" s="1348"/>
      <c r="K1654" s="520"/>
      <c r="L1654" s="520"/>
      <c r="M1654" s="520"/>
      <c r="N1654" s="520"/>
      <c r="O1654" s="520"/>
      <c r="P1654" s="520"/>
      <c r="Q1654" s="326"/>
      <c r="R1654" s="326"/>
      <c r="S1654" s="326"/>
      <c r="T1654" s="326"/>
      <c r="U1654" s="326"/>
      <c r="V1654" s="326"/>
      <c r="W1654" s="326"/>
      <c r="X1654" s="326"/>
      <c r="Y1654" s="326"/>
      <c r="Z1654" s="326"/>
      <c r="AA1654" s="752"/>
      <c r="AB1654" s="326"/>
      <c r="AC1654" s="770"/>
      <c r="AD1654" s="326"/>
      <c r="AE1654" s="326"/>
      <c r="AF1654" s="326"/>
      <c r="AG1654" s="326"/>
      <c r="AH1654" s="326"/>
    </row>
    <row r="1655" spans="1:34" x14ac:dyDescent="0.25">
      <c r="A1655" s="137">
        <v>1</v>
      </c>
      <c r="B1655" s="4" t="s">
        <v>320</v>
      </c>
      <c r="C1655" s="429"/>
      <c r="D1655" s="530"/>
      <c r="E1655" s="494">
        <f>(E1656+E1657)/9.4</f>
        <v>43861.276595744683</v>
      </c>
      <c r="F1655" s="187">
        <f>(F1656+F1657)/9.4</f>
        <v>36551.063829787236</v>
      </c>
      <c r="G1655" s="187">
        <f>(G1656+G1657)/9.4</f>
        <v>36559.201063829787</v>
      </c>
      <c r="H1655" s="123">
        <f t="shared" si="931"/>
        <v>100.02226264625413</v>
      </c>
      <c r="I1655" s="1348"/>
      <c r="J1655" s="1348"/>
      <c r="K1655" s="520"/>
      <c r="L1655" s="520"/>
      <c r="M1655" s="520"/>
      <c r="N1655" s="520"/>
      <c r="O1655" s="520"/>
      <c r="P1655" s="520"/>
      <c r="Q1655" s="326"/>
      <c r="R1655" s="326"/>
      <c r="S1655" s="326"/>
      <c r="T1655" s="326"/>
      <c r="U1655" s="326"/>
      <c r="V1655" s="326"/>
      <c r="W1655" s="326"/>
      <c r="X1655" s="326"/>
      <c r="Y1655" s="326"/>
      <c r="Z1655" s="326"/>
      <c r="AA1655" s="752"/>
      <c r="AB1655" s="326"/>
      <c r="AC1655" s="770"/>
      <c r="AD1655" s="326"/>
      <c r="AE1655" s="326"/>
      <c r="AF1655" s="326"/>
      <c r="AG1655" s="326"/>
      <c r="AH1655" s="326"/>
    </row>
    <row r="1656" spans="1:34" x14ac:dyDescent="0.25">
      <c r="A1656" s="137">
        <v>1</v>
      </c>
      <c r="B1656" s="533" t="s">
        <v>321</v>
      </c>
      <c r="C1656" s="452"/>
      <c r="D1656" s="530"/>
      <c r="E1656" s="494">
        <v>412296</v>
      </c>
      <c r="F1656" s="187">
        <f>ROUND(E1656/12*$B$4,0)</f>
        <v>343580</v>
      </c>
      <c r="G1656" s="187">
        <v>343656.49</v>
      </c>
      <c r="H1656" s="123">
        <f t="shared" si="931"/>
        <v>100.02226264625413</v>
      </c>
      <c r="I1656" s="1348"/>
      <c r="J1656" s="1348"/>
      <c r="K1656" s="520"/>
      <c r="L1656" s="520"/>
      <c r="M1656" s="520"/>
      <c r="N1656" s="520"/>
      <c r="O1656" s="520"/>
      <c r="P1656" s="520"/>
      <c r="Q1656" s="326"/>
      <c r="R1656" s="326"/>
      <c r="S1656" s="326"/>
      <c r="T1656" s="326"/>
      <c r="U1656" s="326"/>
      <c r="V1656" s="326"/>
      <c r="W1656" s="326"/>
      <c r="X1656" s="326"/>
      <c r="Y1656" s="326"/>
      <c r="Z1656" s="326"/>
      <c r="AA1656" s="752"/>
      <c r="AB1656" s="326">
        <f>AH1656-AG1656-AD1656</f>
        <v>0</v>
      </c>
      <c r="AC1656" s="770"/>
      <c r="AD1656" s="326"/>
      <c r="AE1656" s="326"/>
      <c r="AF1656" s="326"/>
      <c r="AG1656" s="326"/>
      <c r="AH1656" s="326"/>
    </row>
    <row r="1657" spans="1:34" x14ac:dyDescent="0.25">
      <c r="A1657" s="137">
        <v>1</v>
      </c>
      <c r="B1657" s="533" t="s">
        <v>325</v>
      </c>
      <c r="C1657" s="418"/>
      <c r="D1657" s="9"/>
      <c r="E1657" s="492"/>
      <c r="F1657" s="123">
        <f>ROUND(E1657/12*$B$4,0)</f>
        <v>0</v>
      </c>
      <c r="G1657" s="1581"/>
      <c r="H1657" s="123"/>
      <c r="I1657" s="1348"/>
      <c r="J1657" s="1348"/>
      <c r="K1657" s="122"/>
      <c r="L1657" s="122"/>
      <c r="M1657" s="122"/>
      <c r="N1657" s="122"/>
      <c r="O1657" s="122"/>
      <c r="P1657" s="122"/>
      <c r="Q1657" s="326"/>
      <c r="R1657" s="326"/>
      <c r="S1657" s="326"/>
      <c r="T1657" s="326"/>
      <c r="U1657" s="326"/>
      <c r="V1657" s="326"/>
      <c r="W1657" s="326"/>
      <c r="X1657" s="326"/>
      <c r="Y1657" s="326"/>
      <c r="Z1657" s="326"/>
      <c r="AA1657" s="752"/>
      <c r="AB1657" s="326">
        <f>AH1657-AG1657-AD1657</f>
        <v>0</v>
      </c>
      <c r="AC1657" s="770"/>
      <c r="AD1657" s="326"/>
      <c r="AE1657" s="326"/>
      <c r="AF1657" s="326"/>
      <c r="AG1657" s="326"/>
      <c r="AH1657" s="326"/>
    </row>
    <row r="1658" spans="1:34" x14ac:dyDescent="0.25">
      <c r="A1658" s="137">
        <v>1</v>
      </c>
      <c r="B1658" s="469" t="s">
        <v>260</v>
      </c>
      <c r="C1658" s="418"/>
      <c r="D1658" s="9"/>
      <c r="E1658" s="493">
        <f>E1651</f>
        <v>1950</v>
      </c>
      <c r="F1658" s="522">
        <f>F1651</f>
        <v>1625</v>
      </c>
      <c r="G1658" s="522">
        <f>G1651</f>
        <v>1625.16</v>
      </c>
      <c r="H1658" s="123">
        <f>G1658/F1658*100</f>
        <v>100.00984615384615</v>
      </c>
      <c r="I1658" s="1348"/>
      <c r="J1658" s="1348"/>
      <c r="K1658" s="122"/>
      <c r="L1658" s="122"/>
      <c r="M1658" s="122"/>
      <c r="N1658" s="122"/>
      <c r="O1658" s="122"/>
      <c r="P1658" s="122"/>
      <c r="Q1658" s="326"/>
      <c r="R1658" s="326"/>
      <c r="S1658" s="326"/>
      <c r="T1658" s="326"/>
      <c r="U1658" s="326"/>
      <c r="V1658" s="326"/>
      <c r="W1658" s="326"/>
      <c r="X1658" s="326"/>
      <c r="Y1658" s="326"/>
      <c r="Z1658" s="326"/>
      <c r="AA1658" s="752"/>
      <c r="AB1658" s="326"/>
      <c r="AC1658" s="770"/>
      <c r="AD1658" s="326"/>
      <c r="AE1658" s="326"/>
      <c r="AF1658" s="326"/>
      <c r="AG1658" s="326"/>
      <c r="AH1658" s="326"/>
    </row>
    <row r="1659" spans="1:34" ht="29.25" x14ac:dyDescent="0.25">
      <c r="A1659" s="137">
        <v>1</v>
      </c>
      <c r="B1659" s="469" t="s">
        <v>261</v>
      </c>
      <c r="C1659" s="429"/>
      <c r="D1659" s="4"/>
      <c r="E1659" s="2813">
        <f>E1654</f>
        <v>43861.276595744683</v>
      </c>
      <c r="F1659" s="522">
        <f>F1654</f>
        <v>36551.063829787236</v>
      </c>
      <c r="G1659" s="522">
        <f>G1654</f>
        <v>36559.201063829787</v>
      </c>
      <c r="H1659" s="183">
        <f>G1659/F1659*100</f>
        <v>100.02226264625413</v>
      </c>
      <c r="I1659" s="1348"/>
      <c r="J1659" s="1348"/>
      <c r="K1659" s="122"/>
      <c r="L1659" s="122"/>
      <c r="M1659" s="122"/>
      <c r="N1659" s="122"/>
      <c r="O1659" s="122"/>
      <c r="P1659" s="122"/>
      <c r="Q1659" s="326"/>
      <c r="R1659" s="326"/>
      <c r="S1659" s="326"/>
      <c r="T1659" s="326"/>
      <c r="U1659" s="326"/>
      <c r="V1659" s="326"/>
      <c r="W1659" s="326"/>
      <c r="X1659" s="326"/>
      <c r="Y1659" s="326"/>
      <c r="Z1659" s="326"/>
      <c r="AA1659" s="752"/>
      <c r="AB1659" s="326">
        <f>AH1659-AG1659-AD1659</f>
        <v>0</v>
      </c>
      <c r="AC1659" s="770"/>
      <c r="AD1659" s="326"/>
      <c r="AE1659" s="326"/>
      <c r="AF1659" s="326"/>
      <c r="AG1659" s="326"/>
      <c r="AH1659" s="326"/>
    </row>
    <row r="1660" spans="1:34" ht="15.75" thickBot="1" x14ac:dyDescent="0.3">
      <c r="A1660" s="137">
        <v>1</v>
      </c>
      <c r="B1660" s="1265" t="s">
        <v>134</v>
      </c>
      <c r="C1660" s="149"/>
      <c r="D1660" s="1265"/>
      <c r="E1660" s="493">
        <f>E1651+E1656/4.2+E1657/4.2</f>
        <v>100115.71428571428</v>
      </c>
      <c r="F1660" s="1549">
        <f>F1651+F1656/4.2+F1657/4.2</f>
        <v>83429.761904761908</v>
      </c>
      <c r="G1660" s="1549">
        <f>G1651+G1656/4.2+G1657/4.2</f>
        <v>83448.133809523802</v>
      </c>
      <c r="H1660" s="1549">
        <f>G1660/F1660*100</f>
        <v>100.02202080449764</v>
      </c>
      <c r="I1660" s="1522"/>
      <c r="J1660" s="1522"/>
      <c r="K1660" s="1462"/>
      <c r="L1660" s="1462"/>
      <c r="M1660" s="1462"/>
      <c r="N1660" s="1462"/>
      <c r="O1660" s="1462"/>
      <c r="P1660" s="1462"/>
      <c r="Q1660" s="331">
        <f t="shared" ref="Q1660:R1660" si="932">Q1651</f>
        <v>113661.17376000001</v>
      </c>
      <c r="R1660" s="331">
        <f t="shared" si="932"/>
        <v>113661.17376000001</v>
      </c>
      <c r="S1660" s="331">
        <f t="shared" ref="S1660:T1660" si="933">S1651</f>
        <v>113661.17376000001</v>
      </c>
      <c r="T1660" s="331">
        <f t="shared" si="933"/>
        <v>113661.17376000001</v>
      </c>
      <c r="U1660" s="331">
        <f t="shared" ref="U1660:V1660" si="934">U1651</f>
        <v>113661.17376000001</v>
      </c>
      <c r="V1660" s="331">
        <f t="shared" si="934"/>
        <v>113661.17376000001</v>
      </c>
      <c r="W1660" s="331">
        <f t="shared" ref="W1660:X1660" si="935">W1651</f>
        <v>113661.17376000001</v>
      </c>
      <c r="X1660" s="331">
        <f t="shared" si="935"/>
        <v>113661.17376000001</v>
      </c>
      <c r="Y1660" s="331">
        <f t="shared" ref="Y1660:Z1660" si="936">Y1651</f>
        <v>113661.17376000001</v>
      </c>
      <c r="Z1660" s="331">
        <f t="shared" si="936"/>
        <v>113661.17376000001</v>
      </c>
      <c r="AA1660" s="875">
        <f t="shared" ref="AA1660:AH1660" si="937">AA1651</f>
        <v>94717.644799999995</v>
      </c>
      <c r="AB1660" s="331">
        <f t="shared" si="937"/>
        <v>94740.822689999986</v>
      </c>
      <c r="AC1660" s="772">
        <f t="shared" si="937"/>
        <v>0</v>
      </c>
      <c r="AD1660" s="331">
        <f t="shared" si="937"/>
        <v>0</v>
      </c>
      <c r="AE1660" s="331">
        <f t="shared" si="937"/>
        <v>23.177889999991748</v>
      </c>
      <c r="AF1660" s="331">
        <f t="shared" si="937"/>
        <v>-3.3225400000000005</v>
      </c>
      <c r="AG1660" s="331">
        <f t="shared" si="937"/>
        <v>-3.1248599999999995</v>
      </c>
      <c r="AH1660" s="331">
        <f t="shared" si="937"/>
        <v>94737.69782999999</v>
      </c>
    </row>
    <row r="1661" spans="1:34" ht="15.75" thickBot="1" x14ac:dyDescent="0.3">
      <c r="A1661" s="137">
        <v>1</v>
      </c>
      <c r="B1661" s="1356" t="s">
        <v>277</v>
      </c>
      <c r="C1661" s="1356"/>
      <c r="D1661" s="1356"/>
      <c r="E1661" s="227"/>
      <c r="F1661" s="703"/>
      <c r="G1661" s="703"/>
      <c r="H1661" s="703"/>
      <c r="I1661" s="1320"/>
      <c r="J1661" s="1320"/>
      <c r="K1661" s="703"/>
      <c r="L1661" s="703"/>
      <c r="M1661" s="703"/>
      <c r="N1661" s="703"/>
      <c r="O1661" s="703"/>
      <c r="P1661" s="703"/>
      <c r="Q1661" s="332">
        <f t="shared" ref="Q1661:AA1661" si="938">SUM(Q1660)</f>
        <v>113661.17376000001</v>
      </c>
      <c r="R1661" s="332">
        <f t="shared" ref="R1661:S1661" si="939">SUM(R1660)</f>
        <v>113661.17376000001</v>
      </c>
      <c r="S1661" s="332">
        <f t="shared" si="939"/>
        <v>113661.17376000001</v>
      </c>
      <c r="T1661" s="332">
        <f t="shared" ref="T1661:U1661" si="940">SUM(T1660)</f>
        <v>113661.17376000001</v>
      </c>
      <c r="U1661" s="332">
        <f t="shared" si="940"/>
        <v>113661.17376000001</v>
      </c>
      <c r="V1661" s="332">
        <f t="shared" ref="V1661:W1661" si="941">SUM(V1660)</f>
        <v>113661.17376000001</v>
      </c>
      <c r="W1661" s="332">
        <f t="shared" si="941"/>
        <v>113661.17376000001</v>
      </c>
      <c r="X1661" s="332">
        <f t="shared" ref="X1661:Y1661" si="942">SUM(X1660)</f>
        <v>113661.17376000001</v>
      </c>
      <c r="Y1661" s="332">
        <f t="shared" si="942"/>
        <v>113661.17376000001</v>
      </c>
      <c r="Z1661" s="332">
        <f t="shared" ref="Z1661" si="943">SUM(Z1660)</f>
        <v>113661.17376000001</v>
      </c>
      <c r="AA1661" s="753">
        <f t="shared" si="938"/>
        <v>94717.644799999995</v>
      </c>
      <c r="AB1661" s="332">
        <f>AH1661-AG1661-AD1661</f>
        <v>94740.822689999986</v>
      </c>
      <c r="AC1661" s="775"/>
      <c r="AD1661" s="156"/>
      <c r="AE1661" s="332">
        <f>SUM(AE1660)</f>
        <v>23.177889999991748</v>
      </c>
      <c r="AF1661" s="332">
        <f>SUM(AF1660)</f>
        <v>-3.3225400000000005</v>
      </c>
      <c r="AG1661" s="156">
        <f>SUM(AG1660)</f>
        <v>-3.1248599999999995</v>
      </c>
      <c r="AH1661" s="332">
        <f>SUM(AH1660)</f>
        <v>94737.69782999999</v>
      </c>
    </row>
    <row r="1662" spans="1:34" x14ac:dyDescent="0.25">
      <c r="A1662" s="137">
        <v>1</v>
      </c>
      <c r="B1662" s="1542"/>
      <c r="C1662" s="1543"/>
      <c r="D1662" s="1542"/>
      <c r="E1662" s="230"/>
      <c r="F1662" s="741"/>
      <c r="G1662" s="741"/>
      <c r="H1662" s="741"/>
      <c r="I1662" s="1340"/>
      <c r="J1662" s="1340"/>
      <c r="K1662" s="741"/>
      <c r="L1662" s="741"/>
      <c r="M1662" s="741"/>
      <c r="N1662" s="741"/>
      <c r="O1662" s="741"/>
      <c r="P1662" s="741"/>
      <c r="Q1662" s="325"/>
      <c r="R1662" s="325"/>
      <c r="S1662" s="325"/>
      <c r="T1662" s="325"/>
      <c r="U1662" s="325"/>
      <c r="V1662" s="325"/>
      <c r="W1662" s="325"/>
      <c r="X1662" s="325"/>
      <c r="Y1662" s="325"/>
      <c r="Z1662" s="325"/>
      <c r="AA1662" s="751"/>
      <c r="AB1662" s="325">
        <f>AH1662-AG1662-AD1662</f>
        <v>0</v>
      </c>
      <c r="AC1662" s="773"/>
      <c r="AD1662" s="325"/>
      <c r="AE1662" s="325"/>
      <c r="AF1662" s="325"/>
      <c r="AG1662" s="325"/>
      <c r="AH1662" s="325"/>
    </row>
    <row r="1663" spans="1:34" ht="43.5" x14ac:dyDescent="0.25">
      <c r="A1663" s="137">
        <v>1</v>
      </c>
      <c r="B1663" s="954" t="s">
        <v>366</v>
      </c>
      <c r="C1663" s="954"/>
      <c r="D1663" s="1365"/>
      <c r="E1663" s="222"/>
      <c r="F1663" s="187"/>
      <c r="G1663" s="187"/>
      <c r="H1663" s="187"/>
      <c r="I1663" s="1348"/>
      <c r="J1663" s="1348"/>
      <c r="K1663" s="520"/>
      <c r="L1663" s="520"/>
      <c r="M1663" s="520"/>
      <c r="N1663" s="520"/>
      <c r="O1663" s="520"/>
      <c r="P1663" s="520"/>
      <c r="Q1663" s="326"/>
      <c r="R1663" s="326"/>
      <c r="S1663" s="326"/>
      <c r="T1663" s="326"/>
      <c r="U1663" s="326"/>
      <c r="V1663" s="326"/>
      <c r="W1663" s="326"/>
      <c r="X1663" s="326"/>
      <c r="Y1663" s="326"/>
      <c r="Z1663" s="326"/>
      <c r="AA1663" s="752"/>
      <c r="AB1663" s="326">
        <f>AH1663-AG1663-AD1663</f>
        <v>0</v>
      </c>
      <c r="AC1663" s="770"/>
      <c r="AD1663" s="326"/>
      <c r="AE1663" s="326"/>
      <c r="AF1663" s="326"/>
      <c r="AG1663" s="326"/>
      <c r="AH1663" s="326"/>
    </row>
    <row r="1664" spans="1:34" x14ac:dyDescent="0.25">
      <c r="A1664" s="137">
        <v>1</v>
      </c>
      <c r="B1664" s="465" t="s">
        <v>194</v>
      </c>
      <c r="C1664" s="1464"/>
      <c r="D1664" s="530"/>
      <c r="E1664" s="222"/>
      <c r="F1664" s="520"/>
      <c r="G1664" s="520"/>
      <c r="H1664" s="520"/>
      <c r="I1664" s="1348"/>
      <c r="J1664" s="1348"/>
      <c r="K1664" s="520"/>
      <c r="L1664" s="520"/>
      <c r="M1664" s="520"/>
      <c r="N1664" s="520"/>
      <c r="O1664" s="520"/>
      <c r="P1664" s="520"/>
      <c r="Q1664" s="326"/>
      <c r="R1664" s="326"/>
      <c r="S1664" s="326"/>
      <c r="T1664" s="326"/>
      <c r="U1664" s="326"/>
      <c r="V1664" s="326"/>
      <c r="W1664" s="326"/>
      <c r="X1664" s="326"/>
      <c r="Y1664" s="326"/>
      <c r="Z1664" s="326"/>
      <c r="AA1664" s="874"/>
      <c r="AB1664" s="326">
        <f>AH1664-AG1664-AD1664</f>
        <v>0</v>
      </c>
      <c r="AC1664" s="770"/>
      <c r="AD1664" s="326"/>
      <c r="AE1664" s="326">
        <f>AB1664-AA1664</f>
        <v>0</v>
      </c>
      <c r="AF1664" s="326"/>
      <c r="AG1664" s="326"/>
      <c r="AH1664" s="326"/>
    </row>
    <row r="1665" spans="1:34" ht="29.25" x14ac:dyDescent="0.25">
      <c r="A1665" s="137">
        <v>1</v>
      </c>
      <c r="B1665" s="2015" t="s">
        <v>310</v>
      </c>
      <c r="C1665" s="429"/>
      <c r="D1665" s="530"/>
      <c r="E1665" s="494">
        <f>E1666</f>
        <v>10590</v>
      </c>
      <c r="F1665" s="831">
        <f>F1666</f>
        <v>8825</v>
      </c>
      <c r="G1665" s="831">
        <f>G1666</f>
        <v>8980.8000000000011</v>
      </c>
      <c r="H1665" s="123">
        <f t="shared" ref="H1665:H1674" si="944">G1665/F1665*100</f>
        <v>101.76543909348443</v>
      </c>
      <c r="I1665" s="1348"/>
      <c r="J1665" s="1348"/>
      <c r="K1665" s="520"/>
      <c r="L1665" s="520"/>
      <c r="M1665" s="520"/>
      <c r="N1665" s="520"/>
      <c r="O1665" s="520"/>
      <c r="P1665" s="520"/>
      <c r="Q1665" s="326">
        <v>87685.249280000004</v>
      </c>
      <c r="R1665" s="326">
        <v>87685.249280000004</v>
      </c>
      <c r="S1665" s="326">
        <v>87685.249280000004</v>
      </c>
      <c r="T1665" s="326">
        <v>87685.249280000004</v>
      </c>
      <c r="U1665" s="326">
        <v>87685.249280000004</v>
      </c>
      <c r="V1665" s="326">
        <v>87685.249280000004</v>
      </c>
      <c r="W1665" s="326">
        <v>87685.249280000004</v>
      </c>
      <c r="X1665" s="326">
        <v>87685.249280000004</v>
      </c>
      <c r="Y1665" s="326">
        <v>87685.249280000004</v>
      </c>
      <c r="Z1665" s="326">
        <v>87685.249280000004</v>
      </c>
      <c r="AA1665" s="752">
        <f>Q1665/12*$B$4+(R1665-Q1665)/11*9+(S1665-R1665)/10*8+(T1665-S1665)/9*7+(U1665-T1665)/8*6+(V1665-U1665)/7*5+(W1665-V1665)/6*4+(X1665-W1665)/5*3+(Y1665-X1665)/4*2+(Z1665-Y1665)/3*1</f>
        <v>73071.041066666672</v>
      </c>
      <c r="AB1665" s="326">
        <f>AH1665-AG1665-AD1665</f>
        <v>73095.596939999989</v>
      </c>
      <c r="AC1665" s="770"/>
      <c r="AD1665" s="326">
        <v>85.111390000000014</v>
      </c>
      <c r="AE1665" s="326">
        <f>AB1665-AA1665</f>
        <v>24.555873333316413</v>
      </c>
      <c r="AF1665" s="326"/>
      <c r="AG1665" s="326">
        <v>-3.7123300000000006</v>
      </c>
      <c r="AH1665" s="326">
        <v>73176.995999999999</v>
      </c>
    </row>
    <row r="1666" spans="1:34" ht="30" x14ac:dyDescent="0.25">
      <c r="A1666" s="137">
        <v>1</v>
      </c>
      <c r="B1666" s="477" t="s">
        <v>442</v>
      </c>
      <c r="C1666" s="429"/>
      <c r="D1666" s="530"/>
      <c r="E1666" s="494">
        <f>E1667/4</f>
        <v>10590</v>
      </c>
      <c r="F1666" s="831">
        <f>F1667/4</f>
        <v>8825</v>
      </c>
      <c r="G1666" s="831">
        <f>G1667/4</f>
        <v>8980.8000000000011</v>
      </c>
      <c r="H1666" s="123">
        <f t="shared" si="944"/>
        <v>101.76543909348443</v>
      </c>
      <c r="I1666" s="1348"/>
      <c r="J1666" s="1348"/>
      <c r="K1666" s="520"/>
      <c r="L1666" s="520"/>
      <c r="M1666" s="520"/>
      <c r="N1666" s="520"/>
      <c r="O1666" s="520"/>
      <c r="P1666" s="520"/>
      <c r="Q1666" s="326"/>
      <c r="R1666" s="326"/>
      <c r="S1666" s="326"/>
      <c r="T1666" s="326"/>
      <c r="U1666" s="326"/>
      <c r="V1666" s="326"/>
      <c r="W1666" s="326"/>
      <c r="X1666" s="326"/>
      <c r="Y1666" s="326"/>
      <c r="Z1666" s="326"/>
      <c r="AA1666" s="752"/>
      <c r="AB1666" s="326"/>
      <c r="AC1666" s="770"/>
      <c r="AD1666" s="326"/>
      <c r="AE1666" s="326"/>
      <c r="AF1666" s="326"/>
      <c r="AG1666" s="326"/>
      <c r="AH1666" s="326"/>
    </row>
    <row r="1667" spans="1:34" ht="30" x14ac:dyDescent="0.25">
      <c r="A1667" s="137">
        <v>1</v>
      </c>
      <c r="B1667" s="307" t="s">
        <v>444</v>
      </c>
      <c r="C1667" s="429"/>
      <c r="D1667" s="530"/>
      <c r="E1667" s="494">
        <v>42360</v>
      </c>
      <c r="F1667" s="831">
        <f>ROUND(E1667/12*$B$4,0)</f>
        <v>35300</v>
      </c>
      <c r="G1667" s="831">
        <v>35923.200000000004</v>
      </c>
      <c r="H1667" s="123">
        <f t="shared" si="944"/>
        <v>101.76543909348443</v>
      </c>
      <c r="I1667" s="1348"/>
      <c r="J1667" s="1348"/>
      <c r="K1667" s="520"/>
      <c r="L1667" s="520"/>
      <c r="M1667" s="520"/>
      <c r="N1667" s="520"/>
      <c r="O1667" s="520"/>
      <c r="P1667" s="520"/>
      <c r="Q1667" s="326"/>
      <c r="R1667" s="326"/>
      <c r="S1667" s="326"/>
      <c r="T1667" s="326"/>
      <c r="U1667" s="326"/>
      <c r="V1667" s="326"/>
      <c r="W1667" s="326"/>
      <c r="X1667" s="326"/>
      <c r="Y1667" s="326"/>
      <c r="Z1667" s="326"/>
      <c r="AA1667" s="752"/>
      <c r="AB1667" s="326"/>
      <c r="AC1667" s="770"/>
      <c r="AD1667" s="326"/>
      <c r="AE1667" s="326"/>
      <c r="AF1667" s="326"/>
      <c r="AG1667" s="326"/>
      <c r="AH1667" s="326"/>
    </row>
    <row r="1668" spans="1:34" ht="29.25" x14ac:dyDescent="0.25">
      <c r="A1668" s="137">
        <v>1</v>
      </c>
      <c r="B1668" s="2015" t="s">
        <v>311</v>
      </c>
      <c r="C1668" s="429"/>
      <c r="D1668" s="530"/>
      <c r="E1668" s="494">
        <f>E1669</f>
        <v>29971.063829787232</v>
      </c>
      <c r="F1668" s="831">
        <f>F1669</f>
        <v>24975.851063829788</v>
      </c>
      <c r="G1668" s="831">
        <f>G1669</f>
        <v>24942.392553191487</v>
      </c>
      <c r="H1668" s="123">
        <f t="shared" si="944"/>
        <v>99.866036554458972</v>
      </c>
      <c r="I1668" s="1348"/>
      <c r="J1668" s="1348"/>
      <c r="K1668" s="520"/>
      <c r="L1668" s="520"/>
      <c r="M1668" s="520"/>
      <c r="N1668" s="520"/>
      <c r="O1668" s="520"/>
      <c r="P1668" s="520"/>
      <c r="Q1668" s="326"/>
      <c r="R1668" s="326"/>
      <c r="S1668" s="326"/>
      <c r="T1668" s="326"/>
      <c r="U1668" s="326"/>
      <c r="V1668" s="326"/>
      <c r="W1668" s="326"/>
      <c r="X1668" s="326"/>
      <c r="Y1668" s="326"/>
      <c r="Z1668" s="326"/>
      <c r="AA1668" s="752"/>
      <c r="AB1668" s="326"/>
      <c r="AC1668" s="770"/>
      <c r="AD1668" s="326"/>
      <c r="AE1668" s="326"/>
      <c r="AF1668" s="326"/>
      <c r="AG1668" s="326"/>
      <c r="AH1668" s="326"/>
    </row>
    <row r="1669" spans="1:34" x14ac:dyDescent="0.25">
      <c r="A1669" s="137">
        <v>1</v>
      </c>
      <c r="B1669" s="307" t="s">
        <v>320</v>
      </c>
      <c r="C1669" s="429"/>
      <c r="D1669" s="530"/>
      <c r="E1669" s="494">
        <f>E1670/9.4+E1671/9.4</f>
        <v>29971.063829787232</v>
      </c>
      <c r="F1669" s="831">
        <f>F1670/9.4+F1671/9.4</f>
        <v>24975.851063829788</v>
      </c>
      <c r="G1669" s="831">
        <f>G1670/9.4+G1671/9.4</f>
        <v>24942.392553191487</v>
      </c>
      <c r="H1669" s="123">
        <f t="shared" si="944"/>
        <v>99.866036554458972</v>
      </c>
      <c r="I1669" s="1348"/>
      <c r="J1669" s="1348"/>
      <c r="K1669" s="520"/>
      <c r="L1669" s="520"/>
      <c r="M1669" s="520"/>
      <c r="N1669" s="520"/>
      <c r="O1669" s="520"/>
      <c r="P1669" s="520"/>
      <c r="Q1669" s="326"/>
      <c r="R1669" s="326"/>
      <c r="S1669" s="326"/>
      <c r="T1669" s="326"/>
      <c r="U1669" s="326"/>
      <c r="V1669" s="326"/>
      <c r="W1669" s="326"/>
      <c r="X1669" s="326"/>
      <c r="Y1669" s="326"/>
      <c r="Z1669" s="326"/>
      <c r="AA1669" s="752"/>
      <c r="AB1669" s="326"/>
      <c r="AC1669" s="770"/>
      <c r="AD1669" s="326"/>
      <c r="AE1669" s="326"/>
      <c r="AF1669" s="326"/>
      <c r="AG1669" s="326"/>
      <c r="AH1669" s="326"/>
    </row>
    <row r="1670" spans="1:34" x14ac:dyDescent="0.25">
      <c r="A1670" s="137">
        <v>1</v>
      </c>
      <c r="B1670" s="476" t="s">
        <v>321</v>
      </c>
      <c r="C1670" s="429"/>
      <c r="D1670" s="530"/>
      <c r="E1670" s="494">
        <v>277128</v>
      </c>
      <c r="F1670" s="831">
        <f>ROUND(E1670/12*$B$4,0)</f>
        <v>230940</v>
      </c>
      <c r="G1670" s="831">
        <v>230583.92999999996</v>
      </c>
      <c r="H1670" s="123">
        <f t="shared" si="944"/>
        <v>99.845817095349418</v>
      </c>
      <c r="I1670" s="1348"/>
      <c r="J1670" s="1348"/>
      <c r="K1670" s="520"/>
      <c r="L1670" s="520"/>
      <c r="M1670" s="520"/>
      <c r="N1670" s="520"/>
      <c r="O1670" s="520"/>
      <c r="P1670" s="520"/>
      <c r="Q1670" s="326"/>
      <c r="R1670" s="326"/>
      <c r="S1670" s="326"/>
      <c r="T1670" s="326"/>
      <c r="U1670" s="326"/>
      <c r="V1670" s="326"/>
      <c r="W1670" s="326"/>
      <c r="X1670" s="326"/>
      <c r="Y1670" s="326"/>
      <c r="Z1670" s="326"/>
      <c r="AA1670" s="752"/>
      <c r="AB1670" s="326"/>
      <c r="AC1670" s="770"/>
      <c r="AD1670" s="326"/>
      <c r="AE1670" s="326"/>
      <c r="AF1670" s="326"/>
      <c r="AG1670" s="326"/>
      <c r="AH1670" s="326"/>
    </row>
    <row r="1671" spans="1:34" x14ac:dyDescent="0.25">
      <c r="A1671" s="137">
        <v>1</v>
      </c>
      <c r="B1671" s="476" t="s">
        <v>325</v>
      </c>
      <c r="C1671" s="429"/>
      <c r="D1671" s="530"/>
      <c r="E1671" s="494">
        <v>4600</v>
      </c>
      <c r="F1671" s="831">
        <f>ROUND(E1671/12*$B$4,0)</f>
        <v>3833</v>
      </c>
      <c r="G1671" s="831">
        <v>3874.5600000000004</v>
      </c>
      <c r="H1671" s="123">
        <f t="shared" si="944"/>
        <v>101.08426819723455</v>
      </c>
      <c r="I1671" s="1348"/>
      <c r="J1671" s="1348"/>
      <c r="K1671" s="520"/>
      <c r="L1671" s="520"/>
      <c r="M1671" s="520"/>
      <c r="N1671" s="520"/>
      <c r="O1671" s="520"/>
      <c r="P1671" s="520"/>
      <c r="Q1671" s="326"/>
      <c r="R1671" s="326"/>
      <c r="S1671" s="326"/>
      <c r="T1671" s="326"/>
      <c r="U1671" s="326"/>
      <c r="V1671" s="326"/>
      <c r="W1671" s="326"/>
      <c r="X1671" s="326"/>
      <c r="Y1671" s="326"/>
      <c r="Z1671" s="326"/>
      <c r="AA1671" s="752"/>
      <c r="AB1671" s="326"/>
      <c r="AC1671" s="770"/>
      <c r="AD1671" s="326"/>
      <c r="AE1671" s="326"/>
      <c r="AF1671" s="326"/>
      <c r="AG1671" s="326"/>
      <c r="AH1671" s="326"/>
    </row>
    <row r="1672" spans="1:34" x14ac:dyDescent="0.25">
      <c r="A1672" s="137">
        <v>1</v>
      </c>
      <c r="B1672" s="469" t="s">
        <v>260</v>
      </c>
      <c r="C1672" s="429"/>
      <c r="D1672" s="530"/>
      <c r="E1672" s="493">
        <f>E1665</f>
        <v>10590</v>
      </c>
      <c r="F1672" s="741">
        <f>F1665</f>
        <v>8825</v>
      </c>
      <c r="G1672" s="741">
        <f>G1665</f>
        <v>8980.8000000000011</v>
      </c>
      <c r="H1672" s="522">
        <f t="shared" si="944"/>
        <v>101.76543909348443</v>
      </c>
      <c r="I1672" s="1348"/>
      <c r="J1672" s="1348"/>
      <c r="K1672" s="520"/>
      <c r="L1672" s="520"/>
      <c r="M1672" s="520"/>
      <c r="N1672" s="520"/>
      <c r="O1672" s="520"/>
      <c r="P1672" s="520"/>
      <c r="Q1672" s="326"/>
      <c r="R1672" s="326"/>
      <c r="S1672" s="326"/>
      <c r="T1672" s="326"/>
      <c r="U1672" s="326"/>
      <c r="V1672" s="326"/>
      <c r="W1672" s="326"/>
      <c r="X1672" s="326"/>
      <c r="Y1672" s="326"/>
      <c r="Z1672" s="326"/>
      <c r="AA1672" s="752"/>
      <c r="AC1672" s="326"/>
      <c r="AD1672" s="326"/>
      <c r="AE1672" s="326"/>
      <c r="AF1672" s="326"/>
      <c r="AG1672" s="326"/>
      <c r="AH1672" s="326"/>
    </row>
    <row r="1673" spans="1:34" ht="29.25" x14ac:dyDescent="0.25">
      <c r="A1673" s="137">
        <v>1</v>
      </c>
      <c r="B1673" s="469" t="s">
        <v>261</v>
      </c>
      <c r="C1673" s="429"/>
      <c r="D1673" s="530"/>
      <c r="E1673" s="2813">
        <f>E1668</f>
        <v>29971.063829787232</v>
      </c>
      <c r="F1673" s="741">
        <f>F1668</f>
        <v>24975.851063829788</v>
      </c>
      <c r="G1673" s="741">
        <f>G1668</f>
        <v>24942.392553191487</v>
      </c>
      <c r="H1673" s="522">
        <f t="shared" si="944"/>
        <v>99.866036554458972</v>
      </c>
      <c r="I1673" s="1348"/>
      <c r="J1673" s="1348"/>
      <c r="K1673" s="520"/>
      <c r="L1673" s="520"/>
      <c r="M1673" s="520"/>
      <c r="N1673" s="520"/>
      <c r="O1673" s="520"/>
      <c r="P1673" s="520"/>
      <c r="Q1673" s="326"/>
      <c r="R1673" s="326"/>
      <c r="S1673" s="326"/>
      <c r="T1673" s="326"/>
      <c r="U1673" s="326"/>
      <c r="V1673" s="326"/>
      <c r="W1673" s="326"/>
      <c r="X1673" s="326"/>
      <c r="Y1673" s="326"/>
      <c r="Z1673" s="326"/>
      <c r="AA1673" s="752"/>
      <c r="AB1673" s="326"/>
      <c r="AC1673" s="770"/>
      <c r="AD1673" s="326"/>
      <c r="AE1673" s="326"/>
      <c r="AF1673" s="326"/>
      <c r="AG1673" s="326"/>
      <c r="AH1673" s="326"/>
    </row>
    <row r="1674" spans="1:34" ht="15.75" thickBot="1" x14ac:dyDescent="0.3">
      <c r="A1674" s="137">
        <v>1</v>
      </c>
      <c r="B1674" s="1265" t="s">
        <v>134</v>
      </c>
      <c r="C1674" s="149"/>
      <c r="D1674" s="1265"/>
      <c r="E1674" s="493">
        <f>E1672+E1670/4.2+E1671/4.2</f>
        <v>77668.095238095237</v>
      </c>
      <c r="F1674" s="1549">
        <f>F1672+F1670/4.2+F1671/4.2</f>
        <v>64723.333333333328</v>
      </c>
      <c r="G1674" s="1549">
        <f>G1672+G1670/4.2+G1671/4.2</f>
        <v>64804.249999999993</v>
      </c>
      <c r="H1674" s="1039">
        <f t="shared" si="944"/>
        <v>100.12501931297318</v>
      </c>
      <c r="I1674" s="1522"/>
      <c r="J1674" s="1522"/>
      <c r="K1674" s="1462"/>
      <c r="L1674" s="1462"/>
      <c r="M1674" s="1462"/>
      <c r="N1674" s="1462"/>
      <c r="O1674" s="1462"/>
      <c r="P1674" s="1462"/>
      <c r="Q1674" s="331">
        <f t="shared" ref="Q1674:R1674" si="945">Q1665</f>
        <v>87685.249280000004</v>
      </c>
      <c r="R1674" s="331">
        <f t="shared" si="945"/>
        <v>87685.249280000004</v>
      </c>
      <c r="S1674" s="331">
        <f t="shared" ref="S1674:T1674" si="946">S1665</f>
        <v>87685.249280000004</v>
      </c>
      <c r="T1674" s="331">
        <f t="shared" si="946"/>
        <v>87685.249280000004</v>
      </c>
      <c r="U1674" s="331">
        <f t="shared" ref="U1674:V1674" si="947">U1665</f>
        <v>87685.249280000004</v>
      </c>
      <c r="V1674" s="331">
        <f t="shared" si="947"/>
        <v>87685.249280000004</v>
      </c>
      <c r="W1674" s="331">
        <f t="shared" ref="W1674:X1674" si="948">W1665</f>
        <v>87685.249280000004</v>
      </c>
      <c r="X1674" s="331">
        <f t="shared" si="948"/>
        <v>87685.249280000004</v>
      </c>
      <c r="Y1674" s="331">
        <f t="shared" ref="Y1674:Z1674" si="949">Y1665</f>
        <v>87685.249280000004</v>
      </c>
      <c r="Z1674" s="331">
        <f t="shared" si="949"/>
        <v>87685.249280000004</v>
      </c>
      <c r="AA1674" s="875">
        <f t="shared" ref="AA1674:AH1674" si="950">AA1665</f>
        <v>73071.041066666672</v>
      </c>
      <c r="AB1674" s="331">
        <f t="shared" si="950"/>
        <v>73095.596939999989</v>
      </c>
      <c r="AC1674" s="772">
        <f t="shared" si="950"/>
        <v>0</v>
      </c>
      <c r="AD1674" s="331">
        <f t="shared" si="950"/>
        <v>85.111390000000014</v>
      </c>
      <c r="AE1674" s="331">
        <f t="shared" si="950"/>
        <v>24.555873333316413</v>
      </c>
      <c r="AF1674" s="331">
        <f t="shared" si="950"/>
        <v>0</v>
      </c>
      <c r="AG1674" s="331">
        <f t="shared" si="950"/>
        <v>-3.7123300000000006</v>
      </c>
      <c r="AH1674" s="331">
        <f t="shared" si="950"/>
        <v>73176.995999999999</v>
      </c>
    </row>
    <row r="1675" spans="1:34" ht="15.75" thickBot="1" x14ac:dyDescent="0.3">
      <c r="A1675" s="137">
        <v>1</v>
      </c>
      <c r="B1675" s="1356" t="s">
        <v>277</v>
      </c>
      <c r="C1675" s="1356"/>
      <c r="D1675" s="1356"/>
      <c r="E1675" s="227"/>
      <c r="F1675" s="703"/>
      <c r="G1675" s="703"/>
      <c r="H1675" s="703"/>
      <c r="I1675" s="1320"/>
      <c r="J1675" s="1320"/>
      <c r="K1675" s="703"/>
      <c r="L1675" s="703"/>
      <c r="M1675" s="703"/>
      <c r="N1675" s="703"/>
      <c r="O1675" s="703"/>
      <c r="P1675" s="703"/>
      <c r="Q1675" s="332">
        <f t="shared" ref="Q1675:AA1675" si="951">SUM(Q1674)</f>
        <v>87685.249280000004</v>
      </c>
      <c r="R1675" s="332">
        <f t="shared" ref="R1675:S1675" si="952">SUM(R1674)</f>
        <v>87685.249280000004</v>
      </c>
      <c r="S1675" s="332">
        <f t="shared" si="952"/>
        <v>87685.249280000004</v>
      </c>
      <c r="T1675" s="332">
        <f t="shared" ref="T1675:U1675" si="953">SUM(T1674)</f>
        <v>87685.249280000004</v>
      </c>
      <c r="U1675" s="332">
        <f t="shared" si="953"/>
        <v>87685.249280000004</v>
      </c>
      <c r="V1675" s="332">
        <f t="shared" ref="V1675:W1675" si="954">SUM(V1674)</f>
        <v>87685.249280000004</v>
      </c>
      <c r="W1675" s="332">
        <f t="shared" si="954"/>
        <v>87685.249280000004</v>
      </c>
      <c r="X1675" s="332">
        <f t="shared" ref="X1675:Y1675" si="955">SUM(X1674)</f>
        <v>87685.249280000004</v>
      </c>
      <c r="Y1675" s="332">
        <f t="shared" si="955"/>
        <v>87685.249280000004</v>
      </c>
      <c r="Z1675" s="332">
        <f t="shared" ref="Z1675" si="956">SUM(Z1674)</f>
        <v>87685.249280000004</v>
      </c>
      <c r="AA1675" s="753">
        <f t="shared" si="951"/>
        <v>73071.041066666672</v>
      </c>
      <c r="AB1675" s="332">
        <f>AH1675-AG1675-AD1675</f>
        <v>73095.596939999989</v>
      </c>
      <c r="AC1675" s="775"/>
      <c r="AD1675" s="156">
        <f>SUM(AD1674)</f>
        <v>85.111390000000014</v>
      </c>
      <c r="AE1675" s="332">
        <f>SUM(AE1674)</f>
        <v>24.555873333316413</v>
      </c>
      <c r="AF1675" s="332"/>
      <c r="AG1675" s="156">
        <f>SUM(AG1674)</f>
        <v>-3.7123300000000006</v>
      </c>
      <c r="AH1675" s="332">
        <f>SUM(AH1674)</f>
        <v>73176.995999999999</v>
      </c>
    </row>
    <row r="1676" spans="1:34" x14ac:dyDescent="0.25">
      <c r="A1676" s="137">
        <v>1</v>
      </c>
      <c r="B1676" s="1542"/>
      <c r="C1676" s="1543"/>
      <c r="D1676" s="1542"/>
      <c r="E1676" s="230"/>
      <c r="F1676" s="741"/>
      <c r="G1676" s="741"/>
      <c r="H1676" s="741"/>
      <c r="I1676" s="1340"/>
      <c r="J1676" s="1340"/>
      <c r="K1676" s="186"/>
      <c r="L1676" s="186"/>
      <c r="M1676" s="2012"/>
      <c r="N1676" s="186"/>
      <c r="O1676" s="186"/>
      <c r="P1676" s="186"/>
      <c r="Q1676" s="325"/>
      <c r="R1676" s="325"/>
      <c r="S1676" s="325"/>
      <c r="T1676" s="325"/>
      <c r="U1676" s="325"/>
      <c r="V1676" s="325"/>
      <c r="W1676" s="325"/>
      <c r="X1676" s="325"/>
      <c r="Y1676" s="325"/>
      <c r="Z1676" s="325"/>
      <c r="AA1676" s="751"/>
      <c r="AB1676" s="325">
        <f>AH1676-AG1676-AD1676</f>
        <v>0</v>
      </c>
      <c r="AC1676" s="773"/>
      <c r="AD1676" s="325"/>
      <c r="AE1676" s="325"/>
      <c r="AF1676" s="325"/>
      <c r="AG1676" s="325"/>
      <c r="AH1676" s="325"/>
    </row>
    <row r="1677" spans="1:34" ht="43.5" x14ac:dyDescent="0.25">
      <c r="A1677" s="137">
        <v>1</v>
      </c>
      <c r="B1677" s="954" t="s">
        <v>367</v>
      </c>
      <c r="C1677" s="954"/>
      <c r="D1677" s="1454"/>
      <c r="E1677" s="222"/>
      <c r="F1677" s="187"/>
      <c r="G1677" s="187"/>
      <c r="H1677" s="187"/>
      <c r="I1677" s="824"/>
      <c r="J1677" s="824"/>
      <c r="K1677" s="183"/>
      <c r="L1677" s="183"/>
      <c r="M1677" s="183"/>
      <c r="N1677" s="183"/>
      <c r="O1677" s="183"/>
      <c r="P1677" s="183"/>
      <c r="Q1677" s="326"/>
      <c r="R1677" s="326"/>
      <c r="S1677" s="326"/>
      <c r="T1677" s="326"/>
      <c r="U1677" s="326"/>
      <c r="V1677" s="326"/>
      <c r="W1677" s="326"/>
      <c r="X1677" s="326"/>
      <c r="Y1677" s="326"/>
      <c r="Z1677" s="326"/>
      <c r="AA1677" s="752"/>
      <c r="AB1677" s="326">
        <f>AH1677-AG1677-AD1677</f>
        <v>0</v>
      </c>
      <c r="AC1677" s="770"/>
      <c r="AD1677" s="326"/>
      <c r="AE1677" s="326"/>
      <c r="AF1677" s="326"/>
      <c r="AG1677" s="326"/>
      <c r="AH1677" s="326"/>
    </row>
    <row r="1678" spans="1:34" x14ac:dyDescent="0.25">
      <c r="A1678" s="137">
        <v>1</v>
      </c>
      <c r="B1678" s="465" t="s">
        <v>194</v>
      </c>
      <c r="C1678" s="1464"/>
      <c r="D1678" s="530"/>
      <c r="E1678" s="222"/>
      <c r="F1678" s="187"/>
      <c r="G1678" s="187"/>
      <c r="H1678" s="187"/>
      <c r="I1678" s="824"/>
      <c r="J1678" s="824"/>
      <c r="K1678" s="183"/>
      <c r="L1678" s="183"/>
      <c r="M1678" s="183"/>
      <c r="N1678" s="183"/>
      <c r="O1678" s="183"/>
      <c r="P1678" s="183"/>
      <c r="Q1678" s="326"/>
      <c r="R1678" s="326"/>
      <c r="S1678" s="326"/>
      <c r="T1678" s="326"/>
      <c r="U1678" s="326"/>
      <c r="V1678" s="326"/>
      <c r="W1678" s="326"/>
      <c r="X1678" s="326"/>
      <c r="Y1678" s="326"/>
      <c r="Z1678" s="326"/>
      <c r="AA1678" s="874"/>
      <c r="AB1678" s="326">
        <f>AH1678-AG1678-AD1678</f>
        <v>0</v>
      </c>
      <c r="AC1678" s="770"/>
      <c r="AD1678" s="326"/>
      <c r="AE1678" s="326">
        <f>AB1678-AA1678</f>
        <v>0</v>
      </c>
      <c r="AF1678" s="326"/>
      <c r="AG1678" s="326"/>
      <c r="AH1678" s="326"/>
    </row>
    <row r="1679" spans="1:34" ht="29.25" x14ac:dyDescent="0.25">
      <c r="A1679" s="137">
        <v>1</v>
      </c>
      <c r="B1679" s="2015" t="s">
        <v>310</v>
      </c>
      <c r="C1679" s="429"/>
      <c r="D1679" s="530"/>
      <c r="E1679" s="822">
        <f>E1680</f>
        <v>1350</v>
      </c>
      <c r="F1679" s="520">
        <f>F1680</f>
        <v>1125</v>
      </c>
      <c r="G1679" s="520">
        <f>G1680</f>
        <v>866.73500000000001</v>
      </c>
      <c r="H1679" s="522">
        <f t="shared" ref="H1679:H1688" si="957">G1679/F1679*100</f>
        <v>77.043111111111116</v>
      </c>
      <c r="I1679" s="824"/>
      <c r="J1679" s="824"/>
      <c r="K1679" s="183"/>
      <c r="L1679" s="183"/>
      <c r="M1679" s="183"/>
      <c r="N1679" s="183"/>
      <c r="O1679" s="183"/>
      <c r="P1679" s="183"/>
      <c r="Q1679" s="326">
        <v>89100.278080000004</v>
      </c>
      <c r="R1679" s="326">
        <v>89100.278080000004</v>
      </c>
      <c r="S1679" s="326">
        <v>89100.278080000004</v>
      </c>
      <c r="T1679" s="326">
        <v>89100.278080000004</v>
      </c>
      <c r="U1679" s="326">
        <v>89100.278080000004</v>
      </c>
      <c r="V1679" s="326">
        <v>89100.278080000004</v>
      </c>
      <c r="W1679" s="326">
        <v>89100.278080000004</v>
      </c>
      <c r="X1679" s="326">
        <v>89100.278080000004</v>
      </c>
      <c r="Y1679" s="326">
        <v>89100.278080000004</v>
      </c>
      <c r="Z1679" s="326">
        <v>89100.278080000004</v>
      </c>
      <c r="AA1679" s="752">
        <f>Q1679/12*$B$4+(R1679-Q1679)/11*9+(S1679-R1679)/10*8+(T1679-S1679)/9*7+(U1679-T1679)/8*6+(V1679-U1679)/7*5+(W1679-V1679)/6*4+(X1679-W1679)/5*3+(Y1679-X1679)/4*2+(Z1679-Y1679)/3*1</f>
        <v>74250.231733333334</v>
      </c>
      <c r="AB1679" s="326">
        <f>AH1679-AG1679-AD1679</f>
        <v>73892.007440000001</v>
      </c>
      <c r="AC1679" s="770"/>
      <c r="AD1679" s="326"/>
      <c r="AE1679" s="326">
        <f>AB1679-AA1679</f>
        <v>-358.22429333333275</v>
      </c>
      <c r="AF1679" s="326"/>
      <c r="AG1679" s="326">
        <v>-126.86167</v>
      </c>
      <c r="AH1679" s="326">
        <v>73765.145770000003</v>
      </c>
    </row>
    <row r="1680" spans="1:34" ht="30" x14ac:dyDescent="0.25">
      <c r="A1680" s="137">
        <v>1</v>
      </c>
      <c r="B1680" s="477" t="s">
        <v>442</v>
      </c>
      <c r="C1680" s="429"/>
      <c r="D1680" s="530"/>
      <c r="E1680" s="494">
        <f>E1681/4</f>
        <v>1350</v>
      </c>
      <c r="F1680" s="187">
        <f>F1681/4</f>
        <v>1125</v>
      </c>
      <c r="G1680" s="187">
        <f>G1681/4</f>
        <v>866.73500000000001</v>
      </c>
      <c r="H1680" s="123">
        <f t="shared" si="957"/>
        <v>77.043111111111116</v>
      </c>
      <c r="I1680" s="824"/>
      <c r="J1680" s="824"/>
      <c r="K1680" s="183"/>
      <c r="L1680" s="183"/>
      <c r="M1680" s="183"/>
      <c r="N1680" s="183"/>
      <c r="O1680" s="183"/>
      <c r="P1680" s="183"/>
      <c r="Q1680" s="326"/>
      <c r="R1680" s="326"/>
      <c r="S1680" s="326"/>
      <c r="T1680" s="326"/>
      <c r="U1680" s="326"/>
      <c r="V1680" s="326"/>
      <c r="W1680" s="326"/>
      <c r="X1680" s="326"/>
      <c r="Y1680" s="326"/>
      <c r="Z1680" s="326"/>
      <c r="AA1680" s="752"/>
      <c r="AB1680" s="326"/>
      <c r="AC1680" s="770"/>
      <c r="AD1680" s="326"/>
      <c r="AE1680" s="326"/>
      <c r="AF1680" s="326"/>
      <c r="AG1680" s="326"/>
      <c r="AH1680" s="326"/>
    </row>
    <row r="1681" spans="1:34" ht="30" x14ac:dyDescent="0.25">
      <c r="A1681" s="137">
        <v>1</v>
      </c>
      <c r="B1681" s="307" t="s">
        <v>444</v>
      </c>
      <c r="C1681" s="429"/>
      <c r="D1681" s="530"/>
      <c r="E1681" s="494">
        <v>5400</v>
      </c>
      <c r="F1681" s="187">
        <f>ROUND(E1681/12*$B$4,0)</f>
        <v>4500</v>
      </c>
      <c r="G1681" s="187">
        <v>3466.94</v>
      </c>
      <c r="H1681" s="123">
        <f t="shared" si="957"/>
        <v>77.043111111111116</v>
      </c>
      <c r="I1681" s="824"/>
      <c r="J1681" s="824"/>
      <c r="K1681" s="183"/>
      <c r="L1681" s="183"/>
      <c r="M1681" s="183"/>
      <c r="N1681" s="183"/>
      <c r="O1681" s="183"/>
      <c r="P1681" s="183"/>
      <c r="Q1681" s="326"/>
      <c r="R1681" s="326"/>
      <c r="S1681" s="326"/>
      <c r="T1681" s="326"/>
      <c r="U1681" s="326"/>
      <c r="V1681" s="326"/>
      <c r="W1681" s="326"/>
      <c r="X1681" s="326"/>
      <c r="Y1681" s="326"/>
      <c r="Z1681" s="326"/>
      <c r="AA1681" s="752"/>
      <c r="AB1681" s="326"/>
      <c r="AC1681" s="770"/>
      <c r="AD1681" s="326"/>
      <c r="AE1681" s="326"/>
      <c r="AF1681" s="326"/>
      <c r="AG1681" s="326"/>
      <c r="AH1681" s="326"/>
    </row>
    <row r="1682" spans="1:34" ht="29.25" x14ac:dyDescent="0.25">
      <c r="A1682" s="137">
        <v>1</v>
      </c>
      <c r="B1682" s="2015" t="s">
        <v>311</v>
      </c>
      <c r="C1682" s="429"/>
      <c r="D1682" s="530"/>
      <c r="E1682" s="494">
        <f>E1683</f>
        <v>34459.361702127659</v>
      </c>
      <c r="F1682" s="187">
        <f>F1683</f>
        <v>28716.170212765956</v>
      </c>
      <c r="G1682" s="187">
        <f>G1683</f>
        <v>28682.115957446815</v>
      </c>
      <c r="H1682" s="522">
        <f t="shared" si="957"/>
        <v>99.881410873849745</v>
      </c>
      <c r="I1682" s="824"/>
      <c r="J1682" s="824"/>
      <c r="K1682" s="183"/>
      <c r="L1682" s="183"/>
      <c r="M1682" s="183"/>
      <c r="N1682" s="183"/>
      <c r="O1682" s="183"/>
      <c r="P1682" s="183"/>
      <c r="Q1682" s="326"/>
      <c r="R1682" s="326"/>
      <c r="S1682" s="326"/>
      <c r="T1682" s="326"/>
      <c r="U1682" s="326"/>
      <c r="V1682" s="326"/>
      <c r="W1682" s="326"/>
      <c r="X1682" s="326"/>
      <c r="Y1682" s="326"/>
      <c r="Z1682" s="326"/>
      <c r="AA1682" s="752"/>
      <c r="AB1682" s="326"/>
      <c r="AC1682" s="770"/>
      <c r="AD1682" s="326"/>
      <c r="AE1682" s="326"/>
      <c r="AF1682" s="326"/>
      <c r="AG1682" s="326"/>
      <c r="AH1682" s="326"/>
    </row>
    <row r="1683" spans="1:34" x14ac:dyDescent="0.25">
      <c r="A1683" s="137">
        <v>1</v>
      </c>
      <c r="B1683" s="307" t="s">
        <v>320</v>
      </c>
      <c r="C1683" s="429"/>
      <c r="D1683" s="530"/>
      <c r="E1683" s="822">
        <f>E1684/9.4+E1685/9.4</f>
        <v>34459.361702127659</v>
      </c>
      <c r="F1683" s="520">
        <f>F1684/9.4+F1685/9.4</f>
        <v>28716.170212765956</v>
      </c>
      <c r="G1683" s="520">
        <f>G1684/9.4+G1685/9.4</f>
        <v>28682.115957446815</v>
      </c>
      <c r="H1683" s="522">
        <f t="shared" si="957"/>
        <v>99.881410873849745</v>
      </c>
      <c r="I1683" s="824"/>
      <c r="J1683" s="824"/>
      <c r="K1683" s="183"/>
      <c r="L1683" s="183"/>
      <c r="M1683" s="183"/>
      <c r="N1683" s="183"/>
      <c r="O1683" s="183"/>
      <c r="P1683" s="183"/>
      <c r="Q1683" s="326"/>
      <c r="R1683" s="326"/>
      <c r="S1683" s="326"/>
      <c r="T1683" s="326"/>
      <c r="U1683" s="326"/>
      <c r="V1683" s="326"/>
      <c r="W1683" s="326"/>
      <c r="X1683" s="326"/>
      <c r="Y1683" s="326"/>
      <c r="Z1683" s="326"/>
      <c r="AA1683" s="752"/>
      <c r="AB1683" s="326"/>
      <c r="AC1683" s="770"/>
      <c r="AD1683" s="326"/>
      <c r="AE1683" s="326"/>
      <c r="AF1683" s="326"/>
      <c r="AG1683" s="326"/>
      <c r="AH1683" s="326"/>
    </row>
    <row r="1684" spans="1:34" x14ac:dyDescent="0.25">
      <c r="A1684" s="137">
        <v>1</v>
      </c>
      <c r="B1684" s="476" t="s">
        <v>321</v>
      </c>
      <c r="C1684" s="429"/>
      <c r="D1684" s="530"/>
      <c r="E1684" s="494">
        <v>320418</v>
      </c>
      <c r="F1684" s="187">
        <f>ROUND(E1684/12*$B$4,0)</f>
        <v>267015</v>
      </c>
      <c r="G1684" s="187">
        <v>269608.03000000009</v>
      </c>
      <c r="H1684" s="123">
        <f t="shared" si="957"/>
        <v>100.97111772746852</v>
      </c>
      <c r="I1684" s="824"/>
      <c r="J1684" s="824"/>
      <c r="K1684" s="183"/>
      <c r="L1684" s="183"/>
      <c r="M1684" s="183"/>
      <c r="N1684" s="183"/>
      <c r="O1684" s="183"/>
      <c r="P1684" s="183"/>
      <c r="Q1684" s="326"/>
      <c r="R1684" s="326"/>
      <c r="S1684" s="326"/>
      <c r="T1684" s="326"/>
      <c r="U1684" s="326"/>
      <c r="V1684" s="326"/>
      <c r="W1684" s="326"/>
      <c r="X1684" s="326"/>
      <c r="Y1684" s="326"/>
      <c r="Z1684" s="326"/>
      <c r="AA1684" s="752"/>
      <c r="AB1684" s="326"/>
      <c r="AC1684" s="770"/>
      <c r="AD1684" s="326"/>
      <c r="AE1684" s="326"/>
      <c r="AF1684" s="326"/>
      <c r="AG1684" s="326"/>
      <c r="AH1684" s="326"/>
    </row>
    <row r="1685" spans="1:34" x14ac:dyDescent="0.25">
      <c r="A1685" s="137">
        <v>1</v>
      </c>
      <c r="B1685" s="476" t="s">
        <v>325</v>
      </c>
      <c r="C1685" s="429"/>
      <c r="D1685" s="530"/>
      <c r="E1685" s="494">
        <v>3500</v>
      </c>
      <c r="F1685" s="187">
        <f>ROUND(E1685/12*$B$4,0)</f>
        <v>2917</v>
      </c>
      <c r="G1685" s="187">
        <v>3.86</v>
      </c>
      <c r="H1685" s="123">
        <f t="shared" si="957"/>
        <v>0.1323277339732602</v>
      </c>
      <c r="I1685" s="824"/>
      <c r="J1685" s="824"/>
      <c r="K1685" s="183"/>
      <c r="L1685" s="183"/>
      <c r="M1685" s="183"/>
      <c r="N1685" s="183"/>
      <c r="O1685" s="183"/>
      <c r="P1685" s="183"/>
      <c r="Q1685" s="326"/>
      <c r="R1685" s="326"/>
      <c r="S1685" s="326"/>
      <c r="T1685" s="326"/>
      <c r="U1685" s="326"/>
      <c r="V1685" s="326"/>
      <c r="W1685" s="326"/>
      <c r="X1685" s="326"/>
      <c r="Y1685" s="326"/>
      <c r="Z1685" s="326"/>
      <c r="AA1685" s="752"/>
      <c r="AB1685" s="326"/>
      <c r="AC1685" s="770"/>
      <c r="AD1685" s="326"/>
      <c r="AE1685" s="326"/>
      <c r="AF1685" s="326"/>
      <c r="AG1685" s="326"/>
      <c r="AH1685" s="326"/>
    </row>
    <row r="1686" spans="1:34" x14ac:dyDescent="0.25">
      <c r="A1686" s="137">
        <v>1</v>
      </c>
      <c r="B1686" s="469" t="s">
        <v>260</v>
      </c>
      <c r="C1686" s="429"/>
      <c r="D1686" s="530"/>
      <c r="E1686" s="493">
        <f>E1679</f>
        <v>1350</v>
      </c>
      <c r="F1686" s="493">
        <f>F1679</f>
        <v>1125</v>
      </c>
      <c r="G1686" s="493">
        <f>G1679</f>
        <v>866.73500000000001</v>
      </c>
      <c r="H1686" s="123">
        <f t="shared" si="957"/>
        <v>77.043111111111116</v>
      </c>
      <c r="I1686" s="824"/>
      <c r="J1686" s="824"/>
      <c r="K1686" s="183"/>
      <c r="L1686" s="183"/>
      <c r="M1686" s="183"/>
      <c r="N1686" s="183"/>
      <c r="O1686" s="183"/>
      <c r="P1686" s="183"/>
      <c r="Q1686" s="326"/>
      <c r="R1686" s="326"/>
      <c r="S1686" s="326"/>
      <c r="T1686" s="326"/>
      <c r="U1686" s="326"/>
      <c r="V1686" s="326"/>
      <c r="W1686" s="326"/>
      <c r="X1686" s="326"/>
      <c r="Y1686" s="326"/>
      <c r="Z1686" s="326"/>
      <c r="AA1686" s="752"/>
      <c r="AB1686" s="326"/>
      <c r="AC1686" s="770"/>
      <c r="AD1686" s="326"/>
      <c r="AE1686" s="326"/>
      <c r="AF1686" s="326"/>
      <c r="AG1686" s="326"/>
      <c r="AH1686" s="326"/>
    </row>
    <row r="1687" spans="1:34" ht="29.25" x14ac:dyDescent="0.25">
      <c r="A1687" s="137">
        <v>1</v>
      </c>
      <c r="B1687" s="469" t="s">
        <v>261</v>
      </c>
      <c r="C1687" s="429"/>
      <c r="D1687" s="530"/>
      <c r="E1687" s="2813">
        <f>E1682</f>
        <v>34459.361702127659</v>
      </c>
      <c r="F1687" s="502">
        <f>F1682</f>
        <v>28716.170212765956</v>
      </c>
      <c r="G1687" s="502">
        <f>G1682</f>
        <v>28682.115957446815</v>
      </c>
      <c r="H1687" s="123">
        <f t="shared" si="957"/>
        <v>99.881410873849745</v>
      </c>
      <c r="I1687" s="824"/>
      <c r="J1687" s="824"/>
      <c r="K1687" s="183"/>
      <c r="L1687" s="183"/>
      <c r="M1687" s="183"/>
      <c r="N1687" s="183"/>
      <c r="O1687" s="183"/>
      <c r="P1687" s="183"/>
      <c r="Q1687" s="326"/>
      <c r="R1687" s="326"/>
      <c r="S1687" s="326"/>
      <c r="T1687" s="326"/>
      <c r="U1687" s="326"/>
      <c r="V1687" s="326"/>
      <c r="W1687" s="326"/>
      <c r="X1687" s="326"/>
      <c r="Y1687" s="326"/>
      <c r="Z1687" s="326"/>
      <c r="AA1687" s="752"/>
      <c r="AB1687" s="326"/>
      <c r="AC1687" s="770"/>
      <c r="AD1687" s="326"/>
      <c r="AE1687" s="326"/>
      <c r="AF1687" s="326"/>
      <c r="AG1687" s="326"/>
      <c r="AH1687" s="326"/>
    </row>
    <row r="1688" spans="1:34" ht="15.75" thickBot="1" x14ac:dyDescent="0.3">
      <c r="A1688" s="137">
        <v>1</v>
      </c>
      <c r="B1688" s="1265" t="s">
        <v>134</v>
      </c>
      <c r="C1688" s="149"/>
      <c r="D1688" s="1265"/>
      <c r="E1688" s="493">
        <f>E1686+E1684/4.2+E1685/4.2</f>
        <v>78473.333333333328</v>
      </c>
      <c r="F1688" s="2814">
        <f>F1686+F1684/4.2+F1685/4.2</f>
        <v>65394.523809523809</v>
      </c>
      <c r="G1688" s="2814">
        <f>G1686+G1684/4.2+G1685/4.2</f>
        <v>65060.042142857164</v>
      </c>
      <c r="H1688" s="1549">
        <f t="shared" si="957"/>
        <v>99.488517314322991</v>
      </c>
      <c r="I1688" s="1522"/>
      <c r="J1688" s="1522"/>
      <c r="K1688" s="202"/>
      <c r="L1688" s="202"/>
      <c r="M1688" s="202"/>
      <c r="N1688" s="202"/>
      <c r="O1688" s="202"/>
      <c r="P1688" s="202"/>
      <c r="Q1688" s="331">
        <f t="shared" ref="Q1688:R1688" si="958">Q1679</f>
        <v>89100.278080000004</v>
      </c>
      <c r="R1688" s="331">
        <f t="shared" si="958"/>
        <v>89100.278080000004</v>
      </c>
      <c r="S1688" s="331">
        <f t="shared" ref="S1688:T1688" si="959">S1679</f>
        <v>89100.278080000004</v>
      </c>
      <c r="T1688" s="331">
        <f t="shared" si="959"/>
        <v>89100.278080000004</v>
      </c>
      <c r="U1688" s="331">
        <f t="shared" ref="U1688:V1688" si="960">U1679</f>
        <v>89100.278080000004</v>
      </c>
      <c r="V1688" s="331">
        <f t="shared" si="960"/>
        <v>89100.278080000004</v>
      </c>
      <c r="W1688" s="331">
        <f t="shared" ref="W1688:X1688" si="961">W1679</f>
        <v>89100.278080000004</v>
      </c>
      <c r="X1688" s="331">
        <f t="shared" si="961"/>
        <v>89100.278080000004</v>
      </c>
      <c r="Y1688" s="331">
        <f t="shared" ref="Y1688:Z1688" si="962">Y1679</f>
        <v>89100.278080000004</v>
      </c>
      <c r="Z1688" s="331">
        <f t="shared" si="962"/>
        <v>89100.278080000004</v>
      </c>
      <c r="AA1688" s="875">
        <f t="shared" ref="AA1688:AH1688" si="963">AA1679</f>
        <v>74250.231733333334</v>
      </c>
      <c r="AB1688" s="331">
        <f t="shared" si="963"/>
        <v>73892.007440000001</v>
      </c>
      <c r="AC1688" s="772">
        <f t="shared" si="963"/>
        <v>0</v>
      </c>
      <c r="AD1688" s="331">
        <f t="shared" si="963"/>
        <v>0</v>
      </c>
      <c r="AE1688" s="331">
        <f t="shared" si="963"/>
        <v>-358.22429333333275</v>
      </c>
      <c r="AF1688" s="331">
        <f t="shared" si="963"/>
        <v>0</v>
      </c>
      <c r="AG1688" s="331">
        <f t="shared" si="963"/>
        <v>-126.86167</v>
      </c>
      <c r="AH1688" s="331">
        <f t="shared" si="963"/>
        <v>73765.145770000003</v>
      </c>
    </row>
    <row r="1689" spans="1:34" ht="15.75" thickBot="1" x14ac:dyDescent="0.3">
      <c r="A1689" s="137">
        <v>1</v>
      </c>
      <c r="B1689" s="1489" t="s">
        <v>277</v>
      </c>
      <c r="C1689" s="1490"/>
      <c r="D1689" s="1489"/>
      <c r="E1689" s="227"/>
      <c r="F1689" s="703"/>
      <c r="G1689" s="1582"/>
      <c r="H1689" s="703"/>
      <c r="I1689" s="1343"/>
      <c r="J1689" s="1343"/>
      <c r="K1689" s="1583"/>
      <c r="L1689" s="1583"/>
      <c r="M1689" s="1583"/>
      <c r="N1689" s="1583"/>
      <c r="O1689" s="1583"/>
      <c r="P1689" s="1583"/>
      <c r="Q1689" s="332">
        <f t="shared" ref="Q1689:AA1689" si="964">SUM(Q1688)</f>
        <v>89100.278080000004</v>
      </c>
      <c r="R1689" s="332">
        <f t="shared" ref="R1689:S1689" si="965">SUM(R1688)</f>
        <v>89100.278080000004</v>
      </c>
      <c r="S1689" s="332">
        <f t="shared" si="965"/>
        <v>89100.278080000004</v>
      </c>
      <c r="T1689" s="332">
        <f t="shared" ref="T1689:U1689" si="966">SUM(T1688)</f>
        <v>89100.278080000004</v>
      </c>
      <c r="U1689" s="332">
        <f t="shared" si="966"/>
        <v>89100.278080000004</v>
      </c>
      <c r="V1689" s="332">
        <f t="shared" ref="V1689:W1689" si="967">SUM(V1688)</f>
        <v>89100.278080000004</v>
      </c>
      <c r="W1689" s="332">
        <f t="shared" si="967"/>
        <v>89100.278080000004</v>
      </c>
      <c r="X1689" s="332">
        <f t="shared" ref="X1689:Y1689" si="968">SUM(X1688)</f>
        <v>89100.278080000004</v>
      </c>
      <c r="Y1689" s="332">
        <f t="shared" si="968"/>
        <v>89100.278080000004</v>
      </c>
      <c r="Z1689" s="332">
        <f t="shared" ref="Z1689" si="969">SUM(Z1688)</f>
        <v>89100.278080000004</v>
      </c>
      <c r="AA1689" s="753">
        <f t="shared" si="964"/>
        <v>74250.231733333334</v>
      </c>
      <c r="AB1689" s="332">
        <f>AH1689-AG1689-AD1689</f>
        <v>73892.007440000001</v>
      </c>
      <c r="AC1689" s="775"/>
      <c r="AD1689" s="156"/>
      <c r="AE1689" s="332">
        <f>SUM(AE1688)</f>
        <v>-358.22429333333275</v>
      </c>
      <c r="AF1689" s="332"/>
      <c r="AG1689" s="332">
        <f>SUM(AG1688)</f>
        <v>-126.86167</v>
      </c>
      <c r="AH1689" s="332">
        <f>SUM(AH1688)</f>
        <v>73765.145770000003</v>
      </c>
    </row>
    <row r="1690" spans="1:34" x14ac:dyDescent="0.25">
      <c r="A1690" s="137">
        <v>1</v>
      </c>
      <c r="B1690" s="1524"/>
      <c r="C1690" s="1525"/>
      <c r="D1690" s="1524"/>
      <c r="E1690" s="239"/>
      <c r="F1690" s="831"/>
      <c r="G1690" s="831"/>
      <c r="H1690" s="831"/>
      <c r="I1690" s="1344"/>
      <c r="J1690" s="1344"/>
      <c r="K1690" s="186"/>
      <c r="L1690" s="186"/>
      <c r="M1690" s="2012"/>
      <c r="N1690" s="186"/>
      <c r="O1690" s="186"/>
      <c r="P1690" s="186"/>
      <c r="Q1690" s="325"/>
      <c r="R1690" s="325"/>
      <c r="S1690" s="325"/>
      <c r="T1690" s="325"/>
      <c r="U1690" s="325"/>
      <c r="V1690" s="325"/>
      <c r="W1690" s="325"/>
      <c r="X1690" s="325"/>
      <c r="Y1690" s="325"/>
      <c r="Z1690" s="325"/>
      <c r="AA1690" s="751"/>
      <c r="AB1690" s="325">
        <f>AH1690-AG1690-AD1690</f>
        <v>0</v>
      </c>
      <c r="AC1690" s="773"/>
      <c r="AD1690" s="325"/>
      <c r="AE1690" s="325"/>
      <c r="AF1690" s="325"/>
      <c r="AG1690" s="325"/>
      <c r="AH1690" s="325"/>
    </row>
    <row r="1691" spans="1:34" ht="43.5" x14ac:dyDescent="0.25">
      <c r="A1691" s="137">
        <v>1</v>
      </c>
      <c r="B1691" s="954" t="s">
        <v>368</v>
      </c>
      <c r="C1691" s="954"/>
      <c r="D1691" s="1454"/>
      <c r="E1691" s="222"/>
      <c r="F1691" s="187"/>
      <c r="G1691" s="187"/>
      <c r="H1691" s="187"/>
      <c r="I1691" s="824"/>
      <c r="J1691" s="824"/>
      <c r="K1691" s="183"/>
      <c r="L1691" s="183"/>
      <c r="M1691" s="183"/>
      <c r="N1691" s="183"/>
      <c r="O1691" s="183"/>
      <c r="P1691" s="183"/>
      <c r="Q1691" s="326"/>
      <c r="R1691" s="326"/>
      <c r="S1691" s="326"/>
      <c r="T1691" s="326"/>
      <c r="U1691" s="326"/>
      <c r="V1691" s="326"/>
      <c r="W1691" s="326"/>
      <c r="X1691" s="326"/>
      <c r="Y1691" s="326"/>
      <c r="Z1691" s="326"/>
      <c r="AA1691" s="752"/>
      <c r="AB1691" s="326">
        <f>AH1691-AG1691-AD1691</f>
        <v>0</v>
      </c>
      <c r="AC1691" s="770"/>
      <c r="AD1691" s="326"/>
      <c r="AE1691" s="326"/>
      <c r="AF1691" s="326"/>
      <c r="AG1691" s="326"/>
      <c r="AH1691" s="326"/>
    </row>
    <row r="1692" spans="1:34" x14ac:dyDescent="0.25">
      <c r="A1692" s="137">
        <v>1</v>
      </c>
      <c r="B1692" s="486" t="s">
        <v>324</v>
      </c>
      <c r="C1692" s="1464"/>
      <c r="D1692" s="530"/>
      <c r="E1692" s="222"/>
      <c r="F1692" s="142"/>
      <c r="G1692" s="142"/>
      <c r="H1692" s="142"/>
      <c r="I1692" s="1348"/>
      <c r="J1692" s="1348"/>
      <c r="K1692" s="743"/>
      <c r="L1692" s="743"/>
      <c r="M1692" s="743"/>
      <c r="N1692" s="743"/>
      <c r="O1692" s="743"/>
      <c r="P1692" s="743"/>
      <c r="Q1692" s="326">
        <v>143207.67535000003</v>
      </c>
      <c r="R1692" s="326">
        <v>143207.67535000003</v>
      </c>
      <c r="S1692" s="326">
        <v>142836.91824999999</v>
      </c>
      <c r="T1692" s="326">
        <v>142836.91824999999</v>
      </c>
      <c r="U1692" s="326">
        <v>142836.91824999999</v>
      </c>
      <c r="V1692" s="326">
        <v>142836.91824999999</v>
      </c>
      <c r="W1692" s="326">
        <v>142836.91824999999</v>
      </c>
      <c r="X1692" s="326">
        <v>142836.91824999999</v>
      </c>
      <c r="Y1692" s="326">
        <v>142181.60590000002</v>
      </c>
      <c r="Z1692" s="326">
        <v>142181.60590000002</v>
      </c>
      <c r="AA1692" s="874">
        <f>Q1692/12*$B$4+(R1692-Q1692)/11*9+(S1692-R1692)/10*8+(T1692-S1692)/9*7+(U1692-T1692)/8*6+(V1692-U1692)/7*5+(W1692-V1692)/6*4+(X1692-W1692)/5*3+(Y1692-X1692)/4*2+(Z1692-Y1692)/3*1</f>
        <v>118715.46760333335</v>
      </c>
      <c r="AB1692" s="326">
        <f>AH1692-AG1692-AD1692</f>
        <v>112889.30109000004</v>
      </c>
      <c r="AC1692" s="770"/>
      <c r="AD1692" s="326">
        <v>-134.90849999999998</v>
      </c>
      <c r="AE1692" s="326">
        <f>AB1692-AA1692</f>
        <v>-5826.1665133333154</v>
      </c>
      <c r="AF1692" s="326"/>
      <c r="AG1692" s="326">
        <v>-11.71705</v>
      </c>
      <c r="AH1692" s="326">
        <v>112742.67554000003</v>
      </c>
    </row>
    <row r="1693" spans="1:34" ht="29.25" x14ac:dyDescent="0.25">
      <c r="A1693" s="137">
        <v>1</v>
      </c>
      <c r="B1693" s="2015" t="s">
        <v>270</v>
      </c>
      <c r="C1693" s="429"/>
      <c r="D1693" s="4"/>
      <c r="E1693" s="488">
        <f>E1695+E1697+E1698</f>
        <v>21000</v>
      </c>
      <c r="F1693" s="488">
        <f t="shared" ref="F1693:G1693" si="970">F1695+F1697+F1698</f>
        <v>17500</v>
      </c>
      <c r="G1693" s="488">
        <f t="shared" si="970"/>
        <v>18709</v>
      </c>
      <c r="H1693" s="183">
        <f>G1693/F1693*100</f>
        <v>106.90857142857142</v>
      </c>
      <c r="I1693" s="1348"/>
      <c r="J1693" s="1348"/>
      <c r="K1693" s="520"/>
      <c r="L1693" s="520"/>
      <c r="M1693" s="520"/>
      <c r="N1693" s="520"/>
      <c r="O1693" s="520"/>
      <c r="P1693" s="520"/>
      <c r="Q1693" s="326"/>
      <c r="R1693" s="326"/>
      <c r="S1693" s="326"/>
      <c r="T1693" s="326"/>
      <c r="U1693" s="326"/>
      <c r="V1693" s="326"/>
      <c r="W1693" s="326"/>
      <c r="X1693" s="326"/>
      <c r="Y1693" s="326"/>
      <c r="Z1693" s="326"/>
      <c r="AA1693" s="752"/>
      <c r="AB1693" s="326">
        <f>AH1693-AG1693-AD1693</f>
        <v>0</v>
      </c>
      <c r="AC1693" s="770"/>
      <c r="AD1693" s="326"/>
      <c r="AE1693" s="326"/>
      <c r="AF1693" s="326"/>
      <c r="AG1693" s="326"/>
      <c r="AH1693" s="326"/>
    </row>
    <row r="1694" spans="1:34" ht="30" x14ac:dyDescent="0.25">
      <c r="A1694" s="137">
        <v>1</v>
      </c>
      <c r="B1694" s="306" t="s">
        <v>193</v>
      </c>
      <c r="C1694" s="429"/>
      <c r="D1694" s="4"/>
      <c r="E1694" s="488"/>
      <c r="F1694" s="183"/>
      <c r="G1694" s="183"/>
      <c r="H1694" s="183"/>
      <c r="I1694" s="1348"/>
      <c r="J1694" s="1348"/>
      <c r="K1694" s="520"/>
      <c r="L1694" s="520"/>
      <c r="M1694" s="520"/>
      <c r="N1694" s="520"/>
      <c r="O1694" s="520"/>
      <c r="P1694" s="520"/>
      <c r="Q1694" s="326"/>
      <c r="R1694" s="326"/>
      <c r="S1694" s="326"/>
      <c r="T1694" s="326"/>
      <c r="U1694" s="326"/>
      <c r="V1694" s="326"/>
      <c r="W1694" s="326"/>
      <c r="X1694" s="326"/>
      <c r="Y1694" s="326"/>
      <c r="Z1694" s="326"/>
      <c r="AA1694" s="752"/>
      <c r="AB1694" s="326"/>
      <c r="AC1694" s="770"/>
      <c r="AD1694" s="326"/>
      <c r="AE1694" s="326"/>
      <c r="AF1694" s="326"/>
      <c r="AG1694" s="326"/>
      <c r="AH1694" s="326"/>
    </row>
    <row r="1695" spans="1:34" ht="30" x14ac:dyDescent="0.25">
      <c r="A1695" s="137">
        <v>1</v>
      </c>
      <c r="B1695" s="307" t="s">
        <v>453</v>
      </c>
      <c r="C1695" s="429"/>
      <c r="D1695" s="4"/>
      <c r="E1695" s="489">
        <v>11000</v>
      </c>
      <c r="F1695" s="183">
        <f>ROUND(E1695/12*$B$4,0)</f>
        <v>9167</v>
      </c>
      <c r="G1695" s="183">
        <v>9375</v>
      </c>
      <c r="H1695" s="183">
        <f>G1695/F1695*100</f>
        <v>102.26900839969456</v>
      </c>
      <c r="I1695" s="1348"/>
      <c r="J1695" s="1348"/>
      <c r="K1695" s="520"/>
      <c r="L1695" s="520"/>
      <c r="M1695" s="520"/>
      <c r="N1695" s="520"/>
      <c r="O1695" s="520"/>
      <c r="P1695" s="520"/>
      <c r="Q1695" s="326"/>
      <c r="R1695" s="326"/>
      <c r="S1695" s="326"/>
      <c r="T1695" s="326"/>
      <c r="U1695" s="326"/>
      <c r="V1695" s="326"/>
      <c r="W1695" s="326"/>
      <c r="X1695" s="326"/>
      <c r="Y1695" s="326"/>
      <c r="Z1695" s="326"/>
      <c r="AA1695" s="752"/>
      <c r="AB1695" s="326"/>
      <c r="AC1695" s="770"/>
      <c r="AD1695" s="326"/>
      <c r="AE1695" s="326"/>
      <c r="AF1695" s="326"/>
      <c r="AG1695" s="326"/>
      <c r="AH1695" s="326"/>
    </row>
    <row r="1696" spans="1:34" ht="60" x14ac:dyDescent="0.25">
      <c r="A1696" s="137">
        <v>1</v>
      </c>
      <c r="B1696" s="307" t="s">
        <v>454</v>
      </c>
      <c r="C1696" s="429"/>
      <c r="D1696" s="4"/>
      <c r="E1696" s="488"/>
      <c r="F1696" s="183"/>
      <c r="G1696" s="183"/>
      <c r="H1696" s="183"/>
      <c r="I1696" s="1348"/>
      <c r="J1696" s="1348"/>
      <c r="K1696" s="520"/>
      <c r="L1696" s="520"/>
      <c r="M1696" s="520"/>
      <c r="N1696" s="520"/>
      <c r="O1696" s="520"/>
      <c r="P1696" s="520"/>
      <c r="Q1696" s="326"/>
      <c r="R1696" s="326"/>
      <c r="S1696" s="326"/>
      <c r="T1696" s="326"/>
      <c r="U1696" s="326"/>
      <c r="V1696" s="326"/>
      <c r="W1696" s="326"/>
      <c r="X1696" s="326"/>
      <c r="Y1696" s="326"/>
      <c r="Z1696" s="326"/>
      <c r="AA1696" s="752"/>
      <c r="AB1696" s="326"/>
      <c r="AC1696" s="770"/>
      <c r="AD1696" s="326"/>
      <c r="AE1696" s="326"/>
      <c r="AF1696" s="326"/>
      <c r="AG1696" s="326"/>
      <c r="AH1696" s="326"/>
    </row>
    <row r="1697" spans="1:34" ht="45" x14ac:dyDescent="0.25">
      <c r="A1697" s="137">
        <v>1</v>
      </c>
      <c r="B1697" s="307" t="s">
        <v>455</v>
      </c>
      <c r="C1697" s="429"/>
      <c r="D1697" s="4"/>
      <c r="E1697" s="489">
        <v>10000</v>
      </c>
      <c r="F1697" s="183">
        <f>ROUND(E1697/12*$B$4,0)</f>
        <v>8333</v>
      </c>
      <c r="G1697" s="183">
        <v>9334</v>
      </c>
      <c r="H1697" s="183">
        <f>G1697/F1697*100</f>
        <v>112.01248049921998</v>
      </c>
      <c r="I1697" s="1348"/>
      <c r="J1697" s="1348"/>
      <c r="K1697" s="520"/>
      <c r="L1697" s="520"/>
      <c r="M1697" s="520"/>
      <c r="N1697" s="520"/>
      <c r="O1697" s="520"/>
      <c r="P1697" s="520"/>
      <c r="Q1697" s="326"/>
      <c r="R1697" s="326"/>
      <c r="S1697" s="326"/>
      <c r="T1697" s="326"/>
      <c r="U1697" s="326"/>
      <c r="V1697" s="326"/>
      <c r="W1697" s="326"/>
      <c r="X1697" s="326"/>
      <c r="Y1697" s="326"/>
      <c r="Z1697" s="326"/>
      <c r="AA1697" s="752"/>
      <c r="AB1697" s="326"/>
      <c r="AC1697" s="770"/>
      <c r="AD1697" s="326"/>
      <c r="AE1697" s="326"/>
      <c r="AF1697" s="326"/>
      <c r="AG1697" s="326"/>
      <c r="AH1697" s="326"/>
    </row>
    <row r="1698" spans="1:34" ht="90" x14ac:dyDescent="0.25">
      <c r="A1698" s="137">
        <v>1</v>
      </c>
      <c r="B1698" s="307" t="s">
        <v>456</v>
      </c>
      <c r="C1698" s="429"/>
      <c r="D1698" s="4"/>
      <c r="E1698" s="489"/>
      <c r="F1698" s="183">
        <f>ROUND(E1698/12*$B$4,0)</f>
        <v>0</v>
      </c>
      <c r="G1698" s="183"/>
      <c r="H1698" s="183"/>
      <c r="I1698" s="1348"/>
      <c r="J1698" s="1348"/>
      <c r="K1698" s="520"/>
      <c r="L1698" s="520"/>
      <c r="M1698" s="520"/>
      <c r="N1698" s="520"/>
      <c r="O1698" s="520"/>
      <c r="P1698" s="520"/>
      <c r="Q1698" s="326"/>
      <c r="R1698" s="326"/>
      <c r="S1698" s="326"/>
      <c r="T1698" s="326"/>
      <c r="U1698" s="326"/>
      <c r="V1698" s="326"/>
      <c r="W1698" s="326"/>
      <c r="X1698" s="326"/>
      <c r="Y1698" s="326"/>
      <c r="Z1698" s="326"/>
      <c r="AA1698" s="752"/>
      <c r="AB1698" s="326"/>
      <c r="AC1698" s="770"/>
      <c r="AD1698" s="326"/>
      <c r="AE1698" s="326"/>
      <c r="AF1698" s="326"/>
      <c r="AG1698" s="326"/>
      <c r="AH1698" s="326"/>
    </row>
    <row r="1699" spans="1:34" ht="29.25" x14ac:dyDescent="0.25">
      <c r="A1699" s="137">
        <v>1</v>
      </c>
      <c r="B1699" s="281" t="s">
        <v>131</v>
      </c>
      <c r="C1699" s="429"/>
      <c r="D1699" s="4"/>
      <c r="E1699" s="488">
        <f>E1700+E1701</f>
        <v>41000</v>
      </c>
      <c r="F1699" s="488">
        <f t="shared" ref="F1699:G1699" si="971">F1700+F1701</f>
        <v>34167</v>
      </c>
      <c r="G1699" s="488">
        <f t="shared" si="971"/>
        <v>34311</v>
      </c>
      <c r="H1699" s="183">
        <f>G1699/F1699*100</f>
        <v>100.42145930283608</v>
      </c>
      <c r="I1699" s="1348"/>
      <c r="J1699" s="1348"/>
      <c r="K1699" s="520"/>
      <c r="L1699" s="520"/>
      <c r="M1699" s="520"/>
      <c r="N1699" s="520"/>
      <c r="O1699" s="520"/>
      <c r="P1699" s="520"/>
      <c r="Q1699" s="326"/>
      <c r="R1699" s="326"/>
      <c r="S1699" s="326"/>
      <c r="T1699" s="326"/>
      <c r="U1699" s="326"/>
      <c r="V1699" s="326"/>
      <c r="W1699" s="326"/>
      <c r="X1699" s="326"/>
      <c r="Y1699" s="326"/>
      <c r="Z1699" s="326"/>
      <c r="AA1699" s="752"/>
      <c r="AB1699" s="326"/>
      <c r="AC1699" s="770"/>
      <c r="AD1699" s="326"/>
      <c r="AE1699" s="326"/>
      <c r="AF1699" s="326"/>
      <c r="AG1699" s="326"/>
      <c r="AH1699" s="326"/>
    </row>
    <row r="1700" spans="1:34" x14ac:dyDescent="0.25">
      <c r="A1700" s="137">
        <v>1</v>
      </c>
      <c r="B1700" s="165" t="s">
        <v>222</v>
      </c>
      <c r="C1700" s="429"/>
      <c r="D1700" s="4"/>
      <c r="E1700" s="489">
        <v>33000</v>
      </c>
      <c r="F1700" s="183">
        <f t="shared" ref="F1700:F1702" si="972">ROUND(E1700/12*$B$4,0)</f>
        <v>27500</v>
      </c>
      <c r="G1700" s="183">
        <v>27606</v>
      </c>
      <c r="H1700" s="183">
        <f>G1700/F1700*100</f>
        <v>100.38545454545455</v>
      </c>
      <c r="I1700" s="1348"/>
      <c r="J1700" s="1348"/>
      <c r="K1700" s="520"/>
      <c r="L1700" s="520"/>
      <c r="M1700" s="520"/>
      <c r="N1700" s="520"/>
      <c r="O1700" s="520"/>
      <c r="P1700" s="520"/>
      <c r="Q1700" s="326"/>
      <c r="R1700" s="326"/>
      <c r="S1700" s="326"/>
      <c r="T1700" s="326"/>
      <c r="U1700" s="326"/>
      <c r="V1700" s="326"/>
      <c r="W1700" s="326"/>
      <c r="X1700" s="326"/>
      <c r="Y1700" s="326"/>
      <c r="Z1700" s="326"/>
      <c r="AA1700" s="752"/>
      <c r="AB1700" s="326"/>
      <c r="AC1700" s="770"/>
      <c r="AD1700" s="326"/>
      <c r="AE1700" s="326"/>
      <c r="AF1700" s="326"/>
      <c r="AG1700" s="326"/>
      <c r="AH1700" s="326"/>
    </row>
    <row r="1701" spans="1:34" ht="45" x14ac:dyDescent="0.25">
      <c r="A1701" s="137">
        <v>1</v>
      </c>
      <c r="B1701" s="165" t="s">
        <v>457</v>
      </c>
      <c r="C1701" s="429"/>
      <c r="D1701" s="4"/>
      <c r="E1701" s="489">
        <v>8000</v>
      </c>
      <c r="F1701" s="183">
        <f t="shared" si="972"/>
        <v>6667</v>
      </c>
      <c r="G1701" s="183">
        <v>6705</v>
      </c>
      <c r="H1701" s="183">
        <f>G1701/F1701*100</f>
        <v>100.56997150142493</v>
      </c>
      <c r="I1701" s="1348"/>
      <c r="J1701" s="1348"/>
      <c r="K1701" s="520"/>
      <c r="L1701" s="520"/>
      <c r="M1701" s="520"/>
      <c r="N1701" s="520"/>
      <c r="O1701" s="520"/>
      <c r="P1701" s="520"/>
      <c r="Q1701" s="326"/>
      <c r="R1701" s="326"/>
      <c r="S1701" s="326"/>
      <c r="T1701" s="326"/>
      <c r="U1701" s="326"/>
      <c r="V1701" s="326"/>
      <c r="W1701" s="326"/>
      <c r="X1701" s="326"/>
      <c r="Y1701" s="326"/>
      <c r="Z1701" s="326"/>
      <c r="AA1701" s="752"/>
      <c r="AB1701" s="326"/>
      <c r="AC1701" s="770"/>
      <c r="AD1701" s="326"/>
      <c r="AE1701" s="326"/>
      <c r="AF1701" s="326"/>
      <c r="AG1701" s="326"/>
      <c r="AH1701" s="326"/>
    </row>
    <row r="1702" spans="1:34" s="2020" customFormat="1" ht="29.25" x14ac:dyDescent="0.25">
      <c r="A1702" s="2020">
        <v>1</v>
      </c>
      <c r="B1702" s="519" t="s">
        <v>343</v>
      </c>
      <c r="C1702" s="429"/>
      <c r="D1702" s="4"/>
      <c r="E1702" s="489">
        <v>12860</v>
      </c>
      <c r="F1702" s="183">
        <f t="shared" si="972"/>
        <v>10717</v>
      </c>
      <c r="G1702" s="183">
        <v>10879</v>
      </c>
      <c r="H1702" s="183"/>
      <c r="I1702" s="1348"/>
      <c r="J1702" s="1348"/>
      <c r="K1702" s="520"/>
      <c r="L1702" s="520"/>
      <c r="M1702" s="520"/>
      <c r="N1702" s="520"/>
      <c r="O1702" s="520"/>
      <c r="P1702" s="520"/>
      <c r="Q1702" s="326"/>
      <c r="R1702" s="326"/>
      <c r="S1702" s="326"/>
      <c r="T1702" s="326"/>
      <c r="U1702" s="326"/>
      <c r="V1702" s="326"/>
      <c r="W1702" s="326"/>
      <c r="X1702" s="326"/>
      <c r="Y1702" s="326"/>
      <c r="Z1702" s="326"/>
      <c r="AA1702" s="752"/>
      <c r="AB1702" s="326"/>
      <c r="AC1702" s="770"/>
      <c r="AD1702" s="326"/>
      <c r="AE1702" s="326"/>
      <c r="AF1702" s="326"/>
      <c r="AG1702" s="326"/>
      <c r="AH1702" s="326"/>
    </row>
    <row r="1703" spans="1:34" x14ac:dyDescent="0.25">
      <c r="A1703" s="137">
        <v>1</v>
      </c>
      <c r="B1703" s="465" t="s">
        <v>194</v>
      </c>
      <c r="C1703" s="429"/>
      <c r="D1703" s="4"/>
      <c r="E1703" s="489"/>
      <c r="F1703" s="183"/>
      <c r="G1703" s="183"/>
      <c r="H1703" s="183"/>
      <c r="I1703" s="1348"/>
      <c r="J1703" s="1348"/>
      <c r="K1703" s="520"/>
      <c r="L1703" s="520"/>
      <c r="M1703" s="520"/>
      <c r="N1703" s="520"/>
      <c r="O1703" s="520"/>
      <c r="P1703" s="520"/>
      <c r="Q1703" s="326"/>
      <c r="R1703" s="326"/>
      <c r="S1703" s="326"/>
      <c r="T1703" s="326"/>
      <c r="U1703" s="326"/>
      <c r="V1703" s="326"/>
      <c r="W1703" s="326"/>
      <c r="X1703" s="326"/>
      <c r="Y1703" s="326"/>
      <c r="Z1703" s="326"/>
      <c r="AA1703" s="874">
        <f>Q1703/12*$B$4</f>
        <v>0</v>
      </c>
      <c r="AB1703" s="326">
        <f>AH1703-AG1703-AD1703</f>
        <v>0</v>
      </c>
      <c r="AC1703" s="770"/>
      <c r="AD1703" s="326"/>
      <c r="AE1703" s="326">
        <f>AB1703-AA1703</f>
        <v>0</v>
      </c>
      <c r="AF1703" s="326"/>
      <c r="AG1703" s="326"/>
      <c r="AH1703" s="326"/>
    </row>
    <row r="1704" spans="1:34" ht="47.25" x14ac:dyDescent="0.25">
      <c r="A1704" s="137">
        <v>1</v>
      </c>
      <c r="B1704" s="487" t="s">
        <v>458</v>
      </c>
      <c r="C1704" s="429"/>
      <c r="D1704" s="4"/>
      <c r="E1704" s="488">
        <f>E1705+E1710</f>
        <v>22294</v>
      </c>
      <c r="F1704" s="183">
        <f t="shared" ref="F1704:G1704" si="973">F1705+F1710</f>
        <v>18579</v>
      </c>
      <c r="G1704" s="183">
        <f t="shared" si="973"/>
        <v>19385</v>
      </c>
      <c r="H1704" s="183">
        <f>G1704/F1704*100</f>
        <v>104.33823133645515</v>
      </c>
      <c r="I1704" s="1348"/>
      <c r="J1704" s="1348"/>
      <c r="K1704" s="520"/>
      <c r="L1704" s="520"/>
      <c r="M1704" s="520"/>
      <c r="N1704" s="520"/>
      <c r="O1704" s="520"/>
      <c r="P1704" s="520"/>
      <c r="Q1704" s="488">
        <f t="shared" ref="Q1704:AH1704" si="974">Q1705+Q1710</f>
        <v>66535.667000000001</v>
      </c>
      <c r="R1704" s="488">
        <f t="shared" ref="R1704:S1704" si="975">R1705+R1710</f>
        <v>66535.667000000001</v>
      </c>
      <c r="S1704" s="488">
        <f t="shared" si="975"/>
        <v>66535.667000000001</v>
      </c>
      <c r="T1704" s="488">
        <f t="shared" ref="T1704:U1704" si="976">T1705+T1710</f>
        <v>66535.667000000001</v>
      </c>
      <c r="U1704" s="488">
        <f t="shared" si="976"/>
        <v>66535.667000000001</v>
      </c>
      <c r="V1704" s="488">
        <f t="shared" ref="V1704:W1704" si="977">V1705+V1710</f>
        <v>66535.667000000001</v>
      </c>
      <c r="W1704" s="488">
        <f t="shared" si="977"/>
        <v>66535.667000000001</v>
      </c>
      <c r="X1704" s="488">
        <f t="shared" ref="X1704:Y1704" si="978">X1705+X1710</f>
        <v>66535.667000000001</v>
      </c>
      <c r="Y1704" s="488">
        <f t="shared" si="978"/>
        <v>66535.667000000001</v>
      </c>
      <c r="Z1704" s="488">
        <f t="shared" ref="Z1704" si="979">Z1705+Z1710</f>
        <v>66535.667000000001</v>
      </c>
      <c r="AA1704" s="488">
        <f t="shared" si="974"/>
        <v>55446.389166666668</v>
      </c>
      <c r="AB1704" s="488">
        <f t="shared" si="974"/>
        <v>58892.304349999999</v>
      </c>
      <c r="AC1704" s="488">
        <f t="shared" si="974"/>
        <v>0</v>
      </c>
      <c r="AD1704" s="488">
        <f t="shared" si="974"/>
        <v>0</v>
      </c>
      <c r="AE1704" s="488">
        <f t="shared" si="974"/>
        <v>3445.9151833333281</v>
      </c>
      <c r="AF1704" s="488">
        <f t="shared" si="974"/>
        <v>-1.6562300000000001</v>
      </c>
      <c r="AG1704" s="488">
        <f t="shared" si="974"/>
        <v>-24.633780000000002</v>
      </c>
      <c r="AH1704" s="488">
        <f t="shared" si="974"/>
        <v>58867.670570000002</v>
      </c>
    </row>
    <row r="1705" spans="1:34" ht="30" x14ac:dyDescent="0.25">
      <c r="A1705" s="137">
        <v>1</v>
      </c>
      <c r="B1705" s="467" t="s">
        <v>271</v>
      </c>
      <c r="C1705" s="429"/>
      <c r="D1705" s="4"/>
      <c r="E1705" s="491">
        <f>SUM(E1706:E1709)</f>
        <v>194</v>
      </c>
      <c r="F1705" s="183">
        <f t="shared" ref="F1705:G1705" si="980">SUM(F1706:F1709)</f>
        <v>162</v>
      </c>
      <c r="G1705" s="183">
        <f t="shared" si="980"/>
        <v>197</v>
      </c>
      <c r="H1705" s="183">
        <f>G1705/F1705*100</f>
        <v>121.60493827160495</v>
      </c>
      <c r="I1705" s="1348"/>
      <c r="J1705" s="1348"/>
      <c r="K1705" s="520"/>
      <c r="L1705" s="520"/>
      <c r="M1705" s="520"/>
      <c r="N1705" s="520"/>
      <c r="O1705" s="520"/>
      <c r="P1705" s="520"/>
      <c r="Q1705" s="491">
        <f t="shared" ref="Q1705:AH1705" si="981">SUM(Q1706:Q1709)</f>
        <v>1525.1309999999999</v>
      </c>
      <c r="R1705" s="491">
        <f t="shared" ref="R1705:S1705" si="982">SUM(R1706:R1709)</f>
        <v>1525.1309999999999</v>
      </c>
      <c r="S1705" s="491">
        <f t="shared" si="982"/>
        <v>1525.1309999999999</v>
      </c>
      <c r="T1705" s="491">
        <f t="shared" ref="T1705:U1705" si="983">SUM(T1706:T1709)</f>
        <v>1525.1309999999999</v>
      </c>
      <c r="U1705" s="491">
        <f t="shared" si="983"/>
        <v>1525.1309999999999</v>
      </c>
      <c r="V1705" s="491">
        <f t="shared" ref="V1705:W1705" si="984">SUM(V1706:V1709)</f>
        <v>1525.1309999999999</v>
      </c>
      <c r="W1705" s="491">
        <f t="shared" si="984"/>
        <v>1525.1309999999999</v>
      </c>
      <c r="X1705" s="491">
        <f t="shared" ref="X1705:Y1705" si="985">SUM(X1706:X1709)</f>
        <v>1525.1309999999999</v>
      </c>
      <c r="Y1705" s="491">
        <f t="shared" si="985"/>
        <v>1525.1309999999999</v>
      </c>
      <c r="Z1705" s="491">
        <f t="shared" ref="Z1705" si="986">SUM(Z1706:Z1709)</f>
        <v>1525.1309999999999</v>
      </c>
      <c r="AA1705" s="491">
        <f t="shared" si="981"/>
        <v>1270.9424999999999</v>
      </c>
      <c r="AB1705" s="491">
        <f t="shared" si="981"/>
        <v>1548.7154999999998</v>
      </c>
      <c r="AC1705" s="491">
        <f t="shared" si="981"/>
        <v>0</v>
      </c>
      <c r="AD1705" s="491">
        <f t="shared" si="981"/>
        <v>0</v>
      </c>
      <c r="AE1705" s="491">
        <f t="shared" si="981"/>
        <v>277.77300000000002</v>
      </c>
      <c r="AF1705" s="491">
        <f t="shared" si="981"/>
        <v>0</v>
      </c>
      <c r="AG1705" s="491">
        <f t="shared" si="981"/>
        <v>-1.44116</v>
      </c>
      <c r="AH1705" s="491">
        <f t="shared" si="981"/>
        <v>1547.2743399999999</v>
      </c>
    </row>
    <row r="1706" spans="1:34" ht="30" x14ac:dyDescent="0.25">
      <c r="A1706" s="137">
        <v>1</v>
      </c>
      <c r="B1706" s="307" t="s">
        <v>459</v>
      </c>
      <c r="C1706" s="429"/>
      <c r="D1706" s="4"/>
      <c r="E1706" s="490"/>
      <c r="F1706" s="183"/>
      <c r="G1706" s="183"/>
      <c r="H1706" s="183"/>
      <c r="I1706" s="1348"/>
      <c r="J1706" s="1348"/>
      <c r="K1706" s="520"/>
      <c r="L1706" s="520"/>
      <c r="M1706" s="520"/>
      <c r="N1706" s="520"/>
      <c r="O1706" s="520"/>
      <c r="P1706" s="520"/>
      <c r="Q1706" s="326"/>
      <c r="R1706" s="326"/>
      <c r="S1706" s="326"/>
      <c r="T1706" s="326"/>
      <c r="U1706" s="326"/>
      <c r="V1706" s="326"/>
      <c r="W1706" s="326"/>
      <c r="X1706" s="326"/>
      <c r="Y1706" s="326"/>
      <c r="Z1706" s="326"/>
      <c r="AA1706" s="752"/>
      <c r="AB1706" s="326"/>
      <c r="AC1706" s="770"/>
      <c r="AD1706" s="326"/>
      <c r="AE1706" s="326"/>
      <c r="AF1706" s="326"/>
      <c r="AG1706" s="326"/>
      <c r="AH1706" s="326"/>
    </row>
    <row r="1707" spans="1:34" ht="60" x14ac:dyDescent="0.25">
      <c r="A1707" s="137">
        <v>1</v>
      </c>
      <c r="B1707" s="307" t="s">
        <v>478</v>
      </c>
      <c r="C1707" s="429"/>
      <c r="D1707" s="4"/>
      <c r="E1707" s="492"/>
      <c r="F1707" s="183"/>
      <c r="G1707" s="183"/>
      <c r="H1707" s="183"/>
      <c r="I1707" s="1348"/>
      <c r="J1707" s="1348"/>
      <c r="K1707" s="520"/>
      <c r="L1707" s="520"/>
      <c r="M1707" s="520"/>
      <c r="N1707" s="520"/>
      <c r="O1707" s="520"/>
      <c r="P1707" s="520"/>
      <c r="Q1707" s="326"/>
      <c r="R1707" s="326"/>
      <c r="S1707" s="326"/>
      <c r="T1707" s="326"/>
      <c r="U1707" s="326"/>
      <c r="V1707" s="326"/>
      <c r="W1707" s="326"/>
      <c r="X1707" s="326"/>
      <c r="Y1707" s="326"/>
      <c r="Z1707" s="326"/>
      <c r="AA1707" s="752"/>
      <c r="AB1707" s="326"/>
      <c r="AC1707" s="770"/>
      <c r="AD1707" s="326"/>
      <c r="AE1707" s="326"/>
      <c r="AF1707" s="326"/>
      <c r="AG1707" s="326"/>
      <c r="AH1707" s="326"/>
    </row>
    <row r="1708" spans="1:34" ht="45" x14ac:dyDescent="0.25">
      <c r="A1708" s="137">
        <v>1</v>
      </c>
      <c r="B1708" s="307" t="s">
        <v>462</v>
      </c>
      <c r="C1708" s="429"/>
      <c r="D1708" s="4"/>
      <c r="E1708" s="492">
        <v>90</v>
      </c>
      <c r="F1708" s="183">
        <f t="shared" ref="F1708:F1709" si="987">ROUND(E1708/12*$B$4,0)</f>
        <v>75</v>
      </c>
      <c r="G1708" s="183">
        <v>98</v>
      </c>
      <c r="H1708" s="183">
        <f>G1708/F1708*100</f>
        <v>130.66666666666666</v>
      </c>
      <c r="I1708" s="1348"/>
      <c r="J1708" s="1348"/>
      <c r="K1708" s="520"/>
      <c r="L1708" s="520"/>
      <c r="M1708" s="520"/>
      <c r="N1708" s="520"/>
      <c r="O1708" s="520"/>
      <c r="P1708" s="520"/>
      <c r="Q1708" s="326">
        <v>707.53499999999997</v>
      </c>
      <c r="R1708" s="326">
        <v>707.53499999999997</v>
      </c>
      <c r="S1708" s="326">
        <v>707.53499999999997</v>
      </c>
      <c r="T1708" s="326">
        <v>707.53499999999997</v>
      </c>
      <c r="U1708" s="326">
        <v>707.53499999999997</v>
      </c>
      <c r="V1708" s="326">
        <v>707.53499999999997</v>
      </c>
      <c r="W1708" s="326">
        <v>707.53499999999997</v>
      </c>
      <c r="X1708" s="326">
        <v>707.53499999999997</v>
      </c>
      <c r="Y1708" s="326">
        <v>707.53499999999997</v>
      </c>
      <c r="Z1708" s="326">
        <v>707.53499999999997</v>
      </c>
      <c r="AA1708" s="752">
        <f t="shared" ref="AA1708:AA1709" si="988">Q1708/12*$B$4+(R1708-Q1708)/11*9+(S1708-R1708)/10*8+(T1708-S1708)/9*7+(U1708-T1708)/8*6+(V1708-U1708)/7*5+(W1708-V1708)/6*4+(X1708-W1708)/5*3+(Y1708-X1708)/4*2+(Z1708-Y1708)/3*1</f>
        <v>589.61249999999995</v>
      </c>
      <c r="AB1708" s="326">
        <f>AH1708-AG1708-AD1708</f>
        <v>770.42700000000002</v>
      </c>
      <c r="AC1708" s="770"/>
      <c r="AD1708" s="326"/>
      <c r="AE1708" s="326">
        <f>AB1708-AA1708</f>
        <v>180.81450000000007</v>
      </c>
      <c r="AF1708" s="326"/>
      <c r="AG1708" s="326">
        <v>0</v>
      </c>
      <c r="AH1708" s="326">
        <v>770.42700000000002</v>
      </c>
    </row>
    <row r="1709" spans="1:34" ht="30" x14ac:dyDescent="0.25">
      <c r="A1709" s="137">
        <v>1</v>
      </c>
      <c r="B1709" s="307" t="s">
        <v>463</v>
      </c>
      <c r="C1709" s="429"/>
      <c r="D1709" s="4"/>
      <c r="E1709" s="492">
        <v>104</v>
      </c>
      <c r="F1709" s="183">
        <f t="shared" si="987"/>
        <v>87</v>
      </c>
      <c r="G1709" s="183">
        <v>99</v>
      </c>
      <c r="H1709" s="183">
        <f>G1709/F1709*100</f>
        <v>113.79310344827587</v>
      </c>
      <c r="I1709" s="1348"/>
      <c r="J1709" s="1348"/>
      <c r="K1709" s="520"/>
      <c r="L1709" s="520"/>
      <c r="M1709" s="520"/>
      <c r="N1709" s="520"/>
      <c r="O1709" s="520"/>
      <c r="P1709" s="520"/>
      <c r="Q1709" s="326">
        <v>817.596</v>
      </c>
      <c r="R1709" s="326">
        <v>817.596</v>
      </c>
      <c r="S1709" s="326">
        <v>817.596</v>
      </c>
      <c r="T1709" s="326">
        <v>817.596</v>
      </c>
      <c r="U1709" s="326">
        <v>817.596</v>
      </c>
      <c r="V1709" s="326">
        <v>817.596</v>
      </c>
      <c r="W1709" s="326">
        <v>817.596</v>
      </c>
      <c r="X1709" s="326">
        <v>817.596</v>
      </c>
      <c r="Y1709" s="326">
        <v>817.596</v>
      </c>
      <c r="Z1709" s="326">
        <v>817.596</v>
      </c>
      <c r="AA1709" s="752">
        <f t="shared" si="988"/>
        <v>681.32999999999993</v>
      </c>
      <c r="AB1709" s="326">
        <f>AH1709-AG1709-AD1709</f>
        <v>778.28849999999989</v>
      </c>
      <c r="AC1709" s="770"/>
      <c r="AD1709" s="326"/>
      <c r="AE1709" s="326">
        <f>AB1709-AA1709</f>
        <v>96.958499999999958</v>
      </c>
      <c r="AF1709" s="326"/>
      <c r="AG1709" s="326">
        <v>-1.44116</v>
      </c>
      <c r="AH1709" s="326">
        <v>776.84733999999992</v>
      </c>
    </row>
    <row r="1710" spans="1:34" ht="45" x14ac:dyDescent="0.25">
      <c r="A1710" s="137">
        <v>1</v>
      </c>
      <c r="B1710" s="467" t="s">
        <v>272</v>
      </c>
      <c r="C1710" s="429"/>
      <c r="D1710" s="4"/>
      <c r="E1710" s="493">
        <f>SUM(E1711:E1713)</f>
        <v>22100</v>
      </c>
      <c r="F1710" s="493">
        <f t="shared" ref="F1710:G1710" si="989">SUM(F1711:F1713)</f>
        <v>18417</v>
      </c>
      <c r="G1710" s="493">
        <f t="shared" si="989"/>
        <v>19188</v>
      </c>
      <c r="H1710" s="183">
        <f>G1710/F1710*100</f>
        <v>104.18634956833361</v>
      </c>
      <c r="I1710" s="1348"/>
      <c r="J1710" s="1348"/>
      <c r="K1710" s="122"/>
      <c r="L1710" s="122"/>
      <c r="M1710" s="122"/>
      <c r="N1710" s="122"/>
      <c r="O1710" s="122"/>
      <c r="P1710" s="122"/>
      <c r="Q1710" s="326">
        <f t="shared" ref="Q1710:AH1710" si="990">SUM(Q1711:Q1713)</f>
        <v>65010.536000000007</v>
      </c>
      <c r="R1710" s="326">
        <f t="shared" ref="R1710:S1710" si="991">SUM(R1711:R1713)</f>
        <v>65010.536000000007</v>
      </c>
      <c r="S1710" s="326">
        <f t="shared" si="991"/>
        <v>65010.536000000007</v>
      </c>
      <c r="T1710" s="326">
        <f t="shared" ref="T1710:U1710" si="992">SUM(T1711:T1713)</f>
        <v>65010.536000000007</v>
      </c>
      <c r="U1710" s="326">
        <f t="shared" si="992"/>
        <v>65010.536000000007</v>
      </c>
      <c r="V1710" s="326">
        <f t="shared" ref="V1710:W1710" si="993">SUM(V1711:V1713)</f>
        <v>65010.536000000007</v>
      </c>
      <c r="W1710" s="326">
        <f t="shared" si="993"/>
        <v>65010.536000000007</v>
      </c>
      <c r="X1710" s="326">
        <f t="shared" ref="X1710:Y1710" si="994">SUM(X1711:X1713)</f>
        <v>65010.536000000007</v>
      </c>
      <c r="Y1710" s="326">
        <f t="shared" si="994"/>
        <v>65010.536000000007</v>
      </c>
      <c r="Z1710" s="326">
        <f t="shared" ref="Z1710" si="995">SUM(Z1711:Z1713)</f>
        <v>65010.536000000007</v>
      </c>
      <c r="AA1710" s="752">
        <f t="shared" si="990"/>
        <v>54175.44666666667</v>
      </c>
      <c r="AB1710" s="326">
        <f t="shared" si="990"/>
        <v>57343.58885</v>
      </c>
      <c r="AC1710" s="770">
        <f t="shared" si="990"/>
        <v>0</v>
      </c>
      <c r="AD1710" s="326">
        <f t="shared" si="990"/>
        <v>0</v>
      </c>
      <c r="AE1710" s="326">
        <f t="shared" si="990"/>
        <v>3168.1421833333279</v>
      </c>
      <c r="AF1710" s="326">
        <f t="shared" si="990"/>
        <v>-1.6562300000000001</v>
      </c>
      <c r="AG1710" s="326">
        <f t="shared" si="990"/>
        <v>-23.192620000000002</v>
      </c>
      <c r="AH1710" s="326">
        <f t="shared" si="990"/>
        <v>57320.396230000006</v>
      </c>
    </row>
    <row r="1711" spans="1:34" ht="30" x14ac:dyDescent="0.25">
      <c r="A1711" s="137">
        <v>1</v>
      </c>
      <c r="B1711" s="307" t="s">
        <v>464</v>
      </c>
      <c r="C1711" s="429"/>
      <c r="D1711" s="4"/>
      <c r="E1711" s="492"/>
      <c r="F1711" s="183"/>
      <c r="G1711" s="183"/>
      <c r="H1711" s="183"/>
      <c r="I1711" s="1348"/>
      <c r="J1711" s="1348"/>
      <c r="K1711" s="122"/>
      <c r="L1711" s="122"/>
      <c r="M1711" s="122"/>
      <c r="N1711" s="122"/>
      <c r="O1711" s="122"/>
      <c r="P1711" s="122"/>
      <c r="Q1711" s="326"/>
      <c r="R1711" s="326"/>
      <c r="S1711" s="326"/>
      <c r="T1711" s="326"/>
      <c r="U1711" s="326"/>
      <c r="V1711" s="326"/>
      <c r="W1711" s="326"/>
      <c r="X1711" s="326"/>
      <c r="Y1711" s="326"/>
      <c r="Z1711" s="326"/>
      <c r="AA1711" s="752"/>
      <c r="AB1711" s="326">
        <f>AH1711-AG1711-AD1711</f>
        <v>0</v>
      </c>
      <c r="AC1711" s="770"/>
      <c r="AD1711" s="326"/>
      <c r="AE1711" s="326"/>
      <c r="AF1711" s="326"/>
      <c r="AG1711" s="326"/>
      <c r="AH1711" s="326"/>
    </row>
    <row r="1712" spans="1:34" ht="60" x14ac:dyDescent="0.25">
      <c r="A1712" s="137">
        <v>1</v>
      </c>
      <c r="B1712" s="307" t="s">
        <v>465</v>
      </c>
      <c r="C1712" s="429"/>
      <c r="D1712" s="4"/>
      <c r="E1712" s="490">
        <v>16500</v>
      </c>
      <c r="F1712" s="183">
        <f t="shared" ref="F1712:F1713" si="996">ROUND(E1712/12*$B$4,0)</f>
        <v>13750</v>
      </c>
      <c r="G1712" s="123">
        <v>14259</v>
      </c>
      <c r="H1712" s="183">
        <f>G1712/F1712*100</f>
        <v>103.70181818181818</v>
      </c>
      <c r="I1712" s="1348"/>
      <c r="J1712" s="1348"/>
      <c r="K1712" s="122"/>
      <c r="L1712" s="122"/>
      <c r="M1712" s="122"/>
      <c r="N1712" s="122"/>
      <c r="O1712" s="122"/>
      <c r="P1712" s="122"/>
      <c r="Q1712" s="326">
        <v>55096.800000000003</v>
      </c>
      <c r="R1712" s="326">
        <v>55096.800000000003</v>
      </c>
      <c r="S1712" s="326">
        <v>55096.800000000003</v>
      </c>
      <c r="T1712" s="326">
        <v>55096.800000000003</v>
      </c>
      <c r="U1712" s="326">
        <v>55096.800000000003</v>
      </c>
      <c r="V1712" s="326">
        <v>55096.800000000003</v>
      </c>
      <c r="W1712" s="326">
        <v>55096.800000000003</v>
      </c>
      <c r="X1712" s="326">
        <v>55096.800000000003</v>
      </c>
      <c r="Y1712" s="326">
        <v>55096.800000000003</v>
      </c>
      <c r="Z1712" s="326">
        <v>55096.800000000003</v>
      </c>
      <c r="AA1712" s="752">
        <f t="shared" ref="AA1712:AA1713" si="997">Q1712/12*$B$4+(R1712-Q1712)/11*9+(S1712-R1712)/10*8+(T1712-S1712)/9*7+(U1712-T1712)/8*6+(V1712-U1712)/7*5+(W1712-V1712)/6*4+(X1712-W1712)/5*3+(Y1712-X1712)/4*2+(Z1712-Y1712)/3*1</f>
        <v>45914.000000000007</v>
      </c>
      <c r="AB1712" s="326">
        <f>AH1712-AG1712-AD1712</f>
        <v>48720.210050000002</v>
      </c>
      <c r="AC1712" s="770"/>
      <c r="AD1712" s="326"/>
      <c r="AE1712" s="326">
        <f>AB1712-AA1712</f>
        <v>2806.2100499999942</v>
      </c>
      <c r="AF1712" s="326">
        <v>-1.6562300000000001</v>
      </c>
      <c r="AG1712" s="326">
        <v>-23.07206</v>
      </c>
      <c r="AH1712" s="326">
        <v>48697.137990000003</v>
      </c>
    </row>
    <row r="1713" spans="1:34" ht="45" x14ac:dyDescent="0.25">
      <c r="A1713" s="137">
        <v>1</v>
      </c>
      <c r="B1713" s="307" t="s">
        <v>466</v>
      </c>
      <c r="C1713" s="429"/>
      <c r="D1713" s="4"/>
      <c r="E1713" s="492">
        <v>5600</v>
      </c>
      <c r="F1713" s="183">
        <f t="shared" si="996"/>
        <v>4667</v>
      </c>
      <c r="G1713" s="123">
        <v>4929</v>
      </c>
      <c r="H1713" s="183">
        <f>G1713/F1713*100</f>
        <v>105.61388472251983</v>
      </c>
      <c r="I1713" s="1348"/>
      <c r="J1713" s="1348"/>
      <c r="K1713" s="122"/>
      <c r="L1713" s="122"/>
      <c r="M1713" s="122"/>
      <c r="N1713" s="122"/>
      <c r="O1713" s="122"/>
      <c r="P1713" s="122"/>
      <c r="Q1713" s="326">
        <v>9913.7360000000008</v>
      </c>
      <c r="R1713" s="326">
        <v>9913.7360000000008</v>
      </c>
      <c r="S1713" s="326">
        <v>9913.7360000000008</v>
      </c>
      <c r="T1713" s="326">
        <v>9913.7360000000008</v>
      </c>
      <c r="U1713" s="326">
        <v>9913.7360000000008</v>
      </c>
      <c r="V1713" s="326">
        <v>9913.7360000000008</v>
      </c>
      <c r="W1713" s="326">
        <v>9913.7360000000008</v>
      </c>
      <c r="X1713" s="326">
        <v>9913.7360000000008</v>
      </c>
      <c r="Y1713" s="326">
        <v>9913.7360000000008</v>
      </c>
      <c r="Z1713" s="326">
        <v>9913.7360000000008</v>
      </c>
      <c r="AA1713" s="752">
        <f t="shared" si="997"/>
        <v>8261.4466666666667</v>
      </c>
      <c r="AB1713" s="326">
        <f>AH1713-AG1713-AD1713</f>
        <v>8623.3788000000004</v>
      </c>
      <c r="AC1713" s="770"/>
      <c r="AD1713" s="326"/>
      <c r="AE1713" s="326">
        <f>AB1713-AA1713</f>
        <v>361.9321333333337</v>
      </c>
      <c r="AF1713" s="326"/>
      <c r="AG1713" s="326">
        <v>-0.12056</v>
      </c>
      <c r="AH1713" s="326">
        <v>8623.258240000001</v>
      </c>
    </row>
    <row r="1714" spans="1:34" ht="29.25" x14ac:dyDescent="0.25">
      <c r="A1714" s="137">
        <v>1</v>
      </c>
      <c r="B1714" s="2015" t="s">
        <v>310</v>
      </c>
      <c r="C1714" s="429"/>
      <c r="D1714" s="4"/>
      <c r="E1714" s="218"/>
      <c r="F1714" s="123"/>
      <c r="G1714" s="183"/>
      <c r="H1714" s="183"/>
      <c r="I1714" s="1348"/>
      <c r="J1714" s="1348"/>
      <c r="K1714" s="122"/>
      <c r="L1714" s="122"/>
      <c r="M1714" s="122"/>
      <c r="N1714" s="122"/>
      <c r="O1714" s="122"/>
      <c r="P1714" s="122"/>
      <c r="Q1714" s="326"/>
      <c r="R1714" s="326"/>
      <c r="S1714" s="326"/>
      <c r="T1714" s="326"/>
      <c r="U1714" s="326"/>
      <c r="V1714" s="326"/>
      <c r="W1714" s="326"/>
      <c r="X1714" s="326"/>
      <c r="Y1714" s="326"/>
      <c r="Z1714" s="326"/>
      <c r="AA1714" s="752"/>
      <c r="AB1714" s="326">
        <f>AH1714-AG1714-AD1714</f>
        <v>0</v>
      </c>
      <c r="AC1714" s="770"/>
      <c r="AD1714" s="326"/>
      <c r="AE1714" s="326"/>
      <c r="AF1714" s="326"/>
      <c r="AG1714" s="326"/>
      <c r="AH1714" s="326"/>
    </row>
    <row r="1715" spans="1:34" x14ac:dyDescent="0.25">
      <c r="A1715" s="137">
        <v>1</v>
      </c>
      <c r="B1715" s="307" t="s">
        <v>303</v>
      </c>
      <c r="C1715" s="429"/>
      <c r="D1715" s="4"/>
      <c r="E1715" s="218"/>
      <c r="F1715" s="123"/>
      <c r="G1715" s="183"/>
      <c r="H1715" s="183"/>
      <c r="I1715" s="1348"/>
      <c r="J1715" s="1348"/>
      <c r="K1715" s="122"/>
      <c r="L1715" s="122"/>
      <c r="M1715" s="122"/>
      <c r="N1715" s="122"/>
      <c r="O1715" s="122"/>
      <c r="P1715" s="122"/>
      <c r="Q1715" s="326"/>
      <c r="R1715" s="326"/>
      <c r="S1715" s="326"/>
      <c r="T1715" s="326"/>
      <c r="U1715" s="326"/>
      <c r="V1715" s="326"/>
      <c r="W1715" s="326"/>
      <c r="X1715" s="326"/>
      <c r="Y1715" s="326"/>
      <c r="Z1715" s="326"/>
      <c r="AA1715" s="873"/>
      <c r="AB1715" s="327"/>
      <c r="AC1715" s="770"/>
      <c r="AD1715" s="327"/>
      <c r="AE1715" s="327"/>
      <c r="AF1715" s="327"/>
      <c r="AG1715" s="327"/>
      <c r="AH1715" s="327"/>
    </row>
    <row r="1716" spans="1:34" ht="30" x14ac:dyDescent="0.25">
      <c r="A1716" s="137">
        <v>1</v>
      </c>
      <c r="B1716" s="467" t="s">
        <v>442</v>
      </c>
      <c r="C1716" s="429"/>
      <c r="D1716" s="4"/>
      <c r="E1716" s="218"/>
      <c r="F1716" s="123"/>
      <c r="G1716" s="183"/>
      <c r="H1716" s="183"/>
      <c r="I1716" s="1348"/>
      <c r="J1716" s="1348"/>
      <c r="K1716" s="122"/>
      <c r="L1716" s="122"/>
      <c r="M1716" s="122"/>
      <c r="N1716" s="122"/>
      <c r="O1716" s="122"/>
      <c r="P1716" s="122"/>
      <c r="Q1716" s="326"/>
      <c r="R1716" s="326"/>
      <c r="S1716" s="326"/>
      <c r="T1716" s="326"/>
      <c r="U1716" s="326"/>
      <c r="V1716" s="326"/>
      <c r="W1716" s="326"/>
      <c r="X1716" s="326"/>
      <c r="Y1716" s="326"/>
      <c r="Z1716" s="326"/>
      <c r="AA1716" s="873"/>
      <c r="AB1716" s="327"/>
      <c r="AC1716" s="770"/>
      <c r="AD1716" s="327"/>
      <c r="AE1716" s="327"/>
      <c r="AF1716" s="327"/>
      <c r="AG1716" s="327"/>
      <c r="AH1716" s="327"/>
    </row>
    <row r="1717" spans="1:34" x14ac:dyDescent="0.25">
      <c r="A1717" s="137">
        <v>1</v>
      </c>
      <c r="B1717" s="307" t="s">
        <v>443</v>
      </c>
      <c r="C1717" s="429"/>
      <c r="D1717" s="4"/>
      <c r="E1717" s="218"/>
      <c r="F1717" s="123"/>
      <c r="G1717" s="183"/>
      <c r="H1717" s="183"/>
      <c r="I1717" s="1348"/>
      <c r="J1717" s="1348"/>
      <c r="K1717" s="122"/>
      <c r="L1717" s="122"/>
      <c r="M1717" s="122"/>
      <c r="N1717" s="122"/>
      <c r="O1717" s="122"/>
      <c r="P1717" s="122"/>
      <c r="Q1717" s="326"/>
      <c r="R1717" s="326"/>
      <c r="S1717" s="326"/>
      <c r="T1717" s="326"/>
      <c r="U1717" s="326"/>
      <c r="V1717" s="326"/>
      <c r="W1717" s="326"/>
      <c r="X1717" s="326"/>
      <c r="Y1717" s="326"/>
      <c r="Z1717" s="326"/>
      <c r="AA1717" s="873"/>
      <c r="AB1717" s="327"/>
      <c r="AC1717" s="770"/>
      <c r="AD1717" s="327"/>
      <c r="AE1717" s="327"/>
      <c r="AF1717" s="327"/>
      <c r="AG1717" s="327"/>
      <c r="AH1717" s="327"/>
    </row>
    <row r="1718" spans="1:34" ht="30" x14ac:dyDescent="0.25">
      <c r="A1718" s="137">
        <v>1</v>
      </c>
      <c r="B1718" s="307" t="s">
        <v>444</v>
      </c>
      <c r="C1718" s="429"/>
      <c r="D1718" s="4"/>
      <c r="E1718" s="218"/>
      <c r="F1718" s="123"/>
      <c r="G1718" s="183"/>
      <c r="H1718" s="183"/>
      <c r="I1718" s="1348"/>
      <c r="J1718" s="1348"/>
      <c r="K1718" s="122"/>
      <c r="L1718" s="122"/>
      <c r="M1718" s="122"/>
      <c r="N1718" s="122"/>
      <c r="O1718" s="122"/>
      <c r="P1718" s="122"/>
      <c r="Q1718" s="326"/>
      <c r="R1718" s="326"/>
      <c r="S1718" s="326"/>
      <c r="T1718" s="326"/>
      <c r="U1718" s="326"/>
      <c r="V1718" s="326"/>
      <c r="W1718" s="326"/>
      <c r="X1718" s="326"/>
      <c r="Y1718" s="326"/>
      <c r="Z1718" s="326"/>
      <c r="AA1718" s="873"/>
      <c r="AB1718" s="327"/>
      <c r="AC1718" s="770"/>
      <c r="AD1718" s="327"/>
      <c r="AE1718" s="327"/>
      <c r="AF1718" s="327"/>
      <c r="AG1718" s="327"/>
      <c r="AH1718" s="327"/>
    </row>
    <row r="1719" spans="1:34" ht="45" x14ac:dyDescent="0.25">
      <c r="A1719" s="137">
        <v>1</v>
      </c>
      <c r="B1719" s="307" t="s">
        <v>445</v>
      </c>
      <c r="C1719" s="429"/>
      <c r="D1719" s="4"/>
      <c r="E1719" s="218"/>
      <c r="F1719" s="123"/>
      <c r="G1719" s="183"/>
      <c r="H1719" s="183"/>
      <c r="I1719" s="1348"/>
      <c r="J1719" s="1348"/>
      <c r="K1719" s="122"/>
      <c r="L1719" s="122"/>
      <c r="M1719" s="122"/>
      <c r="N1719" s="122"/>
      <c r="O1719" s="122"/>
      <c r="P1719" s="122"/>
      <c r="Q1719" s="326"/>
      <c r="R1719" s="326"/>
      <c r="S1719" s="326"/>
      <c r="T1719" s="326"/>
      <c r="U1719" s="326"/>
      <c r="V1719" s="326"/>
      <c r="W1719" s="326"/>
      <c r="X1719" s="326"/>
      <c r="Y1719" s="326"/>
      <c r="Z1719" s="326"/>
      <c r="AA1719" s="873"/>
      <c r="AB1719" s="327"/>
      <c r="AC1719" s="770"/>
      <c r="AD1719" s="327"/>
      <c r="AE1719" s="327"/>
      <c r="AF1719" s="327"/>
      <c r="AG1719" s="327"/>
      <c r="AH1719" s="327"/>
    </row>
    <row r="1720" spans="1:34" ht="60" x14ac:dyDescent="0.25">
      <c r="A1720" s="137">
        <v>1</v>
      </c>
      <c r="B1720" s="307" t="s">
        <v>446</v>
      </c>
      <c r="C1720" s="429"/>
      <c r="D1720" s="4"/>
      <c r="E1720" s="218"/>
      <c r="F1720" s="123"/>
      <c r="G1720" s="183"/>
      <c r="H1720" s="183"/>
      <c r="I1720" s="1348"/>
      <c r="J1720" s="1348"/>
      <c r="K1720" s="122"/>
      <c r="L1720" s="122"/>
      <c r="M1720" s="122"/>
      <c r="N1720" s="122"/>
      <c r="O1720" s="122"/>
      <c r="P1720" s="122"/>
      <c r="Q1720" s="326"/>
      <c r="R1720" s="326"/>
      <c r="S1720" s="326"/>
      <c r="T1720" s="326"/>
      <c r="U1720" s="326"/>
      <c r="V1720" s="326"/>
      <c r="W1720" s="326"/>
      <c r="X1720" s="326"/>
      <c r="Y1720" s="326"/>
      <c r="Z1720" s="326"/>
      <c r="AA1720" s="873"/>
      <c r="AB1720" s="327"/>
      <c r="AC1720" s="770"/>
      <c r="AD1720" s="327"/>
      <c r="AE1720" s="327"/>
      <c r="AF1720" s="327"/>
      <c r="AG1720" s="327"/>
      <c r="AH1720" s="327"/>
    </row>
    <row r="1721" spans="1:34" ht="45" x14ac:dyDescent="0.25">
      <c r="A1721" s="137">
        <v>1</v>
      </c>
      <c r="B1721" s="306" t="s">
        <v>447</v>
      </c>
      <c r="C1721" s="429"/>
      <c r="D1721" s="4"/>
      <c r="E1721" s="218"/>
      <c r="F1721" s="123"/>
      <c r="G1721" s="183"/>
      <c r="H1721" s="183"/>
      <c r="I1721" s="1348"/>
      <c r="J1721" s="1348"/>
      <c r="K1721" s="122"/>
      <c r="L1721" s="122"/>
      <c r="M1721" s="122"/>
      <c r="N1721" s="122"/>
      <c r="O1721" s="122"/>
      <c r="P1721" s="122"/>
      <c r="Q1721" s="326"/>
      <c r="R1721" s="326"/>
      <c r="S1721" s="326"/>
      <c r="T1721" s="326"/>
      <c r="U1721" s="326"/>
      <c r="V1721" s="326"/>
      <c r="W1721" s="326"/>
      <c r="X1721" s="326"/>
      <c r="Y1721" s="326"/>
      <c r="Z1721" s="326"/>
      <c r="AA1721" s="873"/>
      <c r="AB1721" s="327"/>
      <c r="AC1721" s="770"/>
      <c r="AD1721" s="327"/>
      <c r="AE1721" s="327"/>
      <c r="AF1721" s="327"/>
      <c r="AG1721" s="327"/>
      <c r="AH1721" s="327"/>
    </row>
    <row r="1722" spans="1:34" ht="29.25" x14ac:dyDescent="0.25">
      <c r="A1722" s="137">
        <v>1</v>
      </c>
      <c r="B1722" s="519" t="s">
        <v>311</v>
      </c>
      <c r="C1722" s="429"/>
      <c r="D1722" s="4"/>
      <c r="E1722" s="218"/>
      <c r="F1722" s="123"/>
      <c r="G1722" s="183"/>
      <c r="H1722" s="183"/>
      <c r="I1722" s="1348"/>
      <c r="J1722" s="1348"/>
      <c r="K1722" s="122"/>
      <c r="L1722" s="122"/>
      <c r="M1722" s="122"/>
      <c r="N1722" s="122"/>
      <c r="O1722" s="122"/>
      <c r="P1722" s="122"/>
      <c r="Q1722" s="326"/>
      <c r="R1722" s="326"/>
      <c r="S1722" s="326"/>
      <c r="T1722" s="326"/>
      <c r="U1722" s="326"/>
      <c r="V1722" s="326"/>
      <c r="W1722" s="326"/>
      <c r="X1722" s="326"/>
      <c r="Y1722" s="326"/>
      <c r="Z1722" s="326"/>
      <c r="AA1722" s="873"/>
      <c r="AB1722" s="327"/>
      <c r="AC1722" s="770"/>
      <c r="AD1722" s="327"/>
      <c r="AE1722" s="327"/>
      <c r="AF1722" s="327"/>
      <c r="AG1722" s="327"/>
      <c r="AH1722" s="327"/>
    </row>
    <row r="1723" spans="1:34" x14ac:dyDescent="0.25">
      <c r="A1723" s="137">
        <v>1</v>
      </c>
      <c r="B1723" s="519" t="s">
        <v>319</v>
      </c>
      <c r="C1723" s="429"/>
      <c r="D1723" s="4"/>
      <c r="E1723" s="218"/>
      <c r="F1723" s="123"/>
      <c r="G1723" s="183"/>
      <c r="H1723" s="183"/>
      <c r="I1723" s="1348"/>
      <c r="J1723" s="1348"/>
      <c r="K1723" s="122"/>
      <c r="L1723" s="122"/>
      <c r="M1723" s="122"/>
      <c r="N1723" s="122"/>
      <c r="O1723" s="122"/>
      <c r="P1723" s="122"/>
      <c r="Q1723" s="326"/>
      <c r="R1723" s="326"/>
      <c r="S1723" s="326"/>
      <c r="T1723" s="326"/>
      <c r="U1723" s="326"/>
      <c r="V1723" s="326"/>
      <c r="W1723" s="326"/>
      <c r="X1723" s="326"/>
      <c r="Y1723" s="326"/>
      <c r="Z1723" s="326"/>
      <c r="AA1723" s="873"/>
      <c r="AB1723" s="327"/>
      <c r="AC1723" s="770"/>
      <c r="AD1723" s="327"/>
      <c r="AE1723" s="327"/>
      <c r="AF1723" s="327"/>
      <c r="AG1723" s="327"/>
      <c r="AH1723" s="327"/>
    </row>
    <row r="1724" spans="1:34" x14ac:dyDescent="0.25">
      <c r="A1724" s="137">
        <v>1</v>
      </c>
      <c r="B1724" s="4" t="s">
        <v>320</v>
      </c>
      <c r="C1724" s="429"/>
      <c r="D1724" s="4"/>
      <c r="E1724" s="218"/>
      <c r="F1724" s="123"/>
      <c r="G1724" s="183"/>
      <c r="H1724" s="183"/>
      <c r="I1724" s="1348"/>
      <c r="J1724" s="1348"/>
      <c r="K1724" s="122"/>
      <c r="L1724" s="122"/>
      <c r="M1724" s="122"/>
      <c r="N1724" s="122"/>
      <c r="O1724" s="122"/>
      <c r="P1724" s="122"/>
      <c r="Q1724" s="326"/>
      <c r="R1724" s="326"/>
      <c r="S1724" s="326"/>
      <c r="T1724" s="326"/>
      <c r="U1724" s="326"/>
      <c r="V1724" s="326"/>
      <c r="W1724" s="326"/>
      <c r="X1724" s="326"/>
      <c r="Y1724" s="326"/>
      <c r="Z1724" s="326"/>
      <c r="AA1724" s="873"/>
      <c r="AB1724" s="327">
        <f>AH1724-AG1724-AD1724</f>
        <v>0</v>
      </c>
      <c r="AC1724" s="770"/>
      <c r="AD1724" s="327"/>
      <c r="AE1724" s="327"/>
      <c r="AF1724" s="327"/>
      <c r="AG1724" s="327"/>
      <c r="AH1724" s="327"/>
    </row>
    <row r="1725" spans="1:34" x14ac:dyDescent="0.25">
      <c r="A1725" s="137">
        <v>1</v>
      </c>
      <c r="B1725" s="533" t="s">
        <v>321</v>
      </c>
      <c r="C1725" s="146"/>
      <c r="D1725" s="519"/>
      <c r="E1725" s="242"/>
      <c r="F1725" s="743"/>
      <c r="G1725" s="743"/>
      <c r="H1725" s="743"/>
      <c r="I1725" s="1348"/>
      <c r="J1725" s="1348"/>
      <c r="K1725" s="122"/>
      <c r="L1725" s="122"/>
      <c r="M1725" s="122"/>
      <c r="N1725" s="122"/>
      <c r="O1725" s="122"/>
      <c r="P1725" s="122"/>
      <c r="Q1725" s="326"/>
      <c r="R1725" s="326"/>
      <c r="S1725" s="326"/>
      <c r="T1725" s="326"/>
      <c r="U1725" s="326"/>
      <c r="V1725" s="326"/>
      <c r="W1725" s="326"/>
      <c r="X1725" s="326"/>
      <c r="Y1725" s="326"/>
      <c r="Z1725" s="326"/>
      <c r="AA1725" s="752">
        <f>Q1725/12*$B$4</f>
        <v>0</v>
      </c>
      <c r="AB1725" s="326">
        <f>AH1725-AG1725-AD1725</f>
        <v>0</v>
      </c>
      <c r="AC1725" s="773"/>
      <c r="AD1725" s="326"/>
      <c r="AE1725" s="327">
        <f>AB1725-AA1725</f>
        <v>0</v>
      </c>
      <c r="AF1725" s="326"/>
      <c r="AG1725" s="326"/>
      <c r="AH1725" s="326"/>
    </row>
    <row r="1726" spans="1:34" ht="29.25" x14ac:dyDescent="0.25">
      <c r="A1726" s="137">
        <v>1</v>
      </c>
      <c r="B1726" s="519" t="s">
        <v>304</v>
      </c>
      <c r="C1726" s="1464"/>
      <c r="D1726" s="4"/>
      <c r="E1726" s="218"/>
      <c r="F1726" s="123">
        <f>ROUND(E1726/12*$B$4,0)</f>
        <v>0</v>
      </c>
      <c r="G1726" s="183"/>
      <c r="H1726" s="183"/>
      <c r="I1726" s="1348"/>
      <c r="J1726" s="1348"/>
      <c r="K1726" s="122"/>
      <c r="L1726" s="122"/>
      <c r="M1726" s="122"/>
      <c r="N1726" s="122"/>
      <c r="O1726" s="122"/>
      <c r="P1726" s="122"/>
      <c r="Q1726" s="325"/>
      <c r="R1726" s="325"/>
      <c r="S1726" s="325"/>
      <c r="T1726" s="325"/>
      <c r="U1726" s="325"/>
      <c r="V1726" s="325"/>
      <c r="W1726" s="325"/>
      <c r="X1726" s="325"/>
      <c r="Y1726" s="325"/>
      <c r="Z1726" s="325"/>
      <c r="AA1726" s="752"/>
      <c r="AB1726" s="325">
        <f>AH1726-AG1726-AD1726</f>
        <v>0</v>
      </c>
      <c r="AC1726" s="773"/>
      <c r="AD1726" s="326"/>
      <c r="AE1726" s="326"/>
      <c r="AF1726" s="325"/>
      <c r="AG1726" s="325"/>
      <c r="AH1726" s="325"/>
    </row>
    <row r="1727" spans="1:34" ht="30" x14ac:dyDescent="0.25">
      <c r="A1727" s="137">
        <v>1</v>
      </c>
      <c r="B1727" s="515" t="s">
        <v>191</v>
      </c>
      <c r="C1727" s="429"/>
      <c r="D1727" s="4"/>
      <c r="E1727" s="218"/>
      <c r="F1727" s="183"/>
      <c r="G1727" s="183"/>
      <c r="H1727" s="183"/>
      <c r="I1727" s="1348"/>
      <c r="J1727" s="1348"/>
      <c r="K1727" s="122"/>
      <c r="L1727" s="122"/>
      <c r="M1727" s="122"/>
      <c r="N1727" s="122"/>
      <c r="O1727" s="122"/>
      <c r="P1727" s="122"/>
      <c r="Q1727" s="326"/>
      <c r="R1727" s="326"/>
      <c r="S1727" s="326"/>
      <c r="T1727" s="326"/>
      <c r="U1727" s="326"/>
      <c r="V1727" s="326"/>
      <c r="W1727" s="326"/>
      <c r="X1727" s="326"/>
      <c r="Y1727" s="326"/>
      <c r="Z1727" s="326"/>
      <c r="AA1727" s="752"/>
      <c r="AB1727" s="326">
        <f>AH1727-AG1727-AD1727</f>
        <v>0</v>
      </c>
      <c r="AC1727" s="770"/>
      <c r="AD1727" s="326"/>
      <c r="AE1727" s="326"/>
      <c r="AF1727" s="326"/>
      <c r="AG1727" s="326"/>
      <c r="AH1727" s="326"/>
    </row>
    <row r="1728" spans="1:34" s="2020" customFormat="1" x14ac:dyDescent="0.25">
      <c r="A1728" s="2020">
        <v>1</v>
      </c>
      <c r="B1728" s="515"/>
      <c r="C1728" s="429"/>
      <c r="D1728" s="4"/>
      <c r="E1728" s="218"/>
      <c r="F1728" s="183"/>
      <c r="G1728" s="183"/>
      <c r="H1728" s="183"/>
      <c r="I1728" s="1348"/>
      <c r="J1728" s="1348"/>
      <c r="K1728" s="122"/>
      <c r="L1728" s="122"/>
      <c r="M1728" s="122"/>
      <c r="N1728" s="122"/>
      <c r="O1728" s="122"/>
      <c r="P1728" s="122"/>
      <c r="Q1728" s="326"/>
      <c r="R1728" s="326"/>
      <c r="S1728" s="326"/>
      <c r="T1728" s="326"/>
      <c r="U1728" s="326"/>
      <c r="V1728" s="326"/>
      <c r="W1728" s="326"/>
      <c r="X1728" s="326"/>
      <c r="Y1728" s="326"/>
      <c r="Z1728" s="326"/>
      <c r="AA1728" s="752"/>
      <c r="AB1728" s="326"/>
      <c r="AC1728" s="770"/>
      <c r="AD1728" s="326"/>
      <c r="AE1728" s="326"/>
      <c r="AF1728" s="326"/>
      <c r="AG1728" s="326"/>
      <c r="AH1728" s="326"/>
    </row>
    <row r="1729" spans="1:34" x14ac:dyDescent="0.25">
      <c r="A1729" s="137">
        <v>1</v>
      </c>
      <c r="B1729" s="507" t="s">
        <v>217</v>
      </c>
      <c r="C1729" s="429"/>
      <c r="D1729" s="4"/>
      <c r="E1729" s="218">
        <f>E1730+E1732</f>
        <v>2350</v>
      </c>
      <c r="F1729" s="123">
        <f>F1730+F1732</f>
        <v>1958</v>
      </c>
      <c r="G1729" s="183">
        <f>G1730+G1732+G1731</f>
        <v>2858</v>
      </c>
      <c r="H1729" s="183">
        <f t="shared" ref="H1729:H1737" si="998">G1729/F1729*100</f>
        <v>145.96527068437183</v>
      </c>
      <c r="I1729" s="1348"/>
      <c r="J1729" s="1348"/>
      <c r="K1729" s="122"/>
      <c r="L1729" s="122"/>
      <c r="M1729" s="122"/>
      <c r="N1729" s="122"/>
      <c r="O1729" s="122"/>
      <c r="P1729" s="122"/>
      <c r="Q1729" s="326">
        <v>997.947</v>
      </c>
      <c r="R1729" s="326">
        <v>997.947</v>
      </c>
      <c r="S1729" s="326">
        <v>997.947</v>
      </c>
      <c r="T1729" s="326">
        <v>997.947</v>
      </c>
      <c r="U1729" s="326">
        <v>997.947</v>
      </c>
      <c r="V1729" s="326">
        <v>997.947</v>
      </c>
      <c r="W1729" s="326">
        <v>997.947</v>
      </c>
      <c r="X1729" s="326">
        <v>997.947</v>
      </c>
      <c r="Y1729" s="326">
        <v>997.947</v>
      </c>
      <c r="Z1729" s="326">
        <v>997.947</v>
      </c>
      <c r="AA1729" s="874">
        <f>Q1729/12*$B$4+(R1729-Q1729)/11*9+(S1729-R1729)/10*8+(T1729-S1729)/9*7+(U1729-T1729)/8*6+(V1729-U1729)/7*5+(W1729-V1729)/6*4+(X1729-W1729)/5*3+(Y1729-X1729)/4*2+(Z1729-Y1729)/3*1</f>
        <v>831.62249999999995</v>
      </c>
      <c r="AB1729" s="326">
        <f>AH1729-AG1729-AD1729</f>
        <v>1069.4023599999998</v>
      </c>
      <c r="AC1729" s="770"/>
      <c r="AD1729" s="326">
        <v>36.122799999999998</v>
      </c>
      <c r="AE1729" s="326">
        <f>AB1729-AA1729</f>
        <v>237.77985999999987</v>
      </c>
      <c r="AF1729" s="326"/>
      <c r="AG1729" s="326">
        <v>0</v>
      </c>
      <c r="AH1729" s="326">
        <v>1105.5251599999999</v>
      </c>
    </row>
    <row r="1730" spans="1:34" x14ac:dyDescent="0.25">
      <c r="A1730" s="137">
        <v>1</v>
      </c>
      <c r="B1730" s="523" t="s">
        <v>87</v>
      </c>
      <c r="C1730" s="429"/>
      <c r="D1730" s="4"/>
      <c r="E1730" s="218">
        <v>1800</v>
      </c>
      <c r="F1730" s="123">
        <f>ROUND(E1730/12*$B$4,0)</f>
        <v>1500</v>
      </c>
      <c r="G1730" s="183">
        <v>2201</v>
      </c>
      <c r="H1730" s="183">
        <f t="shared" si="998"/>
        <v>146.73333333333335</v>
      </c>
      <c r="I1730" s="1348"/>
      <c r="J1730" s="1348"/>
      <c r="K1730" s="122"/>
      <c r="L1730" s="122"/>
      <c r="M1730" s="122"/>
      <c r="N1730" s="122"/>
      <c r="O1730" s="122"/>
      <c r="P1730" s="122"/>
      <c r="Q1730" s="326"/>
      <c r="R1730" s="326"/>
      <c r="S1730" s="326"/>
      <c r="T1730" s="326"/>
      <c r="U1730" s="326"/>
      <c r="V1730" s="326"/>
      <c r="W1730" s="326"/>
      <c r="X1730" s="326"/>
      <c r="Y1730" s="326"/>
      <c r="Z1730" s="326"/>
      <c r="AA1730" s="752"/>
      <c r="AB1730" s="326">
        <f>AH1730-AG1730-AD1730</f>
        <v>0</v>
      </c>
      <c r="AC1730" s="770"/>
      <c r="AD1730" s="326"/>
      <c r="AE1730" s="326"/>
      <c r="AF1730" s="326"/>
      <c r="AG1730" s="326"/>
      <c r="AH1730" s="326"/>
    </row>
    <row r="1731" spans="1:34" s="2020" customFormat="1" x14ac:dyDescent="0.25">
      <c r="B1731" s="523" t="s">
        <v>710</v>
      </c>
      <c r="C1731" s="429"/>
      <c r="D1731" s="4"/>
      <c r="E1731" s="218"/>
      <c r="F1731" s="123"/>
      <c r="G1731" s="183">
        <v>140</v>
      </c>
      <c r="H1731" s="183"/>
      <c r="I1731" s="1348"/>
      <c r="J1731" s="1348"/>
      <c r="K1731" s="122"/>
      <c r="L1731" s="122"/>
      <c r="M1731" s="122"/>
      <c r="N1731" s="122"/>
      <c r="O1731" s="122"/>
      <c r="P1731" s="122"/>
      <c r="Q1731" s="326"/>
      <c r="R1731" s="326"/>
      <c r="S1731" s="326"/>
      <c r="T1731" s="326"/>
      <c r="U1731" s="326"/>
      <c r="V1731" s="326"/>
      <c r="W1731" s="326"/>
      <c r="X1731" s="326"/>
      <c r="Y1731" s="326"/>
      <c r="Z1731" s="326"/>
      <c r="AA1731" s="752"/>
      <c r="AB1731" s="326"/>
      <c r="AC1731" s="770"/>
      <c r="AD1731" s="326"/>
      <c r="AE1731" s="326"/>
      <c r="AF1731" s="326"/>
      <c r="AG1731" s="326"/>
      <c r="AH1731" s="326"/>
    </row>
    <row r="1732" spans="1:34" ht="30" x14ac:dyDescent="0.25">
      <c r="A1732" s="137">
        <v>1</v>
      </c>
      <c r="B1732" s="297" t="s">
        <v>259</v>
      </c>
      <c r="C1732" s="429"/>
      <c r="D1732" s="4"/>
      <c r="E1732" s="218">
        <v>550</v>
      </c>
      <c r="F1732" s="183">
        <f>ROUND(E1732/12*$B$4,0)</f>
        <v>458</v>
      </c>
      <c r="G1732" s="183">
        <v>517</v>
      </c>
      <c r="H1732" s="183">
        <f t="shared" si="998"/>
        <v>112.88209606986899</v>
      </c>
      <c r="I1732" s="1348"/>
      <c r="J1732" s="1348"/>
      <c r="K1732" s="122"/>
      <c r="L1732" s="122"/>
      <c r="M1732" s="122"/>
      <c r="N1732" s="122"/>
      <c r="O1732" s="122"/>
      <c r="P1732" s="122"/>
      <c r="Q1732" s="326"/>
      <c r="R1732" s="326"/>
      <c r="S1732" s="326"/>
      <c r="T1732" s="326"/>
      <c r="U1732" s="326"/>
      <c r="V1732" s="326"/>
      <c r="W1732" s="326"/>
      <c r="X1732" s="326"/>
      <c r="Y1732" s="326"/>
      <c r="Z1732" s="326"/>
      <c r="AA1732" s="752"/>
      <c r="AB1732" s="326">
        <f>AH1732-AG1732-AD1732</f>
        <v>0</v>
      </c>
      <c r="AC1732" s="770"/>
      <c r="AD1732" s="326"/>
      <c r="AE1732" s="326"/>
      <c r="AF1732" s="326"/>
      <c r="AG1732" s="326"/>
      <c r="AH1732" s="326"/>
    </row>
    <row r="1733" spans="1:34" x14ac:dyDescent="0.25">
      <c r="A1733" s="137">
        <v>1</v>
      </c>
      <c r="B1733" s="469" t="s">
        <v>260</v>
      </c>
      <c r="C1733" s="429"/>
      <c r="D1733" s="4"/>
      <c r="E1733" s="493">
        <f>E1714+E1693</f>
        <v>21000</v>
      </c>
      <c r="F1733" s="522">
        <f>F1714+F1693</f>
        <v>17500</v>
      </c>
      <c r="G1733" s="522">
        <f>G1714+G1693</f>
        <v>18709</v>
      </c>
      <c r="H1733" s="743">
        <f t="shared" si="998"/>
        <v>106.90857142857142</v>
      </c>
      <c r="I1733" s="1348"/>
      <c r="J1733" s="1348"/>
      <c r="K1733" s="122"/>
      <c r="L1733" s="122"/>
      <c r="M1733" s="122"/>
      <c r="N1733" s="122"/>
      <c r="O1733" s="122"/>
      <c r="P1733" s="122"/>
      <c r="Q1733" s="326"/>
      <c r="R1733" s="326"/>
      <c r="S1733" s="326"/>
      <c r="T1733" s="326"/>
      <c r="U1733" s="326"/>
      <c r="V1733" s="326"/>
      <c r="W1733" s="326"/>
      <c r="X1733" s="326"/>
      <c r="Y1733" s="326"/>
      <c r="Z1733" s="326"/>
      <c r="AA1733" s="752"/>
      <c r="AB1733" s="326">
        <f>AH1733-AG1733-AD1733</f>
        <v>0</v>
      </c>
      <c r="AC1733" s="770"/>
      <c r="AD1733" s="326"/>
      <c r="AE1733" s="326"/>
      <c r="AF1733" s="326"/>
      <c r="AG1733" s="326"/>
      <c r="AH1733" s="326"/>
    </row>
    <row r="1734" spans="1:34" ht="29.25" x14ac:dyDescent="0.25">
      <c r="A1734" s="137">
        <v>1</v>
      </c>
      <c r="B1734" s="469" t="s">
        <v>273</v>
      </c>
      <c r="C1734" s="429"/>
      <c r="D1734" s="4"/>
      <c r="E1734" s="493">
        <f>E1704</f>
        <v>22294</v>
      </c>
      <c r="F1734" s="522">
        <f>F1704</f>
        <v>18579</v>
      </c>
      <c r="G1734" s="522">
        <f>G1704</f>
        <v>19385</v>
      </c>
      <c r="H1734" s="743">
        <f t="shared" si="998"/>
        <v>104.33823133645515</v>
      </c>
      <c r="I1734" s="1348"/>
      <c r="J1734" s="1348"/>
      <c r="K1734" s="122"/>
      <c r="L1734" s="122"/>
      <c r="M1734" s="122"/>
      <c r="N1734" s="122"/>
      <c r="O1734" s="122"/>
      <c r="P1734" s="122"/>
      <c r="Q1734" s="326"/>
      <c r="R1734" s="326"/>
      <c r="S1734" s="326"/>
      <c r="T1734" s="326"/>
      <c r="U1734" s="326"/>
      <c r="V1734" s="326"/>
      <c r="W1734" s="326"/>
      <c r="X1734" s="326"/>
      <c r="Y1734" s="326"/>
      <c r="Z1734" s="326"/>
      <c r="AA1734" s="752"/>
      <c r="AB1734" s="326"/>
      <c r="AC1734" s="770">
        <f t="shared" ref="AC1734" si="999">AC1704</f>
        <v>0</v>
      </c>
      <c r="AD1734" s="326"/>
      <c r="AE1734" s="326"/>
      <c r="AF1734" s="326"/>
      <c r="AG1734" s="326"/>
      <c r="AH1734" s="326"/>
    </row>
    <row r="1735" spans="1:34" ht="29.25" x14ac:dyDescent="0.25">
      <c r="A1735" s="137">
        <v>1</v>
      </c>
      <c r="B1735" s="469" t="s">
        <v>261</v>
      </c>
      <c r="C1735" s="429"/>
      <c r="D1735" s="4"/>
      <c r="E1735" s="493">
        <f>E1722+E1699</f>
        <v>41000</v>
      </c>
      <c r="F1735" s="522">
        <f>F1722+F1699</f>
        <v>34167</v>
      </c>
      <c r="G1735" s="522">
        <f>G1722+G1699</f>
        <v>34311</v>
      </c>
      <c r="H1735" s="743">
        <f t="shared" si="998"/>
        <v>100.42145930283608</v>
      </c>
      <c r="I1735" s="1348"/>
      <c r="J1735" s="1348"/>
      <c r="K1735" s="122"/>
      <c r="L1735" s="122"/>
      <c r="M1735" s="122"/>
      <c r="N1735" s="122"/>
      <c r="O1735" s="122"/>
      <c r="P1735" s="122"/>
      <c r="Q1735" s="326"/>
      <c r="R1735" s="326"/>
      <c r="S1735" s="326"/>
      <c r="T1735" s="326"/>
      <c r="U1735" s="326"/>
      <c r="V1735" s="326"/>
      <c r="W1735" s="326"/>
      <c r="X1735" s="326"/>
      <c r="Y1735" s="326"/>
      <c r="Z1735" s="326"/>
      <c r="AA1735" s="752"/>
      <c r="AB1735" s="326">
        <f>AH1735-AG1735-AD1735</f>
        <v>0</v>
      </c>
      <c r="AC1735" s="770"/>
      <c r="AD1735" s="326"/>
      <c r="AE1735" s="326"/>
      <c r="AF1735" s="326"/>
      <c r="AG1735" s="326"/>
      <c r="AH1735" s="326"/>
    </row>
    <row r="1736" spans="1:34" ht="29.25" x14ac:dyDescent="0.25">
      <c r="A1736" s="137">
        <v>1</v>
      </c>
      <c r="B1736" s="469" t="s">
        <v>262</v>
      </c>
      <c r="C1736" s="1299"/>
      <c r="D1736" s="125"/>
      <c r="E1736" s="2813">
        <f>E1726+E1702</f>
        <v>12860</v>
      </c>
      <c r="F1736" s="741">
        <f t="shared" ref="F1736:G1736" si="1000">F1726+F1702</f>
        <v>10717</v>
      </c>
      <c r="G1736" s="209">
        <f t="shared" si="1000"/>
        <v>10879</v>
      </c>
      <c r="H1736" s="741">
        <f t="shared" si="998"/>
        <v>101.51161705701222</v>
      </c>
      <c r="I1736" s="1366"/>
      <c r="J1736" s="1366"/>
      <c r="K1736" s="1367"/>
      <c r="L1736" s="1367"/>
      <c r="M1736" s="1367"/>
      <c r="N1736" s="1367"/>
      <c r="O1736" s="1367"/>
      <c r="P1736" s="1367"/>
      <c r="Q1736" s="328"/>
      <c r="R1736" s="328"/>
      <c r="S1736" s="328"/>
      <c r="T1736" s="328"/>
      <c r="U1736" s="328"/>
      <c r="V1736" s="328"/>
      <c r="W1736" s="328"/>
      <c r="X1736" s="328"/>
      <c r="Y1736" s="328"/>
      <c r="Z1736" s="328"/>
      <c r="AA1736" s="874"/>
      <c r="AB1736" s="328"/>
      <c r="AC1736" s="770"/>
      <c r="AD1736" s="326"/>
      <c r="AE1736" s="326"/>
      <c r="AF1736" s="326"/>
      <c r="AG1736" s="326"/>
      <c r="AH1736" s="328"/>
    </row>
    <row r="1737" spans="1:34" x14ac:dyDescent="0.25">
      <c r="A1737" s="137">
        <v>1</v>
      </c>
      <c r="B1737" s="1008" t="s">
        <v>134</v>
      </c>
      <c r="C1737" s="1007"/>
      <c r="D1737" s="1008"/>
      <c r="E1737" s="2815">
        <f>E1733+E1734+E1736+E1735*2.6</f>
        <v>162754</v>
      </c>
      <c r="F1737" s="1486">
        <f>F1733+F1734+F1736+F1735*2.6</f>
        <v>135630.20000000001</v>
      </c>
      <c r="G1737" s="2816">
        <f>G1733+G1734+G1736+G1735*2.6</f>
        <v>138181.6</v>
      </c>
      <c r="H1737" s="1486">
        <f t="shared" si="998"/>
        <v>101.88114446487582</v>
      </c>
      <c r="I1737" s="1544"/>
      <c r="J1737" s="1544"/>
      <c r="K1737" s="1478"/>
      <c r="L1737" s="1478"/>
      <c r="M1737" s="1478"/>
      <c r="N1737" s="1478"/>
      <c r="O1737" s="1478"/>
      <c r="P1737" s="1478"/>
      <c r="Q1737" s="324">
        <f t="shared" ref="Q1737:R1737" si="1001">SUM(Q1736,Q1729,Q1704,Q1692)</f>
        <v>210741.28935000004</v>
      </c>
      <c r="R1737" s="324">
        <f t="shared" si="1001"/>
        <v>210741.28935000004</v>
      </c>
      <c r="S1737" s="324">
        <f t="shared" ref="S1737:T1737" si="1002">SUM(S1736,S1729,S1704,S1692)</f>
        <v>210370.53224999999</v>
      </c>
      <c r="T1737" s="324">
        <f t="shared" si="1002"/>
        <v>210370.53224999999</v>
      </c>
      <c r="U1737" s="324">
        <f t="shared" ref="U1737:V1737" si="1003">SUM(U1736,U1729,U1704,U1692)</f>
        <v>210370.53224999999</v>
      </c>
      <c r="V1737" s="324">
        <f t="shared" si="1003"/>
        <v>210370.53224999999</v>
      </c>
      <c r="W1737" s="324">
        <f t="shared" ref="W1737:X1737" si="1004">SUM(W1736,W1729,W1704,W1692)</f>
        <v>210370.53224999999</v>
      </c>
      <c r="X1737" s="324">
        <f t="shared" si="1004"/>
        <v>210370.53224999999</v>
      </c>
      <c r="Y1737" s="324">
        <f t="shared" ref="Y1737:Z1737" si="1005">SUM(Y1736,Y1729,Y1704,Y1692)</f>
        <v>209715.21990000003</v>
      </c>
      <c r="Z1737" s="324">
        <f t="shared" si="1005"/>
        <v>209715.21990000003</v>
      </c>
      <c r="AA1737" s="875">
        <f t="shared" ref="AA1737:AH1737" si="1006">SUM(AA1736,AA1729,AA1704,AA1692)</f>
        <v>174993.47927000001</v>
      </c>
      <c r="AB1737" s="324">
        <f t="shared" si="1006"/>
        <v>172851.00780000002</v>
      </c>
      <c r="AC1737" s="774">
        <f t="shared" si="1006"/>
        <v>0</v>
      </c>
      <c r="AD1737" s="324">
        <f t="shared" si="1006"/>
        <v>-98.785699999999977</v>
      </c>
      <c r="AE1737" s="324">
        <f t="shared" si="1006"/>
        <v>-2142.4714699999877</v>
      </c>
      <c r="AF1737" s="324">
        <f t="shared" si="1006"/>
        <v>-1.6562300000000001</v>
      </c>
      <c r="AG1737" s="324">
        <f t="shared" si="1006"/>
        <v>-36.350830000000002</v>
      </c>
      <c r="AH1737" s="324">
        <f t="shared" si="1006"/>
        <v>172715.87127000003</v>
      </c>
    </row>
    <row r="1738" spans="1:34" x14ac:dyDescent="0.25">
      <c r="A1738" s="137">
        <v>1</v>
      </c>
      <c r="B1738" s="1205" t="s">
        <v>28</v>
      </c>
      <c r="C1738" s="1206"/>
      <c r="D1738" s="2"/>
      <c r="E1738" s="239"/>
      <c r="F1738" s="187"/>
      <c r="G1738" s="187"/>
      <c r="H1738" s="187"/>
      <c r="I1738" s="1348"/>
      <c r="J1738" s="1348"/>
      <c r="K1738" s="743"/>
      <c r="L1738" s="743"/>
      <c r="M1738" s="743"/>
      <c r="N1738" s="743"/>
      <c r="O1738" s="743"/>
      <c r="P1738" s="743"/>
      <c r="Q1738" s="326"/>
      <c r="R1738" s="326"/>
      <c r="S1738" s="326"/>
      <c r="T1738" s="326"/>
      <c r="U1738" s="326"/>
      <c r="V1738" s="326"/>
      <c r="W1738" s="326"/>
      <c r="X1738" s="326"/>
      <c r="Y1738" s="326"/>
      <c r="Z1738" s="326"/>
      <c r="AA1738" s="752"/>
      <c r="AB1738" s="326">
        <f>AH1738-AG1738-AD1738</f>
        <v>0</v>
      </c>
      <c r="AC1738" s="770"/>
      <c r="AD1738" s="326"/>
      <c r="AE1738" s="326"/>
      <c r="AF1738" s="326"/>
      <c r="AG1738" s="326"/>
      <c r="AH1738" s="326"/>
    </row>
    <row r="1739" spans="1:34" x14ac:dyDescent="0.25">
      <c r="A1739" s="137">
        <v>1</v>
      </c>
      <c r="B1739" s="2" t="s">
        <v>123</v>
      </c>
      <c r="C1739" s="442"/>
      <c r="D1739" s="2"/>
      <c r="E1739" s="222"/>
      <c r="F1739" s="187"/>
      <c r="G1739" s="187"/>
      <c r="H1739" s="187"/>
      <c r="I1739" s="1348"/>
      <c r="J1739" s="1348"/>
      <c r="K1739" s="743"/>
      <c r="L1739" s="743"/>
      <c r="M1739" s="743"/>
      <c r="N1739" s="743"/>
      <c r="O1739" s="743"/>
      <c r="P1739" s="743"/>
      <c r="Q1739" s="326"/>
      <c r="R1739" s="326"/>
      <c r="S1739" s="326"/>
      <c r="T1739" s="326"/>
      <c r="U1739" s="326"/>
      <c r="V1739" s="326"/>
      <c r="W1739" s="326"/>
      <c r="X1739" s="326"/>
      <c r="Y1739" s="326"/>
      <c r="Z1739" s="326"/>
      <c r="AA1739" s="752"/>
      <c r="AB1739" s="326">
        <f>AH1739-AG1739-AD1739</f>
        <v>0</v>
      </c>
      <c r="AC1739" s="770"/>
      <c r="AD1739" s="326"/>
      <c r="AE1739" s="326"/>
      <c r="AF1739" s="326"/>
      <c r="AG1739" s="326"/>
      <c r="AH1739" s="326"/>
    </row>
    <row r="1740" spans="1:34" x14ac:dyDescent="0.25">
      <c r="A1740" s="137">
        <v>1</v>
      </c>
      <c r="B1740" s="132" t="s">
        <v>17</v>
      </c>
      <c r="C1740" s="445"/>
      <c r="D1740" s="3">
        <v>240</v>
      </c>
      <c r="E1740" s="494">
        <v>140</v>
      </c>
      <c r="F1740" s="123">
        <f>ROUND(E1740/12*$B$4,0)</f>
        <v>117</v>
      </c>
      <c r="G1740" s="123">
        <v>131</v>
      </c>
      <c r="H1740" s="123">
        <f>G1740/F1740*100</f>
        <v>111.96581196581197</v>
      </c>
      <c r="I1740" s="824">
        <v>7</v>
      </c>
      <c r="J1740" s="152">
        <f>M1740/G1740</f>
        <v>6.9618320610687023</v>
      </c>
      <c r="K1740" s="153">
        <f>ROUND(E1740*I1740,0)</f>
        <v>980</v>
      </c>
      <c r="L1740" s="153">
        <f>ROUND(K1740/12*$B$4,0)</f>
        <v>817</v>
      </c>
      <c r="M1740" s="153">
        <v>912</v>
      </c>
      <c r="N1740" s="153">
        <f>M1740/L1740*100</f>
        <v>111.62790697674419</v>
      </c>
      <c r="O1740" s="1584">
        <f>ROUND(K1740/D1740,0)</f>
        <v>4</v>
      </c>
      <c r="P1740" s="153">
        <f>M1740/$B$4*12/O1740</f>
        <v>273.60000000000002</v>
      </c>
      <c r="Q1740" s="326"/>
      <c r="R1740" s="326"/>
      <c r="S1740" s="326"/>
      <c r="T1740" s="326"/>
      <c r="U1740" s="326"/>
      <c r="V1740" s="326"/>
      <c r="W1740" s="326"/>
      <c r="X1740" s="326"/>
      <c r="Y1740" s="326"/>
      <c r="Z1740" s="326"/>
      <c r="AA1740" s="752"/>
      <c r="AB1740" s="326">
        <f>AH1740-AG1740-AD1740</f>
        <v>0</v>
      </c>
      <c r="AC1740" s="770"/>
      <c r="AD1740" s="326"/>
      <c r="AE1740" s="326"/>
      <c r="AF1740" s="326"/>
      <c r="AG1740" s="326"/>
      <c r="AH1740" s="326"/>
    </row>
    <row r="1741" spans="1:34" s="147" customFormat="1" x14ac:dyDescent="0.25">
      <c r="A1741" s="137">
        <v>1</v>
      </c>
      <c r="B1741" s="132" t="s">
        <v>64</v>
      </c>
      <c r="C1741" s="445"/>
      <c r="D1741" s="1463">
        <v>240</v>
      </c>
      <c r="E1741" s="494">
        <v>780</v>
      </c>
      <c r="F1741" s="123">
        <f>ROUND(E1741/12*$B$4,0)</f>
        <v>650</v>
      </c>
      <c r="G1741" s="129">
        <v>642</v>
      </c>
      <c r="H1741" s="123">
        <f>G1741/F1741*100</f>
        <v>98.769230769230759</v>
      </c>
      <c r="I1741" s="1351">
        <v>7</v>
      </c>
      <c r="J1741" s="152">
        <f>M1741/G1741</f>
        <v>6.91588785046729</v>
      </c>
      <c r="K1741" s="153">
        <f>ROUND(E1741*I1741,0)</f>
        <v>5460</v>
      </c>
      <c r="L1741" s="153">
        <f>ROUND(K1741/12*$B$4,0)</f>
        <v>4550</v>
      </c>
      <c r="M1741" s="278">
        <v>4440</v>
      </c>
      <c r="N1741" s="153">
        <f>M1741/L1741*100</f>
        <v>97.582417582417577</v>
      </c>
      <c r="O1741" s="1584">
        <f>ROUND(K1741/D1741,0)</f>
        <v>23</v>
      </c>
      <c r="P1741" s="153">
        <f>M1741/$B$4*12/O1741</f>
        <v>231.65217391304347</v>
      </c>
      <c r="Q1741" s="326"/>
      <c r="R1741" s="326"/>
      <c r="S1741" s="326"/>
      <c r="T1741" s="326"/>
      <c r="U1741" s="326"/>
      <c r="V1741" s="326"/>
      <c r="W1741" s="326"/>
      <c r="X1741" s="326"/>
      <c r="Y1741" s="326"/>
      <c r="Z1741" s="326"/>
      <c r="AA1741" s="752"/>
      <c r="AB1741" s="326">
        <f>AH1741-AG1741-AD1741</f>
        <v>0</v>
      </c>
      <c r="AC1741" s="770"/>
      <c r="AD1741" s="326"/>
      <c r="AE1741" s="326"/>
      <c r="AF1741" s="326"/>
      <c r="AG1741" s="326"/>
      <c r="AH1741" s="326"/>
    </row>
    <row r="1742" spans="1:34" s="147" customFormat="1" x14ac:dyDescent="0.25">
      <c r="A1742" s="137">
        <v>1</v>
      </c>
      <c r="B1742" s="163" t="s">
        <v>6</v>
      </c>
      <c r="C1742" s="434"/>
      <c r="D1742" s="1463">
        <v>240</v>
      </c>
      <c r="E1742" s="494">
        <v>70</v>
      </c>
      <c r="F1742" s="123">
        <f>ROUND(E1742/12*$B$4,0)</f>
        <v>58</v>
      </c>
      <c r="G1742" s="129">
        <v>61</v>
      </c>
      <c r="H1742" s="129">
        <f>G1742/F1742*100</f>
        <v>105.17241379310344</v>
      </c>
      <c r="I1742" s="824">
        <v>3</v>
      </c>
      <c r="J1742" s="971">
        <f>M1742/G1742</f>
        <v>3.0327868852459017</v>
      </c>
      <c r="K1742" s="278">
        <f>ROUND(E1742*I1742,0)</f>
        <v>210</v>
      </c>
      <c r="L1742" s="278">
        <f>ROUND(K1742/12*$B$4,0)</f>
        <v>175</v>
      </c>
      <c r="M1742" s="278">
        <v>185</v>
      </c>
      <c r="N1742" s="278">
        <f>M1742/L1742*100</f>
        <v>105.71428571428572</v>
      </c>
      <c r="O1742" s="1585">
        <f>ROUND(K1742/D1742,0)</f>
        <v>1</v>
      </c>
      <c r="P1742" s="278">
        <f>M1742/$B$4*12/O1742</f>
        <v>222</v>
      </c>
      <c r="Q1742" s="327"/>
      <c r="R1742" s="327"/>
      <c r="S1742" s="327"/>
      <c r="T1742" s="327"/>
      <c r="U1742" s="327"/>
      <c r="V1742" s="327"/>
      <c r="W1742" s="327"/>
      <c r="X1742" s="327"/>
      <c r="Y1742" s="327"/>
      <c r="Z1742" s="327"/>
      <c r="AA1742" s="873"/>
      <c r="AB1742" s="327"/>
      <c r="AC1742" s="991"/>
      <c r="AD1742" s="327"/>
      <c r="AE1742" s="327"/>
      <c r="AF1742" s="327"/>
      <c r="AG1742" s="327"/>
      <c r="AH1742" s="327"/>
    </row>
    <row r="1743" spans="1:34" x14ac:dyDescent="0.25">
      <c r="A1743" s="137">
        <v>1</v>
      </c>
      <c r="B1743" s="1482" t="s">
        <v>176</v>
      </c>
      <c r="C1743" s="1036"/>
      <c r="D1743" s="1483"/>
      <c r="E1743" s="224">
        <f>SUM(E1740:E1742)</f>
        <v>990</v>
      </c>
      <c r="F1743" s="305">
        <f>SUM(F1740:F1742)</f>
        <v>825</v>
      </c>
      <c r="G1743" s="305">
        <f>SUM(G1740:G1742)</f>
        <v>834</v>
      </c>
      <c r="H1743" s="158">
        <f>G1743/F1743*100</f>
        <v>101.09090909090909</v>
      </c>
      <c r="I1743" s="1003">
        <f>IF(E1743=0,0,K1743/E1743)</f>
        <v>6.7171717171717171</v>
      </c>
      <c r="J1743" s="1003">
        <f>M1743/G1743</f>
        <v>6.6390887290167866</v>
      </c>
      <c r="K1743" s="1061">
        <f>SUM(K1740:K1742)</f>
        <v>6650</v>
      </c>
      <c r="L1743" s="1061">
        <f>SUM(L1740:L1742)</f>
        <v>5542</v>
      </c>
      <c r="M1743" s="1061">
        <f>SUM(M1740:M1742)</f>
        <v>5537</v>
      </c>
      <c r="N1743" s="1061">
        <f>M1743/L1743*100</f>
        <v>99.909779862865392</v>
      </c>
      <c r="O1743" s="1061">
        <f>SUM(O1740:O1742)</f>
        <v>28</v>
      </c>
      <c r="P1743" s="278">
        <f>M1743/$B$4*12/O1743</f>
        <v>237.3</v>
      </c>
      <c r="Q1743" s="327"/>
      <c r="R1743" s="327"/>
      <c r="S1743" s="327"/>
      <c r="T1743" s="327"/>
      <c r="U1743" s="327"/>
      <c r="V1743" s="327"/>
      <c r="W1743" s="327"/>
      <c r="X1743" s="327"/>
      <c r="Y1743" s="327"/>
      <c r="Z1743" s="327"/>
      <c r="AA1743" s="873"/>
      <c r="AB1743" s="327">
        <f t="shared" ref="AB1743:AB1749" si="1007">AH1743-AG1743-AD1743</f>
        <v>0</v>
      </c>
      <c r="AC1743" s="991"/>
      <c r="AD1743" s="327"/>
      <c r="AE1743" s="327"/>
      <c r="AF1743" s="327"/>
      <c r="AG1743" s="327"/>
      <c r="AH1743" s="327"/>
    </row>
    <row r="1744" spans="1:34" ht="30" thickBot="1" x14ac:dyDescent="0.3">
      <c r="A1744" s="137">
        <v>1</v>
      </c>
      <c r="B1744" s="148" t="s">
        <v>201</v>
      </c>
      <c r="C1744" s="148"/>
      <c r="D1744" s="148"/>
      <c r="E1744" s="245">
        <f>SUM(E1743)</f>
        <v>990</v>
      </c>
      <c r="F1744" s="1461">
        <f>SUM(F1743)</f>
        <v>825</v>
      </c>
      <c r="G1744" s="1461">
        <f>SUM(G1743)</f>
        <v>834</v>
      </c>
      <c r="H1744" s="1461">
        <f>G1744/F1744*100</f>
        <v>101.09090909090909</v>
      </c>
      <c r="I1744" s="1041">
        <f>IF(E1744=0,0,K1744/E1744)</f>
        <v>6.7171717171717171</v>
      </c>
      <c r="J1744" s="1042">
        <f>M1744/G1744</f>
        <v>6.6390887290167866</v>
      </c>
      <c r="K1744" s="1461">
        <f>SUM(K1743)</f>
        <v>6650</v>
      </c>
      <c r="L1744" s="1461">
        <f>SUM(L1743)</f>
        <v>5542</v>
      </c>
      <c r="M1744" s="1461">
        <f>SUM(M1743)</f>
        <v>5537</v>
      </c>
      <c r="N1744" s="1087">
        <f>M1744/L1744*100</f>
        <v>99.909779862865392</v>
      </c>
      <c r="O1744" s="1087">
        <f>SUM(O1743)</f>
        <v>28</v>
      </c>
      <c r="P1744" s="1043">
        <f>M1744/$B$4*12/O1744</f>
        <v>237.3</v>
      </c>
      <c r="Q1744" s="331">
        <v>16055.48784</v>
      </c>
      <c r="R1744" s="331">
        <v>16055.48784</v>
      </c>
      <c r="S1744" s="331">
        <v>16428.801199999998</v>
      </c>
      <c r="T1744" s="331">
        <v>16428.801199999998</v>
      </c>
      <c r="U1744" s="331">
        <v>16428.801199999998</v>
      </c>
      <c r="V1744" s="331">
        <v>16428.801199999998</v>
      </c>
      <c r="W1744" s="331">
        <v>16428.801199999998</v>
      </c>
      <c r="X1744" s="331">
        <v>16428.801199999998</v>
      </c>
      <c r="Y1744" s="331">
        <v>16428.801199999998</v>
      </c>
      <c r="Z1744" s="331">
        <v>16428.801199999998</v>
      </c>
      <c r="AA1744" s="878">
        <f>Q1744/12*$B$4+(R1744-Q1744)/11*9+(S1744-R1744)/10*8+(T1744-S1744)/9*7+(U1744-T1744)/8*6+(V1744-U1744)/7*5+(W1744-V1744)/6*4+(X1744-W1744)/5*3+(Y1744-X1744)/4*2+(Z1744-Y1744)/3*1</f>
        <v>13678.223887999997</v>
      </c>
      <c r="AB1744" s="331">
        <f t="shared" si="1007"/>
        <v>13881.672609999998</v>
      </c>
      <c r="AC1744" s="772"/>
      <c r="AD1744" s="331"/>
      <c r="AE1744" s="331">
        <f>AB1744-AA1744</f>
        <v>203.448722000001</v>
      </c>
      <c r="AF1744" s="331"/>
      <c r="AG1744" s="331">
        <v>-34.673340000000003</v>
      </c>
      <c r="AH1744" s="331">
        <v>13846.999269999998</v>
      </c>
    </row>
    <row r="1745" spans="1:34" ht="15.75" thickBot="1" x14ac:dyDescent="0.3">
      <c r="A1745" s="137">
        <v>1</v>
      </c>
      <c r="B1745" s="1489" t="s">
        <v>277</v>
      </c>
      <c r="C1745" s="1490"/>
      <c r="D1745" s="1489"/>
      <c r="E1745" s="254"/>
      <c r="F1745" s="1562"/>
      <c r="G1745" s="1562"/>
      <c r="H1745" s="1562"/>
      <c r="I1745" s="1343"/>
      <c r="J1745" s="1343"/>
      <c r="K1745" s="1583"/>
      <c r="L1745" s="1583"/>
      <c r="M1745" s="1583">
        <f>SUM(M1737,M1744)</f>
        <v>5537</v>
      </c>
      <c r="N1745" s="1583"/>
      <c r="O1745" s="1583"/>
      <c r="P1745" s="1583"/>
      <c r="Q1745" s="332">
        <f t="shared" ref="Q1745:AA1745" si="1008">SUM(Q1737,Q1744)</f>
        <v>226796.77719000002</v>
      </c>
      <c r="R1745" s="332">
        <f t="shared" ref="R1745:S1745" si="1009">SUM(R1737,R1744)</f>
        <v>226796.77719000002</v>
      </c>
      <c r="S1745" s="332">
        <f t="shared" si="1009"/>
        <v>226799.33344999998</v>
      </c>
      <c r="T1745" s="332">
        <f t="shared" ref="T1745:U1745" si="1010">SUM(T1737,T1744)</f>
        <v>226799.33344999998</v>
      </c>
      <c r="U1745" s="332">
        <f t="shared" si="1010"/>
        <v>226799.33344999998</v>
      </c>
      <c r="V1745" s="332">
        <f t="shared" ref="V1745:W1745" si="1011">SUM(V1737,V1744)</f>
        <v>226799.33344999998</v>
      </c>
      <c r="W1745" s="332">
        <f t="shared" si="1011"/>
        <v>226799.33344999998</v>
      </c>
      <c r="X1745" s="332">
        <f t="shared" ref="X1745:Y1745" si="1012">SUM(X1737,X1744)</f>
        <v>226799.33344999998</v>
      </c>
      <c r="Y1745" s="332">
        <f t="shared" si="1012"/>
        <v>226144.02110000001</v>
      </c>
      <c r="Z1745" s="332">
        <f t="shared" ref="Z1745" si="1013">SUM(Z1737,Z1744)</f>
        <v>226144.02110000001</v>
      </c>
      <c r="AA1745" s="753">
        <f t="shared" si="1008"/>
        <v>188671.70315800002</v>
      </c>
      <c r="AB1745" s="332">
        <f t="shared" si="1007"/>
        <v>186732.68041000003</v>
      </c>
      <c r="AC1745" s="775"/>
      <c r="AD1745" s="156">
        <f>SUM(AD1737,AD1744)</f>
        <v>-98.785699999999977</v>
      </c>
      <c r="AE1745" s="332">
        <f>SUM(AE1737,AE1744)</f>
        <v>-1939.0227479999867</v>
      </c>
      <c r="AF1745" s="332">
        <f>SUM(AF1737,AF1744)</f>
        <v>-1.6562300000000001</v>
      </c>
      <c r="AG1745" s="332">
        <f>SUM(AG1737,AG1744)</f>
        <v>-71.024169999999998</v>
      </c>
      <c r="AH1745" s="332">
        <f>SUM(AH1737,AH1744)</f>
        <v>186562.87054000003</v>
      </c>
    </row>
    <row r="1746" spans="1:34" x14ac:dyDescent="0.25">
      <c r="A1746" s="137">
        <v>1</v>
      </c>
      <c r="B1746" s="1542"/>
      <c r="C1746" s="1543"/>
      <c r="D1746" s="1542"/>
      <c r="E1746" s="239"/>
      <c r="F1746" s="831"/>
      <c r="G1746" s="831"/>
      <c r="H1746" s="831"/>
      <c r="I1746" s="1344"/>
      <c r="J1746" s="1344"/>
      <c r="K1746" s="186"/>
      <c r="L1746" s="186"/>
      <c r="M1746" s="2012"/>
      <c r="N1746" s="186"/>
      <c r="O1746" s="186"/>
      <c r="P1746" s="186"/>
      <c r="Q1746" s="325"/>
      <c r="R1746" s="325"/>
      <c r="S1746" s="325"/>
      <c r="T1746" s="325"/>
      <c r="U1746" s="325"/>
      <c r="V1746" s="325"/>
      <c r="W1746" s="325"/>
      <c r="X1746" s="325"/>
      <c r="Y1746" s="325"/>
      <c r="Z1746" s="325"/>
      <c r="AA1746" s="751"/>
      <c r="AB1746" s="325">
        <f t="shared" si="1007"/>
        <v>0</v>
      </c>
      <c r="AC1746" s="773"/>
      <c r="AD1746" s="325"/>
      <c r="AE1746" s="325"/>
      <c r="AF1746" s="325"/>
      <c r="AG1746" s="325"/>
      <c r="AH1746" s="325"/>
    </row>
    <row r="1747" spans="1:34" ht="43.5" x14ac:dyDescent="0.25">
      <c r="A1747" s="137">
        <v>1</v>
      </c>
      <c r="B1747" s="954" t="s">
        <v>369</v>
      </c>
      <c r="C1747" s="954"/>
      <c r="D1747" s="701"/>
      <c r="E1747" s="222"/>
      <c r="F1747" s="187"/>
      <c r="G1747" s="187"/>
      <c r="H1747" s="187"/>
      <c r="I1747" s="824"/>
      <c r="J1747" s="824"/>
      <c r="K1747" s="183"/>
      <c r="L1747" s="183"/>
      <c r="M1747" s="183"/>
      <c r="N1747" s="183"/>
      <c r="O1747" s="183"/>
      <c r="P1747" s="183"/>
      <c r="Q1747" s="326"/>
      <c r="R1747" s="326"/>
      <c r="S1747" s="326"/>
      <c r="T1747" s="326"/>
      <c r="U1747" s="326"/>
      <c r="V1747" s="326"/>
      <c r="W1747" s="326"/>
      <c r="X1747" s="326"/>
      <c r="Y1747" s="326"/>
      <c r="Z1747" s="326"/>
      <c r="AA1747" s="752"/>
      <c r="AB1747" s="326">
        <f t="shared" si="1007"/>
        <v>0</v>
      </c>
      <c r="AC1747" s="770"/>
      <c r="AD1747" s="326"/>
      <c r="AE1747" s="326"/>
      <c r="AF1747" s="326"/>
      <c r="AG1747" s="326"/>
      <c r="AH1747" s="326"/>
    </row>
    <row r="1748" spans="1:34" x14ac:dyDescent="0.25">
      <c r="A1748" s="137">
        <v>1</v>
      </c>
      <c r="B1748" s="486" t="s">
        <v>324</v>
      </c>
      <c r="C1748" s="1464"/>
      <c r="D1748" s="530"/>
      <c r="E1748" s="222"/>
      <c r="F1748" s="142"/>
      <c r="G1748" s="142"/>
      <c r="H1748" s="142"/>
      <c r="I1748" s="824"/>
      <c r="J1748" s="824"/>
      <c r="K1748" s="183"/>
      <c r="L1748" s="183"/>
      <c r="M1748" s="183"/>
      <c r="N1748" s="183"/>
      <c r="O1748" s="183"/>
      <c r="P1748" s="183"/>
      <c r="Q1748" s="326">
        <v>105840.14844999999</v>
      </c>
      <c r="R1748" s="326">
        <v>105840.14844999999</v>
      </c>
      <c r="S1748" s="326">
        <v>122586.22217000001</v>
      </c>
      <c r="T1748" s="326">
        <v>122586.22217000001</v>
      </c>
      <c r="U1748" s="326">
        <v>122586.22217000001</v>
      </c>
      <c r="V1748" s="326">
        <v>122586.22217000001</v>
      </c>
      <c r="W1748" s="326">
        <v>122586.22217000001</v>
      </c>
      <c r="X1748" s="326">
        <v>122586.22217000001</v>
      </c>
      <c r="Y1748" s="326">
        <v>122632.81259999998</v>
      </c>
      <c r="Z1748" s="326">
        <v>122632.81259999998</v>
      </c>
      <c r="AA1748" s="874">
        <f>Q1748/12*$B$4+(R1748-Q1748)/11*9+(S1748-R1748)/10*8+(T1748-S1748)/9*7+(U1748-T1748)/8*6+(V1748-U1748)/7*5+(W1748-V1748)/6*4+(X1748-W1748)/5*3+(Y1748-X1748)/4*2+(Z1748-Y1748)/3*1</f>
        <v>101620.27789933333</v>
      </c>
      <c r="AB1748" s="326">
        <f t="shared" si="1007"/>
        <v>96868.575339999996</v>
      </c>
      <c r="AC1748" s="770"/>
      <c r="AD1748" s="326"/>
      <c r="AE1748" s="326">
        <f>AB1748-AA1748</f>
        <v>-4751.7025593333383</v>
      </c>
      <c r="AF1748" s="326"/>
      <c r="AG1748" s="326">
        <v>-29.394089999999998</v>
      </c>
      <c r="AH1748" s="326">
        <v>96839.181249999994</v>
      </c>
    </row>
    <row r="1749" spans="1:34" ht="29.25" x14ac:dyDescent="0.25">
      <c r="A1749" s="137">
        <v>1</v>
      </c>
      <c r="B1749" s="2015" t="s">
        <v>270</v>
      </c>
      <c r="C1749" s="429"/>
      <c r="D1749" s="4"/>
      <c r="E1749" s="488">
        <f>E1750+E1751+E1753+E1754</f>
        <v>16805</v>
      </c>
      <c r="F1749" s="488">
        <f t="shared" ref="F1749:G1749" si="1014">F1750+F1751+F1753+F1754</f>
        <v>14004</v>
      </c>
      <c r="G1749" s="488">
        <f t="shared" si="1014"/>
        <v>14187</v>
      </c>
      <c r="H1749" s="183">
        <f>G1749/F1749*100</f>
        <v>101.30676949443016</v>
      </c>
      <c r="I1749" s="1348"/>
      <c r="J1749" s="1348"/>
      <c r="K1749" s="520"/>
      <c r="L1749" s="520"/>
      <c r="M1749" s="520"/>
      <c r="N1749" s="520"/>
      <c r="O1749" s="520"/>
      <c r="P1749" s="520"/>
      <c r="Q1749" s="326"/>
      <c r="R1749" s="326"/>
      <c r="S1749" s="326"/>
      <c r="T1749" s="326"/>
      <c r="U1749" s="326"/>
      <c r="V1749" s="326"/>
      <c r="W1749" s="326"/>
      <c r="X1749" s="326"/>
      <c r="Y1749" s="326"/>
      <c r="Z1749" s="326"/>
      <c r="AA1749" s="752"/>
      <c r="AB1749" s="326">
        <f t="shared" si="1007"/>
        <v>0</v>
      </c>
      <c r="AC1749" s="770"/>
      <c r="AD1749" s="326"/>
      <c r="AE1749" s="326"/>
      <c r="AF1749" s="326"/>
      <c r="AG1749" s="326"/>
      <c r="AH1749" s="326"/>
    </row>
    <row r="1750" spans="1:34" ht="30" x14ac:dyDescent="0.25">
      <c r="A1750" s="137">
        <v>1</v>
      </c>
      <c r="B1750" s="306" t="s">
        <v>193</v>
      </c>
      <c r="C1750" s="429"/>
      <c r="D1750" s="4"/>
      <c r="E1750" s="489">
        <v>1985</v>
      </c>
      <c r="F1750" s="183">
        <f t="shared" ref="F1750:F1751" si="1015">ROUND(E1750/12*$B$4,0)</f>
        <v>1654</v>
      </c>
      <c r="G1750" s="183">
        <v>1735</v>
      </c>
      <c r="H1750" s="183">
        <f>G1750/F1750*100</f>
        <v>104.89721886336154</v>
      </c>
      <c r="I1750" s="1348"/>
      <c r="J1750" s="1348"/>
      <c r="K1750" s="520"/>
      <c r="L1750" s="520"/>
      <c r="M1750" s="520"/>
      <c r="N1750" s="520"/>
      <c r="O1750" s="520"/>
      <c r="P1750" s="520"/>
      <c r="Q1750" s="326"/>
      <c r="R1750" s="326"/>
      <c r="S1750" s="326"/>
      <c r="T1750" s="326"/>
      <c r="U1750" s="326"/>
      <c r="V1750" s="326"/>
      <c r="W1750" s="326"/>
      <c r="X1750" s="326"/>
      <c r="Y1750" s="326"/>
      <c r="Z1750" s="326"/>
      <c r="AA1750" s="752"/>
      <c r="AB1750" s="326"/>
      <c r="AC1750" s="770"/>
      <c r="AD1750" s="326"/>
      <c r="AE1750" s="326"/>
      <c r="AF1750" s="326"/>
      <c r="AG1750" s="326"/>
      <c r="AH1750" s="326"/>
    </row>
    <row r="1751" spans="1:34" ht="30" x14ac:dyDescent="0.25">
      <c r="A1751" s="137">
        <v>1</v>
      </c>
      <c r="B1751" s="307" t="s">
        <v>453</v>
      </c>
      <c r="C1751" s="429"/>
      <c r="D1751" s="4"/>
      <c r="E1751" s="489">
        <v>8000</v>
      </c>
      <c r="F1751" s="183">
        <f t="shared" si="1015"/>
        <v>6667</v>
      </c>
      <c r="G1751" s="183">
        <v>6742</v>
      </c>
      <c r="H1751" s="183">
        <f>G1751/F1751*100</f>
        <v>101.12494375281236</v>
      </c>
      <c r="I1751" s="1348"/>
      <c r="J1751" s="1348"/>
      <c r="K1751" s="520"/>
      <c r="L1751" s="520"/>
      <c r="M1751" s="520"/>
      <c r="N1751" s="520"/>
      <c r="O1751" s="520"/>
      <c r="P1751" s="520"/>
      <c r="Q1751" s="326"/>
      <c r="R1751" s="326"/>
      <c r="S1751" s="326"/>
      <c r="T1751" s="326"/>
      <c r="U1751" s="326"/>
      <c r="V1751" s="326"/>
      <c r="W1751" s="326"/>
      <c r="X1751" s="326"/>
      <c r="Y1751" s="326"/>
      <c r="Z1751" s="326"/>
      <c r="AA1751" s="752"/>
      <c r="AB1751" s="326"/>
      <c r="AC1751" s="770"/>
      <c r="AD1751" s="326"/>
      <c r="AE1751" s="326"/>
      <c r="AF1751" s="326"/>
      <c r="AG1751" s="326"/>
      <c r="AH1751" s="326"/>
    </row>
    <row r="1752" spans="1:34" ht="60" x14ac:dyDescent="0.25">
      <c r="A1752" s="137">
        <v>1</v>
      </c>
      <c r="B1752" s="307" t="s">
        <v>454</v>
      </c>
      <c r="C1752" s="1465"/>
      <c r="D1752" s="531"/>
      <c r="E1752" s="489"/>
      <c r="F1752" s="1516"/>
      <c r="G1752" s="1516"/>
      <c r="H1752" s="1516"/>
      <c r="I1752" s="1348"/>
      <c r="J1752" s="1348"/>
      <c r="K1752" s="520"/>
      <c r="L1752" s="520"/>
      <c r="M1752" s="520"/>
      <c r="N1752" s="520"/>
      <c r="O1752" s="520"/>
      <c r="P1752" s="520"/>
      <c r="Q1752" s="326"/>
      <c r="R1752" s="326"/>
      <c r="S1752" s="326"/>
      <c r="T1752" s="326"/>
      <c r="U1752" s="326"/>
      <c r="V1752" s="326"/>
      <c r="W1752" s="326"/>
      <c r="X1752" s="326"/>
      <c r="Y1752" s="326"/>
      <c r="Z1752" s="326"/>
      <c r="AA1752" s="752"/>
      <c r="AB1752" s="326"/>
      <c r="AC1752" s="770"/>
      <c r="AD1752" s="326"/>
      <c r="AE1752" s="326"/>
      <c r="AF1752" s="326"/>
      <c r="AG1752" s="326"/>
      <c r="AH1752" s="326"/>
    </row>
    <row r="1753" spans="1:34" ht="45" x14ac:dyDescent="0.25">
      <c r="A1753" s="137">
        <v>1</v>
      </c>
      <c r="B1753" s="307" t="s">
        <v>455</v>
      </c>
      <c r="C1753" s="429"/>
      <c r="D1753" s="4"/>
      <c r="E1753" s="489">
        <v>6820</v>
      </c>
      <c r="F1753" s="183">
        <f t="shared" ref="F1753:F1754" si="1016">ROUND(E1753/12*$B$4,0)</f>
        <v>5683</v>
      </c>
      <c r="G1753" s="183">
        <v>5710</v>
      </c>
      <c r="H1753" s="183">
        <f t="shared" ref="H1753:H1758" si="1017">G1753/F1753*100</f>
        <v>100.47510117895477</v>
      </c>
      <c r="I1753" s="1348"/>
      <c r="J1753" s="1348"/>
      <c r="K1753" s="520"/>
      <c r="L1753" s="520"/>
      <c r="M1753" s="520"/>
      <c r="N1753" s="520"/>
      <c r="O1753" s="520"/>
      <c r="P1753" s="520"/>
      <c r="Q1753" s="326"/>
      <c r="R1753" s="326"/>
      <c r="S1753" s="326"/>
      <c r="T1753" s="326"/>
      <c r="U1753" s="326"/>
      <c r="V1753" s="326"/>
      <c r="W1753" s="326"/>
      <c r="X1753" s="326"/>
      <c r="Y1753" s="326"/>
      <c r="Z1753" s="326"/>
      <c r="AA1753" s="752"/>
      <c r="AB1753" s="326"/>
      <c r="AC1753" s="770"/>
      <c r="AD1753" s="326"/>
      <c r="AE1753" s="326"/>
      <c r="AF1753" s="326"/>
      <c r="AG1753" s="326"/>
      <c r="AH1753" s="326"/>
    </row>
    <row r="1754" spans="1:34" ht="90" x14ac:dyDescent="0.25">
      <c r="A1754" s="137">
        <v>1</v>
      </c>
      <c r="B1754" s="307" t="s">
        <v>456</v>
      </c>
      <c r="C1754" s="429"/>
      <c r="D1754" s="4"/>
      <c r="E1754" s="489"/>
      <c r="F1754" s="183">
        <f t="shared" si="1016"/>
        <v>0</v>
      </c>
      <c r="G1754" s="183"/>
      <c r="H1754" s="183" t="e">
        <f t="shared" si="1017"/>
        <v>#DIV/0!</v>
      </c>
      <c r="I1754" s="1348"/>
      <c r="J1754" s="1348"/>
      <c r="K1754" s="520"/>
      <c r="L1754" s="520"/>
      <c r="M1754" s="520"/>
      <c r="N1754" s="520"/>
      <c r="O1754" s="520"/>
      <c r="P1754" s="520"/>
      <c r="Q1754" s="326"/>
      <c r="R1754" s="326"/>
      <c r="S1754" s="326"/>
      <c r="T1754" s="326"/>
      <c r="U1754" s="326"/>
      <c r="V1754" s="326"/>
      <c r="W1754" s="326"/>
      <c r="X1754" s="326"/>
      <c r="Y1754" s="326"/>
      <c r="Z1754" s="326"/>
      <c r="AA1754" s="752"/>
      <c r="AB1754" s="326"/>
      <c r="AC1754" s="770"/>
      <c r="AD1754" s="326"/>
      <c r="AE1754" s="326"/>
      <c r="AF1754" s="326"/>
      <c r="AG1754" s="326"/>
      <c r="AH1754" s="326"/>
    </row>
    <row r="1755" spans="1:34" ht="29.25" x14ac:dyDescent="0.25">
      <c r="A1755" s="137">
        <v>1</v>
      </c>
      <c r="B1755" s="281" t="s">
        <v>131</v>
      </c>
      <c r="C1755" s="429"/>
      <c r="D1755" s="4"/>
      <c r="E1755" s="488">
        <f>E1756+E1757</f>
        <v>40848</v>
      </c>
      <c r="F1755" s="488">
        <f t="shared" ref="F1755:G1755" si="1018">F1756+F1757</f>
        <v>34040</v>
      </c>
      <c r="G1755" s="488">
        <f t="shared" si="1018"/>
        <v>34700</v>
      </c>
      <c r="H1755" s="183">
        <f t="shared" si="1017"/>
        <v>101.93889541715629</v>
      </c>
      <c r="I1755" s="1348"/>
      <c r="J1755" s="1348"/>
      <c r="K1755" s="520"/>
      <c r="L1755" s="520"/>
      <c r="M1755" s="520"/>
      <c r="N1755" s="520"/>
      <c r="O1755" s="520"/>
      <c r="P1755" s="520"/>
      <c r="Q1755" s="326"/>
      <c r="R1755" s="326"/>
      <c r="S1755" s="326"/>
      <c r="T1755" s="326"/>
      <c r="U1755" s="326"/>
      <c r="V1755" s="326"/>
      <c r="W1755" s="326"/>
      <c r="X1755" s="326"/>
      <c r="Y1755" s="326"/>
      <c r="Z1755" s="326"/>
      <c r="AA1755" s="752"/>
      <c r="AB1755" s="326"/>
      <c r="AC1755" s="770"/>
      <c r="AD1755" s="326"/>
      <c r="AE1755" s="326"/>
      <c r="AF1755" s="326"/>
      <c r="AG1755" s="326"/>
      <c r="AH1755" s="326"/>
    </row>
    <row r="1756" spans="1:34" x14ac:dyDescent="0.25">
      <c r="A1756" s="137">
        <v>1</v>
      </c>
      <c r="B1756" s="165" t="s">
        <v>222</v>
      </c>
      <c r="C1756" s="429"/>
      <c r="D1756" s="4"/>
      <c r="E1756" s="489">
        <v>36000</v>
      </c>
      <c r="F1756" s="183">
        <f t="shared" ref="F1756:F1758" si="1019">ROUND(E1756/12*$B$4,0)</f>
        <v>30000</v>
      </c>
      <c r="G1756" s="183">
        <v>30525</v>
      </c>
      <c r="H1756" s="183">
        <f t="shared" si="1017"/>
        <v>101.75</v>
      </c>
      <c r="I1756" s="1348"/>
      <c r="J1756" s="1348"/>
      <c r="K1756" s="520"/>
      <c r="L1756" s="520"/>
      <c r="M1756" s="520"/>
      <c r="N1756" s="520"/>
      <c r="O1756" s="520"/>
      <c r="P1756" s="520"/>
      <c r="Q1756" s="326"/>
      <c r="R1756" s="326"/>
      <c r="S1756" s="326"/>
      <c r="T1756" s="326"/>
      <c r="U1756" s="326"/>
      <c r="V1756" s="326"/>
      <c r="W1756" s="326"/>
      <c r="X1756" s="326"/>
      <c r="Y1756" s="326"/>
      <c r="Z1756" s="326"/>
      <c r="AA1756" s="752"/>
      <c r="AB1756" s="326"/>
      <c r="AC1756" s="770"/>
      <c r="AD1756" s="326"/>
      <c r="AE1756" s="326"/>
      <c r="AF1756" s="326"/>
      <c r="AG1756" s="326"/>
      <c r="AH1756" s="326"/>
    </row>
    <row r="1757" spans="1:34" ht="45" x14ac:dyDescent="0.25">
      <c r="A1757" s="137">
        <v>1</v>
      </c>
      <c r="B1757" s="165" t="s">
        <v>457</v>
      </c>
      <c r="C1757" s="429"/>
      <c r="D1757" s="4"/>
      <c r="E1757" s="2817">
        <v>4848</v>
      </c>
      <c r="F1757" s="183">
        <f t="shared" si="1019"/>
        <v>4040</v>
      </c>
      <c r="G1757" s="183">
        <v>4175</v>
      </c>
      <c r="H1757" s="183">
        <f t="shared" si="1017"/>
        <v>103.34158415841583</v>
      </c>
      <c r="I1757" s="1348"/>
      <c r="J1757" s="1348"/>
      <c r="K1757" s="520"/>
      <c r="L1757" s="520"/>
      <c r="M1757" s="520"/>
      <c r="N1757" s="520"/>
      <c r="O1757" s="520"/>
      <c r="P1757" s="520"/>
      <c r="Q1757" s="326"/>
      <c r="R1757" s="326"/>
      <c r="S1757" s="326"/>
      <c r="T1757" s="326"/>
      <c r="U1757" s="326"/>
      <c r="V1757" s="326"/>
      <c r="W1757" s="326"/>
      <c r="X1757" s="326"/>
      <c r="Y1757" s="326"/>
      <c r="Z1757" s="326"/>
      <c r="AA1757" s="752"/>
      <c r="AB1757" s="326"/>
      <c r="AC1757" s="770"/>
      <c r="AD1757" s="326"/>
      <c r="AE1757" s="326"/>
      <c r="AF1757" s="326"/>
      <c r="AG1757" s="326"/>
      <c r="AH1757" s="326"/>
    </row>
    <row r="1758" spans="1:34" s="2020" customFormat="1" ht="29.25" x14ac:dyDescent="0.25">
      <c r="A1758" s="2020">
        <v>1</v>
      </c>
      <c r="B1758" s="519" t="s">
        <v>343</v>
      </c>
      <c r="C1758" s="429"/>
      <c r="D1758" s="4"/>
      <c r="E1758" s="2817">
        <v>21370</v>
      </c>
      <c r="F1758" s="183">
        <f t="shared" si="1019"/>
        <v>17808</v>
      </c>
      <c r="G1758" s="183">
        <v>17894</v>
      </c>
      <c r="H1758" s="183">
        <f t="shared" si="1017"/>
        <v>100.48292902066487</v>
      </c>
      <c r="I1758" s="1348"/>
      <c r="J1758" s="1348"/>
      <c r="K1758" s="520"/>
      <c r="L1758" s="520"/>
      <c r="M1758" s="520"/>
      <c r="N1758" s="520"/>
      <c r="O1758" s="520"/>
      <c r="P1758" s="520"/>
      <c r="Q1758" s="326"/>
      <c r="R1758" s="326"/>
      <c r="S1758" s="326"/>
      <c r="T1758" s="326"/>
      <c r="U1758" s="326"/>
      <c r="V1758" s="326"/>
      <c r="W1758" s="326"/>
      <c r="X1758" s="326"/>
      <c r="Y1758" s="326"/>
      <c r="Z1758" s="326"/>
      <c r="AA1758" s="752"/>
      <c r="AB1758" s="326"/>
      <c r="AC1758" s="770"/>
      <c r="AD1758" s="326"/>
      <c r="AE1758" s="326"/>
      <c r="AF1758" s="326"/>
      <c r="AG1758" s="326"/>
      <c r="AH1758" s="326"/>
    </row>
    <row r="1759" spans="1:34" x14ac:dyDescent="0.25">
      <c r="A1759" s="137">
        <v>1</v>
      </c>
      <c r="B1759" s="2685" t="s">
        <v>194</v>
      </c>
      <c r="C1759" s="429"/>
      <c r="D1759" s="4"/>
      <c r="E1759" s="2817"/>
      <c r="F1759" s="183"/>
      <c r="G1759" s="183"/>
      <c r="H1759" s="183"/>
      <c r="I1759" s="1348"/>
      <c r="J1759" s="1348"/>
      <c r="K1759" s="520"/>
      <c r="L1759" s="520"/>
      <c r="M1759" s="520"/>
      <c r="N1759" s="520"/>
      <c r="O1759" s="520"/>
      <c r="P1759" s="520"/>
      <c r="Q1759" s="326"/>
      <c r="R1759" s="326"/>
      <c r="S1759" s="326"/>
      <c r="T1759" s="326"/>
      <c r="U1759" s="326"/>
      <c r="V1759" s="326"/>
      <c r="W1759" s="326"/>
      <c r="X1759" s="326"/>
      <c r="Y1759" s="326"/>
      <c r="Z1759" s="326"/>
      <c r="AA1759" s="874">
        <f>Q1759/12*$B$4</f>
        <v>0</v>
      </c>
      <c r="AB1759" s="326">
        <f>AH1759-AG1759-AD1759</f>
        <v>0</v>
      </c>
      <c r="AC1759" s="770"/>
      <c r="AD1759" s="326"/>
      <c r="AE1759" s="326">
        <f>AB1759-AA1759</f>
        <v>0</v>
      </c>
      <c r="AF1759" s="326"/>
      <c r="AG1759" s="326"/>
      <c r="AH1759" s="326"/>
    </row>
    <row r="1760" spans="1:34" ht="47.25" x14ac:dyDescent="0.25">
      <c r="A1760" s="137">
        <v>1</v>
      </c>
      <c r="B1760" s="487" t="s">
        <v>458</v>
      </c>
      <c r="C1760" s="429"/>
      <c r="D1760" s="4"/>
      <c r="E1760" s="493">
        <f>E1761+E1766</f>
        <v>22285</v>
      </c>
      <c r="F1760" s="493">
        <f t="shared" ref="F1760:G1760" si="1020">F1761+F1766</f>
        <v>18572</v>
      </c>
      <c r="G1760" s="493">
        <f t="shared" si="1020"/>
        <v>18773</v>
      </c>
      <c r="H1760" s="183">
        <f>G1760/F1760*100</f>
        <v>101.08227439155719</v>
      </c>
      <c r="I1760" s="1348"/>
      <c r="J1760" s="1348"/>
      <c r="K1760" s="520"/>
      <c r="L1760" s="520"/>
      <c r="M1760" s="520"/>
      <c r="N1760" s="520"/>
      <c r="O1760" s="520"/>
      <c r="P1760" s="520"/>
      <c r="Q1760" s="326">
        <f t="shared" ref="Q1760:AH1760" si="1021">Q1761+Q1766</f>
        <v>69935.019650000002</v>
      </c>
      <c r="R1760" s="326">
        <f t="shared" ref="R1760:S1760" si="1022">R1761+R1766</f>
        <v>69935.019650000002</v>
      </c>
      <c r="S1760" s="326">
        <f t="shared" si="1022"/>
        <v>69935.019650000002</v>
      </c>
      <c r="T1760" s="326">
        <f t="shared" ref="T1760:U1760" si="1023">T1761+T1766</f>
        <v>69935.019650000002</v>
      </c>
      <c r="U1760" s="326">
        <f t="shared" si="1023"/>
        <v>69935.019650000002</v>
      </c>
      <c r="V1760" s="326">
        <f t="shared" ref="V1760:W1760" si="1024">V1761+V1766</f>
        <v>69935.019650000002</v>
      </c>
      <c r="W1760" s="326">
        <f t="shared" si="1024"/>
        <v>69935.019650000002</v>
      </c>
      <c r="X1760" s="326">
        <f t="shared" ref="X1760:Y1760" si="1025">X1761+X1766</f>
        <v>69935.019650000002</v>
      </c>
      <c r="Y1760" s="326">
        <f t="shared" si="1025"/>
        <v>69935.019650000002</v>
      </c>
      <c r="Z1760" s="326">
        <f t="shared" ref="Z1760" si="1026">Z1761+Z1766</f>
        <v>69935.019650000002</v>
      </c>
      <c r="AA1760" s="752">
        <f t="shared" si="1021"/>
        <v>58279.183041666671</v>
      </c>
      <c r="AB1760" s="326">
        <f t="shared" si="1021"/>
        <v>55428.950729999997</v>
      </c>
      <c r="AC1760" s="770">
        <f t="shared" si="1021"/>
        <v>0</v>
      </c>
      <c r="AD1760" s="326">
        <f t="shared" si="1021"/>
        <v>0</v>
      </c>
      <c r="AE1760" s="326">
        <f t="shared" si="1021"/>
        <v>-2850.2323116666676</v>
      </c>
      <c r="AF1760" s="326">
        <f t="shared" si="1021"/>
        <v>-103.85572999999999</v>
      </c>
      <c r="AG1760" s="326">
        <f t="shared" si="1021"/>
        <v>-6.6508799999999999</v>
      </c>
      <c r="AH1760" s="326">
        <f t="shared" si="1021"/>
        <v>55422.299850000003</v>
      </c>
    </row>
    <row r="1761" spans="1:34" ht="30" x14ac:dyDescent="0.25">
      <c r="A1761" s="137">
        <v>1</v>
      </c>
      <c r="B1761" s="467" t="s">
        <v>271</v>
      </c>
      <c r="C1761" s="429"/>
      <c r="D1761" s="4"/>
      <c r="E1761" s="493">
        <f>SUM(E1762:E1765)</f>
        <v>284</v>
      </c>
      <c r="F1761" s="493">
        <f t="shared" ref="F1761:G1761" si="1027">SUM(F1762:F1765)</f>
        <v>237</v>
      </c>
      <c r="G1761" s="493">
        <f t="shared" si="1027"/>
        <v>284</v>
      </c>
      <c r="H1761" s="183">
        <f>G1761/F1761*100</f>
        <v>119.83122362869199</v>
      </c>
      <c r="I1761" s="1348"/>
      <c r="J1761" s="1348"/>
      <c r="K1761" s="520"/>
      <c r="L1761" s="520"/>
      <c r="M1761" s="520"/>
      <c r="N1761" s="520"/>
      <c r="O1761" s="520"/>
      <c r="P1761" s="520"/>
      <c r="Q1761" s="326">
        <f t="shared" ref="Q1761:AH1761" si="1028">SUM(Q1762:Q1765)</f>
        <v>2232.6660000000002</v>
      </c>
      <c r="R1761" s="326">
        <f t="shared" ref="R1761:S1761" si="1029">SUM(R1762:R1765)</f>
        <v>2232.6660000000002</v>
      </c>
      <c r="S1761" s="326">
        <f t="shared" si="1029"/>
        <v>2232.6660000000002</v>
      </c>
      <c r="T1761" s="326">
        <f t="shared" ref="T1761:U1761" si="1030">SUM(T1762:T1765)</f>
        <v>2232.6660000000002</v>
      </c>
      <c r="U1761" s="326">
        <f t="shared" si="1030"/>
        <v>2232.6660000000002</v>
      </c>
      <c r="V1761" s="326">
        <f t="shared" ref="V1761:W1761" si="1031">SUM(V1762:V1765)</f>
        <v>2232.6660000000002</v>
      </c>
      <c r="W1761" s="326">
        <f t="shared" si="1031"/>
        <v>2232.6660000000002</v>
      </c>
      <c r="X1761" s="326">
        <f t="shared" ref="X1761:Y1761" si="1032">SUM(X1762:X1765)</f>
        <v>2232.6660000000002</v>
      </c>
      <c r="Y1761" s="326">
        <f t="shared" si="1032"/>
        <v>2232.6660000000002</v>
      </c>
      <c r="Z1761" s="326">
        <f t="shared" ref="Z1761" si="1033">SUM(Z1762:Z1765)</f>
        <v>2232.6660000000002</v>
      </c>
      <c r="AA1761" s="752">
        <f t="shared" si="1028"/>
        <v>1860.5549999999998</v>
      </c>
      <c r="AB1761" s="326">
        <f t="shared" si="1028"/>
        <v>2232.6660000000002</v>
      </c>
      <c r="AC1761" s="770">
        <f t="shared" si="1028"/>
        <v>0</v>
      </c>
      <c r="AD1761" s="326">
        <f t="shared" si="1028"/>
        <v>0</v>
      </c>
      <c r="AE1761" s="326">
        <f t="shared" si="1028"/>
        <v>372.11099999999999</v>
      </c>
      <c r="AF1761" s="326">
        <f t="shared" si="1028"/>
        <v>0</v>
      </c>
      <c r="AG1761" s="326">
        <f t="shared" si="1028"/>
        <v>-6.2892000000000001</v>
      </c>
      <c r="AH1761" s="326">
        <f t="shared" si="1028"/>
        <v>2226.3768</v>
      </c>
    </row>
    <row r="1762" spans="1:34" ht="30" x14ac:dyDescent="0.25">
      <c r="A1762" s="137">
        <v>1</v>
      </c>
      <c r="B1762" s="307" t="s">
        <v>459</v>
      </c>
      <c r="C1762" s="429"/>
      <c r="D1762" s="4"/>
      <c r="E1762" s="492"/>
      <c r="F1762" s="183"/>
      <c r="G1762" s="183"/>
      <c r="H1762" s="183"/>
      <c r="I1762" s="1348"/>
      <c r="J1762" s="1348"/>
      <c r="K1762" s="520"/>
      <c r="L1762" s="520"/>
      <c r="M1762" s="520"/>
      <c r="N1762" s="520"/>
      <c r="O1762" s="520"/>
      <c r="P1762" s="520"/>
      <c r="Q1762" s="326"/>
      <c r="R1762" s="326"/>
      <c r="S1762" s="326"/>
      <c r="T1762" s="326"/>
      <c r="U1762" s="326"/>
      <c r="V1762" s="326"/>
      <c r="W1762" s="326"/>
      <c r="X1762" s="326"/>
      <c r="Y1762" s="326"/>
      <c r="Z1762" s="326"/>
      <c r="AA1762" s="752"/>
      <c r="AB1762" s="326"/>
      <c r="AC1762" s="770"/>
      <c r="AD1762" s="326"/>
      <c r="AE1762" s="326"/>
      <c r="AF1762" s="326"/>
      <c r="AG1762" s="326"/>
      <c r="AH1762" s="326"/>
    </row>
    <row r="1763" spans="1:34" ht="60" x14ac:dyDescent="0.25">
      <c r="A1763" s="137">
        <v>1</v>
      </c>
      <c r="B1763" s="307" t="s">
        <v>478</v>
      </c>
      <c r="C1763" s="429"/>
      <c r="D1763" s="4"/>
      <c r="E1763" s="492"/>
      <c r="F1763" s="183"/>
      <c r="G1763" s="183"/>
      <c r="H1763" s="183"/>
      <c r="I1763" s="1348"/>
      <c r="J1763" s="1348"/>
      <c r="K1763" s="520"/>
      <c r="L1763" s="520"/>
      <c r="M1763" s="520"/>
      <c r="N1763" s="520"/>
      <c r="O1763" s="520"/>
      <c r="P1763" s="520"/>
      <c r="Q1763" s="326"/>
      <c r="R1763" s="326"/>
      <c r="S1763" s="326"/>
      <c r="T1763" s="326"/>
      <c r="U1763" s="326"/>
      <c r="V1763" s="326"/>
      <c r="W1763" s="326"/>
      <c r="X1763" s="326"/>
      <c r="Y1763" s="326"/>
      <c r="Z1763" s="326"/>
      <c r="AA1763" s="752"/>
      <c r="AB1763" s="326"/>
      <c r="AC1763" s="770"/>
      <c r="AD1763" s="326"/>
      <c r="AE1763" s="326"/>
      <c r="AF1763" s="326"/>
      <c r="AG1763" s="326"/>
      <c r="AH1763" s="326"/>
    </row>
    <row r="1764" spans="1:34" ht="45" x14ac:dyDescent="0.25">
      <c r="A1764" s="137">
        <v>1</v>
      </c>
      <c r="B1764" s="307" t="s">
        <v>462</v>
      </c>
      <c r="C1764" s="429"/>
      <c r="D1764" s="4"/>
      <c r="E1764" s="490">
        <v>114</v>
      </c>
      <c r="F1764" s="183">
        <f t="shared" ref="F1764:F1765" si="1034">ROUND(E1764/12*$B$4,0)</f>
        <v>95</v>
      </c>
      <c r="G1764" s="183">
        <v>112</v>
      </c>
      <c r="H1764" s="183">
        <f>G1764/F1764*100</f>
        <v>117.89473684210525</v>
      </c>
      <c r="I1764" s="1348"/>
      <c r="J1764" s="1348"/>
      <c r="K1764" s="520"/>
      <c r="L1764" s="520"/>
      <c r="M1764" s="520"/>
      <c r="N1764" s="520"/>
      <c r="O1764" s="520"/>
      <c r="P1764" s="520"/>
      <c r="Q1764" s="326">
        <v>896.21100000000001</v>
      </c>
      <c r="R1764" s="326">
        <v>896.21100000000001</v>
      </c>
      <c r="S1764" s="326">
        <v>896.21100000000001</v>
      </c>
      <c r="T1764" s="326">
        <v>896.21100000000001</v>
      </c>
      <c r="U1764" s="326">
        <v>896.21100000000001</v>
      </c>
      <c r="V1764" s="326">
        <v>896.21100000000001</v>
      </c>
      <c r="W1764" s="326">
        <v>896.21100000000001</v>
      </c>
      <c r="X1764" s="326">
        <v>896.21100000000001</v>
      </c>
      <c r="Y1764" s="326">
        <v>896.21100000000001</v>
      </c>
      <c r="Z1764" s="326">
        <v>896.21100000000001</v>
      </c>
      <c r="AA1764" s="752">
        <f t="shared" ref="AA1764:AA1765" si="1035">Q1764/12*$B$4+(R1764-Q1764)/11*9+(S1764-R1764)/10*8+(T1764-S1764)/9*7+(U1764-T1764)/8*6+(V1764-U1764)/7*5+(W1764-V1764)/6*4+(X1764-W1764)/5*3+(Y1764-X1764)/4*2+(Z1764-Y1764)/3*1</f>
        <v>746.84250000000009</v>
      </c>
      <c r="AB1764" s="326">
        <f>AH1764-AG1764-AD1764</f>
        <v>880.48800000000006</v>
      </c>
      <c r="AC1764" s="770"/>
      <c r="AD1764" s="326"/>
      <c r="AE1764" s="326">
        <f>AB1764-AA1764</f>
        <v>133.64549999999997</v>
      </c>
      <c r="AF1764" s="326"/>
      <c r="AG1764" s="326">
        <v>0</v>
      </c>
      <c r="AH1764" s="326">
        <v>880.48800000000006</v>
      </c>
    </row>
    <row r="1765" spans="1:34" ht="30" x14ac:dyDescent="0.25">
      <c r="A1765" s="137">
        <v>1</v>
      </c>
      <c r="B1765" s="307" t="s">
        <v>463</v>
      </c>
      <c r="C1765" s="429"/>
      <c r="D1765" s="4"/>
      <c r="E1765" s="492">
        <v>170</v>
      </c>
      <c r="F1765" s="183">
        <f t="shared" si="1034"/>
        <v>142</v>
      </c>
      <c r="G1765" s="183">
        <v>172</v>
      </c>
      <c r="H1765" s="183">
        <f>G1765/F1765*100</f>
        <v>121.12676056338027</v>
      </c>
      <c r="I1765" s="1348"/>
      <c r="J1765" s="1348"/>
      <c r="K1765" s="520"/>
      <c r="L1765" s="520"/>
      <c r="M1765" s="520"/>
      <c r="N1765" s="520"/>
      <c r="O1765" s="520"/>
      <c r="P1765" s="520"/>
      <c r="Q1765" s="326">
        <v>1336.4549999999999</v>
      </c>
      <c r="R1765" s="326">
        <v>1336.4549999999999</v>
      </c>
      <c r="S1765" s="326">
        <v>1336.4549999999999</v>
      </c>
      <c r="T1765" s="326">
        <v>1336.4549999999999</v>
      </c>
      <c r="U1765" s="326">
        <v>1336.4549999999999</v>
      </c>
      <c r="V1765" s="326">
        <v>1336.4549999999999</v>
      </c>
      <c r="W1765" s="326">
        <v>1336.4549999999999</v>
      </c>
      <c r="X1765" s="326">
        <v>1336.4549999999999</v>
      </c>
      <c r="Y1765" s="326">
        <v>1336.4549999999999</v>
      </c>
      <c r="Z1765" s="326">
        <v>1336.4549999999999</v>
      </c>
      <c r="AA1765" s="752">
        <f t="shared" si="1035"/>
        <v>1113.7124999999999</v>
      </c>
      <c r="AB1765" s="326">
        <f>AH1765-AG1765-AD1765</f>
        <v>1352.1779999999999</v>
      </c>
      <c r="AC1765" s="770"/>
      <c r="AD1765" s="326"/>
      <c r="AE1765" s="326">
        <f>AB1765-AA1765</f>
        <v>238.46550000000002</v>
      </c>
      <c r="AF1765" s="326"/>
      <c r="AG1765" s="326">
        <v>-6.2892000000000001</v>
      </c>
      <c r="AH1765" s="326">
        <v>1345.8887999999999</v>
      </c>
    </row>
    <row r="1766" spans="1:34" ht="45" x14ac:dyDescent="0.25">
      <c r="A1766" s="137">
        <v>1</v>
      </c>
      <c r="B1766" s="467" t="s">
        <v>272</v>
      </c>
      <c r="C1766" s="429"/>
      <c r="D1766" s="4"/>
      <c r="E1766" s="493">
        <f>SUM(E1767:E1769)</f>
        <v>22001</v>
      </c>
      <c r="F1766" s="493">
        <f t="shared" ref="F1766:G1766" si="1036">SUM(F1767:F1769)</f>
        <v>18335</v>
      </c>
      <c r="G1766" s="493">
        <f t="shared" si="1036"/>
        <v>18489</v>
      </c>
      <c r="H1766" s="183">
        <f>G1766/F1766*100</f>
        <v>100.83992364330516</v>
      </c>
      <c r="I1766" s="1348"/>
      <c r="J1766" s="1348"/>
      <c r="K1766" s="520"/>
      <c r="L1766" s="520"/>
      <c r="M1766" s="520"/>
      <c r="N1766" s="520"/>
      <c r="O1766" s="520"/>
      <c r="P1766" s="520"/>
      <c r="Q1766" s="326">
        <f t="shared" ref="Q1766:AH1766" si="1037">SUM(Q1767:Q1769)</f>
        <v>67702.353650000005</v>
      </c>
      <c r="R1766" s="326">
        <f t="shared" ref="R1766:S1766" si="1038">SUM(R1767:R1769)</f>
        <v>67702.353650000005</v>
      </c>
      <c r="S1766" s="326">
        <f t="shared" si="1038"/>
        <v>67702.353650000005</v>
      </c>
      <c r="T1766" s="326">
        <f t="shared" ref="T1766:U1766" si="1039">SUM(T1767:T1769)</f>
        <v>67702.353650000005</v>
      </c>
      <c r="U1766" s="326">
        <f t="shared" si="1039"/>
        <v>67702.353650000005</v>
      </c>
      <c r="V1766" s="326">
        <f t="shared" ref="V1766:W1766" si="1040">SUM(V1767:V1769)</f>
        <v>67702.353650000005</v>
      </c>
      <c r="W1766" s="326">
        <f t="shared" si="1040"/>
        <v>67702.353650000005</v>
      </c>
      <c r="X1766" s="326">
        <f t="shared" ref="X1766:Y1766" si="1041">SUM(X1767:X1769)</f>
        <v>67702.353650000005</v>
      </c>
      <c r="Y1766" s="326">
        <f t="shared" si="1041"/>
        <v>67702.353650000005</v>
      </c>
      <c r="Z1766" s="326">
        <f t="shared" ref="Z1766" si="1042">SUM(Z1767:Z1769)</f>
        <v>67702.353650000005</v>
      </c>
      <c r="AA1766" s="752">
        <f t="shared" si="1037"/>
        <v>56418.62804166667</v>
      </c>
      <c r="AB1766" s="326">
        <f t="shared" si="1037"/>
        <v>53196.284729999999</v>
      </c>
      <c r="AC1766" s="770">
        <f t="shared" si="1037"/>
        <v>0</v>
      </c>
      <c r="AD1766" s="326">
        <f t="shared" si="1037"/>
        <v>0</v>
      </c>
      <c r="AE1766" s="326">
        <f t="shared" si="1037"/>
        <v>-3222.3433116666674</v>
      </c>
      <c r="AF1766" s="326">
        <f t="shared" si="1037"/>
        <v>-103.85572999999999</v>
      </c>
      <c r="AG1766" s="326">
        <f t="shared" si="1037"/>
        <v>-0.36168</v>
      </c>
      <c r="AH1766" s="326">
        <f t="shared" si="1037"/>
        <v>53195.923050000005</v>
      </c>
    </row>
    <row r="1767" spans="1:34" ht="30" x14ac:dyDescent="0.25">
      <c r="A1767" s="137">
        <v>1</v>
      </c>
      <c r="B1767" s="307" t="s">
        <v>464</v>
      </c>
      <c r="C1767" s="429"/>
      <c r="D1767" s="4"/>
      <c r="E1767" s="492"/>
      <c r="F1767" s="183"/>
      <c r="G1767" s="183"/>
      <c r="H1767" s="183"/>
      <c r="I1767" s="1348"/>
      <c r="J1767" s="1348"/>
      <c r="K1767" s="520"/>
      <c r="L1767" s="520"/>
      <c r="M1767" s="520"/>
      <c r="N1767" s="520"/>
      <c r="O1767" s="520"/>
      <c r="P1767" s="520"/>
      <c r="Q1767" s="326"/>
      <c r="R1767" s="326"/>
      <c r="S1767" s="326"/>
      <c r="T1767" s="326"/>
      <c r="U1767" s="326"/>
      <c r="V1767" s="326"/>
      <c r="W1767" s="326"/>
      <c r="X1767" s="326"/>
      <c r="Y1767" s="326"/>
      <c r="Z1767" s="326"/>
      <c r="AA1767" s="752"/>
      <c r="AB1767" s="326"/>
      <c r="AC1767" s="770"/>
      <c r="AD1767" s="326"/>
      <c r="AE1767" s="326"/>
      <c r="AF1767" s="326"/>
      <c r="AG1767" s="326"/>
      <c r="AH1767" s="326"/>
    </row>
    <row r="1768" spans="1:34" ht="60" x14ac:dyDescent="0.25">
      <c r="A1768" s="137">
        <v>1</v>
      </c>
      <c r="B1768" s="307" t="s">
        <v>465</v>
      </c>
      <c r="C1768" s="429"/>
      <c r="D1768" s="4"/>
      <c r="E1768" s="492">
        <v>15585</v>
      </c>
      <c r="F1768" s="183">
        <f t="shared" ref="F1768:F1769" si="1043">ROUND(E1768/12*$B$4,0)</f>
        <v>12988</v>
      </c>
      <c r="G1768" s="183">
        <v>13345</v>
      </c>
      <c r="H1768" s="183">
        <f>G1768/F1768*100</f>
        <v>102.74869109947645</v>
      </c>
      <c r="I1768" s="1348"/>
      <c r="J1768" s="1348"/>
      <c r="K1768" s="520"/>
      <c r="L1768" s="520"/>
      <c r="M1768" s="520"/>
      <c r="N1768" s="520"/>
      <c r="O1768" s="520"/>
      <c r="P1768" s="520"/>
      <c r="Q1768" s="326">
        <v>52680.572850000004</v>
      </c>
      <c r="R1768" s="326">
        <v>52680.572850000004</v>
      </c>
      <c r="S1768" s="326">
        <v>52680.572850000004</v>
      </c>
      <c r="T1768" s="326">
        <v>52680.572850000004</v>
      </c>
      <c r="U1768" s="326">
        <v>52680.572850000004</v>
      </c>
      <c r="V1768" s="326">
        <v>52680.572850000004</v>
      </c>
      <c r="W1768" s="326">
        <v>52680.572850000004</v>
      </c>
      <c r="X1768" s="326">
        <v>52680.572850000004</v>
      </c>
      <c r="Y1768" s="326">
        <v>52680.572850000004</v>
      </c>
      <c r="Z1768" s="326">
        <v>52680.572850000004</v>
      </c>
      <c r="AA1768" s="752">
        <f t="shared" ref="AA1768:AA1769" si="1044">Q1768/12*$B$4+(R1768-Q1768)/11*9+(S1768-R1768)/10*8+(T1768-S1768)/9*7+(U1768-T1768)/8*6+(V1768-U1768)/7*5+(W1768-V1768)/6*4+(X1768-W1768)/5*3+(Y1768-X1768)/4*2+(Z1768-Y1768)/3*1</f>
        <v>43900.477375000002</v>
      </c>
      <c r="AB1768" s="326">
        <f>AH1768-AG1768-AD1768</f>
        <v>44801.244100000004</v>
      </c>
      <c r="AC1768" s="770"/>
      <c r="AD1768" s="326"/>
      <c r="AE1768" s="326">
        <f>AB1768-AA1768</f>
        <v>900.76672500000132</v>
      </c>
      <c r="AF1768" s="326"/>
      <c r="AG1768" s="326">
        <v>0</v>
      </c>
      <c r="AH1768" s="326">
        <v>44801.244100000004</v>
      </c>
    </row>
    <row r="1769" spans="1:34" ht="45" x14ac:dyDescent="0.25">
      <c r="A1769" s="137">
        <v>1</v>
      </c>
      <c r="B1769" s="307" t="s">
        <v>466</v>
      </c>
      <c r="C1769" s="429"/>
      <c r="D1769" s="4"/>
      <c r="E1769" s="490">
        <v>6416</v>
      </c>
      <c r="F1769" s="183">
        <f t="shared" si="1043"/>
        <v>5347</v>
      </c>
      <c r="G1769" s="183">
        <v>5144</v>
      </c>
      <c r="H1769" s="183">
        <f>G1769/F1769*100</f>
        <v>96.203478586123055</v>
      </c>
      <c r="I1769" s="1348"/>
      <c r="J1769" s="1348"/>
      <c r="K1769" s="520"/>
      <c r="L1769" s="520"/>
      <c r="M1769" s="520"/>
      <c r="N1769" s="520"/>
      <c r="O1769" s="520"/>
      <c r="P1769" s="520"/>
      <c r="Q1769" s="326">
        <v>15021.7808</v>
      </c>
      <c r="R1769" s="326">
        <v>15021.7808</v>
      </c>
      <c r="S1769" s="326">
        <v>15021.7808</v>
      </c>
      <c r="T1769" s="326">
        <v>15021.7808</v>
      </c>
      <c r="U1769" s="326">
        <v>15021.7808</v>
      </c>
      <c r="V1769" s="326">
        <v>15021.7808</v>
      </c>
      <c r="W1769" s="326">
        <v>15021.7808</v>
      </c>
      <c r="X1769" s="326">
        <v>15021.7808</v>
      </c>
      <c r="Y1769" s="326">
        <v>15021.7808</v>
      </c>
      <c r="Z1769" s="326">
        <v>15021.7808</v>
      </c>
      <c r="AA1769" s="752">
        <f t="shared" si="1044"/>
        <v>12518.150666666668</v>
      </c>
      <c r="AB1769" s="326">
        <f>AH1769-AG1769-AD1769</f>
        <v>8395.0406299999995</v>
      </c>
      <c r="AC1769" s="770"/>
      <c r="AD1769" s="326"/>
      <c r="AE1769" s="326">
        <f>AB1769-AA1769</f>
        <v>-4123.1100366666687</v>
      </c>
      <c r="AF1769" s="326">
        <v>-103.85572999999999</v>
      </c>
      <c r="AG1769" s="326">
        <v>-0.36168</v>
      </c>
      <c r="AH1769" s="326">
        <v>8394.6789499999995</v>
      </c>
    </row>
    <row r="1770" spans="1:34" ht="29.25" x14ac:dyDescent="0.25">
      <c r="A1770" s="137">
        <v>1</v>
      </c>
      <c r="B1770" s="2015" t="s">
        <v>310</v>
      </c>
      <c r="C1770" s="429"/>
      <c r="D1770" s="4"/>
      <c r="E1770" s="490">
        <f>E1771+E1772+E1776+E1777</f>
        <v>0</v>
      </c>
      <c r="F1770" s="183"/>
      <c r="G1770" s="183"/>
      <c r="H1770" s="183"/>
      <c r="I1770" s="1348"/>
      <c r="J1770" s="1348"/>
      <c r="K1770" s="520"/>
      <c r="L1770" s="520"/>
      <c r="M1770" s="520"/>
      <c r="N1770" s="520"/>
      <c r="O1770" s="520"/>
      <c r="P1770" s="520"/>
      <c r="Q1770" s="326"/>
      <c r="R1770" s="326"/>
      <c r="S1770" s="326"/>
      <c r="T1770" s="326"/>
      <c r="U1770" s="326"/>
      <c r="V1770" s="326"/>
      <c r="W1770" s="326"/>
      <c r="X1770" s="326"/>
      <c r="Y1770" s="326"/>
      <c r="Z1770" s="326"/>
      <c r="AA1770" s="752"/>
      <c r="AB1770" s="326"/>
      <c r="AC1770" s="770"/>
      <c r="AD1770" s="326"/>
      <c r="AE1770" s="326"/>
      <c r="AF1770" s="326"/>
      <c r="AG1770" s="326"/>
      <c r="AH1770" s="326"/>
    </row>
    <row r="1771" spans="1:34" x14ac:dyDescent="0.25">
      <c r="A1771" s="137">
        <v>1</v>
      </c>
      <c r="B1771" s="307" t="s">
        <v>303</v>
      </c>
      <c r="C1771" s="429"/>
      <c r="D1771" s="4"/>
      <c r="E1771" s="490"/>
      <c r="F1771" s="183"/>
      <c r="G1771" s="183"/>
      <c r="H1771" s="183"/>
      <c r="I1771" s="1348"/>
      <c r="J1771" s="1348"/>
      <c r="K1771" s="520"/>
      <c r="L1771" s="520"/>
      <c r="M1771" s="520"/>
      <c r="N1771" s="520"/>
      <c r="O1771" s="520"/>
      <c r="P1771" s="520"/>
      <c r="Q1771" s="326"/>
      <c r="R1771" s="326"/>
      <c r="S1771" s="326"/>
      <c r="T1771" s="326"/>
      <c r="U1771" s="326"/>
      <c r="V1771" s="326"/>
      <c r="W1771" s="326"/>
      <c r="X1771" s="326"/>
      <c r="Y1771" s="326"/>
      <c r="Z1771" s="326"/>
      <c r="AA1771" s="752"/>
      <c r="AB1771" s="326"/>
      <c r="AC1771" s="770"/>
      <c r="AD1771" s="326"/>
      <c r="AE1771" s="326"/>
      <c r="AF1771" s="326"/>
      <c r="AG1771" s="326"/>
      <c r="AH1771" s="326"/>
    </row>
    <row r="1772" spans="1:34" ht="30" x14ac:dyDescent="0.25">
      <c r="A1772" s="137">
        <v>1</v>
      </c>
      <c r="B1772" s="467" t="s">
        <v>442</v>
      </c>
      <c r="C1772" s="429"/>
      <c r="D1772" s="4"/>
      <c r="E1772" s="490"/>
      <c r="F1772" s="183"/>
      <c r="G1772" s="183"/>
      <c r="H1772" s="183"/>
      <c r="I1772" s="1348"/>
      <c r="J1772" s="1348"/>
      <c r="K1772" s="520"/>
      <c r="L1772" s="520"/>
      <c r="M1772" s="520"/>
      <c r="N1772" s="520"/>
      <c r="O1772" s="520"/>
      <c r="P1772" s="520"/>
      <c r="Q1772" s="326"/>
      <c r="R1772" s="326"/>
      <c r="S1772" s="326"/>
      <c r="T1772" s="326"/>
      <c r="U1772" s="326"/>
      <c r="V1772" s="326"/>
      <c r="W1772" s="326"/>
      <c r="X1772" s="326"/>
      <c r="Y1772" s="326"/>
      <c r="Z1772" s="326"/>
      <c r="AA1772" s="752"/>
      <c r="AB1772" s="326"/>
      <c r="AC1772" s="770"/>
      <c r="AD1772" s="326"/>
      <c r="AE1772" s="326"/>
      <c r="AF1772" s="326"/>
      <c r="AG1772" s="326"/>
      <c r="AH1772" s="326"/>
    </row>
    <row r="1773" spans="1:34" x14ac:dyDescent="0.25">
      <c r="A1773" s="137">
        <v>1</v>
      </c>
      <c r="B1773" s="307" t="s">
        <v>443</v>
      </c>
      <c r="C1773" s="429"/>
      <c r="D1773" s="4"/>
      <c r="E1773" s="2686"/>
      <c r="F1773" s="183"/>
      <c r="G1773" s="183"/>
      <c r="H1773" s="183"/>
      <c r="I1773" s="1348"/>
      <c r="J1773" s="1348"/>
      <c r="K1773" s="520"/>
      <c r="L1773" s="520"/>
      <c r="M1773" s="520"/>
      <c r="N1773" s="520"/>
      <c r="O1773" s="520"/>
      <c r="P1773" s="520"/>
      <c r="Q1773" s="326"/>
      <c r="R1773" s="326"/>
      <c r="S1773" s="326"/>
      <c r="T1773" s="326"/>
      <c r="U1773" s="326"/>
      <c r="V1773" s="326"/>
      <c r="W1773" s="326"/>
      <c r="X1773" s="326"/>
      <c r="Y1773" s="326"/>
      <c r="Z1773" s="326"/>
      <c r="AA1773" s="752"/>
      <c r="AB1773" s="326"/>
      <c r="AC1773" s="770"/>
      <c r="AD1773" s="326"/>
      <c r="AE1773" s="326"/>
      <c r="AF1773" s="326"/>
      <c r="AG1773" s="326"/>
      <c r="AH1773" s="326"/>
    </row>
    <row r="1774" spans="1:34" ht="30" x14ac:dyDescent="0.25">
      <c r="A1774" s="137">
        <v>1</v>
      </c>
      <c r="B1774" s="307" t="s">
        <v>444</v>
      </c>
      <c r="C1774" s="429"/>
      <c r="D1774" s="4"/>
      <c r="E1774" s="490"/>
      <c r="F1774" s="183"/>
      <c r="G1774" s="183"/>
      <c r="H1774" s="183"/>
      <c r="I1774" s="1348"/>
      <c r="J1774" s="1348"/>
      <c r="K1774" s="520"/>
      <c r="L1774" s="520"/>
      <c r="M1774" s="520"/>
      <c r="N1774" s="520"/>
      <c r="O1774" s="520"/>
      <c r="P1774" s="520"/>
      <c r="Q1774" s="326"/>
      <c r="R1774" s="326"/>
      <c r="S1774" s="326"/>
      <c r="T1774" s="326"/>
      <c r="U1774" s="326"/>
      <c r="V1774" s="326"/>
      <c r="W1774" s="326"/>
      <c r="X1774" s="326"/>
      <c r="Y1774" s="326"/>
      <c r="Z1774" s="326"/>
      <c r="AA1774" s="752"/>
      <c r="AB1774" s="326"/>
      <c r="AC1774" s="770"/>
      <c r="AD1774" s="326"/>
      <c r="AE1774" s="326"/>
      <c r="AF1774" s="326"/>
      <c r="AG1774" s="326"/>
      <c r="AH1774" s="326"/>
    </row>
    <row r="1775" spans="1:34" ht="45" x14ac:dyDescent="0.25">
      <c r="A1775" s="137">
        <v>1</v>
      </c>
      <c r="B1775" s="307" t="s">
        <v>445</v>
      </c>
      <c r="C1775" s="429"/>
      <c r="D1775" s="4"/>
      <c r="E1775" s="525"/>
      <c r="F1775" s="183"/>
      <c r="G1775" s="183"/>
      <c r="H1775" s="183"/>
      <c r="I1775" s="1348"/>
      <c r="J1775" s="1348"/>
      <c r="K1775" s="520"/>
      <c r="L1775" s="520"/>
      <c r="M1775" s="520"/>
      <c r="N1775" s="520"/>
      <c r="O1775" s="520"/>
      <c r="P1775" s="520"/>
      <c r="Q1775" s="326"/>
      <c r="R1775" s="326"/>
      <c r="S1775" s="326"/>
      <c r="T1775" s="326"/>
      <c r="U1775" s="326"/>
      <c r="V1775" s="326"/>
      <c r="W1775" s="326"/>
      <c r="X1775" s="326"/>
      <c r="Y1775" s="326"/>
      <c r="Z1775" s="326"/>
      <c r="AA1775" s="752"/>
      <c r="AB1775" s="326"/>
      <c r="AC1775" s="770"/>
      <c r="AD1775" s="326"/>
      <c r="AE1775" s="326"/>
      <c r="AF1775" s="326"/>
      <c r="AG1775" s="326"/>
      <c r="AH1775" s="326"/>
    </row>
    <row r="1776" spans="1:34" ht="60" x14ac:dyDescent="0.25">
      <c r="A1776" s="137">
        <v>1</v>
      </c>
      <c r="B1776" s="307" t="s">
        <v>446</v>
      </c>
      <c r="C1776" s="429"/>
      <c r="D1776" s="4"/>
      <c r="E1776" s="526"/>
      <c r="F1776" s="183"/>
      <c r="G1776" s="183"/>
      <c r="H1776" s="183"/>
      <c r="I1776" s="1348"/>
      <c r="J1776" s="1348"/>
      <c r="K1776" s="520"/>
      <c r="L1776" s="520"/>
      <c r="M1776" s="520"/>
      <c r="N1776" s="520"/>
      <c r="O1776" s="520"/>
      <c r="P1776" s="520"/>
      <c r="Q1776" s="326"/>
      <c r="R1776" s="326"/>
      <c r="S1776" s="326"/>
      <c r="T1776" s="326"/>
      <c r="U1776" s="326"/>
      <c r="V1776" s="326"/>
      <c r="W1776" s="326"/>
      <c r="X1776" s="326"/>
      <c r="Y1776" s="326"/>
      <c r="Z1776" s="326"/>
      <c r="AA1776" s="752"/>
      <c r="AB1776" s="326"/>
      <c r="AC1776" s="770"/>
      <c r="AD1776" s="326"/>
      <c r="AE1776" s="326"/>
      <c r="AF1776" s="326"/>
      <c r="AG1776" s="326"/>
      <c r="AH1776" s="326"/>
    </row>
    <row r="1777" spans="1:34" ht="45" x14ac:dyDescent="0.25">
      <c r="A1777" s="137">
        <v>1</v>
      </c>
      <c r="B1777" s="306" t="s">
        <v>447</v>
      </c>
      <c r="C1777" s="429"/>
      <c r="D1777" s="4"/>
      <c r="E1777" s="526"/>
      <c r="F1777" s="183"/>
      <c r="G1777" s="183"/>
      <c r="H1777" s="183"/>
      <c r="I1777" s="1348"/>
      <c r="J1777" s="1348"/>
      <c r="K1777" s="520"/>
      <c r="L1777" s="520"/>
      <c r="M1777" s="520"/>
      <c r="N1777" s="520"/>
      <c r="O1777" s="520"/>
      <c r="P1777" s="520"/>
      <c r="Q1777" s="326"/>
      <c r="R1777" s="326"/>
      <c r="S1777" s="326"/>
      <c r="T1777" s="326"/>
      <c r="U1777" s="326"/>
      <c r="V1777" s="326"/>
      <c r="W1777" s="326"/>
      <c r="X1777" s="326"/>
      <c r="Y1777" s="326"/>
      <c r="Z1777" s="326"/>
      <c r="AA1777" s="752"/>
      <c r="AB1777" s="326"/>
      <c r="AC1777" s="770"/>
      <c r="AD1777" s="326"/>
      <c r="AE1777" s="326"/>
      <c r="AF1777" s="326"/>
      <c r="AG1777" s="326"/>
      <c r="AH1777" s="326"/>
    </row>
    <row r="1778" spans="1:34" ht="29.25" x14ac:dyDescent="0.25">
      <c r="A1778" s="137">
        <v>1</v>
      </c>
      <c r="B1778" s="519" t="s">
        <v>311</v>
      </c>
      <c r="C1778" s="429"/>
      <c r="D1778" s="4"/>
      <c r="E1778" s="218"/>
      <c r="F1778" s="183"/>
      <c r="G1778" s="183"/>
      <c r="H1778" s="183"/>
      <c r="I1778" s="1348"/>
      <c r="J1778" s="1348"/>
      <c r="K1778" s="520"/>
      <c r="L1778" s="520"/>
      <c r="M1778" s="520"/>
      <c r="N1778" s="520"/>
      <c r="O1778" s="520"/>
      <c r="P1778" s="520"/>
      <c r="Q1778" s="326"/>
      <c r="R1778" s="326"/>
      <c r="S1778" s="326"/>
      <c r="T1778" s="326"/>
      <c r="U1778" s="326"/>
      <c r="V1778" s="326"/>
      <c r="W1778" s="326"/>
      <c r="X1778" s="326"/>
      <c r="Y1778" s="326"/>
      <c r="Z1778" s="326"/>
      <c r="AA1778" s="752"/>
      <c r="AB1778" s="326"/>
      <c r="AC1778" s="770"/>
      <c r="AD1778" s="326"/>
      <c r="AE1778" s="326"/>
      <c r="AF1778" s="326"/>
      <c r="AG1778" s="326"/>
      <c r="AH1778" s="326"/>
    </row>
    <row r="1779" spans="1:34" x14ac:dyDescent="0.25">
      <c r="A1779" s="137">
        <v>1</v>
      </c>
      <c r="B1779" s="519" t="s">
        <v>319</v>
      </c>
      <c r="C1779" s="429"/>
      <c r="D1779" s="4"/>
      <c r="E1779" s="218"/>
      <c r="F1779" s="183"/>
      <c r="G1779" s="183"/>
      <c r="H1779" s="183"/>
      <c r="I1779" s="1348"/>
      <c r="J1779" s="1348"/>
      <c r="K1779" s="520"/>
      <c r="L1779" s="520"/>
      <c r="M1779" s="520"/>
      <c r="N1779" s="520"/>
      <c r="O1779" s="520"/>
      <c r="P1779" s="520"/>
      <c r="Q1779" s="326"/>
      <c r="R1779" s="326"/>
      <c r="S1779" s="326"/>
      <c r="T1779" s="326"/>
      <c r="U1779" s="326"/>
      <c r="V1779" s="326"/>
      <c r="W1779" s="326"/>
      <c r="X1779" s="326"/>
      <c r="Y1779" s="326"/>
      <c r="Z1779" s="326"/>
      <c r="AA1779" s="752"/>
      <c r="AB1779" s="326"/>
      <c r="AC1779" s="770"/>
      <c r="AD1779" s="326"/>
      <c r="AE1779" s="326"/>
      <c r="AF1779" s="326"/>
      <c r="AG1779" s="326"/>
      <c r="AH1779" s="326"/>
    </row>
    <row r="1780" spans="1:34" x14ac:dyDescent="0.25">
      <c r="A1780" s="137">
        <v>1</v>
      </c>
      <c r="B1780" s="4" t="s">
        <v>320</v>
      </c>
      <c r="C1780" s="429"/>
      <c r="D1780" s="4"/>
      <c r="E1780" s="218"/>
      <c r="F1780" s="183"/>
      <c r="G1780" s="183"/>
      <c r="H1780" s="183"/>
      <c r="I1780" s="1348"/>
      <c r="J1780" s="1348"/>
      <c r="K1780" s="520"/>
      <c r="L1780" s="520"/>
      <c r="M1780" s="520"/>
      <c r="N1780" s="520"/>
      <c r="O1780" s="520"/>
      <c r="P1780" s="520"/>
      <c r="Q1780" s="326"/>
      <c r="R1780" s="326"/>
      <c r="S1780" s="326"/>
      <c r="T1780" s="326"/>
      <c r="U1780" s="326"/>
      <c r="V1780" s="326"/>
      <c r="W1780" s="326"/>
      <c r="X1780" s="326"/>
      <c r="Y1780" s="326"/>
      <c r="Z1780" s="326"/>
      <c r="AA1780" s="752"/>
      <c r="AB1780" s="326"/>
      <c r="AC1780" s="770"/>
      <c r="AD1780" s="326"/>
      <c r="AE1780" s="326"/>
      <c r="AF1780" s="326"/>
      <c r="AG1780" s="326"/>
      <c r="AH1780" s="326"/>
    </row>
    <row r="1781" spans="1:34" x14ac:dyDescent="0.25">
      <c r="A1781" s="137">
        <v>1</v>
      </c>
      <c r="B1781" s="533" t="s">
        <v>321</v>
      </c>
      <c r="C1781" s="429"/>
      <c r="D1781" s="4"/>
      <c r="E1781" s="218"/>
      <c r="F1781" s="183"/>
      <c r="G1781" s="183"/>
      <c r="H1781" s="183"/>
      <c r="I1781" s="1348"/>
      <c r="J1781" s="1348"/>
      <c r="K1781" s="520"/>
      <c r="L1781" s="520"/>
      <c r="M1781" s="520"/>
      <c r="N1781" s="520"/>
      <c r="O1781" s="520"/>
      <c r="P1781" s="520"/>
      <c r="Q1781" s="326"/>
      <c r="R1781" s="326"/>
      <c r="S1781" s="326"/>
      <c r="T1781" s="326"/>
      <c r="U1781" s="326"/>
      <c r="V1781" s="326"/>
      <c r="W1781" s="326"/>
      <c r="X1781" s="326"/>
      <c r="Y1781" s="326"/>
      <c r="Z1781" s="326"/>
      <c r="AA1781" s="752"/>
      <c r="AB1781" s="326"/>
      <c r="AC1781" s="770"/>
      <c r="AD1781" s="326"/>
      <c r="AE1781" s="326"/>
      <c r="AF1781" s="326"/>
      <c r="AG1781" s="326"/>
      <c r="AH1781" s="326"/>
    </row>
    <row r="1782" spans="1:34" ht="29.25" x14ac:dyDescent="0.25">
      <c r="A1782" s="137">
        <v>1</v>
      </c>
      <c r="B1782" s="519" t="s">
        <v>304</v>
      </c>
      <c r="C1782" s="429"/>
      <c r="D1782" s="4"/>
      <c r="E1782" s="218"/>
      <c r="F1782" s="183">
        <f>ROUND(E1782/12*$B$4,0)</f>
        <v>0</v>
      </c>
      <c r="G1782" s="183"/>
      <c r="H1782" s="183"/>
      <c r="I1782" s="1348"/>
      <c r="J1782" s="1348"/>
      <c r="K1782" s="520"/>
      <c r="L1782" s="520"/>
      <c r="M1782" s="520"/>
      <c r="N1782" s="520"/>
      <c r="O1782" s="520"/>
      <c r="P1782" s="520"/>
      <c r="Q1782" s="326"/>
      <c r="R1782" s="326"/>
      <c r="S1782" s="326"/>
      <c r="T1782" s="326"/>
      <c r="U1782" s="326"/>
      <c r="V1782" s="326"/>
      <c r="W1782" s="326"/>
      <c r="X1782" s="326"/>
      <c r="Y1782" s="326"/>
      <c r="Z1782" s="326"/>
      <c r="AA1782" s="752"/>
      <c r="AB1782" s="326"/>
      <c r="AC1782" s="770"/>
      <c r="AD1782" s="326"/>
      <c r="AE1782" s="326"/>
      <c r="AF1782" s="326"/>
      <c r="AG1782" s="326"/>
      <c r="AH1782" s="326"/>
    </row>
    <row r="1783" spans="1:34" ht="30" x14ac:dyDescent="0.25">
      <c r="A1783" s="137">
        <v>1</v>
      </c>
      <c r="B1783" s="515" t="s">
        <v>191</v>
      </c>
      <c r="C1783" s="429"/>
      <c r="D1783" s="4"/>
      <c r="E1783" s="218"/>
      <c r="F1783" s="123"/>
      <c r="G1783" s="183"/>
      <c r="H1783" s="183"/>
      <c r="I1783" s="1348"/>
      <c r="J1783" s="1348"/>
      <c r="K1783" s="122"/>
      <c r="L1783" s="122"/>
      <c r="M1783" s="122"/>
      <c r="N1783" s="122"/>
      <c r="O1783" s="122"/>
      <c r="P1783" s="122"/>
      <c r="Q1783" s="326"/>
      <c r="R1783" s="326"/>
      <c r="S1783" s="326"/>
      <c r="T1783" s="326"/>
      <c r="U1783" s="326"/>
      <c r="V1783" s="326"/>
      <c r="W1783" s="326"/>
      <c r="X1783" s="326"/>
      <c r="Y1783" s="326"/>
      <c r="Z1783" s="326"/>
      <c r="AA1783" s="752"/>
      <c r="AB1783" s="326">
        <f>AH1783-AG1783-AD1783</f>
        <v>0</v>
      </c>
      <c r="AC1783" s="770"/>
      <c r="AD1783" s="326"/>
      <c r="AE1783" s="326"/>
      <c r="AF1783" s="326"/>
      <c r="AG1783" s="326"/>
      <c r="AH1783" s="326"/>
    </row>
    <row r="1784" spans="1:34" x14ac:dyDescent="0.25">
      <c r="A1784" s="137">
        <v>1</v>
      </c>
      <c r="B1784" s="519"/>
      <c r="C1784" s="429"/>
      <c r="D1784" s="4"/>
      <c r="E1784" s="218"/>
      <c r="F1784" s="123"/>
      <c r="G1784" s="183"/>
      <c r="H1784" s="183"/>
      <c r="I1784" s="1348"/>
      <c r="J1784" s="1348"/>
      <c r="K1784" s="122"/>
      <c r="L1784" s="122"/>
      <c r="M1784" s="122"/>
      <c r="N1784" s="122"/>
      <c r="O1784" s="122"/>
      <c r="P1784" s="122"/>
      <c r="Q1784" s="326"/>
      <c r="R1784" s="326"/>
      <c r="S1784" s="326"/>
      <c r="T1784" s="326"/>
      <c r="U1784" s="326"/>
      <c r="V1784" s="326"/>
      <c r="W1784" s="326"/>
      <c r="X1784" s="326"/>
      <c r="Y1784" s="326"/>
      <c r="Z1784" s="326"/>
      <c r="AA1784" s="752"/>
      <c r="AB1784" s="326"/>
      <c r="AC1784" s="770"/>
      <c r="AD1784" s="326"/>
      <c r="AE1784" s="326"/>
      <c r="AF1784" s="326"/>
      <c r="AG1784" s="326"/>
      <c r="AH1784" s="326"/>
    </row>
    <row r="1785" spans="1:34" x14ac:dyDescent="0.25">
      <c r="A1785" s="137">
        <v>1</v>
      </c>
      <c r="B1785" s="507" t="s">
        <v>217</v>
      </c>
      <c r="C1785" s="429"/>
      <c r="D1785" s="4"/>
      <c r="E1785" s="218">
        <f>SUM(E1786:E1787)</f>
        <v>3500</v>
      </c>
      <c r="F1785" s="123">
        <f>SUM(F1786:F1787)</f>
        <v>2917</v>
      </c>
      <c r="G1785" s="123">
        <f>SUM(G1786:G1787)</f>
        <v>3489</v>
      </c>
      <c r="H1785" s="183">
        <f t="shared" ref="H1785:H1792" si="1045">G1785/F1785*100</f>
        <v>119.60918752142614</v>
      </c>
      <c r="I1785" s="1348"/>
      <c r="J1785" s="1348"/>
      <c r="K1785" s="122"/>
      <c r="L1785" s="122"/>
      <c r="M1785" s="122"/>
      <c r="N1785" s="122"/>
      <c r="O1785" s="122"/>
      <c r="P1785" s="122"/>
      <c r="Q1785" s="326">
        <v>3390.4842000000003</v>
      </c>
      <c r="R1785" s="326">
        <v>3390.4842000000003</v>
      </c>
      <c r="S1785" s="326">
        <v>3390.4842000000003</v>
      </c>
      <c r="T1785" s="326">
        <v>3390.4842000000003</v>
      </c>
      <c r="U1785" s="326">
        <v>3390.4842000000003</v>
      </c>
      <c r="V1785" s="326">
        <v>3390.4842000000003</v>
      </c>
      <c r="W1785" s="326">
        <v>3390.4842000000003</v>
      </c>
      <c r="X1785" s="326">
        <v>3390.4842000000003</v>
      </c>
      <c r="Y1785" s="326">
        <v>3390.4842000000003</v>
      </c>
      <c r="Z1785" s="326">
        <v>3390.4842000000003</v>
      </c>
      <c r="AA1785" s="874">
        <f>Q1785/12*$B$4+(R1785-Q1785)/11*9+(S1785-R1785)/10*8+(T1785-S1785)/9*7+(U1785-T1785)/8*6+(V1785-U1785)/7*5+(W1785-V1785)/6*4+(X1785-W1785)/5*3+(Y1785-X1785)/4*2+(Z1785-Y1785)/3*1</f>
        <v>2825.4035000000003</v>
      </c>
      <c r="AB1785" s="326">
        <f>AH1785-AG1785-AD1785</f>
        <v>3373.8524400000001</v>
      </c>
      <c r="AC1785" s="770"/>
      <c r="AD1785" s="326"/>
      <c r="AE1785" s="326">
        <f>AB1785-AA1785</f>
        <v>548.44893999999977</v>
      </c>
      <c r="AF1785" s="326"/>
      <c r="AG1785" s="326">
        <v>0</v>
      </c>
      <c r="AH1785" s="326">
        <v>3373.8524400000001</v>
      </c>
    </row>
    <row r="1786" spans="1:34" ht="30" x14ac:dyDescent="0.25">
      <c r="A1786" s="137">
        <v>1</v>
      </c>
      <c r="B1786" s="297" t="s">
        <v>259</v>
      </c>
      <c r="C1786" s="429"/>
      <c r="D1786" s="4"/>
      <c r="E1786" s="218">
        <v>3480</v>
      </c>
      <c r="F1786" s="123">
        <f>ROUND(E1786/12*$B$4,0)</f>
        <v>2900</v>
      </c>
      <c r="G1786" s="183">
        <v>3443</v>
      </c>
      <c r="H1786" s="183">
        <f t="shared" si="1045"/>
        <v>118.72413793103449</v>
      </c>
      <c r="I1786" s="1348"/>
      <c r="J1786" s="1348"/>
      <c r="K1786" s="122"/>
      <c r="L1786" s="122"/>
      <c r="M1786" s="122"/>
      <c r="N1786" s="122"/>
      <c r="O1786" s="122"/>
      <c r="P1786" s="122"/>
      <c r="Q1786" s="326"/>
      <c r="R1786" s="326"/>
      <c r="S1786" s="326"/>
      <c r="T1786" s="326"/>
      <c r="U1786" s="326"/>
      <c r="V1786" s="326"/>
      <c r="W1786" s="326"/>
      <c r="X1786" s="326"/>
      <c r="Y1786" s="326"/>
      <c r="Z1786" s="326"/>
      <c r="AA1786" s="752"/>
      <c r="AB1786" s="326">
        <f>AH1786-AG1786-AD1786</f>
        <v>0</v>
      </c>
      <c r="AC1786" s="770"/>
      <c r="AD1786" s="326"/>
      <c r="AE1786" s="326"/>
      <c r="AF1786" s="326"/>
      <c r="AG1786" s="326"/>
      <c r="AH1786" s="326"/>
    </row>
    <row r="1787" spans="1:34" ht="30" x14ac:dyDescent="0.25">
      <c r="A1787" s="137">
        <v>1</v>
      </c>
      <c r="B1787" s="297" t="s">
        <v>264</v>
      </c>
      <c r="C1787" s="429"/>
      <c r="D1787" s="4"/>
      <c r="E1787" s="218">
        <v>20</v>
      </c>
      <c r="F1787" s="123">
        <f>ROUND(E1787/12*$B$4,0)</f>
        <v>17</v>
      </c>
      <c r="G1787" s="183">
        <v>46</v>
      </c>
      <c r="H1787" s="183">
        <f t="shared" si="1045"/>
        <v>270.58823529411768</v>
      </c>
      <c r="I1787" s="1348"/>
      <c r="J1787" s="1348"/>
      <c r="K1787" s="122"/>
      <c r="L1787" s="122"/>
      <c r="M1787" s="122"/>
      <c r="N1787" s="122"/>
      <c r="O1787" s="122"/>
      <c r="P1787" s="122"/>
      <c r="Q1787" s="326"/>
      <c r="R1787" s="326"/>
      <c r="S1787" s="326"/>
      <c r="T1787" s="326"/>
      <c r="U1787" s="326"/>
      <c r="V1787" s="326"/>
      <c r="W1787" s="326"/>
      <c r="X1787" s="326"/>
      <c r="Y1787" s="326"/>
      <c r="Z1787" s="326"/>
      <c r="AA1787" s="873"/>
      <c r="AB1787" s="326"/>
      <c r="AC1787" s="991"/>
      <c r="AD1787" s="327"/>
      <c r="AE1787" s="327"/>
      <c r="AF1787" s="327"/>
      <c r="AG1787" s="327"/>
      <c r="AH1787" s="327"/>
    </row>
    <row r="1788" spans="1:34" x14ac:dyDescent="0.25">
      <c r="A1788" s="137">
        <v>1</v>
      </c>
      <c r="B1788" s="469" t="s">
        <v>260</v>
      </c>
      <c r="C1788" s="429"/>
      <c r="D1788" s="4"/>
      <c r="E1788" s="493">
        <f>E1770+E1749</f>
        <v>16805</v>
      </c>
      <c r="F1788" s="493">
        <f>F1770+F1749</f>
        <v>14004</v>
      </c>
      <c r="G1788" s="493">
        <f>G1770+G1749</f>
        <v>14187</v>
      </c>
      <c r="H1788" s="743">
        <f t="shared" si="1045"/>
        <v>101.30676949443016</v>
      </c>
      <c r="I1788" s="1348"/>
      <c r="J1788" s="1348"/>
      <c r="K1788" s="122"/>
      <c r="L1788" s="122"/>
      <c r="M1788" s="122"/>
      <c r="N1788" s="122"/>
      <c r="O1788" s="122"/>
      <c r="P1788" s="122"/>
      <c r="Q1788" s="326"/>
      <c r="R1788" s="326"/>
      <c r="S1788" s="326"/>
      <c r="T1788" s="326"/>
      <c r="U1788" s="326"/>
      <c r="V1788" s="326"/>
      <c r="W1788" s="326"/>
      <c r="X1788" s="326"/>
      <c r="Y1788" s="326"/>
      <c r="Z1788" s="326"/>
      <c r="AA1788" s="873"/>
      <c r="AB1788" s="326">
        <f>AH1788-AG1788-AD1788</f>
        <v>0</v>
      </c>
      <c r="AC1788" s="991"/>
      <c r="AD1788" s="327"/>
      <c r="AE1788" s="327"/>
      <c r="AF1788" s="327"/>
      <c r="AG1788" s="327"/>
      <c r="AH1788" s="327"/>
    </row>
    <row r="1789" spans="1:34" ht="29.25" x14ac:dyDescent="0.25">
      <c r="A1789" s="137">
        <v>1</v>
      </c>
      <c r="B1789" s="469" t="s">
        <v>273</v>
      </c>
      <c r="C1789" s="146"/>
      <c r="D1789" s="519"/>
      <c r="E1789" s="493">
        <f>E1760</f>
        <v>22285</v>
      </c>
      <c r="F1789" s="493">
        <f>F1760</f>
        <v>18572</v>
      </c>
      <c r="G1789" s="493">
        <f>G1760</f>
        <v>18773</v>
      </c>
      <c r="H1789" s="743">
        <f t="shared" si="1045"/>
        <v>101.08227439155719</v>
      </c>
      <c r="I1789" s="1348"/>
      <c r="J1789" s="1348"/>
      <c r="K1789" s="122"/>
      <c r="L1789" s="122"/>
      <c r="M1789" s="122"/>
      <c r="N1789" s="122"/>
      <c r="O1789" s="122"/>
      <c r="P1789" s="122"/>
      <c r="Q1789" s="326"/>
      <c r="R1789" s="326"/>
      <c r="S1789" s="326"/>
      <c r="T1789" s="326"/>
      <c r="U1789" s="326"/>
      <c r="V1789" s="326"/>
      <c r="W1789" s="326"/>
      <c r="X1789" s="326"/>
      <c r="Y1789" s="326"/>
      <c r="Z1789" s="326"/>
      <c r="AA1789" s="874"/>
      <c r="AB1789" s="328"/>
      <c r="AC1789" s="770">
        <f t="shared" ref="AC1789" si="1046">AC1760</f>
        <v>0</v>
      </c>
      <c r="AD1789" s="327"/>
      <c r="AE1789" s="327"/>
      <c r="AF1789" s="327"/>
      <c r="AG1789" s="326"/>
      <c r="AH1789" s="327"/>
    </row>
    <row r="1790" spans="1:34" ht="29.25" x14ac:dyDescent="0.25">
      <c r="A1790" s="137">
        <v>1</v>
      </c>
      <c r="B1790" s="469" t="s">
        <v>261</v>
      </c>
      <c r="C1790" s="1464"/>
      <c r="D1790" s="4"/>
      <c r="E1790" s="493">
        <f>E1778+E1755</f>
        <v>40848</v>
      </c>
      <c r="F1790" s="493">
        <f>F1778+F1755</f>
        <v>34040</v>
      </c>
      <c r="G1790" s="493">
        <f>G1778+G1755</f>
        <v>34700</v>
      </c>
      <c r="H1790" s="743">
        <f t="shared" si="1045"/>
        <v>101.93889541715629</v>
      </c>
      <c r="I1790" s="1348"/>
      <c r="J1790" s="1348"/>
      <c r="K1790" s="122"/>
      <c r="L1790" s="122"/>
      <c r="M1790" s="122"/>
      <c r="N1790" s="122"/>
      <c r="O1790" s="122"/>
      <c r="P1790" s="122"/>
      <c r="Q1790" s="325"/>
      <c r="R1790" s="325"/>
      <c r="S1790" s="325"/>
      <c r="T1790" s="325"/>
      <c r="U1790" s="325"/>
      <c r="V1790" s="325"/>
      <c r="W1790" s="325"/>
      <c r="X1790" s="325"/>
      <c r="Y1790" s="325"/>
      <c r="Z1790" s="325"/>
      <c r="AA1790" s="752"/>
      <c r="AB1790" s="326">
        <f>AH1790-AG1790-AD1790</f>
        <v>0</v>
      </c>
      <c r="AC1790" s="770"/>
      <c r="AD1790" s="326"/>
      <c r="AE1790" s="326"/>
      <c r="AF1790" s="326"/>
      <c r="AG1790" s="325"/>
      <c r="AH1790" s="326"/>
    </row>
    <row r="1791" spans="1:34" ht="29.25" x14ac:dyDescent="0.25">
      <c r="A1791" s="137">
        <v>1</v>
      </c>
      <c r="B1791" s="469" t="s">
        <v>262</v>
      </c>
      <c r="C1791" s="429"/>
      <c r="D1791" s="4"/>
      <c r="E1791" s="502">
        <f>E1782+E1758</f>
        <v>21370</v>
      </c>
      <c r="F1791" s="502">
        <f t="shared" ref="F1791:G1791" si="1047">F1782+F1758</f>
        <v>17808</v>
      </c>
      <c r="G1791" s="2813">
        <f t="shared" si="1047"/>
        <v>17894</v>
      </c>
      <c r="H1791" s="743">
        <f t="shared" si="1045"/>
        <v>100.48292902066487</v>
      </c>
      <c r="I1791" s="1348"/>
      <c r="J1791" s="1348"/>
      <c r="K1791" s="122"/>
      <c r="L1791" s="122"/>
      <c r="M1791" s="122"/>
      <c r="N1791" s="122"/>
      <c r="O1791" s="122"/>
      <c r="P1791" s="122"/>
      <c r="Q1791" s="326"/>
      <c r="R1791" s="326"/>
      <c r="S1791" s="326"/>
      <c r="T1791" s="326"/>
      <c r="U1791" s="326"/>
      <c r="V1791" s="326"/>
      <c r="W1791" s="326"/>
      <c r="X1791" s="326"/>
      <c r="Y1791" s="326"/>
      <c r="Z1791" s="326"/>
      <c r="AA1791" s="874"/>
      <c r="AB1791" s="326"/>
      <c r="AC1791" s="770"/>
      <c r="AD1791" s="326"/>
      <c r="AE1791" s="326"/>
      <c r="AF1791" s="326"/>
      <c r="AG1791" s="326"/>
      <c r="AH1791" s="326"/>
    </row>
    <row r="1792" spans="1:34" x14ac:dyDescent="0.25">
      <c r="A1792" s="137">
        <v>1</v>
      </c>
      <c r="B1792" s="1008" t="s">
        <v>134</v>
      </c>
      <c r="C1792" s="1007"/>
      <c r="D1792" s="1008"/>
      <c r="E1792" s="503">
        <f>E1788+E1789+E1791+E1790*2.6</f>
        <v>166664.79999999999</v>
      </c>
      <c r="F1792" s="2818">
        <f>F1788+F1789+F1791+F1790*2.6</f>
        <v>138888</v>
      </c>
      <c r="G1792" s="2815">
        <f>G1788+G1789+G1791+G1790*2.6</f>
        <v>141074</v>
      </c>
      <c r="H1792" s="1486">
        <f t="shared" si="1045"/>
        <v>101.57393007315247</v>
      </c>
      <c r="I1792" s="1544"/>
      <c r="J1792" s="1544"/>
      <c r="K1792" s="1478"/>
      <c r="L1792" s="1478"/>
      <c r="M1792" s="1478"/>
      <c r="N1792" s="1478"/>
      <c r="O1792" s="1478"/>
      <c r="P1792" s="1478"/>
      <c r="Q1792" s="324">
        <f t="shared" ref="Q1792:R1792" si="1048">SUM(Q1791,Q1785,Q1760,Q1748)</f>
        <v>179165.65230000002</v>
      </c>
      <c r="R1792" s="324">
        <f t="shared" si="1048"/>
        <v>179165.65230000002</v>
      </c>
      <c r="S1792" s="324">
        <f t="shared" ref="S1792:T1792" si="1049">SUM(S1791,S1785,S1760,S1748)</f>
        <v>195911.72602</v>
      </c>
      <c r="T1792" s="324">
        <f t="shared" si="1049"/>
        <v>195911.72602</v>
      </c>
      <c r="U1792" s="324">
        <f t="shared" ref="U1792:V1792" si="1050">SUM(U1791,U1785,U1760,U1748)</f>
        <v>195911.72602</v>
      </c>
      <c r="V1792" s="324">
        <f t="shared" si="1050"/>
        <v>195911.72602</v>
      </c>
      <c r="W1792" s="324">
        <f t="shared" ref="W1792:X1792" si="1051">SUM(W1791,W1785,W1760,W1748)</f>
        <v>195911.72602</v>
      </c>
      <c r="X1792" s="324">
        <f t="shared" si="1051"/>
        <v>195911.72602</v>
      </c>
      <c r="Y1792" s="324">
        <f t="shared" ref="Y1792:Z1792" si="1052">SUM(Y1791,Y1785,Y1760,Y1748)</f>
        <v>195958.31644999998</v>
      </c>
      <c r="Z1792" s="324">
        <f t="shared" si="1052"/>
        <v>195958.31644999998</v>
      </c>
      <c r="AA1792" s="875">
        <f t="shared" ref="AA1792:AH1792" si="1053">SUM(AA1791,AA1785,AA1760,AA1748)</f>
        <v>162724.86444100001</v>
      </c>
      <c r="AB1792" s="324">
        <f t="shared" si="1053"/>
        <v>155671.37851000001</v>
      </c>
      <c r="AC1792" s="774">
        <f t="shared" si="1053"/>
        <v>0</v>
      </c>
      <c r="AD1792" s="324">
        <f t="shared" si="1053"/>
        <v>0</v>
      </c>
      <c r="AE1792" s="324">
        <f t="shared" si="1053"/>
        <v>-7053.4859310000065</v>
      </c>
      <c r="AF1792" s="324">
        <f t="shared" si="1053"/>
        <v>-103.85572999999999</v>
      </c>
      <c r="AG1792" s="324">
        <f t="shared" si="1053"/>
        <v>-36.044969999999999</v>
      </c>
      <c r="AH1792" s="324">
        <f t="shared" si="1053"/>
        <v>155635.33353999999</v>
      </c>
    </row>
    <row r="1793" spans="1:34" x14ac:dyDescent="0.25">
      <c r="A1793" s="137">
        <v>1</v>
      </c>
      <c r="B1793" s="138" t="s">
        <v>28</v>
      </c>
      <c r="C1793" s="441"/>
      <c r="D1793" s="1011"/>
      <c r="E1793" s="239"/>
      <c r="F1793" s="1845"/>
      <c r="G1793" s="831"/>
      <c r="H1793" s="831"/>
      <c r="I1793" s="1340"/>
      <c r="J1793" s="1340"/>
      <c r="K1793" s="317"/>
      <c r="L1793" s="317"/>
      <c r="M1793" s="317"/>
      <c r="N1793" s="317"/>
      <c r="O1793" s="317"/>
      <c r="P1793" s="317"/>
      <c r="Q1793" s="325"/>
      <c r="R1793" s="325"/>
      <c r="S1793" s="325"/>
      <c r="T1793" s="325"/>
      <c r="U1793" s="325"/>
      <c r="V1793" s="325"/>
      <c r="W1793" s="325"/>
      <c r="X1793" s="325"/>
      <c r="Y1793" s="325"/>
      <c r="Z1793" s="325"/>
      <c r="AA1793" s="751"/>
      <c r="AB1793" s="325">
        <f t="shared" ref="AB1793:AB1802" si="1054">AH1793-AG1793-AD1793</f>
        <v>0</v>
      </c>
      <c r="AC1793" s="773"/>
      <c r="AD1793" s="325"/>
      <c r="AE1793" s="325"/>
      <c r="AF1793" s="325"/>
      <c r="AG1793" s="325"/>
      <c r="AH1793" s="325"/>
    </row>
    <row r="1794" spans="1:34" x14ac:dyDescent="0.25">
      <c r="A1794" s="137">
        <v>1</v>
      </c>
      <c r="B1794" s="2" t="s">
        <v>123</v>
      </c>
      <c r="C1794" s="442"/>
      <c r="D1794" s="2"/>
      <c r="E1794" s="222"/>
      <c r="F1794" s="187"/>
      <c r="G1794" s="187"/>
      <c r="H1794" s="187"/>
      <c r="I1794" s="1348"/>
      <c r="J1794" s="1348"/>
      <c r="K1794" s="743"/>
      <c r="L1794" s="743"/>
      <c r="M1794" s="743"/>
      <c r="N1794" s="743"/>
      <c r="O1794" s="743"/>
      <c r="P1794" s="743"/>
      <c r="Q1794" s="326"/>
      <c r="R1794" s="326"/>
      <c r="S1794" s="326"/>
      <c r="T1794" s="326"/>
      <c r="U1794" s="326"/>
      <c r="V1794" s="326"/>
      <c r="W1794" s="326"/>
      <c r="X1794" s="326"/>
      <c r="Y1794" s="326"/>
      <c r="Z1794" s="326"/>
      <c r="AA1794" s="752"/>
      <c r="AB1794" s="326">
        <f t="shared" si="1054"/>
        <v>0</v>
      </c>
      <c r="AC1794" s="770"/>
      <c r="AD1794" s="326"/>
      <c r="AE1794" s="326"/>
      <c r="AF1794" s="326"/>
      <c r="AG1794" s="326"/>
      <c r="AH1794" s="326"/>
    </row>
    <row r="1795" spans="1:34" s="147" customFormat="1" x14ac:dyDescent="0.25">
      <c r="A1795" s="137">
        <v>1</v>
      </c>
      <c r="B1795" s="132" t="s">
        <v>64</v>
      </c>
      <c r="C1795" s="418"/>
      <c r="D1795" s="1498">
        <v>240</v>
      </c>
      <c r="E1795" s="222">
        <v>1997</v>
      </c>
      <c r="F1795" s="123">
        <f>ROUND(E1795/12*$B$4,0)</f>
        <v>1664</v>
      </c>
      <c r="G1795" s="123">
        <v>1672</v>
      </c>
      <c r="H1795" s="1004">
        <f>G1795/F1795*100</f>
        <v>100.48076923076923</v>
      </c>
      <c r="I1795" s="824">
        <v>8</v>
      </c>
      <c r="J1795" s="152">
        <f>M1795/G1795</f>
        <v>7.8869617224880386</v>
      </c>
      <c r="K1795" s="153">
        <f>ROUND(E1795*I1795,0)</f>
        <v>15976</v>
      </c>
      <c r="L1795" s="153">
        <f>ROUND(K1795/12*$B$4,0)</f>
        <v>13313</v>
      </c>
      <c r="M1795" s="153">
        <v>13187</v>
      </c>
      <c r="N1795" s="153">
        <f>M1795/L1795*100</f>
        <v>99.053556673927744</v>
      </c>
      <c r="O1795" s="1584">
        <f>ROUND(K1795/D1795,0)</f>
        <v>67</v>
      </c>
      <c r="P1795" s="153">
        <f>M1795/$B$4*12/O1795</f>
        <v>236.18507462686568</v>
      </c>
      <c r="Q1795" s="326"/>
      <c r="R1795" s="326"/>
      <c r="S1795" s="326"/>
      <c r="T1795" s="326"/>
      <c r="U1795" s="326"/>
      <c r="V1795" s="326"/>
      <c r="W1795" s="326"/>
      <c r="X1795" s="326"/>
      <c r="Y1795" s="326"/>
      <c r="Z1795" s="326"/>
      <c r="AA1795" s="752"/>
      <c r="AB1795" s="326">
        <f t="shared" si="1054"/>
        <v>0</v>
      </c>
      <c r="AC1795" s="770"/>
      <c r="AD1795" s="326"/>
      <c r="AE1795" s="326">
        <f>AB1795-AA1795</f>
        <v>0</v>
      </c>
      <c r="AF1795" s="326"/>
      <c r="AG1795" s="326"/>
      <c r="AH1795" s="326"/>
    </row>
    <row r="1796" spans="1:34" s="147" customFormat="1" x14ac:dyDescent="0.25">
      <c r="A1796" s="137">
        <v>1</v>
      </c>
      <c r="B1796" s="1226" t="s">
        <v>176</v>
      </c>
      <c r="C1796" s="1134"/>
      <c r="D1796" s="1541"/>
      <c r="E1796" s="224">
        <f t="shared" ref="E1796:G1797" si="1055">SUM(E1795)</f>
        <v>1997</v>
      </c>
      <c r="F1796" s="305">
        <f t="shared" si="1055"/>
        <v>1664</v>
      </c>
      <c r="G1796" s="305">
        <f t="shared" si="1055"/>
        <v>1672</v>
      </c>
      <c r="H1796" s="158">
        <f>G1796/F1796*100</f>
        <v>100.48076923076923</v>
      </c>
      <c r="I1796" s="1366">
        <f>IF(E1796=0,0,K1796/E1796)</f>
        <v>8</v>
      </c>
      <c r="J1796" s="1003">
        <f>M1796/G1796</f>
        <v>7.8869617224880386</v>
      </c>
      <c r="K1796" s="1061">
        <f t="shared" ref="K1796:M1797" si="1056">SUM(K1795)</f>
        <v>15976</v>
      </c>
      <c r="L1796" s="1061">
        <f t="shared" si="1056"/>
        <v>13313</v>
      </c>
      <c r="M1796" s="1061">
        <f t="shared" si="1056"/>
        <v>13187</v>
      </c>
      <c r="N1796" s="1061">
        <f>M1796/L1796*100</f>
        <v>99.053556673927744</v>
      </c>
      <c r="O1796" s="1061">
        <f>SUM(O1795)</f>
        <v>67</v>
      </c>
      <c r="P1796" s="278">
        <f>M1796/$B$4*12/O1796</f>
        <v>236.18507462686568</v>
      </c>
      <c r="Q1796" s="327"/>
      <c r="R1796" s="327"/>
      <c r="S1796" s="327"/>
      <c r="T1796" s="327"/>
      <c r="U1796" s="327"/>
      <c r="V1796" s="327"/>
      <c r="W1796" s="327"/>
      <c r="X1796" s="327"/>
      <c r="Y1796" s="327"/>
      <c r="Z1796" s="327"/>
      <c r="AA1796" s="873"/>
      <c r="AB1796" s="327">
        <f t="shared" si="1054"/>
        <v>0</v>
      </c>
      <c r="AC1796" s="991"/>
      <c r="AD1796" s="327"/>
      <c r="AE1796" s="327"/>
      <c r="AF1796" s="327"/>
      <c r="AG1796" s="327"/>
      <c r="AH1796" s="327"/>
    </row>
    <row r="1797" spans="1:34" ht="30" thickBot="1" x14ac:dyDescent="0.3">
      <c r="A1797" s="137">
        <v>1</v>
      </c>
      <c r="B1797" s="148" t="s">
        <v>201</v>
      </c>
      <c r="C1797" s="148"/>
      <c r="D1797" s="148"/>
      <c r="E1797" s="245">
        <f t="shared" si="1055"/>
        <v>1997</v>
      </c>
      <c r="F1797" s="1461">
        <f t="shared" si="1055"/>
        <v>1664</v>
      </c>
      <c r="G1797" s="1461">
        <f t="shared" si="1055"/>
        <v>1672</v>
      </c>
      <c r="H1797" s="1461">
        <f>G1797/F1797*100</f>
        <v>100.48076923076923</v>
      </c>
      <c r="I1797" s="1041">
        <f>IF(E1797=0,0,K1797/E1797)</f>
        <v>8</v>
      </c>
      <c r="J1797" s="1041">
        <f>M1797/G1797</f>
        <v>7.8869617224880386</v>
      </c>
      <c r="K1797" s="1462">
        <f t="shared" si="1056"/>
        <v>15976</v>
      </c>
      <c r="L1797" s="1462">
        <f t="shared" si="1056"/>
        <v>13313</v>
      </c>
      <c r="M1797" s="1462">
        <f t="shared" si="1056"/>
        <v>13187</v>
      </c>
      <c r="N1797" s="1140">
        <f>M1797/L1797*100</f>
        <v>99.053556673927744</v>
      </c>
      <c r="O1797" s="1087">
        <f>SUM(O1796)</f>
        <v>67</v>
      </c>
      <c r="P1797" s="1043">
        <f>M1797/$B$4*12/O1797</f>
        <v>236.18507462686568</v>
      </c>
      <c r="Q1797" s="331">
        <v>38308.73264767199</v>
      </c>
      <c r="R1797" s="331">
        <v>38308.73264767199</v>
      </c>
      <c r="S1797" s="331">
        <v>38595.571317292008</v>
      </c>
      <c r="T1797" s="331">
        <v>38595.571317292008</v>
      </c>
      <c r="U1797" s="331">
        <v>38595.571317292008</v>
      </c>
      <c r="V1797" s="331">
        <v>38595.571317292008</v>
      </c>
      <c r="W1797" s="331">
        <v>38595.571317292008</v>
      </c>
      <c r="X1797" s="331">
        <v>38595.571317292008</v>
      </c>
      <c r="Y1797" s="331">
        <v>38595.571317292008</v>
      </c>
      <c r="Z1797" s="331">
        <v>38595.571317292008</v>
      </c>
      <c r="AA1797" s="878">
        <f>Q1797/12*$B$4+(R1797-Q1797)/11*9+(S1797-R1797)/10*8+(T1797-S1797)/9*7+(U1797-T1797)/8*6+(V1797-U1797)/7*5+(W1797-V1797)/6*4+(X1797-W1797)/5*3+(Y1797-X1797)/4*2+(Z1797-Y1797)/3*1</f>
        <v>32153.41480875601</v>
      </c>
      <c r="AB1797" s="331">
        <f t="shared" si="1054"/>
        <v>31607.609930000002</v>
      </c>
      <c r="AC1797" s="772"/>
      <c r="AD1797" s="331"/>
      <c r="AE1797" s="331">
        <f>AB1797-AA1797</f>
        <v>-545.80487875600738</v>
      </c>
      <c r="AF1797" s="331">
        <v>-19.968400000000003</v>
      </c>
      <c r="AG1797" s="331">
        <v>-25.318399999999997</v>
      </c>
      <c r="AH1797" s="331">
        <v>31582.291530000002</v>
      </c>
    </row>
    <row r="1798" spans="1:34" ht="15.75" thickBot="1" x14ac:dyDescent="0.3">
      <c r="A1798" s="137">
        <v>1</v>
      </c>
      <c r="B1798" s="1489" t="s">
        <v>277</v>
      </c>
      <c r="C1798" s="1490"/>
      <c r="D1798" s="1489"/>
      <c r="E1798" s="254"/>
      <c r="F1798" s="1562"/>
      <c r="G1798" s="1562"/>
      <c r="H1798" s="1562"/>
      <c r="I1798" s="1343"/>
      <c r="J1798" s="1343"/>
      <c r="K1798" s="1583"/>
      <c r="L1798" s="1583"/>
      <c r="M1798" s="1583">
        <f>SUM(M1792,M1797)</f>
        <v>13187</v>
      </c>
      <c r="N1798" s="1583"/>
      <c r="O1798" s="1583"/>
      <c r="P1798" s="1583"/>
      <c r="Q1798" s="332">
        <f t="shared" ref="Q1798:AA1798" si="1057">SUM(Q1792,Q1797)</f>
        <v>217474.38494767202</v>
      </c>
      <c r="R1798" s="332">
        <f t="shared" ref="R1798:S1798" si="1058">SUM(R1792,R1797)</f>
        <v>217474.38494767202</v>
      </c>
      <c r="S1798" s="332">
        <f t="shared" si="1058"/>
        <v>234507.297337292</v>
      </c>
      <c r="T1798" s="332">
        <f t="shared" ref="T1798:U1798" si="1059">SUM(T1792,T1797)</f>
        <v>234507.297337292</v>
      </c>
      <c r="U1798" s="332">
        <f t="shared" si="1059"/>
        <v>234507.297337292</v>
      </c>
      <c r="V1798" s="332">
        <f t="shared" ref="V1798:W1798" si="1060">SUM(V1792,V1797)</f>
        <v>234507.297337292</v>
      </c>
      <c r="W1798" s="332">
        <f t="shared" si="1060"/>
        <v>234507.297337292</v>
      </c>
      <c r="X1798" s="332">
        <f t="shared" ref="X1798:Y1798" si="1061">SUM(X1792,X1797)</f>
        <v>234507.297337292</v>
      </c>
      <c r="Y1798" s="332">
        <f t="shared" si="1061"/>
        <v>234553.88776729198</v>
      </c>
      <c r="Z1798" s="332">
        <f t="shared" ref="Z1798" si="1062">SUM(Z1792,Z1797)</f>
        <v>234553.88776729198</v>
      </c>
      <c r="AA1798" s="753">
        <f t="shared" si="1057"/>
        <v>194878.27924975601</v>
      </c>
      <c r="AB1798" s="332">
        <f t="shared" si="1054"/>
        <v>187278.98844000002</v>
      </c>
      <c r="AC1798" s="775"/>
      <c r="AD1798" s="156"/>
      <c r="AE1798" s="332">
        <f>SUM(AE1792,AE1797)</f>
        <v>-7599.2908097560139</v>
      </c>
      <c r="AF1798" s="332">
        <f>SUM(AF1792,AF1797)</f>
        <v>-123.82413</v>
      </c>
      <c r="AG1798" s="156">
        <f>SUM(AG1792,AG1797)</f>
        <v>-61.363369999999996</v>
      </c>
      <c r="AH1798" s="332">
        <f>SUM(AH1792,AH1797)</f>
        <v>187217.62507000001</v>
      </c>
    </row>
    <row r="1799" spans="1:34" x14ac:dyDescent="0.25">
      <c r="A1799" s="137">
        <v>1</v>
      </c>
      <c r="B1799" s="1542"/>
      <c r="C1799" s="1543"/>
      <c r="D1799" s="1542"/>
      <c r="E1799" s="239"/>
      <c r="F1799" s="831"/>
      <c r="G1799" s="831"/>
      <c r="H1799" s="831"/>
      <c r="I1799" s="1344"/>
      <c r="J1799" s="1344"/>
      <c r="K1799" s="186"/>
      <c r="L1799" s="186"/>
      <c r="M1799" s="2012"/>
      <c r="N1799" s="186"/>
      <c r="O1799" s="186"/>
      <c r="P1799" s="186"/>
      <c r="Q1799" s="325"/>
      <c r="R1799" s="325"/>
      <c r="S1799" s="325"/>
      <c r="T1799" s="325"/>
      <c r="U1799" s="325"/>
      <c r="V1799" s="325"/>
      <c r="W1799" s="325"/>
      <c r="X1799" s="325"/>
      <c r="Y1799" s="325"/>
      <c r="Z1799" s="325"/>
      <c r="AA1799" s="751"/>
      <c r="AB1799" s="325">
        <f t="shared" si="1054"/>
        <v>0</v>
      </c>
      <c r="AC1799" s="773"/>
      <c r="AD1799" s="325"/>
      <c r="AE1799" s="325"/>
      <c r="AF1799" s="325"/>
      <c r="AG1799" s="325"/>
      <c r="AH1799" s="325"/>
    </row>
    <row r="1800" spans="1:34" ht="43.5" x14ac:dyDescent="0.25">
      <c r="A1800" s="137">
        <v>1</v>
      </c>
      <c r="B1800" s="954" t="s">
        <v>370</v>
      </c>
      <c r="C1800" s="954"/>
      <c r="D1800" s="1454"/>
      <c r="E1800" s="222"/>
      <c r="F1800" s="187"/>
      <c r="G1800" s="187"/>
      <c r="H1800" s="187"/>
      <c r="I1800" s="824"/>
      <c r="J1800" s="824"/>
      <c r="K1800" s="183"/>
      <c r="L1800" s="183"/>
      <c r="M1800" s="183"/>
      <c r="N1800" s="183"/>
      <c r="O1800" s="183"/>
      <c r="P1800" s="183"/>
      <c r="Q1800" s="326"/>
      <c r="R1800" s="326"/>
      <c r="S1800" s="326"/>
      <c r="T1800" s="326"/>
      <c r="U1800" s="326"/>
      <c r="V1800" s="326"/>
      <c r="W1800" s="326"/>
      <c r="X1800" s="326"/>
      <c r="Y1800" s="326"/>
      <c r="Z1800" s="326"/>
      <c r="AA1800" s="752"/>
      <c r="AB1800" s="326">
        <f t="shared" si="1054"/>
        <v>0</v>
      </c>
      <c r="AC1800" s="770"/>
      <c r="AD1800" s="326"/>
      <c r="AE1800" s="326"/>
      <c r="AF1800" s="326"/>
      <c r="AG1800" s="326"/>
      <c r="AH1800" s="326"/>
    </row>
    <row r="1801" spans="1:34" x14ac:dyDescent="0.25">
      <c r="A1801" s="137">
        <v>1</v>
      </c>
      <c r="B1801" s="486" t="s">
        <v>324</v>
      </c>
      <c r="C1801" s="428"/>
      <c r="D1801" s="530"/>
      <c r="E1801" s="220"/>
      <c r="F1801" s="520"/>
      <c r="G1801" s="520"/>
      <c r="H1801" s="520"/>
      <c r="I1801" s="824"/>
      <c r="J1801" s="824"/>
      <c r="K1801" s="183"/>
      <c r="L1801" s="183"/>
      <c r="M1801" s="183"/>
      <c r="N1801" s="183"/>
      <c r="O1801" s="183"/>
      <c r="P1801" s="183"/>
      <c r="Q1801" s="326">
        <v>142669.63403000002</v>
      </c>
      <c r="R1801" s="326">
        <v>142669.63403000002</v>
      </c>
      <c r="S1801" s="326">
        <v>147991.76128999999</v>
      </c>
      <c r="T1801" s="326">
        <v>147991.76128999999</v>
      </c>
      <c r="U1801" s="326">
        <v>147991.76128999999</v>
      </c>
      <c r="V1801" s="326">
        <v>147991.76128999999</v>
      </c>
      <c r="W1801" s="326">
        <v>147991.76128999999</v>
      </c>
      <c r="X1801" s="326">
        <v>147991.76128999999</v>
      </c>
      <c r="Y1801" s="326">
        <v>149053.58786000003</v>
      </c>
      <c r="Z1801" s="326">
        <v>149053.58786000003</v>
      </c>
      <c r="AA1801" s="874">
        <f>Q1801/12*$B$4+(R1801-Q1801)/11*9+(S1801-R1801)/10*8+(T1801-S1801)/9*7+(U1801-T1801)/8*6+(V1801-U1801)/7*5+(W1801-V1801)/6*4+(X1801-W1801)/5*3+(Y1801-X1801)/4*2+(Z1801-Y1801)/3*1</f>
        <v>123679.97678466668</v>
      </c>
      <c r="AB1801" s="326">
        <f t="shared" si="1054"/>
        <v>118105.20503999999</v>
      </c>
      <c r="AC1801" s="770"/>
      <c r="AD1801" s="326">
        <v>-828.65304000000003</v>
      </c>
      <c r="AE1801" s="326">
        <f>AB1801-AA1801</f>
        <v>-5574.7717446666938</v>
      </c>
      <c r="AF1801" s="326"/>
      <c r="AG1801" s="326">
        <v>-33.837810000000005</v>
      </c>
      <c r="AH1801" s="326">
        <v>117242.71418999998</v>
      </c>
    </row>
    <row r="1802" spans="1:34" ht="29.25" x14ac:dyDescent="0.25">
      <c r="A1802" s="137">
        <v>1</v>
      </c>
      <c r="B1802" s="2015" t="s">
        <v>270</v>
      </c>
      <c r="C1802" s="429"/>
      <c r="D1802" s="4"/>
      <c r="E1802" s="488">
        <f>E1804+E1806+E1807</f>
        <v>30000</v>
      </c>
      <c r="F1802" s="488">
        <f t="shared" ref="F1802:G1802" si="1063">F1804+F1806+F1807</f>
        <v>25000</v>
      </c>
      <c r="G1802" s="488">
        <f t="shared" si="1063"/>
        <v>25498</v>
      </c>
      <c r="H1802" s="183">
        <f>G1802/F1802*100</f>
        <v>101.99199999999999</v>
      </c>
      <c r="I1802" s="1348"/>
      <c r="J1802" s="1348"/>
      <c r="K1802" s="520"/>
      <c r="L1802" s="520"/>
      <c r="M1802" s="520"/>
      <c r="N1802" s="520"/>
      <c r="O1802" s="520"/>
      <c r="P1802" s="520"/>
      <c r="Q1802" s="326"/>
      <c r="R1802" s="326"/>
      <c r="S1802" s="326"/>
      <c r="T1802" s="326"/>
      <c r="U1802" s="326"/>
      <c r="V1802" s="326"/>
      <c r="W1802" s="326"/>
      <c r="X1802" s="326"/>
      <c r="Y1802" s="326"/>
      <c r="Z1802" s="326"/>
      <c r="AA1802" s="752"/>
      <c r="AB1802" s="326">
        <f t="shared" si="1054"/>
        <v>0</v>
      </c>
      <c r="AC1802" s="770"/>
      <c r="AD1802" s="326"/>
      <c r="AE1802" s="326"/>
      <c r="AF1802" s="326"/>
      <c r="AG1802" s="326"/>
      <c r="AH1802" s="326"/>
    </row>
    <row r="1803" spans="1:34" ht="30" x14ac:dyDescent="0.25">
      <c r="A1803" s="137">
        <v>1</v>
      </c>
      <c r="B1803" s="306" t="s">
        <v>193</v>
      </c>
      <c r="C1803" s="429"/>
      <c r="D1803" s="4"/>
      <c r="E1803" s="488"/>
      <c r="F1803" s="183"/>
      <c r="G1803" s="183"/>
      <c r="H1803" s="183"/>
      <c r="I1803" s="1348"/>
      <c r="J1803" s="1348"/>
      <c r="K1803" s="520"/>
      <c r="L1803" s="520"/>
      <c r="M1803" s="520"/>
      <c r="N1803" s="520"/>
      <c r="O1803" s="520"/>
      <c r="P1803" s="520"/>
      <c r="Q1803" s="326"/>
      <c r="R1803" s="326"/>
      <c r="S1803" s="326"/>
      <c r="T1803" s="326"/>
      <c r="U1803" s="326"/>
      <c r="V1803" s="326"/>
      <c r="W1803" s="326"/>
      <c r="X1803" s="326"/>
      <c r="Y1803" s="326"/>
      <c r="Z1803" s="326"/>
      <c r="AA1803" s="752"/>
      <c r="AB1803" s="326"/>
      <c r="AC1803" s="770"/>
      <c r="AD1803" s="326"/>
      <c r="AE1803" s="326"/>
      <c r="AF1803" s="326"/>
      <c r="AG1803" s="326"/>
      <c r="AH1803" s="326"/>
    </row>
    <row r="1804" spans="1:34" ht="30" x14ac:dyDescent="0.25">
      <c r="A1804" s="137">
        <v>1</v>
      </c>
      <c r="B1804" s="307" t="s">
        <v>453</v>
      </c>
      <c r="C1804" s="429"/>
      <c r="D1804" s="4"/>
      <c r="E1804" s="489">
        <v>11000</v>
      </c>
      <c r="F1804" s="183">
        <f>ROUND(E1804/12*$B$4,0)</f>
        <v>9167</v>
      </c>
      <c r="G1804" s="183">
        <v>9349</v>
      </c>
      <c r="H1804" s="183">
        <f>G1804/F1804*100</f>
        <v>101.98538234973273</v>
      </c>
      <c r="I1804" s="1348"/>
      <c r="J1804" s="1348"/>
      <c r="K1804" s="520"/>
      <c r="L1804" s="520"/>
      <c r="M1804" s="520"/>
      <c r="N1804" s="520"/>
      <c r="O1804" s="520"/>
      <c r="P1804" s="520"/>
      <c r="Q1804" s="326"/>
      <c r="R1804" s="326"/>
      <c r="S1804" s="326"/>
      <c r="T1804" s="326"/>
      <c r="U1804" s="326"/>
      <c r="V1804" s="326"/>
      <c r="W1804" s="326"/>
      <c r="X1804" s="326"/>
      <c r="Y1804" s="326"/>
      <c r="Z1804" s="326"/>
      <c r="AA1804" s="752"/>
      <c r="AB1804" s="326"/>
      <c r="AC1804" s="770"/>
      <c r="AD1804" s="326"/>
      <c r="AE1804" s="326"/>
      <c r="AF1804" s="326"/>
      <c r="AG1804" s="326"/>
      <c r="AH1804" s="326"/>
    </row>
    <row r="1805" spans="1:34" ht="60" x14ac:dyDescent="0.25">
      <c r="A1805" s="137">
        <v>1</v>
      </c>
      <c r="B1805" s="307" t="s">
        <v>454</v>
      </c>
      <c r="C1805" s="429"/>
      <c r="D1805" s="4"/>
      <c r="E1805" s="489"/>
      <c r="F1805" s="183"/>
      <c r="G1805" s="183"/>
      <c r="H1805" s="183"/>
      <c r="I1805" s="1348"/>
      <c r="J1805" s="1348"/>
      <c r="K1805" s="520"/>
      <c r="L1805" s="520"/>
      <c r="M1805" s="520"/>
      <c r="N1805" s="520"/>
      <c r="O1805" s="520"/>
      <c r="P1805" s="520"/>
      <c r="Q1805" s="326"/>
      <c r="R1805" s="326"/>
      <c r="S1805" s="326"/>
      <c r="T1805" s="326"/>
      <c r="U1805" s="326"/>
      <c r="V1805" s="326"/>
      <c r="W1805" s="326"/>
      <c r="X1805" s="326"/>
      <c r="Y1805" s="326"/>
      <c r="Z1805" s="326"/>
      <c r="AA1805" s="752"/>
      <c r="AB1805" s="326"/>
      <c r="AC1805" s="770"/>
      <c r="AD1805" s="326"/>
      <c r="AE1805" s="326"/>
      <c r="AF1805" s="326"/>
      <c r="AG1805" s="326"/>
      <c r="AH1805" s="326"/>
    </row>
    <row r="1806" spans="1:34" ht="45" x14ac:dyDescent="0.25">
      <c r="A1806" s="137">
        <v>1</v>
      </c>
      <c r="B1806" s="307" t="s">
        <v>455</v>
      </c>
      <c r="C1806" s="429"/>
      <c r="D1806" s="4"/>
      <c r="E1806" s="489">
        <v>19000</v>
      </c>
      <c r="F1806" s="183">
        <f t="shared" ref="F1806:F1807" si="1064">ROUND(E1806/12*$B$4,0)</f>
        <v>15833</v>
      </c>
      <c r="G1806" s="183">
        <v>16149</v>
      </c>
      <c r="H1806" s="183">
        <f>G1806/F1806*100</f>
        <v>101.99583149118929</v>
      </c>
      <c r="I1806" s="1348"/>
      <c r="J1806" s="1348"/>
      <c r="K1806" s="520"/>
      <c r="L1806" s="520"/>
      <c r="M1806" s="520"/>
      <c r="N1806" s="520"/>
      <c r="O1806" s="520"/>
      <c r="P1806" s="520"/>
      <c r="Q1806" s="326"/>
      <c r="R1806" s="326"/>
      <c r="S1806" s="326"/>
      <c r="T1806" s="326"/>
      <c r="U1806" s="326"/>
      <c r="V1806" s="326"/>
      <c r="W1806" s="326"/>
      <c r="X1806" s="326"/>
      <c r="Y1806" s="326"/>
      <c r="Z1806" s="326"/>
      <c r="AA1806" s="752"/>
      <c r="AB1806" s="326"/>
      <c r="AC1806" s="770"/>
      <c r="AD1806" s="326"/>
      <c r="AE1806" s="326"/>
      <c r="AF1806" s="326"/>
      <c r="AG1806" s="326"/>
      <c r="AH1806" s="326"/>
    </row>
    <row r="1807" spans="1:34" ht="90" x14ac:dyDescent="0.25">
      <c r="A1807" s="137">
        <v>1</v>
      </c>
      <c r="B1807" s="307" t="s">
        <v>456</v>
      </c>
      <c r="C1807" s="429"/>
      <c r="D1807" s="4"/>
      <c r="E1807" s="489"/>
      <c r="F1807" s="183">
        <f t="shared" si="1064"/>
        <v>0</v>
      </c>
      <c r="G1807" s="183"/>
      <c r="H1807" s="183"/>
      <c r="I1807" s="1348"/>
      <c r="J1807" s="1348"/>
      <c r="K1807" s="520"/>
      <c r="L1807" s="520"/>
      <c r="M1807" s="520"/>
      <c r="N1807" s="520"/>
      <c r="O1807" s="520"/>
      <c r="P1807" s="520"/>
      <c r="Q1807" s="326"/>
      <c r="R1807" s="326"/>
      <c r="S1807" s="326"/>
      <c r="T1807" s="326"/>
      <c r="U1807" s="326"/>
      <c r="V1807" s="326"/>
      <c r="W1807" s="326"/>
      <c r="X1807" s="326"/>
      <c r="Y1807" s="326"/>
      <c r="Z1807" s="326"/>
      <c r="AA1807" s="752"/>
      <c r="AB1807" s="326"/>
      <c r="AC1807" s="770"/>
      <c r="AD1807" s="326"/>
      <c r="AE1807" s="326"/>
      <c r="AF1807" s="326"/>
      <c r="AG1807" s="326"/>
      <c r="AH1807" s="326"/>
    </row>
    <row r="1808" spans="1:34" ht="29.25" x14ac:dyDescent="0.25">
      <c r="A1808" s="137">
        <v>1</v>
      </c>
      <c r="B1808" s="281" t="s">
        <v>131</v>
      </c>
      <c r="C1808" s="429"/>
      <c r="D1808" s="4"/>
      <c r="E1808" s="488">
        <f>E1809+E1810</f>
        <v>40000</v>
      </c>
      <c r="F1808" s="488">
        <f t="shared" ref="F1808:G1808" si="1065">F1809+F1810</f>
        <v>33334</v>
      </c>
      <c r="G1808" s="488">
        <f t="shared" si="1065"/>
        <v>33910</v>
      </c>
      <c r="H1808" s="183">
        <f>G1808/F1808*100</f>
        <v>101.72796544069118</v>
      </c>
      <c r="I1808" s="1348"/>
      <c r="J1808" s="1348"/>
      <c r="K1808" s="520"/>
      <c r="L1808" s="520"/>
      <c r="M1808" s="520"/>
      <c r="N1808" s="520"/>
      <c r="O1808" s="520"/>
      <c r="P1808" s="520"/>
      <c r="Q1808" s="326"/>
      <c r="R1808" s="326"/>
      <c r="S1808" s="326"/>
      <c r="T1808" s="326"/>
      <c r="U1808" s="326"/>
      <c r="V1808" s="326"/>
      <c r="W1808" s="326"/>
      <c r="X1808" s="326"/>
      <c r="Y1808" s="326"/>
      <c r="Z1808" s="326"/>
      <c r="AA1808" s="752"/>
      <c r="AB1808" s="326"/>
      <c r="AC1808" s="770"/>
      <c r="AD1808" s="326"/>
      <c r="AE1808" s="326"/>
      <c r="AF1808" s="326"/>
      <c r="AG1808" s="326"/>
      <c r="AH1808" s="326"/>
    </row>
    <row r="1809" spans="1:34" x14ac:dyDescent="0.25">
      <c r="A1809" s="137">
        <v>1</v>
      </c>
      <c r="B1809" s="165" t="s">
        <v>222</v>
      </c>
      <c r="C1809" s="429"/>
      <c r="D1809" s="4"/>
      <c r="E1809" s="489">
        <v>35000</v>
      </c>
      <c r="F1809" s="183">
        <f t="shared" ref="F1809:F1811" si="1066">ROUND(E1809/12*$B$4,0)</f>
        <v>29167</v>
      </c>
      <c r="G1809" s="183">
        <v>29905</v>
      </c>
      <c r="H1809" s="183">
        <f>G1809/F1809*100</f>
        <v>102.53025679706518</v>
      </c>
      <c r="I1809" s="1348"/>
      <c r="J1809" s="1348"/>
      <c r="K1809" s="520"/>
      <c r="L1809" s="520"/>
      <c r="M1809" s="520"/>
      <c r="N1809" s="520"/>
      <c r="O1809" s="520"/>
      <c r="P1809" s="520"/>
      <c r="Q1809" s="326"/>
      <c r="R1809" s="326"/>
      <c r="S1809" s="326"/>
      <c r="T1809" s="326"/>
      <c r="U1809" s="326"/>
      <c r="V1809" s="326"/>
      <c r="W1809" s="326"/>
      <c r="X1809" s="326"/>
      <c r="Y1809" s="326"/>
      <c r="Z1809" s="326"/>
      <c r="AA1809" s="752"/>
      <c r="AB1809" s="326"/>
      <c r="AC1809" s="770"/>
      <c r="AD1809" s="326"/>
      <c r="AE1809" s="326"/>
      <c r="AF1809" s="326"/>
      <c r="AG1809" s="326"/>
      <c r="AH1809" s="326"/>
    </row>
    <row r="1810" spans="1:34" ht="45" x14ac:dyDescent="0.25">
      <c r="A1810" s="137">
        <v>1</v>
      </c>
      <c r="B1810" s="165" t="s">
        <v>457</v>
      </c>
      <c r="C1810" s="429"/>
      <c r="D1810" s="4"/>
      <c r="E1810" s="489">
        <v>5000</v>
      </c>
      <c r="F1810" s="183">
        <f t="shared" si="1066"/>
        <v>4167</v>
      </c>
      <c r="G1810" s="183">
        <v>4005</v>
      </c>
      <c r="H1810" s="183">
        <f>G1810/F1810*100</f>
        <v>96.112311015118792</v>
      </c>
      <c r="I1810" s="1348"/>
      <c r="J1810" s="1348"/>
      <c r="K1810" s="520"/>
      <c r="L1810" s="520"/>
      <c r="M1810" s="520"/>
      <c r="N1810" s="520"/>
      <c r="O1810" s="520"/>
      <c r="P1810" s="520"/>
      <c r="Q1810" s="326"/>
      <c r="R1810" s="326"/>
      <c r="S1810" s="326"/>
      <c r="T1810" s="326"/>
      <c r="U1810" s="326"/>
      <c r="V1810" s="326"/>
      <c r="W1810" s="326"/>
      <c r="X1810" s="326"/>
      <c r="Y1810" s="326"/>
      <c r="Z1810" s="326"/>
      <c r="AA1810" s="752"/>
      <c r="AB1810" s="326"/>
      <c r="AC1810" s="770"/>
      <c r="AD1810" s="326"/>
      <c r="AE1810" s="326"/>
      <c r="AF1810" s="326"/>
      <c r="AG1810" s="326"/>
      <c r="AH1810" s="326"/>
    </row>
    <row r="1811" spans="1:34" s="2020" customFormat="1" ht="29.25" x14ac:dyDescent="0.25">
      <c r="A1811" s="2020">
        <v>1</v>
      </c>
      <c r="B1811" s="519" t="s">
        <v>343</v>
      </c>
      <c r="C1811" s="429"/>
      <c r="D1811" s="4"/>
      <c r="E1811" s="489">
        <v>18000</v>
      </c>
      <c r="F1811" s="183">
        <f t="shared" si="1066"/>
        <v>15000</v>
      </c>
      <c r="G1811" s="183">
        <v>15276</v>
      </c>
      <c r="H1811" s="183">
        <f>G1811/F1811*100</f>
        <v>101.84</v>
      </c>
      <c r="I1811" s="1348"/>
      <c r="J1811" s="1348"/>
      <c r="K1811" s="520"/>
      <c r="L1811" s="520"/>
      <c r="M1811" s="520"/>
      <c r="N1811" s="520"/>
      <c r="O1811" s="520"/>
      <c r="P1811" s="520"/>
      <c r="Q1811" s="326"/>
      <c r="R1811" s="326"/>
      <c r="S1811" s="326"/>
      <c r="T1811" s="326"/>
      <c r="U1811" s="326"/>
      <c r="V1811" s="326"/>
      <c r="W1811" s="326"/>
      <c r="X1811" s="326"/>
      <c r="Y1811" s="326"/>
      <c r="Z1811" s="326"/>
      <c r="AA1811" s="752"/>
      <c r="AB1811" s="326"/>
      <c r="AC1811" s="770"/>
      <c r="AD1811" s="326"/>
      <c r="AE1811" s="326"/>
      <c r="AF1811" s="326"/>
      <c r="AG1811" s="326"/>
      <c r="AH1811" s="326"/>
    </row>
    <row r="1812" spans="1:34" x14ac:dyDescent="0.25">
      <c r="A1812" s="137">
        <v>1</v>
      </c>
      <c r="B1812" s="2685" t="s">
        <v>194</v>
      </c>
      <c r="C1812" s="429"/>
      <c r="D1812" s="4"/>
      <c r="E1812" s="489"/>
      <c r="F1812" s="183"/>
      <c r="G1812" s="183"/>
      <c r="H1812" s="183"/>
      <c r="I1812" s="1348"/>
      <c r="J1812" s="1348"/>
      <c r="K1812" s="520"/>
      <c r="L1812" s="520"/>
      <c r="M1812" s="520"/>
      <c r="N1812" s="520"/>
      <c r="O1812" s="520"/>
      <c r="P1812" s="520"/>
      <c r="Q1812" s="326"/>
      <c r="R1812" s="326"/>
      <c r="S1812" s="326"/>
      <c r="T1812" s="326"/>
      <c r="U1812" s="326"/>
      <c r="V1812" s="326"/>
      <c r="W1812" s="326"/>
      <c r="X1812" s="326"/>
      <c r="Y1812" s="326"/>
      <c r="Z1812" s="326"/>
      <c r="AA1812" s="874">
        <f>Q1812/12*$B$4</f>
        <v>0</v>
      </c>
      <c r="AB1812" s="326">
        <f>AH1812-AG1812-AD1812</f>
        <v>0</v>
      </c>
      <c r="AC1812" s="770"/>
      <c r="AD1812" s="326"/>
      <c r="AE1812" s="326">
        <f>AB1812-AA1812</f>
        <v>0</v>
      </c>
      <c r="AF1812" s="326"/>
      <c r="AG1812" s="326"/>
      <c r="AH1812" s="326"/>
    </row>
    <row r="1813" spans="1:34" ht="47.25" x14ac:dyDescent="0.25">
      <c r="A1813" s="137">
        <v>1</v>
      </c>
      <c r="B1813" s="487" t="s">
        <v>458</v>
      </c>
      <c r="C1813" s="429"/>
      <c r="D1813" s="4"/>
      <c r="E1813" s="488">
        <f>E1814+E1819</f>
        <v>25102</v>
      </c>
      <c r="F1813" s="488">
        <f t="shared" ref="F1813:G1813" si="1067">F1814+F1819</f>
        <v>20918</v>
      </c>
      <c r="G1813" s="488">
        <f t="shared" si="1067"/>
        <v>19307</v>
      </c>
      <c r="H1813" s="183">
        <f>G1813/F1813*100</f>
        <v>92.298498900468502</v>
      </c>
      <c r="I1813" s="1348"/>
      <c r="J1813" s="1348"/>
      <c r="K1813" s="520"/>
      <c r="L1813" s="520"/>
      <c r="M1813" s="520"/>
      <c r="N1813" s="520"/>
      <c r="O1813" s="520"/>
      <c r="P1813" s="520"/>
      <c r="Q1813" s="326">
        <f t="shared" ref="Q1813:AH1813" si="1068">Q1814+Q1819</f>
        <v>72350.449039999992</v>
      </c>
      <c r="R1813" s="326">
        <f t="shared" ref="R1813:S1813" si="1069">R1814+R1819</f>
        <v>72350.449039999992</v>
      </c>
      <c r="S1813" s="326">
        <f t="shared" si="1069"/>
        <v>72350.449039999992</v>
      </c>
      <c r="T1813" s="326">
        <f t="shared" ref="T1813:U1813" si="1070">T1814+T1819</f>
        <v>72350.449039999992</v>
      </c>
      <c r="U1813" s="326">
        <f t="shared" si="1070"/>
        <v>72350.449039999992</v>
      </c>
      <c r="V1813" s="326">
        <f t="shared" ref="V1813:W1813" si="1071">V1814+V1819</f>
        <v>72350.449039999992</v>
      </c>
      <c r="W1813" s="326">
        <f t="shared" si="1071"/>
        <v>72350.449039999992</v>
      </c>
      <c r="X1813" s="326">
        <f t="shared" ref="X1813:Y1813" si="1072">X1814+X1819</f>
        <v>72350.449039999992</v>
      </c>
      <c r="Y1813" s="326">
        <f t="shared" si="1072"/>
        <v>72350.449039999992</v>
      </c>
      <c r="Z1813" s="326">
        <f t="shared" ref="Z1813" si="1073">Z1814+Z1819</f>
        <v>72350.449039999992</v>
      </c>
      <c r="AA1813" s="752">
        <f t="shared" si="1068"/>
        <v>60292.04086666667</v>
      </c>
      <c r="AB1813" s="326">
        <f t="shared" si="1068"/>
        <v>55502.967060000003</v>
      </c>
      <c r="AC1813" s="770">
        <f t="shared" si="1068"/>
        <v>0</v>
      </c>
      <c r="AD1813" s="326">
        <f t="shared" si="1068"/>
        <v>0</v>
      </c>
      <c r="AE1813" s="326">
        <f t="shared" si="1068"/>
        <v>-4789.0738066666709</v>
      </c>
      <c r="AF1813" s="326">
        <f t="shared" si="1068"/>
        <v>-10.448369999999999</v>
      </c>
      <c r="AG1813" s="326">
        <f t="shared" si="1068"/>
        <v>-5.12561</v>
      </c>
      <c r="AH1813" s="326">
        <f t="shared" si="1068"/>
        <v>55497.84145</v>
      </c>
    </row>
    <row r="1814" spans="1:34" ht="30" x14ac:dyDescent="0.25">
      <c r="A1814" s="137">
        <v>1</v>
      </c>
      <c r="B1814" s="467" t="s">
        <v>271</v>
      </c>
      <c r="C1814" s="429"/>
      <c r="D1814" s="4"/>
      <c r="E1814" s="488">
        <f>SUM(E1815:E1818)</f>
        <v>114</v>
      </c>
      <c r="F1814" s="488">
        <f t="shared" ref="F1814:G1814" si="1074">SUM(F1815:F1818)</f>
        <v>95</v>
      </c>
      <c r="G1814" s="488">
        <f t="shared" si="1074"/>
        <v>122</v>
      </c>
      <c r="H1814" s="183">
        <f>G1814/F1814*100</f>
        <v>128.42105263157896</v>
      </c>
      <c r="I1814" s="1348"/>
      <c r="J1814" s="1348"/>
      <c r="K1814" s="520"/>
      <c r="L1814" s="520"/>
      <c r="M1814" s="520"/>
      <c r="N1814" s="520"/>
      <c r="O1814" s="520"/>
      <c r="P1814" s="520"/>
      <c r="Q1814" s="326">
        <f t="shared" ref="Q1814:AH1814" si="1075">SUM(Q1815:Q1818)</f>
        <v>896.21100000000001</v>
      </c>
      <c r="R1814" s="326">
        <f t="shared" ref="R1814:S1814" si="1076">SUM(R1815:R1818)</f>
        <v>896.21100000000001</v>
      </c>
      <c r="S1814" s="326">
        <f t="shared" si="1076"/>
        <v>896.21100000000001</v>
      </c>
      <c r="T1814" s="326">
        <f t="shared" ref="T1814:U1814" si="1077">SUM(T1815:T1818)</f>
        <v>896.21100000000001</v>
      </c>
      <c r="U1814" s="326">
        <f t="shared" si="1077"/>
        <v>896.21100000000001</v>
      </c>
      <c r="V1814" s="326">
        <f t="shared" ref="V1814:W1814" si="1078">SUM(V1815:V1818)</f>
        <v>896.21100000000001</v>
      </c>
      <c r="W1814" s="326">
        <f t="shared" si="1078"/>
        <v>896.21100000000001</v>
      </c>
      <c r="X1814" s="326">
        <f t="shared" ref="X1814:Y1814" si="1079">SUM(X1815:X1818)</f>
        <v>896.21100000000001</v>
      </c>
      <c r="Y1814" s="326">
        <f t="shared" si="1079"/>
        <v>896.21100000000001</v>
      </c>
      <c r="Z1814" s="326">
        <f t="shared" ref="Z1814" si="1080">SUM(Z1815:Z1818)</f>
        <v>896.21100000000001</v>
      </c>
      <c r="AA1814" s="752">
        <f t="shared" si="1075"/>
        <v>746.84250000000009</v>
      </c>
      <c r="AB1814" s="326">
        <f t="shared" si="1075"/>
        <v>959.10300000000007</v>
      </c>
      <c r="AC1814" s="770">
        <f t="shared" si="1075"/>
        <v>0</v>
      </c>
      <c r="AD1814" s="326">
        <f t="shared" si="1075"/>
        <v>0</v>
      </c>
      <c r="AE1814" s="326">
        <f t="shared" si="1075"/>
        <v>212.26050000000001</v>
      </c>
      <c r="AF1814" s="326">
        <f t="shared" si="1075"/>
        <v>0</v>
      </c>
      <c r="AG1814" s="326">
        <f t="shared" si="1075"/>
        <v>-0.72058</v>
      </c>
      <c r="AH1814" s="326">
        <f t="shared" si="1075"/>
        <v>958.38242000000002</v>
      </c>
    </row>
    <row r="1815" spans="1:34" ht="30" x14ac:dyDescent="0.25">
      <c r="A1815" s="137">
        <v>1</v>
      </c>
      <c r="B1815" s="307" t="s">
        <v>459</v>
      </c>
      <c r="C1815" s="429"/>
      <c r="D1815" s="4"/>
      <c r="E1815" s="488"/>
      <c r="F1815" s="183"/>
      <c r="G1815" s="183"/>
      <c r="H1815" s="183"/>
      <c r="I1815" s="1348"/>
      <c r="J1815" s="1348"/>
      <c r="K1815" s="520"/>
      <c r="L1815" s="520"/>
      <c r="M1815" s="520"/>
      <c r="N1815" s="520"/>
      <c r="O1815" s="520"/>
      <c r="P1815" s="520"/>
      <c r="Q1815" s="326"/>
      <c r="R1815" s="326"/>
      <c r="S1815" s="326"/>
      <c r="T1815" s="326"/>
      <c r="U1815" s="326"/>
      <c r="V1815" s="326"/>
      <c r="W1815" s="326"/>
      <c r="X1815" s="326"/>
      <c r="Y1815" s="326"/>
      <c r="Z1815" s="326"/>
      <c r="AA1815" s="752"/>
      <c r="AB1815" s="326"/>
      <c r="AC1815" s="770"/>
      <c r="AD1815" s="326"/>
      <c r="AE1815" s="326"/>
      <c r="AF1815" s="326"/>
      <c r="AG1815" s="326"/>
      <c r="AH1815" s="326"/>
    </row>
    <row r="1816" spans="1:34" ht="60" x14ac:dyDescent="0.25">
      <c r="A1816" s="137">
        <v>1</v>
      </c>
      <c r="B1816" s="307" t="s">
        <v>478</v>
      </c>
      <c r="C1816" s="429"/>
      <c r="D1816" s="4"/>
      <c r="E1816" s="488"/>
      <c r="F1816" s="183"/>
      <c r="G1816" s="183"/>
      <c r="H1816" s="183"/>
      <c r="I1816" s="1348"/>
      <c r="J1816" s="1348"/>
      <c r="K1816" s="520"/>
      <c r="L1816" s="520"/>
      <c r="M1816" s="520"/>
      <c r="N1816" s="520"/>
      <c r="O1816" s="520"/>
      <c r="P1816" s="520"/>
      <c r="Q1816" s="326"/>
      <c r="R1816" s="326"/>
      <c r="S1816" s="326"/>
      <c r="T1816" s="326"/>
      <c r="U1816" s="326"/>
      <c r="V1816" s="326"/>
      <c r="W1816" s="326"/>
      <c r="X1816" s="326"/>
      <c r="Y1816" s="326"/>
      <c r="Z1816" s="326"/>
      <c r="AA1816" s="752"/>
      <c r="AB1816" s="326"/>
      <c r="AC1816" s="770"/>
      <c r="AD1816" s="326"/>
      <c r="AE1816" s="326"/>
      <c r="AF1816" s="326"/>
      <c r="AG1816" s="326"/>
      <c r="AH1816" s="326"/>
    </row>
    <row r="1817" spans="1:34" ht="45" x14ac:dyDescent="0.25">
      <c r="A1817" s="137">
        <v>1</v>
      </c>
      <c r="B1817" s="307" t="s">
        <v>462</v>
      </c>
      <c r="C1817" s="429"/>
      <c r="D1817" s="4"/>
      <c r="E1817" s="489">
        <v>28</v>
      </c>
      <c r="F1817" s="183">
        <f t="shared" ref="F1817:F1818" si="1081">ROUND(E1817/12*$B$4,0)</f>
        <v>23</v>
      </c>
      <c r="G1817" s="183">
        <v>31</v>
      </c>
      <c r="H1817" s="183">
        <f>G1817/F1817*100</f>
        <v>134.78260869565219</v>
      </c>
      <c r="I1817" s="1348"/>
      <c r="J1817" s="1348"/>
      <c r="K1817" s="520"/>
      <c r="L1817" s="520"/>
      <c r="M1817" s="520"/>
      <c r="N1817" s="520"/>
      <c r="O1817" s="520"/>
      <c r="P1817" s="520"/>
      <c r="Q1817" s="326">
        <v>220.12200000000001</v>
      </c>
      <c r="R1817" s="326">
        <v>220.12200000000001</v>
      </c>
      <c r="S1817" s="326">
        <v>220.12200000000001</v>
      </c>
      <c r="T1817" s="326">
        <v>220.12200000000001</v>
      </c>
      <c r="U1817" s="326">
        <v>220.12200000000001</v>
      </c>
      <c r="V1817" s="326">
        <v>220.12200000000001</v>
      </c>
      <c r="W1817" s="326">
        <v>220.12200000000001</v>
      </c>
      <c r="X1817" s="326">
        <v>220.12200000000001</v>
      </c>
      <c r="Y1817" s="326">
        <v>220.12200000000001</v>
      </c>
      <c r="Z1817" s="326">
        <v>220.12200000000001</v>
      </c>
      <c r="AA1817" s="752">
        <f t="shared" ref="AA1817:AA1818" si="1082">Q1817/12*$B$4+(R1817-Q1817)/11*9+(S1817-R1817)/10*8+(T1817-S1817)/9*7+(U1817-T1817)/8*6+(V1817-U1817)/7*5+(W1817-V1817)/6*4+(X1817-W1817)/5*3+(Y1817-X1817)/4*2+(Z1817-Y1817)/3*1</f>
        <v>183.43500000000003</v>
      </c>
      <c r="AB1817" s="326">
        <f>AH1817-AG1817-AD1817</f>
        <v>243.70650000000001</v>
      </c>
      <c r="AC1817" s="770"/>
      <c r="AD1817" s="326"/>
      <c r="AE1817" s="326">
        <f>AB1817-AA1817</f>
        <v>60.271499999999975</v>
      </c>
      <c r="AF1817" s="326"/>
      <c r="AG1817" s="326">
        <v>0</v>
      </c>
      <c r="AH1817" s="326">
        <v>243.70650000000001</v>
      </c>
    </row>
    <row r="1818" spans="1:34" ht="30" x14ac:dyDescent="0.25">
      <c r="A1818" s="137">
        <v>1</v>
      </c>
      <c r="B1818" s="307" t="s">
        <v>463</v>
      </c>
      <c r="C1818" s="429"/>
      <c r="D1818" s="4"/>
      <c r="E1818" s="490">
        <v>86</v>
      </c>
      <c r="F1818" s="183">
        <f t="shared" si="1081"/>
        <v>72</v>
      </c>
      <c r="G1818" s="183">
        <v>91</v>
      </c>
      <c r="H1818" s="183">
        <f>G1818/F1818*100</f>
        <v>126.38888888888889</v>
      </c>
      <c r="I1818" s="1348"/>
      <c r="J1818" s="1348"/>
      <c r="K1818" s="520"/>
      <c r="L1818" s="520"/>
      <c r="M1818" s="520"/>
      <c r="N1818" s="520"/>
      <c r="O1818" s="520"/>
      <c r="P1818" s="520"/>
      <c r="Q1818" s="326">
        <v>676.08900000000006</v>
      </c>
      <c r="R1818" s="326">
        <v>676.08900000000006</v>
      </c>
      <c r="S1818" s="326">
        <v>676.08900000000006</v>
      </c>
      <c r="T1818" s="326">
        <v>676.08900000000006</v>
      </c>
      <c r="U1818" s="326">
        <v>676.08900000000006</v>
      </c>
      <c r="V1818" s="326">
        <v>676.08900000000006</v>
      </c>
      <c r="W1818" s="326">
        <v>676.08900000000006</v>
      </c>
      <c r="X1818" s="326">
        <v>676.08900000000006</v>
      </c>
      <c r="Y1818" s="326">
        <v>676.08900000000006</v>
      </c>
      <c r="Z1818" s="326">
        <v>676.08900000000006</v>
      </c>
      <c r="AA1818" s="752">
        <f t="shared" si="1082"/>
        <v>563.40750000000003</v>
      </c>
      <c r="AB1818" s="326">
        <f>AH1818-AG1818-AD1818</f>
        <v>715.39650000000006</v>
      </c>
      <c r="AC1818" s="770"/>
      <c r="AD1818" s="326"/>
      <c r="AE1818" s="326">
        <f>AB1818-AA1818</f>
        <v>151.98900000000003</v>
      </c>
      <c r="AF1818" s="326"/>
      <c r="AG1818" s="326">
        <v>-0.72058</v>
      </c>
      <c r="AH1818" s="326">
        <v>714.67592000000002</v>
      </c>
    </row>
    <row r="1819" spans="1:34" ht="45" x14ac:dyDescent="0.25">
      <c r="A1819" s="137">
        <v>1</v>
      </c>
      <c r="B1819" s="467" t="s">
        <v>272</v>
      </c>
      <c r="C1819" s="429"/>
      <c r="D1819" s="4"/>
      <c r="E1819" s="491">
        <f>SUM(E1820:E1822)</f>
        <v>24988</v>
      </c>
      <c r="F1819" s="491">
        <f t="shared" ref="F1819:G1819" si="1083">SUM(F1820:F1822)</f>
        <v>20823</v>
      </c>
      <c r="G1819" s="491">
        <f t="shared" si="1083"/>
        <v>19185</v>
      </c>
      <c r="H1819" s="183">
        <f>G1819/F1819*100</f>
        <v>92.133698314363926</v>
      </c>
      <c r="I1819" s="1348"/>
      <c r="J1819" s="1348"/>
      <c r="K1819" s="520"/>
      <c r="L1819" s="520"/>
      <c r="M1819" s="520"/>
      <c r="N1819" s="520"/>
      <c r="O1819" s="520"/>
      <c r="P1819" s="520"/>
      <c r="Q1819" s="326">
        <f t="shared" ref="Q1819:AH1819" si="1084">SUM(Q1820:Q1822)</f>
        <v>71454.238039999997</v>
      </c>
      <c r="R1819" s="326">
        <f t="shared" ref="R1819:S1819" si="1085">SUM(R1820:R1822)</f>
        <v>71454.238039999997</v>
      </c>
      <c r="S1819" s="326">
        <f t="shared" si="1085"/>
        <v>71454.238039999997</v>
      </c>
      <c r="T1819" s="326">
        <f t="shared" ref="T1819:U1819" si="1086">SUM(T1820:T1822)</f>
        <v>71454.238039999997</v>
      </c>
      <c r="U1819" s="326">
        <f t="shared" si="1086"/>
        <v>71454.238039999997</v>
      </c>
      <c r="V1819" s="326">
        <f t="shared" ref="V1819:W1819" si="1087">SUM(V1820:V1822)</f>
        <v>71454.238039999997</v>
      </c>
      <c r="W1819" s="326">
        <f t="shared" si="1087"/>
        <v>71454.238039999997</v>
      </c>
      <c r="X1819" s="326">
        <f t="shared" ref="X1819:Y1819" si="1088">SUM(X1820:X1822)</f>
        <v>71454.238039999997</v>
      </c>
      <c r="Y1819" s="326">
        <f t="shared" si="1088"/>
        <v>71454.238039999997</v>
      </c>
      <c r="Z1819" s="326">
        <f t="shared" ref="Z1819" si="1089">SUM(Z1820:Z1822)</f>
        <v>71454.238039999997</v>
      </c>
      <c r="AA1819" s="752">
        <f t="shared" si="1084"/>
        <v>59545.198366666671</v>
      </c>
      <c r="AB1819" s="326">
        <f t="shared" si="1084"/>
        <v>54543.86406</v>
      </c>
      <c r="AC1819" s="770">
        <f t="shared" si="1084"/>
        <v>0</v>
      </c>
      <c r="AD1819" s="326">
        <f t="shared" si="1084"/>
        <v>0</v>
      </c>
      <c r="AE1819" s="326">
        <f t="shared" si="1084"/>
        <v>-5001.3343066666712</v>
      </c>
      <c r="AF1819" s="326">
        <f t="shared" si="1084"/>
        <v>-10.448369999999999</v>
      </c>
      <c r="AG1819" s="326">
        <f t="shared" si="1084"/>
        <v>-4.40503</v>
      </c>
      <c r="AH1819" s="326">
        <f t="shared" si="1084"/>
        <v>54539.459029999998</v>
      </c>
    </row>
    <row r="1820" spans="1:34" ht="30" x14ac:dyDescent="0.25">
      <c r="A1820" s="137">
        <v>1</v>
      </c>
      <c r="B1820" s="307" t="s">
        <v>464</v>
      </c>
      <c r="C1820" s="429"/>
      <c r="D1820" s="4"/>
      <c r="E1820" s="492"/>
      <c r="F1820" s="183"/>
      <c r="G1820" s="183"/>
      <c r="H1820" s="183"/>
      <c r="I1820" s="1348"/>
      <c r="J1820" s="1348"/>
      <c r="K1820" s="520"/>
      <c r="L1820" s="520"/>
      <c r="M1820" s="520"/>
      <c r="N1820" s="520"/>
      <c r="O1820" s="520"/>
      <c r="P1820" s="520"/>
      <c r="Q1820" s="326"/>
      <c r="R1820" s="326"/>
      <c r="S1820" s="326"/>
      <c r="T1820" s="326"/>
      <c r="U1820" s="326"/>
      <c r="V1820" s="326"/>
      <c r="W1820" s="326"/>
      <c r="X1820" s="326"/>
      <c r="Y1820" s="326"/>
      <c r="Z1820" s="326"/>
      <c r="AA1820" s="752"/>
      <c r="AB1820" s="326"/>
      <c r="AC1820" s="770"/>
      <c r="AD1820" s="326"/>
      <c r="AE1820" s="326"/>
      <c r="AF1820" s="326"/>
      <c r="AG1820" s="326"/>
      <c r="AH1820" s="326"/>
    </row>
    <row r="1821" spans="1:34" ht="60" x14ac:dyDescent="0.25">
      <c r="A1821" s="137">
        <v>1</v>
      </c>
      <c r="B1821" s="307" t="s">
        <v>465</v>
      </c>
      <c r="C1821" s="429"/>
      <c r="D1821" s="4"/>
      <c r="E1821" s="492">
        <v>17020</v>
      </c>
      <c r="F1821" s="183">
        <f t="shared" ref="F1821:F1822" si="1090">ROUND(E1821/12*$B$4,0)</f>
        <v>14183</v>
      </c>
      <c r="G1821" s="183">
        <v>12648</v>
      </c>
      <c r="H1821" s="183">
        <f>G1821/F1821*100</f>
        <v>89.17718395261933</v>
      </c>
      <c r="I1821" s="1348"/>
      <c r="J1821" s="1348"/>
      <c r="K1821" s="520"/>
      <c r="L1821" s="520"/>
      <c r="M1821" s="520"/>
      <c r="N1821" s="520"/>
      <c r="O1821" s="520"/>
      <c r="P1821" s="520"/>
      <c r="Q1821" s="326">
        <v>56479.338199999998</v>
      </c>
      <c r="R1821" s="326">
        <v>56479.338199999998</v>
      </c>
      <c r="S1821" s="326">
        <v>56479.338199999998</v>
      </c>
      <c r="T1821" s="326">
        <v>56479.338199999998</v>
      </c>
      <c r="U1821" s="326">
        <v>56479.338199999998</v>
      </c>
      <c r="V1821" s="326">
        <v>56479.338199999998</v>
      </c>
      <c r="W1821" s="326">
        <v>56479.338199999998</v>
      </c>
      <c r="X1821" s="326">
        <v>56479.338199999998</v>
      </c>
      <c r="Y1821" s="326">
        <v>56479.338199999998</v>
      </c>
      <c r="Z1821" s="326">
        <v>56479.338199999998</v>
      </c>
      <c r="AA1821" s="752">
        <f t="shared" ref="AA1821:AA1823" si="1091">Q1821/12*$B$4+(R1821-Q1821)/11*9+(S1821-R1821)/10*8+(T1821-S1821)/9*7+(U1821-T1821)/8*6+(V1821-U1821)/7*5+(W1821-V1821)/6*4+(X1821-W1821)/5*3+(Y1821-X1821)/4*2+(Z1821-Y1821)/3*1</f>
        <v>47066.11516666667</v>
      </c>
      <c r="AB1821" s="326">
        <f>AH1821-AG1821-AD1821</f>
        <v>43395.223700000002</v>
      </c>
      <c r="AC1821" s="770"/>
      <c r="AD1821" s="326"/>
      <c r="AE1821" s="326">
        <f>AB1821-AA1821</f>
        <v>-3670.8914666666678</v>
      </c>
      <c r="AF1821" s="326"/>
      <c r="AG1821" s="326">
        <v>-0.51954</v>
      </c>
      <c r="AH1821" s="326">
        <v>43394.704160000001</v>
      </c>
    </row>
    <row r="1822" spans="1:34" ht="45" x14ac:dyDescent="0.25">
      <c r="A1822" s="137">
        <v>1</v>
      </c>
      <c r="B1822" s="307" t="s">
        <v>466</v>
      </c>
      <c r="C1822" s="429"/>
      <c r="D1822" s="4"/>
      <c r="E1822" s="492">
        <v>7968</v>
      </c>
      <c r="F1822" s="183">
        <f t="shared" si="1090"/>
        <v>6640</v>
      </c>
      <c r="G1822" s="183">
        <v>6537</v>
      </c>
      <c r="H1822" s="183">
        <f>G1822/F1822*100</f>
        <v>98.448795180722897</v>
      </c>
      <c r="I1822" s="1348"/>
      <c r="J1822" s="1348"/>
      <c r="K1822" s="520"/>
      <c r="L1822" s="520"/>
      <c r="M1822" s="520"/>
      <c r="N1822" s="520"/>
      <c r="O1822" s="520"/>
      <c r="P1822" s="520"/>
      <c r="Q1822" s="326">
        <v>14974.899840000002</v>
      </c>
      <c r="R1822" s="326">
        <v>14974.899840000002</v>
      </c>
      <c r="S1822" s="326">
        <v>14974.899840000002</v>
      </c>
      <c r="T1822" s="326">
        <v>14974.899840000002</v>
      </c>
      <c r="U1822" s="326">
        <v>14974.899840000002</v>
      </c>
      <c r="V1822" s="326">
        <v>14974.899840000002</v>
      </c>
      <c r="W1822" s="326">
        <v>14974.899840000002</v>
      </c>
      <c r="X1822" s="326">
        <v>14974.899840000002</v>
      </c>
      <c r="Y1822" s="326">
        <v>14974.899840000002</v>
      </c>
      <c r="Z1822" s="326">
        <v>14974.899840000002</v>
      </c>
      <c r="AA1822" s="752">
        <f t="shared" si="1091"/>
        <v>12479.083200000003</v>
      </c>
      <c r="AB1822" s="326">
        <f>AH1822-AG1822-AD1822</f>
        <v>11148.640359999999</v>
      </c>
      <c r="AC1822" s="770"/>
      <c r="AD1822" s="326"/>
      <c r="AE1822" s="326">
        <f>AB1822-AA1822</f>
        <v>-1330.4428400000033</v>
      </c>
      <c r="AF1822" s="326">
        <v>-10.448369999999999</v>
      </c>
      <c r="AG1822" s="326">
        <v>-3.8854899999999999</v>
      </c>
      <c r="AH1822" s="326">
        <v>11144.754869999999</v>
      </c>
    </row>
    <row r="1823" spans="1:34" ht="29.25" x14ac:dyDescent="0.25">
      <c r="A1823" s="137">
        <v>1</v>
      </c>
      <c r="B1823" s="2015" t="s">
        <v>310</v>
      </c>
      <c r="C1823" s="429"/>
      <c r="D1823" s="4"/>
      <c r="E1823" s="492">
        <f>E1824+E1825+E1829+E1830</f>
        <v>5000</v>
      </c>
      <c r="F1823" s="183">
        <f t="shared" ref="F1823:G1823" si="1092">F1824+F1825+F1829+F1830</f>
        <v>4167</v>
      </c>
      <c r="G1823" s="183">
        <f t="shared" si="1092"/>
        <v>3422</v>
      </c>
      <c r="H1823" s="183">
        <f>G1823/F1823*100</f>
        <v>82.121430285577162</v>
      </c>
      <c r="I1823" s="1348"/>
      <c r="J1823" s="1348"/>
      <c r="K1823" s="520"/>
      <c r="L1823" s="520"/>
      <c r="M1823" s="520"/>
      <c r="N1823" s="520"/>
      <c r="O1823" s="520"/>
      <c r="P1823" s="520"/>
      <c r="Q1823" s="326">
        <v>3286.0499999999993</v>
      </c>
      <c r="R1823" s="326">
        <v>3286.0499999999993</v>
      </c>
      <c r="S1823" s="326">
        <v>3286.0499999999993</v>
      </c>
      <c r="T1823" s="326">
        <v>3286.0499999999993</v>
      </c>
      <c r="U1823" s="326">
        <v>3286.0499999999993</v>
      </c>
      <c r="V1823" s="326">
        <v>4654.6499999999996</v>
      </c>
      <c r="W1823" s="326">
        <v>4654.6499999999996</v>
      </c>
      <c r="X1823" s="326">
        <v>4654.6499999999996</v>
      </c>
      <c r="Y1823" s="326">
        <v>4654.6499999999996</v>
      </c>
      <c r="Z1823" s="326">
        <v>4654.6499999999996</v>
      </c>
      <c r="AA1823" s="752">
        <f t="shared" si="1091"/>
        <v>3715.946428571428</v>
      </c>
      <c r="AB1823" s="326">
        <f>AH1823-AG1823-AD1823</f>
        <v>3185.6424600000173</v>
      </c>
      <c r="AC1823" s="770"/>
      <c r="AD1823" s="326"/>
      <c r="AE1823" s="326">
        <f>AB1823-AA1823</f>
        <v>-530.30396857141068</v>
      </c>
      <c r="AF1823" s="326"/>
      <c r="AG1823" s="326">
        <v>-1.1102230246251565E-16</v>
      </c>
      <c r="AH1823" s="326">
        <v>3185.6424600000173</v>
      </c>
    </row>
    <row r="1824" spans="1:34" x14ac:dyDescent="0.25">
      <c r="A1824" s="137">
        <v>1</v>
      </c>
      <c r="B1824" s="307" t="s">
        <v>303</v>
      </c>
      <c r="C1824" s="429"/>
      <c r="D1824" s="4"/>
      <c r="E1824" s="492"/>
      <c r="F1824" s="183"/>
      <c r="G1824" s="183"/>
      <c r="H1824" s="183"/>
      <c r="I1824" s="1348"/>
      <c r="J1824" s="1348"/>
      <c r="K1824" s="520"/>
      <c r="L1824" s="520"/>
      <c r="M1824" s="520"/>
      <c r="N1824" s="520"/>
      <c r="O1824" s="520"/>
      <c r="P1824" s="520"/>
      <c r="Q1824" s="326"/>
      <c r="R1824" s="326"/>
      <c r="S1824" s="326"/>
      <c r="T1824" s="326"/>
      <c r="U1824" s="326"/>
      <c r="V1824" s="326"/>
      <c r="W1824" s="326"/>
      <c r="X1824" s="326"/>
      <c r="Y1824" s="326"/>
      <c r="Z1824" s="326"/>
      <c r="AA1824" s="752"/>
      <c r="AB1824" s="326"/>
      <c r="AC1824" s="770"/>
      <c r="AD1824" s="326"/>
      <c r="AE1824" s="326"/>
      <c r="AF1824" s="326"/>
      <c r="AG1824" s="326"/>
      <c r="AH1824" s="326"/>
    </row>
    <row r="1825" spans="1:34" ht="30" x14ac:dyDescent="0.25">
      <c r="A1825" s="137">
        <v>1</v>
      </c>
      <c r="B1825" s="467" t="s">
        <v>442</v>
      </c>
      <c r="C1825" s="429"/>
      <c r="D1825" s="4"/>
      <c r="E1825" s="491">
        <f>E1826+E1827/4+E1828</f>
        <v>5000</v>
      </c>
      <c r="F1825" s="183">
        <f t="shared" ref="F1825:G1825" si="1093">F1826+F1827/4+F1828</f>
        <v>4167</v>
      </c>
      <c r="G1825" s="183">
        <f t="shared" si="1093"/>
        <v>3422</v>
      </c>
      <c r="H1825" s="183">
        <f>G1825/F1825*100</f>
        <v>82.121430285577162</v>
      </c>
      <c r="I1825" s="1348"/>
      <c r="J1825" s="1348"/>
      <c r="K1825" s="520"/>
      <c r="L1825" s="520"/>
      <c r="M1825" s="520"/>
      <c r="N1825" s="520"/>
      <c r="O1825" s="520"/>
      <c r="P1825" s="520"/>
      <c r="Q1825" s="326"/>
      <c r="R1825" s="326"/>
      <c r="S1825" s="326"/>
      <c r="T1825" s="326"/>
      <c r="U1825" s="326"/>
      <c r="V1825" s="326"/>
      <c r="W1825" s="326"/>
      <c r="X1825" s="326"/>
      <c r="Y1825" s="326"/>
      <c r="Z1825" s="326"/>
      <c r="AA1825" s="752"/>
      <c r="AB1825" s="326"/>
      <c r="AC1825" s="770"/>
      <c r="AD1825" s="326"/>
      <c r="AE1825" s="326"/>
      <c r="AF1825" s="326"/>
      <c r="AG1825" s="326"/>
      <c r="AH1825" s="326"/>
    </row>
    <row r="1826" spans="1:34" x14ac:dyDescent="0.25">
      <c r="A1826" s="137">
        <v>1</v>
      </c>
      <c r="B1826" s="307" t="s">
        <v>443</v>
      </c>
      <c r="C1826" s="429"/>
      <c r="D1826" s="4"/>
      <c r="E1826" s="2686"/>
      <c r="F1826" s="183"/>
      <c r="G1826" s="183"/>
      <c r="H1826" s="183"/>
      <c r="I1826" s="1348"/>
      <c r="J1826" s="1348"/>
      <c r="K1826" s="520"/>
      <c r="L1826" s="520"/>
      <c r="M1826" s="520"/>
      <c r="N1826" s="520"/>
      <c r="O1826" s="520"/>
      <c r="P1826" s="520"/>
      <c r="Q1826" s="326"/>
      <c r="R1826" s="326"/>
      <c r="S1826" s="326"/>
      <c r="T1826" s="326"/>
      <c r="U1826" s="326"/>
      <c r="V1826" s="326"/>
      <c r="W1826" s="326"/>
      <c r="X1826" s="326"/>
      <c r="Y1826" s="326"/>
      <c r="Z1826" s="326"/>
      <c r="AA1826" s="752"/>
      <c r="AB1826" s="326"/>
      <c r="AC1826" s="770"/>
      <c r="AD1826" s="326"/>
      <c r="AE1826" s="326"/>
      <c r="AF1826" s="326"/>
      <c r="AG1826" s="326"/>
      <c r="AH1826" s="326"/>
    </row>
    <row r="1827" spans="1:34" ht="30" x14ac:dyDescent="0.25">
      <c r="A1827" s="137">
        <v>1</v>
      </c>
      <c r="B1827" s="307" t="s">
        <v>444</v>
      </c>
      <c r="C1827" s="429"/>
      <c r="D1827" s="4"/>
      <c r="E1827" s="492"/>
      <c r="F1827" s="183"/>
      <c r="G1827" s="183"/>
      <c r="H1827" s="183"/>
      <c r="I1827" s="1348"/>
      <c r="J1827" s="1348"/>
      <c r="K1827" s="520"/>
      <c r="L1827" s="520"/>
      <c r="M1827" s="520"/>
      <c r="N1827" s="520"/>
      <c r="O1827" s="520"/>
      <c r="P1827" s="520"/>
      <c r="Q1827" s="326"/>
      <c r="R1827" s="326"/>
      <c r="S1827" s="326"/>
      <c r="T1827" s="326"/>
      <c r="U1827" s="326"/>
      <c r="V1827" s="326"/>
      <c r="W1827" s="326"/>
      <c r="X1827" s="326"/>
      <c r="Y1827" s="326"/>
      <c r="Z1827" s="326"/>
      <c r="AA1827" s="752"/>
      <c r="AB1827" s="326"/>
      <c r="AC1827" s="770"/>
      <c r="AD1827" s="326"/>
      <c r="AE1827" s="326"/>
      <c r="AF1827" s="326"/>
      <c r="AG1827" s="326"/>
      <c r="AH1827" s="326"/>
    </row>
    <row r="1828" spans="1:34" ht="45" x14ac:dyDescent="0.25">
      <c r="A1828" s="137">
        <v>1</v>
      </c>
      <c r="B1828" s="307" t="s">
        <v>445</v>
      </c>
      <c r="C1828" s="429"/>
      <c r="D1828" s="4"/>
      <c r="E1828" s="492">
        <v>5000</v>
      </c>
      <c r="F1828" s="183">
        <f t="shared" ref="F1828" si="1094">ROUND(E1828/12*$B$4,0)</f>
        <v>4167</v>
      </c>
      <c r="G1828" s="183">
        <v>3422</v>
      </c>
      <c r="H1828" s="183">
        <f>G1828/F1828*100</f>
        <v>82.121430285577162</v>
      </c>
      <c r="I1828" s="1348"/>
      <c r="J1828" s="1348"/>
      <c r="K1828" s="520"/>
      <c r="L1828" s="520"/>
      <c r="M1828" s="520"/>
      <c r="N1828" s="520"/>
      <c r="O1828" s="520"/>
      <c r="P1828" s="520"/>
      <c r="Q1828" s="326"/>
      <c r="R1828" s="326"/>
      <c r="S1828" s="326"/>
      <c r="T1828" s="326"/>
      <c r="U1828" s="326"/>
      <c r="V1828" s="326"/>
      <c r="W1828" s="326"/>
      <c r="X1828" s="326"/>
      <c r="Y1828" s="326"/>
      <c r="Z1828" s="326"/>
      <c r="AA1828" s="752"/>
      <c r="AB1828" s="326"/>
      <c r="AC1828" s="770"/>
      <c r="AD1828" s="326"/>
      <c r="AE1828" s="326"/>
      <c r="AF1828" s="326"/>
      <c r="AG1828" s="326"/>
      <c r="AH1828" s="326"/>
    </row>
    <row r="1829" spans="1:34" ht="60" x14ac:dyDescent="0.25">
      <c r="A1829" s="137">
        <v>1</v>
      </c>
      <c r="B1829" s="307" t="s">
        <v>446</v>
      </c>
      <c r="C1829" s="429"/>
      <c r="D1829" s="4"/>
      <c r="E1829" s="490"/>
      <c r="F1829" s="183"/>
      <c r="G1829" s="183"/>
      <c r="H1829" s="183"/>
      <c r="I1829" s="1348"/>
      <c r="J1829" s="1348"/>
      <c r="K1829" s="520"/>
      <c r="L1829" s="520"/>
      <c r="M1829" s="520"/>
      <c r="N1829" s="520"/>
      <c r="O1829" s="520"/>
      <c r="P1829" s="520"/>
      <c r="Q1829" s="326"/>
      <c r="R1829" s="326"/>
      <c r="S1829" s="326"/>
      <c r="T1829" s="326"/>
      <c r="U1829" s="326"/>
      <c r="V1829" s="326"/>
      <c r="W1829" s="326"/>
      <c r="X1829" s="326"/>
      <c r="Y1829" s="326"/>
      <c r="Z1829" s="326"/>
      <c r="AA1829" s="752"/>
      <c r="AB1829" s="326"/>
      <c r="AC1829" s="770"/>
      <c r="AD1829" s="326"/>
      <c r="AE1829" s="326"/>
      <c r="AF1829" s="326"/>
      <c r="AG1829" s="326"/>
      <c r="AH1829" s="326"/>
    </row>
    <row r="1830" spans="1:34" ht="45" x14ac:dyDescent="0.25">
      <c r="A1830" s="137">
        <v>1</v>
      </c>
      <c r="B1830" s="306" t="s">
        <v>447</v>
      </c>
      <c r="C1830" s="429"/>
      <c r="D1830" s="4"/>
      <c r="E1830" s="490"/>
      <c r="F1830" s="183"/>
      <c r="G1830" s="183"/>
      <c r="H1830" s="183"/>
      <c r="I1830" s="1348"/>
      <c r="J1830" s="1348"/>
      <c r="K1830" s="520"/>
      <c r="L1830" s="520"/>
      <c r="M1830" s="520"/>
      <c r="N1830" s="520"/>
      <c r="O1830" s="520"/>
      <c r="P1830" s="520"/>
      <c r="Q1830" s="326"/>
      <c r="R1830" s="326"/>
      <c r="S1830" s="326"/>
      <c r="T1830" s="326"/>
      <c r="U1830" s="326"/>
      <c r="V1830" s="326"/>
      <c r="W1830" s="326"/>
      <c r="X1830" s="326"/>
      <c r="Y1830" s="326"/>
      <c r="Z1830" s="326"/>
      <c r="AA1830" s="752"/>
      <c r="AB1830" s="326"/>
      <c r="AC1830" s="770"/>
      <c r="AD1830" s="326"/>
      <c r="AE1830" s="326"/>
      <c r="AF1830" s="326"/>
      <c r="AG1830" s="326"/>
      <c r="AH1830" s="326"/>
    </row>
    <row r="1831" spans="1:34" ht="29.25" x14ac:dyDescent="0.25">
      <c r="A1831" s="137">
        <v>1</v>
      </c>
      <c r="B1831" s="519" t="s">
        <v>311</v>
      </c>
      <c r="C1831" s="429"/>
      <c r="D1831" s="4"/>
      <c r="E1831" s="218">
        <f>E1832+E1833+E1835</f>
        <v>400</v>
      </c>
      <c r="F1831" s="183">
        <f t="shared" ref="F1831:G1831" si="1095">F1832+F1833+F1835</f>
        <v>333</v>
      </c>
      <c r="G1831" s="183">
        <f t="shared" si="1095"/>
        <v>340</v>
      </c>
      <c r="H1831" s="183">
        <f>G1831/F1831*100</f>
        <v>102.10210210210211</v>
      </c>
      <c r="I1831" s="1348"/>
      <c r="J1831" s="1348"/>
      <c r="K1831" s="520"/>
      <c r="L1831" s="520"/>
      <c r="M1831" s="520"/>
      <c r="N1831" s="520"/>
      <c r="O1831" s="520"/>
      <c r="P1831" s="520"/>
      <c r="Q1831" s="326"/>
      <c r="R1831" s="326"/>
      <c r="S1831" s="326"/>
      <c r="T1831" s="326"/>
      <c r="U1831" s="326"/>
      <c r="V1831" s="326"/>
      <c r="W1831" s="326"/>
      <c r="X1831" s="326"/>
      <c r="Y1831" s="326"/>
      <c r="Z1831" s="326"/>
      <c r="AA1831" s="752"/>
      <c r="AB1831" s="326"/>
      <c r="AC1831" s="770"/>
      <c r="AD1831" s="326"/>
      <c r="AE1831" s="326"/>
      <c r="AF1831" s="326"/>
      <c r="AG1831" s="326"/>
      <c r="AH1831" s="326"/>
    </row>
    <row r="1832" spans="1:34" x14ac:dyDescent="0.25">
      <c r="A1832" s="137">
        <v>1</v>
      </c>
      <c r="B1832" s="519" t="s">
        <v>319</v>
      </c>
      <c r="C1832" s="429"/>
      <c r="D1832" s="4"/>
      <c r="E1832" s="218"/>
      <c r="F1832" s="123"/>
      <c r="G1832" s="183"/>
      <c r="H1832" s="183"/>
      <c r="I1832" s="1348"/>
      <c r="J1832" s="1348"/>
      <c r="K1832" s="122"/>
      <c r="L1832" s="122"/>
      <c r="M1832" s="122"/>
      <c r="N1832" s="122"/>
      <c r="O1832" s="122"/>
      <c r="P1832" s="122"/>
      <c r="Q1832" s="326"/>
      <c r="R1832" s="326"/>
      <c r="S1832" s="326"/>
      <c r="T1832" s="326"/>
      <c r="U1832" s="326"/>
      <c r="V1832" s="326"/>
      <c r="W1832" s="326"/>
      <c r="X1832" s="326"/>
      <c r="Y1832" s="326"/>
      <c r="Z1832" s="326"/>
      <c r="AA1832" s="752"/>
      <c r="AB1832" s="326">
        <f>AH1832-AG1832-AD1832</f>
        <v>0</v>
      </c>
      <c r="AC1832" s="770"/>
      <c r="AD1832" s="326"/>
      <c r="AE1832" s="326"/>
      <c r="AF1832" s="326"/>
      <c r="AG1832" s="326"/>
      <c r="AH1832" s="326"/>
    </row>
    <row r="1833" spans="1:34" x14ac:dyDescent="0.25">
      <c r="A1833" s="137">
        <v>1</v>
      </c>
      <c r="B1833" s="4" t="s">
        <v>320</v>
      </c>
      <c r="C1833" s="429"/>
      <c r="D1833" s="4"/>
      <c r="E1833" s="218"/>
      <c r="F1833" s="123"/>
      <c r="G1833" s="183"/>
      <c r="H1833" s="183"/>
      <c r="I1833" s="1348"/>
      <c r="J1833" s="1348"/>
      <c r="K1833" s="122"/>
      <c r="L1833" s="122"/>
      <c r="M1833" s="122"/>
      <c r="N1833" s="122"/>
      <c r="O1833" s="122"/>
      <c r="P1833" s="122"/>
      <c r="Q1833" s="326"/>
      <c r="R1833" s="326"/>
      <c r="S1833" s="326"/>
      <c r="T1833" s="326"/>
      <c r="U1833" s="326"/>
      <c r="V1833" s="326"/>
      <c r="W1833" s="326"/>
      <c r="X1833" s="326"/>
      <c r="Y1833" s="326"/>
      <c r="Z1833" s="326"/>
      <c r="AA1833" s="752"/>
      <c r="AB1833" s="326">
        <f>AH1833-AG1833-AD1833</f>
        <v>0</v>
      </c>
      <c r="AC1833" s="770"/>
      <c r="AD1833" s="326"/>
      <c r="AE1833" s="326"/>
      <c r="AF1833" s="326"/>
      <c r="AG1833" s="326"/>
      <c r="AH1833" s="326"/>
    </row>
    <row r="1834" spans="1:34" x14ac:dyDescent="0.25">
      <c r="A1834" s="137">
        <v>1</v>
      </c>
      <c r="B1834" s="533" t="s">
        <v>321</v>
      </c>
      <c r="C1834" s="429"/>
      <c r="D1834" s="4"/>
      <c r="E1834" s="218"/>
      <c r="F1834" s="123"/>
      <c r="G1834" s="183"/>
      <c r="H1834" s="183"/>
      <c r="I1834" s="1348"/>
      <c r="J1834" s="1348"/>
      <c r="K1834" s="122"/>
      <c r="L1834" s="122"/>
      <c r="M1834" s="122"/>
      <c r="N1834" s="122"/>
      <c r="O1834" s="122"/>
      <c r="P1834" s="122"/>
      <c r="Q1834" s="326"/>
      <c r="R1834" s="326"/>
      <c r="S1834" s="326"/>
      <c r="T1834" s="326"/>
      <c r="U1834" s="326"/>
      <c r="V1834" s="326"/>
      <c r="W1834" s="326"/>
      <c r="X1834" s="326"/>
      <c r="Y1834" s="326"/>
      <c r="Z1834" s="326"/>
      <c r="AA1834" s="752"/>
      <c r="AB1834" s="326">
        <f>AH1834-AG1834-AD1834</f>
        <v>0</v>
      </c>
      <c r="AC1834" s="770"/>
      <c r="AD1834" s="326"/>
      <c r="AE1834" s="326"/>
      <c r="AF1834" s="326"/>
      <c r="AG1834" s="326"/>
      <c r="AH1834" s="326"/>
    </row>
    <row r="1835" spans="1:34" s="2020" customFormat="1" ht="29.25" x14ac:dyDescent="0.25">
      <c r="A1835" s="2020">
        <v>1</v>
      </c>
      <c r="B1835" s="2725" t="s">
        <v>494</v>
      </c>
      <c r="C1835" s="429"/>
      <c r="D1835" s="4"/>
      <c r="E1835" s="242">
        <f>E1836+E1837+E1838</f>
        <v>400</v>
      </c>
      <c r="F1835" s="522">
        <f t="shared" ref="F1835:G1835" si="1096">F1836+F1837+F1838</f>
        <v>333</v>
      </c>
      <c r="G1835" s="743">
        <f t="shared" si="1096"/>
        <v>340</v>
      </c>
      <c r="H1835" s="183">
        <f>G1835/F1835*100</f>
        <v>102.10210210210211</v>
      </c>
      <c r="I1835" s="1348"/>
      <c r="J1835" s="1348"/>
      <c r="K1835" s="122"/>
      <c r="L1835" s="122"/>
      <c r="M1835" s="122"/>
      <c r="N1835" s="122"/>
      <c r="O1835" s="122"/>
      <c r="P1835" s="122"/>
      <c r="Q1835" s="326">
        <v>12372.379800000001</v>
      </c>
      <c r="R1835" s="326">
        <v>12372.379800000001</v>
      </c>
      <c r="S1835" s="326">
        <v>12372.379800000001</v>
      </c>
      <c r="T1835" s="326">
        <v>12372.379800000001</v>
      </c>
      <c r="U1835" s="326">
        <v>12372.379800000001</v>
      </c>
      <c r="V1835" s="326">
        <v>11003.7798</v>
      </c>
      <c r="W1835" s="326">
        <v>11003.7798</v>
      </c>
      <c r="X1835" s="326">
        <v>11003.7798</v>
      </c>
      <c r="Y1835" s="326">
        <v>11003.7798</v>
      </c>
      <c r="Z1835" s="326">
        <v>11003.7798</v>
      </c>
      <c r="AA1835" s="752">
        <f>Q1835/12*$B$4+(R1835-Q1835)/11*9+(S1835-R1835)/10*8+(T1835-S1835)/9*7+(U1835-T1835)/8*6+(V1835-U1835)/7*5+(W1835-V1835)/6*4+(X1835-W1835)/5*3+(Y1835-X1835)/4*2+(Z1835-Y1835)/3*1</f>
        <v>9332.7450714285715</v>
      </c>
      <c r="AB1835" s="326">
        <f>AH1835-AG1835-AD1835</f>
        <v>10400.514799999999</v>
      </c>
      <c r="AC1835" s="770"/>
      <c r="AD1835" s="326"/>
      <c r="AE1835" s="326">
        <f>AB1835-AA1835</f>
        <v>1067.7697285714275</v>
      </c>
      <c r="AF1835" s="326"/>
      <c r="AG1835" s="326">
        <v>0</v>
      </c>
      <c r="AH1835" s="326">
        <v>10400.514799999999</v>
      </c>
    </row>
    <row r="1836" spans="1:34" s="2020" customFormat="1" ht="75" x14ac:dyDescent="0.25">
      <c r="A1836" s="2020">
        <v>1</v>
      </c>
      <c r="B1836" s="533" t="s">
        <v>431</v>
      </c>
      <c r="C1836" s="429"/>
      <c r="D1836" s="4"/>
      <c r="E1836" s="218">
        <v>30</v>
      </c>
      <c r="F1836" s="183">
        <f t="shared" ref="F1836:F1838" si="1097">ROUND(E1836/12*$B$4,0)</f>
        <v>25</v>
      </c>
      <c r="G1836" s="183">
        <v>27</v>
      </c>
      <c r="H1836" s="183">
        <f>G1836/F1836*100</f>
        <v>108</v>
      </c>
      <c r="I1836" s="1348"/>
      <c r="J1836" s="1348"/>
      <c r="K1836" s="122"/>
      <c r="L1836" s="122"/>
      <c r="M1836" s="122"/>
      <c r="N1836" s="122"/>
      <c r="O1836" s="122"/>
      <c r="P1836" s="122"/>
      <c r="Q1836" s="326"/>
      <c r="R1836" s="326"/>
      <c r="S1836" s="326"/>
      <c r="T1836" s="326"/>
      <c r="U1836" s="326"/>
      <c r="V1836" s="326"/>
      <c r="W1836" s="326"/>
      <c r="X1836" s="326"/>
      <c r="Y1836" s="326"/>
      <c r="Z1836" s="326"/>
      <c r="AA1836" s="752"/>
      <c r="AB1836" s="326"/>
      <c r="AC1836" s="770"/>
      <c r="AD1836" s="326"/>
      <c r="AE1836" s="326"/>
      <c r="AF1836" s="326"/>
      <c r="AG1836" s="326"/>
      <c r="AH1836" s="326"/>
    </row>
    <row r="1837" spans="1:34" s="2020" customFormat="1" ht="75" x14ac:dyDescent="0.25">
      <c r="A1837" s="2020">
        <v>1</v>
      </c>
      <c r="B1837" s="533" t="s">
        <v>433</v>
      </c>
      <c r="C1837" s="429"/>
      <c r="D1837" s="4"/>
      <c r="E1837" s="218">
        <v>300</v>
      </c>
      <c r="F1837" s="183">
        <f t="shared" si="1097"/>
        <v>250</v>
      </c>
      <c r="G1837" s="183">
        <v>229</v>
      </c>
      <c r="H1837" s="183">
        <f>G1837/F1837*100</f>
        <v>91.600000000000009</v>
      </c>
      <c r="I1837" s="1348"/>
      <c r="J1837" s="1348"/>
      <c r="K1837" s="122"/>
      <c r="L1837" s="122"/>
      <c r="M1837" s="122"/>
      <c r="N1837" s="122"/>
      <c r="O1837" s="122"/>
      <c r="P1837" s="122"/>
      <c r="Q1837" s="326"/>
      <c r="R1837" s="326"/>
      <c r="S1837" s="326"/>
      <c r="T1837" s="326"/>
      <c r="U1837" s="326"/>
      <c r="V1837" s="326"/>
      <c r="W1837" s="326"/>
      <c r="X1837" s="326"/>
      <c r="Y1837" s="326"/>
      <c r="Z1837" s="326"/>
      <c r="AA1837" s="752"/>
      <c r="AB1837" s="326"/>
      <c r="AC1837" s="770"/>
      <c r="AD1837" s="326"/>
      <c r="AE1837" s="326"/>
      <c r="AF1837" s="326"/>
      <c r="AG1837" s="326"/>
      <c r="AH1837" s="326"/>
    </row>
    <row r="1838" spans="1:34" s="2020" customFormat="1" ht="60" x14ac:dyDescent="0.25">
      <c r="A1838" s="2020">
        <v>1</v>
      </c>
      <c r="B1838" s="533" t="s">
        <v>435</v>
      </c>
      <c r="C1838" s="429"/>
      <c r="D1838" s="4"/>
      <c r="E1838" s="218">
        <v>70</v>
      </c>
      <c r="F1838" s="183">
        <f t="shared" si="1097"/>
        <v>58</v>
      </c>
      <c r="G1838" s="183">
        <v>84</v>
      </c>
      <c r="H1838" s="183">
        <f>G1838/F1838*100</f>
        <v>144.82758620689654</v>
      </c>
      <c r="I1838" s="1348"/>
      <c r="J1838" s="1348"/>
      <c r="K1838" s="122"/>
      <c r="L1838" s="122"/>
      <c r="M1838" s="122"/>
      <c r="N1838" s="122"/>
      <c r="O1838" s="122"/>
      <c r="P1838" s="122"/>
      <c r="Q1838" s="326"/>
      <c r="R1838" s="326"/>
      <c r="S1838" s="326"/>
      <c r="T1838" s="326"/>
      <c r="U1838" s="326"/>
      <c r="V1838" s="326"/>
      <c r="W1838" s="326"/>
      <c r="X1838" s="326"/>
      <c r="Y1838" s="326"/>
      <c r="Z1838" s="326"/>
      <c r="AA1838" s="752"/>
      <c r="AB1838" s="326"/>
      <c r="AC1838" s="770"/>
      <c r="AD1838" s="326"/>
      <c r="AE1838" s="326"/>
      <c r="AF1838" s="326"/>
      <c r="AG1838" s="326"/>
      <c r="AH1838" s="326"/>
    </row>
    <row r="1839" spans="1:34" ht="29.25" x14ac:dyDescent="0.25">
      <c r="A1839" s="137">
        <v>1</v>
      </c>
      <c r="B1839" s="519" t="s">
        <v>304</v>
      </c>
      <c r="C1839" s="429"/>
      <c r="D1839" s="4"/>
      <c r="E1839" s="218"/>
      <c r="F1839" s="123">
        <f>ROUND(E1839/12*$B$4,0)</f>
        <v>0</v>
      </c>
      <c r="G1839" s="183"/>
      <c r="H1839" s="183" t="e">
        <f>G1839/F1839*100</f>
        <v>#DIV/0!</v>
      </c>
      <c r="I1839" s="1348"/>
      <c r="J1839" s="1348"/>
      <c r="K1839" s="122"/>
      <c r="L1839" s="122"/>
      <c r="M1839" s="122"/>
      <c r="N1839" s="122"/>
      <c r="O1839" s="122"/>
      <c r="P1839" s="122"/>
      <c r="Q1839" s="326"/>
      <c r="R1839" s="326"/>
      <c r="S1839" s="326"/>
      <c r="T1839" s="326"/>
      <c r="U1839" s="326"/>
      <c r="V1839" s="326"/>
      <c r="W1839" s="326"/>
      <c r="X1839" s="326"/>
      <c r="Y1839" s="326"/>
      <c r="Z1839" s="326"/>
      <c r="AA1839" s="752"/>
      <c r="AB1839" s="326">
        <f>AH1839-AG1839-AD1839</f>
        <v>0</v>
      </c>
      <c r="AC1839" s="770"/>
      <c r="AD1839" s="326"/>
      <c r="AE1839" s="326"/>
      <c r="AF1839" s="326"/>
      <c r="AG1839" s="326"/>
      <c r="AH1839" s="326"/>
    </row>
    <row r="1840" spans="1:34" ht="30" x14ac:dyDescent="0.25">
      <c r="A1840" s="137">
        <v>1</v>
      </c>
      <c r="B1840" s="515" t="s">
        <v>191</v>
      </c>
      <c r="C1840" s="429"/>
      <c r="D1840" s="4"/>
      <c r="E1840" s="218"/>
      <c r="F1840" s="123"/>
      <c r="G1840" s="183"/>
      <c r="H1840" s="183"/>
      <c r="I1840" s="1348"/>
      <c r="J1840" s="1348"/>
      <c r="K1840" s="122"/>
      <c r="L1840" s="122"/>
      <c r="M1840" s="122"/>
      <c r="N1840" s="122"/>
      <c r="O1840" s="122"/>
      <c r="P1840" s="122"/>
      <c r="Q1840" s="326"/>
      <c r="R1840" s="326"/>
      <c r="S1840" s="326"/>
      <c r="T1840" s="326"/>
      <c r="U1840" s="326"/>
      <c r="V1840" s="326"/>
      <c r="W1840" s="326"/>
      <c r="X1840" s="326"/>
      <c r="Y1840" s="326"/>
      <c r="Z1840" s="326"/>
      <c r="AA1840" s="752"/>
      <c r="AB1840" s="326">
        <f>AH1840-AG1840-AD1840</f>
        <v>0</v>
      </c>
      <c r="AC1840" s="770"/>
      <c r="AD1840" s="326"/>
      <c r="AE1840" s="326"/>
      <c r="AF1840" s="326"/>
      <c r="AG1840" s="326"/>
      <c r="AH1840" s="326"/>
    </row>
    <row r="1841" spans="1:34" ht="72" x14ac:dyDescent="0.25">
      <c r="A1841" s="137">
        <v>1</v>
      </c>
      <c r="B1841" s="516" t="s">
        <v>312</v>
      </c>
      <c r="C1841" s="429"/>
      <c r="D1841" s="4"/>
      <c r="E1841" s="218"/>
      <c r="F1841" s="123"/>
      <c r="G1841" s="183"/>
      <c r="H1841" s="183"/>
      <c r="I1841" s="1348"/>
      <c r="J1841" s="1348"/>
      <c r="K1841" s="122"/>
      <c r="L1841" s="122"/>
      <c r="M1841" s="122"/>
      <c r="N1841" s="122"/>
      <c r="O1841" s="122"/>
      <c r="P1841" s="122"/>
      <c r="Q1841" s="327"/>
      <c r="R1841" s="327"/>
      <c r="S1841" s="327"/>
      <c r="T1841" s="327"/>
      <c r="U1841" s="327"/>
      <c r="V1841" s="327"/>
      <c r="W1841" s="327"/>
      <c r="X1841" s="327"/>
      <c r="Y1841" s="327"/>
      <c r="Z1841" s="327"/>
      <c r="AA1841" s="752"/>
      <c r="AB1841" s="327">
        <f>AH1841-AG1841-AD1841</f>
        <v>0</v>
      </c>
      <c r="AC1841" s="991"/>
      <c r="AD1841" s="326"/>
      <c r="AE1841" s="326"/>
      <c r="AF1841" s="326"/>
      <c r="AG1841" s="327"/>
      <c r="AH1841" s="327"/>
    </row>
    <row r="1842" spans="1:34" ht="30" customHeight="1" x14ac:dyDescent="0.25">
      <c r="A1842" s="137">
        <v>1</v>
      </c>
      <c r="B1842" s="507" t="s">
        <v>217</v>
      </c>
      <c r="C1842" s="1515"/>
      <c r="D1842" s="519"/>
      <c r="E1842" s="242">
        <f>SUM(E1843:E1845)</f>
        <v>3100</v>
      </c>
      <c r="F1842" s="522">
        <f>SUM(F1843:F1845)</f>
        <v>2584</v>
      </c>
      <c r="G1842" s="743">
        <f>SUM(G1843:G1845)</f>
        <v>2719</v>
      </c>
      <c r="H1842" s="743">
        <f t="shared" ref="H1842:H1850" si="1098">G1842/F1842*100</f>
        <v>105.22445820433437</v>
      </c>
      <c r="I1842" s="1348"/>
      <c r="J1842" s="1348"/>
      <c r="K1842" s="122"/>
      <c r="L1842" s="122"/>
      <c r="M1842" s="122"/>
      <c r="N1842" s="122"/>
      <c r="O1842" s="122"/>
      <c r="P1842" s="122"/>
      <c r="Q1842" s="326">
        <v>5724.51</v>
      </c>
      <c r="R1842" s="326">
        <v>5724.51</v>
      </c>
      <c r="S1842" s="326">
        <v>5724.51</v>
      </c>
      <c r="T1842" s="326">
        <v>5724.51</v>
      </c>
      <c r="U1842" s="326">
        <v>5724.51</v>
      </c>
      <c r="V1842" s="326">
        <v>5724.51</v>
      </c>
      <c r="W1842" s="326">
        <v>5724.51</v>
      </c>
      <c r="X1842" s="326">
        <v>5724.51</v>
      </c>
      <c r="Y1842" s="326">
        <v>5724.51</v>
      </c>
      <c r="Z1842" s="326">
        <v>5724.51</v>
      </c>
      <c r="AA1842" s="874">
        <f>Q1842/12*$B$4+(R1842-Q1842)/11*9+(S1842-R1842)/10*8+(T1842-S1842)/9*7+(U1842-T1842)/8*6+(V1842-U1842)/7*5+(W1842-V1842)/6*4+(X1842-W1842)/5*3+(Y1842-X1842)/4*2+(Z1842-Y1842)/3*1</f>
        <v>4770.4250000000002</v>
      </c>
      <c r="AB1842" s="327">
        <f>AH1842-AG1842-AD1842</f>
        <v>4969.5448799999995</v>
      </c>
      <c r="AC1842" s="770"/>
      <c r="AD1842" s="328"/>
      <c r="AE1842" s="328">
        <f>AB1842-AA1842</f>
        <v>199.11987999999928</v>
      </c>
      <c r="AF1842" s="326"/>
      <c r="AG1842" s="326">
        <v>0</v>
      </c>
      <c r="AH1842" s="327">
        <v>4969.5448799999995</v>
      </c>
    </row>
    <row r="1843" spans="1:34" s="2020" customFormat="1" ht="30" x14ac:dyDescent="0.25">
      <c r="A1843" s="2020">
        <v>1</v>
      </c>
      <c r="B1843" s="297" t="s">
        <v>520</v>
      </c>
      <c r="C1843" s="1465"/>
      <c r="D1843" s="4"/>
      <c r="E1843" s="218">
        <v>1500</v>
      </c>
      <c r="F1843" s="123">
        <f t="shared" ref="F1843:F1845" si="1099">ROUND(E1843/12*$B$4,0)</f>
        <v>1250</v>
      </c>
      <c r="G1843" s="183">
        <v>1291</v>
      </c>
      <c r="H1843" s="183">
        <f t="shared" si="1098"/>
        <v>103.28</v>
      </c>
      <c r="I1843" s="1348"/>
      <c r="J1843" s="1348"/>
      <c r="K1843" s="122"/>
      <c r="L1843" s="122"/>
      <c r="M1843" s="122"/>
      <c r="N1843" s="122"/>
      <c r="O1843" s="122"/>
      <c r="P1843" s="122"/>
      <c r="Q1843" s="325"/>
      <c r="R1843" s="325"/>
      <c r="S1843" s="325"/>
      <c r="T1843" s="325"/>
      <c r="U1843" s="325"/>
      <c r="V1843" s="325"/>
      <c r="W1843" s="325"/>
      <c r="X1843" s="325"/>
      <c r="Y1843" s="325"/>
      <c r="Z1843" s="325"/>
      <c r="AA1843" s="2006"/>
      <c r="AB1843" s="327"/>
      <c r="AC1843" s="770"/>
      <c r="AD1843" s="326"/>
      <c r="AE1843" s="326"/>
      <c r="AF1843" s="328"/>
      <c r="AG1843" s="326"/>
      <c r="AH1843" s="327"/>
    </row>
    <row r="1844" spans="1:34" ht="30.75" customHeight="1" x14ac:dyDescent="0.25">
      <c r="A1844" s="137">
        <v>1</v>
      </c>
      <c r="B1844" s="297" t="s">
        <v>259</v>
      </c>
      <c r="C1844" s="1465"/>
      <c r="D1844" s="4"/>
      <c r="E1844" s="218">
        <v>800</v>
      </c>
      <c r="F1844" s="123">
        <f t="shared" si="1099"/>
        <v>667</v>
      </c>
      <c r="G1844" s="183">
        <v>710</v>
      </c>
      <c r="H1844" s="183">
        <f t="shared" si="1098"/>
        <v>106.44677661169415</v>
      </c>
      <c r="I1844" s="1348"/>
      <c r="J1844" s="1348"/>
      <c r="K1844" s="122"/>
      <c r="L1844" s="122"/>
      <c r="M1844" s="122"/>
      <c r="N1844" s="122"/>
      <c r="O1844" s="122"/>
      <c r="P1844" s="122"/>
      <c r="Q1844" s="325"/>
      <c r="R1844" s="325"/>
      <c r="S1844" s="325"/>
      <c r="T1844" s="325"/>
      <c r="U1844" s="325"/>
      <c r="V1844" s="325"/>
      <c r="W1844" s="325"/>
      <c r="X1844" s="325"/>
      <c r="Y1844" s="325"/>
      <c r="Z1844" s="325"/>
      <c r="AA1844" s="751"/>
      <c r="AB1844" s="326">
        <f>AH1844-AG1844-AD1844</f>
        <v>0</v>
      </c>
      <c r="AC1844" s="770"/>
      <c r="AD1844" s="326"/>
      <c r="AE1844" s="326"/>
      <c r="AF1844" s="326"/>
      <c r="AG1844" s="326"/>
      <c r="AH1844" s="326"/>
    </row>
    <row r="1845" spans="1:34" s="2020" customFormat="1" ht="30.75" customHeight="1" x14ac:dyDescent="0.25">
      <c r="A1845" s="2020">
        <v>1</v>
      </c>
      <c r="B1845" s="297" t="s">
        <v>264</v>
      </c>
      <c r="C1845" s="1465"/>
      <c r="D1845" s="4"/>
      <c r="E1845" s="218">
        <v>800</v>
      </c>
      <c r="F1845" s="123">
        <f t="shared" si="1099"/>
        <v>667</v>
      </c>
      <c r="G1845" s="183">
        <v>718</v>
      </c>
      <c r="H1845" s="183">
        <f t="shared" si="1098"/>
        <v>107.64617691154423</v>
      </c>
      <c r="I1845" s="1348"/>
      <c r="J1845" s="1348"/>
      <c r="K1845" s="122"/>
      <c r="L1845" s="122"/>
      <c r="M1845" s="122"/>
      <c r="N1845" s="122"/>
      <c r="O1845" s="122"/>
      <c r="P1845" s="122"/>
      <c r="Q1845" s="325"/>
      <c r="R1845" s="325"/>
      <c r="S1845" s="325"/>
      <c r="T1845" s="325"/>
      <c r="U1845" s="325"/>
      <c r="V1845" s="325"/>
      <c r="W1845" s="325"/>
      <c r="X1845" s="325"/>
      <c r="Y1845" s="325"/>
      <c r="Z1845" s="325"/>
      <c r="AA1845" s="751"/>
      <c r="AB1845" s="326"/>
      <c r="AC1845" s="770"/>
      <c r="AD1845" s="326"/>
      <c r="AE1845" s="326"/>
      <c r="AF1845" s="326"/>
      <c r="AG1845" s="326"/>
      <c r="AH1845" s="326"/>
    </row>
    <row r="1846" spans="1:34" x14ac:dyDescent="0.25">
      <c r="A1846" s="137">
        <v>1</v>
      </c>
      <c r="B1846" s="469" t="s">
        <v>260</v>
      </c>
      <c r="C1846" s="429"/>
      <c r="D1846" s="4"/>
      <c r="E1846" s="242">
        <f>E1823+E1802</f>
        <v>35000</v>
      </c>
      <c r="F1846" s="522">
        <f>F1823+F1802</f>
        <v>29167</v>
      </c>
      <c r="G1846" s="743">
        <f>G1823+G1802</f>
        <v>28920</v>
      </c>
      <c r="H1846" s="743">
        <f t="shared" si="1098"/>
        <v>99.153152535399585</v>
      </c>
      <c r="I1846" s="1348"/>
      <c r="J1846" s="1348"/>
      <c r="K1846" s="122"/>
      <c r="L1846" s="122"/>
      <c r="M1846" s="122"/>
      <c r="N1846" s="122"/>
      <c r="O1846" s="122"/>
      <c r="P1846" s="122"/>
      <c r="Q1846" s="326"/>
      <c r="R1846" s="326"/>
      <c r="S1846" s="326"/>
      <c r="T1846" s="326"/>
      <c r="U1846" s="326"/>
      <c r="V1846" s="326"/>
      <c r="W1846" s="326"/>
      <c r="X1846" s="326"/>
      <c r="Y1846" s="326"/>
      <c r="Z1846" s="326"/>
      <c r="AA1846" s="752"/>
      <c r="AB1846" s="326">
        <f>AH1846-AG1846-AD1846</f>
        <v>0</v>
      </c>
      <c r="AC1846" s="770"/>
      <c r="AD1846" s="326"/>
      <c r="AE1846" s="326"/>
      <c r="AF1846" s="326"/>
      <c r="AG1846" s="326"/>
      <c r="AH1846" s="326"/>
    </row>
    <row r="1847" spans="1:34" ht="29.25" x14ac:dyDescent="0.25">
      <c r="A1847" s="137">
        <v>1</v>
      </c>
      <c r="B1847" s="469" t="s">
        <v>273</v>
      </c>
      <c r="C1847" s="429"/>
      <c r="D1847" s="4"/>
      <c r="E1847" s="242">
        <f>E1813</f>
        <v>25102</v>
      </c>
      <c r="F1847" s="522">
        <f>F1813</f>
        <v>20918</v>
      </c>
      <c r="G1847" s="743">
        <f>G1813</f>
        <v>19307</v>
      </c>
      <c r="H1847" s="743">
        <f t="shared" si="1098"/>
        <v>92.298498900468502</v>
      </c>
      <c r="I1847" s="1348"/>
      <c r="J1847" s="1348"/>
      <c r="K1847" s="122"/>
      <c r="L1847" s="122"/>
      <c r="M1847" s="122"/>
      <c r="N1847" s="122"/>
      <c r="O1847" s="122"/>
      <c r="P1847" s="122"/>
      <c r="Q1847" s="326"/>
      <c r="R1847" s="326"/>
      <c r="S1847" s="326"/>
      <c r="T1847" s="326"/>
      <c r="U1847" s="326"/>
      <c r="V1847" s="326"/>
      <c r="W1847" s="326"/>
      <c r="X1847" s="326"/>
      <c r="Y1847" s="326"/>
      <c r="Z1847" s="326"/>
      <c r="AA1847" s="752"/>
      <c r="AB1847" s="326"/>
      <c r="AC1847" s="770">
        <f t="shared" ref="AC1847" si="1100">AC1813</f>
        <v>0</v>
      </c>
      <c r="AD1847" s="326"/>
      <c r="AE1847" s="326"/>
      <c r="AF1847" s="326"/>
      <c r="AG1847" s="326"/>
      <c r="AH1847" s="326"/>
    </row>
    <row r="1848" spans="1:34" ht="29.25" x14ac:dyDescent="0.25">
      <c r="A1848" s="137">
        <v>1</v>
      </c>
      <c r="B1848" s="506" t="s">
        <v>261</v>
      </c>
      <c r="C1848" s="429"/>
      <c r="D1848" s="4"/>
      <c r="E1848" s="242">
        <f>E1831+E1808</f>
        <v>40400</v>
      </c>
      <c r="F1848" s="522">
        <f>F1831+F1808</f>
        <v>33667</v>
      </c>
      <c r="G1848" s="743">
        <f>G1831+G1808</f>
        <v>34250</v>
      </c>
      <c r="H1848" s="743">
        <f t="shared" si="1098"/>
        <v>101.73166602310869</v>
      </c>
      <c r="I1848" s="1348"/>
      <c r="J1848" s="1348"/>
      <c r="K1848" s="122"/>
      <c r="L1848" s="122"/>
      <c r="M1848" s="122"/>
      <c r="N1848" s="122"/>
      <c r="O1848" s="122"/>
      <c r="P1848" s="122"/>
      <c r="Q1848" s="326"/>
      <c r="R1848" s="326"/>
      <c r="S1848" s="326"/>
      <c r="T1848" s="326"/>
      <c r="U1848" s="326"/>
      <c r="V1848" s="326"/>
      <c r="W1848" s="326"/>
      <c r="X1848" s="326"/>
      <c r="Y1848" s="326"/>
      <c r="Z1848" s="326"/>
      <c r="AA1848" s="752"/>
      <c r="AB1848" s="326">
        <f>AH1848-AG1848-AD1848</f>
        <v>0</v>
      </c>
      <c r="AC1848" s="770"/>
      <c r="AD1848" s="326"/>
      <c r="AE1848" s="326"/>
      <c r="AF1848" s="326"/>
      <c r="AG1848" s="326"/>
      <c r="AH1848" s="326"/>
    </row>
    <row r="1849" spans="1:34" ht="29.25" x14ac:dyDescent="0.25">
      <c r="A1849" s="137">
        <v>1</v>
      </c>
      <c r="B1849" s="469" t="s">
        <v>262</v>
      </c>
      <c r="C1849" s="429"/>
      <c r="D1849" s="4"/>
      <c r="E1849" s="242">
        <f>E1839+E1811</f>
        <v>18000</v>
      </c>
      <c r="F1849" s="522">
        <f t="shared" ref="F1849:G1849" si="1101">F1839+F1811</f>
        <v>15000</v>
      </c>
      <c r="G1849" s="743">
        <f t="shared" si="1101"/>
        <v>15276</v>
      </c>
      <c r="H1849" s="743">
        <f t="shared" si="1098"/>
        <v>101.84</v>
      </c>
      <c r="I1849" s="1348"/>
      <c r="J1849" s="1348"/>
      <c r="K1849" s="122"/>
      <c r="L1849" s="122"/>
      <c r="M1849" s="122"/>
      <c r="N1849" s="122"/>
      <c r="O1849" s="122"/>
      <c r="P1849" s="122"/>
      <c r="Q1849" s="326"/>
      <c r="R1849" s="326"/>
      <c r="S1849" s="326"/>
      <c r="T1849" s="326"/>
      <c r="U1849" s="326"/>
      <c r="V1849" s="326"/>
      <c r="W1849" s="326"/>
      <c r="X1849" s="326"/>
      <c r="Y1849" s="326"/>
      <c r="Z1849" s="326"/>
      <c r="AA1849" s="874"/>
      <c r="AB1849" s="326"/>
      <c r="AC1849" s="770"/>
      <c r="AD1849" s="326"/>
      <c r="AE1849" s="326"/>
      <c r="AF1849" s="326"/>
      <c r="AG1849" s="326"/>
      <c r="AH1849" s="326"/>
    </row>
    <row r="1850" spans="1:34" x14ac:dyDescent="0.25">
      <c r="A1850" s="137">
        <v>1</v>
      </c>
      <c r="B1850" s="1008" t="s">
        <v>134</v>
      </c>
      <c r="C1850" s="1007"/>
      <c r="D1850" s="1008"/>
      <c r="E1850" s="229">
        <f>E1846+E1847+E1849+E1808*2.6+E1835*10</f>
        <v>186102</v>
      </c>
      <c r="F1850" s="1352">
        <f>F1846+F1847+F1849+F1808*2.6+F1835*10</f>
        <v>155083.40000000002</v>
      </c>
      <c r="G1850" s="1352">
        <f>G1846+G1847+G1849+G1808*2.6+G1835*10</f>
        <v>155069</v>
      </c>
      <c r="H1850" s="1352">
        <f t="shared" si="1098"/>
        <v>99.990714673524039</v>
      </c>
      <c r="I1850" s="1476"/>
      <c r="J1850" s="1476"/>
      <c r="K1850" s="825"/>
      <c r="L1850" s="825"/>
      <c r="M1850" s="825"/>
      <c r="N1850" s="825"/>
      <c r="O1850" s="825"/>
      <c r="P1850" s="825"/>
      <c r="Q1850" s="324">
        <f t="shared" ref="Q1850:V1850" si="1102">SUM(Q1849,Q1842,Q1813,Q1801,Q1823,Q1835)</f>
        <v>236403.02286999999</v>
      </c>
      <c r="R1850" s="324">
        <f t="shared" si="1102"/>
        <v>236403.02286999999</v>
      </c>
      <c r="S1850" s="324">
        <f t="shared" si="1102"/>
        <v>241725.15012999997</v>
      </c>
      <c r="T1850" s="324">
        <f t="shared" si="1102"/>
        <v>241725.15012999997</v>
      </c>
      <c r="U1850" s="324">
        <f t="shared" si="1102"/>
        <v>241725.15012999997</v>
      </c>
      <c r="V1850" s="324">
        <f t="shared" si="1102"/>
        <v>241725.15012999997</v>
      </c>
      <c r="W1850" s="324">
        <f t="shared" ref="W1850:X1850" si="1103">SUM(W1849,W1842,W1813,W1801,W1823,W1835)</f>
        <v>241725.15012999997</v>
      </c>
      <c r="X1850" s="324">
        <f t="shared" si="1103"/>
        <v>241725.15012999997</v>
      </c>
      <c r="Y1850" s="324">
        <f t="shared" ref="Y1850:Z1850" si="1104">SUM(Y1849,Y1842,Y1813,Y1801,Y1823,Y1835)</f>
        <v>242786.9767</v>
      </c>
      <c r="Z1850" s="324">
        <f t="shared" si="1104"/>
        <v>242786.9767</v>
      </c>
      <c r="AA1850" s="875">
        <f t="shared" ref="AA1850:AH1850" si="1105">SUM(AA1849,AA1842,AA1813,AA1801,AA1823,AA1835)</f>
        <v>201791.13415133333</v>
      </c>
      <c r="AB1850" s="324">
        <f t="shared" si="1105"/>
        <v>192163.87424000003</v>
      </c>
      <c r="AC1850" s="774">
        <f t="shared" si="1105"/>
        <v>0</v>
      </c>
      <c r="AD1850" s="324">
        <f t="shared" si="1105"/>
        <v>-828.65304000000003</v>
      </c>
      <c r="AE1850" s="324">
        <f t="shared" si="1105"/>
        <v>-9627.259911333349</v>
      </c>
      <c r="AF1850" s="324">
        <f t="shared" si="1105"/>
        <v>-10.448369999999999</v>
      </c>
      <c r="AG1850" s="324">
        <f t="shared" si="1105"/>
        <v>-38.963420000000006</v>
      </c>
      <c r="AH1850" s="324">
        <f t="shared" si="1105"/>
        <v>191296.25777999999</v>
      </c>
    </row>
    <row r="1851" spans="1:34" x14ac:dyDescent="0.25">
      <c r="A1851" s="137">
        <v>1</v>
      </c>
      <c r="B1851" s="138" t="s">
        <v>28</v>
      </c>
      <c r="C1851" s="441"/>
      <c r="D1851" s="1011"/>
      <c r="E1851" s="239"/>
      <c r="F1851" s="831"/>
      <c r="G1851" s="831"/>
      <c r="H1851" s="831"/>
      <c r="I1851" s="1340"/>
      <c r="J1851" s="1340"/>
      <c r="K1851" s="317"/>
      <c r="L1851" s="317"/>
      <c r="M1851" s="317"/>
      <c r="N1851" s="317"/>
      <c r="O1851" s="317"/>
      <c r="P1851" s="317"/>
      <c r="Q1851" s="325"/>
      <c r="R1851" s="325"/>
      <c r="S1851" s="325"/>
      <c r="T1851" s="325"/>
      <c r="U1851" s="325"/>
      <c r="V1851" s="325"/>
      <c r="W1851" s="325"/>
      <c r="X1851" s="325"/>
      <c r="Y1851" s="325"/>
      <c r="Z1851" s="325"/>
      <c r="AA1851" s="751"/>
      <c r="AB1851" s="325">
        <f>AH1851-AG1851-AD1851</f>
        <v>0</v>
      </c>
      <c r="AC1851" s="773"/>
      <c r="AD1851" s="325"/>
      <c r="AE1851" s="325"/>
      <c r="AF1851" s="325"/>
      <c r="AG1851" s="325"/>
      <c r="AH1851" s="325"/>
    </row>
    <row r="1852" spans="1:34" x14ac:dyDescent="0.25">
      <c r="A1852" s="137">
        <v>1</v>
      </c>
      <c r="B1852" s="2" t="s">
        <v>123</v>
      </c>
      <c r="C1852" s="442"/>
      <c r="D1852" s="2"/>
      <c r="E1852" s="222"/>
      <c r="F1852" s="187"/>
      <c r="G1852" s="187"/>
      <c r="H1852" s="187"/>
      <c r="I1852" s="1348"/>
      <c r="J1852" s="1348"/>
      <c r="K1852" s="743"/>
      <c r="L1852" s="743"/>
      <c r="M1852" s="743"/>
      <c r="N1852" s="743"/>
      <c r="O1852" s="743"/>
      <c r="P1852" s="743"/>
      <c r="Q1852" s="326"/>
      <c r="R1852" s="326"/>
      <c r="S1852" s="326"/>
      <c r="T1852" s="326"/>
      <c r="U1852" s="326"/>
      <c r="V1852" s="326"/>
      <c r="W1852" s="326"/>
      <c r="X1852" s="326"/>
      <c r="Y1852" s="326"/>
      <c r="Z1852" s="326"/>
      <c r="AA1852" s="752"/>
      <c r="AB1852" s="326">
        <f>AH1852-AG1852-AD1852</f>
        <v>0</v>
      </c>
      <c r="AC1852" s="770"/>
      <c r="AD1852" s="326"/>
      <c r="AE1852" s="326"/>
      <c r="AF1852" s="326"/>
      <c r="AG1852" s="326"/>
      <c r="AH1852" s="326"/>
    </row>
    <row r="1853" spans="1:34" x14ac:dyDescent="0.25">
      <c r="A1853" s="137">
        <v>1</v>
      </c>
      <c r="B1853" s="1586" t="s">
        <v>249</v>
      </c>
      <c r="C1853" s="1587"/>
      <c r="D1853" s="1463">
        <v>240</v>
      </c>
      <c r="E1853" s="222">
        <v>45</v>
      </c>
      <c r="F1853" s="187">
        <f>ROUND(E1853/12*$B$4,0)</f>
        <v>38</v>
      </c>
      <c r="G1853" s="187">
        <v>46</v>
      </c>
      <c r="H1853" s="187">
        <f t="shared" ref="H1853:H1858" si="1106">G1853/F1853*100</f>
        <v>121.05263157894737</v>
      </c>
      <c r="I1853" s="824">
        <v>1</v>
      </c>
      <c r="J1853" s="824">
        <f>M1853/G1853</f>
        <v>1</v>
      </c>
      <c r="K1853" s="183">
        <f>ROUND(E1853*I1853,0)</f>
        <v>45</v>
      </c>
      <c r="L1853" s="183">
        <f>ROUND(K1853/12*$B$4,0)</f>
        <v>38</v>
      </c>
      <c r="M1853" s="183">
        <v>46</v>
      </c>
      <c r="N1853" s="183">
        <f t="shared" ref="N1853:N1858" si="1107">M1853/L1853*100</f>
        <v>121.05263157894737</v>
      </c>
      <c r="O1853" s="183">
        <f>ROUND(K1853/D1853,0)</f>
        <v>0</v>
      </c>
      <c r="P1853" s="183" t="e">
        <f t="shared" ref="P1853:P1858" si="1108">M1853/$B$4*12/O1853</f>
        <v>#DIV/0!</v>
      </c>
      <c r="Q1853" s="326"/>
      <c r="R1853" s="326"/>
      <c r="S1853" s="326"/>
      <c r="T1853" s="326"/>
      <c r="U1853" s="326"/>
      <c r="V1853" s="326"/>
      <c r="W1853" s="326"/>
      <c r="X1853" s="326"/>
      <c r="Y1853" s="326"/>
      <c r="Z1853" s="326"/>
      <c r="AA1853" s="752"/>
      <c r="AB1853" s="326">
        <f>AH1853-AG1853-AD1853</f>
        <v>0</v>
      </c>
      <c r="AC1853" s="770"/>
      <c r="AD1853" s="326"/>
      <c r="AE1853" s="326">
        <f>AB1853-AA1853</f>
        <v>0</v>
      </c>
      <c r="AF1853" s="326"/>
      <c r="AG1853" s="326"/>
      <c r="AH1853" s="326"/>
    </row>
    <row r="1854" spans="1:34" s="2020" customFormat="1" x14ac:dyDescent="0.25">
      <c r="A1854" s="2020">
        <v>1</v>
      </c>
      <c r="B1854" s="2018" t="s">
        <v>15</v>
      </c>
      <c r="C1854" s="1587"/>
      <c r="D1854" s="1463">
        <v>240</v>
      </c>
      <c r="E1854" s="223">
        <v>160</v>
      </c>
      <c r="F1854" s="1457">
        <f t="shared" ref="F1854:F1855" si="1109">ROUND(E1854/12*$B$4,0)</f>
        <v>133</v>
      </c>
      <c r="G1854" s="1457">
        <v>137</v>
      </c>
      <c r="H1854" s="1457">
        <f t="shared" si="1106"/>
        <v>103.00751879699249</v>
      </c>
      <c r="I1854" s="1351">
        <v>8</v>
      </c>
      <c r="J1854" s="1351">
        <f>M1854/G1854</f>
        <v>10</v>
      </c>
      <c r="K1854" s="911">
        <f>ROUND(E1854*I1854,0)</f>
        <v>1280</v>
      </c>
      <c r="L1854" s="911">
        <f>ROUND(K1854/12*$B$4,0)</f>
        <v>1067</v>
      </c>
      <c r="M1854" s="911">
        <v>1370</v>
      </c>
      <c r="N1854" s="911">
        <f t="shared" si="1107"/>
        <v>128.39737582005623</v>
      </c>
      <c r="O1854" s="911">
        <f>ROUND(K1854/D1854,0)</f>
        <v>5</v>
      </c>
      <c r="P1854" s="911">
        <f t="shared" si="1108"/>
        <v>328.8</v>
      </c>
      <c r="Q1854" s="327"/>
      <c r="R1854" s="327"/>
      <c r="S1854" s="327"/>
      <c r="T1854" s="327"/>
      <c r="U1854" s="327"/>
      <c r="V1854" s="327"/>
      <c r="W1854" s="327"/>
      <c r="X1854" s="327"/>
      <c r="Y1854" s="327"/>
      <c r="Z1854" s="327"/>
      <c r="AA1854" s="873"/>
      <c r="AB1854" s="327"/>
      <c r="AC1854" s="991"/>
      <c r="AD1854" s="327"/>
      <c r="AE1854" s="327"/>
      <c r="AF1854" s="327"/>
      <c r="AG1854" s="327"/>
      <c r="AH1854" s="327"/>
    </row>
    <row r="1855" spans="1:34" s="147" customFormat="1" x14ac:dyDescent="0.25">
      <c r="A1855" s="137">
        <v>1</v>
      </c>
      <c r="B1855" s="132" t="s">
        <v>64</v>
      </c>
      <c r="C1855" s="445"/>
      <c r="D1855" s="1463">
        <v>240</v>
      </c>
      <c r="E1855" s="223">
        <v>810</v>
      </c>
      <c r="F1855" s="129">
        <f t="shared" si="1109"/>
        <v>675</v>
      </c>
      <c r="G1855" s="129">
        <v>697</v>
      </c>
      <c r="H1855" s="129">
        <f t="shared" si="1106"/>
        <v>103.25925925925925</v>
      </c>
      <c r="I1855" s="1351">
        <v>8</v>
      </c>
      <c r="J1855" s="971">
        <f>M1855/G1855</f>
        <v>7.956958393113343</v>
      </c>
      <c r="K1855" s="278">
        <f>ROUND(E1855*I1855,0)</f>
        <v>6480</v>
      </c>
      <c r="L1855" s="153">
        <f>ROUND(K1855/12*$B$4,0)</f>
        <v>5400</v>
      </c>
      <c r="M1855" s="278">
        <v>5546</v>
      </c>
      <c r="N1855" s="278">
        <f t="shared" si="1107"/>
        <v>102.7037037037037</v>
      </c>
      <c r="O1855" s="278">
        <f>ROUND(K1855/D1855,0)</f>
        <v>27</v>
      </c>
      <c r="P1855" s="278">
        <f t="shared" si="1108"/>
        <v>246.48888888888891</v>
      </c>
      <c r="Q1855" s="327"/>
      <c r="R1855" s="327"/>
      <c r="S1855" s="327"/>
      <c r="T1855" s="327"/>
      <c r="U1855" s="327"/>
      <c r="V1855" s="327"/>
      <c r="W1855" s="327"/>
      <c r="X1855" s="327"/>
      <c r="Y1855" s="327"/>
      <c r="Z1855" s="327"/>
      <c r="AA1855" s="873"/>
      <c r="AB1855" s="327">
        <f t="shared" ref="AB1855:AB1861" si="1110">AH1855-AG1855-AD1855</f>
        <v>0</v>
      </c>
      <c r="AC1855" s="991"/>
      <c r="AD1855" s="327"/>
      <c r="AE1855" s="327">
        <f>AB1855-AA1855</f>
        <v>0</v>
      </c>
      <c r="AF1855" s="327"/>
      <c r="AG1855" s="327"/>
      <c r="AH1855" s="327"/>
    </row>
    <row r="1856" spans="1:34" s="147" customFormat="1" x14ac:dyDescent="0.25">
      <c r="A1856" s="2020">
        <v>1</v>
      </c>
      <c r="B1856" s="2018" t="s">
        <v>6</v>
      </c>
      <c r="C1856" s="1587"/>
      <c r="D1856" s="1463">
        <v>240</v>
      </c>
      <c r="E1856" s="223">
        <v>80</v>
      </c>
      <c r="F1856" s="1457">
        <f t="shared" ref="F1856" si="1111">ROUND(E1856/12*$B$4,0)</f>
        <v>67</v>
      </c>
      <c r="G1856" s="1457">
        <v>51</v>
      </c>
      <c r="H1856" s="3073">
        <f t="shared" si="1106"/>
        <v>76.119402985074629</v>
      </c>
      <c r="I1856" s="1351">
        <v>3</v>
      </c>
      <c r="J1856" s="1351">
        <f>M1856/G1856</f>
        <v>6.0196078431372548</v>
      </c>
      <c r="K1856" s="911">
        <f>ROUND(E1856*I1856,0)</f>
        <v>240</v>
      </c>
      <c r="L1856" s="135">
        <f>ROUND(K1856/12*$B$4,0)</f>
        <v>200</v>
      </c>
      <c r="M1856" s="911">
        <v>307</v>
      </c>
      <c r="N1856" s="911">
        <f t="shared" si="1107"/>
        <v>153.5</v>
      </c>
      <c r="O1856" s="911">
        <f>ROUND(K1856/D1856,0)</f>
        <v>1</v>
      </c>
      <c r="P1856" s="911">
        <f t="shared" si="1108"/>
        <v>368.4</v>
      </c>
      <c r="Q1856" s="327"/>
      <c r="R1856" s="327"/>
      <c r="S1856" s="327"/>
      <c r="T1856" s="327"/>
      <c r="U1856" s="327"/>
      <c r="V1856" s="327"/>
      <c r="W1856" s="327"/>
      <c r="X1856" s="327"/>
      <c r="Y1856" s="327"/>
      <c r="Z1856" s="327"/>
      <c r="AA1856" s="873"/>
      <c r="AB1856" s="333"/>
      <c r="AC1856" s="1006"/>
      <c r="AD1856" s="327"/>
      <c r="AE1856" s="327"/>
      <c r="AF1856" s="327"/>
      <c r="AG1856" s="327"/>
      <c r="AH1856" s="327"/>
    </row>
    <row r="1857" spans="1:34" x14ac:dyDescent="0.25">
      <c r="A1857" s="137">
        <v>1</v>
      </c>
      <c r="B1857" s="1226" t="s">
        <v>176</v>
      </c>
      <c r="C1857" s="1211"/>
      <c r="D1857" s="1535"/>
      <c r="E1857" s="229">
        <f>SUM(E1853:E1856)</f>
        <v>1095</v>
      </c>
      <c r="F1857" s="1352">
        <f t="shared" ref="F1857:G1857" si="1112">SUM(F1853:F1856)</f>
        <v>913</v>
      </c>
      <c r="G1857" s="1352">
        <f t="shared" si="1112"/>
        <v>931</v>
      </c>
      <c r="H1857" s="1099">
        <f t="shared" si="1106"/>
        <v>101.97152245345016</v>
      </c>
      <c r="I1857" s="1476">
        <f>IF(E1857=0,0,K1857/E1857)</f>
        <v>7.3470319634703198</v>
      </c>
      <c r="J1857" s="8">
        <f>M1857/G1857</f>
        <v>7.8077336197636953</v>
      </c>
      <c r="K1857" s="981">
        <f t="shared" ref="K1857:M1857" si="1113">SUM(K1853:K1856)</f>
        <v>8045</v>
      </c>
      <c r="L1857" s="981">
        <f t="shared" si="1113"/>
        <v>6705</v>
      </c>
      <c r="M1857" s="981">
        <f t="shared" si="1113"/>
        <v>7269</v>
      </c>
      <c r="N1857" s="981">
        <f t="shared" si="1107"/>
        <v>108.41163310961967</v>
      </c>
      <c r="O1857" s="981">
        <f>SUM(O1853:O1856)</f>
        <v>33</v>
      </c>
      <c r="P1857" s="1057">
        <f t="shared" si="1108"/>
        <v>264.32727272727271</v>
      </c>
      <c r="Q1857" s="324"/>
      <c r="R1857" s="324"/>
      <c r="S1857" s="324"/>
      <c r="T1857" s="324"/>
      <c r="U1857" s="324"/>
      <c r="V1857" s="324"/>
      <c r="W1857" s="324"/>
      <c r="X1857" s="324"/>
      <c r="Y1857" s="324"/>
      <c r="Z1857" s="324"/>
      <c r="AA1857" s="875"/>
      <c r="AB1857" s="328">
        <f t="shared" si="1110"/>
        <v>0</v>
      </c>
      <c r="AC1857" s="1132"/>
      <c r="AD1857" s="324"/>
      <c r="AE1857" s="324"/>
      <c r="AF1857" s="324"/>
      <c r="AG1857" s="324"/>
      <c r="AH1857" s="324"/>
    </row>
    <row r="1858" spans="1:34" ht="30" thickBot="1" x14ac:dyDescent="0.3">
      <c r="A1858" s="137">
        <v>1</v>
      </c>
      <c r="B1858" s="148" t="s">
        <v>201</v>
      </c>
      <c r="C1858" s="148"/>
      <c r="D1858" s="148"/>
      <c r="E1858" s="245">
        <f>SUM(E1857)</f>
        <v>1095</v>
      </c>
      <c r="F1858" s="1461">
        <f>SUM(F1857)</f>
        <v>913</v>
      </c>
      <c r="G1858" s="1461">
        <f>SUM(G1857)</f>
        <v>931</v>
      </c>
      <c r="H1858" s="1461">
        <f t="shared" si="1106"/>
        <v>101.97152245345016</v>
      </c>
      <c r="I1858" s="1041">
        <f>IF(E1858=0,0,K1858/E1858)</f>
        <v>7.3470319634703198</v>
      </c>
      <c r="J1858" s="1570">
        <f>SUM(J1857)</f>
        <v>7.8077336197636953</v>
      </c>
      <c r="K1858" s="1461">
        <f>SUM(K1857)</f>
        <v>8045</v>
      </c>
      <c r="L1858" s="1461">
        <f>SUM(L1857)</f>
        <v>6705</v>
      </c>
      <c r="M1858" s="1461">
        <f>SUM(M1857)</f>
        <v>7269</v>
      </c>
      <c r="N1858" s="1043">
        <f t="shared" si="1107"/>
        <v>108.41163310961967</v>
      </c>
      <c r="O1858" s="1087">
        <f>SUM(O1857)</f>
        <v>33</v>
      </c>
      <c r="P1858" s="1043">
        <f t="shared" si="1108"/>
        <v>264.32727272727271</v>
      </c>
      <c r="Q1858" s="331">
        <v>16659.026999999998</v>
      </c>
      <c r="R1858" s="331">
        <v>16659.026999999998</v>
      </c>
      <c r="S1858" s="331">
        <v>16768.215216666667</v>
      </c>
      <c r="T1858" s="331">
        <v>18178.812516666669</v>
      </c>
      <c r="U1858" s="331">
        <v>18178.812516666669</v>
      </c>
      <c r="V1858" s="331">
        <v>18178.812516666669</v>
      </c>
      <c r="W1858" s="331">
        <v>18178.812516666669</v>
      </c>
      <c r="X1858" s="331">
        <v>18178.812516666669</v>
      </c>
      <c r="Y1858" s="331">
        <v>18178.812516666669</v>
      </c>
      <c r="Z1858" s="331">
        <v>18178.812516666669</v>
      </c>
      <c r="AA1858" s="874">
        <f>Q1858/12*$B$4+(R1858-Q1858)/11*9+(S1858-R1858)/10*8+(T1858-S1858)/9*7+(U1858-T1858)/8*6+(V1858-U1858)/7*5+(W1858-V1858)/6*4+(X1858-W1858)/5*3+(Y1858-X1858)/4*2+(Z1858-Y1858)/3*1</f>
        <v>15067.004306666666</v>
      </c>
      <c r="AB1858" s="331">
        <f t="shared" si="1110"/>
        <v>15663.784409999998</v>
      </c>
      <c r="AC1858" s="772"/>
      <c r="AD1858" s="331"/>
      <c r="AE1858" s="331">
        <f>AB1858-AA1858</f>
        <v>596.78010333333259</v>
      </c>
      <c r="AF1858" s="331"/>
      <c r="AG1858" s="331">
        <v>-40.191549999999992</v>
      </c>
      <c r="AH1858" s="331">
        <v>15623.592859999999</v>
      </c>
    </row>
    <row r="1859" spans="1:34" ht="15.75" thickBot="1" x14ac:dyDescent="0.3">
      <c r="A1859" s="137">
        <v>1</v>
      </c>
      <c r="B1859" s="1489" t="s">
        <v>277</v>
      </c>
      <c r="C1859" s="1490"/>
      <c r="D1859" s="1489"/>
      <c r="E1859" s="227"/>
      <c r="F1859" s="703"/>
      <c r="G1859" s="703"/>
      <c r="H1859" s="703"/>
      <c r="I1859" s="1320"/>
      <c r="J1859" s="1320"/>
      <c r="K1859" s="1588"/>
      <c r="L1859" s="1588"/>
      <c r="M1859" s="1588">
        <f>SUM(M1850,M1858)</f>
        <v>7269</v>
      </c>
      <c r="N1859" s="1588"/>
      <c r="O1859" s="1588"/>
      <c r="P1859" s="1588"/>
      <c r="Q1859" s="332">
        <f t="shared" ref="Q1859:AA1859" si="1114">SUM(Q1850,Q1858)</f>
        <v>253062.04986999999</v>
      </c>
      <c r="R1859" s="332">
        <f t="shared" ref="R1859:S1859" si="1115">SUM(R1850,R1858)</f>
        <v>253062.04986999999</v>
      </c>
      <c r="S1859" s="332">
        <f t="shared" si="1115"/>
        <v>258493.36534666663</v>
      </c>
      <c r="T1859" s="332">
        <f t="shared" ref="T1859:U1859" si="1116">SUM(T1850,T1858)</f>
        <v>259903.96264666662</v>
      </c>
      <c r="U1859" s="332">
        <f t="shared" si="1116"/>
        <v>259903.96264666662</v>
      </c>
      <c r="V1859" s="332">
        <f t="shared" ref="V1859:W1859" si="1117">SUM(V1850,V1858)</f>
        <v>259903.96264666662</v>
      </c>
      <c r="W1859" s="332">
        <f t="shared" si="1117"/>
        <v>259903.96264666662</v>
      </c>
      <c r="X1859" s="332">
        <f t="shared" ref="X1859:Y1859" si="1118">SUM(X1850,X1858)</f>
        <v>259903.96264666662</v>
      </c>
      <c r="Y1859" s="332">
        <f t="shared" si="1118"/>
        <v>260965.78921666666</v>
      </c>
      <c r="Z1859" s="332">
        <f t="shared" ref="Z1859" si="1119">SUM(Z1850,Z1858)</f>
        <v>260965.78921666666</v>
      </c>
      <c r="AA1859" s="753">
        <f t="shared" si="1114"/>
        <v>216858.138458</v>
      </c>
      <c r="AB1859" s="332">
        <f t="shared" si="1110"/>
        <v>207827.65865</v>
      </c>
      <c r="AC1859" s="775"/>
      <c r="AD1859" s="156">
        <f>SUM(AD1850,AD1858)</f>
        <v>-828.65304000000003</v>
      </c>
      <c r="AE1859" s="332">
        <f>SUM(AE1850,AE1858)</f>
        <v>-9030.4798080000164</v>
      </c>
      <c r="AF1859" s="332">
        <f>SUM(AF1850,AF1858)</f>
        <v>-10.448369999999999</v>
      </c>
      <c r="AG1859" s="156">
        <f>SUM(AG1850,AG1858)</f>
        <v>-79.154969999999992</v>
      </c>
      <c r="AH1859" s="332">
        <f>SUM(AH1850,AH1858)</f>
        <v>206919.85063999999</v>
      </c>
    </row>
    <row r="1860" spans="1:34" x14ac:dyDescent="0.25">
      <c r="A1860" s="137">
        <v>1</v>
      </c>
      <c r="B1860" s="1542"/>
      <c r="C1860" s="1543"/>
      <c r="D1860" s="1542"/>
      <c r="E1860" s="239"/>
      <c r="F1860" s="831"/>
      <c r="G1860" s="831"/>
      <c r="H1860" s="831"/>
      <c r="I1860" s="1344"/>
      <c r="J1860" s="1344"/>
      <c r="K1860" s="186"/>
      <c r="L1860" s="186"/>
      <c r="M1860" s="2012"/>
      <c r="N1860" s="186"/>
      <c r="O1860" s="186"/>
      <c r="P1860" s="186"/>
      <c r="Q1860" s="325"/>
      <c r="R1860" s="325"/>
      <c r="S1860" s="325"/>
      <c r="T1860" s="325"/>
      <c r="U1860" s="325"/>
      <c r="V1860" s="325"/>
      <c r="W1860" s="325"/>
      <c r="X1860" s="325"/>
      <c r="Y1860" s="325"/>
      <c r="Z1860" s="325"/>
      <c r="AA1860" s="751"/>
      <c r="AB1860" s="325">
        <f t="shared" si="1110"/>
        <v>0</v>
      </c>
      <c r="AC1860" s="773"/>
      <c r="AD1860" s="325"/>
      <c r="AE1860" s="325"/>
      <c r="AF1860" s="325"/>
      <c r="AG1860" s="325"/>
      <c r="AH1860" s="325"/>
    </row>
    <row r="1861" spans="1:34" ht="43.5" x14ac:dyDescent="0.25">
      <c r="A1861" s="137">
        <v>1</v>
      </c>
      <c r="B1861" s="954" t="s">
        <v>371</v>
      </c>
      <c r="C1861" s="954"/>
      <c r="D1861" s="1454"/>
      <c r="E1861" s="222"/>
      <c r="F1861" s="187"/>
      <c r="G1861" s="187"/>
      <c r="H1861" s="187"/>
      <c r="I1861" s="824"/>
      <c r="J1861" s="824"/>
      <c r="K1861" s="183"/>
      <c r="L1861" s="183"/>
      <c r="M1861" s="183"/>
      <c r="N1861" s="183"/>
      <c r="O1861" s="183"/>
      <c r="P1861" s="183"/>
      <c r="Q1861" s="326"/>
      <c r="R1861" s="326"/>
      <c r="S1861" s="326"/>
      <c r="T1861" s="326"/>
      <c r="U1861" s="326"/>
      <c r="V1861" s="326"/>
      <c r="W1861" s="326"/>
      <c r="X1861" s="326"/>
      <c r="Y1861" s="326"/>
      <c r="Z1861" s="326"/>
      <c r="AA1861" s="752"/>
      <c r="AB1861" s="326">
        <f t="shared" si="1110"/>
        <v>0</v>
      </c>
      <c r="AC1861" s="770"/>
      <c r="AD1861" s="326"/>
      <c r="AE1861" s="326"/>
      <c r="AF1861" s="326"/>
      <c r="AG1861" s="326"/>
      <c r="AH1861" s="326"/>
    </row>
    <row r="1862" spans="1:34" x14ac:dyDescent="0.25">
      <c r="A1862" s="137">
        <v>1</v>
      </c>
      <c r="B1862" s="465" t="s">
        <v>194</v>
      </c>
      <c r="C1862" s="1464"/>
      <c r="D1862" s="530"/>
      <c r="E1862" s="220"/>
      <c r="F1862" s="520"/>
      <c r="G1862" s="520"/>
      <c r="H1862" s="520"/>
      <c r="I1862" s="1348"/>
      <c r="J1862" s="1348"/>
      <c r="K1862" s="743"/>
      <c r="L1862" s="743"/>
      <c r="M1862" s="743"/>
      <c r="N1862" s="743"/>
      <c r="O1862" s="743"/>
      <c r="P1862" s="743"/>
      <c r="Q1862" s="326"/>
      <c r="R1862" s="326"/>
      <c r="S1862" s="326"/>
      <c r="T1862" s="326"/>
      <c r="U1862" s="326"/>
      <c r="V1862" s="326"/>
      <c r="W1862" s="326"/>
      <c r="X1862" s="326"/>
      <c r="Y1862" s="326"/>
      <c r="Z1862" s="326"/>
      <c r="AA1862" s="874"/>
      <c r="AB1862" s="326"/>
      <c r="AC1862" s="770"/>
      <c r="AD1862" s="326"/>
      <c r="AE1862" s="326"/>
      <c r="AF1862" s="326"/>
      <c r="AG1862" s="326"/>
      <c r="AH1862" s="326"/>
    </row>
    <row r="1863" spans="1:34" ht="29.25" x14ac:dyDescent="0.25">
      <c r="A1863" s="137">
        <v>1</v>
      </c>
      <c r="B1863" s="2015" t="s">
        <v>310</v>
      </c>
      <c r="C1863" s="1517"/>
      <c r="D1863" s="1479"/>
      <c r="E1863" s="492">
        <f>E1864</f>
        <v>5500</v>
      </c>
      <c r="F1863" s="187">
        <f>F1864</f>
        <v>4583.25</v>
      </c>
      <c r="G1863" s="187">
        <f>G1864</f>
        <v>4475.1525000000001</v>
      </c>
      <c r="H1863" s="123">
        <f t="shared" ref="H1863:H1872" si="1120">G1863/F1863*100</f>
        <v>97.64146620847653</v>
      </c>
      <c r="I1863" s="1348"/>
      <c r="J1863" s="1348"/>
      <c r="K1863" s="743"/>
      <c r="L1863" s="743"/>
      <c r="M1863" s="743"/>
      <c r="N1863" s="743"/>
      <c r="O1863" s="743"/>
      <c r="P1863" s="743"/>
      <c r="Q1863" s="326">
        <v>87506.950239999991</v>
      </c>
      <c r="R1863" s="326">
        <v>87506.950239999991</v>
      </c>
      <c r="S1863" s="326">
        <v>87506.950239999991</v>
      </c>
      <c r="T1863" s="326">
        <v>87506.950239999991</v>
      </c>
      <c r="U1863" s="326">
        <v>87506.950239999991</v>
      </c>
      <c r="V1863" s="326">
        <v>87506.950239999991</v>
      </c>
      <c r="W1863" s="326">
        <v>87506.950239999991</v>
      </c>
      <c r="X1863" s="326">
        <v>87506.950239999991</v>
      </c>
      <c r="Y1863" s="326">
        <v>87506.950239999991</v>
      </c>
      <c r="Z1863" s="326">
        <v>87506.950239999991</v>
      </c>
      <c r="AA1863" s="752">
        <f>Q1863/12*$B$4+(R1863-Q1863)/11*9+(S1863-R1863)/10*8+(T1863-S1863)/9*7+(U1863-T1863)/8*6+(V1863-U1863)/7*5+(W1863-V1863)/6*4+(X1863-W1863)/5*3+(Y1863-X1863)/4*2+(Z1863-Y1863)/3*1</f>
        <v>72922.458533333323</v>
      </c>
      <c r="AB1863" s="326">
        <f>AH1863-AG1863-AD1863</f>
        <v>73706.969009999986</v>
      </c>
      <c r="AC1863" s="770"/>
      <c r="AD1863" s="326"/>
      <c r="AE1863" s="326">
        <f>AB1863-AA1863</f>
        <v>784.51047666666273</v>
      </c>
      <c r="AF1863" s="326"/>
      <c r="AG1863" s="326">
        <v>-14.435229999999999</v>
      </c>
      <c r="AH1863" s="326">
        <v>73692.533779999983</v>
      </c>
    </row>
    <row r="1864" spans="1:34" ht="30" x14ac:dyDescent="0.25">
      <c r="A1864" s="137">
        <v>1</v>
      </c>
      <c r="B1864" s="477" t="s">
        <v>442</v>
      </c>
      <c r="C1864" s="1531"/>
      <c r="D1864" s="1479"/>
      <c r="E1864" s="492">
        <f>E1865/4</f>
        <v>5500</v>
      </c>
      <c r="F1864" s="187">
        <f>F1865/4</f>
        <v>4583.25</v>
      </c>
      <c r="G1864" s="187">
        <f>G1865/4</f>
        <v>4475.1525000000001</v>
      </c>
      <c r="H1864" s="123">
        <f t="shared" si="1120"/>
        <v>97.64146620847653</v>
      </c>
      <c r="I1864" s="1348"/>
      <c r="J1864" s="1348"/>
      <c r="K1864" s="743"/>
      <c r="L1864" s="743"/>
      <c r="M1864" s="743"/>
      <c r="N1864" s="743"/>
      <c r="O1864" s="743"/>
      <c r="P1864" s="743"/>
      <c r="Q1864" s="326"/>
      <c r="R1864" s="326"/>
      <c r="S1864" s="326"/>
      <c r="T1864" s="326"/>
      <c r="U1864" s="326"/>
      <c r="V1864" s="326"/>
      <c r="W1864" s="326"/>
      <c r="X1864" s="326"/>
      <c r="Y1864" s="326"/>
      <c r="Z1864" s="326"/>
      <c r="AA1864" s="752"/>
      <c r="AB1864" s="326">
        <f>AH1864-AG1864-AD1864</f>
        <v>0</v>
      </c>
      <c r="AC1864" s="770"/>
      <c r="AD1864" s="326"/>
      <c r="AE1864" s="326"/>
      <c r="AF1864" s="326"/>
      <c r="AG1864" s="326"/>
      <c r="AH1864" s="326"/>
    </row>
    <row r="1865" spans="1:34" ht="30" x14ac:dyDescent="0.25">
      <c r="A1865" s="137">
        <v>1</v>
      </c>
      <c r="B1865" s="307" t="s">
        <v>444</v>
      </c>
      <c r="C1865" s="1531"/>
      <c r="D1865" s="1479"/>
      <c r="E1865" s="492">
        <v>22000</v>
      </c>
      <c r="F1865" s="187">
        <f>ROUND(E1865/12*$B$4,0)</f>
        <v>18333</v>
      </c>
      <c r="G1865" s="187">
        <v>17900.61</v>
      </c>
      <c r="H1865" s="123">
        <f t="shared" si="1120"/>
        <v>97.64146620847653</v>
      </c>
      <c r="I1865" s="1348"/>
      <c r="J1865" s="1348"/>
      <c r="K1865" s="743"/>
      <c r="L1865" s="743"/>
      <c r="M1865" s="743"/>
      <c r="N1865" s="743"/>
      <c r="O1865" s="743"/>
      <c r="P1865" s="743"/>
      <c r="Q1865" s="326"/>
      <c r="R1865" s="326"/>
      <c r="S1865" s="326"/>
      <c r="T1865" s="326"/>
      <c r="U1865" s="326"/>
      <c r="V1865" s="326"/>
      <c r="W1865" s="326"/>
      <c r="X1865" s="326"/>
      <c r="Y1865" s="326"/>
      <c r="Z1865" s="326"/>
      <c r="AA1865" s="752"/>
      <c r="AB1865" s="326"/>
      <c r="AC1865" s="770"/>
      <c r="AD1865" s="326"/>
      <c r="AE1865" s="326"/>
      <c r="AF1865" s="326"/>
      <c r="AG1865" s="326"/>
      <c r="AH1865" s="326"/>
    </row>
    <row r="1866" spans="1:34" ht="29.25" x14ac:dyDescent="0.25">
      <c r="A1866" s="137">
        <v>1</v>
      </c>
      <c r="B1866" s="2015" t="s">
        <v>311</v>
      </c>
      <c r="C1866" s="1531"/>
      <c r="D1866" s="1479"/>
      <c r="E1866" s="492">
        <f>E1867</f>
        <v>32066.91489361702</v>
      </c>
      <c r="F1866" s="187">
        <f>F1867</f>
        <v>26722.446808510638</v>
      </c>
      <c r="G1866" s="187">
        <f>G1867</f>
        <v>27076.518085106378</v>
      </c>
      <c r="H1866" s="123">
        <f t="shared" si="1120"/>
        <v>101.32499572038805</v>
      </c>
      <c r="I1866" s="1348"/>
      <c r="J1866" s="1348"/>
      <c r="K1866" s="743"/>
      <c r="L1866" s="743"/>
      <c r="M1866" s="743"/>
      <c r="N1866" s="743"/>
      <c r="O1866" s="743"/>
      <c r="P1866" s="743"/>
      <c r="Q1866" s="326"/>
      <c r="R1866" s="326"/>
      <c r="S1866" s="326"/>
      <c r="T1866" s="326"/>
      <c r="U1866" s="326"/>
      <c r="V1866" s="326"/>
      <c r="W1866" s="326"/>
      <c r="X1866" s="326"/>
      <c r="Y1866" s="326"/>
      <c r="Z1866" s="326"/>
      <c r="AA1866" s="752"/>
      <c r="AB1866" s="326"/>
      <c r="AC1866" s="770"/>
      <c r="AD1866" s="326"/>
      <c r="AE1866" s="326"/>
      <c r="AF1866" s="326"/>
      <c r="AG1866" s="326"/>
      <c r="AH1866" s="326"/>
    </row>
    <row r="1867" spans="1:34" x14ac:dyDescent="0.25">
      <c r="A1867" s="137">
        <v>1</v>
      </c>
      <c r="B1867" s="307" t="s">
        <v>320</v>
      </c>
      <c r="C1867" s="1531"/>
      <c r="D1867" s="1479"/>
      <c r="E1867" s="492">
        <f>E1868/9.4+E1869/9.4</f>
        <v>32066.91489361702</v>
      </c>
      <c r="F1867" s="187">
        <f>F1868/9.4+F1869/9.4</f>
        <v>26722.446808510638</v>
      </c>
      <c r="G1867" s="187">
        <f>G1868/9.4+G1869/9.4</f>
        <v>27076.518085106378</v>
      </c>
      <c r="H1867" s="123">
        <f t="shared" si="1120"/>
        <v>101.32499572038805</v>
      </c>
      <c r="I1867" s="1348"/>
      <c r="J1867" s="1348"/>
      <c r="K1867" s="743"/>
      <c r="L1867" s="743"/>
      <c r="M1867" s="743"/>
      <c r="N1867" s="743"/>
      <c r="O1867" s="743"/>
      <c r="P1867" s="743"/>
      <c r="Q1867" s="326"/>
      <c r="R1867" s="326"/>
      <c r="S1867" s="326"/>
      <c r="T1867" s="326"/>
      <c r="U1867" s="326"/>
      <c r="V1867" s="326"/>
      <c r="W1867" s="326"/>
      <c r="X1867" s="326"/>
      <c r="Y1867" s="326"/>
      <c r="Z1867" s="326"/>
      <c r="AA1867" s="752"/>
      <c r="AB1867" s="326"/>
      <c r="AC1867" s="770"/>
      <c r="AD1867" s="326"/>
      <c r="AE1867" s="326"/>
      <c r="AF1867" s="326"/>
      <c r="AG1867" s="326"/>
      <c r="AH1867" s="326"/>
    </row>
    <row r="1868" spans="1:34" x14ac:dyDescent="0.25">
      <c r="A1868" s="137">
        <v>1</v>
      </c>
      <c r="B1868" s="476" t="s">
        <v>321</v>
      </c>
      <c r="C1868" s="1531"/>
      <c r="D1868" s="1479"/>
      <c r="E1868" s="492">
        <v>297429</v>
      </c>
      <c r="F1868" s="187">
        <f>ROUND(E1868/12*$B$4,0)</f>
        <v>247858</v>
      </c>
      <c r="G1868" s="187">
        <v>251732.65999999997</v>
      </c>
      <c r="H1868" s="123">
        <f t="shared" si="1120"/>
        <v>101.56325799449684</v>
      </c>
      <c r="I1868" s="1348"/>
      <c r="J1868" s="1348"/>
      <c r="K1868" s="743"/>
      <c r="L1868" s="743"/>
      <c r="M1868" s="743"/>
      <c r="N1868" s="743"/>
      <c r="O1868" s="743"/>
      <c r="P1868" s="743"/>
      <c r="Q1868" s="326"/>
      <c r="R1868" s="326"/>
      <c r="S1868" s="326"/>
      <c r="T1868" s="326"/>
      <c r="U1868" s="326"/>
      <c r="V1868" s="326"/>
      <c r="W1868" s="326"/>
      <c r="X1868" s="326"/>
      <c r="Y1868" s="326"/>
      <c r="Z1868" s="326"/>
      <c r="AA1868" s="752"/>
      <c r="AB1868" s="326"/>
      <c r="AC1868" s="770"/>
      <c r="AD1868" s="326"/>
      <c r="AE1868" s="326"/>
      <c r="AF1868" s="326"/>
      <c r="AG1868" s="326"/>
      <c r="AH1868" s="326"/>
    </row>
    <row r="1869" spans="1:34" x14ac:dyDescent="0.25">
      <c r="A1869" s="137">
        <v>1</v>
      </c>
      <c r="B1869" s="476" t="s">
        <v>325</v>
      </c>
      <c r="C1869" s="429"/>
      <c r="D1869" s="1479"/>
      <c r="E1869" s="492">
        <v>4000</v>
      </c>
      <c r="F1869" s="187">
        <f>ROUND(E1869/12*$B$4,0)</f>
        <v>3333</v>
      </c>
      <c r="G1869" s="187">
        <v>2786.61</v>
      </c>
      <c r="H1869" s="123">
        <f t="shared" si="1120"/>
        <v>83.606660666066617</v>
      </c>
      <c r="I1869" s="1348"/>
      <c r="J1869" s="1348"/>
      <c r="K1869" s="743"/>
      <c r="L1869" s="743"/>
      <c r="M1869" s="743"/>
      <c r="N1869" s="743"/>
      <c r="O1869" s="743"/>
      <c r="P1869" s="743"/>
      <c r="Q1869" s="326"/>
      <c r="R1869" s="326"/>
      <c r="S1869" s="326"/>
      <c r="T1869" s="326"/>
      <c r="U1869" s="326"/>
      <c r="V1869" s="326"/>
      <c r="W1869" s="326"/>
      <c r="X1869" s="326"/>
      <c r="Y1869" s="326"/>
      <c r="Z1869" s="326"/>
      <c r="AA1869" s="752"/>
      <c r="AB1869" s="326">
        <f>AH1869-AG1869-AD1869</f>
        <v>0</v>
      </c>
      <c r="AC1869" s="770"/>
      <c r="AD1869" s="326"/>
      <c r="AE1869" s="326"/>
      <c r="AF1869" s="326"/>
      <c r="AG1869" s="326"/>
      <c r="AH1869" s="326"/>
    </row>
    <row r="1870" spans="1:34" x14ac:dyDescent="0.25">
      <c r="A1870" s="137">
        <v>1</v>
      </c>
      <c r="B1870" s="469" t="s">
        <v>260</v>
      </c>
      <c r="C1870" s="418"/>
      <c r="D1870" s="9"/>
      <c r="E1870" s="493">
        <f>E1863</f>
        <v>5500</v>
      </c>
      <c r="F1870" s="493">
        <f>F1863</f>
        <v>4583.25</v>
      </c>
      <c r="G1870" s="493">
        <f>G1863</f>
        <v>4475.1525000000001</v>
      </c>
      <c r="H1870" s="522">
        <f t="shared" si="1120"/>
        <v>97.64146620847653</v>
      </c>
      <c r="I1870" s="1348"/>
      <c r="J1870" s="1348"/>
      <c r="K1870" s="122"/>
      <c r="L1870" s="122"/>
      <c r="M1870" s="122"/>
      <c r="N1870" s="122"/>
      <c r="O1870" s="122"/>
      <c r="P1870" s="122"/>
      <c r="Q1870" s="326"/>
      <c r="R1870" s="326"/>
      <c r="S1870" s="326"/>
      <c r="T1870" s="326"/>
      <c r="U1870" s="326"/>
      <c r="V1870" s="326"/>
      <c r="W1870" s="326"/>
      <c r="X1870" s="326"/>
      <c r="Y1870" s="326"/>
      <c r="Z1870" s="326"/>
      <c r="AA1870" s="752"/>
      <c r="AB1870" s="326">
        <f>AH1870-AG1870-AD1870</f>
        <v>0</v>
      </c>
      <c r="AC1870" s="770"/>
      <c r="AD1870" s="326"/>
      <c r="AE1870" s="326"/>
      <c r="AF1870" s="326"/>
      <c r="AG1870" s="326"/>
      <c r="AH1870" s="326"/>
    </row>
    <row r="1871" spans="1:34" ht="29.25" x14ac:dyDescent="0.25">
      <c r="A1871" s="137">
        <v>1</v>
      </c>
      <c r="B1871" s="469" t="s">
        <v>261</v>
      </c>
      <c r="C1871" s="418"/>
      <c r="D1871" s="9"/>
      <c r="E1871" s="493">
        <f>E1866</f>
        <v>32066.91489361702</v>
      </c>
      <c r="F1871" s="493">
        <f>F1866</f>
        <v>26722.446808510638</v>
      </c>
      <c r="G1871" s="493">
        <f>G1866</f>
        <v>27076.518085106378</v>
      </c>
      <c r="H1871" s="522">
        <f t="shared" si="1120"/>
        <v>101.32499572038805</v>
      </c>
      <c r="I1871" s="1348"/>
      <c r="J1871" s="1348"/>
      <c r="K1871" s="122"/>
      <c r="L1871" s="122"/>
      <c r="M1871" s="122"/>
      <c r="N1871" s="122"/>
      <c r="O1871" s="122"/>
      <c r="P1871" s="122"/>
      <c r="Q1871" s="326"/>
      <c r="R1871" s="326"/>
      <c r="S1871" s="326"/>
      <c r="T1871" s="326"/>
      <c r="U1871" s="326"/>
      <c r="V1871" s="326"/>
      <c r="W1871" s="326"/>
      <c r="X1871" s="326"/>
      <c r="Y1871" s="326"/>
      <c r="Z1871" s="326"/>
      <c r="AA1871" s="752"/>
      <c r="AB1871" s="326"/>
      <c r="AC1871" s="770"/>
      <c r="AD1871" s="326"/>
      <c r="AE1871" s="326"/>
      <c r="AF1871" s="326"/>
      <c r="AG1871" s="326"/>
      <c r="AH1871" s="326"/>
    </row>
    <row r="1872" spans="1:34" ht="15.75" thickBot="1" x14ac:dyDescent="0.3">
      <c r="A1872" s="137">
        <v>1</v>
      </c>
      <c r="B1872" s="1265" t="s">
        <v>134</v>
      </c>
      <c r="C1872" s="149"/>
      <c r="D1872" s="1265"/>
      <c r="E1872" s="493">
        <f>(E1868+E1869)/4.2+E1870</f>
        <v>77268.809523809527</v>
      </c>
      <c r="F1872" s="493">
        <f>(F1868+F1869)/4.2+F1870</f>
        <v>64390.630952380947</v>
      </c>
      <c r="G1872" s="493">
        <f>(G1868+G1869)/4.2+G1870</f>
        <v>65074.978690476186</v>
      </c>
      <c r="H1872" s="1461">
        <f t="shared" si="1120"/>
        <v>101.0628063865399</v>
      </c>
      <c r="I1872" s="1579"/>
      <c r="J1872" s="1579"/>
      <c r="K1872" s="1589"/>
      <c r="L1872" s="1589"/>
      <c r="M1872" s="1589"/>
      <c r="N1872" s="1589"/>
      <c r="O1872" s="1589"/>
      <c r="P1872" s="1589"/>
      <c r="Q1872" s="331">
        <f t="shared" ref="Q1872:R1872" si="1121">Q1863</f>
        <v>87506.950239999991</v>
      </c>
      <c r="R1872" s="331">
        <f t="shared" si="1121"/>
        <v>87506.950239999991</v>
      </c>
      <c r="S1872" s="331">
        <f t="shared" ref="S1872:T1872" si="1122">S1863</f>
        <v>87506.950239999991</v>
      </c>
      <c r="T1872" s="331">
        <f t="shared" si="1122"/>
        <v>87506.950239999991</v>
      </c>
      <c r="U1872" s="331">
        <f t="shared" ref="U1872:V1872" si="1123">U1863</f>
        <v>87506.950239999991</v>
      </c>
      <c r="V1872" s="331">
        <f t="shared" si="1123"/>
        <v>87506.950239999991</v>
      </c>
      <c r="W1872" s="331">
        <f t="shared" ref="W1872:X1872" si="1124">W1863</f>
        <v>87506.950239999991</v>
      </c>
      <c r="X1872" s="331">
        <f t="shared" si="1124"/>
        <v>87506.950239999991</v>
      </c>
      <c r="Y1872" s="331">
        <f t="shared" ref="Y1872:Z1872" si="1125">Y1863</f>
        <v>87506.950239999991</v>
      </c>
      <c r="Z1872" s="331">
        <f t="shared" si="1125"/>
        <v>87506.950239999991</v>
      </c>
      <c r="AA1872" s="875">
        <f t="shared" ref="AA1872:AH1872" si="1126">AA1863</f>
        <v>72922.458533333323</v>
      </c>
      <c r="AB1872" s="331">
        <f t="shared" si="1126"/>
        <v>73706.969009999986</v>
      </c>
      <c r="AC1872" s="772">
        <f t="shared" si="1126"/>
        <v>0</v>
      </c>
      <c r="AD1872" s="331">
        <f t="shared" si="1126"/>
        <v>0</v>
      </c>
      <c r="AE1872" s="331">
        <f t="shared" si="1126"/>
        <v>784.51047666666273</v>
      </c>
      <c r="AF1872" s="331">
        <f t="shared" si="1126"/>
        <v>0</v>
      </c>
      <c r="AG1872" s="331">
        <f t="shared" si="1126"/>
        <v>-14.435229999999999</v>
      </c>
      <c r="AH1872" s="331">
        <f t="shared" si="1126"/>
        <v>73692.533779999983</v>
      </c>
    </row>
    <row r="1873" spans="1:34" ht="15.75" thickBot="1" x14ac:dyDescent="0.3">
      <c r="A1873" s="137">
        <v>1</v>
      </c>
      <c r="B1873" s="1489" t="s">
        <v>277</v>
      </c>
      <c r="C1873" s="1490"/>
      <c r="D1873" s="1590"/>
      <c r="E1873" s="227"/>
      <c r="F1873" s="703"/>
      <c r="G1873" s="703"/>
      <c r="H1873" s="703"/>
      <c r="I1873" s="1343"/>
      <c r="J1873" s="1343"/>
      <c r="K1873" s="1562"/>
      <c r="L1873" s="1562"/>
      <c r="M1873" s="1562"/>
      <c r="N1873" s="1562"/>
      <c r="O1873" s="1562"/>
      <c r="P1873" s="1562"/>
      <c r="Q1873" s="332">
        <f t="shared" ref="Q1873:AA1873" si="1127">SUM(Q1872)</f>
        <v>87506.950239999991</v>
      </c>
      <c r="R1873" s="332">
        <f t="shared" ref="R1873:S1873" si="1128">SUM(R1872)</f>
        <v>87506.950239999991</v>
      </c>
      <c r="S1873" s="332">
        <f t="shared" si="1128"/>
        <v>87506.950239999991</v>
      </c>
      <c r="T1873" s="332">
        <f t="shared" ref="T1873:U1873" si="1129">SUM(T1872)</f>
        <v>87506.950239999991</v>
      </c>
      <c r="U1873" s="332">
        <f t="shared" si="1129"/>
        <v>87506.950239999991</v>
      </c>
      <c r="V1873" s="332">
        <f t="shared" ref="V1873:W1873" si="1130">SUM(V1872)</f>
        <v>87506.950239999991</v>
      </c>
      <c r="W1873" s="332">
        <f t="shared" si="1130"/>
        <v>87506.950239999991</v>
      </c>
      <c r="X1873" s="332">
        <f t="shared" ref="X1873:Y1873" si="1131">SUM(X1872)</f>
        <v>87506.950239999991</v>
      </c>
      <c r="Y1873" s="332">
        <f t="shared" si="1131"/>
        <v>87506.950239999991</v>
      </c>
      <c r="Z1873" s="332">
        <f t="shared" ref="Z1873" si="1132">SUM(Z1872)</f>
        <v>87506.950239999991</v>
      </c>
      <c r="AA1873" s="753">
        <f t="shared" si="1127"/>
        <v>72922.458533333323</v>
      </c>
      <c r="AB1873" s="332">
        <f>AH1873-AG1873-AD1873</f>
        <v>73706.969009999986</v>
      </c>
      <c r="AC1873" s="775"/>
      <c r="AD1873" s="156"/>
      <c r="AE1873" s="332">
        <f>SUM(AE1872)</f>
        <v>784.51047666666273</v>
      </c>
      <c r="AF1873" s="332"/>
      <c r="AG1873" s="156">
        <f>SUM(AG1872)</f>
        <v>-14.435229999999999</v>
      </c>
      <c r="AH1873" s="332">
        <f>SUM(AH1872)</f>
        <v>73692.533779999983</v>
      </c>
    </row>
    <row r="1874" spans="1:34" x14ac:dyDescent="0.25">
      <c r="A1874" s="137">
        <v>1</v>
      </c>
      <c r="B1874" s="1542"/>
      <c r="C1874" s="1543"/>
      <c r="D1874" s="1542"/>
      <c r="E1874" s="230"/>
      <c r="F1874" s="741"/>
      <c r="G1874" s="741"/>
      <c r="H1874" s="741"/>
      <c r="I1874" s="1344"/>
      <c r="J1874" s="1344"/>
      <c r="K1874" s="831"/>
      <c r="L1874" s="831"/>
      <c r="M1874" s="831"/>
      <c r="N1874" s="831"/>
      <c r="O1874" s="831"/>
      <c r="P1874" s="831"/>
      <c r="Q1874" s="325"/>
      <c r="R1874" s="325"/>
      <c r="S1874" s="325"/>
      <c r="T1874" s="325"/>
      <c r="U1874" s="325"/>
      <c r="V1874" s="325"/>
      <c r="W1874" s="325"/>
      <c r="X1874" s="325"/>
      <c r="Y1874" s="325"/>
      <c r="Z1874" s="325"/>
      <c r="AA1874" s="751"/>
      <c r="AB1874" s="325">
        <f>AH1874-AG1874-AD1874</f>
        <v>0</v>
      </c>
      <c r="AC1874" s="773"/>
      <c r="AD1874" s="325"/>
      <c r="AE1874" s="325"/>
      <c r="AF1874" s="325"/>
      <c r="AG1874" s="325"/>
      <c r="AH1874" s="325"/>
    </row>
    <row r="1875" spans="1:34" ht="43.5" x14ac:dyDescent="0.25">
      <c r="A1875" s="137">
        <v>1</v>
      </c>
      <c r="B1875" s="954" t="s">
        <v>372</v>
      </c>
      <c r="C1875" s="954"/>
      <c r="D1875" s="1454"/>
      <c r="E1875" s="222"/>
      <c r="F1875" s="187"/>
      <c r="G1875" s="187"/>
      <c r="H1875" s="187"/>
      <c r="I1875" s="824"/>
      <c r="J1875" s="824"/>
      <c r="K1875" s="187"/>
      <c r="L1875" s="187"/>
      <c r="M1875" s="187"/>
      <c r="N1875" s="187"/>
      <c r="O1875" s="187"/>
      <c r="P1875" s="187"/>
      <c r="Q1875" s="326"/>
      <c r="R1875" s="326"/>
      <c r="S1875" s="326"/>
      <c r="T1875" s="326"/>
      <c r="U1875" s="326"/>
      <c r="V1875" s="326"/>
      <c r="W1875" s="326"/>
      <c r="X1875" s="326"/>
      <c r="Y1875" s="326"/>
      <c r="Z1875" s="326"/>
      <c r="AA1875" s="752"/>
      <c r="AB1875" s="326">
        <f>AH1875-AG1875-AD1875</f>
        <v>0</v>
      </c>
      <c r="AC1875" s="770"/>
      <c r="AD1875" s="326"/>
      <c r="AE1875" s="326"/>
      <c r="AF1875" s="326"/>
      <c r="AG1875" s="326"/>
      <c r="AH1875" s="326"/>
    </row>
    <row r="1876" spans="1:34" x14ac:dyDescent="0.25">
      <c r="A1876" s="137">
        <v>1</v>
      </c>
      <c r="B1876" s="486" t="s">
        <v>324</v>
      </c>
      <c r="C1876" s="1464"/>
      <c r="D1876" s="4"/>
      <c r="E1876" s="220"/>
      <c r="F1876" s="520"/>
      <c r="G1876" s="520"/>
      <c r="H1876" s="520"/>
      <c r="I1876" s="824"/>
      <c r="J1876" s="824"/>
      <c r="K1876" s="187"/>
      <c r="L1876" s="187"/>
      <c r="M1876" s="187"/>
      <c r="N1876" s="187"/>
      <c r="O1876" s="187"/>
      <c r="P1876" s="187"/>
      <c r="Q1876" s="326">
        <v>95665.664640000003</v>
      </c>
      <c r="R1876" s="326">
        <v>95665.664640000003</v>
      </c>
      <c r="S1876" s="326">
        <v>111697.77879000003</v>
      </c>
      <c r="T1876" s="326">
        <v>111697.77879000003</v>
      </c>
      <c r="U1876" s="326">
        <v>111697.77879000003</v>
      </c>
      <c r="V1876" s="326">
        <v>111697.77879000003</v>
      </c>
      <c r="W1876" s="326">
        <v>111697.77879000003</v>
      </c>
      <c r="X1876" s="326">
        <v>111697.77879000003</v>
      </c>
      <c r="Y1876" s="326">
        <v>112088.82782000001</v>
      </c>
      <c r="Z1876" s="326">
        <v>112088.82782000001</v>
      </c>
      <c r="AA1876" s="874">
        <f>Q1876/12*$B$4+(R1876-Q1876)/11*9+(S1876-R1876)/10*8+(T1876-S1876)/9*7+(U1876-T1876)/8*6+(V1876-U1876)/7*5+(W1876-V1876)/6*4+(X1876-W1876)/5*3+(Y1876-X1876)/4*2+(Z1876-Y1876)/3*1</f>
        <v>92742.603035000007</v>
      </c>
      <c r="AB1876" s="326">
        <f>AH1876-AG1876-AD1876</f>
        <v>88460.44561000001</v>
      </c>
      <c r="AC1876" s="770"/>
      <c r="AD1876" s="326">
        <v>-25.676290000000002</v>
      </c>
      <c r="AE1876" s="326">
        <f>AB1876-AA1876</f>
        <v>-4282.1574249999976</v>
      </c>
      <c r="AF1876" s="326"/>
      <c r="AG1876" s="326">
        <v>-19.573900000000002</v>
      </c>
      <c r="AH1876" s="326">
        <v>88415.195420000004</v>
      </c>
    </row>
    <row r="1877" spans="1:34" ht="29.25" x14ac:dyDescent="0.25">
      <c r="A1877" s="137">
        <v>1</v>
      </c>
      <c r="B1877" s="2015" t="s">
        <v>270</v>
      </c>
      <c r="C1877" s="429"/>
      <c r="D1877" s="4"/>
      <c r="E1877" s="488">
        <f>E1879+E1881+E1882</f>
        <v>15200</v>
      </c>
      <c r="F1877" s="488">
        <f t="shared" ref="F1877:G1877" si="1133">F1879+F1881+F1882</f>
        <v>12667</v>
      </c>
      <c r="G1877" s="488">
        <f t="shared" si="1133"/>
        <v>12889</v>
      </c>
      <c r="H1877" s="187">
        <f>G1877/F1877*100</f>
        <v>101.75258545827741</v>
      </c>
      <c r="I1877" s="1348"/>
      <c r="J1877" s="1348"/>
      <c r="K1877" s="520"/>
      <c r="L1877" s="520"/>
      <c r="M1877" s="520"/>
      <c r="N1877" s="520"/>
      <c r="O1877" s="520"/>
      <c r="P1877" s="520"/>
      <c r="Q1877" s="326"/>
      <c r="R1877" s="326"/>
      <c r="S1877" s="326"/>
      <c r="T1877" s="326"/>
      <c r="U1877" s="326"/>
      <c r="V1877" s="326"/>
      <c r="W1877" s="326"/>
      <c r="X1877" s="326"/>
      <c r="Y1877" s="326"/>
      <c r="Z1877" s="326"/>
      <c r="AA1877" s="752"/>
      <c r="AB1877" s="326">
        <f>AH1877-AG1877-AD1877</f>
        <v>0</v>
      </c>
      <c r="AC1877" s="770"/>
      <c r="AD1877" s="326"/>
      <c r="AE1877" s="326"/>
      <c r="AF1877" s="326"/>
      <c r="AG1877" s="326"/>
      <c r="AH1877" s="326"/>
    </row>
    <row r="1878" spans="1:34" ht="30" x14ac:dyDescent="0.25">
      <c r="A1878" s="137">
        <v>1</v>
      </c>
      <c r="B1878" s="306" t="s">
        <v>193</v>
      </c>
      <c r="C1878" s="429"/>
      <c r="D1878" s="4"/>
      <c r="E1878" s="488"/>
      <c r="F1878" s="187"/>
      <c r="G1878" s="187"/>
      <c r="H1878" s="187"/>
      <c r="I1878" s="1348"/>
      <c r="J1878" s="1348"/>
      <c r="K1878" s="520"/>
      <c r="L1878" s="520"/>
      <c r="M1878" s="520"/>
      <c r="N1878" s="520"/>
      <c r="O1878" s="520"/>
      <c r="P1878" s="520"/>
      <c r="Q1878" s="326"/>
      <c r="R1878" s="326"/>
      <c r="S1878" s="326"/>
      <c r="T1878" s="326"/>
      <c r="U1878" s="326"/>
      <c r="V1878" s="326"/>
      <c r="W1878" s="326"/>
      <c r="X1878" s="326"/>
      <c r="Y1878" s="326"/>
      <c r="Z1878" s="326"/>
      <c r="AA1878" s="752"/>
      <c r="AB1878" s="326"/>
      <c r="AC1878" s="770"/>
      <c r="AD1878" s="326"/>
      <c r="AE1878" s="326"/>
      <c r="AF1878" s="326"/>
      <c r="AG1878" s="326"/>
      <c r="AH1878" s="326"/>
    </row>
    <row r="1879" spans="1:34" ht="30" x14ac:dyDescent="0.25">
      <c r="A1879" s="137">
        <v>1</v>
      </c>
      <c r="B1879" s="307" t="s">
        <v>453</v>
      </c>
      <c r="C1879" s="429"/>
      <c r="D1879" s="4"/>
      <c r="E1879" s="489">
        <v>9500</v>
      </c>
      <c r="F1879" s="187">
        <f>ROUND(E1879/12*$B$4,0)</f>
        <v>7917</v>
      </c>
      <c r="G1879" s="187">
        <v>8054</v>
      </c>
      <c r="H1879" s="187">
        <f>G1879/F1879*100</f>
        <v>101.7304534545914</v>
      </c>
      <c r="I1879" s="1348"/>
      <c r="J1879" s="1348"/>
      <c r="K1879" s="520"/>
      <c r="L1879" s="520"/>
      <c r="M1879" s="520"/>
      <c r="N1879" s="520"/>
      <c r="O1879" s="520"/>
      <c r="P1879" s="520"/>
      <c r="Q1879" s="326"/>
      <c r="R1879" s="326"/>
      <c r="S1879" s="326"/>
      <c r="T1879" s="326"/>
      <c r="U1879" s="326"/>
      <c r="V1879" s="326"/>
      <c r="W1879" s="326"/>
      <c r="X1879" s="326"/>
      <c r="Y1879" s="326"/>
      <c r="Z1879" s="326"/>
      <c r="AA1879" s="752"/>
      <c r="AB1879" s="326"/>
      <c r="AC1879" s="770"/>
      <c r="AD1879" s="326"/>
      <c r="AE1879" s="326"/>
      <c r="AF1879" s="326"/>
      <c r="AG1879" s="326"/>
      <c r="AH1879" s="326"/>
    </row>
    <row r="1880" spans="1:34" ht="60" x14ac:dyDescent="0.25">
      <c r="A1880" s="137">
        <v>1</v>
      </c>
      <c r="B1880" s="307" t="s">
        <v>454</v>
      </c>
      <c r="C1880" s="429"/>
      <c r="D1880" s="4"/>
      <c r="E1880" s="489"/>
      <c r="F1880" s="187"/>
      <c r="G1880" s="187"/>
      <c r="H1880" s="187"/>
      <c r="I1880" s="1348"/>
      <c r="J1880" s="1348"/>
      <c r="K1880" s="520"/>
      <c r="L1880" s="520"/>
      <c r="M1880" s="520"/>
      <c r="N1880" s="520"/>
      <c r="O1880" s="520"/>
      <c r="P1880" s="520"/>
      <c r="Q1880" s="326"/>
      <c r="R1880" s="326"/>
      <c r="S1880" s="326"/>
      <c r="T1880" s="326"/>
      <c r="U1880" s="326"/>
      <c r="V1880" s="326"/>
      <c r="W1880" s="326"/>
      <c r="X1880" s="326"/>
      <c r="Y1880" s="326"/>
      <c r="Z1880" s="326"/>
      <c r="AA1880" s="752"/>
      <c r="AB1880" s="326"/>
      <c r="AC1880" s="770"/>
      <c r="AD1880" s="326"/>
      <c r="AE1880" s="326"/>
      <c r="AF1880" s="326"/>
      <c r="AG1880" s="326"/>
      <c r="AH1880" s="326"/>
    </row>
    <row r="1881" spans="1:34" ht="45" x14ac:dyDescent="0.25">
      <c r="A1881" s="137">
        <v>1</v>
      </c>
      <c r="B1881" s="307" t="s">
        <v>455</v>
      </c>
      <c r="C1881" s="429"/>
      <c r="D1881" s="4"/>
      <c r="E1881" s="489">
        <v>5700</v>
      </c>
      <c r="F1881" s="187">
        <f t="shared" ref="F1881" si="1134">ROUND(E1881/12*$B$4,0)</f>
        <v>4750</v>
      </c>
      <c r="G1881" s="187">
        <v>4835</v>
      </c>
      <c r="H1881" s="187">
        <f>G1881/F1881*100</f>
        <v>101.78947368421052</v>
      </c>
      <c r="I1881" s="1348"/>
      <c r="J1881" s="1348"/>
      <c r="K1881" s="520"/>
      <c r="L1881" s="520"/>
      <c r="M1881" s="520"/>
      <c r="N1881" s="520"/>
      <c r="O1881" s="520"/>
      <c r="P1881" s="520"/>
      <c r="Q1881" s="326"/>
      <c r="R1881" s="326"/>
      <c r="S1881" s="326"/>
      <c r="T1881" s="326"/>
      <c r="U1881" s="326"/>
      <c r="V1881" s="326"/>
      <c r="W1881" s="326"/>
      <c r="X1881" s="326"/>
      <c r="Y1881" s="326"/>
      <c r="Z1881" s="326"/>
      <c r="AA1881" s="752"/>
      <c r="AB1881" s="326"/>
      <c r="AC1881" s="770"/>
      <c r="AD1881" s="326"/>
      <c r="AE1881" s="326"/>
      <c r="AF1881" s="326"/>
      <c r="AG1881" s="326"/>
      <c r="AH1881" s="326"/>
    </row>
    <row r="1882" spans="1:34" ht="90" x14ac:dyDescent="0.25">
      <c r="A1882" s="137">
        <v>1</v>
      </c>
      <c r="B1882" s="307" t="s">
        <v>456</v>
      </c>
      <c r="C1882" s="429"/>
      <c r="D1882" s="4"/>
      <c r="E1882" s="489"/>
      <c r="F1882" s="187"/>
      <c r="G1882" s="187"/>
      <c r="H1882" s="187"/>
      <c r="I1882" s="1348"/>
      <c r="J1882" s="1348"/>
      <c r="K1882" s="520"/>
      <c r="L1882" s="520"/>
      <c r="M1882" s="520"/>
      <c r="N1882" s="520"/>
      <c r="O1882" s="520"/>
      <c r="P1882" s="520"/>
      <c r="Q1882" s="326"/>
      <c r="R1882" s="326"/>
      <c r="S1882" s="326"/>
      <c r="T1882" s="326"/>
      <c r="U1882" s="326"/>
      <c r="V1882" s="326"/>
      <c r="W1882" s="326"/>
      <c r="X1882" s="326"/>
      <c r="Y1882" s="326"/>
      <c r="Z1882" s="326"/>
      <c r="AA1882" s="752"/>
      <c r="AB1882" s="326"/>
      <c r="AC1882" s="770"/>
      <c r="AD1882" s="326"/>
      <c r="AE1882" s="326"/>
      <c r="AF1882" s="326"/>
      <c r="AG1882" s="326"/>
      <c r="AH1882" s="326"/>
    </row>
    <row r="1883" spans="1:34" ht="29.25" x14ac:dyDescent="0.25">
      <c r="A1883" s="137">
        <v>1</v>
      </c>
      <c r="B1883" s="281" t="s">
        <v>131</v>
      </c>
      <c r="C1883" s="429"/>
      <c r="D1883" s="4"/>
      <c r="E1883" s="488">
        <f>E1884+E1885</f>
        <v>27000</v>
      </c>
      <c r="F1883" s="488">
        <f t="shared" ref="F1883:G1883" si="1135">F1884+F1885</f>
        <v>22500</v>
      </c>
      <c r="G1883" s="488">
        <f t="shared" si="1135"/>
        <v>22891</v>
      </c>
      <c r="H1883" s="187">
        <f>G1883/F1883*100</f>
        <v>101.73777777777777</v>
      </c>
      <c r="I1883" s="1348"/>
      <c r="J1883" s="1348"/>
      <c r="K1883" s="520"/>
      <c r="L1883" s="520"/>
      <c r="M1883" s="520"/>
      <c r="N1883" s="520"/>
      <c r="O1883" s="520"/>
      <c r="P1883" s="520"/>
      <c r="Q1883" s="326"/>
      <c r="R1883" s="326"/>
      <c r="S1883" s="326"/>
      <c r="T1883" s="326"/>
      <c r="U1883" s="326"/>
      <c r="V1883" s="326"/>
      <c r="W1883" s="326"/>
      <c r="X1883" s="326"/>
      <c r="Y1883" s="326"/>
      <c r="Z1883" s="326"/>
      <c r="AA1883" s="752"/>
      <c r="AB1883" s="326"/>
      <c r="AC1883" s="770"/>
      <c r="AD1883" s="326"/>
      <c r="AE1883" s="326"/>
      <c r="AF1883" s="326"/>
      <c r="AG1883" s="326"/>
      <c r="AH1883" s="326"/>
    </row>
    <row r="1884" spans="1:34" x14ac:dyDescent="0.25">
      <c r="A1884" s="137">
        <v>1</v>
      </c>
      <c r="B1884" s="165" t="s">
        <v>222</v>
      </c>
      <c r="C1884" s="429"/>
      <c r="D1884" s="4"/>
      <c r="E1884" s="489">
        <v>25000</v>
      </c>
      <c r="F1884" s="187">
        <f t="shared" ref="F1884:F1886" si="1136">ROUND(E1884/12*$B$4,0)</f>
        <v>20833</v>
      </c>
      <c r="G1884" s="187">
        <v>21206</v>
      </c>
      <c r="H1884" s="187">
        <f>G1884/F1884*100</f>
        <v>101.79042864685835</v>
      </c>
      <c r="I1884" s="1348"/>
      <c r="J1884" s="1348"/>
      <c r="K1884" s="520"/>
      <c r="L1884" s="520"/>
      <c r="M1884" s="520"/>
      <c r="N1884" s="520"/>
      <c r="O1884" s="520"/>
      <c r="P1884" s="520"/>
      <c r="Q1884" s="326"/>
      <c r="R1884" s="326"/>
      <c r="S1884" s="326"/>
      <c r="T1884" s="326"/>
      <c r="U1884" s="326"/>
      <c r="V1884" s="326"/>
      <c r="W1884" s="326"/>
      <c r="X1884" s="326"/>
      <c r="Y1884" s="326"/>
      <c r="Z1884" s="326"/>
      <c r="AA1884" s="752"/>
      <c r="AB1884" s="326"/>
      <c r="AC1884" s="770"/>
      <c r="AD1884" s="326"/>
      <c r="AE1884" s="326"/>
      <c r="AF1884" s="326"/>
      <c r="AG1884" s="326"/>
      <c r="AH1884" s="326"/>
    </row>
    <row r="1885" spans="1:34" ht="63" customHeight="1" x14ac:dyDescent="0.25">
      <c r="A1885" s="137">
        <v>1</v>
      </c>
      <c r="B1885" s="165" t="s">
        <v>457</v>
      </c>
      <c r="C1885" s="429"/>
      <c r="D1885" s="4"/>
      <c r="E1885" s="489">
        <v>2000</v>
      </c>
      <c r="F1885" s="187">
        <f t="shared" si="1136"/>
        <v>1667</v>
      </c>
      <c r="G1885" s="187">
        <v>1685</v>
      </c>
      <c r="H1885" s="187">
        <f>G1885/F1885*100</f>
        <v>101.07978404319135</v>
      </c>
      <c r="I1885" s="1348"/>
      <c r="J1885" s="1348"/>
      <c r="K1885" s="520"/>
      <c r="L1885" s="520"/>
      <c r="M1885" s="520"/>
      <c r="N1885" s="520"/>
      <c r="O1885" s="520"/>
      <c r="P1885" s="520"/>
      <c r="Q1885" s="326"/>
      <c r="R1885" s="326"/>
      <c r="S1885" s="326"/>
      <c r="T1885" s="326"/>
      <c r="U1885" s="326"/>
      <c r="V1885" s="326"/>
      <c r="W1885" s="326"/>
      <c r="X1885" s="326"/>
      <c r="Y1885" s="326"/>
      <c r="Z1885" s="326"/>
      <c r="AA1885" s="752"/>
      <c r="AB1885" s="326"/>
      <c r="AC1885" s="770"/>
      <c r="AD1885" s="326"/>
      <c r="AE1885" s="326"/>
      <c r="AF1885" s="326"/>
      <c r="AG1885" s="326"/>
      <c r="AH1885" s="326"/>
    </row>
    <row r="1886" spans="1:34" s="2020" customFormat="1" ht="29.25" x14ac:dyDescent="0.25">
      <c r="A1886" s="2020">
        <v>1</v>
      </c>
      <c r="B1886" s="519" t="s">
        <v>343</v>
      </c>
      <c r="C1886" s="429"/>
      <c r="D1886" s="4"/>
      <c r="E1886" s="489">
        <v>10657</v>
      </c>
      <c r="F1886" s="187">
        <f t="shared" si="1136"/>
        <v>8881</v>
      </c>
      <c r="G1886" s="187">
        <v>8950</v>
      </c>
      <c r="H1886" s="187">
        <f>G1886/F1886*100</f>
        <v>100.77693953383628</v>
      </c>
      <c r="I1886" s="1348"/>
      <c r="J1886" s="1348"/>
      <c r="K1886" s="520"/>
      <c r="L1886" s="520"/>
      <c r="M1886" s="520"/>
      <c r="N1886" s="520"/>
      <c r="O1886" s="520"/>
      <c r="P1886" s="520"/>
      <c r="Q1886" s="326"/>
      <c r="R1886" s="326"/>
      <c r="S1886" s="326"/>
      <c r="T1886" s="326"/>
      <c r="U1886" s="326"/>
      <c r="V1886" s="326"/>
      <c r="W1886" s="326"/>
      <c r="X1886" s="326"/>
      <c r="Y1886" s="326"/>
      <c r="Z1886" s="326"/>
      <c r="AA1886" s="752"/>
      <c r="AB1886" s="326"/>
      <c r="AC1886" s="770"/>
      <c r="AD1886" s="326"/>
      <c r="AE1886" s="326"/>
      <c r="AF1886" s="326"/>
      <c r="AG1886" s="326"/>
      <c r="AH1886" s="326"/>
    </row>
    <row r="1887" spans="1:34" x14ac:dyDescent="0.25">
      <c r="A1887" s="137">
        <v>1</v>
      </c>
      <c r="B1887" s="2685" t="s">
        <v>194</v>
      </c>
      <c r="C1887" s="429"/>
      <c r="D1887" s="4"/>
      <c r="E1887" s="489"/>
      <c r="F1887" s="520"/>
      <c r="G1887" s="520"/>
      <c r="H1887" s="520"/>
      <c r="I1887" s="1348"/>
      <c r="J1887" s="1348"/>
      <c r="K1887" s="520"/>
      <c r="L1887" s="520"/>
      <c r="M1887" s="520"/>
      <c r="N1887" s="520"/>
      <c r="O1887" s="520"/>
      <c r="P1887" s="520"/>
      <c r="Q1887" s="326"/>
      <c r="R1887" s="326"/>
      <c r="S1887" s="326"/>
      <c r="T1887" s="326"/>
      <c r="U1887" s="326"/>
      <c r="V1887" s="326"/>
      <c r="W1887" s="326"/>
      <c r="X1887" s="326"/>
      <c r="Y1887" s="326"/>
      <c r="Z1887" s="326"/>
      <c r="AA1887" s="874">
        <f>Q1887/12*$B$4</f>
        <v>0</v>
      </c>
      <c r="AB1887" s="326">
        <f>AH1887-AG1887-AD1887</f>
        <v>0</v>
      </c>
      <c r="AC1887" s="770"/>
      <c r="AD1887" s="326"/>
      <c r="AE1887" s="326">
        <f>AB1887-AA1887</f>
        <v>0</v>
      </c>
      <c r="AF1887" s="326"/>
      <c r="AG1887" s="326"/>
      <c r="AH1887" s="326"/>
    </row>
    <row r="1888" spans="1:34" ht="47.25" x14ac:dyDescent="0.25">
      <c r="A1888" s="137">
        <v>1</v>
      </c>
      <c r="B1888" s="487" t="s">
        <v>458</v>
      </c>
      <c r="C1888" s="429"/>
      <c r="D1888" s="4"/>
      <c r="E1888" s="488">
        <f>E1889+E1894</f>
        <v>19503</v>
      </c>
      <c r="F1888" s="488">
        <f t="shared" ref="F1888:G1888" si="1137">F1889+F1894</f>
        <v>16253</v>
      </c>
      <c r="G1888" s="488">
        <f t="shared" si="1137"/>
        <v>16472</v>
      </c>
      <c r="H1888" s="187">
        <f>G1888/F1888*100</f>
        <v>101.34744354888328</v>
      </c>
      <c r="I1888" s="1348"/>
      <c r="J1888" s="1348"/>
      <c r="K1888" s="520"/>
      <c r="L1888" s="520"/>
      <c r="M1888" s="520"/>
      <c r="N1888" s="520"/>
      <c r="O1888" s="520"/>
      <c r="P1888" s="520"/>
      <c r="Q1888" s="326">
        <f t="shared" ref="Q1888:AH1888" si="1138">Q1889+Q1894</f>
        <v>54832.004099999998</v>
      </c>
      <c r="R1888" s="326">
        <f t="shared" ref="R1888:S1888" si="1139">R1889+R1894</f>
        <v>54832.004099999998</v>
      </c>
      <c r="S1888" s="326">
        <f t="shared" si="1139"/>
        <v>54832.004099999998</v>
      </c>
      <c r="T1888" s="326">
        <f t="shared" ref="T1888:U1888" si="1140">T1889+T1894</f>
        <v>54832.004099999998</v>
      </c>
      <c r="U1888" s="326">
        <f t="shared" si="1140"/>
        <v>54832.004099999998</v>
      </c>
      <c r="V1888" s="326">
        <f t="shared" ref="V1888:W1888" si="1141">V1889+V1894</f>
        <v>54832.004099999998</v>
      </c>
      <c r="W1888" s="326">
        <f t="shared" si="1141"/>
        <v>54832.004099999998</v>
      </c>
      <c r="X1888" s="326">
        <f t="shared" ref="X1888:Y1888" si="1142">X1889+X1894</f>
        <v>54832.004099999998</v>
      </c>
      <c r="Y1888" s="326">
        <f t="shared" si="1142"/>
        <v>54832.004099999998</v>
      </c>
      <c r="Z1888" s="326">
        <f t="shared" ref="Z1888" si="1143">Z1889+Z1894</f>
        <v>54832.004099999998</v>
      </c>
      <c r="AA1888" s="752">
        <f t="shared" si="1138"/>
        <v>45693.336750000002</v>
      </c>
      <c r="AB1888" s="326">
        <f t="shared" si="1138"/>
        <v>45805.37715</v>
      </c>
      <c r="AC1888" s="770">
        <f t="shared" si="1138"/>
        <v>0</v>
      </c>
      <c r="AD1888" s="326">
        <f t="shared" si="1138"/>
        <v>0</v>
      </c>
      <c r="AE1888" s="326">
        <f t="shared" si="1138"/>
        <v>112.04039999999895</v>
      </c>
      <c r="AF1888" s="326">
        <f t="shared" si="1138"/>
        <v>0</v>
      </c>
      <c r="AG1888" s="326">
        <f t="shared" si="1138"/>
        <v>-12.710749999999999</v>
      </c>
      <c r="AH1888" s="326">
        <f t="shared" si="1138"/>
        <v>45792.666399999995</v>
      </c>
    </row>
    <row r="1889" spans="1:34" ht="30" x14ac:dyDescent="0.25">
      <c r="A1889" s="137">
        <v>1</v>
      </c>
      <c r="B1889" s="467" t="s">
        <v>271</v>
      </c>
      <c r="C1889" s="429"/>
      <c r="D1889" s="4"/>
      <c r="E1889" s="488">
        <f>SUM(E1890:E1893)</f>
        <v>95</v>
      </c>
      <c r="F1889" s="488">
        <f t="shared" ref="F1889:G1889" si="1144">SUM(F1890:F1893)</f>
        <v>79</v>
      </c>
      <c r="G1889" s="488">
        <f t="shared" si="1144"/>
        <v>95</v>
      </c>
      <c r="H1889" s="187">
        <f>G1889/F1889*100</f>
        <v>120.25316455696202</v>
      </c>
      <c r="I1889" s="1348"/>
      <c r="J1889" s="1348"/>
      <c r="K1889" s="520"/>
      <c r="L1889" s="520"/>
      <c r="M1889" s="520"/>
      <c r="N1889" s="520"/>
      <c r="O1889" s="520"/>
      <c r="P1889" s="520"/>
      <c r="Q1889" s="326">
        <f t="shared" ref="Q1889:AH1889" si="1145">SUM(Q1890:Q1893)</f>
        <v>746.84249999999997</v>
      </c>
      <c r="R1889" s="326">
        <f t="shared" ref="R1889:S1889" si="1146">SUM(R1890:R1893)</f>
        <v>746.84249999999997</v>
      </c>
      <c r="S1889" s="326">
        <f t="shared" si="1146"/>
        <v>746.84249999999997</v>
      </c>
      <c r="T1889" s="326">
        <f t="shared" ref="T1889:U1889" si="1147">SUM(T1890:T1893)</f>
        <v>746.84249999999997</v>
      </c>
      <c r="U1889" s="326">
        <f t="shared" si="1147"/>
        <v>746.84249999999997</v>
      </c>
      <c r="V1889" s="326">
        <f t="shared" ref="V1889:W1889" si="1148">SUM(V1890:V1893)</f>
        <v>746.84249999999997</v>
      </c>
      <c r="W1889" s="326">
        <f t="shared" si="1148"/>
        <v>746.84249999999997</v>
      </c>
      <c r="X1889" s="326">
        <f t="shared" ref="X1889:Y1889" si="1149">SUM(X1890:X1893)</f>
        <v>746.84249999999997</v>
      </c>
      <c r="Y1889" s="326">
        <f t="shared" si="1149"/>
        <v>746.84249999999997</v>
      </c>
      <c r="Z1889" s="326">
        <f t="shared" ref="Z1889" si="1150">SUM(Z1890:Z1893)</f>
        <v>746.84249999999997</v>
      </c>
      <c r="AA1889" s="752">
        <f t="shared" si="1145"/>
        <v>622.36874999999998</v>
      </c>
      <c r="AB1889" s="326">
        <f t="shared" si="1145"/>
        <v>746.84250000000009</v>
      </c>
      <c r="AC1889" s="770">
        <f t="shared" si="1145"/>
        <v>0</v>
      </c>
      <c r="AD1889" s="326">
        <f t="shared" si="1145"/>
        <v>0</v>
      </c>
      <c r="AE1889" s="326">
        <f t="shared" si="1145"/>
        <v>124.47375000000011</v>
      </c>
      <c r="AF1889" s="326">
        <f t="shared" si="1145"/>
        <v>0</v>
      </c>
      <c r="AG1889" s="326">
        <f t="shared" si="1145"/>
        <v>-0.72058</v>
      </c>
      <c r="AH1889" s="326">
        <f t="shared" si="1145"/>
        <v>746.12192000000005</v>
      </c>
    </row>
    <row r="1890" spans="1:34" ht="30" x14ac:dyDescent="0.25">
      <c r="A1890" s="137">
        <v>1</v>
      </c>
      <c r="B1890" s="307" t="s">
        <v>459</v>
      </c>
      <c r="C1890" s="429"/>
      <c r="D1890" s="4"/>
      <c r="E1890" s="488"/>
      <c r="F1890" s="187"/>
      <c r="G1890" s="187"/>
      <c r="H1890" s="187"/>
      <c r="I1890" s="1348"/>
      <c r="J1890" s="1348"/>
      <c r="K1890" s="520"/>
      <c r="L1890" s="520"/>
      <c r="M1890" s="520"/>
      <c r="N1890" s="520"/>
      <c r="O1890" s="520"/>
      <c r="P1890" s="520"/>
      <c r="Q1890" s="326"/>
      <c r="R1890" s="326"/>
      <c r="S1890" s="326"/>
      <c r="T1890" s="326"/>
      <c r="U1890" s="326"/>
      <c r="V1890" s="326"/>
      <c r="W1890" s="326"/>
      <c r="X1890" s="326"/>
      <c r="Y1890" s="326"/>
      <c r="Z1890" s="326"/>
      <c r="AA1890" s="752"/>
      <c r="AB1890" s="326"/>
      <c r="AC1890" s="770"/>
      <c r="AD1890" s="326"/>
      <c r="AE1890" s="326"/>
      <c r="AF1890" s="326"/>
      <c r="AG1890" s="326"/>
      <c r="AH1890" s="326"/>
    </row>
    <row r="1891" spans="1:34" ht="60" x14ac:dyDescent="0.25">
      <c r="A1891" s="137">
        <v>1</v>
      </c>
      <c r="B1891" s="307" t="s">
        <v>478</v>
      </c>
      <c r="C1891" s="429"/>
      <c r="D1891" s="4"/>
      <c r="E1891" s="488"/>
      <c r="F1891" s="187"/>
      <c r="G1891" s="187"/>
      <c r="H1891" s="187"/>
      <c r="I1891" s="1348"/>
      <c r="J1891" s="1348"/>
      <c r="K1891" s="520"/>
      <c r="L1891" s="520"/>
      <c r="M1891" s="520"/>
      <c r="N1891" s="520"/>
      <c r="O1891" s="520"/>
      <c r="P1891" s="520"/>
      <c r="Q1891" s="326"/>
      <c r="R1891" s="326"/>
      <c r="S1891" s="326"/>
      <c r="T1891" s="326"/>
      <c r="U1891" s="326"/>
      <c r="V1891" s="326"/>
      <c r="W1891" s="326"/>
      <c r="X1891" s="326"/>
      <c r="Y1891" s="326"/>
      <c r="Z1891" s="326"/>
      <c r="AA1891" s="752"/>
      <c r="AB1891" s="326"/>
      <c r="AC1891" s="770"/>
      <c r="AD1891" s="326"/>
      <c r="AE1891" s="326"/>
      <c r="AF1891" s="326"/>
      <c r="AG1891" s="326"/>
      <c r="AH1891" s="326"/>
    </row>
    <row r="1892" spans="1:34" ht="45" x14ac:dyDescent="0.25">
      <c r="A1892" s="137">
        <v>1</v>
      </c>
      <c r="B1892" s="307" t="s">
        <v>462</v>
      </c>
      <c r="C1892" s="429"/>
      <c r="D1892" s="4"/>
      <c r="E1892" s="489"/>
      <c r="F1892" s="187"/>
      <c r="G1892" s="187"/>
      <c r="H1892" s="187"/>
      <c r="I1892" s="1348"/>
      <c r="J1892" s="1348"/>
      <c r="K1892" s="520"/>
      <c r="L1892" s="520"/>
      <c r="M1892" s="520"/>
      <c r="N1892" s="520"/>
      <c r="O1892" s="520"/>
      <c r="P1892" s="520"/>
      <c r="Q1892" s="326"/>
      <c r="R1892" s="326"/>
      <c r="S1892" s="326"/>
      <c r="T1892" s="326"/>
      <c r="U1892" s="326"/>
      <c r="V1892" s="326"/>
      <c r="W1892" s="326"/>
      <c r="X1892" s="326"/>
      <c r="Y1892" s="326"/>
      <c r="Z1892" s="326"/>
      <c r="AA1892" s="752"/>
      <c r="AB1892" s="326"/>
      <c r="AC1892" s="770"/>
      <c r="AD1892" s="326"/>
      <c r="AE1892" s="326"/>
      <c r="AF1892" s="326"/>
      <c r="AG1892" s="326">
        <v>0</v>
      </c>
      <c r="AH1892" s="326">
        <v>0</v>
      </c>
    </row>
    <row r="1893" spans="1:34" ht="30" x14ac:dyDescent="0.25">
      <c r="A1893" s="137">
        <v>1</v>
      </c>
      <c r="B1893" s="307" t="s">
        <v>463</v>
      </c>
      <c r="C1893" s="429"/>
      <c r="D1893" s="4"/>
      <c r="E1893" s="490">
        <v>95</v>
      </c>
      <c r="F1893" s="187">
        <f>ROUND(E1893/12*$B$4,0)</f>
        <v>79</v>
      </c>
      <c r="G1893" s="187">
        <v>95</v>
      </c>
      <c r="H1893" s="187">
        <f>G1893/F1893*100</f>
        <v>120.25316455696202</v>
      </c>
      <c r="I1893" s="1348"/>
      <c r="J1893" s="1348"/>
      <c r="K1893" s="520"/>
      <c r="L1893" s="520"/>
      <c r="M1893" s="520"/>
      <c r="N1893" s="520"/>
      <c r="O1893" s="520"/>
      <c r="P1893" s="520"/>
      <c r="Q1893" s="326">
        <v>746.84249999999997</v>
      </c>
      <c r="R1893" s="326">
        <v>746.84249999999997</v>
      </c>
      <c r="S1893" s="326">
        <v>746.84249999999997</v>
      </c>
      <c r="T1893" s="326">
        <v>746.84249999999997</v>
      </c>
      <c r="U1893" s="326">
        <v>746.84249999999997</v>
      </c>
      <c r="V1893" s="326">
        <v>746.84249999999997</v>
      </c>
      <c r="W1893" s="326">
        <v>746.84249999999997</v>
      </c>
      <c r="X1893" s="326">
        <v>746.84249999999997</v>
      </c>
      <c r="Y1893" s="326">
        <v>746.84249999999997</v>
      </c>
      <c r="Z1893" s="326">
        <v>746.84249999999997</v>
      </c>
      <c r="AA1893" s="752">
        <f>Q1893/12*$B$4+(R1893-Q1893)/11*9+(S1893-R1893)/10*8+(T1893-S1893)/9*7+(U1893-T1893)/8*6+(V1893-U1893)/7*5+(W1893-V1893)/6*4+(X1893-W1893)/5*3+(Y1893-X1893)/4*2+(Z1893-Y1893)/3*1</f>
        <v>622.36874999999998</v>
      </c>
      <c r="AB1893" s="326">
        <f>AH1893-AG1893-AD1893</f>
        <v>746.84250000000009</v>
      </c>
      <c r="AC1893" s="770"/>
      <c r="AD1893" s="326"/>
      <c r="AE1893" s="326">
        <f>AB1893-AA1893</f>
        <v>124.47375000000011</v>
      </c>
      <c r="AF1893" s="326"/>
      <c r="AG1893" s="326">
        <v>-0.72058</v>
      </c>
      <c r="AH1893" s="326">
        <v>746.12192000000005</v>
      </c>
    </row>
    <row r="1894" spans="1:34" ht="45" x14ac:dyDescent="0.25">
      <c r="A1894" s="137">
        <v>1</v>
      </c>
      <c r="B1894" s="467" t="s">
        <v>272</v>
      </c>
      <c r="C1894" s="429"/>
      <c r="D1894" s="4"/>
      <c r="E1894" s="491">
        <f>SUM(E1895:E1897)</f>
        <v>19408</v>
      </c>
      <c r="F1894" s="491">
        <f t="shared" ref="F1894:G1894" si="1151">SUM(F1895:F1897)</f>
        <v>16174</v>
      </c>
      <c r="G1894" s="491">
        <f t="shared" si="1151"/>
        <v>16377</v>
      </c>
      <c r="H1894" s="187">
        <f>G1894/F1894*100</f>
        <v>101.25510077902806</v>
      </c>
      <c r="I1894" s="1348"/>
      <c r="J1894" s="1348"/>
      <c r="K1894" s="520"/>
      <c r="L1894" s="520"/>
      <c r="M1894" s="520"/>
      <c r="N1894" s="520"/>
      <c r="O1894" s="520"/>
      <c r="P1894" s="520"/>
      <c r="Q1894" s="326">
        <f t="shared" ref="Q1894:AH1894" si="1152">SUM(Q1895:Q1897)</f>
        <v>54085.161599999999</v>
      </c>
      <c r="R1894" s="326">
        <f t="shared" ref="R1894:S1894" si="1153">SUM(R1895:R1897)</f>
        <v>54085.161599999999</v>
      </c>
      <c r="S1894" s="326">
        <f t="shared" si="1153"/>
        <v>54085.161599999999</v>
      </c>
      <c r="T1894" s="326">
        <f t="shared" ref="T1894:U1894" si="1154">SUM(T1895:T1897)</f>
        <v>54085.161599999999</v>
      </c>
      <c r="U1894" s="326">
        <f t="shared" si="1154"/>
        <v>54085.161599999999</v>
      </c>
      <c r="V1894" s="326">
        <f t="shared" ref="V1894:W1894" si="1155">SUM(V1895:V1897)</f>
        <v>54085.161599999999</v>
      </c>
      <c r="W1894" s="326">
        <f t="shared" si="1155"/>
        <v>54085.161599999999</v>
      </c>
      <c r="X1894" s="326">
        <f t="shared" ref="X1894:Y1894" si="1156">SUM(X1895:X1897)</f>
        <v>54085.161599999999</v>
      </c>
      <c r="Y1894" s="326">
        <f t="shared" si="1156"/>
        <v>54085.161599999999</v>
      </c>
      <c r="Z1894" s="326">
        <f t="shared" ref="Z1894" si="1157">SUM(Z1895:Z1897)</f>
        <v>54085.161599999999</v>
      </c>
      <c r="AA1894" s="752">
        <f t="shared" ref="AA1894" si="1158">Q1894/12*$B$4</f>
        <v>45070.968000000001</v>
      </c>
      <c r="AB1894" s="326">
        <f t="shared" si="1152"/>
        <v>45058.534650000001</v>
      </c>
      <c r="AC1894" s="770">
        <f t="shared" si="1152"/>
        <v>0</v>
      </c>
      <c r="AD1894" s="326">
        <f t="shared" si="1152"/>
        <v>0</v>
      </c>
      <c r="AE1894" s="326">
        <f t="shared" si="1152"/>
        <v>-12.433350000001155</v>
      </c>
      <c r="AF1894" s="326">
        <f t="shared" si="1152"/>
        <v>0</v>
      </c>
      <c r="AG1894" s="326">
        <f t="shared" si="1152"/>
        <v>-11.990169999999999</v>
      </c>
      <c r="AH1894" s="326">
        <f t="shared" si="1152"/>
        <v>45046.544479999997</v>
      </c>
    </row>
    <row r="1895" spans="1:34" ht="30" x14ac:dyDescent="0.25">
      <c r="A1895" s="137">
        <v>1</v>
      </c>
      <c r="B1895" s="307" t="s">
        <v>464</v>
      </c>
      <c r="C1895" s="429"/>
      <c r="D1895" s="4"/>
      <c r="E1895" s="492"/>
      <c r="F1895" s="187"/>
      <c r="G1895" s="187"/>
      <c r="H1895" s="187"/>
      <c r="I1895" s="1348"/>
      <c r="J1895" s="1348"/>
      <c r="K1895" s="520"/>
      <c r="L1895" s="520"/>
      <c r="M1895" s="520"/>
      <c r="N1895" s="520"/>
      <c r="O1895" s="520"/>
      <c r="P1895" s="520"/>
      <c r="Q1895" s="326"/>
      <c r="R1895" s="326"/>
      <c r="S1895" s="326"/>
      <c r="T1895" s="326"/>
      <c r="U1895" s="326"/>
      <c r="V1895" s="326"/>
      <c r="W1895" s="326"/>
      <c r="X1895" s="326"/>
      <c r="Y1895" s="326"/>
      <c r="Z1895" s="326"/>
      <c r="AA1895" s="752"/>
      <c r="AB1895" s="326"/>
      <c r="AC1895" s="770"/>
      <c r="AD1895" s="326"/>
      <c r="AE1895" s="326"/>
      <c r="AF1895" s="326"/>
      <c r="AG1895" s="326"/>
      <c r="AH1895" s="326"/>
    </row>
    <row r="1896" spans="1:34" ht="60" x14ac:dyDescent="0.25">
      <c r="A1896" s="137">
        <v>1</v>
      </c>
      <c r="B1896" s="307" t="s">
        <v>465</v>
      </c>
      <c r="C1896" s="429"/>
      <c r="D1896" s="4"/>
      <c r="E1896" s="492">
        <v>14000</v>
      </c>
      <c r="F1896" s="187">
        <f t="shared" ref="F1896:F1897" si="1159">ROUND(E1896/12*$B$4,0)</f>
        <v>11667</v>
      </c>
      <c r="G1896" s="187">
        <v>11668</v>
      </c>
      <c r="H1896" s="187">
        <f>G1896/F1896*100</f>
        <v>100.00857118368047</v>
      </c>
      <c r="I1896" s="1348"/>
      <c r="J1896" s="1348"/>
      <c r="K1896" s="520"/>
      <c r="L1896" s="520"/>
      <c r="M1896" s="520"/>
      <c r="N1896" s="520"/>
      <c r="O1896" s="520"/>
      <c r="P1896" s="520"/>
      <c r="Q1896" s="326">
        <v>45356.92</v>
      </c>
      <c r="R1896" s="326">
        <v>45356.92</v>
      </c>
      <c r="S1896" s="326">
        <v>45356.92</v>
      </c>
      <c r="T1896" s="326">
        <v>45356.92</v>
      </c>
      <c r="U1896" s="326">
        <v>45356.92</v>
      </c>
      <c r="V1896" s="326">
        <v>45356.92</v>
      </c>
      <c r="W1896" s="326">
        <v>45356.92</v>
      </c>
      <c r="X1896" s="326">
        <v>45356.92</v>
      </c>
      <c r="Y1896" s="326">
        <v>45356.92</v>
      </c>
      <c r="Z1896" s="326">
        <v>45356.92</v>
      </c>
      <c r="AA1896" s="752">
        <f t="shared" ref="AA1896:AA1897" si="1160">Q1896/12*$B$4+(R1896-Q1896)/11*9+(S1896-R1896)/10*8+(T1896-S1896)/9*7+(U1896-T1896)/8*6+(V1896-U1896)/7*5+(W1896-V1896)/6*4+(X1896-W1896)/5*3+(Y1896-X1896)/4*2+(Z1896-Y1896)/3*1</f>
        <v>37797.433333333334</v>
      </c>
      <c r="AB1896" s="326">
        <f>AH1896-AG1896-AD1896</f>
        <v>37140.702729999997</v>
      </c>
      <c r="AC1896" s="770"/>
      <c r="AD1896" s="326"/>
      <c r="AE1896" s="326">
        <f>AB1896-AA1896</f>
        <v>-656.73060333333706</v>
      </c>
      <c r="AF1896" s="326"/>
      <c r="AG1896" s="326">
        <v>-11.86961</v>
      </c>
      <c r="AH1896" s="326">
        <v>37128.833119999996</v>
      </c>
    </row>
    <row r="1897" spans="1:34" ht="45" x14ac:dyDescent="0.25">
      <c r="A1897" s="137">
        <v>1</v>
      </c>
      <c r="B1897" s="307" t="s">
        <v>466</v>
      </c>
      <c r="C1897" s="429"/>
      <c r="D1897" s="4"/>
      <c r="E1897" s="492">
        <v>5408</v>
      </c>
      <c r="F1897" s="187">
        <f t="shared" si="1159"/>
        <v>4507</v>
      </c>
      <c r="G1897" s="187">
        <v>4709</v>
      </c>
      <c r="H1897" s="187">
        <f>G1897/F1897*100</f>
        <v>104.48191701797205</v>
      </c>
      <c r="I1897" s="1348"/>
      <c r="J1897" s="1348"/>
      <c r="K1897" s="520"/>
      <c r="L1897" s="520"/>
      <c r="M1897" s="520"/>
      <c r="N1897" s="520"/>
      <c r="O1897" s="520"/>
      <c r="P1897" s="520"/>
      <c r="Q1897" s="326">
        <v>8728.2415999999994</v>
      </c>
      <c r="R1897" s="326">
        <v>8728.2415999999994</v>
      </c>
      <c r="S1897" s="326">
        <v>8728.2415999999994</v>
      </c>
      <c r="T1897" s="326">
        <v>8728.2415999999994</v>
      </c>
      <c r="U1897" s="326">
        <v>8728.2415999999994</v>
      </c>
      <c r="V1897" s="326">
        <v>8728.2415999999994</v>
      </c>
      <c r="W1897" s="326">
        <v>8728.2415999999994</v>
      </c>
      <c r="X1897" s="326">
        <v>8728.2415999999994</v>
      </c>
      <c r="Y1897" s="326">
        <v>8728.2415999999994</v>
      </c>
      <c r="Z1897" s="326">
        <v>8728.2415999999994</v>
      </c>
      <c r="AA1897" s="752">
        <f t="shared" si="1160"/>
        <v>7273.5346666666655</v>
      </c>
      <c r="AB1897" s="326">
        <f>AH1897-AG1897-AD1897</f>
        <v>7917.8319200000014</v>
      </c>
      <c r="AC1897" s="770"/>
      <c r="AD1897" s="326"/>
      <c r="AE1897" s="326">
        <f>AB1897-AA1897</f>
        <v>644.2972533333359</v>
      </c>
      <c r="AF1897" s="326"/>
      <c r="AG1897" s="326">
        <v>-0.12056</v>
      </c>
      <c r="AH1897" s="326">
        <v>7917.7113600000012</v>
      </c>
    </row>
    <row r="1898" spans="1:34" ht="29.25" x14ac:dyDescent="0.25">
      <c r="A1898" s="137">
        <v>1</v>
      </c>
      <c r="B1898" s="2015" t="s">
        <v>310</v>
      </c>
      <c r="C1898" s="429"/>
      <c r="D1898" s="4"/>
      <c r="E1898" s="492">
        <f>E1899+E1900+E1904+E1905</f>
        <v>0</v>
      </c>
      <c r="F1898" s="187"/>
      <c r="G1898" s="187"/>
      <c r="H1898" s="187"/>
      <c r="I1898" s="1348"/>
      <c r="J1898" s="1348"/>
      <c r="K1898" s="520"/>
      <c r="L1898" s="520"/>
      <c r="M1898" s="520"/>
      <c r="N1898" s="520"/>
      <c r="O1898" s="520"/>
      <c r="P1898" s="520"/>
      <c r="Q1898" s="326"/>
      <c r="R1898" s="326"/>
      <c r="S1898" s="326"/>
      <c r="T1898" s="326"/>
      <c r="U1898" s="326"/>
      <c r="V1898" s="326"/>
      <c r="W1898" s="326"/>
      <c r="X1898" s="326"/>
      <c r="Y1898" s="326"/>
      <c r="Z1898" s="326"/>
      <c r="AA1898" s="752"/>
      <c r="AB1898" s="326"/>
      <c r="AC1898" s="770"/>
      <c r="AD1898" s="326"/>
      <c r="AE1898" s="326"/>
      <c r="AF1898" s="326"/>
      <c r="AG1898" s="326"/>
      <c r="AH1898" s="326"/>
    </row>
    <row r="1899" spans="1:34" x14ac:dyDescent="0.25">
      <c r="A1899" s="137">
        <v>1</v>
      </c>
      <c r="B1899" s="307" t="s">
        <v>303</v>
      </c>
      <c r="C1899" s="429"/>
      <c r="D1899" s="4"/>
      <c r="E1899" s="492"/>
      <c r="F1899" s="187"/>
      <c r="G1899" s="187"/>
      <c r="H1899" s="187"/>
      <c r="I1899" s="1348"/>
      <c r="J1899" s="1348"/>
      <c r="K1899" s="520"/>
      <c r="L1899" s="520"/>
      <c r="M1899" s="520"/>
      <c r="N1899" s="520"/>
      <c r="O1899" s="520"/>
      <c r="P1899" s="520"/>
      <c r="Q1899" s="326"/>
      <c r="R1899" s="326"/>
      <c r="S1899" s="326"/>
      <c r="T1899" s="326"/>
      <c r="U1899" s="326"/>
      <c r="V1899" s="326"/>
      <c r="W1899" s="326"/>
      <c r="X1899" s="326"/>
      <c r="Y1899" s="326"/>
      <c r="Z1899" s="326"/>
      <c r="AA1899" s="752"/>
      <c r="AB1899" s="326"/>
      <c r="AC1899" s="770"/>
      <c r="AD1899" s="326"/>
      <c r="AE1899" s="326"/>
      <c r="AF1899" s="326"/>
      <c r="AG1899" s="326"/>
      <c r="AH1899" s="326"/>
    </row>
    <row r="1900" spans="1:34" ht="30" x14ac:dyDescent="0.25">
      <c r="A1900" s="137">
        <v>1</v>
      </c>
      <c r="B1900" s="467" t="s">
        <v>442</v>
      </c>
      <c r="C1900" s="429"/>
      <c r="D1900" s="4"/>
      <c r="E1900" s="491"/>
      <c r="F1900" s="187"/>
      <c r="G1900" s="187"/>
      <c r="H1900" s="187"/>
      <c r="I1900" s="1348"/>
      <c r="J1900" s="1348"/>
      <c r="K1900" s="520"/>
      <c r="L1900" s="520"/>
      <c r="M1900" s="520"/>
      <c r="N1900" s="520"/>
      <c r="O1900" s="520"/>
      <c r="P1900" s="520"/>
      <c r="Q1900" s="326"/>
      <c r="R1900" s="326"/>
      <c r="S1900" s="326"/>
      <c r="T1900" s="326"/>
      <c r="U1900" s="326"/>
      <c r="V1900" s="326"/>
      <c r="W1900" s="326"/>
      <c r="X1900" s="326"/>
      <c r="Y1900" s="326"/>
      <c r="Z1900" s="326"/>
      <c r="AA1900" s="752"/>
      <c r="AB1900" s="326"/>
      <c r="AC1900" s="770"/>
      <c r="AD1900" s="326"/>
      <c r="AE1900" s="326"/>
      <c r="AF1900" s="326"/>
      <c r="AG1900" s="326"/>
      <c r="AH1900" s="326"/>
    </row>
    <row r="1901" spans="1:34" x14ac:dyDescent="0.25">
      <c r="A1901" s="137">
        <v>1</v>
      </c>
      <c r="B1901" s="307" t="s">
        <v>443</v>
      </c>
      <c r="C1901" s="429"/>
      <c r="D1901" s="4"/>
      <c r="E1901" s="2686"/>
      <c r="F1901" s="187"/>
      <c r="G1901" s="187"/>
      <c r="H1901" s="187"/>
      <c r="I1901" s="1348"/>
      <c r="J1901" s="1348"/>
      <c r="K1901" s="520"/>
      <c r="L1901" s="520"/>
      <c r="M1901" s="520"/>
      <c r="N1901" s="520"/>
      <c r="O1901" s="520"/>
      <c r="P1901" s="520"/>
      <c r="Q1901" s="326"/>
      <c r="R1901" s="326"/>
      <c r="S1901" s="326"/>
      <c r="T1901" s="326"/>
      <c r="U1901" s="326"/>
      <c r="V1901" s="326"/>
      <c r="W1901" s="326"/>
      <c r="X1901" s="326"/>
      <c r="Y1901" s="326"/>
      <c r="Z1901" s="326"/>
      <c r="AA1901" s="752"/>
      <c r="AB1901" s="326"/>
      <c r="AC1901" s="770"/>
      <c r="AD1901" s="326"/>
      <c r="AE1901" s="326"/>
      <c r="AF1901" s="326"/>
      <c r="AG1901" s="326"/>
      <c r="AH1901" s="326"/>
    </row>
    <row r="1902" spans="1:34" ht="30" x14ac:dyDescent="0.25">
      <c r="A1902" s="137">
        <v>1</v>
      </c>
      <c r="B1902" s="307" t="s">
        <v>444</v>
      </c>
      <c r="C1902" s="429"/>
      <c r="D1902" s="4"/>
      <c r="E1902" s="492"/>
      <c r="F1902" s="187"/>
      <c r="G1902" s="187"/>
      <c r="H1902" s="187"/>
      <c r="I1902" s="1348"/>
      <c r="J1902" s="1348"/>
      <c r="K1902" s="520"/>
      <c r="L1902" s="520"/>
      <c r="M1902" s="520"/>
      <c r="N1902" s="520"/>
      <c r="O1902" s="520"/>
      <c r="P1902" s="520"/>
      <c r="Q1902" s="326"/>
      <c r="R1902" s="326"/>
      <c r="S1902" s="326"/>
      <c r="T1902" s="326"/>
      <c r="U1902" s="326"/>
      <c r="V1902" s="326"/>
      <c r="W1902" s="326"/>
      <c r="X1902" s="326"/>
      <c r="Y1902" s="326"/>
      <c r="Z1902" s="326"/>
      <c r="AA1902" s="752"/>
      <c r="AB1902" s="326"/>
      <c r="AC1902" s="770"/>
      <c r="AD1902" s="326"/>
      <c r="AE1902" s="326"/>
      <c r="AF1902" s="326"/>
      <c r="AG1902" s="326"/>
      <c r="AH1902" s="326"/>
    </row>
    <row r="1903" spans="1:34" ht="45" x14ac:dyDescent="0.25">
      <c r="A1903" s="137">
        <v>1</v>
      </c>
      <c r="B1903" s="307" t="s">
        <v>445</v>
      </c>
      <c r="C1903" s="429"/>
      <c r="D1903" s="4"/>
      <c r="E1903" s="492"/>
      <c r="F1903" s="187"/>
      <c r="G1903" s="187"/>
      <c r="H1903" s="187"/>
      <c r="I1903" s="1348"/>
      <c r="J1903" s="1348"/>
      <c r="K1903" s="520"/>
      <c r="L1903" s="520"/>
      <c r="M1903" s="520"/>
      <c r="N1903" s="520"/>
      <c r="O1903" s="520"/>
      <c r="P1903" s="520"/>
      <c r="Q1903" s="326"/>
      <c r="R1903" s="326"/>
      <c r="S1903" s="326"/>
      <c r="T1903" s="326"/>
      <c r="U1903" s="326"/>
      <c r="V1903" s="326"/>
      <c r="W1903" s="326"/>
      <c r="X1903" s="326"/>
      <c r="Y1903" s="326"/>
      <c r="Z1903" s="326"/>
      <c r="AA1903" s="752"/>
      <c r="AB1903" s="326"/>
      <c r="AC1903" s="770"/>
      <c r="AD1903" s="326"/>
      <c r="AE1903" s="326"/>
      <c r="AF1903" s="326"/>
      <c r="AG1903" s="326"/>
      <c r="AH1903" s="326"/>
    </row>
    <row r="1904" spans="1:34" ht="60" x14ac:dyDescent="0.25">
      <c r="A1904" s="137">
        <v>1</v>
      </c>
      <c r="B1904" s="307" t="s">
        <v>446</v>
      </c>
      <c r="C1904" s="429"/>
      <c r="D1904" s="4"/>
      <c r="E1904" s="490"/>
      <c r="F1904" s="187"/>
      <c r="G1904" s="187"/>
      <c r="H1904" s="187"/>
      <c r="I1904" s="1348"/>
      <c r="J1904" s="1348"/>
      <c r="K1904" s="520"/>
      <c r="L1904" s="520"/>
      <c r="M1904" s="520"/>
      <c r="N1904" s="520"/>
      <c r="O1904" s="520"/>
      <c r="P1904" s="520"/>
      <c r="Q1904" s="326"/>
      <c r="R1904" s="326"/>
      <c r="S1904" s="326"/>
      <c r="T1904" s="326"/>
      <c r="U1904" s="326"/>
      <c r="V1904" s="326"/>
      <c r="W1904" s="326"/>
      <c r="X1904" s="326"/>
      <c r="Y1904" s="326"/>
      <c r="Z1904" s="326"/>
      <c r="AA1904" s="752"/>
      <c r="AB1904" s="326"/>
      <c r="AC1904" s="770"/>
      <c r="AD1904" s="326"/>
      <c r="AE1904" s="326"/>
      <c r="AF1904" s="326"/>
      <c r="AG1904" s="326"/>
      <c r="AH1904" s="326"/>
    </row>
    <row r="1905" spans="1:34" ht="45" x14ac:dyDescent="0.25">
      <c r="A1905" s="137">
        <v>1</v>
      </c>
      <c r="B1905" s="306" t="s">
        <v>447</v>
      </c>
      <c r="C1905" s="429"/>
      <c r="D1905" s="4"/>
      <c r="E1905" s="490"/>
      <c r="F1905" s="187"/>
      <c r="G1905" s="187"/>
      <c r="H1905" s="187"/>
      <c r="I1905" s="1348"/>
      <c r="J1905" s="1348"/>
      <c r="K1905" s="520"/>
      <c r="L1905" s="520"/>
      <c r="M1905" s="520"/>
      <c r="N1905" s="520"/>
      <c r="O1905" s="520"/>
      <c r="P1905" s="520"/>
      <c r="Q1905" s="326"/>
      <c r="R1905" s="326"/>
      <c r="S1905" s="326"/>
      <c r="T1905" s="326"/>
      <c r="U1905" s="326"/>
      <c r="V1905" s="326"/>
      <c r="W1905" s="326"/>
      <c r="X1905" s="326"/>
      <c r="Y1905" s="326"/>
      <c r="Z1905" s="326"/>
      <c r="AA1905" s="752"/>
      <c r="AB1905" s="326"/>
      <c r="AC1905" s="770"/>
      <c r="AD1905" s="326"/>
      <c r="AE1905" s="326"/>
      <c r="AF1905" s="326"/>
      <c r="AG1905" s="326"/>
      <c r="AH1905" s="326"/>
    </row>
    <row r="1906" spans="1:34" ht="29.25" x14ac:dyDescent="0.25">
      <c r="A1906" s="137">
        <v>1</v>
      </c>
      <c r="B1906" s="519" t="s">
        <v>311</v>
      </c>
      <c r="C1906" s="429"/>
      <c r="D1906" s="4"/>
      <c r="E1906" s="490"/>
      <c r="F1906" s="123"/>
      <c r="G1906" s="187"/>
      <c r="H1906" s="187"/>
      <c r="I1906" s="1348"/>
      <c r="J1906" s="1348"/>
      <c r="K1906" s="122"/>
      <c r="L1906" s="122"/>
      <c r="M1906" s="122"/>
      <c r="N1906" s="122"/>
      <c r="O1906" s="122"/>
      <c r="P1906" s="122"/>
      <c r="Q1906" s="326"/>
      <c r="R1906" s="326"/>
      <c r="S1906" s="326"/>
      <c r="T1906" s="326"/>
      <c r="U1906" s="326"/>
      <c r="V1906" s="326"/>
      <c r="W1906" s="326"/>
      <c r="X1906" s="326"/>
      <c r="Y1906" s="326"/>
      <c r="Z1906" s="326"/>
      <c r="AA1906" s="752"/>
      <c r="AB1906" s="326">
        <f t="shared" ref="AB1906:AB1913" si="1161">AH1906-AG1906-AD1906</f>
        <v>0</v>
      </c>
      <c r="AC1906" s="770"/>
      <c r="AD1906" s="326"/>
      <c r="AE1906" s="326"/>
      <c r="AF1906" s="326"/>
      <c r="AG1906" s="326"/>
      <c r="AH1906" s="326"/>
    </row>
    <row r="1907" spans="1:34" x14ac:dyDescent="0.25">
      <c r="A1907" s="137">
        <v>1</v>
      </c>
      <c r="B1907" s="519" t="s">
        <v>319</v>
      </c>
      <c r="C1907" s="429"/>
      <c r="D1907" s="4"/>
      <c r="E1907" s="490"/>
      <c r="F1907" s="123"/>
      <c r="G1907" s="187"/>
      <c r="H1907" s="187"/>
      <c r="I1907" s="1348"/>
      <c r="J1907" s="1348"/>
      <c r="K1907" s="122"/>
      <c r="L1907" s="122"/>
      <c r="M1907" s="122"/>
      <c r="N1907" s="122"/>
      <c r="O1907" s="122"/>
      <c r="P1907" s="122"/>
      <c r="Q1907" s="326"/>
      <c r="R1907" s="326"/>
      <c r="S1907" s="326"/>
      <c r="T1907" s="326"/>
      <c r="U1907" s="326"/>
      <c r="V1907" s="326"/>
      <c r="W1907" s="326"/>
      <c r="X1907" s="326"/>
      <c r="Y1907" s="326"/>
      <c r="Z1907" s="326"/>
      <c r="AA1907" s="752"/>
      <c r="AB1907" s="326">
        <f t="shared" si="1161"/>
        <v>0</v>
      </c>
      <c r="AC1907" s="770"/>
      <c r="AD1907" s="326"/>
      <c r="AE1907" s="326"/>
      <c r="AF1907" s="326"/>
      <c r="AG1907" s="326"/>
      <c r="AH1907" s="326"/>
    </row>
    <row r="1908" spans="1:34" x14ac:dyDescent="0.25">
      <c r="A1908" s="137">
        <v>1</v>
      </c>
      <c r="B1908" s="4" t="s">
        <v>320</v>
      </c>
      <c r="C1908" s="429"/>
      <c r="D1908" s="4"/>
      <c r="E1908" s="490"/>
      <c r="F1908" s="123"/>
      <c r="G1908" s="187"/>
      <c r="H1908" s="187"/>
      <c r="I1908" s="1348"/>
      <c r="J1908" s="1348"/>
      <c r="K1908" s="122"/>
      <c r="L1908" s="122"/>
      <c r="M1908" s="122"/>
      <c r="N1908" s="122"/>
      <c r="O1908" s="122"/>
      <c r="P1908" s="122"/>
      <c r="Q1908" s="326"/>
      <c r="R1908" s="326"/>
      <c r="S1908" s="326"/>
      <c r="T1908" s="326"/>
      <c r="U1908" s="326"/>
      <c r="V1908" s="326"/>
      <c r="W1908" s="326"/>
      <c r="X1908" s="326"/>
      <c r="Y1908" s="326"/>
      <c r="Z1908" s="326"/>
      <c r="AA1908" s="752"/>
      <c r="AB1908" s="326">
        <f t="shared" si="1161"/>
        <v>0</v>
      </c>
      <c r="AC1908" s="770"/>
      <c r="AD1908" s="326"/>
      <c r="AE1908" s="326"/>
      <c r="AF1908" s="326"/>
      <c r="AG1908" s="326"/>
      <c r="AH1908" s="326"/>
    </row>
    <row r="1909" spans="1:34" x14ac:dyDescent="0.25">
      <c r="A1909" s="137">
        <v>1</v>
      </c>
      <c r="B1909" s="533" t="s">
        <v>321</v>
      </c>
      <c r="C1909" s="429"/>
      <c r="D1909" s="4"/>
      <c r="E1909" s="525"/>
      <c r="F1909" s="123"/>
      <c r="G1909" s="187"/>
      <c r="H1909" s="187"/>
      <c r="I1909" s="1348"/>
      <c r="J1909" s="1348"/>
      <c r="K1909" s="122"/>
      <c r="L1909" s="122"/>
      <c r="M1909" s="122"/>
      <c r="N1909" s="122"/>
      <c r="O1909" s="122"/>
      <c r="P1909" s="122"/>
      <c r="Q1909" s="327"/>
      <c r="R1909" s="327"/>
      <c r="S1909" s="327"/>
      <c r="T1909" s="327"/>
      <c r="U1909" s="327"/>
      <c r="V1909" s="327"/>
      <c r="W1909" s="327"/>
      <c r="X1909" s="327"/>
      <c r="Y1909" s="327"/>
      <c r="Z1909" s="327"/>
      <c r="AA1909" s="873"/>
      <c r="AB1909" s="327">
        <f t="shared" si="1161"/>
        <v>0</v>
      </c>
      <c r="AC1909" s="770"/>
      <c r="AD1909" s="327"/>
      <c r="AE1909" s="327"/>
      <c r="AF1909" s="326"/>
      <c r="AG1909" s="326"/>
      <c r="AH1909" s="327"/>
    </row>
    <row r="1910" spans="1:34" ht="29.25" x14ac:dyDescent="0.25">
      <c r="A1910" s="137">
        <v>1</v>
      </c>
      <c r="B1910" s="519" t="s">
        <v>304</v>
      </c>
      <c r="C1910" s="146"/>
      <c r="D1910" s="4"/>
      <c r="E1910" s="822"/>
      <c r="F1910" s="520">
        <f>ROUND(E1910/12*$B$4,0)</f>
        <v>0</v>
      </c>
      <c r="G1910" s="520"/>
      <c r="H1910" s="520"/>
      <c r="I1910" s="1348"/>
      <c r="J1910" s="1348"/>
      <c r="K1910" s="122"/>
      <c r="L1910" s="122"/>
      <c r="M1910" s="122"/>
      <c r="N1910" s="122"/>
      <c r="O1910" s="122"/>
      <c r="P1910" s="122"/>
      <c r="Q1910" s="327"/>
      <c r="R1910" s="327"/>
      <c r="S1910" s="327"/>
      <c r="T1910" s="327"/>
      <c r="U1910" s="327"/>
      <c r="V1910" s="327"/>
      <c r="W1910" s="327"/>
      <c r="X1910" s="327"/>
      <c r="Y1910" s="327"/>
      <c r="Z1910" s="327"/>
      <c r="AA1910" s="752">
        <f>Q1910/12*$B$4</f>
        <v>0</v>
      </c>
      <c r="AB1910" s="327">
        <f t="shared" si="1161"/>
        <v>0</v>
      </c>
      <c r="AC1910" s="1132"/>
      <c r="AD1910" s="328"/>
      <c r="AE1910" s="327">
        <f>AB1910-AA1910</f>
        <v>0</v>
      </c>
      <c r="AF1910" s="328"/>
      <c r="AG1910" s="328"/>
      <c r="AH1910" s="327"/>
    </row>
    <row r="1911" spans="1:34" ht="30" x14ac:dyDescent="0.25">
      <c r="A1911" s="137">
        <v>1</v>
      </c>
      <c r="B1911" s="515" t="s">
        <v>191</v>
      </c>
      <c r="C1911" s="1464"/>
      <c r="D1911" s="530"/>
      <c r="E1911" s="492"/>
      <c r="F1911" s="187"/>
      <c r="G1911" s="187"/>
      <c r="H1911" s="187"/>
      <c r="I1911" s="1348"/>
      <c r="J1911" s="1348"/>
      <c r="K1911" s="122"/>
      <c r="L1911" s="122"/>
      <c r="M1911" s="122"/>
      <c r="N1911" s="122"/>
      <c r="O1911" s="122"/>
      <c r="P1911" s="122"/>
      <c r="Q1911" s="326"/>
      <c r="R1911" s="326"/>
      <c r="S1911" s="326"/>
      <c r="T1911" s="326"/>
      <c r="U1911" s="326"/>
      <c r="V1911" s="326"/>
      <c r="W1911" s="326"/>
      <c r="X1911" s="326"/>
      <c r="Y1911" s="326"/>
      <c r="Z1911" s="326"/>
      <c r="AA1911" s="752"/>
      <c r="AB1911" s="326">
        <f t="shared" si="1161"/>
        <v>0</v>
      </c>
      <c r="AC1911" s="770"/>
      <c r="AD1911" s="326"/>
      <c r="AE1911" s="326"/>
      <c r="AF1911" s="326"/>
      <c r="AG1911" s="326"/>
      <c r="AH1911" s="326"/>
    </row>
    <row r="1912" spans="1:34" ht="72" x14ac:dyDescent="0.25">
      <c r="A1912" s="137">
        <v>1</v>
      </c>
      <c r="B1912" s="516" t="s">
        <v>312</v>
      </c>
      <c r="C1912" s="429"/>
      <c r="D1912" s="4"/>
      <c r="E1912" s="526"/>
      <c r="F1912" s="183"/>
      <c r="G1912" s="183"/>
      <c r="H1912" s="183"/>
      <c r="I1912" s="1348"/>
      <c r="J1912" s="1348"/>
      <c r="K1912" s="122"/>
      <c r="L1912" s="122"/>
      <c r="M1912" s="122"/>
      <c r="N1912" s="122"/>
      <c r="O1912" s="122"/>
      <c r="P1912" s="122"/>
      <c r="Q1912" s="326"/>
      <c r="R1912" s="326"/>
      <c r="S1912" s="326"/>
      <c r="T1912" s="326"/>
      <c r="U1912" s="326"/>
      <c r="V1912" s="326"/>
      <c r="W1912" s="326"/>
      <c r="X1912" s="326"/>
      <c r="Y1912" s="326"/>
      <c r="Z1912" s="326"/>
      <c r="AA1912" s="752"/>
      <c r="AB1912" s="326">
        <f t="shared" si="1161"/>
        <v>0</v>
      </c>
      <c r="AC1912" s="770"/>
      <c r="AD1912" s="326"/>
      <c r="AE1912" s="326"/>
      <c r="AF1912" s="326"/>
      <c r="AG1912" s="326"/>
      <c r="AH1912" s="326"/>
    </row>
    <row r="1913" spans="1:34" x14ac:dyDescent="0.25">
      <c r="A1913" s="137">
        <v>1</v>
      </c>
      <c r="B1913" s="507" t="s">
        <v>217</v>
      </c>
      <c r="C1913" s="429"/>
      <c r="D1913" s="4"/>
      <c r="E1913" s="2819">
        <f>E1914+E1915</f>
        <v>1100</v>
      </c>
      <c r="F1913" s="2819">
        <f>F1914+F1915</f>
        <v>917</v>
      </c>
      <c r="G1913" s="2819">
        <f>G1914+G1915</f>
        <v>714</v>
      </c>
      <c r="H1913" s="743">
        <f t="shared" ref="H1913:H1920" si="1162">G1913/F1913*100</f>
        <v>77.862595419847324</v>
      </c>
      <c r="I1913" s="1348"/>
      <c r="J1913" s="1348"/>
      <c r="K1913" s="122"/>
      <c r="L1913" s="122"/>
      <c r="M1913" s="122"/>
      <c r="N1913" s="122"/>
      <c r="O1913" s="122"/>
      <c r="P1913" s="122"/>
      <c r="Q1913" s="326">
        <v>929.44799999999998</v>
      </c>
      <c r="R1913" s="326">
        <v>929.44799999999998</v>
      </c>
      <c r="S1913" s="326">
        <v>929.44799999999998</v>
      </c>
      <c r="T1913" s="326">
        <v>929.44799999999998</v>
      </c>
      <c r="U1913" s="326">
        <v>929.44799999999998</v>
      </c>
      <c r="V1913" s="326">
        <v>929.44799999999998</v>
      </c>
      <c r="W1913" s="326">
        <v>929.44799999999998</v>
      </c>
      <c r="X1913" s="326">
        <v>929.44799999999998</v>
      </c>
      <c r="Y1913" s="326">
        <v>929.44799999999998</v>
      </c>
      <c r="Z1913" s="326">
        <v>929.44799999999998</v>
      </c>
      <c r="AA1913" s="874">
        <f>Q1913/12*$B$4+(R1913-Q1913)/11*9+(S1913-R1913)/10*8+(T1913-S1913)/9*7+(U1913-T1913)/8*6+(V1913-U1913)/7*5+(W1913-V1913)/6*4+(X1913-W1913)/5*3+(Y1913-X1913)/4*2+(Z1913-Y1913)/3*1</f>
        <v>774.54</v>
      </c>
      <c r="AB1913" s="326">
        <f t="shared" si="1161"/>
        <v>611.88420000000008</v>
      </c>
      <c r="AC1913" s="770"/>
      <c r="AD1913" s="326"/>
      <c r="AE1913" s="326">
        <f>AB1913-AA1913</f>
        <v>-162.65579999999989</v>
      </c>
      <c r="AF1913" s="326"/>
      <c r="AG1913" s="326">
        <v>0</v>
      </c>
      <c r="AH1913" s="326">
        <v>611.88420000000008</v>
      </c>
    </row>
    <row r="1914" spans="1:34" ht="30" x14ac:dyDescent="0.25">
      <c r="A1914" s="137">
        <v>1</v>
      </c>
      <c r="B1914" s="165" t="s">
        <v>259</v>
      </c>
      <c r="C1914" s="429"/>
      <c r="D1914" s="4"/>
      <c r="E1914" s="526">
        <v>500</v>
      </c>
      <c r="F1914" s="123">
        <f>ROUND(E1914/12*$B$4,0)</f>
        <v>417</v>
      </c>
      <c r="G1914" s="123">
        <v>362</v>
      </c>
      <c r="H1914" s="183">
        <f t="shared" si="1162"/>
        <v>86.810551558753005</v>
      </c>
      <c r="I1914" s="1348"/>
      <c r="J1914" s="1348"/>
      <c r="K1914" s="122"/>
      <c r="L1914" s="122"/>
      <c r="M1914" s="122"/>
      <c r="N1914" s="122"/>
      <c r="O1914" s="122"/>
      <c r="P1914" s="122"/>
      <c r="Q1914" s="326"/>
      <c r="R1914" s="326"/>
      <c r="S1914" s="326"/>
      <c r="T1914" s="326"/>
      <c r="U1914" s="326"/>
      <c r="V1914" s="326"/>
      <c r="W1914" s="326"/>
      <c r="X1914" s="326"/>
      <c r="Y1914" s="326"/>
      <c r="Z1914" s="326"/>
      <c r="AA1914" s="874"/>
      <c r="AB1914" s="326"/>
      <c r="AC1914" s="770"/>
      <c r="AD1914" s="326"/>
      <c r="AE1914" s="326"/>
      <c r="AF1914" s="326"/>
      <c r="AG1914" s="326"/>
      <c r="AH1914" s="326"/>
    </row>
    <row r="1915" spans="1:34" ht="30" x14ac:dyDescent="0.25">
      <c r="A1915" s="137">
        <v>1</v>
      </c>
      <c r="B1915" s="165" t="s">
        <v>264</v>
      </c>
      <c r="C1915" s="1465"/>
      <c r="D1915" s="4"/>
      <c r="E1915" s="526">
        <v>600</v>
      </c>
      <c r="F1915" s="183">
        <f>ROUND(E1915/12*$B$4,0)</f>
        <v>500</v>
      </c>
      <c r="G1915" s="183">
        <v>352</v>
      </c>
      <c r="H1915" s="183">
        <f t="shared" si="1162"/>
        <v>70.399999999999991</v>
      </c>
      <c r="I1915" s="1348"/>
      <c r="J1915" s="1348"/>
      <c r="K1915" s="122"/>
      <c r="L1915" s="122"/>
      <c r="M1915" s="122"/>
      <c r="N1915" s="122"/>
      <c r="O1915" s="122"/>
      <c r="P1915" s="122"/>
      <c r="Q1915" s="326"/>
      <c r="R1915" s="326"/>
      <c r="S1915" s="326"/>
      <c r="T1915" s="326"/>
      <c r="U1915" s="326"/>
      <c r="V1915" s="326"/>
      <c r="W1915" s="326"/>
      <c r="X1915" s="326"/>
      <c r="Y1915" s="326"/>
      <c r="Z1915" s="326"/>
      <c r="AA1915" s="752"/>
      <c r="AB1915" s="326">
        <f>AH1915-AG1915-AD1915</f>
        <v>0</v>
      </c>
      <c r="AC1915" s="770"/>
      <c r="AD1915" s="326"/>
      <c r="AE1915" s="326"/>
      <c r="AF1915" s="326"/>
      <c r="AG1915" s="326"/>
      <c r="AH1915" s="326"/>
    </row>
    <row r="1916" spans="1:34" x14ac:dyDescent="0.25">
      <c r="A1916" s="137">
        <v>1</v>
      </c>
      <c r="B1916" s="469" t="s">
        <v>260</v>
      </c>
      <c r="C1916" s="429"/>
      <c r="D1916" s="4"/>
      <c r="E1916" s="493">
        <f>E1877+E1898</f>
        <v>15200</v>
      </c>
      <c r="F1916" s="522">
        <f>F1877+F1898</f>
        <v>12667</v>
      </c>
      <c r="G1916" s="743">
        <f>G1877+G1898</f>
        <v>12889</v>
      </c>
      <c r="H1916" s="743">
        <f t="shared" si="1162"/>
        <v>101.75258545827741</v>
      </c>
      <c r="I1916" s="1348"/>
      <c r="J1916" s="1348"/>
      <c r="K1916" s="122"/>
      <c r="L1916" s="122"/>
      <c r="M1916" s="122"/>
      <c r="N1916" s="122"/>
      <c r="O1916" s="122"/>
      <c r="P1916" s="122"/>
      <c r="Q1916" s="326"/>
      <c r="R1916" s="326"/>
      <c r="S1916" s="326"/>
      <c r="T1916" s="326"/>
      <c r="U1916" s="326"/>
      <c r="V1916" s="326"/>
      <c r="W1916" s="326"/>
      <c r="X1916" s="326"/>
      <c r="Y1916" s="326"/>
      <c r="Z1916" s="326"/>
      <c r="AA1916" s="752"/>
      <c r="AB1916" s="326">
        <f>AH1916-AG1916-AD1916</f>
        <v>0</v>
      </c>
      <c r="AC1916" s="770"/>
      <c r="AD1916" s="326"/>
      <c r="AE1916" s="326"/>
      <c r="AF1916" s="326"/>
      <c r="AG1916" s="326"/>
      <c r="AH1916" s="326"/>
    </row>
    <row r="1917" spans="1:34" ht="29.25" x14ac:dyDescent="0.25">
      <c r="A1917" s="137">
        <v>1</v>
      </c>
      <c r="B1917" s="469" t="s">
        <v>273</v>
      </c>
      <c r="C1917" s="429"/>
      <c r="D1917" s="4"/>
      <c r="E1917" s="493">
        <f>E1888</f>
        <v>19503</v>
      </c>
      <c r="F1917" s="743">
        <f>F1888</f>
        <v>16253</v>
      </c>
      <c r="G1917" s="743">
        <f>G1888</f>
        <v>16472</v>
      </c>
      <c r="H1917" s="743">
        <f t="shared" si="1162"/>
        <v>101.34744354888328</v>
      </c>
      <c r="I1917" s="1348"/>
      <c r="J1917" s="1348"/>
      <c r="K1917" s="122"/>
      <c r="L1917" s="122"/>
      <c r="M1917" s="122"/>
      <c r="N1917" s="122"/>
      <c r="O1917" s="122"/>
      <c r="P1917" s="122"/>
      <c r="Q1917" s="326"/>
      <c r="R1917" s="326"/>
      <c r="S1917" s="326"/>
      <c r="T1917" s="326"/>
      <c r="U1917" s="326"/>
      <c r="V1917" s="326"/>
      <c r="W1917" s="326"/>
      <c r="X1917" s="326"/>
      <c r="Y1917" s="326"/>
      <c r="Z1917" s="326"/>
      <c r="AA1917" s="752"/>
      <c r="AB1917" s="326"/>
      <c r="AC1917" s="770">
        <f t="shared" ref="AC1917" si="1163">AC1888</f>
        <v>0</v>
      </c>
      <c r="AD1917" s="326"/>
      <c r="AE1917" s="326"/>
      <c r="AF1917" s="326"/>
      <c r="AG1917" s="326"/>
      <c r="AH1917" s="326"/>
    </row>
    <row r="1918" spans="1:34" ht="29.25" x14ac:dyDescent="0.25">
      <c r="A1918" s="137">
        <v>1</v>
      </c>
      <c r="B1918" s="506" t="s">
        <v>261</v>
      </c>
      <c r="C1918" s="429"/>
      <c r="D1918" s="4"/>
      <c r="E1918" s="493">
        <f>E1906+E1883</f>
        <v>27000</v>
      </c>
      <c r="F1918" s="522">
        <f>F1906+F1883</f>
        <v>22500</v>
      </c>
      <c r="G1918" s="522">
        <f>G1906+G1883</f>
        <v>22891</v>
      </c>
      <c r="H1918" s="743">
        <f t="shared" si="1162"/>
        <v>101.73777777777777</v>
      </c>
      <c r="I1918" s="1348"/>
      <c r="J1918" s="1348"/>
      <c r="K1918" s="122"/>
      <c r="L1918" s="122"/>
      <c r="M1918" s="122"/>
      <c r="N1918" s="122"/>
      <c r="O1918" s="122"/>
      <c r="P1918" s="122"/>
      <c r="Q1918" s="326"/>
      <c r="R1918" s="326"/>
      <c r="S1918" s="326"/>
      <c r="T1918" s="326"/>
      <c r="U1918" s="326"/>
      <c r="V1918" s="326"/>
      <c r="W1918" s="326"/>
      <c r="X1918" s="326"/>
      <c r="Y1918" s="326"/>
      <c r="Z1918" s="326"/>
      <c r="AA1918" s="752"/>
      <c r="AB1918" s="326">
        <f>AH1918-AG1918-AD1918</f>
        <v>0</v>
      </c>
      <c r="AC1918" s="770"/>
      <c r="AD1918" s="326"/>
      <c r="AE1918" s="326"/>
      <c r="AF1918" s="326"/>
      <c r="AG1918" s="326"/>
      <c r="AH1918" s="326"/>
    </row>
    <row r="1919" spans="1:34" ht="29.25" x14ac:dyDescent="0.25">
      <c r="A1919" s="137">
        <v>1</v>
      </c>
      <c r="B1919" s="469" t="s">
        <v>262</v>
      </c>
      <c r="C1919" s="429"/>
      <c r="D1919" s="4"/>
      <c r="E1919" s="527">
        <f>E1910+E1886</f>
        <v>10657</v>
      </c>
      <c r="F1919" s="522">
        <f t="shared" ref="F1919:G1919" si="1164">F1910+F1886</f>
        <v>8881</v>
      </c>
      <c r="G1919" s="522">
        <f t="shared" si="1164"/>
        <v>8950</v>
      </c>
      <c r="H1919" s="743">
        <f t="shared" si="1162"/>
        <v>100.77693953383628</v>
      </c>
      <c r="I1919" s="1348"/>
      <c r="J1919" s="1348"/>
      <c r="K1919" s="122"/>
      <c r="L1919" s="122"/>
      <c r="M1919" s="122"/>
      <c r="N1919" s="122"/>
      <c r="O1919" s="122"/>
      <c r="P1919" s="122"/>
      <c r="Q1919" s="326"/>
      <c r="R1919" s="326"/>
      <c r="S1919" s="326"/>
      <c r="T1919" s="326"/>
      <c r="U1919" s="326"/>
      <c r="V1919" s="326"/>
      <c r="W1919" s="326"/>
      <c r="X1919" s="326"/>
      <c r="Y1919" s="326"/>
      <c r="Z1919" s="326"/>
      <c r="AA1919" s="874"/>
      <c r="AB1919" s="326"/>
      <c r="AC1919" s="770"/>
      <c r="AD1919" s="326"/>
      <c r="AE1919" s="326"/>
      <c r="AF1919" s="326"/>
      <c r="AG1919" s="326"/>
      <c r="AH1919" s="326"/>
    </row>
    <row r="1920" spans="1:34" x14ac:dyDescent="0.25">
      <c r="A1920" s="137">
        <v>1</v>
      </c>
      <c r="B1920" s="1008" t="s">
        <v>134</v>
      </c>
      <c r="C1920" s="1007"/>
      <c r="D1920" s="1008"/>
      <c r="E1920" s="503">
        <f>E1916+E1917+E1919+E1918*2.6</f>
        <v>115560</v>
      </c>
      <c r="F1920" s="1486">
        <f>F1916+F1917+F1919+F1918*2.6</f>
        <v>96301</v>
      </c>
      <c r="G1920" s="1486">
        <f>G1916+G1917+G1919+G1918*2.6</f>
        <v>97827.6</v>
      </c>
      <c r="H1920" s="1486">
        <f t="shared" si="1162"/>
        <v>101.58523795183851</v>
      </c>
      <c r="I1920" s="1544"/>
      <c r="J1920" s="1544"/>
      <c r="K1920" s="1560"/>
      <c r="L1920" s="1560"/>
      <c r="M1920" s="1560"/>
      <c r="N1920" s="1560"/>
      <c r="O1920" s="1560"/>
      <c r="P1920" s="1560"/>
      <c r="Q1920" s="324">
        <f t="shared" ref="Q1920:R1920" si="1165">SUM(Q1919,Q1913,Q1888,Q1876)</f>
        <v>151427.11674</v>
      </c>
      <c r="R1920" s="324">
        <f t="shared" si="1165"/>
        <v>151427.11674</v>
      </c>
      <c r="S1920" s="324">
        <f t="shared" ref="S1920:T1920" si="1166">SUM(S1919,S1913,S1888,S1876)</f>
        <v>167459.23089000001</v>
      </c>
      <c r="T1920" s="324">
        <f t="shared" si="1166"/>
        <v>167459.23089000001</v>
      </c>
      <c r="U1920" s="324">
        <f t="shared" ref="U1920:V1920" si="1167">SUM(U1919,U1913,U1888,U1876)</f>
        <v>167459.23089000001</v>
      </c>
      <c r="V1920" s="324">
        <f t="shared" si="1167"/>
        <v>167459.23089000001</v>
      </c>
      <c r="W1920" s="324">
        <f t="shared" ref="W1920:X1920" si="1168">SUM(W1919,W1913,W1888,W1876)</f>
        <v>167459.23089000001</v>
      </c>
      <c r="X1920" s="324">
        <f t="shared" si="1168"/>
        <v>167459.23089000001</v>
      </c>
      <c r="Y1920" s="324">
        <f t="shared" ref="Y1920:Z1920" si="1169">SUM(Y1919,Y1913,Y1888,Y1876)</f>
        <v>167850.27992</v>
      </c>
      <c r="Z1920" s="324">
        <f t="shared" si="1169"/>
        <v>167850.27992</v>
      </c>
      <c r="AA1920" s="875">
        <f t="shared" ref="AA1920:AH1920" si="1170">SUM(AA1919,AA1913,AA1888,AA1876)</f>
        <v>139210.479785</v>
      </c>
      <c r="AB1920" s="324">
        <f t="shared" si="1170"/>
        <v>134877.70696000001</v>
      </c>
      <c r="AC1920" s="774">
        <f t="shared" si="1170"/>
        <v>0</v>
      </c>
      <c r="AD1920" s="324">
        <f t="shared" si="1170"/>
        <v>-25.676290000000002</v>
      </c>
      <c r="AE1920" s="324">
        <f t="shared" si="1170"/>
        <v>-4332.7728249999982</v>
      </c>
      <c r="AF1920" s="324">
        <f t="shared" si="1170"/>
        <v>0</v>
      </c>
      <c r="AG1920" s="324">
        <f t="shared" si="1170"/>
        <v>-32.284649999999999</v>
      </c>
      <c r="AH1920" s="324">
        <f t="shared" si="1170"/>
        <v>134819.74601999999</v>
      </c>
    </row>
    <row r="1921" spans="1:34" x14ac:dyDescent="0.25">
      <c r="A1921" s="137">
        <v>1</v>
      </c>
      <c r="B1921" s="1011" t="s">
        <v>28</v>
      </c>
      <c r="C1921" s="1339"/>
      <c r="D1921" s="1011"/>
      <c r="E1921" s="239"/>
      <c r="F1921" s="831"/>
      <c r="G1921" s="831"/>
      <c r="H1921" s="831"/>
      <c r="I1921" s="1340"/>
      <c r="J1921" s="1340"/>
      <c r="K1921" s="317"/>
      <c r="L1921" s="317"/>
      <c r="M1921" s="317"/>
      <c r="N1921" s="317"/>
      <c r="O1921" s="317"/>
      <c r="P1921" s="317"/>
      <c r="Q1921" s="325"/>
      <c r="R1921" s="325"/>
      <c r="S1921" s="325"/>
      <c r="T1921" s="325"/>
      <c r="U1921" s="325"/>
      <c r="V1921" s="325"/>
      <c r="W1921" s="325"/>
      <c r="X1921" s="325"/>
      <c r="Y1921" s="325"/>
      <c r="Z1921" s="325"/>
      <c r="AA1921" s="751"/>
      <c r="AB1921" s="325">
        <f>AH1921-AG1921-AD1921</f>
        <v>0</v>
      </c>
      <c r="AC1921" s="773"/>
      <c r="AD1921" s="325"/>
      <c r="AE1921" s="325"/>
      <c r="AF1921" s="325"/>
      <c r="AG1921" s="325"/>
      <c r="AH1921" s="325"/>
    </row>
    <row r="1922" spans="1:34" x14ac:dyDescent="0.25">
      <c r="A1922" s="137">
        <v>1</v>
      </c>
      <c r="B1922" s="2" t="s">
        <v>123</v>
      </c>
      <c r="C1922" s="442"/>
      <c r="D1922" s="2"/>
      <c r="E1922" s="222"/>
      <c r="F1922" s="187"/>
      <c r="G1922" s="187"/>
      <c r="H1922" s="187"/>
      <c r="I1922" s="1348"/>
      <c r="J1922" s="1348"/>
      <c r="K1922" s="743"/>
      <c r="L1922" s="743"/>
      <c r="M1922" s="743"/>
      <c r="N1922" s="743"/>
      <c r="O1922" s="743"/>
      <c r="P1922" s="743"/>
      <c r="Q1922" s="326"/>
      <c r="R1922" s="326"/>
      <c r="S1922" s="326"/>
      <c r="T1922" s="326"/>
      <c r="U1922" s="326"/>
      <c r="V1922" s="326"/>
      <c r="W1922" s="326"/>
      <c r="X1922" s="326"/>
      <c r="Y1922" s="326"/>
      <c r="Z1922" s="326"/>
      <c r="AA1922" s="752"/>
      <c r="AB1922" s="326">
        <f>AH1922-AG1922-AD1922</f>
        <v>0</v>
      </c>
      <c r="AC1922" s="770"/>
      <c r="AD1922" s="326"/>
      <c r="AE1922" s="326"/>
      <c r="AF1922" s="326"/>
      <c r="AG1922" s="326"/>
      <c r="AH1922" s="326"/>
    </row>
    <row r="1923" spans="1:34" s="147" customFormat="1" x14ac:dyDescent="0.25">
      <c r="A1923" s="137">
        <v>1</v>
      </c>
      <c r="B1923" s="132" t="s">
        <v>9</v>
      </c>
      <c r="C1923" s="445"/>
      <c r="D1923" s="3">
        <v>240</v>
      </c>
      <c r="E1923" s="222">
        <v>44</v>
      </c>
      <c r="F1923" s="123">
        <f>ROUND(E1923/12*$B$4,0)</f>
        <v>37</v>
      </c>
      <c r="G1923" s="123">
        <v>39</v>
      </c>
      <c r="H1923" s="123">
        <f t="shared" ref="H1923:H1928" si="1171">G1923/F1923*100</f>
        <v>105.40540540540539</v>
      </c>
      <c r="I1923" s="824">
        <v>10</v>
      </c>
      <c r="J1923" s="152">
        <f t="shared" ref="J1923:J1928" si="1172">M1923/G1923</f>
        <v>10.128205128205128</v>
      </c>
      <c r="K1923" s="153">
        <f>ROUND(E1923*I1923,0)</f>
        <v>440</v>
      </c>
      <c r="L1923" s="153">
        <f>ROUND(K1923/12*$B$4,0)</f>
        <v>367</v>
      </c>
      <c r="M1923" s="153">
        <v>395</v>
      </c>
      <c r="N1923" s="153">
        <f t="shared" ref="N1923:N1928" si="1173">M1923/L1923*100</f>
        <v>107.62942779291554</v>
      </c>
      <c r="O1923" s="153">
        <f>K1923/D1923</f>
        <v>1.8333333333333333</v>
      </c>
      <c r="P1923" s="153">
        <f t="shared" ref="P1923:P1928" si="1174">M1923/$B$4*12/O1923</f>
        <v>258.54545454545456</v>
      </c>
      <c r="Q1923" s="326"/>
      <c r="R1923" s="326"/>
      <c r="S1923" s="326"/>
      <c r="T1923" s="326"/>
      <c r="U1923" s="326"/>
      <c r="V1923" s="326"/>
      <c r="W1923" s="326"/>
      <c r="X1923" s="326"/>
      <c r="Y1923" s="326"/>
      <c r="Z1923" s="326"/>
      <c r="AA1923" s="752"/>
      <c r="AB1923" s="326">
        <f>AH1923-AG1923-AD1923</f>
        <v>0</v>
      </c>
      <c r="AC1923" s="770"/>
      <c r="AD1923" s="326"/>
      <c r="AE1923" s="326">
        <f>AB1923-AA1923</f>
        <v>0</v>
      </c>
      <c r="AF1923" s="326"/>
      <c r="AG1923" s="326"/>
      <c r="AH1923" s="326"/>
    </row>
    <row r="1924" spans="1:34" s="147" customFormat="1" x14ac:dyDescent="0.25">
      <c r="A1924" s="1025">
        <v>1</v>
      </c>
      <c r="B1924" s="413" t="s">
        <v>15</v>
      </c>
      <c r="C1924" s="453"/>
      <c r="D1924" s="1463">
        <v>240</v>
      </c>
      <c r="E1924" s="223">
        <v>24</v>
      </c>
      <c r="F1924" s="129">
        <f>ROUND(E1924/12*$B$4,0)</f>
        <v>20</v>
      </c>
      <c r="G1924" s="129">
        <v>17</v>
      </c>
      <c r="H1924" s="129">
        <f t="shared" si="1171"/>
        <v>85</v>
      </c>
      <c r="I1924" s="1351">
        <v>9</v>
      </c>
      <c r="J1924" s="971">
        <f t="shared" si="1172"/>
        <v>9</v>
      </c>
      <c r="K1924" s="278">
        <f>ROUND(E1924*I1924,0)</f>
        <v>216</v>
      </c>
      <c r="L1924" s="278">
        <f>ROUND(K1924/12*$B$4,0)</f>
        <v>180</v>
      </c>
      <c r="M1924" s="278">
        <v>153</v>
      </c>
      <c r="N1924" s="278">
        <f t="shared" si="1173"/>
        <v>85</v>
      </c>
      <c r="O1924" s="278">
        <f>K1924/D1924</f>
        <v>0.9</v>
      </c>
      <c r="P1924" s="278">
        <f t="shared" si="1174"/>
        <v>204.00000000000003</v>
      </c>
      <c r="Q1924" s="327"/>
      <c r="R1924" s="327"/>
      <c r="S1924" s="327"/>
      <c r="T1924" s="327"/>
      <c r="U1924" s="327"/>
      <c r="V1924" s="327"/>
      <c r="W1924" s="327"/>
      <c r="X1924" s="327"/>
      <c r="Y1924" s="327"/>
      <c r="Z1924" s="327"/>
      <c r="AA1924" s="873"/>
      <c r="AB1924" s="327"/>
      <c r="AC1924" s="991"/>
      <c r="AD1924" s="327"/>
      <c r="AE1924" s="327"/>
      <c r="AF1924" s="327"/>
      <c r="AG1924" s="327"/>
      <c r="AH1924" s="327"/>
    </row>
    <row r="1925" spans="1:34" s="147" customFormat="1" x14ac:dyDescent="0.25">
      <c r="A1925" s="1025">
        <v>1</v>
      </c>
      <c r="B1925" s="413" t="s">
        <v>64</v>
      </c>
      <c r="C1925" s="453"/>
      <c r="D1925" s="1463">
        <v>240</v>
      </c>
      <c r="E1925" s="223">
        <v>794</v>
      </c>
      <c r="F1925" s="129">
        <f>ROUND(E1925/12*$B$4,0)</f>
        <v>662</v>
      </c>
      <c r="G1925" s="129">
        <v>669</v>
      </c>
      <c r="H1925" s="129">
        <f t="shared" si="1171"/>
        <v>101.05740181268882</v>
      </c>
      <c r="I1925" s="1351">
        <v>8</v>
      </c>
      <c r="J1925" s="152">
        <f t="shared" si="1172"/>
        <v>7.9925261584454406</v>
      </c>
      <c r="K1925" s="278">
        <f>ROUND(E1925*I1925,0)</f>
        <v>6352</v>
      </c>
      <c r="L1925" s="278">
        <f>ROUND(K1925/12*$B$4,0)</f>
        <v>5293</v>
      </c>
      <c r="M1925" s="278">
        <v>5347</v>
      </c>
      <c r="N1925" s="278">
        <f t="shared" si="1173"/>
        <v>101.02021537880219</v>
      </c>
      <c r="O1925" s="278">
        <f>K1925/D1925</f>
        <v>26.466666666666665</v>
      </c>
      <c r="P1925" s="278">
        <f t="shared" si="1174"/>
        <v>242.43324937027711</v>
      </c>
      <c r="Q1925" s="327"/>
      <c r="R1925" s="327"/>
      <c r="S1925" s="327"/>
      <c r="T1925" s="327"/>
      <c r="U1925" s="327"/>
      <c r="V1925" s="327"/>
      <c r="W1925" s="327"/>
      <c r="X1925" s="327"/>
      <c r="Y1925" s="327"/>
      <c r="Z1925" s="327"/>
      <c r="AA1925" s="873"/>
      <c r="AB1925" s="327"/>
      <c r="AC1925" s="991"/>
      <c r="AD1925" s="327"/>
      <c r="AE1925" s="327"/>
      <c r="AF1925" s="327"/>
      <c r="AG1925" s="327"/>
      <c r="AH1925" s="327"/>
    </row>
    <row r="1926" spans="1:34" s="147" customFormat="1" x14ac:dyDescent="0.25">
      <c r="A1926" s="1025">
        <v>1</v>
      </c>
      <c r="B1926" s="1033" t="s">
        <v>52</v>
      </c>
      <c r="C1926" s="445"/>
      <c r="D1926" s="1463">
        <v>240</v>
      </c>
      <c r="E1926" s="223">
        <v>42</v>
      </c>
      <c r="F1926" s="129">
        <f>ROUND(E1926/12*$B$4,0)</f>
        <v>35</v>
      </c>
      <c r="G1926" s="129">
        <v>36</v>
      </c>
      <c r="H1926" s="129">
        <f t="shared" si="1171"/>
        <v>102.85714285714285</v>
      </c>
      <c r="I1926" s="1351">
        <v>8</v>
      </c>
      <c r="J1926" s="971">
        <f t="shared" si="1172"/>
        <v>8</v>
      </c>
      <c r="K1926" s="278">
        <f>ROUND(E1926*I1926,0)</f>
        <v>336</v>
      </c>
      <c r="L1926" s="278">
        <f>ROUND(K1926/12*$B$4,0)</f>
        <v>280</v>
      </c>
      <c r="M1926" s="278">
        <v>288</v>
      </c>
      <c r="N1926" s="278">
        <f t="shared" si="1173"/>
        <v>102.85714285714285</v>
      </c>
      <c r="O1926" s="278">
        <f>K1926/D1926</f>
        <v>1.4</v>
      </c>
      <c r="P1926" s="278">
        <f t="shared" si="1174"/>
        <v>246.85714285714289</v>
      </c>
      <c r="Q1926" s="327"/>
      <c r="R1926" s="327"/>
      <c r="S1926" s="327"/>
      <c r="T1926" s="327"/>
      <c r="U1926" s="327"/>
      <c r="V1926" s="327"/>
      <c r="W1926" s="327"/>
      <c r="X1926" s="327"/>
      <c r="Y1926" s="327"/>
      <c r="Z1926" s="327"/>
      <c r="AA1926" s="873"/>
      <c r="AB1926" s="327"/>
      <c r="AC1926" s="991"/>
      <c r="AD1926" s="327"/>
      <c r="AE1926" s="327"/>
      <c r="AF1926" s="327"/>
      <c r="AG1926" s="327"/>
      <c r="AH1926" s="327"/>
    </row>
    <row r="1927" spans="1:34" x14ac:dyDescent="0.25">
      <c r="A1927" s="1025">
        <v>1</v>
      </c>
      <c r="B1927" s="1035" t="s">
        <v>176</v>
      </c>
      <c r="C1927" s="1227"/>
      <c r="D1927" s="1483"/>
      <c r="E1927" s="224">
        <f>SUM(E1923:E1926)</f>
        <v>904</v>
      </c>
      <c r="F1927" s="1591">
        <f>SUM(F1923:F1926)</f>
        <v>754</v>
      </c>
      <c r="G1927" s="1591">
        <f>SUM(G1923:G1926)</f>
        <v>761</v>
      </c>
      <c r="H1927" s="158">
        <f t="shared" si="1171"/>
        <v>100.92838196286471</v>
      </c>
      <c r="I1927" s="1366">
        <f>IF(E1927=0,0,K1927/E1927)</f>
        <v>8.1238938053097343</v>
      </c>
      <c r="J1927" s="1003">
        <f t="shared" si="1172"/>
        <v>8.1248357424441533</v>
      </c>
      <c r="K1927" s="1061">
        <f>SUM(K1923:K1926)</f>
        <v>7344</v>
      </c>
      <c r="L1927" s="1061">
        <f>SUM(L1923:L1926)</f>
        <v>6120</v>
      </c>
      <c r="M1927" s="1061">
        <f>SUM(M1923:M1926)</f>
        <v>6183</v>
      </c>
      <c r="N1927" s="1061">
        <f t="shared" si="1173"/>
        <v>101.02941176470588</v>
      </c>
      <c r="O1927" s="1061">
        <f>SUM(O1923:O1926)</f>
        <v>30.599999999999998</v>
      </c>
      <c r="P1927" s="278">
        <f t="shared" si="1174"/>
        <v>242.47058823529412</v>
      </c>
      <c r="Q1927" s="327"/>
      <c r="R1927" s="327"/>
      <c r="S1927" s="327"/>
      <c r="T1927" s="327"/>
      <c r="U1927" s="327"/>
      <c r="V1927" s="327"/>
      <c r="W1927" s="327"/>
      <c r="X1927" s="327"/>
      <c r="Y1927" s="327"/>
      <c r="Z1927" s="327"/>
      <c r="AA1927" s="873"/>
      <c r="AB1927" s="327">
        <f t="shared" ref="AB1927:AB1935" si="1175">AH1927-AG1927-AD1927</f>
        <v>0</v>
      </c>
      <c r="AC1927" s="991"/>
      <c r="AD1927" s="327"/>
      <c r="AE1927" s="327"/>
      <c r="AF1927" s="327"/>
      <c r="AG1927" s="327"/>
      <c r="AH1927" s="327"/>
    </row>
    <row r="1928" spans="1:34" ht="30" thickBot="1" x14ac:dyDescent="0.3">
      <c r="A1928" s="1025">
        <v>1</v>
      </c>
      <c r="B1928" s="1212" t="s">
        <v>201</v>
      </c>
      <c r="C1928" s="148"/>
      <c r="D1928" s="148"/>
      <c r="E1928" s="245">
        <f>SUM(E1927)</f>
        <v>904</v>
      </c>
      <c r="F1928" s="1461">
        <f>SUM(F1927)</f>
        <v>754</v>
      </c>
      <c r="G1928" s="1461">
        <f>SUM(G1927)</f>
        <v>761</v>
      </c>
      <c r="H1928" s="1461">
        <f t="shared" si="1171"/>
        <v>100.92838196286471</v>
      </c>
      <c r="I1928" s="1041">
        <f>IF(E1928=0,0,K1928/E1928)</f>
        <v>8.1238938053097343</v>
      </c>
      <c r="J1928" s="1041">
        <f t="shared" si="1172"/>
        <v>8.1248357424441533</v>
      </c>
      <c r="K1928" s="1461">
        <f>SUM(K1927)</f>
        <v>7344</v>
      </c>
      <c r="L1928" s="1461">
        <f>SUM(L1927)</f>
        <v>6120</v>
      </c>
      <c r="M1928" s="1461">
        <f>SUM(M1927)</f>
        <v>6183</v>
      </c>
      <c r="N1928" s="1140">
        <f t="shared" si="1173"/>
        <v>101.02941176470588</v>
      </c>
      <c r="O1928" s="1140">
        <f>O1927</f>
        <v>30.599999999999998</v>
      </c>
      <c r="P1928" s="1043">
        <f t="shared" si="1174"/>
        <v>242.47058823529412</v>
      </c>
      <c r="Q1928" s="331">
        <v>15699.197808000001</v>
      </c>
      <c r="R1928" s="331">
        <v>15699.197808000001</v>
      </c>
      <c r="S1928" s="331">
        <v>15709.479837333332</v>
      </c>
      <c r="T1928" s="331">
        <v>15709.479837333332</v>
      </c>
      <c r="U1928" s="331">
        <v>15709.479837333332</v>
      </c>
      <c r="V1928" s="331">
        <v>15709.479837333332</v>
      </c>
      <c r="W1928" s="331">
        <v>15709.479837333332</v>
      </c>
      <c r="X1928" s="331">
        <v>15709.479837333332</v>
      </c>
      <c r="Y1928" s="331">
        <v>15709.479837333332</v>
      </c>
      <c r="Z1928" s="331">
        <v>15709.479837333332</v>
      </c>
      <c r="AA1928" s="878">
        <f>Q1928/12*$B$4+(R1928-Q1928)/11*9+(S1928-R1928)/10*8+(T1928-S1928)/9*7+(U1928-T1928)/8*6+(V1928-U1928)/7*5+(W1928-V1928)/6*4+(X1928-W1928)/5*3+(Y1928-X1928)/4*2+(Z1928-Y1928)/3*1</f>
        <v>13090.890463466665</v>
      </c>
      <c r="AB1928" s="331">
        <f t="shared" si="1175"/>
        <v>13224.791449999999</v>
      </c>
      <c r="AC1928" s="772"/>
      <c r="AD1928" s="331"/>
      <c r="AE1928" s="331">
        <f>AB1928-AA1928</f>
        <v>133.90098653333371</v>
      </c>
      <c r="AF1928" s="331"/>
      <c r="AG1928" s="331">
        <v>-32.368360000000003</v>
      </c>
      <c r="AH1928" s="331">
        <v>13192.423089999998</v>
      </c>
    </row>
    <row r="1929" spans="1:34" ht="15.75" thickBot="1" x14ac:dyDescent="0.3">
      <c r="A1929" s="137">
        <v>1</v>
      </c>
      <c r="B1929" s="1489" t="s">
        <v>277</v>
      </c>
      <c r="C1929" s="1490"/>
      <c r="D1929" s="1489"/>
      <c r="E1929" s="254"/>
      <c r="F1929" s="1562"/>
      <c r="G1929" s="1562"/>
      <c r="H1929" s="1562"/>
      <c r="I1929" s="1343"/>
      <c r="J1929" s="1343"/>
      <c r="K1929" s="1562"/>
      <c r="L1929" s="1562"/>
      <c r="M1929" s="1562">
        <f>SUM(M1920,M1928)</f>
        <v>6183</v>
      </c>
      <c r="N1929" s="1562"/>
      <c r="O1929" s="1562"/>
      <c r="P1929" s="1562"/>
      <c r="Q1929" s="332">
        <f t="shared" ref="Q1929:AA1929" si="1176">SUM(Q1920,Q1928)</f>
        <v>167126.31454799999</v>
      </c>
      <c r="R1929" s="332">
        <f t="shared" si="1176"/>
        <v>167126.31454799999</v>
      </c>
      <c r="S1929" s="332">
        <f t="shared" si="1176"/>
        <v>183168.71072733332</v>
      </c>
      <c r="T1929" s="332">
        <f t="shared" si="1176"/>
        <v>183168.71072733332</v>
      </c>
      <c r="U1929" s="332">
        <f t="shared" si="1176"/>
        <v>183168.71072733332</v>
      </c>
      <c r="V1929" s="3074">
        <f t="shared" ref="V1929:W1929" si="1177">SUM(V1920,V1928)</f>
        <v>183168.71072733332</v>
      </c>
      <c r="W1929" s="3074">
        <f t="shared" si="1177"/>
        <v>183168.71072733332</v>
      </c>
      <c r="X1929" s="3074">
        <f t="shared" ref="X1929:Y1929" si="1178">SUM(X1920,X1928)</f>
        <v>183168.71072733332</v>
      </c>
      <c r="Y1929" s="3074">
        <f t="shared" si="1178"/>
        <v>183559.75975733332</v>
      </c>
      <c r="Z1929" s="3074">
        <f t="shared" ref="Z1929" si="1179">SUM(Z1920,Z1928)</f>
        <v>183559.75975733332</v>
      </c>
      <c r="AA1929" s="753">
        <f t="shared" si="1176"/>
        <v>152301.37024846667</v>
      </c>
      <c r="AB1929" s="332">
        <f t="shared" si="1175"/>
        <v>148102.49841</v>
      </c>
      <c r="AC1929" s="775"/>
      <c r="AD1929" s="156">
        <f>SUM(AD1920,AD1928)</f>
        <v>-25.676290000000002</v>
      </c>
      <c r="AE1929" s="332">
        <f>SUM(AE1920,AE1928)</f>
        <v>-4198.8718384666645</v>
      </c>
      <c r="AF1929" s="332">
        <f>SUM(AF1920,AF1928)</f>
        <v>0</v>
      </c>
      <c r="AG1929" s="156">
        <f>SUM(AG1920,AG1928)</f>
        <v>-64.653009999999995</v>
      </c>
      <c r="AH1929" s="332">
        <f>SUM(AH1920,AH1928)</f>
        <v>148012.16910999999</v>
      </c>
    </row>
    <row r="1930" spans="1:34" s="2020" customFormat="1" ht="15.75" thickBot="1" x14ac:dyDescent="0.3">
      <c r="A1930" s="2020">
        <v>1</v>
      </c>
      <c r="B1930" s="637"/>
      <c r="C1930" s="637"/>
      <c r="D1930" s="637"/>
      <c r="E1930" s="255"/>
      <c r="F1930" s="984"/>
      <c r="G1930" s="984"/>
      <c r="H1930" s="984"/>
      <c r="I1930" s="282"/>
      <c r="J1930" s="282"/>
      <c r="K1930" s="985"/>
      <c r="L1930" s="985"/>
      <c r="M1930" s="985"/>
      <c r="N1930" s="985"/>
      <c r="O1930" s="985"/>
      <c r="P1930" s="985"/>
      <c r="Q1930" s="325"/>
      <c r="R1930" s="325"/>
      <c r="S1930" s="325"/>
      <c r="T1930" s="325"/>
      <c r="U1930" s="325"/>
      <c r="V1930" s="325"/>
      <c r="W1930" s="325"/>
      <c r="X1930" s="325"/>
      <c r="Y1930" s="325"/>
      <c r="Z1930" s="325"/>
      <c r="AA1930" s="325"/>
      <c r="AB1930" s="325">
        <f t="shared" si="1175"/>
        <v>0</v>
      </c>
      <c r="AC1930" s="325"/>
      <c r="AD1930" s="325"/>
      <c r="AE1930" s="325"/>
      <c r="AF1930" s="325"/>
      <c r="AG1930" s="325"/>
      <c r="AH1930" s="325"/>
    </row>
    <row r="1931" spans="1:34" s="2020" customFormat="1" x14ac:dyDescent="0.25">
      <c r="A1931" s="2020">
        <v>1</v>
      </c>
      <c r="B1931" s="3188" t="s">
        <v>373</v>
      </c>
      <c r="C1931" s="2707"/>
      <c r="D1931" s="12"/>
      <c r="E1931" s="256"/>
      <c r="F1931" s="123"/>
      <c r="G1931" s="522"/>
      <c r="H1931" s="123"/>
      <c r="I1931" s="196"/>
      <c r="J1931" s="196"/>
      <c r="K1931" s="989"/>
      <c r="L1931" s="989"/>
      <c r="M1931" s="989"/>
      <c r="N1931" s="989"/>
      <c r="O1931" s="989"/>
      <c r="P1931" s="989"/>
      <c r="Q1931" s="326"/>
      <c r="R1931" s="326"/>
      <c r="S1931" s="326"/>
      <c r="T1931" s="326"/>
      <c r="U1931" s="326"/>
      <c r="V1931" s="326"/>
      <c r="W1931" s="326"/>
      <c r="X1931" s="326"/>
      <c r="Y1931" s="326"/>
      <c r="Z1931" s="326"/>
      <c r="AA1931" s="327"/>
      <c r="AB1931" s="326">
        <f t="shared" si="1175"/>
        <v>0</v>
      </c>
      <c r="AC1931" s="326"/>
      <c r="AD1931" s="326"/>
      <c r="AE1931" s="326"/>
      <c r="AF1931" s="326"/>
      <c r="AG1931" s="326"/>
      <c r="AH1931" s="326"/>
    </row>
    <row r="1932" spans="1:34" s="2020" customFormat="1" x14ac:dyDescent="0.25">
      <c r="A1932" s="2020">
        <v>1</v>
      </c>
      <c r="B1932" s="3189" t="s">
        <v>197</v>
      </c>
      <c r="C1932" s="1236"/>
      <c r="D1932" s="12"/>
      <c r="E1932" s="256">
        <f>E1935</f>
        <v>198500</v>
      </c>
      <c r="F1932" s="522">
        <f>ROUND(E1932/12*$B$4,0)</f>
        <v>165417</v>
      </c>
      <c r="G1932" s="522">
        <f>G1935</f>
        <v>158826</v>
      </c>
      <c r="H1932" s="123">
        <f>G1932/F1932*100</f>
        <v>96.015524401965948</v>
      </c>
      <c r="I1932" s="196"/>
      <c r="J1932" s="196"/>
      <c r="K1932" s="989"/>
      <c r="L1932" s="989"/>
      <c r="M1932" s="989"/>
      <c r="N1932" s="989"/>
      <c r="O1932" s="989"/>
      <c r="P1932" s="989"/>
      <c r="Q1932" s="326"/>
      <c r="R1932" s="326"/>
      <c r="S1932" s="326"/>
      <c r="T1932" s="326"/>
      <c r="U1932" s="326"/>
      <c r="V1932" s="326"/>
      <c r="W1932" s="326"/>
      <c r="X1932" s="326"/>
      <c r="Y1932" s="326"/>
      <c r="Z1932" s="326"/>
      <c r="AA1932" s="326"/>
      <c r="AB1932" s="326">
        <f t="shared" si="1175"/>
        <v>0</v>
      </c>
      <c r="AC1932" s="326"/>
      <c r="AD1932" s="326"/>
      <c r="AE1932" s="326"/>
      <c r="AF1932" s="326"/>
      <c r="AG1932" s="326"/>
      <c r="AH1932" s="326"/>
    </row>
    <row r="1933" spans="1:34" s="2020" customFormat="1" x14ac:dyDescent="0.25">
      <c r="A1933" s="2020">
        <v>1</v>
      </c>
      <c r="B1933" s="1592" t="s">
        <v>198</v>
      </c>
      <c r="C1933" s="1592"/>
      <c r="D1933" s="12"/>
      <c r="E1933" s="225">
        <f>E1935-E1934</f>
        <v>198410</v>
      </c>
      <c r="F1933" s="123">
        <f>ROUND(E1933/12*$B$4,0)</f>
        <v>165342</v>
      </c>
      <c r="G1933" s="124">
        <f>G1935-G1934</f>
        <v>158744</v>
      </c>
      <c r="H1933" s="123">
        <f>G1933/F1933*100</f>
        <v>96.009483373855403</v>
      </c>
      <c r="I1933" s="196"/>
      <c r="J1933" s="196"/>
      <c r="K1933" s="989"/>
      <c r="L1933" s="989"/>
      <c r="M1933" s="989"/>
      <c r="N1933" s="989"/>
      <c r="O1933" s="989"/>
      <c r="P1933" s="989"/>
      <c r="Q1933" s="326"/>
      <c r="R1933" s="326"/>
      <c r="S1933" s="326"/>
      <c r="T1933" s="326"/>
      <c r="U1933" s="326"/>
      <c r="V1933" s="326"/>
      <c r="W1933" s="326"/>
      <c r="X1933" s="326"/>
      <c r="Y1933" s="326"/>
      <c r="Z1933" s="326"/>
      <c r="AA1933" s="326"/>
      <c r="AB1933" s="326">
        <f t="shared" si="1175"/>
        <v>0</v>
      </c>
      <c r="AC1933" s="326"/>
      <c r="AD1933" s="326"/>
      <c r="AE1933" s="326"/>
      <c r="AF1933" s="326"/>
      <c r="AG1933" s="326"/>
      <c r="AH1933" s="326"/>
    </row>
    <row r="1934" spans="1:34" s="2020" customFormat="1" ht="30" customHeight="1" x14ac:dyDescent="0.25">
      <c r="A1934" s="2020">
        <v>1</v>
      </c>
      <c r="B1934" s="1592" t="s">
        <v>199</v>
      </c>
      <c r="C1934" s="1592"/>
      <c r="D1934" s="12"/>
      <c r="E1934" s="225">
        <v>90</v>
      </c>
      <c r="F1934" s="123">
        <f>ROUND(E1934/12*$B$4,0)</f>
        <v>75</v>
      </c>
      <c r="G1934" s="124">
        <v>82</v>
      </c>
      <c r="H1934" s="123">
        <f>G1934/F1934*100</f>
        <v>109.33333333333333</v>
      </c>
      <c r="I1934" s="196"/>
      <c r="J1934" s="196"/>
      <c r="K1934" s="989"/>
      <c r="L1934" s="989"/>
      <c r="M1934" s="989"/>
      <c r="N1934" s="989"/>
      <c r="O1934" s="989"/>
      <c r="P1934" s="989"/>
      <c r="Q1934" s="326"/>
      <c r="R1934" s="326"/>
      <c r="S1934" s="326"/>
      <c r="T1934" s="326"/>
      <c r="U1934" s="326"/>
      <c r="V1934" s="326"/>
      <c r="W1934" s="326"/>
      <c r="X1934" s="326"/>
      <c r="Y1934" s="326"/>
      <c r="Z1934" s="326"/>
      <c r="AA1934" s="326"/>
      <c r="AB1934" s="326">
        <f t="shared" si="1175"/>
        <v>0</v>
      </c>
      <c r="AC1934" s="326"/>
      <c r="AD1934" s="326"/>
      <c r="AE1934" s="326"/>
      <c r="AF1934" s="326"/>
      <c r="AG1934" s="326"/>
      <c r="AH1934" s="326"/>
    </row>
    <row r="1935" spans="1:34" s="2020" customFormat="1" ht="42" customHeight="1" thickBot="1" x14ac:dyDescent="0.3">
      <c r="A1935" s="2020">
        <v>1</v>
      </c>
      <c r="B1935" s="702" t="s">
        <v>204</v>
      </c>
      <c r="C1935" s="1487"/>
      <c r="D1935" s="1263"/>
      <c r="E1935" s="256">
        <v>198500</v>
      </c>
      <c r="F1935" s="522">
        <f>ROUND(E1935/12*$B$4,0)</f>
        <v>165417</v>
      </c>
      <c r="G1935" s="522">
        <v>158826</v>
      </c>
      <c r="H1935" s="1575">
        <f>G1935/F1935*100</f>
        <v>96.015524401965948</v>
      </c>
      <c r="I1935" s="1066"/>
      <c r="J1935" s="1066"/>
      <c r="K1935" s="1030"/>
      <c r="L1935" s="1030"/>
      <c r="M1935" s="1030"/>
      <c r="N1935" s="1030"/>
      <c r="O1935" s="1030"/>
      <c r="P1935" s="1030"/>
      <c r="Q1935" s="328">
        <v>1012101.2000399999</v>
      </c>
      <c r="R1935" s="328">
        <v>1012101.2000399999</v>
      </c>
      <c r="S1935" s="328">
        <v>1012101.2000399999</v>
      </c>
      <c r="T1935" s="328">
        <v>1012101.2000399999</v>
      </c>
      <c r="U1935" s="328">
        <v>1012101.2000399999</v>
      </c>
      <c r="V1935" s="328">
        <v>1012101.2000399999</v>
      </c>
      <c r="W1935" s="328">
        <v>1012101.2000399999</v>
      </c>
      <c r="X1935" s="328">
        <v>1012101.2000399999</v>
      </c>
      <c r="Y1935" s="328">
        <v>1012101.2000399999</v>
      </c>
      <c r="Z1935" s="328">
        <v>1012101.2000399999</v>
      </c>
      <c r="AA1935" s="144">
        <f>Q1935/12*$B$4+(R1935-Q1935)/11*9+(S1935-R1935)/10*8+(T1935-S1935)/9*7+(U1935-T1935)/8*6+(V1935-U1935)/7*5+(W1935-V1935)/6*4+(X1935-W1935)/5*3+(Y1935-X1935)/4*2+(Z1935-Y1935)/3*1</f>
        <v>843417.66669999994</v>
      </c>
      <c r="AB1935" s="328">
        <f t="shared" si="1175"/>
        <v>843024.50520999997</v>
      </c>
      <c r="AC1935" s="328"/>
      <c r="AD1935" s="328"/>
      <c r="AE1935" s="328">
        <f>AB1935-AA1935</f>
        <v>-393.16148999996949</v>
      </c>
      <c r="AF1935" s="328"/>
      <c r="AG1935" s="328">
        <v>-155.07852999999997</v>
      </c>
      <c r="AH1935" s="328">
        <v>842869.42667999992</v>
      </c>
    </row>
    <row r="1936" spans="1:34" s="2020" customFormat="1" ht="15.75" thickBot="1" x14ac:dyDescent="0.3">
      <c r="A1936" s="2020">
        <v>1</v>
      </c>
      <c r="B1936" s="155" t="s">
        <v>277</v>
      </c>
      <c r="C1936" s="155"/>
      <c r="D1936" s="155"/>
      <c r="E1936" s="257"/>
      <c r="F1936" s="1089"/>
      <c r="G1936" s="1089"/>
      <c r="H1936" s="1089"/>
      <c r="I1936" s="1149"/>
      <c r="J1936" s="1149"/>
      <c r="K1936" s="1234"/>
      <c r="L1936" s="1234"/>
      <c r="M1936" s="1234"/>
      <c r="N1936" s="1234"/>
      <c r="O1936" s="1234"/>
      <c r="P1936" s="1234"/>
      <c r="Q1936" s="332">
        <f t="shared" ref="Q1936:AA1936" si="1180">Q1935</f>
        <v>1012101.2000399999</v>
      </c>
      <c r="R1936" s="332">
        <f t="shared" ref="R1936:S1936" si="1181">R1935</f>
        <v>1012101.2000399999</v>
      </c>
      <c r="S1936" s="332">
        <f t="shared" si="1181"/>
        <v>1012101.2000399999</v>
      </c>
      <c r="T1936" s="332">
        <f t="shared" ref="T1936:U1936" si="1182">T1935</f>
        <v>1012101.2000399999</v>
      </c>
      <c r="U1936" s="332">
        <f t="shared" si="1182"/>
        <v>1012101.2000399999</v>
      </c>
      <c r="V1936" s="332">
        <f t="shared" ref="V1936:W1936" si="1183">V1935</f>
        <v>1012101.2000399999</v>
      </c>
      <c r="W1936" s="332">
        <f t="shared" si="1183"/>
        <v>1012101.2000399999</v>
      </c>
      <c r="X1936" s="332">
        <f t="shared" ref="X1936:Y1936" si="1184">X1935</f>
        <v>1012101.2000399999</v>
      </c>
      <c r="Y1936" s="332">
        <f t="shared" si="1184"/>
        <v>1012101.2000399999</v>
      </c>
      <c r="Z1936" s="332">
        <f t="shared" ref="Z1936" si="1185">Z1935</f>
        <v>1012101.2000399999</v>
      </c>
      <c r="AA1936" s="332">
        <f t="shared" si="1180"/>
        <v>843417.66669999994</v>
      </c>
      <c r="AB1936" s="332">
        <f t="shared" ref="AB1936:AH1936" si="1186">AB1935</f>
        <v>843024.50520999997</v>
      </c>
      <c r="AC1936" s="332">
        <f t="shared" si="1186"/>
        <v>0</v>
      </c>
      <c r="AD1936" s="156">
        <f>AD1935</f>
        <v>0</v>
      </c>
      <c r="AE1936" s="332">
        <f t="shared" si="1186"/>
        <v>-393.16148999996949</v>
      </c>
      <c r="AF1936" s="332"/>
      <c r="AG1936" s="332">
        <f t="shared" si="1186"/>
        <v>-155.07852999999997</v>
      </c>
      <c r="AH1936" s="332">
        <f t="shared" si="1186"/>
        <v>842869.42667999992</v>
      </c>
    </row>
    <row r="1937" spans="1:34" x14ac:dyDescent="0.25">
      <c r="A1937" s="137">
        <v>1</v>
      </c>
      <c r="B1937" s="3188" t="s">
        <v>374</v>
      </c>
      <c r="C1937" s="1593"/>
      <c r="D1937" s="1594"/>
      <c r="E1937" s="239"/>
      <c r="F1937" s="831"/>
      <c r="G1937" s="831"/>
      <c r="H1937" s="831"/>
      <c r="I1937" s="1344"/>
      <c r="J1937" s="1344"/>
      <c r="K1937" s="1595"/>
      <c r="L1937" s="1595"/>
      <c r="M1937" s="1595"/>
      <c r="N1937" s="1595"/>
      <c r="O1937" s="1595"/>
      <c r="P1937" s="1595"/>
      <c r="Q1937" s="325"/>
      <c r="R1937" s="325"/>
      <c r="S1937" s="325"/>
      <c r="T1937" s="325"/>
      <c r="U1937" s="325"/>
      <c r="V1937" s="325"/>
      <c r="W1937" s="325"/>
      <c r="X1937" s="325"/>
      <c r="Y1937" s="325"/>
      <c r="Z1937" s="325"/>
      <c r="AA1937" s="751"/>
      <c r="AB1937" s="325">
        <f t="shared" ref="AB1937:AB1943" si="1187">AH1937-AG1937-AD1937</f>
        <v>0</v>
      </c>
      <c r="AC1937" s="773"/>
      <c r="AD1937" s="325"/>
      <c r="AE1937" s="325"/>
      <c r="AF1937" s="325"/>
      <c r="AG1937" s="325"/>
      <c r="AH1937" s="325"/>
    </row>
    <row r="1938" spans="1:34" ht="45.75" customHeight="1" x14ac:dyDescent="0.25">
      <c r="A1938" s="137">
        <v>1</v>
      </c>
      <c r="B1938" s="3189"/>
      <c r="C1938" s="1596"/>
      <c r="D1938" s="955"/>
      <c r="E1938" s="222"/>
      <c r="F1938" s="187"/>
      <c r="G1938" s="187"/>
      <c r="H1938" s="187"/>
      <c r="I1938" s="824"/>
      <c r="J1938" s="824"/>
      <c r="K1938" s="1317"/>
      <c r="L1938" s="1317"/>
      <c r="M1938" s="1317"/>
      <c r="N1938" s="1317"/>
      <c r="O1938" s="1317"/>
      <c r="P1938" s="1317"/>
      <c r="Q1938" s="326"/>
      <c r="R1938" s="326"/>
      <c r="S1938" s="326"/>
      <c r="T1938" s="326"/>
      <c r="U1938" s="326"/>
      <c r="V1938" s="326"/>
      <c r="W1938" s="326"/>
      <c r="X1938" s="326"/>
      <c r="Y1938" s="326"/>
      <c r="Z1938" s="326"/>
      <c r="AA1938" s="752"/>
      <c r="AB1938" s="326">
        <f t="shared" si="1187"/>
        <v>0</v>
      </c>
      <c r="AC1938" s="770"/>
      <c r="AD1938" s="326"/>
      <c r="AE1938" s="326"/>
      <c r="AF1938" s="326"/>
      <c r="AG1938" s="326"/>
      <c r="AH1938" s="326"/>
    </row>
    <row r="1939" spans="1:34" x14ac:dyDescent="0.25">
      <c r="A1939" s="137">
        <v>1</v>
      </c>
      <c r="B1939" s="1324" t="s">
        <v>5</v>
      </c>
      <c r="C1939" s="1325"/>
      <c r="D1939" s="1324"/>
      <c r="E1939" s="222"/>
      <c r="F1939" s="187"/>
      <c r="G1939" s="187"/>
      <c r="H1939" s="187"/>
      <c r="I1939" s="824"/>
      <c r="J1939" s="824"/>
      <c r="K1939" s="1317"/>
      <c r="L1939" s="1317"/>
      <c r="M1939" s="1317"/>
      <c r="N1939" s="1317"/>
      <c r="O1939" s="1317"/>
      <c r="P1939" s="1317"/>
      <c r="Q1939" s="326"/>
      <c r="R1939" s="326"/>
      <c r="S1939" s="326"/>
      <c r="T1939" s="326"/>
      <c r="U1939" s="326"/>
      <c r="V1939" s="326"/>
      <c r="W1939" s="326"/>
      <c r="X1939" s="326"/>
      <c r="Y1939" s="326"/>
      <c r="Z1939" s="326"/>
      <c r="AA1939" s="752"/>
      <c r="AB1939" s="326">
        <f t="shared" si="1187"/>
        <v>0</v>
      </c>
      <c r="AC1939" s="770"/>
      <c r="AD1939" s="326"/>
      <c r="AE1939" s="326"/>
      <c r="AF1939" s="326"/>
      <c r="AG1939" s="326"/>
      <c r="AH1939" s="326"/>
    </row>
    <row r="1940" spans="1:34" x14ac:dyDescent="0.25">
      <c r="A1940" s="137">
        <v>1</v>
      </c>
      <c r="B1940" s="480" t="s">
        <v>26</v>
      </c>
      <c r="C1940" s="961" t="s">
        <v>256</v>
      </c>
      <c r="D1940" s="1597">
        <v>340</v>
      </c>
      <c r="E1940" s="225">
        <v>251</v>
      </c>
      <c r="F1940" s="123">
        <f t="shared" ref="F1940:F1959" si="1188">E1940/12*$B$4</f>
        <v>209.16666666666669</v>
      </c>
      <c r="G1940" s="123">
        <v>227</v>
      </c>
      <c r="H1940" s="123">
        <f>G1940/F1940*100</f>
        <v>108.52589641434263</v>
      </c>
      <c r="I1940" s="152">
        <v>11</v>
      </c>
      <c r="J1940" s="152">
        <f>M1940/G1940</f>
        <v>8.2334801762114544</v>
      </c>
      <c r="K1940" s="153">
        <f t="shared" ref="K1940:K1959" si="1189">ROUND(E1940*I1940,0)</f>
        <v>2761</v>
      </c>
      <c r="L1940" s="153">
        <f t="shared" ref="L1940:L1959" si="1190">ROUND(K1940/12*$B$4,0)</f>
        <v>2301</v>
      </c>
      <c r="M1940" s="153">
        <v>1869</v>
      </c>
      <c r="N1940" s="153">
        <f>M1940/L1940*100</f>
        <v>81.225554106910039</v>
      </c>
      <c r="O1940" s="153">
        <f>ROUND(K1940/D1940,0)</f>
        <v>8</v>
      </c>
      <c r="P1940" s="153">
        <f t="shared" ref="P1940:P1960" si="1191">M1940/$B$4*12/O1940</f>
        <v>280.35000000000002</v>
      </c>
      <c r="Q1940" s="326"/>
      <c r="R1940" s="326"/>
      <c r="S1940" s="326"/>
      <c r="T1940" s="326"/>
      <c r="U1940" s="326"/>
      <c r="V1940" s="326"/>
      <c r="W1940" s="326"/>
      <c r="X1940" s="326"/>
      <c r="Y1940" s="326"/>
      <c r="Z1940" s="326"/>
      <c r="AA1940" s="752"/>
      <c r="AB1940" s="326">
        <f t="shared" si="1187"/>
        <v>0</v>
      </c>
      <c r="AC1940" s="770"/>
      <c r="AD1940" s="326"/>
      <c r="AE1940" s="326"/>
      <c r="AF1940" s="326"/>
      <c r="AG1940" s="326"/>
      <c r="AH1940" s="326"/>
    </row>
    <row r="1941" spans="1:34" x14ac:dyDescent="0.25">
      <c r="A1941" s="137">
        <v>1</v>
      </c>
      <c r="B1941" s="480" t="s">
        <v>168</v>
      </c>
      <c r="C1941" s="961" t="s">
        <v>256</v>
      </c>
      <c r="D1941" s="1597">
        <v>340</v>
      </c>
      <c r="E1941" s="225">
        <v>219</v>
      </c>
      <c r="F1941" s="123">
        <f t="shared" si="1188"/>
        <v>182.5</v>
      </c>
      <c r="G1941" s="123">
        <v>153</v>
      </c>
      <c r="H1941" s="123">
        <f>G1943/F1943*100</f>
        <v>140.35714285714283</v>
      </c>
      <c r="I1941" s="1598">
        <v>9</v>
      </c>
      <c r="J1941" s="152">
        <f>M1943/G1943</f>
        <v>4.4122137404580153</v>
      </c>
      <c r="K1941" s="153">
        <f t="shared" si="1189"/>
        <v>1971</v>
      </c>
      <c r="L1941" s="153">
        <f t="shared" si="1190"/>
        <v>1643</v>
      </c>
      <c r="M1941" s="153">
        <v>1258</v>
      </c>
      <c r="N1941" s="153">
        <f>M1943/L1943*100</f>
        <v>98.299319727891159</v>
      </c>
      <c r="O1941" s="153">
        <f t="shared" ref="O1941:O1959" si="1192">ROUND(K1941/D1941,0)</f>
        <v>6</v>
      </c>
      <c r="P1941" s="153">
        <f t="shared" ref="P1941:P1959" si="1193">M1941/$B$4*12/O1941</f>
        <v>251.6</v>
      </c>
      <c r="Q1941" s="326"/>
      <c r="R1941" s="326"/>
      <c r="S1941" s="326"/>
      <c r="T1941" s="326"/>
      <c r="U1941" s="326"/>
      <c r="V1941" s="326"/>
      <c r="W1941" s="326"/>
      <c r="X1941" s="326"/>
      <c r="Y1941" s="326"/>
      <c r="Z1941" s="326"/>
      <c r="AA1941" s="752"/>
      <c r="AB1941" s="326">
        <f>AH1943-AG1943-AD1943</f>
        <v>0</v>
      </c>
      <c r="AC1941" s="770"/>
      <c r="AD1941" s="326"/>
      <c r="AE1941" s="326"/>
      <c r="AF1941" s="326"/>
      <c r="AG1941" s="326"/>
      <c r="AH1941" s="326"/>
    </row>
    <row r="1942" spans="1:34" s="2020" customFormat="1" ht="30" x14ac:dyDescent="0.25">
      <c r="B1942" s="205" t="s">
        <v>719</v>
      </c>
      <c r="C1942" s="961" t="s">
        <v>256</v>
      </c>
      <c r="D1942" s="1597">
        <v>340</v>
      </c>
      <c r="E1942" s="225">
        <v>28</v>
      </c>
      <c r="F1942" s="2925">
        <f>E1942/4*2</f>
        <v>14</v>
      </c>
      <c r="G1942" s="123">
        <v>10</v>
      </c>
      <c r="H1942" s="123">
        <f t="shared" ref="H1942:H1958" si="1194">G1942/F1942*100</f>
        <v>71.428571428571431</v>
      </c>
      <c r="I1942" s="1598">
        <v>14</v>
      </c>
      <c r="J1942" s="152">
        <f t="shared" ref="J1942:J1958" si="1195">M1942/G1942</f>
        <v>10.7</v>
      </c>
      <c r="K1942" s="153">
        <f t="shared" si="1189"/>
        <v>392</v>
      </c>
      <c r="L1942" s="3143">
        <f>K1942/4*2</f>
        <v>196</v>
      </c>
      <c r="M1942" s="153">
        <v>107</v>
      </c>
      <c r="N1942" s="153">
        <f t="shared" ref="N1942:N1959" si="1196">M1942/L1942*100</f>
        <v>54.591836734693878</v>
      </c>
      <c r="O1942" s="153">
        <f t="shared" si="1192"/>
        <v>1</v>
      </c>
      <c r="P1942" s="153">
        <f t="shared" si="1193"/>
        <v>128.39999999999998</v>
      </c>
      <c r="Q1942" s="326"/>
      <c r="R1942" s="326"/>
      <c r="S1942" s="326"/>
      <c r="T1942" s="326"/>
      <c r="U1942" s="326"/>
      <c r="V1942" s="326"/>
      <c r="W1942" s="326"/>
      <c r="X1942" s="326"/>
      <c r="Y1942" s="326"/>
      <c r="Z1942" s="326"/>
      <c r="AA1942" s="752"/>
      <c r="AB1942" s="326"/>
      <c r="AC1942" s="770"/>
      <c r="AD1942" s="326"/>
      <c r="AE1942" s="326"/>
      <c r="AF1942" s="326"/>
      <c r="AG1942" s="326"/>
      <c r="AH1942" s="326"/>
    </row>
    <row r="1943" spans="1:34" x14ac:dyDescent="0.25">
      <c r="A1943" s="137">
        <v>1</v>
      </c>
      <c r="B1943" s="480" t="s">
        <v>23</v>
      </c>
      <c r="C1943" s="961" t="s">
        <v>256</v>
      </c>
      <c r="D1943" s="1597">
        <v>340</v>
      </c>
      <c r="E1943" s="225">
        <v>112</v>
      </c>
      <c r="F1943" s="123">
        <f t="shared" si="1188"/>
        <v>93.333333333333343</v>
      </c>
      <c r="G1943" s="123">
        <v>131</v>
      </c>
      <c r="H1943" s="123">
        <f t="shared" si="1194"/>
        <v>140.35714285714283</v>
      </c>
      <c r="I1943" s="1598">
        <v>6.3</v>
      </c>
      <c r="J1943" s="152">
        <f t="shared" si="1195"/>
        <v>4.4122137404580153</v>
      </c>
      <c r="K1943" s="153">
        <f t="shared" si="1189"/>
        <v>706</v>
      </c>
      <c r="L1943" s="153">
        <f t="shared" si="1190"/>
        <v>588</v>
      </c>
      <c r="M1943" s="153">
        <v>578</v>
      </c>
      <c r="N1943" s="153">
        <f t="shared" si="1196"/>
        <v>98.299319727891159</v>
      </c>
      <c r="O1943" s="153">
        <f t="shared" si="1192"/>
        <v>2</v>
      </c>
      <c r="P1943" s="153">
        <f t="shared" si="1193"/>
        <v>346.79999999999995</v>
      </c>
      <c r="Q1943" s="326"/>
      <c r="R1943" s="326"/>
      <c r="S1943" s="326"/>
      <c r="T1943" s="326"/>
      <c r="U1943" s="326"/>
      <c r="V1943" s="326"/>
      <c r="W1943" s="326"/>
      <c r="X1943" s="326"/>
      <c r="Y1943" s="326"/>
      <c r="Z1943" s="326"/>
      <c r="AA1943" s="752"/>
      <c r="AB1943" s="326">
        <f t="shared" si="1187"/>
        <v>0</v>
      </c>
      <c r="AC1943" s="770"/>
      <c r="AD1943" s="326"/>
      <c r="AE1943" s="326"/>
      <c r="AF1943" s="326"/>
      <c r="AG1943" s="326"/>
      <c r="AH1943" s="326"/>
    </row>
    <row r="1944" spans="1:34" s="2020" customFormat="1" ht="30" x14ac:dyDescent="0.25">
      <c r="B1944" s="205" t="s">
        <v>720</v>
      </c>
      <c r="C1944" s="961" t="s">
        <v>256</v>
      </c>
      <c r="D1944" s="1597">
        <v>340</v>
      </c>
      <c r="E1944" s="225">
        <v>20</v>
      </c>
      <c r="F1944" s="2925">
        <f>E1944/4*2</f>
        <v>10</v>
      </c>
      <c r="G1944" s="123">
        <v>27</v>
      </c>
      <c r="H1944" s="123">
        <f t="shared" si="1194"/>
        <v>270</v>
      </c>
      <c r="I1944" s="1598">
        <v>6</v>
      </c>
      <c r="J1944" s="152">
        <f t="shared" si="1195"/>
        <v>6.0370370370370372</v>
      </c>
      <c r="K1944" s="153">
        <f t="shared" si="1189"/>
        <v>120</v>
      </c>
      <c r="L1944" s="3143">
        <f>K1944/4*2</f>
        <v>60</v>
      </c>
      <c r="M1944" s="153">
        <v>163</v>
      </c>
      <c r="N1944" s="153">
        <f t="shared" si="1196"/>
        <v>271.66666666666669</v>
      </c>
      <c r="O1944" s="153">
        <f t="shared" si="1192"/>
        <v>0</v>
      </c>
      <c r="P1944" s="153" t="e">
        <f t="shared" si="1193"/>
        <v>#DIV/0!</v>
      </c>
      <c r="Q1944" s="326"/>
      <c r="R1944" s="326"/>
      <c r="S1944" s="326"/>
      <c r="T1944" s="326"/>
      <c r="U1944" s="326"/>
      <c r="V1944" s="326"/>
      <c r="W1944" s="326"/>
      <c r="X1944" s="326"/>
      <c r="Y1944" s="326"/>
      <c r="Z1944" s="326"/>
      <c r="AA1944" s="752"/>
      <c r="AB1944" s="326"/>
      <c r="AC1944" s="770"/>
      <c r="AD1944" s="326"/>
      <c r="AE1944" s="326"/>
      <c r="AF1944" s="326"/>
      <c r="AG1944" s="326"/>
      <c r="AH1944" s="326"/>
    </row>
    <row r="1945" spans="1:34" x14ac:dyDescent="0.25">
      <c r="A1945" s="137">
        <v>1</v>
      </c>
      <c r="B1945" s="480" t="s">
        <v>8</v>
      </c>
      <c r="C1945" s="961" t="s">
        <v>256</v>
      </c>
      <c r="D1945" s="1597">
        <v>340</v>
      </c>
      <c r="E1945" s="225">
        <v>917</v>
      </c>
      <c r="F1945" s="123">
        <f t="shared" si="1188"/>
        <v>764.16666666666674</v>
      </c>
      <c r="G1945" s="123">
        <v>1260</v>
      </c>
      <c r="H1945" s="123">
        <f t="shared" si="1194"/>
        <v>164.8854961832061</v>
      </c>
      <c r="I1945" s="1598">
        <v>10</v>
      </c>
      <c r="J1945" s="152">
        <f t="shared" si="1195"/>
        <v>8.0206349206349206</v>
      </c>
      <c r="K1945" s="153">
        <f t="shared" si="1189"/>
        <v>9170</v>
      </c>
      <c r="L1945" s="153">
        <f t="shared" si="1190"/>
        <v>7642</v>
      </c>
      <c r="M1945" s="153">
        <v>10106</v>
      </c>
      <c r="N1945" s="153">
        <f t="shared" si="1196"/>
        <v>132.24286835906832</v>
      </c>
      <c r="O1945" s="153">
        <f t="shared" si="1192"/>
        <v>27</v>
      </c>
      <c r="P1945" s="153">
        <f t="shared" si="1193"/>
        <v>449.15555555555557</v>
      </c>
      <c r="Q1945" s="326"/>
      <c r="R1945" s="326"/>
      <c r="S1945" s="326"/>
      <c r="T1945" s="326"/>
      <c r="U1945" s="326"/>
      <c r="V1945" s="326"/>
      <c r="W1945" s="326"/>
      <c r="X1945" s="326"/>
      <c r="Y1945" s="326"/>
      <c r="Z1945" s="326"/>
      <c r="AA1945" s="752"/>
      <c r="AB1945" s="326"/>
      <c r="AC1945" s="770"/>
      <c r="AD1945" s="326"/>
      <c r="AE1945" s="326"/>
      <c r="AF1945" s="326"/>
      <c r="AG1945" s="326"/>
      <c r="AH1945" s="326"/>
    </row>
    <row r="1946" spans="1:34" x14ac:dyDescent="0.25">
      <c r="A1946" s="137">
        <v>1</v>
      </c>
      <c r="B1946" s="480" t="s">
        <v>9</v>
      </c>
      <c r="C1946" s="961" t="s">
        <v>256</v>
      </c>
      <c r="D1946" s="1597">
        <v>340</v>
      </c>
      <c r="E1946" s="225">
        <v>926</v>
      </c>
      <c r="F1946" s="123">
        <f t="shared" si="1188"/>
        <v>771.66666666666674</v>
      </c>
      <c r="G1946" s="123">
        <v>950</v>
      </c>
      <c r="H1946" s="123">
        <f t="shared" si="1194"/>
        <v>123.11015118790496</v>
      </c>
      <c r="I1946" s="1598">
        <v>8.5</v>
      </c>
      <c r="J1946" s="152">
        <f t="shared" si="1195"/>
        <v>6.0115789473684211</v>
      </c>
      <c r="K1946" s="153">
        <f t="shared" si="1189"/>
        <v>7871</v>
      </c>
      <c r="L1946" s="153">
        <f t="shared" si="1190"/>
        <v>6559</v>
      </c>
      <c r="M1946" s="153">
        <v>5711</v>
      </c>
      <c r="N1946" s="153">
        <f t="shared" si="1196"/>
        <v>87.071199878030185</v>
      </c>
      <c r="O1946" s="153">
        <f t="shared" si="1192"/>
        <v>23</v>
      </c>
      <c r="P1946" s="153">
        <f t="shared" si="1193"/>
        <v>297.96521739130441</v>
      </c>
      <c r="Q1946" s="326"/>
      <c r="R1946" s="326"/>
      <c r="S1946" s="326"/>
      <c r="T1946" s="326"/>
      <c r="U1946" s="326"/>
      <c r="V1946" s="326"/>
      <c r="W1946" s="326"/>
      <c r="X1946" s="326"/>
      <c r="Y1946" s="326"/>
      <c r="Z1946" s="326"/>
      <c r="AA1946" s="752"/>
      <c r="AB1946" s="326"/>
      <c r="AC1946" s="770"/>
      <c r="AD1946" s="326"/>
      <c r="AE1946" s="326"/>
      <c r="AF1946" s="326"/>
      <c r="AG1946" s="326"/>
      <c r="AH1946" s="326"/>
    </row>
    <row r="1947" spans="1:34" x14ac:dyDescent="0.25">
      <c r="A1947" s="137">
        <v>1</v>
      </c>
      <c r="B1947" s="2994" t="s">
        <v>115</v>
      </c>
      <c r="C1947" s="961" t="s">
        <v>256</v>
      </c>
      <c r="D1947" s="1597">
        <v>340</v>
      </c>
      <c r="E1947" s="225">
        <v>235</v>
      </c>
      <c r="F1947" s="123">
        <f t="shared" si="1188"/>
        <v>195.83333333333331</v>
      </c>
      <c r="G1947" s="123">
        <v>285</v>
      </c>
      <c r="H1947" s="123">
        <f t="shared" si="1194"/>
        <v>145.53191489361703</v>
      </c>
      <c r="I1947" s="1598">
        <v>11.5</v>
      </c>
      <c r="J1947" s="152">
        <f t="shared" si="1195"/>
        <v>8.5508771929824565</v>
      </c>
      <c r="K1947" s="153">
        <f t="shared" si="1189"/>
        <v>2703</v>
      </c>
      <c r="L1947" s="153">
        <f t="shared" si="1190"/>
        <v>2253</v>
      </c>
      <c r="M1947" s="153">
        <v>2437</v>
      </c>
      <c r="N1947" s="153">
        <f t="shared" si="1196"/>
        <v>108.16688859298714</v>
      </c>
      <c r="O1947" s="153">
        <f t="shared" si="1192"/>
        <v>8</v>
      </c>
      <c r="P1947" s="153">
        <f t="shared" si="1193"/>
        <v>365.54999999999995</v>
      </c>
      <c r="Q1947" s="326"/>
      <c r="R1947" s="326"/>
      <c r="S1947" s="326"/>
      <c r="T1947" s="326"/>
      <c r="U1947" s="326"/>
      <c r="V1947" s="326"/>
      <c r="W1947" s="326"/>
      <c r="X1947" s="326"/>
      <c r="Y1947" s="326"/>
      <c r="Z1947" s="326"/>
      <c r="AA1947" s="752"/>
      <c r="AB1947" s="326"/>
      <c r="AC1947" s="770"/>
      <c r="AD1947" s="326"/>
      <c r="AE1947" s="326"/>
      <c r="AF1947" s="326"/>
      <c r="AG1947" s="326"/>
      <c r="AH1947" s="326"/>
    </row>
    <row r="1948" spans="1:34" x14ac:dyDescent="0.25">
      <c r="A1948" s="137">
        <v>1</v>
      </c>
      <c r="B1948" s="166" t="s">
        <v>86</v>
      </c>
      <c r="C1948" s="961" t="s">
        <v>256</v>
      </c>
      <c r="D1948" s="1597">
        <v>340</v>
      </c>
      <c r="E1948" s="225">
        <v>285</v>
      </c>
      <c r="F1948" s="123">
        <f t="shared" si="1188"/>
        <v>237.5</v>
      </c>
      <c r="G1948" s="123">
        <v>234</v>
      </c>
      <c r="H1948" s="123">
        <f t="shared" si="1194"/>
        <v>98.526315789473685</v>
      </c>
      <c r="I1948" s="1598">
        <v>10</v>
      </c>
      <c r="J1948" s="152">
        <f t="shared" si="1195"/>
        <v>6.115384615384615</v>
      </c>
      <c r="K1948" s="153">
        <f t="shared" si="1189"/>
        <v>2850</v>
      </c>
      <c r="L1948" s="153">
        <f t="shared" si="1190"/>
        <v>2375</v>
      </c>
      <c r="M1948" s="153">
        <v>1431</v>
      </c>
      <c r="N1948" s="153">
        <f t="shared" si="1196"/>
        <v>60.252631578947366</v>
      </c>
      <c r="O1948" s="153">
        <f t="shared" si="1192"/>
        <v>8</v>
      </c>
      <c r="P1948" s="153">
        <f t="shared" si="1193"/>
        <v>214.64999999999998</v>
      </c>
      <c r="Q1948" s="326"/>
      <c r="R1948" s="326"/>
      <c r="S1948" s="326"/>
      <c r="T1948" s="326"/>
      <c r="U1948" s="326"/>
      <c r="V1948" s="326"/>
      <c r="W1948" s="326"/>
      <c r="X1948" s="326"/>
      <c r="Y1948" s="326"/>
      <c r="Z1948" s="326"/>
      <c r="AA1948" s="752"/>
      <c r="AB1948" s="326"/>
      <c r="AC1948" s="770"/>
      <c r="AD1948" s="326"/>
      <c r="AE1948" s="326"/>
      <c r="AF1948" s="326"/>
      <c r="AG1948" s="326"/>
      <c r="AH1948" s="326"/>
    </row>
    <row r="1949" spans="1:34" s="2020" customFormat="1" ht="30" x14ac:dyDescent="0.25">
      <c r="B1949" s="166" t="s">
        <v>721</v>
      </c>
      <c r="C1949" s="961" t="s">
        <v>256</v>
      </c>
      <c r="D1949" s="1597">
        <v>320</v>
      </c>
      <c r="E1949" s="225">
        <v>54</v>
      </c>
      <c r="F1949" s="2925">
        <f>E1949/4*2</f>
        <v>27</v>
      </c>
      <c r="G1949" s="123">
        <v>28</v>
      </c>
      <c r="H1949" s="123">
        <f t="shared" si="1194"/>
        <v>103.7037037037037</v>
      </c>
      <c r="I1949" s="1598">
        <v>9</v>
      </c>
      <c r="J1949" s="152">
        <f t="shared" si="1195"/>
        <v>8.8571428571428577</v>
      </c>
      <c r="K1949" s="153">
        <f t="shared" si="1189"/>
        <v>486</v>
      </c>
      <c r="L1949" s="3143">
        <f>K1949/4*2</f>
        <v>243</v>
      </c>
      <c r="M1949" s="153">
        <v>248</v>
      </c>
      <c r="N1949" s="153">
        <f t="shared" si="1196"/>
        <v>102.05761316872429</v>
      </c>
      <c r="O1949" s="153">
        <f t="shared" si="1192"/>
        <v>2</v>
      </c>
      <c r="P1949" s="153">
        <f t="shared" si="1193"/>
        <v>148.80000000000001</v>
      </c>
      <c r="Q1949" s="326"/>
      <c r="R1949" s="326"/>
      <c r="S1949" s="326"/>
      <c r="T1949" s="326"/>
      <c r="U1949" s="326"/>
      <c r="V1949" s="326"/>
      <c r="W1949" s="326"/>
      <c r="X1949" s="326"/>
      <c r="Y1949" s="326"/>
      <c r="Z1949" s="326"/>
      <c r="AA1949" s="752"/>
      <c r="AB1949" s="326"/>
      <c r="AC1949" s="770"/>
      <c r="AD1949" s="326"/>
      <c r="AE1949" s="326"/>
      <c r="AF1949" s="326"/>
      <c r="AG1949" s="326"/>
      <c r="AH1949" s="326"/>
    </row>
    <row r="1950" spans="1:34" x14ac:dyDescent="0.25">
      <c r="A1950" s="137">
        <v>1</v>
      </c>
      <c r="B1950" s="166" t="s">
        <v>19</v>
      </c>
      <c r="C1950" s="961" t="s">
        <v>256</v>
      </c>
      <c r="D1950" s="1597">
        <v>340</v>
      </c>
      <c r="E1950" s="225">
        <v>70</v>
      </c>
      <c r="F1950" s="123">
        <f t="shared" si="1188"/>
        <v>58.333333333333329</v>
      </c>
      <c r="G1950" s="123">
        <v>57</v>
      </c>
      <c r="H1950" s="123">
        <f t="shared" si="1194"/>
        <v>97.714285714285722</v>
      </c>
      <c r="I1950" s="1598">
        <v>9</v>
      </c>
      <c r="J1950" s="152">
        <f t="shared" si="1195"/>
        <v>3.9298245614035086</v>
      </c>
      <c r="K1950" s="153">
        <f t="shared" si="1189"/>
        <v>630</v>
      </c>
      <c r="L1950" s="153">
        <f t="shared" si="1190"/>
        <v>525</v>
      </c>
      <c r="M1950" s="153">
        <v>224</v>
      </c>
      <c r="N1950" s="153">
        <f t="shared" si="1196"/>
        <v>42.666666666666671</v>
      </c>
      <c r="O1950" s="153">
        <f t="shared" si="1192"/>
        <v>2</v>
      </c>
      <c r="P1950" s="153">
        <f t="shared" si="1193"/>
        <v>134.39999999999998</v>
      </c>
      <c r="Q1950" s="326"/>
      <c r="R1950" s="326"/>
      <c r="S1950" s="326"/>
      <c r="T1950" s="326"/>
      <c r="U1950" s="326"/>
      <c r="V1950" s="326"/>
      <c r="W1950" s="326"/>
      <c r="X1950" s="326"/>
      <c r="Y1950" s="326"/>
      <c r="Z1950" s="326"/>
      <c r="AA1950" s="752"/>
      <c r="AB1950" s="326">
        <f t="shared" ref="AB1950:AB1959" si="1197">AH1950-AG1950-AD1950</f>
        <v>0</v>
      </c>
      <c r="AC1950" s="770"/>
      <c r="AD1950" s="326"/>
      <c r="AE1950" s="326"/>
      <c r="AF1950" s="326"/>
      <c r="AG1950" s="326"/>
      <c r="AH1950" s="326"/>
    </row>
    <row r="1951" spans="1:34" x14ac:dyDescent="0.25">
      <c r="A1951" s="137">
        <v>1</v>
      </c>
      <c r="B1951" s="480" t="s">
        <v>20</v>
      </c>
      <c r="C1951" s="961" t="s">
        <v>256</v>
      </c>
      <c r="D1951" s="1597">
        <v>340</v>
      </c>
      <c r="E1951" s="225">
        <v>453</v>
      </c>
      <c r="F1951" s="123">
        <f t="shared" si="1188"/>
        <v>377.5</v>
      </c>
      <c r="G1951" s="123">
        <v>764</v>
      </c>
      <c r="H1951" s="123">
        <f t="shared" si="1194"/>
        <v>202.38410596026489</v>
      </c>
      <c r="I1951" s="1598">
        <v>10.199999999999999</v>
      </c>
      <c r="J1951" s="152">
        <f t="shared" si="1195"/>
        <v>7.8062827225130889</v>
      </c>
      <c r="K1951" s="153">
        <f t="shared" si="1189"/>
        <v>4621</v>
      </c>
      <c r="L1951" s="153">
        <f t="shared" si="1190"/>
        <v>3851</v>
      </c>
      <c r="M1951" s="153">
        <v>5964</v>
      </c>
      <c r="N1951" s="153">
        <f t="shared" si="1196"/>
        <v>154.86886522981044</v>
      </c>
      <c r="O1951" s="153">
        <f t="shared" si="1192"/>
        <v>14</v>
      </c>
      <c r="P1951" s="153">
        <f t="shared" si="1193"/>
        <v>511.19999999999993</v>
      </c>
      <c r="Q1951" s="326"/>
      <c r="R1951" s="326"/>
      <c r="S1951" s="326"/>
      <c r="T1951" s="326"/>
      <c r="U1951" s="326"/>
      <c r="V1951" s="326"/>
      <c r="W1951" s="326"/>
      <c r="X1951" s="326"/>
      <c r="Y1951" s="326"/>
      <c r="Z1951" s="326"/>
      <c r="AA1951" s="752"/>
      <c r="AB1951" s="326">
        <f t="shared" si="1197"/>
        <v>0</v>
      </c>
      <c r="AC1951" s="770"/>
      <c r="AD1951" s="326"/>
      <c r="AE1951" s="326"/>
      <c r="AF1951" s="326"/>
      <c r="AG1951" s="326"/>
      <c r="AH1951" s="326"/>
    </row>
    <row r="1952" spans="1:34" x14ac:dyDescent="0.25">
      <c r="A1952" s="137">
        <v>1</v>
      </c>
      <c r="B1952" s="166" t="s">
        <v>80</v>
      </c>
      <c r="C1952" s="961" t="s">
        <v>256</v>
      </c>
      <c r="D1952" s="1597">
        <v>340</v>
      </c>
      <c r="E1952" s="216">
        <v>165</v>
      </c>
      <c r="F1952" s="123">
        <f t="shared" si="1188"/>
        <v>137.5</v>
      </c>
      <c r="G1952" s="123">
        <v>173</v>
      </c>
      <c r="H1952" s="123">
        <f t="shared" si="1194"/>
        <v>125.81818181818183</v>
      </c>
      <c r="I1952" s="1598">
        <v>9</v>
      </c>
      <c r="J1952" s="152">
        <f t="shared" si="1195"/>
        <v>5.098265895953757</v>
      </c>
      <c r="K1952" s="153">
        <f t="shared" si="1189"/>
        <v>1485</v>
      </c>
      <c r="L1952" s="153">
        <f t="shared" si="1190"/>
        <v>1238</v>
      </c>
      <c r="M1952" s="153">
        <v>882</v>
      </c>
      <c r="N1952" s="153">
        <f t="shared" si="1196"/>
        <v>71.243941841680126</v>
      </c>
      <c r="O1952" s="153">
        <f t="shared" si="1192"/>
        <v>4</v>
      </c>
      <c r="P1952" s="153">
        <f t="shared" si="1193"/>
        <v>264.60000000000002</v>
      </c>
      <c r="Q1952" s="326"/>
      <c r="R1952" s="326"/>
      <c r="S1952" s="326"/>
      <c r="T1952" s="326"/>
      <c r="U1952" s="326"/>
      <c r="V1952" s="326"/>
      <c r="W1952" s="326"/>
      <c r="X1952" s="326"/>
      <c r="Y1952" s="326"/>
      <c r="Z1952" s="326"/>
      <c r="AA1952" s="752"/>
      <c r="AB1952" s="326">
        <f t="shared" si="1197"/>
        <v>0</v>
      </c>
      <c r="AC1952" s="770"/>
      <c r="AD1952" s="326"/>
      <c r="AE1952" s="326"/>
      <c r="AF1952" s="326"/>
      <c r="AG1952" s="326"/>
      <c r="AH1952" s="326"/>
    </row>
    <row r="1953" spans="1:34" x14ac:dyDescent="0.25">
      <c r="A1953" s="137">
        <v>1</v>
      </c>
      <c r="B1953" s="480" t="s">
        <v>10</v>
      </c>
      <c r="C1953" s="961" t="s">
        <v>256</v>
      </c>
      <c r="D1953" s="1597">
        <v>340</v>
      </c>
      <c r="E1953" s="216">
        <v>402</v>
      </c>
      <c r="F1953" s="123">
        <f t="shared" si="1188"/>
        <v>335</v>
      </c>
      <c r="G1953" s="123">
        <v>223</v>
      </c>
      <c r="H1953" s="123">
        <f t="shared" si="1194"/>
        <v>66.567164179104481</v>
      </c>
      <c r="I1953" s="1598">
        <v>9</v>
      </c>
      <c r="J1953" s="152">
        <f t="shared" si="1195"/>
        <v>7.7892376681614346</v>
      </c>
      <c r="K1953" s="153">
        <f t="shared" si="1189"/>
        <v>3618</v>
      </c>
      <c r="L1953" s="153">
        <f t="shared" si="1190"/>
        <v>3015</v>
      </c>
      <c r="M1953" s="153">
        <v>1737</v>
      </c>
      <c r="N1953" s="153">
        <f t="shared" si="1196"/>
        <v>57.611940298507456</v>
      </c>
      <c r="O1953" s="153">
        <f t="shared" si="1192"/>
        <v>11</v>
      </c>
      <c r="P1953" s="153">
        <f t="shared" si="1193"/>
        <v>189.49090909090907</v>
      </c>
      <c r="Q1953" s="326"/>
      <c r="R1953" s="326"/>
      <c r="S1953" s="326"/>
      <c r="T1953" s="326"/>
      <c r="U1953" s="326"/>
      <c r="V1953" s="326"/>
      <c r="W1953" s="326"/>
      <c r="X1953" s="326"/>
      <c r="Y1953" s="326"/>
      <c r="Z1953" s="326"/>
      <c r="AA1953" s="752"/>
      <c r="AB1953" s="326">
        <f t="shared" si="1197"/>
        <v>0</v>
      </c>
      <c r="AC1953" s="770"/>
      <c r="AD1953" s="326"/>
      <c r="AE1953" s="326"/>
      <c r="AF1953" s="326"/>
      <c r="AG1953" s="326"/>
      <c r="AH1953" s="326"/>
    </row>
    <row r="1954" spans="1:34" s="2020" customFormat="1" ht="30" x14ac:dyDescent="0.25">
      <c r="B1954" s="205" t="s">
        <v>722</v>
      </c>
      <c r="C1954" s="961" t="s">
        <v>256</v>
      </c>
      <c r="D1954" s="1597">
        <v>340</v>
      </c>
      <c r="E1954" s="216">
        <v>176</v>
      </c>
      <c r="F1954" s="2925">
        <f>E1954/4*2</f>
        <v>88</v>
      </c>
      <c r="G1954" s="123">
        <v>138</v>
      </c>
      <c r="H1954" s="123">
        <f t="shared" si="1194"/>
        <v>156.81818181818181</v>
      </c>
      <c r="I1954" s="1598">
        <v>10.5</v>
      </c>
      <c r="J1954" s="152">
        <f t="shared" si="1195"/>
        <v>9.1811594202898554</v>
      </c>
      <c r="K1954" s="153">
        <f t="shared" si="1189"/>
        <v>1848</v>
      </c>
      <c r="L1954" s="3143">
        <f>K1954/4*2</f>
        <v>924</v>
      </c>
      <c r="M1954" s="153">
        <v>1267</v>
      </c>
      <c r="N1954" s="153">
        <f t="shared" si="1196"/>
        <v>137.12121212121212</v>
      </c>
      <c r="O1954" s="153">
        <f t="shared" si="1192"/>
        <v>5</v>
      </c>
      <c r="P1954" s="153">
        <f t="shared" si="1193"/>
        <v>304.08000000000004</v>
      </c>
      <c r="Q1954" s="326"/>
      <c r="R1954" s="326"/>
      <c r="S1954" s="326"/>
      <c r="T1954" s="326"/>
      <c r="U1954" s="326"/>
      <c r="V1954" s="326"/>
      <c r="W1954" s="326"/>
      <c r="X1954" s="326"/>
      <c r="Y1954" s="326"/>
      <c r="Z1954" s="326"/>
      <c r="AA1954" s="873"/>
      <c r="AB1954" s="326"/>
      <c r="AC1954" s="770"/>
      <c r="AD1954" s="326"/>
      <c r="AE1954" s="326"/>
      <c r="AF1954" s="326"/>
      <c r="AG1954" s="326"/>
      <c r="AH1954" s="326"/>
    </row>
    <row r="1955" spans="1:34" x14ac:dyDescent="0.25">
      <c r="A1955" s="137">
        <v>1</v>
      </c>
      <c r="B1955" s="480" t="s">
        <v>63</v>
      </c>
      <c r="C1955" s="961" t="s">
        <v>256</v>
      </c>
      <c r="D1955" s="1597">
        <v>340</v>
      </c>
      <c r="E1955" s="216">
        <v>50</v>
      </c>
      <c r="F1955" s="123">
        <f t="shared" si="1188"/>
        <v>41.666666666666671</v>
      </c>
      <c r="G1955" s="123">
        <v>44</v>
      </c>
      <c r="H1955" s="123">
        <f t="shared" si="1194"/>
        <v>105.59999999999998</v>
      </c>
      <c r="I1955" s="1598">
        <v>9.5</v>
      </c>
      <c r="J1955" s="152">
        <f t="shared" si="1195"/>
        <v>6.5909090909090908</v>
      </c>
      <c r="K1955" s="153">
        <f t="shared" si="1189"/>
        <v>475</v>
      </c>
      <c r="L1955" s="153">
        <f t="shared" si="1190"/>
        <v>396</v>
      </c>
      <c r="M1955" s="153">
        <v>290</v>
      </c>
      <c r="N1955" s="153">
        <f t="shared" si="1196"/>
        <v>73.232323232323239</v>
      </c>
      <c r="O1955" s="153">
        <f t="shared" si="1192"/>
        <v>1</v>
      </c>
      <c r="P1955" s="153">
        <f t="shared" si="1193"/>
        <v>348</v>
      </c>
      <c r="Q1955" s="326"/>
      <c r="R1955" s="326"/>
      <c r="S1955" s="326"/>
      <c r="T1955" s="326"/>
      <c r="U1955" s="326"/>
      <c r="V1955" s="326"/>
      <c r="W1955" s="326"/>
      <c r="X1955" s="326"/>
      <c r="Y1955" s="326"/>
      <c r="Z1955" s="326"/>
      <c r="AA1955" s="873"/>
      <c r="AB1955" s="326">
        <f t="shared" si="1197"/>
        <v>0</v>
      </c>
      <c r="AC1955" s="770"/>
      <c r="AD1955" s="326"/>
      <c r="AE1955" s="326"/>
      <c r="AF1955" s="326"/>
      <c r="AG1955" s="326"/>
      <c r="AH1955" s="326"/>
    </row>
    <row r="1956" spans="1:34" s="2020" customFormat="1" x14ac:dyDescent="0.25">
      <c r="A1956" s="2020">
        <v>1</v>
      </c>
      <c r="B1956" s="480" t="s">
        <v>18</v>
      </c>
      <c r="C1956" s="961" t="s">
        <v>256</v>
      </c>
      <c r="D1956" s="1597">
        <v>340</v>
      </c>
      <c r="E1956" s="216">
        <v>251</v>
      </c>
      <c r="F1956" s="123">
        <f t="shared" si="1188"/>
        <v>209.16666666666669</v>
      </c>
      <c r="G1956" s="123">
        <v>202</v>
      </c>
      <c r="H1956" s="123">
        <f t="shared" si="1194"/>
        <v>96.573705179282868</v>
      </c>
      <c r="I1956" s="1598">
        <v>8.1999999999999993</v>
      </c>
      <c r="J1956" s="152">
        <f t="shared" si="1195"/>
        <v>6.4108910891089108</v>
      </c>
      <c r="K1956" s="153">
        <f t="shared" si="1189"/>
        <v>2058</v>
      </c>
      <c r="L1956" s="153">
        <f t="shared" si="1190"/>
        <v>1715</v>
      </c>
      <c r="M1956" s="153">
        <v>1295</v>
      </c>
      <c r="N1956" s="153">
        <f t="shared" si="1196"/>
        <v>75.510204081632651</v>
      </c>
      <c r="O1956" s="153">
        <f t="shared" si="1192"/>
        <v>6</v>
      </c>
      <c r="P1956" s="153">
        <f t="shared" si="1193"/>
        <v>259</v>
      </c>
      <c r="Q1956" s="326"/>
      <c r="R1956" s="326"/>
      <c r="S1956" s="326"/>
      <c r="T1956" s="326"/>
      <c r="U1956" s="326"/>
      <c r="V1956" s="326"/>
      <c r="W1956" s="326"/>
      <c r="X1956" s="326"/>
      <c r="Y1956" s="326"/>
      <c r="Z1956" s="326"/>
      <c r="AA1956" s="873"/>
      <c r="AB1956" s="326">
        <f t="shared" si="1197"/>
        <v>0</v>
      </c>
      <c r="AC1956" s="770"/>
      <c r="AD1956" s="326"/>
      <c r="AE1956" s="326"/>
      <c r="AF1956" s="326"/>
      <c r="AG1956" s="326"/>
      <c r="AH1956" s="326"/>
    </row>
    <row r="1957" spans="1:34" s="2020" customFormat="1" x14ac:dyDescent="0.25">
      <c r="A1957" s="2020">
        <v>1</v>
      </c>
      <c r="B1957" s="480" t="s">
        <v>52</v>
      </c>
      <c r="C1957" s="961" t="s">
        <v>256</v>
      </c>
      <c r="D1957" s="1597">
        <v>340</v>
      </c>
      <c r="E1957" s="216">
        <v>807</v>
      </c>
      <c r="F1957" s="123">
        <f t="shared" si="1188"/>
        <v>672.5</v>
      </c>
      <c r="G1957" s="123">
        <v>883</v>
      </c>
      <c r="H1957" s="123">
        <f t="shared" si="1194"/>
        <v>131.30111524163567</v>
      </c>
      <c r="I1957" s="1598">
        <v>10</v>
      </c>
      <c r="J1957" s="152">
        <f t="shared" si="1195"/>
        <v>6.8233295583238958</v>
      </c>
      <c r="K1957" s="153">
        <f t="shared" si="1189"/>
        <v>8070</v>
      </c>
      <c r="L1957" s="153">
        <f t="shared" si="1190"/>
        <v>6725</v>
      </c>
      <c r="M1957" s="153">
        <v>6025</v>
      </c>
      <c r="N1957" s="153">
        <f t="shared" si="1196"/>
        <v>89.591078066914491</v>
      </c>
      <c r="O1957" s="153">
        <f t="shared" si="1192"/>
        <v>24</v>
      </c>
      <c r="P1957" s="153">
        <f t="shared" si="1193"/>
        <v>301.25</v>
      </c>
      <c r="Q1957" s="326"/>
      <c r="R1957" s="326"/>
      <c r="S1957" s="326"/>
      <c r="T1957" s="326"/>
      <c r="U1957" s="326"/>
      <c r="V1957" s="326"/>
      <c r="W1957" s="326"/>
      <c r="X1957" s="326"/>
      <c r="Y1957" s="326"/>
      <c r="Z1957" s="326"/>
      <c r="AA1957" s="873"/>
      <c r="AB1957" s="326">
        <f t="shared" si="1197"/>
        <v>0</v>
      </c>
      <c r="AC1957" s="770"/>
      <c r="AD1957" s="326"/>
      <c r="AE1957" s="326"/>
      <c r="AF1957" s="326"/>
      <c r="AG1957" s="326"/>
      <c r="AH1957" s="326"/>
    </row>
    <row r="1958" spans="1:34" s="2020" customFormat="1" ht="30" x14ac:dyDescent="0.25">
      <c r="B1958" s="205" t="s">
        <v>723</v>
      </c>
      <c r="C1958" s="961" t="s">
        <v>256</v>
      </c>
      <c r="D1958" s="1597">
        <v>340</v>
      </c>
      <c r="E1958" s="216">
        <v>18</v>
      </c>
      <c r="F1958" s="2925">
        <f>E1958/4*2</f>
        <v>9</v>
      </c>
      <c r="G1958" s="123">
        <v>51</v>
      </c>
      <c r="H1958" s="123">
        <f t="shared" si="1194"/>
        <v>566.66666666666674</v>
      </c>
      <c r="I1958" s="1598">
        <v>8.9</v>
      </c>
      <c r="J1958" s="152">
        <f t="shared" si="1195"/>
        <v>8.8627450980392162</v>
      </c>
      <c r="K1958" s="153">
        <f t="shared" si="1189"/>
        <v>160</v>
      </c>
      <c r="L1958" s="3143">
        <f>K1958/4*2</f>
        <v>80</v>
      </c>
      <c r="M1958" s="153">
        <v>452</v>
      </c>
      <c r="N1958" s="153">
        <f t="shared" si="1196"/>
        <v>565</v>
      </c>
      <c r="O1958" s="153">
        <f t="shared" si="1192"/>
        <v>0</v>
      </c>
      <c r="P1958" s="153" t="e">
        <f t="shared" si="1193"/>
        <v>#DIV/0!</v>
      </c>
      <c r="Q1958" s="326"/>
      <c r="R1958" s="326"/>
      <c r="S1958" s="326"/>
      <c r="T1958" s="326"/>
      <c r="U1958" s="326"/>
      <c r="V1958" s="326"/>
      <c r="W1958" s="326"/>
      <c r="X1958" s="326"/>
      <c r="Y1958" s="326"/>
      <c r="Z1958" s="326"/>
      <c r="AA1958" s="873"/>
      <c r="AB1958" s="326"/>
      <c r="AC1958" s="770"/>
      <c r="AD1958" s="326"/>
      <c r="AE1958" s="326"/>
      <c r="AF1958" s="326"/>
      <c r="AG1958" s="326"/>
      <c r="AH1958" s="326"/>
    </row>
    <row r="1959" spans="1:34" s="2020" customFormat="1" x14ac:dyDescent="0.25">
      <c r="A1959" s="2020">
        <v>1</v>
      </c>
      <c r="B1959" s="480" t="s">
        <v>27</v>
      </c>
      <c r="C1959" s="961" t="s">
        <v>256</v>
      </c>
      <c r="D1959" s="1597">
        <v>340</v>
      </c>
      <c r="E1959" s="216">
        <v>145</v>
      </c>
      <c r="F1959" s="123">
        <f t="shared" si="1188"/>
        <v>120.83333333333334</v>
      </c>
      <c r="G1959" s="123">
        <v>69</v>
      </c>
      <c r="H1959" s="123">
        <f t="shared" ref="H1959:H1963" si="1198">G1959/F1959*100</f>
        <v>57.103448275862064</v>
      </c>
      <c r="I1959" s="1598">
        <v>9</v>
      </c>
      <c r="J1959" s="152">
        <f t="shared" ref="J1959:J1960" si="1199">M1959/G1959</f>
        <v>8.5072463768115938</v>
      </c>
      <c r="K1959" s="153">
        <f t="shared" si="1189"/>
        <v>1305</v>
      </c>
      <c r="L1959" s="153">
        <f t="shared" si="1190"/>
        <v>1088</v>
      </c>
      <c r="M1959" s="153">
        <v>587</v>
      </c>
      <c r="N1959" s="153">
        <f t="shared" si="1196"/>
        <v>53.952205882352942</v>
      </c>
      <c r="O1959" s="153">
        <f t="shared" si="1192"/>
        <v>4</v>
      </c>
      <c r="P1959" s="153">
        <f t="shared" si="1193"/>
        <v>176.10000000000002</v>
      </c>
      <c r="Q1959" s="326"/>
      <c r="R1959" s="326"/>
      <c r="S1959" s="326"/>
      <c r="T1959" s="326"/>
      <c r="U1959" s="326"/>
      <c r="V1959" s="326"/>
      <c r="W1959" s="326"/>
      <c r="X1959" s="326"/>
      <c r="Y1959" s="326"/>
      <c r="Z1959" s="326"/>
      <c r="AA1959" s="873"/>
      <c r="AB1959" s="326">
        <f t="shared" si="1197"/>
        <v>0</v>
      </c>
      <c r="AC1959" s="770"/>
      <c r="AD1959" s="326"/>
      <c r="AE1959" s="326"/>
      <c r="AF1959" s="326"/>
      <c r="AG1959" s="326"/>
      <c r="AH1959" s="326"/>
    </row>
    <row r="1960" spans="1:34" x14ac:dyDescent="0.25">
      <c r="A1960" s="137">
        <v>1</v>
      </c>
      <c r="B1960" s="1302" t="s">
        <v>7</v>
      </c>
      <c r="C1960" s="1303"/>
      <c r="D1960" s="1302"/>
      <c r="E1960" s="32">
        <f>SUM(E1940:E1959)</f>
        <v>5584</v>
      </c>
      <c r="F1960" s="7">
        <f t="shared" ref="F1960:G1960" si="1200">SUM(F1940:F1959)</f>
        <v>4554.666666666667</v>
      </c>
      <c r="G1960" s="7">
        <f t="shared" si="1200"/>
        <v>5909</v>
      </c>
      <c r="H1960" s="7">
        <f t="shared" si="1198"/>
        <v>129.73507025761123</v>
      </c>
      <c r="I1960" s="8">
        <f>IF(E1960=0,0,K1960/E1960)</f>
        <v>9.5451289398280803</v>
      </c>
      <c r="J1960" s="8">
        <f t="shared" si="1199"/>
        <v>7.2145879167371803</v>
      </c>
      <c r="K1960" s="1319">
        <f t="shared" ref="K1960:M1960" si="1201">SUM(K1940:K1959)</f>
        <v>53300</v>
      </c>
      <c r="L1960" s="1319">
        <f t="shared" si="1201"/>
        <v>43417</v>
      </c>
      <c r="M1960" s="1319">
        <f t="shared" si="1201"/>
        <v>42631</v>
      </c>
      <c r="N1960" s="1057">
        <f t="shared" ref="N1960" si="1202">M1960/L1960*100</f>
        <v>98.189649215744993</v>
      </c>
      <c r="O1960" s="181">
        <f>SUM(O1940:O1959)</f>
        <v>156</v>
      </c>
      <c r="P1960" s="1057">
        <f t="shared" si="1191"/>
        <v>327.93076923076927</v>
      </c>
      <c r="Q1960" s="324">
        <v>338888.47276894405</v>
      </c>
      <c r="R1960" s="324">
        <v>338888.47276894405</v>
      </c>
      <c r="S1960" s="324">
        <v>338900.94369249773</v>
      </c>
      <c r="T1960" s="324">
        <v>338900.94369249773</v>
      </c>
      <c r="U1960" s="324">
        <v>338900.94369249773</v>
      </c>
      <c r="V1960" s="324">
        <v>341213.51702364045</v>
      </c>
      <c r="W1960" s="324">
        <v>343923.87757999997</v>
      </c>
      <c r="X1960" s="324">
        <v>343923.87757999997</v>
      </c>
      <c r="Y1960" s="324">
        <v>362741.55783752701</v>
      </c>
      <c r="Z1960" s="324">
        <v>362741.55783752701</v>
      </c>
      <c r="AA1960" s="2005">
        <f>Q1960/12*$B$4+(R1960-Q1960)/11*9+(S1960-R1960)/10*8+(T1960-S1960)/9*7+(U1960-T1960)/8*6+(V1960-U1960)/7*5+(W1960-V1960)/6*4+(X1960-W1960)/5*3+(Y1960-X1960)/4*2+(Z1960-Y1960)/3*1</f>
        <v>295284.62263963954</v>
      </c>
      <c r="AB1960" s="324">
        <f>AH1960-AG1960-AD1960-AC1960</f>
        <v>348887.21230000001</v>
      </c>
      <c r="AC1960" s="774"/>
      <c r="AD1960" s="324">
        <v>-19.902799999999999</v>
      </c>
      <c r="AE1960" s="324">
        <f>AB1960-AA1960</f>
        <v>53602.589660360478</v>
      </c>
      <c r="AF1960" s="324">
        <v>-61.868019999999994</v>
      </c>
      <c r="AG1960" s="324">
        <v>-352.87378999999999</v>
      </c>
      <c r="AH1960" s="324">
        <v>348514.43571000005</v>
      </c>
    </row>
    <row r="1961" spans="1:34" ht="43.5" x14ac:dyDescent="0.25">
      <c r="A1961" s="137">
        <v>1</v>
      </c>
      <c r="B1961" s="983" t="s">
        <v>177</v>
      </c>
      <c r="C1961" s="810"/>
      <c r="D1961" s="1329"/>
      <c r="E1961" s="255">
        <v>460</v>
      </c>
      <c r="F1961" s="127">
        <f>E1961/12*$B$4</f>
        <v>383.33333333333337</v>
      </c>
      <c r="G1961" s="984">
        <v>403</v>
      </c>
      <c r="H1961" s="126">
        <f t="shared" si="1198"/>
        <v>105.13043478260869</v>
      </c>
      <c r="I1961" s="282"/>
      <c r="J1961" s="282"/>
      <c r="K1961" s="1328"/>
      <c r="L1961" s="1328"/>
      <c r="M1961" s="1328">
        <v>2590</v>
      </c>
      <c r="N1961" s="977"/>
      <c r="O1961" s="1273"/>
      <c r="P1961" s="977"/>
      <c r="Q1961" s="325">
        <v>91267.912848000022</v>
      </c>
      <c r="R1961" s="325">
        <v>91267.912848000022</v>
      </c>
      <c r="S1961" s="325">
        <v>91267.912848000022</v>
      </c>
      <c r="T1961" s="325">
        <v>91267.912848000022</v>
      </c>
      <c r="U1961" s="325">
        <v>91267.912848000022</v>
      </c>
      <c r="V1961" s="325">
        <v>91267.912848000022</v>
      </c>
      <c r="W1961" s="325">
        <v>91267.912848000022</v>
      </c>
      <c r="X1961" s="325">
        <v>91267.912848000022</v>
      </c>
      <c r="Y1961" s="325">
        <v>92672.031816800009</v>
      </c>
      <c r="Z1961" s="325">
        <v>92672.031816800009</v>
      </c>
      <c r="AA1961" s="751">
        <f>Z1961/12*$B$4</f>
        <v>77226.693180666669</v>
      </c>
      <c r="AB1961" s="325">
        <f>AH1961-AG1961-AD1961-AC1961</f>
        <v>77601.688649999996</v>
      </c>
      <c r="AC1961" s="773"/>
      <c r="AD1961" s="325"/>
      <c r="AE1961" s="325">
        <f>AB1961-AA1961</f>
        <v>374.99546933332749</v>
      </c>
      <c r="AF1961" s="325"/>
      <c r="AG1961" s="325">
        <v>0</v>
      </c>
      <c r="AH1961" s="325">
        <v>77601.688649999996</v>
      </c>
    </row>
    <row r="1962" spans="1:34" s="2020" customFormat="1" ht="29.25" x14ac:dyDescent="0.25">
      <c r="B1962" s="2990" t="s">
        <v>536</v>
      </c>
      <c r="C1962" s="810"/>
      <c r="D1962" s="1329"/>
      <c r="E1962" s="255">
        <v>6</v>
      </c>
      <c r="F1962" s="3144">
        <f>E1962/4*2</f>
        <v>3</v>
      </c>
      <c r="G1962" s="984">
        <v>1</v>
      </c>
      <c r="H1962" s="126">
        <f t="shared" si="1198"/>
        <v>33.333333333333329</v>
      </c>
      <c r="I1962" s="282"/>
      <c r="J1962" s="282"/>
      <c r="K1962" s="1328"/>
      <c r="L1962" s="1328"/>
      <c r="M1962" s="1328">
        <v>7</v>
      </c>
      <c r="N1962" s="977"/>
      <c r="O1962" s="1273"/>
      <c r="P1962" s="977"/>
      <c r="Q1962" s="325"/>
      <c r="R1962" s="325"/>
      <c r="S1962" s="325"/>
      <c r="T1962" s="325"/>
      <c r="U1962" s="325"/>
      <c r="V1962" s="325"/>
      <c r="W1962" s="325"/>
      <c r="X1962" s="325"/>
      <c r="Y1962" s="325"/>
      <c r="Z1962" s="325"/>
      <c r="AA1962" s="751"/>
      <c r="AB1962" s="325"/>
      <c r="AC1962" s="773"/>
      <c r="AD1962" s="325"/>
      <c r="AE1962" s="325"/>
      <c r="AF1962" s="325"/>
      <c r="AG1962" s="325">
        <v>0</v>
      </c>
      <c r="AH1962" s="325">
        <v>196.50403</v>
      </c>
    </row>
    <row r="1963" spans="1:34" s="2020" customFormat="1" x14ac:dyDescent="0.25">
      <c r="B1963" s="2990" t="s">
        <v>647</v>
      </c>
      <c r="C1963" s="810"/>
      <c r="D1963" s="1329"/>
      <c r="E1963" s="255">
        <f>SUM(E1961:E1962)</f>
        <v>466</v>
      </c>
      <c r="F1963" s="127">
        <f t="shared" ref="F1963:G1963" si="1203">SUM(F1961:F1962)</f>
        <v>386.33333333333337</v>
      </c>
      <c r="G1963" s="984">
        <f t="shared" si="1203"/>
        <v>404</v>
      </c>
      <c r="H1963" s="126">
        <f t="shared" si="1198"/>
        <v>104.57290767903365</v>
      </c>
      <c r="I1963" s="282"/>
      <c r="J1963" s="282"/>
      <c r="K1963" s="1328"/>
      <c r="L1963" s="1328"/>
      <c r="M1963" s="1328">
        <f>SUM(M1961:M1962)</f>
        <v>2597</v>
      </c>
      <c r="N1963" s="977"/>
      <c r="O1963" s="1273"/>
      <c r="P1963" s="977"/>
      <c r="Q1963" s="325">
        <f t="shared" ref="Q1963:AH1963" si="1204">SUM(Q1961:Q1962)</f>
        <v>91267.912848000022</v>
      </c>
      <c r="R1963" s="325">
        <f t="shared" si="1204"/>
        <v>91267.912848000022</v>
      </c>
      <c r="S1963" s="325">
        <f t="shared" si="1204"/>
        <v>91267.912848000022</v>
      </c>
      <c r="T1963" s="325">
        <f t="shared" si="1204"/>
        <v>91267.912848000022</v>
      </c>
      <c r="U1963" s="325">
        <f t="shared" si="1204"/>
        <v>91267.912848000022</v>
      </c>
      <c r="V1963" s="325">
        <f t="shared" si="1204"/>
        <v>91267.912848000022</v>
      </c>
      <c r="W1963" s="325">
        <f t="shared" si="1204"/>
        <v>91267.912848000022</v>
      </c>
      <c r="X1963" s="325">
        <f t="shared" si="1204"/>
        <v>91267.912848000022</v>
      </c>
      <c r="Y1963" s="325">
        <f t="shared" si="1204"/>
        <v>92672.031816800009</v>
      </c>
      <c r="Z1963" s="325">
        <f t="shared" ref="Z1963" si="1205">SUM(Z1961:Z1962)</f>
        <v>92672.031816800009</v>
      </c>
      <c r="AA1963" s="751">
        <f t="shared" si="1204"/>
        <v>77226.693180666669</v>
      </c>
      <c r="AB1963" s="325">
        <f t="shared" si="1204"/>
        <v>77601.688649999996</v>
      </c>
      <c r="AC1963" s="773">
        <f t="shared" si="1204"/>
        <v>0</v>
      </c>
      <c r="AD1963" s="325">
        <f t="shared" si="1204"/>
        <v>0</v>
      </c>
      <c r="AE1963" s="325">
        <f t="shared" si="1204"/>
        <v>374.99546933332749</v>
      </c>
      <c r="AF1963" s="325">
        <f t="shared" si="1204"/>
        <v>0</v>
      </c>
      <c r="AG1963" s="325">
        <f t="shared" si="1204"/>
        <v>0</v>
      </c>
      <c r="AH1963" s="325">
        <f t="shared" si="1204"/>
        <v>77798.192679999993</v>
      </c>
    </row>
    <row r="1964" spans="1:34" x14ac:dyDescent="0.25">
      <c r="A1964" s="137">
        <v>1</v>
      </c>
      <c r="B1964" s="465" t="s">
        <v>324</v>
      </c>
      <c r="C1964" s="1599"/>
      <c r="D1964" s="988"/>
      <c r="E1964" s="256"/>
      <c r="F1964" s="522"/>
      <c r="G1964" s="522"/>
      <c r="H1964" s="522"/>
      <c r="I1964" s="824"/>
      <c r="J1964" s="824"/>
      <c r="K1964" s="1317"/>
      <c r="L1964" s="1317"/>
      <c r="M1964" s="1317"/>
      <c r="N1964" s="1317"/>
      <c r="O1964" s="1317"/>
      <c r="P1964" s="1317"/>
      <c r="Q1964" s="326">
        <v>34157.182249999998</v>
      </c>
      <c r="R1964" s="326">
        <v>34157.182249999998</v>
      </c>
      <c r="S1964" s="326">
        <v>32751.932400000005</v>
      </c>
      <c r="T1964" s="326">
        <v>32751.932400000005</v>
      </c>
      <c r="U1964" s="326">
        <v>32751.932400000005</v>
      </c>
      <c r="V1964" s="326">
        <v>32751.932400000005</v>
      </c>
      <c r="W1964" s="326">
        <v>32751.932400000005</v>
      </c>
      <c r="X1964" s="326">
        <v>32751.932400000005</v>
      </c>
      <c r="Y1964" s="326">
        <v>50388.76945</v>
      </c>
      <c r="Z1964" s="326">
        <v>50388.76945</v>
      </c>
      <c r="AA1964" s="874">
        <f>Q1964/12*$B$4+(R1964-Q1964)/11*9+(S1964-R1964)/10*8+(T1964-S1964)/9*7+(U1964-T1964)/8*6+(V1964-U1964)/7*5+(W1964-V1964)/6*4+(X1964-W1964)/5*3+(Y1964-X1964)/4*2+(Z1964-Y1964)/3*1</f>
        <v>36158.537186666668</v>
      </c>
      <c r="AB1964" s="326">
        <f>AH1964-AG1964-AD1964</f>
        <v>34192.220740000004</v>
      </c>
      <c r="AC1964" s="770"/>
      <c r="AD1964" s="326"/>
      <c r="AE1964" s="326">
        <f>AB1964-AA1964</f>
        <v>-1966.316446666664</v>
      </c>
      <c r="AF1964" s="326"/>
      <c r="AG1964" s="326">
        <v>-17.475999999999999</v>
      </c>
      <c r="AH1964" s="326">
        <v>34174.744740000002</v>
      </c>
    </row>
    <row r="1965" spans="1:34" ht="29.25" x14ac:dyDescent="0.25">
      <c r="A1965" s="137">
        <v>1</v>
      </c>
      <c r="B1965" s="2015" t="s">
        <v>270</v>
      </c>
      <c r="C1965" s="429"/>
      <c r="D1965" s="4"/>
      <c r="E1965" s="488">
        <f>E1967+E1969+E1970+E1972+E1975*5+E1976*5+E1977*10+E1968+E1971+E1973</f>
        <v>55507</v>
      </c>
      <c r="F1965" s="488">
        <f t="shared" ref="F1965:G1965" si="1206">F1967+F1969+F1970+F1972+F1975*5+F1976*5+F1977*10+F1968+F1971+F1973</f>
        <v>44811.833333333336</v>
      </c>
      <c r="G1965" s="488">
        <f t="shared" si="1206"/>
        <v>43602</v>
      </c>
      <c r="H1965" s="743">
        <f>G1965/F1965*100</f>
        <v>97.300192285519813</v>
      </c>
      <c r="I1965" s="1348"/>
      <c r="J1965" s="1348"/>
      <c r="K1965" s="122"/>
      <c r="L1965" s="122"/>
      <c r="M1965" s="122"/>
      <c r="N1965" s="122"/>
      <c r="O1965" s="122"/>
      <c r="P1965" s="122"/>
      <c r="Q1965" s="326"/>
      <c r="R1965" s="326"/>
      <c r="S1965" s="326"/>
      <c r="T1965" s="326"/>
      <c r="U1965" s="326"/>
      <c r="V1965" s="326"/>
      <c r="W1965" s="326"/>
      <c r="X1965" s="326"/>
      <c r="Y1965" s="326"/>
      <c r="Z1965" s="326"/>
      <c r="AA1965" s="752"/>
      <c r="AB1965" s="326">
        <f>AH1965-AG1965-AD1965</f>
        <v>0</v>
      </c>
      <c r="AC1965" s="770"/>
      <c r="AD1965" s="326"/>
      <c r="AE1965" s="326"/>
      <c r="AF1965" s="326"/>
      <c r="AG1965" s="326"/>
      <c r="AH1965" s="326"/>
    </row>
    <row r="1966" spans="1:34" ht="30" x14ac:dyDescent="0.25">
      <c r="A1966" s="137">
        <v>1</v>
      </c>
      <c r="B1966" s="306" t="s">
        <v>193</v>
      </c>
      <c r="C1966" s="429"/>
      <c r="D1966" s="4"/>
      <c r="E1966" s="488"/>
      <c r="F1966" s="183"/>
      <c r="G1966" s="183"/>
      <c r="H1966" s="183"/>
      <c r="I1966" s="1348"/>
      <c r="J1966" s="1348"/>
      <c r="K1966" s="122"/>
      <c r="L1966" s="122"/>
      <c r="M1966" s="122"/>
      <c r="N1966" s="122"/>
      <c r="O1966" s="122"/>
      <c r="P1966" s="122"/>
      <c r="Q1966" s="326"/>
      <c r="R1966" s="326"/>
      <c r="S1966" s="326"/>
      <c r="T1966" s="326"/>
      <c r="U1966" s="326"/>
      <c r="V1966" s="326"/>
      <c r="W1966" s="326"/>
      <c r="X1966" s="326"/>
      <c r="Y1966" s="326"/>
      <c r="Z1966" s="326"/>
      <c r="AA1966" s="752"/>
      <c r="AB1966" s="326"/>
      <c r="AC1966" s="770"/>
      <c r="AD1966" s="326"/>
      <c r="AE1966" s="326"/>
      <c r="AF1966" s="326"/>
      <c r="AG1966" s="326"/>
      <c r="AH1966" s="326"/>
    </row>
    <row r="1967" spans="1:34" ht="30" x14ac:dyDescent="0.25">
      <c r="A1967" s="137">
        <v>1</v>
      </c>
      <c r="B1967" s="307" t="s">
        <v>453</v>
      </c>
      <c r="C1967" s="429"/>
      <c r="D1967" s="4"/>
      <c r="E1967" s="489">
        <v>30000</v>
      </c>
      <c r="F1967" s="183">
        <f t="shared" ref="F1967" si="1207">E1967/12*$B$4</f>
        <v>25000</v>
      </c>
      <c r="G1967" s="183">
        <v>23150</v>
      </c>
      <c r="H1967" s="183">
        <f>G1967/F1967*100</f>
        <v>92.600000000000009</v>
      </c>
      <c r="I1967" s="1348"/>
      <c r="J1967" s="1348"/>
      <c r="K1967" s="122"/>
      <c r="L1967" s="122"/>
      <c r="M1967" s="122"/>
      <c r="N1967" s="122"/>
      <c r="O1967" s="122"/>
      <c r="P1967" s="122"/>
      <c r="Q1967" s="326"/>
      <c r="R1967" s="326"/>
      <c r="S1967" s="326"/>
      <c r="T1967" s="326"/>
      <c r="U1967" s="326"/>
      <c r="V1967" s="326"/>
      <c r="W1967" s="326"/>
      <c r="X1967" s="326"/>
      <c r="Y1967" s="326"/>
      <c r="Z1967" s="326"/>
      <c r="AA1967" s="752"/>
      <c r="AB1967" s="326"/>
      <c r="AC1967" s="770"/>
      <c r="AD1967" s="326"/>
      <c r="AE1967" s="326"/>
      <c r="AF1967" s="326"/>
      <c r="AG1967" s="326"/>
      <c r="AH1967" s="326"/>
    </row>
    <row r="1968" spans="1:34" s="2020" customFormat="1" ht="45" x14ac:dyDescent="0.25">
      <c r="B1968" s="307" t="s">
        <v>724</v>
      </c>
      <c r="C1968" s="429"/>
      <c r="D1968" s="4"/>
      <c r="E1968" s="489">
        <v>3267</v>
      </c>
      <c r="F1968" s="3080">
        <f>E1968/4*2</f>
        <v>1633.5</v>
      </c>
      <c r="G1968" s="183"/>
      <c r="H1968" s="183">
        <f>G1968/F1968*100</f>
        <v>0</v>
      </c>
      <c r="I1968" s="1348"/>
      <c r="J1968" s="1348"/>
      <c r="K1968" s="122"/>
      <c r="L1968" s="122"/>
      <c r="M1968" s="122"/>
      <c r="N1968" s="122"/>
      <c r="O1968" s="122"/>
      <c r="P1968" s="122"/>
      <c r="Q1968" s="326"/>
      <c r="R1968" s="326"/>
      <c r="S1968" s="326"/>
      <c r="T1968" s="326"/>
      <c r="U1968" s="326"/>
      <c r="V1968" s="326"/>
      <c r="W1968" s="326"/>
      <c r="X1968" s="326"/>
      <c r="Y1968" s="326"/>
      <c r="Z1968" s="326"/>
      <c r="AA1968" s="752"/>
      <c r="AB1968" s="326"/>
      <c r="AC1968" s="770"/>
      <c r="AD1968" s="326"/>
      <c r="AE1968" s="326"/>
      <c r="AF1968" s="326"/>
      <c r="AG1968" s="326"/>
      <c r="AH1968" s="326"/>
    </row>
    <row r="1969" spans="1:34" ht="60" x14ac:dyDescent="0.25">
      <c r="A1969" s="137">
        <v>1</v>
      </c>
      <c r="B1969" s="307" t="s">
        <v>454</v>
      </c>
      <c r="C1969" s="429"/>
      <c r="D1969" s="4"/>
      <c r="E1969" s="489"/>
      <c r="F1969" s="183"/>
      <c r="G1969" s="183"/>
      <c r="H1969" s="183"/>
      <c r="I1969" s="1348"/>
      <c r="J1969" s="1348"/>
      <c r="K1969" s="122"/>
      <c r="L1969" s="122"/>
      <c r="M1969" s="122"/>
      <c r="N1969" s="122"/>
      <c r="O1969" s="122"/>
      <c r="P1969" s="122"/>
      <c r="Q1969" s="326"/>
      <c r="R1969" s="326"/>
      <c r="S1969" s="326"/>
      <c r="T1969" s="326"/>
      <c r="U1969" s="326"/>
      <c r="V1969" s="326"/>
      <c r="W1969" s="326"/>
      <c r="X1969" s="326"/>
      <c r="Y1969" s="326"/>
      <c r="Z1969" s="326"/>
      <c r="AA1969" s="752"/>
      <c r="AB1969" s="326"/>
      <c r="AC1969" s="770"/>
      <c r="AD1969" s="326"/>
      <c r="AE1969" s="326"/>
      <c r="AF1969" s="326"/>
      <c r="AG1969" s="326"/>
      <c r="AH1969" s="326"/>
    </row>
    <row r="1970" spans="1:34" ht="45" x14ac:dyDescent="0.25">
      <c r="A1970" s="137">
        <v>1</v>
      </c>
      <c r="B1970" s="307" t="s">
        <v>455</v>
      </c>
      <c r="C1970" s="429"/>
      <c r="D1970" s="4"/>
      <c r="E1970" s="489">
        <v>17000</v>
      </c>
      <c r="F1970" s="183">
        <f t="shared" ref="F1970:F1977" si="1208">E1970/12*$B$4</f>
        <v>14166.666666666668</v>
      </c>
      <c r="G1970" s="183">
        <v>20327</v>
      </c>
      <c r="H1970" s="183">
        <f t="shared" ref="H1970:H1986" si="1209">G1970/F1970*100</f>
        <v>143.48470588235293</v>
      </c>
      <c r="I1970" s="1348"/>
      <c r="J1970" s="1348"/>
      <c r="K1970" s="122"/>
      <c r="L1970" s="122"/>
      <c r="M1970" s="122"/>
      <c r="N1970" s="122"/>
      <c r="O1970" s="122"/>
      <c r="P1970" s="122"/>
      <c r="Q1970" s="326"/>
      <c r="R1970" s="326"/>
      <c r="S1970" s="326"/>
      <c r="T1970" s="326"/>
      <c r="U1970" s="326"/>
      <c r="V1970" s="326"/>
      <c r="W1970" s="326"/>
      <c r="X1970" s="326"/>
      <c r="Y1970" s="326"/>
      <c r="Z1970" s="326"/>
      <c r="AA1970" s="752"/>
      <c r="AB1970" s="326"/>
      <c r="AC1970" s="770"/>
      <c r="AD1970" s="326"/>
      <c r="AE1970" s="326"/>
      <c r="AF1970" s="326"/>
      <c r="AG1970" s="326"/>
      <c r="AH1970" s="326"/>
    </row>
    <row r="1971" spans="1:34" s="2020" customFormat="1" ht="75" x14ac:dyDescent="0.25">
      <c r="B1971" s="307" t="s">
        <v>725</v>
      </c>
      <c r="C1971" s="429"/>
      <c r="D1971" s="4"/>
      <c r="E1971" s="489">
        <v>975</v>
      </c>
      <c r="F1971" s="3080">
        <f>E1971/4*2</f>
        <v>487.5</v>
      </c>
      <c r="G1971" s="183"/>
      <c r="H1971" s="183">
        <f t="shared" si="1209"/>
        <v>0</v>
      </c>
      <c r="I1971" s="1348"/>
      <c r="J1971" s="1348"/>
      <c r="K1971" s="122"/>
      <c r="L1971" s="122"/>
      <c r="M1971" s="122"/>
      <c r="N1971" s="122"/>
      <c r="O1971" s="122"/>
      <c r="P1971" s="122"/>
      <c r="Q1971" s="326"/>
      <c r="R1971" s="326"/>
      <c r="S1971" s="326"/>
      <c r="T1971" s="326"/>
      <c r="U1971" s="326"/>
      <c r="V1971" s="326"/>
      <c r="W1971" s="326"/>
      <c r="X1971" s="326"/>
      <c r="Y1971" s="326"/>
      <c r="Z1971" s="326"/>
      <c r="AA1971" s="752"/>
      <c r="AB1971" s="326"/>
      <c r="AC1971" s="770"/>
      <c r="AD1971" s="326"/>
      <c r="AE1971" s="326"/>
      <c r="AF1971" s="326"/>
      <c r="AG1971" s="326"/>
      <c r="AH1971" s="326"/>
    </row>
    <row r="1972" spans="1:34" ht="90" x14ac:dyDescent="0.25">
      <c r="A1972" s="137">
        <v>1</v>
      </c>
      <c r="B1972" s="307" t="s">
        <v>456</v>
      </c>
      <c r="C1972" s="429"/>
      <c r="D1972" s="4"/>
      <c r="E1972" s="489">
        <v>4000</v>
      </c>
      <c r="F1972" s="183">
        <f t="shared" si="1208"/>
        <v>3333.333333333333</v>
      </c>
      <c r="G1972" s="183"/>
      <c r="H1972" s="183">
        <f t="shared" si="1209"/>
        <v>0</v>
      </c>
      <c r="I1972" s="1348"/>
      <c r="J1972" s="1348"/>
      <c r="K1972" s="122"/>
      <c r="L1972" s="122"/>
      <c r="M1972" s="122"/>
      <c r="N1972" s="122"/>
      <c r="O1972" s="122"/>
      <c r="P1972" s="122"/>
      <c r="Q1972" s="326"/>
      <c r="R1972" s="326"/>
      <c r="S1972" s="326"/>
      <c r="T1972" s="326"/>
      <c r="U1972" s="326"/>
      <c r="V1972" s="326"/>
      <c r="W1972" s="326"/>
      <c r="X1972" s="326"/>
      <c r="Y1972" s="326"/>
      <c r="Z1972" s="326"/>
      <c r="AA1972" s="752"/>
      <c r="AB1972" s="326"/>
      <c r="AC1972" s="770"/>
      <c r="AD1972" s="326"/>
      <c r="AE1972" s="326"/>
      <c r="AF1972" s="326"/>
      <c r="AG1972" s="326"/>
      <c r="AH1972" s="326"/>
    </row>
    <row r="1973" spans="1:34" s="2020" customFormat="1" ht="105" x14ac:dyDescent="0.25">
      <c r="B1973" s="307" t="s">
        <v>726</v>
      </c>
      <c r="C1973" s="429"/>
      <c r="D1973" s="4"/>
      <c r="E1973" s="489">
        <v>90</v>
      </c>
      <c r="F1973" s="3080">
        <f>E1973/4*2</f>
        <v>45</v>
      </c>
      <c r="G1973" s="893"/>
      <c r="H1973" s="183">
        <f t="shared" si="1209"/>
        <v>0</v>
      </c>
      <c r="I1973" s="1348"/>
      <c r="J1973" s="1348"/>
      <c r="K1973" s="122"/>
      <c r="L1973" s="122"/>
      <c r="M1973" s="122"/>
      <c r="N1973" s="122"/>
      <c r="O1973" s="122"/>
      <c r="P1973" s="122"/>
      <c r="Q1973" s="326"/>
      <c r="R1973" s="326"/>
      <c r="S1973" s="326"/>
      <c r="T1973" s="326"/>
      <c r="U1973" s="326"/>
      <c r="V1973" s="326"/>
      <c r="W1973" s="326"/>
      <c r="X1973" s="326"/>
      <c r="Y1973" s="326"/>
      <c r="Z1973" s="326"/>
      <c r="AA1973" s="752"/>
      <c r="AB1973" s="326"/>
      <c r="AC1973" s="770"/>
      <c r="AD1973" s="326"/>
      <c r="AE1973" s="326"/>
      <c r="AF1973" s="326"/>
      <c r="AG1973" s="326"/>
      <c r="AH1973" s="326"/>
    </row>
    <row r="1974" spans="1:34" s="2020" customFormat="1" ht="42.75" x14ac:dyDescent="0.25">
      <c r="A1974" s="2020">
        <v>1</v>
      </c>
      <c r="B1974" s="916" t="s">
        <v>619</v>
      </c>
      <c r="C1974" s="429"/>
      <c r="D1974" s="4"/>
      <c r="E1974" s="818">
        <f>E1975+E1976+E1977</f>
        <v>30</v>
      </c>
      <c r="F1974" s="3000">
        <f t="shared" ref="F1974:G1974" si="1210">F1975+F1976+F1977</f>
        <v>25.000000000000004</v>
      </c>
      <c r="G1974" s="3000">
        <f t="shared" si="1210"/>
        <v>25</v>
      </c>
      <c r="H1974" s="743">
        <f t="shared" si="1209"/>
        <v>99.999999999999986</v>
      </c>
      <c r="I1974" s="1348"/>
      <c r="J1974" s="1348"/>
      <c r="K1974" s="122"/>
      <c r="L1974" s="122"/>
      <c r="M1974" s="122"/>
      <c r="N1974" s="122"/>
      <c r="O1974" s="122"/>
      <c r="P1974" s="122"/>
      <c r="Q1974" s="326"/>
      <c r="R1974" s="326"/>
      <c r="S1974" s="326"/>
      <c r="T1974" s="326"/>
      <c r="U1974" s="326"/>
      <c r="V1974" s="326"/>
      <c r="W1974" s="326"/>
      <c r="X1974" s="326"/>
      <c r="Y1974" s="326"/>
      <c r="Z1974" s="326"/>
      <c r="AA1974" s="752"/>
      <c r="AB1974" s="326"/>
      <c r="AC1974" s="770"/>
      <c r="AD1974" s="326"/>
      <c r="AE1974" s="326"/>
      <c r="AF1974" s="326"/>
      <c r="AG1974" s="326"/>
      <c r="AH1974" s="326"/>
    </row>
    <row r="1975" spans="1:34" s="2020" customFormat="1" ht="30" x14ac:dyDescent="0.25">
      <c r="A1975" s="2020">
        <v>1</v>
      </c>
      <c r="B1975" s="532" t="s">
        <v>620</v>
      </c>
      <c r="C1975" s="429"/>
      <c r="D1975" s="4"/>
      <c r="E1975" s="489">
        <v>10</v>
      </c>
      <c r="F1975" s="893">
        <f t="shared" si="1208"/>
        <v>8.3333333333333339</v>
      </c>
      <c r="G1975" s="893">
        <v>5</v>
      </c>
      <c r="H1975" s="183">
        <f t="shared" si="1209"/>
        <v>60</v>
      </c>
      <c r="I1975" s="1348"/>
      <c r="J1975" s="1348"/>
      <c r="K1975" s="122"/>
      <c r="L1975" s="122"/>
      <c r="M1975" s="122"/>
      <c r="N1975" s="122"/>
      <c r="O1975" s="122"/>
      <c r="P1975" s="122"/>
      <c r="Q1975" s="326"/>
      <c r="R1975" s="326"/>
      <c r="S1975" s="326"/>
      <c r="T1975" s="326"/>
      <c r="U1975" s="326"/>
      <c r="V1975" s="326"/>
      <c r="W1975" s="326"/>
      <c r="X1975" s="326"/>
      <c r="Y1975" s="326"/>
      <c r="Z1975" s="326"/>
      <c r="AA1975" s="752"/>
      <c r="AB1975" s="326"/>
      <c r="AC1975" s="770"/>
      <c r="AD1975" s="326"/>
      <c r="AE1975" s="326"/>
      <c r="AF1975" s="326"/>
      <c r="AG1975" s="326"/>
      <c r="AH1975" s="326"/>
    </row>
    <row r="1976" spans="1:34" s="2020" customFormat="1" ht="30" x14ac:dyDescent="0.25">
      <c r="A1976" s="2020">
        <v>1</v>
      </c>
      <c r="B1976" s="532" t="s">
        <v>621</v>
      </c>
      <c r="C1976" s="429"/>
      <c r="D1976" s="4"/>
      <c r="E1976" s="489">
        <v>15</v>
      </c>
      <c r="F1976" s="893">
        <f t="shared" si="1208"/>
        <v>12.5</v>
      </c>
      <c r="G1976" s="893">
        <v>20</v>
      </c>
      <c r="H1976" s="183">
        <f t="shared" si="1209"/>
        <v>160</v>
      </c>
      <c r="I1976" s="1348"/>
      <c r="J1976" s="1348"/>
      <c r="K1976" s="122"/>
      <c r="L1976" s="122"/>
      <c r="M1976" s="122"/>
      <c r="N1976" s="122"/>
      <c r="O1976" s="122"/>
      <c r="P1976" s="122"/>
      <c r="Q1976" s="326"/>
      <c r="R1976" s="326"/>
      <c r="S1976" s="326"/>
      <c r="T1976" s="326"/>
      <c r="U1976" s="326"/>
      <c r="V1976" s="326"/>
      <c r="W1976" s="326"/>
      <c r="X1976" s="326"/>
      <c r="Y1976" s="326"/>
      <c r="Z1976" s="326"/>
      <c r="AA1976" s="752"/>
      <c r="AB1976" s="326"/>
      <c r="AC1976" s="770"/>
      <c r="AD1976" s="326"/>
      <c r="AE1976" s="326"/>
      <c r="AF1976" s="326"/>
      <c r="AG1976" s="326"/>
      <c r="AH1976" s="326"/>
    </row>
    <row r="1977" spans="1:34" s="2020" customFormat="1" ht="30" x14ac:dyDescent="0.25">
      <c r="A1977" s="2020">
        <v>1</v>
      </c>
      <c r="B1977" s="532" t="s">
        <v>628</v>
      </c>
      <c r="C1977" s="429"/>
      <c r="D1977" s="4"/>
      <c r="E1977" s="489">
        <v>5</v>
      </c>
      <c r="F1977" s="893">
        <f t="shared" si="1208"/>
        <v>4.166666666666667</v>
      </c>
      <c r="G1977" s="893"/>
      <c r="H1977" s="183">
        <f t="shared" si="1209"/>
        <v>0</v>
      </c>
      <c r="I1977" s="1348"/>
      <c r="J1977" s="1348"/>
      <c r="K1977" s="122"/>
      <c r="L1977" s="122"/>
      <c r="M1977" s="122"/>
      <c r="N1977" s="122"/>
      <c r="O1977" s="122"/>
      <c r="P1977" s="122"/>
      <c r="Q1977" s="326"/>
      <c r="R1977" s="326"/>
      <c r="S1977" s="326"/>
      <c r="T1977" s="326"/>
      <c r="U1977" s="326"/>
      <c r="V1977" s="326"/>
      <c r="W1977" s="326"/>
      <c r="X1977" s="326"/>
      <c r="Y1977" s="326"/>
      <c r="Z1977" s="326"/>
      <c r="AA1977" s="752"/>
      <c r="AB1977" s="326"/>
      <c r="AC1977" s="770"/>
      <c r="AD1977" s="326"/>
      <c r="AE1977" s="326"/>
      <c r="AF1977" s="326"/>
      <c r="AG1977" s="326"/>
      <c r="AH1977" s="326"/>
    </row>
    <row r="1978" spans="1:34" ht="29.25" x14ac:dyDescent="0.25">
      <c r="A1978" s="137">
        <v>1</v>
      </c>
      <c r="B1978" s="281" t="s">
        <v>131</v>
      </c>
      <c r="C1978" s="429"/>
      <c r="D1978" s="4"/>
      <c r="E1978" s="488">
        <f>E1979+E1981+E1983+E1980+E1982+E1984</f>
        <v>33757</v>
      </c>
      <c r="F1978" s="488">
        <f t="shared" ref="F1978:G1978" si="1211">F1979+F1981+F1983+F1980+F1982+F1984</f>
        <v>27045.166666666664</v>
      </c>
      <c r="G1978" s="488">
        <f t="shared" si="1211"/>
        <v>12882</v>
      </c>
      <c r="H1978" s="183">
        <f t="shared" si="1209"/>
        <v>47.631431370978184</v>
      </c>
      <c r="I1978" s="1348"/>
      <c r="J1978" s="1348"/>
      <c r="K1978" s="122"/>
      <c r="L1978" s="122"/>
      <c r="M1978" s="122"/>
      <c r="N1978" s="122"/>
      <c r="O1978" s="122"/>
      <c r="P1978" s="122"/>
      <c r="Q1978" s="326"/>
      <c r="R1978" s="326"/>
      <c r="S1978" s="326"/>
      <c r="T1978" s="326"/>
      <c r="U1978" s="326"/>
      <c r="V1978" s="326"/>
      <c r="W1978" s="326"/>
      <c r="X1978" s="326"/>
      <c r="Y1978" s="326"/>
      <c r="Z1978" s="326"/>
      <c r="AA1978" s="752"/>
      <c r="AB1978" s="326"/>
      <c r="AC1978" s="770"/>
      <c r="AD1978" s="326"/>
      <c r="AE1978" s="326"/>
      <c r="AF1978" s="326"/>
      <c r="AG1978" s="326"/>
      <c r="AH1978" s="326"/>
    </row>
    <row r="1979" spans="1:34" x14ac:dyDescent="0.25">
      <c r="A1979" s="137">
        <v>1</v>
      </c>
      <c r="B1979" s="307" t="s">
        <v>222</v>
      </c>
      <c r="C1979" s="429"/>
      <c r="D1979" s="4"/>
      <c r="E1979" s="489">
        <v>29000</v>
      </c>
      <c r="F1979" s="183">
        <f t="shared" ref="F1979:F1985" si="1212">E1979/12*$B$4</f>
        <v>24166.666666666664</v>
      </c>
      <c r="G1979" s="183">
        <v>12532</v>
      </c>
      <c r="H1979" s="183">
        <f t="shared" si="1209"/>
        <v>51.856551724137937</v>
      </c>
      <c r="I1979" s="1348"/>
      <c r="J1979" s="1348"/>
      <c r="K1979" s="122"/>
      <c r="L1979" s="122"/>
      <c r="M1979" s="122"/>
      <c r="N1979" s="122"/>
      <c r="O1979" s="122"/>
      <c r="P1979" s="122"/>
      <c r="Q1979" s="326"/>
      <c r="R1979" s="326"/>
      <c r="S1979" s="326"/>
      <c r="T1979" s="326"/>
      <c r="U1979" s="326"/>
      <c r="V1979" s="326"/>
      <c r="W1979" s="326"/>
      <c r="X1979" s="326"/>
      <c r="Y1979" s="326"/>
      <c r="Z1979" s="326"/>
      <c r="AA1979" s="752"/>
      <c r="AB1979" s="326"/>
      <c r="AC1979" s="770"/>
      <c r="AD1979" s="326"/>
      <c r="AE1979" s="326"/>
      <c r="AF1979" s="326"/>
      <c r="AG1979" s="326"/>
      <c r="AH1979" s="326"/>
    </row>
    <row r="1980" spans="1:34" s="2020" customFormat="1" ht="30" x14ac:dyDescent="0.25">
      <c r="B1980" s="4" t="s">
        <v>727</v>
      </c>
      <c r="C1980" s="429"/>
      <c r="D1980" s="4"/>
      <c r="E1980" s="489">
        <v>3192</v>
      </c>
      <c r="F1980" s="3080">
        <f>E1980/4*2</f>
        <v>1596</v>
      </c>
      <c r="G1980" s="183"/>
      <c r="H1980" s="183">
        <f t="shared" si="1209"/>
        <v>0</v>
      </c>
      <c r="I1980" s="1348"/>
      <c r="J1980" s="1348"/>
      <c r="K1980" s="122"/>
      <c r="L1980" s="122"/>
      <c r="M1980" s="122"/>
      <c r="N1980" s="122"/>
      <c r="O1980" s="122"/>
      <c r="P1980" s="122"/>
      <c r="Q1980" s="326"/>
      <c r="R1980" s="326"/>
      <c r="S1980" s="326"/>
      <c r="T1980" s="326"/>
      <c r="U1980" s="326"/>
      <c r="V1980" s="326"/>
      <c r="W1980" s="326"/>
      <c r="X1980" s="326"/>
      <c r="Y1980" s="326"/>
      <c r="Z1980" s="326"/>
      <c r="AA1980" s="752"/>
      <c r="AB1980" s="326"/>
      <c r="AC1980" s="770"/>
      <c r="AD1980" s="326"/>
      <c r="AE1980" s="326"/>
      <c r="AF1980" s="326"/>
      <c r="AG1980" s="326"/>
      <c r="AH1980" s="326"/>
    </row>
    <row r="1981" spans="1:34" ht="45" x14ac:dyDescent="0.25">
      <c r="A1981" s="137">
        <v>1</v>
      </c>
      <c r="B1981" s="307" t="s">
        <v>457</v>
      </c>
      <c r="C1981" s="429"/>
      <c r="D1981" s="4"/>
      <c r="E1981" s="489">
        <v>500</v>
      </c>
      <c r="F1981" s="183">
        <f t="shared" si="1212"/>
        <v>416.66666666666663</v>
      </c>
      <c r="G1981" s="183">
        <v>180</v>
      </c>
      <c r="H1981" s="183">
        <f t="shared" si="1209"/>
        <v>43.2</v>
      </c>
      <c r="I1981" s="1348"/>
      <c r="J1981" s="1348"/>
      <c r="K1981" s="122"/>
      <c r="L1981" s="122"/>
      <c r="M1981" s="122"/>
      <c r="N1981" s="122"/>
      <c r="O1981" s="122"/>
      <c r="P1981" s="122"/>
      <c r="Q1981" s="326"/>
      <c r="R1981" s="326"/>
      <c r="S1981" s="326"/>
      <c r="T1981" s="326"/>
      <c r="U1981" s="326"/>
      <c r="V1981" s="326"/>
      <c r="W1981" s="326"/>
      <c r="X1981" s="326"/>
      <c r="Y1981" s="326"/>
      <c r="Z1981" s="326"/>
      <c r="AA1981" s="752"/>
      <c r="AB1981" s="326"/>
      <c r="AC1981" s="770"/>
      <c r="AD1981" s="326"/>
      <c r="AE1981" s="326"/>
      <c r="AF1981" s="326"/>
      <c r="AG1981" s="326"/>
      <c r="AH1981" s="326"/>
    </row>
    <row r="1982" spans="1:34" s="2020" customFormat="1" ht="60" x14ac:dyDescent="0.25">
      <c r="B1982" s="307" t="s">
        <v>728</v>
      </c>
      <c r="C1982" s="429"/>
      <c r="D1982" s="4"/>
      <c r="E1982" s="489">
        <v>14</v>
      </c>
      <c r="F1982" s="3080">
        <f>E1982/4*2</f>
        <v>7</v>
      </c>
      <c r="G1982" s="183"/>
      <c r="H1982" s="183">
        <f t="shared" si="1209"/>
        <v>0</v>
      </c>
      <c r="I1982" s="1348"/>
      <c r="J1982" s="1348"/>
      <c r="K1982" s="122"/>
      <c r="L1982" s="122"/>
      <c r="M1982" s="122"/>
      <c r="N1982" s="122"/>
      <c r="O1982" s="122"/>
      <c r="P1982" s="122"/>
      <c r="Q1982" s="326"/>
      <c r="R1982" s="326"/>
      <c r="S1982" s="326"/>
      <c r="T1982" s="326"/>
      <c r="U1982" s="326"/>
      <c r="V1982" s="326"/>
      <c r="W1982" s="326"/>
      <c r="X1982" s="326"/>
      <c r="Y1982" s="326"/>
      <c r="Z1982" s="326"/>
      <c r="AA1982" s="752"/>
      <c r="AB1982" s="326"/>
      <c r="AC1982" s="770"/>
      <c r="AD1982" s="326"/>
      <c r="AE1982" s="326"/>
      <c r="AF1982" s="326"/>
      <c r="AG1982" s="326"/>
      <c r="AH1982" s="326"/>
    </row>
    <row r="1983" spans="1:34" s="2020" customFormat="1" ht="60" x14ac:dyDescent="0.25">
      <c r="A1983" s="2020">
        <v>1</v>
      </c>
      <c r="B1983" s="4" t="s">
        <v>504</v>
      </c>
      <c r="C1983" s="429"/>
      <c r="D1983" s="4"/>
      <c r="E1983" s="489">
        <v>1000</v>
      </c>
      <c r="F1983" s="183">
        <f t="shared" si="1212"/>
        <v>833.33333333333326</v>
      </c>
      <c r="G1983" s="183">
        <v>170</v>
      </c>
      <c r="H1983" s="183">
        <f t="shared" si="1209"/>
        <v>20.400000000000002</v>
      </c>
      <c r="I1983" s="1348"/>
      <c r="J1983" s="1348"/>
      <c r="K1983" s="122"/>
      <c r="L1983" s="122"/>
      <c r="M1983" s="122"/>
      <c r="N1983" s="122"/>
      <c r="O1983" s="122"/>
      <c r="P1983" s="122"/>
      <c r="Q1983" s="326"/>
      <c r="R1983" s="326"/>
      <c r="S1983" s="326"/>
      <c r="T1983" s="326"/>
      <c r="U1983" s="326"/>
      <c r="V1983" s="326"/>
      <c r="W1983" s="326"/>
      <c r="X1983" s="326"/>
      <c r="Y1983" s="326"/>
      <c r="Z1983" s="326"/>
      <c r="AA1983" s="752"/>
      <c r="AB1983" s="326"/>
      <c r="AC1983" s="770"/>
      <c r="AD1983" s="326"/>
      <c r="AE1983" s="326"/>
      <c r="AF1983" s="326"/>
      <c r="AG1983" s="326"/>
      <c r="AH1983" s="326"/>
    </row>
    <row r="1984" spans="1:34" s="2020" customFormat="1" ht="90" x14ac:dyDescent="0.25">
      <c r="B1984" s="4" t="s">
        <v>729</v>
      </c>
      <c r="C1984" s="429"/>
      <c r="D1984" s="4"/>
      <c r="E1984" s="489">
        <v>51</v>
      </c>
      <c r="F1984" s="3080">
        <f>E1984/4*2</f>
        <v>25.5</v>
      </c>
      <c r="G1984" s="183"/>
      <c r="H1984" s="183">
        <f t="shared" si="1209"/>
        <v>0</v>
      </c>
      <c r="I1984" s="1348"/>
      <c r="J1984" s="1348"/>
      <c r="K1984" s="122"/>
      <c r="L1984" s="122"/>
      <c r="M1984" s="122"/>
      <c r="N1984" s="122"/>
      <c r="O1984" s="122"/>
      <c r="P1984" s="122"/>
      <c r="Q1984" s="326"/>
      <c r="R1984" s="326"/>
      <c r="S1984" s="326"/>
      <c r="T1984" s="326"/>
      <c r="U1984" s="326"/>
      <c r="V1984" s="326"/>
      <c r="W1984" s="326"/>
      <c r="X1984" s="326"/>
      <c r="Y1984" s="326"/>
      <c r="Z1984" s="326"/>
      <c r="AA1984" s="752"/>
      <c r="AB1984" s="326"/>
      <c r="AC1984" s="770"/>
      <c r="AD1984" s="326"/>
      <c r="AE1984" s="326"/>
      <c r="AF1984" s="326"/>
      <c r="AG1984" s="326"/>
      <c r="AH1984" s="326"/>
    </row>
    <row r="1985" spans="1:34" s="2020" customFormat="1" ht="29.25" x14ac:dyDescent="0.25">
      <c r="A1985" s="2020">
        <v>1</v>
      </c>
      <c r="B1985" s="519" t="s">
        <v>343</v>
      </c>
      <c r="C1985" s="429"/>
      <c r="D1985" s="4"/>
      <c r="E1985" s="489">
        <v>15000</v>
      </c>
      <c r="F1985" s="183">
        <f t="shared" si="1212"/>
        <v>12500</v>
      </c>
      <c r="G1985" s="183">
        <v>5232</v>
      </c>
      <c r="H1985" s="183">
        <f t="shared" si="1209"/>
        <v>41.856000000000002</v>
      </c>
      <c r="I1985" s="1348"/>
      <c r="J1985" s="1348"/>
      <c r="K1985" s="122"/>
      <c r="L1985" s="122"/>
      <c r="M1985" s="122"/>
      <c r="N1985" s="122"/>
      <c r="O1985" s="122"/>
      <c r="P1985" s="122"/>
      <c r="Q1985" s="326"/>
      <c r="R1985" s="326"/>
      <c r="S1985" s="326"/>
      <c r="T1985" s="326"/>
      <c r="U1985" s="326"/>
      <c r="V1985" s="326"/>
      <c r="W1985" s="326"/>
      <c r="X1985" s="326"/>
      <c r="Y1985" s="326"/>
      <c r="Z1985" s="326"/>
      <c r="AA1985" s="752"/>
      <c r="AB1985" s="326"/>
      <c r="AC1985" s="770"/>
      <c r="AD1985" s="326"/>
      <c r="AE1985" s="326"/>
      <c r="AF1985" s="326"/>
      <c r="AG1985" s="326"/>
      <c r="AH1985" s="326"/>
    </row>
    <row r="1986" spans="1:34" s="2020" customFormat="1" ht="57.75" x14ac:dyDescent="0.25">
      <c r="B1986" s="519" t="s">
        <v>730</v>
      </c>
      <c r="C1986" s="429"/>
      <c r="D1986" s="4"/>
      <c r="E1986" s="489">
        <v>549</v>
      </c>
      <c r="F1986" s="3080">
        <f>E1986/4*2</f>
        <v>274.5</v>
      </c>
      <c r="G1986" s="183"/>
      <c r="H1986" s="183">
        <f t="shared" si="1209"/>
        <v>0</v>
      </c>
      <c r="I1986" s="1348"/>
      <c r="J1986" s="1348"/>
      <c r="K1986" s="122"/>
      <c r="L1986" s="122"/>
      <c r="M1986" s="122"/>
      <c r="N1986" s="122"/>
      <c r="O1986" s="122"/>
      <c r="P1986" s="122"/>
      <c r="Q1986" s="326"/>
      <c r="R1986" s="326"/>
      <c r="S1986" s="326"/>
      <c r="T1986" s="326"/>
      <c r="U1986" s="326"/>
      <c r="V1986" s="326"/>
      <c r="W1986" s="326"/>
      <c r="X1986" s="326"/>
      <c r="Y1986" s="326"/>
      <c r="Z1986" s="326"/>
      <c r="AA1986" s="752"/>
      <c r="AB1986" s="326"/>
      <c r="AC1986" s="770"/>
      <c r="AD1986" s="326"/>
      <c r="AE1986" s="326"/>
      <c r="AF1986" s="326"/>
      <c r="AG1986" s="326"/>
      <c r="AH1986" s="326"/>
    </row>
    <row r="1987" spans="1:34" x14ac:dyDescent="0.25">
      <c r="A1987" s="137">
        <v>1</v>
      </c>
      <c r="B1987" s="2685" t="s">
        <v>194</v>
      </c>
      <c r="C1987" s="429"/>
      <c r="D1987" s="4"/>
      <c r="E1987" s="489"/>
      <c r="F1987" s="183"/>
      <c r="G1987" s="183"/>
      <c r="H1987" s="183"/>
      <c r="I1987" s="1348"/>
      <c r="J1987" s="1348"/>
      <c r="K1987" s="122"/>
      <c r="L1987" s="122"/>
      <c r="M1987" s="122"/>
      <c r="N1987" s="122"/>
      <c r="O1987" s="122"/>
      <c r="P1987" s="122"/>
      <c r="Q1987" s="326"/>
      <c r="R1987" s="326"/>
      <c r="S1987" s="326"/>
      <c r="T1987" s="326"/>
      <c r="U1987" s="326"/>
      <c r="V1987" s="326"/>
      <c r="W1987" s="326"/>
      <c r="X1987" s="326"/>
      <c r="Y1987" s="326"/>
      <c r="Z1987" s="326"/>
      <c r="AA1987" s="752"/>
      <c r="AB1987" s="326"/>
      <c r="AC1987" s="770"/>
      <c r="AD1987" s="326"/>
      <c r="AE1987" s="326"/>
      <c r="AF1987" s="326"/>
      <c r="AG1987" s="326"/>
      <c r="AH1987" s="326"/>
    </row>
    <row r="1988" spans="1:34" ht="104.25" x14ac:dyDescent="0.25">
      <c r="A1988" s="137">
        <v>1</v>
      </c>
      <c r="B1988" s="4" t="s">
        <v>630</v>
      </c>
      <c r="C1988" s="429"/>
      <c r="D1988" s="4"/>
      <c r="E1988" s="489">
        <v>13842</v>
      </c>
      <c r="F1988" s="183">
        <f t="shared" ref="F1988:F1993" si="1213">E1988/12*$B$4</f>
        <v>11535</v>
      </c>
      <c r="G1988" s="183">
        <v>2839</v>
      </c>
      <c r="H1988" s="183">
        <f t="shared" ref="H1988:H2000" si="1214">G1988/F1988*100</f>
        <v>24.612050281751191</v>
      </c>
      <c r="I1988" s="1348"/>
      <c r="J1988" s="1348"/>
      <c r="K1988" s="122"/>
      <c r="L1988" s="122"/>
      <c r="M1988" s="122"/>
      <c r="N1988" s="122"/>
      <c r="O1988" s="122"/>
      <c r="P1988" s="122"/>
      <c r="Q1988" s="326">
        <v>23594.915120000001</v>
      </c>
      <c r="R1988" s="326">
        <v>23594.915120000001</v>
      </c>
      <c r="S1988" s="326">
        <v>23594.915120000001</v>
      </c>
      <c r="T1988" s="326">
        <v>23594.915120000001</v>
      </c>
      <c r="U1988" s="326">
        <v>23594.915120000001</v>
      </c>
      <c r="V1988" s="326">
        <v>23594.915120000001</v>
      </c>
      <c r="W1988" s="326">
        <v>23594.915120000001</v>
      </c>
      <c r="X1988" s="326">
        <v>23594.915120000001</v>
      </c>
      <c r="Y1988" s="326">
        <v>47105.137010000006</v>
      </c>
      <c r="Z1988" s="326">
        <v>47105.137010000006</v>
      </c>
      <c r="AA1988" s="874">
        <f>Q1988/12*$B$4+(R1988-Q1988)/11*9+(S1988-R1988)/10*8+(T1988-S1988)/9*7+(U1988-T1988)/8*6+(V1988-U1988)/7*5+(W1988-V1988)/6*4+(X1988-W1988)/5*3+(Y1988-X1988)/4*2+(Z1988-Y1988)/3*1</f>
        <v>31417.540211666666</v>
      </c>
      <c r="AB1988" s="326">
        <f>AH1988-AG1988-AD1988</f>
        <v>8802.9776199999997</v>
      </c>
      <c r="AC1988" s="770"/>
      <c r="AD1988" s="326"/>
      <c r="AE1988" s="326">
        <f>AB1988-AA1988</f>
        <v>-22614.562591666669</v>
      </c>
      <c r="AF1988" s="326"/>
      <c r="AG1988" s="326">
        <v>-12.926549999999999</v>
      </c>
      <c r="AH1988" s="326">
        <v>8790.0510699999995</v>
      </c>
    </row>
    <row r="1989" spans="1:34" s="2020" customFormat="1" x14ac:dyDescent="0.25">
      <c r="A1989" s="2020">
        <v>1</v>
      </c>
      <c r="B1989" s="4" t="s">
        <v>623</v>
      </c>
      <c r="C1989" s="429"/>
      <c r="D1989" s="4"/>
      <c r="E1989" s="489">
        <v>1302</v>
      </c>
      <c r="F1989" s="893">
        <f t="shared" si="1213"/>
        <v>1085</v>
      </c>
      <c r="G1989" s="893">
        <v>141</v>
      </c>
      <c r="H1989" s="183">
        <f t="shared" si="1214"/>
        <v>12.995391705069123</v>
      </c>
      <c r="I1989" s="1348"/>
      <c r="J1989" s="1348"/>
      <c r="K1989" s="122"/>
      <c r="L1989" s="122"/>
      <c r="M1989" s="122"/>
      <c r="N1989" s="122"/>
      <c r="O1989" s="122"/>
      <c r="P1989" s="122"/>
      <c r="Q1989" s="326"/>
      <c r="R1989" s="326"/>
      <c r="S1989" s="326"/>
      <c r="T1989" s="326"/>
      <c r="U1989" s="326"/>
      <c r="V1989" s="326"/>
      <c r="W1989" s="326"/>
      <c r="X1989" s="326"/>
      <c r="Y1989" s="326"/>
      <c r="Z1989" s="326"/>
      <c r="AA1989" s="874"/>
      <c r="AB1989" s="326"/>
      <c r="AC1989" s="770"/>
      <c r="AD1989" s="326"/>
      <c r="AE1989" s="326"/>
      <c r="AF1989" s="326"/>
      <c r="AG1989" s="326"/>
      <c r="AH1989" s="326"/>
    </row>
    <row r="1990" spans="1:34" s="2020" customFormat="1" ht="30" x14ac:dyDescent="0.25">
      <c r="B1990" s="4" t="s">
        <v>731</v>
      </c>
      <c r="C1990" s="429"/>
      <c r="D1990" s="4"/>
      <c r="E1990" s="489">
        <v>1151</v>
      </c>
      <c r="F1990" s="3145">
        <f>E1990/4*2</f>
        <v>575.5</v>
      </c>
      <c r="G1990" s="893">
        <v>26</v>
      </c>
      <c r="H1990" s="183">
        <f t="shared" si="1214"/>
        <v>4.5178105994787146</v>
      </c>
      <c r="I1990" s="1348"/>
      <c r="J1990" s="1348"/>
      <c r="K1990" s="122"/>
      <c r="L1990" s="122"/>
      <c r="M1990" s="122"/>
      <c r="N1990" s="122"/>
      <c r="O1990" s="122"/>
      <c r="P1990" s="122"/>
      <c r="Q1990" s="326"/>
      <c r="R1990" s="326"/>
      <c r="S1990" s="326"/>
      <c r="T1990" s="326"/>
      <c r="U1990" s="326"/>
      <c r="V1990" s="326"/>
      <c r="W1990" s="326"/>
      <c r="X1990" s="326"/>
      <c r="Y1990" s="326"/>
      <c r="Z1990" s="326"/>
      <c r="AA1990" s="874"/>
      <c r="AB1990" s="326"/>
      <c r="AC1990" s="770"/>
      <c r="AD1990" s="326"/>
      <c r="AE1990" s="326"/>
      <c r="AF1990" s="326"/>
      <c r="AG1990" s="326"/>
      <c r="AH1990" s="326"/>
    </row>
    <row r="1991" spans="1:34" s="2020" customFormat="1" x14ac:dyDescent="0.25">
      <c r="A1991" s="2020">
        <v>1</v>
      </c>
      <c r="B1991" s="2999" t="s">
        <v>624</v>
      </c>
      <c r="C1991" s="429"/>
      <c r="D1991" s="4"/>
      <c r="E1991" s="489">
        <v>1729</v>
      </c>
      <c r="F1991" s="893">
        <f t="shared" si="1213"/>
        <v>1440.8333333333335</v>
      </c>
      <c r="G1991" s="893">
        <v>802</v>
      </c>
      <c r="H1991" s="183">
        <f t="shared" si="1214"/>
        <v>55.662232504337759</v>
      </c>
      <c r="I1991" s="1348"/>
      <c r="J1991" s="1348"/>
      <c r="K1991" s="122"/>
      <c r="L1991" s="122"/>
      <c r="M1991" s="122"/>
      <c r="N1991" s="122"/>
      <c r="O1991" s="122"/>
      <c r="P1991" s="122"/>
      <c r="Q1991" s="326"/>
      <c r="R1991" s="326"/>
      <c r="S1991" s="326"/>
      <c r="T1991" s="326"/>
      <c r="U1991" s="326"/>
      <c r="V1991" s="326"/>
      <c r="W1991" s="326"/>
      <c r="X1991" s="326"/>
      <c r="Y1991" s="326"/>
      <c r="Z1991" s="326"/>
      <c r="AA1991" s="874"/>
      <c r="AB1991" s="326"/>
      <c r="AC1991" s="770"/>
      <c r="AD1991" s="326"/>
      <c r="AE1991" s="326"/>
      <c r="AF1991" s="326"/>
      <c r="AG1991" s="326"/>
      <c r="AH1991" s="326"/>
    </row>
    <row r="1992" spans="1:34" s="2020" customFormat="1" ht="30" x14ac:dyDescent="0.25">
      <c r="B1992" s="2999" t="s">
        <v>732</v>
      </c>
      <c r="C1992" s="429"/>
      <c r="D1992" s="4"/>
      <c r="E1992" s="489">
        <v>1477</v>
      </c>
      <c r="F1992" s="3145">
        <f>E1992/4*2</f>
        <v>738.5</v>
      </c>
      <c r="G1992" s="893">
        <v>43</v>
      </c>
      <c r="H1992" s="183">
        <f t="shared" si="1214"/>
        <v>5.8226134055517944</v>
      </c>
      <c r="I1992" s="1348"/>
      <c r="J1992" s="1348"/>
      <c r="K1992" s="122"/>
      <c r="L1992" s="122"/>
      <c r="M1992" s="122"/>
      <c r="N1992" s="122"/>
      <c r="O1992" s="122"/>
      <c r="P1992" s="122"/>
      <c r="Q1992" s="326"/>
      <c r="R1992" s="326"/>
      <c r="S1992" s="326"/>
      <c r="T1992" s="326"/>
      <c r="U1992" s="326"/>
      <c r="V1992" s="326"/>
      <c r="W1992" s="326"/>
      <c r="X1992" s="326"/>
      <c r="Y1992" s="326"/>
      <c r="Z1992" s="326"/>
      <c r="AA1992" s="874"/>
      <c r="AB1992" s="326"/>
      <c r="AC1992" s="770"/>
      <c r="AD1992" s="326"/>
      <c r="AE1992" s="326"/>
      <c r="AF1992" s="326"/>
      <c r="AG1992" s="326"/>
      <c r="AH1992" s="326"/>
    </row>
    <row r="1993" spans="1:34" s="2020" customFormat="1" x14ac:dyDescent="0.25">
      <c r="A1993" s="2020">
        <v>1</v>
      </c>
      <c r="B1993" s="4" t="s">
        <v>625</v>
      </c>
      <c r="C1993" s="429"/>
      <c r="D1993" s="4"/>
      <c r="E1993" s="489">
        <v>3620</v>
      </c>
      <c r="F1993" s="893">
        <f t="shared" si="1213"/>
        <v>3016.666666666667</v>
      </c>
      <c r="G1993" s="893">
        <v>1361</v>
      </c>
      <c r="H1993" s="183">
        <f t="shared" si="1214"/>
        <v>45.116022099447513</v>
      </c>
      <c r="I1993" s="1348"/>
      <c r="J1993" s="1348"/>
      <c r="K1993" s="122"/>
      <c r="L1993" s="122"/>
      <c r="M1993" s="122"/>
      <c r="N1993" s="122"/>
      <c r="O1993" s="122"/>
      <c r="P1993" s="122"/>
      <c r="Q1993" s="326"/>
      <c r="R1993" s="326"/>
      <c r="S1993" s="326"/>
      <c r="T1993" s="326"/>
      <c r="U1993" s="326"/>
      <c r="V1993" s="326"/>
      <c r="W1993" s="326"/>
      <c r="X1993" s="326"/>
      <c r="Y1993" s="326"/>
      <c r="Z1993" s="326"/>
      <c r="AA1993" s="874"/>
      <c r="AB1993" s="326"/>
      <c r="AC1993" s="770"/>
      <c r="AD1993" s="326"/>
      <c r="AE1993" s="326"/>
      <c r="AF1993" s="326"/>
      <c r="AG1993" s="326"/>
      <c r="AH1993" s="326"/>
    </row>
    <row r="1994" spans="1:34" s="2020" customFormat="1" ht="45" x14ac:dyDescent="0.25">
      <c r="B1994" s="4" t="s">
        <v>733</v>
      </c>
      <c r="C1994" s="429"/>
      <c r="D1994" s="4"/>
      <c r="E1994" s="489">
        <v>2884</v>
      </c>
      <c r="F1994" s="3145">
        <f>E1994/4*2</f>
        <v>1442</v>
      </c>
      <c r="G1994" s="893">
        <v>276</v>
      </c>
      <c r="H1994" s="183">
        <f t="shared" si="1214"/>
        <v>19.140083217753119</v>
      </c>
      <c r="I1994" s="1348"/>
      <c r="J1994" s="1348"/>
      <c r="K1994" s="122"/>
      <c r="L1994" s="122"/>
      <c r="M1994" s="122"/>
      <c r="N1994" s="122"/>
      <c r="O1994" s="122"/>
      <c r="P1994" s="122"/>
      <c r="Q1994" s="326"/>
      <c r="R1994" s="326"/>
      <c r="S1994" s="326"/>
      <c r="T1994" s="326"/>
      <c r="U1994" s="326"/>
      <c r="V1994" s="326"/>
      <c r="W1994" s="326"/>
      <c r="X1994" s="326"/>
      <c r="Y1994" s="326"/>
      <c r="Z1994" s="326"/>
      <c r="AA1994" s="874"/>
      <c r="AB1994" s="326"/>
      <c r="AC1994" s="770"/>
      <c r="AD1994" s="326"/>
      <c r="AE1994" s="326"/>
      <c r="AF1994" s="326"/>
      <c r="AG1994" s="326"/>
      <c r="AH1994" s="326"/>
    </row>
    <row r="1995" spans="1:34" ht="47.25" x14ac:dyDescent="0.25">
      <c r="A1995" s="137">
        <v>1</v>
      </c>
      <c r="B1995" s="487" t="s">
        <v>458</v>
      </c>
      <c r="C1995" s="429"/>
      <c r="D1995" s="4"/>
      <c r="E1995" s="488">
        <f>E1996+E2007</f>
        <v>28239</v>
      </c>
      <c r="F1995" s="488">
        <f>F1996+F2007</f>
        <v>20523.833333333336</v>
      </c>
      <c r="G1995" s="488">
        <f>G1996+G2007</f>
        <v>13682</v>
      </c>
      <c r="H1995" s="183">
        <f t="shared" si="1214"/>
        <v>66.663959786589572</v>
      </c>
      <c r="I1995" s="1348"/>
      <c r="J1995" s="1348"/>
      <c r="K1995" s="122"/>
      <c r="L1995" s="122"/>
      <c r="M1995" s="122"/>
      <c r="N1995" s="122"/>
      <c r="O1995" s="122"/>
      <c r="P1995" s="122"/>
      <c r="Q1995" s="326">
        <f t="shared" ref="Q1995:AH1995" si="1215">Q1996+Q2007</f>
        <v>55860.092140000001</v>
      </c>
      <c r="R1995" s="326">
        <f t="shared" si="1215"/>
        <v>55860.092140000001</v>
      </c>
      <c r="S1995" s="326">
        <f t="shared" si="1215"/>
        <v>55860.092140000001</v>
      </c>
      <c r="T1995" s="326">
        <f t="shared" si="1215"/>
        <v>55860.092140000001</v>
      </c>
      <c r="U1995" s="326">
        <f t="shared" si="1215"/>
        <v>55860.092140000001</v>
      </c>
      <c r="V1995" s="326">
        <f t="shared" si="1215"/>
        <v>55860.092140000001</v>
      </c>
      <c r="W1995" s="326">
        <f t="shared" si="1215"/>
        <v>55860.092140000001</v>
      </c>
      <c r="X1995" s="326">
        <f t="shared" ref="X1995:Y1995" si="1216">X1996+X2007</f>
        <v>55860.092140000001</v>
      </c>
      <c r="Y1995" s="326">
        <f t="shared" si="1216"/>
        <v>85521.894899999999</v>
      </c>
      <c r="Z1995" s="326">
        <f t="shared" ref="Z1995" si="1217">Z1996+Z2007</f>
        <v>85521.894899999999</v>
      </c>
      <c r="AA1995" s="752">
        <f t="shared" si="1215"/>
        <v>61380.97816333334</v>
      </c>
      <c r="AB1995" s="326">
        <f t="shared" si="1215"/>
        <v>38600.009310000009</v>
      </c>
      <c r="AC1995" s="770">
        <f t="shared" si="1215"/>
        <v>0</v>
      </c>
      <c r="AD1995" s="326">
        <f t="shared" si="1215"/>
        <v>0</v>
      </c>
      <c r="AE1995" s="326">
        <f t="shared" si="1215"/>
        <v>-22780.968853333332</v>
      </c>
      <c r="AF1995" s="326">
        <f t="shared" si="1215"/>
        <v>0</v>
      </c>
      <c r="AG1995" s="326">
        <f t="shared" si="1215"/>
        <v>-60.836110000000012</v>
      </c>
      <c r="AH1995" s="326">
        <f t="shared" si="1215"/>
        <v>38539.173200000005</v>
      </c>
    </row>
    <row r="1996" spans="1:34" ht="30" x14ac:dyDescent="0.25">
      <c r="A1996" s="137">
        <v>1</v>
      </c>
      <c r="B1996" s="467" t="s">
        <v>271</v>
      </c>
      <c r="C1996" s="429"/>
      <c r="D1996" s="4"/>
      <c r="E1996" s="488">
        <f>E1997+E1998+E2002+E2003+E2006</f>
        <v>17985</v>
      </c>
      <c r="F1996" s="488">
        <f t="shared" ref="F1996:G1996" si="1218">F1997+F1998+F2002+F2003+F2006</f>
        <v>13020.833333333334</v>
      </c>
      <c r="G1996" s="488">
        <f t="shared" si="1218"/>
        <v>8104</v>
      </c>
      <c r="H1996" s="183">
        <f t="shared" si="1214"/>
        <v>62.238719999999994</v>
      </c>
      <c r="I1996" s="1348"/>
      <c r="J1996" s="1348"/>
      <c r="K1996" s="122"/>
      <c r="L1996" s="122"/>
      <c r="M1996" s="122"/>
      <c r="N1996" s="122"/>
      <c r="O1996" s="122"/>
      <c r="P1996" s="122"/>
      <c r="Q1996" s="326">
        <f t="shared" ref="Q1996:AA1996" si="1219">SUM(Q1997:Q2006)</f>
        <v>40976.32862</v>
      </c>
      <c r="R1996" s="326">
        <f t="shared" si="1219"/>
        <v>40976.32862</v>
      </c>
      <c r="S1996" s="326">
        <f t="shared" si="1219"/>
        <v>40976.32862</v>
      </c>
      <c r="T1996" s="326">
        <f t="shared" si="1219"/>
        <v>40976.32862</v>
      </c>
      <c r="U1996" s="326">
        <f t="shared" si="1219"/>
        <v>40976.32862</v>
      </c>
      <c r="V1996" s="326">
        <f t="shared" si="1219"/>
        <v>40976.32862</v>
      </c>
      <c r="W1996" s="326">
        <f t="shared" si="1219"/>
        <v>40976.32862</v>
      </c>
      <c r="X1996" s="326">
        <f t="shared" ref="X1996:Y1996" si="1220">SUM(X1997:X2006)</f>
        <v>40976.32862</v>
      </c>
      <c r="Y1996" s="326">
        <f t="shared" si="1220"/>
        <v>64005.558400000002</v>
      </c>
      <c r="Z1996" s="326">
        <f t="shared" ref="Z1996" si="1221">SUM(Z1997:Z2006)</f>
        <v>64005.558400000002</v>
      </c>
      <c r="AA1996" s="752">
        <f t="shared" si="1219"/>
        <v>45661.555406666674</v>
      </c>
      <c r="AB1996" s="326">
        <f t="shared" ref="AB1996:AF1996" si="1222">SUM(AB1997:AB2006)-AB1999</f>
        <v>27643.490860000005</v>
      </c>
      <c r="AC1996" s="770">
        <f t="shared" si="1222"/>
        <v>0</v>
      </c>
      <c r="AD1996" s="326">
        <f t="shared" si="1222"/>
        <v>0</v>
      </c>
      <c r="AE1996" s="326">
        <f t="shared" si="1222"/>
        <v>-18018.064546666665</v>
      </c>
      <c r="AF1996" s="326">
        <f t="shared" si="1222"/>
        <v>0</v>
      </c>
      <c r="AG1996" s="326">
        <f>AG1997+AG1998+AG2002+AG2003+AG2004+AG2005+AG2006</f>
        <v>-60.836110000000012</v>
      </c>
      <c r="AH1996" s="326">
        <f>AH1997+AH2002+AH2006</f>
        <v>27582.654750000005</v>
      </c>
    </row>
    <row r="1997" spans="1:34" ht="30" x14ac:dyDescent="0.25">
      <c r="A1997" s="137">
        <v>1</v>
      </c>
      <c r="B1997" s="307" t="s">
        <v>459</v>
      </c>
      <c r="C1997" s="429"/>
      <c r="D1997" s="4"/>
      <c r="E1997" s="489">
        <v>10602</v>
      </c>
      <c r="F1997" s="123">
        <f t="shared" ref="F1997" si="1223">E1997/12*$B$4</f>
        <v>8835</v>
      </c>
      <c r="G1997" s="183">
        <v>7204</v>
      </c>
      <c r="H1997" s="183">
        <f t="shared" si="1214"/>
        <v>81.53933220147141</v>
      </c>
      <c r="I1997" s="1348"/>
      <c r="J1997" s="1348"/>
      <c r="K1997" s="122"/>
      <c r="L1997" s="122"/>
      <c r="M1997" s="122"/>
      <c r="N1997" s="122"/>
      <c r="O1997" s="122"/>
      <c r="P1997" s="122"/>
      <c r="Q1997" s="326">
        <v>38167.199999999997</v>
      </c>
      <c r="R1997" s="326">
        <v>38167.199999999997</v>
      </c>
      <c r="S1997" s="326">
        <v>38167.199999999997</v>
      </c>
      <c r="T1997" s="326">
        <v>38167.199999999997</v>
      </c>
      <c r="U1997" s="326">
        <v>38167.199999999997</v>
      </c>
      <c r="V1997" s="326">
        <v>38167.199999999997</v>
      </c>
      <c r="W1997" s="326">
        <v>38167.199999999997</v>
      </c>
      <c r="X1997" s="326">
        <v>38167.199999999997</v>
      </c>
      <c r="Y1997" s="326">
        <v>58764.4</v>
      </c>
      <c r="Z1997" s="326">
        <v>58764.4</v>
      </c>
      <c r="AA1997" s="752">
        <f>Q1997/12*$B$4+(R1997-Q1997)/11*9+(S1997-R1997)/10*8+(T1997-S1997)/9*7+(U1997-T1997)/8*6+(V1997-U1997)/7*5+(W1997-V1997)/6*4+(X1997-W1997)/5*3+(Y1997-X1997)/4*2+(Z1997-Y1997)/3*1</f>
        <v>42104.600000000006</v>
      </c>
      <c r="AB1997" s="326">
        <f>AH1997-AG1997-AD1997</f>
        <v>27226.000500000006</v>
      </c>
      <c r="AC1997" s="770"/>
      <c r="AD1997" s="326"/>
      <c r="AE1997" s="326">
        <f>AB1997-AA1997</f>
        <v>-14878.5995</v>
      </c>
      <c r="AF1997" s="326"/>
      <c r="AG1997" s="326">
        <v>-56.11921000000001</v>
      </c>
      <c r="AH1997" s="326">
        <v>27169.881290000005</v>
      </c>
    </row>
    <row r="1998" spans="1:34" s="2020" customFormat="1" ht="45" x14ac:dyDescent="0.25">
      <c r="B1998" s="307" t="s">
        <v>734</v>
      </c>
      <c r="C1998" s="429"/>
      <c r="D1998" s="4"/>
      <c r="E1998" s="2817">
        <v>4777</v>
      </c>
      <c r="F1998" s="2925">
        <f>E1998/4*2</f>
        <v>2388.5</v>
      </c>
      <c r="G1998" s="183">
        <v>766</v>
      </c>
      <c r="H1998" s="183">
        <f t="shared" si="1214"/>
        <v>32.070337031609796</v>
      </c>
      <c r="I1998" s="1348"/>
      <c r="J1998" s="1348"/>
      <c r="K1998" s="122"/>
      <c r="L1998" s="122"/>
      <c r="M1998" s="122"/>
      <c r="N1998" s="122"/>
      <c r="O1998" s="122"/>
      <c r="P1998" s="122"/>
      <c r="Q1998" s="326"/>
      <c r="R1998" s="326"/>
      <c r="S1998" s="326"/>
      <c r="T1998" s="326"/>
      <c r="U1998" s="326"/>
      <c r="V1998" s="326"/>
      <c r="W1998" s="326"/>
      <c r="X1998" s="326"/>
      <c r="Y1998" s="326"/>
      <c r="Z1998" s="326"/>
      <c r="AA1998" s="752"/>
      <c r="AB1998" s="326"/>
      <c r="AC1998" s="770"/>
      <c r="AD1998" s="326"/>
      <c r="AE1998" s="326"/>
      <c r="AF1998" s="326"/>
      <c r="AG1998" s="326"/>
      <c r="AH1998" s="326"/>
    </row>
    <row r="1999" spans="1:34" s="2020" customFormat="1" ht="60" x14ac:dyDescent="0.25">
      <c r="B1999" s="307" t="s">
        <v>688</v>
      </c>
      <c r="C1999" s="429"/>
      <c r="D1999" s="4"/>
      <c r="E1999" s="525">
        <v>1821</v>
      </c>
      <c r="F1999" s="2925">
        <f>E1999/8*6</f>
        <v>1365.75</v>
      </c>
      <c r="G1999" s="183">
        <v>1019</v>
      </c>
      <c r="H1999" s="183">
        <f t="shared" si="1214"/>
        <v>74.61101958630789</v>
      </c>
      <c r="I1999" s="1348"/>
      <c r="J1999" s="1348"/>
      <c r="K1999" s="122"/>
      <c r="L1999" s="122"/>
      <c r="M1999" s="122"/>
      <c r="N1999" s="122"/>
      <c r="O1999" s="122"/>
      <c r="P1999" s="122"/>
      <c r="Q1999" s="326"/>
      <c r="R1999" s="326"/>
      <c r="S1999" s="326"/>
      <c r="T1999" s="326"/>
      <c r="U1999" s="326"/>
      <c r="V1999" s="326"/>
      <c r="W1999" s="326"/>
      <c r="X1999" s="326"/>
      <c r="Y1999" s="326"/>
      <c r="Z1999" s="326"/>
      <c r="AA1999" s="752"/>
      <c r="AB1999" s="326">
        <f>AH1999</f>
        <v>1942.88311</v>
      </c>
      <c r="AC1999" s="770"/>
      <c r="AD1999" s="326"/>
      <c r="AE1999" s="326"/>
      <c r="AF1999" s="326"/>
      <c r="AG1999" s="326">
        <v>0</v>
      </c>
      <c r="AH1999" s="326">
        <v>1942.88311</v>
      </c>
    </row>
    <row r="2000" spans="1:34" s="2020" customFormat="1" ht="75" x14ac:dyDescent="0.25">
      <c r="B2000" s="307" t="s">
        <v>735</v>
      </c>
      <c r="C2000" s="429"/>
      <c r="D2000" s="4"/>
      <c r="E2000" s="525">
        <v>1690</v>
      </c>
      <c r="F2000" s="2925">
        <f>E2000/4*2</f>
        <v>845</v>
      </c>
      <c r="G2000" s="183">
        <v>0</v>
      </c>
      <c r="H2000" s="183">
        <f t="shared" si="1214"/>
        <v>0</v>
      </c>
      <c r="I2000" s="1348"/>
      <c r="J2000" s="1348"/>
      <c r="K2000" s="122"/>
      <c r="L2000" s="122"/>
      <c r="M2000" s="122"/>
      <c r="N2000" s="122"/>
      <c r="O2000" s="122"/>
      <c r="P2000" s="122"/>
      <c r="Q2000" s="326"/>
      <c r="R2000" s="326"/>
      <c r="S2000" s="326"/>
      <c r="T2000" s="326"/>
      <c r="U2000" s="326"/>
      <c r="V2000" s="326"/>
      <c r="W2000" s="326"/>
      <c r="X2000" s="326"/>
      <c r="Y2000" s="326"/>
      <c r="Z2000" s="326"/>
      <c r="AA2000" s="752"/>
      <c r="AB2000" s="326"/>
      <c r="AC2000" s="770"/>
      <c r="AD2000" s="326"/>
      <c r="AE2000" s="326"/>
      <c r="AF2000" s="326"/>
      <c r="AG2000" s="326"/>
      <c r="AH2000" s="326"/>
    </row>
    <row r="2001" spans="1:34" s="2020" customFormat="1" ht="60" x14ac:dyDescent="0.25">
      <c r="B2001" s="307" t="s">
        <v>689</v>
      </c>
      <c r="C2001" s="429"/>
      <c r="D2001" s="4"/>
      <c r="E2001" s="525"/>
      <c r="F2001" s="123"/>
      <c r="G2001" s="183"/>
      <c r="H2001" s="183"/>
      <c r="I2001" s="1348"/>
      <c r="J2001" s="1348"/>
      <c r="K2001" s="122"/>
      <c r="L2001" s="122"/>
      <c r="M2001" s="122"/>
      <c r="N2001" s="122"/>
      <c r="O2001" s="122"/>
      <c r="P2001" s="122"/>
      <c r="Q2001" s="326"/>
      <c r="R2001" s="326"/>
      <c r="S2001" s="326"/>
      <c r="T2001" s="326"/>
      <c r="U2001" s="326"/>
      <c r="V2001" s="326"/>
      <c r="W2001" s="326"/>
      <c r="X2001" s="326"/>
      <c r="Y2001" s="326"/>
      <c r="Z2001" s="326"/>
      <c r="AA2001" s="752"/>
      <c r="AB2001" s="326"/>
      <c r="AC2001" s="770"/>
      <c r="AD2001" s="326"/>
      <c r="AE2001" s="326"/>
      <c r="AF2001" s="326"/>
      <c r="AG2001" s="326"/>
      <c r="AH2001" s="326"/>
    </row>
    <row r="2002" spans="1:34" ht="30" x14ac:dyDescent="0.25">
      <c r="A2002" s="137">
        <v>1</v>
      </c>
      <c r="B2002" s="307" t="s">
        <v>460</v>
      </c>
      <c r="C2002" s="429"/>
      <c r="D2002" s="4"/>
      <c r="E2002" s="525">
        <v>1453</v>
      </c>
      <c r="F2002" s="183">
        <f t="shared" ref="F2002" si="1224">E2002/12*$B$4</f>
        <v>1210.8333333333333</v>
      </c>
      <c r="G2002" s="183">
        <v>35</v>
      </c>
      <c r="H2002" s="183">
        <f>G2002/F2002*100</f>
        <v>2.8905712319339298</v>
      </c>
      <c r="I2002" s="1348"/>
      <c r="J2002" s="1348"/>
      <c r="K2002" s="122"/>
      <c r="L2002" s="122"/>
      <c r="M2002" s="122"/>
      <c r="N2002" s="122"/>
      <c r="O2002" s="122"/>
      <c r="P2002" s="122"/>
      <c r="Q2002" s="326">
        <v>2573.2836200000002</v>
      </c>
      <c r="R2002" s="326">
        <v>2573.2836200000002</v>
      </c>
      <c r="S2002" s="326">
        <v>2573.2836200000002</v>
      </c>
      <c r="T2002" s="326">
        <v>2573.2836200000002</v>
      </c>
      <c r="U2002" s="326">
        <v>2573.2836200000002</v>
      </c>
      <c r="V2002" s="326">
        <v>2573.2836200000002</v>
      </c>
      <c r="W2002" s="326">
        <v>2573.2836200000002</v>
      </c>
      <c r="X2002" s="326">
        <v>2573.2836200000002</v>
      </c>
      <c r="Y2002" s="326">
        <v>5005.3134</v>
      </c>
      <c r="Z2002" s="326">
        <v>5005.3134</v>
      </c>
      <c r="AA2002" s="752">
        <f>Q2002/12*$B$4+(R2002-Q2002)/11*9+(S2002-R2002)/10*8+(T2002-S2002)/9*7+(U2002-T2002)/8*6+(V2002-U2002)/7*5+(W2002-V2002)/6*4+(X2002-W2002)/5*3+(Y2002-X2002)/4*2+(Z2002-Y2002)/3*1</f>
        <v>3360.4179066666666</v>
      </c>
      <c r="AB2002" s="326">
        <f>AH2002-AG2002-AD2002</f>
        <v>197.36836</v>
      </c>
      <c r="AC2002" s="770"/>
      <c r="AD2002" s="326"/>
      <c r="AE2002" s="326">
        <f>AB2002-AA2002</f>
        <v>-3163.0495466666666</v>
      </c>
      <c r="AF2002" s="326"/>
      <c r="AG2002" s="326">
        <v>0</v>
      </c>
      <c r="AH2002" s="326">
        <v>197.36836</v>
      </c>
    </row>
    <row r="2003" spans="1:34" s="2020" customFormat="1" ht="60" x14ac:dyDescent="0.25">
      <c r="B2003" s="307" t="s">
        <v>736</v>
      </c>
      <c r="C2003" s="429"/>
      <c r="D2003" s="4"/>
      <c r="E2003" s="525">
        <v>1123</v>
      </c>
      <c r="F2003" s="3146">
        <f>E2003/4*2</f>
        <v>561.5</v>
      </c>
      <c r="G2003" s="494">
        <v>71</v>
      </c>
      <c r="H2003" s="183">
        <f>G2003/F2003*100</f>
        <v>12.644701691896707</v>
      </c>
      <c r="I2003" s="1348"/>
      <c r="J2003" s="1348"/>
      <c r="K2003" s="122"/>
      <c r="L2003" s="122"/>
      <c r="M2003" s="122"/>
      <c r="N2003" s="122"/>
      <c r="O2003" s="122"/>
      <c r="P2003" s="122"/>
      <c r="Q2003" s="326"/>
      <c r="R2003" s="326"/>
      <c r="S2003" s="326"/>
      <c r="T2003" s="326"/>
      <c r="U2003" s="326"/>
      <c r="V2003" s="326"/>
      <c r="W2003" s="326"/>
      <c r="X2003" s="326"/>
      <c r="Y2003" s="326"/>
      <c r="Z2003" s="326"/>
      <c r="AA2003" s="752"/>
      <c r="AB2003" s="326"/>
      <c r="AC2003" s="770"/>
      <c r="AD2003" s="326"/>
      <c r="AE2003" s="326"/>
      <c r="AF2003" s="326"/>
      <c r="AG2003" s="326"/>
      <c r="AH2003" s="326"/>
    </row>
    <row r="2004" spans="1:34" ht="30" x14ac:dyDescent="0.25">
      <c r="A2004" s="137">
        <v>1</v>
      </c>
      <c r="B2004" s="307" t="s">
        <v>461</v>
      </c>
      <c r="C2004" s="429"/>
      <c r="D2004" s="4"/>
      <c r="E2004" s="525"/>
      <c r="F2004" s="822"/>
      <c r="G2004" s="822"/>
      <c r="H2004" s="183"/>
      <c r="I2004" s="1348"/>
      <c r="J2004" s="1348"/>
      <c r="K2004" s="122"/>
      <c r="L2004" s="122"/>
      <c r="M2004" s="122"/>
      <c r="N2004" s="122"/>
      <c r="O2004" s="122"/>
      <c r="P2004" s="122"/>
      <c r="Q2004" s="326"/>
      <c r="R2004" s="326"/>
      <c r="S2004" s="326"/>
      <c r="T2004" s="326"/>
      <c r="U2004" s="326"/>
      <c r="V2004" s="326"/>
      <c r="W2004" s="326"/>
      <c r="X2004" s="326"/>
      <c r="Y2004" s="326"/>
      <c r="Z2004" s="326"/>
      <c r="AA2004" s="752"/>
      <c r="AB2004" s="326">
        <f>AH2004-AG2004-AD2004</f>
        <v>0</v>
      </c>
      <c r="AC2004" s="770"/>
      <c r="AD2004" s="326"/>
      <c r="AE2004" s="326">
        <f>AB2004-AA2004</f>
        <v>0</v>
      </c>
      <c r="AF2004" s="326"/>
      <c r="AG2004" s="326">
        <v>0</v>
      </c>
      <c r="AH2004" s="326">
        <v>0</v>
      </c>
    </row>
    <row r="2005" spans="1:34" ht="45" x14ac:dyDescent="0.25">
      <c r="A2005" s="137">
        <v>1</v>
      </c>
      <c r="B2005" s="307" t="s">
        <v>462</v>
      </c>
      <c r="C2005" s="429"/>
      <c r="D2005" s="4"/>
      <c r="E2005" s="492"/>
      <c r="F2005" s="183"/>
      <c r="G2005" s="183"/>
      <c r="H2005" s="183"/>
      <c r="I2005" s="1348"/>
      <c r="J2005" s="1348"/>
      <c r="K2005" s="122"/>
      <c r="L2005" s="122"/>
      <c r="M2005" s="122"/>
      <c r="N2005" s="122"/>
      <c r="O2005" s="122"/>
      <c r="P2005" s="122"/>
      <c r="Q2005" s="326"/>
      <c r="R2005" s="326"/>
      <c r="S2005" s="326"/>
      <c r="T2005" s="326"/>
      <c r="U2005" s="326"/>
      <c r="V2005" s="326"/>
      <c r="W2005" s="326"/>
      <c r="X2005" s="326"/>
      <c r="Y2005" s="326"/>
      <c r="Z2005" s="326"/>
      <c r="AA2005" s="752"/>
      <c r="AB2005" s="326"/>
      <c r="AC2005" s="770"/>
      <c r="AD2005" s="326"/>
      <c r="AE2005" s="326"/>
      <c r="AF2005" s="326"/>
      <c r="AG2005" s="326"/>
      <c r="AH2005" s="326"/>
    </row>
    <row r="2006" spans="1:34" ht="30" x14ac:dyDescent="0.25">
      <c r="A2006" s="137">
        <v>1</v>
      </c>
      <c r="B2006" s="307" t="s">
        <v>463</v>
      </c>
      <c r="C2006" s="429"/>
      <c r="D2006" s="4"/>
      <c r="E2006" s="490">
        <v>30</v>
      </c>
      <c r="F2006" s="183">
        <f t="shared" ref="F2006" si="1225">E2006/12*$B$4</f>
        <v>25</v>
      </c>
      <c r="G2006" s="183">
        <v>28</v>
      </c>
      <c r="H2006" s="183">
        <f t="shared" ref="H2006:H2014" si="1226">G2006/F2006*100</f>
        <v>112.00000000000001</v>
      </c>
      <c r="I2006" s="1348"/>
      <c r="J2006" s="1348"/>
      <c r="K2006" s="122"/>
      <c r="L2006" s="122"/>
      <c r="M2006" s="122"/>
      <c r="N2006" s="122"/>
      <c r="O2006" s="122"/>
      <c r="P2006" s="122"/>
      <c r="Q2006" s="326">
        <v>235.845</v>
      </c>
      <c r="R2006" s="326">
        <v>235.845</v>
      </c>
      <c r="S2006" s="326">
        <v>235.845</v>
      </c>
      <c r="T2006" s="326">
        <v>235.845</v>
      </c>
      <c r="U2006" s="326">
        <v>235.845</v>
      </c>
      <c r="V2006" s="326">
        <v>235.845</v>
      </c>
      <c r="W2006" s="326">
        <v>235.845</v>
      </c>
      <c r="X2006" s="326">
        <v>235.845</v>
      </c>
      <c r="Y2006" s="326">
        <v>235.845</v>
      </c>
      <c r="Z2006" s="326">
        <v>235.845</v>
      </c>
      <c r="AA2006" s="752">
        <f>Q2006/12*$B$4+(R2006-Q2006)/11*9+(S2006-R2006)/10*8+(T2006-S2006)/9*7+(U2006-T2006)/8*6+(V2006-U2006)/7*5+(W2006-V2006)/6*4+(X2006-W2006)/5*3+(Y2006-X2006)/4*2+(Z2006-Y2006)/3*1</f>
        <v>196.53749999999999</v>
      </c>
      <c r="AB2006" s="326">
        <f>AH2006-AG2006-AD2006</f>
        <v>220.12200000000001</v>
      </c>
      <c r="AC2006" s="770"/>
      <c r="AD2006" s="326"/>
      <c r="AE2006" s="326">
        <f>AB2006-AA2006</f>
        <v>23.58450000000002</v>
      </c>
      <c r="AF2006" s="326"/>
      <c r="AG2006" s="326">
        <v>-4.7168999999999999</v>
      </c>
      <c r="AH2006" s="326">
        <v>215.4051</v>
      </c>
    </row>
    <row r="2007" spans="1:34" ht="45" x14ac:dyDescent="0.25">
      <c r="A2007" s="137">
        <v>1</v>
      </c>
      <c r="B2007" s="467" t="s">
        <v>272</v>
      </c>
      <c r="C2007" s="429"/>
      <c r="D2007" s="4"/>
      <c r="E2007" s="493">
        <f>SUM(E2008:E2013)</f>
        <v>10254</v>
      </c>
      <c r="F2007" s="493">
        <f t="shared" ref="F2007:G2007" si="1227">SUM(F2008:F2013)</f>
        <v>7503.0000000000009</v>
      </c>
      <c r="G2007" s="493">
        <f t="shared" si="1227"/>
        <v>5578</v>
      </c>
      <c r="H2007" s="183">
        <f t="shared" si="1226"/>
        <v>74.343595894975337</v>
      </c>
      <c r="I2007" s="1348"/>
      <c r="J2007" s="1348"/>
      <c r="K2007" s="122"/>
      <c r="L2007" s="122"/>
      <c r="M2007" s="122"/>
      <c r="N2007" s="122"/>
      <c r="O2007" s="122"/>
      <c r="P2007" s="122"/>
      <c r="Q2007" s="326">
        <f t="shared" ref="Q2007:AF2007" si="1228">SUM(Q2008:Q2012)</f>
        <v>14883.76352</v>
      </c>
      <c r="R2007" s="326">
        <f t="shared" ref="R2007:S2007" si="1229">SUM(R2008:R2012)</f>
        <v>14883.76352</v>
      </c>
      <c r="S2007" s="326">
        <f t="shared" si="1229"/>
        <v>14883.76352</v>
      </c>
      <c r="T2007" s="326">
        <f t="shared" ref="T2007:U2007" si="1230">SUM(T2008:T2012)</f>
        <v>14883.76352</v>
      </c>
      <c r="U2007" s="326">
        <f t="shared" si="1230"/>
        <v>14883.76352</v>
      </c>
      <c r="V2007" s="326">
        <f t="shared" ref="V2007:W2007" si="1231">SUM(V2008:V2012)</f>
        <v>14883.76352</v>
      </c>
      <c r="W2007" s="326">
        <f t="shared" si="1231"/>
        <v>14883.76352</v>
      </c>
      <c r="X2007" s="326">
        <f t="shared" ref="X2007:Y2007" si="1232">SUM(X2008:X2012)</f>
        <v>14883.76352</v>
      </c>
      <c r="Y2007" s="326">
        <f t="shared" si="1232"/>
        <v>21516.336500000001</v>
      </c>
      <c r="Z2007" s="326">
        <f t="shared" ref="Z2007" si="1233">SUM(Z2008:Z2012)</f>
        <v>21516.336500000001</v>
      </c>
      <c r="AA2007" s="752">
        <f t="shared" si="1228"/>
        <v>15719.422756666667</v>
      </c>
      <c r="AB2007" s="326">
        <f t="shared" si="1228"/>
        <v>10956.51845</v>
      </c>
      <c r="AC2007" s="770">
        <f t="shared" si="1228"/>
        <v>0</v>
      </c>
      <c r="AD2007" s="326">
        <f t="shared" si="1228"/>
        <v>0</v>
      </c>
      <c r="AE2007" s="326">
        <f t="shared" si="1228"/>
        <v>-4762.9043066666663</v>
      </c>
      <c r="AF2007" s="326">
        <f t="shared" si="1228"/>
        <v>0</v>
      </c>
      <c r="AG2007" s="326">
        <f>SUM(AG2008:AG2013)</f>
        <v>0</v>
      </c>
      <c r="AH2007" s="326">
        <f>SUM(AH2008:AH2013)</f>
        <v>10956.51845</v>
      </c>
    </row>
    <row r="2008" spans="1:34" ht="30" x14ac:dyDescent="0.25">
      <c r="A2008" s="137">
        <v>1</v>
      </c>
      <c r="B2008" s="307" t="s">
        <v>464</v>
      </c>
      <c r="C2008" s="448"/>
      <c r="D2008" s="4"/>
      <c r="E2008" s="492">
        <v>3558</v>
      </c>
      <c r="F2008" s="183">
        <f t="shared" ref="F2008:F2012" si="1234">E2008/12*$B$4</f>
        <v>2965</v>
      </c>
      <c r="G2008" s="183">
        <v>2557</v>
      </c>
      <c r="H2008" s="183">
        <f t="shared" si="1226"/>
        <v>86.239460370994934</v>
      </c>
      <c r="I2008" s="1348"/>
      <c r="J2008" s="1348"/>
      <c r="K2008" s="122"/>
      <c r="L2008" s="122"/>
      <c r="M2008" s="122"/>
      <c r="N2008" s="122"/>
      <c r="O2008" s="122"/>
      <c r="P2008" s="122"/>
      <c r="Q2008" s="326">
        <v>4826.9251199999999</v>
      </c>
      <c r="R2008" s="326">
        <v>4826.9251199999999</v>
      </c>
      <c r="S2008" s="326">
        <v>4826.9251199999999</v>
      </c>
      <c r="T2008" s="326">
        <v>4826.9251199999999</v>
      </c>
      <c r="U2008" s="326">
        <v>4826.9251199999999</v>
      </c>
      <c r="V2008" s="326">
        <v>4826.9251199999999</v>
      </c>
      <c r="W2008" s="326">
        <v>4826.9251199999999</v>
      </c>
      <c r="X2008" s="326">
        <v>4826.9251199999999</v>
      </c>
      <c r="Y2008" s="326">
        <v>7499.6885000000002</v>
      </c>
      <c r="Z2008" s="326">
        <v>7499.6885000000002</v>
      </c>
      <c r="AA2008" s="752">
        <f>Q2008/12*$B$4+(R2008-Q2008)/11*9+(S2008-R2008)/10*8+(T2008-S2008)/9*7+(U2008-T2008)/8*6+(V2008-U2008)/7*5+(W2008-V2008)/6*4+(X2008-W2008)/5*3+(Y2008-X2008)/4*2+(Z2008-Y2008)/3*1</f>
        <v>5358.8192900000004</v>
      </c>
      <c r="AB2008" s="326">
        <f t="shared" ref="AB2008:AB2020" si="1235">AH2008-AG2008-AD2008</f>
        <v>3774.9523400000003</v>
      </c>
      <c r="AC2008" s="770"/>
      <c r="AD2008" s="326"/>
      <c r="AE2008" s="326">
        <f>AB2008-AA2008</f>
        <v>-1583.8669500000001</v>
      </c>
      <c r="AF2008" s="326"/>
      <c r="AG2008" s="326">
        <v>0</v>
      </c>
      <c r="AH2008" s="326">
        <v>3774.9523400000003</v>
      </c>
    </row>
    <row r="2009" spans="1:34" s="2020" customFormat="1" ht="60" x14ac:dyDescent="0.25">
      <c r="B2009" s="307" t="s">
        <v>737</v>
      </c>
      <c r="C2009" s="448"/>
      <c r="D2009" s="4"/>
      <c r="E2009" s="492">
        <v>1749</v>
      </c>
      <c r="F2009" s="2925">
        <f>E2009/4*2</f>
        <v>874.5</v>
      </c>
      <c r="G2009" s="183">
        <v>290</v>
      </c>
      <c r="H2009" s="183">
        <f t="shared" si="1226"/>
        <v>33.161806746712408</v>
      </c>
      <c r="I2009" s="1348"/>
      <c r="J2009" s="1348"/>
      <c r="K2009" s="122"/>
      <c r="L2009" s="122"/>
      <c r="M2009" s="122"/>
      <c r="N2009" s="122"/>
      <c r="O2009" s="122"/>
      <c r="P2009" s="122"/>
      <c r="Q2009" s="326"/>
      <c r="R2009" s="326"/>
      <c r="S2009" s="326"/>
      <c r="T2009" s="326"/>
      <c r="U2009" s="326"/>
      <c r="V2009" s="326"/>
      <c r="W2009" s="326"/>
      <c r="X2009" s="326"/>
      <c r="Y2009" s="326"/>
      <c r="Z2009" s="326"/>
      <c r="AA2009" s="873"/>
      <c r="AB2009" s="327"/>
      <c r="AC2009" s="991"/>
      <c r="AD2009" s="327"/>
      <c r="AE2009" s="327"/>
      <c r="AF2009" s="327"/>
      <c r="AG2009" s="327"/>
      <c r="AH2009" s="327"/>
    </row>
    <row r="2010" spans="1:34" ht="60" x14ac:dyDescent="0.25">
      <c r="A2010" s="137">
        <v>1</v>
      </c>
      <c r="B2010" s="307" t="s">
        <v>465</v>
      </c>
      <c r="C2010" s="448"/>
      <c r="D2010" s="4"/>
      <c r="E2010" s="492">
        <v>2500</v>
      </c>
      <c r="F2010" s="183">
        <f t="shared" si="1234"/>
        <v>2083.3333333333335</v>
      </c>
      <c r="G2010" s="183">
        <v>1759</v>
      </c>
      <c r="H2010" s="183">
        <f t="shared" si="1226"/>
        <v>84.432000000000002</v>
      </c>
      <c r="I2010" s="1348"/>
      <c r="J2010" s="1348"/>
      <c r="K2010" s="122"/>
      <c r="L2010" s="122"/>
      <c r="M2010" s="122"/>
      <c r="N2010" s="122"/>
      <c r="O2010" s="122"/>
      <c r="P2010" s="122"/>
      <c r="Q2010" s="326">
        <v>8215.2000000000007</v>
      </c>
      <c r="R2010" s="326">
        <v>8215.2000000000007</v>
      </c>
      <c r="S2010" s="326">
        <v>8215.2000000000007</v>
      </c>
      <c r="T2010" s="326">
        <v>8215.2000000000007</v>
      </c>
      <c r="U2010" s="326">
        <v>8215.2000000000007</v>
      </c>
      <c r="V2010" s="326">
        <v>8215.2000000000007</v>
      </c>
      <c r="W2010" s="326">
        <v>8215.2000000000007</v>
      </c>
      <c r="X2010" s="326">
        <v>8215.2000000000007</v>
      </c>
      <c r="Y2010" s="326">
        <v>11472.1512</v>
      </c>
      <c r="Z2010" s="326">
        <v>11472.1512</v>
      </c>
      <c r="AA2010" s="873">
        <f>Q2010/12*$B$4+(R2010-Q2010)/11*9+(S2010-R2010)/10*8+(T2010-S2010)/9*7+(U2010-T2010)/8*6+(V2010-U2010)/7*5+(W2010-V2010)/6*4+(X2010-W2010)/5*3+(Y2010-X2010)/4*2+(Z2010-Y2010)/3*1</f>
        <v>8474.4755999999998</v>
      </c>
      <c r="AB2010" s="327">
        <f t="shared" si="1235"/>
        <v>5744.4915700000001</v>
      </c>
      <c r="AC2010" s="991"/>
      <c r="AD2010" s="327"/>
      <c r="AE2010" s="327">
        <f>AB2010-AA2010</f>
        <v>-2729.9840299999996</v>
      </c>
      <c r="AF2010" s="327"/>
      <c r="AG2010" s="327">
        <v>0</v>
      </c>
      <c r="AH2010" s="327">
        <v>5744.4915700000001</v>
      </c>
    </row>
    <row r="2011" spans="1:34" s="2020" customFormat="1" ht="75" x14ac:dyDescent="0.25">
      <c r="B2011" s="307" t="s">
        <v>738</v>
      </c>
      <c r="C2011" s="448"/>
      <c r="D2011" s="4"/>
      <c r="E2011" s="492">
        <v>887</v>
      </c>
      <c r="F2011" s="2925">
        <f>E2011/4*2</f>
        <v>443.5</v>
      </c>
      <c r="G2011" s="183">
        <v>24</v>
      </c>
      <c r="H2011" s="183">
        <f t="shared" si="1226"/>
        <v>5.411499436302142</v>
      </c>
      <c r="I2011" s="1348"/>
      <c r="J2011" s="1348"/>
      <c r="K2011" s="122"/>
      <c r="L2011" s="122"/>
      <c r="M2011" s="122"/>
      <c r="N2011" s="122"/>
      <c r="O2011" s="122"/>
      <c r="P2011" s="122"/>
      <c r="Q2011" s="326"/>
      <c r="R2011" s="326"/>
      <c r="S2011" s="326"/>
      <c r="T2011" s="326"/>
      <c r="U2011" s="326"/>
      <c r="V2011" s="326"/>
      <c r="W2011" s="326"/>
      <c r="X2011" s="326"/>
      <c r="Y2011" s="326"/>
      <c r="Z2011" s="326"/>
      <c r="AA2011" s="873"/>
      <c r="AB2011" s="327"/>
      <c r="AC2011" s="991"/>
      <c r="AD2011" s="327"/>
      <c r="AE2011" s="327"/>
      <c r="AF2011" s="327"/>
      <c r="AG2011" s="327"/>
      <c r="AH2011" s="327"/>
    </row>
    <row r="2012" spans="1:34" s="147" customFormat="1" ht="45" x14ac:dyDescent="0.25">
      <c r="A2012" s="137">
        <v>1</v>
      </c>
      <c r="B2012" s="307" t="s">
        <v>466</v>
      </c>
      <c r="C2012" s="418"/>
      <c r="D2012" s="4"/>
      <c r="E2012" s="2687">
        <v>1280</v>
      </c>
      <c r="F2012" s="123">
        <f t="shared" si="1234"/>
        <v>1066.6666666666667</v>
      </c>
      <c r="G2012" s="183">
        <v>896</v>
      </c>
      <c r="H2012" s="183">
        <f t="shared" si="1226"/>
        <v>84</v>
      </c>
      <c r="I2012" s="1348"/>
      <c r="J2012" s="1348"/>
      <c r="K2012" s="122"/>
      <c r="L2012" s="122"/>
      <c r="M2012" s="122"/>
      <c r="N2012" s="122"/>
      <c r="O2012" s="122"/>
      <c r="P2012" s="122"/>
      <c r="Q2012" s="326">
        <v>1841.6383999999998</v>
      </c>
      <c r="R2012" s="326">
        <v>1841.6383999999998</v>
      </c>
      <c r="S2012" s="326">
        <v>1841.6383999999998</v>
      </c>
      <c r="T2012" s="326">
        <v>1841.6383999999998</v>
      </c>
      <c r="U2012" s="326">
        <v>1841.6383999999998</v>
      </c>
      <c r="V2012" s="326">
        <v>1841.6383999999998</v>
      </c>
      <c r="W2012" s="326">
        <v>1841.6383999999998</v>
      </c>
      <c r="X2012" s="326">
        <v>1841.6383999999998</v>
      </c>
      <c r="Y2012" s="326">
        <v>2544.4967999999999</v>
      </c>
      <c r="Z2012" s="326">
        <v>2544.4967999999999</v>
      </c>
      <c r="AA2012" s="873">
        <f>Q2012/12*$B$4+(R2012-Q2012)/11*9+(S2012-R2012)/10*8+(T2012-S2012)/9*7+(U2012-T2012)/8*6+(V2012-U2012)/7*5+(W2012-V2012)/6*4+(X2012-W2012)/5*3+(Y2012-X2012)/4*2+(Z2012-Y2012)/3*1</f>
        <v>1886.1278666666667</v>
      </c>
      <c r="AB2012" s="326">
        <f t="shared" si="1235"/>
        <v>1437.0745399999998</v>
      </c>
      <c r="AC2012" s="991"/>
      <c r="AD2012" s="327"/>
      <c r="AE2012" s="327">
        <f>AB2012-AA2012</f>
        <v>-449.05332666666686</v>
      </c>
      <c r="AF2012" s="326"/>
      <c r="AG2012" s="326">
        <v>0</v>
      </c>
      <c r="AH2012" s="327">
        <v>1437.0745399999998</v>
      </c>
    </row>
    <row r="2013" spans="1:34" s="147" customFormat="1" ht="75" x14ac:dyDescent="0.25">
      <c r="A2013" s="2020"/>
      <c r="B2013" s="307" t="s">
        <v>739</v>
      </c>
      <c r="C2013" s="418"/>
      <c r="D2013" s="4"/>
      <c r="E2013" s="2687">
        <v>280</v>
      </c>
      <c r="F2013" s="1275">
        <f>E2013/4*1</f>
        <v>70</v>
      </c>
      <c r="G2013" s="494">
        <v>52</v>
      </c>
      <c r="H2013" s="183">
        <f t="shared" si="1226"/>
        <v>74.285714285714292</v>
      </c>
      <c r="I2013" s="1348"/>
      <c r="J2013" s="1348"/>
      <c r="K2013" s="122"/>
      <c r="L2013" s="122"/>
      <c r="M2013" s="122"/>
      <c r="N2013" s="122"/>
      <c r="O2013" s="122"/>
      <c r="P2013" s="122"/>
      <c r="Q2013" s="326"/>
      <c r="R2013" s="326"/>
      <c r="S2013" s="326"/>
      <c r="T2013" s="326"/>
      <c r="U2013" s="326"/>
      <c r="V2013" s="326"/>
      <c r="W2013" s="326"/>
      <c r="X2013" s="326"/>
      <c r="Y2013" s="326"/>
      <c r="Z2013" s="326"/>
      <c r="AA2013" s="873"/>
      <c r="AB2013" s="328"/>
      <c r="AC2013" s="991"/>
      <c r="AD2013" s="327"/>
      <c r="AE2013" s="327"/>
      <c r="AF2013" s="328"/>
      <c r="AG2013" s="328"/>
      <c r="AH2013" s="327"/>
    </row>
    <row r="2014" spans="1:34" ht="29.25" x14ac:dyDescent="0.25">
      <c r="A2014" s="137">
        <v>1</v>
      </c>
      <c r="B2014" s="2015" t="s">
        <v>310</v>
      </c>
      <c r="C2014" s="1515"/>
      <c r="D2014" s="519"/>
      <c r="E2014" s="493">
        <f>SUM(E2016,E2021,E2022,E2023,E2025,E2024,E2026)</f>
        <v>11809.5</v>
      </c>
      <c r="F2014" s="493">
        <f t="shared" ref="F2014:G2014" si="1236">SUM(F2016,F2021,F2022,F2023,F2025,F2024,F2026)</f>
        <v>9715.0833333333339</v>
      </c>
      <c r="G2014" s="493">
        <f t="shared" si="1236"/>
        <v>3754.4274999999998</v>
      </c>
      <c r="H2014" s="743">
        <f t="shared" si="1226"/>
        <v>38.645345296403356</v>
      </c>
      <c r="I2014" s="1348"/>
      <c r="J2014" s="1348"/>
      <c r="K2014" s="122"/>
      <c r="L2014" s="122"/>
      <c r="M2014" s="122"/>
      <c r="N2014" s="122"/>
      <c r="O2014" s="122"/>
      <c r="P2014" s="122"/>
      <c r="Q2014" s="326">
        <v>19687.931000000004</v>
      </c>
      <c r="R2014" s="326">
        <v>19687.931000000004</v>
      </c>
      <c r="S2014" s="326">
        <v>19687.931000000004</v>
      </c>
      <c r="T2014" s="326">
        <v>19687.931000000004</v>
      </c>
      <c r="U2014" s="326">
        <v>19687.931000000004</v>
      </c>
      <c r="V2014" s="326">
        <v>19687.931000000004</v>
      </c>
      <c r="W2014" s="326">
        <v>22480.721000000001</v>
      </c>
      <c r="X2014" s="326">
        <v>22480.721000000001</v>
      </c>
      <c r="Y2014" s="326">
        <v>22874.417509999999</v>
      </c>
      <c r="Z2014" s="326">
        <v>22874.417509999999</v>
      </c>
      <c r="AA2014" s="752">
        <f>Q2014/12*$B$4+(R2014-Q2014)/11*9+(S2014-R2014)/10*8+(T2014-S2014)/9*7+(U2014-T2014)/8*6+(V2014-U2014)/7*5+(W2014-V2014)/6*4+(X2014-W2014)/5*3+(Y2014-X2014)/4*2+(Z2014-Y2014)/3*1</f>
        <v>18465.317421666667</v>
      </c>
      <c r="AB2014" s="328">
        <f t="shared" si="1235"/>
        <v>15238.113159999988</v>
      </c>
      <c r="AC2014" s="770"/>
      <c r="AD2014" s="326"/>
      <c r="AE2014" s="326">
        <f>AB2014-AA2014</f>
        <v>-3227.2042616666786</v>
      </c>
      <c r="AF2014" s="326">
        <v>-2.3424</v>
      </c>
      <c r="AG2014" s="326">
        <v>2.1316282072803006E-14</v>
      </c>
      <c r="AH2014" s="327">
        <v>15238.113159999988</v>
      </c>
    </row>
    <row r="2015" spans="1:34" x14ac:dyDescent="0.25">
      <c r="A2015" s="137">
        <v>1</v>
      </c>
      <c r="B2015" s="307" t="s">
        <v>303</v>
      </c>
      <c r="C2015" s="1465"/>
      <c r="D2015" s="4"/>
      <c r="E2015" s="492"/>
      <c r="F2015" s="123"/>
      <c r="G2015" s="183"/>
      <c r="H2015" s="183"/>
      <c r="I2015" s="1348"/>
      <c r="J2015" s="1348"/>
      <c r="K2015" s="122"/>
      <c r="L2015" s="122"/>
      <c r="M2015" s="122"/>
      <c r="N2015" s="122"/>
      <c r="O2015" s="122"/>
      <c r="P2015" s="122"/>
      <c r="Q2015" s="325"/>
      <c r="R2015" s="325"/>
      <c r="S2015" s="325"/>
      <c r="T2015" s="325"/>
      <c r="U2015" s="325"/>
      <c r="V2015" s="325"/>
      <c r="W2015" s="325"/>
      <c r="X2015" s="325"/>
      <c r="Y2015" s="325"/>
      <c r="Z2015" s="325"/>
      <c r="AA2015" s="752"/>
      <c r="AB2015" s="326">
        <f t="shared" si="1235"/>
        <v>0</v>
      </c>
      <c r="AC2015" s="773"/>
      <c r="AD2015" s="325"/>
      <c r="AE2015" s="326"/>
      <c r="AF2015" s="326"/>
      <c r="AG2015" s="326"/>
      <c r="AH2015" s="326"/>
    </row>
    <row r="2016" spans="1:34" ht="30" x14ac:dyDescent="0.25">
      <c r="A2016" s="137">
        <v>1</v>
      </c>
      <c r="B2016" s="467" t="s">
        <v>442</v>
      </c>
      <c r="C2016" s="429"/>
      <c r="D2016" s="4"/>
      <c r="E2016" s="2687">
        <f>E2017+E2020+E2018/4+E2019/4</f>
        <v>7762.5</v>
      </c>
      <c r="F2016" s="2687">
        <f t="shared" ref="F2016:G2016" si="1237">F2017+F2020+F2018/4+F2019/4</f>
        <v>6464.5833333333339</v>
      </c>
      <c r="G2016" s="2687">
        <f t="shared" si="1237"/>
        <v>2596.4274999999998</v>
      </c>
      <c r="H2016" s="183">
        <f>G2016/F2016*100</f>
        <v>40.163880116016756</v>
      </c>
      <c r="I2016" s="1348"/>
      <c r="J2016" s="1348"/>
      <c r="K2016" s="122"/>
      <c r="L2016" s="122"/>
      <c r="M2016" s="122"/>
      <c r="N2016" s="122"/>
      <c r="O2016" s="122"/>
      <c r="P2016" s="122"/>
      <c r="Q2016" s="326"/>
      <c r="R2016" s="326"/>
      <c r="S2016" s="326"/>
      <c r="T2016" s="326"/>
      <c r="U2016" s="326"/>
      <c r="V2016" s="326"/>
      <c r="W2016" s="326"/>
      <c r="X2016" s="326"/>
      <c r="Y2016" s="326"/>
      <c r="Z2016" s="326"/>
      <c r="AA2016" s="752"/>
      <c r="AB2016" s="326">
        <f t="shared" si="1235"/>
        <v>0</v>
      </c>
      <c r="AC2016" s="770"/>
      <c r="AD2016" s="326"/>
      <c r="AE2016" s="326"/>
      <c r="AF2016" s="326"/>
      <c r="AG2016" s="326"/>
      <c r="AH2016" s="326"/>
    </row>
    <row r="2017" spans="1:34" x14ac:dyDescent="0.25">
      <c r="A2017" s="137">
        <v>1</v>
      </c>
      <c r="B2017" s="307" t="s">
        <v>443</v>
      </c>
      <c r="C2017" s="429"/>
      <c r="D2017" s="4"/>
      <c r="E2017" s="2686">
        <v>1500</v>
      </c>
      <c r="F2017" s="123">
        <f t="shared" ref="F2017:F2020" si="1238">E2017/12*$B$4</f>
        <v>1250</v>
      </c>
      <c r="G2017" s="183">
        <v>881</v>
      </c>
      <c r="H2017" s="183">
        <f>G2017/F2017*100</f>
        <v>70.48</v>
      </c>
      <c r="I2017" s="1348"/>
      <c r="J2017" s="1348"/>
      <c r="K2017" s="122"/>
      <c r="L2017" s="122"/>
      <c r="M2017" s="122"/>
      <c r="N2017" s="122"/>
      <c r="O2017" s="122"/>
      <c r="P2017" s="122"/>
      <c r="Q2017" s="326"/>
      <c r="R2017" s="326"/>
      <c r="S2017" s="326"/>
      <c r="T2017" s="326"/>
      <c r="U2017" s="326"/>
      <c r="V2017" s="326"/>
      <c r="W2017" s="326"/>
      <c r="X2017" s="326"/>
      <c r="Y2017" s="326"/>
      <c r="Z2017" s="326"/>
      <c r="AA2017" s="752"/>
      <c r="AB2017" s="326">
        <f t="shared" si="1235"/>
        <v>0</v>
      </c>
      <c r="AC2017" s="770"/>
      <c r="AD2017" s="326"/>
      <c r="AE2017" s="326"/>
      <c r="AF2017" s="326"/>
      <c r="AG2017" s="326"/>
      <c r="AH2017" s="326"/>
    </row>
    <row r="2018" spans="1:34" ht="30" x14ac:dyDescent="0.25">
      <c r="A2018" s="137">
        <v>1</v>
      </c>
      <c r="B2018" s="307" t="s">
        <v>444</v>
      </c>
      <c r="C2018" s="429"/>
      <c r="D2018" s="4"/>
      <c r="E2018" s="492">
        <v>5000</v>
      </c>
      <c r="F2018" s="183">
        <f t="shared" si="1238"/>
        <v>4166.666666666667</v>
      </c>
      <c r="G2018" s="183">
        <v>4753.71</v>
      </c>
      <c r="H2018" s="183">
        <f>G2018/F2018*100</f>
        <v>114.08904</v>
      </c>
      <c r="I2018" s="1348"/>
      <c r="J2018" s="1348"/>
      <c r="K2018" s="122"/>
      <c r="L2018" s="122"/>
      <c r="M2018" s="122"/>
      <c r="N2018" s="122"/>
      <c r="O2018" s="122"/>
      <c r="P2018" s="122"/>
      <c r="Q2018" s="326"/>
      <c r="R2018" s="326"/>
      <c r="S2018" s="326"/>
      <c r="T2018" s="326"/>
      <c r="U2018" s="326"/>
      <c r="V2018" s="326"/>
      <c r="W2018" s="326"/>
      <c r="X2018" s="326"/>
      <c r="Y2018" s="326"/>
      <c r="Z2018" s="326"/>
      <c r="AA2018" s="752"/>
      <c r="AB2018" s="326">
        <f t="shared" si="1235"/>
        <v>0</v>
      </c>
      <c r="AC2018" s="770"/>
      <c r="AD2018" s="326"/>
      <c r="AE2018" s="326"/>
      <c r="AF2018" s="326"/>
      <c r="AG2018" s="326"/>
      <c r="AH2018" s="326"/>
    </row>
    <row r="2019" spans="1:34" s="2020" customFormat="1" ht="45" x14ac:dyDescent="0.25">
      <c r="B2019" s="307" t="s">
        <v>740</v>
      </c>
      <c r="C2019" s="429"/>
      <c r="D2019" s="4"/>
      <c r="E2019" s="492">
        <v>50</v>
      </c>
      <c r="F2019" s="2925">
        <f>E2019/4*2</f>
        <v>25</v>
      </c>
      <c r="G2019" s="183"/>
      <c r="H2019" s="183">
        <f>G2019/F2019*100</f>
        <v>0</v>
      </c>
      <c r="I2019" s="1348"/>
      <c r="J2019" s="1348"/>
      <c r="K2019" s="122"/>
      <c r="L2019" s="122"/>
      <c r="M2019" s="122"/>
      <c r="N2019" s="122"/>
      <c r="O2019" s="122"/>
      <c r="P2019" s="122"/>
      <c r="Q2019" s="326"/>
      <c r="R2019" s="326"/>
      <c r="S2019" s="326"/>
      <c r="T2019" s="326"/>
      <c r="U2019" s="326"/>
      <c r="V2019" s="326"/>
      <c r="W2019" s="326"/>
      <c r="X2019" s="326"/>
      <c r="Y2019" s="326"/>
      <c r="Z2019" s="326"/>
      <c r="AA2019" s="752"/>
      <c r="AB2019" s="326"/>
      <c r="AC2019" s="770"/>
      <c r="AD2019" s="326"/>
      <c r="AE2019" s="326"/>
      <c r="AF2019" s="326"/>
      <c r="AG2019" s="326"/>
      <c r="AH2019" s="326"/>
    </row>
    <row r="2020" spans="1:34" ht="45" x14ac:dyDescent="0.25">
      <c r="A2020" s="137">
        <v>1</v>
      </c>
      <c r="B2020" s="307" t="s">
        <v>445</v>
      </c>
      <c r="C2020" s="429"/>
      <c r="D2020" s="4"/>
      <c r="E2020" s="490">
        <v>5000</v>
      </c>
      <c r="F2020" s="123">
        <f t="shared" si="1238"/>
        <v>4166.666666666667</v>
      </c>
      <c r="G2020" s="183">
        <v>527</v>
      </c>
      <c r="H2020" s="183">
        <f>G2020/F2020*100</f>
        <v>12.647999999999998</v>
      </c>
      <c r="I2020" s="1348"/>
      <c r="J2020" s="1348"/>
      <c r="K2020" s="122"/>
      <c r="L2020" s="122"/>
      <c r="M2020" s="122"/>
      <c r="N2020" s="122"/>
      <c r="O2020" s="122"/>
      <c r="P2020" s="122"/>
      <c r="Q2020" s="326"/>
      <c r="R2020" s="326"/>
      <c r="S2020" s="326"/>
      <c r="T2020" s="326"/>
      <c r="U2020" s="326"/>
      <c r="V2020" s="326"/>
      <c r="W2020" s="326"/>
      <c r="X2020" s="326"/>
      <c r="Y2020" s="326"/>
      <c r="Z2020" s="326"/>
      <c r="AA2020" s="752"/>
      <c r="AB2020" s="326">
        <f t="shared" si="1235"/>
        <v>0</v>
      </c>
      <c r="AC2020" s="770"/>
      <c r="AD2020" s="326"/>
      <c r="AE2020" s="326"/>
      <c r="AF2020" s="326"/>
      <c r="AG2020" s="326"/>
      <c r="AH2020" s="326"/>
    </row>
    <row r="2021" spans="1:34" ht="60" x14ac:dyDescent="0.25">
      <c r="A2021" s="137">
        <v>1</v>
      </c>
      <c r="B2021" s="307" t="s">
        <v>446</v>
      </c>
      <c r="C2021" s="429"/>
      <c r="D2021" s="4"/>
      <c r="E2021" s="492" t="s">
        <v>220</v>
      </c>
      <c r="F2021" s="123"/>
      <c r="G2021" s="183"/>
      <c r="H2021" s="183"/>
      <c r="I2021" s="1348"/>
      <c r="J2021" s="1348"/>
      <c r="K2021" s="122"/>
      <c r="L2021" s="122"/>
      <c r="M2021" s="122"/>
      <c r="N2021" s="122"/>
      <c r="O2021" s="122"/>
      <c r="P2021" s="122"/>
      <c r="Q2021" s="326"/>
      <c r="R2021" s="326"/>
      <c r="S2021" s="326"/>
      <c r="T2021" s="326"/>
      <c r="U2021" s="326"/>
      <c r="V2021" s="326"/>
      <c r="W2021" s="326"/>
      <c r="X2021" s="326"/>
      <c r="Y2021" s="326"/>
      <c r="Z2021" s="326"/>
      <c r="AA2021" s="752"/>
      <c r="AB2021" s="326"/>
      <c r="AC2021" s="770"/>
      <c r="AD2021" s="326"/>
      <c r="AE2021" s="326"/>
      <c r="AF2021" s="326"/>
      <c r="AG2021" s="326"/>
      <c r="AH2021" s="326"/>
    </row>
    <row r="2022" spans="1:34" ht="45" x14ac:dyDescent="0.25">
      <c r="A2022" s="137">
        <v>1</v>
      </c>
      <c r="B2022" s="306" t="s">
        <v>447</v>
      </c>
      <c r="C2022" s="429"/>
      <c r="D2022" s="4"/>
      <c r="E2022" s="492"/>
      <c r="F2022" s="123">
        <f t="shared" ref="F2022:F2025" si="1239">E2022/12*$B$4</f>
        <v>0</v>
      </c>
      <c r="G2022" s="183"/>
      <c r="H2022" s="183"/>
      <c r="I2022" s="1348"/>
      <c r="J2022" s="1348"/>
      <c r="K2022" s="122"/>
      <c r="L2022" s="122"/>
      <c r="M2022" s="122"/>
      <c r="N2022" s="122"/>
      <c r="O2022" s="122"/>
      <c r="P2022" s="122"/>
      <c r="Q2022" s="326"/>
      <c r="R2022" s="326"/>
      <c r="S2022" s="326"/>
      <c r="T2022" s="326"/>
      <c r="U2022" s="326"/>
      <c r="V2022" s="326"/>
      <c r="W2022" s="326"/>
      <c r="X2022" s="326"/>
      <c r="Y2022" s="326"/>
      <c r="Z2022" s="326"/>
      <c r="AA2022" s="752"/>
      <c r="AB2022" s="326"/>
      <c r="AC2022" s="770"/>
      <c r="AD2022" s="326"/>
      <c r="AE2022" s="326"/>
      <c r="AF2022" s="326"/>
      <c r="AG2022" s="326"/>
      <c r="AH2022" s="326"/>
    </row>
    <row r="2023" spans="1:34" ht="90" x14ac:dyDescent="0.25">
      <c r="A2023" s="137">
        <v>1</v>
      </c>
      <c r="B2023" s="306" t="s">
        <v>448</v>
      </c>
      <c r="C2023" s="429"/>
      <c r="D2023" s="4"/>
      <c r="E2023" s="492">
        <v>500</v>
      </c>
      <c r="F2023" s="123">
        <f t="shared" si="1239"/>
        <v>416.66666666666663</v>
      </c>
      <c r="G2023" s="183"/>
      <c r="H2023" s="183">
        <f t="shared" ref="H2023:H2031" si="1240">G2023/F2023*100</f>
        <v>0</v>
      </c>
      <c r="I2023" s="1348"/>
      <c r="J2023" s="1348"/>
      <c r="K2023" s="122"/>
      <c r="L2023" s="122"/>
      <c r="M2023" s="122"/>
      <c r="N2023" s="122"/>
      <c r="O2023" s="122"/>
      <c r="P2023" s="122"/>
      <c r="Q2023" s="326"/>
      <c r="R2023" s="326"/>
      <c r="S2023" s="326"/>
      <c r="T2023" s="326"/>
      <c r="U2023" s="326"/>
      <c r="V2023" s="326"/>
      <c r="W2023" s="326"/>
      <c r="X2023" s="326"/>
      <c r="Y2023" s="326"/>
      <c r="Z2023" s="326"/>
      <c r="AA2023" s="752"/>
      <c r="AB2023" s="326">
        <f>AH2023-AG2023-AD2023</f>
        <v>0</v>
      </c>
      <c r="AC2023" s="770"/>
      <c r="AD2023" s="326"/>
      <c r="AE2023" s="326">
        <f>AB2023-AA2023</f>
        <v>0</v>
      </c>
      <c r="AF2023" s="326"/>
      <c r="AG2023" s="326"/>
      <c r="AH2023" s="326"/>
    </row>
    <row r="2024" spans="1:34" s="2020" customFormat="1" ht="105" x14ac:dyDescent="0.25">
      <c r="B2024" s="306" t="s">
        <v>741</v>
      </c>
      <c r="C2024" s="429"/>
      <c r="D2024" s="4"/>
      <c r="E2024" s="492">
        <v>30</v>
      </c>
      <c r="F2024" s="2925">
        <f>E2024/4*2</f>
        <v>15</v>
      </c>
      <c r="G2024" s="183"/>
      <c r="H2024" s="183">
        <f t="shared" si="1240"/>
        <v>0</v>
      </c>
      <c r="I2024" s="1348"/>
      <c r="J2024" s="1348"/>
      <c r="K2024" s="122"/>
      <c r="L2024" s="122"/>
      <c r="M2024" s="122"/>
      <c r="N2024" s="122"/>
      <c r="O2024" s="122"/>
      <c r="P2024" s="122"/>
      <c r="Q2024" s="326"/>
      <c r="R2024" s="326"/>
      <c r="S2024" s="326"/>
      <c r="T2024" s="326"/>
      <c r="U2024" s="326"/>
      <c r="V2024" s="326"/>
      <c r="W2024" s="326"/>
      <c r="X2024" s="326"/>
      <c r="Y2024" s="326"/>
      <c r="Z2024" s="326"/>
      <c r="AA2024" s="752"/>
      <c r="AB2024" s="326"/>
      <c r="AC2024" s="770"/>
      <c r="AD2024" s="326"/>
      <c r="AE2024" s="326"/>
      <c r="AF2024" s="326"/>
      <c r="AG2024" s="326"/>
      <c r="AH2024" s="326"/>
    </row>
    <row r="2025" spans="1:34" ht="30" x14ac:dyDescent="0.25">
      <c r="A2025" s="137">
        <v>1</v>
      </c>
      <c r="B2025" s="307" t="s">
        <v>467</v>
      </c>
      <c r="C2025" s="429"/>
      <c r="D2025" s="4"/>
      <c r="E2025" s="492">
        <v>3181</v>
      </c>
      <c r="F2025" s="123">
        <f t="shared" si="1239"/>
        <v>2650.833333333333</v>
      </c>
      <c r="G2025" s="183">
        <v>779</v>
      </c>
      <c r="H2025" s="183">
        <f t="shared" si="1240"/>
        <v>29.38698522477209</v>
      </c>
      <c r="I2025" s="1348"/>
      <c r="J2025" s="1348"/>
      <c r="K2025" s="122"/>
      <c r="L2025" s="122"/>
      <c r="M2025" s="122"/>
      <c r="N2025" s="122"/>
      <c r="O2025" s="122"/>
      <c r="P2025" s="122"/>
      <c r="Q2025" s="326">
        <v>7475.35</v>
      </c>
      <c r="R2025" s="326">
        <v>7475.35</v>
      </c>
      <c r="S2025" s="326">
        <v>7475.35</v>
      </c>
      <c r="T2025" s="326">
        <v>7475.35</v>
      </c>
      <c r="U2025" s="326">
        <v>7475.35</v>
      </c>
      <c r="V2025" s="326">
        <v>7475.35</v>
      </c>
      <c r="W2025" s="326">
        <v>7475.35</v>
      </c>
      <c r="X2025" s="326">
        <v>7475.35</v>
      </c>
      <c r="Y2025" s="326">
        <v>9278.0750399999997</v>
      </c>
      <c r="Z2025" s="326">
        <v>9278.0750399999997</v>
      </c>
      <c r="AA2025" s="752">
        <f>Q2025/12*$B$4+(R2025-Q2025)/11*9+(S2025-R2025)/10*8+(T2025-S2025)/9*7+(U2025-T2025)/8*6+(V2025-U2025)/7*5+(W2025-V2025)/6*4+(X2025-W2025)/5*3+(Y2025-X2025)/4*2+(Z2025-Y2025)/3*1</f>
        <v>7130.8208533333327</v>
      </c>
      <c r="AB2025" s="326">
        <f>AH2025-AG2025-AD2025</f>
        <v>2655.9389900000001</v>
      </c>
      <c r="AC2025" s="770"/>
      <c r="AD2025" s="326"/>
      <c r="AE2025" s="326">
        <f>AB2025-AA2025</f>
        <v>-4474.8818633333321</v>
      </c>
      <c r="AF2025" s="326"/>
      <c r="AG2025" s="326">
        <v>0</v>
      </c>
      <c r="AH2025" s="326">
        <v>2655.9389900000001</v>
      </c>
    </row>
    <row r="2026" spans="1:34" s="2020" customFormat="1" ht="45" x14ac:dyDescent="0.25">
      <c r="B2026" s="307" t="s">
        <v>742</v>
      </c>
      <c r="C2026" s="429"/>
      <c r="D2026" s="4"/>
      <c r="E2026" s="492">
        <v>336</v>
      </c>
      <c r="F2026" s="2925">
        <f>E2026/4*2</f>
        <v>168</v>
      </c>
      <c r="G2026" s="183">
        <v>379</v>
      </c>
      <c r="H2026" s="183">
        <f t="shared" si="1240"/>
        <v>225.5952380952381</v>
      </c>
      <c r="I2026" s="1348"/>
      <c r="J2026" s="1348"/>
      <c r="K2026" s="122"/>
      <c r="L2026" s="122"/>
      <c r="M2026" s="122"/>
      <c r="N2026" s="122"/>
      <c r="O2026" s="122"/>
      <c r="P2026" s="122"/>
      <c r="Q2026" s="326"/>
      <c r="R2026" s="326"/>
      <c r="S2026" s="326"/>
      <c r="T2026" s="326"/>
      <c r="U2026" s="326"/>
      <c r="V2026" s="326"/>
      <c r="W2026" s="326"/>
      <c r="X2026" s="326"/>
      <c r="Y2026" s="326"/>
      <c r="Z2026" s="326"/>
      <c r="AA2026" s="752"/>
      <c r="AB2026" s="326"/>
      <c r="AC2026" s="770"/>
      <c r="AD2026" s="326"/>
      <c r="AE2026" s="326"/>
      <c r="AF2026" s="326"/>
      <c r="AG2026" s="326"/>
      <c r="AH2026" s="326"/>
    </row>
    <row r="2027" spans="1:34" ht="29.25" x14ac:dyDescent="0.25">
      <c r="A2027" s="137">
        <v>1</v>
      </c>
      <c r="B2027" s="519" t="s">
        <v>311</v>
      </c>
      <c r="C2027" s="429"/>
      <c r="D2027" s="4"/>
      <c r="E2027" s="218">
        <f>E2028+E2029</f>
        <v>4632.3404255319147</v>
      </c>
      <c r="F2027" s="123">
        <f>F2028+F2029</f>
        <v>3838.5319148936169</v>
      </c>
      <c r="G2027" s="183">
        <f>G2028+G2029</f>
        <v>3813.1265957446813</v>
      </c>
      <c r="H2027" s="183">
        <f t="shared" si="1240"/>
        <v>99.338150112798019</v>
      </c>
      <c r="I2027" s="1348"/>
      <c r="J2027" s="1348"/>
      <c r="K2027" s="122"/>
      <c r="L2027" s="122"/>
      <c r="M2027" s="122"/>
      <c r="N2027" s="122"/>
      <c r="O2027" s="122"/>
      <c r="P2027" s="122"/>
      <c r="Q2027" s="326"/>
      <c r="R2027" s="326"/>
      <c r="S2027" s="326"/>
      <c r="T2027" s="326"/>
      <c r="U2027" s="326"/>
      <c r="V2027" s="326"/>
      <c r="W2027" s="326"/>
      <c r="X2027" s="326"/>
      <c r="Y2027" s="326"/>
      <c r="Z2027" s="326"/>
      <c r="AA2027" s="752"/>
      <c r="AB2027" s="326"/>
      <c r="AC2027" s="770"/>
      <c r="AD2027" s="326"/>
      <c r="AE2027" s="326"/>
      <c r="AF2027" s="326"/>
      <c r="AG2027" s="326"/>
      <c r="AH2027" s="326"/>
    </row>
    <row r="2028" spans="1:34" x14ac:dyDescent="0.25">
      <c r="A2028" s="137">
        <v>1</v>
      </c>
      <c r="B2028" s="519" t="s">
        <v>319</v>
      </c>
      <c r="C2028" s="429"/>
      <c r="D2028" s="4"/>
      <c r="E2028" s="218">
        <v>100</v>
      </c>
      <c r="F2028" s="183">
        <f>ROUND(E2028/12*$B$4,0)</f>
        <v>83</v>
      </c>
      <c r="G2028" s="183">
        <v>67</v>
      </c>
      <c r="H2028" s="183">
        <f t="shared" si="1240"/>
        <v>80.722891566265062</v>
      </c>
      <c r="I2028" s="1348"/>
      <c r="J2028" s="1348"/>
      <c r="K2028" s="122"/>
      <c r="L2028" s="122"/>
      <c r="M2028" s="122"/>
      <c r="N2028" s="122"/>
      <c r="O2028" s="122"/>
      <c r="P2028" s="122"/>
      <c r="Q2028" s="326"/>
      <c r="R2028" s="326"/>
      <c r="S2028" s="326"/>
      <c r="T2028" s="326"/>
      <c r="U2028" s="326"/>
      <c r="V2028" s="326"/>
      <c r="W2028" s="326"/>
      <c r="X2028" s="326"/>
      <c r="Y2028" s="326"/>
      <c r="Z2028" s="326"/>
      <c r="AA2028" s="752"/>
      <c r="AB2028" s="326">
        <f>AH2028-AG2028-AD2028</f>
        <v>0</v>
      </c>
      <c r="AC2028" s="770"/>
      <c r="AD2028" s="326"/>
      <c r="AE2028" s="326"/>
      <c r="AF2028" s="326"/>
      <c r="AG2028" s="326"/>
      <c r="AH2028" s="326"/>
    </row>
    <row r="2029" spans="1:34" x14ac:dyDescent="0.25">
      <c r="A2029" s="137">
        <v>1</v>
      </c>
      <c r="B2029" s="4" t="s">
        <v>320</v>
      </c>
      <c r="C2029" s="429"/>
      <c r="D2029" s="4"/>
      <c r="E2029" s="218">
        <f>E2030/9.4+E2031/9.4</f>
        <v>4532.3404255319147</v>
      </c>
      <c r="F2029" s="123">
        <f t="shared" ref="F2029:G2029" si="1241">F2030/9.4+F2031/9.4</f>
        <v>3755.5319148936169</v>
      </c>
      <c r="G2029" s="183">
        <f t="shared" si="1241"/>
        <v>3746.1265957446813</v>
      </c>
      <c r="H2029" s="183">
        <f t="shared" si="1240"/>
        <v>99.749560931391997</v>
      </c>
      <c r="I2029" s="1348"/>
      <c r="J2029" s="1348"/>
      <c r="K2029" s="122"/>
      <c r="L2029" s="122"/>
      <c r="M2029" s="122"/>
      <c r="N2029" s="122"/>
      <c r="O2029" s="122"/>
      <c r="P2029" s="122"/>
      <c r="Q2029" s="326"/>
      <c r="R2029" s="326"/>
      <c r="S2029" s="326"/>
      <c r="T2029" s="326"/>
      <c r="U2029" s="326"/>
      <c r="V2029" s="326"/>
      <c r="W2029" s="326"/>
      <c r="X2029" s="326"/>
      <c r="Y2029" s="326"/>
      <c r="Z2029" s="326"/>
      <c r="AA2029" s="752"/>
      <c r="AB2029" s="326">
        <f>AH2029-AG2029-AD2029</f>
        <v>0</v>
      </c>
      <c r="AC2029" s="770"/>
      <c r="AD2029" s="326"/>
      <c r="AE2029" s="326"/>
      <c r="AF2029" s="326"/>
      <c r="AG2029" s="326"/>
      <c r="AH2029" s="326"/>
    </row>
    <row r="2030" spans="1:34" x14ac:dyDescent="0.25">
      <c r="A2030" s="137">
        <v>1</v>
      </c>
      <c r="B2030" s="533" t="s">
        <v>321</v>
      </c>
      <c r="C2030" s="429"/>
      <c r="D2030" s="4"/>
      <c r="E2030" s="218">
        <v>42000</v>
      </c>
      <c r="F2030" s="123">
        <f>ROUND(E2030/12*$B$4,0)</f>
        <v>35000</v>
      </c>
      <c r="G2030" s="183">
        <v>34490.310000000005</v>
      </c>
      <c r="H2030" s="183">
        <f t="shared" si="1240"/>
        <v>98.543742857142874</v>
      </c>
      <c r="I2030" s="1348"/>
      <c r="J2030" s="1348"/>
      <c r="K2030" s="122"/>
      <c r="L2030" s="122"/>
      <c r="M2030" s="122"/>
      <c r="N2030" s="122"/>
      <c r="O2030" s="122"/>
      <c r="P2030" s="122"/>
      <c r="Q2030" s="326"/>
      <c r="R2030" s="326"/>
      <c r="S2030" s="326"/>
      <c r="T2030" s="326"/>
      <c r="U2030" s="326"/>
      <c r="V2030" s="326"/>
      <c r="W2030" s="326"/>
      <c r="X2030" s="326"/>
      <c r="Y2030" s="326"/>
      <c r="Z2030" s="326"/>
      <c r="AA2030" s="752"/>
      <c r="AB2030" s="326"/>
      <c r="AC2030" s="770"/>
      <c r="AD2030" s="326"/>
      <c r="AE2030" s="326"/>
      <c r="AF2030" s="326"/>
      <c r="AG2030" s="326"/>
      <c r="AH2030" s="326"/>
    </row>
    <row r="2031" spans="1:34" s="2020" customFormat="1" ht="30" x14ac:dyDescent="0.25">
      <c r="B2031" s="533" t="s">
        <v>743</v>
      </c>
      <c r="C2031" s="429"/>
      <c r="D2031" s="4"/>
      <c r="E2031" s="218">
        <v>604</v>
      </c>
      <c r="F2031" s="2925">
        <f>E2031/4*2</f>
        <v>302</v>
      </c>
      <c r="G2031" s="183">
        <v>723.28</v>
      </c>
      <c r="H2031" s="183">
        <f t="shared" si="1240"/>
        <v>239.49668874172184</v>
      </c>
      <c r="I2031" s="1348"/>
      <c r="J2031" s="1348"/>
      <c r="K2031" s="122"/>
      <c r="L2031" s="122"/>
      <c r="M2031" s="122"/>
      <c r="N2031" s="122"/>
      <c r="O2031" s="122"/>
      <c r="P2031" s="122"/>
      <c r="Q2031" s="326"/>
      <c r="R2031" s="326"/>
      <c r="S2031" s="326"/>
      <c r="T2031" s="326"/>
      <c r="U2031" s="326"/>
      <c r="V2031" s="326"/>
      <c r="W2031" s="326"/>
      <c r="X2031" s="326"/>
      <c r="Y2031" s="326"/>
      <c r="Z2031" s="326"/>
      <c r="AA2031" s="752"/>
      <c r="AB2031" s="326"/>
      <c r="AC2031" s="770"/>
      <c r="AD2031" s="326"/>
      <c r="AE2031" s="326"/>
      <c r="AF2031" s="326"/>
      <c r="AG2031" s="326"/>
      <c r="AH2031" s="326"/>
    </row>
    <row r="2032" spans="1:34" ht="29.25" x14ac:dyDescent="0.25">
      <c r="A2032" s="137">
        <v>1</v>
      </c>
      <c r="B2032" s="519" t="s">
        <v>304</v>
      </c>
      <c r="C2032" s="429"/>
      <c r="D2032" s="4"/>
      <c r="E2032" s="218"/>
      <c r="F2032" s="123">
        <f>ROUND(E2032/12*$B$4,0)</f>
        <v>0</v>
      </c>
      <c r="G2032" s="183"/>
      <c r="H2032" s="183"/>
      <c r="I2032" s="1348"/>
      <c r="J2032" s="1348"/>
      <c r="K2032" s="122"/>
      <c r="L2032" s="122"/>
      <c r="M2032" s="122"/>
      <c r="N2032" s="122"/>
      <c r="O2032" s="122"/>
      <c r="P2032" s="122"/>
      <c r="Q2032" s="326"/>
      <c r="R2032" s="326"/>
      <c r="S2032" s="326"/>
      <c r="T2032" s="326"/>
      <c r="U2032" s="326"/>
      <c r="V2032" s="326"/>
      <c r="W2032" s="326"/>
      <c r="X2032" s="326"/>
      <c r="Y2032" s="326"/>
      <c r="Z2032" s="326"/>
      <c r="AA2032" s="752"/>
      <c r="AB2032" s="326"/>
      <c r="AC2032" s="770"/>
      <c r="AD2032" s="326"/>
      <c r="AE2032" s="326"/>
      <c r="AF2032" s="326"/>
      <c r="AG2032" s="326"/>
      <c r="AH2032" s="326"/>
    </row>
    <row r="2033" spans="1:34" ht="30" x14ac:dyDescent="0.25">
      <c r="A2033" s="137">
        <v>1</v>
      </c>
      <c r="B2033" s="515" t="s">
        <v>191</v>
      </c>
      <c r="C2033" s="429"/>
      <c r="D2033" s="4"/>
      <c r="E2033" s="218"/>
      <c r="F2033" s="123">
        <f>ROUND(E2033/12*$B$4,0)</f>
        <v>0</v>
      </c>
      <c r="G2033" s="183"/>
      <c r="H2033" s="183"/>
      <c r="I2033" s="1348"/>
      <c r="J2033" s="1348"/>
      <c r="K2033" s="122"/>
      <c r="L2033" s="122"/>
      <c r="M2033" s="122"/>
      <c r="N2033" s="122"/>
      <c r="O2033" s="122"/>
      <c r="P2033" s="122"/>
      <c r="Q2033" s="326"/>
      <c r="R2033" s="326"/>
      <c r="S2033" s="326"/>
      <c r="T2033" s="326"/>
      <c r="U2033" s="326"/>
      <c r="V2033" s="326"/>
      <c r="W2033" s="326"/>
      <c r="X2033" s="326"/>
      <c r="Y2033" s="326"/>
      <c r="Z2033" s="326"/>
      <c r="AA2033" s="752"/>
      <c r="AB2033" s="326"/>
      <c r="AC2033" s="770"/>
      <c r="AD2033" s="326"/>
      <c r="AE2033" s="326"/>
      <c r="AF2033" s="326"/>
      <c r="AG2033" s="326"/>
      <c r="AH2033" s="326"/>
    </row>
    <row r="2034" spans="1:34" ht="72" x14ac:dyDescent="0.25">
      <c r="A2034" s="137">
        <v>1</v>
      </c>
      <c r="B2034" s="516" t="s">
        <v>312</v>
      </c>
      <c r="C2034" s="429"/>
      <c r="D2034" s="4"/>
      <c r="E2034" s="218">
        <v>3000</v>
      </c>
      <c r="F2034" s="123">
        <f>ROUND(E2034/12*$B$4,0)</f>
        <v>2500</v>
      </c>
      <c r="G2034" s="123">
        <v>2583</v>
      </c>
      <c r="H2034" s="183">
        <f t="shared" ref="H2034:H2073" si="1242">G2034/F2034*100</f>
        <v>103.32</v>
      </c>
      <c r="I2034" s="1348"/>
      <c r="J2034" s="1348"/>
      <c r="K2034" s="122"/>
      <c r="L2034" s="122"/>
      <c r="M2034" s="122"/>
      <c r="N2034" s="122"/>
      <c r="O2034" s="122"/>
      <c r="P2034" s="122"/>
      <c r="Q2034" s="326"/>
      <c r="R2034" s="326"/>
      <c r="S2034" s="326"/>
      <c r="T2034" s="326"/>
      <c r="U2034" s="326"/>
      <c r="V2034" s="326"/>
      <c r="W2034" s="326"/>
      <c r="X2034" s="326"/>
      <c r="Y2034" s="326"/>
      <c r="Z2034" s="326"/>
      <c r="AA2034" s="752"/>
      <c r="AB2034" s="326">
        <f>AH2034-AG2034-AD2034</f>
        <v>0</v>
      </c>
      <c r="AC2034" s="770"/>
      <c r="AD2034" s="326"/>
      <c r="AE2034" s="326"/>
      <c r="AF2034" s="326"/>
      <c r="AG2034" s="326"/>
      <c r="AH2034" s="326"/>
    </row>
    <row r="2035" spans="1:34" s="2020" customFormat="1" ht="100.5" x14ac:dyDescent="0.25">
      <c r="B2035" s="516" t="s">
        <v>744</v>
      </c>
      <c r="C2035" s="1572"/>
      <c r="D2035" s="4"/>
      <c r="E2035" s="218">
        <v>119</v>
      </c>
      <c r="F2035" s="2925">
        <f>E2035/4*2</f>
        <v>59.5</v>
      </c>
      <c r="G2035" s="123">
        <v>35</v>
      </c>
      <c r="H2035" s="135">
        <f t="shared" si="1242"/>
        <v>58.82352941176471</v>
      </c>
      <c r="I2035" s="1366"/>
      <c r="J2035" s="1366"/>
      <c r="K2035" s="1367"/>
      <c r="L2035" s="1367"/>
      <c r="M2035" s="1367"/>
      <c r="N2035" s="1367"/>
      <c r="O2035" s="1367"/>
      <c r="P2035" s="1367"/>
      <c r="Q2035" s="327"/>
      <c r="R2035" s="327"/>
      <c r="S2035" s="327"/>
      <c r="T2035" s="327"/>
      <c r="U2035" s="327"/>
      <c r="V2035" s="327"/>
      <c r="W2035" s="327"/>
      <c r="X2035" s="327"/>
      <c r="Y2035" s="327"/>
      <c r="Z2035" s="327"/>
      <c r="AA2035" s="752"/>
      <c r="AB2035" s="327"/>
      <c r="AC2035" s="991"/>
      <c r="AD2035" s="327"/>
      <c r="AE2035" s="327"/>
      <c r="AF2035" s="327"/>
      <c r="AG2035" s="327"/>
      <c r="AH2035" s="327"/>
    </row>
    <row r="2036" spans="1:34" x14ac:dyDescent="0.25">
      <c r="A2036" s="137">
        <v>1</v>
      </c>
      <c r="B2036" s="507" t="s">
        <v>217</v>
      </c>
      <c r="C2036" s="1600"/>
      <c r="D2036" s="1112"/>
      <c r="E2036" s="256">
        <f>SUM(E2037:E2067)</f>
        <v>8432</v>
      </c>
      <c r="F2036" s="522">
        <f>SUM(F2037:F2067)</f>
        <v>6579.333333333333</v>
      </c>
      <c r="G2036" s="522">
        <f>SUM(G2037:G2067)</f>
        <v>3182</v>
      </c>
      <c r="H2036" s="123">
        <f t="shared" si="1242"/>
        <v>48.363562670989971</v>
      </c>
      <c r="I2036" s="1366"/>
      <c r="J2036" s="1366"/>
      <c r="K2036" s="1367"/>
      <c r="L2036" s="1367"/>
      <c r="M2036" s="1367"/>
      <c r="N2036" s="1367"/>
      <c r="O2036" s="1367"/>
      <c r="P2036" s="1367"/>
      <c r="Q2036" s="327">
        <v>5825.1446500000011</v>
      </c>
      <c r="R2036" s="327">
        <v>5825.1446500000011</v>
      </c>
      <c r="S2036" s="327">
        <v>5825.1446500000011</v>
      </c>
      <c r="T2036" s="327">
        <v>5825.1446500000011</v>
      </c>
      <c r="U2036" s="327">
        <v>5825.1446500000011</v>
      </c>
      <c r="V2036" s="327">
        <v>5825.1446500000011</v>
      </c>
      <c r="W2036" s="327">
        <v>6056.5037499999999</v>
      </c>
      <c r="X2036" s="327">
        <v>6056.5037499999999</v>
      </c>
      <c r="Y2036" s="327">
        <v>6516.0636559999994</v>
      </c>
      <c r="Z2036" s="327">
        <v>6516.0636559999994</v>
      </c>
      <c r="AA2036" s="874">
        <f>Q2036/12*$B$4+(R2036-Q2036)/11*9+(S2036-R2036)/10*8+(T2036-S2036)/9*7+(U2036-T2036)/8*6+(V2036-U2036)/7*5+(W2036-V2036)/6*4+(X2036-W2036)/5*3+(Y2036-X2036)/4*2+(Z2036-Y2036)/3*1</f>
        <v>5238.3065613333329</v>
      </c>
      <c r="AB2036" s="327">
        <f>AH2036-AG2036-AD2036</f>
        <v>4291.1769799999984</v>
      </c>
      <c r="AC2036" s="991"/>
      <c r="AD2036" s="327"/>
      <c r="AE2036" s="327">
        <f>AB2036-AA2036</f>
        <v>-947.1295813333345</v>
      </c>
      <c r="AF2036" s="327">
        <v>-6.0479400000000005</v>
      </c>
      <c r="AG2036" s="327">
        <v>0</v>
      </c>
      <c r="AH2036" s="327">
        <v>4291.1769799999984</v>
      </c>
    </row>
    <row r="2037" spans="1:34" ht="41.25" customHeight="1" x14ac:dyDescent="0.25">
      <c r="A2037" s="137">
        <v>1</v>
      </c>
      <c r="B2037" s="165" t="s">
        <v>116</v>
      </c>
      <c r="C2037" s="1600"/>
      <c r="D2037" s="1112"/>
      <c r="E2037" s="492">
        <v>800</v>
      </c>
      <c r="F2037" s="123">
        <f t="shared" ref="F2037:F2067" si="1243">ROUND(E2037/12*$B$4,0)</f>
        <v>667</v>
      </c>
      <c r="G2037" s="183">
        <v>340</v>
      </c>
      <c r="H2037" s="183">
        <f t="shared" si="1242"/>
        <v>50.974512743628189</v>
      </c>
      <c r="I2037" s="1366"/>
      <c r="J2037" s="1366"/>
      <c r="K2037" s="1367"/>
      <c r="L2037" s="1367"/>
      <c r="M2037" s="1367"/>
      <c r="N2037" s="1367"/>
      <c r="O2037" s="1367"/>
      <c r="P2037" s="1367"/>
      <c r="Q2037" s="327"/>
      <c r="R2037" s="327"/>
      <c r="S2037" s="327"/>
      <c r="T2037" s="327"/>
      <c r="U2037" s="327"/>
      <c r="V2037" s="327"/>
      <c r="W2037" s="327"/>
      <c r="X2037" s="327"/>
      <c r="Y2037" s="327"/>
      <c r="Z2037" s="327"/>
      <c r="AA2037" s="895"/>
      <c r="AB2037" s="327"/>
      <c r="AC2037" s="991"/>
      <c r="AD2037" s="327"/>
      <c r="AE2037" s="327"/>
      <c r="AF2037" s="327"/>
      <c r="AG2037" s="327"/>
      <c r="AH2037" s="327"/>
    </row>
    <row r="2038" spans="1:34" x14ac:dyDescent="0.25">
      <c r="A2038" s="137">
        <v>1</v>
      </c>
      <c r="B2038" s="165" t="s">
        <v>243</v>
      </c>
      <c r="C2038" s="449"/>
      <c r="D2038" s="3"/>
      <c r="E2038" s="492">
        <v>130</v>
      </c>
      <c r="F2038" s="123">
        <f t="shared" si="1243"/>
        <v>108</v>
      </c>
      <c r="G2038" s="183">
        <v>87</v>
      </c>
      <c r="H2038" s="183">
        <f t="shared" si="1242"/>
        <v>80.555555555555557</v>
      </c>
      <c r="I2038" s="1366"/>
      <c r="J2038" s="1366"/>
      <c r="K2038" s="1367"/>
      <c r="L2038" s="1367"/>
      <c r="M2038" s="1367"/>
      <c r="N2038" s="1367"/>
      <c r="O2038" s="1367"/>
      <c r="P2038" s="1367"/>
      <c r="Q2038" s="327"/>
      <c r="R2038" s="327"/>
      <c r="S2038" s="327"/>
      <c r="T2038" s="327"/>
      <c r="U2038" s="327"/>
      <c r="V2038" s="327"/>
      <c r="W2038" s="327"/>
      <c r="X2038" s="327"/>
      <c r="Y2038" s="327"/>
      <c r="Z2038" s="327"/>
      <c r="AA2038" s="873"/>
      <c r="AB2038" s="327"/>
      <c r="AC2038" s="991"/>
      <c r="AD2038" s="327"/>
      <c r="AE2038" s="327"/>
      <c r="AF2038" s="327"/>
      <c r="AG2038" s="327"/>
      <c r="AH2038" s="327"/>
    </row>
    <row r="2039" spans="1:34" s="2020" customFormat="1" x14ac:dyDescent="0.25">
      <c r="B2039" s="165" t="s">
        <v>91</v>
      </c>
      <c r="C2039" s="449"/>
      <c r="D2039" s="3"/>
      <c r="E2039" s="492">
        <v>15</v>
      </c>
      <c r="F2039" s="2925">
        <f>E2039/6*4</f>
        <v>10</v>
      </c>
      <c r="G2039" s="183">
        <v>0</v>
      </c>
      <c r="H2039" s="183"/>
      <c r="I2039" s="1366"/>
      <c r="J2039" s="1366"/>
      <c r="K2039" s="1367"/>
      <c r="L2039" s="1367"/>
      <c r="M2039" s="1367"/>
      <c r="N2039" s="1367"/>
      <c r="O2039" s="1367"/>
      <c r="P2039" s="1367"/>
      <c r="Q2039" s="327"/>
      <c r="R2039" s="327"/>
      <c r="S2039" s="327"/>
      <c r="T2039" s="327"/>
      <c r="U2039" s="327"/>
      <c r="V2039" s="327"/>
      <c r="W2039" s="327"/>
      <c r="X2039" s="327"/>
      <c r="Y2039" s="327"/>
      <c r="Z2039" s="327"/>
      <c r="AA2039" s="873"/>
      <c r="AB2039" s="327"/>
      <c r="AC2039" s="991"/>
      <c r="AD2039" s="327"/>
      <c r="AE2039" s="327"/>
      <c r="AF2039" s="327"/>
      <c r="AG2039" s="327"/>
      <c r="AH2039" s="327"/>
    </row>
    <row r="2040" spans="1:34" x14ac:dyDescent="0.25">
      <c r="A2040" s="137">
        <v>1</v>
      </c>
      <c r="B2040" s="165" t="s">
        <v>120</v>
      </c>
      <c r="C2040" s="449"/>
      <c r="D2040" s="3"/>
      <c r="E2040" s="492">
        <v>20</v>
      </c>
      <c r="F2040" s="123">
        <f t="shared" si="1243"/>
        <v>17</v>
      </c>
      <c r="G2040" s="183">
        <v>0</v>
      </c>
      <c r="H2040" s="183">
        <f t="shared" si="1242"/>
        <v>0</v>
      </c>
      <c r="I2040" s="1366"/>
      <c r="J2040" s="1366"/>
      <c r="K2040" s="1367"/>
      <c r="L2040" s="1367"/>
      <c r="M2040" s="1367"/>
      <c r="N2040" s="1367"/>
      <c r="O2040" s="1367"/>
      <c r="P2040" s="1367"/>
      <c r="Q2040" s="327"/>
      <c r="R2040" s="327"/>
      <c r="S2040" s="327"/>
      <c r="T2040" s="327"/>
      <c r="U2040" s="327"/>
      <c r="V2040" s="327"/>
      <c r="W2040" s="327"/>
      <c r="X2040" s="327"/>
      <c r="Y2040" s="327"/>
      <c r="Z2040" s="327"/>
      <c r="AA2040" s="873"/>
      <c r="AB2040" s="327"/>
      <c r="AC2040" s="991"/>
      <c r="AD2040" s="327"/>
      <c r="AE2040" s="327"/>
      <c r="AF2040" s="327"/>
      <c r="AG2040" s="327"/>
      <c r="AH2040" s="327"/>
    </row>
    <row r="2041" spans="1:34" x14ac:dyDescent="0.25">
      <c r="A2041" s="137">
        <v>1</v>
      </c>
      <c r="B2041" s="165" t="s">
        <v>65</v>
      </c>
      <c r="C2041" s="449"/>
      <c r="D2041" s="3"/>
      <c r="E2041" s="492">
        <v>150</v>
      </c>
      <c r="F2041" s="123">
        <f t="shared" si="1243"/>
        <v>125</v>
      </c>
      <c r="G2041" s="183">
        <v>696</v>
      </c>
      <c r="H2041" s="183">
        <f t="shared" si="1242"/>
        <v>556.79999999999995</v>
      </c>
      <c r="I2041" s="1366"/>
      <c r="J2041" s="1366"/>
      <c r="K2041" s="1367"/>
      <c r="L2041" s="1367"/>
      <c r="M2041" s="1367"/>
      <c r="N2041" s="1367"/>
      <c r="O2041" s="1367"/>
      <c r="P2041" s="1367"/>
      <c r="Q2041" s="327"/>
      <c r="R2041" s="327"/>
      <c r="S2041" s="327"/>
      <c r="T2041" s="327"/>
      <c r="U2041" s="327"/>
      <c r="V2041" s="327"/>
      <c r="W2041" s="327"/>
      <c r="X2041" s="327"/>
      <c r="Y2041" s="327"/>
      <c r="Z2041" s="327"/>
      <c r="AA2041" s="873"/>
      <c r="AB2041" s="327"/>
      <c r="AC2041" s="991"/>
      <c r="AD2041" s="327"/>
      <c r="AE2041" s="327"/>
      <c r="AF2041" s="327"/>
      <c r="AG2041" s="327"/>
      <c r="AH2041" s="327"/>
    </row>
    <row r="2042" spans="1:34" ht="30" x14ac:dyDescent="0.25">
      <c r="A2042" s="137">
        <v>1</v>
      </c>
      <c r="B2042" s="165" t="s">
        <v>122</v>
      </c>
      <c r="C2042" s="449"/>
      <c r="D2042" s="3"/>
      <c r="E2042" s="492">
        <v>170</v>
      </c>
      <c r="F2042" s="123">
        <f t="shared" si="1243"/>
        <v>142</v>
      </c>
      <c r="G2042" s="183">
        <v>99</v>
      </c>
      <c r="H2042" s="183">
        <f t="shared" si="1242"/>
        <v>69.718309859154928</v>
      </c>
      <c r="I2042" s="1366"/>
      <c r="J2042" s="1366"/>
      <c r="K2042" s="1367"/>
      <c r="L2042" s="1367"/>
      <c r="M2042" s="1367"/>
      <c r="N2042" s="1367"/>
      <c r="O2042" s="1367"/>
      <c r="P2042" s="1367"/>
      <c r="Q2042" s="327"/>
      <c r="R2042" s="327"/>
      <c r="S2042" s="327"/>
      <c r="T2042" s="327"/>
      <c r="U2042" s="327"/>
      <c r="V2042" s="327"/>
      <c r="W2042" s="327"/>
      <c r="X2042" s="327"/>
      <c r="Y2042" s="327"/>
      <c r="Z2042" s="327"/>
      <c r="AA2042" s="873"/>
      <c r="AB2042" s="327"/>
      <c r="AC2042" s="991"/>
      <c r="AD2042" s="327"/>
      <c r="AE2042" s="327"/>
      <c r="AF2042" s="327"/>
      <c r="AG2042" s="327"/>
      <c r="AH2042" s="327"/>
    </row>
    <row r="2043" spans="1:34" x14ac:dyDescent="0.25">
      <c r="A2043" s="137">
        <v>1</v>
      </c>
      <c r="B2043" s="165" t="s">
        <v>113</v>
      </c>
      <c r="C2043" s="449"/>
      <c r="D2043" s="3"/>
      <c r="E2043" s="492">
        <v>1000</v>
      </c>
      <c r="F2043" s="123">
        <f t="shared" si="1243"/>
        <v>833</v>
      </c>
      <c r="G2043" s="183">
        <v>89</v>
      </c>
      <c r="H2043" s="183">
        <f t="shared" si="1242"/>
        <v>10.684273709483794</v>
      </c>
      <c r="I2043" s="1366"/>
      <c r="J2043" s="1366"/>
      <c r="K2043" s="1367"/>
      <c r="L2043" s="1367"/>
      <c r="M2043" s="1367"/>
      <c r="N2043" s="1367"/>
      <c r="O2043" s="1367"/>
      <c r="P2043" s="1367"/>
      <c r="Q2043" s="327"/>
      <c r="R2043" s="327"/>
      <c r="S2043" s="327"/>
      <c r="T2043" s="327"/>
      <c r="U2043" s="327"/>
      <c r="V2043" s="327"/>
      <c r="W2043" s="327"/>
      <c r="X2043" s="327"/>
      <c r="Y2043" s="327"/>
      <c r="Z2043" s="327"/>
      <c r="AA2043" s="873"/>
      <c r="AB2043" s="327"/>
      <c r="AC2043" s="991"/>
      <c r="AD2043" s="327"/>
      <c r="AE2043" s="327"/>
      <c r="AF2043" s="327"/>
      <c r="AG2043" s="327"/>
      <c r="AH2043" s="327"/>
    </row>
    <row r="2044" spans="1:34" ht="30" x14ac:dyDescent="0.25">
      <c r="A2044" s="137">
        <v>1</v>
      </c>
      <c r="B2044" s="165" t="s">
        <v>60</v>
      </c>
      <c r="C2044" s="449"/>
      <c r="D2044" s="3"/>
      <c r="E2044" s="492">
        <v>10</v>
      </c>
      <c r="F2044" s="123">
        <f t="shared" si="1243"/>
        <v>8</v>
      </c>
      <c r="G2044" s="183">
        <v>0</v>
      </c>
      <c r="H2044" s="183">
        <f t="shared" si="1242"/>
        <v>0</v>
      </c>
      <c r="I2044" s="1366"/>
      <c r="J2044" s="1366"/>
      <c r="K2044" s="1367"/>
      <c r="L2044" s="1367"/>
      <c r="M2044" s="1367"/>
      <c r="N2044" s="1367"/>
      <c r="O2044" s="1367"/>
      <c r="P2044" s="1367"/>
      <c r="Q2044" s="327"/>
      <c r="R2044" s="327"/>
      <c r="S2044" s="327"/>
      <c r="T2044" s="327"/>
      <c r="U2044" s="327"/>
      <c r="V2044" s="327"/>
      <c r="W2044" s="327"/>
      <c r="X2044" s="327"/>
      <c r="Y2044" s="327"/>
      <c r="Z2044" s="327"/>
      <c r="AA2044" s="873"/>
      <c r="AB2044" s="327"/>
      <c r="AC2044" s="991"/>
      <c r="AD2044" s="327"/>
      <c r="AE2044" s="327"/>
      <c r="AF2044" s="327"/>
      <c r="AG2044" s="327"/>
      <c r="AH2044" s="327"/>
    </row>
    <row r="2045" spans="1:34" x14ac:dyDescent="0.25">
      <c r="A2045" s="137">
        <v>1</v>
      </c>
      <c r="B2045" s="165" t="s">
        <v>493</v>
      </c>
      <c r="C2045" s="449"/>
      <c r="D2045" s="3"/>
      <c r="E2045" s="492">
        <v>500</v>
      </c>
      <c r="F2045" s="123">
        <f t="shared" si="1243"/>
        <v>417</v>
      </c>
      <c r="G2045" s="183">
        <v>26</v>
      </c>
      <c r="H2045" s="183">
        <f t="shared" si="1242"/>
        <v>6.2350119904076742</v>
      </c>
      <c r="I2045" s="1366"/>
      <c r="J2045" s="1366"/>
      <c r="K2045" s="1367"/>
      <c r="L2045" s="1367"/>
      <c r="M2045" s="1367"/>
      <c r="N2045" s="1367"/>
      <c r="O2045" s="1367"/>
      <c r="P2045" s="1367"/>
      <c r="Q2045" s="327"/>
      <c r="R2045" s="327"/>
      <c r="S2045" s="327"/>
      <c r="T2045" s="327"/>
      <c r="U2045" s="327"/>
      <c r="V2045" s="327"/>
      <c r="W2045" s="327"/>
      <c r="X2045" s="327"/>
      <c r="Y2045" s="327"/>
      <c r="Z2045" s="327"/>
      <c r="AA2045" s="873"/>
      <c r="AB2045" s="327"/>
      <c r="AC2045" s="991"/>
      <c r="AD2045" s="327"/>
      <c r="AE2045" s="327"/>
      <c r="AF2045" s="327"/>
      <c r="AG2045" s="327"/>
      <c r="AH2045" s="327"/>
    </row>
    <row r="2046" spans="1:34" x14ac:dyDescent="0.25">
      <c r="A2046" s="137">
        <v>1</v>
      </c>
      <c r="B2046" s="165" t="s">
        <v>67</v>
      </c>
      <c r="C2046" s="449"/>
      <c r="D2046" s="3"/>
      <c r="E2046" s="492">
        <v>160</v>
      </c>
      <c r="F2046" s="123">
        <f t="shared" si="1243"/>
        <v>133</v>
      </c>
      <c r="G2046" s="183">
        <v>163</v>
      </c>
      <c r="H2046" s="183">
        <f t="shared" si="1242"/>
        <v>122.55639097744361</v>
      </c>
      <c r="I2046" s="1366"/>
      <c r="J2046" s="1366"/>
      <c r="K2046" s="1367"/>
      <c r="L2046" s="1367"/>
      <c r="M2046" s="1367"/>
      <c r="N2046" s="1367"/>
      <c r="O2046" s="1367"/>
      <c r="P2046" s="1367"/>
      <c r="Q2046" s="327"/>
      <c r="R2046" s="327"/>
      <c r="S2046" s="327"/>
      <c r="T2046" s="327"/>
      <c r="U2046" s="327"/>
      <c r="V2046" s="327"/>
      <c r="W2046" s="327"/>
      <c r="X2046" s="327"/>
      <c r="Y2046" s="327"/>
      <c r="Z2046" s="327"/>
      <c r="AA2046" s="873"/>
      <c r="AB2046" s="327"/>
      <c r="AC2046" s="327"/>
      <c r="AD2046" s="327"/>
      <c r="AE2046" s="327"/>
      <c r="AF2046" s="327"/>
      <c r="AG2046" s="327"/>
      <c r="AH2046" s="327"/>
    </row>
    <row r="2047" spans="1:34" s="2020" customFormat="1" ht="30" x14ac:dyDescent="0.25">
      <c r="A2047" s="2020">
        <v>1</v>
      </c>
      <c r="B2047" s="165" t="s">
        <v>263</v>
      </c>
      <c r="C2047" s="449"/>
      <c r="D2047" s="3"/>
      <c r="E2047" s="492">
        <v>15</v>
      </c>
      <c r="F2047" s="123">
        <f t="shared" si="1243"/>
        <v>13</v>
      </c>
      <c r="G2047" s="183">
        <v>12</v>
      </c>
      <c r="H2047" s="183">
        <f t="shared" si="1242"/>
        <v>92.307692307692307</v>
      </c>
      <c r="I2047" s="1366"/>
      <c r="J2047" s="1366"/>
      <c r="K2047" s="1367"/>
      <c r="L2047" s="1367"/>
      <c r="M2047" s="1367"/>
      <c r="N2047" s="1367"/>
      <c r="O2047" s="1367"/>
      <c r="P2047" s="1367"/>
      <c r="Q2047" s="327"/>
      <c r="R2047" s="327"/>
      <c r="S2047" s="327"/>
      <c r="T2047" s="327"/>
      <c r="U2047" s="327"/>
      <c r="V2047" s="327"/>
      <c r="W2047" s="327"/>
      <c r="X2047" s="327"/>
      <c r="Y2047" s="327"/>
      <c r="Z2047" s="327"/>
      <c r="AA2047" s="873"/>
      <c r="AB2047" s="327"/>
      <c r="AC2047" s="327"/>
      <c r="AD2047" s="327"/>
      <c r="AE2047" s="327"/>
      <c r="AF2047" s="327"/>
      <c r="AG2047" s="327"/>
      <c r="AH2047" s="327"/>
    </row>
    <row r="2048" spans="1:34" s="2020" customFormat="1" ht="45" x14ac:dyDescent="0.25">
      <c r="A2048" s="2020">
        <v>1</v>
      </c>
      <c r="B2048" s="165" t="s">
        <v>295</v>
      </c>
      <c r="C2048" s="449"/>
      <c r="D2048" s="3"/>
      <c r="E2048" s="492">
        <v>300</v>
      </c>
      <c r="F2048" s="123">
        <f t="shared" si="1243"/>
        <v>250</v>
      </c>
      <c r="G2048" s="183">
        <v>113</v>
      </c>
      <c r="H2048" s="183">
        <f t="shared" si="1242"/>
        <v>45.2</v>
      </c>
      <c r="I2048" s="1366"/>
      <c r="J2048" s="1366"/>
      <c r="K2048" s="1367"/>
      <c r="L2048" s="1367"/>
      <c r="M2048" s="1367"/>
      <c r="N2048" s="1367"/>
      <c r="O2048" s="1367"/>
      <c r="P2048" s="1367"/>
      <c r="Q2048" s="327"/>
      <c r="R2048" s="327"/>
      <c r="S2048" s="327"/>
      <c r="T2048" s="327"/>
      <c r="U2048" s="327"/>
      <c r="V2048" s="327"/>
      <c r="W2048" s="327"/>
      <c r="X2048" s="327"/>
      <c r="Y2048" s="327"/>
      <c r="Z2048" s="327"/>
      <c r="AA2048" s="873"/>
      <c r="AB2048" s="327"/>
      <c r="AC2048" s="327"/>
      <c r="AD2048" s="327"/>
      <c r="AE2048" s="327"/>
      <c r="AF2048" s="327"/>
      <c r="AG2048" s="327"/>
      <c r="AH2048" s="327"/>
    </row>
    <row r="2049" spans="1:34" s="2020" customFormat="1" ht="105" x14ac:dyDescent="0.25">
      <c r="A2049" s="2020">
        <v>1</v>
      </c>
      <c r="B2049" s="165" t="s">
        <v>306</v>
      </c>
      <c r="C2049" s="449"/>
      <c r="D2049" s="3"/>
      <c r="E2049" s="492">
        <v>350</v>
      </c>
      <c r="F2049" s="123">
        <f t="shared" si="1243"/>
        <v>292</v>
      </c>
      <c r="G2049" s="183">
        <v>102</v>
      </c>
      <c r="H2049" s="183">
        <f t="shared" si="1242"/>
        <v>34.93150684931507</v>
      </c>
      <c r="I2049" s="1366"/>
      <c r="J2049" s="1366"/>
      <c r="K2049" s="1367"/>
      <c r="L2049" s="1367"/>
      <c r="M2049" s="1367"/>
      <c r="N2049" s="1367"/>
      <c r="O2049" s="1367"/>
      <c r="P2049" s="1367"/>
      <c r="Q2049" s="327"/>
      <c r="R2049" s="327"/>
      <c r="S2049" s="327"/>
      <c r="T2049" s="327"/>
      <c r="U2049" s="327"/>
      <c r="V2049" s="327"/>
      <c r="W2049" s="327"/>
      <c r="X2049" s="327"/>
      <c r="Y2049" s="327"/>
      <c r="Z2049" s="327"/>
      <c r="AA2049" s="873"/>
      <c r="AB2049" s="327"/>
      <c r="AC2049" s="327"/>
      <c r="AD2049" s="327"/>
      <c r="AE2049" s="327"/>
      <c r="AF2049" s="327"/>
      <c r="AG2049" s="327"/>
      <c r="AH2049" s="327"/>
    </row>
    <row r="2050" spans="1:34" s="2020" customFormat="1" ht="120" x14ac:dyDescent="0.25">
      <c r="B2050" s="509" t="s">
        <v>745</v>
      </c>
      <c r="C2050" s="449"/>
      <c r="D2050" s="3"/>
      <c r="E2050" s="492">
        <v>31</v>
      </c>
      <c r="F2050" s="2925">
        <f>E2050/4*2</f>
        <v>15.5</v>
      </c>
      <c r="G2050" s="183">
        <v>25</v>
      </c>
      <c r="H2050" s="183">
        <f t="shared" si="1242"/>
        <v>161.29032258064515</v>
      </c>
      <c r="I2050" s="1366"/>
      <c r="J2050" s="1366"/>
      <c r="K2050" s="1367"/>
      <c r="L2050" s="1367"/>
      <c r="M2050" s="1367"/>
      <c r="N2050" s="1367"/>
      <c r="O2050" s="1367"/>
      <c r="P2050" s="1367"/>
      <c r="Q2050" s="327"/>
      <c r="R2050" s="327"/>
      <c r="S2050" s="327"/>
      <c r="T2050" s="327"/>
      <c r="U2050" s="327"/>
      <c r="V2050" s="327"/>
      <c r="W2050" s="327"/>
      <c r="X2050" s="327"/>
      <c r="Y2050" s="327"/>
      <c r="Z2050" s="327"/>
      <c r="AA2050" s="873"/>
      <c r="AB2050" s="327"/>
      <c r="AC2050" s="327"/>
      <c r="AD2050" s="327"/>
      <c r="AE2050" s="327"/>
      <c r="AF2050" s="327"/>
      <c r="AG2050" s="327"/>
      <c r="AH2050" s="327"/>
    </row>
    <row r="2051" spans="1:34" s="2020" customFormat="1" ht="30" x14ac:dyDescent="0.25">
      <c r="A2051" s="2020">
        <v>1</v>
      </c>
      <c r="B2051" s="165" t="s">
        <v>157</v>
      </c>
      <c r="C2051" s="449"/>
      <c r="D2051" s="3"/>
      <c r="E2051" s="492">
        <v>15</v>
      </c>
      <c r="F2051" s="123">
        <f t="shared" si="1243"/>
        <v>13</v>
      </c>
      <c r="G2051" s="183">
        <v>0</v>
      </c>
      <c r="H2051" s="183">
        <f t="shared" si="1242"/>
        <v>0</v>
      </c>
      <c r="I2051" s="1366"/>
      <c r="J2051" s="1366"/>
      <c r="K2051" s="1367"/>
      <c r="L2051" s="1367"/>
      <c r="M2051" s="1367"/>
      <c r="N2051" s="1367"/>
      <c r="O2051" s="1367"/>
      <c r="P2051" s="1367"/>
      <c r="Q2051" s="327"/>
      <c r="R2051" s="327"/>
      <c r="S2051" s="327"/>
      <c r="T2051" s="327"/>
      <c r="U2051" s="327"/>
      <c r="V2051" s="327"/>
      <c r="W2051" s="327"/>
      <c r="X2051" s="327"/>
      <c r="Y2051" s="327"/>
      <c r="Z2051" s="327"/>
      <c r="AA2051" s="873"/>
      <c r="AB2051" s="327"/>
      <c r="AC2051" s="327"/>
      <c r="AD2051" s="327"/>
      <c r="AE2051" s="327"/>
      <c r="AF2051" s="327"/>
      <c r="AG2051" s="327"/>
      <c r="AH2051" s="327"/>
    </row>
    <row r="2052" spans="1:34" ht="30" x14ac:dyDescent="0.25">
      <c r="A2052" s="137">
        <v>1</v>
      </c>
      <c r="B2052" s="165" t="s">
        <v>133</v>
      </c>
      <c r="C2052" s="449"/>
      <c r="D2052" s="3"/>
      <c r="E2052" s="492">
        <v>15</v>
      </c>
      <c r="F2052" s="123">
        <f t="shared" si="1243"/>
        <v>13</v>
      </c>
      <c r="G2052" s="183">
        <v>0</v>
      </c>
      <c r="H2052" s="183">
        <f t="shared" si="1242"/>
        <v>0</v>
      </c>
      <c r="I2052" s="1366"/>
      <c r="J2052" s="1366"/>
      <c r="K2052" s="1367"/>
      <c r="L2052" s="1367"/>
      <c r="M2052" s="1367"/>
      <c r="N2052" s="1367"/>
      <c r="O2052" s="1367"/>
      <c r="P2052" s="1367"/>
      <c r="Q2052" s="327"/>
      <c r="R2052" s="327"/>
      <c r="S2052" s="327"/>
      <c r="T2052" s="327"/>
      <c r="U2052" s="327"/>
      <c r="V2052" s="327"/>
      <c r="W2052" s="327"/>
      <c r="X2052" s="327"/>
      <c r="Y2052" s="327"/>
      <c r="Z2052" s="327"/>
      <c r="AA2052" s="873"/>
      <c r="AB2052" s="327"/>
      <c r="AC2052" s="991"/>
      <c r="AD2052" s="327"/>
      <c r="AE2052" s="327"/>
      <c r="AF2052" s="327"/>
      <c r="AG2052" s="327"/>
      <c r="AH2052" s="327"/>
    </row>
    <row r="2053" spans="1:34" x14ac:dyDescent="0.25">
      <c r="A2053" s="137">
        <v>1</v>
      </c>
      <c r="B2053" s="165" t="s">
        <v>112</v>
      </c>
      <c r="C2053" s="449"/>
      <c r="D2053" s="3"/>
      <c r="E2053" s="492">
        <v>100</v>
      </c>
      <c r="F2053" s="123">
        <f t="shared" si="1243"/>
        <v>83</v>
      </c>
      <c r="G2053" s="183">
        <v>0</v>
      </c>
      <c r="H2053" s="183">
        <f t="shared" si="1242"/>
        <v>0</v>
      </c>
      <c r="I2053" s="1366"/>
      <c r="J2053" s="1366"/>
      <c r="K2053" s="1367"/>
      <c r="L2053" s="1367"/>
      <c r="M2053" s="1367"/>
      <c r="N2053" s="1367"/>
      <c r="O2053" s="1367"/>
      <c r="P2053" s="1367"/>
      <c r="Q2053" s="327"/>
      <c r="R2053" s="327"/>
      <c r="S2053" s="327"/>
      <c r="T2053" s="327"/>
      <c r="U2053" s="327"/>
      <c r="V2053" s="327"/>
      <c r="W2053" s="327"/>
      <c r="X2053" s="327"/>
      <c r="Y2053" s="327"/>
      <c r="Z2053" s="327"/>
      <c r="AA2053" s="873"/>
      <c r="AB2053" s="327"/>
      <c r="AC2053" s="991"/>
      <c r="AD2053" s="327"/>
      <c r="AE2053" s="327"/>
      <c r="AF2053" s="327"/>
      <c r="AG2053" s="327"/>
      <c r="AH2053" s="327"/>
    </row>
    <row r="2054" spans="1:34" ht="30" x14ac:dyDescent="0.25">
      <c r="A2054" s="137">
        <v>1</v>
      </c>
      <c r="B2054" s="165" t="s">
        <v>182</v>
      </c>
      <c r="C2054" s="449"/>
      <c r="D2054" s="3"/>
      <c r="E2054" s="492">
        <v>10</v>
      </c>
      <c r="F2054" s="123">
        <f t="shared" si="1243"/>
        <v>8</v>
      </c>
      <c r="G2054" s="183">
        <v>3</v>
      </c>
      <c r="H2054" s="183">
        <f t="shared" si="1242"/>
        <v>37.5</v>
      </c>
      <c r="I2054" s="1366"/>
      <c r="J2054" s="1366"/>
      <c r="K2054" s="1367"/>
      <c r="L2054" s="1367"/>
      <c r="M2054" s="1367"/>
      <c r="N2054" s="1367"/>
      <c r="O2054" s="1367"/>
      <c r="P2054" s="1367"/>
      <c r="Q2054" s="327"/>
      <c r="R2054" s="327"/>
      <c r="S2054" s="327"/>
      <c r="T2054" s="327"/>
      <c r="U2054" s="327"/>
      <c r="V2054" s="327"/>
      <c r="W2054" s="327"/>
      <c r="X2054" s="327"/>
      <c r="Y2054" s="327"/>
      <c r="Z2054" s="327"/>
      <c r="AA2054" s="873"/>
      <c r="AB2054" s="327"/>
      <c r="AC2054" s="991"/>
      <c r="AD2054" s="327"/>
      <c r="AE2054" s="327"/>
      <c r="AF2054" s="327"/>
      <c r="AG2054" s="327"/>
      <c r="AH2054" s="327"/>
    </row>
    <row r="2055" spans="1:34" x14ac:dyDescent="0.25">
      <c r="A2055" s="137">
        <v>1</v>
      </c>
      <c r="B2055" s="165" t="s">
        <v>258</v>
      </c>
      <c r="C2055" s="449"/>
      <c r="D2055" s="3"/>
      <c r="E2055" s="492">
        <v>450</v>
      </c>
      <c r="F2055" s="123">
        <f t="shared" si="1243"/>
        <v>375</v>
      </c>
      <c r="G2055" s="183">
        <v>116</v>
      </c>
      <c r="H2055" s="183">
        <f t="shared" si="1242"/>
        <v>30.933333333333334</v>
      </c>
      <c r="I2055" s="1366"/>
      <c r="J2055" s="1366"/>
      <c r="K2055" s="1367"/>
      <c r="L2055" s="1367"/>
      <c r="M2055" s="1367"/>
      <c r="N2055" s="1367"/>
      <c r="O2055" s="1367"/>
      <c r="P2055" s="1367"/>
      <c r="Q2055" s="327"/>
      <c r="R2055" s="327"/>
      <c r="S2055" s="327"/>
      <c r="T2055" s="327"/>
      <c r="U2055" s="327"/>
      <c r="V2055" s="327"/>
      <c r="W2055" s="327"/>
      <c r="X2055" s="327"/>
      <c r="Y2055" s="327"/>
      <c r="Z2055" s="327"/>
      <c r="AA2055" s="873"/>
      <c r="AB2055" s="327"/>
      <c r="AC2055" s="991"/>
      <c r="AD2055" s="327"/>
      <c r="AE2055" s="327"/>
      <c r="AF2055" s="327"/>
      <c r="AG2055" s="327"/>
      <c r="AH2055" s="327"/>
    </row>
    <row r="2056" spans="1:34" ht="30" x14ac:dyDescent="0.25">
      <c r="A2056" s="137">
        <v>1</v>
      </c>
      <c r="B2056" s="165" t="s">
        <v>275</v>
      </c>
      <c r="C2056" s="449"/>
      <c r="D2056" s="3"/>
      <c r="E2056" s="492">
        <v>300</v>
      </c>
      <c r="F2056" s="123">
        <f t="shared" si="1243"/>
        <v>250</v>
      </c>
      <c r="G2056" s="183">
        <v>337</v>
      </c>
      <c r="H2056" s="183">
        <f t="shared" si="1242"/>
        <v>134.80000000000001</v>
      </c>
      <c r="I2056" s="1366"/>
      <c r="J2056" s="1366"/>
      <c r="K2056" s="1367"/>
      <c r="L2056" s="1367"/>
      <c r="M2056" s="1367"/>
      <c r="N2056" s="1367"/>
      <c r="O2056" s="1367"/>
      <c r="P2056" s="1367"/>
      <c r="Q2056" s="327"/>
      <c r="R2056" s="327"/>
      <c r="S2056" s="327"/>
      <c r="T2056" s="327"/>
      <c r="U2056" s="327"/>
      <c r="V2056" s="327"/>
      <c r="W2056" s="327"/>
      <c r="X2056" s="327"/>
      <c r="Y2056" s="327"/>
      <c r="Z2056" s="327"/>
      <c r="AA2056" s="873"/>
      <c r="AB2056" s="327"/>
      <c r="AC2056" s="991"/>
      <c r="AD2056" s="327"/>
      <c r="AE2056" s="327"/>
      <c r="AF2056" s="327"/>
      <c r="AG2056" s="327"/>
      <c r="AH2056" s="327"/>
    </row>
    <row r="2057" spans="1:34" s="2020" customFormat="1" ht="60" x14ac:dyDescent="0.25">
      <c r="B2057" s="509" t="s">
        <v>746</v>
      </c>
      <c r="C2057" s="449"/>
      <c r="D2057" s="3"/>
      <c r="E2057" s="492">
        <v>40</v>
      </c>
      <c r="F2057" s="2925">
        <f>E2057/4*2</f>
        <v>20</v>
      </c>
      <c r="G2057" s="183">
        <v>65</v>
      </c>
      <c r="H2057" s="183">
        <f t="shared" si="1242"/>
        <v>325</v>
      </c>
      <c r="I2057" s="1366"/>
      <c r="J2057" s="1366"/>
      <c r="K2057" s="1367"/>
      <c r="L2057" s="1367"/>
      <c r="M2057" s="1367"/>
      <c r="N2057" s="1367"/>
      <c r="O2057" s="1367"/>
      <c r="P2057" s="1367"/>
      <c r="Q2057" s="327"/>
      <c r="R2057" s="327"/>
      <c r="S2057" s="327"/>
      <c r="T2057" s="327"/>
      <c r="U2057" s="327"/>
      <c r="V2057" s="327"/>
      <c r="W2057" s="327"/>
      <c r="X2057" s="327"/>
      <c r="Y2057" s="327"/>
      <c r="Z2057" s="327"/>
      <c r="AA2057" s="873"/>
      <c r="AB2057" s="327"/>
      <c r="AC2057" s="991"/>
      <c r="AD2057" s="327"/>
      <c r="AE2057" s="327"/>
      <c r="AF2057" s="327"/>
      <c r="AG2057" s="327"/>
      <c r="AH2057" s="327"/>
    </row>
    <row r="2058" spans="1:34" ht="30" x14ac:dyDescent="0.25">
      <c r="A2058" s="137">
        <v>1</v>
      </c>
      <c r="B2058" s="165" t="s">
        <v>274</v>
      </c>
      <c r="C2058" s="449"/>
      <c r="D2058" s="3"/>
      <c r="E2058" s="492">
        <v>300</v>
      </c>
      <c r="F2058" s="123">
        <f t="shared" si="1243"/>
        <v>250</v>
      </c>
      <c r="G2058" s="183">
        <v>421</v>
      </c>
      <c r="H2058" s="183">
        <f t="shared" si="1242"/>
        <v>168.4</v>
      </c>
      <c r="I2058" s="1366"/>
      <c r="J2058" s="1366"/>
      <c r="K2058" s="1367"/>
      <c r="L2058" s="1367"/>
      <c r="M2058" s="1367"/>
      <c r="N2058" s="1367"/>
      <c r="O2058" s="1367"/>
      <c r="P2058" s="1367"/>
      <c r="Q2058" s="327"/>
      <c r="R2058" s="327"/>
      <c r="S2058" s="327"/>
      <c r="T2058" s="327"/>
      <c r="U2058" s="327"/>
      <c r="V2058" s="327"/>
      <c r="W2058" s="327"/>
      <c r="X2058" s="327"/>
      <c r="Y2058" s="327"/>
      <c r="Z2058" s="327"/>
      <c r="AA2058" s="873"/>
      <c r="AB2058" s="327"/>
      <c r="AC2058" s="991"/>
      <c r="AD2058" s="327"/>
      <c r="AE2058" s="327"/>
      <c r="AF2058" s="327"/>
      <c r="AG2058" s="327"/>
      <c r="AH2058" s="327"/>
    </row>
    <row r="2059" spans="1:34" s="2020" customFormat="1" ht="45" x14ac:dyDescent="0.25">
      <c r="B2059" s="165" t="s">
        <v>747</v>
      </c>
      <c r="C2059" s="449"/>
      <c r="D2059" s="3"/>
      <c r="E2059" s="492">
        <v>351</v>
      </c>
      <c r="F2059" s="2925">
        <f>E2059/4*2</f>
        <v>175.5</v>
      </c>
      <c r="G2059" s="183">
        <v>124</v>
      </c>
      <c r="H2059" s="183">
        <f t="shared" si="1242"/>
        <v>70.655270655270655</v>
      </c>
      <c r="I2059" s="1366"/>
      <c r="J2059" s="1366"/>
      <c r="K2059" s="1367"/>
      <c r="L2059" s="1367"/>
      <c r="M2059" s="1367"/>
      <c r="N2059" s="1367"/>
      <c r="O2059" s="1367"/>
      <c r="P2059" s="1367"/>
      <c r="Q2059" s="327"/>
      <c r="R2059" s="327"/>
      <c r="S2059" s="327"/>
      <c r="T2059" s="327"/>
      <c r="U2059" s="327"/>
      <c r="V2059" s="327"/>
      <c r="W2059" s="327"/>
      <c r="X2059" s="327"/>
      <c r="Y2059" s="327"/>
      <c r="Z2059" s="327"/>
      <c r="AA2059" s="873"/>
      <c r="AB2059" s="327"/>
      <c r="AC2059" s="991"/>
      <c r="AD2059" s="327"/>
      <c r="AE2059" s="327"/>
      <c r="AF2059" s="327"/>
      <c r="AG2059" s="327"/>
      <c r="AH2059" s="327"/>
    </row>
    <row r="2060" spans="1:34" x14ac:dyDescent="0.25">
      <c r="A2060" s="137">
        <v>1</v>
      </c>
      <c r="B2060" s="165" t="s">
        <v>34</v>
      </c>
      <c r="C2060" s="449"/>
      <c r="D2060" s="3"/>
      <c r="E2060" s="492">
        <v>400</v>
      </c>
      <c r="F2060" s="123">
        <f t="shared" si="1243"/>
        <v>333</v>
      </c>
      <c r="G2060" s="183">
        <v>0</v>
      </c>
      <c r="H2060" s="183">
        <f t="shared" si="1242"/>
        <v>0</v>
      </c>
      <c r="I2060" s="1366"/>
      <c r="J2060" s="1366"/>
      <c r="K2060" s="1367"/>
      <c r="L2060" s="1367"/>
      <c r="M2060" s="1367"/>
      <c r="N2060" s="1367"/>
      <c r="O2060" s="1367"/>
      <c r="P2060" s="1367"/>
      <c r="Q2060" s="327"/>
      <c r="R2060" s="327"/>
      <c r="S2060" s="327"/>
      <c r="T2060" s="327"/>
      <c r="U2060" s="327"/>
      <c r="V2060" s="327"/>
      <c r="W2060" s="327"/>
      <c r="X2060" s="327"/>
      <c r="Y2060" s="327"/>
      <c r="Z2060" s="327"/>
      <c r="AA2060" s="873"/>
      <c r="AB2060" s="327"/>
      <c r="AC2060" s="991"/>
      <c r="AD2060" s="327"/>
      <c r="AE2060" s="327"/>
      <c r="AF2060" s="327"/>
      <c r="AG2060" s="327"/>
      <c r="AH2060" s="327"/>
    </row>
    <row r="2061" spans="1:34" ht="29.25" customHeight="1" x14ac:dyDescent="0.25">
      <c r="A2061" s="137">
        <v>1</v>
      </c>
      <c r="B2061" s="165" t="s">
        <v>29</v>
      </c>
      <c r="C2061" s="449"/>
      <c r="D2061" s="3"/>
      <c r="E2061" s="492">
        <v>50</v>
      </c>
      <c r="F2061" s="123">
        <f t="shared" si="1243"/>
        <v>42</v>
      </c>
      <c r="G2061" s="183">
        <v>6</v>
      </c>
      <c r="H2061" s="183">
        <f t="shared" si="1242"/>
        <v>14.285714285714285</v>
      </c>
      <c r="I2061" s="1366"/>
      <c r="J2061" s="1366"/>
      <c r="K2061" s="1367"/>
      <c r="L2061" s="1367"/>
      <c r="M2061" s="1367"/>
      <c r="N2061" s="1367"/>
      <c r="O2061" s="1367"/>
      <c r="P2061" s="1367"/>
      <c r="Q2061" s="327"/>
      <c r="R2061" s="327"/>
      <c r="S2061" s="327"/>
      <c r="T2061" s="327"/>
      <c r="U2061" s="327"/>
      <c r="V2061" s="327"/>
      <c r="W2061" s="327"/>
      <c r="X2061" s="327"/>
      <c r="Y2061" s="327"/>
      <c r="Z2061" s="327"/>
      <c r="AA2061" s="873"/>
      <c r="AB2061" s="327"/>
      <c r="AC2061" s="991"/>
      <c r="AD2061" s="327"/>
      <c r="AE2061" s="327"/>
      <c r="AF2061" s="327"/>
      <c r="AG2061" s="327"/>
      <c r="AH2061" s="327"/>
    </row>
    <row r="2062" spans="1:34" s="2020" customFormat="1" ht="29.25" customHeight="1" x14ac:dyDescent="0.25">
      <c r="B2062" s="3102" t="s">
        <v>30</v>
      </c>
      <c r="C2062" s="449"/>
      <c r="D2062" s="3"/>
      <c r="E2062" s="492">
        <v>1500</v>
      </c>
      <c r="F2062" s="2925">
        <f>E2062/6*4</f>
        <v>1000</v>
      </c>
      <c r="G2062" s="183">
        <v>0</v>
      </c>
      <c r="H2062" s="183">
        <f t="shared" si="1242"/>
        <v>0</v>
      </c>
      <c r="I2062" s="1366"/>
      <c r="J2062" s="1366"/>
      <c r="K2062" s="1367"/>
      <c r="L2062" s="1367"/>
      <c r="M2062" s="1367"/>
      <c r="N2062" s="1367"/>
      <c r="O2062" s="1367"/>
      <c r="P2062" s="1367"/>
      <c r="Q2062" s="327"/>
      <c r="R2062" s="327"/>
      <c r="S2062" s="327"/>
      <c r="T2062" s="327"/>
      <c r="U2062" s="327"/>
      <c r="V2062" s="327"/>
      <c r="W2062" s="327"/>
      <c r="X2062" s="327"/>
      <c r="Y2062" s="327"/>
      <c r="Z2062" s="327"/>
      <c r="AA2062" s="873"/>
      <c r="AB2062" s="327"/>
      <c r="AC2062" s="991"/>
      <c r="AD2062" s="327"/>
      <c r="AE2062" s="327"/>
      <c r="AF2062" s="327"/>
      <c r="AG2062" s="327"/>
      <c r="AH2062" s="327"/>
    </row>
    <row r="2063" spans="1:34" s="2020" customFormat="1" ht="29.25" customHeight="1" x14ac:dyDescent="0.25">
      <c r="B2063" s="3102" t="s">
        <v>87</v>
      </c>
      <c r="C2063" s="449"/>
      <c r="D2063" s="3"/>
      <c r="E2063" s="492">
        <v>300</v>
      </c>
      <c r="F2063" s="2925">
        <f>E2063/6*4</f>
        <v>200</v>
      </c>
      <c r="G2063" s="183">
        <v>0</v>
      </c>
      <c r="H2063" s="183">
        <f t="shared" si="1242"/>
        <v>0</v>
      </c>
      <c r="I2063" s="1366"/>
      <c r="J2063" s="1366"/>
      <c r="K2063" s="1367"/>
      <c r="L2063" s="1367"/>
      <c r="M2063" s="1367"/>
      <c r="N2063" s="1367"/>
      <c r="O2063" s="1367"/>
      <c r="P2063" s="1367"/>
      <c r="Q2063" s="327"/>
      <c r="R2063" s="327"/>
      <c r="S2063" s="327"/>
      <c r="T2063" s="327"/>
      <c r="U2063" s="327"/>
      <c r="V2063" s="327"/>
      <c r="W2063" s="327"/>
      <c r="X2063" s="327"/>
      <c r="Y2063" s="327"/>
      <c r="Z2063" s="327"/>
      <c r="AA2063" s="873"/>
      <c r="AB2063" s="327"/>
      <c r="AC2063" s="991"/>
      <c r="AD2063" s="327"/>
      <c r="AE2063" s="327"/>
      <c r="AF2063" s="327"/>
      <c r="AG2063" s="327"/>
      <c r="AH2063" s="327"/>
    </row>
    <row r="2064" spans="1:34" ht="30" x14ac:dyDescent="0.25">
      <c r="A2064" s="137">
        <v>1</v>
      </c>
      <c r="B2064" s="165" t="s">
        <v>184</v>
      </c>
      <c r="C2064" s="449"/>
      <c r="D2064" s="3"/>
      <c r="E2064" s="492">
        <v>15</v>
      </c>
      <c r="F2064" s="123">
        <f t="shared" si="1243"/>
        <v>13</v>
      </c>
      <c r="G2064" s="183">
        <v>3</v>
      </c>
      <c r="H2064" s="183">
        <f t="shared" si="1242"/>
        <v>23.076923076923077</v>
      </c>
      <c r="I2064" s="1366"/>
      <c r="J2064" s="1366"/>
      <c r="K2064" s="1367"/>
      <c r="L2064" s="1367"/>
      <c r="M2064" s="1367"/>
      <c r="N2064" s="1367"/>
      <c r="O2064" s="1367"/>
      <c r="P2064" s="1367"/>
      <c r="Q2064" s="327"/>
      <c r="R2064" s="327"/>
      <c r="S2064" s="327"/>
      <c r="T2064" s="327"/>
      <c r="U2064" s="327"/>
      <c r="V2064" s="327"/>
      <c r="W2064" s="327"/>
      <c r="X2064" s="327"/>
      <c r="Y2064" s="327"/>
      <c r="Z2064" s="327"/>
      <c r="AA2064" s="873"/>
      <c r="AB2064" s="327"/>
      <c r="AC2064" s="991"/>
      <c r="AD2064" s="327"/>
      <c r="AE2064" s="327"/>
      <c r="AF2064" s="327"/>
      <c r="AG2064" s="327"/>
      <c r="AH2064" s="327"/>
    </row>
    <row r="2065" spans="1:34" x14ac:dyDescent="0.25">
      <c r="A2065" s="137">
        <v>1</v>
      </c>
      <c r="B2065" s="165" t="s">
        <v>88</v>
      </c>
      <c r="C2065" s="430"/>
      <c r="D2065" s="3"/>
      <c r="E2065" s="492">
        <v>400</v>
      </c>
      <c r="F2065" s="123">
        <f t="shared" si="1243"/>
        <v>333</v>
      </c>
      <c r="G2065" s="183">
        <v>42</v>
      </c>
      <c r="H2065" s="183">
        <f t="shared" si="1242"/>
        <v>12.612612612612612</v>
      </c>
      <c r="I2065" s="1366"/>
      <c r="J2065" s="1366"/>
      <c r="K2065" s="1367"/>
      <c r="L2065" s="1367"/>
      <c r="M2065" s="1367"/>
      <c r="N2065" s="1367"/>
      <c r="O2065" s="1367"/>
      <c r="P2065" s="1367"/>
      <c r="Q2065" s="327"/>
      <c r="R2065" s="327"/>
      <c r="S2065" s="327"/>
      <c r="T2065" s="327"/>
      <c r="U2065" s="327"/>
      <c r="V2065" s="327"/>
      <c r="W2065" s="327"/>
      <c r="X2065" s="327"/>
      <c r="Y2065" s="327"/>
      <c r="Z2065" s="327"/>
      <c r="AA2065" s="873"/>
      <c r="AB2065" s="327"/>
      <c r="AC2065" s="991"/>
      <c r="AD2065" s="327"/>
      <c r="AE2065" s="327"/>
      <c r="AF2065" s="327"/>
      <c r="AG2065" s="327"/>
      <c r="AH2065" s="327"/>
    </row>
    <row r="2066" spans="1:34" s="2020" customFormat="1" x14ac:dyDescent="0.25">
      <c r="B2066" s="3102" t="s">
        <v>185</v>
      </c>
      <c r="C2066" s="430"/>
      <c r="D2066" s="3"/>
      <c r="E2066" s="492">
        <v>35</v>
      </c>
      <c r="F2066" s="2925">
        <f>E2066/6*4</f>
        <v>23.333333333333332</v>
      </c>
      <c r="G2066" s="183"/>
      <c r="H2066" s="183">
        <f t="shared" si="1242"/>
        <v>0</v>
      </c>
      <c r="I2066" s="1366"/>
      <c r="J2066" s="1366"/>
      <c r="K2066" s="1367"/>
      <c r="L2066" s="1367"/>
      <c r="M2066" s="1367"/>
      <c r="N2066" s="1367"/>
      <c r="O2066" s="1367"/>
      <c r="P2066" s="1367"/>
      <c r="Q2066" s="327"/>
      <c r="R2066" s="327"/>
      <c r="S2066" s="327"/>
      <c r="T2066" s="327"/>
      <c r="U2066" s="327"/>
      <c r="V2066" s="327"/>
      <c r="W2066" s="327"/>
      <c r="X2066" s="327"/>
      <c r="Y2066" s="327"/>
      <c r="Z2066" s="327"/>
      <c r="AA2066" s="873"/>
      <c r="AB2066" s="327"/>
      <c r="AC2066" s="991"/>
      <c r="AD2066" s="327"/>
      <c r="AE2066" s="327"/>
      <c r="AF2066" s="327"/>
      <c r="AG2066" s="327"/>
      <c r="AH2066" s="327"/>
    </row>
    <row r="2067" spans="1:34" ht="30" x14ac:dyDescent="0.25">
      <c r="A2067" s="137">
        <v>1</v>
      </c>
      <c r="B2067" s="165" t="s">
        <v>71</v>
      </c>
      <c r="C2067" s="449"/>
      <c r="D2067" s="3"/>
      <c r="E2067" s="492">
        <v>500</v>
      </c>
      <c r="F2067" s="123">
        <f t="shared" si="1243"/>
        <v>417</v>
      </c>
      <c r="G2067" s="183">
        <v>313</v>
      </c>
      <c r="H2067" s="183">
        <f t="shared" si="1242"/>
        <v>75.059952038369303</v>
      </c>
      <c r="I2067" s="1366"/>
      <c r="J2067" s="1366"/>
      <c r="K2067" s="1367"/>
      <c r="L2067" s="1367"/>
      <c r="M2067" s="1367"/>
      <c r="N2067" s="1367"/>
      <c r="O2067" s="1367"/>
      <c r="P2067" s="1367"/>
      <c r="Q2067" s="327"/>
      <c r="R2067" s="327"/>
      <c r="S2067" s="327"/>
      <c r="T2067" s="327"/>
      <c r="U2067" s="327"/>
      <c r="V2067" s="327"/>
      <c r="W2067" s="327"/>
      <c r="X2067" s="327"/>
      <c r="Y2067" s="327"/>
      <c r="Z2067" s="327"/>
      <c r="AA2067" s="873"/>
      <c r="AB2067" s="327"/>
      <c r="AC2067" s="991"/>
      <c r="AD2067" s="327"/>
      <c r="AE2067" s="327"/>
      <c r="AF2067" s="327"/>
      <c r="AG2067" s="327"/>
      <c r="AH2067" s="327"/>
    </row>
    <row r="2068" spans="1:34" s="2020" customFormat="1" ht="86.25" x14ac:dyDescent="0.25">
      <c r="A2068" s="2020">
        <v>1</v>
      </c>
      <c r="B2068" s="469" t="s">
        <v>506</v>
      </c>
      <c r="C2068" s="1601"/>
      <c r="D2068" s="1602"/>
      <c r="E2068" s="235">
        <f>E1988</f>
        <v>13842</v>
      </c>
      <c r="F2068" s="126">
        <f>F1988</f>
        <v>11535</v>
      </c>
      <c r="G2068" s="2012">
        <f>G1988</f>
        <v>2839</v>
      </c>
      <c r="H2068" s="2012">
        <f t="shared" si="1242"/>
        <v>24.612050281751191</v>
      </c>
      <c r="I2068" s="1366"/>
      <c r="J2068" s="1366"/>
      <c r="K2068" s="1367"/>
      <c r="L2068" s="1367"/>
      <c r="M2068" s="1367"/>
      <c r="N2068" s="1367"/>
      <c r="O2068" s="1367"/>
      <c r="P2068" s="1367"/>
      <c r="Q2068" s="327">
        <f t="shared" ref="Q2068:AH2068" si="1244">Q1988</f>
        <v>23594.915120000001</v>
      </c>
      <c r="R2068" s="327">
        <f t="shared" si="1244"/>
        <v>23594.915120000001</v>
      </c>
      <c r="S2068" s="327">
        <f t="shared" si="1244"/>
        <v>23594.915120000001</v>
      </c>
      <c r="T2068" s="327">
        <f t="shared" si="1244"/>
        <v>23594.915120000001</v>
      </c>
      <c r="U2068" s="327">
        <f t="shared" si="1244"/>
        <v>23594.915120000001</v>
      </c>
      <c r="V2068" s="327">
        <f t="shared" si="1244"/>
        <v>23594.915120000001</v>
      </c>
      <c r="W2068" s="327">
        <f t="shared" si="1244"/>
        <v>23594.915120000001</v>
      </c>
      <c r="X2068" s="327">
        <f t="shared" ref="X2068:Y2068" si="1245">X1988</f>
        <v>23594.915120000001</v>
      </c>
      <c r="Y2068" s="327">
        <f t="shared" si="1245"/>
        <v>47105.137010000006</v>
      </c>
      <c r="Z2068" s="327">
        <f t="shared" ref="Z2068" si="1246">Z1988</f>
        <v>47105.137010000006</v>
      </c>
      <c r="AA2068" s="873">
        <f t="shared" si="1244"/>
        <v>31417.540211666666</v>
      </c>
      <c r="AB2068" s="327">
        <f t="shared" si="1244"/>
        <v>8802.9776199999997</v>
      </c>
      <c r="AC2068" s="991">
        <f t="shared" si="1244"/>
        <v>0</v>
      </c>
      <c r="AD2068" s="327">
        <f t="shared" si="1244"/>
        <v>0</v>
      </c>
      <c r="AE2068" s="327">
        <f t="shared" si="1244"/>
        <v>-22614.562591666669</v>
      </c>
      <c r="AF2068" s="327">
        <f t="shared" si="1244"/>
        <v>0</v>
      </c>
      <c r="AG2068" s="327">
        <f t="shared" si="1244"/>
        <v>-12.926549999999999</v>
      </c>
      <c r="AH2068" s="327">
        <f t="shared" si="1244"/>
        <v>8790.0510699999995</v>
      </c>
    </row>
    <row r="2069" spans="1:34" x14ac:dyDescent="0.25">
      <c r="A2069" s="137">
        <v>1</v>
      </c>
      <c r="B2069" s="469" t="s">
        <v>260</v>
      </c>
      <c r="C2069" s="1601"/>
      <c r="D2069" s="1602"/>
      <c r="E2069" s="478">
        <f>E2014+E1965</f>
        <v>67316.5</v>
      </c>
      <c r="F2069" s="478">
        <f>F2014+F1965</f>
        <v>54526.916666666672</v>
      </c>
      <c r="G2069" s="478">
        <f>G2014+G1965</f>
        <v>47356.427499999998</v>
      </c>
      <c r="H2069" s="317">
        <f t="shared" si="1242"/>
        <v>86.849633896408946</v>
      </c>
      <c r="I2069" s="1366"/>
      <c r="J2069" s="1366"/>
      <c r="K2069" s="1367"/>
      <c r="L2069" s="1367"/>
      <c r="M2069" s="1367"/>
      <c r="N2069" s="1367"/>
      <c r="O2069" s="1367"/>
      <c r="P2069" s="1367"/>
      <c r="Q2069" s="327"/>
      <c r="R2069" s="327"/>
      <c r="S2069" s="327"/>
      <c r="T2069" s="327"/>
      <c r="U2069" s="327"/>
      <c r="V2069" s="327"/>
      <c r="W2069" s="327"/>
      <c r="X2069" s="327"/>
      <c r="Y2069" s="327"/>
      <c r="Z2069" s="327"/>
      <c r="AA2069" s="873"/>
      <c r="AB2069" s="327"/>
      <c r="AC2069" s="991"/>
      <c r="AD2069" s="327"/>
      <c r="AE2069" s="327"/>
      <c r="AF2069" s="327"/>
      <c r="AG2069" s="327"/>
      <c r="AH2069" s="327"/>
    </row>
    <row r="2070" spans="1:34" ht="29.25" x14ac:dyDescent="0.25">
      <c r="A2070" s="137">
        <v>1</v>
      </c>
      <c r="B2070" s="469" t="s">
        <v>273</v>
      </c>
      <c r="C2070" s="1601"/>
      <c r="D2070" s="1602"/>
      <c r="E2070" s="478">
        <f>E1995</f>
        <v>28239</v>
      </c>
      <c r="F2070" s="478">
        <f>F1995</f>
        <v>20523.833333333336</v>
      </c>
      <c r="G2070" s="478">
        <f>G1995</f>
        <v>13682</v>
      </c>
      <c r="H2070" s="317">
        <f t="shared" si="1242"/>
        <v>66.663959786589572</v>
      </c>
      <c r="I2070" s="1366"/>
      <c r="J2070" s="1366"/>
      <c r="K2070" s="1367"/>
      <c r="L2070" s="1367"/>
      <c r="M2070" s="1367"/>
      <c r="N2070" s="1367"/>
      <c r="O2070" s="1367"/>
      <c r="P2070" s="1367"/>
      <c r="Q2070" s="327"/>
      <c r="R2070" s="327"/>
      <c r="S2070" s="327"/>
      <c r="T2070" s="327"/>
      <c r="U2070" s="327"/>
      <c r="V2070" s="327"/>
      <c r="W2070" s="327"/>
      <c r="X2070" s="327"/>
      <c r="Y2070" s="327"/>
      <c r="Z2070" s="327"/>
      <c r="AA2070" s="873"/>
      <c r="AB2070" s="327"/>
      <c r="AC2070" s="991">
        <f>AC2025+AC1995</f>
        <v>0</v>
      </c>
      <c r="AD2070" s="327"/>
      <c r="AE2070" s="327"/>
      <c r="AF2070" s="327"/>
      <c r="AG2070" s="327"/>
      <c r="AH2070" s="327"/>
    </row>
    <row r="2071" spans="1:34" ht="29.25" x14ac:dyDescent="0.25">
      <c r="A2071" s="137">
        <v>1</v>
      </c>
      <c r="B2071" s="469" t="s">
        <v>261</v>
      </c>
      <c r="C2071" s="1601"/>
      <c r="D2071" s="1602"/>
      <c r="E2071" s="478">
        <f>E2027+E1978</f>
        <v>38389.340425531918</v>
      </c>
      <c r="F2071" s="478">
        <f>F2027+F1978</f>
        <v>30883.698581560282</v>
      </c>
      <c r="G2071" s="478">
        <f>G2027+G1978</f>
        <v>16695.126595744681</v>
      </c>
      <c r="H2071" s="317">
        <f t="shared" si="1242"/>
        <v>54.05805445113635</v>
      </c>
      <c r="I2071" s="1366"/>
      <c r="J2071" s="1366"/>
      <c r="K2071" s="1367"/>
      <c r="L2071" s="1367"/>
      <c r="M2071" s="1367"/>
      <c r="N2071" s="1367"/>
      <c r="O2071" s="1367"/>
      <c r="P2071" s="1367"/>
      <c r="Q2071" s="327"/>
      <c r="R2071" s="327"/>
      <c r="S2071" s="327"/>
      <c r="T2071" s="327"/>
      <c r="U2071" s="327"/>
      <c r="V2071" s="327"/>
      <c r="W2071" s="327"/>
      <c r="X2071" s="327"/>
      <c r="Y2071" s="327"/>
      <c r="Z2071" s="327"/>
      <c r="AA2071" s="873"/>
      <c r="AB2071" s="327"/>
      <c r="AC2071" s="991"/>
      <c r="AD2071" s="327"/>
      <c r="AE2071" s="327"/>
      <c r="AF2071" s="327"/>
      <c r="AG2071" s="327"/>
      <c r="AH2071" s="327"/>
    </row>
    <row r="2072" spans="1:34" ht="29.25" x14ac:dyDescent="0.25">
      <c r="A2072" s="137">
        <v>1</v>
      </c>
      <c r="B2072" s="469" t="s">
        <v>262</v>
      </c>
      <c r="C2072" s="1601"/>
      <c r="D2072" s="1537"/>
      <c r="E2072" s="264">
        <f>E2032+E2034+E1985+E2035+E1986</f>
        <v>18668</v>
      </c>
      <c r="F2072" s="264">
        <f t="shared" ref="F2072:G2072" si="1247">F2032+F2034+F1985+F2035+F1986</f>
        <v>15334</v>
      </c>
      <c r="G2072" s="264">
        <f t="shared" si="1247"/>
        <v>7850</v>
      </c>
      <c r="H2072" s="1603">
        <f t="shared" si="1242"/>
        <v>51.193426372766403</v>
      </c>
      <c r="I2072" s="1569"/>
      <c r="J2072" s="1569"/>
      <c r="K2072" s="1538"/>
      <c r="L2072" s="1367"/>
      <c r="M2072" s="1367"/>
      <c r="N2072" s="1367"/>
      <c r="O2072" s="1367"/>
      <c r="P2072" s="1538"/>
      <c r="Q2072" s="327"/>
      <c r="R2072" s="327"/>
      <c r="S2072" s="327"/>
      <c r="T2072" s="327"/>
      <c r="U2072" s="327"/>
      <c r="V2072" s="327"/>
      <c r="W2072" s="327"/>
      <c r="X2072" s="327"/>
      <c r="Y2072" s="327"/>
      <c r="Z2072" s="327"/>
      <c r="AA2072" s="874"/>
      <c r="AB2072" s="327"/>
      <c r="AC2072" s="1006"/>
      <c r="AD2072" s="327"/>
      <c r="AE2072" s="327"/>
      <c r="AF2072" s="327"/>
      <c r="AG2072" s="333"/>
      <c r="AH2072" s="326"/>
    </row>
    <row r="2073" spans="1:34" x14ac:dyDescent="0.25">
      <c r="A2073" s="137">
        <v>1</v>
      </c>
      <c r="B2073" s="470" t="s">
        <v>134</v>
      </c>
      <c r="C2073" s="1604"/>
      <c r="D2073" s="1605"/>
      <c r="E2073" s="244">
        <f>E2069+E2070+E2072+E2028*2.6+E1978*2.6+E2030/4.2+E2068*2.6+E2031/4.2</f>
        <v>248384.70952380955</v>
      </c>
      <c r="F2073" s="244">
        <f t="shared" ref="F2073:G2073" si="1248">F2069+F2070+F2072+F2028*2.6+F1978*2.6+F2030/4.2+F2068*2.6+F2031/4.2</f>
        <v>199314.22142857144</v>
      </c>
      <c r="G2073" s="244">
        <f t="shared" si="1248"/>
        <v>118321.41559523807</v>
      </c>
      <c r="H2073" s="1606">
        <f t="shared" si="1242"/>
        <v>59.364261489811</v>
      </c>
      <c r="I2073" s="1362"/>
      <c r="J2073" s="1607"/>
      <c r="K2073" s="1379"/>
      <c r="L2073" s="150"/>
      <c r="M2073" s="1379"/>
      <c r="N2073" s="1379"/>
      <c r="O2073" s="150"/>
      <c r="P2073" s="1608"/>
      <c r="Q2073" s="324">
        <f t="shared" ref="Q2073:W2073" si="1249">SUM(Q2072,Q2036,Q2014,Q1995,Q1988,Q1964,Q2025)</f>
        <v>146600.61516000002</v>
      </c>
      <c r="R2073" s="324">
        <f t="shared" si="1249"/>
        <v>146600.61516000002</v>
      </c>
      <c r="S2073" s="324">
        <f t="shared" si="1249"/>
        <v>145195.36531000002</v>
      </c>
      <c r="T2073" s="324">
        <f t="shared" si="1249"/>
        <v>145195.36531000002</v>
      </c>
      <c r="U2073" s="324">
        <f t="shared" si="1249"/>
        <v>145195.36531000002</v>
      </c>
      <c r="V2073" s="324">
        <f t="shared" si="1249"/>
        <v>145195.36531000002</v>
      </c>
      <c r="W2073" s="324">
        <f t="shared" si="1249"/>
        <v>148219.51441000003</v>
      </c>
      <c r="X2073" s="324">
        <f t="shared" ref="X2073" si="1250">SUM(X2072,X2036,X2014,X1995,X1988,X1964,X2025)</f>
        <v>148219.51441000003</v>
      </c>
      <c r="Y2073" s="324">
        <f t="shared" ref="Y2073:AG2073" si="1251">SUM(Y2072,Y2036,Y2014,Y1995,Y1988,Y1964,Y2025,Y2026)</f>
        <v>221684.35756599999</v>
      </c>
      <c r="Z2073" s="324">
        <f t="shared" ref="Z2073" si="1252">SUM(Z2072,Z2036,Z2014,Z1995,Z1988,Z1964,Z2025,Z2026)</f>
        <v>221684.35756599999</v>
      </c>
      <c r="AA2073" s="875">
        <f t="shared" si="1251"/>
        <v>159791.500398</v>
      </c>
      <c r="AB2073" s="324">
        <f t="shared" si="1251"/>
        <v>103780.4368</v>
      </c>
      <c r="AC2073" s="1609">
        <f t="shared" si="1251"/>
        <v>0</v>
      </c>
      <c r="AD2073" s="324">
        <f t="shared" si="1251"/>
        <v>0</v>
      </c>
      <c r="AE2073" s="324">
        <f t="shared" si="1251"/>
        <v>-56011.063598000008</v>
      </c>
      <c r="AF2073" s="324">
        <f t="shared" si="1251"/>
        <v>-8.3903400000000001</v>
      </c>
      <c r="AG2073" s="329">
        <f t="shared" si="1251"/>
        <v>-91.238659999999982</v>
      </c>
      <c r="AH2073" s="329">
        <f>SUM(AH2072,AH2036,AH2014,AH1995,AH1988,AH1964,AH2025,AH2026)</f>
        <v>103689.19813999999</v>
      </c>
    </row>
    <row r="2074" spans="1:34" x14ac:dyDescent="0.25">
      <c r="A2074" s="137">
        <v>1</v>
      </c>
      <c r="B2074" s="1011" t="s">
        <v>28</v>
      </c>
      <c r="C2074" s="1284"/>
      <c r="D2074" s="1283"/>
      <c r="E2074" s="255"/>
      <c r="F2074" s="1095"/>
      <c r="G2074" s="1095"/>
      <c r="H2074" s="1165"/>
      <c r="I2074" s="1610"/>
      <c r="J2074" s="1344"/>
      <c r="K2074" s="1595"/>
      <c r="L2074" s="1611"/>
      <c r="M2074" s="1595"/>
      <c r="N2074" s="1611"/>
      <c r="O2074" s="1611"/>
      <c r="P2074" s="1595"/>
      <c r="Q2074" s="326"/>
      <c r="R2074" s="326"/>
      <c r="S2074" s="326"/>
      <c r="T2074" s="326"/>
      <c r="U2074" s="326"/>
      <c r="V2074" s="326"/>
      <c r="W2074" s="326"/>
      <c r="X2074" s="326"/>
      <c r="Y2074" s="326"/>
      <c r="Z2074" s="326"/>
      <c r="AA2074" s="752"/>
      <c r="AB2074" s="326">
        <f t="shared" ref="AB2074:AB2085" si="1253">AH2074-AG2074-AD2074</f>
        <v>0</v>
      </c>
      <c r="AC2074" s="770"/>
      <c r="AD2074" s="326"/>
      <c r="AE2074" s="326"/>
      <c r="AF2074" s="326"/>
      <c r="AG2074" s="326"/>
      <c r="AH2074" s="326"/>
    </row>
    <row r="2075" spans="1:34" x14ac:dyDescent="0.25">
      <c r="A2075" s="137">
        <v>1</v>
      </c>
      <c r="B2075" s="1205" t="s">
        <v>146</v>
      </c>
      <c r="C2075" s="1206"/>
      <c r="D2075" s="2"/>
      <c r="E2075" s="256"/>
      <c r="F2075" s="522"/>
      <c r="G2075" s="522"/>
      <c r="H2075" s="123"/>
      <c r="I2075" s="824"/>
      <c r="J2075" s="824"/>
      <c r="K2075" s="1317"/>
      <c r="L2075" s="1317"/>
      <c r="M2075" s="1317"/>
      <c r="N2075" s="1317"/>
      <c r="O2075" s="1317"/>
      <c r="P2075" s="1317"/>
      <c r="Q2075" s="326"/>
      <c r="R2075" s="326"/>
      <c r="S2075" s="326"/>
      <c r="T2075" s="326"/>
      <c r="U2075" s="326"/>
      <c r="V2075" s="326"/>
      <c r="W2075" s="326"/>
      <c r="X2075" s="326"/>
      <c r="Y2075" s="326"/>
      <c r="Z2075" s="326"/>
      <c r="AA2075" s="752"/>
      <c r="AB2075" s="326">
        <f t="shared" si="1253"/>
        <v>0</v>
      </c>
      <c r="AC2075" s="770"/>
      <c r="AD2075" s="326"/>
      <c r="AE2075" s="326"/>
      <c r="AF2075" s="326"/>
      <c r="AG2075" s="326"/>
      <c r="AH2075" s="326"/>
    </row>
    <row r="2076" spans="1:34" s="2020" customFormat="1" x14ac:dyDescent="0.25">
      <c r="A2076" s="2020">
        <v>1</v>
      </c>
      <c r="B2076" s="910" t="s">
        <v>26</v>
      </c>
      <c r="C2076" s="430"/>
      <c r="D2076" s="532">
        <v>300</v>
      </c>
      <c r="E2076" s="218">
        <v>85</v>
      </c>
      <c r="F2076" s="123">
        <f>(E2076/12*$B$4)</f>
        <v>70.833333333333329</v>
      </c>
      <c r="G2076" s="123">
        <v>0</v>
      </c>
      <c r="H2076" s="123">
        <f>G2076/F2076*100</f>
        <v>0</v>
      </c>
      <c r="I2076" s="824">
        <v>7</v>
      </c>
      <c r="J2076" s="152" t="e">
        <f>M2076/G2076</f>
        <v>#DIV/0!</v>
      </c>
      <c r="K2076" s="153">
        <f>ROUND(E2076*I2076,0)</f>
        <v>595</v>
      </c>
      <c r="L2076" s="153">
        <f>ROUND(K2076/12*$B$4,0)</f>
        <v>496</v>
      </c>
      <c r="M2076" s="153">
        <v>0</v>
      </c>
      <c r="N2076" s="153">
        <f>M2076/L2076*100</f>
        <v>0</v>
      </c>
      <c r="O2076" s="153">
        <f>K2076/D2076</f>
        <v>1.9833333333333334</v>
      </c>
      <c r="P2076" s="153">
        <f>M2076/$B$4*12/O2076</f>
        <v>0</v>
      </c>
      <c r="Q2076" s="326"/>
      <c r="R2076" s="326"/>
      <c r="S2076" s="326"/>
      <c r="T2076" s="326"/>
      <c r="U2076" s="326"/>
      <c r="V2076" s="326"/>
      <c r="W2076" s="326"/>
      <c r="X2076" s="326"/>
      <c r="Y2076" s="326"/>
      <c r="Z2076" s="326"/>
      <c r="AA2076" s="752"/>
      <c r="AB2076" s="326"/>
      <c r="AC2076" s="770"/>
      <c r="AD2076" s="326"/>
      <c r="AE2076" s="326"/>
      <c r="AF2076" s="326"/>
      <c r="AG2076" s="326"/>
      <c r="AH2076" s="326"/>
    </row>
    <row r="2077" spans="1:34" s="2020" customFormat="1" ht="30" x14ac:dyDescent="0.25">
      <c r="B2077" s="910" t="s">
        <v>748</v>
      </c>
      <c r="C2077" s="430"/>
      <c r="D2077" s="532">
        <v>300</v>
      </c>
      <c r="E2077" s="218">
        <v>78</v>
      </c>
      <c r="F2077" s="2925">
        <f>E2077/4*2</f>
        <v>39</v>
      </c>
      <c r="G2077" s="123">
        <v>21</v>
      </c>
      <c r="H2077" s="123">
        <f t="shared" ref="H2077:H2081" si="1254">G2077/F2077*100</f>
        <v>53.846153846153847</v>
      </c>
      <c r="I2077" s="824">
        <v>6.1</v>
      </c>
      <c r="J2077" s="152">
        <f t="shared" ref="J2077:J2081" si="1255">M2077/G2077</f>
        <v>7.2380952380952381</v>
      </c>
      <c r="K2077" s="153">
        <f t="shared" ref="K2077:K2081" si="1256">ROUND(E2077*I2077,0)</f>
        <v>476</v>
      </c>
      <c r="L2077" s="3143">
        <f>K2077/4*2</f>
        <v>238</v>
      </c>
      <c r="M2077" s="153">
        <v>152</v>
      </c>
      <c r="N2077" s="153">
        <f t="shared" ref="N2077:N2081" si="1257">M2077/L2077*100</f>
        <v>63.865546218487388</v>
      </c>
      <c r="O2077" s="153">
        <f t="shared" ref="O2077:O2081" si="1258">K2077/D2077</f>
        <v>1.5866666666666667</v>
      </c>
      <c r="P2077" s="278">
        <f t="shared" ref="P2077" si="1259">M2077/$B$4*12/O2077</f>
        <v>114.9579831932773</v>
      </c>
      <c r="Q2077" s="326"/>
      <c r="R2077" s="326"/>
      <c r="S2077" s="326"/>
      <c r="T2077" s="326"/>
      <c r="U2077" s="326"/>
      <c r="V2077" s="326"/>
      <c r="W2077" s="326"/>
      <c r="X2077" s="326"/>
      <c r="Y2077" s="326"/>
      <c r="Z2077" s="326"/>
      <c r="AA2077" s="752"/>
      <c r="AB2077" s="326"/>
      <c r="AC2077" s="770"/>
      <c r="AD2077" s="326"/>
      <c r="AE2077" s="326"/>
      <c r="AF2077" s="326"/>
      <c r="AG2077" s="326"/>
      <c r="AH2077" s="326"/>
    </row>
    <row r="2078" spans="1:34" x14ac:dyDescent="0.25">
      <c r="A2078" s="137">
        <v>1</v>
      </c>
      <c r="B2078" s="910" t="s">
        <v>9</v>
      </c>
      <c r="C2078" s="430"/>
      <c r="D2078" s="532">
        <v>300</v>
      </c>
      <c r="E2078" s="218">
        <v>70</v>
      </c>
      <c r="F2078" s="123">
        <f>(E2078/12*$B$4)</f>
        <v>58.333333333333329</v>
      </c>
      <c r="G2078" s="123">
        <v>45</v>
      </c>
      <c r="H2078" s="123">
        <f t="shared" si="1254"/>
        <v>77.142857142857153</v>
      </c>
      <c r="I2078" s="824">
        <v>7</v>
      </c>
      <c r="J2078" s="152">
        <f t="shared" si="1255"/>
        <v>3.4888888888888889</v>
      </c>
      <c r="K2078" s="153">
        <f t="shared" si="1256"/>
        <v>490</v>
      </c>
      <c r="L2078" s="153">
        <f>ROUND(K2078/12*$B$4,0)</f>
        <v>408</v>
      </c>
      <c r="M2078" s="153">
        <v>157</v>
      </c>
      <c r="N2078" s="153">
        <f t="shared" si="1257"/>
        <v>38.480392156862749</v>
      </c>
      <c r="O2078" s="153">
        <f t="shared" si="1258"/>
        <v>1.6333333333333333</v>
      </c>
      <c r="P2078" s="153">
        <f>M2078/$B$4*12/O2078</f>
        <v>115.3469387755102</v>
      </c>
      <c r="Q2078" s="326"/>
      <c r="R2078" s="326"/>
      <c r="S2078" s="326"/>
      <c r="T2078" s="326"/>
      <c r="U2078" s="326"/>
      <c r="V2078" s="326"/>
      <c r="W2078" s="326"/>
      <c r="X2078" s="326"/>
      <c r="Y2078" s="326"/>
      <c r="Z2078" s="326"/>
      <c r="AA2078" s="752"/>
      <c r="AB2078" s="326">
        <f t="shared" si="1253"/>
        <v>0</v>
      </c>
      <c r="AC2078" s="770"/>
      <c r="AD2078" s="326"/>
      <c r="AE2078" s="326"/>
      <c r="AF2078" s="326"/>
      <c r="AG2078" s="326"/>
      <c r="AH2078" s="326"/>
    </row>
    <row r="2079" spans="1:34" x14ac:dyDescent="0.25">
      <c r="A2079" s="137">
        <v>1</v>
      </c>
      <c r="B2079" s="910" t="s">
        <v>115</v>
      </c>
      <c r="C2079" s="430"/>
      <c r="D2079" s="532">
        <v>300</v>
      </c>
      <c r="E2079" s="218">
        <v>82</v>
      </c>
      <c r="F2079" s="123">
        <f>(E2079/12*$B$4)</f>
        <v>68.333333333333329</v>
      </c>
      <c r="G2079" s="123">
        <v>93</v>
      </c>
      <c r="H2079" s="123">
        <f t="shared" si="1254"/>
        <v>136.09756097560975</v>
      </c>
      <c r="I2079" s="824">
        <v>10</v>
      </c>
      <c r="J2079" s="152">
        <f t="shared" si="1255"/>
        <v>24.677419354838708</v>
      </c>
      <c r="K2079" s="153">
        <f t="shared" si="1256"/>
        <v>820</v>
      </c>
      <c r="L2079" s="153">
        <f>ROUND(K2079/12*$B$4,0)</f>
        <v>683</v>
      </c>
      <c r="M2079" s="153">
        <v>2295</v>
      </c>
      <c r="N2079" s="153">
        <f t="shared" si="1257"/>
        <v>336.01756954612006</v>
      </c>
      <c r="O2079" s="153">
        <f t="shared" si="1258"/>
        <v>2.7333333333333334</v>
      </c>
      <c r="P2079" s="153">
        <f>M2079/$B$4*12/O2079</f>
        <v>1007.560975609756</v>
      </c>
      <c r="Q2079" s="326"/>
      <c r="R2079" s="326"/>
      <c r="S2079" s="326"/>
      <c r="T2079" s="326"/>
      <c r="U2079" s="326"/>
      <c r="V2079" s="326"/>
      <c r="W2079" s="326"/>
      <c r="X2079" s="326"/>
      <c r="Y2079" s="326"/>
      <c r="Z2079" s="326"/>
      <c r="AA2079" s="752"/>
      <c r="AB2079" s="326">
        <f t="shared" si="1253"/>
        <v>0</v>
      </c>
      <c r="AC2079" s="770"/>
      <c r="AD2079" s="326"/>
      <c r="AE2079" s="326"/>
      <c r="AF2079" s="326"/>
      <c r="AG2079" s="326"/>
      <c r="AH2079" s="326"/>
    </row>
    <row r="2080" spans="1:34" s="2020" customFormat="1" ht="30" x14ac:dyDescent="0.25">
      <c r="B2080" s="910" t="s">
        <v>749</v>
      </c>
      <c r="C2080" s="430"/>
      <c r="D2080" s="532">
        <v>300</v>
      </c>
      <c r="E2080" s="218">
        <v>203</v>
      </c>
      <c r="F2080" s="2925">
        <f>E2080/4*2</f>
        <v>101.5</v>
      </c>
      <c r="G2080" s="123">
        <v>65</v>
      </c>
      <c r="H2080" s="123">
        <f t="shared" si="1254"/>
        <v>64.039408866995075</v>
      </c>
      <c r="I2080" s="824">
        <v>10.5</v>
      </c>
      <c r="J2080" s="152">
        <f t="shared" si="1255"/>
        <v>10.4</v>
      </c>
      <c r="K2080" s="153">
        <f t="shared" si="1256"/>
        <v>2132</v>
      </c>
      <c r="L2080" s="3143">
        <f>K2080/4*2</f>
        <v>1066</v>
      </c>
      <c r="M2080" s="153">
        <v>676</v>
      </c>
      <c r="N2080" s="153">
        <f t="shared" si="1257"/>
        <v>63.414634146341463</v>
      </c>
      <c r="O2080" s="153">
        <f t="shared" si="1258"/>
        <v>7.1066666666666665</v>
      </c>
      <c r="P2080" s="278">
        <f t="shared" ref="P2080:P2081" si="1260">M2080/$B$4*12/O2080</f>
        <v>114.14634146341463</v>
      </c>
      <c r="Q2080" s="326"/>
      <c r="R2080" s="326"/>
      <c r="S2080" s="326"/>
      <c r="T2080" s="326"/>
      <c r="U2080" s="326"/>
      <c r="V2080" s="326"/>
      <c r="W2080" s="326"/>
      <c r="X2080" s="326"/>
      <c r="Y2080" s="326"/>
      <c r="Z2080" s="326"/>
      <c r="AA2080" s="752"/>
      <c r="AB2080" s="326"/>
      <c r="AC2080" s="770"/>
      <c r="AD2080" s="326"/>
      <c r="AE2080" s="326"/>
      <c r="AF2080" s="326"/>
      <c r="AG2080" s="326"/>
      <c r="AH2080" s="326"/>
    </row>
    <row r="2081" spans="1:34" s="2020" customFormat="1" ht="30" x14ac:dyDescent="0.25">
      <c r="B2081" s="910" t="s">
        <v>750</v>
      </c>
      <c r="C2081" s="430"/>
      <c r="D2081" s="532">
        <v>300</v>
      </c>
      <c r="E2081" s="218">
        <v>90</v>
      </c>
      <c r="F2081" s="2925">
        <f>E2081/4*2</f>
        <v>45</v>
      </c>
      <c r="G2081" s="123">
        <v>22</v>
      </c>
      <c r="H2081" s="123">
        <f t="shared" si="1254"/>
        <v>48.888888888888886</v>
      </c>
      <c r="I2081" s="824">
        <v>10</v>
      </c>
      <c r="J2081" s="152">
        <f t="shared" si="1255"/>
        <v>8.7727272727272734</v>
      </c>
      <c r="K2081" s="153">
        <f t="shared" si="1256"/>
        <v>900</v>
      </c>
      <c r="L2081" s="3143">
        <f>K2081/4*2</f>
        <v>450</v>
      </c>
      <c r="M2081" s="153">
        <v>193</v>
      </c>
      <c r="N2081" s="153">
        <f t="shared" si="1257"/>
        <v>42.888888888888886</v>
      </c>
      <c r="O2081" s="153">
        <f t="shared" si="1258"/>
        <v>3</v>
      </c>
      <c r="P2081" s="278">
        <f t="shared" si="1260"/>
        <v>77.2</v>
      </c>
      <c r="Q2081" s="326"/>
      <c r="R2081" s="326"/>
      <c r="S2081" s="326"/>
      <c r="T2081" s="326"/>
      <c r="U2081" s="326"/>
      <c r="V2081" s="326"/>
      <c r="W2081" s="326"/>
      <c r="X2081" s="326"/>
      <c r="Y2081" s="326"/>
      <c r="Z2081" s="326"/>
      <c r="AA2081" s="752"/>
      <c r="AB2081" s="326"/>
      <c r="AC2081" s="770"/>
      <c r="AD2081" s="326"/>
      <c r="AE2081" s="326"/>
      <c r="AF2081" s="326"/>
      <c r="AG2081" s="326"/>
      <c r="AH2081" s="326"/>
    </row>
    <row r="2082" spans="1:34" x14ac:dyDescent="0.25">
      <c r="A2082" s="137">
        <v>1</v>
      </c>
      <c r="B2082" s="145" t="s">
        <v>75</v>
      </c>
      <c r="C2082" s="1027"/>
      <c r="D2082" s="2019"/>
      <c r="E2082" s="220">
        <f>SUM(E2076:E2081)</f>
        <v>608</v>
      </c>
      <c r="F2082" s="122">
        <f t="shared" ref="F2082:G2082" si="1261">SUM(F2076:F2081)</f>
        <v>383</v>
      </c>
      <c r="G2082" s="122">
        <f t="shared" si="1261"/>
        <v>246</v>
      </c>
      <c r="H2082" s="122">
        <f>G2082/F2082*100</f>
        <v>64.229765013054831</v>
      </c>
      <c r="I2082" s="196">
        <f>K2082/E2082</f>
        <v>8.9029605263157894</v>
      </c>
      <c r="J2082" s="196">
        <f>M2082/G2082</f>
        <v>14.117886178861788</v>
      </c>
      <c r="K2082" s="1480">
        <f>SUM(K2076:K2081)</f>
        <v>5413</v>
      </c>
      <c r="L2082" s="1480">
        <f t="shared" ref="L2082:M2082" si="1262">SUM(L2076:L2081)</f>
        <v>3341</v>
      </c>
      <c r="M2082" s="1480">
        <f t="shared" si="1262"/>
        <v>3473</v>
      </c>
      <c r="N2082" s="153">
        <f>M2082/L2082*100</f>
        <v>103.95091290032926</v>
      </c>
      <c r="O2082" s="1122">
        <f>SUM(O2076:O2079)</f>
        <v>7.9366666666666665</v>
      </c>
      <c r="P2082" s="153">
        <f>M2082/$B$4*12/O2082</f>
        <v>525.10709785804295</v>
      </c>
      <c r="Q2082" s="326"/>
      <c r="R2082" s="326"/>
      <c r="S2082" s="326"/>
      <c r="T2082" s="326"/>
      <c r="U2082" s="326"/>
      <c r="V2082" s="326"/>
      <c r="W2082" s="326"/>
      <c r="X2082" s="326"/>
      <c r="Y2082" s="326"/>
      <c r="Z2082" s="326"/>
      <c r="AA2082" s="752"/>
      <c r="AB2082" s="326">
        <f t="shared" si="1253"/>
        <v>0</v>
      </c>
      <c r="AC2082" s="770"/>
      <c r="AD2082" s="326"/>
      <c r="AE2082" s="326"/>
      <c r="AF2082" s="326"/>
      <c r="AG2082" s="326"/>
      <c r="AH2082" s="326"/>
    </row>
    <row r="2083" spans="1:34" x14ac:dyDescent="0.25">
      <c r="A2083" s="137">
        <v>1</v>
      </c>
      <c r="B2083" s="2" t="s">
        <v>123</v>
      </c>
      <c r="C2083" s="442"/>
      <c r="D2083" s="2019"/>
      <c r="E2083" s="220"/>
      <c r="F2083" s="122"/>
      <c r="G2083" s="122"/>
      <c r="H2083" s="122"/>
      <c r="I2083" s="196"/>
      <c r="J2083" s="196"/>
      <c r="K2083" s="1480"/>
      <c r="L2083" s="1480"/>
      <c r="M2083" s="1480"/>
      <c r="N2083" s="153"/>
      <c r="O2083" s="1122"/>
      <c r="P2083" s="153"/>
      <c r="Q2083" s="326"/>
      <c r="R2083" s="326"/>
      <c r="S2083" s="326"/>
      <c r="T2083" s="326"/>
      <c r="U2083" s="326"/>
      <c r="V2083" s="326"/>
      <c r="W2083" s="326"/>
      <c r="X2083" s="326"/>
      <c r="Y2083" s="326"/>
      <c r="Z2083" s="326"/>
      <c r="AA2083" s="752"/>
      <c r="AB2083" s="326">
        <f t="shared" si="1253"/>
        <v>0</v>
      </c>
      <c r="AC2083" s="770"/>
      <c r="AD2083" s="326"/>
      <c r="AE2083" s="326"/>
      <c r="AF2083" s="326"/>
      <c r="AG2083" s="326"/>
      <c r="AH2083" s="326"/>
    </row>
    <row r="2084" spans="1:34" x14ac:dyDescent="0.25">
      <c r="A2084" s="137">
        <v>1</v>
      </c>
      <c r="B2084" s="2018" t="s">
        <v>23</v>
      </c>
      <c r="C2084" s="426"/>
      <c r="D2084" s="1612">
        <v>240</v>
      </c>
      <c r="E2084" s="222">
        <v>36</v>
      </c>
      <c r="F2084" s="123">
        <f>(E2084/12*$B$4)</f>
        <v>30</v>
      </c>
      <c r="G2084" s="123">
        <v>28</v>
      </c>
      <c r="H2084" s="123">
        <f t="shared" ref="H2084:H2094" si="1263">G2084/F2084*100</f>
        <v>93.333333333333329</v>
      </c>
      <c r="I2084" s="824">
        <v>3</v>
      </c>
      <c r="J2084" s="152">
        <f t="shared" ref="J2084:J2090" si="1264">M2084/G2084</f>
        <v>2.9642857142857144</v>
      </c>
      <c r="K2084" s="153">
        <f>ROUND(E2084*I2084,0)</f>
        <v>108</v>
      </c>
      <c r="L2084" s="153">
        <f>ROUND(K2084/12*$B$4,0)</f>
        <v>90</v>
      </c>
      <c r="M2084" s="153">
        <v>83</v>
      </c>
      <c r="N2084" s="153">
        <f t="shared" ref="N2084:N2090" si="1265">M2084/L2084*100</f>
        <v>92.222222222222229</v>
      </c>
      <c r="O2084" s="153">
        <f>K2084/D2084</f>
        <v>0.45</v>
      </c>
      <c r="P2084" s="153">
        <f t="shared" ref="P2084:P2090" si="1266">M2084/$B$4*12/O2084</f>
        <v>221.33333333333334</v>
      </c>
      <c r="Q2084" s="326"/>
      <c r="R2084" s="326"/>
      <c r="S2084" s="326"/>
      <c r="T2084" s="326"/>
      <c r="U2084" s="326"/>
      <c r="V2084" s="326"/>
      <c r="W2084" s="326"/>
      <c r="X2084" s="326"/>
      <c r="Y2084" s="326"/>
      <c r="Z2084" s="326"/>
      <c r="AA2084" s="752"/>
      <c r="AB2084" s="326">
        <f t="shared" si="1253"/>
        <v>0</v>
      </c>
      <c r="AC2084" s="770"/>
      <c r="AD2084" s="326"/>
      <c r="AE2084" s="326"/>
      <c r="AF2084" s="326"/>
      <c r="AG2084" s="326"/>
      <c r="AH2084" s="326"/>
    </row>
    <row r="2085" spans="1:34" s="147" customFormat="1" x14ac:dyDescent="0.25">
      <c r="A2085" s="137">
        <v>1</v>
      </c>
      <c r="B2085" s="141" t="s">
        <v>9</v>
      </c>
      <c r="C2085" s="1613"/>
      <c r="D2085" s="1612">
        <v>240</v>
      </c>
      <c r="E2085" s="223">
        <v>430</v>
      </c>
      <c r="F2085" s="123">
        <f>(E2085/12*$B$4)</f>
        <v>358.33333333333337</v>
      </c>
      <c r="G2085" s="129">
        <v>404</v>
      </c>
      <c r="H2085" s="123">
        <f t="shared" si="1263"/>
        <v>112.74418604651162</v>
      </c>
      <c r="I2085" s="1351">
        <v>8</v>
      </c>
      <c r="J2085" s="152">
        <f t="shared" si="1264"/>
        <v>8.1806930693069315</v>
      </c>
      <c r="K2085" s="153">
        <f>ROUND(E2085*I2085,0)</f>
        <v>3440</v>
      </c>
      <c r="L2085" s="153">
        <f>ROUND(K2085/12*$B$4,0)</f>
        <v>2867</v>
      </c>
      <c r="M2085" s="278">
        <v>3305</v>
      </c>
      <c r="N2085" s="153">
        <f t="shared" si="1265"/>
        <v>115.27729333798395</v>
      </c>
      <c r="O2085" s="153">
        <f>ROUND(K2085/D2085,0)</f>
        <v>14</v>
      </c>
      <c r="P2085" s="153">
        <f t="shared" si="1266"/>
        <v>283.28571428571428</v>
      </c>
      <c r="Q2085" s="326"/>
      <c r="R2085" s="326"/>
      <c r="S2085" s="326"/>
      <c r="T2085" s="326"/>
      <c r="U2085" s="326"/>
      <c r="V2085" s="326"/>
      <c r="W2085" s="326"/>
      <c r="X2085" s="326"/>
      <c r="Y2085" s="326"/>
      <c r="Z2085" s="326"/>
      <c r="AA2085" s="752"/>
      <c r="AB2085" s="326">
        <f t="shared" si="1253"/>
        <v>0</v>
      </c>
      <c r="AC2085" s="770"/>
      <c r="AD2085" s="326"/>
      <c r="AE2085" s="326"/>
      <c r="AF2085" s="326"/>
      <c r="AG2085" s="326"/>
      <c r="AH2085" s="326"/>
    </row>
    <row r="2086" spans="1:34" s="147" customFormat="1" x14ac:dyDescent="0.25">
      <c r="A2086" s="137">
        <v>1</v>
      </c>
      <c r="B2086" s="141" t="s">
        <v>44</v>
      </c>
      <c r="C2086" s="1613"/>
      <c r="D2086" s="277">
        <v>240</v>
      </c>
      <c r="E2086" s="223">
        <v>554</v>
      </c>
      <c r="F2086" s="129">
        <f>(E2086/12*$B$4)</f>
        <v>461.66666666666663</v>
      </c>
      <c r="G2086" s="129">
        <v>509</v>
      </c>
      <c r="H2086" s="129">
        <f t="shared" si="1263"/>
        <v>110.25270758122745</v>
      </c>
      <c r="I2086" s="1351">
        <v>8</v>
      </c>
      <c r="J2086" s="971">
        <f t="shared" si="1264"/>
        <v>8.418467583497053</v>
      </c>
      <c r="K2086" s="278">
        <f>ROUND(E2086*I2086,0)</f>
        <v>4432</v>
      </c>
      <c r="L2086" s="278">
        <f>ROUND(K2086/12*$B$4,0)</f>
        <v>3693</v>
      </c>
      <c r="M2086" s="278">
        <v>4285</v>
      </c>
      <c r="N2086" s="278">
        <f t="shared" si="1265"/>
        <v>116.03032764689954</v>
      </c>
      <c r="O2086" s="278">
        <f>ROUND(K2086/D2086,0)</f>
        <v>18</v>
      </c>
      <c r="P2086" s="278">
        <f t="shared" si="1266"/>
        <v>285.66666666666669</v>
      </c>
      <c r="Q2086" s="327"/>
      <c r="R2086" s="327"/>
      <c r="S2086" s="327"/>
      <c r="T2086" s="327"/>
      <c r="U2086" s="327"/>
      <c r="V2086" s="327"/>
      <c r="W2086" s="327"/>
      <c r="X2086" s="327"/>
      <c r="Y2086" s="327"/>
      <c r="Z2086" s="327"/>
      <c r="AA2086" s="873"/>
      <c r="AB2086" s="327"/>
      <c r="AC2086" s="991"/>
      <c r="AD2086" s="327"/>
      <c r="AE2086" s="327"/>
      <c r="AF2086" s="327"/>
      <c r="AG2086" s="327"/>
      <c r="AH2086" s="327"/>
    </row>
    <row r="2087" spans="1:34" s="147" customFormat="1" ht="30" x14ac:dyDescent="0.25">
      <c r="A2087" s="2020"/>
      <c r="B2087" s="1199" t="s">
        <v>751</v>
      </c>
      <c r="C2087" s="1613"/>
      <c r="D2087" s="277">
        <v>240</v>
      </c>
      <c r="E2087" s="223">
        <v>269</v>
      </c>
      <c r="F2087" s="3078">
        <f>E2087/4*2</f>
        <v>134.5</v>
      </c>
      <c r="G2087" s="129">
        <v>154</v>
      </c>
      <c r="H2087" s="129">
        <f t="shared" si="1263"/>
        <v>114.49814126394051</v>
      </c>
      <c r="I2087" s="1351">
        <v>8</v>
      </c>
      <c r="J2087" s="971">
        <f t="shared" si="1264"/>
        <v>6.9155844155844157</v>
      </c>
      <c r="K2087" s="278">
        <f>ROUND(E2087*I2087,0)</f>
        <v>2152</v>
      </c>
      <c r="L2087" s="3148">
        <f>K2087/4*2</f>
        <v>1076</v>
      </c>
      <c r="M2087" s="278">
        <v>1065</v>
      </c>
      <c r="N2087" s="278">
        <f t="shared" ref="N2087" si="1267">M2087/L2087*100</f>
        <v>98.977695167286257</v>
      </c>
      <c r="O2087" s="278">
        <f>ROUND(K2087/D2087,0)</f>
        <v>9</v>
      </c>
      <c r="P2087" s="278">
        <f t="shared" si="1266"/>
        <v>142</v>
      </c>
      <c r="Q2087" s="327"/>
      <c r="R2087" s="327"/>
      <c r="S2087" s="327"/>
      <c r="T2087" s="327"/>
      <c r="U2087" s="327"/>
      <c r="V2087" s="327"/>
      <c r="W2087" s="327"/>
      <c r="X2087" s="327"/>
      <c r="Y2087" s="327"/>
      <c r="Z2087" s="327"/>
      <c r="AA2087" s="873"/>
      <c r="AB2087" s="327"/>
      <c r="AC2087" s="991"/>
      <c r="AD2087" s="327"/>
      <c r="AE2087" s="327"/>
      <c r="AF2087" s="327"/>
      <c r="AG2087" s="327"/>
      <c r="AH2087" s="327"/>
    </row>
    <row r="2088" spans="1:34" s="147" customFormat="1" x14ac:dyDescent="0.25">
      <c r="A2088" s="137">
        <v>1</v>
      </c>
      <c r="B2088" s="3147" t="s">
        <v>52</v>
      </c>
      <c r="C2088" s="450"/>
      <c r="D2088" s="277">
        <v>240</v>
      </c>
      <c r="E2088" s="223">
        <v>144</v>
      </c>
      <c r="F2088" s="129">
        <f>(E2088/12*$B$4)</f>
        <v>120</v>
      </c>
      <c r="G2088" s="129">
        <v>84</v>
      </c>
      <c r="H2088" s="129">
        <f t="shared" si="1263"/>
        <v>70</v>
      </c>
      <c r="I2088" s="1351">
        <v>3</v>
      </c>
      <c r="J2088" s="971">
        <f t="shared" si="1264"/>
        <v>3.1904761904761907</v>
      </c>
      <c r="K2088" s="278">
        <f>ROUND(E2088*I2088,0)</f>
        <v>432</v>
      </c>
      <c r="L2088" s="278">
        <f>ROUND(K2088/12*$B$4,0)</f>
        <v>360</v>
      </c>
      <c r="M2088" s="278">
        <v>268</v>
      </c>
      <c r="N2088" s="278">
        <f t="shared" si="1265"/>
        <v>74.444444444444443</v>
      </c>
      <c r="O2088" s="278">
        <f>ROUND(K2088/D2088,0)</f>
        <v>2</v>
      </c>
      <c r="P2088" s="278">
        <f t="shared" si="1266"/>
        <v>160.80000000000001</v>
      </c>
      <c r="Q2088" s="327"/>
      <c r="R2088" s="327"/>
      <c r="S2088" s="327"/>
      <c r="T2088" s="327"/>
      <c r="U2088" s="327"/>
      <c r="V2088" s="327"/>
      <c r="W2088" s="327"/>
      <c r="X2088" s="327"/>
      <c r="Y2088" s="327"/>
      <c r="Z2088" s="327"/>
      <c r="AA2088" s="873"/>
      <c r="AB2088" s="327"/>
      <c r="AC2088" s="991"/>
      <c r="AD2088" s="327"/>
      <c r="AE2088" s="327"/>
      <c r="AF2088" s="327"/>
      <c r="AG2088" s="327"/>
      <c r="AH2088" s="327"/>
    </row>
    <row r="2089" spans="1:34" x14ac:dyDescent="0.25">
      <c r="A2089" s="137">
        <v>1</v>
      </c>
      <c r="B2089" s="1777" t="s">
        <v>176</v>
      </c>
      <c r="C2089" s="1134"/>
      <c r="D2089" s="1614"/>
      <c r="E2089" s="224">
        <f>SUM(E2084:E2088)</f>
        <v>1433</v>
      </c>
      <c r="F2089" s="1591">
        <f>SUM(F2084:F2088)</f>
        <v>1104.5</v>
      </c>
      <c r="G2089" s="1591">
        <f>SUM(G2084:G2088)</f>
        <v>1179</v>
      </c>
      <c r="H2089" s="158">
        <f t="shared" si="1263"/>
        <v>106.74513354459032</v>
      </c>
      <c r="I2089" s="1003">
        <f>K2089/E2089</f>
        <v>7.3719469644103279</v>
      </c>
      <c r="J2089" s="1003">
        <f t="shared" si="1264"/>
        <v>7.6386768447837152</v>
      </c>
      <c r="K2089" s="1061">
        <f>SUM(K2084:K2088)</f>
        <v>10564</v>
      </c>
      <c r="L2089" s="1061">
        <f>SUM(L2084:L2088)</f>
        <v>8086</v>
      </c>
      <c r="M2089" s="1061">
        <f>SUM(M2084:M2088)</f>
        <v>9006</v>
      </c>
      <c r="N2089" s="1061">
        <f t="shared" si="1265"/>
        <v>111.37768983428147</v>
      </c>
      <c r="O2089" s="1081">
        <f>SUM(O2084:O2088)</f>
        <v>43.45</v>
      </c>
      <c r="P2089" s="278">
        <f t="shared" si="1266"/>
        <v>248.72727272727272</v>
      </c>
      <c r="Q2089" s="327"/>
      <c r="R2089" s="327"/>
      <c r="S2089" s="327"/>
      <c r="T2089" s="327"/>
      <c r="U2089" s="327"/>
      <c r="V2089" s="327"/>
      <c r="W2089" s="327"/>
      <c r="X2089" s="327"/>
      <c r="Y2089" s="327"/>
      <c r="Z2089" s="327"/>
      <c r="AA2089" s="873"/>
      <c r="AB2089" s="327">
        <f>AH2089-AG2089-AD2089</f>
        <v>0</v>
      </c>
      <c r="AC2089" s="991"/>
      <c r="AD2089" s="327"/>
      <c r="AE2089" s="327"/>
      <c r="AF2089" s="327"/>
      <c r="AG2089" s="327"/>
      <c r="AH2089" s="327"/>
    </row>
    <row r="2090" spans="1:34" ht="29.25" x14ac:dyDescent="0.25">
      <c r="A2090" s="137">
        <v>1</v>
      </c>
      <c r="B2090" s="1138" t="s">
        <v>201</v>
      </c>
      <c r="C2090" s="1138"/>
      <c r="D2090" s="1615"/>
      <c r="E2090" s="17">
        <f>SUM(E2089,E2082)</f>
        <v>2041</v>
      </c>
      <c r="F2090" s="10">
        <f>SUM(F2089,F2082)</f>
        <v>1487.5</v>
      </c>
      <c r="G2090" s="10">
        <f>SUM(G2089,G2082)</f>
        <v>1425</v>
      </c>
      <c r="H2090" s="10">
        <f t="shared" si="1263"/>
        <v>95.798319327731093</v>
      </c>
      <c r="I2090" s="8">
        <f>K2090/E2090</f>
        <v>7.8280254777070066</v>
      </c>
      <c r="J2090" s="1476">
        <f t="shared" si="1264"/>
        <v>8.7571929824561412</v>
      </c>
      <c r="K2090" s="10">
        <f>SUM(K2089,K2082)</f>
        <v>15977</v>
      </c>
      <c r="L2090" s="10">
        <f>SUM(L2089,L2082)</f>
        <v>11427</v>
      </c>
      <c r="M2090" s="10">
        <f>M2082+M2089</f>
        <v>12479</v>
      </c>
      <c r="N2090" s="1057">
        <f t="shared" si="1265"/>
        <v>109.20626586155598</v>
      </c>
      <c r="O2090" s="1057">
        <f>SUM(O2089,O2082)</f>
        <v>51.38666666666667</v>
      </c>
      <c r="P2090" s="1057">
        <f t="shared" si="1266"/>
        <v>291.41411520498184</v>
      </c>
      <c r="Q2090" s="324">
        <v>31320.218589232802</v>
      </c>
      <c r="R2090" s="324">
        <v>31320.218589232802</v>
      </c>
      <c r="S2090" s="324">
        <v>31753.143247904365</v>
      </c>
      <c r="T2090" s="324">
        <v>31753.143247904365</v>
      </c>
      <c r="U2090" s="324">
        <v>31753.143247904365</v>
      </c>
      <c r="V2090" s="324">
        <v>31753.143247904365</v>
      </c>
      <c r="W2090" s="324">
        <v>31753.143247904365</v>
      </c>
      <c r="X2090" s="324">
        <v>31753.143247904365</v>
      </c>
      <c r="Y2090" s="324">
        <v>46217.163900592095</v>
      </c>
      <c r="Z2090" s="324">
        <v>46217.163900592095</v>
      </c>
      <c r="AA2090" s="2005">
        <f>Q2090/12*$B$4+(R2090-Q2090)/11*9+(S2090-R2090)/10*8+(T2090-S2090)/9*7+(U2090-T2090)/8*6+(V2090-U2090)/7*5+(W2090-V2090)/6*4+(X2090-W2090)/5*3+(Y2090-X2090)/4*2+(Z2090-Y2090)/3*1</f>
        <v>33678.532210975114</v>
      </c>
      <c r="AB2090" s="324">
        <f>AH2090-AG2090-AD2090</f>
        <v>34835.790379999991</v>
      </c>
      <c r="AC2090" s="774"/>
      <c r="AD2090" s="324"/>
      <c r="AE2090" s="324">
        <f>AB2090-AA2090</f>
        <v>1157.2581690248771</v>
      </c>
      <c r="AF2090" s="324"/>
      <c r="AG2090" s="324">
        <v>-21.757450000000002</v>
      </c>
      <c r="AH2090" s="324">
        <v>34814.032929999994</v>
      </c>
    </row>
    <row r="2091" spans="1:34" ht="30" x14ac:dyDescent="0.25">
      <c r="A2091" s="137">
        <v>1</v>
      </c>
      <c r="B2091" s="1616" t="s">
        <v>189</v>
      </c>
      <c r="C2091" s="1616"/>
      <c r="D2091" s="1617"/>
      <c r="E2091" s="408">
        <v>3200</v>
      </c>
      <c r="F2091" s="1176">
        <f t="shared" ref="F2091:F2093" si="1268">ROUND(E2091/12*$B$4,0)</f>
        <v>2667</v>
      </c>
      <c r="G2091" s="1176">
        <v>2632</v>
      </c>
      <c r="H2091" s="1176">
        <f t="shared" si="1263"/>
        <v>98.687664041994751</v>
      </c>
      <c r="I2091" s="1066"/>
      <c r="J2091" s="1362"/>
      <c r="K2091" s="1202"/>
      <c r="L2091" s="1327"/>
      <c r="M2091" s="1202"/>
      <c r="N2091" s="1143"/>
      <c r="O2091" s="964"/>
      <c r="P2091" s="964"/>
      <c r="Q2091" s="328"/>
      <c r="R2091" s="328"/>
      <c r="S2091" s="328"/>
      <c r="T2091" s="328"/>
      <c r="U2091" s="328"/>
      <c r="V2091" s="328"/>
      <c r="W2091" s="328"/>
      <c r="X2091" s="328"/>
      <c r="Y2091" s="328"/>
      <c r="Z2091" s="328"/>
      <c r="AA2091" s="883"/>
      <c r="AB2091" s="334"/>
      <c r="AC2091" s="1145"/>
      <c r="AD2091" s="334"/>
      <c r="AE2091" s="334"/>
      <c r="AF2091" s="334"/>
      <c r="AG2091" s="334"/>
      <c r="AH2091" s="328"/>
    </row>
    <row r="2092" spans="1:34" ht="30" x14ac:dyDescent="0.25">
      <c r="A2092" s="137">
        <v>1</v>
      </c>
      <c r="B2092" s="1618" t="s">
        <v>188</v>
      </c>
      <c r="C2092" s="1618"/>
      <c r="D2092" s="1097"/>
      <c r="E2092" s="228">
        <v>800</v>
      </c>
      <c r="F2092" s="124">
        <f t="shared" si="1268"/>
        <v>667</v>
      </c>
      <c r="G2092" s="124">
        <v>738</v>
      </c>
      <c r="H2092" s="124">
        <f t="shared" si="1263"/>
        <v>110.64467766116941</v>
      </c>
      <c r="I2092" s="196"/>
      <c r="J2092" s="1348"/>
      <c r="K2092" s="280"/>
      <c r="L2092" s="280"/>
      <c r="M2092" s="280"/>
      <c r="N2092" s="153"/>
      <c r="O2092" s="153"/>
      <c r="P2092" s="278"/>
      <c r="Q2092" s="327"/>
      <c r="R2092" s="327"/>
      <c r="S2092" s="327"/>
      <c r="T2092" s="327"/>
      <c r="U2092" s="327"/>
      <c r="V2092" s="327"/>
      <c r="W2092" s="327"/>
      <c r="X2092" s="327"/>
      <c r="Y2092" s="327"/>
      <c r="Z2092" s="327"/>
      <c r="AA2092" s="873"/>
      <c r="AB2092" s="328"/>
      <c r="AC2092" s="770"/>
      <c r="AD2092" s="328"/>
      <c r="AE2092" s="328"/>
      <c r="AF2092" s="326"/>
      <c r="AG2092" s="326"/>
      <c r="AH2092" s="326"/>
    </row>
    <row r="2093" spans="1:34" x14ac:dyDescent="0.25">
      <c r="A2093" s="137">
        <v>1</v>
      </c>
      <c r="B2093" s="1618" t="s">
        <v>211</v>
      </c>
      <c r="C2093" s="1014"/>
      <c r="D2093" s="1619"/>
      <c r="E2093" s="225">
        <v>1500</v>
      </c>
      <c r="F2093" s="124">
        <f t="shared" si="1268"/>
        <v>1250</v>
      </c>
      <c r="G2093" s="1176">
        <v>1255</v>
      </c>
      <c r="H2093" s="124">
        <f t="shared" si="1263"/>
        <v>100.4</v>
      </c>
      <c r="I2093" s="152"/>
      <c r="J2093" s="318"/>
      <c r="K2093" s="964"/>
      <c r="L2093" s="153"/>
      <c r="M2093" s="153"/>
      <c r="N2093" s="964"/>
      <c r="O2093" s="153"/>
      <c r="P2093" s="153"/>
      <c r="Q2093" s="326"/>
      <c r="R2093" s="326"/>
      <c r="S2093" s="326"/>
      <c r="T2093" s="326"/>
      <c r="U2093" s="326"/>
      <c r="V2093" s="326"/>
      <c r="W2093" s="326"/>
      <c r="X2093" s="326"/>
      <c r="Y2093" s="326"/>
      <c r="Z2093" s="326"/>
      <c r="AA2093" s="752"/>
      <c r="AB2093" s="326"/>
      <c r="AC2093" s="770"/>
      <c r="AD2093" s="326"/>
      <c r="AE2093" s="326"/>
      <c r="AF2093" s="328"/>
      <c r="AG2093" s="328"/>
      <c r="AH2093" s="328"/>
    </row>
    <row r="2094" spans="1:34" ht="15.75" thickBot="1" x14ac:dyDescent="0.3">
      <c r="A2094" s="137">
        <v>1</v>
      </c>
      <c r="B2094" s="1620" t="s">
        <v>209</v>
      </c>
      <c r="C2094" s="1621"/>
      <c r="D2094" s="1622"/>
      <c r="E2094" s="410">
        <f>SUM(E2091:E2093)</f>
        <v>5500</v>
      </c>
      <c r="F2094" s="1202">
        <f>SUM(F2091:F2093)</f>
        <v>4584</v>
      </c>
      <c r="G2094" s="1623">
        <f>SUM(G2091:G2093)</f>
        <v>4625</v>
      </c>
      <c r="H2094" s="1202">
        <f t="shared" si="1263"/>
        <v>100.89441535776615</v>
      </c>
      <c r="I2094" s="318"/>
      <c r="J2094" s="1624"/>
      <c r="K2094" s="1625"/>
      <c r="L2094" s="964"/>
      <c r="M2094" s="964"/>
      <c r="N2094" s="1625"/>
      <c r="O2094" s="964"/>
      <c r="P2094" s="1626"/>
      <c r="Q2094" s="326">
        <v>38482.023000000001</v>
      </c>
      <c r="R2094" s="326">
        <v>38482.023000000001</v>
      </c>
      <c r="S2094" s="326">
        <v>39444.079666666672</v>
      </c>
      <c r="T2094" s="326">
        <v>39444.079666666672</v>
      </c>
      <c r="U2094" s="326">
        <v>39444.079666666672</v>
      </c>
      <c r="V2094" s="326">
        <v>39444.079666666672</v>
      </c>
      <c r="W2094" s="326">
        <v>39444.079666666672</v>
      </c>
      <c r="X2094" s="326">
        <v>39444.079666666672</v>
      </c>
      <c r="Y2094" s="326">
        <v>39444.079666666672</v>
      </c>
      <c r="Z2094" s="326">
        <v>39444.079666666672</v>
      </c>
      <c r="AA2094" s="874">
        <f>Q2094/12*$B$4+(R2094-Q2094)/11*9+(S2094-R2094)/10*8+(T2094-S2094)/9*7+(U2094-T2094)/8*6+(V2094-U2094)/7*5+(W2094-V2094)/6*4+(X2094-W2094)/5*3+(Y2094-X2094)/4*2+(Z2094-Y2094)/3*1</f>
        <v>32837.997833333335</v>
      </c>
      <c r="AB2094" s="326">
        <f>AH2094-AG2094-AD2094</f>
        <v>33112.661999999997</v>
      </c>
      <c r="AC2094" s="770"/>
      <c r="AD2094" s="326"/>
      <c r="AE2094" s="326">
        <f>AB2094-AA2094</f>
        <v>274.66416666666191</v>
      </c>
      <c r="AF2094" s="327"/>
      <c r="AG2094" s="409">
        <v>0</v>
      </c>
      <c r="AH2094" s="409">
        <v>33112.661999999997</v>
      </c>
    </row>
    <row r="2095" spans="1:34" ht="15.75" thickBot="1" x14ac:dyDescent="0.3">
      <c r="A2095" s="137">
        <v>1</v>
      </c>
      <c r="B2095" s="155" t="s">
        <v>277</v>
      </c>
      <c r="C2095" s="155"/>
      <c r="D2095" s="155"/>
      <c r="E2095" s="257"/>
      <c r="F2095" s="1089"/>
      <c r="G2095" s="1089"/>
      <c r="H2095" s="1089"/>
      <c r="I2095" s="1343"/>
      <c r="J2095" s="1343"/>
      <c r="K2095" s="1089"/>
      <c r="L2095" s="1089"/>
      <c r="M2095" s="1089">
        <f>M1960+M2090</f>
        <v>55110</v>
      </c>
      <c r="N2095" s="1089"/>
      <c r="O2095" s="1089"/>
      <c r="P2095" s="1089"/>
      <c r="Q2095" s="332">
        <f t="shared" ref="Q2095:AH2095" si="1269">Q2094+Q2090+Q2073+Q1960</f>
        <v>555291.32951817685</v>
      </c>
      <c r="R2095" s="332">
        <f t="shared" si="1269"/>
        <v>555291.32951817685</v>
      </c>
      <c r="S2095" s="332">
        <f t="shared" si="1269"/>
        <v>555293.53191706876</v>
      </c>
      <c r="T2095" s="332">
        <f t="shared" si="1269"/>
        <v>555293.53191706876</v>
      </c>
      <c r="U2095" s="332">
        <f t="shared" si="1269"/>
        <v>555293.53191706876</v>
      </c>
      <c r="V2095" s="332">
        <f t="shared" si="1269"/>
        <v>557606.10524821153</v>
      </c>
      <c r="W2095" s="332">
        <f t="shared" si="1269"/>
        <v>563340.61490457109</v>
      </c>
      <c r="X2095" s="332">
        <f t="shared" ref="X2095:Y2095" si="1270">X2094+X2090+X2073+X1960</f>
        <v>563340.61490457109</v>
      </c>
      <c r="Y2095" s="332">
        <f t="shared" si="1270"/>
        <v>670087.15897078579</v>
      </c>
      <c r="Z2095" s="332">
        <f t="shared" ref="Z2095" si="1271">Z2094+Z2090+Z2073+Z1960</f>
        <v>670087.15897078579</v>
      </c>
      <c r="AA2095" s="753">
        <f t="shared" si="1269"/>
        <v>521592.653081948</v>
      </c>
      <c r="AB2095" s="332">
        <f t="shared" si="1269"/>
        <v>520616.10148000001</v>
      </c>
      <c r="AC2095" s="775">
        <f t="shared" si="1269"/>
        <v>0</v>
      </c>
      <c r="AD2095" s="156">
        <f t="shared" si="1269"/>
        <v>-19.902799999999999</v>
      </c>
      <c r="AE2095" s="332">
        <f t="shared" si="1269"/>
        <v>-976.551601947991</v>
      </c>
      <c r="AF2095" s="332">
        <f t="shared" si="1269"/>
        <v>-70.258359999999996</v>
      </c>
      <c r="AG2095" s="332">
        <f t="shared" si="1269"/>
        <v>-465.86989999999997</v>
      </c>
      <c r="AH2095" s="156">
        <f t="shared" si="1269"/>
        <v>520130.32878000004</v>
      </c>
    </row>
    <row r="2096" spans="1:34" x14ac:dyDescent="0.25">
      <c r="A2096" s="137">
        <v>1</v>
      </c>
      <c r="B2096" s="1627"/>
      <c r="C2096" s="1628"/>
      <c r="D2096" s="1627"/>
      <c r="E2096" s="258"/>
      <c r="F2096" s="1322"/>
      <c r="G2096" s="1322"/>
      <c r="H2096" s="1322"/>
      <c r="I2096" s="1323"/>
      <c r="J2096" s="1323"/>
      <c r="K2096" s="1629"/>
      <c r="L2096" s="1629"/>
      <c r="M2096" s="1629"/>
      <c r="N2096" s="1629"/>
      <c r="O2096" s="1629"/>
      <c r="P2096" s="1629"/>
      <c r="Q2096" s="325"/>
      <c r="R2096" s="325"/>
      <c r="S2096" s="325"/>
      <c r="T2096" s="325"/>
      <c r="U2096" s="325"/>
      <c r="V2096" s="325"/>
      <c r="W2096" s="325"/>
      <c r="X2096" s="325"/>
      <c r="Y2096" s="325"/>
      <c r="Z2096" s="325"/>
      <c r="AA2096" s="751"/>
      <c r="AB2096" s="325">
        <f>AH2096-AG2096-AD2096</f>
        <v>0</v>
      </c>
      <c r="AC2096" s="773"/>
      <c r="AD2096" s="325"/>
      <c r="AE2096" s="325"/>
      <c r="AF2096" s="325"/>
      <c r="AG2096" s="325"/>
      <c r="AH2096" s="325"/>
    </row>
    <row r="2097" spans="1:34" ht="57.75" x14ac:dyDescent="0.25">
      <c r="A2097" s="137">
        <v>1</v>
      </c>
      <c r="B2097" s="1630" t="s">
        <v>375</v>
      </c>
      <c r="C2097" s="1630"/>
      <c r="D2097" s="701"/>
      <c r="E2097" s="222"/>
      <c r="F2097" s="187"/>
      <c r="G2097" s="187"/>
      <c r="H2097" s="187"/>
      <c r="I2097" s="824"/>
      <c r="J2097" s="824"/>
      <c r="K2097" s="1317"/>
      <c r="L2097" s="1317"/>
      <c r="M2097" s="1317"/>
      <c r="N2097" s="1317"/>
      <c r="O2097" s="1317"/>
      <c r="P2097" s="1317"/>
      <c r="Q2097" s="326"/>
      <c r="R2097" s="326"/>
      <c r="S2097" s="326"/>
      <c r="T2097" s="326"/>
      <c r="U2097" s="326"/>
      <c r="V2097" s="326"/>
      <c r="W2097" s="326"/>
      <c r="X2097" s="326"/>
      <c r="Y2097" s="326"/>
      <c r="Z2097" s="326"/>
      <c r="AA2097" s="752"/>
      <c r="AB2097" s="326">
        <f>AH2097-AG2097-AD2097</f>
        <v>0</v>
      </c>
      <c r="AC2097" s="770"/>
      <c r="AD2097" s="326"/>
      <c r="AE2097" s="326"/>
      <c r="AF2097" s="326"/>
      <c r="AG2097" s="326"/>
      <c r="AH2097" s="326"/>
    </row>
    <row r="2098" spans="1:34" x14ac:dyDescent="0.25">
      <c r="A2098" s="137">
        <v>1</v>
      </c>
      <c r="B2098" s="465" t="s">
        <v>324</v>
      </c>
      <c r="C2098" s="1631"/>
      <c r="D2098" s="1349"/>
      <c r="E2098" s="222"/>
      <c r="F2098" s="187"/>
      <c r="G2098" s="187"/>
      <c r="H2098" s="187"/>
      <c r="I2098" s="824"/>
      <c r="J2098" s="824"/>
      <c r="K2098" s="1317"/>
      <c r="L2098" s="1317"/>
      <c r="M2098" s="1317"/>
      <c r="N2098" s="1317"/>
      <c r="O2098" s="1317"/>
      <c r="P2098" s="1317"/>
      <c r="Q2098" s="326">
        <v>6746.3077499999999</v>
      </c>
      <c r="R2098" s="326">
        <v>6746.3077499999999</v>
      </c>
      <c r="S2098" s="326">
        <v>7759.5177499999963</v>
      </c>
      <c r="T2098" s="326">
        <v>7759.5177499999963</v>
      </c>
      <c r="U2098" s="326">
        <v>7759.5177499999963</v>
      </c>
      <c r="V2098" s="326">
        <v>7759.5177499999963</v>
      </c>
      <c r="W2098" s="326">
        <v>7759.5177499999963</v>
      </c>
      <c r="X2098" s="326">
        <v>7759.5177499999963</v>
      </c>
      <c r="Y2098" s="326">
        <v>7777.2904200000003</v>
      </c>
      <c r="Z2098" s="326">
        <v>7777.2904200000003</v>
      </c>
      <c r="AA2098" s="874">
        <f>Q2098/12*$B$4+(R2098-Q2098)/11*9+(S2098-R2098)/10*8+(T2098-S2098)/9*7+(U2098-T2098)/8*6+(V2098-U2098)/7*5+(W2098-V2098)/6*4+(X2098-W2098)/5*3+(Y2098-X2098)/4*2+(Z2098-Y2098)/3*1</f>
        <v>6441.3774599999988</v>
      </c>
      <c r="AB2098" s="326">
        <f>AH2098-AG2098-AD2098</f>
        <v>6137.2097999999996</v>
      </c>
      <c r="AC2098" s="770"/>
      <c r="AD2098" s="326"/>
      <c r="AE2098" s="326">
        <f>AB2098-AA2098</f>
        <v>-304.16765999999916</v>
      </c>
      <c r="AF2098" s="326"/>
      <c r="AG2098" s="326">
        <v>-6.1908799999999999</v>
      </c>
      <c r="AH2098" s="326">
        <v>6131.0189199999995</v>
      </c>
    </row>
    <row r="2099" spans="1:34" ht="29.25" x14ac:dyDescent="0.25">
      <c r="A2099" s="137">
        <v>1</v>
      </c>
      <c r="B2099" s="2015" t="s">
        <v>270</v>
      </c>
      <c r="C2099" s="429"/>
      <c r="D2099" s="4"/>
      <c r="E2099" s="488">
        <f>E2101+E2103+E2104</f>
        <v>1350</v>
      </c>
      <c r="F2099" s="488">
        <f t="shared" ref="F2099:G2099" si="1272">F2101+F2103+F2104</f>
        <v>1125</v>
      </c>
      <c r="G2099" s="488">
        <f t="shared" si="1272"/>
        <v>1328</v>
      </c>
      <c r="H2099" s="183">
        <f>G2099/F2099*100</f>
        <v>118.04444444444444</v>
      </c>
      <c r="I2099" s="1348"/>
      <c r="J2099" s="1348"/>
      <c r="K2099" s="122"/>
      <c r="L2099" s="122"/>
      <c r="M2099" s="122"/>
      <c r="N2099" s="122"/>
      <c r="O2099" s="122"/>
      <c r="P2099" s="122"/>
      <c r="Q2099" s="326"/>
      <c r="R2099" s="326"/>
      <c r="S2099" s="326"/>
      <c r="T2099" s="326"/>
      <c r="U2099" s="326"/>
      <c r="V2099" s="326"/>
      <c r="W2099" s="326"/>
      <c r="X2099" s="326"/>
      <c r="Y2099" s="326"/>
      <c r="Z2099" s="326"/>
      <c r="AA2099" s="752"/>
      <c r="AB2099" s="326">
        <f>AH2099-AG2099-AD2099</f>
        <v>0</v>
      </c>
      <c r="AC2099" s="770"/>
      <c r="AD2099" s="326"/>
      <c r="AE2099" s="326"/>
      <c r="AF2099" s="326"/>
      <c r="AG2099" s="326"/>
      <c r="AH2099" s="326"/>
    </row>
    <row r="2100" spans="1:34" ht="30" x14ac:dyDescent="0.25">
      <c r="A2100" s="137">
        <v>1</v>
      </c>
      <c r="B2100" s="306" t="s">
        <v>193</v>
      </c>
      <c r="C2100" s="429"/>
      <c r="D2100" s="4"/>
      <c r="E2100" s="488"/>
      <c r="F2100" s="183"/>
      <c r="G2100" s="183"/>
      <c r="H2100" s="183"/>
      <c r="I2100" s="1348"/>
      <c r="J2100" s="1348"/>
      <c r="K2100" s="122"/>
      <c r="L2100" s="122"/>
      <c r="M2100" s="122"/>
      <c r="N2100" s="122"/>
      <c r="O2100" s="122"/>
      <c r="P2100" s="122"/>
      <c r="Q2100" s="326"/>
      <c r="R2100" s="326"/>
      <c r="S2100" s="326"/>
      <c r="T2100" s="326"/>
      <c r="U2100" s="326"/>
      <c r="V2100" s="326"/>
      <c r="W2100" s="326"/>
      <c r="X2100" s="326"/>
      <c r="Y2100" s="326"/>
      <c r="Z2100" s="326"/>
      <c r="AA2100" s="752"/>
      <c r="AB2100" s="326"/>
      <c r="AC2100" s="770"/>
      <c r="AD2100" s="326"/>
      <c r="AE2100" s="326"/>
      <c r="AF2100" s="326"/>
      <c r="AG2100" s="326"/>
      <c r="AH2100" s="326"/>
    </row>
    <row r="2101" spans="1:34" ht="30" x14ac:dyDescent="0.25">
      <c r="A2101" s="137">
        <v>1</v>
      </c>
      <c r="B2101" s="307" t="s">
        <v>453</v>
      </c>
      <c r="C2101" s="429"/>
      <c r="D2101" s="4"/>
      <c r="E2101" s="489">
        <v>1000</v>
      </c>
      <c r="F2101" s="183">
        <f t="shared" ref="F2101" si="1273">ROUND(E2101/12*$B$4,0)</f>
        <v>833</v>
      </c>
      <c r="G2101" s="183">
        <v>585</v>
      </c>
      <c r="H2101" s="183">
        <f>G2101/F2101*100</f>
        <v>70.228091236494592</v>
      </c>
      <c r="I2101" s="1348"/>
      <c r="J2101" s="1348"/>
      <c r="K2101" s="122"/>
      <c r="L2101" s="122"/>
      <c r="M2101" s="122"/>
      <c r="N2101" s="122"/>
      <c r="O2101" s="122"/>
      <c r="P2101" s="122"/>
      <c r="Q2101" s="326"/>
      <c r="R2101" s="326"/>
      <c r="S2101" s="326"/>
      <c r="T2101" s="326"/>
      <c r="U2101" s="326"/>
      <c r="V2101" s="326"/>
      <c r="W2101" s="326"/>
      <c r="X2101" s="326"/>
      <c r="Y2101" s="326"/>
      <c r="Z2101" s="326"/>
      <c r="AA2101" s="752"/>
      <c r="AB2101" s="326"/>
      <c r="AC2101" s="770"/>
      <c r="AD2101" s="326"/>
      <c r="AE2101" s="326"/>
      <c r="AF2101" s="326"/>
      <c r="AG2101" s="326"/>
      <c r="AH2101" s="326"/>
    </row>
    <row r="2102" spans="1:34" ht="60" x14ac:dyDescent="0.25">
      <c r="A2102" s="137">
        <v>1</v>
      </c>
      <c r="B2102" s="307" t="s">
        <v>454</v>
      </c>
      <c r="C2102" s="429"/>
      <c r="D2102" s="4"/>
      <c r="E2102" s="489"/>
      <c r="F2102" s="183"/>
      <c r="G2102" s="183"/>
      <c r="H2102" s="183"/>
      <c r="I2102" s="1348"/>
      <c r="J2102" s="1348"/>
      <c r="K2102" s="122"/>
      <c r="L2102" s="122"/>
      <c r="M2102" s="122"/>
      <c r="N2102" s="122"/>
      <c r="O2102" s="122"/>
      <c r="P2102" s="122"/>
      <c r="Q2102" s="326"/>
      <c r="R2102" s="326"/>
      <c r="S2102" s="326"/>
      <c r="T2102" s="326"/>
      <c r="U2102" s="326"/>
      <c r="V2102" s="326"/>
      <c r="W2102" s="326"/>
      <c r="X2102" s="326"/>
      <c r="Y2102" s="326"/>
      <c r="Z2102" s="326"/>
      <c r="AA2102" s="752"/>
      <c r="AB2102" s="326"/>
      <c r="AC2102" s="770"/>
      <c r="AD2102" s="326"/>
      <c r="AE2102" s="326"/>
      <c r="AF2102" s="326"/>
      <c r="AG2102" s="326"/>
      <c r="AH2102" s="326"/>
    </row>
    <row r="2103" spans="1:34" ht="45" x14ac:dyDescent="0.25">
      <c r="A2103" s="137">
        <v>1</v>
      </c>
      <c r="B2103" s="307" t="s">
        <v>455</v>
      </c>
      <c r="C2103" s="429"/>
      <c r="D2103" s="4"/>
      <c r="E2103" s="489">
        <v>300</v>
      </c>
      <c r="F2103" s="183">
        <f t="shared" ref="F2103:F2104" si="1274">ROUND(E2103/12*$B$4,0)</f>
        <v>250</v>
      </c>
      <c r="G2103" s="183">
        <v>743</v>
      </c>
      <c r="H2103" s="183">
        <f>G2103/F2103*100</f>
        <v>297.2</v>
      </c>
      <c r="I2103" s="1348"/>
      <c r="J2103" s="1348"/>
      <c r="K2103" s="122"/>
      <c r="L2103" s="122"/>
      <c r="M2103" s="122"/>
      <c r="N2103" s="122"/>
      <c r="O2103" s="122"/>
      <c r="P2103" s="122"/>
      <c r="Q2103" s="326"/>
      <c r="R2103" s="326"/>
      <c r="S2103" s="326"/>
      <c r="T2103" s="326"/>
      <c r="U2103" s="326"/>
      <c r="V2103" s="326"/>
      <c r="W2103" s="326"/>
      <c r="X2103" s="326"/>
      <c r="Y2103" s="326"/>
      <c r="Z2103" s="326"/>
      <c r="AA2103" s="752"/>
      <c r="AB2103" s="326"/>
      <c r="AC2103" s="770"/>
      <c r="AD2103" s="326"/>
      <c r="AE2103" s="326"/>
      <c r="AF2103" s="326"/>
      <c r="AG2103" s="326"/>
      <c r="AH2103" s="326"/>
    </row>
    <row r="2104" spans="1:34" ht="90" x14ac:dyDescent="0.25">
      <c r="A2104" s="137">
        <v>1</v>
      </c>
      <c r="B2104" s="307" t="s">
        <v>456</v>
      </c>
      <c r="C2104" s="429"/>
      <c r="D2104" s="4"/>
      <c r="E2104" s="489">
        <v>50</v>
      </c>
      <c r="F2104" s="183">
        <f t="shared" si="1274"/>
        <v>42</v>
      </c>
      <c r="G2104" s="183"/>
      <c r="H2104" s="183">
        <f>G2104/F2104*100</f>
        <v>0</v>
      </c>
      <c r="I2104" s="1348"/>
      <c r="J2104" s="1348"/>
      <c r="K2104" s="122"/>
      <c r="L2104" s="122"/>
      <c r="M2104" s="122"/>
      <c r="N2104" s="122"/>
      <c r="O2104" s="122"/>
      <c r="P2104" s="122"/>
      <c r="Q2104" s="326"/>
      <c r="R2104" s="326"/>
      <c r="S2104" s="326"/>
      <c r="T2104" s="326"/>
      <c r="U2104" s="326"/>
      <c r="V2104" s="326"/>
      <c r="W2104" s="326"/>
      <c r="X2104" s="326"/>
      <c r="Y2104" s="326"/>
      <c r="Z2104" s="326"/>
      <c r="AA2104" s="752"/>
      <c r="AB2104" s="326"/>
      <c r="AC2104" s="770"/>
      <c r="AD2104" s="326"/>
      <c r="AE2104" s="326"/>
      <c r="AF2104" s="326"/>
      <c r="AG2104" s="326"/>
      <c r="AH2104" s="326"/>
    </row>
    <row r="2105" spans="1:34" s="2020" customFormat="1" ht="29.25" x14ac:dyDescent="0.25">
      <c r="A2105" s="2020">
        <v>1</v>
      </c>
      <c r="B2105" s="281" t="s">
        <v>131</v>
      </c>
      <c r="C2105" s="429"/>
      <c r="D2105" s="4"/>
      <c r="E2105" s="488">
        <f>E2106+E2107+E2108</f>
        <v>4218</v>
      </c>
      <c r="F2105" s="488">
        <f t="shared" ref="F2105:G2105" si="1275">F2106+F2107+F2108</f>
        <v>3515</v>
      </c>
      <c r="G2105" s="488">
        <f t="shared" si="1275"/>
        <v>3586</v>
      </c>
      <c r="H2105" s="183">
        <f>G2105/F2105*100</f>
        <v>102.01991465149361</v>
      </c>
      <c r="I2105" s="1348"/>
      <c r="J2105" s="1348"/>
      <c r="K2105" s="122"/>
      <c r="L2105" s="122"/>
      <c r="M2105" s="122"/>
      <c r="N2105" s="122"/>
      <c r="O2105" s="122"/>
      <c r="P2105" s="122"/>
      <c r="Q2105" s="326"/>
      <c r="R2105" s="326"/>
      <c r="S2105" s="326"/>
      <c r="T2105" s="326"/>
      <c r="U2105" s="326"/>
      <c r="V2105" s="326"/>
      <c r="W2105" s="326"/>
      <c r="X2105" s="326"/>
      <c r="Y2105" s="326"/>
      <c r="Z2105" s="326"/>
      <c r="AA2105" s="752"/>
      <c r="AB2105" s="326"/>
      <c r="AC2105" s="770"/>
      <c r="AD2105" s="326"/>
      <c r="AE2105" s="326"/>
      <c r="AF2105" s="326"/>
      <c r="AG2105" s="326"/>
      <c r="AH2105" s="326"/>
    </row>
    <row r="2106" spans="1:34" x14ac:dyDescent="0.25">
      <c r="A2106" s="137">
        <v>1</v>
      </c>
      <c r="B2106" s="307" t="s">
        <v>222</v>
      </c>
      <c r="C2106" s="429"/>
      <c r="D2106" s="4"/>
      <c r="E2106" s="489">
        <v>4000</v>
      </c>
      <c r="F2106" s="183">
        <f t="shared" ref="F2106:F2109" si="1276">ROUND(E2106/12*$B$4,0)</f>
        <v>3333</v>
      </c>
      <c r="G2106" s="183">
        <v>3282</v>
      </c>
      <c r="H2106" s="183">
        <f>G2106/F2106*100</f>
        <v>98.469846984698478</v>
      </c>
      <c r="I2106" s="1348"/>
      <c r="J2106" s="1348"/>
      <c r="K2106" s="122"/>
      <c r="L2106" s="122"/>
      <c r="M2106" s="122"/>
      <c r="N2106" s="122"/>
      <c r="O2106" s="122"/>
      <c r="P2106" s="122"/>
      <c r="Q2106" s="326"/>
      <c r="R2106" s="326"/>
      <c r="S2106" s="326"/>
      <c r="T2106" s="326"/>
      <c r="U2106" s="326"/>
      <c r="V2106" s="326"/>
      <c r="W2106" s="326"/>
      <c r="X2106" s="326"/>
      <c r="Y2106" s="326"/>
      <c r="Z2106" s="326"/>
      <c r="AA2106" s="752"/>
      <c r="AB2106" s="326"/>
      <c r="AC2106" s="770"/>
      <c r="AD2106" s="326"/>
      <c r="AE2106" s="326"/>
      <c r="AF2106" s="326"/>
      <c r="AG2106" s="326"/>
      <c r="AH2106" s="326"/>
    </row>
    <row r="2107" spans="1:34" ht="45" x14ac:dyDescent="0.25">
      <c r="A2107" s="137">
        <v>1</v>
      </c>
      <c r="B2107" s="307" t="s">
        <v>457</v>
      </c>
      <c r="C2107" s="429"/>
      <c r="D2107" s="4"/>
      <c r="E2107" s="2817"/>
      <c r="F2107" s="183">
        <f t="shared" si="1276"/>
        <v>0</v>
      </c>
      <c r="G2107" s="183"/>
      <c r="H2107" s="183"/>
      <c r="I2107" s="1348"/>
      <c r="J2107" s="1348"/>
      <c r="K2107" s="122"/>
      <c r="L2107" s="122"/>
      <c r="M2107" s="122"/>
      <c r="N2107" s="122"/>
      <c r="O2107" s="122"/>
      <c r="P2107" s="122"/>
      <c r="Q2107" s="326"/>
      <c r="R2107" s="326"/>
      <c r="S2107" s="326"/>
      <c r="T2107" s="326"/>
      <c r="U2107" s="326"/>
      <c r="V2107" s="326"/>
      <c r="W2107" s="326"/>
      <c r="X2107" s="326"/>
      <c r="Y2107" s="326"/>
      <c r="Z2107" s="326"/>
      <c r="AA2107" s="752"/>
      <c r="AB2107" s="326"/>
      <c r="AC2107" s="770"/>
      <c r="AD2107" s="326"/>
      <c r="AE2107" s="326"/>
      <c r="AF2107" s="326"/>
      <c r="AG2107" s="326"/>
      <c r="AH2107" s="326"/>
    </row>
    <row r="2108" spans="1:34" s="2020" customFormat="1" ht="60" x14ac:dyDescent="0.25">
      <c r="A2108" s="2020">
        <v>1</v>
      </c>
      <c r="B2108" s="4" t="s">
        <v>504</v>
      </c>
      <c r="C2108" s="429"/>
      <c r="D2108" s="4"/>
      <c r="E2108" s="2817">
        <v>218</v>
      </c>
      <c r="F2108" s="183">
        <f t="shared" si="1276"/>
        <v>182</v>
      </c>
      <c r="G2108" s="183">
        <v>304</v>
      </c>
      <c r="H2108" s="183">
        <f>G2108/F2108*100</f>
        <v>167.03296703296704</v>
      </c>
      <c r="I2108" s="1348"/>
      <c r="J2108" s="1348"/>
      <c r="K2108" s="122"/>
      <c r="L2108" s="122"/>
      <c r="M2108" s="122"/>
      <c r="N2108" s="122"/>
      <c r="O2108" s="122"/>
      <c r="P2108" s="122"/>
      <c r="Q2108" s="326"/>
      <c r="R2108" s="326"/>
      <c r="S2108" s="326"/>
      <c r="T2108" s="326"/>
      <c r="U2108" s="326"/>
      <c r="V2108" s="326"/>
      <c r="W2108" s="326"/>
      <c r="X2108" s="326"/>
      <c r="Y2108" s="326"/>
      <c r="Z2108" s="326"/>
      <c r="AA2108" s="752"/>
      <c r="AB2108" s="326"/>
      <c r="AC2108" s="770"/>
      <c r="AD2108" s="326"/>
      <c r="AE2108" s="326"/>
      <c r="AF2108" s="326"/>
      <c r="AG2108" s="326"/>
      <c r="AH2108" s="326"/>
    </row>
    <row r="2109" spans="1:34" s="2020" customFormat="1" ht="29.25" x14ac:dyDescent="0.25">
      <c r="A2109" s="2020">
        <v>1</v>
      </c>
      <c r="B2109" s="519" t="s">
        <v>343</v>
      </c>
      <c r="C2109" s="429"/>
      <c r="D2109" s="4"/>
      <c r="E2109" s="2817">
        <v>250</v>
      </c>
      <c r="F2109" s="183">
        <f t="shared" si="1276"/>
        <v>208</v>
      </c>
      <c r="G2109" s="183">
        <v>177</v>
      </c>
      <c r="H2109" s="183">
        <f>G2109/F2109*100</f>
        <v>85.09615384615384</v>
      </c>
      <c r="I2109" s="1348"/>
      <c r="J2109" s="1348"/>
      <c r="K2109" s="122"/>
      <c r="L2109" s="122"/>
      <c r="M2109" s="122"/>
      <c r="N2109" s="122"/>
      <c r="O2109" s="122"/>
      <c r="P2109" s="122"/>
      <c r="Q2109" s="326"/>
      <c r="R2109" s="326"/>
      <c r="S2109" s="326"/>
      <c r="T2109" s="326"/>
      <c r="U2109" s="326"/>
      <c r="V2109" s="326"/>
      <c r="W2109" s="326"/>
      <c r="X2109" s="326"/>
      <c r="Y2109" s="326"/>
      <c r="Z2109" s="326"/>
      <c r="AA2109" s="752"/>
      <c r="AB2109" s="326"/>
      <c r="AC2109" s="770"/>
      <c r="AD2109" s="326"/>
      <c r="AE2109" s="326"/>
      <c r="AF2109" s="326"/>
      <c r="AG2109" s="326"/>
      <c r="AH2109" s="326"/>
    </row>
    <row r="2110" spans="1:34" x14ac:dyDescent="0.25">
      <c r="A2110" s="137">
        <v>1</v>
      </c>
      <c r="B2110" s="2685" t="s">
        <v>194</v>
      </c>
      <c r="C2110" s="429"/>
      <c r="D2110" s="4"/>
      <c r="E2110" s="2817"/>
      <c r="F2110" s="183"/>
      <c r="G2110" s="183"/>
      <c r="H2110" s="183"/>
      <c r="I2110" s="1348"/>
      <c r="J2110" s="1348"/>
      <c r="K2110" s="122"/>
      <c r="L2110" s="122"/>
      <c r="M2110" s="122"/>
      <c r="N2110" s="122"/>
      <c r="O2110" s="122"/>
      <c r="P2110" s="122"/>
      <c r="Q2110" s="326"/>
      <c r="R2110" s="326"/>
      <c r="S2110" s="326"/>
      <c r="T2110" s="326"/>
      <c r="U2110" s="326"/>
      <c r="V2110" s="326"/>
      <c r="W2110" s="326"/>
      <c r="X2110" s="326"/>
      <c r="Y2110" s="326"/>
      <c r="Z2110" s="326"/>
      <c r="AA2110" s="752"/>
      <c r="AB2110" s="326"/>
      <c r="AC2110" s="770"/>
      <c r="AD2110" s="326"/>
      <c r="AE2110" s="326"/>
      <c r="AF2110" s="326"/>
      <c r="AG2110" s="326"/>
      <c r="AH2110" s="326"/>
    </row>
    <row r="2111" spans="1:34" ht="104.25" x14ac:dyDescent="0.25">
      <c r="A2111" s="137">
        <v>1</v>
      </c>
      <c r="B2111" s="4" t="s">
        <v>630</v>
      </c>
      <c r="C2111" s="429"/>
      <c r="D2111" s="4"/>
      <c r="E2111" s="2817">
        <v>865</v>
      </c>
      <c r="F2111" s="183">
        <f t="shared" ref="F2111:F2114" si="1277">ROUND(E2111/12*$B$4,0)</f>
        <v>721</v>
      </c>
      <c r="G2111" s="183">
        <v>672</v>
      </c>
      <c r="H2111" s="183">
        <f t="shared" ref="H2111:H2118" si="1278">G2111/F2111*100</f>
        <v>93.203883495145632</v>
      </c>
      <c r="I2111" s="1348"/>
      <c r="J2111" s="1348"/>
      <c r="K2111" s="122"/>
      <c r="L2111" s="122"/>
      <c r="M2111" s="122"/>
      <c r="N2111" s="122"/>
      <c r="O2111" s="122"/>
      <c r="P2111" s="122"/>
      <c r="Q2111" s="326">
        <v>2702.9060800000002</v>
      </c>
      <c r="R2111" s="326">
        <v>2702.9060800000002</v>
      </c>
      <c r="S2111" s="326">
        <v>2702.9060800000002</v>
      </c>
      <c r="T2111" s="326">
        <v>2702.9060800000002</v>
      </c>
      <c r="U2111" s="326">
        <v>2702.9060800000002</v>
      </c>
      <c r="V2111" s="326">
        <v>2702.9060800000002</v>
      </c>
      <c r="W2111" s="326">
        <v>2702.9060800000002</v>
      </c>
      <c r="X2111" s="326">
        <v>2702.9060800000002</v>
      </c>
      <c r="Y2111" s="326">
        <v>2702.9060800000002</v>
      </c>
      <c r="Z2111" s="326">
        <v>2702.9060800000002</v>
      </c>
      <c r="AA2111" s="874">
        <f>Q2111/12*$B$4+(R2111-Q2111)/11*9+(S2111-R2111)/10*8+(T2111-S2111)/9*7+(U2111-T2111)/8*6+(V2111-U2111)/7*5+(W2111-V2111)/6*4+(X2111-W2111)/5*3+(Y2111-X2111)/4*2+(Z2111-Y2111)/3*1</f>
        <v>2252.4217333333336</v>
      </c>
      <c r="AB2111" s="326">
        <f>AH2111-AG2111-AD2111</f>
        <v>2079.8801800000001</v>
      </c>
      <c r="AC2111" s="770"/>
      <c r="AD2111" s="326"/>
      <c r="AE2111" s="326">
        <f>AB2111-AA2111</f>
        <v>-172.54155333333347</v>
      </c>
      <c r="AF2111" s="326"/>
      <c r="AG2111" s="326">
        <v>-1.7760400000000001</v>
      </c>
      <c r="AH2111" s="326">
        <v>2078.1041399999999</v>
      </c>
    </row>
    <row r="2112" spans="1:34" s="2020" customFormat="1" x14ac:dyDescent="0.25">
      <c r="A2112" s="2020">
        <v>1</v>
      </c>
      <c r="B2112" s="4" t="s">
        <v>623</v>
      </c>
      <c r="C2112" s="429"/>
      <c r="D2112" s="4"/>
      <c r="E2112" s="2817">
        <v>149</v>
      </c>
      <c r="F2112" s="494">
        <f t="shared" si="1277"/>
        <v>124</v>
      </c>
      <c r="G2112" s="494">
        <v>0</v>
      </c>
      <c r="H2112" s="183">
        <f t="shared" si="1278"/>
        <v>0</v>
      </c>
      <c r="I2112" s="1348"/>
      <c r="J2112" s="1348"/>
      <c r="K2112" s="122"/>
      <c r="L2112" s="122"/>
      <c r="M2112" s="122"/>
      <c r="N2112" s="122"/>
      <c r="O2112" s="122"/>
      <c r="P2112" s="122"/>
      <c r="Q2112" s="326"/>
      <c r="R2112" s="326"/>
      <c r="S2112" s="326"/>
      <c r="T2112" s="326"/>
      <c r="U2112" s="326"/>
      <c r="V2112" s="326"/>
      <c r="W2112" s="326"/>
      <c r="X2112" s="326"/>
      <c r="Y2112" s="326"/>
      <c r="Z2112" s="326"/>
      <c r="AA2112" s="874"/>
      <c r="AB2112" s="326"/>
      <c r="AC2112" s="770"/>
      <c r="AD2112" s="326"/>
      <c r="AE2112" s="326"/>
      <c r="AF2112" s="326"/>
      <c r="AG2112" s="326"/>
      <c r="AH2112" s="326"/>
    </row>
    <row r="2113" spans="1:34" s="2020" customFormat="1" x14ac:dyDescent="0.25">
      <c r="A2113" s="2020">
        <v>1</v>
      </c>
      <c r="B2113" s="2999" t="s">
        <v>624</v>
      </c>
      <c r="C2113" s="429"/>
      <c r="D2113" s="4"/>
      <c r="E2113" s="2817">
        <v>198</v>
      </c>
      <c r="F2113" s="494">
        <f t="shared" si="1277"/>
        <v>165</v>
      </c>
      <c r="G2113" s="494">
        <v>117</v>
      </c>
      <c r="H2113" s="183">
        <f t="shared" si="1278"/>
        <v>70.909090909090907</v>
      </c>
      <c r="I2113" s="1348"/>
      <c r="J2113" s="1348"/>
      <c r="K2113" s="122"/>
      <c r="L2113" s="122"/>
      <c r="M2113" s="122"/>
      <c r="N2113" s="122"/>
      <c r="O2113" s="122"/>
      <c r="P2113" s="122"/>
      <c r="Q2113" s="326"/>
      <c r="R2113" s="326"/>
      <c r="S2113" s="326"/>
      <c r="T2113" s="326"/>
      <c r="U2113" s="326"/>
      <c r="V2113" s="326"/>
      <c r="W2113" s="326"/>
      <c r="X2113" s="326"/>
      <c r="Y2113" s="326"/>
      <c r="Z2113" s="326"/>
      <c r="AA2113" s="874"/>
      <c r="AB2113" s="326"/>
      <c r="AC2113" s="770"/>
      <c r="AD2113" s="326"/>
      <c r="AE2113" s="326"/>
      <c r="AF2113" s="326"/>
      <c r="AG2113" s="326"/>
      <c r="AH2113" s="326"/>
    </row>
    <row r="2114" spans="1:34" s="2020" customFormat="1" x14ac:dyDescent="0.25">
      <c r="A2114" s="2020">
        <v>1</v>
      </c>
      <c r="B2114" s="4" t="s">
        <v>625</v>
      </c>
      <c r="C2114" s="429"/>
      <c r="D2114" s="4"/>
      <c r="E2114" s="2817">
        <v>415</v>
      </c>
      <c r="F2114" s="494">
        <f t="shared" si="1277"/>
        <v>346</v>
      </c>
      <c r="G2114" s="494">
        <v>469</v>
      </c>
      <c r="H2114" s="183">
        <f t="shared" si="1278"/>
        <v>135.54913294797689</v>
      </c>
      <c r="I2114" s="1348"/>
      <c r="J2114" s="1348"/>
      <c r="K2114" s="122"/>
      <c r="L2114" s="122"/>
      <c r="M2114" s="122"/>
      <c r="N2114" s="122"/>
      <c r="O2114" s="122"/>
      <c r="P2114" s="122"/>
      <c r="Q2114" s="326"/>
      <c r="R2114" s="326"/>
      <c r="S2114" s="326"/>
      <c r="T2114" s="326"/>
      <c r="U2114" s="326"/>
      <c r="V2114" s="326"/>
      <c r="W2114" s="326"/>
      <c r="X2114" s="326"/>
      <c r="Y2114" s="326"/>
      <c r="Z2114" s="326"/>
      <c r="AA2114" s="874"/>
      <c r="AB2114" s="326"/>
      <c r="AC2114" s="770"/>
      <c r="AD2114" s="326"/>
      <c r="AE2114" s="326"/>
      <c r="AF2114" s="326"/>
      <c r="AG2114" s="326"/>
      <c r="AH2114" s="326"/>
    </row>
    <row r="2115" spans="1:34" ht="47.25" x14ac:dyDescent="0.25">
      <c r="A2115" s="137">
        <v>1</v>
      </c>
      <c r="B2115" s="487" t="s">
        <v>458</v>
      </c>
      <c r="C2115" s="429"/>
      <c r="D2115" s="4"/>
      <c r="E2115" s="493">
        <f>E2116+E2124</f>
        <v>1462</v>
      </c>
      <c r="F2115" s="493">
        <f>F2116+F2124</f>
        <v>1218</v>
      </c>
      <c r="G2115" s="493">
        <f>G2116+G2124</f>
        <v>1189</v>
      </c>
      <c r="H2115" s="183">
        <f t="shared" si="1278"/>
        <v>97.61904761904762</v>
      </c>
      <c r="I2115" s="1348"/>
      <c r="J2115" s="1348"/>
      <c r="K2115" s="122"/>
      <c r="L2115" s="122"/>
      <c r="M2115" s="122"/>
      <c r="N2115" s="122"/>
      <c r="O2115" s="122"/>
      <c r="P2115" s="122"/>
      <c r="Q2115" s="326">
        <f t="shared" ref="Q2115:AH2115" si="1279">Q2116+Q2124</f>
        <v>4848.7953900000002</v>
      </c>
      <c r="R2115" s="326">
        <f t="shared" si="1279"/>
        <v>4848.7953900000002</v>
      </c>
      <c r="S2115" s="326">
        <f t="shared" si="1279"/>
        <v>4848.7953900000002</v>
      </c>
      <c r="T2115" s="326">
        <f t="shared" si="1279"/>
        <v>4848.7953900000002</v>
      </c>
      <c r="U2115" s="326">
        <f t="shared" si="1279"/>
        <v>4848.7953900000002</v>
      </c>
      <c r="V2115" s="326">
        <f t="shared" si="1279"/>
        <v>4848.7953900000002</v>
      </c>
      <c r="W2115" s="326">
        <f t="shared" si="1279"/>
        <v>4848.7953900000002</v>
      </c>
      <c r="X2115" s="326">
        <f t="shared" ref="X2115:Y2115" si="1280">X2116+X2124</f>
        <v>4848.7953900000002</v>
      </c>
      <c r="Y2115" s="326">
        <f t="shared" si="1280"/>
        <v>4848.7953900000002</v>
      </c>
      <c r="Z2115" s="326">
        <f t="shared" ref="Z2115" si="1281">Z2116+Z2124</f>
        <v>4276.4493899999998</v>
      </c>
      <c r="AA2115" s="752">
        <f t="shared" si="1279"/>
        <v>3849.8808249999997</v>
      </c>
      <c r="AB2115" s="326">
        <f t="shared" si="1279"/>
        <v>3063.4086900000002</v>
      </c>
      <c r="AC2115" s="770">
        <f t="shared" si="1279"/>
        <v>0</v>
      </c>
      <c r="AD2115" s="326">
        <f t="shared" si="1279"/>
        <v>0</v>
      </c>
      <c r="AE2115" s="326">
        <f t="shared" si="1279"/>
        <v>-786.47213499999975</v>
      </c>
      <c r="AF2115" s="326">
        <f t="shared" si="1279"/>
        <v>0</v>
      </c>
      <c r="AG2115" s="326">
        <f t="shared" si="1279"/>
        <v>-40.529230000000013</v>
      </c>
      <c r="AH2115" s="326">
        <f t="shared" si="1279"/>
        <v>3022.8794600000001</v>
      </c>
    </row>
    <row r="2116" spans="1:34" ht="30" x14ac:dyDescent="0.25">
      <c r="A2116" s="137">
        <v>1</v>
      </c>
      <c r="B2116" s="467" t="s">
        <v>271</v>
      </c>
      <c r="C2116" s="429"/>
      <c r="D2116" s="4"/>
      <c r="E2116" s="492">
        <f>E2117+E2120</f>
        <v>1152</v>
      </c>
      <c r="F2116" s="183">
        <f>F2117+F2120</f>
        <v>960</v>
      </c>
      <c r="G2116" s="183">
        <f>G2117+G2120</f>
        <v>948</v>
      </c>
      <c r="H2116" s="183">
        <f t="shared" si="1278"/>
        <v>98.75</v>
      </c>
      <c r="I2116" s="1348"/>
      <c r="J2116" s="1348"/>
      <c r="K2116" s="122"/>
      <c r="L2116" s="122"/>
      <c r="M2116" s="122"/>
      <c r="N2116" s="122"/>
      <c r="O2116" s="122"/>
      <c r="P2116" s="122"/>
      <c r="Q2116" s="326">
        <f t="shared" ref="Q2116:AA2116" si="1282">SUM(Q2117:Q2123)</f>
        <v>4273.3767900000003</v>
      </c>
      <c r="R2116" s="326">
        <f t="shared" si="1282"/>
        <v>4273.3767900000003</v>
      </c>
      <c r="S2116" s="326">
        <f t="shared" si="1282"/>
        <v>4273.3767900000003</v>
      </c>
      <c r="T2116" s="326">
        <f t="shared" si="1282"/>
        <v>4273.3767900000003</v>
      </c>
      <c r="U2116" s="326">
        <f t="shared" si="1282"/>
        <v>4273.3767900000003</v>
      </c>
      <c r="V2116" s="326">
        <f t="shared" si="1282"/>
        <v>4273.3767900000003</v>
      </c>
      <c r="W2116" s="326">
        <f t="shared" si="1282"/>
        <v>4273.3767900000003</v>
      </c>
      <c r="X2116" s="326">
        <f t="shared" ref="X2116:Y2116" si="1283">SUM(X2117:X2123)</f>
        <v>4273.3767900000003</v>
      </c>
      <c r="Y2116" s="326">
        <f t="shared" si="1283"/>
        <v>4273.3767900000003</v>
      </c>
      <c r="Z2116" s="326">
        <f t="shared" ref="Z2116" si="1284">SUM(Z2117:Z2123)</f>
        <v>3841.3767899999998</v>
      </c>
      <c r="AA2116" s="752">
        <f t="shared" si="1282"/>
        <v>3417.1473249999999</v>
      </c>
      <c r="AB2116" s="326">
        <f t="shared" ref="AB2116:AH2116" si="1285">SUM(AB2117:AB2123)-AB2118</f>
        <v>2738.6070600000003</v>
      </c>
      <c r="AC2116" s="770">
        <f t="shared" si="1285"/>
        <v>0</v>
      </c>
      <c r="AD2116" s="326">
        <f t="shared" si="1285"/>
        <v>0</v>
      </c>
      <c r="AE2116" s="326">
        <f t="shared" si="1285"/>
        <v>-678.54026499999975</v>
      </c>
      <c r="AF2116" s="326">
        <f t="shared" si="1285"/>
        <v>0</v>
      </c>
      <c r="AG2116" s="326">
        <f t="shared" si="1285"/>
        <v>-40.529230000000013</v>
      </c>
      <c r="AH2116" s="326">
        <f t="shared" si="1285"/>
        <v>2698.0778300000002</v>
      </c>
    </row>
    <row r="2117" spans="1:34" ht="30" x14ac:dyDescent="0.25">
      <c r="A2117" s="137">
        <v>1</v>
      </c>
      <c r="B2117" s="307" t="s">
        <v>459</v>
      </c>
      <c r="C2117" s="429"/>
      <c r="D2117" s="4"/>
      <c r="E2117" s="492">
        <v>985</v>
      </c>
      <c r="F2117" s="183">
        <f t="shared" ref="F2117" si="1286">ROUND(E2117/12*$B$4,0)</f>
        <v>821</v>
      </c>
      <c r="G2117" s="183">
        <v>781</v>
      </c>
      <c r="H2117" s="183">
        <f t="shared" si="1278"/>
        <v>95.127892813641907</v>
      </c>
      <c r="I2117" s="1348"/>
      <c r="J2117" s="1348"/>
      <c r="K2117" s="122"/>
      <c r="L2117" s="122"/>
      <c r="M2117" s="122"/>
      <c r="N2117" s="122"/>
      <c r="O2117" s="122"/>
      <c r="P2117" s="122"/>
      <c r="Q2117" s="326">
        <v>3978</v>
      </c>
      <c r="R2117" s="326">
        <v>3978</v>
      </c>
      <c r="S2117" s="326">
        <v>3978</v>
      </c>
      <c r="T2117" s="326">
        <v>3978</v>
      </c>
      <c r="U2117" s="326">
        <v>3978</v>
      </c>
      <c r="V2117" s="326">
        <v>3978</v>
      </c>
      <c r="W2117" s="326">
        <v>3978</v>
      </c>
      <c r="X2117" s="326">
        <v>3978</v>
      </c>
      <c r="Y2117" s="326">
        <v>3978</v>
      </c>
      <c r="Z2117" s="326">
        <v>3546</v>
      </c>
      <c r="AA2117" s="752">
        <f>Q2117/12*$B$4+(R2117-Q2117)/11*9+(S2117-R2117)/10*8+(T2117-S2117)/9*7+(U2117-T2117)/8*6+(V2117-U2117)/7*5+(W2117-V2117)/6*4+(X2117-W2117)/5*3+(Y2117-X2117)/4*2+(Z2117-Y2117)/3*1</f>
        <v>3171</v>
      </c>
      <c r="AB2117" s="326">
        <f>AH2117-AG2117-AD2117</f>
        <v>2455.2347800000002</v>
      </c>
      <c r="AC2117" s="770"/>
      <c r="AD2117" s="326"/>
      <c r="AE2117" s="326">
        <f>AB2117-AA2117</f>
        <v>-715.76521999999977</v>
      </c>
      <c r="AF2117" s="326"/>
      <c r="AG2117" s="326">
        <v>-40.529230000000013</v>
      </c>
      <c r="AH2117" s="326">
        <v>2414.7055500000001</v>
      </c>
    </row>
    <row r="2118" spans="1:34" s="2020" customFormat="1" ht="60" x14ac:dyDescent="0.25">
      <c r="B2118" s="307" t="s">
        <v>688</v>
      </c>
      <c r="C2118" s="429"/>
      <c r="D2118" s="4"/>
      <c r="E2118" s="2687">
        <v>168</v>
      </c>
      <c r="F2118" s="3080">
        <f>E2118/8*6</f>
        <v>126</v>
      </c>
      <c r="G2118" s="183">
        <v>95</v>
      </c>
      <c r="H2118" s="183">
        <f t="shared" si="1278"/>
        <v>75.396825396825392</v>
      </c>
      <c r="I2118" s="1348"/>
      <c r="J2118" s="1348"/>
      <c r="K2118" s="122"/>
      <c r="L2118" s="122"/>
      <c r="M2118" s="122"/>
      <c r="N2118" s="122"/>
      <c r="O2118" s="122"/>
      <c r="P2118" s="122"/>
      <c r="Q2118" s="326"/>
      <c r="R2118" s="326"/>
      <c r="S2118" s="326"/>
      <c r="T2118" s="326"/>
      <c r="U2118" s="326"/>
      <c r="V2118" s="326"/>
      <c r="W2118" s="326"/>
      <c r="X2118" s="326"/>
      <c r="Y2118" s="326"/>
      <c r="Z2118" s="326"/>
      <c r="AA2118" s="752"/>
      <c r="AB2118" s="326">
        <f>AH2118</f>
        <v>73.699100000000001</v>
      </c>
      <c r="AC2118" s="770"/>
      <c r="AD2118" s="326"/>
      <c r="AE2118" s="326"/>
      <c r="AF2118" s="326"/>
      <c r="AG2118" s="326">
        <v>0</v>
      </c>
      <c r="AH2118" s="326">
        <v>73.699100000000001</v>
      </c>
    </row>
    <row r="2119" spans="1:34" s="2020" customFormat="1" ht="60" x14ac:dyDescent="0.25">
      <c r="B2119" s="307" t="s">
        <v>689</v>
      </c>
      <c r="C2119" s="429"/>
      <c r="D2119" s="4"/>
      <c r="E2119" s="2687"/>
      <c r="F2119" s="183"/>
      <c r="G2119" s="183"/>
      <c r="H2119" s="183"/>
      <c r="I2119" s="1348"/>
      <c r="J2119" s="1348"/>
      <c r="K2119" s="122"/>
      <c r="L2119" s="122"/>
      <c r="M2119" s="122"/>
      <c r="N2119" s="122"/>
      <c r="O2119" s="122"/>
      <c r="P2119" s="122"/>
      <c r="Q2119" s="326"/>
      <c r="R2119" s="326"/>
      <c r="S2119" s="326"/>
      <c r="T2119" s="326"/>
      <c r="U2119" s="326"/>
      <c r="V2119" s="326"/>
      <c r="W2119" s="326"/>
      <c r="X2119" s="326"/>
      <c r="Y2119" s="326"/>
      <c r="Z2119" s="326"/>
      <c r="AA2119" s="752"/>
      <c r="AB2119" s="326"/>
      <c r="AC2119" s="770"/>
      <c r="AD2119" s="326"/>
      <c r="AE2119" s="326"/>
      <c r="AF2119" s="326"/>
      <c r="AG2119" s="326"/>
      <c r="AH2119" s="326"/>
    </row>
    <row r="2120" spans="1:34" ht="30" x14ac:dyDescent="0.25">
      <c r="A2120" s="137">
        <v>1</v>
      </c>
      <c r="B2120" s="307" t="s">
        <v>460</v>
      </c>
      <c r="C2120" s="429"/>
      <c r="D2120" s="4"/>
      <c r="E2120" s="2687">
        <v>167</v>
      </c>
      <c r="F2120" s="183">
        <f t="shared" ref="F2120" si="1287">ROUND(E2120/12*$B$4,0)</f>
        <v>139</v>
      </c>
      <c r="G2120" s="183">
        <v>167</v>
      </c>
      <c r="H2120" s="183">
        <f>G2120/F2120*100</f>
        <v>120.14388489208633</v>
      </c>
      <c r="I2120" s="1348"/>
      <c r="J2120" s="1348"/>
      <c r="K2120" s="122"/>
      <c r="L2120" s="122"/>
      <c r="M2120" s="122"/>
      <c r="N2120" s="122"/>
      <c r="O2120" s="122"/>
      <c r="P2120" s="122"/>
      <c r="Q2120" s="326">
        <v>295.37678999999997</v>
      </c>
      <c r="R2120" s="326">
        <v>295.37678999999997</v>
      </c>
      <c r="S2120" s="326">
        <v>295.37678999999997</v>
      </c>
      <c r="T2120" s="326">
        <v>295.37678999999997</v>
      </c>
      <c r="U2120" s="326">
        <v>295.37678999999997</v>
      </c>
      <c r="V2120" s="326">
        <v>295.37678999999997</v>
      </c>
      <c r="W2120" s="326">
        <v>295.37678999999997</v>
      </c>
      <c r="X2120" s="326">
        <v>295.37678999999997</v>
      </c>
      <c r="Y2120" s="326">
        <v>295.37678999999997</v>
      </c>
      <c r="Z2120" s="326">
        <v>295.37678999999997</v>
      </c>
      <c r="AA2120" s="752">
        <f>Q2120/12*$B$4+(R2120-Q2120)/11*9+(S2120-R2120)/10*8+(T2120-S2120)/9*7+(U2120-T2120)/8*6+(V2120-U2120)/7*5+(W2120-V2120)/6*4+(X2120-W2120)/5*3+(Y2120-X2120)/4*2+(Z2120-Y2120)/3*1</f>
        <v>246.147325</v>
      </c>
      <c r="AB2120" s="326">
        <f>AH2120-AG2120-AD2120</f>
        <v>283.37228000000005</v>
      </c>
      <c r="AC2120" s="770"/>
      <c r="AD2120" s="326"/>
      <c r="AE2120" s="326">
        <f>AB2120-AA2120</f>
        <v>37.224955000000051</v>
      </c>
      <c r="AF2120" s="326"/>
      <c r="AG2120" s="326">
        <v>0</v>
      </c>
      <c r="AH2120" s="326">
        <v>283.37228000000005</v>
      </c>
    </row>
    <row r="2121" spans="1:34" ht="30" x14ac:dyDescent="0.25">
      <c r="A2121" s="137">
        <v>1</v>
      </c>
      <c r="B2121" s="307" t="s">
        <v>461</v>
      </c>
      <c r="C2121" s="429"/>
      <c r="D2121" s="4"/>
      <c r="E2121" s="2687"/>
      <c r="F2121" s="183"/>
      <c r="G2121" s="183"/>
      <c r="H2121" s="183"/>
      <c r="I2121" s="1348"/>
      <c r="J2121" s="1348"/>
      <c r="K2121" s="122"/>
      <c r="L2121" s="122"/>
      <c r="M2121" s="122"/>
      <c r="N2121" s="122"/>
      <c r="O2121" s="122"/>
      <c r="P2121" s="122"/>
      <c r="Q2121" s="326"/>
      <c r="R2121" s="326"/>
      <c r="S2121" s="326"/>
      <c r="T2121" s="326"/>
      <c r="U2121" s="326"/>
      <c r="V2121" s="326"/>
      <c r="W2121" s="326"/>
      <c r="X2121" s="326"/>
      <c r="Y2121" s="326"/>
      <c r="Z2121" s="326"/>
      <c r="AA2121" s="752"/>
      <c r="AB2121" s="326">
        <f>AH2121-AG2121-AD2121</f>
        <v>0</v>
      </c>
      <c r="AC2121" s="770"/>
      <c r="AD2121" s="326"/>
      <c r="AE2121" s="326">
        <f>AB2121-AA2121</f>
        <v>0</v>
      </c>
      <c r="AF2121" s="326"/>
      <c r="AG2121" s="326">
        <v>0</v>
      </c>
      <c r="AH2121" s="326">
        <v>0</v>
      </c>
    </row>
    <row r="2122" spans="1:34" ht="45" x14ac:dyDescent="0.25">
      <c r="A2122" s="137">
        <v>1</v>
      </c>
      <c r="B2122" s="307" t="s">
        <v>462</v>
      </c>
      <c r="C2122" s="429"/>
      <c r="D2122" s="4"/>
      <c r="E2122" s="492"/>
      <c r="F2122" s="183"/>
      <c r="G2122" s="183"/>
      <c r="H2122" s="183"/>
      <c r="I2122" s="1348"/>
      <c r="J2122" s="1348"/>
      <c r="K2122" s="122"/>
      <c r="L2122" s="122"/>
      <c r="M2122" s="122"/>
      <c r="N2122" s="122"/>
      <c r="O2122" s="122"/>
      <c r="P2122" s="122"/>
      <c r="Q2122" s="326"/>
      <c r="R2122" s="326"/>
      <c r="S2122" s="326"/>
      <c r="T2122" s="326"/>
      <c r="U2122" s="326"/>
      <c r="V2122" s="326"/>
      <c r="W2122" s="326"/>
      <c r="X2122" s="326"/>
      <c r="Y2122" s="326"/>
      <c r="Z2122" s="326"/>
      <c r="AA2122" s="752"/>
      <c r="AB2122" s="326"/>
      <c r="AC2122" s="770"/>
      <c r="AD2122" s="326"/>
      <c r="AE2122" s="326"/>
      <c r="AF2122" s="326"/>
      <c r="AG2122" s="326"/>
      <c r="AH2122" s="326"/>
    </row>
    <row r="2123" spans="1:34" ht="30" x14ac:dyDescent="0.25">
      <c r="A2123" s="137">
        <v>1</v>
      </c>
      <c r="B2123" s="307" t="s">
        <v>463</v>
      </c>
      <c r="C2123" s="429"/>
      <c r="D2123" s="4"/>
      <c r="E2123" s="492"/>
      <c r="F2123" s="183"/>
      <c r="G2123" s="183"/>
      <c r="H2123" s="183"/>
      <c r="I2123" s="1348"/>
      <c r="J2123" s="1348"/>
      <c r="K2123" s="122"/>
      <c r="L2123" s="122"/>
      <c r="M2123" s="122"/>
      <c r="N2123" s="122"/>
      <c r="O2123" s="122"/>
      <c r="P2123" s="122"/>
      <c r="Q2123" s="326"/>
      <c r="R2123" s="326"/>
      <c r="S2123" s="326"/>
      <c r="T2123" s="326"/>
      <c r="U2123" s="326"/>
      <c r="V2123" s="326"/>
      <c r="W2123" s="326"/>
      <c r="X2123" s="326"/>
      <c r="Y2123" s="326"/>
      <c r="Z2123" s="326"/>
      <c r="AA2123" s="752"/>
      <c r="AB2123" s="326"/>
      <c r="AC2123" s="770"/>
      <c r="AD2123" s="326"/>
      <c r="AE2123" s="326"/>
      <c r="AF2123" s="326"/>
      <c r="AG2123" s="326"/>
      <c r="AH2123" s="326"/>
    </row>
    <row r="2124" spans="1:34" ht="45" x14ac:dyDescent="0.25">
      <c r="A2124" s="137">
        <v>1</v>
      </c>
      <c r="B2124" s="467" t="s">
        <v>272</v>
      </c>
      <c r="C2124" s="429"/>
      <c r="D2124" s="4"/>
      <c r="E2124" s="2809">
        <f>SUM(E2125:E2127)</f>
        <v>310</v>
      </c>
      <c r="F2124" s="2809">
        <f t="shared" ref="F2124:G2124" si="1288">SUM(F2125:F2127)</f>
        <v>258</v>
      </c>
      <c r="G2124" s="2809">
        <f t="shared" si="1288"/>
        <v>241</v>
      </c>
      <c r="H2124" s="183">
        <f>G2124/F2124*100</f>
        <v>93.410852713178301</v>
      </c>
      <c r="I2124" s="1348"/>
      <c r="J2124" s="1348"/>
      <c r="K2124" s="122"/>
      <c r="L2124" s="122"/>
      <c r="M2124" s="122"/>
      <c r="N2124" s="122"/>
      <c r="O2124" s="122"/>
      <c r="P2124" s="122"/>
      <c r="Q2124" s="326">
        <f t="shared" ref="Q2124:AH2124" si="1289">SUM(Q2125:Q2127)</f>
        <v>575.41859999999997</v>
      </c>
      <c r="R2124" s="326">
        <f t="shared" ref="R2124:S2124" si="1290">SUM(R2125:R2127)</f>
        <v>575.41859999999997</v>
      </c>
      <c r="S2124" s="326">
        <f t="shared" si="1290"/>
        <v>575.41859999999997</v>
      </c>
      <c r="T2124" s="326">
        <f t="shared" ref="T2124:U2124" si="1291">SUM(T2125:T2127)</f>
        <v>575.41859999999997</v>
      </c>
      <c r="U2124" s="326">
        <f t="shared" si="1291"/>
        <v>575.41859999999997</v>
      </c>
      <c r="V2124" s="326">
        <f t="shared" ref="V2124:W2124" si="1292">SUM(V2125:V2127)</f>
        <v>575.41859999999997</v>
      </c>
      <c r="W2124" s="326">
        <f t="shared" si="1292"/>
        <v>575.41859999999997</v>
      </c>
      <c r="X2124" s="326">
        <f t="shared" ref="X2124:Y2124" si="1293">SUM(X2125:X2127)</f>
        <v>575.41859999999997</v>
      </c>
      <c r="Y2124" s="326">
        <f t="shared" si="1293"/>
        <v>575.41859999999997</v>
      </c>
      <c r="Z2124" s="326">
        <f t="shared" ref="Z2124" si="1294">SUM(Z2125:Z2127)</f>
        <v>435.07260000000002</v>
      </c>
      <c r="AA2124" s="752">
        <f t="shared" si="1289"/>
        <v>432.73349999999999</v>
      </c>
      <c r="AB2124" s="326">
        <f t="shared" si="1289"/>
        <v>324.80162999999999</v>
      </c>
      <c r="AC2124" s="770">
        <f t="shared" si="1289"/>
        <v>0</v>
      </c>
      <c r="AD2124" s="326">
        <f t="shared" si="1289"/>
        <v>0</v>
      </c>
      <c r="AE2124" s="326">
        <f t="shared" si="1289"/>
        <v>-107.93187</v>
      </c>
      <c r="AF2124" s="326">
        <f t="shared" si="1289"/>
        <v>0</v>
      </c>
      <c r="AG2124" s="326">
        <f t="shared" si="1289"/>
        <v>0</v>
      </c>
      <c r="AH2124" s="326">
        <f t="shared" si="1289"/>
        <v>324.80162999999999</v>
      </c>
    </row>
    <row r="2125" spans="1:34" ht="30" x14ac:dyDescent="0.25">
      <c r="A2125" s="137">
        <v>1</v>
      </c>
      <c r="B2125" s="307" t="s">
        <v>464</v>
      </c>
      <c r="C2125" s="429"/>
      <c r="D2125" s="4"/>
      <c r="E2125" s="492">
        <v>310</v>
      </c>
      <c r="F2125" s="183">
        <f t="shared" ref="F2125:F2127" si="1295">ROUND(E2125/12*$B$4,0)</f>
        <v>258</v>
      </c>
      <c r="G2125" s="183">
        <v>241</v>
      </c>
      <c r="H2125" s="183">
        <f>G2125/F2125*100</f>
        <v>93.410852713178301</v>
      </c>
      <c r="I2125" s="1348"/>
      <c r="J2125" s="1348"/>
      <c r="K2125" s="122"/>
      <c r="L2125" s="122"/>
      <c r="M2125" s="122"/>
      <c r="N2125" s="122"/>
      <c r="O2125" s="122"/>
      <c r="P2125" s="122"/>
      <c r="Q2125" s="326">
        <v>575.41859999999997</v>
      </c>
      <c r="R2125" s="326">
        <v>575.41859999999997</v>
      </c>
      <c r="S2125" s="326">
        <v>575.41859999999997</v>
      </c>
      <c r="T2125" s="326">
        <v>575.41859999999997</v>
      </c>
      <c r="U2125" s="326">
        <v>575.41859999999997</v>
      </c>
      <c r="V2125" s="326">
        <v>575.41859999999997</v>
      </c>
      <c r="W2125" s="326">
        <v>575.41859999999997</v>
      </c>
      <c r="X2125" s="326">
        <v>575.41859999999997</v>
      </c>
      <c r="Y2125" s="326">
        <v>575.41859999999997</v>
      </c>
      <c r="Z2125" s="326">
        <v>435.07260000000002</v>
      </c>
      <c r="AA2125" s="752">
        <f>Q2125/12*$B$4+(R2125-Q2125)/11*9+(S2125-R2125)/10*8+(T2125-S2125)/9*7+(U2125-T2125)/8*6+(V2125-U2125)/7*5+(W2125-V2125)/6*4+(X2125-W2125)/5*3+(Y2125-X2125)/4*2+(Z2125-Y2125)/3*1</f>
        <v>432.73349999999999</v>
      </c>
      <c r="AB2125" s="326">
        <f>AH2125-AG2125-AD2125</f>
        <v>324.80162999999999</v>
      </c>
      <c r="AC2125" s="770"/>
      <c r="AD2125" s="326"/>
      <c r="AE2125" s="326">
        <f>AB2125-AA2125</f>
        <v>-107.93187</v>
      </c>
      <c r="AF2125" s="326"/>
      <c r="AG2125" s="326">
        <v>0</v>
      </c>
      <c r="AH2125" s="326">
        <v>324.80162999999999</v>
      </c>
    </row>
    <row r="2126" spans="1:34" ht="60" x14ac:dyDescent="0.25">
      <c r="A2126" s="137">
        <v>1</v>
      </c>
      <c r="B2126" s="307" t="s">
        <v>465</v>
      </c>
      <c r="C2126" s="429"/>
      <c r="D2126" s="4"/>
      <c r="E2126" s="490"/>
      <c r="F2126" s="183">
        <f t="shared" si="1295"/>
        <v>0</v>
      </c>
      <c r="G2126" s="183"/>
      <c r="H2126" s="183" t="e">
        <f>G2126/F2126*100</f>
        <v>#DIV/0!</v>
      </c>
      <c r="I2126" s="1348"/>
      <c r="J2126" s="1348"/>
      <c r="K2126" s="122"/>
      <c r="L2126" s="122"/>
      <c r="M2126" s="122"/>
      <c r="N2126" s="122"/>
      <c r="O2126" s="122"/>
      <c r="P2126" s="122"/>
      <c r="Q2126" s="326"/>
      <c r="R2126" s="326"/>
      <c r="S2126" s="326"/>
      <c r="T2126" s="326"/>
      <c r="U2126" s="326"/>
      <c r="V2126" s="326"/>
      <c r="W2126" s="326"/>
      <c r="X2126" s="326"/>
      <c r="Y2126" s="326"/>
      <c r="Z2126" s="326"/>
      <c r="AA2126" s="752">
        <f t="shared" ref="AA2126:AA2127" si="1296">Q2126/12*$B$4</f>
        <v>0</v>
      </c>
      <c r="AB2126" s="326">
        <f>AH2126-AG2126-AD2126</f>
        <v>0</v>
      </c>
      <c r="AC2126" s="770"/>
      <c r="AD2126" s="326"/>
      <c r="AE2126" s="326">
        <f>AB2126-AA2126</f>
        <v>0</v>
      </c>
      <c r="AF2126" s="326"/>
      <c r="AG2126" s="326"/>
      <c r="AH2126" s="326"/>
    </row>
    <row r="2127" spans="1:34" ht="45" x14ac:dyDescent="0.25">
      <c r="A2127" s="137">
        <v>1</v>
      </c>
      <c r="B2127" s="307" t="s">
        <v>466</v>
      </c>
      <c r="C2127" s="429"/>
      <c r="D2127" s="4"/>
      <c r="E2127" s="492"/>
      <c r="F2127" s="183">
        <f t="shared" si="1295"/>
        <v>0</v>
      </c>
      <c r="G2127" s="183"/>
      <c r="H2127" s="183" t="e">
        <f>G2127/F2127*100</f>
        <v>#DIV/0!</v>
      </c>
      <c r="I2127" s="1348"/>
      <c r="J2127" s="1348"/>
      <c r="K2127" s="122"/>
      <c r="L2127" s="122"/>
      <c r="M2127" s="122"/>
      <c r="N2127" s="122"/>
      <c r="O2127" s="122"/>
      <c r="P2127" s="122"/>
      <c r="Q2127" s="326"/>
      <c r="R2127" s="326"/>
      <c r="S2127" s="326"/>
      <c r="T2127" s="326"/>
      <c r="U2127" s="326"/>
      <c r="V2127" s="326"/>
      <c r="W2127" s="326"/>
      <c r="X2127" s="326"/>
      <c r="Y2127" s="326"/>
      <c r="Z2127" s="326"/>
      <c r="AA2127" s="752">
        <f t="shared" si="1296"/>
        <v>0</v>
      </c>
      <c r="AB2127" s="326">
        <f>AH2127-AG2127-AD2127</f>
        <v>0</v>
      </c>
      <c r="AC2127" s="770"/>
      <c r="AD2127" s="326"/>
      <c r="AE2127" s="326">
        <f>AB2127-AA2127</f>
        <v>0</v>
      </c>
      <c r="AF2127" s="326"/>
      <c r="AG2127" s="326"/>
      <c r="AH2127" s="326"/>
    </row>
    <row r="2128" spans="1:34" ht="29.25" x14ac:dyDescent="0.25">
      <c r="A2128" s="137">
        <v>1</v>
      </c>
      <c r="B2128" s="2015" t="s">
        <v>310</v>
      </c>
      <c r="C2128" s="429"/>
      <c r="D2128" s="4"/>
      <c r="E2128" s="493">
        <f>E2129+E2130+E2134+E2135+E2136+E2137</f>
        <v>299.5</v>
      </c>
      <c r="F2128" s="493">
        <f t="shared" ref="F2128:G2128" si="1297">F2129+F2130+F2134+F2135+F2136+F2137</f>
        <v>249.5</v>
      </c>
      <c r="G2128" s="493">
        <f t="shared" si="1297"/>
        <v>241.1</v>
      </c>
      <c r="H2128" s="183">
        <f>G2128/F2128*100</f>
        <v>96.633266533066134</v>
      </c>
      <c r="I2128" s="1348"/>
      <c r="J2128" s="1348"/>
      <c r="K2128" s="122"/>
      <c r="L2128" s="122"/>
      <c r="M2128" s="122"/>
      <c r="N2128" s="122"/>
      <c r="O2128" s="122"/>
      <c r="P2128" s="122"/>
      <c r="Q2128" s="326">
        <v>1662.9437000000003</v>
      </c>
      <c r="R2128" s="326">
        <v>1662.9437000000003</v>
      </c>
      <c r="S2128" s="326">
        <v>1662.9437000000003</v>
      </c>
      <c r="T2128" s="326">
        <v>1662.9437000000003</v>
      </c>
      <c r="U2128" s="326">
        <v>1662.9437000000003</v>
      </c>
      <c r="V2128" s="326">
        <v>1662.9437000000003</v>
      </c>
      <c r="W2128" s="326">
        <v>1662.9437000000003</v>
      </c>
      <c r="X2128" s="326">
        <v>1662.9437000000003</v>
      </c>
      <c r="Y2128" s="326">
        <v>1662.9437000000003</v>
      </c>
      <c r="Z2128" s="326">
        <v>1662.9437000000003</v>
      </c>
      <c r="AA2128" s="752">
        <f>Q2128/12*$B$4+(R2128-Q2128)/11*9+(S2128-R2128)/10*8+(T2128-S2128)/9*7+(U2128-T2128)/8*6+(V2128-U2128)/7*5+(W2128-V2128)/6*4+(X2128-W2128)/5*3+(Y2128-X2128)/4*2+(Z2128-Y2128)/3*1</f>
        <v>1385.786416666667</v>
      </c>
      <c r="AB2128" s="326">
        <f>AH2128-AG2128-AD2128</f>
        <v>1440.5592199999992</v>
      </c>
      <c r="AC2128" s="770"/>
      <c r="AD2128" s="326"/>
      <c r="AE2128" s="326">
        <f>AB2128-AA2128</f>
        <v>54.772803333332149</v>
      </c>
      <c r="AF2128" s="326">
        <v>-1.7760400000000001</v>
      </c>
      <c r="AG2128" s="326">
        <v>5.3290705182007514E-15</v>
      </c>
      <c r="AH2128" s="326">
        <v>1440.5592199999992</v>
      </c>
    </row>
    <row r="2129" spans="1:34" x14ac:dyDescent="0.25">
      <c r="A2129" s="137">
        <v>1</v>
      </c>
      <c r="B2129" s="307" t="s">
        <v>303</v>
      </c>
      <c r="C2129" s="429"/>
      <c r="D2129" s="4"/>
      <c r="E2129" s="492"/>
      <c r="F2129" s="183"/>
      <c r="G2129" s="183"/>
      <c r="H2129" s="183"/>
      <c r="I2129" s="1348"/>
      <c r="J2129" s="1348"/>
      <c r="K2129" s="122"/>
      <c r="L2129" s="122"/>
      <c r="M2129" s="122"/>
      <c r="N2129" s="122"/>
      <c r="O2129" s="122"/>
      <c r="P2129" s="122"/>
      <c r="Q2129" s="326"/>
      <c r="R2129" s="326"/>
      <c r="S2129" s="326"/>
      <c r="T2129" s="326"/>
      <c r="U2129" s="326"/>
      <c r="V2129" s="326"/>
      <c r="W2129" s="326"/>
      <c r="X2129" s="326"/>
      <c r="Y2129" s="326"/>
      <c r="Z2129" s="326"/>
      <c r="AA2129" s="752"/>
      <c r="AB2129" s="326"/>
      <c r="AC2129" s="770"/>
      <c r="AD2129" s="326"/>
      <c r="AE2129" s="326"/>
      <c r="AF2129" s="326"/>
      <c r="AG2129" s="326"/>
      <c r="AH2129" s="326"/>
    </row>
    <row r="2130" spans="1:34" ht="30" x14ac:dyDescent="0.25">
      <c r="A2130" s="137">
        <v>1</v>
      </c>
      <c r="B2130" s="467" t="s">
        <v>442</v>
      </c>
      <c r="C2130" s="429"/>
      <c r="D2130" s="4"/>
      <c r="E2130" s="492">
        <f>E2131+E2132/4</f>
        <v>17.5</v>
      </c>
      <c r="F2130" s="183">
        <f>F2131+F2132/4</f>
        <v>14.5</v>
      </c>
      <c r="G2130" s="183">
        <f>G2131+G2132/4</f>
        <v>26.1</v>
      </c>
      <c r="H2130" s="183">
        <f>G2130/F2130*100</f>
        <v>180</v>
      </c>
      <c r="I2130" s="1348"/>
      <c r="J2130" s="1348"/>
      <c r="K2130" s="122"/>
      <c r="L2130" s="122"/>
      <c r="M2130" s="122"/>
      <c r="N2130" s="122"/>
      <c r="O2130" s="122"/>
      <c r="P2130" s="122"/>
      <c r="Q2130" s="326"/>
      <c r="R2130" s="326"/>
      <c r="S2130" s="326"/>
      <c r="T2130" s="326"/>
      <c r="U2130" s="326"/>
      <c r="V2130" s="326"/>
      <c r="W2130" s="326"/>
      <c r="X2130" s="326"/>
      <c r="Y2130" s="326"/>
      <c r="Z2130" s="326"/>
      <c r="AA2130" s="752"/>
      <c r="AB2130" s="326"/>
      <c r="AC2130" s="770"/>
      <c r="AD2130" s="326"/>
      <c r="AE2130" s="326"/>
      <c r="AF2130" s="326"/>
      <c r="AG2130" s="326"/>
      <c r="AH2130" s="326"/>
    </row>
    <row r="2131" spans="1:34" x14ac:dyDescent="0.25">
      <c r="A2131" s="137">
        <v>1</v>
      </c>
      <c r="B2131" s="307" t="s">
        <v>443</v>
      </c>
      <c r="C2131" s="429"/>
      <c r="D2131" s="4"/>
      <c r="E2131" s="2686"/>
      <c r="F2131" s="183"/>
      <c r="G2131" s="183"/>
      <c r="H2131" s="183"/>
      <c r="I2131" s="1348"/>
      <c r="J2131" s="1348"/>
      <c r="K2131" s="122"/>
      <c r="L2131" s="122"/>
      <c r="M2131" s="122"/>
      <c r="N2131" s="122"/>
      <c r="O2131" s="122"/>
      <c r="P2131" s="122"/>
      <c r="Q2131" s="326"/>
      <c r="R2131" s="326"/>
      <c r="S2131" s="326"/>
      <c r="T2131" s="326"/>
      <c r="U2131" s="326"/>
      <c r="V2131" s="326"/>
      <c r="W2131" s="326"/>
      <c r="X2131" s="326"/>
      <c r="Y2131" s="326"/>
      <c r="Z2131" s="326"/>
      <c r="AA2131" s="752"/>
      <c r="AB2131" s="326"/>
      <c r="AC2131" s="770"/>
      <c r="AD2131" s="326"/>
      <c r="AE2131" s="326"/>
      <c r="AF2131" s="326"/>
      <c r="AG2131" s="326"/>
      <c r="AH2131" s="326"/>
    </row>
    <row r="2132" spans="1:34" ht="30" x14ac:dyDescent="0.25">
      <c r="A2132" s="137">
        <v>1</v>
      </c>
      <c r="B2132" s="307" t="s">
        <v>444</v>
      </c>
      <c r="C2132" s="429"/>
      <c r="D2132" s="4"/>
      <c r="E2132" s="490">
        <v>70</v>
      </c>
      <c r="F2132" s="183">
        <f t="shared" ref="F2132" si="1298">ROUND(E2132/12*$B$4,0)</f>
        <v>58</v>
      </c>
      <c r="G2132" s="183">
        <v>104.4</v>
      </c>
      <c r="H2132" s="183">
        <f>G2132/F2132*100</f>
        <v>180</v>
      </c>
      <c r="I2132" s="1348"/>
      <c r="J2132" s="1348"/>
      <c r="K2132" s="122"/>
      <c r="L2132" s="122"/>
      <c r="M2132" s="122"/>
      <c r="N2132" s="122"/>
      <c r="O2132" s="122"/>
      <c r="P2132" s="122"/>
      <c r="Q2132" s="326"/>
      <c r="R2132" s="326"/>
      <c r="S2132" s="326"/>
      <c r="T2132" s="326"/>
      <c r="U2132" s="326"/>
      <c r="V2132" s="326"/>
      <c r="W2132" s="326"/>
      <c r="X2132" s="326"/>
      <c r="Y2132" s="326"/>
      <c r="Z2132" s="326"/>
      <c r="AA2132" s="752"/>
      <c r="AB2132" s="326"/>
      <c r="AC2132" s="770"/>
      <c r="AD2132" s="326"/>
      <c r="AE2132" s="326"/>
      <c r="AF2132" s="326"/>
      <c r="AG2132" s="326"/>
      <c r="AH2132" s="326"/>
    </row>
    <row r="2133" spans="1:34" ht="45" x14ac:dyDescent="0.25">
      <c r="A2133" s="137">
        <v>1</v>
      </c>
      <c r="B2133" s="307" t="s">
        <v>445</v>
      </c>
      <c r="C2133" s="429"/>
      <c r="D2133" s="4"/>
      <c r="E2133" s="490"/>
      <c r="F2133" s="183"/>
      <c r="G2133" s="183"/>
      <c r="H2133" s="183"/>
      <c r="I2133" s="1348"/>
      <c r="J2133" s="1348"/>
      <c r="K2133" s="122"/>
      <c r="L2133" s="122"/>
      <c r="M2133" s="122"/>
      <c r="N2133" s="122"/>
      <c r="O2133" s="122"/>
      <c r="P2133" s="122"/>
      <c r="Q2133" s="326"/>
      <c r="R2133" s="326"/>
      <c r="S2133" s="326"/>
      <c r="T2133" s="326"/>
      <c r="U2133" s="326"/>
      <c r="V2133" s="326"/>
      <c r="W2133" s="326"/>
      <c r="X2133" s="326"/>
      <c r="Y2133" s="326"/>
      <c r="Z2133" s="326"/>
      <c r="AA2133" s="752"/>
      <c r="AB2133" s="326"/>
      <c r="AC2133" s="770"/>
      <c r="AD2133" s="326"/>
      <c r="AE2133" s="326"/>
      <c r="AF2133" s="326"/>
      <c r="AG2133" s="326"/>
      <c r="AH2133" s="326"/>
    </row>
    <row r="2134" spans="1:34" ht="60" x14ac:dyDescent="0.25">
      <c r="A2134" s="137">
        <v>1</v>
      </c>
      <c r="B2134" s="307" t="s">
        <v>446</v>
      </c>
      <c r="C2134" s="429"/>
      <c r="D2134" s="4"/>
      <c r="E2134" s="490"/>
      <c r="F2134" s="183"/>
      <c r="G2134" s="183"/>
      <c r="H2134" s="183"/>
      <c r="I2134" s="1348"/>
      <c r="J2134" s="1348"/>
      <c r="K2134" s="122"/>
      <c r="L2134" s="122"/>
      <c r="M2134" s="122"/>
      <c r="N2134" s="122"/>
      <c r="O2134" s="122"/>
      <c r="P2134" s="122"/>
      <c r="Q2134" s="326"/>
      <c r="R2134" s="326"/>
      <c r="S2134" s="326"/>
      <c r="T2134" s="326"/>
      <c r="U2134" s="326"/>
      <c r="V2134" s="326"/>
      <c r="W2134" s="326"/>
      <c r="X2134" s="326"/>
      <c r="Y2134" s="326"/>
      <c r="Z2134" s="326"/>
      <c r="AA2134" s="752"/>
      <c r="AB2134" s="326"/>
      <c r="AC2134" s="770"/>
      <c r="AD2134" s="326"/>
      <c r="AE2134" s="326"/>
      <c r="AF2134" s="326"/>
      <c r="AG2134" s="326"/>
      <c r="AH2134" s="326"/>
    </row>
    <row r="2135" spans="1:34" ht="45" x14ac:dyDescent="0.25">
      <c r="A2135" s="137">
        <v>1</v>
      </c>
      <c r="B2135" s="306" t="s">
        <v>447</v>
      </c>
      <c r="C2135" s="429"/>
      <c r="D2135" s="4"/>
      <c r="E2135" s="525"/>
      <c r="F2135" s="183"/>
      <c r="G2135" s="183"/>
      <c r="H2135" s="183"/>
      <c r="I2135" s="1348"/>
      <c r="J2135" s="1348"/>
      <c r="K2135" s="122"/>
      <c r="L2135" s="122"/>
      <c r="M2135" s="122"/>
      <c r="N2135" s="122"/>
      <c r="O2135" s="122"/>
      <c r="P2135" s="122"/>
      <c r="Q2135" s="326"/>
      <c r="R2135" s="326"/>
      <c r="S2135" s="326"/>
      <c r="T2135" s="326"/>
      <c r="U2135" s="326"/>
      <c r="V2135" s="326"/>
      <c r="W2135" s="326"/>
      <c r="X2135" s="326"/>
      <c r="Y2135" s="326"/>
      <c r="Z2135" s="326"/>
      <c r="AA2135" s="752"/>
      <c r="AB2135" s="326"/>
      <c r="AC2135" s="770"/>
      <c r="AD2135" s="326"/>
      <c r="AE2135" s="326"/>
      <c r="AF2135" s="326"/>
      <c r="AG2135" s="326"/>
      <c r="AH2135" s="326"/>
    </row>
    <row r="2136" spans="1:34" ht="90" x14ac:dyDescent="0.25">
      <c r="A2136" s="137">
        <v>1</v>
      </c>
      <c r="B2136" s="306" t="s">
        <v>448</v>
      </c>
      <c r="C2136" s="429"/>
      <c r="D2136" s="4"/>
      <c r="E2136" s="492">
        <v>50</v>
      </c>
      <c r="F2136" s="183">
        <f t="shared" ref="F2136:F2137" si="1299">ROUND(E2136/12*$B$4,0)</f>
        <v>42</v>
      </c>
      <c r="G2136" s="183"/>
      <c r="H2136" s="183">
        <f>G2136/F2136*100</f>
        <v>0</v>
      </c>
      <c r="I2136" s="1348"/>
      <c r="J2136" s="1348"/>
      <c r="K2136" s="122"/>
      <c r="L2136" s="122"/>
      <c r="M2136" s="122"/>
      <c r="N2136" s="122"/>
      <c r="O2136" s="122"/>
      <c r="P2136" s="122"/>
      <c r="Q2136" s="326"/>
      <c r="R2136" s="326"/>
      <c r="S2136" s="326"/>
      <c r="T2136" s="326"/>
      <c r="U2136" s="326"/>
      <c r="V2136" s="326"/>
      <c r="W2136" s="326"/>
      <c r="X2136" s="326"/>
      <c r="Y2136" s="326"/>
      <c r="Z2136" s="326"/>
      <c r="AA2136" s="752"/>
      <c r="AB2136" s="326">
        <f t="shared" ref="AB2136:AB2141" si="1300">AH2136-AG2136-AD2136</f>
        <v>0</v>
      </c>
      <c r="AC2136" s="770"/>
      <c r="AD2136" s="326"/>
      <c r="AE2136" s="326">
        <f>AB2136-AA2136</f>
        <v>0</v>
      </c>
      <c r="AF2136" s="326"/>
      <c r="AG2136" s="326"/>
      <c r="AH2136" s="326"/>
    </row>
    <row r="2137" spans="1:34" ht="30" x14ac:dyDescent="0.25">
      <c r="A2137" s="137">
        <v>1</v>
      </c>
      <c r="B2137" s="307" t="s">
        <v>467</v>
      </c>
      <c r="C2137" s="429"/>
      <c r="D2137" s="4"/>
      <c r="E2137" s="492">
        <v>232</v>
      </c>
      <c r="F2137" s="183">
        <f t="shared" si="1299"/>
        <v>193</v>
      </c>
      <c r="G2137" s="183">
        <v>215</v>
      </c>
      <c r="H2137" s="183">
        <f>G2137/F2137*100</f>
        <v>111.39896373056995</v>
      </c>
      <c r="I2137" s="1348"/>
      <c r="J2137" s="1348"/>
      <c r="K2137" s="122"/>
      <c r="L2137" s="122"/>
      <c r="M2137" s="122"/>
      <c r="N2137" s="122"/>
      <c r="O2137" s="122"/>
      <c r="P2137" s="122"/>
      <c r="Q2137" s="326">
        <v>780.2</v>
      </c>
      <c r="R2137" s="326">
        <v>780.2</v>
      </c>
      <c r="S2137" s="326">
        <v>780.2</v>
      </c>
      <c r="T2137" s="326">
        <v>780.2</v>
      </c>
      <c r="U2137" s="326">
        <v>780.2</v>
      </c>
      <c r="V2137" s="326">
        <v>780.2</v>
      </c>
      <c r="W2137" s="326">
        <v>780.2</v>
      </c>
      <c r="X2137" s="326">
        <v>780.2</v>
      </c>
      <c r="Y2137" s="326">
        <v>780.2</v>
      </c>
      <c r="Z2137" s="326">
        <v>545.20000000000005</v>
      </c>
      <c r="AA2137" s="752">
        <f>Q2137/12*$B$4+(R2137-Q2137)/11*9+(S2137-R2137)/10*8+(T2137-S2137)/9*7+(U2137-T2137)/8*6+(V2137-U2137)/7*5+(W2137-V2137)/6*4+(X2137-W2137)/5*3+(Y2137-X2137)/4*2+(Z2137-Y2137)/3*1</f>
        <v>571.83333333333326</v>
      </c>
      <c r="AB2137" s="326">
        <f t="shared" si="1300"/>
        <v>462.81889000000001</v>
      </c>
      <c r="AC2137" s="770"/>
      <c r="AD2137" s="326"/>
      <c r="AE2137" s="326">
        <f>AB2137-AA2137</f>
        <v>-109.01444333333325</v>
      </c>
      <c r="AF2137" s="326"/>
      <c r="AG2137" s="326">
        <v>0</v>
      </c>
      <c r="AH2137" s="326">
        <v>462.81889000000001</v>
      </c>
    </row>
    <row r="2138" spans="1:34" ht="29.25" x14ac:dyDescent="0.25">
      <c r="A2138" s="137">
        <v>1</v>
      </c>
      <c r="B2138" s="519" t="s">
        <v>311</v>
      </c>
      <c r="C2138" s="429"/>
      <c r="D2138" s="4"/>
      <c r="E2138" s="218">
        <f>E2139+E2140</f>
        <v>638.29787234042556</v>
      </c>
      <c r="F2138" s="123">
        <f>F2139+F2140</f>
        <v>531.91489361702122</v>
      </c>
      <c r="G2138" s="183">
        <f>G2139+G2140</f>
        <v>555.30638297872326</v>
      </c>
      <c r="H2138" s="183">
        <f>G2138/F2138*100</f>
        <v>104.39759999999998</v>
      </c>
      <c r="I2138" s="1348"/>
      <c r="J2138" s="1348"/>
      <c r="K2138" s="122"/>
      <c r="L2138" s="122"/>
      <c r="M2138" s="122"/>
      <c r="N2138" s="122"/>
      <c r="O2138" s="122"/>
      <c r="P2138" s="122"/>
      <c r="Q2138" s="326"/>
      <c r="R2138" s="326"/>
      <c r="S2138" s="326"/>
      <c r="T2138" s="326"/>
      <c r="U2138" s="326"/>
      <c r="V2138" s="326"/>
      <c r="W2138" s="326"/>
      <c r="X2138" s="326"/>
      <c r="Y2138" s="326"/>
      <c r="Z2138" s="326"/>
      <c r="AA2138" s="752"/>
      <c r="AB2138" s="326">
        <f t="shared" si="1300"/>
        <v>0</v>
      </c>
      <c r="AC2138" s="770"/>
      <c r="AD2138" s="326"/>
      <c r="AE2138" s="326"/>
      <c r="AF2138" s="326"/>
      <c r="AG2138" s="326"/>
      <c r="AH2138" s="326"/>
    </row>
    <row r="2139" spans="1:34" x14ac:dyDescent="0.25">
      <c r="A2139" s="137">
        <v>1</v>
      </c>
      <c r="B2139" s="519" t="s">
        <v>319</v>
      </c>
      <c r="C2139" s="429"/>
      <c r="D2139" s="4"/>
      <c r="E2139" s="218"/>
      <c r="F2139" s="123"/>
      <c r="G2139" s="183"/>
      <c r="H2139" s="183"/>
      <c r="I2139" s="1348"/>
      <c r="J2139" s="1348"/>
      <c r="K2139" s="122"/>
      <c r="L2139" s="122"/>
      <c r="M2139" s="122"/>
      <c r="N2139" s="122"/>
      <c r="O2139" s="122"/>
      <c r="P2139" s="122"/>
      <c r="Q2139" s="326"/>
      <c r="R2139" s="326"/>
      <c r="S2139" s="326"/>
      <c r="T2139" s="326"/>
      <c r="U2139" s="326"/>
      <c r="V2139" s="326"/>
      <c r="W2139" s="326"/>
      <c r="X2139" s="326"/>
      <c r="Y2139" s="326"/>
      <c r="Z2139" s="326"/>
      <c r="AA2139" s="752"/>
      <c r="AB2139" s="326">
        <f t="shared" si="1300"/>
        <v>0</v>
      </c>
      <c r="AC2139" s="770"/>
      <c r="AD2139" s="326"/>
      <c r="AE2139" s="326"/>
      <c r="AF2139" s="326"/>
      <c r="AG2139" s="326"/>
      <c r="AH2139" s="326"/>
    </row>
    <row r="2140" spans="1:34" x14ac:dyDescent="0.25">
      <c r="A2140" s="137">
        <v>1</v>
      </c>
      <c r="B2140" s="4" t="s">
        <v>320</v>
      </c>
      <c r="C2140" s="429"/>
      <c r="D2140" s="4"/>
      <c r="E2140" s="218">
        <f>E2141/9.4</f>
        <v>638.29787234042556</v>
      </c>
      <c r="F2140" s="123">
        <f>F2141/9.4</f>
        <v>531.91489361702122</v>
      </c>
      <c r="G2140" s="183">
        <f>G2141/9.4</f>
        <v>555.30638297872326</v>
      </c>
      <c r="H2140" s="183">
        <f>G2140/F2140*100</f>
        <v>104.39759999999998</v>
      </c>
      <c r="I2140" s="1348"/>
      <c r="J2140" s="1348"/>
      <c r="K2140" s="122"/>
      <c r="L2140" s="122"/>
      <c r="M2140" s="122"/>
      <c r="N2140" s="122"/>
      <c r="O2140" s="122"/>
      <c r="P2140" s="122"/>
      <c r="Q2140" s="326"/>
      <c r="R2140" s="326"/>
      <c r="S2140" s="326"/>
      <c r="T2140" s="326"/>
      <c r="U2140" s="326"/>
      <c r="V2140" s="326"/>
      <c r="W2140" s="326"/>
      <c r="X2140" s="326"/>
      <c r="Y2140" s="326"/>
      <c r="Z2140" s="326"/>
      <c r="AA2140" s="752"/>
      <c r="AB2140" s="326">
        <f t="shared" si="1300"/>
        <v>0</v>
      </c>
      <c r="AC2140" s="770"/>
      <c r="AD2140" s="326"/>
      <c r="AE2140" s="326"/>
      <c r="AF2140" s="326"/>
      <c r="AG2140" s="326"/>
      <c r="AH2140" s="326"/>
    </row>
    <row r="2141" spans="1:34" x14ac:dyDescent="0.25">
      <c r="A2141" s="137">
        <v>1</v>
      </c>
      <c r="B2141" s="533" t="s">
        <v>321</v>
      </c>
      <c r="C2141" s="429"/>
      <c r="D2141" s="4"/>
      <c r="E2141" s="218">
        <v>6000</v>
      </c>
      <c r="F2141" s="123">
        <f>(E2141/12*$B$4)</f>
        <v>5000</v>
      </c>
      <c r="G2141" s="183">
        <v>5219.8799999999992</v>
      </c>
      <c r="H2141" s="183">
        <f>G2141/F2141*100</f>
        <v>104.39759999999998</v>
      </c>
      <c r="I2141" s="1348"/>
      <c r="J2141" s="1348"/>
      <c r="K2141" s="122"/>
      <c r="L2141" s="122"/>
      <c r="M2141" s="122"/>
      <c r="N2141" s="122"/>
      <c r="O2141" s="122"/>
      <c r="P2141" s="122"/>
      <c r="Q2141" s="326"/>
      <c r="R2141" s="326"/>
      <c r="S2141" s="326"/>
      <c r="T2141" s="326"/>
      <c r="U2141" s="326"/>
      <c r="V2141" s="326"/>
      <c r="W2141" s="326"/>
      <c r="X2141" s="326"/>
      <c r="Y2141" s="326"/>
      <c r="Z2141" s="326"/>
      <c r="AA2141" s="752"/>
      <c r="AB2141" s="326">
        <f t="shared" si="1300"/>
        <v>0</v>
      </c>
      <c r="AC2141" s="770"/>
      <c r="AD2141" s="326"/>
      <c r="AE2141" s="326"/>
      <c r="AF2141" s="326"/>
      <c r="AG2141" s="326"/>
      <c r="AH2141" s="326"/>
    </row>
    <row r="2142" spans="1:34" ht="29.25" x14ac:dyDescent="0.25">
      <c r="A2142" s="137">
        <v>1</v>
      </c>
      <c r="B2142" s="519" t="s">
        <v>304</v>
      </c>
      <c r="C2142" s="429"/>
      <c r="D2142" s="4"/>
      <c r="E2142" s="218"/>
      <c r="F2142" s="123">
        <f>ROUND(E2142/12*$B$4,0)</f>
        <v>0</v>
      </c>
      <c r="G2142" s="183"/>
      <c r="H2142" s="183"/>
      <c r="I2142" s="1348"/>
      <c r="J2142" s="1348"/>
      <c r="K2142" s="122"/>
      <c r="L2142" s="122"/>
      <c r="M2142" s="122"/>
      <c r="N2142" s="122"/>
      <c r="O2142" s="122"/>
      <c r="P2142" s="122"/>
      <c r="Q2142" s="326"/>
      <c r="R2142" s="326"/>
      <c r="S2142" s="326"/>
      <c r="T2142" s="326"/>
      <c r="U2142" s="326"/>
      <c r="V2142" s="326"/>
      <c r="W2142" s="326"/>
      <c r="X2142" s="326"/>
      <c r="Y2142" s="326"/>
      <c r="Z2142" s="326"/>
      <c r="AA2142" s="752"/>
      <c r="AB2142" s="326"/>
      <c r="AC2142" s="770"/>
      <c r="AD2142" s="326"/>
      <c r="AE2142" s="326"/>
      <c r="AF2142" s="326"/>
      <c r="AG2142" s="326"/>
      <c r="AH2142" s="326"/>
    </row>
    <row r="2143" spans="1:34" ht="30" x14ac:dyDescent="0.25">
      <c r="A2143" s="137">
        <v>1</v>
      </c>
      <c r="B2143" s="515" t="s">
        <v>191</v>
      </c>
      <c r="C2143" s="429"/>
      <c r="D2143" s="4"/>
      <c r="E2143" s="218"/>
      <c r="F2143" s="123"/>
      <c r="G2143" s="183"/>
      <c r="H2143" s="183"/>
      <c r="I2143" s="1348"/>
      <c r="J2143" s="1348"/>
      <c r="K2143" s="122"/>
      <c r="L2143" s="122"/>
      <c r="M2143" s="122"/>
      <c r="N2143" s="122"/>
      <c r="O2143" s="122"/>
      <c r="P2143" s="122"/>
      <c r="Q2143" s="326"/>
      <c r="R2143" s="326"/>
      <c r="S2143" s="326"/>
      <c r="T2143" s="326"/>
      <c r="U2143" s="326"/>
      <c r="V2143" s="326"/>
      <c r="W2143" s="326"/>
      <c r="X2143" s="326"/>
      <c r="Y2143" s="326"/>
      <c r="Z2143" s="326"/>
      <c r="AA2143" s="752"/>
      <c r="AB2143" s="326">
        <f>AH2143-AG2143-AD2143</f>
        <v>0</v>
      </c>
      <c r="AC2143" s="770"/>
      <c r="AD2143" s="326"/>
      <c r="AE2143" s="326"/>
      <c r="AF2143" s="326"/>
      <c r="AG2143" s="326"/>
      <c r="AH2143" s="326"/>
    </row>
    <row r="2144" spans="1:34" x14ac:dyDescent="0.25">
      <c r="A2144" s="137">
        <v>1</v>
      </c>
      <c r="B2144" s="516"/>
      <c r="C2144" s="429"/>
      <c r="D2144" s="4"/>
      <c r="E2144" s="218"/>
      <c r="F2144" s="123"/>
      <c r="G2144" s="183"/>
      <c r="H2144" s="183"/>
      <c r="I2144" s="1348"/>
      <c r="J2144" s="1348"/>
      <c r="K2144" s="122"/>
      <c r="L2144" s="122"/>
      <c r="M2144" s="122"/>
      <c r="N2144" s="122"/>
      <c r="O2144" s="122"/>
      <c r="P2144" s="122"/>
      <c r="Q2144" s="326"/>
      <c r="R2144" s="326"/>
      <c r="S2144" s="326"/>
      <c r="T2144" s="326"/>
      <c r="U2144" s="326"/>
      <c r="V2144" s="326"/>
      <c r="W2144" s="326"/>
      <c r="X2144" s="326"/>
      <c r="Y2144" s="326"/>
      <c r="Z2144" s="326"/>
      <c r="AA2144" s="752"/>
      <c r="AB2144" s="326"/>
      <c r="AC2144" s="770"/>
      <c r="AD2144" s="326"/>
      <c r="AE2144" s="326"/>
      <c r="AF2144" s="326"/>
      <c r="AG2144" s="326"/>
      <c r="AH2144" s="326"/>
    </row>
    <row r="2145" spans="1:34" x14ac:dyDescent="0.25">
      <c r="A2145" s="137">
        <v>1</v>
      </c>
      <c r="B2145" s="507" t="s">
        <v>217</v>
      </c>
      <c r="C2145" s="418"/>
      <c r="D2145" s="4"/>
      <c r="E2145" s="218">
        <f>E2146+E2147</f>
        <v>700</v>
      </c>
      <c r="F2145" s="123">
        <f>F2146+F2147</f>
        <v>584</v>
      </c>
      <c r="G2145" s="183">
        <f>G2146+G2147</f>
        <v>593</v>
      </c>
      <c r="H2145" s="183">
        <f t="shared" ref="H2145:H2153" si="1301">G2145/F2145*100</f>
        <v>101.54109589041096</v>
      </c>
      <c r="I2145" s="1348"/>
      <c r="J2145" s="1348"/>
      <c r="K2145" s="122"/>
      <c r="L2145" s="122"/>
      <c r="M2145" s="122"/>
      <c r="N2145" s="122"/>
      <c r="O2145" s="122"/>
      <c r="P2145" s="122"/>
      <c r="Q2145" s="327">
        <v>598.76250000000005</v>
      </c>
      <c r="R2145" s="327">
        <v>598.76250000000005</v>
      </c>
      <c r="S2145" s="327">
        <v>598.76250000000005</v>
      </c>
      <c r="T2145" s="327">
        <v>598.76250000000005</v>
      </c>
      <c r="U2145" s="327">
        <v>598.76250000000005</v>
      </c>
      <c r="V2145" s="327">
        <v>598.76250000000005</v>
      </c>
      <c r="W2145" s="327">
        <v>598.76250000000005</v>
      </c>
      <c r="X2145" s="327">
        <v>598.76250000000005</v>
      </c>
      <c r="Y2145" s="327">
        <v>598.76250000000005</v>
      </c>
      <c r="Z2145" s="327">
        <v>598.76250000000005</v>
      </c>
      <c r="AA2145" s="874">
        <f>Q2145/12*$B$4+(R2145-Q2145)/11*9+(S2145-R2145)/10*8+(T2145-S2145)/9*7+(U2145-T2145)/8*6+(V2145-U2145)/7*5+(W2145-V2145)/6*4+(X2145-W2145)/5*3+(Y2145-X2145)/4*2+(Z2145-Y2145)/3*1</f>
        <v>498.96875</v>
      </c>
      <c r="AB2145" s="327">
        <f>AH2145-AG2145-AD2145</f>
        <v>514.00142999999991</v>
      </c>
      <c r="AC2145" s="991"/>
      <c r="AD2145" s="326"/>
      <c r="AE2145" s="326">
        <f>AB2145-AA2145</f>
        <v>15.032679999999914</v>
      </c>
      <c r="AF2145" s="326"/>
      <c r="AG2145" s="326">
        <v>0</v>
      </c>
      <c r="AH2145" s="327">
        <v>514.00142999999991</v>
      </c>
    </row>
    <row r="2146" spans="1:34" ht="30" x14ac:dyDescent="0.25">
      <c r="A2146" s="137">
        <v>1</v>
      </c>
      <c r="B2146" s="168" t="s">
        <v>275</v>
      </c>
      <c r="C2146" s="1465"/>
      <c r="D2146" s="4"/>
      <c r="E2146" s="218">
        <v>350</v>
      </c>
      <c r="F2146" s="123">
        <f>ROUND(E2146/12*$B$4,0)</f>
        <v>292</v>
      </c>
      <c r="G2146" s="183">
        <v>326</v>
      </c>
      <c r="H2146" s="183">
        <f t="shared" si="1301"/>
        <v>111.64383561643835</v>
      </c>
      <c r="I2146" s="1348"/>
      <c r="J2146" s="1348"/>
      <c r="K2146" s="122"/>
      <c r="L2146" s="122"/>
      <c r="M2146" s="122"/>
      <c r="N2146" s="122"/>
      <c r="O2146" s="122"/>
      <c r="P2146" s="122"/>
      <c r="Q2146" s="326"/>
      <c r="R2146" s="326"/>
      <c r="S2146" s="326"/>
      <c r="T2146" s="326"/>
      <c r="U2146" s="326"/>
      <c r="V2146" s="326"/>
      <c r="W2146" s="326"/>
      <c r="X2146" s="326"/>
      <c r="Y2146" s="326"/>
      <c r="Z2146" s="326"/>
      <c r="AA2146" s="876">
        <f>Q2146/12*$B$4</f>
        <v>0</v>
      </c>
      <c r="AB2146" s="326">
        <f>AH2146-AG2146-AD2146</f>
        <v>0</v>
      </c>
      <c r="AC2146" s="770"/>
      <c r="AD2146" s="328"/>
      <c r="AE2146" s="328">
        <f>AB2146-AA2146</f>
        <v>0</v>
      </c>
      <c r="AF2146" s="328"/>
      <c r="AG2146" s="325"/>
      <c r="AH2146" s="327"/>
    </row>
    <row r="2147" spans="1:34" ht="30" x14ac:dyDescent="0.25">
      <c r="A2147" s="137">
        <v>1</v>
      </c>
      <c r="B2147" s="168" t="s">
        <v>274</v>
      </c>
      <c r="C2147" s="1515"/>
      <c r="D2147" s="519"/>
      <c r="E2147" s="218">
        <v>350</v>
      </c>
      <c r="F2147" s="183">
        <f>ROUND(E2147/12*$B$4,0)</f>
        <v>292</v>
      </c>
      <c r="G2147" s="183">
        <v>267</v>
      </c>
      <c r="H2147" s="183">
        <f t="shared" si="1301"/>
        <v>91.438356164383563</v>
      </c>
      <c r="I2147" s="1348"/>
      <c r="J2147" s="1348"/>
      <c r="K2147" s="122"/>
      <c r="L2147" s="122"/>
      <c r="M2147" s="122"/>
      <c r="N2147" s="122"/>
      <c r="O2147" s="122"/>
      <c r="P2147" s="122"/>
      <c r="Q2147" s="325"/>
      <c r="R2147" s="325"/>
      <c r="S2147" s="325"/>
      <c r="T2147" s="325"/>
      <c r="U2147" s="325"/>
      <c r="V2147" s="325"/>
      <c r="W2147" s="325"/>
      <c r="X2147" s="325"/>
      <c r="Y2147" s="325"/>
      <c r="Z2147" s="325"/>
      <c r="AA2147" s="752"/>
      <c r="AB2147" s="325">
        <f>AH2147-AG2147-AD2147</f>
        <v>0</v>
      </c>
      <c r="AC2147" s="773"/>
      <c r="AD2147" s="326"/>
      <c r="AE2147" s="326"/>
      <c r="AF2147" s="326"/>
      <c r="AG2147" s="325"/>
      <c r="AH2147" s="326"/>
    </row>
    <row r="2148" spans="1:34" s="2020" customFormat="1" ht="86.25" x14ac:dyDescent="0.25">
      <c r="A2148" s="2020">
        <v>1</v>
      </c>
      <c r="B2148" s="469" t="s">
        <v>506</v>
      </c>
      <c r="C2148" s="1465"/>
      <c r="D2148" s="4"/>
      <c r="E2148" s="242">
        <f>E2111</f>
        <v>865</v>
      </c>
      <c r="F2148" s="522">
        <f>F2111</f>
        <v>721</v>
      </c>
      <c r="G2148" s="743">
        <f>G2111</f>
        <v>672</v>
      </c>
      <c r="H2148" s="743">
        <f t="shared" si="1301"/>
        <v>93.203883495145632</v>
      </c>
      <c r="I2148" s="1348"/>
      <c r="J2148" s="1348"/>
      <c r="K2148" s="122"/>
      <c r="L2148" s="122"/>
      <c r="M2148" s="122"/>
      <c r="N2148" s="122"/>
      <c r="O2148" s="122"/>
      <c r="P2148" s="122"/>
      <c r="Q2148" s="325">
        <f t="shared" ref="Q2148:AH2148" si="1302">Q2111</f>
        <v>2702.9060800000002</v>
      </c>
      <c r="R2148" s="325">
        <f t="shared" si="1302"/>
        <v>2702.9060800000002</v>
      </c>
      <c r="S2148" s="325">
        <f t="shared" si="1302"/>
        <v>2702.9060800000002</v>
      </c>
      <c r="T2148" s="325">
        <f t="shared" si="1302"/>
        <v>2702.9060800000002</v>
      </c>
      <c r="U2148" s="325">
        <f t="shared" si="1302"/>
        <v>2702.9060800000002</v>
      </c>
      <c r="V2148" s="325">
        <f t="shared" si="1302"/>
        <v>2702.9060800000002</v>
      </c>
      <c r="W2148" s="325">
        <f t="shared" si="1302"/>
        <v>2702.9060800000002</v>
      </c>
      <c r="X2148" s="325">
        <f t="shared" ref="X2148:Y2148" si="1303">X2111</f>
        <v>2702.9060800000002</v>
      </c>
      <c r="Y2148" s="325">
        <f t="shared" si="1303"/>
        <v>2702.9060800000002</v>
      </c>
      <c r="Z2148" s="325">
        <f t="shared" ref="Z2148" si="1304">Z2111</f>
        <v>2702.9060800000002</v>
      </c>
      <c r="AA2148" s="752">
        <f t="shared" si="1302"/>
        <v>2252.4217333333336</v>
      </c>
      <c r="AB2148" s="325">
        <f t="shared" si="1302"/>
        <v>2079.8801800000001</v>
      </c>
      <c r="AC2148" s="773">
        <f t="shared" si="1302"/>
        <v>0</v>
      </c>
      <c r="AD2148" s="326">
        <f t="shared" si="1302"/>
        <v>0</v>
      </c>
      <c r="AE2148" s="326">
        <f t="shared" si="1302"/>
        <v>-172.54155333333347</v>
      </c>
      <c r="AF2148" s="326">
        <f t="shared" si="1302"/>
        <v>0</v>
      </c>
      <c r="AG2148" s="325">
        <f t="shared" si="1302"/>
        <v>-1.7760400000000001</v>
      </c>
      <c r="AH2148" s="326">
        <f t="shared" si="1302"/>
        <v>2078.1041399999999</v>
      </c>
    </row>
    <row r="2149" spans="1:34" x14ac:dyDescent="0.25">
      <c r="A2149" s="137">
        <v>1</v>
      </c>
      <c r="B2149" s="469" t="s">
        <v>260</v>
      </c>
      <c r="C2149" s="429"/>
      <c r="D2149" s="4"/>
      <c r="E2149" s="242">
        <f>E2128+E2099</f>
        <v>1649.5</v>
      </c>
      <c r="F2149" s="743">
        <f>F2128+F2099</f>
        <v>1374.5</v>
      </c>
      <c r="G2149" s="743">
        <f>G2128+G2099</f>
        <v>1569.1</v>
      </c>
      <c r="H2149" s="743">
        <f t="shared" si="1301"/>
        <v>114.15787559112405</v>
      </c>
      <c r="I2149" s="1348"/>
      <c r="J2149" s="1348"/>
      <c r="K2149" s="122"/>
      <c r="L2149" s="122"/>
      <c r="M2149" s="122"/>
      <c r="N2149" s="122"/>
      <c r="O2149" s="122"/>
      <c r="P2149" s="122"/>
      <c r="Q2149" s="326"/>
      <c r="R2149" s="326"/>
      <c r="S2149" s="326"/>
      <c r="T2149" s="326"/>
      <c r="U2149" s="326"/>
      <c r="V2149" s="326"/>
      <c r="W2149" s="326"/>
      <c r="X2149" s="326"/>
      <c r="Y2149" s="326"/>
      <c r="Z2149" s="326"/>
      <c r="AA2149" s="752"/>
      <c r="AB2149" s="326">
        <f>AH2149-AG2149-AD2149</f>
        <v>0</v>
      </c>
      <c r="AC2149" s="770"/>
      <c r="AD2149" s="326"/>
      <c r="AE2149" s="326"/>
      <c r="AF2149" s="326"/>
      <c r="AG2149" s="326"/>
      <c r="AH2149" s="326"/>
    </row>
    <row r="2150" spans="1:34" ht="29.25" x14ac:dyDescent="0.25">
      <c r="A2150" s="137">
        <v>1</v>
      </c>
      <c r="B2150" s="469" t="s">
        <v>273</v>
      </c>
      <c r="C2150" s="429"/>
      <c r="D2150" s="4"/>
      <c r="E2150" s="242">
        <f>E2115</f>
        <v>1462</v>
      </c>
      <c r="F2150" s="522">
        <f>F2115</f>
        <v>1218</v>
      </c>
      <c r="G2150" s="743">
        <f>G2115</f>
        <v>1189</v>
      </c>
      <c r="H2150" s="743">
        <f t="shared" si="1301"/>
        <v>97.61904761904762</v>
      </c>
      <c r="I2150" s="1348"/>
      <c r="J2150" s="1348"/>
      <c r="K2150" s="122"/>
      <c r="L2150" s="122"/>
      <c r="M2150" s="122"/>
      <c r="N2150" s="122"/>
      <c r="O2150" s="122"/>
      <c r="P2150" s="122"/>
      <c r="Q2150" s="326"/>
      <c r="R2150" s="326"/>
      <c r="S2150" s="326"/>
      <c r="T2150" s="326"/>
      <c r="U2150" s="326"/>
      <c r="V2150" s="326"/>
      <c r="W2150" s="326"/>
      <c r="X2150" s="326"/>
      <c r="Y2150" s="326"/>
      <c r="Z2150" s="326"/>
      <c r="AA2150" s="752"/>
      <c r="AB2150" s="326"/>
      <c r="AC2150" s="770">
        <f>AC2137+AC2115</f>
        <v>0</v>
      </c>
      <c r="AD2150" s="326"/>
      <c r="AE2150" s="326"/>
      <c r="AF2150" s="326"/>
      <c r="AG2150" s="326"/>
      <c r="AH2150" s="326"/>
    </row>
    <row r="2151" spans="1:34" ht="29.25" x14ac:dyDescent="0.25">
      <c r="A2151" s="137">
        <v>1</v>
      </c>
      <c r="B2151" s="469" t="s">
        <v>261</v>
      </c>
      <c r="C2151" s="429"/>
      <c r="D2151" s="4"/>
      <c r="E2151" s="242">
        <f>E2138+E2105</f>
        <v>4856.2978723404258</v>
      </c>
      <c r="F2151" s="743">
        <f>F2138+F2105</f>
        <v>4046.9148936170213</v>
      </c>
      <c r="G2151" s="743">
        <f>G2138+G2105</f>
        <v>4141.3063829787234</v>
      </c>
      <c r="H2151" s="743">
        <f t="shared" si="1301"/>
        <v>102.33243079834915</v>
      </c>
      <c r="I2151" s="1348"/>
      <c r="J2151" s="1348"/>
      <c r="K2151" s="122"/>
      <c r="L2151" s="122"/>
      <c r="M2151" s="122"/>
      <c r="N2151" s="122"/>
      <c r="O2151" s="122"/>
      <c r="P2151" s="122"/>
      <c r="Q2151" s="326"/>
      <c r="R2151" s="326"/>
      <c r="S2151" s="326"/>
      <c r="T2151" s="326"/>
      <c r="U2151" s="326"/>
      <c r="V2151" s="326"/>
      <c r="W2151" s="326"/>
      <c r="X2151" s="326"/>
      <c r="Y2151" s="326"/>
      <c r="Z2151" s="326"/>
      <c r="AA2151" s="752"/>
      <c r="AB2151" s="326">
        <f>AH2151-AG2151-AD2151</f>
        <v>0</v>
      </c>
      <c r="AC2151" s="770"/>
      <c r="AD2151" s="326"/>
      <c r="AE2151" s="326"/>
      <c r="AF2151" s="326"/>
      <c r="AG2151" s="326"/>
      <c r="AH2151" s="326"/>
    </row>
    <row r="2152" spans="1:34" ht="29.25" x14ac:dyDescent="0.25">
      <c r="A2152" s="137">
        <v>1</v>
      </c>
      <c r="B2152" s="469" t="s">
        <v>262</v>
      </c>
      <c r="C2152" s="429"/>
      <c r="D2152" s="4"/>
      <c r="E2152" s="242">
        <f>E2142+E2109</f>
        <v>250</v>
      </c>
      <c r="F2152" s="522">
        <f>F2142+F2109</f>
        <v>208</v>
      </c>
      <c r="G2152" s="743">
        <f>G2142+G2109</f>
        <v>177</v>
      </c>
      <c r="H2152" s="743">
        <f t="shared" si="1301"/>
        <v>85.09615384615384</v>
      </c>
      <c r="I2152" s="1348"/>
      <c r="J2152" s="1348"/>
      <c r="K2152" s="122"/>
      <c r="L2152" s="122"/>
      <c r="M2152" s="122"/>
      <c r="N2152" s="122"/>
      <c r="O2152" s="122"/>
      <c r="P2152" s="122"/>
      <c r="Q2152" s="326"/>
      <c r="R2152" s="326"/>
      <c r="S2152" s="326"/>
      <c r="T2152" s="326"/>
      <c r="U2152" s="326"/>
      <c r="V2152" s="326"/>
      <c r="W2152" s="326"/>
      <c r="X2152" s="326"/>
      <c r="Y2152" s="326"/>
      <c r="Z2152" s="326"/>
      <c r="AA2152" s="874"/>
      <c r="AB2152" s="326"/>
      <c r="AC2152" s="770"/>
      <c r="AD2152" s="326"/>
      <c r="AE2152" s="326"/>
      <c r="AF2152" s="326"/>
      <c r="AG2152" s="326"/>
      <c r="AH2152" s="326"/>
    </row>
    <row r="2153" spans="1:34" x14ac:dyDescent="0.25">
      <c r="A2153" s="137">
        <v>1</v>
      </c>
      <c r="B2153" s="470" t="s">
        <v>134</v>
      </c>
      <c r="C2153" s="429"/>
      <c r="D2153" s="4"/>
      <c r="E2153" s="822">
        <f>E2149+E2150+E2152+E2105*2.6+E2141/4.2+E2148*2.6</f>
        <v>18005.87142857143</v>
      </c>
      <c r="F2153" s="522">
        <f>F2149+F2150+F2152+F2105*2.6+F2141/4.2+F2148*2.6</f>
        <v>15004.576190476191</v>
      </c>
      <c r="G2153" s="743">
        <f>G2149+G2150+G2152+G2105*2.6+G2141/4.2+G2148*2.6</f>
        <v>15248.728571428572</v>
      </c>
      <c r="H2153" s="743">
        <f t="shared" si="1301"/>
        <v>101.62718611877455</v>
      </c>
      <c r="I2153" s="1348"/>
      <c r="J2153" s="1348"/>
      <c r="K2153" s="122"/>
      <c r="L2153" s="122"/>
      <c r="M2153" s="122"/>
      <c r="N2153" s="122"/>
      <c r="O2153" s="122"/>
      <c r="P2153" s="122"/>
      <c r="Q2153" s="326">
        <f t="shared" ref="Q2153:AH2153" si="1305">SUM(Q2152,Q2145,Q2128,Q2115,Q2111,Q2098,Q2137)</f>
        <v>17339.915420000001</v>
      </c>
      <c r="R2153" s="326">
        <f t="shared" si="1305"/>
        <v>17339.915420000001</v>
      </c>
      <c r="S2153" s="326">
        <f t="shared" si="1305"/>
        <v>18353.125419999997</v>
      </c>
      <c r="T2153" s="326">
        <f t="shared" si="1305"/>
        <v>18353.125419999997</v>
      </c>
      <c r="U2153" s="326">
        <f t="shared" si="1305"/>
        <v>18353.125419999997</v>
      </c>
      <c r="V2153" s="326">
        <f t="shared" si="1305"/>
        <v>18353.125419999997</v>
      </c>
      <c r="W2153" s="326">
        <f t="shared" si="1305"/>
        <v>18353.125419999997</v>
      </c>
      <c r="X2153" s="326">
        <f t="shared" ref="X2153:Y2153" si="1306">SUM(X2152,X2145,X2128,X2115,X2111,X2098,X2137)</f>
        <v>18353.125419999997</v>
      </c>
      <c r="Y2153" s="326">
        <f t="shared" si="1306"/>
        <v>18370.898090000002</v>
      </c>
      <c r="Z2153" s="326">
        <f t="shared" ref="Z2153" si="1307">SUM(Z2152,Z2145,Z2128,Z2115,Z2111,Z2098,Z2137)</f>
        <v>17563.552090000001</v>
      </c>
      <c r="AA2153" s="752">
        <f t="shared" si="1305"/>
        <v>15000.268518333332</v>
      </c>
      <c r="AB2153" s="326">
        <f t="shared" si="1305"/>
        <v>13697.878210000001</v>
      </c>
      <c r="AC2153" s="770">
        <f t="shared" si="1305"/>
        <v>0</v>
      </c>
      <c r="AD2153" s="326">
        <f t="shared" si="1305"/>
        <v>0</v>
      </c>
      <c r="AE2153" s="326">
        <f t="shared" si="1305"/>
        <v>-1302.3903083333337</v>
      </c>
      <c r="AF2153" s="326">
        <f t="shared" si="1305"/>
        <v>-1.7760400000000001</v>
      </c>
      <c r="AG2153" s="326">
        <f t="shared" si="1305"/>
        <v>-48.496150000000007</v>
      </c>
      <c r="AH2153" s="326">
        <f t="shared" si="1305"/>
        <v>13649.382059999998</v>
      </c>
    </row>
    <row r="2154" spans="1:34" x14ac:dyDescent="0.25">
      <c r="A2154" s="137">
        <v>1</v>
      </c>
      <c r="B2154" s="138" t="s">
        <v>28</v>
      </c>
      <c r="C2154" s="441"/>
      <c r="D2154" s="1011"/>
      <c r="E2154" s="239"/>
      <c r="F2154" s="831"/>
      <c r="G2154" s="831"/>
      <c r="H2154" s="831"/>
      <c r="I2154" s="1340"/>
      <c r="J2154" s="1340"/>
      <c r="K2154" s="741"/>
      <c r="L2154" s="741"/>
      <c r="M2154" s="741"/>
      <c r="N2154" s="741"/>
      <c r="O2154" s="741"/>
      <c r="P2154" s="741"/>
      <c r="Q2154" s="325"/>
      <c r="R2154" s="325"/>
      <c r="S2154" s="325"/>
      <c r="T2154" s="325"/>
      <c r="U2154" s="325"/>
      <c r="V2154" s="325"/>
      <c r="W2154" s="325"/>
      <c r="X2154" s="325"/>
      <c r="Y2154" s="325"/>
      <c r="Z2154" s="325"/>
      <c r="AA2154" s="751"/>
      <c r="AB2154" s="325">
        <f>AH2154-AG2154-AD2154</f>
        <v>0</v>
      </c>
      <c r="AC2154" s="773"/>
      <c r="AD2154" s="325"/>
      <c r="AE2154" s="325"/>
      <c r="AF2154" s="325"/>
      <c r="AG2154" s="325"/>
      <c r="AH2154" s="325"/>
    </row>
    <row r="2155" spans="1:34" x14ac:dyDescent="0.25">
      <c r="A2155" s="137">
        <v>1</v>
      </c>
      <c r="B2155" s="2" t="s">
        <v>123</v>
      </c>
      <c r="C2155" s="442"/>
      <c r="D2155" s="2019"/>
      <c r="E2155" s="236"/>
      <c r="F2155" s="280"/>
      <c r="G2155" s="280"/>
      <c r="H2155" s="280"/>
      <c r="I2155" s="196"/>
      <c r="J2155" s="196"/>
      <c r="K2155" s="520"/>
      <c r="L2155" s="520"/>
      <c r="M2155" s="520"/>
      <c r="N2155" s="520"/>
      <c r="O2155" s="520"/>
      <c r="P2155" s="520"/>
      <c r="Q2155" s="326"/>
      <c r="R2155" s="326"/>
      <c r="S2155" s="326"/>
      <c r="T2155" s="326"/>
      <c r="U2155" s="326"/>
      <c r="V2155" s="326"/>
      <c r="W2155" s="326"/>
      <c r="X2155" s="326"/>
      <c r="Y2155" s="326"/>
      <c r="Z2155" s="326"/>
      <c r="AA2155" s="752"/>
      <c r="AB2155" s="326">
        <f>AH2155-AG2155-AD2155</f>
        <v>0</v>
      </c>
      <c r="AC2155" s="770"/>
      <c r="AD2155" s="326"/>
      <c r="AE2155" s="326"/>
      <c r="AF2155" s="326"/>
      <c r="AG2155" s="326"/>
      <c r="AH2155" s="326">
        <f>AH2157*1000</f>
        <v>0</v>
      </c>
    </row>
    <row r="2156" spans="1:34" s="147" customFormat="1" x14ac:dyDescent="0.25">
      <c r="A2156" s="137">
        <v>1</v>
      </c>
      <c r="B2156" s="2018" t="s">
        <v>9</v>
      </c>
      <c r="C2156" s="445"/>
      <c r="D2156" s="3">
        <v>240</v>
      </c>
      <c r="E2156" s="222">
        <v>160</v>
      </c>
      <c r="F2156" s="123">
        <f>ROUND(E2156/12*$B$4,0)</f>
        <v>133</v>
      </c>
      <c r="G2156" s="123">
        <v>141</v>
      </c>
      <c r="H2156" s="123">
        <f>G2156/F2156*100</f>
        <v>106.01503759398496</v>
      </c>
      <c r="I2156" s="824">
        <v>8</v>
      </c>
      <c r="J2156" s="152">
        <f>M2156/G2156</f>
        <v>8</v>
      </c>
      <c r="K2156" s="153">
        <f>ROUND(E2156*I2156,0)</f>
        <v>1280</v>
      </c>
      <c r="L2156" s="153">
        <f>ROUND(K2156/12*$B$4,0)</f>
        <v>1067</v>
      </c>
      <c r="M2156" s="153">
        <v>1128</v>
      </c>
      <c r="N2156" s="153">
        <f>M2156/L2156*100</f>
        <v>105.7169634489222</v>
      </c>
      <c r="O2156" s="153">
        <f>ROUND(K2156/D2156,0)</f>
        <v>5</v>
      </c>
      <c r="P2156" s="153">
        <f>M2156/$B$4*12/O2156</f>
        <v>270.71999999999997</v>
      </c>
      <c r="Q2156" s="326"/>
      <c r="R2156" s="326"/>
      <c r="S2156" s="326"/>
      <c r="T2156" s="326"/>
      <c r="U2156" s="326"/>
      <c r="V2156" s="326"/>
      <c r="W2156" s="326"/>
      <c r="X2156" s="326"/>
      <c r="Y2156" s="326"/>
      <c r="Z2156" s="326"/>
      <c r="AA2156" s="752"/>
      <c r="AB2156" s="326">
        <f>AH2156-AG2156-AD2156</f>
        <v>0</v>
      </c>
      <c r="AC2156" s="770"/>
      <c r="AD2156" s="326"/>
      <c r="AE2156" s="326"/>
      <c r="AF2156" s="326"/>
      <c r="AG2156" s="326"/>
      <c r="AH2156" s="326"/>
    </row>
    <row r="2157" spans="1:34" s="147" customFormat="1" x14ac:dyDescent="0.25">
      <c r="A2157" s="137">
        <v>1</v>
      </c>
      <c r="B2157" s="1067" t="s">
        <v>44</v>
      </c>
      <c r="C2157" s="426"/>
      <c r="D2157" s="1463">
        <v>240</v>
      </c>
      <c r="E2157" s="223">
        <v>150</v>
      </c>
      <c r="F2157" s="128">
        <f>ROUND(E2157/12*$B$4,0)</f>
        <v>125</v>
      </c>
      <c r="G2157" s="128">
        <v>116</v>
      </c>
      <c r="H2157" s="128">
        <f>G2157/F2157*100</f>
        <v>92.800000000000011</v>
      </c>
      <c r="I2157" s="1632">
        <v>8</v>
      </c>
      <c r="J2157" s="975">
        <f>M2157/G2157</f>
        <v>7.8965517241379306</v>
      </c>
      <c r="K2157" s="278">
        <f>ROUND(E2157*I2157,0)</f>
        <v>1200</v>
      </c>
      <c r="L2157" s="976">
        <f>ROUND(K2157/12*$B$4,0)</f>
        <v>1000</v>
      </c>
      <c r="M2157" s="976">
        <v>916</v>
      </c>
      <c r="N2157" s="976">
        <f>M2157/L2157*100</f>
        <v>91.600000000000009</v>
      </c>
      <c r="O2157" s="976">
        <f>ROUND(K2157/D2157,0)</f>
        <v>5</v>
      </c>
      <c r="P2157" s="976">
        <f>M2157/$B$4*12/O2157</f>
        <v>219.83999999999997</v>
      </c>
      <c r="Q2157" s="333"/>
      <c r="R2157" s="333"/>
      <c r="S2157" s="333"/>
      <c r="T2157" s="333"/>
      <c r="U2157" s="333"/>
      <c r="V2157" s="333"/>
      <c r="W2157" s="333"/>
      <c r="X2157" s="333"/>
      <c r="Y2157" s="333"/>
      <c r="Z2157" s="333"/>
      <c r="AA2157" s="873"/>
      <c r="AB2157" s="327"/>
      <c r="AC2157" s="1006"/>
      <c r="AD2157" s="333"/>
      <c r="AE2157" s="327"/>
      <c r="AF2157" s="327"/>
      <c r="AG2157" s="327"/>
      <c r="AH2157" s="327"/>
    </row>
    <row r="2158" spans="1:34" x14ac:dyDescent="0.25">
      <c r="A2158" s="137">
        <v>1</v>
      </c>
      <c r="B2158" s="1777" t="s">
        <v>176</v>
      </c>
      <c r="C2158" s="1211"/>
      <c r="D2158" s="1535"/>
      <c r="E2158" s="229">
        <f>SUM(E2156:E2157)</f>
        <v>310</v>
      </c>
      <c r="F2158" s="1451">
        <f>SUM(F2156:F2157)</f>
        <v>258</v>
      </c>
      <c r="G2158" s="1451">
        <f>SUM(G2156:G2157)</f>
        <v>257</v>
      </c>
      <c r="H2158" s="1099">
        <f>G2158/F2158*100</f>
        <v>99.612403100775197</v>
      </c>
      <c r="I2158" s="1362">
        <f>K2158/E2158</f>
        <v>8</v>
      </c>
      <c r="J2158" s="1066">
        <f>M2158/G2158</f>
        <v>7.9533073929961091</v>
      </c>
      <c r="K2158" s="1546">
        <f>SUM(K2156:K2157)</f>
        <v>2480</v>
      </c>
      <c r="L2158" s="1451">
        <f>SUM(L2156:L2157)</f>
        <v>2067</v>
      </c>
      <c r="M2158" s="1451">
        <f>SUM(M2156:M2157)</f>
        <v>2044</v>
      </c>
      <c r="N2158" s="1030">
        <f>M2158/L2158*100</f>
        <v>98.887276245766813</v>
      </c>
      <c r="O2158" s="1451">
        <f>SUM(O2156:O2157)</f>
        <v>10</v>
      </c>
      <c r="P2158" s="964">
        <f>M2158/$B$4*12/O2158</f>
        <v>245.28000000000003</v>
      </c>
      <c r="Q2158" s="328"/>
      <c r="R2158" s="328"/>
      <c r="S2158" s="328"/>
      <c r="T2158" s="328"/>
      <c r="U2158" s="328"/>
      <c r="V2158" s="328"/>
      <c r="W2158" s="328"/>
      <c r="X2158" s="328"/>
      <c r="Y2158" s="328"/>
      <c r="Z2158" s="328"/>
      <c r="AA2158" s="875"/>
      <c r="AB2158" s="334">
        <f>AH2158-AG2158-AD2158</f>
        <v>0</v>
      </c>
      <c r="AC2158" s="774"/>
      <c r="AD2158" s="324"/>
      <c r="AE2158" s="324"/>
      <c r="AF2158" s="324"/>
      <c r="AG2158" s="324"/>
      <c r="AH2158" s="324"/>
    </row>
    <row r="2159" spans="1:34" ht="29.25" thickBot="1" x14ac:dyDescent="0.3">
      <c r="A2159" s="137">
        <v>1</v>
      </c>
      <c r="B2159" s="1633" t="s">
        <v>201</v>
      </c>
      <c r="C2159" s="1633"/>
      <c r="D2159" s="1138"/>
      <c r="E2159" s="17">
        <f>SUM(E2158)</f>
        <v>310</v>
      </c>
      <c r="F2159" s="10">
        <f>SUM(F2158)</f>
        <v>258</v>
      </c>
      <c r="G2159" s="10">
        <f>SUM(G2158)</f>
        <v>257</v>
      </c>
      <c r="H2159" s="10">
        <f>G2159/F2159*100</f>
        <v>99.612403100775197</v>
      </c>
      <c r="I2159" s="8">
        <f>K2159/E2159</f>
        <v>8</v>
      </c>
      <c r="J2159" s="1186">
        <f>M2159/G2159</f>
        <v>7.9533073929961091</v>
      </c>
      <c r="K2159" s="1352">
        <f>SUM(K2158)</f>
        <v>2480</v>
      </c>
      <c r="L2159" s="1352">
        <f>SUM(L2158)</f>
        <v>2067</v>
      </c>
      <c r="M2159" s="1352">
        <f>SUM(M2158)</f>
        <v>2044</v>
      </c>
      <c r="N2159" s="1057">
        <f>M2159/L2159*100</f>
        <v>98.887276245766813</v>
      </c>
      <c r="O2159" s="181">
        <f>SUM(O2158)</f>
        <v>10</v>
      </c>
      <c r="P2159" s="1057">
        <f>M2159/$B$4*12/O2159</f>
        <v>245.28000000000003</v>
      </c>
      <c r="Q2159" s="324">
        <v>5546.2780799999991</v>
      </c>
      <c r="R2159" s="324">
        <v>5546.2780799999991</v>
      </c>
      <c r="S2159" s="324">
        <v>5766.9732400000003</v>
      </c>
      <c r="T2159" s="324">
        <v>5766.9732400000003</v>
      </c>
      <c r="U2159" s="324">
        <v>5766.9732400000003</v>
      </c>
      <c r="V2159" s="324">
        <v>5766.9732400000003</v>
      </c>
      <c r="W2159" s="324">
        <v>5766.9732400000003</v>
      </c>
      <c r="X2159" s="324">
        <v>5766.9732400000003</v>
      </c>
      <c r="Y2159" s="324">
        <v>5766.9732400000003</v>
      </c>
      <c r="Z2159" s="324">
        <v>5766.9732400000003</v>
      </c>
      <c r="AA2159" s="874">
        <f>Q2159/12*$B$4+(R2159-Q2159)/11*9+(S2159-R2159)/10*8+(T2159-S2159)/9*7+(U2159-T2159)/8*6+(V2159-U2159)/7*5+(W2159-V2159)/6*4+(X2159-W2159)/5*3+(Y2159-X2159)/4*2+(Z2159-Y2159)/3*1</f>
        <v>4798.4545280000002</v>
      </c>
      <c r="AB2159" s="326">
        <f>AH2159-AG2159-AD2159</f>
        <v>5585.3815999999997</v>
      </c>
      <c r="AC2159" s="773"/>
      <c r="AD2159" s="325"/>
      <c r="AE2159" s="325">
        <f>AB2159-AA2159</f>
        <v>786.9270719999995</v>
      </c>
      <c r="AF2159" s="889"/>
      <c r="AG2159" s="324">
        <v>-45.354219999999998</v>
      </c>
      <c r="AH2159" s="324">
        <v>5540.0273799999995</v>
      </c>
    </row>
    <row r="2160" spans="1:34" ht="15.75" thickBot="1" x14ac:dyDescent="0.3">
      <c r="A2160" s="137">
        <v>1</v>
      </c>
      <c r="B2160" s="1489" t="s">
        <v>277</v>
      </c>
      <c r="C2160" s="1490"/>
      <c r="D2160" s="1489"/>
      <c r="E2160" s="227"/>
      <c r="F2160" s="1634"/>
      <c r="G2160" s="1634"/>
      <c r="H2160" s="1634"/>
      <c r="I2160" s="1343"/>
      <c r="J2160" s="1343"/>
      <c r="K2160" s="1634"/>
      <c r="L2160" s="1634"/>
      <c r="M2160" s="1634">
        <f>M2159</f>
        <v>2044</v>
      </c>
      <c r="N2160" s="1634"/>
      <c r="O2160" s="1634"/>
      <c r="P2160" s="1634"/>
      <c r="Q2160" s="332">
        <f t="shared" ref="Q2160:AA2160" si="1308">Q2159+Q2153</f>
        <v>22886.193500000001</v>
      </c>
      <c r="R2160" s="332">
        <f t="shared" ref="R2160:S2160" si="1309">R2159+R2153</f>
        <v>22886.193500000001</v>
      </c>
      <c r="S2160" s="332">
        <f t="shared" si="1309"/>
        <v>24120.098659999996</v>
      </c>
      <c r="T2160" s="332">
        <f t="shared" ref="T2160:U2160" si="1310">T2159+T2153</f>
        <v>24120.098659999996</v>
      </c>
      <c r="U2160" s="332">
        <f t="shared" si="1310"/>
        <v>24120.098659999996</v>
      </c>
      <c r="V2160" s="332">
        <f t="shared" ref="V2160:W2160" si="1311">V2159+V2153</f>
        <v>24120.098659999996</v>
      </c>
      <c r="W2160" s="332">
        <f t="shared" si="1311"/>
        <v>24120.098659999996</v>
      </c>
      <c r="X2160" s="332">
        <f t="shared" ref="X2160:Y2160" si="1312">X2159+X2153</f>
        <v>24120.098659999996</v>
      </c>
      <c r="Y2160" s="332">
        <f t="shared" si="1312"/>
        <v>24137.871330000002</v>
      </c>
      <c r="Z2160" s="332">
        <f t="shared" ref="Z2160" si="1313">Z2159+Z2153</f>
        <v>23330.52533</v>
      </c>
      <c r="AA2160" s="753">
        <f t="shared" si="1308"/>
        <v>19798.723046333333</v>
      </c>
      <c r="AB2160" s="332">
        <f t="shared" ref="AB2160:AH2160" si="1314">AB2159+AB2153</f>
        <v>19283.25981</v>
      </c>
      <c r="AC2160" s="775">
        <f t="shared" si="1314"/>
        <v>0</v>
      </c>
      <c r="AD2160" s="156">
        <f>AD2159+AD2153</f>
        <v>0</v>
      </c>
      <c r="AE2160" s="332">
        <f t="shared" si="1314"/>
        <v>-515.46323633333418</v>
      </c>
      <c r="AF2160" s="332">
        <f t="shared" si="1314"/>
        <v>-1.7760400000000001</v>
      </c>
      <c r="AG2160" s="156">
        <f t="shared" si="1314"/>
        <v>-93.850369999999998</v>
      </c>
      <c r="AH2160" s="332">
        <f t="shared" si="1314"/>
        <v>19189.409439999996</v>
      </c>
    </row>
    <row r="2161" spans="1:34" x14ac:dyDescent="0.25">
      <c r="A2161" s="137">
        <v>1</v>
      </c>
      <c r="B2161" s="637"/>
      <c r="C2161" s="637"/>
      <c r="D2161" s="637"/>
      <c r="E2161" s="255"/>
      <c r="F2161" s="984"/>
      <c r="G2161" s="984"/>
      <c r="H2161" s="984"/>
      <c r="I2161" s="1344"/>
      <c r="J2161" s="1344"/>
      <c r="K2161" s="984"/>
      <c r="L2161" s="984"/>
      <c r="M2161" s="984"/>
      <c r="N2161" s="984"/>
      <c r="O2161" s="984"/>
      <c r="P2161" s="984"/>
      <c r="Q2161" s="325"/>
      <c r="R2161" s="325"/>
      <c r="S2161" s="325"/>
      <c r="T2161" s="325"/>
      <c r="U2161" s="325"/>
      <c r="V2161" s="325"/>
      <c r="W2161" s="325"/>
      <c r="X2161" s="325"/>
      <c r="Y2161" s="325"/>
      <c r="Z2161" s="325"/>
      <c r="AA2161" s="751"/>
      <c r="AB2161" s="325">
        <f t="shared" ref="AB2161" si="1315">AH2161-AG2161-AD2161</f>
        <v>0</v>
      </c>
      <c r="AC2161" s="773"/>
      <c r="AD2161" s="325"/>
      <c r="AE2161" s="325"/>
      <c r="AF2161" s="325"/>
      <c r="AG2161" s="325"/>
      <c r="AH2161" s="325"/>
    </row>
    <row r="2162" spans="1:34" ht="43.5" x14ac:dyDescent="0.25">
      <c r="A2162" s="137">
        <v>1</v>
      </c>
      <c r="B2162" s="1630" t="s">
        <v>376</v>
      </c>
      <c r="C2162" s="1630"/>
      <c r="D2162" s="701"/>
      <c r="E2162" s="220"/>
      <c r="F2162" s="1480"/>
      <c r="G2162" s="1480"/>
      <c r="H2162" s="1480"/>
      <c r="I2162" s="183"/>
      <c r="J2162" s="183"/>
      <c r="K2162" s="183"/>
      <c r="L2162" s="183"/>
      <c r="M2162" s="183"/>
      <c r="N2162" s="183"/>
      <c r="O2162" s="183"/>
      <c r="P2162" s="183"/>
      <c r="Q2162" s="326"/>
      <c r="R2162" s="326"/>
      <c r="S2162" s="326"/>
      <c r="T2162" s="326"/>
      <c r="U2162" s="326"/>
      <c r="V2162" s="326"/>
      <c r="W2162" s="326"/>
      <c r="X2162" s="326"/>
      <c r="Y2162" s="326"/>
      <c r="Z2162" s="326"/>
      <c r="AA2162" s="752"/>
      <c r="AB2162" s="326">
        <f>AH2162-AG2162-AD2162</f>
        <v>0</v>
      </c>
      <c r="AC2162" s="770"/>
      <c r="AD2162" s="326"/>
      <c r="AE2162" s="326"/>
      <c r="AF2162" s="326"/>
      <c r="AG2162" s="326"/>
      <c r="AH2162" s="326"/>
    </row>
    <row r="2163" spans="1:34" x14ac:dyDescent="0.25">
      <c r="A2163" s="137">
        <v>1</v>
      </c>
      <c r="B2163" s="1349" t="s">
        <v>5</v>
      </c>
      <c r="C2163" s="1350"/>
      <c r="D2163" s="1349"/>
      <c r="E2163" s="220"/>
      <c r="F2163" s="1480"/>
      <c r="G2163" s="1480"/>
      <c r="H2163" s="1480"/>
      <c r="I2163" s="183"/>
      <c r="J2163" s="183"/>
      <c r="K2163" s="183"/>
      <c r="L2163" s="183"/>
      <c r="M2163" s="183"/>
      <c r="N2163" s="183"/>
      <c r="O2163" s="183"/>
      <c r="P2163" s="183"/>
      <c r="Q2163" s="326"/>
      <c r="R2163" s="326"/>
      <c r="S2163" s="326"/>
      <c r="T2163" s="326"/>
      <c r="U2163" s="326"/>
      <c r="V2163" s="326"/>
      <c r="W2163" s="326"/>
      <c r="X2163" s="326"/>
      <c r="Y2163" s="326"/>
      <c r="Z2163" s="326"/>
      <c r="AA2163" s="752"/>
      <c r="AB2163" s="326">
        <f>AH2163-AG2163-AD2163</f>
        <v>0</v>
      </c>
      <c r="AC2163" s="770"/>
      <c r="AD2163" s="326"/>
      <c r="AE2163" s="326"/>
      <c r="AF2163" s="326"/>
      <c r="AG2163" s="326"/>
      <c r="AH2163" s="326"/>
    </row>
    <row r="2164" spans="1:34" x14ac:dyDescent="0.25">
      <c r="A2164" s="137">
        <v>1</v>
      </c>
      <c r="B2164" s="1463" t="s">
        <v>128</v>
      </c>
      <c r="C2164" s="961" t="s">
        <v>256</v>
      </c>
      <c r="D2164" s="1463">
        <v>320</v>
      </c>
      <c r="E2164" s="223">
        <v>2800</v>
      </c>
      <c r="F2164" s="128">
        <f>E2164/12*$B$4</f>
        <v>2333.3333333333335</v>
      </c>
      <c r="G2164" s="128">
        <v>2428</v>
      </c>
      <c r="H2164" s="128">
        <f>G2164/F2164*100</f>
        <v>104.05714285714285</v>
      </c>
      <c r="I2164" s="1636">
        <v>12</v>
      </c>
      <c r="J2164" s="971">
        <f>M2164/G2164</f>
        <v>12.142504118616145</v>
      </c>
      <c r="K2164" s="278">
        <f>ROUND(E2164*I2164,0)</f>
        <v>33600</v>
      </c>
      <c r="L2164" s="278">
        <f>ROUND(K2164/12*$B$4,0)</f>
        <v>28000</v>
      </c>
      <c r="M2164" s="278">
        <v>29482</v>
      </c>
      <c r="N2164" s="278">
        <f>M2164/L2164*100</f>
        <v>105.29285714285714</v>
      </c>
      <c r="O2164" s="129">
        <f>K2164/D2164</f>
        <v>105</v>
      </c>
      <c r="P2164" s="278">
        <f>M2164/$B$4*12/O2164</f>
        <v>336.93714285714282</v>
      </c>
      <c r="Q2164" s="327"/>
      <c r="R2164" s="327"/>
      <c r="S2164" s="327"/>
      <c r="T2164" s="327"/>
      <c r="U2164" s="327"/>
      <c r="V2164" s="327"/>
      <c r="W2164" s="327"/>
      <c r="X2164" s="327"/>
      <c r="Y2164" s="327"/>
      <c r="Z2164" s="327"/>
      <c r="AA2164" s="873"/>
      <c r="AB2164" s="327">
        <f>AH2164-AG2164-AD2164</f>
        <v>0</v>
      </c>
      <c r="AC2164" s="991"/>
      <c r="AD2164" s="327"/>
      <c r="AE2164" s="327"/>
      <c r="AF2164" s="327"/>
      <c r="AG2164" s="327"/>
      <c r="AH2164" s="327"/>
    </row>
    <row r="2165" spans="1:34" x14ac:dyDescent="0.25">
      <c r="A2165" s="137">
        <v>1</v>
      </c>
      <c r="B2165" s="1008" t="s">
        <v>7</v>
      </c>
      <c r="C2165" s="1007"/>
      <c r="D2165" s="1008"/>
      <c r="E2165" s="229">
        <f>E2164</f>
        <v>2800</v>
      </c>
      <c r="F2165" s="1546">
        <f>F2164</f>
        <v>2333.3333333333335</v>
      </c>
      <c r="G2165" s="1546">
        <f>G2164</f>
        <v>2428</v>
      </c>
      <c r="H2165" s="1546">
        <f>G2165/F2165*100</f>
        <v>104.05714285714285</v>
      </c>
      <c r="I2165" s="8">
        <f>IF(E2165=0,0,K2165/E2165)</f>
        <v>12</v>
      </c>
      <c r="J2165" s="8">
        <f>M2165/G2165</f>
        <v>12.142504118616145</v>
      </c>
      <c r="K2165" s="825">
        <f>K2164</f>
        <v>33600</v>
      </c>
      <c r="L2165" s="825">
        <f>L2164</f>
        <v>28000</v>
      </c>
      <c r="M2165" s="825">
        <f>M2164</f>
        <v>29482</v>
      </c>
      <c r="N2165" s="1057">
        <f>M2165/L2165*100</f>
        <v>105.29285714285714</v>
      </c>
      <c r="O2165" s="181">
        <f>SUM(O2164)</f>
        <v>105</v>
      </c>
      <c r="P2165" s="1057">
        <f>M2165/$B$4*12/O2165</f>
        <v>336.93714285714282</v>
      </c>
      <c r="Q2165" s="324">
        <v>145758.97173600001</v>
      </c>
      <c r="R2165" s="324">
        <v>145758.97173600001</v>
      </c>
      <c r="S2165" s="324">
        <v>150680.12071140003</v>
      </c>
      <c r="T2165" s="324">
        <v>150680.12071140003</v>
      </c>
      <c r="U2165" s="324">
        <v>150680.12071140003</v>
      </c>
      <c r="V2165" s="324">
        <v>150680.12071140003</v>
      </c>
      <c r="W2165" s="324">
        <v>150680.12071140003</v>
      </c>
      <c r="X2165" s="324">
        <v>150680.12071140003</v>
      </c>
      <c r="Y2165" s="324">
        <v>150680.12071140003</v>
      </c>
      <c r="Z2165" s="324">
        <v>150680.12071140003</v>
      </c>
      <c r="AA2165" s="2005">
        <f>Q2165/12*$B$4+(R2165-Q2165)/11*9+(S2165-R2165)/10*8+(T2165-S2165)/9*7+(U2165-T2165)/8*6+(V2165-U2165)/7*5+(W2165-V2165)/6*4+(X2165-W2165)/5*3+(Y2165-X2165)/4*2+(Z2165-Y2165)/3*1</f>
        <v>125402.72896032002</v>
      </c>
      <c r="AB2165" s="324">
        <f>AH2165-AG2165-AD2165</f>
        <v>125572.04939</v>
      </c>
      <c r="AC2165" s="774"/>
      <c r="AD2165" s="324"/>
      <c r="AE2165" s="324">
        <f>AB2165-AA2165</f>
        <v>169.32042967998132</v>
      </c>
      <c r="AF2165" s="324"/>
      <c r="AG2165" s="324">
        <v>-57.3309</v>
      </c>
      <c r="AH2165" s="324">
        <v>125514.71849</v>
      </c>
    </row>
    <row r="2166" spans="1:34" s="2020" customFormat="1" x14ac:dyDescent="0.25">
      <c r="A2166" s="2020">
        <v>1</v>
      </c>
      <c r="B2166" s="2734" t="s">
        <v>195</v>
      </c>
      <c r="C2166" s="1639"/>
      <c r="D2166" s="1109"/>
      <c r="E2166" s="276"/>
      <c r="F2166" s="1638"/>
      <c r="G2166" s="1638"/>
      <c r="H2166" s="1451"/>
      <c r="I2166" s="282"/>
      <c r="J2166" s="282"/>
      <c r="K2166" s="1603"/>
      <c r="L2166" s="317"/>
      <c r="M2166" s="1603"/>
      <c r="N2166" s="977"/>
      <c r="O2166" s="1273"/>
      <c r="P2166" s="977"/>
      <c r="Q2166" s="325"/>
      <c r="R2166" s="325"/>
      <c r="S2166" s="325"/>
      <c r="T2166" s="325"/>
      <c r="U2166" s="325"/>
      <c r="V2166" s="325"/>
      <c r="W2166" s="325"/>
      <c r="X2166" s="325"/>
      <c r="Y2166" s="325"/>
      <c r="Z2166" s="325"/>
      <c r="AA2166" s="751"/>
      <c r="AB2166" s="325"/>
      <c r="AC2166" s="773"/>
      <c r="AD2166" s="325"/>
      <c r="AE2166" s="325"/>
      <c r="AF2166" s="325"/>
      <c r="AG2166" s="325"/>
      <c r="AH2166" s="325"/>
    </row>
    <row r="2167" spans="1:34" s="2020" customFormat="1" ht="30" x14ac:dyDescent="0.25">
      <c r="A2167" s="2020">
        <v>1</v>
      </c>
      <c r="B2167" s="2735" t="s">
        <v>194</v>
      </c>
      <c r="C2167" s="1640"/>
      <c r="D2167" s="1503"/>
      <c r="E2167" s="224"/>
      <c r="F2167" s="1480"/>
      <c r="G2167" s="1480"/>
      <c r="H2167" s="1591"/>
      <c r="I2167" s="282"/>
      <c r="J2167" s="196"/>
      <c r="K2167" s="1474"/>
      <c r="L2167" s="743"/>
      <c r="M2167" s="1474"/>
      <c r="N2167" s="153"/>
      <c r="O2167" s="1122"/>
      <c r="P2167" s="153"/>
      <c r="Q2167" s="326"/>
      <c r="R2167" s="326"/>
      <c r="S2167" s="326"/>
      <c r="T2167" s="326"/>
      <c r="U2167" s="326"/>
      <c r="V2167" s="326"/>
      <c r="W2167" s="326"/>
      <c r="X2167" s="326"/>
      <c r="Y2167" s="326"/>
      <c r="Z2167" s="326"/>
      <c r="AA2167" s="752"/>
      <c r="AB2167" s="326"/>
      <c r="AC2167" s="770"/>
      <c r="AD2167" s="326"/>
      <c r="AE2167" s="326"/>
      <c r="AF2167" s="326"/>
      <c r="AG2167" s="326"/>
      <c r="AH2167" s="326"/>
    </row>
    <row r="2168" spans="1:34" s="2020" customFormat="1" ht="29.25" x14ac:dyDescent="0.25">
      <c r="A2168" s="2020">
        <v>1</v>
      </c>
      <c r="B2168" s="2015" t="s">
        <v>311</v>
      </c>
      <c r="C2168" s="1640"/>
      <c r="D2168" s="1503"/>
      <c r="E2168" s="224">
        <f>E2169</f>
        <v>300</v>
      </c>
      <c r="F2168" s="1480">
        <f t="shared" ref="F2168:G2168" si="1316">F2169</f>
        <v>250.00000000000003</v>
      </c>
      <c r="G2168" s="1480">
        <f t="shared" si="1316"/>
        <v>255</v>
      </c>
      <c r="H2168" s="1591">
        <f t="shared" ref="H2168:H2176" si="1317">G2168/F2168*100</f>
        <v>101.99999999999999</v>
      </c>
      <c r="I2168" s="282"/>
      <c r="J2168" s="196"/>
      <c r="K2168" s="1474"/>
      <c r="L2168" s="743"/>
      <c r="M2168" s="1474"/>
      <c r="N2168" s="153"/>
      <c r="O2168" s="1122"/>
      <c r="P2168" s="153"/>
      <c r="Q2168" s="326"/>
      <c r="R2168" s="326"/>
      <c r="S2168" s="326"/>
      <c r="T2168" s="326"/>
      <c r="U2168" s="326"/>
      <c r="V2168" s="326"/>
      <c r="W2168" s="326"/>
      <c r="X2168" s="326"/>
      <c r="Y2168" s="326"/>
      <c r="Z2168" s="326"/>
      <c r="AA2168" s="752"/>
      <c r="AB2168" s="326"/>
      <c r="AC2168" s="770"/>
      <c r="AD2168" s="326"/>
      <c r="AE2168" s="326"/>
      <c r="AF2168" s="326"/>
      <c r="AG2168" s="326"/>
      <c r="AH2168" s="326"/>
    </row>
    <row r="2169" spans="1:34" s="2020" customFormat="1" x14ac:dyDescent="0.25">
      <c r="A2169" s="2020">
        <v>1</v>
      </c>
      <c r="B2169" s="2015" t="s">
        <v>494</v>
      </c>
      <c r="C2169" s="1640"/>
      <c r="D2169" s="1503"/>
      <c r="E2169" s="224">
        <f>E2170+E2171+E2172++E2173+E2174+E2175+E2176</f>
        <v>300</v>
      </c>
      <c r="F2169" s="1480">
        <f t="shared" ref="F2169:G2169" si="1318">F2170+F2171+F2172++F2173+F2174+F2175+F2176</f>
        <v>250.00000000000003</v>
      </c>
      <c r="G2169" s="1480">
        <f t="shared" si="1318"/>
        <v>255</v>
      </c>
      <c r="H2169" s="1591">
        <f t="shared" si="1317"/>
        <v>101.99999999999999</v>
      </c>
      <c r="I2169" s="282"/>
      <c r="J2169" s="196"/>
      <c r="K2169" s="1474"/>
      <c r="L2169" s="743"/>
      <c r="M2169" s="1474"/>
      <c r="N2169" s="153"/>
      <c r="O2169" s="1122"/>
      <c r="P2169" s="153"/>
      <c r="Q2169" s="326">
        <v>12724.1379</v>
      </c>
      <c r="R2169" s="326">
        <v>12724.1379</v>
      </c>
      <c r="S2169" s="326">
        <v>12724.1379</v>
      </c>
      <c r="T2169" s="326">
        <v>12724.1379</v>
      </c>
      <c r="U2169" s="326">
        <v>12724.1379</v>
      </c>
      <c r="V2169" s="326">
        <v>12724.1379</v>
      </c>
      <c r="W2169" s="326">
        <v>12724.1379</v>
      </c>
      <c r="X2169" s="326">
        <v>12724.1379</v>
      </c>
      <c r="Y2169" s="326">
        <v>12724.1379</v>
      </c>
      <c r="Z2169" s="326">
        <v>12724.1379</v>
      </c>
      <c r="AA2169" s="752">
        <f>Q2169/12*$B$4+(R2169-Q2169)/11*9+(S2169-R2169)/10*8+(T2169-S2169)/9*7+(U2169-T2169)/8*6+(V2169-U2169)/7*5+(W2169-V2169)/6*4+(X2169-W2169)/5*3+(Y2169-X2169)/4*2+(Z2169-Y2169)/3*1</f>
        <v>10603.448249999999</v>
      </c>
      <c r="AB2169" s="326">
        <f>AH2169-AG2169-AD2169</f>
        <v>10482.13673</v>
      </c>
      <c r="AC2169" s="770"/>
      <c r="AD2169" s="326"/>
      <c r="AE2169" s="326">
        <f>AB2169-AA2169</f>
        <v>-121.31151999999929</v>
      </c>
      <c r="AF2169" s="326"/>
      <c r="AG2169" s="326">
        <v>-109.73935999999999</v>
      </c>
      <c r="AH2169" s="326">
        <v>10372.397370000001</v>
      </c>
    </row>
    <row r="2170" spans="1:34" s="2020" customFormat="1" ht="60" x14ac:dyDescent="0.25">
      <c r="A2170" s="2020">
        <v>1</v>
      </c>
      <c r="B2170" s="910" t="s">
        <v>431</v>
      </c>
      <c r="C2170" s="1640"/>
      <c r="D2170" s="1503"/>
      <c r="E2170" s="223">
        <v>5</v>
      </c>
      <c r="F2170" s="1480">
        <f t="shared" ref="F2170:F2176" si="1319">E2170/12*$B$4</f>
        <v>4.166666666666667</v>
      </c>
      <c r="G2170" s="1480">
        <v>4</v>
      </c>
      <c r="H2170" s="1591">
        <f t="shared" si="1317"/>
        <v>96</v>
      </c>
      <c r="I2170" s="282"/>
      <c r="J2170" s="196"/>
      <c r="K2170" s="1474"/>
      <c r="L2170" s="743"/>
      <c r="M2170" s="1474"/>
      <c r="N2170" s="153"/>
      <c r="O2170" s="1122"/>
      <c r="P2170" s="153"/>
      <c r="Q2170" s="326"/>
      <c r="R2170" s="326"/>
      <c r="S2170" s="326"/>
      <c r="T2170" s="326"/>
      <c r="U2170" s="326"/>
      <c r="V2170" s="326"/>
      <c r="W2170" s="326"/>
      <c r="X2170" s="326"/>
      <c r="Y2170" s="326"/>
      <c r="Z2170" s="326"/>
      <c r="AA2170" s="752"/>
      <c r="AB2170" s="326"/>
      <c r="AC2170" s="770"/>
      <c r="AD2170" s="326"/>
      <c r="AE2170" s="326"/>
      <c r="AF2170" s="326"/>
      <c r="AG2170" s="326"/>
      <c r="AH2170" s="326"/>
    </row>
    <row r="2171" spans="1:34" s="2020" customFormat="1" ht="60" x14ac:dyDescent="0.25">
      <c r="A2171" s="2020">
        <v>1</v>
      </c>
      <c r="B2171" s="910" t="s">
        <v>432</v>
      </c>
      <c r="C2171" s="1640"/>
      <c r="D2171" s="1503"/>
      <c r="E2171" s="223">
        <v>5</v>
      </c>
      <c r="F2171" s="1480">
        <f t="shared" si="1319"/>
        <v>4.166666666666667</v>
      </c>
      <c r="G2171" s="1480">
        <v>1</v>
      </c>
      <c r="H2171" s="1591">
        <f t="shared" si="1317"/>
        <v>24</v>
      </c>
      <c r="I2171" s="282"/>
      <c r="J2171" s="196"/>
      <c r="K2171" s="1474"/>
      <c r="L2171" s="743"/>
      <c r="M2171" s="1474"/>
      <c r="N2171" s="153"/>
      <c r="O2171" s="1122"/>
      <c r="P2171" s="153"/>
      <c r="Q2171" s="326"/>
      <c r="R2171" s="326"/>
      <c r="S2171" s="326"/>
      <c r="T2171" s="326"/>
      <c r="U2171" s="326"/>
      <c r="V2171" s="326"/>
      <c r="W2171" s="326"/>
      <c r="X2171" s="326"/>
      <c r="Y2171" s="326"/>
      <c r="Z2171" s="326"/>
      <c r="AA2171" s="752"/>
      <c r="AB2171" s="326"/>
      <c r="AC2171" s="770"/>
      <c r="AD2171" s="326"/>
      <c r="AE2171" s="326"/>
      <c r="AF2171" s="326"/>
      <c r="AG2171" s="326"/>
      <c r="AH2171" s="326"/>
    </row>
    <row r="2172" spans="1:34" s="2020" customFormat="1" ht="60" x14ac:dyDescent="0.25">
      <c r="A2172" s="2020">
        <v>1</v>
      </c>
      <c r="B2172" s="910" t="s">
        <v>433</v>
      </c>
      <c r="C2172" s="1640"/>
      <c r="D2172" s="1503"/>
      <c r="E2172" s="223">
        <v>80</v>
      </c>
      <c r="F2172" s="1480">
        <f t="shared" si="1319"/>
        <v>66.666666666666671</v>
      </c>
      <c r="G2172" s="1480">
        <v>86</v>
      </c>
      <c r="H2172" s="1591">
        <f t="shared" si="1317"/>
        <v>128.99999999999997</v>
      </c>
      <c r="I2172" s="282"/>
      <c r="J2172" s="196"/>
      <c r="K2172" s="1474"/>
      <c r="L2172" s="743"/>
      <c r="M2172" s="1474"/>
      <c r="N2172" s="153"/>
      <c r="O2172" s="1122"/>
      <c r="P2172" s="153"/>
      <c r="Q2172" s="326"/>
      <c r="R2172" s="326"/>
      <c r="S2172" s="326"/>
      <c r="T2172" s="326"/>
      <c r="U2172" s="326"/>
      <c r="V2172" s="326"/>
      <c r="W2172" s="326"/>
      <c r="X2172" s="326"/>
      <c r="Y2172" s="326"/>
      <c r="Z2172" s="326"/>
      <c r="AA2172" s="752"/>
      <c r="AB2172" s="326"/>
      <c r="AC2172" s="770"/>
      <c r="AD2172" s="326"/>
      <c r="AE2172" s="326"/>
      <c r="AF2172" s="326"/>
      <c r="AG2172" s="326"/>
      <c r="AH2172" s="326"/>
    </row>
    <row r="2173" spans="1:34" s="2020" customFormat="1" ht="60" x14ac:dyDescent="0.25">
      <c r="A2173" s="2020">
        <v>1</v>
      </c>
      <c r="B2173" s="910" t="s">
        <v>434</v>
      </c>
      <c r="C2173" s="1640"/>
      <c r="D2173" s="1503"/>
      <c r="E2173" s="223">
        <v>30</v>
      </c>
      <c r="F2173" s="1480">
        <f t="shared" si="1319"/>
        <v>25</v>
      </c>
      <c r="G2173" s="1480">
        <v>31</v>
      </c>
      <c r="H2173" s="1591">
        <f t="shared" si="1317"/>
        <v>124</v>
      </c>
      <c r="I2173" s="282"/>
      <c r="J2173" s="196"/>
      <c r="K2173" s="1474"/>
      <c r="L2173" s="743"/>
      <c r="M2173" s="1474"/>
      <c r="N2173" s="153"/>
      <c r="O2173" s="1122"/>
      <c r="P2173" s="153"/>
      <c r="Q2173" s="326"/>
      <c r="R2173" s="326"/>
      <c r="S2173" s="326"/>
      <c r="T2173" s="326"/>
      <c r="U2173" s="326"/>
      <c r="V2173" s="326"/>
      <c r="W2173" s="326"/>
      <c r="X2173" s="326"/>
      <c r="Y2173" s="326"/>
      <c r="Z2173" s="326"/>
      <c r="AA2173" s="752"/>
      <c r="AB2173" s="326"/>
      <c r="AC2173" s="770"/>
      <c r="AD2173" s="326"/>
      <c r="AE2173" s="326"/>
      <c r="AF2173" s="326"/>
      <c r="AG2173" s="326"/>
      <c r="AH2173" s="326"/>
    </row>
    <row r="2174" spans="1:34" s="2020" customFormat="1" ht="60" x14ac:dyDescent="0.25">
      <c r="A2174" s="2020">
        <v>1</v>
      </c>
      <c r="B2174" s="910" t="s">
        <v>435</v>
      </c>
      <c r="C2174" s="1640"/>
      <c r="D2174" s="1503"/>
      <c r="E2174" s="223">
        <v>160</v>
      </c>
      <c r="F2174" s="1480">
        <f t="shared" si="1319"/>
        <v>133.33333333333334</v>
      </c>
      <c r="G2174" s="1480">
        <v>133</v>
      </c>
      <c r="H2174" s="1591">
        <f t="shared" si="1317"/>
        <v>99.75</v>
      </c>
      <c r="I2174" s="282"/>
      <c r="J2174" s="196"/>
      <c r="K2174" s="1474"/>
      <c r="L2174" s="743"/>
      <c r="M2174" s="1474"/>
      <c r="N2174" s="153"/>
      <c r="O2174" s="1122"/>
      <c r="P2174" s="153"/>
      <c r="Q2174" s="326"/>
      <c r="R2174" s="326"/>
      <c r="S2174" s="326"/>
      <c r="T2174" s="326"/>
      <c r="U2174" s="326"/>
      <c r="V2174" s="326"/>
      <c r="W2174" s="326"/>
      <c r="X2174" s="326"/>
      <c r="Y2174" s="326"/>
      <c r="Z2174" s="326"/>
      <c r="AA2174" s="752"/>
      <c r="AB2174" s="326"/>
      <c r="AC2174" s="770"/>
      <c r="AD2174" s="326"/>
      <c r="AE2174" s="326"/>
      <c r="AF2174" s="326"/>
      <c r="AG2174" s="326"/>
      <c r="AH2174" s="326"/>
    </row>
    <row r="2175" spans="1:34" s="2020" customFormat="1" ht="60" x14ac:dyDescent="0.25">
      <c r="A2175" s="2020">
        <v>1</v>
      </c>
      <c r="B2175" s="910" t="s">
        <v>436</v>
      </c>
      <c r="C2175" s="1640"/>
      <c r="D2175" s="1503"/>
      <c r="E2175" s="223">
        <v>10</v>
      </c>
      <c r="F2175" s="1480">
        <f t="shared" si="1319"/>
        <v>8.3333333333333339</v>
      </c>
      <c r="G2175" s="1480">
        <v>0</v>
      </c>
      <c r="H2175" s="1591">
        <f t="shared" si="1317"/>
        <v>0</v>
      </c>
      <c r="I2175" s="282"/>
      <c r="J2175" s="196"/>
      <c r="K2175" s="1474"/>
      <c r="L2175" s="743"/>
      <c r="M2175" s="1474"/>
      <c r="N2175" s="153"/>
      <c r="O2175" s="1122"/>
      <c r="P2175" s="153"/>
      <c r="Q2175" s="326"/>
      <c r="R2175" s="326"/>
      <c r="S2175" s="326"/>
      <c r="T2175" s="326"/>
      <c r="U2175" s="326"/>
      <c r="V2175" s="326"/>
      <c r="W2175" s="326"/>
      <c r="X2175" s="326"/>
      <c r="Y2175" s="326"/>
      <c r="Z2175" s="326"/>
      <c r="AA2175" s="752"/>
      <c r="AB2175" s="326"/>
      <c r="AC2175" s="770"/>
      <c r="AD2175" s="326"/>
      <c r="AE2175" s="326"/>
      <c r="AF2175" s="326"/>
      <c r="AG2175" s="326"/>
      <c r="AH2175" s="326"/>
    </row>
    <row r="2176" spans="1:34" s="2020" customFormat="1" ht="60" x14ac:dyDescent="0.25">
      <c r="A2176" s="2020">
        <v>1</v>
      </c>
      <c r="B2176" s="910" t="s">
        <v>437</v>
      </c>
      <c r="C2176" s="1640"/>
      <c r="D2176" s="1503"/>
      <c r="E2176" s="223">
        <v>10</v>
      </c>
      <c r="F2176" s="1480">
        <f t="shared" si="1319"/>
        <v>8.3333333333333339</v>
      </c>
      <c r="G2176" s="1480">
        <v>0</v>
      </c>
      <c r="H2176" s="1591">
        <f t="shared" si="1317"/>
        <v>0</v>
      </c>
      <c r="I2176" s="282"/>
      <c r="J2176" s="196"/>
      <c r="K2176" s="1474"/>
      <c r="L2176" s="743"/>
      <c r="M2176" s="1474"/>
      <c r="N2176" s="153"/>
      <c r="O2176" s="1122"/>
      <c r="P2176" s="153"/>
      <c r="Q2176" s="326"/>
      <c r="R2176" s="326"/>
      <c r="S2176" s="326"/>
      <c r="T2176" s="326"/>
      <c r="U2176" s="326"/>
      <c r="V2176" s="326"/>
      <c r="W2176" s="326"/>
      <c r="X2176" s="326"/>
      <c r="Y2176" s="326"/>
      <c r="Z2176" s="326"/>
      <c r="AA2176" s="752"/>
      <c r="AB2176" s="326"/>
      <c r="AC2176" s="770"/>
      <c r="AD2176" s="326"/>
      <c r="AE2176" s="326"/>
      <c r="AF2176" s="326"/>
      <c r="AG2176" s="326"/>
      <c r="AH2176" s="326"/>
    </row>
    <row r="2177" spans="1:34" s="2020" customFormat="1" ht="29.25" x14ac:dyDescent="0.25">
      <c r="A2177" s="2020">
        <v>1</v>
      </c>
      <c r="B2177" s="469" t="s">
        <v>261</v>
      </c>
      <c r="C2177" s="1640"/>
      <c r="D2177" s="1503"/>
      <c r="E2177" s="224">
        <f>E2168</f>
        <v>300</v>
      </c>
      <c r="F2177" s="1480">
        <f t="shared" ref="F2177:G2177" si="1320">F2168</f>
        <v>250.00000000000003</v>
      </c>
      <c r="G2177" s="1480">
        <f t="shared" si="1320"/>
        <v>255</v>
      </c>
      <c r="H2177" s="1591">
        <f>H2168</f>
        <v>101.99999999999999</v>
      </c>
      <c r="I2177" s="282"/>
      <c r="J2177" s="196"/>
      <c r="K2177" s="1474"/>
      <c r="L2177" s="743"/>
      <c r="M2177" s="1474"/>
      <c r="N2177" s="153"/>
      <c r="O2177" s="1122"/>
      <c r="P2177" s="153"/>
      <c r="Q2177" s="326"/>
      <c r="R2177" s="326"/>
      <c r="S2177" s="326"/>
      <c r="T2177" s="326"/>
      <c r="U2177" s="326"/>
      <c r="V2177" s="326"/>
      <c r="W2177" s="326"/>
      <c r="X2177" s="326"/>
      <c r="Y2177" s="326"/>
      <c r="Z2177" s="326"/>
      <c r="AA2177" s="752"/>
      <c r="AB2177" s="326"/>
      <c r="AC2177" s="770"/>
      <c r="AD2177" s="326"/>
      <c r="AE2177" s="326"/>
      <c r="AF2177" s="326"/>
      <c r="AG2177" s="326"/>
      <c r="AH2177" s="326"/>
    </row>
    <row r="2178" spans="1:34" s="2020" customFormat="1" x14ac:dyDescent="0.25">
      <c r="A2178" s="2020">
        <v>1</v>
      </c>
      <c r="B2178" s="1205" t="s">
        <v>134</v>
      </c>
      <c r="C2178" s="1640"/>
      <c r="D2178" s="1503"/>
      <c r="E2178" s="224">
        <f>E2168*10</f>
        <v>3000</v>
      </c>
      <c r="F2178" s="1480">
        <f t="shared" ref="F2178:G2178" si="1321">F2168*10</f>
        <v>2500.0000000000005</v>
      </c>
      <c r="G2178" s="1480">
        <f t="shared" si="1321"/>
        <v>2550</v>
      </c>
      <c r="H2178" s="1591">
        <f>G2178/F2178*100</f>
        <v>101.99999999999999</v>
      </c>
      <c r="I2178" s="282"/>
      <c r="J2178" s="196"/>
      <c r="K2178" s="1474"/>
      <c r="L2178" s="743"/>
      <c r="M2178" s="1474"/>
      <c r="N2178" s="153"/>
      <c r="O2178" s="1122"/>
      <c r="P2178" s="153"/>
      <c r="Q2178" s="326">
        <f t="shared" ref="Q2178:R2178" si="1322">Q2169</f>
        <v>12724.1379</v>
      </c>
      <c r="R2178" s="326">
        <f t="shared" si="1322"/>
        <v>12724.1379</v>
      </c>
      <c r="S2178" s="326">
        <f t="shared" ref="S2178:T2178" si="1323">S2169</f>
        <v>12724.1379</v>
      </c>
      <c r="T2178" s="326">
        <f t="shared" si="1323"/>
        <v>12724.1379</v>
      </c>
      <c r="U2178" s="326">
        <f t="shared" ref="U2178:V2178" si="1324">U2169</f>
        <v>12724.1379</v>
      </c>
      <c r="V2178" s="326">
        <f t="shared" si="1324"/>
        <v>12724.1379</v>
      </c>
      <c r="W2178" s="326">
        <f t="shared" ref="W2178:X2178" si="1325">W2169</f>
        <v>12724.1379</v>
      </c>
      <c r="X2178" s="326">
        <f t="shared" si="1325"/>
        <v>12724.1379</v>
      </c>
      <c r="Y2178" s="326">
        <f t="shared" ref="Y2178:Z2178" si="1326">Y2169</f>
        <v>12724.1379</v>
      </c>
      <c r="Z2178" s="326">
        <f t="shared" si="1326"/>
        <v>12724.1379</v>
      </c>
      <c r="AA2178" s="752">
        <f t="shared" ref="AA2178:AH2178" si="1327">AA2169</f>
        <v>10603.448249999999</v>
      </c>
      <c r="AB2178" s="326">
        <f t="shared" si="1327"/>
        <v>10482.13673</v>
      </c>
      <c r="AC2178" s="770">
        <f t="shared" si="1327"/>
        <v>0</v>
      </c>
      <c r="AD2178" s="326">
        <f t="shared" si="1327"/>
        <v>0</v>
      </c>
      <c r="AE2178" s="326">
        <f t="shared" si="1327"/>
        <v>-121.31151999999929</v>
      </c>
      <c r="AF2178" s="326">
        <f t="shared" si="1327"/>
        <v>0</v>
      </c>
      <c r="AG2178" s="326">
        <f t="shared" si="1327"/>
        <v>-109.73935999999999</v>
      </c>
      <c r="AH2178" s="326">
        <f t="shared" si="1327"/>
        <v>10372.397370000001</v>
      </c>
    </row>
    <row r="2179" spans="1:34" x14ac:dyDescent="0.25">
      <c r="A2179" s="137">
        <v>1</v>
      </c>
      <c r="B2179" s="1205" t="s">
        <v>28</v>
      </c>
      <c r="C2179" s="1640"/>
      <c r="D2179" s="1503"/>
      <c r="E2179" s="224"/>
      <c r="F2179" s="1480"/>
      <c r="G2179" s="1480"/>
      <c r="H2179" s="1591"/>
      <c r="I2179" s="282"/>
      <c r="J2179" s="196"/>
      <c r="K2179" s="1474"/>
      <c r="L2179" s="743"/>
      <c r="M2179" s="1474"/>
      <c r="N2179" s="153"/>
      <c r="O2179" s="1122"/>
      <c r="P2179" s="153"/>
      <c r="Q2179" s="326"/>
      <c r="R2179" s="326"/>
      <c r="S2179" s="326"/>
      <c r="T2179" s="326"/>
      <c r="U2179" s="326"/>
      <c r="V2179" s="326"/>
      <c r="W2179" s="326"/>
      <c r="X2179" s="326"/>
      <c r="Y2179" s="326"/>
      <c r="Z2179" s="326"/>
      <c r="AA2179" s="752"/>
      <c r="AB2179" s="326">
        <f>AH2179-AG2179-AD2179</f>
        <v>0</v>
      </c>
      <c r="AC2179" s="770"/>
      <c r="AD2179" s="326"/>
      <c r="AE2179" s="326"/>
      <c r="AF2179" s="326"/>
      <c r="AG2179" s="326"/>
      <c r="AH2179" s="326"/>
    </row>
    <row r="2180" spans="1:34" x14ac:dyDescent="0.25">
      <c r="A2180" s="137">
        <v>1</v>
      </c>
      <c r="B2180" s="1205" t="s">
        <v>146</v>
      </c>
      <c r="C2180" s="1640"/>
      <c r="D2180" s="1503"/>
      <c r="E2180" s="224"/>
      <c r="F2180" s="1480"/>
      <c r="G2180" s="1451"/>
      <c r="H2180" s="1591"/>
      <c r="I2180" s="282"/>
      <c r="J2180" s="196"/>
      <c r="K2180" s="1474"/>
      <c r="L2180" s="743"/>
      <c r="M2180" s="1474"/>
      <c r="N2180" s="153"/>
      <c r="O2180" s="1122"/>
      <c r="P2180" s="153"/>
      <c r="Q2180" s="326"/>
      <c r="R2180" s="326"/>
      <c r="S2180" s="326"/>
      <c r="T2180" s="326"/>
      <c r="U2180" s="326"/>
      <c r="V2180" s="326"/>
      <c r="W2180" s="326"/>
      <c r="X2180" s="326"/>
      <c r="Y2180" s="326"/>
      <c r="Z2180" s="326"/>
      <c r="AA2180" s="752"/>
      <c r="AB2180" s="326">
        <f>AH2180-AG2180-AD2180</f>
        <v>0</v>
      </c>
      <c r="AC2180" s="770"/>
      <c r="AD2180" s="326"/>
      <c r="AE2180" s="326"/>
      <c r="AF2180" s="326"/>
      <c r="AG2180" s="326"/>
      <c r="AH2180" s="326"/>
    </row>
    <row r="2181" spans="1:34" x14ac:dyDescent="0.25">
      <c r="A2181" s="137">
        <v>1</v>
      </c>
      <c r="B2181" s="132" t="s">
        <v>130</v>
      </c>
      <c r="C2181" s="418"/>
      <c r="D2181" s="1641">
        <v>300</v>
      </c>
      <c r="E2181" s="223">
        <v>787</v>
      </c>
      <c r="F2181" s="126">
        <f>E2181/12*$B$4</f>
        <v>655.83333333333326</v>
      </c>
      <c r="G2181" s="1317">
        <v>681</v>
      </c>
      <c r="H2181" s="1317">
        <f>G2181/F2181*100</f>
        <v>103.83735705209658</v>
      </c>
      <c r="I2181" s="1291">
        <v>10</v>
      </c>
      <c r="J2181" s="152">
        <f>M2181/G2181</f>
        <v>10.067547723935389</v>
      </c>
      <c r="K2181" s="153">
        <f>ROUND(E2181*I2181,0)</f>
        <v>7870</v>
      </c>
      <c r="L2181" s="977">
        <f>ROUND(K2181/12*$B$4,0)</f>
        <v>6558</v>
      </c>
      <c r="M2181" s="911">
        <v>6856</v>
      </c>
      <c r="N2181" s="153">
        <f>M2181/L2181*100</f>
        <v>104.54406831351022</v>
      </c>
      <c r="O2181" s="123">
        <f>K2181/D2181</f>
        <v>26.233333333333334</v>
      </c>
      <c r="P2181" s="153">
        <f>M2181/$B$4*12/O2181</f>
        <v>313.61626429479037</v>
      </c>
      <c r="Q2181" s="326"/>
      <c r="R2181" s="326"/>
      <c r="S2181" s="326"/>
      <c r="T2181" s="326"/>
      <c r="U2181" s="326"/>
      <c r="V2181" s="326"/>
      <c r="W2181" s="326"/>
      <c r="X2181" s="326"/>
      <c r="Y2181" s="326"/>
      <c r="Z2181" s="326"/>
      <c r="AA2181" s="752"/>
      <c r="AB2181" s="326">
        <f>AH2181-AG2181-AD2181</f>
        <v>0</v>
      </c>
      <c r="AC2181" s="770"/>
      <c r="AD2181" s="326"/>
      <c r="AE2181" s="326"/>
      <c r="AF2181" s="326"/>
      <c r="AG2181" s="326"/>
      <c r="AH2181" s="326"/>
    </row>
    <row r="2182" spans="1:34" x14ac:dyDescent="0.25">
      <c r="A2182" s="137">
        <v>1</v>
      </c>
      <c r="B2182" s="145" t="s">
        <v>75</v>
      </c>
      <c r="C2182" s="444"/>
      <c r="D2182" s="1109"/>
      <c r="E2182" s="247">
        <f t="shared" ref="E2182:G2183" si="1328">SUM(E2181)</f>
        <v>787</v>
      </c>
      <c r="F2182" s="1451">
        <f t="shared" si="1328"/>
        <v>655.83333333333326</v>
      </c>
      <c r="G2182" s="1642">
        <f t="shared" si="1328"/>
        <v>681</v>
      </c>
      <c r="H2182" s="1642">
        <f>G2182/F2182*100</f>
        <v>103.83735705209658</v>
      </c>
      <c r="I2182" s="1066">
        <f>SUM(I2181)</f>
        <v>10</v>
      </c>
      <c r="J2182" s="971">
        <f>M2182/G2182</f>
        <v>10.067547723935389</v>
      </c>
      <c r="K2182" s="1474">
        <f>K2181</f>
        <v>7870</v>
      </c>
      <c r="L2182" s="1474">
        <f>L2181</f>
        <v>6558</v>
      </c>
      <c r="M2182" s="1643">
        <f>M2181</f>
        <v>6856</v>
      </c>
      <c r="N2182" s="278">
        <f>M2182/L2182*100</f>
        <v>104.54406831351022</v>
      </c>
      <c r="O2182" s="1081">
        <f>SUM(O2181)</f>
        <v>26.233333333333334</v>
      </c>
      <c r="P2182" s="278">
        <f>M2182/$B$4*12/O2182</f>
        <v>313.61626429479037</v>
      </c>
      <c r="Q2182" s="327"/>
      <c r="R2182" s="327"/>
      <c r="S2182" s="327"/>
      <c r="T2182" s="327"/>
      <c r="U2182" s="327"/>
      <c r="V2182" s="327"/>
      <c r="W2182" s="327"/>
      <c r="X2182" s="327"/>
      <c r="Y2182" s="327"/>
      <c r="Z2182" s="327"/>
      <c r="AA2182" s="873"/>
      <c r="AB2182" s="327">
        <f>AH2182-AG2182-AD2182</f>
        <v>0</v>
      </c>
      <c r="AC2182" s="991"/>
      <c r="AD2182" s="327"/>
      <c r="AE2182" s="327"/>
      <c r="AF2182" s="327"/>
      <c r="AG2182" s="327"/>
      <c r="AH2182" s="327"/>
    </row>
    <row r="2183" spans="1:34" ht="29.25" thickBot="1" x14ac:dyDescent="0.3">
      <c r="A2183" s="137">
        <v>1</v>
      </c>
      <c r="B2183" s="1637" t="s">
        <v>201</v>
      </c>
      <c r="C2183" s="1637"/>
      <c r="D2183" s="1265"/>
      <c r="E2183" s="232">
        <f t="shared" si="1328"/>
        <v>787</v>
      </c>
      <c r="F2183" s="1644">
        <f t="shared" si="1328"/>
        <v>655.83333333333326</v>
      </c>
      <c r="G2183" s="1644">
        <f t="shared" si="1328"/>
        <v>681</v>
      </c>
      <c r="H2183" s="1645">
        <f>G2183/F2183*100</f>
        <v>103.83735705209658</v>
      </c>
      <c r="I2183" s="658">
        <f>SUM(I2182)</f>
        <v>10</v>
      </c>
      <c r="J2183" s="1042">
        <f>M2183/G2183</f>
        <v>10.067547723935389</v>
      </c>
      <c r="K2183" s="1644">
        <f>SUM(K2182)</f>
        <v>7870</v>
      </c>
      <c r="L2183" s="1644">
        <f>SUM(L2182)</f>
        <v>6558</v>
      </c>
      <c r="M2183" s="1644">
        <f>SUM(M2182)</f>
        <v>6856</v>
      </c>
      <c r="N2183" s="1043">
        <f>M2183/L2183*100</f>
        <v>104.54406831351022</v>
      </c>
      <c r="O2183" s="1644">
        <f>SUM(O2182)</f>
        <v>26.233333333333334</v>
      </c>
      <c r="P2183" s="1043">
        <f>M2183/$B$4*12/O2183</f>
        <v>313.61626429479037</v>
      </c>
      <c r="Q2183" s="331">
        <v>36592.646580000001</v>
      </c>
      <c r="R2183" s="331">
        <v>36592.646580000001</v>
      </c>
      <c r="S2183" s="331">
        <v>37168.36389933333</v>
      </c>
      <c r="T2183" s="331">
        <v>37168.36389933333</v>
      </c>
      <c r="U2183" s="331">
        <v>37168.36389933333</v>
      </c>
      <c r="V2183" s="331">
        <v>37168.36389933333</v>
      </c>
      <c r="W2183" s="331">
        <v>37168.36389933333</v>
      </c>
      <c r="X2183" s="331">
        <v>37168.36389933333</v>
      </c>
      <c r="Y2183" s="331">
        <v>37168.36389933333</v>
      </c>
      <c r="Z2183" s="331">
        <v>37168.36389933333</v>
      </c>
      <c r="AA2183" s="878">
        <f>Q2183/12*$B$4+(R2183-Q2183)/11*9+(S2183-R2183)/10*8+(T2183-S2183)/9*7+(U2183-T2183)/8*6+(V2183-U2183)/7*5+(W2183-V2183)/6*4+(X2183-W2183)/5*3+(Y2183-X2183)/4*2+(Z2183-Y2183)/3*1</f>
        <v>30954.446005466667</v>
      </c>
      <c r="AB2183" s="331">
        <f>AH2183-AG2183-AD2183</f>
        <v>31995.706749999998</v>
      </c>
      <c r="AC2183" s="772"/>
      <c r="AD2183" s="331"/>
      <c r="AE2183" s="331">
        <f>AB2183-AA2183</f>
        <v>1041.2607445333306</v>
      </c>
      <c r="AF2183" s="331"/>
      <c r="AG2183" s="331">
        <v>0</v>
      </c>
      <c r="AH2183" s="331">
        <v>31995.706749999998</v>
      </c>
    </row>
    <row r="2184" spans="1:34" ht="15.75" thickBot="1" x14ac:dyDescent="0.3">
      <c r="A2184" s="137">
        <v>1</v>
      </c>
      <c r="B2184" s="1489" t="s">
        <v>277</v>
      </c>
      <c r="C2184" s="1490"/>
      <c r="D2184" s="1489"/>
      <c r="E2184" s="261"/>
      <c r="F2184" s="1588"/>
      <c r="G2184" s="1588"/>
      <c r="H2184" s="1588"/>
      <c r="I2184" s="1588"/>
      <c r="J2184" s="1588"/>
      <c r="K2184" s="1588"/>
      <c r="L2184" s="1588"/>
      <c r="M2184" s="1588">
        <f>SUM(M2165,M2183)</f>
        <v>36338</v>
      </c>
      <c r="N2184" s="1588"/>
      <c r="O2184" s="1588"/>
      <c r="P2184" s="1588"/>
      <c r="Q2184" s="332">
        <f t="shared" ref="Q2184:R2184" si="1329">SUM(Q2165,Q2183,Q2178)</f>
        <v>195075.75621600001</v>
      </c>
      <c r="R2184" s="332">
        <f t="shared" si="1329"/>
        <v>195075.75621600001</v>
      </c>
      <c r="S2184" s="332">
        <f t="shared" ref="S2184:T2184" si="1330">SUM(S2165,S2183,S2178)</f>
        <v>200572.62251073334</v>
      </c>
      <c r="T2184" s="332">
        <f t="shared" si="1330"/>
        <v>200572.62251073334</v>
      </c>
      <c r="U2184" s="332">
        <f t="shared" ref="U2184:V2184" si="1331">SUM(U2165,U2183,U2178)</f>
        <v>200572.62251073334</v>
      </c>
      <c r="V2184" s="332">
        <f t="shared" si="1331"/>
        <v>200572.62251073334</v>
      </c>
      <c r="W2184" s="332">
        <f t="shared" ref="W2184:X2184" si="1332">SUM(W2165,W2183,W2178)</f>
        <v>200572.62251073334</v>
      </c>
      <c r="X2184" s="332">
        <f t="shared" si="1332"/>
        <v>200572.62251073334</v>
      </c>
      <c r="Y2184" s="332">
        <f t="shared" ref="Y2184:Z2184" si="1333">SUM(Y2165,Y2183,Y2178)</f>
        <v>200572.62251073334</v>
      </c>
      <c r="Z2184" s="332">
        <f t="shared" si="1333"/>
        <v>200572.62251073334</v>
      </c>
      <c r="AA2184" s="753">
        <f t="shared" ref="AA2184:AH2184" si="1334">SUM(AA2165,AA2183,AA2178)</f>
        <v>166960.62321578668</v>
      </c>
      <c r="AB2184" s="332">
        <f t="shared" si="1334"/>
        <v>168049.89287000001</v>
      </c>
      <c r="AC2184" s="775">
        <f t="shared" si="1334"/>
        <v>0</v>
      </c>
      <c r="AD2184" s="156">
        <f t="shared" si="1334"/>
        <v>0</v>
      </c>
      <c r="AE2184" s="332">
        <f t="shared" si="1334"/>
        <v>1089.2696542133126</v>
      </c>
      <c r="AF2184" s="332">
        <f t="shared" si="1334"/>
        <v>0</v>
      </c>
      <c r="AG2184" s="332">
        <f t="shared" si="1334"/>
        <v>-167.07025999999999</v>
      </c>
      <c r="AH2184" s="332">
        <f t="shared" si="1334"/>
        <v>167882.82261</v>
      </c>
    </row>
    <row r="2185" spans="1:34" x14ac:dyDescent="0.25">
      <c r="A2185" s="137">
        <v>1</v>
      </c>
      <c r="B2185" s="1135"/>
      <c r="C2185" s="1646"/>
      <c r="D2185" s="1135"/>
      <c r="E2185" s="248"/>
      <c r="F2185" s="1603"/>
      <c r="G2185" s="1603"/>
      <c r="H2185" s="1603"/>
      <c r="I2185" s="1603"/>
      <c r="J2185" s="1603"/>
      <c r="K2185" s="1603"/>
      <c r="L2185" s="1603"/>
      <c r="M2185" s="1603"/>
      <c r="N2185" s="1603"/>
      <c r="O2185" s="1603"/>
      <c r="P2185" s="1603"/>
      <c r="Q2185" s="325"/>
      <c r="R2185" s="325"/>
      <c r="S2185" s="325"/>
      <c r="T2185" s="325"/>
      <c r="U2185" s="325"/>
      <c r="V2185" s="325"/>
      <c r="W2185" s="325"/>
      <c r="X2185" s="325"/>
      <c r="Y2185" s="325"/>
      <c r="Z2185" s="325"/>
      <c r="AA2185" s="751"/>
      <c r="AB2185" s="325">
        <f>AH2185-AG2185-AD2185</f>
        <v>0</v>
      </c>
      <c r="AC2185" s="773"/>
      <c r="AD2185" s="325"/>
      <c r="AE2185" s="325"/>
      <c r="AF2185" s="325"/>
      <c r="AG2185" s="325"/>
      <c r="AH2185" s="325"/>
    </row>
    <row r="2186" spans="1:34" ht="29.25" x14ac:dyDescent="0.25">
      <c r="A2186" s="137">
        <v>1</v>
      </c>
      <c r="B2186" s="1630" t="s">
        <v>377</v>
      </c>
      <c r="C2186" s="1630"/>
      <c r="D2186" s="1647"/>
      <c r="E2186" s="218"/>
      <c r="F2186" s="183"/>
      <c r="G2186" s="183"/>
      <c r="H2186" s="183"/>
      <c r="I2186" s="183"/>
      <c r="J2186" s="183"/>
      <c r="K2186" s="183"/>
      <c r="L2186" s="183"/>
      <c r="M2186" s="183"/>
      <c r="N2186" s="183"/>
      <c r="O2186" s="183"/>
      <c r="P2186" s="183"/>
      <c r="Q2186" s="326"/>
      <c r="R2186" s="326"/>
      <c r="S2186" s="326"/>
      <c r="T2186" s="326"/>
      <c r="U2186" s="326"/>
      <c r="V2186" s="326"/>
      <c r="W2186" s="326"/>
      <c r="X2186" s="326"/>
      <c r="Y2186" s="326"/>
      <c r="Z2186" s="326"/>
      <c r="AA2186" s="752"/>
      <c r="AB2186" s="326">
        <f>AH2186-AG2186-AD2186</f>
        <v>0</v>
      </c>
      <c r="AC2186" s="770"/>
      <c r="AD2186" s="326"/>
      <c r="AE2186" s="326"/>
      <c r="AF2186" s="326"/>
      <c r="AG2186" s="326"/>
      <c r="AH2186" s="326"/>
    </row>
    <row r="2187" spans="1:34" x14ac:dyDescent="0.25">
      <c r="A2187" s="137">
        <v>1</v>
      </c>
      <c r="B2187" s="486" t="s">
        <v>324</v>
      </c>
      <c r="C2187" s="1631"/>
      <c r="D2187" s="1349"/>
      <c r="E2187" s="218"/>
      <c r="F2187" s="183"/>
      <c r="G2187" s="183"/>
      <c r="H2187" s="183"/>
      <c r="I2187" s="183"/>
      <c r="J2187" s="183"/>
      <c r="K2187" s="183"/>
      <c r="L2187" s="183"/>
      <c r="M2187" s="183"/>
      <c r="N2187" s="183"/>
      <c r="O2187" s="183"/>
      <c r="P2187" s="183"/>
      <c r="Q2187" s="326">
        <v>12645.12422</v>
      </c>
      <c r="R2187" s="326">
        <v>12645.12422</v>
      </c>
      <c r="S2187" s="326">
        <v>15883.119579999997</v>
      </c>
      <c r="T2187" s="326">
        <v>15883.119579999997</v>
      </c>
      <c r="U2187" s="326">
        <v>15883.119579999997</v>
      </c>
      <c r="V2187" s="326">
        <v>15883.119579999997</v>
      </c>
      <c r="W2187" s="326">
        <v>15883.119579999997</v>
      </c>
      <c r="X2187" s="326">
        <v>15883.119579999997</v>
      </c>
      <c r="Y2187" s="326">
        <v>15587.985410000001</v>
      </c>
      <c r="Z2187" s="326">
        <v>15587.985410000001</v>
      </c>
      <c r="AA2187" s="874">
        <f>Q2187/12*$B$4+(R2187-Q2187)/11*9+(S2187-R2187)/10*8+(T2187-S2187)/9*7+(U2187-T2187)/8*6+(V2187-U2187)/7*5+(W2187-V2187)/6*4+(X2187-W2187)/5*3+(Y2187-X2187)/4*2+(Z2187-Y2187)/3*1</f>
        <v>12980.432719666667</v>
      </c>
      <c r="AB2187" s="326">
        <f>AH2187-AG2187-AD2187</f>
        <v>12523.968010000004</v>
      </c>
      <c r="AC2187" s="770"/>
      <c r="AD2187" s="326"/>
      <c r="AE2187" s="326">
        <f>AB2187-AA2187</f>
        <v>-456.46470966666311</v>
      </c>
      <c r="AF2187" s="326"/>
      <c r="AG2187" s="326">
        <v>-7.5979799999999997</v>
      </c>
      <c r="AH2187" s="326">
        <v>12516.370030000004</v>
      </c>
    </row>
    <row r="2188" spans="1:34" ht="29.25" x14ac:dyDescent="0.25">
      <c r="A2188" s="137">
        <v>1</v>
      </c>
      <c r="B2188" s="2015" t="s">
        <v>270</v>
      </c>
      <c r="C2188" s="429"/>
      <c r="D2188" s="4"/>
      <c r="E2188" s="488">
        <f>E2190+E2192+E2193</f>
        <v>6200</v>
      </c>
      <c r="F2188" s="488">
        <f t="shared" ref="F2188:G2188" si="1335">F2190+F2192+F2193</f>
        <v>5166.6666666666661</v>
      </c>
      <c r="G2188" s="488">
        <f t="shared" si="1335"/>
        <v>4945</v>
      </c>
      <c r="H2188" s="743">
        <f>G2188/F2188*100</f>
        <v>95.709677419354861</v>
      </c>
      <c r="I2188" s="183"/>
      <c r="J2188" s="183"/>
      <c r="K2188" s="183"/>
      <c r="L2188" s="183"/>
      <c r="M2188" s="183"/>
      <c r="N2188" s="183"/>
      <c r="O2188" s="183"/>
      <c r="P2188" s="183"/>
      <c r="Q2188" s="326"/>
      <c r="R2188" s="326"/>
      <c r="S2188" s="326"/>
      <c r="T2188" s="326"/>
      <c r="U2188" s="326"/>
      <c r="V2188" s="326"/>
      <c r="W2188" s="326"/>
      <c r="X2188" s="326"/>
      <c r="Y2188" s="326"/>
      <c r="Z2188" s="326"/>
      <c r="AA2188" s="752"/>
      <c r="AB2188" s="326">
        <f>AH2188-AG2188-AD2188</f>
        <v>0</v>
      </c>
      <c r="AC2188" s="770"/>
      <c r="AD2188" s="326"/>
      <c r="AE2188" s="326">
        <f>AB2188-AA2188</f>
        <v>0</v>
      </c>
      <c r="AF2188" s="326"/>
      <c r="AG2188" s="326"/>
      <c r="AH2188" s="326"/>
    </row>
    <row r="2189" spans="1:34" ht="30" x14ac:dyDescent="0.25">
      <c r="A2189" s="137">
        <v>1</v>
      </c>
      <c r="B2189" s="306" t="s">
        <v>193</v>
      </c>
      <c r="C2189" s="429"/>
      <c r="D2189" s="4"/>
      <c r="E2189" s="488"/>
      <c r="F2189" s="183"/>
      <c r="G2189" s="183"/>
      <c r="H2189" s="183"/>
      <c r="I2189" s="183"/>
      <c r="J2189" s="183"/>
      <c r="K2189" s="183"/>
      <c r="L2189" s="183"/>
      <c r="M2189" s="183"/>
      <c r="N2189" s="183"/>
      <c r="O2189" s="183"/>
      <c r="P2189" s="183"/>
      <c r="Q2189" s="326"/>
      <c r="R2189" s="326"/>
      <c r="S2189" s="326"/>
      <c r="T2189" s="326"/>
      <c r="U2189" s="326"/>
      <c r="V2189" s="326"/>
      <c r="W2189" s="326"/>
      <c r="X2189" s="326"/>
      <c r="Y2189" s="326"/>
      <c r="Z2189" s="326"/>
      <c r="AA2189" s="752"/>
      <c r="AB2189" s="326"/>
      <c r="AC2189" s="770"/>
      <c r="AD2189" s="326"/>
      <c r="AE2189" s="326"/>
      <c r="AF2189" s="326"/>
      <c r="AG2189" s="326" t="s">
        <v>220</v>
      </c>
      <c r="AH2189" s="326"/>
    </row>
    <row r="2190" spans="1:34" ht="30" x14ac:dyDescent="0.25">
      <c r="A2190" s="137">
        <v>1</v>
      </c>
      <c r="B2190" s="307" t="s">
        <v>453</v>
      </c>
      <c r="C2190" s="429"/>
      <c r="D2190" s="4"/>
      <c r="E2190" s="489">
        <v>5700</v>
      </c>
      <c r="F2190" s="183">
        <f>E2190/12*$B$4</f>
        <v>4750</v>
      </c>
      <c r="G2190" s="183">
        <v>2947</v>
      </c>
      <c r="H2190" s="183">
        <f>G2190/F2190*100</f>
        <v>62.0421052631579</v>
      </c>
      <c r="I2190" s="183"/>
      <c r="J2190" s="183"/>
      <c r="K2190" s="183"/>
      <c r="L2190" s="183"/>
      <c r="M2190" s="183"/>
      <c r="N2190" s="183"/>
      <c r="O2190" s="183"/>
      <c r="P2190" s="183"/>
      <c r="Q2190" s="326"/>
      <c r="R2190" s="326"/>
      <c r="S2190" s="326"/>
      <c r="T2190" s="326"/>
      <c r="U2190" s="326"/>
      <c r="V2190" s="326"/>
      <c r="W2190" s="326"/>
      <c r="X2190" s="326"/>
      <c r="Y2190" s="326"/>
      <c r="Z2190" s="326"/>
      <c r="AA2190" s="752"/>
      <c r="AB2190" s="326"/>
      <c r="AC2190" s="770"/>
      <c r="AD2190" s="326"/>
      <c r="AE2190" s="326"/>
      <c r="AF2190" s="326"/>
      <c r="AG2190" s="326"/>
      <c r="AH2190" s="326"/>
    </row>
    <row r="2191" spans="1:34" ht="60" x14ac:dyDescent="0.25">
      <c r="A2191" s="137">
        <v>1</v>
      </c>
      <c r="B2191" s="307" t="s">
        <v>454</v>
      </c>
      <c r="C2191" s="429"/>
      <c r="D2191" s="4"/>
      <c r="E2191" s="488"/>
      <c r="F2191" s="183"/>
      <c r="G2191" s="183"/>
      <c r="H2191" s="183"/>
      <c r="I2191" s="183"/>
      <c r="J2191" s="183"/>
      <c r="K2191" s="183"/>
      <c r="L2191" s="183"/>
      <c r="M2191" s="183"/>
      <c r="N2191" s="183"/>
      <c r="O2191" s="183"/>
      <c r="P2191" s="183"/>
      <c r="Q2191" s="326"/>
      <c r="R2191" s="326"/>
      <c r="S2191" s="326"/>
      <c r="T2191" s="326"/>
      <c r="U2191" s="326"/>
      <c r="V2191" s="326"/>
      <c r="W2191" s="326"/>
      <c r="X2191" s="326"/>
      <c r="Y2191" s="326"/>
      <c r="Z2191" s="326"/>
      <c r="AA2191" s="752"/>
      <c r="AB2191" s="326"/>
      <c r="AC2191" s="770"/>
      <c r="AD2191" s="326"/>
      <c r="AE2191" s="326"/>
      <c r="AF2191" s="326"/>
      <c r="AG2191" s="326"/>
      <c r="AH2191" s="326"/>
    </row>
    <row r="2192" spans="1:34" ht="45" x14ac:dyDescent="0.25">
      <c r="A2192" s="137">
        <v>1</v>
      </c>
      <c r="B2192" s="307" t="s">
        <v>455</v>
      </c>
      <c r="C2192" s="429"/>
      <c r="D2192" s="4"/>
      <c r="E2192" s="489">
        <v>400</v>
      </c>
      <c r="F2192" s="183">
        <f>E2192/12*$B$4</f>
        <v>333.33333333333337</v>
      </c>
      <c r="G2192" s="183">
        <v>1998</v>
      </c>
      <c r="H2192" s="183">
        <f>G2192/F2192*100</f>
        <v>599.39999999999986</v>
      </c>
      <c r="I2192" s="183"/>
      <c r="J2192" s="183"/>
      <c r="K2192" s="183"/>
      <c r="L2192" s="183"/>
      <c r="M2192" s="183"/>
      <c r="N2192" s="183"/>
      <c r="O2192" s="183"/>
      <c r="P2192" s="183"/>
      <c r="Q2192" s="326"/>
      <c r="R2192" s="326"/>
      <c r="S2192" s="326"/>
      <c r="T2192" s="326"/>
      <c r="U2192" s="326"/>
      <c r="V2192" s="326"/>
      <c r="W2192" s="326"/>
      <c r="X2192" s="326"/>
      <c r="Y2192" s="326"/>
      <c r="Z2192" s="326"/>
      <c r="AA2192" s="752"/>
      <c r="AB2192" s="326"/>
      <c r="AC2192" s="770"/>
      <c r="AD2192" s="326"/>
      <c r="AE2192" s="326"/>
      <c r="AF2192" s="326"/>
      <c r="AG2192" s="326"/>
      <c r="AH2192" s="326"/>
    </row>
    <row r="2193" spans="1:34" ht="90" x14ac:dyDescent="0.25">
      <c r="A2193" s="137">
        <v>1</v>
      </c>
      <c r="B2193" s="307" t="s">
        <v>456</v>
      </c>
      <c r="C2193" s="429"/>
      <c r="D2193" s="4"/>
      <c r="E2193" s="489">
        <v>100</v>
      </c>
      <c r="F2193" s="183">
        <f>E2193/12*$B$4</f>
        <v>83.333333333333343</v>
      </c>
      <c r="G2193" s="183"/>
      <c r="H2193" s="183">
        <f>G2193/F2193*100</f>
        <v>0</v>
      </c>
      <c r="I2193" s="183"/>
      <c r="J2193" s="183"/>
      <c r="K2193" s="183"/>
      <c r="L2193" s="183"/>
      <c r="M2193" s="183"/>
      <c r="N2193" s="183"/>
      <c r="O2193" s="183"/>
      <c r="P2193" s="183"/>
      <c r="Q2193" s="326"/>
      <c r="R2193" s="326"/>
      <c r="S2193" s="326"/>
      <c r="T2193" s="326"/>
      <c r="U2193" s="326"/>
      <c r="V2193" s="326"/>
      <c r="W2193" s="326"/>
      <c r="X2193" s="326"/>
      <c r="Y2193" s="326"/>
      <c r="Z2193" s="326"/>
      <c r="AA2193" s="752"/>
      <c r="AB2193" s="326"/>
      <c r="AC2193" s="770"/>
      <c r="AD2193" s="326"/>
      <c r="AE2193" s="326"/>
      <c r="AF2193" s="326"/>
      <c r="AG2193" s="326"/>
      <c r="AH2193" s="326"/>
    </row>
    <row r="2194" spans="1:34" ht="29.25" x14ac:dyDescent="0.25">
      <c r="A2194" s="137">
        <v>1</v>
      </c>
      <c r="B2194" s="281" t="s">
        <v>131</v>
      </c>
      <c r="C2194" s="429"/>
      <c r="D2194" s="4"/>
      <c r="E2194" s="488">
        <f>E2195+E2196+E2197</f>
        <v>3000</v>
      </c>
      <c r="F2194" s="488">
        <f t="shared" ref="F2194:G2194" si="1336">F2195+F2196+F2197</f>
        <v>2500</v>
      </c>
      <c r="G2194" s="488">
        <f t="shared" si="1336"/>
        <v>2231</v>
      </c>
      <c r="H2194" s="183">
        <f>G2194/F2194*100</f>
        <v>89.24</v>
      </c>
      <c r="I2194" s="183"/>
      <c r="J2194" s="183"/>
      <c r="K2194" s="183"/>
      <c r="L2194" s="183"/>
      <c r="M2194" s="183"/>
      <c r="N2194" s="183"/>
      <c r="O2194" s="183"/>
      <c r="P2194" s="183"/>
      <c r="Q2194" s="326"/>
      <c r="R2194" s="326"/>
      <c r="S2194" s="326"/>
      <c r="T2194" s="326"/>
      <c r="U2194" s="326"/>
      <c r="V2194" s="326"/>
      <c r="W2194" s="326"/>
      <c r="X2194" s="326"/>
      <c r="Y2194" s="326"/>
      <c r="Z2194" s="326"/>
      <c r="AA2194" s="752"/>
      <c r="AB2194" s="326"/>
      <c r="AC2194" s="770"/>
      <c r="AD2194" s="326"/>
      <c r="AE2194" s="326"/>
      <c r="AF2194" s="326"/>
      <c r="AG2194" s="326"/>
      <c r="AH2194" s="326"/>
    </row>
    <row r="2195" spans="1:34" x14ac:dyDescent="0.25">
      <c r="A2195" s="137">
        <v>1</v>
      </c>
      <c r="B2195" s="307" t="s">
        <v>222</v>
      </c>
      <c r="C2195" s="429"/>
      <c r="D2195" s="4"/>
      <c r="E2195" s="489">
        <f>3000-50</f>
        <v>2950</v>
      </c>
      <c r="F2195" s="183">
        <f t="shared" ref="F2195:F2198" si="1337">E2195/12*$B$4</f>
        <v>2458.3333333333335</v>
      </c>
      <c r="G2195" s="183">
        <v>2221</v>
      </c>
      <c r="H2195" s="183">
        <f>G2195/F2195*100</f>
        <v>90.345762711864396</v>
      </c>
      <c r="I2195" s="183"/>
      <c r="J2195" s="183"/>
      <c r="K2195" s="183"/>
      <c r="L2195" s="183"/>
      <c r="M2195" s="183"/>
      <c r="N2195" s="183"/>
      <c r="O2195" s="183"/>
      <c r="P2195" s="183"/>
      <c r="Q2195" s="326"/>
      <c r="R2195" s="326"/>
      <c r="S2195" s="326"/>
      <c r="T2195" s="326"/>
      <c r="U2195" s="326"/>
      <c r="V2195" s="326"/>
      <c r="W2195" s="326"/>
      <c r="X2195" s="326"/>
      <c r="Y2195" s="326"/>
      <c r="Z2195" s="326"/>
      <c r="AA2195" s="752"/>
      <c r="AB2195" s="326"/>
      <c r="AC2195" s="770"/>
      <c r="AD2195" s="326"/>
      <c r="AE2195" s="326"/>
      <c r="AF2195" s="326"/>
      <c r="AG2195" s="326"/>
      <c r="AH2195" s="326"/>
    </row>
    <row r="2196" spans="1:34" ht="45" x14ac:dyDescent="0.25">
      <c r="A2196" s="137">
        <v>1</v>
      </c>
      <c r="B2196" s="307" t="s">
        <v>457</v>
      </c>
      <c r="C2196" s="429"/>
      <c r="D2196" s="4"/>
      <c r="E2196" s="489"/>
      <c r="F2196" s="183">
        <f t="shared" si="1337"/>
        <v>0</v>
      </c>
      <c r="G2196" s="183"/>
      <c r="H2196" s="183"/>
      <c r="I2196" s="183"/>
      <c r="J2196" s="183"/>
      <c r="K2196" s="183"/>
      <c r="L2196" s="183"/>
      <c r="M2196" s="183"/>
      <c r="N2196" s="183"/>
      <c r="O2196" s="183"/>
      <c r="P2196" s="183"/>
      <c r="Q2196" s="326"/>
      <c r="R2196" s="326"/>
      <c r="S2196" s="326"/>
      <c r="T2196" s="326"/>
      <c r="U2196" s="326"/>
      <c r="V2196" s="326"/>
      <c r="W2196" s="326"/>
      <c r="X2196" s="326"/>
      <c r="Y2196" s="326"/>
      <c r="Z2196" s="326"/>
      <c r="AA2196" s="752"/>
      <c r="AB2196" s="326"/>
      <c r="AC2196" s="770"/>
      <c r="AD2196" s="326"/>
      <c r="AE2196" s="326"/>
      <c r="AF2196" s="326"/>
      <c r="AG2196" s="326"/>
      <c r="AH2196" s="326"/>
    </row>
    <row r="2197" spans="1:34" s="2020" customFormat="1" ht="60" x14ac:dyDescent="0.25">
      <c r="A2197" s="2020">
        <v>1</v>
      </c>
      <c r="B2197" s="4" t="s">
        <v>504</v>
      </c>
      <c r="C2197" s="429"/>
      <c r="D2197" s="4"/>
      <c r="E2197" s="489">
        <v>50</v>
      </c>
      <c r="F2197" s="183">
        <f t="shared" si="1337"/>
        <v>41.666666666666671</v>
      </c>
      <c r="G2197" s="183">
        <v>10</v>
      </c>
      <c r="H2197" s="183">
        <f>G2197/F2197*100</f>
        <v>23.999999999999996</v>
      </c>
      <c r="I2197" s="183"/>
      <c r="J2197" s="183"/>
      <c r="K2197" s="183"/>
      <c r="L2197" s="183"/>
      <c r="M2197" s="183"/>
      <c r="N2197" s="183"/>
      <c r="O2197" s="183"/>
      <c r="P2197" s="183"/>
      <c r="Q2197" s="326"/>
      <c r="R2197" s="326"/>
      <c r="S2197" s="326"/>
      <c r="T2197" s="326"/>
      <c r="U2197" s="326"/>
      <c r="V2197" s="326"/>
      <c r="W2197" s="326"/>
      <c r="X2197" s="326"/>
      <c r="Y2197" s="326"/>
      <c r="Z2197" s="326"/>
      <c r="AA2197" s="752"/>
      <c r="AB2197" s="326"/>
      <c r="AC2197" s="770"/>
      <c r="AD2197" s="326"/>
      <c r="AE2197" s="326"/>
      <c r="AF2197" s="326"/>
      <c r="AG2197" s="326"/>
      <c r="AH2197" s="326"/>
    </row>
    <row r="2198" spans="1:34" s="2020" customFormat="1" ht="29.25" x14ac:dyDescent="0.25">
      <c r="A2198" s="2020">
        <v>1</v>
      </c>
      <c r="B2198" s="519" t="s">
        <v>343</v>
      </c>
      <c r="C2198" s="1515"/>
      <c r="D2198" s="519"/>
      <c r="E2198" s="488">
        <v>370</v>
      </c>
      <c r="F2198" s="743">
        <f t="shared" si="1337"/>
        <v>308.33333333333331</v>
      </c>
      <c r="G2198" s="743">
        <v>55</v>
      </c>
      <c r="H2198" s="743">
        <f>G2198/F2198*100</f>
        <v>17.837837837837839</v>
      </c>
      <c r="I2198" s="183"/>
      <c r="J2198" s="183"/>
      <c r="K2198" s="183"/>
      <c r="L2198" s="183"/>
      <c r="M2198" s="183"/>
      <c r="N2198" s="183"/>
      <c r="O2198" s="183"/>
      <c r="P2198" s="183"/>
      <c r="Q2198" s="326"/>
      <c r="R2198" s="326"/>
      <c r="S2198" s="326"/>
      <c r="T2198" s="326"/>
      <c r="U2198" s="326"/>
      <c r="V2198" s="326"/>
      <c r="W2198" s="326"/>
      <c r="X2198" s="326"/>
      <c r="Y2198" s="326"/>
      <c r="Z2198" s="326"/>
      <c r="AA2198" s="752"/>
      <c r="AB2198" s="326"/>
      <c r="AC2198" s="770"/>
      <c r="AD2198" s="326"/>
      <c r="AE2198" s="326"/>
      <c r="AF2198" s="326"/>
      <c r="AG2198" s="326"/>
      <c r="AH2198" s="326"/>
    </row>
    <row r="2199" spans="1:34" x14ac:dyDescent="0.25">
      <c r="A2199" s="137">
        <v>1</v>
      </c>
      <c r="B2199" s="2685" t="s">
        <v>194</v>
      </c>
      <c r="C2199" s="429"/>
      <c r="D2199" s="4"/>
      <c r="E2199" s="489"/>
      <c r="F2199" s="183"/>
      <c r="G2199" s="183"/>
      <c r="H2199" s="183"/>
      <c r="I2199" s="183"/>
      <c r="J2199" s="183"/>
      <c r="K2199" s="183"/>
      <c r="L2199" s="183"/>
      <c r="M2199" s="183"/>
      <c r="N2199" s="183"/>
      <c r="O2199" s="183"/>
      <c r="P2199" s="183"/>
      <c r="Q2199" s="326"/>
      <c r="R2199" s="326"/>
      <c r="S2199" s="326"/>
      <c r="T2199" s="326"/>
      <c r="U2199" s="326"/>
      <c r="V2199" s="326"/>
      <c r="W2199" s="326"/>
      <c r="X2199" s="326"/>
      <c r="Y2199" s="326"/>
      <c r="Z2199" s="326"/>
      <c r="AA2199" s="752"/>
      <c r="AB2199" s="326"/>
      <c r="AC2199" s="770"/>
      <c r="AD2199" s="326"/>
      <c r="AE2199" s="326"/>
      <c r="AF2199" s="326"/>
      <c r="AG2199" s="326"/>
      <c r="AH2199" s="326"/>
    </row>
    <row r="2200" spans="1:34" ht="104.25" x14ac:dyDescent="0.25">
      <c r="A2200" s="137">
        <v>1</v>
      </c>
      <c r="B2200" s="4" t="s">
        <v>630</v>
      </c>
      <c r="C2200" s="429"/>
      <c r="D2200" s="4"/>
      <c r="E2200" s="489">
        <v>1844</v>
      </c>
      <c r="F2200" s="183">
        <f>E2200/12*$B$4</f>
        <v>1536.6666666666665</v>
      </c>
      <c r="G2200" s="183">
        <v>260</v>
      </c>
      <c r="H2200" s="183">
        <f t="shared" ref="H2200:H2207" si="1338">G2200/F2200*100</f>
        <v>16.919739696312366</v>
      </c>
      <c r="I2200" s="183"/>
      <c r="J2200" s="183"/>
      <c r="K2200" s="183"/>
      <c r="L2200" s="183"/>
      <c r="M2200" s="183"/>
      <c r="N2200" s="183"/>
      <c r="O2200" s="183"/>
      <c r="P2200" s="183"/>
      <c r="Q2200" s="326">
        <v>5761.6784400000006</v>
      </c>
      <c r="R2200" s="326">
        <v>5761.6784400000006</v>
      </c>
      <c r="S2200" s="326">
        <v>5761.6784400000006</v>
      </c>
      <c r="T2200" s="326">
        <v>5761.6784400000006</v>
      </c>
      <c r="U2200" s="326">
        <v>5761.6784400000006</v>
      </c>
      <c r="V2200" s="326">
        <v>5761.6784400000006</v>
      </c>
      <c r="W2200" s="326">
        <v>5761.6784400000006</v>
      </c>
      <c r="X2200" s="326">
        <v>5761.6784400000006</v>
      </c>
      <c r="Y2200" s="326">
        <v>5761.6784400000006</v>
      </c>
      <c r="Z2200" s="326">
        <v>5761.6784400000006</v>
      </c>
      <c r="AA2200" s="874">
        <f>Q2200/12*$B$4+(R2200-Q2200)/11*9+(S2200-R2200)/10*8+(T2200-S2200)/9*7+(U2200-T2200)/8*6+(V2200-U2200)/7*5+(W2200-V2200)/6*4+(X2200-W2200)/5*3+(Y2200-X2200)/4*2+(Z2200-Y2200)/3*1</f>
        <v>4801.3987000000006</v>
      </c>
      <c r="AB2200" s="326">
        <f>AH2200-AG2200-AD2200</f>
        <v>585.47159999999997</v>
      </c>
      <c r="AC2200" s="770"/>
      <c r="AD2200" s="326"/>
      <c r="AE2200" s="326">
        <f>AB2200-AA2200</f>
        <v>-4215.9271000000008</v>
      </c>
      <c r="AF2200" s="326"/>
      <c r="AG2200" s="326">
        <v>-1.47732</v>
      </c>
      <c r="AH2200" s="326">
        <v>583.99428</v>
      </c>
    </row>
    <row r="2201" spans="1:34" s="2020" customFormat="1" x14ac:dyDescent="0.25">
      <c r="A2201" s="2020">
        <v>1</v>
      </c>
      <c r="B2201" s="4" t="s">
        <v>623</v>
      </c>
      <c r="C2201" s="429"/>
      <c r="D2201" s="4"/>
      <c r="E2201" s="489">
        <v>318</v>
      </c>
      <c r="F2201" s="893">
        <f t="shared" ref="F2201:F2203" si="1339">E2201/12*$B$4</f>
        <v>265</v>
      </c>
      <c r="G2201" s="893">
        <v>0</v>
      </c>
      <c r="H2201" s="183">
        <f t="shared" si="1338"/>
        <v>0</v>
      </c>
      <c r="I2201" s="183"/>
      <c r="J2201" s="183"/>
      <c r="K2201" s="183"/>
      <c r="L2201" s="183"/>
      <c r="M2201" s="183"/>
      <c r="N2201" s="183"/>
      <c r="O2201" s="183"/>
      <c r="P2201" s="183"/>
      <c r="Q2201" s="326"/>
      <c r="R2201" s="326"/>
      <c r="S2201" s="326"/>
      <c r="T2201" s="326"/>
      <c r="U2201" s="326"/>
      <c r="V2201" s="326"/>
      <c r="W2201" s="326"/>
      <c r="X2201" s="326"/>
      <c r="Y2201" s="326"/>
      <c r="Z2201" s="326"/>
      <c r="AA2201" s="874"/>
      <c r="AB2201" s="326"/>
      <c r="AC2201" s="770"/>
      <c r="AD2201" s="326"/>
      <c r="AE2201" s="326"/>
      <c r="AF2201" s="326"/>
      <c r="AG2201" s="326"/>
      <c r="AH2201" s="326"/>
    </row>
    <row r="2202" spans="1:34" s="2020" customFormat="1" x14ac:dyDescent="0.25">
      <c r="A2202" s="2020">
        <v>1</v>
      </c>
      <c r="B2202" s="2999" t="s">
        <v>624</v>
      </c>
      <c r="C2202" s="429"/>
      <c r="D2202" s="4"/>
      <c r="E2202" s="489">
        <v>422</v>
      </c>
      <c r="F2202" s="893">
        <f t="shared" si="1339"/>
        <v>351.66666666666663</v>
      </c>
      <c r="G2202" s="893">
        <v>5</v>
      </c>
      <c r="H2202" s="183">
        <f t="shared" si="1338"/>
        <v>1.4218009478672986</v>
      </c>
      <c r="I2202" s="183"/>
      <c r="J2202" s="183"/>
      <c r="K2202" s="183"/>
      <c r="L2202" s="183"/>
      <c r="M2202" s="183"/>
      <c r="N2202" s="183"/>
      <c r="O2202" s="183"/>
      <c r="P2202" s="183"/>
      <c r="Q2202" s="326"/>
      <c r="R2202" s="326"/>
      <c r="S2202" s="326"/>
      <c r="T2202" s="326"/>
      <c r="U2202" s="326"/>
      <c r="V2202" s="326"/>
      <c r="W2202" s="326"/>
      <c r="X2202" s="326"/>
      <c r="Y2202" s="326"/>
      <c r="Z2202" s="326"/>
      <c r="AA2202" s="874"/>
      <c r="AB2202" s="326"/>
      <c r="AC2202" s="770"/>
      <c r="AD2202" s="326"/>
      <c r="AE2202" s="326"/>
      <c r="AF2202" s="326"/>
      <c r="AG2202" s="326"/>
      <c r="AH2202" s="326"/>
    </row>
    <row r="2203" spans="1:34" s="2020" customFormat="1" x14ac:dyDescent="0.25">
      <c r="A2203" s="2020">
        <v>1</v>
      </c>
      <c r="B2203" s="4" t="s">
        <v>625</v>
      </c>
      <c r="C2203" s="429"/>
      <c r="D2203" s="4"/>
      <c r="E2203" s="489">
        <v>884</v>
      </c>
      <c r="F2203" s="893">
        <f t="shared" si="1339"/>
        <v>736.66666666666674</v>
      </c>
      <c r="G2203" s="893">
        <v>62</v>
      </c>
      <c r="H2203" s="183">
        <f t="shared" si="1338"/>
        <v>8.4162895927601795</v>
      </c>
      <c r="I2203" s="183"/>
      <c r="J2203" s="183"/>
      <c r="K2203" s="183"/>
      <c r="L2203" s="183"/>
      <c r="M2203" s="183"/>
      <c r="N2203" s="183"/>
      <c r="O2203" s="183"/>
      <c r="P2203" s="183"/>
      <c r="Q2203" s="326"/>
      <c r="R2203" s="326"/>
      <c r="S2203" s="326"/>
      <c r="T2203" s="326"/>
      <c r="U2203" s="326"/>
      <c r="V2203" s="326"/>
      <c r="W2203" s="326"/>
      <c r="X2203" s="326"/>
      <c r="Y2203" s="326"/>
      <c r="Z2203" s="326"/>
      <c r="AA2203" s="874"/>
      <c r="AB2203" s="326"/>
      <c r="AC2203" s="770"/>
      <c r="AD2203" s="326"/>
      <c r="AE2203" s="326"/>
      <c r="AF2203" s="326"/>
      <c r="AG2203" s="326"/>
      <c r="AH2203" s="326"/>
    </row>
    <row r="2204" spans="1:34" ht="47.25" x14ac:dyDescent="0.25">
      <c r="A2204" s="137">
        <v>1</v>
      </c>
      <c r="B2204" s="487" t="s">
        <v>458</v>
      </c>
      <c r="C2204" s="429"/>
      <c r="D2204" s="4"/>
      <c r="E2204" s="488">
        <f>E2205+E2213</f>
        <v>3542</v>
      </c>
      <c r="F2204" s="488">
        <f>F2205+F2213</f>
        <v>2951.666666666667</v>
      </c>
      <c r="G2204" s="488">
        <f>G2205+G2213</f>
        <v>4619</v>
      </c>
      <c r="H2204" s="183">
        <f t="shared" si="1338"/>
        <v>156.48785996612082</v>
      </c>
      <c r="I2204" s="183"/>
      <c r="J2204" s="183"/>
      <c r="K2204" s="183"/>
      <c r="L2204" s="183"/>
      <c r="M2204" s="183"/>
      <c r="N2204" s="183"/>
      <c r="O2204" s="183"/>
      <c r="P2204" s="183"/>
      <c r="Q2204" s="326">
        <f t="shared" ref="Q2204:AH2204" si="1340">Q2205+Q2213</f>
        <v>10339.554969999999</v>
      </c>
      <c r="R2204" s="326">
        <f t="shared" si="1340"/>
        <v>10339.554969999999</v>
      </c>
      <c r="S2204" s="326">
        <f t="shared" si="1340"/>
        <v>10339.554969999999</v>
      </c>
      <c r="T2204" s="326">
        <f t="shared" si="1340"/>
        <v>10339.554969999999</v>
      </c>
      <c r="U2204" s="326">
        <f t="shared" si="1340"/>
        <v>10339.554969999999</v>
      </c>
      <c r="V2204" s="326">
        <f t="shared" si="1340"/>
        <v>10339.554969999999</v>
      </c>
      <c r="W2204" s="326">
        <f t="shared" si="1340"/>
        <v>10339.554969999999</v>
      </c>
      <c r="X2204" s="326">
        <f t="shared" ref="X2204:Y2204" si="1341">X2205+X2213</f>
        <v>10339.554969999999</v>
      </c>
      <c r="Y2204" s="326">
        <f t="shared" si="1341"/>
        <v>10339.554969999999</v>
      </c>
      <c r="Z2204" s="326">
        <f t="shared" ref="Z2204" si="1342">Z2205+Z2213</f>
        <v>10339.554969999999</v>
      </c>
      <c r="AA2204" s="752">
        <f t="shared" si="1340"/>
        <v>8616.2958083333324</v>
      </c>
      <c r="AB2204" s="326">
        <f t="shared" si="1340"/>
        <v>10850.05257</v>
      </c>
      <c r="AC2204" s="770">
        <f t="shared" si="1340"/>
        <v>0</v>
      </c>
      <c r="AD2204" s="326">
        <f t="shared" si="1340"/>
        <v>0</v>
      </c>
      <c r="AE2204" s="326">
        <f t="shared" si="1340"/>
        <v>2233.7567616666665</v>
      </c>
      <c r="AF2204" s="326">
        <f t="shared" si="1340"/>
        <v>0</v>
      </c>
      <c r="AG2204" s="326">
        <f t="shared" si="1340"/>
        <v>-23.165790000000001</v>
      </c>
      <c r="AH2204" s="326">
        <f t="shared" si="1340"/>
        <v>10826.886780000001</v>
      </c>
    </row>
    <row r="2205" spans="1:34" ht="30" x14ac:dyDescent="0.25">
      <c r="A2205" s="137">
        <v>1</v>
      </c>
      <c r="B2205" s="467" t="s">
        <v>271</v>
      </c>
      <c r="C2205" s="429"/>
      <c r="D2205" s="4"/>
      <c r="E2205" s="491">
        <f>E2206+E2209</f>
        <v>2680</v>
      </c>
      <c r="F2205" s="183">
        <f>F2206+F2209</f>
        <v>2233.3333333333335</v>
      </c>
      <c r="G2205" s="183">
        <f>G2206+G2209</f>
        <v>2619</v>
      </c>
      <c r="H2205" s="183">
        <f t="shared" si="1338"/>
        <v>117.26865671641791</v>
      </c>
      <c r="I2205" s="183"/>
      <c r="J2205" s="183"/>
      <c r="K2205" s="183"/>
      <c r="L2205" s="183"/>
      <c r="M2205" s="183"/>
      <c r="N2205" s="183"/>
      <c r="O2205" s="183"/>
      <c r="P2205" s="183"/>
      <c r="Q2205" s="326">
        <f t="shared" ref="Q2205:AA2205" si="1343">SUM(Q2206:Q2212)</f>
        <v>9004.5669499999985</v>
      </c>
      <c r="R2205" s="326">
        <f t="shared" si="1343"/>
        <v>9004.5669499999985</v>
      </c>
      <c r="S2205" s="326">
        <f t="shared" si="1343"/>
        <v>9004.5669499999985</v>
      </c>
      <c r="T2205" s="326">
        <f t="shared" si="1343"/>
        <v>9004.5669499999985</v>
      </c>
      <c r="U2205" s="326">
        <f t="shared" si="1343"/>
        <v>9004.5669499999985</v>
      </c>
      <c r="V2205" s="326">
        <f t="shared" si="1343"/>
        <v>9004.5669499999985</v>
      </c>
      <c r="W2205" s="326">
        <f t="shared" si="1343"/>
        <v>9004.5669499999985</v>
      </c>
      <c r="X2205" s="326">
        <f t="shared" ref="X2205:Y2205" si="1344">SUM(X2206:X2212)</f>
        <v>9004.5669499999985</v>
      </c>
      <c r="Y2205" s="326">
        <f t="shared" si="1344"/>
        <v>9004.5669499999985</v>
      </c>
      <c r="Z2205" s="326">
        <f t="shared" ref="Z2205" si="1345">SUM(Z2206:Z2212)</f>
        <v>9004.5669499999985</v>
      </c>
      <c r="AA2205" s="752">
        <f t="shared" si="1343"/>
        <v>7503.8057916666667</v>
      </c>
      <c r="AB2205" s="326">
        <f t="shared" ref="AB2205:AH2205" si="1346">SUM(AB2206:AB2212)-AB2207</f>
        <v>7726.2117299999991</v>
      </c>
      <c r="AC2205" s="770">
        <f t="shared" si="1346"/>
        <v>0</v>
      </c>
      <c r="AD2205" s="326">
        <f t="shared" si="1346"/>
        <v>0</v>
      </c>
      <c r="AE2205" s="326">
        <f t="shared" si="1346"/>
        <v>222.40593833333264</v>
      </c>
      <c r="AF2205" s="326">
        <f t="shared" si="1346"/>
        <v>0</v>
      </c>
      <c r="AG2205" s="326">
        <f t="shared" si="1346"/>
        <v>-23.165790000000001</v>
      </c>
      <c r="AH2205" s="326">
        <f t="shared" si="1346"/>
        <v>7703.04594</v>
      </c>
    </row>
    <row r="2206" spans="1:34" ht="30" x14ac:dyDescent="0.25">
      <c r="A2206" s="137">
        <v>1</v>
      </c>
      <c r="B2206" s="307" t="s">
        <v>459</v>
      </c>
      <c r="C2206" s="429"/>
      <c r="D2206" s="4"/>
      <c r="E2206" s="490">
        <v>2328</v>
      </c>
      <c r="F2206" s="183">
        <f>E2206/12*$B$4</f>
        <v>1940</v>
      </c>
      <c r="G2206" s="183">
        <v>2144</v>
      </c>
      <c r="H2206" s="183">
        <f t="shared" si="1338"/>
        <v>110.51546391752578</v>
      </c>
      <c r="I2206" s="183"/>
      <c r="J2206" s="183"/>
      <c r="K2206" s="183"/>
      <c r="L2206" s="183"/>
      <c r="M2206" s="183"/>
      <c r="N2206" s="183"/>
      <c r="O2206" s="183"/>
      <c r="P2206" s="183"/>
      <c r="Q2206" s="326">
        <v>8380.7999999999993</v>
      </c>
      <c r="R2206" s="326">
        <v>8380.7999999999993</v>
      </c>
      <c r="S2206" s="326">
        <v>8380.7999999999993</v>
      </c>
      <c r="T2206" s="326">
        <v>8380.7999999999993</v>
      </c>
      <c r="U2206" s="326">
        <v>8380.7999999999993</v>
      </c>
      <c r="V2206" s="326">
        <v>8380.7999999999993</v>
      </c>
      <c r="W2206" s="326">
        <v>8380.7999999999993</v>
      </c>
      <c r="X2206" s="326">
        <v>8380.7999999999993</v>
      </c>
      <c r="Y2206" s="326">
        <v>8380.7999999999993</v>
      </c>
      <c r="Z2206" s="326">
        <v>8380.7999999999993</v>
      </c>
      <c r="AA2206" s="752">
        <f>Q2206/12*$B$4+(R2206-Q2206)/11*9+(S2206-R2206)/10*8+(T2206-S2206)/9*7+(U2206-T2206)/8*6+(V2206-U2206)/7*5+(W2206-V2206)/6*4+(X2206-W2206)/5*3+(Y2206-X2206)/4*2+(Z2206-Y2206)/3*1</f>
        <v>6984</v>
      </c>
      <c r="AB2206" s="326">
        <f>AH2206-AG2206-AD2206</f>
        <v>6915.7035899999992</v>
      </c>
      <c r="AC2206" s="770"/>
      <c r="AD2206" s="326"/>
      <c r="AE2206" s="326">
        <f>AB2206-AA2206</f>
        <v>-68.296410000000833</v>
      </c>
      <c r="AF2206" s="326"/>
      <c r="AG2206" s="326">
        <v>-22.75123</v>
      </c>
      <c r="AH2206" s="326">
        <v>6892.9523599999993</v>
      </c>
    </row>
    <row r="2207" spans="1:34" s="2020" customFormat="1" ht="60" x14ac:dyDescent="0.25">
      <c r="B2207" s="307" t="s">
        <v>688</v>
      </c>
      <c r="C2207" s="429"/>
      <c r="D2207" s="4"/>
      <c r="E2207" s="492">
        <v>690</v>
      </c>
      <c r="F2207" s="3080">
        <f>E2207/8*6</f>
        <v>517.5</v>
      </c>
      <c r="G2207" s="183">
        <v>725</v>
      </c>
      <c r="H2207" s="183">
        <f t="shared" si="1338"/>
        <v>140.09661835748793</v>
      </c>
      <c r="I2207" s="183"/>
      <c r="J2207" s="183"/>
      <c r="K2207" s="183"/>
      <c r="L2207" s="183"/>
      <c r="M2207" s="183"/>
      <c r="N2207" s="183"/>
      <c r="O2207" s="183"/>
      <c r="P2207" s="183"/>
      <c r="Q2207" s="326"/>
      <c r="R2207" s="326"/>
      <c r="S2207" s="326"/>
      <c r="T2207" s="326"/>
      <c r="U2207" s="326"/>
      <c r="V2207" s="326"/>
      <c r="W2207" s="326"/>
      <c r="X2207" s="326"/>
      <c r="Y2207" s="326"/>
      <c r="Z2207" s="326"/>
      <c r="AA2207" s="752"/>
      <c r="AB2207" s="326">
        <f>AH2207</f>
        <v>1726.5541599999999</v>
      </c>
      <c r="AC2207" s="770"/>
      <c r="AD2207" s="326"/>
      <c r="AE2207" s="326"/>
      <c r="AF2207" s="326"/>
      <c r="AG2207" s="326">
        <v>0</v>
      </c>
      <c r="AH2207" s="326">
        <v>1726.5541599999999</v>
      </c>
    </row>
    <row r="2208" spans="1:34" s="2020" customFormat="1" ht="60" x14ac:dyDescent="0.25">
      <c r="B2208" s="307" t="s">
        <v>689</v>
      </c>
      <c r="C2208" s="429"/>
      <c r="D2208" s="4"/>
      <c r="E2208" s="492"/>
      <c r="F2208" s="183"/>
      <c r="G2208" s="183"/>
      <c r="H2208" s="183"/>
      <c r="I2208" s="183"/>
      <c r="J2208" s="183"/>
      <c r="K2208" s="183"/>
      <c r="L2208" s="183"/>
      <c r="M2208" s="183"/>
      <c r="N2208" s="183"/>
      <c r="O2208" s="183"/>
      <c r="P2208" s="183"/>
      <c r="Q2208" s="326"/>
      <c r="R2208" s="326"/>
      <c r="S2208" s="326"/>
      <c r="T2208" s="326"/>
      <c r="U2208" s="326"/>
      <c r="V2208" s="326"/>
      <c r="W2208" s="326"/>
      <c r="X2208" s="326"/>
      <c r="Y2208" s="326"/>
      <c r="Z2208" s="326"/>
      <c r="AA2208" s="752"/>
      <c r="AB2208" s="326"/>
      <c r="AC2208" s="770"/>
      <c r="AD2208" s="326"/>
      <c r="AE2208" s="326"/>
      <c r="AF2208" s="326"/>
      <c r="AG2208" s="326"/>
      <c r="AH2208" s="326"/>
    </row>
    <row r="2209" spans="1:34" ht="30" x14ac:dyDescent="0.25">
      <c r="A2209" s="137">
        <v>1</v>
      </c>
      <c r="B2209" s="307" t="s">
        <v>460</v>
      </c>
      <c r="C2209" s="429"/>
      <c r="D2209" s="4"/>
      <c r="E2209" s="492">
        <v>352</v>
      </c>
      <c r="F2209" s="183">
        <f>E2209/12*$B$4</f>
        <v>293.33333333333331</v>
      </c>
      <c r="G2209" s="183">
        <v>475</v>
      </c>
      <c r="H2209" s="183">
        <f>G2209/F2209*100</f>
        <v>161.93181818181819</v>
      </c>
      <c r="I2209" s="183"/>
      <c r="J2209" s="183"/>
      <c r="K2209" s="183"/>
      <c r="L2209" s="183"/>
      <c r="M2209" s="183"/>
      <c r="N2209" s="183"/>
      <c r="O2209" s="183"/>
      <c r="P2209" s="183"/>
      <c r="Q2209" s="326">
        <v>623.76694999999995</v>
      </c>
      <c r="R2209" s="326">
        <v>623.76694999999995</v>
      </c>
      <c r="S2209" s="326">
        <v>623.76694999999995</v>
      </c>
      <c r="T2209" s="326">
        <v>623.76694999999995</v>
      </c>
      <c r="U2209" s="326">
        <v>623.76694999999995</v>
      </c>
      <c r="V2209" s="326">
        <v>623.76694999999995</v>
      </c>
      <c r="W2209" s="326">
        <v>623.76694999999995</v>
      </c>
      <c r="X2209" s="326">
        <v>623.76694999999995</v>
      </c>
      <c r="Y2209" s="326">
        <v>623.76694999999995</v>
      </c>
      <c r="Z2209" s="326">
        <v>623.76694999999995</v>
      </c>
      <c r="AA2209" s="752">
        <f>Q2209/12*$B$4+(R2209-Q2209)/11*9+(S2209-R2209)/10*8+(T2209-S2209)/9*7+(U2209-T2209)/8*6+(V2209-U2209)/7*5+(W2209-V2209)/6*4+(X2209-W2209)/5*3+(Y2209-X2209)/4*2+(Z2209-Y2209)/3*1</f>
        <v>519.80579166666666</v>
      </c>
      <c r="AB2209" s="326">
        <f>AH2209-AG2209-AD2209</f>
        <v>810.50814000000014</v>
      </c>
      <c r="AC2209" s="770"/>
      <c r="AD2209" s="326"/>
      <c r="AE2209" s="326">
        <f>AB2209-AA2209</f>
        <v>290.70234833333348</v>
      </c>
      <c r="AF2209" s="326"/>
      <c r="AG2209" s="326">
        <v>-0.41455999999999998</v>
      </c>
      <c r="AH2209" s="326">
        <v>810.09358000000009</v>
      </c>
    </row>
    <row r="2210" spans="1:34" ht="30" x14ac:dyDescent="0.25">
      <c r="A2210" s="137">
        <v>1</v>
      </c>
      <c r="B2210" s="307" t="s">
        <v>461</v>
      </c>
      <c r="C2210" s="429"/>
      <c r="D2210" s="4"/>
      <c r="E2210" s="492"/>
      <c r="F2210" s="183"/>
      <c r="G2210" s="183"/>
      <c r="H2210" s="183"/>
      <c r="I2210" s="183"/>
      <c r="J2210" s="183"/>
      <c r="K2210" s="183"/>
      <c r="L2210" s="183"/>
      <c r="M2210" s="183"/>
      <c r="N2210" s="183"/>
      <c r="O2210" s="183"/>
      <c r="P2210" s="183"/>
      <c r="Q2210" s="326"/>
      <c r="R2210" s="326"/>
      <c r="S2210" s="326"/>
      <c r="T2210" s="326"/>
      <c r="U2210" s="326"/>
      <c r="V2210" s="326"/>
      <c r="W2210" s="326"/>
      <c r="X2210" s="326"/>
      <c r="Y2210" s="326"/>
      <c r="Z2210" s="326"/>
      <c r="AA2210" s="752"/>
      <c r="AB2210" s="326">
        <f>AH2210-AG2210-AD2210</f>
        <v>0</v>
      </c>
      <c r="AC2210" s="770"/>
      <c r="AD2210" s="326"/>
      <c r="AE2210" s="326">
        <f>AB2210-AA2210</f>
        <v>0</v>
      </c>
      <c r="AF2210" s="326"/>
      <c r="AG2210" s="326">
        <v>0</v>
      </c>
      <c r="AH2210" s="326">
        <v>0</v>
      </c>
    </row>
    <row r="2211" spans="1:34" ht="45" x14ac:dyDescent="0.25">
      <c r="A2211" s="137">
        <v>1</v>
      </c>
      <c r="B2211" s="307" t="s">
        <v>462</v>
      </c>
      <c r="C2211" s="429"/>
      <c r="D2211" s="4"/>
      <c r="E2211" s="492"/>
      <c r="F2211" s="183"/>
      <c r="G2211" s="183"/>
      <c r="H2211" s="183"/>
      <c r="I2211" s="183"/>
      <c r="J2211" s="183"/>
      <c r="K2211" s="183"/>
      <c r="L2211" s="183"/>
      <c r="M2211" s="183"/>
      <c r="N2211" s="183"/>
      <c r="O2211" s="183"/>
      <c r="P2211" s="183"/>
      <c r="Q2211" s="326"/>
      <c r="R2211" s="326"/>
      <c r="S2211" s="326"/>
      <c r="T2211" s="326"/>
      <c r="U2211" s="326"/>
      <c r="V2211" s="326"/>
      <c r="W2211" s="326"/>
      <c r="X2211" s="326"/>
      <c r="Y2211" s="326"/>
      <c r="Z2211" s="326"/>
      <c r="AA2211" s="752"/>
      <c r="AB2211" s="326"/>
      <c r="AC2211" s="770"/>
      <c r="AD2211" s="326"/>
      <c r="AE2211" s="326"/>
      <c r="AF2211" s="326"/>
      <c r="AG2211" s="326"/>
      <c r="AH2211" s="326"/>
    </row>
    <row r="2212" spans="1:34" ht="30" x14ac:dyDescent="0.25">
      <c r="A2212" s="137">
        <v>1</v>
      </c>
      <c r="B2212" s="307" t="s">
        <v>463</v>
      </c>
      <c r="C2212" s="429"/>
      <c r="D2212" s="4"/>
      <c r="E2212" s="492"/>
      <c r="F2212" s="183"/>
      <c r="G2212" s="183"/>
      <c r="H2212" s="183"/>
      <c r="I2212" s="183"/>
      <c r="J2212" s="183"/>
      <c r="K2212" s="183"/>
      <c r="L2212" s="183"/>
      <c r="M2212" s="183"/>
      <c r="N2212" s="183"/>
      <c r="O2212" s="183"/>
      <c r="P2212" s="183"/>
      <c r="Q2212" s="326"/>
      <c r="R2212" s="326"/>
      <c r="S2212" s="326"/>
      <c r="T2212" s="326"/>
      <c r="U2212" s="326"/>
      <c r="V2212" s="326"/>
      <c r="W2212" s="326"/>
      <c r="X2212" s="326"/>
      <c r="Y2212" s="326"/>
      <c r="Z2212" s="326"/>
      <c r="AA2212" s="752"/>
      <c r="AB2212" s="326"/>
      <c r="AC2212" s="770"/>
      <c r="AD2212" s="326"/>
      <c r="AE2212" s="326"/>
      <c r="AF2212" s="326"/>
      <c r="AG2212" s="326"/>
      <c r="AH2212" s="326"/>
    </row>
    <row r="2213" spans="1:34" ht="45" x14ac:dyDescent="0.25">
      <c r="A2213" s="137">
        <v>1</v>
      </c>
      <c r="B2213" s="467" t="s">
        <v>272</v>
      </c>
      <c r="C2213" s="429"/>
      <c r="D2213" s="4"/>
      <c r="E2213" s="2809">
        <f>SUM(E2214:E2216)</f>
        <v>862</v>
      </c>
      <c r="F2213" s="2809">
        <f t="shared" ref="F2213:G2213" si="1347">SUM(F2214:F2216)</f>
        <v>718.33333333333326</v>
      </c>
      <c r="G2213" s="2809">
        <f t="shared" si="1347"/>
        <v>2000</v>
      </c>
      <c r="H2213" s="183">
        <f>G2213/F2213*100</f>
        <v>278.42227378190256</v>
      </c>
      <c r="I2213" s="183"/>
      <c r="J2213" s="183"/>
      <c r="K2213" s="183"/>
      <c r="L2213" s="183"/>
      <c r="M2213" s="183"/>
      <c r="N2213" s="183"/>
      <c r="O2213" s="183"/>
      <c r="P2213" s="183"/>
      <c r="Q2213" s="326">
        <f t="shared" ref="Q2213:AH2213" si="1348">SUM(Q2214:Q2216)</f>
        <v>1334.98802</v>
      </c>
      <c r="R2213" s="326">
        <f t="shared" ref="R2213:S2213" si="1349">SUM(R2214:R2216)</f>
        <v>1334.98802</v>
      </c>
      <c r="S2213" s="326">
        <f t="shared" si="1349"/>
        <v>1334.98802</v>
      </c>
      <c r="T2213" s="326">
        <f t="shared" ref="T2213:U2213" si="1350">SUM(T2214:T2216)</f>
        <v>1334.98802</v>
      </c>
      <c r="U2213" s="326">
        <f t="shared" si="1350"/>
        <v>1334.98802</v>
      </c>
      <c r="V2213" s="326">
        <f t="shared" ref="V2213:W2213" si="1351">SUM(V2214:V2216)</f>
        <v>1334.98802</v>
      </c>
      <c r="W2213" s="326">
        <f t="shared" si="1351"/>
        <v>1334.98802</v>
      </c>
      <c r="X2213" s="326">
        <f t="shared" ref="X2213:Y2213" si="1352">SUM(X2214:X2216)</f>
        <v>1334.98802</v>
      </c>
      <c r="Y2213" s="326">
        <f t="shared" si="1352"/>
        <v>1334.98802</v>
      </c>
      <c r="Z2213" s="326">
        <f t="shared" ref="Z2213" si="1353">SUM(Z2214:Z2216)</f>
        <v>1334.98802</v>
      </c>
      <c r="AA2213" s="752">
        <f t="shared" si="1348"/>
        <v>1112.4900166666666</v>
      </c>
      <c r="AB2213" s="326">
        <f t="shared" si="1348"/>
        <v>3123.8408400000003</v>
      </c>
      <c r="AC2213" s="770">
        <f t="shared" si="1348"/>
        <v>0</v>
      </c>
      <c r="AD2213" s="326">
        <f t="shared" si="1348"/>
        <v>0</v>
      </c>
      <c r="AE2213" s="326">
        <f t="shared" si="1348"/>
        <v>2011.3508233333337</v>
      </c>
      <c r="AF2213" s="326">
        <f t="shared" si="1348"/>
        <v>0</v>
      </c>
      <c r="AG2213" s="326">
        <f t="shared" si="1348"/>
        <v>0</v>
      </c>
      <c r="AH2213" s="326">
        <f t="shared" si="1348"/>
        <v>3123.8408400000003</v>
      </c>
    </row>
    <row r="2214" spans="1:34" ht="30" x14ac:dyDescent="0.25">
      <c r="A2214" s="137">
        <v>1</v>
      </c>
      <c r="B2214" s="307" t="s">
        <v>464</v>
      </c>
      <c r="C2214" s="429"/>
      <c r="D2214" s="4"/>
      <c r="E2214" s="492">
        <v>862</v>
      </c>
      <c r="F2214" s="183">
        <f>E2214/12*$B$4</f>
        <v>718.33333333333326</v>
      </c>
      <c r="G2214" s="183">
        <v>2000</v>
      </c>
      <c r="H2214" s="183">
        <f>G2214/F2214*100</f>
        <v>278.42227378190256</v>
      </c>
      <c r="I2214" s="183"/>
      <c r="J2214" s="183"/>
      <c r="K2214" s="183"/>
      <c r="L2214" s="183"/>
      <c r="M2214" s="183"/>
      <c r="N2214" s="183"/>
      <c r="O2214" s="183"/>
      <c r="P2214" s="183"/>
      <c r="Q2214" s="326">
        <v>1334.98802</v>
      </c>
      <c r="R2214" s="326">
        <v>1334.98802</v>
      </c>
      <c r="S2214" s="326">
        <v>1334.98802</v>
      </c>
      <c r="T2214" s="326">
        <v>1334.98802</v>
      </c>
      <c r="U2214" s="326">
        <v>1334.98802</v>
      </c>
      <c r="V2214" s="326">
        <v>1334.98802</v>
      </c>
      <c r="W2214" s="326">
        <v>1334.98802</v>
      </c>
      <c r="X2214" s="326">
        <v>1334.98802</v>
      </c>
      <c r="Y2214" s="326">
        <v>1334.98802</v>
      </c>
      <c r="Z2214" s="326">
        <v>1334.98802</v>
      </c>
      <c r="AA2214" s="752">
        <f>Q2214/12*$B$4+(R2214-Q2214)/11*9+(S2214-R2214)/10*8+(T2214-S2214)/9*7+(U2214-T2214)/8*6+(V2214-U2214)/7*5+(W2214-V2214)/6*4+(X2214-W2214)/5*3+(Y2214-X2214)/4*2+(Z2214-Y2214)/3*1</f>
        <v>1112.4900166666666</v>
      </c>
      <c r="AB2214" s="326">
        <f>AH2214-AG2214-AD2214</f>
        <v>3123.8408400000003</v>
      </c>
      <c r="AC2214" s="770"/>
      <c r="AD2214" s="326"/>
      <c r="AE2214" s="326">
        <f>AB2214-AA2214</f>
        <v>2011.3508233333337</v>
      </c>
      <c r="AF2214" s="326"/>
      <c r="AG2214" s="326">
        <v>0</v>
      </c>
      <c r="AH2214" s="326">
        <v>3123.8408400000003</v>
      </c>
    </row>
    <row r="2215" spans="1:34" ht="60" x14ac:dyDescent="0.25">
      <c r="A2215" s="137">
        <v>1</v>
      </c>
      <c r="B2215" s="307" t="s">
        <v>465</v>
      </c>
      <c r="C2215" s="429"/>
      <c r="D2215" s="4"/>
      <c r="E2215" s="492"/>
      <c r="F2215" s="183"/>
      <c r="G2215" s="183"/>
      <c r="H2215" s="183"/>
      <c r="I2215" s="183"/>
      <c r="J2215" s="183"/>
      <c r="K2215" s="183"/>
      <c r="L2215" s="183"/>
      <c r="M2215" s="183"/>
      <c r="N2215" s="183"/>
      <c r="O2215" s="183"/>
      <c r="P2215" s="183"/>
      <c r="Q2215" s="326"/>
      <c r="R2215" s="326"/>
      <c r="S2215" s="326"/>
      <c r="T2215" s="326"/>
      <c r="U2215" s="326"/>
      <c r="V2215" s="326"/>
      <c r="W2215" s="326"/>
      <c r="X2215" s="326"/>
      <c r="Y2215" s="326"/>
      <c r="Z2215" s="326"/>
      <c r="AA2215" s="752"/>
      <c r="AB2215" s="326">
        <f>AH2215-AG2215-AD2215</f>
        <v>0</v>
      </c>
      <c r="AC2215" s="770"/>
      <c r="AD2215" s="326"/>
      <c r="AE2215" s="326">
        <f>AB2215-AA2215</f>
        <v>0</v>
      </c>
      <c r="AF2215" s="326"/>
      <c r="AG2215" s="326"/>
      <c r="AH2215" s="326"/>
    </row>
    <row r="2216" spans="1:34" ht="45" x14ac:dyDescent="0.25">
      <c r="A2216" s="137">
        <v>1</v>
      </c>
      <c r="B2216" s="307" t="s">
        <v>466</v>
      </c>
      <c r="C2216" s="429"/>
      <c r="D2216" s="4"/>
      <c r="E2216" s="491"/>
      <c r="F2216" s="183"/>
      <c r="G2216" s="183"/>
      <c r="H2216" s="183"/>
      <c r="I2216" s="183"/>
      <c r="J2216" s="183"/>
      <c r="K2216" s="183"/>
      <c r="L2216" s="183"/>
      <c r="M2216" s="183"/>
      <c r="N2216" s="183"/>
      <c r="O2216" s="183"/>
      <c r="P2216" s="183"/>
      <c r="Q2216" s="326"/>
      <c r="R2216" s="326"/>
      <c r="S2216" s="326"/>
      <c r="T2216" s="326"/>
      <c r="U2216" s="326"/>
      <c r="V2216" s="326"/>
      <c r="W2216" s="326"/>
      <c r="X2216" s="326"/>
      <c r="Y2216" s="326"/>
      <c r="Z2216" s="326"/>
      <c r="AA2216" s="752"/>
      <c r="AB2216" s="326"/>
      <c r="AC2216" s="770"/>
      <c r="AD2216" s="326"/>
      <c r="AE2216" s="326"/>
      <c r="AF2216" s="326"/>
      <c r="AG2216" s="326"/>
      <c r="AH2216" s="326"/>
    </row>
    <row r="2217" spans="1:34" ht="29.25" x14ac:dyDescent="0.25">
      <c r="A2217" s="137">
        <v>1</v>
      </c>
      <c r="B2217" s="2015" t="s">
        <v>310</v>
      </c>
      <c r="C2217" s="429"/>
      <c r="D2217" s="4"/>
      <c r="E2217" s="492">
        <f>E2218+E2219+E2224+E2223+E2225+E2226</f>
        <v>8101</v>
      </c>
      <c r="F2217" s="492">
        <f t="shared" ref="F2217:G2217" si="1354">F2218+F2219+F2224+F2223+F2225+F2226</f>
        <v>6750.833333333333</v>
      </c>
      <c r="G2217" s="492">
        <f t="shared" si="1354"/>
        <v>7709.4449999999997</v>
      </c>
      <c r="H2217" s="183">
        <f>G2217/F2217*100</f>
        <v>114.19990124675965</v>
      </c>
      <c r="I2217" s="183"/>
      <c r="J2217" s="183"/>
      <c r="K2217" s="183"/>
      <c r="L2217" s="183"/>
      <c r="M2217" s="183"/>
      <c r="N2217" s="183"/>
      <c r="O2217" s="183"/>
      <c r="P2217" s="183"/>
      <c r="Q2217" s="326">
        <v>25655.732739999999</v>
      </c>
      <c r="R2217" s="326">
        <v>25655.732739999999</v>
      </c>
      <c r="S2217" s="326">
        <v>25655.732739999999</v>
      </c>
      <c r="T2217" s="326">
        <v>25655.732739999999</v>
      </c>
      <c r="U2217" s="326">
        <v>25655.732739999999</v>
      </c>
      <c r="V2217" s="326">
        <v>25655.732739999999</v>
      </c>
      <c r="W2217" s="326">
        <v>25655.732739999999</v>
      </c>
      <c r="X2217" s="326">
        <v>25655.732739999999</v>
      </c>
      <c r="Y2217" s="326">
        <v>25655.732739999999</v>
      </c>
      <c r="Z2217" s="326">
        <v>25655.732739999999</v>
      </c>
      <c r="AA2217" s="752">
        <f>Q2217/12*$B$4+(R2217-Q2217)/11*9+(S2217-R2217)/10*8+(T2217-S2217)/9*7+(U2217-T2217)/8*6+(V2217-U2217)/7*5+(W2217-V2217)/6*4+(X2217-W2217)/5*3+(Y2217-X2217)/4*2+(Z2217-Y2217)/3*1</f>
        <v>21379.777283333333</v>
      </c>
      <c r="AB2217" s="326">
        <f>AH2217-AG2217-AD2217</f>
        <v>22438.270199999999</v>
      </c>
      <c r="AC2217" s="770"/>
      <c r="AD2217" s="326"/>
      <c r="AE2217" s="326">
        <f>AB2217-AA2217</f>
        <v>1058.4929166666661</v>
      </c>
      <c r="AF2217" s="326"/>
      <c r="AG2217" s="326">
        <v>-5.8274199999999992</v>
      </c>
      <c r="AH2217" s="326">
        <v>22432.442779999998</v>
      </c>
    </row>
    <row r="2218" spans="1:34" x14ac:dyDescent="0.25">
      <c r="A2218" s="137">
        <v>1</v>
      </c>
      <c r="B2218" s="307" t="s">
        <v>303</v>
      </c>
      <c r="C2218" s="429"/>
      <c r="D2218" s="4"/>
      <c r="E2218" s="492"/>
      <c r="F2218" s="183"/>
      <c r="G2218" s="183"/>
      <c r="H2218" s="183"/>
      <c r="I2218" s="183"/>
      <c r="J2218" s="183"/>
      <c r="K2218" s="183"/>
      <c r="L2218" s="183"/>
      <c r="M2218" s="183"/>
      <c r="N2218" s="183"/>
      <c r="O2218" s="183"/>
      <c r="P2218" s="183"/>
      <c r="Q2218" s="326"/>
      <c r="R2218" s="326"/>
      <c r="S2218" s="326"/>
      <c r="T2218" s="326"/>
      <c r="U2218" s="326"/>
      <c r="V2218" s="326"/>
      <c r="W2218" s="326"/>
      <c r="X2218" s="326"/>
      <c r="Y2218" s="326"/>
      <c r="Z2218" s="326"/>
      <c r="AA2218" s="752"/>
      <c r="AB2218" s="326"/>
      <c r="AC2218" s="770"/>
      <c r="AD2218" s="326"/>
      <c r="AE2218" s="326"/>
      <c r="AF2218" s="326"/>
      <c r="AG2218" s="326"/>
      <c r="AH2218" s="326"/>
    </row>
    <row r="2219" spans="1:34" ht="30" x14ac:dyDescent="0.25">
      <c r="A2219" s="137">
        <v>1</v>
      </c>
      <c r="B2219" s="467" t="s">
        <v>442</v>
      </c>
      <c r="C2219" s="429"/>
      <c r="D2219" s="4"/>
      <c r="E2219" s="492">
        <f>E2220+E2221/4</f>
        <v>7303</v>
      </c>
      <c r="F2219" s="492">
        <f t="shared" ref="F2219:G2219" si="1355">F2220+F2221/4</f>
        <v>6085.833333333333</v>
      </c>
      <c r="G2219" s="492">
        <f t="shared" si="1355"/>
        <v>7197.4449999999997</v>
      </c>
      <c r="H2219" s="183">
        <f>G2219/F2219*100</f>
        <v>118.26556209776804</v>
      </c>
      <c r="I2219" s="183"/>
      <c r="J2219" s="183"/>
      <c r="K2219" s="183"/>
      <c r="L2219" s="183"/>
      <c r="M2219" s="183"/>
      <c r="N2219" s="183"/>
      <c r="O2219" s="183"/>
      <c r="P2219" s="183"/>
      <c r="Q2219" s="326"/>
      <c r="R2219" s="326"/>
      <c r="S2219" s="326"/>
      <c r="T2219" s="326"/>
      <c r="U2219" s="326"/>
      <c r="V2219" s="326"/>
      <c r="W2219" s="326"/>
      <c r="X2219" s="326"/>
      <c r="Y2219" s="326"/>
      <c r="Z2219" s="326"/>
      <c r="AA2219" s="752"/>
      <c r="AB2219" s="326"/>
      <c r="AC2219" s="770"/>
      <c r="AD2219" s="326"/>
      <c r="AE2219" s="326"/>
      <c r="AF2219" s="326"/>
      <c r="AG2219" s="326"/>
      <c r="AH2219" s="326"/>
    </row>
    <row r="2220" spans="1:34" x14ac:dyDescent="0.25">
      <c r="A2220" s="137">
        <v>1</v>
      </c>
      <c r="B2220" s="307" t="s">
        <v>443</v>
      </c>
      <c r="C2220" s="429"/>
      <c r="D2220" s="4"/>
      <c r="E2220" s="2686">
        <v>3159</v>
      </c>
      <c r="F2220" s="183">
        <f>E2220/12*$B$4</f>
        <v>2632.5</v>
      </c>
      <c r="G2220" s="183">
        <v>3012</v>
      </c>
      <c r="H2220" s="183">
        <f>G2220/F2220*100</f>
        <v>114.41595441595442</v>
      </c>
      <c r="I2220" s="183"/>
      <c r="J2220" s="183"/>
      <c r="K2220" s="183"/>
      <c r="L2220" s="183"/>
      <c r="M2220" s="183"/>
      <c r="N2220" s="183"/>
      <c r="O2220" s="183"/>
      <c r="P2220" s="183"/>
      <c r="Q2220" s="326"/>
      <c r="R2220" s="326"/>
      <c r="S2220" s="326"/>
      <c r="T2220" s="326"/>
      <c r="U2220" s="326"/>
      <c r="V2220" s="326"/>
      <c r="W2220" s="326"/>
      <c r="X2220" s="326"/>
      <c r="Y2220" s="326"/>
      <c r="Z2220" s="326"/>
      <c r="AA2220" s="752"/>
      <c r="AB2220" s="326"/>
      <c r="AC2220" s="770"/>
      <c r="AD2220" s="326"/>
      <c r="AE2220" s="326"/>
      <c r="AF2220" s="326"/>
      <c r="AG2220" s="326"/>
      <c r="AH2220" s="326"/>
    </row>
    <row r="2221" spans="1:34" ht="30" x14ac:dyDescent="0.25">
      <c r="A2221" s="137">
        <v>1</v>
      </c>
      <c r="B2221" s="307" t="s">
        <v>444</v>
      </c>
      <c r="C2221" s="429"/>
      <c r="D2221" s="4"/>
      <c r="E2221" s="492">
        <v>16576</v>
      </c>
      <c r="F2221" s="123">
        <f>E2221/12*$B$4</f>
        <v>13813.333333333332</v>
      </c>
      <c r="G2221" s="183">
        <v>16741.78</v>
      </c>
      <c r="H2221" s="183">
        <f>G2221/F2221*100</f>
        <v>121.20014478764477</v>
      </c>
      <c r="I2221" s="183"/>
      <c r="J2221" s="183"/>
      <c r="K2221" s="183"/>
      <c r="L2221" s="183"/>
      <c r="M2221" s="183"/>
      <c r="N2221" s="183"/>
      <c r="O2221" s="183"/>
      <c r="P2221" s="183"/>
      <c r="Q2221" s="326"/>
      <c r="R2221" s="326"/>
      <c r="S2221" s="326"/>
      <c r="T2221" s="326"/>
      <c r="U2221" s="326"/>
      <c r="V2221" s="326"/>
      <c r="W2221" s="326"/>
      <c r="X2221" s="326"/>
      <c r="Y2221" s="326"/>
      <c r="Z2221" s="326"/>
      <c r="AA2221" s="752"/>
      <c r="AB2221" s="326">
        <f>AH2221-AG2221-AD2221</f>
        <v>0</v>
      </c>
      <c r="AC2221" s="770"/>
      <c r="AD2221" s="326"/>
      <c r="AE2221" s="326"/>
      <c r="AF2221" s="326"/>
      <c r="AG2221" s="326"/>
      <c r="AH2221" s="326"/>
    </row>
    <row r="2222" spans="1:34" ht="45" x14ac:dyDescent="0.25">
      <c r="A2222" s="137">
        <v>1</v>
      </c>
      <c r="B2222" s="307" t="s">
        <v>445</v>
      </c>
      <c r="C2222" s="429"/>
      <c r="D2222" s="4"/>
      <c r="E2222" s="492"/>
      <c r="F2222" s="123"/>
      <c r="G2222" s="183"/>
      <c r="H2222" s="183"/>
      <c r="I2222" s="183"/>
      <c r="J2222" s="183"/>
      <c r="K2222" s="183"/>
      <c r="L2222" s="183"/>
      <c r="M2222" s="183"/>
      <c r="N2222" s="183"/>
      <c r="O2222" s="183"/>
      <c r="P2222" s="183"/>
      <c r="Q2222" s="326"/>
      <c r="R2222" s="326"/>
      <c r="S2222" s="326"/>
      <c r="T2222" s="326"/>
      <c r="U2222" s="326"/>
      <c r="V2222" s="326"/>
      <c r="W2222" s="326"/>
      <c r="X2222" s="326"/>
      <c r="Y2222" s="326"/>
      <c r="Z2222" s="326"/>
      <c r="AA2222" s="752"/>
      <c r="AB2222" s="326">
        <f>AH2222-AG2222-AD2222</f>
        <v>0</v>
      </c>
      <c r="AC2222" s="770"/>
      <c r="AD2222" s="326"/>
      <c r="AE2222" s="326"/>
      <c r="AF2222" s="326"/>
      <c r="AG2222" s="326"/>
      <c r="AH2222" s="326"/>
    </row>
    <row r="2223" spans="1:34" ht="60" x14ac:dyDescent="0.25">
      <c r="A2223" s="137">
        <v>1</v>
      </c>
      <c r="B2223" s="307" t="s">
        <v>446</v>
      </c>
      <c r="C2223" s="429"/>
      <c r="D2223" s="4"/>
      <c r="E2223" s="490"/>
      <c r="F2223" s="123"/>
      <c r="G2223" s="183"/>
      <c r="H2223" s="183"/>
      <c r="I2223" s="183"/>
      <c r="J2223" s="183"/>
      <c r="K2223" s="183"/>
      <c r="L2223" s="183"/>
      <c r="M2223" s="183"/>
      <c r="N2223" s="183"/>
      <c r="O2223" s="183"/>
      <c r="P2223" s="183"/>
      <c r="Q2223" s="326"/>
      <c r="R2223" s="326"/>
      <c r="S2223" s="326"/>
      <c r="T2223" s="326"/>
      <c r="U2223" s="326"/>
      <c r="V2223" s="326"/>
      <c r="W2223" s="326"/>
      <c r="X2223" s="326"/>
      <c r="Y2223" s="326"/>
      <c r="Z2223" s="326"/>
      <c r="AA2223" s="752"/>
      <c r="AB2223" s="326">
        <f>AH2223-AG2223-AD2223</f>
        <v>0</v>
      </c>
      <c r="AC2223" s="770"/>
      <c r="AD2223" s="326"/>
      <c r="AE2223" s="326"/>
      <c r="AF2223" s="326"/>
      <c r="AG2223" s="326"/>
      <c r="AH2223" s="326"/>
    </row>
    <row r="2224" spans="1:34" ht="45" x14ac:dyDescent="0.25">
      <c r="A2224" s="137">
        <v>1</v>
      </c>
      <c r="B2224" s="306" t="s">
        <v>447</v>
      </c>
      <c r="C2224" s="429"/>
      <c r="D2224" s="4"/>
      <c r="E2224" s="490">
        <v>100</v>
      </c>
      <c r="F2224" s="123">
        <f t="shared" ref="F2224:F2226" si="1356">E2224/12*$B$4</f>
        <v>83.333333333333343</v>
      </c>
      <c r="G2224" s="183">
        <v>88</v>
      </c>
      <c r="H2224" s="183">
        <f>G2224/F2224*100</f>
        <v>105.59999999999998</v>
      </c>
      <c r="I2224" s="183"/>
      <c r="J2224" s="183"/>
      <c r="K2224" s="183"/>
      <c r="L2224" s="183"/>
      <c r="M2224" s="183"/>
      <c r="N2224" s="183"/>
      <c r="O2224" s="183"/>
      <c r="P2224" s="183"/>
      <c r="Q2224" s="326"/>
      <c r="R2224" s="326"/>
      <c r="S2224" s="326"/>
      <c r="T2224" s="326"/>
      <c r="U2224" s="326"/>
      <c r="V2224" s="326"/>
      <c r="W2224" s="326"/>
      <c r="X2224" s="326"/>
      <c r="Y2224" s="326"/>
      <c r="Z2224" s="326"/>
      <c r="AA2224" s="752"/>
      <c r="AB2224" s="326"/>
      <c r="AC2224" s="770"/>
      <c r="AD2224" s="326"/>
      <c r="AE2224" s="326"/>
      <c r="AF2224" s="326"/>
      <c r="AG2224" s="326"/>
      <c r="AH2224" s="326"/>
    </row>
    <row r="2225" spans="1:34" ht="90" x14ac:dyDescent="0.25">
      <c r="A2225" s="137">
        <v>1</v>
      </c>
      <c r="B2225" s="306" t="s">
        <v>448</v>
      </c>
      <c r="C2225" s="429"/>
      <c r="D2225" s="4"/>
      <c r="E2225" s="492"/>
      <c r="F2225" s="123">
        <f t="shared" si="1356"/>
        <v>0</v>
      </c>
      <c r="G2225" s="183"/>
      <c r="H2225" s="183"/>
      <c r="I2225" s="183"/>
      <c r="J2225" s="183"/>
      <c r="K2225" s="183"/>
      <c r="L2225" s="183"/>
      <c r="M2225" s="183"/>
      <c r="N2225" s="183"/>
      <c r="O2225" s="183"/>
      <c r="P2225" s="183"/>
      <c r="Q2225" s="326"/>
      <c r="R2225" s="326"/>
      <c r="S2225" s="326"/>
      <c r="T2225" s="326"/>
      <c r="U2225" s="326"/>
      <c r="V2225" s="326"/>
      <c r="W2225" s="326"/>
      <c r="X2225" s="326"/>
      <c r="Y2225" s="326"/>
      <c r="Z2225" s="326"/>
      <c r="AA2225" s="874"/>
      <c r="AB2225" s="326">
        <f>AH2225-AG2225-AD2225</f>
        <v>0</v>
      </c>
      <c r="AC2225" s="770"/>
      <c r="AD2225" s="326"/>
      <c r="AE2225" s="326">
        <f>AB2225-AA2225</f>
        <v>0</v>
      </c>
      <c r="AF2225" s="326"/>
      <c r="AG2225" s="326"/>
      <c r="AH2225" s="326"/>
    </row>
    <row r="2226" spans="1:34" ht="30" x14ac:dyDescent="0.25">
      <c r="A2226" s="137">
        <v>1</v>
      </c>
      <c r="B2226" s="306" t="s">
        <v>467</v>
      </c>
      <c r="C2226" s="429"/>
      <c r="D2226" s="4"/>
      <c r="E2226" s="492">
        <v>698</v>
      </c>
      <c r="F2226" s="123">
        <f t="shared" si="1356"/>
        <v>581.66666666666663</v>
      </c>
      <c r="G2226" s="183">
        <v>424</v>
      </c>
      <c r="H2226" s="183">
        <f>G2226/F2226*100</f>
        <v>72.893982808022926</v>
      </c>
      <c r="I2226" s="183"/>
      <c r="J2226" s="183"/>
      <c r="K2226" s="183"/>
      <c r="L2226" s="183"/>
      <c r="M2226" s="183"/>
      <c r="N2226" s="183"/>
      <c r="O2226" s="183"/>
      <c r="P2226" s="183"/>
      <c r="Q2226" s="326">
        <v>1640.3</v>
      </c>
      <c r="R2226" s="326">
        <v>1640.3</v>
      </c>
      <c r="S2226" s="326">
        <v>1640.3</v>
      </c>
      <c r="T2226" s="326">
        <v>1640.3</v>
      </c>
      <c r="U2226" s="326">
        <v>1640.3</v>
      </c>
      <c r="V2226" s="326">
        <v>1640.3</v>
      </c>
      <c r="W2226" s="326">
        <v>1640.3</v>
      </c>
      <c r="X2226" s="326">
        <v>1640.3</v>
      </c>
      <c r="Y2226" s="326">
        <v>1640.3</v>
      </c>
      <c r="Z2226" s="326">
        <v>1640.3</v>
      </c>
      <c r="AA2226" s="752">
        <f>Q2226/12*$B$4+(R2226-Q2226)/11*9+(S2226-R2226)/10*8+(T2226-S2226)/9*7+(U2226-T2226)/8*6+(V2226-U2226)/7*5+(W2226-V2226)/6*4+(X2226-W2226)/5*3+(Y2226-X2226)/4*2+(Z2226-Y2226)/3*1</f>
        <v>1366.9166666666665</v>
      </c>
      <c r="AB2226" s="326">
        <f>AH2226-AG2226-AD2226</f>
        <v>782.88962000000004</v>
      </c>
      <c r="AC2226" s="770"/>
      <c r="AD2226" s="326"/>
      <c r="AE2226" s="326">
        <f>AB2226-AA2226</f>
        <v>-584.02704666666648</v>
      </c>
      <c r="AF2226" s="326"/>
      <c r="AG2226" s="326">
        <v>0</v>
      </c>
      <c r="AH2226" s="326">
        <v>782.88962000000004</v>
      </c>
    </row>
    <row r="2227" spans="1:34" ht="29.25" x14ac:dyDescent="0.25">
      <c r="A2227" s="137">
        <v>1</v>
      </c>
      <c r="B2227" s="519" t="s">
        <v>311</v>
      </c>
      <c r="C2227" s="429"/>
      <c r="D2227" s="4"/>
      <c r="E2227" s="820">
        <f>E2229</f>
        <v>7346.9148936170213</v>
      </c>
      <c r="F2227" s="123">
        <f>F2229</f>
        <v>6122.4468085106382</v>
      </c>
      <c r="G2227" s="183">
        <f>G2229</f>
        <v>6097.2404255319179</v>
      </c>
      <c r="H2227" s="183">
        <f>G2227/F2227*100</f>
        <v>99.588295598686443</v>
      </c>
      <c r="I2227" s="183"/>
      <c r="J2227" s="183"/>
      <c r="K2227" s="183"/>
      <c r="L2227" s="183"/>
      <c r="M2227" s="183"/>
      <c r="N2227" s="183"/>
      <c r="O2227" s="183"/>
      <c r="P2227" s="183"/>
      <c r="Q2227" s="326"/>
      <c r="R2227" s="326"/>
      <c r="S2227" s="326"/>
      <c r="T2227" s="326"/>
      <c r="U2227" s="326"/>
      <c r="V2227" s="326"/>
      <c r="W2227" s="326"/>
      <c r="X2227" s="326"/>
      <c r="Y2227" s="326"/>
      <c r="Z2227" s="326"/>
      <c r="AA2227" s="752"/>
      <c r="AB2227" s="326"/>
      <c r="AC2227" s="770"/>
      <c r="AD2227" s="326"/>
      <c r="AE2227" s="326"/>
      <c r="AF2227" s="326"/>
      <c r="AG2227" s="326"/>
      <c r="AH2227" s="326"/>
    </row>
    <row r="2228" spans="1:34" x14ac:dyDescent="0.25">
      <c r="A2228" s="137">
        <v>1</v>
      </c>
      <c r="B2228" s="519" t="s">
        <v>319</v>
      </c>
      <c r="C2228" s="429"/>
      <c r="D2228" s="4"/>
      <c r="E2228" s="828"/>
      <c r="F2228" s="123"/>
      <c r="G2228" s="183"/>
      <c r="H2228" s="183"/>
      <c r="I2228" s="183"/>
      <c r="J2228" s="183"/>
      <c r="K2228" s="183"/>
      <c r="L2228" s="183"/>
      <c r="M2228" s="183"/>
      <c r="N2228" s="183"/>
      <c r="O2228" s="183"/>
      <c r="P2228" s="183"/>
      <c r="Q2228" s="326"/>
      <c r="R2228" s="326"/>
      <c r="S2228" s="326"/>
      <c r="T2228" s="326"/>
      <c r="U2228" s="326"/>
      <c r="V2228" s="326"/>
      <c r="W2228" s="326"/>
      <c r="X2228" s="326"/>
      <c r="Y2228" s="326"/>
      <c r="Z2228" s="326"/>
      <c r="AA2228" s="752"/>
      <c r="AB2228" s="326">
        <f>AH2228-AG2228-AD2228</f>
        <v>0</v>
      </c>
      <c r="AC2228" s="770"/>
      <c r="AD2228" s="326"/>
      <c r="AE2228" s="326"/>
      <c r="AF2228" s="326"/>
      <c r="AG2228" s="326"/>
      <c r="AH2228" s="326"/>
    </row>
    <row r="2229" spans="1:34" x14ac:dyDescent="0.25">
      <c r="A2229" s="137">
        <v>1</v>
      </c>
      <c r="B2229" s="4" t="s">
        <v>320</v>
      </c>
      <c r="C2229" s="429"/>
      <c r="D2229" s="4"/>
      <c r="E2229" s="494">
        <f>E2230/9.4</f>
        <v>7346.9148936170213</v>
      </c>
      <c r="F2229" s="123">
        <f>F2230/9.4</f>
        <v>6122.4468085106382</v>
      </c>
      <c r="G2229" s="183">
        <f>G2230/9.4</f>
        <v>6097.2404255319179</v>
      </c>
      <c r="H2229" s="183">
        <f>G2229/F2229*100</f>
        <v>99.588295598686443</v>
      </c>
      <c r="I2229" s="183"/>
      <c r="J2229" s="183"/>
      <c r="K2229" s="183"/>
      <c r="L2229" s="183"/>
      <c r="M2229" s="183"/>
      <c r="N2229" s="183"/>
      <c r="O2229" s="183"/>
      <c r="P2229" s="183"/>
      <c r="Q2229" s="326"/>
      <c r="R2229" s="326"/>
      <c r="S2229" s="326"/>
      <c r="T2229" s="326"/>
      <c r="U2229" s="326"/>
      <c r="V2229" s="326"/>
      <c r="W2229" s="326"/>
      <c r="X2229" s="326"/>
      <c r="Y2229" s="326"/>
      <c r="Z2229" s="326"/>
      <c r="AA2229" s="873"/>
      <c r="AB2229" s="327">
        <f>AH2229-AG2229-AD2229</f>
        <v>0</v>
      </c>
      <c r="AC2229" s="770"/>
      <c r="AD2229" s="327"/>
      <c r="AE2229" s="327"/>
      <c r="AF2229" s="327"/>
      <c r="AG2229" s="327"/>
      <c r="AH2229" s="327"/>
    </row>
    <row r="2230" spans="1:34" x14ac:dyDescent="0.25">
      <c r="A2230" s="137">
        <v>1</v>
      </c>
      <c r="B2230" s="533" t="s">
        <v>321</v>
      </c>
      <c r="C2230" s="1515"/>
      <c r="D2230" s="519"/>
      <c r="E2230" s="494">
        <v>69061</v>
      </c>
      <c r="F2230" s="183">
        <f>ROUND(E2230/12*$B$4,0)</f>
        <v>57551</v>
      </c>
      <c r="G2230" s="183">
        <v>57314.060000000027</v>
      </c>
      <c r="H2230" s="183">
        <f>G2230/F2230*100</f>
        <v>99.588295598686429</v>
      </c>
      <c r="I2230" s="183"/>
      <c r="J2230" s="183"/>
      <c r="K2230" s="183"/>
      <c r="L2230" s="183"/>
      <c r="M2230" s="183"/>
      <c r="N2230" s="183"/>
      <c r="O2230" s="183"/>
      <c r="P2230" s="183"/>
      <c r="Q2230" s="328"/>
      <c r="R2230" s="328"/>
      <c r="S2230" s="328"/>
      <c r="T2230" s="328"/>
      <c r="U2230" s="328"/>
      <c r="V2230" s="328"/>
      <c r="W2230" s="328"/>
      <c r="X2230" s="328"/>
      <c r="Y2230" s="328"/>
      <c r="Z2230" s="328"/>
      <c r="AA2230" s="752">
        <f>Q2230/12*$B$4</f>
        <v>0</v>
      </c>
      <c r="AB2230" s="326">
        <f>AH2230-AG2230-AD2230</f>
        <v>0</v>
      </c>
      <c r="AC2230" s="1132"/>
      <c r="AD2230" s="326"/>
      <c r="AE2230" s="327">
        <f>AB2230-AA2230</f>
        <v>0</v>
      </c>
      <c r="AF2230" s="327"/>
      <c r="AG2230" s="326"/>
      <c r="AH2230" s="326"/>
    </row>
    <row r="2231" spans="1:34" ht="29.25" x14ac:dyDescent="0.25">
      <c r="A2231" s="137">
        <v>1</v>
      </c>
      <c r="B2231" s="519" t="s">
        <v>304</v>
      </c>
      <c r="C2231" s="1465"/>
      <c r="D2231" s="4"/>
      <c r="E2231" s="830"/>
      <c r="F2231" s="123">
        <f>ROUND(E2231/12*$B$4,0)</f>
        <v>0</v>
      </c>
      <c r="G2231" s="183"/>
      <c r="H2231" s="183" t="e">
        <f>G2231/F2231*100</f>
        <v>#DIV/0!</v>
      </c>
      <c r="I2231" s="183"/>
      <c r="J2231" s="183"/>
      <c r="K2231" s="183"/>
      <c r="L2231" s="183"/>
      <c r="M2231" s="183"/>
      <c r="N2231" s="183"/>
      <c r="O2231" s="183"/>
      <c r="P2231" s="183"/>
      <c r="Q2231" s="326"/>
      <c r="R2231" s="326"/>
      <c r="S2231" s="326"/>
      <c r="T2231" s="326"/>
      <c r="U2231" s="326"/>
      <c r="V2231" s="326"/>
      <c r="W2231" s="326"/>
      <c r="X2231" s="326"/>
      <c r="Y2231" s="326"/>
      <c r="Z2231" s="326"/>
      <c r="AA2231" s="752"/>
      <c r="AB2231" s="325">
        <f>AH2231-AG2231-AD2231</f>
        <v>0</v>
      </c>
      <c r="AC2231" s="770"/>
      <c r="AD2231" s="326"/>
      <c r="AE2231" s="326"/>
      <c r="AF2231" s="326"/>
      <c r="AG2231" s="325"/>
      <c r="AH2231" s="325"/>
    </row>
    <row r="2232" spans="1:34" ht="30" x14ac:dyDescent="0.25">
      <c r="A2232" s="137">
        <v>1</v>
      </c>
      <c r="B2232" s="515" t="s">
        <v>191</v>
      </c>
      <c r="C2232" s="429"/>
      <c r="D2232" s="4"/>
      <c r="E2232" s="830"/>
      <c r="F2232" s="183"/>
      <c r="G2232" s="183"/>
      <c r="H2232" s="183"/>
      <c r="I2232" s="183"/>
      <c r="J2232" s="183"/>
      <c r="K2232" s="183"/>
      <c r="L2232" s="183"/>
      <c r="M2232" s="183"/>
      <c r="N2232" s="183"/>
      <c r="O2232" s="183"/>
      <c r="P2232" s="183"/>
      <c r="Q2232" s="326"/>
      <c r="R2232" s="326"/>
      <c r="S2232" s="326"/>
      <c r="T2232" s="326"/>
      <c r="U2232" s="326"/>
      <c r="V2232" s="326"/>
      <c r="W2232" s="326"/>
      <c r="X2232" s="326"/>
      <c r="Y2232" s="326"/>
      <c r="Z2232" s="326"/>
      <c r="AA2232" s="752"/>
      <c r="AB2232" s="326">
        <f>AH2232-AG2232-AD2232</f>
        <v>0</v>
      </c>
      <c r="AC2232" s="770"/>
      <c r="AD2232" s="326"/>
      <c r="AE2232" s="326"/>
      <c r="AF2232" s="326"/>
      <c r="AG2232" s="326"/>
      <c r="AH2232" s="326"/>
    </row>
    <row r="2233" spans="1:34" x14ac:dyDescent="0.25">
      <c r="A2233" s="137">
        <v>1</v>
      </c>
      <c r="B2233" s="516"/>
      <c r="C2233" s="429"/>
      <c r="D2233" s="4"/>
      <c r="E2233" s="830"/>
      <c r="F2233" s="123"/>
      <c r="G2233" s="183"/>
      <c r="H2233" s="183"/>
      <c r="I2233" s="183"/>
      <c r="J2233" s="183"/>
      <c r="K2233" s="183"/>
      <c r="L2233" s="183"/>
      <c r="M2233" s="183"/>
      <c r="N2233" s="183"/>
      <c r="O2233" s="183"/>
      <c r="P2233" s="183"/>
      <c r="Q2233" s="326"/>
      <c r="R2233" s="326"/>
      <c r="S2233" s="326"/>
      <c r="T2233" s="326"/>
      <c r="U2233" s="326"/>
      <c r="V2233" s="326"/>
      <c r="W2233" s="326"/>
      <c r="X2233" s="326"/>
      <c r="Y2233" s="326"/>
      <c r="Z2233" s="326"/>
      <c r="AA2233" s="752"/>
      <c r="AB2233" s="326"/>
      <c r="AC2233" s="770"/>
      <c r="AD2233" s="326"/>
      <c r="AE2233" s="326"/>
      <c r="AF2233" s="326"/>
      <c r="AG2233" s="326"/>
      <c r="AH2233" s="326"/>
    </row>
    <row r="2234" spans="1:34" x14ac:dyDescent="0.25">
      <c r="A2234" s="137">
        <v>1</v>
      </c>
      <c r="B2234" s="507" t="s">
        <v>217</v>
      </c>
      <c r="C2234" s="429"/>
      <c r="D2234" s="4"/>
      <c r="E2234" s="218">
        <f>E2235+E2236</f>
        <v>270</v>
      </c>
      <c r="F2234" s="123">
        <f t="shared" ref="F2234:G2234" si="1357">F2235+F2236</f>
        <v>225</v>
      </c>
      <c r="G2234" s="183">
        <f t="shared" si="1357"/>
        <v>273</v>
      </c>
      <c r="H2234" s="183">
        <f t="shared" ref="H2234:H2242" si="1358">G2234/F2234*100</f>
        <v>121.33333333333334</v>
      </c>
      <c r="I2234" s="183"/>
      <c r="J2234" s="183"/>
      <c r="K2234" s="183"/>
      <c r="L2234" s="183"/>
      <c r="M2234" s="183"/>
      <c r="N2234" s="183"/>
      <c r="O2234" s="183"/>
      <c r="P2234" s="183"/>
      <c r="Q2234" s="326">
        <v>227.5119</v>
      </c>
      <c r="R2234" s="326">
        <v>227.5119</v>
      </c>
      <c r="S2234" s="326">
        <v>227.5119</v>
      </c>
      <c r="T2234" s="326">
        <v>227.5119</v>
      </c>
      <c r="U2234" s="326">
        <v>227.5119</v>
      </c>
      <c r="V2234" s="326">
        <v>227.5119</v>
      </c>
      <c r="W2234" s="326">
        <v>227.5119</v>
      </c>
      <c r="X2234" s="326">
        <v>227.5119</v>
      </c>
      <c r="Y2234" s="326">
        <v>227.5119</v>
      </c>
      <c r="Z2234" s="326">
        <v>227.5119</v>
      </c>
      <c r="AA2234" s="874">
        <f>Q2234/12*$B$4+(R2234-Q2234)/11*9+(S2234-R2234)/10*8+(T2234-S2234)/9*7+(U2234-T2234)/8*6+(V2234-U2234)/7*5+(W2234-V2234)/6*4+(X2234-W2234)/5*3+(Y2234-X2234)/4*2+(Z2234-Y2234)/3*1</f>
        <v>189.59325000000001</v>
      </c>
      <c r="AB2234" s="326">
        <f>AH2234-AG2234-AD2234</f>
        <v>233.40273000000002</v>
      </c>
      <c r="AC2234" s="770"/>
      <c r="AD2234" s="326"/>
      <c r="AE2234" s="326">
        <f>AB2234-AA2234</f>
        <v>43.809480000000008</v>
      </c>
      <c r="AF2234" s="326"/>
      <c r="AG2234" s="326">
        <v>0</v>
      </c>
      <c r="AH2234" s="326">
        <v>233.40273000000002</v>
      </c>
    </row>
    <row r="2235" spans="1:34" ht="30" x14ac:dyDescent="0.25">
      <c r="A2235" s="137">
        <v>1</v>
      </c>
      <c r="B2235" s="528" t="s">
        <v>276</v>
      </c>
      <c r="C2235" s="429"/>
      <c r="D2235" s="4"/>
      <c r="E2235" s="218">
        <v>120</v>
      </c>
      <c r="F2235" s="123">
        <f>ROUND(E2235/12*$B$4,0)</f>
        <v>100</v>
      </c>
      <c r="G2235" s="183">
        <v>136</v>
      </c>
      <c r="H2235" s="183">
        <f t="shared" si="1358"/>
        <v>136</v>
      </c>
      <c r="I2235" s="183"/>
      <c r="J2235" s="183"/>
      <c r="K2235" s="183"/>
      <c r="L2235" s="183"/>
      <c r="M2235" s="183"/>
      <c r="N2235" s="183"/>
      <c r="O2235" s="183"/>
      <c r="P2235" s="183"/>
      <c r="Q2235" s="326"/>
      <c r="R2235" s="326"/>
      <c r="S2235" s="326"/>
      <c r="T2235" s="326"/>
      <c r="U2235" s="326"/>
      <c r="V2235" s="326"/>
      <c r="W2235" s="326"/>
      <c r="X2235" s="326"/>
      <c r="Y2235" s="326"/>
      <c r="Z2235" s="326"/>
      <c r="AA2235" s="752"/>
      <c r="AB2235" s="326">
        <f>AH2235-AG2235-AD2235</f>
        <v>0</v>
      </c>
      <c r="AC2235" s="770"/>
      <c r="AD2235" s="326"/>
      <c r="AE2235" s="326"/>
      <c r="AF2235" s="326"/>
      <c r="AG2235" s="326"/>
      <c r="AH2235" s="326"/>
    </row>
    <row r="2236" spans="1:34" ht="30" x14ac:dyDescent="0.25">
      <c r="A2236" s="137">
        <v>1</v>
      </c>
      <c r="B2236" s="528" t="s">
        <v>264</v>
      </c>
      <c r="C2236" s="429"/>
      <c r="D2236" s="4"/>
      <c r="E2236" s="218">
        <v>150</v>
      </c>
      <c r="F2236" s="183">
        <f>ROUND(E2236/12*$B$4,0)</f>
        <v>125</v>
      </c>
      <c r="G2236" s="183">
        <v>137</v>
      </c>
      <c r="H2236" s="183">
        <f t="shared" si="1358"/>
        <v>109.60000000000001</v>
      </c>
      <c r="I2236" s="183"/>
      <c r="J2236" s="183"/>
      <c r="K2236" s="183"/>
      <c r="L2236" s="183"/>
      <c r="M2236" s="183"/>
      <c r="N2236" s="183"/>
      <c r="O2236" s="183"/>
      <c r="P2236" s="183"/>
      <c r="Q2236" s="326"/>
      <c r="R2236" s="326"/>
      <c r="S2236" s="326"/>
      <c r="T2236" s="326"/>
      <c r="U2236" s="326"/>
      <c r="V2236" s="326"/>
      <c r="W2236" s="326"/>
      <c r="X2236" s="326"/>
      <c r="Y2236" s="326"/>
      <c r="Z2236" s="326"/>
      <c r="AA2236" s="752"/>
      <c r="AB2236" s="326">
        <f>AH2236-AG2236-AD2236</f>
        <v>0</v>
      </c>
      <c r="AC2236" s="770"/>
      <c r="AD2236" s="326"/>
      <c r="AE2236" s="326"/>
      <c r="AF2236" s="326"/>
      <c r="AG2236" s="326"/>
      <c r="AH2236" s="326"/>
    </row>
    <row r="2237" spans="1:34" s="2020" customFormat="1" ht="86.25" x14ac:dyDescent="0.25">
      <c r="A2237" s="2020">
        <v>1</v>
      </c>
      <c r="B2237" s="469" t="s">
        <v>506</v>
      </c>
      <c r="C2237" s="429"/>
      <c r="D2237" s="4"/>
      <c r="E2237" s="493">
        <f>E2200</f>
        <v>1844</v>
      </c>
      <c r="F2237" s="493">
        <f>F2200</f>
        <v>1536.6666666666665</v>
      </c>
      <c r="G2237" s="493">
        <f>G2200</f>
        <v>260</v>
      </c>
      <c r="H2237" s="183">
        <f t="shared" si="1358"/>
        <v>16.919739696312366</v>
      </c>
      <c r="I2237" s="183"/>
      <c r="J2237" s="183"/>
      <c r="K2237" s="183"/>
      <c r="L2237" s="183"/>
      <c r="M2237" s="183"/>
      <c r="N2237" s="183"/>
      <c r="O2237" s="183"/>
      <c r="P2237" s="183"/>
      <c r="Q2237" s="326">
        <f t="shared" ref="Q2237:AH2237" si="1359">Q2200</f>
        <v>5761.6784400000006</v>
      </c>
      <c r="R2237" s="326">
        <f t="shared" si="1359"/>
        <v>5761.6784400000006</v>
      </c>
      <c r="S2237" s="326">
        <f t="shared" si="1359"/>
        <v>5761.6784400000006</v>
      </c>
      <c r="T2237" s="326">
        <f t="shared" si="1359"/>
        <v>5761.6784400000006</v>
      </c>
      <c r="U2237" s="326">
        <f t="shared" si="1359"/>
        <v>5761.6784400000006</v>
      </c>
      <c r="V2237" s="326">
        <f t="shared" si="1359"/>
        <v>5761.6784400000006</v>
      </c>
      <c r="W2237" s="326">
        <f t="shared" si="1359"/>
        <v>5761.6784400000006</v>
      </c>
      <c r="X2237" s="326">
        <f t="shared" ref="X2237:Y2237" si="1360">X2200</f>
        <v>5761.6784400000006</v>
      </c>
      <c r="Y2237" s="326">
        <f t="shared" si="1360"/>
        <v>5761.6784400000006</v>
      </c>
      <c r="Z2237" s="326">
        <f t="shared" ref="Z2237" si="1361">Z2200</f>
        <v>5761.6784400000006</v>
      </c>
      <c r="AA2237" s="752">
        <f t="shared" si="1359"/>
        <v>4801.3987000000006</v>
      </c>
      <c r="AB2237" s="326">
        <f t="shared" si="1359"/>
        <v>585.47159999999997</v>
      </c>
      <c r="AC2237" s="770">
        <f t="shared" si="1359"/>
        <v>0</v>
      </c>
      <c r="AD2237" s="326">
        <f t="shared" si="1359"/>
        <v>0</v>
      </c>
      <c r="AE2237" s="326">
        <f t="shared" si="1359"/>
        <v>-4215.9271000000008</v>
      </c>
      <c r="AF2237" s="326">
        <f t="shared" si="1359"/>
        <v>0</v>
      </c>
      <c r="AG2237" s="326">
        <f t="shared" si="1359"/>
        <v>-1.47732</v>
      </c>
      <c r="AH2237" s="326">
        <f t="shared" si="1359"/>
        <v>583.99428</v>
      </c>
    </row>
    <row r="2238" spans="1:34" x14ac:dyDescent="0.25">
      <c r="A2238" s="137">
        <v>1</v>
      </c>
      <c r="B2238" s="469" t="s">
        <v>260</v>
      </c>
      <c r="C2238" s="429"/>
      <c r="D2238" s="4"/>
      <c r="E2238" s="491">
        <f>E2217+E2188</f>
        <v>14301</v>
      </c>
      <c r="F2238" s="491">
        <f>F2217+F2188</f>
        <v>11917.5</v>
      </c>
      <c r="G2238" s="491">
        <f>G2217+G2188</f>
        <v>12654.445</v>
      </c>
      <c r="H2238" s="183">
        <f t="shared" si="1358"/>
        <v>106.18372141808265</v>
      </c>
      <c r="I2238" s="183"/>
      <c r="J2238" s="183"/>
      <c r="K2238" s="183"/>
      <c r="L2238" s="183"/>
      <c r="M2238" s="183"/>
      <c r="N2238" s="183"/>
      <c r="O2238" s="183"/>
      <c r="P2238" s="183"/>
      <c r="Q2238" s="326"/>
      <c r="R2238" s="326"/>
      <c r="S2238" s="326"/>
      <c r="T2238" s="326"/>
      <c r="U2238" s="326"/>
      <c r="V2238" s="326"/>
      <c r="W2238" s="326"/>
      <c r="X2238" s="326"/>
      <c r="Y2238" s="326"/>
      <c r="Z2238" s="326"/>
      <c r="AA2238" s="752"/>
      <c r="AB2238" s="326">
        <f>AH2238-AG2238-AD2238</f>
        <v>0</v>
      </c>
      <c r="AC2238" s="770"/>
      <c r="AD2238" s="326"/>
      <c r="AE2238" s="326"/>
      <c r="AF2238" s="326"/>
      <c r="AG2238" s="326"/>
      <c r="AH2238" s="326"/>
    </row>
    <row r="2239" spans="1:34" ht="29.25" x14ac:dyDescent="0.25">
      <c r="A2239" s="137">
        <v>1</v>
      </c>
      <c r="B2239" s="469" t="s">
        <v>273</v>
      </c>
      <c r="C2239" s="429"/>
      <c r="D2239" s="4"/>
      <c r="E2239" s="2812">
        <f>E2204</f>
        <v>3542</v>
      </c>
      <c r="F2239" s="2812">
        <f>F2204</f>
        <v>2951.666666666667</v>
      </c>
      <c r="G2239" s="2812">
        <f>G2204</f>
        <v>4619</v>
      </c>
      <c r="H2239" s="183">
        <f t="shared" si="1358"/>
        <v>156.48785996612082</v>
      </c>
      <c r="I2239" s="183"/>
      <c r="J2239" s="183"/>
      <c r="K2239" s="183"/>
      <c r="L2239" s="183"/>
      <c r="M2239" s="183"/>
      <c r="N2239" s="183"/>
      <c r="O2239" s="183"/>
      <c r="P2239" s="183"/>
      <c r="Q2239" s="326"/>
      <c r="R2239" s="326"/>
      <c r="S2239" s="326"/>
      <c r="T2239" s="326"/>
      <c r="U2239" s="326"/>
      <c r="V2239" s="326"/>
      <c r="W2239" s="326"/>
      <c r="X2239" s="326"/>
      <c r="Y2239" s="326"/>
      <c r="Z2239" s="326"/>
      <c r="AA2239" s="752"/>
      <c r="AB2239" s="326"/>
      <c r="AC2239" s="770">
        <f>AC2226+AC2204</f>
        <v>0</v>
      </c>
      <c r="AD2239" s="326"/>
      <c r="AE2239" s="326"/>
      <c r="AF2239" s="326"/>
      <c r="AG2239" s="326"/>
      <c r="AH2239" s="326"/>
    </row>
    <row r="2240" spans="1:34" ht="29.25" x14ac:dyDescent="0.25">
      <c r="A2240" s="137">
        <v>1</v>
      </c>
      <c r="B2240" s="469" t="s">
        <v>261</v>
      </c>
      <c r="C2240" s="429"/>
      <c r="D2240" s="4"/>
      <c r="E2240" s="493">
        <f>E2227+E2194</f>
        <v>10346.91489361702</v>
      </c>
      <c r="F2240" s="493">
        <f>F2227+F2194</f>
        <v>8622.4468085106382</v>
      </c>
      <c r="G2240" s="493">
        <f>G2227+G2194</f>
        <v>8328.2404255319179</v>
      </c>
      <c r="H2240" s="183">
        <f t="shared" si="1358"/>
        <v>96.587901444769372</v>
      </c>
      <c r="I2240" s="183"/>
      <c r="J2240" s="183"/>
      <c r="K2240" s="183"/>
      <c r="L2240" s="183"/>
      <c r="M2240" s="183"/>
      <c r="N2240" s="183"/>
      <c r="O2240" s="183"/>
      <c r="P2240" s="183"/>
      <c r="Q2240" s="326"/>
      <c r="R2240" s="326"/>
      <c r="S2240" s="326"/>
      <c r="T2240" s="326"/>
      <c r="U2240" s="326"/>
      <c r="V2240" s="326"/>
      <c r="W2240" s="326"/>
      <c r="X2240" s="326"/>
      <c r="Y2240" s="326"/>
      <c r="Z2240" s="326"/>
      <c r="AA2240" s="752"/>
      <c r="AB2240" s="326">
        <f>AH2240-AG2240-AD2240</f>
        <v>0</v>
      </c>
      <c r="AC2240" s="770"/>
      <c r="AD2240" s="326"/>
      <c r="AE2240" s="326"/>
      <c r="AF2240" s="326"/>
      <c r="AG2240" s="326"/>
      <c r="AH2240" s="326"/>
    </row>
    <row r="2241" spans="1:34" ht="29.25" x14ac:dyDescent="0.25">
      <c r="A2241" s="137">
        <v>1</v>
      </c>
      <c r="B2241" s="469" t="s">
        <v>262</v>
      </c>
      <c r="C2241" s="429"/>
      <c r="D2241" s="4"/>
      <c r="E2241" s="493">
        <f>E2231+E2198</f>
        <v>370</v>
      </c>
      <c r="F2241" s="493">
        <f>F2231+F2198</f>
        <v>308.33333333333331</v>
      </c>
      <c r="G2241" s="493">
        <f>G2231+G2198</f>
        <v>55</v>
      </c>
      <c r="H2241" s="183">
        <f t="shared" si="1358"/>
        <v>17.837837837837839</v>
      </c>
      <c r="I2241" s="183"/>
      <c r="J2241" s="183"/>
      <c r="K2241" s="183"/>
      <c r="L2241" s="183"/>
      <c r="M2241" s="183"/>
      <c r="N2241" s="183"/>
      <c r="O2241" s="183"/>
      <c r="P2241" s="183"/>
      <c r="Q2241" s="326"/>
      <c r="R2241" s="326"/>
      <c r="S2241" s="326"/>
      <c r="T2241" s="326"/>
      <c r="U2241" s="326"/>
      <c r="V2241" s="326"/>
      <c r="W2241" s="326"/>
      <c r="X2241" s="326"/>
      <c r="Y2241" s="326"/>
      <c r="Z2241" s="326"/>
      <c r="AA2241" s="874"/>
      <c r="AB2241" s="326"/>
      <c r="AC2241" s="770"/>
      <c r="AD2241" s="326"/>
      <c r="AE2241" s="326"/>
      <c r="AF2241" s="326"/>
      <c r="AG2241" s="326"/>
      <c r="AH2241" s="326"/>
    </row>
    <row r="2242" spans="1:34" x14ac:dyDescent="0.25">
      <c r="A2242" s="137">
        <v>1</v>
      </c>
      <c r="B2242" s="470" t="s">
        <v>134</v>
      </c>
      <c r="C2242" s="429"/>
      <c r="D2242" s="4"/>
      <c r="E2242" s="493">
        <f>E2238+E2239+E2241+E2230/4.2+E2194*2.6+E2237*2.6</f>
        <v>47250.495238095238</v>
      </c>
      <c r="F2242" s="493">
        <f>F2238+F2239+F2241+F2230/4.2+F2194*2.6+F2237*2.6</f>
        <v>39375.452380952389</v>
      </c>
      <c r="G2242" s="493">
        <f>G2238+G2239+G2241+G2230/4.2+G2194*2.6+G2237*2.6</f>
        <v>37451.249761904764</v>
      </c>
      <c r="H2242" s="183">
        <f t="shared" si="1358"/>
        <v>95.113192350322194</v>
      </c>
      <c r="I2242" s="183"/>
      <c r="J2242" s="183"/>
      <c r="K2242" s="183"/>
      <c r="L2242" s="183"/>
      <c r="M2242" s="183"/>
      <c r="N2242" s="183"/>
      <c r="O2242" s="183"/>
      <c r="P2242" s="183"/>
      <c r="Q2242" s="326">
        <f t="shared" ref="Q2242:AH2242" si="1362">SUM(Q2241,Q2234,Q2226,Q2217,Q2204,Q2200,Q2187)</f>
        <v>56269.902269999999</v>
      </c>
      <c r="R2242" s="326">
        <f t="shared" si="1362"/>
        <v>56269.902269999999</v>
      </c>
      <c r="S2242" s="326">
        <f t="shared" si="1362"/>
        <v>59507.897629999999</v>
      </c>
      <c r="T2242" s="326">
        <f t="shared" si="1362"/>
        <v>59507.897629999999</v>
      </c>
      <c r="U2242" s="326">
        <f t="shared" si="1362"/>
        <v>59507.897629999999</v>
      </c>
      <c r="V2242" s="326">
        <f t="shared" si="1362"/>
        <v>59507.897629999999</v>
      </c>
      <c r="W2242" s="326">
        <f t="shared" si="1362"/>
        <v>59507.897629999999</v>
      </c>
      <c r="X2242" s="326">
        <f t="shared" ref="X2242:Y2242" si="1363">SUM(X2241,X2234,X2226,X2217,X2204,X2200,X2187)</f>
        <v>59507.897629999999</v>
      </c>
      <c r="Y2242" s="326">
        <f t="shared" si="1363"/>
        <v>59212.763460000002</v>
      </c>
      <c r="Z2242" s="326">
        <f t="shared" ref="Z2242" si="1364">SUM(Z2241,Z2234,Z2226,Z2217,Z2204,Z2200,Z2187)</f>
        <v>59212.763460000002</v>
      </c>
      <c r="AA2242" s="879">
        <f t="shared" si="1362"/>
        <v>49334.414428000004</v>
      </c>
      <c r="AB2242" s="333">
        <f t="shared" si="1362"/>
        <v>47414.054730000003</v>
      </c>
      <c r="AC2242" s="1006">
        <f t="shared" si="1362"/>
        <v>0</v>
      </c>
      <c r="AD2242" s="333">
        <f t="shared" si="1362"/>
        <v>0</v>
      </c>
      <c r="AE2242" s="333">
        <f t="shared" si="1362"/>
        <v>-1920.3596979999975</v>
      </c>
      <c r="AF2242" s="333">
        <f t="shared" si="1362"/>
        <v>0</v>
      </c>
      <c r="AG2242" s="333">
        <f t="shared" si="1362"/>
        <v>-38.068510000000003</v>
      </c>
      <c r="AH2242" s="333">
        <f t="shared" si="1362"/>
        <v>47375.986220000006</v>
      </c>
    </row>
    <row r="2243" spans="1:34" x14ac:dyDescent="0.25">
      <c r="A2243" s="137">
        <v>1</v>
      </c>
      <c r="B2243" s="1011" t="s">
        <v>123</v>
      </c>
      <c r="C2243" s="1339"/>
      <c r="D2243" s="1354"/>
      <c r="E2243" s="262"/>
      <c r="F2243" s="1648"/>
      <c r="G2243" s="1648"/>
      <c r="H2243" s="1648"/>
      <c r="I2243" s="1527"/>
      <c r="J2243" s="1527"/>
      <c r="K2243" s="1527"/>
      <c r="L2243" s="1527"/>
      <c r="M2243" s="1527"/>
      <c r="N2243" s="1527"/>
      <c r="O2243" s="1527"/>
      <c r="P2243" s="1527"/>
      <c r="Q2243" s="334"/>
      <c r="R2243" s="334"/>
      <c r="S2243" s="334"/>
      <c r="T2243" s="334"/>
      <c r="U2243" s="334"/>
      <c r="V2243" s="334"/>
      <c r="W2243" s="334"/>
      <c r="X2243" s="334"/>
      <c r="Y2243" s="334"/>
      <c r="Z2243" s="334"/>
      <c r="AA2243" s="751"/>
      <c r="AB2243" s="325">
        <f>AH2243-AG2243-AD2243</f>
        <v>0</v>
      </c>
      <c r="AC2243" s="773"/>
      <c r="AD2243" s="325"/>
      <c r="AE2243" s="325"/>
      <c r="AF2243" s="325"/>
      <c r="AG2243" s="325"/>
      <c r="AH2243" s="325"/>
    </row>
    <row r="2244" spans="1:34" x14ac:dyDescent="0.25">
      <c r="A2244" s="137">
        <v>1</v>
      </c>
      <c r="B2244" s="9" t="s">
        <v>10</v>
      </c>
      <c r="C2244" s="1166"/>
      <c r="D2244" s="1649">
        <v>240</v>
      </c>
      <c r="E2244" s="235">
        <v>228</v>
      </c>
      <c r="F2244" s="126">
        <f>ROUND(E2244/12*$B$4,0)</f>
        <v>190</v>
      </c>
      <c r="G2244" s="2012">
        <v>198</v>
      </c>
      <c r="H2244" s="186">
        <f>G2244/F2244*100</f>
        <v>104.21052631578947</v>
      </c>
      <c r="I2244" s="1650">
        <v>8</v>
      </c>
      <c r="J2244" s="1019">
        <f>M2244/G2244</f>
        <v>7.9797979797979801</v>
      </c>
      <c r="K2244" s="977">
        <f>ROUND(E2244*I2244,0)</f>
        <v>1824</v>
      </c>
      <c r="L2244" s="977">
        <f>ROUND(K2244/12*$B$4,0)</f>
        <v>1520</v>
      </c>
      <c r="M2244" s="2012">
        <v>1580</v>
      </c>
      <c r="N2244" s="977">
        <f>M2244/L2244*100</f>
        <v>103.94736842105263</v>
      </c>
      <c r="O2244" s="186">
        <f>K2244/D2244</f>
        <v>7.6</v>
      </c>
      <c r="P2244" s="977">
        <f>M2244/$B$4*12/O2244</f>
        <v>249.47368421052633</v>
      </c>
      <c r="Q2244" s="363"/>
      <c r="R2244" s="363"/>
      <c r="S2244" s="363"/>
      <c r="T2244" s="363"/>
      <c r="U2244" s="363"/>
      <c r="V2244" s="363"/>
      <c r="W2244" s="363"/>
      <c r="X2244" s="363"/>
      <c r="Y2244" s="363"/>
      <c r="Z2244" s="363"/>
      <c r="AA2244" s="884"/>
      <c r="AB2244" s="363">
        <f>AH2244-AG2244-AD2244</f>
        <v>0</v>
      </c>
      <c r="AC2244" s="1651"/>
      <c r="AD2244" s="363"/>
      <c r="AE2244" s="363"/>
      <c r="AF2244" s="363"/>
      <c r="AG2244" s="363"/>
      <c r="AH2244" s="363"/>
    </row>
    <row r="2245" spans="1:34" x14ac:dyDescent="0.25">
      <c r="A2245" s="137">
        <v>1</v>
      </c>
      <c r="B2245" s="1555" t="s">
        <v>176</v>
      </c>
      <c r="C2245" s="1134"/>
      <c r="D2245" s="1109"/>
      <c r="E2245" s="248">
        <f>SUM(E2244:E2244)</f>
        <v>228</v>
      </c>
      <c r="F2245" s="1603">
        <f>SUM(F2244:F2244)</f>
        <v>190</v>
      </c>
      <c r="G2245" s="1603">
        <f t="shared" ref="G2245:P2245" si="1365">SUM(G2244:G2244)</f>
        <v>198</v>
      </c>
      <c r="H2245" s="1603">
        <f>G2245/F2245*100</f>
        <v>104.21052631578947</v>
      </c>
      <c r="I2245" s="1603">
        <f t="shared" ref="I2245" si="1366">SUM(I2244:I2244)</f>
        <v>8</v>
      </c>
      <c r="J2245" s="1603">
        <f t="shared" si="1365"/>
        <v>7.9797979797979801</v>
      </c>
      <c r="K2245" s="1603">
        <f t="shared" si="1365"/>
        <v>1824</v>
      </c>
      <c r="L2245" s="1603">
        <f t="shared" si="1365"/>
        <v>1520</v>
      </c>
      <c r="M2245" s="1603">
        <f t="shared" si="1365"/>
        <v>1580</v>
      </c>
      <c r="N2245" s="1603">
        <f t="shared" si="1365"/>
        <v>103.94736842105263</v>
      </c>
      <c r="O2245" s="1603">
        <f t="shared" si="1365"/>
        <v>7.6</v>
      </c>
      <c r="P2245" s="1603">
        <f t="shared" si="1365"/>
        <v>249.47368421052633</v>
      </c>
      <c r="Q2245" s="328">
        <f t="shared" ref="Q2245:R2245" si="1367">SUM(Q2244:Q2244)</f>
        <v>0</v>
      </c>
      <c r="R2245" s="328">
        <f t="shared" si="1367"/>
        <v>0</v>
      </c>
      <c r="S2245" s="328">
        <f t="shared" ref="S2245:T2245" si="1368">SUM(S2244:S2244)</f>
        <v>0</v>
      </c>
      <c r="T2245" s="328">
        <f t="shared" si="1368"/>
        <v>0</v>
      </c>
      <c r="U2245" s="328">
        <f t="shared" ref="U2245:V2245" si="1369">SUM(U2244:U2244)</f>
        <v>0</v>
      </c>
      <c r="V2245" s="328">
        <f t="shared" si="1369"/>
        <v>0</v>
      </c>
      <c r="W2245" s="328">
        <f t="shared" ref="W2245:X2245" si="1370">SUM(W2244:W2244)</f>
        <v>0</v>
      </c>
      <c r="X2245" s="328">
        <f t="shared" si="1370"/>
        <v>0</v>
      </c>
      <c r="Y2245" s="328">
        <f t="shared" ref="Y2245:Z2245" si="1371">SUM(Y2244:Y2244)</f>
        <v>0</v>
      </c>
      <c r="Z2245" s="328">
        <f t="shared" si="1371"/>
        <v>0</v>
      </c>
      <c r="AA2245" s="879"/>
      <c r="AB2245" s="328">
        <f>AH2245-AG2245-AD2245</f>
        <v>0</v>
      </c>
      <c r="AC2245" s="1132"/>
      <c r="AD2245" s="328"/>
      <c r="AE2245" s="328"/>
      <c r="AF2245" s="328"/>
      <c r="AG2245" s="328"/>
      <c r="AH2245" s="328"/>
    </row>
    <row r="2246" spans="1:34" ht="30" thickBot="1" x14ac:dyDescent="0.3">
      <c r="A2246" s="137">
        <v>1</v>
      </c>
      <c r="B2246" s="148" t="s">
        <v>201</v>
      </c>
      <c r="C2246" s="148"/>
      <c r="D2246" s="1265"/>
      <c r="E2246" s="260">
        <f>SUM(E2245)</f>
        <v>228</v>
      </c>
      <c r="F2246" s="202">
        <f>SUM(F2245)</f>
        <v>190</v>
      </c>
      <c r="G2246" s="202">
        <f>SUM(G2245)</f>
        <v>198</v>
      </c>
      <c r="H2246" s="202">
        <f>G2246/F2246*100</f>
        <v>104.21052631578947</v>
      </c>
      <c r="I2246" s="202">
        <f>SUM(I2244)</f>
        <v>8</v>
      </c>
      <c r="J2246" s="1042">
        <f>M2246/G2246</f>
        <v>7.9797979797979801</v>
      </c>
      <c r="K2246" s="202">
        <f>SUM(K2245)</f>
        <v>1824</v>
      </c>
      <c r="L2246" s="202">
        <f>SUM(L2245)</f>
        <v>1520</v>
      </c>
      <c r="M2246" s="202">
        <f>SUM(M2245)</f>
        <v>1580</v>
      </c>
      <c r="N2246" s="1043">
        <f>M2246/L2246*100</f>
        <v>103.94736842105263</v>
      </c>
      <c r="O2246" s="202">
        <f>SUM(O2244)</f>
        <v>7.6</v>
      </c>
      <c r="P2246" s="1043">
        <f>M2246/$B$4*12/O2246</f>
        <v>249.47368421052633</v>
      </c>
      <c r="Q2246" s="331">
        <v>4505.902212</v>
      </c>
      <c r="R2246" s="331">
        <v>4505.902212</v>
      </c>
      <c r="S2246" s="331">
        <v>4681.7773239999979</v>
      </c>
      <c r="T2246" s="331">
        <v>4681.7773239999979</v>
      </c>
      <c r="U2246" s="331">
        <v>4681.7773239999979</v>
      </c>
      <c r="V2246" s="331">
        <v>4681.7773239999979</v>
      </c>
      <c r="W2246" s="331">
        <v>4681.7773239999979</v>
      </c>
      <c r="X2246" s="331">
        <v>4681.7773239999979</v>
      </c>
      <c r="Y2246" s="331">
        <v>4681.7773239999979</v>
      </c>
      <c r="Z2246" s="331">
        <v>4681.7773239999979</v>
      </c>
      <c r="AA2246" s="2006">
        <f>Q2246/12*$B$4+(R2246-Q2246)/11*9+(S2246-R2246)/10*8+(T2246-S2246)/9*7+(U2246-T2246)/8*6+(V2246-U2246)/7*5+(W2246-V2246)/6*4+(X2246-W2246)/5*3+(Y2246-X2246)/4*2+(Z2246-Y2246)/3*1</f>
        <v>3895.6185995999981</v>
      </c>
      <c r="AB2246" s="331">
        <f>AH2246-AG2246-AD2246</f>
        <v>4024.2530000000011</v>
      </c>
      <c r="AC2246" s="772"/>
      <c r="AD2246" s="331"/>
      <c r="AE2246" s="331">
        <f>AB2246-AA2246</f>
        <v>128.63440040000296</v>
      </c>
      <c r="AF2246" s="331"/>
      <c r="AG2246" s="331">
        <v>-20.80789</v>
      </c>
      <c r="AH2246" s="331">
        <v>4003.445110000001</v>
      </c>
    </row>
    <row r="2247" spans="1:34" ht="15.75" thickBot="1" x14ac:dyDescent="0.3">
      <c r="A2247" s="137">
        <v>1</v>
      </c>
      <c r="B2247" s="1489" t="s">
        <v>277</v>
      </c>
      <c r="C2247" s="1490"/>
      <c r="D2247" s="1489"/>
      <c r="E2247" s="261"/>
      <c r="F2247" s="1588"/>
      <c r="G2247" s="1588"/>
      <c r="H2247" s="1588"/>
      <c r="I2247" s="1588"/>
      <c r="J2247" s="1588"/>
      <c r="K2247" s="1588"/>
      <c r="L2247" s="1588"/>
      <c r="M2247" s="1588">
        <f>M2246</f>
        <v>1580</v>
      </c>
      <c r="N2247" s="1588"/>
      <c r="O2247" s="1588"/>
      <c r="P2247" s="1588"/>
      <c r="Q2247" s="332">
        <f t="shared" ref="Q2247:AA2247" si="1372">Q2246+Q2242</f>
        <v>60775.804482</v>
      </c>
      <c r="R2247" s="332">
        <f t="shared" ref="R2247:S2247" si="1373">R2246+R2242</f>
        <v>60775.804482</v>
      </c>
      <c r="S2247" s="332">
        <f t="shared" si="1373"/>
        <v>64189.674953999995</v>
      </c>
      <c r="T2247" s="332">
        <f t="shared" ref="T2247:U2247" si="1374">T2246+T2242</f>
        <v>64189.674953999995</v>
      </c>
      <c r="U2247" s="332">
        <f t="shared" si="1374"/>
        <v>64189.674953999995</v>
      </c>
      <c r="V2247" s="332">
        <f t="shared" ref="V2247:W2247" si="1375">V2246+V2242</f>
        <v>64189.674953999995</v>
      </c>
      <c r="W2247" s="332">
        <f t="shared" si="1375"/>
        <v>64189.674953999995</v>
      </c>
      <c r="X2247" s="332">
        <f t="shared" ref="X2247:Y2247" si="1376">X2246+X2242</f>
        <v>64189.674953999995</v>
      </c>
      <c r="Y2247" s="332">
        <f t="shared" si="1376"/>
        <v>63894.540783999997</v>
      </c>
      <c r="Z2247" s="332">
        <f t="shared" ref="Z2247" si="1377">Z2246+Z2242</f>
        <v>63894.540783999997</v>
      </c>
      <c r="AA2247" s="753">
        <f t="shared" si="1372"/>
        <v>53230.033027600002</v>
      </c>
      <c r="AB2247" s="332">
        <f t="shared" ref="AB2247:AH2247" si="1378">AB2246+AB2242</f>
        <v>51438.307730000008</v>
      </c>
      <c r="AC2247" s="775">
        <f t="shared" si="1378"/>
        <v>0</v>
      </c>
      <c r="AD2247" s="156">
        <f>AD2246+AD2242</f>
        <v>0</v>
      </c>
      <c r="AE2247" s="332">
        <f t="shared" si="1378"/>
        <v>-1791.7252975999945</v>
      </c>
      <c r="AF2247" s="332">
        <f t="shared" si="1378"/>
        <v>0</v>
      </c>
      <c r="AG2247" s="332">
        <f t="shared" si="1378"/>
        <v>-58.876400000000004</v>
      </c>
      <c r="AH2247" s="332">
        <f t="shared" si="1378"/>
        <v>51379.431330000007</v>
      </c>
    </row>
    <row r="2248" spans="1:34" x14ac:dyDescent="0.25">
      <c r="A2248" s="137">
        <v>1</v>
      </c>
      <c r="B2248" s="1524"/>
      <c r="C2248" s="1525"/>
      <c r="D2248" s="1524"/>
      <c r="E2248" s="230"/>
      <c r="F2248" s="1638"/>
      <c r="G2248" s="1638"/>
      <c r="H2248" s="1638"/>
      <c r="I2248" s="2012"/>
      <c r="J2248" s="186"/>
      <c r="K2248" s="186"/>
      <c r="L2248" s="186"/>
      <c r="M2248" s="2012"/>
      <c r="N2248" s="186"/>
      <c r="O2248" s="186"/>
      <c r="P2248" s="186"/>
      <c r="Q2248" s="325"/>
      <c r="R2248" s="325"/>
      <c r="S2248" s="325"/>
      <c r="T2248" s="325"/>
      <c r="U2248" s="325"/>
      <c r="V2248" s="325"/>
      <c r="W2248" s="325"/>
      <c r="X2248" s="325"/>
      <c r="Y2248" s="325"/>
      <c r="Z2248" s="325"/>
      <c r="AA2248" s="751"/>
      <c r="AB2248" s="325"/>
      <c r="AC2248" s="773"/>
      <c r="AD2248" s="325"/>
      <c r="AE2248" s="325"/>
      <c r="AF2248" s="325"/>
      <c r="AG2248" s="325"/>
      <c r="AH2248" s="325"/>
    </row>
    <row r="2249" spans="1:34" ht="31.5" x14ac:dyDescent="0.25">
      <c r="A2249" s="137">
        <v>1</v>
      </c>
      <c r="B2249" s="160" t="s">
        <v>429</v>
      </c>
      <c r="C2249" s="160"/>
      <c r="D2249" s="1594"/>
      <c r="E2249" s="239"/>
      <c r="F2249" s="831"/>
      <c r="G2249" s="831"/>
      <c r="H2249" s="831"/>
      <c r="I2249" s="1344"/>
      <c r="J2249" s="1344"/>
      <c r="K2249" s="1595"/>
      <c r="L2249" s="1595"/>
      <c r="M2249" s="1595"/>
      <c r="N2249" s="1595"/>
      <c r="O2249" s="1595"/>
      <c r="P2249" s="1595"/>
      <c r="Q2249" s="326"/>
      <c r="R2249" s="326"/>
      <c r="S2249" s="326"/>
      <c r="T2249" s="326"/>
      <c r="U2249" s="326"/>
      <c r="V2249" s="326"/>
      <c r="W2249" s="326"/>
      <c r="X2249" s="326"/>
      <c r="Y2249" s="326"/>
      <c r="Z2249" s="326"/>
      <c r="AA2249" s="752"/>
      <c r="AB2249" s="326"/>
      <c r="AC2249" s="770"/>
      <c r="AD2249" s="326"/>
      <c r="AE2249" s="326"/>
      <c r="AF2249" s="326"/>
      <c r="AG2249" s="326"/>
      <c r="AH2249" s="326"/>
    </row>
    <row r="2250" spans="1:34" x14ac:dyDescent="0.25">
      <c r="A2250" s="137">
        <v>1</v>
      </c>
      <c r="B2250" s="1652" t="s">
        <v>28</v>
      </c>
      <c r="C2250" s="993"/>
      <c r="D2250" s="988"/>
      <c r="E2250" s="239"/>
      <c r="F2250" s="522"/>
      <c r="G2250" s="522"/>
      <c r="H2250" s="522"/>
      <c r="I2250" s="824"/>
      <c r="J2250" s="824"/>
      <c r="K2250" s="1317"/>
      <c r="L2250" s="1317"/>
      <c r="M2250" s="1317"/>
      <c r="N2250" s="1317"/>
      <c r="O2250" s="1317"/>
      <c r="P2250" s="1317"/>
      <c r="Q2250" s="326"/>
      <c r="R2250" s="326"/>
      <c r="S2250" s="326"/>
      <c r="T2250" s="326"/>
      <c r="U2250" s="326"/>
      <c r="V2250" s="326"/>
      <c r="W2250" s="326"/>
      <c r="X2250" s="326"/>
      <c r="Y2250" s="326"/>
      <c r="Z2250" s="326"/>
      <c r="AA2250" s="752"/>
      <c r="AB2250" s="326"/>
      <c r="AC2250" s="770"/>
      <c r="AD2250" s="326"/>
      <c r="AE2250" s="326"/>
      <c r="AF2250" s="326"/>
      <c r="AG2250" s="326"/>
      <c r="AH2250" s="326"/>
    </row>
    <row r="2251" spans="1:34" x14ac:dyDescent="0.25">
      <c r="A2251" s="137">
        <v>1</v>
      </c>
      <c r="B2251" s="2" t="s">
        <v>123</v>
      </c>
      <c r="C2251" s="442"/>
      <c r="D2251" s="2"/>
      <c r="E2251" s="222"/>
      <c r="F2251" s="187"/>
      <c r="G2251" s="187"/>
      <c r="H2251" s="187"/>
      <c r="I2251" s="1348"/>
      <c r="J2251" s="1348"/>
      <c r="K2251" s="743"/>
      <c r="L2251" s="743"/>
      <c r="M2251" s="743"/>
      <c r="N2251" s="743"/>
      <c r="O2251" s="183"/>
      <c r="P2251" s="183"/>
      <c r="Q2251" s="326"/>
      <c r="R2251" s="326"/>
      <c r="S2251" s="326"/>
      <c r="T2251" s="326"/>
      <c r="U2251" s="326"/>
      <c r="V2251" s="326"/>
      <c r="W2251" s="326"/>
      <c r="X2251" s="326"/>
      <c r="Y2251" s="326"/>
      <c r="Z2251" s="326"/>
      <c r="AA2251" s="752"/>
      <c r="AB2251" s="326"/>
      <c r="AC2251" s="770"/>
      <c r="AD2251" s="326"/>
      <c r="AE2251" s="326"/>
      <c r="AF2251" s="326"/>
      <c r="AG2251" s="326"/>
      <c r="AH2251" s="326"/>
    </row>
    <row r="2252" spans="1:34" x14ac:dyDescent="0.25">
      <c r="A2252" s="137">
        <v>1</v>
      </c>
      <c r="B2252" s="132" t="s">
        <v>200</v>
      </c>
      <c r="C2252" s="418"/>
      <c r="D2252" s="3">
        <v>300</v>
      </c>
      <c r="E2252" s="222">
        <v>50</v>
      </c>
      <c r="F2252" s="123">
        <f>ROUND(E2252/12*$B$4,0)</f>
        <v>42</v>
      </c>
      <c r="G2252" s="123">
        <v>34</v>
      </c>
      <c r="H2252" s="123">
        <f>G2252/F2252*100</f>
        <v>80.952380952380949</v>
      </c>
      <c r="I2252" s="824">
        <v>11</v>
      </c>
      <c r="J2252" s="152">
        <f>M2252/G2252</f>
        <v>16.5</v>
      </c>
      <c r="K2252" s="153">
        <f>ROUND(E2252*I2252,0)</f>
        <v>550</v>
      </c>
      <c r="L2252" s="153">
        <f>ROUND(K2252/12*$B$4,0)</f>
        <v>458</v>
      </c>
      <c r="M2252" s="153">
        <v>561</v>
      </c>
      <c r="N2252" s="153">
        <f>M2252/L2252*100</f>
        <v>122.4890829694323</v>
      </c>
      <c r="O2252" s="153">
        <f>K2252/D2252</f>
        <v>1.8333333333333333</v>
      </c>
      <c r="P2252" s="153">
        <f>M2252/$B$4*12/O2252</f>
        <v>367.20000000000005</v>
      </c>
      <c r="Q2252" s="326"/>
      <c r="R2252" s="326"/>
      <c r="S2252" s="326"/>
      <c r="T2252" s="326"/>
      <c r="U2252" s="326"/>
      <c r="V2252" s="326"/>
      <c r="W2252" s="326"/>
      <c r="X2252" s="326"/>
      <c r="Y2252" s="326"/>
      <c r="Z2252" s="326"/>
      <c r="AA2252" s="752"/>
      <c r="AB2252" s="326">
        <f>AH2252-AG2252</f>
        <v>0</v>
      </c>
      <c r="AC2252" s="770"/>
      <c r="AD2252" s="326"/>
      <c r="AE2252" s="326">
        <f>AB2252-AA2252</f>
        <v>0</v>
      </c>
      <c r="AF2252" s="326"/>
      <c r="AG2252" s="326"/>
      <c r="AH2252" s="326"/>
    </row>
    <row r="2253" spans="1:34" x14ac:dyDescent="0.25">
      <c r="A2253" s="137">
        <v>1</v>
      </c>
      <c r="B2253" s="1226" t="s">
        <v>176</v>
      </c>
      <c r="C2253" s="1134"/>
      <c r="D2253" s="1483"/>
      <c r="E2253" s="224">
        <f t="shared" ref="E2253:G2254" si="1379">SUM(E2252)</f>
        <v>50</v>
      </c>
      <c r="F2253" s="1591">
        <f t="shared" si="1379"/>
        <v>42</v>
      </c>
      <c r="G2253" s="1591">
        <f t="shared" si="1379"/>
        <v>34</v>
      </c>
      <c r="H2253" s="158">
        <f>G2253/F2253*100</f>
        <v>80.952380952380949</v>
      </c>
      <c r="I2253" s="1366">
        <f>IF(E2253=0,0,K2253/E2253)</f>
        <v>11</v>
      </c>
      <c r="J2253" s="1003">
        <f>M2253/G2253</f>
        <v>16.5</v>
      </c>
      <c r="K2253" s="1061">
        <f t="shared" ref="K2253:M2254" si="1380">SUM(K2252)</f>
        <v>550</v>
      </c>
      <c r="L2253" s="1061">
        <f t="shared" si="1380"/>
        <v>458</v>
      </c>
      <c r="M2253" s="1061">
        <f t="shared" si="1380"/>
        <v>561</v>
      </c>
      <c r="N2253" s="1061">
        <f>M2253/L2253*100</f>
        <v>122.4890829694323</v>
      </c>
      <c r="O2253" s="278">
        <f>SUM(O2252)</f>
        <v>1.8333333333333333</v>
      </c>
      <c r="P2253" s="278">
        <f>M2253/$B$4*12/O2253</f>
        <v>367.20000000000005</v>
      </c>
      <c r="Q2253" s="327"/>
      <c r="R2253" s="327"/>
      <c r="S2253" s="327"/>
      <c r="T2253" s="327"/>
      <c r="U2253" s="327"/>
      <c r="V2253" s="327"/>
      <c r="W2253" s="327"/>
      <c r="X2253" s="327"/>
      <c r="Y2253" s="327"/>
      <c r="Z2253" s="327"/>
      <c r="AA2253" s="873"/>
      <c r="AB2253" s="327"/>
      <c r="AC2253" s="991"/>
      <c r="AD2253" s="327"/>
      <c r="AE2253" s="327"/>
      <c r="AF2253" s="327"/>
      <c r="AG2253" s="327"/>
      <c r="AH2253" s="327"/>
    </row>
    <row r="2254" spans="1:34" ht="30" thickBot="1" x14ac:dyDescent="0.3">
      <c r="A2254" s="137">
        <v>1</v>
      </c>
      <c r="B2254" s="148" t="s">
        <v>201</v>
      </c>
      <c r="C2254" s="148"/>
      <c r="D2254" s="148"/>
      <c r="E2254" s="245">
        <f t="shared" si="1379"/>
        <v>50</v>
      </c>
      <c r="F2254" s="1461">
        <f t="shared" si="1379"/>
        <v>42</v>
      </c>
      <c r="G2254" s="1461">
        <f t="shared" si="1379"/>
        <v>34</v>
      </c>
      <c r="H2254" s="1461">
        <f>G2254/F2254*100</f>
        <v>80.952380952380949</v>
      </c>
      <c r="I2254" s="1041">
        <f>K2254/E2254</f>
        <v>11</v>
      </c>
      <c r="J2254" s="1042">
        <f>M2254/G2254</f>
        <v>16.5</v>
      </c>
      <c r="K2254" s="1461">
        <f t="shared" si="1380"/>
        <v>550</v>
      </c>
      <c r="L2254" s="1461">
        <f t="shared" si="1380"/>
        <v>458</v>
      </c>
      <c r="M2254" s="1461">
        <f>M2253</f>
        <v>561</v>
      </c>
      <c r="N2254" s="1140">
        <f>M2254/L2254*100</f>
        <v>122.4890829694323</v>
      </c>
      <c r="O2254" s="1653">
        <f>SUM(O2252)</f>
        <v>1.8333333333333333</v>
      </c>
      <c r="P2254" s="1043">
        <f>M2254/$B$4*12/O2254</f>
        <v>367.20000000000005</v>
      </c>
      <c r="Q2254" s="331">
        <v>5506.9302499104006</v>
      </c>
      <c r="R2254" s="331">
        <v>5506.9302499104006</v>
      </c>
      <c r="S2254" s="331">
        <v>5759.5118264582661</v>
      </c>
      <c r="T2254" s="331">
        <v>5759.5118264582661</v>
      </c>
      <c r="U2254" s="331">
        <v>5759.5118264582661</v>
      </c>
      <c r="V2254" s="331">
        <v>5759.5118264582661</v>
      </c>
      <c r="W2254" s="331">
        <v>6376.9846500000003</v>
      </c>
      <c r="X2254" s="331">
        <v>6376.9846500000003</v>
      </c>
      <c r="Y2254" s="331">
        <v>6376.9846500000003</v>
      </c>
      <c r="Z2254" s="331">
        <v>6376.9846500000003</v>
      </c>
      <c r="AA2254" s="878">
        <f>Q2254/12*$B$4+(R2254-Q2254)/11*9+(S2254-R2254)/10*8+(T2254-S2254)/9*7+(U2254-T2254)/8*6+(V2254-U2254)/7*5+(W2254-V2254)/6*4+(X2254-W2254)/5*3+(Y2254-X2254)/4*2+(Z2254-Y2254)/3*1</f>
        <v>5202.8223518581162</v>
      </c>
      <c r="AB2254" s="331">
        <f>AH2254-AG2254</f>
        <v>6314.6993299999995</v>
      </c>
      <c r="AC2254" s="772"/>
      <c r="AD2254" s="331"/>
      <c r="AE2254" s="331">
        <f>AB2254-AA2254</f>
        <v>1111.8769781418832</v>
      </c>
      <c r="AF2254" s="331"/>
      <c r="AG2254" s="331">
        <v>0</v>
      </c>
      <c r="AH2254" s="331">
        <v>6314.6993299999995</v>
      </c>
    </row>
    <row r="2255" spans="1:34" ht="15.75" thickBot="1" x14ac:dyDescent="0.3">
      <c r="A2255" s="137">
        <v>1</v>
      </c>
      <c r="B2255" s="155" t="s">
        <v>277</v>
      </c>
      <c r="C2255" s="155"/>
      <c r="D2255" s="155"/>
      <c r="E2255" s="261"/>
      <c r="F2255" s="1588"/>
      <c r="G2255" s="1588"/>
      <c r="H2255" s="1588"/>
      <c r="I2255" s="1588"/>
      <c r="J2255" s="1588"/>
      <c r="K2255" s="1588"/>
      <c r="L2255" s="1588"/>
      <c r="M2255" s="1588">
        <f>M2254</f>
        <v>561</v>
      </c>
      <c r="N2255" s="1588"/>
      <c r="O2255" s="1588"/>
      <c r="P2255" s="1588"/>
      <c r="Q2255" s="332">
        <f t="shared" ref="Q2255:AA2255" si="1381">SUM(Q2254)</f>
        <v>5506.9302499104006</v>
      </c>
      <c r="R2255" s="332">
        <f t="shared" ref="R2255:S2255" si="1382">SUM(R2254)</f>
        <v>5506.9302499104006</v>
      </c>
      <c r="S2255" s="332">
        <f t="shared" si="1382"/>
        <v>5759.5118264582661</v>
      </c>
      <c r="T2255" s="332">
        <f t="shared" ref="T2255:U2255" si="1383">SUM(T2254)</f>
        <v>5759.5118264582661</v>
      </c>
      <c r="U2255" s="332">
        <f t="shared" si="1383"/>
        <v>5759.5118264582661</v>
      </c>
      <c r="V2255" s="332">
        <f t="shared" ref="V2255:W2255" si="1384">SUM(V2254)</f>
        <v>5759.5118264582661</v>
      </c>
      <c r="W2255" s="332">
        <f t="shared" si="1384"/>
        <v>6376.9846500000003</v>
      </c>
      <c r="X2255" s="332">
        <f t="shared" ref="X2255:Y2255" si="1385">SUM(X2254)</f>
        <v>6376.9846500000003</v>
      </c>
      <c r="Y2255" s="332">
        <f t="shared" si="1385"/>
        <v>6376.9846500000003</v>
      </c>
      <c r="Z2255" s="332">
        <f t="shared" ref="Z2255" si="1386">SUM(Z2254)</f>
        <v>6376.9846500000003</v>
      </c>
      <c r="AA2255" s="2875">
        <f t="shared" si="1381"/>
        <v>5202.8223518581162</v>
      </c>
      <c r="AB2255" s="332">
        <f t="shared" ref="AB2255:AH2255" si="1387">SUM(AB2254)</f>
        <v>6314.6993299999995</v>
      </c>
      <c r="AC2255" s="775"/>
      <c r="AD2255" s="156"/>
      <c r="AE2255" s="332">
        <f t="shared" si="1387"/>
        <v>1111.8769781418832</v>
      </c>
      <c r="AF2255" s="332"/>
      <c r="AG2255" s="332">
        <f t="shared" si="1387"/>
        <v>0</v>
      </c>
      <c r="AH2255" s="332">
        <f t="shared" si="1387"/>
        <v>6314.6993299999995</v>
      </c>
    </row>
    <row r="2256" spans="1:34" x14ac:dyDescent="0.25">
      <c r="A2256" s="137">
        <v>1</v>
      </c>
      <c r="B2256" s="1263"/>
      <c r="C2256" s="1263"/>
      <c r="D2256" s="1263"/>
      <c r="E2256" s="248"/>
      <c r="F2256" s="1603"/>
      <c r="G2256" s="1603"/>
      <c r="H2256" s="1603"/>
      <c r="I2256" s="1603"/>
      <c r="J2256" s="1603"/>
      <c r="K2256" s="1603"/>
      <c r="L2256" s="1603"/>
      <c r="M2256" s="1603"/>
      <c r="N2256" s="1603"/>
      <c r="O2256" s="1603"/>
      <c r="P2256" s="1603"/>
      <c r="Q2256" s="325"/>
      <c r="R2256" s="325"/>
      <c r="S2256" s="325"/>
      <c r="T2256" s="325"/>
      <c r="U2256" s="325"/>
      <c r="V2256" s="325"/>
      <c r="W2256" s="325"/>
      <c r="X2256" s="325"/>
      <c r="Y2256" s="325"/>
      <c r="Z2256" s="325"/>
      <c r="AA2256" s="751"/>
      <c r="AB2256" s="325"/>
      <c r="AC2256" s="773"/>
      <c r="AD2256" s="325"/>
      <c r="AE2256" s="325"/>
      <c r="AF2256" s="325"/>
      <c r="AG2256" s="325"/>
      <c r="AH2256" s="325"/>
    </row>
    <row r="2257" spans="1:34" x14ac:dyDescent="0.25">
      <c r="A2257" s="137">
        <v>1</v>
      </c>
      <c r="B2257" s="1524"/>
      <c r="C2257" s="1525"/>
      <c r="D2257" s="1524"/>
      <c r="E2257" s="230"/>
      <c r="F2257" s="1638"/>
      <c r="G2257" s="1638"/>
      <c r="H2257" s="1638"/>
      <c r="I2257" s="2012"/>
      <c r="J2257" s="186"/>
      <c r="K2257" s="186"/>
      <c r="L2257" s="186"/>
      <c r="M2257" s="2012"/>
      <c r="N2257" s="186"/>
      <c r="O2257" s="186"/>
      <c r="P2257" s="186"/>
      <c r="Q2257" s="325"/>
      <c r="R2257" s="325"/>
      <c r="S2257" s="325"/>
      <c r="T2257" s="325"/>
      <c r="U2257" s="325"/>
      <c r="V2257" s="325"/>
      <c r="W2257" s="325"/>
      <c r="X2257" s="325"/>
      <c r="Y2257" s="325"/>
      <c r="Z2257" s="325"/>
      <c r="AA2257" s="751"/>
      <c r="AB2257" s="325"/>
      <c r="AC2257" s="773"/>
      <c r="AD2257" s="325"/>
      <c r="AE2257" s="325"/>
      <c r="AF2257" s="325"/>
      <c r="AG2257" s="325"/>
      <c r="AH2257" s="325"/>
    </row>
    <row r="2258" spans="1:34" ht="15.75" x14ac:dyDescent="0.25">
      <c r="A2258" s="137">
        <v>1</v>
      </c>
      <c r="B2258" s="1654" t="s">
        <v>378</v>
      </c>
      <c r="C2258" s="1655"/>
      <c r="D2258" s="1647"/>
      <c r="E2258" s="218"/>
      <c r="F2258" s="183"/>
      <c r="G2258" s="183"/>
      <c r="H2258" s="183"/>
      <c r="I2258" s="183"/>
      <c r="J2258" s="183"/>
      <c r="K2258" s="183"/>
      <c r="L2258" s="183"/>
      <c r="M2258" s="183"/>
      <c r="N2258" s="183"/>
      <c r="O2258" s="183"/>
      <c r="P2258" s="183"/>
      <c r="Q2258" s="326"/>
      <c r="R2258" s="326"/>
      <c r="S2258" s="326"/>
      <c r="T2258" s="326"/>
      <c r="U2258" s="326"/>
      <c r="V2258" s="326"/>
      <c r="W2258" s="326"/>
      <c r="X2258" s="326"/>
      <c r="Y2258" s="326"/>
      <c r="Z2258" s="326"/>
      <c r="AA2258" s="752"/>
      <c r="AB2258" s="326"/>
      <c r="AC2258" s="770"/>
      <c r="AD2258" s="326"/>
      <c r="AE2258" s="326"/>
      <c r="AF2258" s="326"/>
      <c r="AG2258" s="326"/>
      <c r="AH2258" s="326"/>
    </row>
    <row r="2259" spans="1:34" ht="30" x14ac:dyDescent="0.25">
      <c r="A2259" s="137">
        <v>1</v>
      </c>
      <c r="B2259" s="891" t="s">
        <v>194</v>
      </c>
      <c r="C2259" s="1350"/>
      <c r="D2259" s="1349"/>
      <c r="E2259" s="218"/>
      <c r="F2259" s="183"/>
      <c r="G2259" s="183"/>
      <c r="H2259" s="183"/>
      <c r="I2259" s="183"/>
      <c r="J2259" s="183"/>
      <c r="K2259" s="183"/>
      <c r="L2259" s="183"/>
      <c r="M2259" s="183"/>
      <c r="N2259" s="183"/>
      <c r="O2259" s="183"/>
      <c r="P2259" s="183"/>
      <c r="Q2259" s="326"/>
      <c r="R2259" s="326"/>
      <c r="S2259" s="326"/>
      <c r="T2259" s="326"/>
      <c r="U2259" s="326"/>
      <c r="V2259" s="326"/>
      <c r="W2259" s="326"/>
      <c r="X2259" s="326"/>
      <c r="Y2259" s="326"/>
      <c r="Z2259" s="326"/>
      <c r="AA2259" s="874"/>
      <c r="AB2259" s="326"/>
      <c r="AC2259" s="770"/>
      <c r="AD2259" s="326"/>
      <c r="AE2259" s="326">
        <f>AB2259-AA2259</f>
        <v>0</v>
      </c>
      <c r="AF2259" s="326"/>
      <c r="AG2259" s="326"/>
      <c r="AH2259" s="326"/>
    </row>
    <row r="2260" spans="1:34" x14ac:dyDescent="0.25">
      <c r="A2260" s="137">
        <v>1</v>
      </c>
      <c r="B2260" s="465"/>
      <c r="C2260" s="1517"/>
      <c r="D2260" s="1479"/>
      <c r="E2260" s="220"/>
      <c r="F2260" s="520"/>
      <c r="G2260" s="520"/>
      <c r="H2260" s="520"/>
      <c r="I2260" s="1348"/>
      <c r="J2260" s="1348"/>
      <c r="K2260" s="743"/>
      <c r="L2260" s="743"/>
      <c r="M2260" s="743"/>
      <c r="N2260" s="743"/>
      <c r="O2260" s="743"/>
      <c r="P2260" s="743"/>
      <c r="Q2260" s="326"/>
      <c r="R2260" s="326"/>
      <c r="S2260" s="326"/>
      <c r="T2260" s="326"/>
      <c r="U2260" s="326"/>
      <c r="V2260" s="326"/>
      <c r="W2260" s="326"/>
      <c r="X2260" s="326"/>
      <c r="Y2260" s="326"/>
      <c r="Z2260" s="326"/>
      <c r="AA2260" s="752"/>
      <c r="AB2260" s="326"/>
      <c r="AC2260" s="770"/>
      <c r="AD2260" s="326"/>
      <c r="AE2260" s="326"/>
      <c r="AF2260" s="326"/>
      <c r="AG2260" s="326"/>
      <c r="AH2260" s="326"/>
    </row>
    <row r="2261" spans="1:34" ht="29.25" x14ac:dyDescent="0.25">
      <c r="A2261" s="137">
        <v>1</v>
      </c>
      <c r="B2261" s="466" t="s">
        <v>310</v>
      </c>
      <c r="C2261" s="429"/>
      <c r="D2261" s="1479"/>
      <c r="E2261" s="831">
        <f>E2262</f>
        <v>137.5</v>
      </c>
      <c r="F2261" s="187">
        <f>F2262</f>
        <v>114.5</v>
      </c>
      <c r="G2261" s="187">
        <f>G2262</f>
        <v>113.24250000000002</v>
      </c>
      <c r="H2261" s="123">
        <f>G2261/F2261*100</f>
        <v>98.901746724890842</v>
      </c>
      <c r="I2261" s="1348"/>
      <c r="J2261" s="1348"/>
      <c r="K2261" s="743"/>
      <c r="L2261" s="743"/>
      <c r="M2261" s="743"/>
      <c r="N2261" s="743"/>
      <c r="O2261" s="743"/>
      <c r="P2261" s="743"/>
      <c r="Q2261" s="326">
        <v>906.37599999999998</v>
      </c>
      <c r="R2261" s="326">
        <v>906.37599999999998</v>
      </c>
      <c r="S2261" s="326">
        <v>906.37599999999998</v>
      </c>
      <c r="T2261" s="326">
        <v>906.37599999999998</v>
      </c>
      <c r="U2261" s="326">
        <v>906.37599999999998</v>
      </c>
      <c r="V2261" s="326">
        <v>906.37599999999998</v>
      </c>
      <c r="W2261" s="326">
        <v>906.37599999999998</v>
      </c>
      <c r="X2261" s="326">
        <v>906.37599999999998</v>
      </c>
      <c r="Y2261" s="326">
        <v>906.37599999999998</v>
      </c>
      <c r="Z2261" s="326">
        <v>906.37599999999998</v>
      </c>
      <c r="AA2261" s="752">
        <f>Q2261/12*$B$4+(R2261-Q2261)/11*9+(S2261-R2261)/10*8+(T2261-S2261)/9*7+(U2261-T2261)/8*6+(V2261-U2261)/7*5+(W2261-V2261)/6*4+(X2261-W2261)/5*3+(Y2261-X2261)/4*2+(Z2261-Y2261)/3*1</f>
        <v>755.31333333333339</v>
      </c>
      <c r="AB2261" s="326">
        <f>AH2261-AG2261</f>
        <v>906.2874099999998</v>
      </c>
      <c r="AC2261" s="770"/>
      <c r="AD2261" s="326"/>
      <c r="AE2261" s="326">
        <f>AB2261-AA2261</f>
        <v>150.97407666666641</v>
      </c>
      <c r="AF2261" s="326"/>
      <c r="AG2261" s="326">
        <v>-10.006680000000001</v>
      </c>
      <c r="AH2261" s="326">
        <v>896.28072999999983</v>
      </c>
    </row>
    <row r="2262" spans="1:34" ht="30" x14ac:dyDescent="0.25">
      <c r="A2262" s="137">
        <v>1</v>
      </c>
      <c r="B2262" s="477" t="s">
        <v>442</v>
      </c>
      <c r="C2262" s="429"/>
      <c r="D2262" s="1479"/>
      <c r="E2262" s="831">
        <f>E2264/4</f>
        <v>137.5</v>
      </c>
      <c r="F2262" s="187">
        <f>F2264/4</f>
        <v>114.5</v>
      </c>
      <c r="G2262" s="187">
        <f>G2264/4</f>
        <v>113.24250000000002</v>
      </c>
      <c r="H2262" s="123">
        <f>G2262/F2262*100</f>
        <v>98.901746724890842</v>
      </c>
      <c r="I2262" s="1348"/>
      <c r="J2262" s="1348"/>
      <c r="K2262" s="743"/>
      <c r="L2262" s="743"/>
      <c r="M2262" s="743"/>
      <c r="N2262" s="743"/>
      <c r="O2262" s="743"/>
      <c r="P2262" s="743"/>
      <c r="Q2262" s="326"/>
      <c r="R2262" s="326"/>
      <c r="S2262" s="326"/>
      <c r="T2262" s="326"/>
      <c r="U2262" s="326"/>
      <c r="V2262" s="326"/>
      <c r="W2262" s="326"/>
      <c r="X2262" s="326"/>
      <c r="Y2262" s="326"/>
      <c r="Z2262" s="326"/>
      <c r="AA2262" s="752"/>
      <c r="AB2262" s="326"/>
      <c r="AC2262" s="770"/>
      <c r="AD2262" s="326"/>
      <c r="AE2262" s="326"/>
      <c r="AF2262" s="326"/>
      <c r="AG2262" s="326"/>
      <c r="AH2262" s="326"/>
    </row>
    <row r="2263" spans="1:34" x14ac:dyDescent="0.25">
      <c r="A2263" s="137">
        <v>1</v>
      </c>
      <c r="B2263" s="307" t="s">
        <v>443</v>
      </c>
      <c r="C2263" s="429"/>
      <c r="D2263" s="1479"/>
      <c r="E2263" s="832"/>
      <c r="F2263" s="187"/>
      <c r="G2263" s="187"/>
      <c r="H2263" s="123"/>
      <c r="I2263" s="1348"/>
      <c r="J2263" s="1348"/>
      <c r="K2263" s="743"/>
      <c r="L2263" s="743"/>
      <c r="M2263" s="743"/>
      <c r="N2263" s="743"/>
      <c r="O2263" s="743"/>
      <c r="P2263" s="743"/>
      <c r="Q2263" s="326"/>
      <c r="R2263" s="326"/>
      <c r="S2263" s="326"/>
      <c r="T2263" s="326"/>
      <c r="U2263" s="326"/>
      <c r="V2263" s="326"/>
      <c r="W2263" s="326"/>
      <c r="X2263" s="326"/>
      <c r="Y2263" s="326"/>
      <c r="Z2263" s="326"/>
      <c r="AA2263" s="752"/>
      <c r="AB2263" s="326"/>
      <c r="AC2263" s="770"/>
      <c r="AD2263" s="326"/>
      <c r="AE2263" s="326"/>
      <c r="AF2263" s="326"/>
      <c r="AG2263" s="326"/>
      <c r="AH2263" s="326"/>
    </row>
    <row r="2264" spans="1:34" ht="30" x14ac:dyDescent="0.25">
      <c r="A2264" s="137">
        <v>1</v>
      </c>
      <c r="B2264" s="307" t="s">
        <v>444</v>
      </c>
      <c r="C2264" s="429"/>
      <c r="D2264" s="1479"/>
      <c r="E2264" s="831">
        <v>550</v>
      </c>
      <c r="F2264" s="187">
        <f>ROUND(E2264/12*$B$4,0)</f>
        <v>458</v>
      </c>
      <c r="G2264" s="187">
        <v>452.97000000000008</v>
      </c>
      <c r="H2264" s="123">
        <f>G2264/F2264*100</f>
        <v>98.901746724890842</v>
      </c>
      <c r="I2264" s="1348"/>
      <c r="J2264" s="1348"/>
      <c r="K2264" s="743"/>
      <c r="L2264" s="743"/>
      <c r="M2264" s="743"/>
      <c r="N2264" s="743"/>
      <c r="O2264" s="743"/>
      <c r="P2264" s="743"/>
      <c r="Q2264" s="326"/>
      <c r="R2264" s="326"/>
      <c r="S2264" s="326"/>
      <c r="T2264" s="326"/>
      <c r="U2264" s="326"/>
      <c r="V2264" s="326"/>
      <c r="W2264" s="326"/>
      <c r="X2264" s="326"/>
      <c r="Y2264" s="326"/>
      <c r="Z2264" s="326"/>
      <c r="AA2264" s="752"/>
      <c r="AB2264" s="326"/>
      <c r="AC2264" s="770"/>
      <c r="AD2264" s="326"/>
      <c r="AE2264" s="326"/>
      <c r="AF2264" s="326"/>
      <c r="AG2264" s="326"/>
      <c r="AH2264" s="326"/>
    </row>
    <row r="2265" spans="1:34" ht="29.25" x14ac:dyDescent="0.25">
      <c r="A2265" s="137">
        <v>1</v>
      </c>
      <c r="B2265" s="466" t="s">
        <v>311</v>
      </c>
      <c r="C2265" s="429"/>
      <c r="D2265" s="1479"/>
      <c r="E2265" s="831">
        <f>E2267/9.4</f>
        <v>297.87234042553189</v>
      </c>
      <c r="F2265" s="187">
        <f>F2267/9.4</f>
        <v>248.19148936170211</v>
      </c>
      <c r="G2265" s="187">
        <f>G2267/9.4</f>
        <v>305.53404255319145</v>
      </c>
      <c r="H2265" s="123">
        <f>G2265/F2265*100</f>
        <v>123.10415773681953</v>
      </c>
      <c r="I2265" s="1348"/>
      <c r="J2265" s="1348"/>
      <c r="K2265" s="743"/>
      <c r="L2265" s="743"/>
      <c r="M2265" s="743"/>
      <c r="N2265" s="743"/>
      <c r="O2265" s="743"/>
      <c r="P2265" s="743"/>
      <c r="Q2265" s="326"/>
      <c r="R2265" s="326"/>
      <c r="S2265" s="326"/>
      <c r="T2265" s="326"/>
      <c r="U2265" s="326"/>
      <c r="V2265" s="326"/>
      <c r="W2265" s="326"/>
      <c r="X2265" s="326"/>
      <c r="Y2265" s="326"/>
      <c r="Z2265" s="326"/>
      <c r="AA2265" s="752"/>
      <c r="AB2265" s="326"/>
      <c r="AC2265" s="770"/>
      <c r="AD2265" s="326"/>
      <c r="AE2265" s="326"/>
      <c r="AF2265" s="326"/>
      <c r="AG2265" s="326"/>
      <c r="AH2265" s="326"/>
    </row>
    <row r="2266" spans="1:34" x14ac:dyDescent="0.25">
      <c r="A2266" s="137">
        <v>1</v>
      </c>
      <c r="B2266" s="307" t="s">
        <v>320</v>
      </c>
      <c r="C2266" s="429"/>
      <c r="D2266" s="1479"/>
      <c r="E2266" s="831">
        <f>E2267/9.4</f>
        <v>297.87234042553189</v>
      </c>
      <c r="F2266" s="187">
        <f>F2267/9.4</f>
        <v>248.19148936170211</v>
      </c>
      <c r="G2266" s="187">
        <f>G2267/9.4</f>
        <v>305.53404255319145</v>
      </c>
      <c r="H2266" s="123">
        <f>G2266/F2266*100</f>
        <v>123.10415773681953</v>
      </c>
      <c r="I2266" s="1348"/>
      <c r="J2266" s="1348"/>
      <c r="K2266" s="743"/>
      <c r="L2266" s="743"/>
      <c r="M2266" s="743"/>
      <c r="N2266" s="743"/>
      <c r="O2266" s="743"/>
      <c r="P2266" s="743"/>
      <c r="Q2266" s="326"/>
      <c r="R2266" s="326"/>
      <c r="S2266" s="326"/>
      <c r="T2266" s="326"/>
      <c r="U2266" s="326"/>
      <c r="V2266" s="326"/>
      <c r="W2266" s="326"/>
      <c r="X2266" s="326"/>
      <c r="Y2266" s="326"/>
      <c r="Z2266" s="326"/>
      <c r="AA2266" s="752"/>
      <c r="AB2266" s="326"/>
      <c r="AC2266" s="770"/>
      <c r="AD2266" s="326"/>
      <c r="AE2266" s="326"/>
      <c r="AF2266" s="326"/>
      <c r="AG2266" s="326"/>
      <c r="AH2266" s="326"/>
    </row>
    <row r="2267" spans="1:34" x14ac:dyDescent="0.25">
      <c r="A2267" s="137">
        <v>1</v>
      </c>
      <c r="B2267" s="476" t="s">
        <v>321</v>
      </c>
      <c r="C2267" s="429"/>
      <c r="D2267" s="1479"/>
      <c r="E2267" s="831">
        <v>2800</v>
      </c>
      <c r="F2267" s="187">
        <f>ROUND(E2267/12*$B$4,0)</f>
        <v>2333</v>
      </c>
      <c r="G2267" s="187">
        <v>2872.0199999999995</v>
      </c>
      <c r="H2267" s="123">
        <f>G2267/F2267*100</f>
        <v>123.10415773681953</v>
      </c>
      <c r="I2267" s="1348"/>
      <c r="J2267" s="1348"/>
      <c r="K2267" s="743"/>
      <c r="L2267" s="743"/>
      <c r="M2267" s="743"/>
      <c r="N2267" s="743"/>
      <c r="O2267" s="743"/>
      <c r="P2267" s="743"/>
      <c r="Q2267" s="326"/>
      <c r="R2267" s="326"/>
      <c r="S2267" s="326"/>
      <c r="T2267" s="326"/>
      <c r="U2267" s="326"/>
      <c r="V2267" s="326"/>
      <c r="W2267" s="326"/>
      <c r="X2267" s="326"/>
      <c r="Y2267" s="326"/>
      <c r="Z2267" s="326"/>
      <c r="AA2267" s="752"/>
      <c r="AB2267" s="326"/>
      <c r="AC2267" s="770"/>
      <c r="AD2267" s="326"/>
      <c r="AE2267" s="326"/>
      <c r="AF2267" s="326"/>
      <c r="AG2267" s="326"/>
      <c r="AH2267" s="326"/>
    </row>
    <row r="2268" spans="1:34" x14ac:dyDescent="0.25">
      <c r="A2268" s="137">
        <v>1</v>
      </c>
      <c r="B2268" s="476" t="s">
        <v>322</v>
      </c>
      <c r="C2268" s="429"/>
      <c r="D2268" s="1479"/>
      <c r="E2268" s="263"/>
      <c r="F2268" s="187"/>
      <c r="G2268" s="187"/>
      <c r="H2268" s="123"/>
      <c r="I2268" s="1348"/>
      <c r="J2268" s="1348"/>
      <c r="K2268" s="743"/>
      <c r="L2268" s="743"/>
      <c r="M2268" s="743"/>
      <c r="N2268" s="743"/>
      <c r="O2268" s="743"/>
      <c r="P2268" s="743"/>
      <c r="Q2268" s="326"/>
      <c r="R2268" s="326"/>
      <c r="S2268" s="326"/>
      <c r="T2268" s="326"/>
      <c r="U2268" s="326"/>
      <c r="V2268" s="326"/>
      <c r="W2268" s="326"/>
      <c r="X2268" s="326"/>
      <c r="Y2268" s="326"/>
      <c r="Z2268" s="326"/>
      <c r="AA2268" s="752"/>
      <c r="AB2268" s="326"/>
      <c r="AC2268" s="770"/>
      <c r="AD2268" s="326"/>
      <c r="AE2268" s="326"/>
      <c r="AF2268" s="326"/>
      <c r="AG2268" s="326"/>
      <c r="AH2268" s="326"/>
    </row>
    <row r="2269" spans="1:34" x14ac:dyDescent="0.25">
      <c r="A2269" s="137">
        <v>1</v>
      </c>
      <c r="B2269" s="469" t="s">
        <v>260</v>
      </c>
      <c r="C2269" s="429"/>
      <c r="D2269" s="1479"/>
      <c r="E2269" s="529">
        <f>E2262</f>
        <v>137.5</v>
      </c>
      <c r="F2269" s="520">
        <f>F2262</f>
        <v>114.5</v>
      </c>
      <c r="G2269" s="520">
        <f>G2262</f>
        <v>113.24250000000002</v>
      </c>
      <c r="H2269" s="522">
        <f>G2269/F2269*100</f>
        <v>98.901746724890842</v>
      </c>
      <c r="I2269" s="1348"/>
      <c r="J2269" s="1348"/>
      <c r="K2269" s="743"/>
      <c r="L2269" s="743"/>
      <c r="M2269" s="743"/>
      <c r="N2269" s="743"/>
      <c r="O2269" s="743"/>
      <c r="P2269" s="743"/>
      <c r="Q2269" s="326"/>
      <c r="R2269" s="326"/>
      <c r="S2269" s="326"/>
      <c r="T2269" s="326"/>
      <c r="U2269" s="326"/>
      <c r="V2269" s="326"/>
      <c r="W2269" s="326"/>
      <c r="X2269" s="326"/>
      <c r="Y2269" s="326"/>
      <c r="Z2269" s="326"/>
      <c r="AA2269" s="752"/>
      <c r="AB2269" s="326"/>
      <c r="AC2269" s="770"/>
      <c r="AD2269" s="326"/>
      <c r="AE2269" s="326"/>
      <c r="AF2269" s="326"/>
      <c r="AG2269" s="326"/>
      <c r="AH2269" s="326"/>
    </row>
    <row r="2270" spans="1:34" ht="29.25" x14ac:dyDescent="0.25">
      <c r="A2270" s="137">
        <v>1</v>
      </c>
      <c r="B2270" s="469" t="s">
        <v>261</v>
      </c>
      <c r="C2270" s="429"/>
      <c r="D2270" s="1479"/>
      <c r="E2270" s="529">
        <f>E2265</f>
        <v>297.87234042553189</v>
      </c>
      <c r="F2270" s="520">
        <f>F2265</f>
        <v>248.19148936170211</v>
      </c>
      <c r="G2270" s="520">
        <f>G2265</f>
        <v>305.53404255319145</v>
      </c>
      <c r="H2270" s="522">
        <f>G2270/F2270*100</f>
        <v>123.10415773681953</v>
      </c>
      <c r="I2270" s="1348"/>
      <c r="J2270" s="1348"/>
      <c r="K2270" s="743"/>
      <c r="L2270" s="743"/>
      <c r="M2270" s="743"/>
      <c r="N2270" s="743"/>
      <c r="O2270" s="743"/>
      <c r="P2270" s="743"/>
      <c r="Q2270" s="326"/>
      <c r="R2270" s="326"/>
      <c r="S2270" s="326"/>
      <c r="T2270" s="326"/>
      <c r="U2270" s="326"/>
      <c r="V2270" s="326"/>
      <c r="W2270" s="326"/>
      <c r="X2270" s="326"/>
      <c r="Y2270" s="326"/>
      <c r="Z2270" s="326"/>
      <c r="AA2270" s="752"/>
      <c r="AB2270" s="326"/>
      <c r="AC2270" s="770"/>
      <c r="AD2270" s="326"/>
      <c r="AE2270" s="326"/>
      <c r="AF2270" s="326"/>
      <c r="AG2270" s="326"/>
      <c r="AH2270" s="326"/>
    </row>
    <row r="2271" spans="1:34" ht="15.75" thickBot="1" x14ac:dyDescent="0.3">
      <c r="A2271" s="137">
        <v>1</v>
      </c>
      <c r="B2271" s="470" t="s">
        <v>134</v>
      </c>
      <c r="C2271" s="418"/>
      <c r="D2271" s="9"/>
      <c r="E2271" s="529">
        <f>E2269+E2267/4.2</f>
        <v>804.16666666666663</v>
      </c>
      <c r="F2271" s="522">
        <f>F2269+F2267/4.2</f>
        <v>669.97619047619048</v>
      </c>
      <c r="G2271" s="522">
        <f>G2269+G2267/4.2</f>
        <v>797.05678571428564</v>
      </c>
      <c r="H2271" s="522">
        <f>G2271/F2271*100</f>
        <v>118.9679270762998</v>
      </c>
      <c r="I2271" s="1348"/>
      <c r="J2271" s="1348"/>
      <c r="K2271" s="122"/>
      <c r="L2271" s="122"/>
      <c r="M2271" s="122"/>
      <c r="N2271" s="122"/>
      <c r="O2271" s="122"/>
      <c r="P2271" s="122"/>
      <c r="Q2271" s="326">
        <f t="shared" ref="Q2271:R2271" si="1388">Q2261</f>
        <v>906.37599999999998</v>
      </c>
      <c r="R2271" s="326">
        <f t="shared" si="1388"/>
        <v>906.37599999999998</v>
      </c>
      <c r="S2271" s="326">
        <f t="shared" ref="S2271:T2271" si="1389">S2261</f>
        <v>906.37599999999998</v>
      </c>
      <c r="T2271" s="326">
        <f t="shared" si="1389"/>
        <v>906.37599999999998</v>
      </c>
      <c r="U2271" s="326">
        <f t="shared" ref="U2271:V2271" si="1390">U2261</f>
        <v>906.37599999999998</v>
      </c>
      <c r="V2271" s="326">
        <f t="shared" si="1390"/>
        <v>906.37599999999998</v>
      </c>
      <c r="W2271" s="326">
        <f t="shared" ref="W2271:X2271" si="1391">W2261</f>
        <v>906.37599999999998</v>
      </c>
      <c r="X2271" s="326">
        <f t="shared" si="1391"/>
        <v>906.37599999999998</v>
      </c>
      <c r="Y2271" s="326">
        <f t="shared" ref="Y2271:Z2271" si="1392">Y2261</f>
        <v>906.37599999999998</v>
      </c>
      <c r="Z2271" s="326">
        <f t="shared" si="1392"/>
        <v>906.37599999999998</v>
      </c>
      <c r="AA2271" s="752">
        <f t="shared" ref="AA2271:AH2271" si="1393">AA2261</f>
        <v>755.31333333333339</v>
      </c>
      <c r="AB2271" s="326">
        <f t="shared" si="1393"/>
        <v>906.2874099999998</v>
      </c>
      <c r="AC2271" s="770">
        <f t="shared" si="1393"/>
        <v>0</v>
      </c>
      <c r="AD2271" s="326">
        <f t="shared" si="1393"/>
        <v>0</v>
      </c>
      <c r="AE2271" s="326">
        <f t="shared" si="1393"/>
        <v>150.97407666666641</v>
      </c>
      <c r="AF2271" s="326">
        <f t="shared" si="1393"/>
        <v>0</v>
      </c>
      <c r="AG2271" s="326">
        <f t="shared" si="1393"/>
        <v>-10.006680000000001</v>
      </c>
      <c r="AH2271" s="326">
        <f t="shared" si="1393"/>
        <v>896.28072999999983</v>
      </c>
    </row>
    <row r="2272" spans="1:34" ht="15.75" thickBot="1" x14ac:dyDescent="0.3">
      <c r="A2272" s="137">
        <v>1</v>
      </c>
      <c r="B2272" s="1489" t="s">
        <v>277</v>
      </c>
      <c r="C2272" s="1490"/>
      <c r="D2272" s="1489"/>
      <c r="E2272" s="261"/>
      <c r="F2272" s="1588"/>
      <c r="G2272" s="1588"/>
      <c r="H2272" s="1588"/>
      <c r="I2272" s="1588"/>
      <c r="J2272" s="1588"/>
      <c r="K2272" s="1588"/>
      <c r="L2272" s="1588"/>
      <c r="M2272" s="1588"/>
      <c r="N2272" s="1588"/>
      <c r="O2272" s="1588"/>
      <c r="P2272" s="1588"/>
      <c r="Q2272" s="332">
        <f t="shared" ref="Q2272:AA2272" si="1394">Q2271</f>
        <v>906.37599999999998</v>
      </c>
      <c r="R2272" s="332">
        <f t="shared" ref="R2272:S2272" si="1395">R2271</f>
        <v>906.37599999999998</v>
      </c>
      <c r="S2272" s="332">
        <f t="shared" si="1395"/>
        <v>906.37599999999998</v>
      </c>
      <c r="T2272" s="332">
        <f t="shared" ref="T2272:U2272" si="1396">T2271</f>
        <v>906.37599999999998</v>
      </c>
      <c r="U2272" s="332">
        <f t="shared" si="1396"/>
        <v>906.37599999999998</v>
      </c>
      <c r="V2272" s="332">
        <f t="shared" ref="V2272:W2272" si="1397">V2271</f>
        <v>906.37599999999998</v>
      </c>
      <c r="W2272" s="332">
        <f t="shared" si="1397"/>
        <v>906.37599999999998</v>
      </c>
      <c r="X2272" s="332">
        <f t="shared" ref="X2272:Y2272" si="1398">X2271</f>
        <v>906.37599999999998</v>
      </c>
      <c r="Y2272" s="332">
        <f t="shared" si="1398"/>
        <v>906.37599999999998</v>
      </c>
      <c r="Z2272" s="332">
        <f t="shared" ref="Z2272" si="1399">Z2271</f>
        <v>906.37599999999998</v>
      </c>
      <c r="AA2272" s="753">
        <f t="shared" si="1394"/>
        <v>755.31333333333339</v>
      </c>
      <c r="AB2272" s="332">
        <f t="shared" ref="AB2272:AH2272" si="1400">AB2271</f>
        <v>906.2874099999998</v>
      </c>
      <c r="AC2272" s="775">
        <f t="shared" si="1400"/>
        <v>0</v>
      </c>
      <c r="AD2272" s="156">
        <f>AD2271</f>
        <v>0</v>
      </c>
      <c r="AE2272" s="332">
        <f t="shared" si="1400"/>
        <v>150.97407666666641</v>
      </c>
      <c r="AF2272" s="332"/>
      <c r="AG2272" s="156">
        <f t="shared" si="1400"/>
        <v>-10.006680000000001</v>
      </c>
      <c r="AH2272" s="332">
        <f t="shared" si="1400"/>
        <v>896.28072999999983</v>
      </c>
    </row>
    <row r="2273" spans="1:34" x14ac:dyDescent="0.25">
      <c r="A2273" s="137">
        <v>1</v>
      </c>
      <c r="B2273" s="1524"/>
      <c r="C2273" s="1525"/>
      <c r="D2273" s="1524"/>
      <c r="E2273" s="230"/>
      <c r="F2273" s="1638"/>
      <c r="G2273" s="1638"/>
      <c r="H2273" s="1638"/>
      <c r="I2273" s="2012"/>
      <c r="J2273" s="186"/>
      <c r="K2273" s="186"/>
      <c r="L2273" s="186"/>
      <c r="M2273" s="2012"/>
      <c r="N2273" s="186"/>
      <c r="O2273" s="186"/>
      <c r="P2273" s="186"/>
      <c r="Q2273" s="325"/>
      <c r="R2273" s="325"/>
      <c r="S2273" s="325"/>
      <c r="T2273" s="325"/>
      <c r="U2273" s="325"/>
      <c r="V2273" s="325"/>
      <c r="W2273" s="325"/>
      <c r="X2273" s="325"/>
      <c r="Y2273" s="325"/>
      <c r="Z2273" s="325"/>
      <c r="AA2273" s="751"/>
      <c r="AB2273" s="325"/>
      <c r="AC2273" s="773"/>
      <c r="AD2273" s="325"/>
      <c r="AE2273" s="325"/>
      <c r="AF2273" s="325"/>
      <c r="AG2273" s="325"/>
      <c r="AH2273" s="325"/>
    </row>
    <row r="2274" spans="1:34" ht="15.75" x14ac:dyDescent="0.25">
      <c r="A2274" s="137">
        <v>1</v>
      </c>
      <c r="B2274" s="1654" t="s">
        <v>379</v>
      </c>
      <c r="C2274" s="1655"/>
      <c r="D2274" s="1647"/>
      <c r="E2274" s="218"/>
      <c r="F2274" s="183"/>
      <c r="G2274" s="183"/>
      <c r="H2274" s="183"/>
      <c r="I2274" s="183"/>
      <c r="J2274" s="183"/>
      <c r="K2274" s="183"/>
      <c r="L2274" s="183"/>
      <c r="M2274" s="183"/>
      <c r="N2274" s="183"/>
      <c r="O2274" s="183"/>
      <c r="P2274" s="183"/>
      <c r="Q2274" s="326"/>
      <c r="R2274" s="326"/>
      <c r="S2274" s="326"/>
      <c r="T2274" s="326"/>
      <c r="U2274" s="326"/>
      <c r="V2274" s="326"/>
      <c r="W2274" s="326"/>
      <c r="X2274" s="326"/>
      <c r="Y2274" s="326"/>
      <c r="Z2274" s="326"/>
      <c r="AA2274" s="752"/>
      <c r="AB2274" s="326"/>
      <c r="AC2274" s="770"/>
      <c r="AD2274" s="326"/>
      <c r="AE2274" s="326"/>
      <c r="AF2274" s="326"/>
      <c r="AG2274" s="326"/>
      <c r="AH2274" s="326"/>
    </row>
    <row r="2275" spans="1:34" ht="30" x14ac:dyDescent="0.25">
      <c r="A2275" s="137">
        <v>1</v>
      </c>
      <c r="B2275" s="891" t="s">
        <v>194</v>
      </c>
      <c r="C2275" s="1350"/>
      <c r="D2275" s="1349"/>
      <c r="E2275" s="218"/>
      <c r="F2275" s="183"/>
      <c r="G2275" s="183"/>
      <c r="H2275" s="183"/>
      <c r="I2275" s="183"/>
      <c r="J2275" s="183"/>
      <c r="K2275" s="183"/>
      <c r="L2275" s="183"/>
      <c r="M2275" s="183"/>
      <c r="N2275" s="183"/>
      <c r="O2275" s="183"/>
      <c r="P2275" s="183"/>
      <c r="Q2275" s="326"/>
      <c r="R2275" s="326"/>
      <c r="S2275" s="326"/>
      <c r="T2275" s="326"/>
      <c r="U2275" s="326"/>
      <c r="V2275" s="326"/>
      <c r="W2275" s="326"/>
      <c r="X2275" s="326"/>
      <c r="Y2275" s="326"/>
      <c r="Z2275" s="326"/>
      <c r="AA2275" s="874"/>
      <c r="AB2275" s="326">
        <f>AH2275-AG2275</f>
        <v>0</v>
      </c>
      <c r="AC2275" s="770"/>
      <c r="AD2275" s="326"/>
      <c r="AE2275" s="326">
        <f>AB2275-AA2275</f>
        <v>0</v>
      </c>
      <c r="AF2275" s="326"/>
      <c r="AG2275" s="326"/>
      <c r="AH2275" s="326"/>
    </row>
    <row r="2276" spans="1:34" x14ac:dyDescent="0.25">
      <c r="A2276" s="137">
        <v>1</v>
      </c>
      <c r="B2276" s="465"/>
      <c r="C2276" s="1517"/>
      <c r="D2276" s="1479"/>
      <c r="E2276" s="220"/>
      <c r="F2276" s="520"/>
      <c r="G2276" s="520"/>
      <c r="H2276" s="520"/>
      <c r="I2276" s="1348"/>
      <c r="J2276" s="1348"/>
      <c r="K2276" s="743"/>
      <c r="L2276" s="743"/>
      <c r="M2276" s="743"/>
      <c r="N2276" s="743"/>
      <c r="O2276" s="743"/>
      <c r="P2276" s="743"/>
      <c r="Q2276" s="326"/>
      <c r="R2276" s="326"/>
      <c r="S2276" s="326"/>
      <c r="T2276" s="326"/>
      <c r="U2276" s="326"/>
      <c r="V2276" s="326"/>
      <c r="W2276" s="326"/>
      <c r="X2276" s="326"/>
      <c r="Y2276" s="326"/>
      <c r="Z2276" s="326"/>
      <c r="AA2276" s="752"/>
      <c r="AB2276" s="326"/>
      <c r="AC2276" s="770"/>
      <c r="AD2276" s="326"/>
      <c r="AE2276" s="326"/>
      <c r="AF2276" s="326"/>
      <c r="AG2276" s="326"/>
      <c r="AH2276" s="326"/>
    </row>
    <row r="2277" spans="1:34" ht="29.25" x14ac:dyDescent="0.25">
      <c r="A2277" s="137">
        <v>1</v>
      </c>
      <c r="B2277" s="519" t="s">
        <v>310</v>
      </c>
      <c r="C2277" s="429"/>
      <c r="D2277" s="1479"/>
      <c r="E2277" s="831"/>
      <c r="F2277" s="187"/>
      <c r="G2277" s="187"/>
      <c r="H2277" s="123"/>
      <c r="I2277" s="1348"/>
      <c r="J2277" s="1348"/>
      <c r="K2277" s="743"/>
      <c r="L2277" s="743"/>
      <c r="M2277" s="743"/>
      <c r="N2277" s="743"/>
      <c r="O2277" s="743"/>
      <c r="P2277" s="743"/>
      <c r="Q2277" s="326">
        <v>6235.0551999999998</v>
      </c>
      <c r="R2277" s="326">
        <v>6235.0551999999998</v>
      </c>
      <c r="S2277" s="326">
        <v>6235.0551999999998</v>
      </c>
      <c r="T2277" s="326">
        <v>6235.0551999999998</v>
      </c>
      <c r="U2277" s="326">
        <v>6235.0551999999998</v>
      </c>
      <c r="V2277" s="326">
        <v>6235.0551999999998</v>
      </c>
      <c r="W2277" s="326">
        <v>6235.0551999999998</v>
      </c>
      <c r="X2277" s="326">
        <v>6235.0551999999998</v>
      </c>
      <c r="Y2277" s="326">
        <v>6235.0551999999998</v>
      </c>
      <c r="Z2277" s="326">
        <v>6235.0551999999998</v>
      </c>
      <c r="AA2277" s="874">
        <f>Q2277/12*$B$4+(R2277-Q2277)/11*9+(S2277-R2277)/10*8+(T2277-S2277)/9*7+(U2277-T2277)/8*6+(V2277-U2277)/7*5+(W2277-V2277)/6*4+(X2277-W2277)/5*3+(Y2277-X2277)/4*2+(Z2277-Y2277)/3*1</f>
        <v>5195.8793333333333</v>
      </c>
      <c r="AB2277" s="326">
        <f>AH2277-AG2277-AD2277-AC2277</f>
        <v>5201.3084299999991</v>
      </c>
      <c r="AC2277" s="770"/>
      <c r="AD2277" s="326"/>
      <c r="AE2277" s="326">
        <f>AB2277-AA2277</f>
        <v>5.4290966666658278</v>
      </c>
      <c r="AF2277" s="326"/>
      <c r="AG2277" s="326">
        <v>-2.8808699999999998</v>
      </c>
      <c r="AH2277" s="326">
        <v>5198.4275599999992</v>
      </c>
    </row>
    <row r="2278" spans="1:34" ht="30" x14ac:dyDescent="0.25">
      <c r="A2278" s="137">
        <v>1</v>
      </c>
      <c r="B2278" s="816" t="s">
        <v>442</v>
      </c>
      <c r="C2278" s="429"/>
      <c r="D2278" s="1479"/>
      <c r="E2278" s="831"/>
      <c r="F2278" s="187"/>
      <c r="G2278" s="187"/>
      <c r="H2278" s="123"/>
      <c r="I2278" s="1348"/>
      <c r="J2278" s="1348"/>
      <c r="K2278" s="743"/>
      <c r="L2278" s="743"/>
      <c r="M2278" s="743"/>
      <c r="N2278" s="743"/>
      <c r="O2278" s="743"/>
      <c r="P2278" s="743"/>
      <c r="Q2278" s="326"/>
      <c r="R2278" s="326"/>
      <c r="S2278" s="326"/>
      <c r="T2278" s="326"/>
      <c r="U2278" s="326"/>
      <c r="V2278" s="326"/>
      <c r="W2278" s="326"/>
      <c r="X2278" s="326"/>
      <c r="Y2278" s="326"/>
      <c r="Z2278" s="326"/>
      <c r="AA2278" s="752"/>
      <c r="AB2278" s="326"/>
      <c r="AC2278" s="770"/>
      <c r="AD2278" s="326"/>
      <c r="AE2278" s="326"/>
      <c r="AF2278" s="326"/>
      <c r="AG2278" s="326"/>
      <c r="AH2278" s="326"/>
    </row>
    <row r="2279" spans="1:34" x14ac:dyDescent="0.25">
      <c r="A2279" s="137">
        <v>1</v>
      </c>
      <c r="B2279" s="4" t="s">
        <v>443</v>
      </c>
      <c r="C2279" s="429"/>
      <c r="D2279" s="1479"/>
      <c r="E2279" s="832"/>
      <c r="F2279" s="187"/>
      <c r="G2279" s="187"/>
      <c r="H2279" s="123"/>
      <c r="I2279" s="1348"/>
      <c r="J2279" s="1348"/>
      <c r="K2279" s="743"/>
      <c r="L2279" s="743"/>
      <c r="M2279" s="743"/>
      <c r="N2279" s="743"/>
      <c r="O2279" s="743"/>
      <c r="P2279" s="743"/>
      <c r="Q2279" s="326"/>
      <c r="R2279" s="326"/>
      <c r="S2279" s="326"/>
      <c r="T2279" s="326"/>
      <c r="U2279" s="326"/>
      <c r="V2279" s="326"/>
      <c r="W2279" s="326"/>
      <c r="X2279" s="326"/>
      <c r="Y2279" s="326"/>
      <c r="Z2279" s="326"/>
      <c r="AA2279" s="752"/>
      <c r="AB2279" s="326"/>
      <c r="AC2279" s="770"/>
      <c r="AD2279" s="326"/>
      <c r="AE2279" s="326"/>
      <c r="AF2279" s="326"/>
      <c r="AG2279" s="326"/>
      <c r="AH2279" s="326"/>
    </row>
    <row r="2280" spans="1:34" ht="30" x14ac:dyDescent="0.25">
      <c r="A2280" s="137">
        <v>1</v>
      </c>
      <c r="B2280" s="4" t="s">
        <v>444</v>
      </c>
      <c r="C2280" s="429"/>
      <c r="D2280" s="1479"/>
      <c r="E2280" s="831"/>
      <c r="F2280" s="187"/>
      <c r="G2280" s="187"/>
      <c r="H2280" s="123"/>
      <c r="I2280" s="1348"/>
      <c r="J2280" s="1348"/>
      <c r="K2280" s="743"/>
      <c r="L2280" s="743"/>
      <c r="M2280" s="743"/>
      <c r="N2280" s="743"/>
      <c r="O2280" s="743"/>
      <c r="P2280" s="743"/>
      <c r="Q2280" s="326"/>
      <c r="R2280" s="326"/>
      <c r="S2280" s="326"/>
      <c r="T2280" s="326"/>
      <c r="U2280" s="326"/>
      <c r="V2280" s="326"/>
      <c r="W2280" s="326"/>
      <c r="X2280" s="326"/>
      <c r="Y2280" s="326"/>
      <c r="Z2280" s="326"/>
      <c r="AA2280" s="752"/>
      <c r="AB2280" s="326"/>
      <c r="AC2280" s="770"/>
      <c r="AD2280" s="326"/>
      <c r="AE2280" s="326"/>
      <c r="AF2280" s="326"/>
      <c r="AG2280" s="326"/>
      <c r="AH2280" s="326"/>
    </row>
    <row r="2281" spans="1:34" ht="29.25" x14ac:dyDescent="0.25">
      <c r="A2281" s="137">
        <v>1</v>
      </c>
      <c r="B2281" s="519" t="s">
        <v>311</v>
      </c>
      <c r="C2281" s="429"/>
      <c r="D2281" s="1479"/>
      <c r="E2281" s="831">
        <f>E2283/9.4</f>
        <v>2451.5957446808511</v>
      </c>
      <c r="F2281" s="187">
        <f>F2283/9.4</f>
        <v>2042.9787234042553</v>
      </c>
      <c r="G2281" s="187">
        <f>G2283/9.4</f>
        <v>2045.1031914893617</v>
      </c>
      <c r="H2281" s="123">
        <f>G2281/F2281*100</f>
        <v>100.10398875234326</v>
      </c>
      <c r="I2281" s="1348"/>
      <c r="J2281" s="1348"/>
      <c r="K2281" s="743"/>
      <c r="L2281" s="743"/>
      <c r="M2281" s="743"/>
      <c r="N2281" s="743"/>
      <c r="O2281" s="743"/>
      <c r="P2281" s="743"/>
      <c r="Q2281" s="326"/>
      <c r="R2281" s="326"/>
      <c r="S2281" s="326"/>
      <c r="T2281" s="326"/>
      <c r="U2281" s="326"/>
      <c r="V2281" s="326"/>
      <c r="W2281" s="326"/>
      <c r="X2281" s="326"/>
      <c r="Y2281" s="326"/>
      <c r="Z2281" s="326"/>
      <c r="AA2281" s="752"/>
      <c r="AB2281" s="326"/>
      <c r="AC2281" s="770"/>
      <c r="AD2281" s="326"/>
      <c r="AE2281" s="326"/>
      <c r="AF2281" s="326"/>
      <c r="AG2281" s="326"/>
      <c r="AH2281" s="326"/>
    </row>
    <row r="2282" spans="1:34" x14ac:dyDescent="0.25">
      <c r="A2282" s="137">
        <v>1</v>
      </c>
      <c r="B2282" s="519" t="s">
        <v>320</v>
      </c>
      <c r="C2282" s="429"/>
      <c r="D2282" s="1479"/>
      <c r="E2282" s="831">
        <f>E2283/9.4</f>
        <v>2451.5957446808511</v>
      </c>
      <c r="F2282" s="187">
        <f>F2283/9.4</f>
        <v>2042.9787234042553</v>
      </c>
      <c r="G2282" s="187">
        <f>G2283/9.4</f>
        <v>2045.1031914893617</v>
      </c>
      <c r="H2282" s="123">
        <f>G2282/F2282*100</f>
        <v>100.10398875234326</v>
      </c>
      <c r="I2282" s="1348"/>
      <c r="J2282" s="1348"/>
      <c r="K2282" s="743"/>
      <c r="L2282" s="743"/>
      <c r="M2282" s="743"/>
      <c r="N2282" s="743"/>
      <c r="O2282" s="743"/>
      <c r="P2282" s="743"/>
      <c r="Q2282" s="326"/>
      <c r="R2282" s="326"/>
      <c r="S2282" s="326"/>
      <c r="T2282" s="326"/>
      <c r="U2282" s="326"/>
      <c r="V2282" s="326"/>
      <c r="W2282" s="326"/>
      <c r="X2282" s="326"/>
      <c r="Y2282" s="326"/>
      <c r="Z2282" s="326"/>
      <c r="AA2282" s="752"/>
      <c r="AB2282" s="326"/>
      <c r="AC2282" s="770"/>
      <c r="AD2282" s="326"/>
      <c r="AE2282" s="326"/>
      <c r="AF2282" s="326"/>
      <c r="AG2282" s="326"/>
      <c r="AH2282" s="326"/>
    </row>
    <row r="2283" spans="1:34" x14ac:dyDescent="0.25">
      <c r="A2283" s="137">
        <v>1</v>
      </c>
      <c r="B2283" s="533" t="s">
        <v>321</v>
      </c>
      <c r="C2283" s="429"/>
      <c r="D2283" s="1479"/>
      <c r="E2283" s="831">
        <v>23045</v>
      </c>
      <c r="F2283" s="187">
        <f>ROUND(E2283/12*$B$4,0)</f>
        <v>19204</v>
      </c>
      <c r="G2283" s="187">
        <v>19223.97</v>
      </c>
      <c r="H2283" s="123">
        <f>G2283/F2283*100</f>
        <v>100.10398875234327</v>
      </c>
      <c r="I2283" s="1348"/>
      <c r="J2283" s="1348"/>
      <c r="K2283" s="743"/>
      <c r="L2283" s="743"/>
      <c r="M2283" s="743"/>
      <c r="N2283" s="743"/>
      <c r="O2283" s="743"/>
      <c r="P2283" s="743"/>
      <c r="Q2283" s="326"/>
      <c r="R2283" s="326"/>
      <c r="S2283" s="326"/>
      <c r="T2283" s="326"/>
      <c r="U2283" s="326"/>
      <c r="V2283" s="326"/>
      <c r="W2283" s="326"/>
      <c r="X2283" s="326"/>
      <c r="Y2283" s="326"/>
      <c r="Z2283" s="326"/>
      <c r="AA2283" s="752"/>
      <c r="AB2283" s="326"/>
      <c r="AC2283" s="770"/>
      <c r="AD2283" s="326"/>
      <c r="AE2283" s="326"/>
      <c r="AF2283" s="326"/>
      <c r="AG2283" s="326"/>
      <c r="AH2283" s="326"/>
    </row>
    <row r="2284" spans="1:34" x14ac:dyDescent="0.25">
      <c r="A2284" s="137">
        <v>1</v>
      </c>
      <c r="B2284" s="533" t="s">
        <v>322</v>
      </c>
      <c r="C2284" s="429"/>
      <c r="D2284" s="1479"/>
      <c r="E2284" s="263"/>
      <c r="F2284" s="187"/>
      <c r="G2284" s="187"/>
      <c r="H2284" s="123"/>
      <c r="I2284" s="1348"/>
      <c r="J2284" s="1348"/>
      <c r="K2284" s="743"/>
      <c r="L2284" s="743"/>
      <c r="M2284" s="743"/>
      <c r="N2284" s="743"/>
      <c r="O2284" s="743"/>
      <c r="P2284" s="743"/>
      <c r="Q2284" s="326"/>
      <c r="R2284" s="326"/>
      <c r="S2284" s="326"/>
      <c r="T2284" s="326"/>
      <c r="U2284" s="326"/>
      <c r="V2284" s="326"/>
      <c r="W2284" s="326"/>
      <c r="X2284" s="326"/>
      <c r="Y2284" s="326"/>
      <c r="Z2284" s="326"/>
      <c r="AA2284" s="752"/>
      <c r="AB2284" s="326"/>
      <c r="AC2284" s="770"/>
      <c r="AD2284" s="326"/>
      <c r="AE2284" s="326"/>
      <c r="AF2284" s="326"/>
      <c r="AG2284" s="326"/>
      <c r="AH2284" s="326"/>
    </row>
    <row r="2285" spans="1:34" x14ac:dyDescent="0.25">
      <c r="A2285" s="137">
        <v>1</v>
      </c>
      <c r="B2285" s="469" t="s">
        <v>260</v>
      </c>
      <c r="C2285" s="429"/>
      <c r="D2285" s="1479"/>
      <c r="E2285" s="529">
        <f>E2278</f>
        <v>0</v>
      </c>
      <c r="F2285" s="520"/>
      <c r="G2285" s="520"/>
      <c r="H2285" s="522"/>
      <c r="I2285" s="1348"/>
      <c r="J2285" s="1348"/>
      <c r="K2285" s="743"/>
      <c r="L2285" s="743"/>
      <c r="M2285" s="743"/>
      <c r="N2285" s="743"/>
      <c r="O2285" s="743"/>
      <c r="P2285" s="743"/>
      <c r="Q2285" s="326"/>
      <c r="R2285" s="326"/>
      <c r="S2285" s="326"/>
      <c r="T2285" s="326"/>
      <c r="U2285" s="326"/>
      <c r="V2285" s="326"/>
      <c r="W2285" s="326"/>
      <c r="X2285" s="326"/>
      <c r="Y2285" s="326"/>
      <c r="Z2285" s="326"/>
      <c r="AA2285" s="752"/>
      <c r="AB2285" s="326"/>
      <c r="AC2285" s="770"/>
      <c r="AD2285" s="326"/>
      <c r="AE2285" s="326"/>
      <c r="AF2285" s="326"/>
      <c r="AG2285" s="326"/>
      <c r="AH2285" s="326"/>
    </row>
    <row r="2286" spans="1:34" ht="29.25" x14ac:dyDescent="0.25">
      <c r="A2286" s="137">
        <v>1</v>
      </c>
      <c r="B2286" s="469" t="s">
        <v>261</v>
      </c>
      <c r="C2286" s="429"/>
      <c r="D2286" s="1479"/>
      <c r="E2286" s="529">
        <f>E2281</f>
        <v>2451.5957446808511</v>
      </c>
      <c r="F2286" s="520">
        <f>F2281</f>
        <v>2042.9787234042553</v>
      </c>
      <c r="G2286" s="520">
        <f>G2281</f>
        <v>2045.1031914893617</v>
      </c>
      <c r="H2286" s="522">
        <f>G2286/F2286*100</f>
        <v>100.10398875234326</v>
      </c>
      <c r="I2286" s="1348"/>
      <c r="J2286" s="1348"/>
      <c r="K2286" s="743"/>
      <c r="L2286" s="743"/>
      <c r="M2286" s="743"/>
      <c r="N2286" s="743"/>
      <c r="O2286" s="743"/>
      <c r="P2286" s="743"/>
      <c r="Q2286" s="326"/>
      <c r="R2286" s="326"/>
      <c r="S2286" s="326"/>
      <c r="T2286" s="326"/>
      <c r="U2286" s="326"/>
      <c r="V2286" s="326"/>
      <c r="W2286" s="326"/>
      <c r="X2286" s="326"/>
      <c r="Y2286" s="326"/>
      <c r="Z2286" s="326"/>
      <c r="AA2286" s="752"/>
      <c r="AB2286" s="326"/>
      <c r="AC2286" s="770"/>
      <c r="AD2286" s="326"/>
      <c r="AE2286" s="326"/>
      <c r="AF2286" s="326"/>
      <c r="AG2286" s="326"/>
      <c r="AH2286" s="326"/>
    </row>
    <row r="2287" spans="1:34" ht="15.75" thickBot="1" x14ac:dyDescent="0.3">
      <c r="A2287" s="137">
        <v>1</v>
      </c>
      <c r="B2287" s="470" t="s">
        <v>134</v>
      </c>
      <c r="C2287" s="418"/>
      <c r="D2287" s="9"/>
      <c r="E2287" s="529">
        <f>E2285+E2283/4.2</f>
        <v>5486.9047619047615</v>
      </c>
      <c r="F2287" s="522">
        <f>F2285+F2283/4.2</f>
        <v>4572.3809523809523</v>
      </c>
      <c r="G2287" s="522">
        <f>G2285+G2283/4.2</f>
        <v>4577.1357142857141</v>
      </c>
      <c r="H2287" s="522">
        <f>G2287/F2287*100</f>
        <v>100.10398875234326</v>
      </c>
      <c r="I2287" s="1348"/>
      <c r="J2287" s="1348"/>
      <c r="K2287" s="122"/>
      <c r="L2287" s="122"/>
      <c r="M2287" s="122"/>
      <c r="N2287" s="122"/>
      <c r="O2287" s="122"/>
      <c r="P2287" s="122"/>
      <c r="Q2287" s="326">
        <f t="shared" ref="Q2287:R2287" si="1401">Q2277</f>
        <v>6235.0551999999998</v>
      </c>
      <c r="R2287" s="326">
        <f t="shared" si="1401"/>
        <v>6235.0551999999998</v>
      </c>
      <c r="S2287" s="326">
        <f t="shared" ref="S2287:T2287" si="1402">S2277</f>
        <v>6235.0551999999998</v>
      </c>
      <c r="T2287" s="326">
        <f t="shared" si="1402"/>
        <v>6235.0551999999998</v>
      </c>
      <c r="U2287" s="326">
        <f t="shared" ref="U2287:V2287" si="1403">U2277</f>
        <v>6235.0551999999998</v>
      </c>
      <c r="V2287" s="326">
        <f t="shared" si="1403"/>
        <v>6235.0551999999998</v>
      </c>
      <c r="W2287" s="326">
        <f t="shared" ref="W2287:X2287" si="1404">W2277</f>
        <v>6235.0551999999998</v>
      </c>
      <c r="X2287" s="326">
        <f t="shared" si="1404"/>
        <v>6235.0551999999998</v>
      </c>
      <c r="Y2287" s="326">
        <f t="shared" ref="Y2287:Z2287" si="1405">Y2277</f>
        <v>6235.0551999999998</v>
      </c>
      <c r="Z2287" s="326">
        <f t="shared" si="1405"/>
        <v>6235.0551999999998</v>
      </c>
      <c r="AA2287" s="752">
        <f t="shared" ref="AA2287:AH2287" si="1406">AA2277</f>
        <v>5195.8793333333333</v>
      </c>
      <c r="AB2287" s="326">
        <f t="shared" si="1406"/>
        <v>5201.3084299999991</v>
      </c>
      <c r="AC2287" s="770">
        <f t="shared" si="1406"/>
        <v>0</v>
      </c>
      <c r="AD2287" s="326">
        <f t="shared" si="1406"/>
        <v>0</v>
      </c>
      <c r="AE2287" s="326">
        <f t="shared" si="1406"/>
        <v>5.4290966666658278</v>
      </c>
      <c r="AF2287" s="326">
        <f t="shared" si="1406"/>
        <v>0</v>
      </c>
      <c r="AG2287" s="326">
        <f t="shared" si="1406"/>
        <v>-2.8808699999999998</v>
      </c>
      <c r="AH2287" s="326">
        <f t="shared" si="1406"/>
        <v>5198.4275599999992</v>
      </c>
    </row>
    <row r="2288" spans="1:34" ht="15.75" thickBot="1" x14ac:dyDescent="0.3">
      <c r="A2288" s="137">
        <v>1</v>
      </c>
      <c r="B2288" s="1489" t="s">
        <v>277</v>
      </c>
      <c r="C2288" s="1490"/>
      <c r="D2288" s="1489"/>
      <c r="E2288" s="261"/>
      <c r="F2288" s="1588"/>
      <c r="G2288" s="1588"/>
      <c r="H2288" s="1588"/>
      <c r="I2288" s="1588"/>
      <c r="J2288" s="1588"/>
      <c r="K2288" s="1588"/>
      <c r="L2288" s="1588"/>
      <c r="M2288" s="1588"/>
      <c r="N2288" s="1588"/>
      <c r="O2288" s="1588"/>
      <c r="P2288" s="1588"/>
      <c r="Q2288" s="332">
        <f t="shared" ref="Q2288:AA2288" si="1407">Q2287</f>
        <v>6235.0551999999998</v>
      </c>
      <c r="R2288" s="332">
        <f t="shared" ref="R2288:S2288" si="1408">R2287</f>
        <v>6235.0551999999998</v>
      </c>
      <c r="S2288" s="332">
        <f t="shared" si="1408"/>
        <v>6235.0551999999998</v>
      </c>
      <c r="T2288" s="332">
        <f t="shared" ref="T2288:U2288" si="1409">T2287</f>
        <v>6235.0551999999998</v>
      </c>
      <c r="U2288" s="332">
        <f t="shared" si="1409"/>
        <v>6235.0551999999998</v>
      </c>
      <c r="V2288" s="332">
        <f t="shared" ref="V2288:W2288" si="1410">V2287</f>
        <v>6235.0551999999998</v>
      </c>
      <c r="W2288" s="332">
        <f t="shared" si="1410"/>
        <v>6235.0551999999998</v>
      </c>
      <c r="X2288" s="332">
        <f t="shared" ref="X2288:Y2288" si="1411">X2287</f>
        <v>6235.0551999999998</v>
      </c>
      <c r="Y2288" s="332">
        <f t="shared" si="1411"/>
        <v>6235.0551999999998</v>
      </c>
      <c r="Z2288" s="332">
        <f t="shared" ref="Z2288" si="1412">Z2287</f>
        <v>6235.0551999999998</v>
      </c>
      <c r="AA2288" s="753">
        <f t="shared" si="1407"/>
        <v>5195.8793333333333</v>
      </c>
      <c r="AB2288" s="332">
        <f t="shared" ref="AB2288:AH2288" si="1413">AB2287</f>
        <v>5201.3084299999991</v>
      </c>
      <c r="AC2288" s="775">
        <f t="shared" si="1413"/>
        <v>0</v>
      </c>
      <c r="AD2288" s="156">
        <f>AD2287</f>
        <v>0</v>
      </c>
      <c r="AE2288" s="332">
        <f t="shared" si="1413"/>
        <v>5.4290966666658278</v>
      </c>
      <c r="AF2288" s="332">
        <f>AF2287</f>
        <v>0</v>
      </c>
      <c r="AG2288" s="156">
        <f t="shared" si="1413"/>
        <v>-2.8808699999999998</v>
      </c>
      <c r="AH2288" s="332">
        <f t="shared" si="1413"/>
        <v>5198.4275599999992</v>
      </c>
    </row>
    <row r="2289" spans="1:34" x14ac:dyDescent="0.25">
      <c r="A2289" s="137">
        <v>1</v>
      </c>
      <c r="B2289" s="1524"/>
      <c r="C2289" s="1525"/>
      <c r="D2289" s="1524"/>
      <c r="E2289" s="230"/>
      <c r="F2289" s="1638"/>
      <c r="G2289" s="1638"/>
      <c r="H2289" s="1638"/>
      <c r="I2289" s="2012"/>
      <c r="J2289" s="186"/>
      <c r="K2289" s="186"/>
      <c r="L2289" s="186"/>
      <c r="M2289" s="2012"/>
      <c r="N2289" s="186"/>
      <c r="O2289" s="186"/>
      <c r="P2289" s="186"/>
      <c r="Q2289" s="325"/>
      <c r="R2289" s="325"/>
      <c r="S2289" s="325"/>
      <c r="T2289" s="325"/>
      <c r="U2289" s="325"/>
      <c r="V2289" s="325"/>
      <c r="W2289" s="325"/>
      <c r="X2289" s="325"/>
      <c r="Y2289" s="325"/>
      <c r="Z2289" s="325"/>
      <c r="AA2289" s="751"/>
      <c r="AB2289" s="325"/>
      <c r="AC2289" s="773"/>
      <c r="AD2289" s="325"/>
      <c r="AE2289" s="325"/>
      <c r="AF2289" s="325"/>
      <c r="AG2289" s="325"/>
      <c r="AH2289" s="325"/>
    </row>
    <row r="2290" spans="1:34" ht="31.5" x14ac:dyDescent="0.25">
      <c r="A2290" s="137">
        <v>1</v>
      </c>
      <c r="B2290" s="1656" t="s">
        <v>473</v>
      </c>
      <c r="C2290" s="1656"/>
      <c r="D2290" s="1647"/>
      <c r="E2290" s="218"/>
      <c r="F2290" s="183"/>
      <c r="G2290" s="183"/>
      <c r="H2290" s="183"/>
      <c r="I2290" s="183"/>
      <c r="J2290" s="183"/>
      <c r="K2290" s="183"/>
      <c r="L2290" s="183"/>
      <c r="M2290" s="183"/>
      <c r="N2290" s="183"/>
      <c r="O2290" s="183"/>
      <c r="P2290" s="183"/>
      <c r="Q2290" s="326"/>
      <c r="R2290" s="326"/>
      <c r="S2290" s="326"/>
      <c r="T2290" s="326"/>
      <c r="U2290" s="326"/>
      <c r="V2290" s="326"/>
      <c r="W2290" s="326"/>
      <c r="X2290" s="326"/>
      <c r="Y2290" s="326"/>
      <c r="Z2290" s="326"/>
      <c r="AA2290" s="752"/>
      <c r="AB2290" s="326"/>
      <c r="AC2290" s="770"/>
      <c r="AD2290" s="326"/>
      <c r="AE2290" s="326"/>
      <c r="AF2290" s="326"/>
      <c r="AG2290" s="326"/>
      <c r="AH2290" s="326"/>
    </row>
    <row r="2291" spans="1:34" s="2020" customFormat="1" ht="15.75" x14ac:dyDescent="0.25">
      <c r="A2291" s="2020">
        <v>1</v>
      </c>
      <c r="B2291" s="204" t="s">
        <v>194</v>
      </c>
      <c r="C2291" s="2821"/>
      <c r="D2291" s="2820"/>
      <c r="E2291" s="241"/>
      <c r="F2291" s="135"/>
      <c r="G2291" s="183"/>
      <c r="H2291" s="183"/>
      <c r="I2291" s="183"/>
      <c r="J2291" s="183"/>
      <c r="K2291" s="183"/>
      <c r="L2291" s="183"/>
      <c r="M2291" s="183"/>
      <c r="N2291" s="183"/>
      <c r="O2291" s="183"/>
      <c r="P2291" s="183"/>
      <c r="Q2291" s="183"/>
      <c r="R2291" s="183"/>
      <c r="S2291" s="183"/>
      <c r="T2291" s="183"/>
      <c r="U2291" s="183"/>
      <c r="V2291" s="183"/>
      <c r="W2291" s="183"/>
      <c r="X2291" s="183"/>
      <c r="Y2291" s="183"/>
      <c r="Z2291" s="183"/>
      <c r="AA2291" s="752"/>
      <c r="AB2291" s="183"/>
      <c r="AC2291" s="770"/>
      <c r="AD2291" s="326"/>
      <c r="AE2291" s="326"/>
      <c r="AF2291" s="326"/>
      <c r="AG2291" s="326"/>
      <c r="AH2291" s="326"/>
    </row>
    <row r="2292" spans="1:34" s="2020" customFormat="1" ht="15.75" x14ac:dyDescent="0.25">
      <c r="A2292" s="2020">
        <v>1</v>
      </c>
      <c r="B2292" s="507" t="s">
        <v>217</v>
      </c>
      <c r="C2292" s="1687"/>
      <c r="D2292" s="2822"/>
      <c r="E2292" s="543">
        <f>SUM(E2293:E2297)</f>
        <v>700</v>
      </c>
      <c r="F2292" s="743">
        <f t="shared" ref="F2292:G2292" si="1414">SUM(F2293:F2297)</f>
        <v>583</v>
      </c>
      <c r="G2292" s="743">
        <f t="shared" si="1414"/>
        <v>788</v>
      </c>
      <c r="H2292" s="743">
        <f>G2292/F2292*100</f>
        <v>135.16295025728988</v>
      </c>
      <c r="I2292" s="183"/>
      <c r="J2292" s="183"/>
      <c r="K2292" s="183"/>
      <c r="L2292" s="183"/>
      <c r="M2292" s="183"/>
      <c r="N2292" s="183"/>
      <c r="O2292" s="183"/>
      <c r="P2292" s="183"/>
      <c r="Q2292" s="2876">
        <v>2279.3249999999998</v>
      </c>
      <c r="R2292" s="2876">
        <v>2279.3249999999998</v>
      </c>
      <c r="S2292" s="2876">
        <v>2279.3249999999998</v>
      </c>
      <c r="T2292" s="2876">
        <v>2279.3249999999998</v>
      </c>
      <c r="U2292" s="2876">
        <v>2279.3249999999998</v>
      </c>
      <c r="V2292" s="2876">
        <v>2279.3249999999998</v>
      </c>
      <c r="W2292" s="2876">
        <v>2279.3249999999998</v>
      </c>
      <c r="X2292" s="2876">
        <v>2279.3249999999998</v>
      </c>
      <c r="Y2292" s="2876">
        <v>2279.3249999999998</v>
      </c>
      <c r="Z2292" s="2876">
        <v>2279.3249999999998</v>
      </c>
      <c r="AA2292" s="752">
        <f>Q2292/12*$B$4+(R2292-Q2292)/11*9+(S2292-R2292)/10*8+(T2292-S2292)/9*7+(U2292-T2292)/8*6+(V2292-U2292)/7*5+(W2292-V2292)/6*4+(X2292-W2292)/5*3+(Y2292-X2292)/4*2+(Z2292-Y2292)/3*1</f>
        <v>1899.4375</v>
      </c>
      <c r="AB2292" s="183">
        <f>AH2292-AG2292-AD2292</f>
        <v>2435.0394099999999</v>
      </c>
      <c r="AC2292" s="770"/>
      <c r="AD2292" s="326"/>
      <c r="AE2292" s="326">
        <f>AB2292-AA2292</f>
        <v>535.60190999999986</v>
      </c>
      <c r="AF2292" s="326"/>
      <c r="AG2292" s="326">
        <v>-10.40483</v>
      </c>
      <c r="AH2292" s="326">
        <v>2424.6345799999999</v>
      </c>
    </row>
    <row r="2293" spans="1:34" s="2020" customFormat="1" ht="30" x14ac:dyDescent="0.25">
      <c r="A2293" s="2020">
        <v>1</v>
      </c>
      <c r="B2293" s="168" t="s">
        <v>157</v>
      </c>
      <c r="C2293" s="1687"/>
      <c r="D2293" s="2822"/>
      <c r="E2293" s="2016">
        <v>400</v>
      </c>
      <c r="F2293" s="135">
        <f t="shared" ref="F2293:F2294" si="1415">ROUND(E2293/12*$B$4,0)</f>
        <v>333</v>
      </c>
      <c r="G2293" s="183">
        <v>613</v>
      </c>
      <c r="H2293" s="183">
        <f>G2293/F2293*100</f>
        <v>184.08408408408408</v>
      </c>
      <c r="I2293" s="183"/>
      <c r="J2293" s="183"/>
      <c r="K2293" s="183"/>
      <c r="L2293" s="183"/>
      <c r="M2293" s="183"/>
      <c r="N2293" s="183"/>
      <c r="O2293" s="183"/>
      <c r="P2293" s="183"/>
      <c r="Q2293" s="183"/>
      <c r="R2293" s="183"/>
      <c r="S2293" s="183"/>
      <c r="T2293" s="183"/>
      <c r="U2293" s="183"/>
      <c r="V2293" s="183"/>
      <c r="W2293" s="183"/>
      <c r="X2293" s="183"/>
      <c r="Y2293" s="183"/>
      <c r="Z2293" s="183"/>
      <c r="AA2293" s="752"/>
      <c r="AB2293" s="183"/>
      <c r="AC2293" s="770"/>
      <c r="AD2293" s="326"/>
      <c r="AE2293" s="326"/>
      <c r="AF2293" s="326"/>
      <c r="AG2293" s="326"/>
      <c r="AH2293" s="326"/>
    </row>
    <row r="2294" spans="1:34" s="2020" customFormat="1" ht="45" x14ac:dyDescent="0.25">
      <c r="A2294" s="2020">
        <v>1</v>
      </c>
      <c r="B2294" s="205" t="s">
        <v>158</v>
      </c>
      <c r="C2294" s="1687"/>
      <c r="D2294" s="1647"/>
      <c r="E2294" s="2016">
        <v>300</v>
      </c>
      <c r="F2294" s="183">
        <f t="shared" si="1415"/>
        <v>250</v>
      </c>
      <c r="G2294" s="183">
        <v>175</v>
      </c>
      <c r="H2294" s="183">
        <f>G2294/F2294*100</f>
        <v>70</v>
      </c>
      <c r="I2294" s="183"/>
      <c r="J2294" s="183"/>
      <c r="K2294" s="183"/>
      <c r="L2294" s="183"/>
      <c r="M2294" s="183"/>
      <c r="N2294" s="183"/>
      <c r="O2294" s="183"/>
      <c r="P2294" s="183"/>
      <c r="Q2294" s="183"/>
      <c r="R2294" s="183"/>
      <c r="S2294" s="183"/>
      <c r="T2294" s="183"/>
      <c r="U2294" s="183"/>
      <c r="V2294" s="183"/>
      <c r="W2294" s="183"/>
      <c r="X2294" s="183"/>
      <c r="Y2294" s="183"/>
      <c r="Z2294" s="183"/>
      <c r="AA2294" s="752"/>
      <c r="AB2294" s="183"/>
      <c r="AC2294" s="770"/>
      <c r="AD2294" s="326"/>
      <c r="AE2294" s="326"/>
      <c r="AF2294" s="326"/>
      <c r="AG2294" s="326"/>
      <c r="AH2294" s="326"/>
    </row>
    <row r="2295" spans="1:34" s="2020" customFormat="1" ht="15.75" x14ac:dyDescent="0.25">
      <c r="A2295" s="2020">
        <v>1</v>
      </c>
      <c r="B2295" s="470" t="s">
        <v>134</v>
      </c>
      <c r="C2295" s="1687"/>
      <c r="D2295" s="1647"/>
      <c r="E2295" s="210"/>
      <c r="F2295" s="135"/>
      <c r="G2295" s="183"/>
      <c r="H2295" s="183"/>
      <c r="I2295" s="183"/>
      <c r="J2295" s="183"/>
      <c r="K2295" s="183"/>
      <c r="L2295" s="183"/>
      <c r="M2295" s="183"/>
      <c r="N2295" s="183"/>
      <c r="O2295" s="183"/>
      <c r="P2295" s="183"/>
      <c r="Q2295" s="2876">
        <f t="shared" ref="Q2295:R2295" si="1416">Q2292</f>
        <v>2279.3249999999998</v>
      </c>
      <c r="R2295" s="2876">
        <f t="shared" si="1416"/>
        <v>2279.3249999999998</v>
      </c>
      <c r="S2295" s="2876">
        <f t="shared" ref="S2295:T2295" si="1417">S2292</f>
        <v>2279.3249999999998</v>
      </c>
      <c r="T2295" s="2876">
        <f t="shared" si="1417"/>
        <v>2279.3249999999998</v>
      </c>
      <c r="U2295" s="2876">
        <f t="shared" ref="U2295:V2295" si="1418">U2292</f>
        <v>2279.3249999999998</v>
      </c>
      <c r="V2295" s="2876">
        <f t="shared" si="1418"/>
        <v>2279.3249999999998</v>
      </c>
      <c r="W2295" s="2876">
        <f t="shared" ref="W2295:X2295" si="1419">W2292</f>
        <v>2279.3249999999998</v>
      </c>
      <c r="X2295" s="2876">
        <f t="shared" si="1419"/>
        <v>2279.3249999999998</v>
      </c>
      <c r="Y2295" s="2876">
        <f t="shared" ref="Y2295:Z2295" si="1420">Y2292</f>
        <v>2279.3249999999998</v>
      </c>
      <c r="Z2295" s="2876">
        <f t="shared" si="1420"/>
        <v>2279.3249999999998</v>
      </c>
      <c r="AA2295" s="752">
        <f t="shared" ref="AA2295:AH2295" si="1421">AA2292</f>
        <v>1899.4375</v>
      </c>
      <c r="AB2295" s="183">
        <f t="shared" si="1421"/>
        <v>2435.0394099999999</v>
      </c>
      <c r="AC2295" s="770">
        <f t="shared" si="1421"/>
        <v>0</v>
      </c>
      <c r="AD2295" s="326">
        <f t="shared" si="1421"/>
        <v>0</v>
      </c>
      <c r="AE2295" s="326">
        <f t="shared" si="1421"/>
        <v>535.60190999999986</v>
      </c>
      <c r="AF2295" s="326">
        <f t="shared" si="1421"/>
        <v>0</v>
      </c>
      <c r="AG2295" s="326">
        <f t="shared" si="1421"/>
        <v>-10.40483</v>
      </c>
      <c r="AH2295" s="326">
        <f t="shared" si="1421"/>
        <v>2424.6345799999999</v>
      </c>
    </row>
    <row r="2296" spans="1:34" x14ac:dyDescent="0.25">
      <c r="A2296" s="137">
        <v>1</v>
      </c>
      <c r="B2296" s="178" t="s">
        <v>28</v>
      </c>
      <c r="C2296" s="455"/>
      <c r="D2296" s="1574"/>
      <c r="E2296" s="218"/>
      <c r="F2296" s="123"/>
      <c r="G2296" s="183"/>
      <c r="H2296" s="183"/>
      <c r="I2296" s="183"/>
      <c r="J2296" s="183"/>
      <c r="K2296" s="183"/>
      <c r="L2296" s="183"/>
      <c r="M2296" s="183"/>
      <c r="N2296" s="183"/>
      <c r="O2296" s="183"/>
      <c r="P2296" s="183"/>
      <c r="Q2296" s="183"/>
      <c r="R2296" s="183"/>
      <c r="S2296" s="183"/>
      <c r="T2296" s="183"/>
      <c r="U2296" s="183"/>
      <c r="V2296" s="183"/>
      <c r="W2296" s="183"/>
      <c r="X2296" s="183"/>
      <c r="Y2296" s="183"/>
      <c r="Z2296" s="183"/>
      <c r="AA2296" s="752"/>
      <c r="AB2296" s="183"/>
      <c r="AC2296" s="770"/>
      <c r="AD2296" s="326"/>
      <c r="AE2296" s="326"/>
      <c r="AF2296" s="326"/>
      <c r="AG2296" s="326"/>
      <c r="AH2296" s="326"/>
    </row>
    <row r="2297" spans="1:34" x14ac:dyDescent="0.25">
      <c r="A2297" s="137">
        <v>1</v>
      </c>
      <c r="B2297" s="170" t="s">
        <v>16</v>
      </c>
      <c r="C2297" s="456"/>
      <c r="D2297" s="4"/>
      <c r="E2297" s="218"/>
      <c r="F2297" s="123"/>
      <c r="G2297" s="135"/>
      <c r="H2297" s="129"/>
      <c r="I2297" s="911"/>
      <c r="J2297" s="183"/>
      <c r="K2297" s="183"/>
      <c r="L2297" s="911"/>
      <c r="M2297" s="911"/>
      <c r="N2297" s="183"/>
      <c r="O2297" s="911"/>
      <c r="P2297" s="183"/>
      <c r="Q2297" s="326"/>
      <c r="R2297" s="326"/>
      <c r="S2297" s="326"/>
      <c r="T2297" s="326"/>
      <c r="U2297" s="326"/>
      <c r="V2297" s="326"/>
      <c r="W2297" s="326"/>
      <c r="X2297" s="326"/>
      <c r="Y2297" s="326"/>
      <c r="Z2297" s="326"/>
      <c r="AA2297" s="876"/>
      <c r="AB2297" s="327"/>
      <c r="AC2297" s="1132"/>
      <c r="AD2297" s="328"/>
      <c r="AE2297" s="328"/>
      <c r="AF2297" s="328"/>
      <c r="AG2297" s="328"/>
      <c r="AH2297" s="328"/>
    </row>
    <row r="2298" spans="1:34" x14ac:dyDescent="0.25">
      <c r="A2298" s="137">
        <v>1</v>
      </c>
      <c r="B2298" s="199" t="s">
        <v>6</v>
      </c>
      <c r="C2298" s="457"/>
      <c r="D2298" s="4">
        <v>240</v>
      </c>
      <c r="E2298" s="218">
        <v>1535</v>
      </c>
      <c r="F2298" s="123">
        <f>ROUND(E2298/12*$B$4,0)</f>
        <v>1279</v>
      </c>
      <c r="G2298" s="183">
        <v>1158</v>
      </c>
      <c r="H2298" s="123">
        <f>G2298/F2298*100</f>
        <v>90.539483971853002</v>
      </c>
      <c r="I2298" s="824">
        <v>3</v>
      </c>
      <c r="J2298" s="152">
        <f>M2298/G2298</f>
        <v>2.5578583765112262</v>
      </c>
      <c r="K2298" s="183">
        <f>ROUND(E2298*I2298,0)</f>
        <v>4605</v>
      </c>
      <c r="L2298" s="911">
        <f>ROUND(K2298/12*$B$4,0)</f>
        <v>3838</v>
      </c>
      <c r="M2298" s="911">
        <v>2962</v>
      </c>
      <c r="N2298" s="183">
        <f>M2298/L2298*100</f>
        <v>77.175612298071911</v>
      </c>
      <c r="O2298" s="183">
        <f>K2298/D2298</f>
        <v>19.1875</v>
      </c>
      <c r="P2298" s="135">
        <f>M2298/$B$4*12/O2298</f>
        <v>185.24560260586318</v>
      </c>
      <c r="Q2298" s="328"/>
      <c r="R2298" s="328"/>
      <c r="S2298" s="328"/>
      <c r="T2298" s="328"/>
      <c r="U2298" s="328"/>
      <c r="V2298" s="328"/>
      <c r="W2298" s="328"/>
      <c r="X2298" s="328"/>
      <c r="Y2298" s="328"/>
      <c r="Z2298" s="328"/>
      <c r="AA2298" s="752"/>
      <c r="AB2298" s="326"/>
      <c r="AC2298" s="991"/>
      <c r="AD2298" s="327"/>
      <c r="AE2298" s="327"/>
      <c r="AF2298" s="327"/>
      <c r="AG2298" s="327"/>
      <c r="AH2298" s="327"/>
    </row>
    <row r="2299" spans="1:34" x14ac:dyDescent="0.25">
      <c r="A2299" s="137">
        <v>1</v>
      </c>
      <c r="B2299" s="200" t="s">
        <v>176</v>
      </c>
      <c r="C2299" s="458"/>
      <c r="D2299" s="4"/>
      <c r="E2299" s="248">
        <f>SUM(E2298)</f>
        <v>1535</v>
      </c>
      <c r="F2299" s="1099">
        <f>SUM(F2298)</f>
        <v>1279</v>
      </c>
      <c r="G2299" s="743">
        <f>SUM(G2298)</f>
        <v>1158</v>
      </c>
      <c r="H2299" s="522">
        <f>G2299/F2299*100</f>
        <v>90.539483971853002</v>
      </c>
      <c r="I2299" s="743">
        <f>SUM(I2298)</f>
        <v>3</v>
      </c>
      <c r="J2299" s="1603">
        <f>M2299/G2299</f>
        <v>2.5578583765112262</v>
      </c>
      <c r="K2299" s="1603">
        <f t="shared" ref="K2299:P2299" si="1422">SUM(K2298)</f>
        <v>4605</v>
      </c>
      <c r="L2299" s="522">
        <f t="shared" si="1422"/>
        <v>3838</v>
      </c>
      <c r="M2299" s="743">
        <f t="shared" si="1422"/>
        <v>2962</v>
      </c>
      <c r="N2299" s="1603">
        <f t="shared" si="1422"/>
        <v>77.175612298071911</v>
      </c>
      <c r="O2299" s="1603">
        <f t="shared" si="1422"/>
        <v>19.1875</v>
      </c>
      <c r="P2299" s="1474">
        <f t="shared" si="1422"/>
        <v>185.24560260586318</v>
      </c>
      <c r="Q2299" s="327"/>
      <c r="R2299" s="327"/>
      <c r="S2299" s="327"/>
      <c r="T2299" s="327"/>
      <c r="U2299" s="327"/>
      <c r="V2299" s="327"/>
      <c r="W2299" s="327"/>
      <c r="X2299" s="327"/>
      <c r="Y2299" s="327"/>
      <c r="Z2299" s="327"/>
      <c r="AA2299" s="752"/>
      <c r="AB2299" s="326"/>
      <c r="AC2299" s="991"/>
      <c r="AD2299" s="327"/>
      <c r="AE2299" s="327"/>
      <c r="AF2299" s="327"/>
      <c r="AG2299" s="326"/>
      <c r="AH2299" s="327"/>
    </row>
    <row r="2300" spans="1:34" ht="30" thickBot="1" x14ac:dyDescent="0.3">
      <c r="A2300" s="137">
        <v>1</v>
      </c>
      <c r="B2300" s="148" t="s">
        <v>201</v>
      </c>
      <c r="C2300" s="414"/>
      <c r="D2300" s="1574"/>
      <c r="E2300" s="264">
        <f>E2299</f>
        <v>1535</v>
      </c>
      <c r="F2300" s="1103">
        <f>F2299</f>
        <v>1279</v>
      </c>
      <c r="G2300" s="1643">
        <f t="shared" ref="G2300:P2300" si="1423">G2299</f>
        <v>1158</v>
      </c>
      <c r="H2300" s="1103">
        <f t="shared" si="1423"/>
        <v>90.539483971853002</v>
      </c>
      <c r="I2300" s="1643">
        <f t="shared" si="1423"/>
        <v>3</v>
      </c>
      <c r="J2300" s="1643">
        <f t="shared" si="1423"/>
        <v>2.5578583765112262</v>
      </c>
      <c r="K2300" s="1643">
        <f t="shared" si="1423"/>
        <v>4605</v>
      </c>
      <c r="L2300" s="1643">
        <f t="shared" si="1423"/>
        <v>3838</v>
      </c>
      <c r="M2300" s="1643">
        <f t="shared" si="1423"/>
        <v>2962</v>
      </c>
      <c r="N2300" s="1643">
        <f t="shared" si="1423"/>
        <v>77.175612298071911</v>
      </c>
      <c r="O2300" s="1643">
        <f t="shared" si="1423"/>
        <v>19.1875</v>
      </c>
      <c r="P2300" s="1643">
        <f t="shared" si="1423"/>
        <v>185.24560260586318</v>
      </c>
      <c r="Q2300" s="333">
        <v>53641.011275327997</v>
      </c>
      <c r="R2300" s="333">
        <v>53641.011275327997</v>
      </c>
      <c r="S2300" s="333">
        <v>55097.541435114668</v>
      </c>
      <c r="T2300" s="333">
        <v>55097.541435114668</v>
      </c>
      <c r="U2300" s="333">
        <v>55097.541435114668</v>
      </c>
      <c r="V2300" s="333">
        <v>55097.541435114668</v>
      </c>
      <c r="W2300" s="333">
        <v>55097.541435114668</v>
      </c>
      <c r="X2300" s="333">
        <v>62418.308317930678</v>
      </c>
      <c r="Y2300" s="333">
        <v>62418.308317930678</v>
      </c>
      <c r="Z2300" s="333">
        <v>62418.308317930678</v>
      </c>
      <c r="AA2300" s="874">
        <f>Q2300/12*$B$4+(R2300-Q2300)/11*9+(S2300-R2300)/10*8+(T2300-S2300)/9*7+(U2300-T2300)/8*6+(V2300-U2300)/7*5+(W2300-V2300)/6*4+(X2300-W2300)/5*3+(Y2300-X2300)/4*2+(Z2300-Y2300)/3*1</f>
        <v>50258.526986958947</v>
      </c>
      <c r="AB2300" s="328">
        <f>AH2300-AG2300-AD2300-AC2300</f>
        <v>49075.45180000001</v>
      </c>
      <c r="AC2300" s="1006"/>
      <c r="AD2300" s="333"/>
      <c r="AE2300" s="333">
        <f>AB2300-AA2300</f>
        <v>-1183.0751869589367</v>
      </c>
      <c r="AF2300" s="333"/>
      <c r="AG2300" s="328">
        <v>-296.52043999999995</v>
      </c>
      <c r="AH2300" s="333">
        <v>48778.93136000001</v>
      </c>
    </row>
    <row r="2301" spans="1:34" ht="15.75" thickBot="1" x14ac:dyDescent="0.3">
      <c r="A2301" s="137">
        <v>1</v>
      </c>
      <c r="B2301" s="1489" t="s">
        <v>277</v>
      </c>
      <c r="C2301" s="1490"/>
      <c r="D2301" s="1489"/>
      <c r="E2301" s="261"/>
      <c r="F2301" s="1588"/>
      <c r="G2301" s="1588"/>
      <c r="H2301" s="1588"/>
      <c r="I2301" s="1588"/>
      <c r="J2301" s="1588"/>
      <c r="K2301" s="1588"/>
      <c r="L2301" s="1588"/>
      <c r="M2301" s="1588">
        <f>M2300</f>
        <v>2962</v>
      </c>
      <c r="N2301" s="1588"/>
      <c r="O2301" s="1588"/>
      <c r="P2301" s="1588"/>
      <c r="Q2301" s="332">
        <f t="shared" ref="Q2301:R2301" si="1424">Q2300+Q2295</f>
        <v>55920.336275327994</v>
      </c>
      <c r="R2301" s="332">
        <f t="shared" si="1424"/>
        <v>55920.336275327994</v>
      </c>
      <c r="S2301" s="332">
        <f t="shared" ref="S2301:T2301" si="1425">S2300+S2295</f>
        <v>57376.866435114665</v>
      </c>
      <c r="T2301" s="3074">
        <f t="shared" si="1425"/>
        <v>57376.866435114665</v>
      </c>
      <c r="U2301" s="3074">
        <f t="shared" ref="U2301:V2301" si="1426">U2300+U2295</f>
        <v>57376.866435114665</v>
      </c>
      <c r="V2301" s="3074">
        <f t="shared" si="1426"/>
        <v>57376.866435114665</v>
      </c>
      <c r="W2301" s="3074">
        <f t="shared" ref="W2301:X2301" si="1427">W2300+W2295</f>
        <v>57376.866435114665</v>
      </c>
      <c r="X2301" s="3074">
        <f t="shared" si="1427"/>
        <v>64697.633317930675</v>
      </c>
      <c r="Y2301" s="3074">
        <f t="shared" ref="Y2301:Z2301" si="1428">Y2300+Y2295</f>
        <v>64697.633317930675</v>
      </c>
      <c r="Z2301" s="3074">
        <f t="shared" si="1428"/>
        <v>64697.633317930675</v>
      </c>
      <c r="AA2301" s="753">
        <f t="shared" ref="AA2301:AH2301" si="1429">AA2300+AA2295</f>
        <v>52157.964486958947</v>
      </c>
      <c r="AB2301" s="332">
        <f t="shared" si="1429"/>
        <v>51510.491210000007</v>
      </c>
      <c r="AC2301" s="775">
        <f t="shared" si="1429"/>
        <v>0</v>
      </c>
      <c r="AD2301" s="156">
        <f t="shared" si="1429"/>
        <v>0</v>
      </c>
      <c r="AE2301" s="332">
        <f t="shared" si="1429"/>
        <v>-647.47327695893682</v>
      </c>
      <c r="AF2301" s="332">
        <f t="shared" si="1429"/>
        <v>0</v>
      </c>
      <c r="AG2301" s="332">
        <f t="shared" si="1429"/>
        <v>-306.92526999999995</v>
      </c>
      <c r="AH2301" s="332">
        <f t="shared" si="1429"/>
        <v>51203.565940000008</v>
      </c>
    </row>
    <row r="2302" spans="1:34" x14ac:dyDescent="0.25">
      <c r="A2302" s="137">
        <v>1</v>
      </c>
      <c r="B2302" s="1524"/>
      <c r="C2302" s="1525"/>
      <c r="D2302" s="1524"/>
      <c r="E2302" s="230"/>
      <c r="F2302" s="1638"/>
      <c r="G2302" s="1638"/>
      <c r="H2302" s="1638"/>
      <c r="I2302" s="2012"/>
      <c r="J2302" s="186"/>
      <c r="K2302" s="186"/>
      <c r="L2302" s="186"/>
      <c r="M2302" s="2012"/>
      <c r="N2302" s="186"/>
      <c r="O2302" s="186"/>
      <c r="P2302" s="186"/>
      <c r="Q2302" s="325"/>
      <c r="R2302" s="325"/>
      <c r="S2302" s="325"/>
      <c r="T2302" s="325"/>
      <c r="U2302" s="325"/>
      <c r="V2302" s="325"/>
      <c r="W2302" s="325"/>
      <c r="X2302" s="325"/>
      <c r="Y2302" s="325"/>
      <c r="Z2302" s="325"/>
      <c r="AA2302" s="751"/>
      <c r="AB2302" s="325"/>
      <c r="AC2302" s="773"/>
      <c r="AD2302" s="325"/>
      <c r="AE2302" s="325"/>
      <c r="AF2302" s="325"/>
      <c r="AG2302" s="325"/>
      <c r="AH2302" s="325"/>
    </row>
    <row r="2303" spans="1:34" ht="31.5" x14ac:dyDescent="0.25">
      <c r="A2303" s="137">
        <v>1</v>
      </c>
      <c r="B2303" s="1656" t="s">
        <v>380</v>
      </c>
      <c r="C2303" s="1656"/>
      <c r="D2303" s="1647"/>
      <c r="E2303" s="218"/>
      <c r="F2303" s="183"/>
      <c r="G2303" s="183"/>
      <c r="H2303" s="183"/>
      <c r="I2303" s="183"/>
      <c r="J2303" s="183"/>
      <c r="K2303" s="183"/>
      <c r="L2303" s="183"/>
      <c r="M2303" s="183"/>
      <c r="N2303" s="183"/>
      <c r="O2303" s="183"/>
      <c r="P2303" s="183"/>
      <c r="Q2303" s="326"/>
      <c r="R2303" s="326"/>
      <c r="S2303" s="326"/>
      <c r="T2303" s="326"/>
      <c r="U2303" s="326"/>
      <c r="V2303" s="326"/>
      <c r="W2303" s="326"/>
      <c r="X2303" s="326"/>
      <c r="Y2303" s="326"/>
      <c r="Z2303" s="326"/>
      <c r="AA2303" s="752"/>
      <c r="AB2303" s="326"/>
      <c r="AC2303" s="770"/>
      <c r="AD2303" s="326"/>
      <c r="AE2303" s="326"/>
      <c r="AF2303" s="326"/>
      <c r="AG2303" s="326"/>
      <c r="AH2303" s="326"/>
    </row>
    <row r="2304" spans="1:34" x14ac:dyDescent="0.25">
      <c r="A2304" s="137">
        <v>1</v>
      </c>
      <c r="B2304" s="1349" t="s">
        <v>194</v>
      </c>
      <c r="C2304" s="1350"/>
      <c r="D2304" s="1349"/>
      <c r="E2304" s="218"/>
      <c r="F2304" s="183"/>
      <c r="G2304" s="183"/>
      <c r="H2304" s="183"/>
      <c r="I2304" s="183"/>
      <c r="J2304" s="183"/>
      <c r="K2304" s="183"/>
      <c r="L2304" s="183"/>
      <c r="M2304" s="183"/>
      <c r="N2304" s="183"/>
      <c r="O2304" s="183"/>
      <c r="P2304" s="183"/>
      <c r="Q2304" s="326"/>
      <c r="R2304" s="326"/>
      <c r="S2304" s="326"/>
      <c r="T2304" s="326"/>
      <c r="U2304" s="326"/>
      <c r="V2304" s="326"/>
      <c r="W2304" s="326"/>
      <c r="X2304" s="326"/>
      <c r="Y2304" s="326"/>
      <c r="Z2304" s="326"/>
      <c r="AA2304" s="752">
        <f>Q2304/12*$B$4</f>
        <v>0</v>
      </c>
      <c r="AB2304" s="326"/>
      <c r="AC2304" s="770"/>
      <c r="AD2304" s="326"/>
      <c r="AE2304" s="326"/>
      <c r="AF2304" s="326"/>
      <c r="AG2304" s="326"/>
      <c r="AH2304" s="326"/>
    </row>
    <row r="2305" spans="1:34" x14ac:dyDescent="0.25">
      <c r="A2305" s="137">
        <v>1</v>
      </c>
      <c r="B2305" s="1657" t="s">
        <v>132</v>
      </c>
      <c r="C2305" s="1658"/>
      <c r="D2305" s="4"/>
      <c r="E2305" s="242">
        <f>SUM(E2306:E2318)</f>
        <v>8100</v>
      </c>
      <c r="F2305" s="743">
        <f t="shared" ref="F2305" si="1430">SUM(F2306:F2318)</f>
        <v>6750</v>
      </c>
      <c r="G2305" s="743">
        <f>SUM(G2306:G2319)</f>
        <v>9462</v>
      </c>
      <c r="H2305" s="743">
        <f>G2305/F2305*100</f>
        <v>140.17777777777778</v>
      </c>
      <c r="I2305" s="183"/>
      <c r="J2305" s="183"/>
      <c r="K2305" s="183"/>
      <c r="L2305" s="183"/>
      <c r="M2305" s="183"/>
      <c r="N2305" s="183"/>
      <c r="O2305" s="183"/>
      <c r="P2305" s="183"/>
      <c r="Q2305" s="326">
        <v>2353.3735000000001</v>
      </c>
      <c r="R2305" s="326">
        <v>2353.3735000000001</v>
      </c>
      <c r="S2305" s="326">
        <v>2353.3735000000001</v>
      </c>
      <c r="T2305" s="326">
        <v>2353.3735000000001</v>
      </c>
      <c r="U2305" s="326">
        <v>2353.3735000000001</v>
      </c>
      <c r="V2305" s="326">
        <v>2353.3735000000001</v>
      </c>
      <c r="W2305" s="326">
        <v>2353.3735000000001</v>
      </c>
      <c r="X2305" s="326">
        <v>2353.3735000000001</v>
      </c>
      <c r="Y2305" s="326">
        <v>2353.3735000000001</v>
      </c>
      <c r="Z2305" s="326">
        <v>2353.3735000000001</v>
      </c>
      <c r="AA2305" s="752">
        <f>Q2305/12*$B$4+(R2305-Q2305)/11*9+(S2305-R2305)/10*8+(T2305-S2305)/9*7+(U2305-T2305)/8*6+(V2305-U2305)/7*5+(W2305-V2305)/6*4+(X2305-W2305)/5*3+(Y2305-X2305)/4*2+(Z2305-Y2305)/3*1</f>
        <v>1961.1445833333335</v>
      </c>
      <c r="AB2305" s="326">
        <f>AH2305-AG2305-AD2305</f>
        <v>2171.1863399999997</v>
      </c>
      <c r="AC2305" s="770"/>
      <c r="AD2305" s="326">
        <v>41.169340000000005</v>
      </c>
      <c r="AE2305" s="326">
        <f>AB2305-AA2305</f>
        <v>210.04175666666629</v>
      </c>
      <c r="AF2305" s="326"/>
      <c r="AG2305" s="326">
        <v>0</v>
      </c>
      <c r="AH2305" s="326">
        <v>2212.3556799999997</v>
      </c>
    </row>
    <row r="2306" spans="1:34" ht="30" x14ac:dyDescent="0.25">
      <c r="A2306" s="137">
        <v>1</v>
      </c>
      <c r="B2306" s="168" t="s">
        <v>116</v>
      </c>
      <c r="C2306" s="418"/>
      <c r="D2306" s="4"/>
      <c r="E2306" s="218">
        <v>150</v>
      </c>
      <c r="F2306" s="123">
        <f>ROUND(E2306/12*$B$4,0)</f>
        <v>125</v>
      </c>
      <c r="G2306" s="183">
        <v>538</v>
      </c>
      <c r="H2306" s="123">
        <f>G2306/F2306*100</f>
        <v>430.40000000000003</v>
      </c>
      <c r="I2306" s="183"/>
      <c r="J2306" s="183"/>
      <c r="K2306" s="183"/>
      <c r="L2306" s="183"/>
      <c r="M2306" s="183"/>
      <c r="N2306" s="183"/>
      <c r="O2306" s="183"/>
      <c r="P2306" s="183"/>
      <c r="Q2306" s="326"/>
      <c r="R2306" s="326"/>
      <c r="S2306" s="326"/>
      <c r="T2306" s="326"/>
      <c r="U2306" s="326"/>
      <c r="V2306" s="326"/>
      <c r="W2306" s="326"/>
      <c r="X2306" s="326"/>
      <c r="Y2306" s="326"/>
      <c r="Z2306" s="326"/>
      <c r="AA2306" s="752"/>
      <c r="AB2306" s="326"/>
      <c r="AC2306" s="770"/>
      <c r="AD2306" s="326"/>
      <c r="AE2306" s="326"/>
      <c r="AF2306" s="326"/>
      <c r="AG2306" s="326"/>
      <c r="AH2306" s="326"/>
    </row>
    <row r="2307" spans="1:34" s="2020" customFormat="1" ht="45" x14ac:dyDescent="0.25">
      <c r="A2307" s="2020">
        <v>1</v>
      </c>
      <c r="B2307" s="168" t="s">
        <v>507</v>
      </c>
      <c r="C2307" s="418"/>
      <c r="D2307" s="4"/>
      <c r="E2307" s="218"/>
      <c r="F2307" s="123"/>
      <c r="G2307" s="183">
        <v>7</v>
      </c>
      <c r="H2307" s="123"/>
      <c r="I2307" s="183"/>
      <c r="J2307" s="183"/>
      <c r="K2307" s="183"/>
      <c r="L2307" s="183"/>
      <c r="M2307" s="183"/>
      <c r="N2307" s="183"/>
      <c r="O2307" s="183"/>
      <c r="P2307" s="183"/>
      <c r="Q2307" s="326"/>
      <c r="R2307" s="326"/>
      <c r="S2307" s="326"/>
      <c r="T2307" s="326"/>
      <c r="U2307" s="326"/>
      <c r="V2307" s="326"/>
      <c r="W2307" s="326"/>
      <c r="X2307" s="326"/>
      <c r="Y2307" s="326"/>
      <c r="Z2307" s="326"/>
      <c r="AA2307" s="752"/>
      <c r="AB2307" s="326"/>
      <c r="AC2307" s="770"/>
      <c r="AD2307" s="326"/>
      <c r="AE2307" s="326"/>
      <c r="AF2307" s="326"/>
      <c r="AG2307" s="326"/>
      <c r="AH2307" s="326"/>
    </row>
    <row r="2308" spans="1:34" s="2020" customFormat="1" ht="30" x14ac:dyDescent="0.25">
      <c r="A2308" s="2020">
        <v>1</v>
      </c>
      <c r="B2308" s="168" t="s">
        <v>117</v>
      </c>
      <c r="C2308" s="418"/>
      <c r="D2308" s="4"/>
      <c r="E2308" s="218">
        <v>150</v>
      </c>
      <c r="F2308" s="123">
        <f t="shared" ref="F2308:F2318" si="1431">ROUND(E2308/12*$B$4,0)</f>
        <v>125</v>
      </c>
      <c r="G2308" s="183">
        <v>223</v>
      </c>
      <c r="H2308" s="123">
        <f>G2308/F2308*100</f>
        <v>178.4</v>
      </c>
      <c r="I2308" s="183"/>
      <c r="J2308" s="183"/>
      <c r="K2308" s="183"/>
      <c r="L2308" s="183"/>
      <c r="M2308" s="183"/>
      <c r="N2308" s="183"/>
      <c r="O2308" s="183"/>
      <c r="P2308" s="183"/>
      <c r="Q2308" s="326"/>
      <c r="R2308" s="326"/>
      <c r="S2308" s="326"/>
      <c r="T2308" s="326"/>
      <c r="U2308" s="326"/>
      <c r="V2308" s="326"/>
      <c r="W2308" s="326"/>
      <c r="X2308" s="326"/>
      <c r="Y2308" s="326"/>
      <c r="Z2308" s="326"/>
      <c r="AA2308" s="752"/>
      <c r="AB2308" s="326"/>
      <c r="AC2308" s="770"/>
      <c r="AD2308" s="326"/>
      <c r="AE2308" s="326"/>
      <c r="AF2308" s="326"/>
      <c r="AG2308" s="326"/>
      <c r="AH2308" s="326"/>
    </row>
    <row r="2309" spans="1:34" s="2020" customFormat="1" ht="45" x14ac:dyDescent="0.25">
      <c r="A2309" s="2020">
        <v>1</v>
      </c>
      <c r="B2309" s="168" t="s">
        <v>509</v>
      </c>
      <c r="C2309" s="418"/>
      <c r="D2309" s="4"/>
      <c r="E2309" s="218"/>
      <c r="F2309" s="123"/>
      <c r="G2309" s="183">
        <v>0</v>
      </c>
      <c r="H2309" s="123"/>
      <c r="I2309" s="183"/>
      <c r="J2309" s="183"/>
      <c r="K2309" s="183"/>
      <c r="L2309" s="183"/>
      <c r="M2309" s="183"/>
      <c r="N2309" s="183"/>
      <c r="O2309" s="183"/>
      <c r="P2309" s="183"/>
      <c r="Q2309" s="326"/>
      <c r="R2309" s="326"/>
      <c r="S2309" s="326"/>
      <c r="T2309" s="326"/>
      <c r="U2309" s="326"/>
      <c r="V2309" s="326"/>
      <c r="W2309" s="326"/>
      <c r="X2309" s="326"/>
      <c r="Y2309" s="326"/>
      <c r="Z2309" s="326"/>
      <c r="AA2309" s="752"/>
      <c r="AB2309" s="326"/>
      <c r="AC2309" s="770"/>
      <c r="AD2309" s="326"/>
      <c r="AE2309" s="326"/>
      <c r="AF2309" s="326"/>
      <c r="AG2309" s="326"/>
      <c r="AH2309" s="326"/>
    </row>
    <row r="2310" spans="1:34" x14ac:dyDescent="0.25">
      <c r="A2310" s="137">
        <v>1</v>
      </c>
      <c r="B2310" s="205" t="s">
        <v>62</v>
      </c>
      <c r="C2310" s="418"/>
      <c r="D2310" s="4"/>
      <c r="E2310" s="218">
        <v>2000</v>
      </c>
      <c r="F2310" s="123">
        <f t="shared" si="1431"/>
        <v>1667</v>
      </c>
      <c r="G2310" s="183">
        <v>4071</v>
      </c>
      <c r="H2310" s="123">
        <f>G2310/F2310*100</f>
        <v>244.2111577684463</v>
      </c>
      <c r="I2310" s="183"/>
      <c r="J2310" s="183"/>
      <c r="K2310" s="183"/>
      <c r="L2310" s="183"/>
      <c r="M2310" s="183"/>
      <c r="N2310" s="183"/>
      <c r="O2310" s="183"/>
      <c r="P2310" s="183"/>
      <c r="Q2310" s="326"/>
      <c r="R2310" s="326"/>
      <c r="S2310" s="326"/>
      <c r="T2310" s="326"/>
      <c r="U2310" s="326"/>
      <c r="V2310" s="326"/>
      <c r="W2310" s="326"/>
      <c r="X2310" s="326"/>
      <c r="Y2310" s="326"/>
      <c r="Z2310" s="326"/>
      <c r="AA2310" s="752"/>
      <c r="AB2310" s="326"/>
      <c r="AC2310" s="770"/>
      <c r="AD2310" s="326"/>
      <c r="AE2310" s="326"/>
      <c r="AF2310" s="326"/>
      <c r="AG2310" s="326"/>
      <c r="AH2310" s="326"/>
    </row>
    <row r="2311" spans="1:34" s="2020" customFormat="1" ht="30" x14ac:dyDescent="0.25">
      <c r="A2311" s="2020">
        <v>1</v>
      </c>
      <c r="B2311" s="205" t="s">
        <v>508</v>
      </c>
      <c r="C2311" s="418"/>
      <c r="D2311" s="1473"/>
      <c r="E2311" s="218"/>
      <c r="F2311" s="129"/>
      <c r="G2311" s="911">
        <v>103</v>
      </c>
      <c r="H2311" s="129"/>
      <c r="I2311" s="183"/>
      <c r="J2311" s="183"/>
      <c r="K2311" s="911"/>
      <c r="L2311" s="183"/>
      <c r="M2311" s="911"/>
      <c r="N2311" s="911"/>
      <c r="O2311" s="911"/>
      <c r="P2311" s="911"/>
      <c r="Q2311" s="326"/>
      <c r="R2311" s="326"/>
      <c r="S2311" s="326"/>
      <c r="T2311" s="326"/>
      <c r="U2311" s="326"/>
      <c r="V2311" s="326"/>
      <c r="W2311" s="326"/>
      <c r="X2311" s="326"/>
      <c r="Y2311" s="326"/>
      <c r="Z2311" s="326"/>
      <c r="AA2311" s="873"/>
      <c r="AB2311" s="327"/>
      <c r="AC2311" s="991"/>
      <c r="AD2311" s="327"/>
      <c r="AE2311" s="327"/>
      <c r="AF2311" s="327"/>
      <c r="AG2311" s="326"/>
      <c r="AH2311" s="327"/>
    </row>
    <row r="2312" spans="1:34" s="2020" customFormat="1" x14ac:dyDescent="0.25">
      <c r="A2312" s="2020">
        <v>1</v>
      </c>
      <c r="B2312" s="168" t="s">
        <v>114</v>
      </c>
      <c r="C2312" s="418"/>
      <c r="D2312" s="1473"/>
      <c r="E2312" s="218">
        <v>3000</v>
      </c>
      <c r="F2312" s="129">
        <f t="shared" si="1431"/>
        <v>2500</v>
      </c>
      <c r="G2312" s="911">
        <v>2959</v>
      </c>
      <c r="H2312" s="129">
        <f>G2312/F2312*100</f>
        <v>118.36</v>
      </c>
      <c r="I2312" s="183"/>
      <c r="J2312" s="183"/>
      <c r="K2312" s="911"/>
      <c r="L2312" s="183"/>
      <c r="M2312" s="911"/>
      <c r="N2312" s="911"/>
      <c r="O2312" s="911"/>
      <c r="P2312" s="911"/>
      <c r="Q2312" s="326"/>
      <c r="R2312" s="326"/>
      <c r="S2312" s="326"/>
      <c r="T2312" s="326"/>
      <c r="U2312" s="326"/>
      <c r="V2312" s="326"/>
      <c r="W2312" s="326"/>
      <c r="X2312" s="326"/>
      <c r="Y2312" s="326"/>
      <c r="Z2312" s="326"/>
      <c r="AA2312" s="873"/>
      <c r="AB2312" s="327"/>
      <c r="AC2312" s="991"/>
      <c r="AD2312" s="327"/>
      <c r="AE2312" s="327"/>
      <c r="AF2312" s="327"/>
      <c r="AG2312" s="326"/>
      <c r="AH2312" s="327"/>
    </row>
    <row r="2313" spans="1:34" s="2020" customFormat="1" x14ac:dyDescent="0.25">
      <c r="A2313" s="2020">
        <v>1</v>
      </c>
      <c r="B2313" s="168" t="s">
        <v>524</v>
      </c>
      <c r="C2313" s="418"/>
      <c r="D2313" s="1473"/>
      <c r="E2313" s="218"/>
      <c r="F2313" s="129"/>
      <c r="G2313" s="911">
        <v>95</v>
      </c>
      <c r="H2313" s="129"/>
      <c r="I2313" s="183"/>
      <c r="J2313" s="183"/>
      <c r="K2313" s="911"/>
      <c r="L2313" s="183"/>
      <c r="M2313" s="911"/>
      <c r="N2313" s="911"/>
      <c r="O2313" s="911"/>
      <c r="P2313" s="911"/>
      <c r="Q2313" s="326"/>
      <c r="R2313" s="326"/>
      <c r="S2313" s="326"/>
      <c r="T2313" s="326"/>
      <c r="U2313" s="326"/>
      <c r="V2313" s="326"/>
      <c r="W2313" s="326"/>
      <c r="X2313" s="326"/>
      <c r="Y2313" s="326"/>
      <c r="Z2313" s="326"/>
      <c r="AA2313" s="873"/>
      <c r="AB2313" s="327"/>
      <c r="AC2313" s="991"/>
      <c r="AD2313" s="327"/>
      <c r="AE2313" s="327"/>
      <c r="AF2313" s="327"/>
      <c r="AG2313" s="326"/>
      <c r="AH2313" s="327"/>
    </row>
    <row r="2314" spans="1:34" x14ac:dyDescent="0.25">
      <c r="A2314" s="137">
        <v>1</v>
      </c>
      <c r="B2314" s="168" t="s">
        <v>113</v>
      </c>
      <c r="C2314" s="994"/>
      <c r="D2314" s="1473"/>
      <c r="E2314" s="218"/>
      <c r="F2314" s="129">
        <f t="shared" si="1431"/>
        <v>0</v>
      </c>
      <c r="G2314" s="911"/>
      <c r="H2314" s="129" t="e">
        <f>G2314/F2314*100</f>
        <v>#DIV/0!</v>
      </c>
      <c r="I2314" s="183"/>
      <c r="J2314" s="183"/>
      <c r="K2314" s="911"/>
      <c r="L2314" s="183"/>
      <c r="M2314" s="911"/>
      <c r="N2314" s="911"/>
      <c r="O2314" s="911"/>
      <c r="P2314" s="911"/>
      <c r="Q2314" s="326"/>
      <c r="R2314" s="326"/>
      <c r="S2314" s="326"/>
      <c r="T2314" s="326"/>
      <c r="U2314" s="326"/>
      <c r="V2314" s="326"/>
      <c r="W2314" s="326"/>
      <c r="X2314" s="326"/>
      <c r="Y2314" s="326"/>
      <c r="Z2314" s="326"/>
      <c r="AA2314" s="873"/>
      <c r="AB2314" s="327"/>
      <c r="AC2314" s="991"/>
      <c r="AD2314" s="327"/>
      <c r="AE2314" s="327"/>
      <c r="AF2314" s="327"/>
      <c r="AG2314" s="326"/>
      <c r="AH2314" s="327"/>
    </row>
    <row r="2315" spans="1:34" s="2020" customFormat="1" ht="30" x14ac:dyDescent="0.25">
      <c r="A2315" s="2020">
        <v>1</v>
      </c>
      <c r="B2315" s="168" t="s">
        <v>517</v>
      </c>
      <c r="C2315" s="994"/>
      <c r="D2315" s="1473"/>
      <c r="E2315" s="218"/>
      <c r="F2315" s="129"/>
      <c r="G2315" s="911">
        <v>0</v>
      </c>
      <c r="H2315" s="129"/>
      <c r="I2315" s="183"/>
      <c r="J2315" s="183"/>
      <c r="K2315" s="911"/>
      <c r="L2315" s="183"/>
      <c r="M2315" s="911"/>
      <c r="N2315" s="911"/>
      <c r="O2315" s="911"/>
      <c r="P2315" s="911"/>
      <c r="Q2315" s="326"/>
      <c r="R2315" s="326"/>
      <c r="S2315" s="326"/>
      <c r="T2315" s="326"/>
      <c r="U2315" s="326"/>
      <c r="V2315" s="326"/>
      <c r="W2315" s="326"/>
      <c r="X2315" s="326"/>
      <c r="Y2315" s="326"/>
      <c r="Z2315" s="326"/>
      <c r="AA2315" s="873"/>
      <c r="AB2315" s="327"/>
      <c r="AC2315" s="991"/>
      <c r="AD2315" s="327"/>
      <c r="AE2315" s="327"/>
      <c r="AF2315" s="327"/>
      <c r="AG2315" s="328"/>
      <c r="AH2315" s="327"/>
    </row>
    <row r="2316" spans="1:34" ht="30" x14ac:dyDescent="0.25">
      <c r="A2316" s="137">
        <v>1</v>
      </c>
      <c r="B2316" s="168" t="s">
        <v>156</v>
      </c>
      <c r="C2316" s="994"/>
      <c r="D2316" s="4"/>
      <c r="E2316" s="218">
        <v>1800</v>
      </c>
      <c r="F2316" s="129">
        <f t="shared" si="1431"/>
        <v>1500</v>
      </c>
      <c r="G2316" s="911">
        <v>907</v>
      </c>
      <c r="H2316" s="123">
        <f>G2316/F2316*100</f>
        <v>60.466666666666669</v>
      </c>
      <c r="I2316" s="135"/>
      <c r="J2316" s="135"/>
      <c r="K2316" s="911"/>
      <c r="L2316" s="183"/>
      <c r="M2316" s="183"/>
      <c r="N2316" s="183"/>
      <c r="O2316" s="911"/>
      <c r="P2316" s="183"/>
      <c r="Q2316" s="326"/>
      <c r="R2316" s="326"/>
      <c r="S2316" s="326"/>
      <c r="T2316" s="326"/>
      <c r="U2316" s="326"/>
      <c r="V2316" s="326"/>
      <c r="W2316" s="326"/>
      <c r="X2316" s="326"/>
      <c r="Y2316" s="326"/>
      <c r="Z2316" s="326"/>
      <c r="AA2316" s="752"/>
      <c r="AB2316" s="326"/>
      <c r="AC2316" s="770"/>
      <c r="AD2316" s="327"/>
      <c r="AE2316" s="327"/>
      <c r="AF2316" s="327"/>
      <c r="AG2316" s="326"/>
      <c r="AH2316" s="327"/>
    </row>
    <row r="2317" spans="1:34" s="2020" customFormat="1" ht="30" x14ac:dyDescent="0.25">
      <c r="A2317" s="2020">
        <v>1</v>
      </c>
      <c r="B2317" s="168" t="s">
        <v>525</v>
      </c>
      <c r="C2317" s="1662"/>
      <c r="D2317" s="1574"/>
      <c r="E2317" s="218"/>
      <c r="F2317" s="129"/>
      <c r="G2317" s="911">
        <v>0</v>
      </c>
      <c r="H2317" s="974"/>
      <c r="I2317" s="183"/>
      <c r="J2317" s="183"/>
      <c r="K2317" s="911"/>
      <c r="L2317" s="135"/>
      <c r="M2317" s="183"/>
      <c r="N2317" s="135"/>
      <c r="O2317" s="183"/>
      <c r="P2317" s="135"/>
      <c r="Q2317" s="328"/>
      <c r="R2317" s="328"/>
      <c r="S2317" s="328"/>
      <c r="T2317" s="328"/>
      <c r="U2317" s="328"/>
      <c r="V2317" s="328"/>
      <c r="W2317" s="328"/>
      <c r="X2317" s="328"/>
      <c r="Y2317" s="328"/>
      <c r="Z2317" s="328"/>
      <c r="AA2317" s="752"/>
      <c r="AB2317" s="326"/>
      <c r="AC2317" s="770"/>
      <c r="AD2317" s="327"/>
      <c r="AE2317" s="327"/>
      <c r="AF2317" s="327"/>
      <c r="AG2317" s="326"/>
      <c r="AH2317" s="327"/>
    </row>
    <row r="2318" spans="1:34" s="2020" customFormat="1" x14ac:dyDescent="0.25">
      <c r="A2318" s="2020">
        <v>1</v>
      </c>
      <c r="B2318" s="168" t="s">
        <v>181</v>
      </c>
      <c r="C2318" s="1662"/>
      <c r="D2318" s="1574"/>
      <c r="E2318" s="241">
        <v>1000</v>
      </c>
      <c r="F2318" s="129">
        <f t="shared" si="1431"/>
        <v>833</v>
      </c>
      <c r="G2318" s="911">
        <v>554</v>
      </c>
      <c r="H2318" s="123">
        <f>G2318/F2318*100</f>
        <v>66.506602641056418</v>
      </c>
      <c r="I2318" s="183"/>
      <c r="J2318" s="183"/>
      <c r="K2318" s="183"/>
      <c r="L2318" s="911"/>
      <c r="M2318" s="135"/>
      <c r="N2318" s="183"/>
      <c r="O2318" s="911"/>
      <c r="P2318" s="183"/>
      <c r="Q2318" s="327"/>
      <c r="R2318" s="327"/>
      <c r="S2318" s="327"/>
      <c r="T2318" s="327"/>
      <c r="U2318" s="327"/>
      <c r="V2318" s="327"/>
      <c r="W2318" s="327"/>
      <c r="X2318" s="327"/>
      <c r="Y2318" s="327"/>
      <c r="Z2318" s="327"/>
      <c r="AA2318" s="751"/>
      <c r="AB2318" s="326"/>
      <c r="AC2318" s="1132"/>
      <c r="AD2318" s="327"/>
      <c r="AE2318" s="326"/>
      <c r="AF2318" s="327"/>
      <c r="AG2318" s="327"/>
      <c r="AH2318" s="326"/>
    </row>
    <row r="2319" spans="1:34" s="2020" customFormat="1" ht="30" x14ac:dyDescent="0.25">
      <c r="A2319" s="2020">
        <v>1</v>
      </c>
      <c r="B2319" s="2912" t="s">
        <v>440</v>
      </c>
      <c r="C2319" s="1662"/>
      <c r="D2319" s="1574"/>
      <c r="E2319" s="2989"/>
      <c r="F2319" s="128"/>
      <c r="G2319" s="1663">
        <v>5</v>
      </c>
      <c r="H2319" s="128"/>
      <c r="I2319" s="135"/>
      <c r="J2319" s="135"/>
      <c r="K2319" s="135"/>
      <c r="L2319" s="1663"/>
      <c r="M2319" s="1663"/>
      <c r="N2319" s="135"/>
      <c r="O2319" s="1663"/>
      <c r="P2319" s="1663"/>
      <c r="Q2319" s="333"/>
      <c r="R2319" s="333"/>
      <c r="S2319" s="333"/>
      <c r="T2319" s="333"/>
      <c r="U2319" s="333"/>
      <c r="V2319" s="333"/>
      <c r="W2319" s="333"/>
      <c r="X2319" s="333"/>
      <c r="Y2319" s="333"/>
      <c r="Z2319" s="333"/>
      <c r="AA2319" s="2736"/>
      <c r="AB2319" s="328"/>
      <c r="AC2319" s="1006"/>
      <c r="AD2319" s="333"/>
      <c r="AE2319" s="328"/>
      <c r="AF2319" s="333"/>
      <c r="AG2319" s="333"/>
      <c r="AH2319" s="328"/>
    </row>
    <row r="2320" spans="1:34" ht="30" thickBot="1" x14ac:dyDescent="0.3">
      <c r="A2320" s="137">
        <v>1</v>
      </c>
      <c r="B2320" s="1659" t="s">
        <v>134</v>
      </c>
      <c r="C2320" s="1661"/>
      <c r="D2320" s="1659"/>
      <c r="E2320" s="260"/>
      <c r="F2320" s="202"/>
      <c r="G2320" s="202"/>
      <c r="H2320" s="202"/>
      <c r="I2320" s="1660"/>
      <c r="J2320" s="1660"/>
      <c r="K2320" s="1660"/>
      <c r="L2320" s="1660"/>
      <c r="M2320" s="1660"/>
      <c r="N2320" s="1660"/>
      <c r="O2320" s="1660"/>
      <c r="P2320" s="1660"/>
      <c r="Q2320" s="331">
        <f t="shared" ref="Q2320:AE2320" si="1432">Q2305</f>
        <v>2353.3735000000001</v>
      </c>
      <c r="R2320" s="331">
        <f t="shared" ref="R2320:S2320" si="1433">R2305</f>
        <v>2353.3735000000001</v>
      </c>
      <c r="S2320" s="331">
        <f t="shared" si="1433"/>
        <v>2353.3735000000001</v>
      </c>
      <c r="T2320" s="331">
        <f t="shared" ref="T2320:U2320" si="1434">T2305</f>
        <v>2353.3735000000001</v>
      </c>
      <c r="U2320" s="331">
        <f t="shared" si="1434"/>
        <v>2353.3735000000001</v>
      </c>
      <c r="V2320" s="331">
        <f t="shared" ref="V2320:W2320" si="1435">V2305</f>
        <v>2353.3735000000001</v>
      </c>
      <c r="W2320" s="331">
        <f t="shared" si="1435"/>
        <v>2353.3735000000001</v>
      </c>
      <c r="X2320" s="331">
        <f t="shared" ref="X2320:Y2320" si="1436">X2305</f>
        <v>2353.3735000000001</v>
      </c>
      <c r="Y2320" s="331">
        <f t="shared" si="1436"/>
        <v>2353.3735000000001</v>
      </c>
      <c r="Z2320" s="331">
        <f t="shared" ref="Z2320" si="1437">Z2305</f>
        <v>2353.3735000000001</v>
      </c>
      <c r="AA2320" s="875">
        <f t="shared" si="1432"/>
        <v>1961.1445833333335</v>
      </c>
      <c r="AB2320" s="331">
        <f t="shared" si="1432"/>
        <v>2171.1863399999997</v>
      </c>
      <c r="AC2320" s="772">
        <f t="shared" si="1432"/>
        <v>0</v>
      </c>
      <c r="AD2320" s="331">
        <f t="shared" si="1432"/>
        <v>41.169340000000005</v>
      </c>
      <c r="AE2320" s="331">
        <f t="shared" si="1432"/>
        <v>210.04175666666629</v>
      </c>
      <c r="AF2320" s="331">
        <f t="shared" ref="AF2320" si="1438">AF2305</f>
        <v>0</v>
      </c>
      <c r="AG2320" s="331">
        <f>AG2305</f>
        <v>0</v>
      </c>
      <c r="AH2320" s="331">
        <f>AH2305</f>
        <v>2212.3556799999997</v>
      </c>
    </row>
    <row r="2321" spans="1:34" ht="15.75" thickBot="1" x14ac:dyDescent="0.3">
      <c r="A2321" s="137">
        <v>1</v>
      </c>
      <c r="B2321" s="1489" t="s">
        <v>277</v>
      </c>
      <c r="C2321" s="1490"/>
      <c r="D2321" s="1489"/>
      <c r="E2321" s="261"/>
      <c r="F2321" s="1588"/>
      <c r="G2321" s="1588"/>
      <c r="H2321" s="1588"/>
      <c r="I2321" s="1588"/>
      <c r="J2321" s="1588"/>
      <c r="K2321" s="1588"/>
      <c r="L2321" s="1588"/>
      <c r="M2321" s="1588"/>
      <c r="N2321" s="1588"/>
      <c r="O2321" s="1588"/>
      <c r="P2321" s="1588"/>
      <c r="Q2321" s="332">
        <f t="shared" ref="Q2321:AA2321" si="1439">Q2320</f>
        <v>2353.3735000000001</v>
      </c>
      <c r="R2321" s="332">
        <f t="shared" ref="R2321:S2321" si="1440">R2320</f>
        <v>2353.3735000000001</v>
      </c>
      <c r="S2321" s="332">
        <f t="shared" si="1440"/>
        <v>2353.3735000000001</v>
      </c>
      <c r="T2321" s="332">
        <f t="shared" ref="T2321:U2321" si="1441">T2320</f>
        <v>2353.3735000000001</v>
      </c>
      <c r="U2321" s="332">
        <f t="shared" si="1441"/>
        <v>2353.3735000000001</v>
      </c>
      <c r="V2321" s="332">
        <f t="shared" ref="V2321:W2321" si="1442">V2320</f>
        <v>2353.3735000000001</v>
      </c>
      <c r="W2321" s="332">
        <f t="shared" si="1442"/>
        <v>2353.3735000000001</v>
      </c>
      <c r="X2321" s="332">
        <f t="shared" ref="X2321:Y2321" si="1443">X2320</f>
        <v>2353.3735000000001</v>
      </c>
      <c r="Y2321" s="332">
        <f t="shared" si="1443"/>
        <v>2353.3735000000001</v>
      </c>
      <c r="Z2321" s="332">
        <f t="shared" ref="Z2321" si="1444">Z2320</f>
        <v>2353.3735000000001</v>
      </c>
      <c r="AA2321" s="753">
        <f t="shared" si="1439"/>
        <v>1961.1445833333335</v>
      </c>
      <c r="AB2321" s="332">
        <f t="shared" ref="AB2321:AH2321" si="1445">AB2320</f>
        <v>2171.1863399999997</v>
      </c>
      <c r="AC2321" s="775">
        <f t="shared" si="1445"/>
        <v>0</v>
      </c>
      <c r="AD2321" s="156">
        <f>AD2320</f>
        <v>41.169340000000005</v>
      </c>
      <c r="AE2321" s="332">
        <f t="shared" si="1445"/>
        <v>210.04175666666629</v>
      </c>
      <c r="AF2321" s="332">
        <f t="shared" ref="AF2321" si="1446">AF2320</f>
        <v>0</v>
      </c>
      <c r="AG2321" s="332">
        <f t="shared" si="1445"/>
        <v>0</v>
      </c>
      <c r="AH2321" s="332">
        <f t="shared" si="1445"/>
        <v>2212.3556799999997</v>
      </c>
    </row>
    <row r="2322" spans="1:34" ht="29.25" x14ac:dyDescent="0.25">
      <c r="A2322" s="137">
        <v>1</v>
      </c>
      <c r="B2322" s="2877" t="s">
        <v>600</v>
      </c>
      <c r="C2322" s="1664"/>
      <c r="D2322" s="1665"/>
      <c r="E2322" s="265"/>
      <c r="F2322" s="1665"/>
      <c r="G2322" s="1665"/>
      <c r="H2322" s="1665"/>
      <c r="I2322" s="1665"/>
      <c r="J2322" s="1665"/>
      <c r="K2322" s="1665"/>
      <c r="L2322" s="1665"/>
      <c r="M2322" s="1665"/>
      <c r="N2322" s="1665"/>
      <c r="O2322" s="1665"/>
      <c r="P2322" s="1665"/>
      <c r="Q2322" s="325"/>
      <c r="R2322" s="325"/>
      <c r="S2322" s="325"/>
      <c r="T2322" s="325"/>
      <c r="U2322" s="325"/>
      <c r="V2322" s="325"/>
      <c r="W2322" s="325"/>
      <c r="X2322" s="325"/>
      <c r="Y2322" s="325"/>
      <c r="Z2322" s="325"/>
      <c r="AA2322" s="751"/>
      <c r="AB2322" s="325"/>
      <c r="AC2322" s="773"/>
      <c r="AD2322" s="325"/>
      <c r="AE2322" s="325"/>
      <c r="AF2322" s="325"/>
      <c r="AG2322" s="325"/>
      <c r="AH2322" s="325"/>
    </row>
    <row r="2323" spans="1:34" s="2020" customFormat="1" ht="15.75" x14ac:dyDescent="0.25">
      <c r="A2323" s="2020">
        <v>1</v>
      </c>
      <c r="B2323" s="204" t="s">
        <v>194</v>
      </c>
      <c r="C2323" s="1688"/>
      <c r="D2323" s="1665"/>
      <c r="E2323" s="265"/>
      <c r="F2323" s="1665"/>
      <c r="G2323" s="1665"/>
      <c r="H2323" s="1665"/>
      <c r="I2323" s="1665"/>
      <c r="J2323" s="1665"/>
      <c r="K2323" s="1665"/>
      <c r="L2323" s="1665"/>
      <c r="M2323" s="1665"/>
      <c r="N2323" s="1665"/>
      <c r="O2323" s="1665"/>
      <c r="P2323" s="1665"/>
      <c r="Q2323" s="325"/>
      <c r="R2323" s="325"/>
      <c r="S2323" s="325"/>
      <c r="T2323" s="325"/>
      <c r="U2323" s="325"/>
      <c r="V2323" s="325"/>
      <c r="W2323" s="325"/>
      <c r="X2323" s="325"/>
      <c r="Y2323" s="325"/>
      <c r="Z2323" s="325"/>
      <c r="AA2323" s="751"/>
      <c r="AB2323" s="325"/>
      <c r="AC2323" s="773"/>
      <c r="AD2323" s="325"/>
      <c r="AE2323" s="325"/>
      <c r="AF2323" s="325"/>
      <c r="AG2323" s="325"/>
      <c r="AH2323" s="325"/>
    </row>
    <row r="2324" spans="1:34" x14ac:dyDescent="0.25">
      <c r="A2324" s="137">
        <v>1</v>
      </c>
      <c r="B2324" s="2823" t="s">
        <v>217</v>
      </c>
      <c r="C2324" s="1666"/>
      <c r="D2324" s="1597"/>
      <c r="E2324" s="2017">
        <f>SUM(E2325:E2327)</f>
        <v>80</v>
      </c>
      <c r="F2324" s="2017">
        <f t="shared" ref="F2324:G2324" si="1447">SUM(F2325:F2327)</f>
        <v>67</v>
      </c>
      <c r="G2324" s="2017">
        <f t="shared" si="1447"/>
        <v>62</v>
      </c>
      <c r="H2324" s="1597">
        <f>G2324/F2324*100</f>
        <v>92.537313432835816</v>
      </c>
      <c r="I2324" s="1597"/>
      <c r="J2324" s="1597"/>
      <c r="K2324" s="1597"/>
      <c r="L2324" s="1597"/>
      <c r="M2324" s="1597"/>
      <c r="N2324" s="1597"/>
      <c r="O2324" s="1597"/>
      <c r="P2324" s="1597"/>
      <c r="Q2324" s="326">
        <v>212.57339999999999</v>
      </c>
      <c r="R2324" s="326">
        <v>212.57339999999999</v>
      </c>
      <c r="S2324" s="326">
        <v>212.57339999999999</v>
      </c>
      <c r="T2324" s="326">
        <v>212.57339999999999</v>
      </c>
      <c r="U2324" s="326">
        <v>212.57339999999999</v>
      </c>
      <c r="V2324" s="326">
        <v>212.57339999999999</v>
      </c>
      <c r="W2324" s="326">
        <v>212.57339999999999</v>
      </c>
      <c r="X2324" s="326">
        <v>212.57339999999999</v>
      </c>
      <c r="Y2324" s="326">
        <v>212.57339999999999</v>
      </c>
      <c r="Z2324" s="326">
        <v>212.57339999999999</v>
      </c>
      <c r="AA2324" s="752">
        <f>Q2324/12*$B$4+(R2324-Q2324)/11*9+(S2324-R2324)/10*8+(T2324-S2324)/9*7+(U2324-T2324)/8*6+(V2324-U2324)/7*5+(W2324-V2324)/6*4+(X2324-W2324)/5*3+(Y2324-X2324)/4*2+(Z2324-Y2324)/3*1</f>
        <v>177.14449999999999</v>
      </c>
      <c r="AB2324" s="326">
        <f>AH2324-AG2324</f>
        <v>89.947760000000002</v>
      </c>
      <c r="AC2324" s="770"/>
      <c r="AD2324" s="326"/>
      <c r="AE2324" s="326">
        <f>AB2324-AA2324</f>
        <v>-87.196739999999991</v>
      </c>
      <c r="AF2324" s="326"/>
      <c r="AG2324" s="326">
        <v>0</v>
      </c>
      <c r="AH2324" s="326">
        <v>89.947760000000002</v>
      </c>
    </row>
    <row r="2325" spans="1:34" x14ac:dyDescent="0.25">
      <c r="A2325" s="137">
        <v>1</v>
      </c>
      <c r="B2325" s="310" t="s">
        <v>87</v>
      </c>
      <c r="C2325" s="1667"/>
      <c r="D2325" s="1597"/>
      <c r="E2325" s="548">
        <v>50</v>
      </c>
      <c r="F2325" s="548">
        <f t="shared" ref="F2325:F2327" si="1448">ROUND(E2325/12*$B$4,0)</f>
        <v>42</v>
      </c>
      <c r="G2325" s="548">
        <v>39</v>
      </c>
      <c r="H2325" s="1597">
        <f>G2325/F2325*100</f>
        <v>92.857142857142861</v>
      </c>
      <c r="I2325" s="1597"/>
      <c r="J2325" s="1597"/>
      <c r="K2325" s="1597"/>
      <c r="L2325" s="1597"/>
      <c r="M2325" s="1597"/>
      <c r="N2325" s="1597"/>
      <c r="O2325" s="1597"/>
      <c r="P2325" s="1597"/>
      <c r="Q2325" s="326"/>
      <c r="R2325" s="326"/>
      <c r="S2325" s="326"/>
      <c r="T2325" s="326"/>
      <c r="U2325" s="326"/>
      <c r="V2325" s="326"/>
      <c r="W2325" s="326"/>
      <c r="X2325" s="326"/>
      <c r="Y2325" s="326"/>
      <c r="Z2325" s="326"/>
      <c r="AA2325" s="752"/>
      <c r="AB2325" s="326"/>
      <c r="AC2325" s="770"/>
      <c r="AD2325" s="326"/>
      <c r="AE2325" s="326"/>
      <c r="AF2325" s="326"/>
      <c r="AG2325" s="326"/>
      <c r="AH2325" s="326"/>
    </row>
    <row r="2326" spans="1:34" x14ac:dyDescent="0.25">
      <c r="A2326" s="137">
        <v>1</v>
      </c>
      <c r="B2326" s="310" t="s">
        <v>65</v>
      </c>
      <c r="C2326" s="1668"/>
      <c r="D2326" s="1669"/>
      <c r="E2326" s="548">
        <v>10</v>
      </c>
      <c r="F2326" s="548">
        <f t="shared" si="1448"/>
        <v>8</v>
      </c>
      <c r="G2326" s="548">
        <v>17</v>
      </c>
      <c r="H2326" s="123">
        <f>G2326/F2326*100</f>
        <v>212.5</v>
      </c>
      <c r="I2326" s="1348"/>
      <c r="J2326" s="1348"/>
      <c r="K2326" s="743"/>
      <c r="L2326" s="743"/>
      <c r="M2326" s="743"/>
      <c r="N2326" s="743"/>
      <c r="O2326" s="743"/>
      <c r="P2326" s="743"/>
      <c r="Q2326" s="326"/>
      <c r="R2326" s="326"/>
      <c r="S2326" s="326"/>
      <c r="T2326" s="326"/>
      <c r="U2326" s="326"/>
      <c r="V2326" s="326"/>
      <c r="W2326" s="326"/>
      <c r="X2326" s="326"/>
      <c r="Y2326" s="326"/>
      <c r="Z2326" s="326"/>
      <c r="AA2326" s="752"/>
      <c r="AB2326" s="326"/>
      <c r="AC2326" s="770"/>
      <c r="AD2326" s="326"/>
      <c r="AE2326" s="326"/>
      <c r="AF2326" s="326"/>
      <c r="AG2326" s="326"/>
      <c r="AH2326" s="326"/>
    </row>
    <row r="2327" spans="1:34" s="2020" customFormat="1" ht="30" x14ac:dyDescent="0.25">
      <c r="A2327" s="2020">
        <v>1</v>
      </c>
      <c r="B2327" s="2995" t="s">
        <v>89</v>
      </c>
      <c r="C2327" s="2996"/>
      <c r="D2327" s="2880"/>
      <c r="E2327" s="2997">
        <v>20</v>
      </c>
      <c r="F2327" s="548">
        <f t="shared" si="1448"/>
        <v>17</v>
      </c>
      <c r="G2327" s="548">
        <v>6</v>
      </c>
      <c r="H2327" s="123">
        <f>G2327/F2327*100</f>
        <v>35.294117647058826</v>
      </c>
      <c r="I2327" s="1348"/>
      <c r="J2327" s="1348"/>
      <c r="K2327" s="743"/>
      <c r="L2327" s="743"/>
      <c r="M2327" s="743"/>
      <c r="N2327" s="743"/>
      <c r="O2327" s="743"/>
      <c r="P2327" s="743"/>
      <c r="Q2327" s="326"/>
      <c r="R2327" s="326"/>
      <c r="S2327" s="326"/>
      <c r="T2327" s="326"/>
      <c r="U2327" s="326"/>
      <c r="V2327" s="326"/>
      <c r="W2327" s="326"/>
      <c r="X2327" s="326"/>
      <c r="Y2327" s="326"/>
      <c r="Z2327" s="326"/>
      <c r="AA2327" s="752"/>
      <c r="AB2327" s="326"/>
      <c r="AC2327" s="770"/>
      <c r="AD2327" s="326"/>
      <c r="AE2327" s="326"/>
      <c r="AF2327" s="326"/>
      <c r="AG2327" s="326"/>
      <c r="AH2327" s="326"/>
    </row>
    <row r="2328" spans="1:34" ht="15.75" thickBot="1" x14ac:dyDescent="0.3">
      <c r="A2328" s="137">
        <v>1</v>
      </c>
      <c r="B2328" s="470" t="s">
        <v>134</v>
      </c>
      <c r="C2328" s="2010"/>
      <c r="D2328" s="1670"/>
      <c r="E2328" s="529"/>
      <c r="F2328" s="522"/>
      <c r="G2328" s="522"/>
      <c r="H2328" s="522"/>
      <c r="I2328" s="1348"/>
      <c r="J2328" s="1348"/>
      <c r="K2328" s="122"/>
      <c r="L2328" s="122"/>
      <c r="M2328" s="122"/>
      <c r="N2328" s="122"/>
      <c r="O2328" s="122"/>
      <c r="P2328" s="122"/>
      <c r="Q2328" s="144">
        <f t="shared" ref="Q2328:R2328" si="1449">Q2324</f>
        <v>212.57339999999999</v>
      </c>
      <c r="R2328" s="144">
        <f t="shared" si="1449"/>
        <v>212.57339999999999</v>
      </c>
      <c r="S2328" s="144">
        <f t="shared" ref="S2328:T2328" si="1450">S2324</f>
        <v>212.57339999999999</v>
      </c>
      <c r="T2328" s="144">
        <f t="shared" si="1450"/>
        <v>212.57339999999999</v>
      </c>
      <c r="U2328" s="144">
        <f t="shared" ref="U2328:V2328" si="1451">U2324</f>
        <v>212.57339999999999</v>
      </c>
      <c r="V2328" s="144">
        <f t="shared" si="1451"/>
        <v>212.57339999999999</v>
      </c>
      <c r="W2328" s="144">
        <f t="shared" ref="W2328:X2328" si="1452">W2324</f>
        <v>212.57339999999999</v>
      </c>
      <c r="X2328" s="144">
        <f t="shared" si="1452"/>
        <v>212.57339999999999</v>
      </c>
      <c r="Y2328" s="144">
        <f t="shared" ref="Y2328:Z2328" si="1453">Y2324</f>
        <v>212.57339999999999</v>
      </c>
      <c r="Z2328" s="144">
        <f t="shared" si="1453"/>
        <v>212.57339999999999</v>
      </c>
      <c r="AA2328" s="752">
        <f t="shared" ref="AA2328:AH2328" si="1454">AA2324</f>
        <v>177.14449999999999</v>
      </c>
      <c r="AB2328" s="326">
        <f t="shared" si="1454"/>
        <v>89.947760000000002</v>
      </c>
      <c r="AC2328" s="770">
        <f t="shared" si="1454"/>
        <v>0</v>
      </c>
      <c r="AD2328" s="326">
        <f t="shared" si="1454"/>
        <v>0</v>
      </c>
      <c r="AE2328" s="326">
        <f t="shared" si="1454"/>
        <v>-87.196739999999991</v>
      </c>
      <c r="AF2328" s="326">
        <f t="shared" si="1454"/>
        <v>0</v>
      </c>
      <c r="AG2328" s="326">
        <f t="shared" si="1454"/>
        <v>0</v>
      </c>
      <c r="AH2328" s="326">
        <f t="shared" si="1454"/>
        <v>89.947760000000002</v>
      </c>
    </row>
    <row r="2329" spans="1:34" ht="15.75" thickBot="1" x14ac:dyDescent="0.3">
      <c r="A2329" s="137">
        <v>1</v>
      </c>
      <c r="B2329" s="1489" t="s">
        <v>277</v>
      </c>
      <c r="C2329" s="1490"/>
      <c r="D2329" s="1489"/>
      <c r="E2329" s="227"/>
      <c r="F2329" s="1489"/>
      <c r="G2329" s="1489"/>
      <c r="H2329" s="1489"/>
      <c r="I2329" s="1489"/>
      <c r="J2329" s="1489"/>
      <c r="K2329" s="1489"/>
      <c r="L2329" s="1489"/>
      <c r="M2329" s="1489"/>
      <c r="N2329" s="1489"/>
      <c r="O2329" s="1489"/>
      <c r="P2329" s="1489"/>
      <c r="Q2329" s="332">
        <f t="shared" ref="Q2329:R2329" si="1455">SUM(Q2328)</f>
        <v>212.57339999999999</v>
      </c>
      <c r="R2329" s="332">
        <f t="shared" si="1455"/>
        <v>212.57339999999999</v>
      </c>
      <c r="S2329" s="332">
        <f t="shared" ref="S2329:T2329" si="1456">SUM(S2328)</f>
        <v>212.57339999999999</v>
      </c>
      <c r="T2329" s="332">
        <f t="shared" si="1456"/>
        <v>212.57339999999999</v>
      </c>
      <c r="U2329" s="332">
        <f t="shared" ref="U2329:V2329" si="1457">SUM(U2328)</f>
        <v>212.57339999999999</v>
      </c>
      <c r="V2329" s="332">
        <f t="shared" si="1457"/>
        <v>212.57339999999999</v>
      </c>
      <c r="W2329" s="332">
        <f t="shared" ref="W2329:X2329" si="1458">SUM(W2328)</f>
        <v>212.57339999999999</v>
      </c>
      <c r="X2329" s="332">
        <f t="shared" si="1458"/>
        <v>212.57339999999999</v>
      </c>
      <c r="Y2329" s="332">
        <f t="shared" ref="Y2329:Z2329" si="1459">SUM(Y2328)</f>
        <v>212.57339999999999</v>
      </c>
      <c r="Z2329" s="332">
        <f t="shared" si="1459"/>
        <v>212.57339999999999</v>
      </c>
      <c r="AA2329" s="753">
        <f t="shared" ref="AA2329:AH2329" si="1460">SUM(AA2328)</f>
        <v>177.14449999999999</v>
      </c>
      <c r="AB2329" s="332">
        <f t="shared" si="1460"/>
        <v>89.947760000000002</v>
      </c>
      <c r="AC2329" s="775">
        <f t="shared" si="1460"/>
        <v>0</v>
      </c>
      <c r="AD2329" s="156">
        <f t="shared" si="1460"/>
        <v>0</v>
      </c>
      <c r="AE2329" s="332">
        <f t="shared" si="1460"/>
        <v>-87.196739999999991</v>
      </c>
      <c r="AF2329" s="332">
        <f t="shared" si="1460"/>
        <v>0</v>
      </c>
      <c r="AG2329" s="332">
        <f t="shared" si="1460"/>
        <v>0</v>
      </c>
      <c r="AH2329" s="332">
        <f t="shared" si="1460"/>
        <v>89.947760000000002</v>
      </c>
    </row>
    <row r="2330" spans="1:34" ht="31.5" x14ac:dyDescent="0.25">
      <c r="A2330" s="137">
        <v>1</v>
      </c>
      <c r="B2330" s="1656" t="s">
        <v>381</v>
      </c>
      <c r="C2330" s="1664"/>
      <c r="D2330" s="1665"/>
      <c r="E2330" s="265"/>
      <c r="F2330" s="1665"/>
      <c r="G2330" s="1665"/>
      <c r="H2330" s="1665"/>
      <c r="I2330" s="1665"/>
      <c r="J2330" s="1665"/>
      <c r="K2330" s="1665"/>
      <c r="L2330" s="1665"/>
      <c r="M2330" s="1665"/>
      <c r="N2330" s="1665"/>
      <c r="O2330" s="1665"/>
      <c r="P2330" s="1665"/>
      <c r="Q2330" s="325"/>
      <c r="R2330" s="325"/>
      <c r="S2330" s="325"/>
      <c r="T2330" s="325"/>
      <c r="U2330" s="325"/>
      <c r="V2330" s="325"/>
      <c r="W2330" s="325"/>
      <c r="X2330" s="325"/>
      <c r="Y2330" s="325"/>
      <c r="Z2330" s="325"/>
      <c r="AA2330" s="751"/>
      <c r="AB2330" s="325"/>
      <c r="AC2330" s="773"/>
      <c r="AD2330" s="325"/>
      <c r="AE2330" s="325"/>
      <c r="AF2330" s="325"/>
      <c r="AG2330" s="325"/>
      <c r="AH2330" s="325"/>
    </row>
    <row r="2331" spans="1:34" x14ac:dyDescent="0.25">
      <c r="A2331" s="137">
        <v>1</v>
      </c>
      <c r="B2331" s="204" t="s">
        <v>194</v>
      </c>
      <c r="C2331" s="459"/>
      <c r="D2331" s="1665"/>
      <c r="E2331" s="265"/>
      <c r="F2331" s="1665"/>
      <c r="G2331" s="1665"/>
      <c r="H2331" s="1665"/>
      <c r="I2331" s="1665"/>
      <c r="J2331" s="1665"/>
      <c r="K2331" s="1665"/>
      <c r="L2331" s="1665"/>
      <c r="M2331" s="1665"/>
      <c r="N2331" s="1665"/>
      <c r="O2331" s="1665"/>
      <c r="P2331" s="1665"/>
      <c r="Q2331" s="325"/>
      <c r="R2331" s="325"/>
      <c r="S2331" s="325"/>
      <c r="T2331" s="325"/>
      <c r="U2331" s="325"/>
      <c r="V2331" s="325"/>
      <c r="W2331" s="325"/>
      <c r="X2331" s="325"/>
      <c r="Y2331" s="325"/>
      <c r="Z2331" s="325"/>
      <c r="AA2331" s="751"/>
      <c r="AB2331" s="325"/>
      <c r="AC2331" s="773"/>
      <c r="AD2331" s="325"/>
      <c r="AE2331" s="325"/>
      <c r="AF2331" s="325"/>
      <c r="AG2331" s="325"/>
      <c r="AH2331" s="325"/>
    </row>
    <row r="2332" spans="1:34" ht="29.25" x14ac:dyDescent="0.25">
      <c r="A2332" s="137">
        <v>1</v>
      </c>
      <c r="B2332" s="519" t="s">
        <v>310</v>
      </c>
      <c r="C2332" s="459"/>
      <c r="D2332" s="1665"/>
      <c r="E2332" s="930">
        <f>E2333</f>
        <v>0</v>
      </c>
      <c r="F2332" s="1671">
        <f t="shared" ref="F2332:G2332" si="1461">F2333</f>
        <v>0</v>
      </c>
      <c r="G2332" s="1671">
        <f t="shared" si="1461"/>
        <v>0</v>
      </c>
      <c r="H2332" s="1671"/>
      <c r="I2332" s="1665"/>
      <c r="J2332" s="1665"/>
      <c r="K2332" s="1665"/>
      <c r="L2332" s="1665"/>
      <c r="M2332" s="1665"/>
      <c r="N2332" s="1665"/>
      <c r="O2332" s="1665"/>
      <c r="P2332" s="1665"/>
      <c r="Q2332" s="325"/>
      <c r="R2332" s="325"/>
      <c r="S2332" s="325"/>
      <c r="T2332" s="325"/>
      <c r="U2332" s="325"/>
      <c r="V2332" s="325"/>
      <c r="W2332" s="325"/>
      <c r="X2332" s="325"/>
      <c r="Y2332" s="325"/>
      <c r="Z2332" s="325"/>
      <c r="AA2332" s="751">
        <f t="shared" ref="AA2332" si="1462">Q2332/12*$B$4</f>
        <v>0</v>
      </c>
      <c r="AB2332" s="325">
        <f>AH2332-AG2332-AD2332-AC2332</f>
        <v>0</v>
      </c>
      <c r="AC2332" s="773"/>
      <c r="AD2332" s="325"/>
      <c r="AE2332" s="325">
        <f>AB2332-AA2332</f>
        <v>0</v>
      </c>
      <c r="AF2332" s="325"/>
      <c r="AG2332" s="325"/>
      <c r="AH2332" s="325"/>
    </row>
    <row r="2333" spans="1:34" ht="90" x14ac:dyDescent="0.25">
      <c r="A2333" s="137">
        <v>1</v>
      </c>
      <c r="B2333" s="532" t="s">
        <v>448</v>
      </c>
      <c r="C2333" s="459"/>
      <c r="D2333" s="1665"/>
      <c r="E2333" s="265"/>
      <c r="F2333" s="1665">
        <f>ROUND(E2333/12*$B$4,0)</f>
        <v>0</v>
      </c>
      <c r="G2333" s="1665"/>
      <c r="H2333" s="1665"/>
      <c r="I2333" s="1665"/>
      <c r="J2333" s="1665"/>
      <c r="K2333" s="1665"/>
      <c r="L2333" s="1665"/>
      <c r="M2333" s="1665"/>
      <c r="N2333" s="1665"/>
      <c r="O2333" s="1665"/>
      <c r="P2333" s="1665"/>
      <c r="Q2333" s="325"/>
      <c r="R2333" s="325"/>
      <c r="S2333" s="325"/>
      <c r="T2333" s="325"/>
      <c r="U2333" s="325"/>
      <c r="V2333" s="325"/>
      <c r="W2333" s="325"/>
      <c r="X2333" s="325"/>
      <c r="Y2333" s="325"/>
      <c r="Z2333" s="325"/>
      <c r="AA2333" s="751"/>
      <c r="AB2333" s="325"/>
      <c r="AC2333" s="773"/>
      <c r="AD2333" s="325"/>
      <c r="AE2333" s="325"/>
      <c r="AF2333" s="325"/>
      <c r="AG2333" s="325"/>
      <c r="AH2333" s="325"/>
    </row>
    <row r="2334" spans="1:34" ht="25.5" customHeight="1" x14ac:dyDescent="0.25">
      <c r="A2334" s="137">
        <v>1</v>
      </c>
      <c r="B2334" s="507" t="s">
        <v>217</v>
      </c>
      <c r="C2334" s="1658"/>
      <c r="D2334" s="1597"/>
      <c r="E2334" s="513">
        <f>SUM(E2335:E2352)</f>
        <v>23485</v>
      </c>
      <c r="F2334" s="513">
        <f>SUM(F2335:F2352)</f>
        <v>19571</v>
      </c>
      <c r="G2334" s="513">
        <f>SUM(G2335:G2352)</f>
        <v>79361</v>
      </c>
      <c r="H2334" s="2737">
        <f t="shared" ref="H2334:H2339" si="1463">G2334/F2334*100</f>
        <v>405.50304021255937</v>
      </c>
      <c r="I2334" s="1597"/>
      <c r="J2334" s="1597"/>
      <c r="K2334" s="1597"/>
      <c r="L2334" s="1597"/>
      <c r="M2334" s="1597"/>
      <c r="N2334" s="1597"/>
      <c r="O2334" s="1597"/>
      <c r="P2334" s="1597"/>
      <c r="Q2334" s="326">
        <v>147413.53534999999</v>
      </c>
      <c r="R2334" s="326">
        <v>147413.53534999999</v>
      </c>
      <c r="S2334" s="326">
        <v>147413.53534999999</v>
      </c>
      <c r="T2334" s="326">
        <v>147413.53534999999</v>
      </c>
      <c r="U2334" s="326">
        <v>147413.53534999999</v>
      </c>
      <c r="V2334" s="326">
        <v>147413.53534999999</v>
      </c>
      <c r="W2334" s="326">
        <v>147413.53534999999</v>
      </c>
      <c r="X2334" s="326">
        <v>147413.53534999999</v>
      </c>
      <c r="Y2334" s="326">
        <v>147940.01134999999</v>
      </c>
      <c r="Z2334" s="326">
        <v>147940.01134999999</v>
      </c>
      <c r="AA2334" s="874">
        <f>Q2334/12*$B$4+(R2334-Q2334)/11*9+(S2334-R2334)/10*8+(T2334-S2334)/9*7+(U2334-T2334)/8*6+(V2334-U2334)/7*5+(W2334-V2334)/6*4+(X2334-W2334)/5*3+(Y2334-X2334)/4*2+(Z2334-Y2334)/3*1</f>
        <v>123107.85079166666</v>
      </c>
      <c r="AB2334" s="326">
        <f>AH2334-AG2334-AD2334</f>
        <v>120532.77503999998</v>
      </c>
      <c r="AC2334" s="770"/>
      <c r="AD2334" s="326">
        <v>3575.2974199999999</v>
      </c>
      <c r="AE2334" s="326">
        <f>AB2334-AA2334</f>
        <v>-2575.0757516666781</v>
      </c>
      <c r="AF2334" s="326"/>
      <c r="AG2334" s="326">
        <v>-19.682879999999997</v>
      </c>
      <c r="AH2334" s="326">
        <v>124088.38957999999</v>
      </c>
    </row>
    <row r="2335" spans="1:34" s="2020" customFormat="1" ht="45.2" customHeight="1" x14ac:dyDescent="0.25">
      <c r="A2335" s="2020">
        <v>1</v>
      </c>
      <c r="B2335" s="9" t="s">
        <v>116</v>
      </c>
      <c r="C2335" s="1658"/>
      <c r="D2335" s="1597"/>
      <c r="E2335" s="222">
        <v>600</v>
      </c>
      <c r="F2335" s="1597">
        <f t="shared" ref="F2335:F2352" si="1464">ROUND(E2335/12*$B$4,0)</f>
        <v>500</v>
      </c>
      <c r="G2335" s="1597">
        <v>9267</v>
      </c>
      <c r="H2335" s="1635">
        <f t="shared" si="1463"/>
        <v>1853.3999999999999</v>
      </c>
      <c r="I2335" s="1597"/>
      <c r="J2335" s="1597"/>
      <c r="K2335" s="1597"/>
      <c r="L2335" s="1597"/>
      <c r="M2335" s="1597"/>
      <c r="N2335" s="1597"/>
      <c r="O2335" s="1597"/>
      <c r="P2335" s="1597"/>
      <c r="Q2335" s="326"/>
      <c r="R2335" s="326"/>
      <c r="S2335" s="326"/>
      <c r="T2335" s="326"/>
      <c r="U2335" s="326"/>
      <c r="V2335" s="326"/>
      <c r="W2335" s="326"/>
      <c r="X2335" s="326"/>
      <c r="Y2335" s="326"/>
      <c r="Z2335" s="326"/>
      <c r="AA2335" s="874"/>
      <c r="AB2335" s="326"/>
      <c r="AC2335" s="770"/>
      <c r="AD2335" s="326"/>
      <c r="AE2335" s="326"/>
      <c r="AF2335" s="326"/>
      <c r="AG2335" s="326"/>
      <c r="AH2335" s="326"/>
    </row>
    <row r="2336" spans="1:34" ht="30" x14ac:dyDescent="0.25">
      <c r="A2336" s="137">
        <v>1</v>
      </c>
      <c r="B2336" s="9" t="s">
        <v>117</v>
      </c>
      <c r="C2336" s="460"/>
      <c r="D2336" s="1597"/>
      <c r="E2336" s="222">
        <v>110</v>
      </c>
      <c r="F2336" s="1597">
        <f t="shared" si="1464"/>
        <v>92</v>
      </c>
      <c r="G2336" s="1597">
        <v>760</v>
      </c>
      <c r="H2336" s="1635">
        <f t="shared" si="1463"/>
        <v>826.08695652173901</v>
      </c>
      <c r="I2336" s="1597"/>
      <c r="J2336" s="1597"/>
      <c r="K2336" s="1597"/>
      <c r="L2336" s="1597"/>
      <c r="M2336" s="1597"/>
      <c r="N2336" s="1597"/>
      <c r="O2336" s="1597"/>
      <c r="P2336" s="1597"/>
      <c r="Q2336" s="326"/>
      <c r="R2336" s="326"/>
      <c r="S2336" s="326"/>
      <c r="T2336" s="326"/>
      <c r="U2336" s="326"/>
      <c r="V2336" s="326"/>
      <c r="W2336" s="326"/>
      <c r="X2336" s="326"/>
      <c r="Y2336" s="326"/>
      <c r="Z2336" s="326"/>
      <c r="AA2336" s="874"/>
      <c r="AB2336" s="326"/>
      <c r="AC2336" s="770"/>
      <c r="AD2336" s="326"/>
      <c r="AE2336" s="326"/>
      <c r="AF2336" s="326"/>
      <c r="AG2336" s="326"/>
      <c r="AH2336" s="326"/>
    </row>
    <row r="2337" spans="1:34" s="2020" customFormat="1" ht="39.75" customHeight="1" x14ac:dyDescent="0.25">
      <c r="A2337" s="2020">
        <v>1</v>
      </c>
      <c r="B2337" s="9" t="s">
        <v>62</v>
      </c>
      <c r="C2337" s="460"/>
      <c r="D2337" s="1597"/>
      <c r="E2337" s="222">
        <v>500</v>
      </c>
      <c r="F2337" s="1597">
        <f t="shared" si="1464"/>
        <v>417</v>
      </c>
      <c r="G2337" s="1597">
        <v>19788</v>
      </c>
      <c r="H2337" s="1635">
        <f t="shared" si="1463"/>
        <v>4745.3237410071943</v>
      </c>
      <c r="I2337" s="1597"/>
      <c r="J2337" s="1597"/>
      <c r="K2337" s="1597"/>
      <c r="L2337" s="1597"/>
      <c r="M2337" s="1597"/>
      <c r="N2337" s="1597"/>
      <c r="O2337" s="1597"/>
      <c r="P2337" s="1597"/>
      <c r="Q2337" s="326"/>
      <c r="R2337" s="326"/>
      <c r="S2337" s="326"/>
      <c r="T2337" s="326"/>
      <c r="U2337" s="326"/>
      <c r="V2337" s="326"/>
      <c r="W2337" s="326"/>
      <c r="X2337" s="326"/>
      <c r="Y2337" s="326"/>
      <c r="Z2337" s="326"/>
      <c r="AA2337" s="874"/>
      <c r="AB2337" s="326"/>
      <c r="AC2337" s="770"/>
      <c r="AD2337" s="326"/>
      <c r="AE2337" s="326"/>
      <c r="AF2337" s="326"/>
      <c r="AG2337" s="326"/>
      <c r="AH2337" s="326"/>
    </row>
    <row r="2338" spans="1:34" ht="30" customHeight="1" x14ac:dyDescent="0.25">
      <c r="A2338" s="137">
        <v>1</v>
      </c>
      <c r="B2338" s="13" t="s">
        <v>114</v>
      </c>
      <c r="C2338" s="460"/>
      <c r="D2338" s="1597"/>
      <c r="E2338" s="222">
        <v>500</v>
      </c>
      <c r="F2338" s="1597">
        <f t="shared" si="1464"/>
        <v>417</v>
      </c>
      <c r="G2338" s="1597">
        <v>16245</v>
      </c>
      <c r="H2338" s="1635">
        <f t="shared" si="1463"/>
        <v>3895.6834532374105</v>
      </c>
      <c r="I2338" s="1597"/>
      <c r="J2338" s="1597"/>
      <c r="K2338" s="1597"/>
      <c r="L2338" s="1597"/>
      <c r="M2338" s="1597"/>
      <c r="N2338" s="1597"/>
      <c r="O2338" s="1597"/>
      <c r="P2338" s="1597"/>
      <c r="Q2338" s="326"/>
      <c r="R2338" s="326"/>
      <c r="S2338" s="326"/>
      <c r="T2338" s="326"/>
      <c r="U2338" s="326"/>
      <c r="V2338" s="326"/>
      <c r="W2338" s="326"/>
      <c r="X2338" s="326"/>
      <c r="Y2338" s="326"/>
      <c r="Z2338" s="326"/>
      <c r="AA2338" s="874"/>
      <c r="AB2338" s="326"/>
      <c r="AC2338" s="770"/>
      <c r="AD2338" s="326"/>
      <c r="AE2338" s="326"/>
      <c r="AF2338" s="326"/>
      <c r="AG2338" s="326"/>
      <c r="AH2338" s="326"/>
    </row>
    <row r="2339" spans="1:34" x14ac:dyDescent="0.25">
      <c r="A2339" s="137">
        <v>1</v>
      </c>
      <c r="B2339" s="13" t="s">
        <v>65</v>
      </c>
      <c r="C2339" s="460"/>
      <c r="D2339" s="1597"/>
      <c r="E2339" s="222">
        <v>700</v>
      </c>
      <c r="F2339" s="1597">
        <f t="shared" si="1464"/>
        <v>583</v>
      </c>
      <c r="G2339" s="1597">
        <v>1184</v>
      </c>
      <c r="H2339" s="1635">
        <f t="shared" si="1463"/>
        <v>203.08747855917665</v>
      </c>
      <c r="I2339" s="1597"/>
      <c r="J2339" s="1597"/>
      <c r="K2339" s="1597"/>
      <c r="L2339" s="1597"/>
      <c r="M2339" s="1597"/>
      <c r="N2339" s="1597"/>
      <c r="O2339" s="1597"/>
      <c r="P2339" s="1597"/>
      <c r="Q2339" s="326"/>
      <c r="R2339" s="326"/>
      <c r="S2339" s="326"/>
      <c r="T2339" s="326"/>
      <c r="U2339" s="326"/>
      <c r="V2339" s="326"/>
      <c r="W2339" s="326"/>
      <c r="X2339" s="326"/>
      <c r="Y2339" s="326"/>
      <c r="Z2339" s="326"/>
      <c r="AA2339" s="752"/>
      <c r="AB2339" s="326"/>
      <c r="AC2339" s="770"/>
      <c r="AD2339" s="326"/>
      <c r="AE2339" s="326"/>
      <c r="AF2339" s="326"/>
      <c r="AG2339" s="326"/>
      <c r="AH2339" s="326"/>
    </row>
    <row r="2340" spans="1:34" s="2020" customFormat="1" x14ac:dyDescent="0.25">
      <c r="A2340" s="2020">
        <v>1</v>
      </c>
      <c r="B2340" s="13" t="s">
        <v>327</v>
      </c>
      <c r="C2340" s="460"/>
      <c r="D2340" s="1597"/>
      <c r="E2340" s="222"/>
      <c r="F2340" s="1597"/>
      <c r="G2340" s="1597">
        <v>69</v>
      </c>
      <c r="H2340" s="1635"/>
      <c r="I2340" s="1597"/>
      <c r="J2340" s="1597"/>
      <c r="K2340" s="1597"/>
      <c r="L2340" s="1597"/>
      <c r="M2340" s="1597"/>
      <c r="N2340" s="1597"/>
      <c r="O2340" s="1597"/>
      <c r="P2340" s="1597"/>
      <c r="Q2340" s="326"/>
      <c r="R2340" s="326"/>
      <c r="S2340" s="326"/>
      <c r="T2340" s="326"/>
      <c r="U2340" s="326"/>
      <c r="V2340" s="326"/>
      <c r="W2340" s="326"/>
      <c r="X2340" s="326"/>
      <c r="Y2340" s="326"/>
      <c r="Z2340" s="326"/>
      <c r="AA2340" s="752"/>
      <c r="AB2340" s="326"/>
      <c r="AC2340" s="770"/>
      <c r="AD2340" s="326"/>
      <c r="AE2340" s="326"/>
      <c r="AF2340" s="326"/>
      <c r="AG2340" s="326"/>
      <c r="AH2340" s="326"/>
    </row>
    <row r="2341" spans="1:34" ht="30" x14ac:dyDescent="0.25">
      <c r="A2341" s="137">
        <v>1</v>
      </c>
      <c r="B2341" s="9" t="s">
        <v>122</v>
      </c>
      <c r="C2341" s="460"/>
      <c r="D2341" s="1597"/>
      <c r="E2341" s="222">
        <v>2450</v>
      </c>
      <c r="F2341" s="1597">
        <f t="shared" si="1464"/>
        <v>2042</v>
      </c>
      <c r="G2341" s="1597">
        <v>1683</v>
      </c>
      <c r="H2341" s="1635">
        <f>G2341/F2341*100</f>
        <v>82.419196865817824</v>
      </c>
      <c r="I2341" s="1597"/>
      <c r="J2341" s="1597"/>
      <c r="K2341" s="1597"/>
      <c r="L2341" s="1597"/>
      <c r="M2341" s="1597"/>
      <c r="N2341" s="1597"/>
      <c r="O2341" s="1597"/>
      <c r="P2341" s="1597"/>
      <c r="Q2341" s="326"/>
      <c r="R2341" s="326"/>
      <c r="S2341" s="326"/>
      <c r="T2341" s="326"/>
      <c r="U2341" s="326"/>
      <c r="V2341" s="326"/>
      <c r="W2341" s="326"/>
      <c r="X2341" s="326"/>
      <c r="Y2341" s="326"/>
      <c r="Z2341" s="326"/>
      <c r="AA2341" s="752"/>
      <c r="AB2341" s="326"/>
      <c r="AC2341" s="770"/>
      <c r="AD2341" s="326"/>
      <c r="AE2341" s="326"/>
      <c r="AF2341" s="326"/>
      <c r="AG2341" s="326"/>
      <c r="AH2341" s="326"/>
    </row>
    <row r="2342" spans="1:34" s="2020" customFormat="1" ht="45" x14ac:dyDescent="0.25">
      <c r="A2342" s="2020">
        <v>1</v>
      </c>
      <c r="B2342" s="9" t="s">
        <v>341</v>
      </c>
      <c r="C2342" s="460"/>
      <c r="D2342" s="1597"/>
      <c r="E2342" s="222"/>
      <c r="F2342" s="1597"/>
      <c r="G2342" s="1597">
        <v>59</v>
      </c>
      <c r="H2342" s="1635"/>
      <c r="I2342" s="1597"/>
      <c r="J2342" s="1597"/>
      <c r="K2342" s="1597"/>
      <c r="L2342" s="1597"/>
      <c r="M2342" s="1597"/>
      <c r="N2342" s="1597"/>
      <c r="O2342" s="1597"/>
      <c r="P2342" s="1597"/>
      <c r="Q2342" s="326"/>
      <c r="R2342" s="326"/>
      <c r="S2342" s="326"/>
      <c r="T2342" s="326"/>
      <c r="U2342" s="326"/>
      <c r="V2342" s="326"/>
      <c r="W2342" s="326"/>
      <c r="X2342" s="326"/>
      <c r="Y2342" s="326"/>
      <c r="Z2342" s="326"/>
      <c r="AA2342" s="752"/>
      <c r="AB2342" s="326"/>
      <c r="AC2342" s="770"/>
      <c r="AD2342" s="326"/>
      <c r="AE2342" s="326"/>
      <c r="AF2342" s="326"/>
      <c r="AG2342" s="326"/>
      <c r="AH2342" s="326"/>
    </row>
    <row r="2343" spans="1:34" x14ac:dyDescent="0.25">
      <c r="A2343" s="137">
        <v>1</v>
      </c>
      <c r="B2343" s="13" t="s">
        <v>113</v>
      </c>
      <c r="C2343" s="460"/>
      <c r="D2343" s="1597"/>
      <c r="E2343" s="222">
        <v>270</v>
      </c>
      <c r="F2343" s="1597">
        <f t="shared" si="1464"/>
        <v>225</v>
      </c>
      <c r="G2343" s="1597">
        <v>4053</v>
      </c>
      <c r="H2343" s="1635">
        <f>G2343/F2343*100</f>
        <v>1801.3333333333333</v>
      </c>
      <c r="I2343" s="1597"/>
      <c r="J2343" s="1597"/>
      <c r="K2343" s="1597"/>
      <c r="L2343" s="1597"/>
      <c r="M2343" s="1597"/>
      <c r="N2343" s="1597"/>
      <c r="O2343" s="1597"/>
      <c r="P2343" s="1597"/>
      <c r="Q2343" s="326"/>
      <c r="R2343" s="326"/>
      <c r="S2343" s="326"/>
      <c r="T2343" s="326"/>
      <c r="U2343" s="326"/>
      <c r="V2343" s="326"/>
      <c r="W2343" s="326"/>
      <c r="X2343" s="326"/>
      <c r="Y2343" s="326"/>
      <c r="Z2343" s="326"/>
      <c r="AA2343" s="752"/>
      <c r="AB2343" s="326"/>
      <c r="AC2343" s="770"/>
      <c r="AD2343" s="326"/>
      <c r="AE2343" s="326"/>
      <c r="AF2343" s="326"/>
      <c r="AG2343" s="326"/>
      <c r="AH2343" s="326"/>
    </row>
    <row r="2344" spans="1:34" x14ac:dyDescent="0.25">
      <c r="A2344" s="137">
        <v>1</v>
      </c>
      <c r="B2344" s="995" t="s">
        <v>493</v>
      </c>
      <c r="C2344" s="461"/>
      <c r="D2344" s="1597"/>
      <c r="E2344" s="222">
        <v>2500</v>
      </c>
      <c r="F2344" s="1597">
        <f>ROUND(E2344/12*$B$4,0)</f>
        <v>2083</v>
      </c>
      <c r="G2344" s="1597">
        <v>133</v>
      </c>
      <c r="H2344" s="1635">
        <f>G2344/F2344*100</f>
        <v>6.3850216034565532</v>
      </c>
      <c r="I2344" s="1597"/>
      <c r="J2344" s="1597"/>
      <c r="K2344" s="1597"/>
      <c r="L2344" s="1597"/>
      <c r="M2344" s="1597"/>
      <c r="N2344" s="1597"/>
      <c r="O2344" s="1597"/>
      <c r="P2344" s="1597"/>
      <c r="Q2344" s="326"/>
      <c r="R2344" s="326"/>
      <c r="S2344" s="326"/>
      <c r="T2344" s="326"/>
      <c r="U2344" s="326"/>
      <c r="V2344" s="326"/>
      <c r="W2344" s="326"/>
      <c r="X2344" s="326"/>
      <c r="Y2344" s="326"/>
      <c r="Z2344" s="326"/>
      <c r="AA2344" s="752"/>
      <c r="AB2344" s="326"/>
      <c r="AC2344" s="770"/>
      <c r="AD2344" s="326"/>
      <c r="AE2344" s="326"/>
      <c r="AF2344" s="326"/>
      <c r="AG2344" s="326"/>
      <c r="AH2344" s="326"/>
    </row>
    <row r="2345" spans="1:34" s="2020" customFormat="1" x14ac:dyDescent="0.25">
      <c r="A2345" s="2020">
        <v>1</v>
      </c>
      <c r="B2345" s="995" t="s">
        <v>516</v>
      </c>
      <c r="C2345" s="461"/>
      <c r="D2345" s="1597"/>
      <c r="E2345" s="222"/>
      <c r="F2345" s="1597"/>
      <c r="G2345" s="1597">
        <v>873</v>
      </c>
      <c r="H2345" s="1635"/>
      <c r="I2345" s="1597"/>
      <c r="J2345" s="1597"/>
      <c r="K2345" s="1597"/>
      <c r="L2345" s="1597"/>
      <c r="M2345" s="1597"/>
      <c r="N2345" s="1597"/>
      <c r="O2345" s="1597"/>
      <c r="P2345" s="1597"/>
      <c r="Q2345" s="326"/>
      <c r="R2345" s="326"/>
      <c r="S2345" s="326"/>
      <c r="T2345" s="326"/>
      <c r="U2345" s="326"/>
      <c r="V2345" s="326"/>
      <c r="W2345" s="326"/>
      <c r="X2345" s="326"/>
      <c r="Y2345" s="326"/>
      <c r="Z2345" s="326"/>
      <c r="AA2345" s="752"/>
      <c r="AB2345" s="326"/>
      <c r="AC2345" s="770"/>
      <c r="AD2345" s="326"/>
      <c r="AE2345" s="326"/>
      <c r="AF2345" s="326"/>
      <c r="AG2345" s="326"/>
      <c r="AH2345" s="326"/>
    </row>
    <row r="2346" spans="1:34" s="2020" customFormat="1" x14ac:dyDescent="0.25">
      <c r="A2346" s="2020">
        <v>1</v>
      </c>
      <c r="B2346" s="13" t="s">
        <v>67</v>
      </c>
      <c r="C2346" s="460"/>
      <c r="D2346" s="1597"/>
      <c r="E2346" s="222">
        <v>4120</v>
      </c>
      <c r="F2346" s="1597">
        <f>ROUND(E2346/12*$B$4,0)</f>
        <v>3433</v>
      </c>
      <c r="G2346" s="1597">
        <v>14389</v>
      </c>
      <c r="H2346" s="1635">
        <f>G2346/F2346*100</f>
        <v>419.13778036702593</v>
      </c>
      <c r="I2346" s="1597"/>
      <c r="J2346" s="1597"/>
      <c r="K2346" s="1597"/>
      <c r="L2346" s="1597"/>
      <c r="M2346" s="1597"/>
      <c r="N2346" s="1597"/>
      <c r="O2346" s="1597"/>
      <c r="P2346" s="1597"/>
      <c r="Q2346" s="326"/>
      <c r="R2346" s="326"/>
      <c r="S2346" s="326"/>
      <c r="T2346" s="326"/>
      <c r="U2346" s="326"/>
      <c r="V2346" s="326"/>
      <c r="W2346" s="326"/>
      <c r="X2346" s="326"/>
      <c r="Y2346" s="326"/>
      <c r="Z2346" s="326"/>
      <c r="AA2346" s="752"/>
      <c r="AB2346" s="326"/>
      <c r="AC2346" s="770"/>
      <c r="AD2346" s="326"/>
      <c r="AE2346" s="326"/>
      <c r="AF2346" s="326"/>
      <c r="AG2346" s="326"/>
      <c r="AH2346" s="326"/>
    </row>
    <row r="2347" spans="1:34" s="2020" customFormat="1" x14ac:dyDescent="0.25">
      <c r="A2347" s="2020">
        <v>1</v>
      </c>
      <c r="B2347" s="13" t="s">
        <v>335</v>
      </c>
      <c r="C2347" s="460"/>
      <c r="D2347" s="1597"/>
      <c r="E2347" s="222"/>
      <c r="F2347" s="1597"/>
      <c r="G2347" s="1597">
        <v>178</v>
      </c>
      <c r="H2347" s="1635"/>
      <c r="I2347" s="1597"/>
      <c r="J2347" s="1597"/>
      <c r="K2347" s="1597"/>
      <c r="L2347" s="1597"/>
      <c r="M2347" s="1597"/>
      <c r="N2347" s="1597"/>
      <c r="O2347" s="1597"/>
      <c r="P2347" s="1597"/>
      <c r="Q2347" s="326"/>
      <c r="R2347" s="326"/>
      <c r="S2347" s="326"/>
      <c r="T2347" s="326"/>
      <c r="U2347" s="326"/>
      <c r="V2347" s="326"/>
      <c r="W2347" s="326"/>
      <c r="X2347" s="326"/>
      <c r="Y2347" s="326"/>
      <c r="Z2347" s="326"/>
      <c r="AA2347" s="752"/>
      <c r="AB2347" s="326"/>
      <c r="AC2347" s="770"/>
      <c r="AD2347" s="326"/>
      <c r="AE2347" s="326"/>
      <c r="AF2347" s="326"/>
      <c r="AG2347" s="326"/>
      <c r="AH2347" s="326"/>
    </row>
    <row r="2348" spans="1:34" ht="30" x14ac:dyDescent="0.25">
      <c r="A2348" s="137">
        <v>1</v>
      </c>
      <c r="B2348" s="9" t="s">
        <v>263</v>
      </c>
      <c r="C2348" s="460"/>
      <c r="D2348" s="1597"/>
      <c r="E2348" s="222">
        <v>10715</v>
      </c>
      <c r="F2348" s="1597">
        <f>ROUND(E2348/12*$B$4,0)</f>
        <v>8929</v>
      </c>
      <c r="G2348" s="1597">
        <v>6914</v>
      </c>
      <c r="H2348" s="1635">
        <f>G2348/F2348*100</f>
        <v>77.433083212005826</v>
      </c>
      <c r="I2348" s="1597"/>
      <c r="J2348" s="1597"/>
      <c r="K2348" s="1597"/>
      <c r="L2348" s="1597"/>
      <c r="M2348" s="1597"/>
      <c r="N2348" s="1597"/>
      <c r="O2348" s="1597"/>
      <c r="P2348" s="1597"/>
      <c r="Q2348" s="326"/>
      <c r="R2348" s="326"/>
      <c r="S2348" s="326"/>
      <c r="T2348" s="326"/>
      <c r="U2348" s="326"/>
      <c r="V2348" s="326"/>
      <c r="W2348" s="326"/>
      <c r="X2348" s="326"/>
      <c r="Y2348" s="326"/>
      <c r="Z2348" s="326"/>
      <c r="AA2348" s="752"/>
      <c r="AB2348" s="326"/>
      <c r="AC2348" s="770"/>
      <c r="AD2348" s="326"/>
      <c r="AE2348" s="326"/>
      <c r="AF2348" s="326"/>
      <c r="AG2348" s="326"/>
      <c r="AH2348" s="326"/>
    </row>
    <row r="2349" spans="1:34" s="2020" customFormat="1" ht="30" x14ac:dyDescent="0.25">
      <c r="A2349" s="2020">
        <v>1</v>
      </c>
      <c r="B2349" s="9" t="s">
        <v>338</v>
      </c>
      <c r="C2349" s="460"/>
      <c r="D2349" s="1597"/>
      <c r="E2349" s="222"/>
      <c r="F2349" s="1597"/>
      <c r="G2349" s="1597">
        <v>176</v>
      </c>
      <c r="H2349" s="1635"/>
      <c r="I2349" s="1597"/>
      <c r="J2349" s="1597"/>
      <c r="K2349" s="1597"/>
      <c r="L2349" s="1597"/>
      <c r="M2349" s="1597"/>
      <c r="N2349" s="1597"/>
      <c r="O2349" s="1597"/>
      <c r="P2349" s="1597"/>
      <c r="Q2349" s="326"/>
      <c r="R2349" s="326"/>
      <c r="S2349" s="326"/>
      <c r="T2349" s="326"/>
      <c r="U2349" s="326"/>
      <c r="V2349" s="326"/>
      <c r="W2349" s="326"/>
      <c r="X2349" s="326"/>
      <c r="Y2349" s="326"/>
      <c r="Z2349" s="326"/>
      <c r="AA2349" s="752"/>
      <c r="AB2349" s="326"/>
      <c r="AC2349" s="770"/>
      <c r="AD2349" s="326"/>
      <c r="AE2349" s="326"/>
      <c r="AF2349" s="326"/>
      <c r="AG2349" s="326"/>
      <c r="AH2349" s="326"/>
    </row>
    <row r="2350" spans="1:34" s="2020" customFormat="1" ht="45" x14ac:dyDescent="0.25">
      <c r="A2350" s="2020">
        <v>1</v>
      </c>
      <c r="B2350" s="9" t="s">
        <v>650</v>
      </c>
      <c r="C2350" s="460"/>
      <c r="D2350" s="1597"/>
      <c r="E2350" s="222"/>
      <c r="F2350" s="1597"/>
      <c r="G2350" s="1597">
        <v>617</v>
      </c>
      <c r="H2350" s="1635"/>
      <c r="I2350" s="1597"/>
      <c r="J2350" s="1597"/>
      <c r="K2350" s="1597"/>
      <c r="L2350" s="1597"/>
      <c r="M2350" s="1597"/>
      <c r="N2350" s="1597"/>
      <c r="O2350" s="1597"/>
      <c r="P2350" s="1597"/>
      <c r="Q2350" s="326"/>
      <c r="R2350" s="326"/>
      <c r="S2350" s="326"/>
      <c r="T2350" s="326"/>
      <c r="U2350" s="326"/>
      <c r="V2350" s="326"/>
      <c r="W2350" s="326"/>
      <c r="X2350" s="326"/>
      <c r="Y2350" s="326"/>
      <c r="Z2350" s="326"/>
      <c r="AA2350" s="752"/>
      <c r="AB2350" s="326"/>
      <c r="AC2350" s="770"/>
      <c r="AD2350" s="326"/>
      <c r="AE2350" s="326"/>
      <c r="AF2350" s="326"/>
      <c r="AG2350" s="326"/>
      <c r="AH2350" s="326"/>
    </row>
    <row r="2351" spans="1:34" ht="30" x14ac:dyDescent="0.25">
      <c r="A2351" s="137">
        <v>1</v>
      </c>
      <c r="B2351" s="11" t="s">
        <v>289</v>
      </c>
      <c r="C2351" s="460"/>
      <c r="D2351" s="1597"/>
      <c r="E2351" s="222">
        <v>1000</v>
      </c>
      <c r="F2351" s="123">
        <f t="shared" si="1464"/>
        <v>833</v>
      </c>
      <c r="G2351" s="1597">
        <v>2880</v>
      </c>
      <c r="H2351" s="911">
        <f>G2351/F2351*100</f>
        <v>345.73829531812726</v>
      </c>
      <c r="I2351" s="1597"/>
      <c r="J2351" s="1597"/>
      <c r="K2351" s="1597"/>
      <c r="L2351" s="1597"/>
      <c r="M2351" s="1597"/>
      <c r="N2351" s="1597"/>
      <c r="O2351" s="1597"/>
      <c r="P2351" s="1597"/>
      <c r="Q2351" s="326"/>
      <c r="R2351" s="326"/>
      <c r="S2351" s="326"/>
      <c r="T2351" s="326"/>
      <c r="U2351" s="326"/>
      <c r="V2351" s="326"/>
      <c r="W2351" s="326"/>
      <c r="X2351" s="326"/>
      <c r="Y2351" s="326"/>
      <c r="Z2351" s="326"/>
      <c r="AA2351" s="752"/>
      <c r="AB2351" s="326"/>
      <c r="AC2351" s="770"/>
      <c r="AD2351" s="326"/>
      <c r="AE2351" s="326"/>
      <c r="AF2351" s="326"/>
      <c r="AG2351" s="326"/>
      <c r="AH2351" s="326"/>
    </row>
    <row r="2352" spans="1:34" ht="35.25" customHeight="1" x14ac:dyDescent="0.25">
      <c r="A2352" s="137">
        <v>1</v>
      </c>
      <c r="B2352" s="13" t="s">
        <v>118</v>
      </c>
      <c r="C2352" s="460"/>
      <c r="D2352" s="1597"/>
      <c r="E2352" s="222">
        <v>20</v>
      </c>
      <c r="F2352" s="123">
        <f t="shared" si="1464"/>
        <v>17</v>
      </c>
      <c r="G2352" s="1597">
        <v>93</v>
      </c>
      <c r="H2352" s="911">
        <f>G2352/F2352*100</f>
        <v>547.05882352941182</v>
      </c>
      <c r="I2352" s="1597"/>
      <c r="J2352" s="1597"/>
      <c r="K2352" s="1597"/>
      <c r="L2352" s="1597"/>
      <c r="M2352" s="1597"/>
      <c r="N2352" s="1597"/>
      <c r="O2352" s="1597"/>
      <c r="P2352" s="1597"/>
      <c r="Q2352" s="326"/>
      <c r="R2352" s="326"/>
      <c r="S2352" s="326"/>
      <c r="T2352" s="326"/>
      <c r="U2352" s="326"/>
      <c r="V2352" s="326"/>
      <c r="W2352" s="326"/>
      <c r="X2352" s="326"/>
      <c r="Y2352" s="326"/>
      <c r="Z2352" s="326"/>
      <c r="AA2352" s="752"/>
      <c r="AB2352" s="326"/>
      <c r="AC2352" s="770"/>
      <c r="AD2352" s="326"/>
      <c r="AE2352" s="326"/>
      <c r="AF2352" s="326"/>
      <c r="AG2352" s="326"/>
      <c r="AH2352" s="326"/>
    </row>
    <row r="2353" spans="1:34" s="2020" customFormat="1" x14ac:dyDescent="0.25">
      <c r="A2353" s="2020">
        <v>1</v>
      </c>
      <c r="B2353" s="469" t="s">
        <v>260</v>
      </c>
      <c r="C2353" s="2878"/>
      <c r="D2353" s="1597"/>
      <c r="E2353" s="220">
        <f>E2332</f>
        <v>0</v>
      </c>
      <c r="F2353" s="1669">
        <f>F2332</f>
        <v>0</v>
      </c>
      <c r="G2353" s="2880">
        <f>G2332</f>
        <v>0</v>
      </c>
      <c r="H2353" s="2881"/>
      <c r="I2353" s="1670"/>
      <c r="J2353" s="1670"/>
      <c r="K2353" s="1670"/>
      <c r="L2353" s="1670"/>
      <c r="M2353" s="1670"/>
      <c r="N2353" s="1670"/>
      <c r="O2353" s="1670"/>
      <c r="P2353" s="1670"/>
      <c r="Q2353" s="328"/>
      <c r="R2353" s="328"/>
      <c r="S2353" s="328"/>
      <c r="T2353" s="328"/>
      <c r="U2353" s="328"/>
      <c r="V2353" s="328"/>
      <c r="W2353" s="328"/>
      <c r="X2353" s="328"/>
      <c r="Y2353" s="328"/>
      <c r="Z2353" s="328"/>
      <c r="AA2353" s="876"/>
      <c r="AB2353" s="328"/>
      <c r="AC2353" s="1132"/>
      <c r="AD2353" s="328"/>
      <c r="AE2353" s="328"/>
      <c r="AF2353" s="328"/>
      <c r="AG2353" s="326"/>
      <c r="AH2353" s="326"/>
    </row>
    <row r="2354" spans="1:34" s="2020" customFormat="1" ht="15.75" thickBot="1" x14ac:dyDescent="0.3">
      <c r="A2354" s="2020">
        <v>1</v>
      </c>
      <c r="B2354" s="470" t="s">
        <v>134</v>
      </c>
      <c r="C2354" s="2879"/>
      <c r="D2354" s="1670"/>
      <c r="E2354" s="276">
        <f>E2353</f>
        <v>0</v>
      </c>
      <c r="F2354" s="2880">
        <f t="shared" ref="F2354:G2354" si="1465">F2353</f>
        <v>0</v>
      </c>
      <c r="G2354" s="2882">
        <f t="shared" si="1465"/>
        <v>0</v>
      </c>
      <c r="H2354" s="2880"/>
      <c r="I2354" s="1670"/>
      <c r="J2354" s="1670"/>
      <c r="K2354" s="1670"/>
      <c r="L2354" s="1670"/>
      <c r="M2354" s="1670"/>
      <c r="N2354" s="1670"/>
      <c r="O2354" s="1670"/>
      <c r="P2354" s="1670"/>
      <c r="Q2354" s="409">
        <f t="shared" ref="Q2354:AH2354" si="1466">Q2334+Q2332</f>
        <v>147413.53534999999</v>
      </c>
      <c r="R2354" s="409">
        <f t="shared" ref="R2354:S2354" si="1467">R2334+R2332</f>
        <v>147413.53534999999</v>
      </c>
      <c r="S2354" s="409">
        <f t="shared" si="1467"/>
        <v>147413.53534999999</v>
      </c>
      <c r="T2354" s="409">
        <f t="shared" ref="T2354:U2354" si="1468">T2334+T2332</f>
        <v>147413.53534999999</v>
      </c>
      <c r="U2354" s="409">
        <f t="shared" si="1468"/>
        <v>147413.53534999999</v>
      </c>
      <c r="V2354" s="409">
        <f t="shared" ref="V2354:W2354" si="1469">V2334+V2332</f>
        <v>147413.53534999999</v>
      </c>
      <c r="W2354" s="409">
        <f t="shared" si="1469"/>
        <v>147413.53534999999</v>
      </c>
      <c r="X2354" s="409">
        <f t="shared" ref="X2354:Y2354" si="1470">X2334+X2332</f>
        <v>147413.53534999999</v>
      </c>
      <c r="Y2354" s="409">
        <f t="shared" si="1470"/>
        <v>147940.01134999999</v>
      </c>
      <c r="Z2354" s="409">
        <f t="shared" ref="Z2354" si="1471">Z2334+Z2332</f>
        <v>147940.01134999999</v>
      </c>
      <c r="AA2354" s="885">
        <f t="shared" si="1466"/>
        <v>123107.85079166666</v>
      </c>
      <c r="AB2354" s="409">
        <f t="shared" si="1466"/>
        <v>120532.77503999998</v>
      </c>
      <c r="AC2354" s="1376">
        <f t="shared" si="1466"/>
        <v>0</v>
      </c>
      <c r="AD2354" s="409">
        <f t="shared" si="1466"/>
        <v>3575.2974199999999</v>
      </c>
      <c r="AE2354" s="409">
        <f t="shared" si="1466"/>
        <v>-2575.0757516666781</v>
      </c>
      <c r="AF2354" s="409">
        <f t="shared" si="1466"/>
        <v>0</v>
      </c>
      <c r="AG2354" s="328">
        <f t="shared" si="1466"/>
        <v>-19.682879999999997</v>
      </c>
      <c r="AH2354" s="328">
        <f t="shared" si="1466"/>
        <v>124088.38957999999</v>
      </c>
    </row>
    <row r="2355" spans="1:34" ht="15.75" thickBot="1" x14ac:dyDescent="0.3">
      <c r="A2355" s="137">
        <v>1</v>
      </c>
      <c r="B2355" s="1489" t="s">
        <v>277</v>
      </c>
      <c r="C2355" s="1490"/>
      <c r="D2355" s="1489"/>
      <c r="E2355" s="227"/>
      <c r="F2355" s="1489"/>
      <c r="G2355" s="1489"/>
      <c r="H2355" s="1489"/>
      <c r="I2355" s="1489"/>
      <c r="J2355" s="1489"/>
      <c r="K2355" s="1489"/>
      <c r="L2355" s="1489"/>
      <c r="M2355" s="1489"/>
      <c r="N2355" s="1489"/>
      <c r="O2355" s="1489"/>
      <c r="P2355" s="1489"/>
      <c r="Q2355" s="332">
        <f t="shared" ref="Q2355:R2355" si="1472">Q2354</f>
        <v>147413.53534999999</v>
      </c>
      <c r="R2355" s="332">
        <f t="shared" si="1472"/>
        <v>147413.53534999999</v>
      </c>
      <c r="S2355" s="332">
        <f t="shared" ref="S2355:T2355" si="1473">S2354</f>
        <v>147413.53534999999</v>
      </c>
      <c r="T2355" s="332">
        <f t="shared" si="1473"/>
        <v>147413.53534999999</v>
      </c>
      <c r="U2355" s="332">
        <f t="shared" ref="U2355:V2355" si="1474">U2354</f>
        <v>147413.53534999999</v>
      </c>
      <c r="V2355" s="332">
        <f t="shared" si="1474"/>
        <v>147413.53534999999</v>
      </c>
      <c r="W2355" s="332">
        <f t="shared" ref="W2355:X2355" si="1475">W2354</f>
        <v>147413.53534999999</v>
      </c>
      <c r="X2355" s="332">
        <f t="shared" si="1475"/>
        <v>147413.53534999999</v>
      </c>
      <c r="Y2355" s="332">
        <f t="shared" ref="Y2355:Z2355" si="1476">Y2354</f>
        <v>147940.01134999999</v>
      </c>
      <c r="Z2355" s="332">
        <f t="shared" si="1476"/>
        <v>147940.01134999999</v>
      </c>
      <c r="AA2355" s="753">
        <f t="shared" ref="AA2355:AH2355" si="1477">AA2354</f>
        <v>123107.85079166666</v>
      </c>
      <c r="AB2355" s="332">
        <f t="shared" si="1477"/>
        <v>120532.77503999998</v>
      </c>
      <c r="AC2355" s="775">
        <f t="shared" si="1477"/>
        <v>0</v>
      </c>
      <c r="AD2355" s="156">
        <f t="shared" si="1477"/>
        <v>3575.2974199999999</v>
      </c>
      <c r="AE2355" s="332">
        <f t="shared" si="1477"/>
        <v>-2575.0757516666781</v>
      </c>
      <c r="AF2355" s="332">
        <f t="shared" si="1477"/>
        <v>0</v>
      </c>
      <c r="AG2355" s="332">
        <f t="shared" si="1477"/>
        <v>-19.682879999999997</v>
      </c>
      <c r="AH2355" s="332">
        <f t="shared" si="1477"/>
        <v>124088.38957999999</v>
      </c>
    </row>
    <row r="2356" spans="1:34" ht="29.25" x14ac:dyDescent="0.25">
      <c r="A2356" s="137">
        <v>1</v>
      </c>
      <c r="B2356" s="2866" t="s">
        <v>486</v>
      </c>
      <c r="C2356" s="1664"/>
      <c r="D2356" s="1665"/>
      <c r="E2356" s="265"/>
      <c r="F2356" s="1665"/>
      <c r="G2356" s="1665"/>
      <c r="H2356" s="1665"/>
      <c r="I2356" s="1665"/>
      <c r="J2356" s="1665"/>
      <c r="K2356" s="1665"/>
      <c r="L2356" s="1665"/>
      <c r="M2356" s="1665"/>
      <c r="N2356" s="1665"/>
      <c r="O2356" s="1665"/>
      <c r="P2356" s="1665"/>
      <c r="Q2356" s="325"/>
      <c r="R2356" s="325"/>
      <c r="S2356" s="325"/>
      <c r="T2356" s="325"/>
      <c r="U2356" s="325"/>
      <c r="V2356" s="325"/>
      <c r="W2356" s="325"/>
      <c r="X2356" s="325"/>
      <c r="Y2356" s="325"/>
      <c r="Z2356" s="325"/>
      <c r="AA2356" s="751"/>
      <c r="AB2356" s="325"/>
      <c r="AC2356" s="773"/>
      <c r="AD2356" s="325"/>
      <c r="AE2356" s="325"/>
      <c r="AF2356" s="325"/>
      <c r="AG2356" s="325"/>
      <c r="AH2356" s="325"/>
    </row>
    <row r="2357" spans="1:34" x14ac:dyDescent="0.25">
      <c r="A2357" s="137">
        <v>1</v>
      </c>
      <c r="B2357" s="204" t="s">
        <v>194</v>
      </c>
      <c r="C2357" s="1666"/>
      <c r="D2357" s="1597"/>
      <c r="E2357" s="203"/>
      <c r="F2357" s="1597"/>
      <c r="G2357" s="1597"/>
      <c r="H2357" s="1597"/>
      <c r="I2357" s="1597"/>
      <c r="J2357" s="1597"/>
      <c r="K2357" s="1597"/>
      <c r="L2357" s="1597"/>
      <c r="M2357" s="1597"/>
      <c r="N2357" s="1597"/>
      <c r="O2357" s="1597"/>
      <c r="P2357" s="1597"/>
      <c r="Q2357" s="326"/>
      <c r="R2357" s="326"/>
      <c r="S2357" s="326"/>
      <c r="T2357" s="326"/>
      <c r="U2357" s="326"/>
      <c r="V2357" s="326"/>
      <c r="W2357" s="326"/>
      <c r="X2357" s="326"/>
      <c r="Y2357" s="326"/>
      <c r="Z2357" s="326"/>
      <c r="AA2357" s="752"/>
      <c r="AB2357" s="326"/>
      <c r="AC2357" s="770"/>
      <c r="AD2357" s="326"/>
      <c r="AE2357" s="326"/>
      <c r="AF2357" s="326"/>
      <c r="AG2357" s="326"/>
      <c r="AH2357" s="326"/>
    </row>
    <row r="2358" spans="1:34" ht="29.25" x14ac:dyDescent="0.25">
      <c r="A2358" s="137">
        <v>1</v>
      </c>
      <c r="B2358" s="2015" t="s">
        <v>310</v>
      </c>
      <c r="C2358" s="1658"/>
      <c r="D2358" s="1597"/>
      <c r="E2358" s="534">
        <f>E2359</f>
        <v>50</v>
      </c>
      <c r="F2358" s="123">
        <f t="shared" ref="F2358:G2359" si="1478">F2359</f>
        <v>42</v>
      </c>
      <c r="G2358" s="123">
        <f t="shared" si="1478"/>
        <v>21</v>
      </c>
      <c r="H2358" s="1597">
        <f>G2358/F2358*100</f>
        <v>50</v>
      </c>
      <c r="I2358" s="1597"/>
      <c r="J2358" s="1597"/>
      <c r="K2358" s="1597"/>
      <c r="L2358" s="1597"/>
      <c r="M2358" s="1597"/>
      <c r="N2358" s="1597"/>
      <c r="O2358" s="1597"/>
      <c r="P2358" s="1597"/>
      <c r="Q2358" s="326">
        <v>83.996200000000016</v>
      </c>
      <c r="R2358" s="326">
        <v>83.996200000000016</v>
      </c>
      <c r="S2358" s="326">
        <v>83.996200000000016</v>
      </c>
      <c r="T2358" s="326">
        <v>83.996200000000016</v>
      </c>
      <c r="U2358" s="326">
        <v>83.996200000000016</v>
      </c>
      <c r="V2358" s="326">
        <v>83.996200000000016</v>
      </c>
      <c r="W2358" s="326">
        <v>83.996200000000016</v>
      </c>
      <c r="X2358" s="326">
        <v>83.996200000000016</v>
      </c>
      <c r="Y2358" s="326">
        <v>83.996200000000016</v>
      </c>
      <c r="Z2358" s="326">
        <v>83.996200000000016</v>
      </c>
      <c r="AA2358" s="752">
        <f>Q2358/12*$B$4+(R2358-Q2358)/11*9+(S2358-R2358)/10*8+(T2358-S2358)/9*7+(U2358-T2358)/8*6+(V2358-U2358)/7*5+(W2358-V2358)/6*4+(X2358-W2358)/5*3+(Y2358-X2358)/4*2+(Z2358-Y2358)/3*1</f>
        <v>69.996833333333342</v>
      </c>
      <c r="AB2358" s="326">
        <f>AH2358-AG2358</f>
        <v>16.29138</v>
      </c>
      <c r="AC2358" s="770"/>
      <c r="AD2358" s="326"/>
      <c r="AE2358" s="326">
        <f>AB2358-AA2358</f>
        <v>-53.705453333333338</v>
      </c>
      <c r="AF2358" s="326"/>
      <c r="AG2358" s="326">
        <v>0</v>
      </c>
      <c r="AH2358" s="326">
        <v>16.29138</v>
      </c>
    </row>
    <row r="2359" spans="1:34" s="2020" customFormat="1" ht="30" x14ac:dyDescent="0.25">
      <c r="A2359" s="2020">
        <v>1</v>
      </c>
      <c r="B2359" s="467" t="s">
        <v>442</v>
      </c>
      <c r="C2359" s="1658"/>
      <c r="D2359" s="1597"/>
      <c r="E2359" s="535">
        <f>E2360</f>
        <v>50</v>
      </c>
      <c r="F2359" s="535">
        <f t="shared" si="1478"/>
        <v>42</v>
      </c>
      <c r="G2359" s="535">
        <f t="shared" si="1478"/>
        <v>21</v>
      </c>
      <c r="H2359" s="1597">
        <f>G2359/F2359*100</f>
        <v>50</v>
      </c>
      <c r="I2359" s="1597"/>
      <c r="J2359" s="1597"/>
      <c r="K2359" s="1597"/>
      <c r="L2359" s="1597"/>
      <c r="M2359" s="1597"/>
      <c r="N2359" s="1597"/>
      <c r="O2359" s="1597"/>
      <c r="P2359" s="1597"/>
      <c r="Q2359" s="326"/>
      <c r="R2359" s="326"/>
      <c r="S2359" s="326"/>
      <c r="T2359" s="326"/>
      <c r="U2359" s="326"/>
      <c r="V2359" s="326"/>
      <c r="W2359" s="326"/>
      <c r="X2359" s="326"/>
      <c r="Y2359" s="326"/>
      <c r="Z2359" s="326"/>
      <c r="AA2359" s="752"/>
      <c r="AB2359" s="326"/>
      <c r="AC2359" s="770"/>
      <c r="AD2359" s="326"/>
      <c r="AE2359" s="326"/>
      <c r="AF2359" s="326"/>
      <c r="AG2359" s="326"/>
      <c r="AH2359" s="326"/>
    </row>
    <row r="2360" spans="1:34" s="2020" customFormat="1" x14ac:dyDescent="0.25">
      <c r="A2360" s="2020">
        <v>1</v>
      </c>
      <c r="B2360" s="307" t="s">
        <v>443</v>
      </c>
      <c r="C2360" s="1658"/>
      <c r="D2360" s="1597"/>
      <c r="E2360" s="542">
        <v>50</v>
      </c>
      <c r="F2360" s="123">
        <f t="shared" ref="F2360:F2362" si="1479">ROUND(E2360/12*$B$4,0)</f>
        <v>42</v>
      </c>
      <c r="G2360" s="123">
        <v>21</v>
      </c>
      <c r="H2360" s="1597">
        <f>G2360/F2360*100</f>
        <v>50</v>
      </c>
      <c r="I2360" s="1597"/>
      <c r="J2360" s="1597"/>
      <c r="K2360" s="1597"/>
      <c r="L2360" s="1597"/>
      <c r="M2360" s="1597"/>
      <c r="N2360" s="1597"/>
      <c r="O2360" s="1597"/>
      <c r="P2360" s="1597"/>
      <c r="Q2360" s="326"/>
      <c r="R2360" s="326"/>
      <c r="S2360" s="326"/>
      <c r="T2360" s="326"/>
      <c r="U2360" s="326"/>
      <c r="V2360" s="326"/>
      <c r="W2360" s="326"/>
      <c r="X2360" s="326"/>
      <c r="Y2360" s="326"/>
      <c r="Z2360" s="326"/>
      <c r="AA2360" s="752"/>
      <c r="AB2360" s="326"/>
      <c r="AC2360" s="770"/>
      <c r="AD2360" s="326"/>
      <c r="AE2360" s="326"/>
      <c r="AF2360" s="326"/>
      <c r="AG2360" s="326"/>
      <c r="AH2360" s="326"/>
    </row>
    <row r="2361" spans="1:34" s="2020" customFormat="1" ht="29.25" x14ac:dyDescent="0.25">
      <c r="A2361" s="2020">
        <v>1</v>
      </c>
      <c r="B2361" s="2015" t="s">
        <v>311</v>
      </c>
      <c r="C2361" s="1658"/>
      <c r="D2361" s="1597"/>
      <c r="E2361" s="535">
        <f>E2362</f>
        <v>20</v>
      </c>
      <c r="F2361" s="535">
        <f t="shared" ref="F2361:G2361" si="1480">F2362</f>
        <v>17</v>
      </c>
      <c r="G2361" s="535">
        <f t="shared" si="1480"/>
        <v>0</v>
      </c>
      <c r="H2361" s="1597">
        <f>G2361/F2361*100</f>
        <v>0</v>
      </c>
      <c r="I2361" s="1597"/>
      <c r="J2361" s="1597"/>
      <c r="K2361" s="1597"/>
      <c r="L2361" s="1597"/>
      <c r="M2361" s="1597"/>
      <c r="N2361" s="1597"/>
      <c r="O2361" s="1597"/>
      <c r="P2361" s="1597"/>
      <c r="Q2361" s="326"/>
      <c r="R2361" s="326"/>
      <c r="S2361" s="326"/>
      <c r="T2361" s="326"/>
      <c r="U2361" s="326"/>
      <c r="V2361" s="326"/>
      <c r="W2361" s="326"/>
      <c r="X2361" s="326"/>
      <c r="Y2361" s="326"/>
      <c r="Z2361" s="326"/>
      <c r="AA2361" s="752"/>
      <c r="AB2361" s="326"/>
      <c r="AC2361" s="770"/>
      <c r="AD2361" s="326"/>
      <c r="AE2361" s="326"/>
      <c r="AF2361" s="326"/>
      <c r="AG2361" s="326"/>
      <c r="AH2361" s="326"/>
    </row>
    <row r="2362" spans="1:34" s="2020" customFormat="1" x14ac:dyDescent="0.25">
      <c r="A2362" s="2020">
        <v>1</v>
      </c>
      <c r="B2362" s="2015" t="s">
        <v>319</v>
      </c>
      <c r="C2362" s="1658"/>
      <c r="D2362" s="1597"/>
      <c r="E2362" s="535">
        <v>20</v>
      </c>
      <c r="F2362" s="123">
        <f t="shared" si="1479"/>
        <v>17</v>
      </c>
      <c r="G2362" s="123"/>
      <c r="H2362" s="1597">
        <f>G2362/F2362*100</f>
        <v>0</v>
      </c>
      <c r="I2362" s="1597"/>
      <c r="J2362" s="1597"/>
      <c r="K2362" s="1597"/>
      <c r="L2362" s="1597"/>
      <c r="M2362" s="1597"/>
      <c r="N2362" s="1597"/>
      <c r="O2362" s="1597"/>
      <c r="P2362" s="1597"/>
      <c r="Q2362" s="326"/>
      <c r="R2362" s="326"/>
      <c r="S2362" s="326"/>
      <c r="T2362" s="326"/>
      <c r="U2362" s="326"/>
      <c r="V2362" s="326"/>
      <c r="W2362" s="326"/>
      <c r="X2362" s="326"/>
      <c r="Y2362" s="326"/>
      <c r="Z2362" s="326"/>
      <c r="AA2362" s="752"/>
      <c r="AB2362" s="326"/>
      <c r="AC2362" s="770"/>
      <c r="AD2362" s="326"/>
      <c r="AE2362" s="326"/>
      <c r="AF2362" s="326"/>
      <c r="AG2362" s="326"/>
      <c r="AH2362" s="326"/>
    </row>
    <row r="2363" spans="1:34" s="2020" customFormat="1" ht="29.25" x14ac:dyDescent="0.25">
      <c r="A2363" s="2020">
        <v>1</v>
      </c>
      <c r="B2363" s="2015" t="s">
        <v>304</v>
      </c>
      <c r="C2363" s="1658"/>
      <c r="D2363" s="1597"/>
      <c r="E2363" s="535"/>
      <c r="F2363" s="123"/>
      <c r="G2363" s="123"/>
      <c r="H2363" s="1597"/>
      <c r="I2363" s="1597"/>
      <c r="J2363" s="1597"/>
      <c r="K2363" s="1597"/>
      <c r="L2363" s="1597"/>
      <c r="M2363" s="1597"/>
      <c r="N2363" s="1597"/>
      <c r="O2363" s="1597"/>
      <c r="P2363" s="1597"/>
      <c r="Q2363" s="326"/>
      <c r="R2363" s="326"/>
      <c r="S2363" s="326"/>
      <c r="T2363" s="326"/>
      <c r="U2363" s="326"/>
      <c r="V2363" s="326"/>
      <c r="W2363" s="326"/>
      <c r="X2363" s="326"/>
      <c r="Y2363" s="326"/>
      <c r="Z2363" s="326"/>
      <c r="AA2363" s="752"/>
      <c r="AB2363" s="326"/>
      <c r="AC2363" s="770"/>
      <c r="AD2363" s="326"/>
      <c r="AE2363" s="326"/>
      <c r="AF2363" s="326"/>
      <c r="AG2363" s="326"/>
      <c r="AH2363" s="326"/>
    </row>
    <row r="2364" spans="1:34" s="2020" customFormat="1" x14ac:dyDescent="0.25">
      <c r="A2364" s="2020">
        <v>1</v>
      </c>
      <c r="B2364" s="469" t="s">
        <v>260</v>
      </c>
      <c r="C2364" s="1658"/>
      <c r="D2364" s="1597"/>
      <c r="E2364" s="534">
        <f>E2358</f>
        <v>50</v>
      </c>
      <c r="F2364" s="534">
        <f>F2358</f>
        <v>42</v>
      </c>
      <c r="G2364" s="534">
        <f>G2358</f>
        <v>21</v>
      </c>
      <c r="H2364" s="1597">
        <f>G2364/F2364*100</f>
        <v>50</v>
      </c>
      <c r="I2364" s="1597"/>
      <c r="J2364" s="1597"/>
      <c r="K2364" s="1597"/>
      <c r="L2364" s="1597"/>
      <c r="M2364" s="1597"/>
      <c r="N2364" s="1597"/>
      <c r="O2364" s="1597"/>
      <c r="P2364" s="1597"/>
      <c r="Q2364" s="326"/>
      <c r="R2364" s="326"/>
      <c r="S2364" s="326"/>
      <c r="T2364" s="326"/>
      <c r="U2364" s="326"/>
      <c r="V2364" s="326"/>
      <c r="W2364" s="326"/>
      <c r="X2364" s="326"/>
      <c r="Y2364" s="326"/>
      <c r="Z2364" s="326"/>
      <c r="AA2364" s="752"/>
      <c r="AB2364" s="326"/>
      <c r="AC2364" s="770"/>
      <c r="AD2364" s="326"/>
      <c r="AE2364" s="326"/>
      <c r="AF2364" s="326"/>
      <c r="AG2364" s="326"/>
      <c r="AH2364" s="326"/>
    </row>
    <row r="2365" spans="1:34" s="2020" customFormat="1" ht="29.25" x14ac:dyDescent="0.25">
      <c r="A2365" s="2020">
        <v>1</v>
      </c>
      <c r="B2365" s="469" t="s">
        <v>261</v>
      </c>
      <c r="C2365" s="1658"/>
      <c r="D2365" s="1597"/>
      <c r="E2365" s="534">
        <f>E2361</f>
        <v>20</v>
      </c>
      <c r="F2365" s="534">
        <f>F2361</f>
        <v>17</v>
      </c>
      <c r="G2365" s="534">
        <f>G2361</f>
        <v>0</v>
      </c>
      <c r="H2365" s="1597">
        <f>G2365/F2365*100</f>
        <v>0</v>
      </c>
      <c r="I2365" s="1597"/>
      <c r="J2365" s="1597"/>
      <c r="K2365" s="1597"/>
      <c r="L2365" s="1597"/>
      <c r="M2365" s="1597"/>
      <c r="N2365" s="1597"/>
      <c r="O2365" s="1597"/>
      <c r="P2365" s="1597"/>
      <c r="Q2365" s="326"/>
      <c r="R2365" s="326"/>
      <c r="S2365" s="326"/>
      <c r="T2365" s="326"/>
      <c r="U2365" s="326"/>
      <c r="V2365" s="326"/>
      <c r="W2365" s="326"/>
      <c r="X2365" s="326"/>
      <c r="Y2365" s="326"/>
      <c r="Z2365" s="326"/>
      <c r="AA2365" s="752"/>
      <c r="AB2365" s="326"/>
      <c r="AC2365" s="770"/>
      <c r="AD2365" s="326"/>
      <c r="AE2365" s="326"/>
      <c r="AF2365" s="326"/>
      <c r="AG2365" s="326"/>
      <c r="AH2365" s="326"/>
    </row>
    <row r="2366" spans="1:34" s="2020" customFormat="1" ht="29.25" x14ac:dyDescent="0.25">
      <c r="A2366" s="2020">
        <v>1</v>
      </c>
      <c r="B2366" s="469" t="s">
        <v>262</v>
      </c>
      <c r="C2366" s="1658"/>
      <c r="D2366" s="1597"/>
      <c r="E2366" s="534"/>
      <c r="F2366" s="534"/>
      <c r="G2366" s="534"/>
      <c r="H2366" s="1597"/>
      <c r="I2366" s="1597"/>
      <c r="J2366" s="1597"/>
      <c r="K2366" s="1597"/>
      <c r="L2366" s="1597"/>
      <c r="M2366" s="1597"/>
      <c r="N2366" s="1597"/>
      <c r="O2366" s="1597"/>
      <c r="P2366" s="1597"/>
      <c r="Q2366" s="326"/>
      <c r="R2366" s="326"/>
      <c r="S2366" s="326"/>
      <c r="T2366" s="326"/>
      <c r="U2366" s="326"/>
      <c r="V2366" s="326"/>
      <c r="W2366" s="326"/>
      <c r="X2366" s="326"/>
      <c r="Y2366" s="326"/>
      <c r="Z2366" s="326"/>
      <c r="AA2366" s="752"/>
      <c r="AB2366" s="326"/>
      <c r="AC2366" s="770"/>
      <c r="AD2366" s="326"/>
      <c r="AE2366" s="326"/>
      <c r="AF2366" s="326"/>
      <c r="AG2366" s="326"/>
      <c r="AH2366" s="326"/>
    </row>
    <row r="2367" spans="1:34" s="2020" customFormat="1" x14ac:dyDescent="0.25">
      <c r="A2367" s="2020">
        <v>1</v>
      </c>
      <c r="B2367" s="470" t="s">
        <v>134</v>
      </c>
      <c r="C2367" s="1658"/>
      <c r="D2367" s="1597"/>
      <c r="E2367" s="534">
        <f>E2364+E2365*2.6</f>
        <v>102</v>
      </c>
      <c r="F2367" s="534">
        <f t="shared" ref="F2367:G2367" si="1481">F2364+F2365*2.6</f>
        <v>86.2</v>
      </c>
      <c r="G2367" s="534">
        <f t="shared" si="1481"/>
        <v>21</v>
      </c>
      <c r="H2367" s="1597">
        <f>G2367/F2367*100</f>
        <v>24.361948955916475</v>
      </c>
      <c r="I2367" s="1597"/>
      <c r="J2367" s="1597"/>
      <c r="K2367" s="1597"/>
      <c r="L2367" s="1597"/>
      <c r="M2367" s="1597"/>
      <c r="N2367" s="1597"/>
      <c r="O2367" s="1597"/>
      <c r="P2367" s="1597"/>
      <c r="Q2367" s="326">
        <f t="shared" ref="Q2367:V2367" si="1482">Q2358</f>
        <v>83.996200000000016</v>
      </c>
      <c r="R2367" s="326">
        <f t="shared" si="1482"/>
        <v>83.996200000000016</v>
      </c>
      <c r="S2367" s="326">
        <f t="shared" si="1482"/>
        <v>83.996200000000016</v>
      </c>
      <c r="T2367" s="326">
        <f t="shared" si="1482"/>
        <v>83.996200000000016</v>
      </c>
      <c r="U2367" s="326">
        <f t="shared" si="1482"/>
        <v>83.996200000000016</v>
      </c>
      <c r="V2367" s="326">
        <f t="shared" si="1482"/>
        <v>83.996200000000016</v>
      </c>
      <c r="W2367" s="326">
        <f t="shared" ref="W2367:X2367" si="1483">W2358</f>
        <v>83.996200000000016</v>
      </c>
      <c r="X2367" s="326">
        <f t="shared" si="1483"/>
        <v>83.996200000000016</v>
      </c>
      <c r="Y2367" s="326">
        <f t="shared" ref="Y2367:Z2367" si="1484">Y2358</f>
        <v>83.996200000000016</v>
      </c>
      <c r="Z2367" s="326">
        <f t="shared" si="1484"/>
        <v>83.996200000000016</v>
      </c>
      <c r="AA2367" s="752">
        <f t="shared" ref="AA2367:AH2367" si="1485">AA2358</f>
        <v>69.996833333333342</v>
      </c>
      <c r="AB2367" s="326">
        <f t="shared" si="1485"/>
        <v>16.29138</v>
      </c>
      <c r="AC2367" s="770">
        <f t="shared" si="1485"/>
        <v>0</v>
      </c>
      <c r="AD2367" s="326">
        <f t="shared" si="1485"/>
        <v>0</v>
      </c>
      <c r="AE2367" s="326">
        <f t="shared" si="1485"/>
        <v>-53.705453333333338</v>
      </c>
      <c r="AF2367" s="326">
        <f t="shared" si="1485"/>
        <v>0</v>
      </c>
      <c r="AG2367" s="326">
        <f t="shared" si="1485"/>
        <v>0</v>
      </c>
      <c r="AH2367" s="326">
        <f t="shared" si="1485"/>
        <v>16.29138</v>
      </c>
    </row>
    <row r="2368" spans="1:34" s="2020" customFormat="1" ht="15.75" x14ac:dyDescent="0.25">
      <c r="A2368" s="2020">
        <v>1</v>
      </c>
      <c r="B2368" s="2739" t="s">
        <v>16</v>
      </c>
      <c r="C2368" s="1658"/>
      <c r="D2368" s="1597"/>
      <c r="E2368" s="2825"/>
      <c r="F2368" s="123"/>
      <c r="G2368" s="123"/>
      <c r="H2368" s="1597"/>
      <c r="I2368" s="1597"/>
      <c r="J2368" s="1597"/>
      <c r="K2368" s="1597"/>
      <c r="L2368" s="1597"/>
      <c r="M2368" s="1597"/>
      <c r="N2368" s="1597"/>
      <c r="O2368" s="1597"/>
      <c r="P2368" s="1597"/>
      <c r="Q2368" s="326"/>
      <c r="R2368" s="326"/>
      <c r="S2368" s="326"/>
      <c r="T2368" s="326"/>
      <c r="U2368" s="326"/>
      <c r="V2368" s="326"/>
      <c r="W2368" s="326"/>
      <c r="X2368" s="326"/>
      <c r="Y2368" s="326"/>
      <c r="Z2368" s="326"/>
      <c r="AA2368" s="752"/>
      <c r="AB2368" s="326"/>
      <c r="AC2368" s="770"/>
      <c r="AD2368" s="326"/>
      <c r="AE2368" s="326"/>
      <c r="AF2368" s="326"/>
      <c r="AG2368" s="326"/>
      <c r="AH2368" s="326"/>
    </row>
    <row r="2369" spans="1:34" s="2020" customFormat="1" x14ac:dyDescent="0.25">
      <c r="A2369" s="2020">
        <v>1</v>
      </c>
      <c r="B2369" s="163" t="s">
        <v>38</v>
      </c>
      <c r="C2369" s="1658"/>
      <c r="D2369" s="1597">
        <v>240</v>
      </c>
      <c r="E2369" s="171">
        <v>327</v>
      </c>
      <c r="F2369" s="123">
        <f t="shared" ref="F2369" si="1486">ROUND(E2369/12*$B$4,0)</f>
        <v>273</v>
      </c>
      <c r="G2369" s="123">
        <v>258</v>
      </c>
      <c r="H2369" s="1597">
        <f>G2369/F2369*100</f>
        <v>94.505494505494497</v>
      </c>
      <c r="I2369" s="1597">
        <v>1</v>
      </c>
      <c r="J2369" s="1597">
        <f>M2369/G2369</f>
        <v>1</v>
      </c>
      <c r="K2369" s="1597">
        <f>ROUND(E2369*I2369,0)</f>
        <v>327</v>
      </c>
      <c r="L2369" s="1597">
        <f>ROUND(K2369/12*$B$4,0)</f>
        <v>273</v>
      </c>
      <c r="M2369" s="1597">
        <v>258</v>
      </c>
      <c r="N2369" s="1597">
        <f>M2369/L2369*100</f>
        <v>94.505494505494497</v>
      </c>
      <c r="O2369" s="1597">
        <f>K2369/D2369</f>
        <v>1.3625</v>
      </c>
      <c r="P2369" s="1597"/>
      <c r="Q2369" s="326"/>
      <c r="R2369" s="326"/>
      <c r="S2369" s="326"/>
      <c r="T2369" s="326"/>
      <c r="U2369" s="326"/>
      <c r="V2369" s="326"/>
      <c r="W2369" s="326"/>
      <c r="X2369" s="326"/>
      <c r="Y2369" s="326"/>
      <c r="Z2369" s="326"/>
      <c r="AA2369" s="752"/>
      <c r="AB2369" s="326"/>
      <c r="AC2369" s="770"/>
      <c r="AD2369" s="326"/>
      <c r="AE2369" s="326"/>
      <c r="AF2369" s="326"/>
      <c r="AG2369" s="326"/>
      <c r="AH2369" s="326"/>
    </row>
    <row r="2370" spans="1:34" s="2020" customFormat="1" x14ac:dyDescent="0.25">
      <c r="A2370" s="2020">
        <v>1</v>
      </c>
      <c r="B2370" s="2824" t="s">
        <v>150</v>
      </c>
      <c r="C2370" s="1658"/>
      <c r="D2370" s="1597"/>
      <c r="E2370" s="2825">
        <f>E2369</f>
        <v>327</v>
      </c>
      <c r="F2370" s="123">
        <f t="shared" ref="F2370:G2371" si="1487">F2369</f>
        <v>273</v>
      </c>
      <c r="G2370" s="123">
        <f t="shared" si="1487"/>
        <v>258</v>
      </c>
      <c r="H2370" s="1597">
        <f>G2370/F2370*100</f>
        <v>94.505494505494497</v>
      </c>
      <c r="I2370" s="1597">
        <f>IF(E2370=0,0,K2370/E2370)</f>
        <v>1</v>
      </c>
      <c r="J2370" s="1597">
        <f>M2370/G2370</f>
        <v>1</v>
      </c>
      <c r="K2370" s="1597">
        <f t="shared" ref="K2370:M2370" si="1488">SUM(K2369)</f>
        <v>327</v>
      </c>
      <c r="L2370" s="1597">
        <f t="shared" si="1488"/>
        <v>273</v>
      </c>
      <c r="M2370" s="1597">
        <f t="shared" si="1488"/>
        <v>258</v>
      </c>
      <c r="N2370" s="1597">
        <f>M2370/L2370*100</f>
        <v>94.505494505494497</v>
      </c>
      <c r="O2370" s="1597">
        <f>SUM(O2369)</f>
        <v>1.3625</v>
      </c>
      <c r="P2370" s="1597"/>
      <c r="Q2370" s="326"/>
      <c r="R2370" s="326"/>
      <c r="S2370" s="326"/>
      <c r="T2370" s="326"/>
      <c r="U2370" s="326"/>
      <c r="V2370" s="326"/>
      <c r="W2370" s="326"/>
      <c r="X2370" s="326"/>
      <c r="Y2370" s="326"/>
      <c r="Z2370" s="326"/>
      <c r="AA2370" s="752"/>
      <c r="AB2370" s="326"/>
      <c r="AC2370" s="770"/>
      <c r="AD2370" s="326"/>
      <c r="AE2370" s="326"/>
      <c r="AF2370" s="326"/>
      <c r="AG2370" s="326"/>
      <c r="AH2370" s="326"/>
    </row>
    <row r="2371" spans="1:34" s="2020" customFormat="1" ht="30" thickBot="1" x14ac:dyDescent="0.3">
      <c r="A2371" s="2020">
        <v>1</v>
      </c>
      <c r="B2371" s="702" t="s">
        <v>136</v>
      </c>
      <c r="C2371" s="1658"/>
      <c r="D2371" s="1597"/>
      <c r="E2371" s="513">
        <f>E2370</f>
        <v>327</v>
      </c>
      <c r="F2371" s="123">
        <f t="shared" si="1487"/>
        <v>273</v>
      </c>
      <c r="G2371" s="123">
        <f t="shared" si="1487"/>
        <v>258</v>
      </c>
      <c r="H2371" s="1597">
        <f t="shared" ref="H2371:O2371" si="1489">H2370</f>
        <v>94.505494505494497</v>
      </c>
      <c r="I2371" s="1597">
        <f t="shared" si="1489"/>
        <v>1</v>
      </c>
      <c r="J2371" s="1597">
        <f t="shared" si="1489"/>
        <v>1</v>
      </c>
      <c r="K2371" s="1597">
        <f t="shared" si="1489"/>
        <v>327</v>
      </c>
      <c r="L2371" s="1597">
        <f t="shared" si="1489"/>
        <v>273</v>
      </c>
      <c r="M2371" s="1597">
        <f t="shared" si="1489"/>
        <v>258</v>
      </c>
      <c r="N2371" s="1597">
        <f t="shared" si="1489"/>
        <v>94.505494505494497</v>
      </c>
      <c r="O2371" s="1597">
        <f t="shared" si="1489"/>
        <v>1.3625</v>
      </c>
      <c r="P2371" s="1597"/>
      <c r="Q2371" s="326">
        <v>16894.609199999999</v>
      </c>
      <c r="R2371" s="326">
        <v>16894.609199999999</v>
      </c>
      <c r="S2371" s="326">
        <v>17599.1662</v>
      </c>
      <c r="T2371" s="326">
        <v>17599.1662</v>
      </c>
      <c r="U2371" s="326">
        <v>17599.1662</v>
      </c>
      <c r="V2371" s="326">
        <v>17599.1662</v>
      </c>
      <c r="W2371" s="326">
        <v>19049.87038</v>
      </c>
      <c r="X2371" s="326">
        <v>19049.87038</v>
      </c>
      <c r="Y2371" s="326">
        <v>19049.87038</v>
      </c>
      <c r="Z2371" s="326">
        <v>19049.87038</v>
      </c>
      <c r="AA2371" s="752">
        <f>Q2371/12*$B$4+(R2371-Q2371)/11*9+(S2371-R2371)/10*8+(T2371-S2371)/9*7+(U2371-T2371)/8*6+(V2371-U2371)/7*5+(W2371-V2371)/6*4+(X2371-W2371)/5*3+(Y2371-X2371)/4*2+(Z2371-Y2371)/3*1</f>
        <v>15609.622720000001</v>
      </c>
      <c r="AB2371" s="326">
        <f>AH2371-AG2371</f>
        <v>15696.135820000001</v>
      </c>
      <c r="AC2371" s="770"/>
      <c r="AD2371" s="326"/>
      <c r="AE2371" s="326">
        <f>AB2371-AA2371</f>
        <v>86.513100000000122</v>
      </c>
      <c r="AF2371" s="326"/>
      <c r="AG2371" s="326">
        <v>-3.68235</v>
      </c>
      <c r="AH2371" s="326">
        <v>15692.453470000002</v>
      </c>
    </row>
    <row r="2372" spans="1:34" ht="15.75" thickBot="1" x14ac:dyDescent="0.3">
      <c r="A2372" s="137">
        <v>1</v>
      </c>
      <c r="B2372" s="1489" t="s">
        <v>277</v>
      </c>
      <c r="C2372" s="1490"/>
      <c r="D2372" s="1489"/>
      <c r="E2372" s="227"/>
      <c r="F2372" s="1489"/>
      <c r="G2372" s="1489"/>
      <c r="H2372" s="1489"/>
      <c r="I2372" s="1489"/>
      <c r="J2372" s="1489"/>
      <c r="K2372" s="1489"/>
      <c r="L2372" s="1489"/>
      <c r="M2372" s="703">
        <f>M2371</f>
        <v>258</v>
      </c>
      <c r="N2372" s="1489"/>
      <c r="O2372" s="1489"/>
      <c r="P2372" s="1489"/>
      <c r="Q2372" s="332">
        <f t="shared" ref="Q2372:R2372" si="1490">Q2371+Q2367</f>
        <v>16978.6054</v>
      </c>
      <c r="R2372" s="332">
        <f t="shared" si="1490"/>
        <v>16978.6054</v>
      </c>
      <c r="S2372" s="332">
        <f t="shared" ref="S2372:T2372" si="1491">S2371+S2367</f>
        <v>17683.162400000001</v>
      </c>
      <c r="T2372" s="332">
        <f t="shared" si="1491"/>
        <v>17683.162400000001</v>
      </c>
      <c r="U2372" s="332">
        <f t="shared" ref="U2372:V2372" si="1492">U2371+U2367</f>
        <v>17683.162400000001</v>
      </c>
      <c r="V2372" s="332">
        <f t="shared" si="1492"/>
        <v>17683.162400000001</v>
      </c>
      <c r="W2372" s="332">
        <f t="shared" ref="W2372:X2372" si="1493">W2371+W2367</f>
        <v>19133.866580000002</v>
      </c>
      <c r="X2372" s="332">
        <f t="shared" si="1493"/>
        <v>19133.866580000002</v>
      </c>
      <c r="Y2372" s="332">
        <f t="shared" ref="Y2372:Z2372" si="1494">Y2371+Y2367</f>
        <v>19133.866580000002</v>
      </c>
      <c r="Z2372" s="332">
        <f t="shared" si="1494"/>
        <v>19133.866580000002</v>
      </c>
      <c r="AA2372" s="753">
        <f t="shared" ref="AA2372:AH2372" si="1495">AA2371+AA2367</f>
        <v>15679.619553333334</v>
      </c>
      <c r="AB2372" s="332">
        <f t="shared" si="1495"/>
        <v>15712.427200000002</v>
      </c>
      <c r="AC2372" s="775">
        <f t="shared" si="1495"/>
        <v>0</v>
      </c>
      <c r="AD2372" s="156">
        <f t="shared" si="1495"/>
        <v>0</v>
      </c>
      <c r="AE2372" s="332">
        <f t="shared" si="1495"/>
        <v>32.807646666666784</v>
      </c>
      <c r="AF2372" s="332">
        <f t="shared" si="1495"/>
        <v>0</v>
      </c>
      <c r="AG2372" s="332">
        <f t="shared" si="1495"/>
        <v>-3.68235</v>
      </c>
      <c r="AH2372" s="156">
        <f t="shared" si="1495"/>
        <v>15708.744850000003</v>
      </c>
    </row>
    <row r="2373" spans="1:34" ht="15.75" x14ac:dyDescent="0.25">
      <c r="A2373" s="137">
        <v>1</v>
      </c>
      <c r="B2373" s="1656" t="s">
        <v>382</v>
      </c>
      <c r="C2373" s="1664"/>
      <c r="D2373" s="2012"/>
      <c r="E2373" s="235"/>
      <c r="F2373" s="186"/>
      <c r="G2373" s="2012"/>
      <c r="H2373" s="186"/>
      <c r="I2373" s="2012"/>
      <c r="J2373" s="186"/>
      <c r="K2373" s="186"/>
      <c r="L2373" s="186"/>
      <c r="M2373" s="2012"/>
      <c r="N2373" s="186"/>
      <c r="O2373" s="186"/>
      <c r="P2373" s="186"/>
      <c r="Q2373" s="325"/>
      <c r="R2373" s="325"/>
      <c r="S2373" s="325"/>
      <c r="T2373" s="325"/>
      <c r="U2373" s="325"/>
      <c r="V2373" s="325"/>
      <c r="W2373" s="325"/>
      <c r="X2373" s="325"/>
      <c r="Y2373" s="325"/>
      <c r="Z2373" s="325"/>
      <c r="AA2373" s="751"/>
      <c r="AB2373" s="325"/>
      <c r="AC2373" s="773"/>
      <c r="AD2373" s="325"/>
      <c r="AE2373" s="325"/>
      <c r="AF2373" s="325"/>
      <c r="AG2373" s="325"/>
      <c r="AH2373" s="325"/>
    </row>
    <row r="2374" spans="1:34" x14ac:dyDescent="0.25">
      <c r="A2374" s="137">
        <v>1</v>
      </c>
      <c r="B2374" s="530" t="s">
        <v>194</v>
      </c>
      <c r="C2374" s="1674"/>
      <c r="D2374" s="183"/>
      <c r="E2374" s="218"/>
      <c r="F2374" s="183"/>
      <c r="G2374" s="183"/>
      <c r="H2374" s="183"/>
      <c r="I2374" s="183"/>
      <c r="J2374" s="183"/>
      <c r="K2374" s="183"/>
      <c r="L2374" s="183"/>
      <c r="M2374" s="183"/>
      <c r="N2374" s="183"/>
      <c r="O2374" s="183"/>
      <c r="P2374" s="183"/>
      <c r="Q2374" s="326"/>
      <c r="R2374" s="326"/>
      <c r="S2374" s="326"/>
      <c r="T2374" s="326"/>
      <c r="U2374" s="326"/>
      <c r="V2374" s="326"/>
      <c r="W2374" s="326"/>
      <c r="X2374" s="326"/>
      <c r="Y2374" s="326"/>
      <c r="Z2374" s="326"/>
      <c r="AA2374" s="874"/>
      <c r="AB2374" s="326"/>
      <c r="AC2374" s="770"/>
      <c r="AD2374" s="326"/>
      <c r="AE2374" s="326"/>
      <c r="AF2374" s="326"/>
      <c r="AG2374" s="326"/>
      <c r="AH2374" s="326"/>
    </row>
    <row r="2375" spans="1:34" s="2020" customFormat="1" ht="47.25" x14ac:dyDescent="0.25">
      <c r="B2375" s="487" t="s">
        <v>458</v>
      </c>
      <c r="C2375" s="2964"/>
      <c r="D2375" s="183"/>
      <c r="E2375" s="478">
        <f>E2376+E2378</f>
        <v>180</v>
      </c>
      <c r="F2375" s="743">
        <f t="shared" ref="F2375:G2375" si="1496">F2376+F2378</f>
        <v>108.00000000000001</v>
      </c>
      <c r="G2375" s="743">
        <f t="shared" si="1496"/>
        <v>118</v>
      </c>
      <c r="H2375" s="743">
        <f>H2376</f>
        <v>78.703703703703681</v>
      </c>
      <c r="I2375" s="183"/>
      <c r="J2375" s="183"/>
      <c r="K2375" s="183"/>
      <c r="L2375" s="183"/>
      <c r="M2375" s="183"/>
      <c r="N2375" s="183"/>
      <c r="O2375" s="183"/>
      <c r="P2375" s="183"/>
      <c r="Q2375" s="326"/>
      <c r="R2375" s="326"/>
      <c r="S2375" s="326"/>
      <c r="T2375" s="326"/>
      <c r="U2375" s="326"/>
      <c r="V2375" s="326"/>
      <c r="W2375" s="326"/>
      <c r="X2375" s="326">
        <f>X2376+X2378</f>
        <v>484.04503999999997</v>
      </c>
      <c r="Y2375" s="326">
        <f>Y2376+Y2378</f>
        <v>484.04503999999997</v>
      </c>
      <c r="Z2375" s="326">
        <f>Z2376+Z2378</f>
        <v>518.61310000000003</v>
      </c>
      <c r="AA2375" s="874">
        <f t="shared" ref="AA2375:AH2375" si="1497">AA2376+AA2378</f>
        <v>301.94971066666665</v>
      </c>
      <c r="AB2375" s="326">
        <f t="shared" si="1497"/>
        <v>290.98511000000002</v>
      </c>
      <c r="AC2375" s="770">
        <f t="shared" si="1497"/>
        <v>0</v>
      </c>
      <c r="AD2375" s="326">
        <f t="shared" si="1497"/>
        <v>0</v>
      </c>
      <c r="AE2375" s="326">
        <f t="shared" si="1497"/>
        <v>-10.964600666666634</v>
      </c>
      <c r="AF2375" s="326">
        <f t="shared" si="1497"/>
        <v>0</v>
      </c>
      <c r="AG2375" s="326">
        <f t="shared" si="1497"/>
        <v>0</v>
      </c>
      <c r="AH2375" s="326">
        <f t="shared" si="1497"/>
        <v>290.98511000000002</v>
      </c>
    </row>
    <row r="2376" spans="1:34" s="2020" customFormat="1" ht="30" x14ac:dyDescent="0.25">
      <c r="B2376" s="467" t="s">
        <v>271</v>
      </c>
      <c r="C2376" s="2964"/>
      <c r="D2376" s="183"/>
      <c r="E2376" s="478">
        <f>E2377</f>
        <v>108</v>
      </c>
      <c r="F2376" s="743">
        <f t="shared" ref="F2376:G2376" si="1498">F2377</f>
        <v>64.800000000000011</v>
      </c>
      <c r="G2376" s="743">
        <f t="shared" si="1498"/>
        <v>51</v>
      </c>
      <c r="H2376" s="743">
        <f>H2377</f>
        <v>78.703703703703681</v>
      </c>
      <c r="I2376" s="183"/>
      <c r="J2376" s="183"/>
      <c r="K2376" s="183"/>
      <c r="L2376" s="183"/>
      <c r="M2376" s="183"/>
      <c r="N2376" s="183"/>
      <c r="O2376" s="183"/>
      <c r="P2376" s="183"/>
      <c r="Q2376" s="326"/>
      <c r="R2376" s="326"/>
      <c r="S2376" s="326"/>
      <c r="T2376" s="326"/>
      <c r="U2376" s="326"/>
      <c r="V2376" s="326"/>
      <c r="W2376" s="326"/>
      <c r="X2376" s="365">
        <f>X2377</f>
        <v>410.4</v>
      </c>
      <c r="Y2376" s="365">
        <f>Y2377</f>
        <v>410.4</v>
      </c>
      <c r="Z2376" s="365">
        <f>Z2377</f>
        <v>410.4</v>
      </c>
      <c r="AA2376" s="2060">
        <f t="shared" ref="AA2376:AH2376" si="1499">AA2377</f>
        <v>246.24</v>
      </c>
      <c r="AB2376" s="365">
        <f t="shared" si="1499"/>
        <v>188.40671000000003</v>
      </c>
      <c r="AC2376" s="998">
        <f t="shared" si="1499"/>
        <v>0</v>
      </c>
      <c r="AD2376" s="365">
        <f t="shared" si="1499"/>
        <v>0</v>
      </c>
      <c r="AE2376" s="365">
        <f t="shared" si="1499"/>
        <v>-57.833289999999977</v>
      </c>
      <c r="AF2376" s="365">
        <f t="shared" si="1499"/>
        <v>0</v>
      </c>
      <c r="AG2376" s="365">
        <f t="shared" si="1499"/>
        <v>0</v>
      </c>
      <c r="AH2376" s="365">
        <f t="shared" si="1499"/>
        <v>188.40671000000003</v>
      </c>
    </row>
    <row r="2377" spans="1:34" s="2020" customFormat="1" ht="30" x14ac:dyDescent="0.25">
      <c r="B2377" s="307" t="s">
        <v>459</v>
      </c>
      <c r="C2377" s="2964"/>
      <c r="D2377" s="183"/>
      <c r="E2377" s="235">
        <v>108</v>
      </c>
      <c r="F2377" s="3080">
        <f>E2377/5*3</f>
        <v>64.800000000000011</v>
      </c>
      <c r="G2377" s="183">
        <v>51</v>
      </c>
      <c r="H2377" s="183">
        <f>G2377/F2377*100</f>
        <v>78.703703703703681</v>
      </c>
      <c r="I2377" s="183"/>
      <c r="J2377" s="183"/>
      <c r="K2377" s="183"/>
      <c r="L2377" s="183"/>
      <c r="M2377" s="183"/>
      <c r="N2377" s="183"/>
      <c r="O2377" s="183"/>
      <c r="P2377" s="183"/>
      <c r="Q2377" s="326"/>
      <c r="R2377" s="326"/>
      <c r="S2377" s="326"/>
      <c r="T2377" s="326"/>
      <c r="U2377" s="326"/>
      <c r="V2377" s="326"/>
      <c r="W2377" s="326"/>
      <c r="X2377" s="365">
        <v>410.4</v>
      </c>
      <c r="Y2377" s="365">
        <v>410.4</v>
      </c>
      <c r="Z2377" s="365">
        <v>410.4</v>
      </c>
      <c r="AA2377" s="2060">
        <f>Q2377/12*$B$4+(R2377-Q2377)/11*9+(S2377-R2377)/10*8+(T2377-S2377)/9*7+(U2377-T2377)/8*6+(V2377-U2377)/7*5+(W2377-V2377)/6*4+(X2377-W2377)/5*3+(Y2377-X2377)/4*2+(Z2377-Y2377)/3*1</f>
        <v>246.24</v>
      </c>
      <c r="AB2377" s="365">
        <f>AH2377-AG2377</f>
        <v>188.40671000000003</v>
      </c>
      <c r="AC2377" s="998"/>
      <c r="AD2377" s="365"/>
      <c r="AE2377" s="365">
        <f>AB2377-AA2377</f>
        <v>-57.833289999999977</v>
      </c>
      <c r="AF2377" s="365"/>
      <c r="AG2377" s="365">
        <v>0</v>
      </c>
      <c r="AH2377" s="365">
        <v>188.40671000000003</v>
      </c>
    </row>
    <row r="2378" spans="1:34" s="2020" customFormat="1" ht="45" x14ac:dyDescent="0.25">
      <c r="B2378" s="467" t="s">
        <v>272</v>
      </c>
      <c r="C2378" s="2964"/>
      <c r="D2378" s="183"/>
      <c r="E2378" s="478">
        <f>E2379</f>
        <v>72</v>
      </c>
      <c r="F2378" s="743">
        <f t="shared" ref="F2378:H2378" si="1500">F2379</f>
        <v>43.2</v>
      </c>
      <c r="G2378" s="743">
        <f t="shared" si="1500"/>
        <v>67</v>
      </c>
      <c r="H2378" s="743">
        <f t="shared" si="1500"/>
        <v>155.09259259259258</v>
      </c>
      <c r="I2378" s="183"/>
      <c r="J2378" s="183"/>
      <c r="K2378" s="183"/>
      <c r="L2378" s="183"/>
      <c r="M2378" s="183"/>
      <c r="N2378" s="183"/>
      <c r="O2378" s="183"/>
      <c r="P2378" s="183"/>
      <c r="Q2378" s="326"/>
      <c r="R2378" s="326"/>
      <c r="S2378" s="326"/>
      <c r="T2378" s="326"/>
      <c r="U2378" s="326"/>
      <c r="V2378" s="326"/>
      <c r="W2378" s="326"/>
      <c r="X2378" s="326">
        <f>X2379</f>
        <v>73.645039999999995</v>
      </c>
      <c r="Y2378" s="326">
        <f>Y2379</f>
        <v>73.645039999999995</v>
      </c>
      <c r="Z2378" s="326">
        <f>Z2379</f>
        <v>108.2131</v>
      </c>
      <c r="AA2378" s="874">
        <f t="shared" ref="AA2378:AH2378" si="1501">AA2379</f>
        <v>55.709710666666659</v>
      </c>
      <c r="AB2378" s="326">
        <f t="shared" si="1501"/>
        <v>102.5784</v>
      </c>
      <c r="AC2378" s="770">
        <f t="shared" si="1501"/>
        <v>0</v>
      </c>
      <c r="AD2378" s="326">
        <f t="shared" si="1501"/>
        <v>0</v>
      </c>
      <c r="AE2378" s="326">
        <f t="shared" si="1501"/>
        <v>46.868689333333343</v>
      </c>
      <c r="AF2378" s="326">
        <f t="shared" si="1501"/>
        <v>0</v>
      </c>
      <c r="AG2378" s="326">
        <f t="shared" si="1501"/>
        <v>0</v>
      </c>
      <c r="AH2378" s="326">
        <f t="shared" si="1501"/>
        <v>102.5784</v>
      </c>
    </row>
    <row r="2379" spans="1:34" s="2020" customFormat="1" ht="30" x14ac:dyDescent="0.25">
      <c r="B2379" s="307" t="s">
        <v>464</v>
      </c>
      <c r="C2379" s="2964"/>
      <c r="D2379" s="183"/>
      <c r="E2379" s="235">
        <v>72</v>
      </c>
      <c r="F2379" s="3080">
        <f>E2379/5*3</f>
        <v>43.2</v>
      </c>
      <c r="G2379" s="183">
        <v>67</v>
      </c>
      <c r="H2379" s="183">
        <f>G2379/F2379*100</f>
        <v>155.09259259259258</v>
      </c>
      <c r="I2379" s="183"/>
      <c r="J2379" s="183"/>
      <c r="K2379" s="183"/>
      <c r="L2379" s="183"/>
      <c r="M2379" s="183"/>
      <c r="N2379" s="183"/>
      <c r="O2379" s="183"/>
      <c r="P2379" s="183"/>
      <c r="Q2379" s="326"/>
      <c r="R2379" s="326"/>
      <c r="S2379" s="326"/>
      <c r="T2379" s="326"/>
      <c r="U2379" s="326"/>
      <c r="V2379" s="326"/>
      <c r="W2379" s="326"/>
      <c r="X2379" s="365">
        <v>73.645039999999995</v>
      </c>
      <c r="Y2379" s="365">
        <v>73.645039999999995</v>
      </c>
      <c r="Z2379" s="365">
        <v>108.2131</v>
      </c>
      <c r="AA2379" s="2060">
        <f>Q2379/12*$B$4+(R2379-Q2379)/11*9+(S2379-R2379)/10*8+(T2379-S2379)/9*7+(U2379-T2379)/8*6+(V2379-U2379)/7*5+(W2379-V2379)/6*4+(X2379-W2379)/5*3+(Y2379-X2379)/4*2+(Z2379-Y2379)/3*1</f>
        <v>55.709710666666659</v>
      </c>
      <c r="AB2379" s="365">
        <f>AH2379-AG2379</f>
        <v>102.5784</v>
      </c>
      <c r="AC2379" s="998"/>
      <c r="AD2379" s="365"/>
      <c r="AE2379" s="365">
        <f>AB2379-AA2379</f>
        <v>46.868689333333343</v>
      </c>
      <c r="AF2379" s="365"/>
      <c r="AG2379" s="365">
        <v>0</v>
      </c>
      <c r="AH2379" s="365">
        <v>102.5784</v>
      </c>
    </row>
    <row r="2380" spans="1:34" ht="29.25" x14ac:dyDescent="0.25">
      <c r="A2380" s="137">
        <v>1</v>
      </c>
      <c r="B2380" s="519" t="s">
        <v>310</v>
      </c>
      <c r="C2380" s="1518"/>
      <c r="D2380" s="183"/>
      <c r="E2380" s="534">
        <f>E2381+E2384+E2385+E2386</f>
        <v>22150</v>
      </c>
      <c r="F2380" s="183">
        <f>F2381+F2384+F2385+F2386</f>
        <v>18458</v>
      </c>
      <c r="G2380" s="183">
        <f>G2381+G2384+G2385+G2386</f>
        <v>26731</v>
      </c>
      <c r="H2380" s="183">
        <f>G2380/F2380*100</f>
        <v>144.82067396250949</v>
      </c>
      <c r="I2380" s="183"/>
      <c r="J2380" s="183"/>
      <c r="K2380" s="183"/>
      <c r="L2380" s="183"/>
      <c r="M2380" s="183"/>
      <c r="N2380" s="183"/>
      <c r="O2380" s="183"/>
      <c r="P2380" s="183"/>
      <c r="Q2380" s="326">
        <v>8893.307499999999</v>
      </c>
      <c r="R2380" s="326">
        <v>8893.307499999999</v>
      </c>
      <c r="S2380" s="326">
        <v>8893.307499999999</v>
      </c>
      <c r="T2380" s="326">
        <v>15321.562</v>
      </c>
      <c r="U2380" s="326">
        <v>15321.562</v>
      </c>
      <c r="V2380" s="326">
        <v>15321.562</v>
      </c>
      <c r="W2380" s="326">
        <v>15321.562</v>
      </c>
      <c r="X2380" s="326">
        <v>15321.562</v>
      </c>
      <c r="Y2380" s="326">
        <v>15321.562</v>
      </c>
      <c r="Z2380" s="326">
        <v>20441.677000000003</v>
      </c>
      <c r="AA2380" s="752">
        <f>Q2380/12*$B$4+(R2380-Q2380)/11*9+(S2380-R2380)/10*8+(T2380-S2380)/9*7+(U2380-T2380)/8*6+(V2380-U2380)/7*5+(W2380-V2380)/6*4+(X2380-W2380)/5*3+(Y2380-X2380)/4*2+(Z2380-Y2380)/3*1</f>
        <v>14117.548083333335</v>
      </c>
      <c r="AB2380" s="326">
        <f>AH2380-AG2380</f>
        <v>24852.573839999994</v>
      </c>
      <c r="AC2380" s="770"/>
      <c r="AD2380" s="326"/>
      <c r="AE2380" s="326">
        <f>AB2380-AA2380</f>
        <v>10735.025756666659</v>
      </c>
      <c r="AF2380" s="326">
        <v>-0.70194000000000001</v>
      </c>
      <c r="AG2380" s="326">
        <v>-4.6604200000000002</v>
      </c>
      <c r="AH2380" s="326">
        <v>24847.913419999993</v>
      </c>
    </row>
    <row r="2381" spans="1:34" ht="30" x14ac:dyDescent="0.25">
      <c r="A2381" s="137">
        <v>1</v>
      </c>
      <c r="B2381" s="467" t="s">
        <v>442</v>
      </c>
      <c r="C2381" s="1518"/>
      <c r="D2381" s="183"/>
      <c r="E2381" s="534">
        <f>E2382+E2383</f>
        <v>22150</v>
      </c>
      <c r="F2381" s="183">
        <f t="shared" ref="F2381:G2381" si="1502">F2382+F2383</f>
        <v>18458</v>
      </c>
      <c r="G2381" s="183">
        <f t="shared" si="1502"/>
        <v>26731</v>
      </c>
      <c r="H2381" s="183">
        <f>G2381/F2381*100</f>
        <v>144.82067396250949</v>
      </c>
      <c r="I2381" s="183"/>
      <c r="J2381" s="183"/>
      <c r="K2381" s="183"/>
      <c r="L2381" s="183"/>
      <c r="M2381" s="183"/>
      <c r="N2381" s="183"/>
      <c r="O2381" s="183"/>
      <c r="P2381" s="183"/>
      <c r="Q2381" s="326"/>
      <c r="R2381" s="326"/>
      <c r="S2381" s="326"/>
      <c r="T2381" s="326"/>
      <c r="U2381" s="326"/>
      <c r="V2381" s="326"/>
      <c r="W2381" s="326"/>
      <c r="X2381" s="326"/>
      <c r="Y2381" s="326"/>
      <c r="Z2381" s="326"/>
      <c r="AA2381" s="752"/>
      <c r="AB2381" s="326"/>
      <c r="AC2381" s="770"/>
      <c r="AD2381" s="326"/>
      <c r="AE2381" s="326"/>
      <c r="AF2381" s="326"/>
      <c r="AG2381" s="326"/>
      <c r="AH2381" s="326"/>
    </row>
    <row r="2382" spans="1:34" x14ac:dyDescent="0.25">
      <c r="A2382" s="137">
        <v>1</v>
      </c>
      <c r="B2382" s="307" t="s">
        <v>443</v>
      </c>
      <c r="C2382" s="1518"/>
      <c r="D2382" s="183"/>
      <c r="E2382" s="542">
        <v>1150</v>
      </c>
      <c r="F2382" s="183">
        <f t="shared" ref="F2382:F2383" si="1503">ROUND(E2382/12*$B$4,0)</f>
        <v>958</v>
      </c>
      <c r="G2382" s="183">
        <v>217</v>
      </c>
      <c r="H2382" s="183">
        <f>G2382/F2382*100</f>
        <v>22.65135699373695</v>
      </c>
      <c r="I2382" s="183"/>
      <c r="J2382" s="183"/>
      <c r="K2382" s="183"/>
      <c r="L2382" s="183"/>
      <c r="M2382" s="183"/>
      <c r="N2382" s="183"/>
      <c r="O2382" s="183"/>
      <c r="P2382" s="183"/>
      <c r="Q2382" s="326"/>
      <c r="R2382" s="326"/>
      <c r="S2382" s="326"/>
      <c r="T2382" s="326"/>
      <c r="U2382" s="326"/>
      <c r="V2382" s="326"/>
      <c r="W2382" s="326"/>
      <c r="X2382" s="326"/>
      <c r="Y2382" s="326"/>
      <c r="Z2382" s="326"/>
      <c r="AA2382" s="752"/>
      <c r="AB2382" s="326"/>
      <c r="AC2382" s="770"/>
      <c r="AD2382" s="326"/>
      <c r="AE2382" s="326"/>
      <c r="AF2382" s="326"/>
      <c r="AG2382" s="326"/>
      <c r="AH2382" s="326"/>
    </row>
    <row r="2383" spans="1:34" ht="45" x14ac:dyDescent="0.25">
      <c r="A2383" s="137">
        <v>1</v>
      </c>
      <c r="B2383" s="307" t="s">
        <v>445</v>
      </c>
      <c r="C2383" s="1518"/>
      <c r="D2383" s="183"/>
      <c r="E2383" s="542">
        <v>21000</v>
      </c>
      <c r="F2383" s="183">
        <f t="shared" si="1503"/>
        <v>17500</v>
      </c>
      <c r="G2383" s="183">
        <v>26514</v>
      </c>
      <c r="H2383" s="183">
        <f>G2383/F2383*100</f>
        <v>151.50857142857143</v>
      </c>
      <c r="I2383" s="183"/>
      <c r="J2383" s="183"/>
      <c r="K2383" s="183"/>
      <c r="L2383" s="183"/>
      <c r="M2383" s="183"/>
      <c r="N2383" s="183"/>
      <c r="O2383" s="183"/>
      <c r="P2383" s="183"/>
      <c r="Q2383" s="326"/>
      <c r="R2383" s="326"/>
      <c r="S2383" s="326"/>
      <c r="T2383" s="326"/>
      <c r="U2383" s="326"/>
      <c r="V2383" s="326"/>
      <c r="W2383" s="326"/>
      <c r="X2383" s="326"/>
      <c r="Y2383" s="326"/>
      <c r="Z2383" s="326"/>
      <c r="AA2383" s="752"/>
      <c r="AB2383" s="326"/>
      <c r="AC2383" s="770"/>
      <c r="AD2383" s="326"/>
      <c r="AE2383" s="326"/>
      <c r="AF2383" s="326"/>
      <c r="AG2383" s="326"/>
      <c r="AH2383" s="326"/>
    </row>
    <row r="2384" spans="1:34" ht="60" x14ac:dyDescent="0.25">
      <c r="A2384" s="137">
        <v>1</v>
      </c>
      <c r="B2384" s="307" t="s">
        <v>446</v>
      </c>
      <c r="C2384" s="1518"/>
      <c r="D2384" s="183"/>
      <c r="E2384" s="534"/>
      <c r="F2384" s="183"/>
      <c r="G2384" s="183"/>
      <c r="H2384" s="183"/>
      <c r="I2384" s="183"/>
      <c r="J2384" s="183"/>
      <c r="K2384" s="183"/>
      <c r="L2384" s="183"/>
      <c r="M2384" s="183"/>
      <c r="N2384" s="183"/>
      <c r="O2384" s="183"/>
      <c r="P2384" s="183"/>
      <c r="Q2384" s="326"/>
      <c r="R2384" s="326"/>
      <c r="S2384" s="326"/>
      <c r="T2384" s="326"/>
      <c r="U2384" s="326"/>
      <c r="V2384" s="326"/>
      <c r="W2384" s="326"/>
      <c r="X2384" s="326"/>
      <c r="Y2384" s="326"/>
      <c r="Z2384" s="326"/>
      <c r="AA2384" s="752"/>
      <c r="AB2384" s="326"/>
      <c r="AC2384" s="770"/>
      <c r="AD2384" s="326"/>
      <c r="AE2384" s="326"/>
      <c r="AF2384" s="326"/>
      <c r="AG2384" s="326"/>
      <c r="AH2384" s="326"/>
    </row>
    <row r="2385" spans="1:34" ht="45" x14ac:dyDescent="0.25">
      <c r="A2385" s="137">
        <v>1</v>
      </c>
      <c r="B2385" s="306" t="s">
        <v>447</v>
      </c>
      <c r="C2385" s="1518"/>
      <c r="D2385" s="183"/>
      <c r="E2385" s="535"/>
      <c r="F2385" s="183"/>
      <c r="G2385" s="183"/>
      <c r="H2385" s="183"/>
      <c r="I2385" s="183"/>
      <c r="J2385" s="183"/>
      <c r="K2385" s="183"/>
      <c r="L2385" s="183"/>
      <c r="M2385" s="183"/>
      <c r="N2385" s="183"/>
      <c r="O2385" s="183"/>
      <c r="P2385" s="183"/>
      <c r="Q2385" s="326"/>
      <c r="R2385" s="326"/>
      <c r="S2385" s="326"/>
      <c r="T2385" s="326"/>
      <c r="U2385" s="326"/>
      <c r="V2385" s="326"/>
      <c r="W2385" s="326"/>
      <c r="X2385" s="326"/>
      <c r="Y2385" s="326"/>
      <c r="Z2385" s="326"/>
      <c r="AA2385" s="752"/>
      <c r="AB2385" s="326"/>
      <c r="AC2385" s="770"/>
      <c r="AD2385" s="326"/>
      <c r="AE2385" s="326"/>
      <c r="AF2385" s="326"/>
      <c r="AG2385" s="326"/>
      <c r="AH2385" s="326"/>
    </row>
    <row r="2386" spans="1:34" ht="90" x14ac:dyDescent="0.25">
      <c r="A2386" s="137">
        <v>1</v>
      </c>
      <c r="B2386" s="306" t="s">
        <v>448</v>
      </c>
      <c r="C2386" s="1518"/>
      <c r="D2386" s="183"/>
      <c r="E2386" s="535"/>
      <c r="F2386" s="183">
        <f t="shared" ref="F2386" si="1504">ROUND(E2386/12*$B$4,0)</f>
        <v>0</v>
      </c>
      <c r="G2386" s="183"/>
      <c r="H2386" s="183"/>
      <c r="I2386" s="183"/>
      <c r="J2386" s="183"/>
      <c r="K2386" s="183"/>
      <c r="L2386" s="183"/>
      <c r="M2386" s="183"/>
      <c r="N2386" s="183"/>
      <c r="O2386" s="183"/>
      <c r="P2386" s="183"/>
      <c r="Q2386" s="326"/>
      <c r="R2386" s="326"/>
      <c r="S2386" s="326"/>
      <c r="T2386" s="326"/>
      <c r="U2386" s="326"/>
      <c r="V2386" s="326"/>
      <c r="W2386" s="326"/>
      <c r="X2386" s="326"/>
      <c r="Y2386" s="326"/>
      <c r="Z2386" s="326"/>
      <c r="AA2386" s="752"/>
      <c r="AB2386" s="326"/>
      <c r="AC2386" s="770"/>
      <c r="AD2386" s="326"/>
      <c r="AE2386" s="326"/>
      <c r="AF2386" s="326"/>
      <c r="AG2386" s="326"/>
      <c r="AH2386" s="326"/>
    </row>
    <row r="2387" spans="1:34" ht="29.25" x14ac:dyDescent="0.25">
      <c r="A2387" s="137">
        <v>1</v>
      </c>
      <c r="B2387" s="519" t="s">
        <v>311</v>
      </c>
      <c r="C2387" s="1518"/>
      <c r="D2387" s="183"/>
      <c r="E2387" s="534">
        <f>E2388+E2389+E2391</f>
        <v>303</v>
      </c>
      <c r="F2387" s="183">
        <f t="shared" ref="F2387:G2387" si="1505">F2388+F2389+F2391</f>
        <v>253</v>
      </c>
      <c r="G2387" s="183">
        <f t="shared" si="1505"/>
        <v>251</v>
      </c>
      <c r="H2387" s="183">
        <f>G2387/F2387*100</f>
        <v>99.209486166007906</v>
      </c>
      <c r="I2387" s="183"/>
      <c r="J2387" s="183"/>
      <c r="K2387" s="183"/>
      <c r="L2387" s="183"/>
      <c r="M2387" s="183"/>
      <c r="N2387" s="183"/>
      <c r="O2387" s="183"/>
      <c r="P2387" s="183"/>
      <c r="Q2387" s="326"/>
      <c r="R2387" s="326"/>
      <c r="S2387" s="326"/>
      <c r="T2387" s="326"/>
      <c r="U2387" s="326"/>
      <c r="V2387" s="326"/>
      <c r="W2387" s="326"/>
      <c r="X2387" s="326"/>
      <c r="Y2387" s="326"/>
      <c r="Z2387" s="326"/>
      <c r="AA2387" s="752"/>
      <c r="AB2387" s="326"/>
      <c r="AC2387" s="770"/>
      <c r="AD2387" s="326"/>
      <c r="AE2387" s="326"/>
      <c r="AF2387" s="326"/>
      <c r="AG2387" s="326"/>
      <c r="AH2387" s="326"/>
    </row>
    <row r="2388" spans="1:34" x14ac:dyDescent="0.25">
      <c r="A2388" s="137">
        <v>1</v>
      </c>
      <c r="B2388" s="519" t="s">
        <v>319</v>
      </c>
      <c r="C2388" s="1518"/>
      <c r="D2388" s="183"/>
      <c r="E2388" s="534"/>
      <c r="F2388" s="183"/>
      <c r="G2388" s="183"/>
      <c r="H2388" s="183"/>
      <c r="I2388" s="183"/>
      <c r="J2388" s="183"/>
      <c r="K2388" s="183"/>
      <c r="L2388" s="183"/>
      <c r="M2388" s="183"/>
      <c r="N2388" s="183"/>
      <c r="O2388" s="183"/>
      <c r="P2388" s="183"/>
      <c r="Q2388" s="326"/>
      <c r="R2388" s="326"/>
      <c r="S2388" s="326"/>
      <c r="T2388" s="326"/>
      <c r="U2388" s="326"/>
      <c r="V2388" s="326"/>
      <c r="W2388" s="326"/>
      <c r="X2388" s="326"/>
      <c r="Y2388" s="326"/>
      <c r="Z2388" s="326"/>
      <c r="AA2388" s="752"/>
      <c r="AB2388" s="326"/>
      <c r="AC2388" s="770"/>
      <c r="AD2388" s="326"/>
      <c r="AE2388" s="326"/>
      <c r="AF2388" s="326"/>
      <c r="AG2388" s="326"/>
      <c r="AH2388" s="326"/>
    </row>
    <row r="2389" spans="1:34" x14ac:dyDescent="0.25">
      <c r="A2389" s="137">
        <v>1</v>
      </c>
      <c r="B2389" s="4" t="s">
        <v>320</v>
      </c>
      <c r="C2389" s="1518"/>
      <c r="D2389" s="183"/>
      <c r="E2389" s="534"/>
      <c r="F2389" s="183"/>
      <c r="G2389" s="183"/>
      <c r="H2389" s="183"/>
      <c r="I2389" s="183"/>
      <c r="J2389" s="183"/>
      <c r="K2389" s="183"/>
      <c r="L2389" s="183"/>
      <c r="M2389" s="183"/>
      <c r="N2389" s="183"/>
      <c r="O2389" s="183"/>
      <c r="P2389" s="183"/>
      <c r="Q2389" s="326"/>
      <c r="R2389" s="326"/>
      <c r="S2389" s="326"/>
      <c r="T2389" s="326"/>
      <c r="U2389" s="326"/>
      <c r="V2389" s="326"/>
      <c r="W2389" s="326"/>
      <c r="X2389" s="326"/>
      <c r="Y2389" s="326"/>
      <c r="Z2389" s="326"/>
      <c r="AA2389" s="752"/>
      <c r="AB2389" s="326"/>
      <c r="AC2389" s="770"/>
      <c r="AD2389" s="326"/>
      <c r="AE2389" s="326"/>
      <c r="AF2389" s="326"/>
      <c r="AG2389" s="326"/>
      <c r="AH2389" s="326"/>
    </row>
    <row r="2390" spans="1:34" x14ac:dyDescent="0.25">
      <c r="A2390" s="137">
        <v>1</v>
      </c>
      <c r="B2390" s="533" t="s">
        <v>321</v>
      </c>
      <c r="C2390" s="1518"/>
      <c r="D2390" s="183"/>
      <c r="E2390" s="534"/>
      <c r="F2390" s="183"/>
      <c r="G2390" s="183"/>
      <c r="H2390" s="183"/>
      <c r="I2390" s="183"/>
      <c r="J2390" s="183"/>
      <c r="K2390" s="183"/>
      <c r="L2390" s="183"/>
      <c r="M2390" s="183"/>
      <c r="N2390" s="183"/>
      <c r="O2390" s="183"/>
      <c r="P2390" s="183"/>
      <c r="Q2390" s="326"/>
      <c r="R2390" s="326"/>
      <c r="S2390" s="326"/>
      <c r="T2390" s="326"/>
      <c r="U2390" s="326"/>
      <c r="V2390" s="326"/>
      <c r="W2390" s="326"/>
      <c r="X2390" s="326"/>
      <c r="Y2390" s="326"/>
      <c r="Z2390" s="326"/>
      <c r="AA2390" s="752"/>
      <c r="AB2390" s="326"/>
      <c r="AC2390" s="770"/>
      <c r="AD2390" s="326"/>
      <c r="AE2390" s="326"/>
      <c r="AF2390" s="326"/>
      <c r="AG2390" s="326"/>
      <c r="AH2390" s="326"/>
    </row>
    <row r="2391" spans="1:34" s="2020" customFormat="1" ht="29.25" x14ac:dyDescent="0.25">
      <c r="A2391" s="2020">
        <v>1</v>
      </c>
      <c r="B2391" s="2725" t="s">
        <v>494</v>
      </c>
      <c r="C2391" s="1518"/>
      <c r="D2391" s="183"/>
      <c r="E2391" s="543">
        <f>E2392+E2394+E2393+E2395</f>
        <v>303</v>
      </c>
      <c r="F2391" s="183">
        <f t="shared" ref="F2391:G2391" si="1506">F2392+F2394+F2393+F2395</f>
        <v>253</v>
      </c>
      <c r="G2391" s="183">
        <f t="shared" si="1506"/>
        <v>251</v>
      </c>
      <c r="H2391" s="183">
        <f>G2391/F2391*100</f>
        <v>99.209486166007906</v>
      </c>
      <c r="I2391" s="183"/>
      <c r="J2391" s="183"/>
      <c r="K2391" s="183"/>
      <c r="L2391" s="183"/>
      <c r="M2391" s="183"/>
      <c r="N2391" s="183"/>
      <c r="O2391" s="183"/>
      <c r="P2391" s="183"/>
      <c r="Q2391" s="326">
        <v>8826.5218999999997</v>
      </c>
      <c r="R2391" s="326">
        <v>8826.5218999999997</v>
      </c>
      <c r="S2391" s="326">
        <v>10411.141310000001</v>
      </c>
      <c r="T2391" s="326">
        <v>10411.141310000001</v>
      </c>
      <c r="U2391" s="326">
        <v>10411.141310000001</v>
      </c>
      <c r="V2391" s="326">
        <v>10411.141310000001</v>
      </c>
      <c r="W2391" s="326">
        <v>10411.141310000001</v>
      </c>
      <c r="X2391" s="326">
        <v>10411.141310000001</v>
      </c>
      <c r="Y2391" s="326">
        <v>10411.141310000001</v>
      </c>
      <c r="Z2391" s="326">
        <v>10411.141310000001</v>
      </c>
      <c r="AA2391" s="752">
        <f>Q2391/12*$B$4+(R2391-Q2391)/11*9+(S2391-R2391)/10*8+(T2391-S2391)/9*7+(U2391-T2391)/8*6+(V2391-U2391)/7*5+(W2391-V2391)/6*4+(X2391-W2391)/5*3+(Y2391-X2391)/4*2+(Z2391-Y2391)/3*1</f>
        <v>8623.1304446666672</v>
      </c>
      <c r="AB2391" s="326">
        <f>AH2391-AG2391</f>
        <v>8767.8570099999997</v>
      </c>
      <c r="AC2391" s="770"/>
      <c r="AD2391" s="326"/>
      <c r="AE2391" s="326">
        <f>AB2391-AA2391</f>
        <v>144.72656533333247</v>
      </c>
      <c r="AF2391" s="326"/>
      <c r="AG2391" s="326">
        <v>0</v>
      </c>
      <c r="AH2391" s="326">
        <v>8767.8570099999997</v>
      </c>
    </row>
    <row r="2392" spans="1:34" s="2020" customFormat="1" ht="75" x14ac:dyDescent="0.25">
      <c r="A2392" s="2020">
        <v>1</v>
      </c>
      <c r="B2392" s="533" t="s">
        <v>676</v>
      </c>
      <c r="C2392" s="1518"/>
      <c r="D2392" s="183"/>
      <c r="E2392" s="534">
        <v>20</v>
      </c>
      <c r="F2392" s="183">
        <f t="shared" ref="F2392:F2395" si="1507">ROUND(E2392/12*$B$4,0)</f>
        <v>17</v>
      </c>
      <c r="G2392" s="183">
        <v>0</v>
      </c>
      <c r="H2392" s="183">
        <f>G2392/F2392*100</f>
        <v>0</v>
      </c>
      <c r="I2392" s="183"/>
      <c r="J2392" s="183"/>
      <c r="K2392" s="183"/>
      <c r="L2392" s="183"/>
      <c r="M2392" s="183"/>
      <c r="N2392" s="183"/>
      <c r="O2392" s="183"/>
      <c r="P2392" s="183"/>
      <c r="Q2392" s="326"/>
      <c r="R2392" s="326"/>
      <c r="S2392" s="326"/>
      <c r="T2392" s="326"/>
      <c r="U2392" s="326"/>
      <c r="V2392" s="326"/>
      <c r="W2392" s="326"/>
      <c r="X2392" s="326"/>
      <c r="Y2392" s="326"/>
      <c r="Z2392" s="326"/>
      <c r="AA2392" s="752"/>
      <c r="AB2392" s="326"/>
      <c r="AC2392" s="770"/>
      <c r="AD2392" s="326"/>
      <c r="AE2392" s="326"/>
      <c r="AF2392" s="326"/>
      <c r="AG2392" s="326"/>
      <c r="AH2392" s="326"/>
    </row>
    <row r="2393" spans="1:34" s="2020" customFormat="1" ht="75" x14ac:dyDescent="0.25">
      <c r="A2393" s="2020">
        <v>1</v>
      </c>
      <c r="B2393" s="533" t="s">
        <v>654</v>
      </c>
      <c r="C2393" s="1518"/>
      <c r="D2393" s="183"/>
      <c r="E2393" s="534">
        <v>240</v>
      </c>
      <c r="F2393" s="183">
        <f t="shared" si="1507"/>
        <v>200</v>
      </c>
      <c r="G2393" s="183">
        <v>190</v>
      </c>
      <c r="H2393" s="183">
        <f>G2393/F2393*100</f>
        <v>95</v>
      </c>
      <c r="I2393" s="183"/>
      <c r="J2393" s="183"/>
      <c r="K2393" s="183"/>
      <c r="L2393" s="183"/>
      <c r="M2393" s="183"/>
      <c r="N2393" s="183"/>
      <c r="O2393" s="183"/>
      <c r="P2393" s="183"/>
      <c r="Q2393" s="326"/>
      <c r="R2393" s="326"/>
      <c r="S2393" s="326"/>
      <c r="T2393" s="326"/>
      <c r="U2393" s="326"/>
      <c r="V2393" s="326"/>
      <c r="W2393" s="326"/>
      <c r="X2393" s="326"/>
      <c r="Y2393" s="326"/>
      <c r="Z2393" s="326"/>
      <c r="AA2393" s="752"/>
      <c r="AB2393" s="326"/>
      <c r="AC2393" s="770"/>
      <c r="AD2393" s="326"/>
      <c r="AE2393" s="326"/>
      <c r="AF2393" s="326"/>
      <c r="AG2393" s="326"/>
      <c r="AH2393" s="326"/>
    </row>
    <row r="2394" spans="1:34" s="2020" customFormat="1" ht="90" x14ac:dyDescent="0.25">
      <c r="A2394" s="2020">
        <v>1</v>
      </c>
      <c r="B2394" s="533" t="s">
        <v>677</v>
      </c>
      <c r="C2394" s="1518"/>
      <c r="D2394" s="183"/>
      <c r="E2394" s="534">
        <v>40</v>
      </c>
      <c r="F2394" s="183">
        <f t="shared" si="1507"/>
        <v>33</v>
      </c>
      <c r="G2394" s="183">
        <v>58</v>
      </c>
      <c r="H2394" s="183">
        <f>G2394/F2394*100</f>
        <v>175.75757575757575</v>
      </c>
      <c r="I2394" s="183"/>
      <c r="J2394" s="183"/>
      <c r="K2394" s="183"/>
      <c r="L2394" s="183"/>
      <c r="M2394" s="183"/>
      <c r="N2394" s="183"/>
      <c r="O2394" s="183"/>
      <c r="P2394" s="183"/>
      <c r="Q2394" s="326"/>
      <c r="R2394" s="326"/>
      <c r="S2394" s="326"/>
      <c r="T2394" s="326"/>
      <c r="U2394" s="326"/>
      <c r="V2394" s="326"/>
      <c r="W2394" s="326"/>
      <c r="X2394" s="326"/>
      <c r="Y2394" s="326"/>
      <c r="Z2394" s="326"/>
      <c r="AA2394" s="752"/>
      <c r="AB2394" s="326"/>
      <c r="AC2394" s="770"/>
      <c r="AD2394" s="326"/>
      <c r="AE2394" s="326"/>
      <c r="AF2394" s="326"/>
      <c r="AG2394" s="326"/>
      <c r="AH2394" s="326"/>
    </row>
    <row r="2395" spans="1:34" s="2020" customFormat="1" ht="60" x14ac:dyDescent="0.25">
      <c r="A2395" s="2020">
        <v>1</v>
      </c>
      <c r="B2395" s="533" t="s">
        <v>678</v>
      </c>
      <c r="C2395" s="1518"/>
      <c r="D2395" s="183"/>
      <c r="E2395" s="534">
        <v>3</v>
      </c>
      <c r="F2395" s="183">
        <f t="shared" si="1507"/>
        <v>3</v>
      </c>
      <c r="G2395" s="183">
        <v>3</v>
      </c>
      <c r="H2395" s="183"/>
      <c r="I2395" s="183"/>
      <c r="J2395" s="183"/>
      <c r="K2395" s="183"/>
      <c r="L2395" s="183"/>
      <c r="M2395" s="183"/>
      <c r="N2395" s="183"/>
      <c r="O2395" s="183"/>
      <c r="P2395" s="183"/>
      <c r="Q2395" s="326"/>
      <c r="R2395" s="326"/>
      <c r="S2395" s="326"/>
      <c r="T2395" s="326"/>
      <c r="U2395" s="326"/>
      <c r="V2395" s="326"/>
      <c r="W2395" s="326"/>
      <c r="X2395" s="326"/>
      <c r="Y2395" s="326"/>
      <c r="Z2395" s="326"/>
      <c r="AA2395" s="752"/>
      <c r="AB2395" s="326"/>
      <c r="AC2395" s="770"/>
      <c r="AD2395" s="326"/>
      <c r="AE2395" s="326"/>
      <c r="AF2395" s="326"/>
      <c r="AG2395" s="326"/>
      <c r="AH2395" s="326"/>
    </row>
    <row r="2396" spans="1:34" ht="29.25" x14ac:dyDescent="0.25">
      <c r="A2396" s="137">
        <v>1</v>
      </c>
      <c r="B2396" s="519" t="s">
        <v>304</v>
      </c>
      <c r="C2396" s="1518"/>
      <c r="D2396" s="183"/>
      <c r="E2396" s="534"/>
      <c r="F2396" s="183"/>
      <c r="G2396" s="183"/>
      <c r="H2396" s="183"/>
      <c r="I2396" s="183"/>
      <c r="J2396" s="183"/>
      <c r="K2396" s="183"/>
      <c r="L2396" s="183"/>
      <c r="M2396" s="183"/>
      <c r="N2396" s="183"/>
      <c r="O2396" s="183"/>
      <c r="P2396" s="183"/>
      <c r="Q2396" s="326"/>
      <c r="R2396" s="326"/>
      <c r="S2396" s="326"/>
      <c r="T2396" s="326"/>
      <c r="U2396" s="326"/>
      <c r="V2396" s="326"/>
      <c r="W2396" s="326"/>
      <c r="X2396" s="326"/>
      <c r="Y2396" s="326"/>
      <c r="Z2396" s="326"/>
      <c r="AA2396" s="752"/>
      <c r="AB2396" s="326"/>
      <c r="AC2396" s="770"/>
      <c r="AD2396" s="326"/>
      <c r="AE2396" s="326"/>
      <c r="AF2396" s="326"/>
      <c r="AG2396" s="326"/>
      <c r="AH2396" s="326"/>
    </row>
    <row r="2397" spans="1:34" x14ac:dyDescent="0.25">
      <c r="A2397" s="137">
        <v>1</v>
      </c>
      <c r="B2397" s="504" t="s">
        <v>217</v>
      </c>
      <c r="C2397" s="1518"/>
      <c r="D2397" s="183"/>
      <c r="E2397" s="534">
        <f>SUM(E2398:E2401)</f>
        <v>17350</v>
      </c>
      <c r="F2397" s="534">
        <f>SUM(F2398:F2401)</f>
        <v>14458</v>
      </c>
      <c r="G2397" s="534">
        <f>SUM(G2398:G2401)</f>
        <v>15266</v>
      </c>
      <c r="H2397" s="183">
        <f t="shared" ref="H2397:H2404" si="1508">G2397/F2397*100</f>
        <v>105.58860146631623</v>
      </c>
      <c r="I2397" s="183"/>
      <c r="J2397" s="183"/>
      <c r="K2397" s="183"/>
      <c r="L2397" s="183"/>
      <c r="M2397" s="183"/>
      <c r="N2397" s="183"/>
      <c r="O2397" s="183"/>
      <c r="P2397" s="183"/>
      <c r="Q2397" s="326">
        <v>6253.1835000000001</v>
      </c>
      <c r="R2397" s="326">
        <v>6253.1835000000001</v>
      </c>
      <c r="S2397" s="326">
        <v>6253.1835000000001</v>
      </c>
      <c r="T2397" s="326">
        <v>6253.1835000000001</v>
      </c>
      <c r="U2397" s="326">
        <v>6253.1835000000001</v>
      </c>
      <c r="V2397" s="326">
        <v>6253.1835000000001</v>
      </c>
      <c r="W2397" s="326">
        <v>6253.1835000000001</v>
      </c>
      <c r="X2397" s="326">
        <v>6253.1835000000001</v>
      </c>
      <c r="Y2397" s="326">
        <v>6253.1835000000001</v>
      </c>
      <c r="Z2397" s="326">
        <v>6253.1835000000001</v>
      </c>
      <c r="AA2397" s="874">
        <f>Q2397/12*$B$4+(R2397-Q2397)/11*9+(S2397-R2397)/10*8+(T2397-S2397)/9*7+(U2397-T2397)/8*6+(V2397-U2397)/7*5+(W2397-V2397)/6*4+(X2397-W2397)/5*3+(Y2397-X2397)/4*2+(Z2397-Y2397)/3*1</f>
        <v>5210.9862499999999</v>
      </c>
      <c r="AB2397" s="326">
        <f>AH2397-AG2397-AD2397</f>
        <v>5201.9842000000008</v>
      </c>
      <c r="AC2397" s="770"/>
      <c r="AD2397" s="326"/>
      <c r="AE2397" s="326">
        <f>AB2397-AA2397</f>
        <v>-9.0020499999991443</v>
      </c>
      <c r="AF2397" s="326"/>
      <c r="AG2397" s="326">
        <v>-0.29038999999999998</v>
      </c>
      <c r="AH2397" s="326">
        <v>5201.6938100000007</v>
      </c>
    </row>
    <row r="2398" spans="1:34" s="2020" customFormat="1" ht="30" x14ac:dyDescent="0.25">
      <c r="A2398" s="2020">
        <v>1</v>
      </c>
      <c r="B2398" s="163" t="s">
        <v>157</v>
      </c>
      <c r="C2398" s="993"/>
      <c r="D2398" s="183"/>
      <c r="E2398" s="535">
        <v>100</v>
      </c>
      <c r="F2398" s="183">
        <f>ROUND(E2398/12*$B$4,0)</f>
        <v>83</v>
      </c>
      <c r="G2398" s="183">
        <v>27</v>
      </c>
      <c r="H2398" s="2012">
        <f t="shared" si="1508"/>
        <v>32.53012048192771</v>
      </c>
      <c r="I2398" s="183"/>
      <c r="J2398" s="183"/>
      <c r="K2398" s="183"/>
      <c r="L2398" s="183"/>
      <c r="M2398" s="183"/>
      <c r="N2398" s="183"/>
      <c r="O2398" s="183"/>
      <c r="P2398" s="183"/>
      <c r="Q2398" s="326"/>
      <c r="R2398" s="326"/>
      <c r="S2398" s="326"/>
      <c r="T2398" s="326"/>
      <c r="U2398" s="326"/>
      <c r="V2398" s="326"/>
      <c r="W2398" s="326"/>
      <c r="X2398" s="326"/>
      <c r="Y2398" s="326"/>
      <c r="Z2398" s="326"/>
      <c r="AA2398" s="874"/>
      <c r="AB2398" s="326"/>
      <c r="AC2398" s="770"/>
      <c r="AD2398" s="326"/>
      <c r="AE2398" s="326"/>
      <c r="AF2398" s="326"/>
      <c r="AG2398" s="326"/>
      <c r="AH2398" s="326"/>
    </row>
    <row r="2399" spans="1:34" s="147" customFormat="1" ht="30" x14ac:dyDescent="0.25">
      <c r="A2399" s="137">
        <v>1</v>
      </c>
      <c r="B2399" s="163" t="s">
        <v>264</v>
      </c>
      <c r="C2399" s="994"/>
      <c r="D2399" s="183"/>
      <c r="E2399" s="535">
        <v>2200</v>
      </c>
      <c r="F2399" s="183">
        <f>ROUND(E2399/12*$B$4,0)</f>
        <v>1833</v>
      </c>
      <c r="G2399" s="183">
        <v>1672</v>
      </c>
      <c r="H2399" s="183">
        <f t="shared" si="1508"/>
        <v>91.216584833606106</v>
      </c>
      <c r="I2399" s="183"/>
      <c r="J2399" s="183"/>
      <c r="K2399" s="183"/>
      <c r="L2399" s="183"/>
      <c r="M2399" s="183"/>
      <c r="N2399" s="183"/>
      <c r="O2399" s="183"/>
      <c r="P2399" s="183"/>
      <c r="Q2399" s="326"/>
      <c r="R2399" s="326"/>
      <c r="S2399" s="326"/>
      <c r="T2399" s="326"/>
      <c r="U2399" s="326"/>
      <c r="V2399" s="326"/>
      <c r="W2399" s="326"/>
      <c r="X2399" s="326"/>
      <c r="Y2399" s="326"/>
      <c r="Z2399" s="326"/>
      <c r="AA2399" s="752"/>
      <c r="AB2399" s="365"/>
      <c r="AC2399" s="998"/>
      <c r="AD2399" s="365"/>
      <c r="AE2399" s="365"/>
      <c r="AF2399" s="365"/>
      <c r="AG2399" s="365"/>
      <c r="AH2399" s="365"/>
    </row>
    <row r="2400" spans="1:34" s="147" customFormat="1" x14ac:dyDescent="0.25">
      <c r="A2400" s="137">
        <v>1</v>
      </c>
      <c r="B2400" s="536" t="s">
        <v>183</v>
      </c>
      <c r="C2400" s="1662"/>
      <c r="D2400" s="183"/>
      <c r="E2400" s="535">
        <v>15000</v>
      </c>
      <c r="F2400" s="183">
        <f t="shared" ref="F2400:F2401" si="1509">ROUND(E2400/12*$B$4,0)</f>
        <v>12500</v>
      </c>
      <c r="G2400" s="183">
        <v>13541</v>
      </c>
      <c r="H2400" s="183">
        <f t="shared" si="1508"/>
        <v>108.328</v>
      </c>
      <c r="I2400" s="183"/>
      <c r="J2400" s="183"/>
      <c r="K2400" s="183"/>
      <c r="L2400" s="183"/>
      <c r="M2400" s="183"/>
      <c r="N2400" s="183"/>
      <c r="O2400" s="183"/>
      <c r="P2400" s="183"/>
      <c r="Q2400" s="328"/>
      <c r="R2400" s="328"/>
      <c r="S2400" s="328"/>
      <c r="T2400" s="328"/>
      <c r="U2400" s="328"/>
      <c r="V2400" s="328"/>
      <c r="W2400" s="328"/>
      <c r="X2400" s="328"/>
      <c r="Y2400" s="328"/>
      <c r="Z2400" s="328"/>
      <c r="AA2400" s="876"/>
      <c r="AB2400" s="1675"/>
      <c r="AC2400" s="998"/>
      <c r="AD2400" s="365"/>
      <c r="AE2400" s="365"/>
      <c r="AF2400" s="365"/>
      <c r="AG2400" s="365"/>
      <c r="AH2400" s="365"/>
    </row>
    <row r="2401" spans="1:34" s="147" customFormat="1" x14ac:dyDescent="0.25">
      <c r="A2401" s="137">
        <v>1</v>
      </c>
      <c r="B2401" s="162" t="s">
        <v>71</v>
      </c>
      <c r="C2401" s="994"/>
      <c r="D2401" s="183"/>
      <c r="E2401" s="535">
        <v>50</v>
      </c>
      <c r="F2401" s="183">
        <f t="shared" si="1509"/>
        <v>42</v>
      </c>
      <c r="G2401" s="183">
        <v>26</v>
      </c>
      <c r="H2401" s="135">
        <f t="shared" si="1508"/>
        <v>61.904761904761905</v>
      </c>
      <c r="I2401" s="183"/>
      <c r="J2401" s="135"/>
      <c r="K2401" s="911"/>
      <c r="L2401" s="135"/>
      <c r="M2401" s="183"/>
      <c r="N2401" s="135"/>
      <c r="O2401" s="135"/>
      <c r="P2401" s="183"/>
      <c r="Q2401" s="327"/>
      <c r="R2401" s="327"/>
      <c r="S2401" s="327"/>
      <c r="T2401" s="327"/>
      <c r="U2401" s="327"/>
      <c r="V2401" s="327"/>
      <c r="W2401" s="327"/>
      <c r="X2401" s="327"/>
      <c r="Y2401" s="327"/>
      <c r="Z2401" s="327"/>
      <c r="AA2401" s="752"/>
      <c r="AB2401" s="338"/>
      <c r="AC2401" s="771"/>
      <c r="AD2401" s="351"/>
      <c r="AE2401" s="365"/>
      <c r="AF2401" s="351"/>
      <c r="AG2401" s="351"/>
      <c r="AH2401" s="351"/>
    </row>
    <row r="2402" spans="1:34" s="147" customFormat="1" x14ac:dyDescent="0.25">
      <c r="A2402" s="2020">
        <v>1</v>
      </c>
      <c r="B2402" s="469" t="s">
        <v>260</v>
      </c>
      <c r="C2402" s="1662"/>
      <c r="D2402" s="2012"/>
      <c r="E2402" s="534">
        <f>E2380</f>
        <v>22150</v>
      </c>
      <c r="F2402" s="242">
        <f>F2380</f>
        <v>18458</v>
      </c>
      <c r="G2402" s="242">
        <f>G2380</f>
        <v>26731</v>
      </c>
      <c r="H2402" s="911">
        <f t="shared" si="1508"/>
        <v>144.82067396250949</v>
      </c>
      <c r="I2402" s="135"/>
      <c r="J2402" s="183"/>
      <c r="K2402" s="911"/>
      <c r="L2402" s="183"/>
      <c r="M2402" s="183"/>
      <c r="N2402" s="911"/>
      <c r="O2402" s="911"/>
      <c r="P2402" s="183"/>
      <c r="Q2402" s="327"/>
      <c r="R2402" s="327"/>
      <c r="S2402" s="327"/>
      <c r="T2402" s="327"/>
      <c r="U2402" s="327"/>
      <c r="V2402" s="327"/>
      <c r="W2402" s="327"/>
      <c r="X2402" s="327"/>
      <c r="Y2402" s="327"/>
      <c r="Z2402" s="327"/>
      <c r="AA2402" s="873"/>
      <c r="AB2402" s="338"/>
      <c r="AC2402" s="998"/>
      <c r="AD2402" s="1675"/>
      <c r="AE2402" s="1675"/>
      <c r="AF2402" s="1675"/>
      <c r="AG2402" s="351"/>
      <c r="AH2402" s="351"/>
    </row>
    <row r="2403" spans="1:34" s="147" customFormat="1" ht="33" customHeight="1" x14ac:dyDescent="0.25">
      <c r="A2403" s="2020"/>
      <c r="B2403" s="469" t="s">
        <v>273</v>
      </c>
      <c r="C2403" s="1662"/>
      <c r="D2403" s="2012"/>
      <c r="E2403" s="534">
        <f>E2375</f>
        <v>180</v>
      </c>
      <c r="F2403" s="242">
        <f t="shared" ref="F2403:H2403" si="1510">F2375</f>
        <v>108.00000000000001</v>
      </c>
      <c r="G2403" s="248">
        <f t="shared" si="1510"/>
        <v>118</v>
      </c>
      <c r="H2403" s="911">
        <f t="shared" si="1510"/>
        <v>78.703703703703681</v>
      </c>
      <c r="I2403" s="135"/>
      <c r="J2403" s="183"/>
      <c r="K2403" s="911"/>
      <c r="L2403" s="135"/>
      <c r="M2403" s="183"/>
      <c r="N2403" s="911"/>
      <c r="O2403" s="911"/>
      <c r="P2403" s="135"/>
      <c r="Q2403" s="327"/>
      <c r="R2403" s="327"/>
      <c r="S2403" s="327"/>
      <c r="T2403" s="327"/>
      <c r="U2403" s="327"/>
      <c r="V2403" s="327"/>
      <c r="W2403" s="327"/>
      <c r="X2403" s="327"/>
      <c r="Y2403" s="327"/>
      <c r="Z2403" s="327"/>
      <c r="AA2403" s="873"/>
      <c r="AB2403" s="338"/>
      <c r="AC2403" s="998"/>
      <c r="AD2403" s="365"/>
      <c r="AE2403" s="365"/>
      <c r="AF2403" s="365"/>
      <c r="AG2403" s="351"/>
      <c r="AH2403" s="351"/>
    </row>
    <row r="2404" spans="1:34" s="147" customFormat="1" ht="29.25" x14ac:dyDescent="0.25">
      <c r="A2404" s="137">
        <v>1</v>
      </c>
      <c r="B2404" s="469" t="s">
        <v>261</v>
      </c>
      <c r="C2404" s="994"/>
      <c r="D2404" s="183"/>
      <c r="E2404" s="534">
        <f>E2387</f>
        <v>303</v>
      </c>
      <c r="F2404" s="242">
        <f>F2387</f>
        <v>253</v>
      </c>
      <c r="G2404" s="242">
        <f>G2387</f>
        <v>251</v>
      </c>
      <c r="H2404" s="183">
        <f t="shared" si="1508"/>
        <v>99.209486166007906</v>
      </c>
      <c r="I2404" s="911"/>
      <c r="J2404" s="183"/>
      <c r="K2404" s="911"/>
      <c r="L2404" s="135"/>
      <c r="M2404" s="183"/>
      <c r="N2404" s="911"/>
      <c r="O2404" s="911"/>
      <c r="P2404" s="135"/>
      <c r="Q2404" s="327"/>
      <c r="R2404" s="327"/>
      <c r="S2404" s="327"/>
      <c r="T2404" s="327"/>
      <c r="U2404" s="327"/>
      <c r="V2404" s="327"/>
      <c r="W2404" s="327"/>
      <c r="X2404" s="327"/>
      <c r="Y2404" s="327"/>
      <c r="Z2404" s="327"/>
      <c r="AA2404" s="873"/>
      <c r="AB2404" s="338"/>
      <c r="AC2404" s="998"/>
      <c r="AD2404" s="338"/>
      <c r="AE2404" s="338"/>
      <c r="AF2404" s="338"/>
      <c r="AG2404" s="365"/>
      <c r="AH2404" s="365"/>
    </row>
    <row r="2405" spans="1:34" s="147" customFormat="1" ht="29.25" x14ac:dyDescent="0.25">
      <c r="A2405" s="137">
        <v>1</v>
      </c>
      <c r="B2405" s="469" t="s">
        <v>262</v>
      </c>
      <c r="C2405" s="2827"/>
      <c r="D2405" s="1603"/>
      <c r="E2405" s="534">
        <f>E2396</f>
        <v>0</v>
      </c>
      <c r="F2405" s="242">
        <f>F2396</f>
        <v>0</v>
      </c>
      <c r="G2405" s="242">
        <f>G2396</f>
        <v>0</v>
      </c>
      <c r="H2405" s="183"/>
      <c r="I2405" s="1474"/>
      <c r="J2405" s="743"/>
      <c r="K2405" s="1474"/>
      <c r="L2405" s="1474"/>
      <c r="M2405" s="743"/>
      <c r="N2405" s="1474"/>
      <c r="O2405" s="1474"/>
      <c r="P2405" s="1474"/>
      <c r="Q2405" s="327"/>
      <c r="R2405" s="327"/>
      <c r="S2405" s="327"/>
      <c r="T2405" s="327"/>
      <c r="U2405" s="327"/>
      <c r="V2405" s="327"/>
      <c r="W2405" s="327"/>
      <c r="X2405" s="327"/>
      <c r="Y2405" s="327"/>
      <c r="Z2405" s="327"/>
      <c r="AA2405" s="873">
        <f>Q2405/12*$B$4</f>
        <v>0</v>
      </c>
      <c r="AB2405" s="327">
        <f>AH2405-AG2405</f>
        <v>0</v>
      </c>
      <c r="AC2405" s="1132"/>
      <c r="AD2405" s="327"/>
      <c r="AE2405" s="365">
        <f>AB2405-AA2405</f>
        <v>0</v>
      </c>
      <c r="AF2405" s="365"/>
      <c r="AG2405" s="326"/>
      <c r="AH2405" s="328"/>
    </row>
    <row r="2406" spans="1:34" ht="15.75" thickBot="1" x14ac:dyDescent="0.3">
      <c r="A2406" s="137">
        <v>1</v>
      </c>
      <c r="B2406" s="538" t="s">
        <v>134</v>
      </c>
      <c r="C2406" s="2826"/>
      <c r="D2406" s="1678"/>
      <c r="E2406" s="534">
        <f>E2402+E2391*10+E2405+E2403</f>
        <v>25360</v>
      </c>
      <c r="F2406" s="537">
        <f t="shared" ref="F2406:G2406" si="1511">F2402+F2391*10+F2405+F2403</f>
        <v>21096</v>
      </c>
      <c r="G2406" s="537">
        <f t="shared" si="1511"/>
        <v>29359</v>
      </c>
      <c r="H2406" s="1496">
        <f>G2406/F2406*100</f>
        <v>139.16856276071292</v>
      </c>
      <c r="I2406" s="1678"/>
      <c r="J2406" s="1679"/>
      <c r="K2406" s="1678"/>
      <c r="L2406" s="1678"/>
      <c r="M2406" s="1679"/>
      <c r="N2406" s="1678"/>
      <c r="O2406" s="1678"/>
      <c r="P2406" s="1678"/>
      <c r="Q2406" s="409">
        <f t="shared" ref="Q2406:W2406" si="1512">Q2397+Q2380+Q2391</f>
        <v>23973.012899999998</v>
      </c>
      <c r="R2406" s="409">
        <f t="shared" si="1512"/>
        <v>23973.012899999998</v>
      </c>
      <c r="S2406" s="409">
        <f t="shared" si="1512"/>
        <v>25557.632310000001</v>
      </c>
      <c r="T2406" s="409">
        <f t="shared" si="1512"/>
        <v>31985.886810000004</v>
      </c>
      <c r="U2406" s="409">
        <f t="shared" si="1512"/>
        <v>31985.886810000004</v>
      </c>
      <c r="V2406" s="409">
        <f t="shared" si="1512"/>
        <v>31985.886810000004</v>
      </c>
      <c r="W2406" s="409">
        <f t="shared" si="1512"/>
        <v>31985.886810000004</v>
      </c>
      <c r="X2406" s="409">
        <f>X2397+X2380+X2391+X2375</f>
        <v>32469.931850000004</v>
      </c>
      <c r="Y2406" s="409">
        <f>Y2397+Y2380+Y2391+Y2375</f>
        <v>32469.931850000004</v>
      </c>
      <c r="Z2406" s="409">
        <f>Z2397+Z2380+Z2391+Z2375</f>
        <v>37624.614910000004</v>
      </c>
      <c r="AA2406" s="885">
        <f t="shared" ref="AA2406:AH2406" si="1513">AA2397+AA2380+AA2391+AA2375</f>
        <v>28253.614488666673</v>
      </c>
      <c r="AB2406" s="409">
        <f t="shared" si="1513"/>
        <v>39113.400159999997</v>
      </c>
      <c r="AC2406" s="1376">
        <f t="shared" si="1513"/>
        <v>0</v>
      </c>
      <c r="AD2406" s="409">
        <f t="shared" si="1513"/>
        <v>0</v>
      </c>
      <c r="AE2406" s="329">
        <f t="shared" si="1513"/>
        <v>10859.785671333326</v>
      </c>
      <c r="AF2406" s="329">
        <f t="shared" si="1513"/>
        <v>-0.70194000000000001</v>
      </c>
      <c r="AG2406" s="329">
        <f t="shared" si="1513"/>
        <v>-4.9508100000000006</v>
      </c>
      <c r="AH2406" s="409">
        <f t="shared" si="1513"/>
        <v>39108.449349999995</v>
      </c>
    </row>
    <row r="2407" spans="1:34" ht="15.75" thickBot="1" x14ac:dyDescent="0.3">
      <c r="A2407" s="137">
        <v>1</v>
      </c>
      <c r="B2407" s="1489" t="s">
        <v>277</v>
      </c>
      <c r="C2407" s="1490"/>
      <c r="D2407" s="1583"/>
      <c r="E2407" s="266"/>
      <c r="F2407" s="1583"/>
      <c r="G2407" s="1583"/>
      <c r="H2407" s="1583"/>
      <c r="I2407" s="1583"/>
      <c r="J2407" s="1583"/>
      <c r="K2407" s="1583"/>
      <c r="L2407" s="1583"/>
      <c r="M2407" s="1583"/>
      <c r="N2407" s="1583"/>
      <c r="O2407" s="1583"/>
      <c r="P2407" s="1583"/>
      <c r="Q2407" s="332">
        <f t="shared" ref="Q2407:AB2407" si="1514">SUM(Q2406)</f>
        <v>23973.012899999998</v>
      </c>
      <c r="R2407" s="332">
        <f t="shared" ref="R2407:S2407" si="1515">SUM(R2406)</f>
        <v>23973.012899999998</v>
      </c>
      <c r="S2407" s="332">
        <f t="shared" si="1515"/>
        <v>25557.632310000001</v>
      </c>
      <c r="T2407" s="332">
        <f t="shared" ref="T2407:U2407" si="1516">SUM(T2406)</f>
        <v>31985.886810000004</v>
      </c>
      <c r="U2407" s="332">
        <f t="shared" si="1516"/>
        <v>31985.886810000004</v>
      </c>
      <c r="V2407" s="332">
        <f t="shared" ref="V2407:W2407" si="1517">SUM(V2406)</f>
        <v>31985.886810000004</v>
      </c>
      <c r="W2407" s="332">
        <f t="shared" si="1517"/>
        <v>31985.886810000004</v>
      </c>
      <c r="X2407" s="332">
        <f t="shared" ref="X2407:Y2407" si="1518">SUM(X2406)</f>
        <v>32469.931850000004</v>
      </c>
      <c r="Y2407" s="332">
        <f t="shared" si="1518"/>
        <v>32469.931850000004</v>
      </c>
      <c r="Z2407" s="332">
        <f t="shared" ref="Z2407" si="1519">SUM(Z2406)</f>
        <v>37624.614910000004</v>
      </c>
      <c r="AA2407" s="753">
        <f t="shared" si="1514"/>
        <v>28253.614488666673</v>
      </c>
      <c r="AB2407" s="332">
        <f t="shared" si="1514"/>
        <v>39113.400159999997</v>
      </c>
      <c r="AC2407" s="775"/>
      <c r="AD2407" s="156"/>
      <c r="AE2407" s="332">
        <f>SUM(AE2406)</f>
        <v>10859.785671333326</v>
      </c>
      <c r="AF2407" s="332">
        <f>AF2406</f>
        <v>-0.70194000000000001</v>
      </c>
      <c r="AG2407" s="332">
        <f>SUM(AG2406)</f>
        <v>-4.9508100000000006</v>
      </c>
      <c r="AH2407" s="332">
        <f>SUM(AH2406)</f>
        <v>39108.449349999995</v>
      </c>
    </row>
    <row r="2408" spans="1:34" ht="47.25" x14ac:dyDescent="0.25">
      <c r="A2408" s="137">
        <v>1</v>
      </c>
      <c r="B2408" s="1656" t="s">
        <v>383</v>
      </c>
      <c r="C2408" s="1664"/>
      <c r="D2408" s="2012"/>
      <c r="E2408" s="235"/>
      <c r="F2408" s="186"/>
      <c r="G2408" s="2012"/>
      <c r="H2408" s="186"/>
      <c r="I2408" s="2012"/>
      <c r="J2408" s="186"/>
      <c r="K2408" s="186"/>
      <c r="L2408" s="186"/>
      <c r="M2408" s="2012"/>
      <c r="N2408" s="186"/>
      <c r="O2408" s="186"/>
      <c r="P2408" s="186"/>
      <c r="Q2408" s="325"/>
      <c r="R2408" s="325"/>
      <c r="S2408" s="325"/>
      <c r="T2408" s="325"/>
      <c r="U2408" s="325"/>
      <c r="V2408" s="325"/>
      <c r="W2408" s="325"/>
      <c r="X2408" s="325"/>
      <c r="Y2408" s="325"/>
      <c r="Z2408" s="325"/>
      <c r="AA2408" s="751"/>
      <c r="AB2408" s="325"/>
      <c r="AC2408" s="773"/>
      <c r="AD2408" s="325"/>
      <c r="AE2408" s="325"/>
      <c r="AF2408" s="325"/>
      <c r="AG2408" s="325"/>
      <c r="AH2408" s="325"/>
    </row>
    <row r="2409" spans="1:34" x14ac:dyDescent="0.25">
      <c r="A2409" s="137">
        <v>1</v>
      </c>
      <c r="B2409" s="204" t="s">
        <v>194</v>
      </c>
      <c r="C2409" s="1674"/>
      <c r="D2409" s="183"/>
      <c r="E2409" s="218"/>
      <c r="F2409" s="183"/>
      <c r="G2409" s="183"/>
      <c r="H2409" s="183"/>
      <c r="I2409" s="183"/>
      <c r="J2409" s="183"/>
      <c r="K2409" s="183"/>
      <c r="L2409" s="183"/>
      <c r="M2409" s="183"/>
      <c r="N2409" s="183"/>
      <c r="O2409" s="183"/>
      <c r="P2409" s="183"/>
      <c r="Q2409" s="326"/>
      <c r="R2409" s="326"/>
      <c r="S2409" s="326"/>
      <c r="T2409" s="326"/>
      <c r="U2409" s="326"/>
      <c r="V2409" s="326"/>
      <c r="W2409" s="326"/>
      <c r="X2409" s="326"/>
      <c r="Y2409" s="326"/>
      <c r="Z2409" s="326"/>
      <c r="AA2409" s="752">
        <f>Q2409/12*$B$4</f>
        <v>0</v>
      </c>
      <c r="AB2409" s="326"/>
      <c r="AC2409" s="770"/>
      <c r="AD2409" s="326"/>
      <c r="AE2409" s="326"/>
      <c r="AF2409" s="326"/>
      <c r="AG2409" s="326"/>
      <c r="AH2409" s="326"/>
    </row>
    <row r="2410" spans="1:34" x14ac:dyDescent="0.25">
      <c r="A2410" s="137">
        <v>1</v>
      </c>
      <c r="B2410" s="507" t="s">
        <v>217</v>
      </c>
      <c r="C2410" s="993"/>
      <c r="D2410" s="183"/>
      <c r="E2410" s="543">
        <f>SUM(E2411:E2413)</f>
        <v>1770</v>
      </c>
      <c r="F2410" s="248">
        <f>SUM(F2411:F2413)</f>
        <v>1475</v>
      </c>
      <c r="G2410" s="242">
        <f>SUM(G2411:G2413)</f>
        <v>630</v>
      </c>
      <c r="H2410" s="183">
        <f>G2410/F2410*100</f>
        <v>42.711864406779661</v>
      </c>
      <c r="I2410" s="183"/>
      <c r="J2410" s="183"/>
      <c r="K2410" s="183"/>
      <c r="L2410" s="183"/>
      <c r="M2410" s="183"/>
      <c r="N2410" s="183"/>
      <c r="O2410" s="183"/>
      <c r="P2410" s="183"/>
      <c r="Q2410" s="326">
        <v>2487.5702000000001</v>
      </c>
      <c r="R2410" s="326">
        <v>2487.5702000000001</v>
      </c>
      <c r="S2410" s="326">
        <v>2487.5702000000001</v>
      </c>
      <c r="T2410" s="326">
        <v>2487.5702000000001</v>
      </c>
      <c r="U2410" s="326">
        <v>2487.5702000000001</v>
      </c>
      <c r="V2410" s="326">
        <v>2487.5702000000001</v>
      </c>
      <c r="W2410" s="326">
        <v>2487.5702000000001</v>
      </c>
      <c r="X2410" s="326">
        <v>2487.5702000000001</v>
      </c>
      <c r="Y2410" s="326">
        <v>2487.5702000000001</v>
      </c>
      <c r="Z2410" s="326">
        <v>2487.5702000000001</v>
      </c>
      <c r="AA2410" s="874">
        <f>Q2410/12*$B$4+(R2410-Q2410)/11*9+(S2410-R2410)/10*8+(T2410-S2410)/9*7+(U2410-T2410)/8*6+(V2410-U2410)/7*5+(W2410-V2410)/6*4+(X2410-W2410)/5*3+(Y2410-X2410)/4*2+(Z2410-Y2410)/3*1</f>
        <v>2072.9751666666666</v>
      </c>
      <c r="AB2410" s="326">
        <f>AH2410-AG2410-AD2410</f>
        <v>1824.2177199999999</v>
      </c>
      <c r="AC2410" s="770"/>
      <c r="AD2410" s="326"/>
      <c r="AE2410" s="326">
        <f>AB2410-AA2410</f>
        <v>-248.75744666666674</v>
      </c>
      <c r="AF2410" s="326"/>
      <c r="AG2410" s="326">
        <v>-5.9792800000000002</v>
      </c>
      <c r="AH2410" s="326">
        <v>1818.2384399999999</v>
      </c>
    </row>
    <row r="2411" spans="1:34" s="2020" customFormat="1" x14ac:dyDescent="0.25">
      <c r="A2411" s="2020">
        <v>1</v>
      </c>
      <c r="B2411" s="168" t="s">
        <v>67</v>
      </c>
      <c r="C2411" s="993"/>
      <c r="D2411" s="183"/>
      <c r="E2411" s="2016">
        <v>100</v>
      </c>
      <c r="F2411" s="218">
        <f t="shared" ref="F2411:F2413" si="1520">ROUND(E2411/12*$B$4,0)</f>
        <v>83</v>
      </c>
      <c r="G2411" s="218">
        <v>166</v>
      </c>
      <c r="H2411" s="135">
        <f>G2411/F2411*100</f>
        <v>200</v>
      </c>
      <c r="I2411" s="183"/>
      <c r="J2411" s="135"/>
      <c r="K2411" s="183"/>
      <c r="L2411" s="135"/>
      <c r="M2411" s="135"/>
      <c r="N2411" s="183"/>
      <c r="O2411" s="135"/>
      <c r="P2411" s="183"/>
      <c r="Q2411" s="326"/>
      <c r="R2411" s="326"/>
      <c r="S2411" s="326"/>
      <c r="T2411" s="326"/>
      <c r="U2411" s="326"/>
      <c r="V2411" s="326"/>
      <c r="W2411" s="326"/>
      <c r="X2411" s="326"/>
      <c r="Y2411" s="326"/>
      <c r="Z2411" s="326"/>
      <c r="AA2411" s="2009"/>
      <c r="AB2411" s="326"/>
      <c r="AC2411" s="1132"/>
      <c r="AD2411" s="326"/>
      <c r="AE2411" s="328"/>
      <c r="AF2411" s="326"/>
      <c r="AG2411" s="326"/>
      <c r="AH2411" s="328"/>
    </row>
    <row r="2412" spans="1:34" s="2020" customFormat="1" ht="30" x14ac:dyDescent="0.25">
      <c r="A2412" s="2020">
        <v>1</v>
      </c>
      <c r="B2412" s="168" t="s">
        <v>263</v>
      </c>
      <c r="C2412" s="993"/>
      <c r="D2412" s="183"/>
      <c r="E2412" s="2016">
        <v>170</v>
      </c>
      <c r="F2412" s="218">
        <f t="shared" si="1520"/>
        <v>142</v>
      </c>
      <c r="G2412" s="218">
        <v>169</v>
      </c>
      <c r="H2412" s="911">
        <f>G2412/F2412*100</f>
        <v>119.01408450704226</v>
      </c>
      <c r="I2412" s="183"/>
      <c r="J2412" s="911"/>
      <c r="K2412" s="911"/>
      <c r="L2412" s="183"/>
      <c r="M2412" s="183"/>
      <c r="N2412" s="1663"/>
      <c r="O2412" s="1663"/>
      <c r="P2412" s="1663"/>
      <c r="Q2412" s="333"/>
      <c r="R2412" s="333"/>
      <c r="S2412" s="333"/>
      <c r="T2412" s="333"/>
      <c r="U2412" s="333"/>
      <c r="V2412" s="333"/>
      <c r="W2412" s="333"/>
      <c r="X2412" s="333"/>
      <c r="Y2412" s="333"/>
      <c r="Z2412" s="333"/>
      <c r="AA2412" s="2729"/>
      <c r="AB2412" s="333"/>
      <c r="AC2412" s="1006"/>
      <c r="AD2412" s="333"/>
      <c r="AE2412" s="333"/>
      <c r="AF2412" s="328"/>
      <c r="AG2412" s="333"/>
      <c r="AH2412" s="333"/>
    </row>
    <row r="2413" spans="1:34" s="2020" customFormat="1" x14ac:dyDescent="0.25">
      <c r="A2413" s="2020">
        <v>1</v>
      </c>
      <c r="B2413" s="2912" t="s">
        <v>493</v>
      </c>
      <c r="C2413" s="2741"/>
      <c r="D2413" s="1496"/>
      <c r="E2413" s="2948">
        <v>1500</v>
      </c>
      <c r="F2413" s="2949">
        <f t="shared" si="1520"/>
        <v>1250</v>
      </c>
      <c r="G2413" s="2949">
        <v>295</v>
      </c>
      <c r="H2413" s="1663">
        <f>G2413/F2413*100</f>
        <v>23.599999999999998</v>
      </c>
      <c r="I2413" s="135"/>
      <c r="J2413" s="1663"/>
      <c r="K2413" s="1663"/>
      <c r="L2413" s="135"/>
      <c r="M2413" s="135"/>
      <c r="N2413" s="135"/>
      <c r="O2413" s="135"/>
      <c r="P2413" s="135"/>
      <c r="Q2413" s="328"/>
      <c r="R2413" s="328"/>
      <c r="S2413" s="328"/>
      <c r="T2413" s="328"/>
      <c r="U2413" s="328"/>
      <c r="V2413" s="328"/>
      <c r="W2413" s="328"/>
      <c r="X2413" s="328"/>
      <c r="Y2413" s="328"/>
      <c r="Z2413" s="328"/>
      <c r="AA2413" s="2913"/>
      <c r="AB2413" s="328"/>
      <c r="AC2413" s="1132"/>
      <c r="AD2413" s="328"/>
      <c r="AE2413" s="328"/>
      <c r="AF2413" s="324"/>
      <c r="AG2413" s="328"/>
      <c r="AH2413" s="328"/>
    </row>
    <row r="2414" spans="1:34" ht="15.75" thickBot="1" x14ac:dyDescent="0.3">
      <c r="A2414" s="137">
        <v>1</v>
      </c>
      <c r="B2414" s="1672" t="s">
        <v>134</v>
      </c>
      <c r="C2414" s="1673"/>
      <c r="D2414" s="1660"/>
      <c r="E2414" s="267"/>
      <c r="F2414" s="1660"/>
      <c r="G2414" s="1660"/>
      <c r="H2414" s="1660"/>
      <c r="I2414" s="1660"/>
      <c r="J2414" s="1660"/>
      <c r="K2414" s="1660"/>
      <c r="L2414" s="1660"/>
      <c r="M2414" s="1660"/>
      <c r="N2414" s="1660"/>
      <c r="O2414" s="1660"/>
      <c r="P2414" s="1660"/>
      <c r="Q2414" s="331">
        <f t="shared" ref="Q2414:AE2414" si="1521">Q2410</f>
        <v>2487.5702000000001</v>
      </c>
      <c r="R2414" s="331">
        <f t="shared" ref="R2414:S2414" si="1522">R2410</f>
        <v>2487.5702000000001</v>
      </c>
      <c r="S2414" s="331">
        <f t="shared" si="1522"/>
        <v>2487.5702000000001</v>
      </c>
      <c r="T2414" s="331">
        <f t="shared" ref="T2414:U2414" si="1523">T2410</f>
        <v>2487.5702000000001</v>
      </c>
      <c r="U2414" s="331">
        <f t="shared" si="1523"/>
        <v>2487.5702000000001</v>
      </c>
      <c r="V2414" s="331">
        <f t="shared" ref="V2414:W2414" si="1524">V2410</f>
        <v>2487.5702000000001</v>
      </c>
      <c r="W2414" s="331">
        <f t="shared" si="1524"/>
        <v>2487.5702000000001</v>
      </c>
      <c r="X2414" s="331">
        <f t="shared" ref="X2414:Y2414" si="1525">X2410</f>
        <v>2487.5702000000001</v>
      </c>
      <c r="Y2414" s="331">
        <f t="shared" si="1525"/>
        <v>2487.5702000000001</v>
      </c>
      <c r="Z2414" s="331">
        <f t="shared" ref="Z2414" si="1526">Z2410</f>
        <v>2487.5702000000001</v>
      </c>
      <c r="AA2414" s="875">
        <f t="shared" si="1521"/>
        <v>2072.9751666666666</v>
      </c>
      <c r="AB2414" s="331">
        <f t="shared" si="1521"/>
        <v>1824.2177199999999</v>
      </c>
      <c r="AC2414" s="772">
        <f t="shared" si="1521"/>
        <v>0</v>
      </c>
      <c r="AD2414" s="331">
        <f t="shared" si="1521"/>
        <v>0</v>
      </c>
      <c r="AE2414" s="331">
        <f t="shared" si="1521"/>
        <v>-248.75744666666674</v>
      </c>
      <c r="AF2414" s="331"/>
      <c r="AG2414" s="331">
        <f>AG2410</f>
        <v>-5.9792800000000002</v>
      </c>
      <c r="AH2414" s="331">
        <f>AH2410</f>
        <v>1818.2384399999999</v>
      </c>
    </row>
    <row r="2415" spans="1:34" ht="15.75" thickBot="1" x14ac:dyDescent="0.3">
      <c r="A2415" s="137">
        <v>1</v>
      </c>
      <c r="B2415" s="1356" t="s">
        <v>277</v>
      </c>
      <c r="C2415" s="1356"/>
      <c r="D2415" s="1583"/>
      <c r="E2415" s="266"/>
      <c r="F2415" s="1583"/>
      <c r="G2415" s="1583"/>
      <c r="H2415" s="1583"/>
      <c r="I2415" s="1583"/>
      <c r="J2415" s="1583"/>
      <c r="K2415" s="1583"/>
      <c r="L2415" s="1583"/>
      <c r="M2415" s="1583"/>
      <c r="N2415" s="1583"/>
      <c r="O2415" s="1583"/>
      <c r="P2415" s="1583"/>
      <c r="Q2415" s="332">
        <f t="shared" ref="Q2415:AB2415" si="1527">SUM(Q2414)</f>
        <v>2487.5702000000001</v>
      </c>
      <c r="R2415" s="332">
        <f t="shared" ref="R2415:S2415" si="1528">SUM(R2414)</f>
        <v>2487.5702000000001</v>
      </c>
      <c r="S2415" s="332">
        <f t="shared" si="1528"/>
        <v>2487.5702000000001</v>
      </c>
      <c r="T2415" s="332">
        <f t="shared" ref="T2415:U2415" si="1529">SUM(T2414)</f>
        <v>2487.5702000000001</v>
      </c>
      <c r="U2415" s="332">
        <f t="shared" si="1529"/>
        <v>2487.5702000000001</v>
      </c>
      <c r="V2415" s="332">
        <f t="shared" ref="V2415:W2415" si="1530">SUM(V2414)</f>
        <v>2487.5702000000001</v>
      </c>
      <c r="W2415" s="332">
        <f t="shared" si="1530"/>
        <v>2487.5702000000001</v>
      </c>
      <c r="X2415" s="332">
        <f t="shared" ref="X2415:Y2415" si="1531">SUM(X2414)</f>
        <v>2487.5702000000001</v>
      </c>
      <c r="Y2415" s="332">
        <f t="shared" si="1531"/>
        <v>2487.5702000000001</v>
      </c>
      <c r="Z2415" s="332">
        <f t="shared" ref="Z2415" si="1532">SUM(Z2414)</f>
        <v>2487.5702000000001</v>
      </c>
      <c r="AA2415" s="753">
        <f t="shared" si="1527"/>
        <v>2072.9751666666666</v>
      </c>
      <c r="AB2415" s="332">
        <f t="shared" si="1527"/>
        <v>1824.2177199999999</v>
      </c>
      <c r="AC2415" s="775"/>
      <c r="AD2415" s="156"/>
      <c r="AE2415" s="332">
        <f>SUM(AE2414)</f>
        <v>-248.75744666666674</v>
      </c>
      <c r="AF2415" s="332"/>
      <c r="AG2415" s="332">
        <f>SUM(AG2414)</f>
        <v>-5.9792800000000002</v>
      </c>
      <c r="AH2415" s="332">
        <f>SUM(AH2414)</f>
        <v>1818.2384399999999</v>
      </c>
    </row>
    <row r="2416" spans="1:34" x14ac:dyDescent="0.25">
      <c r="A2416" s="137">
        <v>1</v>
      </c>
      <c r="B2416" s="1092"/>
      <c r="C2416" s="1093"/>
      <c r="D2416" s="2012"/>
      <c r="E2416" s="235"/>
      <c r="F2416" s="186"/>
      <c r="G2416" s="2012"/>
      <c r="H2416" s="186"/>
      <c r="I2416" s="2012"/>
      <c r="J2416" s="186"/>
      <c r="K2416" s="186"/>
      <c r="L2416" s="186"/>
      <c r="M2416" s="2012"/>
      <c r="N2416" s="186"/>
      <c r="O2416" s="186"/>
      <c r="P2416" s="186"/>
      <c r="Q2416" s="325"/>
      <c r="R2416" s="325"/>
      <c r="S2416" s="325"/>
      <c r="T2416" s="325"/>
      <c r="U2416" s="325"/>
      <c r="V2416" s="325"/>
      <c r="W2416" s="325"/>
      <c r="X2416" s="325"/>
      <c r="Y2416" s="325"/>
      <c r="Z2416" s="325"/>
      <c r="AA2416" s="751"/>
      <c r="AB2416" s="325"/>
      <c r="AC2416" s="773"/>
      <c r="AD2416" s="325"/>
      <c r="AE2416" s="325"/>
      <c r="AF2416" s="325"/>
      <c r="AG2416" s="325"/>
      <c r="AH2416" s="325"/>
    </row>
    <row r="2417" spans="1:34" ht="31.5" x14ac:dyDescent="0.25">
      <c r="A2417" s="137">
        <v>1</v>
      </c>
      <c r="B2417" s="1656" t="s">
        <v>384</v>
      </c>
      <c r="C2417" s="1656"/>
      <c r="D2417" s="183"/>
      <c r="E2417" s="218"/>
      <c r="F2417" s="183"/>
      <c r="G2417" s="183"/>
      <c r="H2417" s="183"/>
      <c r="I2417" s="183"/>
      <c r="J2417" s="183"/>
      <c r="K2417" s="183"/>
      <c r="L2417" s="183"/>
      <c r="M2417" s="183"/>
      <c r="N2417" s="183"/>
      <c r="O2417" s="183"/>
      <c r="P2417" s="183"/>
      <c r="Q2417" s="326"/>
      <c r="R2417" s="326"/>
      <c r="S2417" s="326"/>
      <c r="T2417" s="326"/>
      <c r="U2417" s="326"/>
      <c r="V2417" s="326"/>
      <c r="W2417" s="326"/>
      <c r="X2417" s="326"/>
      <c r="Y2417" s="326"/>
      <c r="Z2417" s="326"/>
      <c r="AA2417" s="752"/>
      <c r="AB2417" s="326"/>
      <c r="AC2417" s="770"/>
      <c r="AD2417" s="326"/>
      <c r="AE2417" s="326"/>
      <c r="AF2417" s="326"/>
      <c r="AG2417" s="326"/>
      <c r="AH2417" s="326"/>
    </row>
    <row r="2418" spans="1:34" x14ac:dyDescent="0.25">
      <c r="A2418" s="137">
        <v>1</v>
      </c>
      <c r="B2418" s="465" t="s">
        <v>194</v>
      </c>
      <c r="C2418" s="1674"/>
      <c r="D2418" s="183"/>
      <c r="E2418" s="218"/>
      <c r="F2418" s="183"/>
      <c r="G2418" s="183"/>
      <c r="H2418" s="183"/>
      <c r="I2418" s="183"/>
      <c r="J2418" s="183"/>
      <c r="K2418" s="183"/>
      <c r="L2418" s="183"/>
      <c r="M2418" s="183"/>
      <c r="N2418" s="183"/>
      <c r="O2418" s="183"/>
      <c r="P2418" s="183"/>
      <c r="Q2418" s="326"/>
      <c r="R2418" s="326"/>
      <c r="S2418" s="326"/>
      <c r="T2418" s="326"/>
      <c r="U2418" s="326"/>
      <c r="V2418" s="326"/>
      <c r="W2418" s="326"/>
      <c r="X2418" s="326"/>
      <c r="Y2418" s="326"/>
      <c r="Z2418" s="326"/>
      <c r="AA2418" s="874"/>
      <c r="AB2418" s="326"/>
      <c r="AC2418" s="770"/>
      <c r="AD2418" s="326"/>
      <c r="AE2418" s="326"/>
      <c r="AF2418" s="326"/>
      <c r="AG2418" s="326"/>
      <c r="AH2418" s="326"/>
    </row>
    <row r="2419" spans="1:34" ht="29.25" x14ac:dyDescent="0.25">
      <c r="A2419" s="137">
        <v>1</v>
      </c>
      <c r="B2419" s="519" t="s">
        <v>310</v>
      </c>
      <c r="C2419" s="1518"/>
      <c r="D2419" s="183"/>
      <c r="E2419" s="218"/>
      <c r="F2419" s="183"/>
      <c r="G2419" s="183"/>
      <c r="H2419" s="183"/>
      <c r="I2419" s="183"/>
      <c r="J2419" s="183"/>
      <c r="K2419" s="183"/>
      <c r="L2419" s="183"/>
      <c r="M2419" s="183"/>
      <c r="N2419" s="183"/>
      <c r="O2419" s="183"/>
      <c r="P2419" s="183"/>
      <c r="Q2419" s="326">
        <v>2732.6559999999999</v>
      </c>
      <c r="R2419" s="326">
        <v>2732.6559999999999</v>
      </c>
      <c r="S2419" s="326">
        <v>2732.6559999999999</v>
      </c>
      <c r="T2419" s="326">
        <v>2732.6559999999999</v>
      </c>
      <c r="U2419" s="326">
        <v>2732.6559999999999</v>
      </c>
      <c r="V2419" s="326">
        <v>2732.6559999999999</v>
      </c>
      <c r="W2419" s="326">
        <v>2732.6559999999999</v>
      </c>
      <c r="X2419" s="326">
        <v>2732.6559999999999</v>
      </c>
      <c r="Y2419" s="326">
        <v>2732.6559999999999</v>
      </c>
      <c r="Z2419" s="326">
        <v>2732.6559999999999</v>
      </c>
      <c r="AA2419" s="752">
        <f>Q2419/12*$B$4+(R2419-Q2419)/11*9+(S2419-R2419)/10*8+(T2419-S2419)/9*7+(U2419-T2419)/8*6+(V2419-U2419)/7*5+(W2419-V2419)/6*4+(X2419-W2419)/5*3+(Y2419-X2419)/4*2+(Z2419-Y2419)/3*1</f>
        <v>2277.2133333333331</v>
      </c>
      <c r="AB2419" s="326">
        <f>AH2419-AG2419-AD2419</f>
        <v>2275.8000900000002</v>
      </c>
      <c r="AC2419" s="770"/>
      <c r="AD2419" s="326"/>
      <c r="AE2419" s="326">
        <f>AB2419-AA2419</f>
        <v>-1.4132433333329573</v>
      </c>
      <c r="AF2419" s="326"/>
      <c r="AG2419" s="326">
        <v>-1.2164600000000001</v>
      </c>
      <c r="AH2419" s="326">
        <v>2274.5836300000001</v>
      </c>
    </row>
    <row r="2420" spans="1:34" ht="30" x14ac:dyDescent="0.25">
      <c r="A2420" s="137">
        <v>1</v>
      </c>
      <c r="B2420" s="477" t="s">
        <v>442</v>
      </c>
      <c r="C2420" s="1518"/>
      <c r="D2420" s="183"/>
      <c r="E2420" s="218"/>
      <c r="F2420" s="183"/>
      <c r="G2420" s="183"/>
      <c r="H2420" s="183"/>
      <c r="I2420" s="183"/>
      <c r="J2420" s="183"/>
      <c r="K2420" s="183"/>
      <c r="L2420" s="183"/>
      <c r="M2420" s="183"/>
      <c r="N2420" s="183"/>
      <c r="O2420" s="183"/>
      <c r="P2420" s="183"/>
      <c r="Q2420" s="326"/>
      <c r="R2420" s="326"/>
      <c r="S2420" s="326"/>
      <c r="T2420" s="326"/>
      <c r="U2420" s="326"/>
      <c r="V2420" s="326"/>
      <c r="W2420" s="326"/>
      <c r="X2420" s="326"/>
      <c r="Y2420" s="326"/>
      <c r="Z2420" s="326"/>
      <c r="AA2420" s="752"/>
      <c r="AB2420" s="326"/>
      <c r="AC2420" s="770"/>
      <c r="AD2420" s="326"/>
      <c r="AE2420" s="326"/>
      <c r="AF2420" s="326"/>
      <c r="AG2420" s="326"/>
      <c r="AH2420" s="326"/>
    </row>
    <row r="2421" spans="1:34" x14ac:dyDescent="0.25">
      <c r="A2421" s="137">
        <v>1</v>
      </c>
      <c r="B2421" s="307" t="s">
        <v>443</v>
      </c>
      <c r="C2421" s="1518"/>
      <c r="D2421" s="183"/>
      <c r="E2421" s="218"/>
      <c r="F2421" s="183"/>
      <c r="G2421" s="183"/>
      <c r="H2421" s="183"/>
      <c r="I2421" s="183"/>
      <c r="J2421" s="183"/>
      <c r="K2421" s="183"/>
      <c r="L2421" s="183"/>
      <c r="M2421" s="183"/>
      <c r="N2421" s="183"/>
      <c r="O2421" s="183"/>
      <c r="P2421" s="183"/>
      <c r="Q2421" s="326"/>
      <c r="R2421" s="326"/>
      <c r="S2421" s="326"/>
      <c r="T2421" s="326"/>
      <c r="U2421" s="326"/>
      <c r="V2421" s="326"/>
      <c r="W2421" s="326"/>
      <c r="X2421" s="326"/>
      <c r="Y2421" s="326"/>
      <c r="Z2421" s="326"/>
      <c r="AA2421" s="752"/>
      <c r="AB2421" s="326"/>
      <c r="AC2421" s="770"/>
      <c r="AD2421" s="326"/>
      <c r="AE2421" s="326"/>
      <c r="AF2421" s="326"/>
      <c r="AG2421" s="326"/>
      <c r="AH2421" s="326"/>
    </row>
    <row r="2422" spans="1:34" ht="30" x14ac:dyDescent="0.25">
      <c r="A2422" s="137">
        <v>1</v>
      </c>
      <c r="B2422" s="307" t="s">
        <v>444</v>
      </c>
      <c r="C2422" s="1518"/>
      <c r="D2422" s="183"/>
      <c r="E2422" s="218"/>
      <c r="F2422" s="183"/>
      <c r="G2422" s="183"/>
      <c r="H2422" s="183"/>
      <c r="I2422" s="183"/>
      <c r="J2422" s="183"/>
      <c r="K2422" s="183"/>
      <c r="L2422" s="183"/>
      <c r="M2422" s="183"/>
      <c r="N2422" s="183"/>
      <c r="O2422" s="183"/>
      <c r="P2422" s="183"/>
      <c r="Q2422" s="326"/>
      <c r="R2422" s="326"/>
      <c r="S2422" s="326"/>
      <c r="T2422" s="326"/>
      <c r="U2422" s="326"/>
      <c r="V2422" s="326"/>
      <c r="W2422" s="326"/>
      <c r="X2422" s="326"/>
      <c r="Y2422" s="326"/>
      <c r="Z2422" s="326"/>
      <c r="AA2422" s="752"/>
      <c r="AB2422" s="326"/>
      <c r="AC2422" s="770"/>
      <c r="AD2422" s="326"/>
      <c r="AE2422" s="326"/>
      <c r="AF2422" s="326"/>
      <c r="AG2422" s="326"/>
      <c r="AH2422" s="326"/>
    </row>
    <row r="2423" spans="1:34" ht="29.25" x14ac:dyDescent="0.25">
      <c r="A2423" s="137">
        <v>1</v>
      </c>
      <c r="B2423" s="519" t="s">
        <v>311</v>
      </c>
      <c r="C2423" s="1518"/>
      <c r="D2423" s="183"/>
      <c r="E2423" s="539">
        <f>E2425/9.4</f>
        <v>1074.4680851063829</v>
      </c>
      <c r="F2423" s="539">
        <f>F2425/9.4</f>
        <v>895.42553191489355</v>
      </c>
      <c r="G2423" s="539">
        <f>G2425/9.4</f>
        <v>895.01595744680844</v>
      </c>
      <c r="H2423" s="183">
        <f>G2423/F2423*100</f>
        <v>99.954259237257929</v>
      </c>
      <c r="I2423" s="183"/>
      <c r="J2423" s="183"/>
      <c r="K2423" s="183"/>
      <c r="L2423" s="183"/>
      <c r="M2423" s="183"/>
      <c r="N2423" s="183"/>
      <c r="O2423" s="183"/>
      <c r="P2423" s="183"/>
      <c r="Q2423" s="326"/>
      <c r="R2423" s="326"/>
      <c r="S2423" s="326"/>
      <c r="T2423" s="326"/>
      <c r="U2423" s="326"/>
      <c r="V2423" s="326"/>
      <c r="W2423" s="326"/>
      <c r="X2423" s="326"/>
      <c r="Y2423" s="326"/>
      <c r="Z2423" s="326"/>
      <c r="AA2423" s="752"/>
      <c r="AB2423" s="326"/>
      <c r="AC2423" s="770"/>
      <c r="AD2423" s="326"/>
      <c r="AE2423" s="326"/>
      <c r="AF2423" s="326"/>
      <c r="AG2423" s="326"/>
      <c r="AH2423" s="326"/>
    </row>
    <row r="2424" spans="1:34" x14ac:dyDescent="0.25">
      <c r="A2424" s="137">
        <v>1</v>
      </c>
      <c r="B2424" s="519" t="s">
        <v>320</v>
      </c>
      <c r="C2424" s="1518"/>
      <c r="D2424" s="183"/>
      <c r="E2424" s="171">
        <f>E2425/9.4</f>
        <v>1074.4680851063829</v>
      </c>
      <c r="F2424" s="183">
        <f>F2425/9.4</f>
        <v>895.42553191489355</v>
      </c>
      <c r="G2424" s="183">
        <f>G2425/9.4</f>
        <v>895.01595744680844</v>
      </c>
      <c r="H2424" s="183">
        <f>G2424/F2424*100</f>
        <v>99.954259237257929</v>
      </c>
      <c r="I2424" s="183"/>
      <c r="J2424" s="183"/>
      <c r="K2424" s="183"/>
      <c r="L2424" s="183"/>
      <c r="M2424" s="183"/>
      <c r="N2424" s="183"/>
      <c r="O2424" s="183"/>
      <c r="P2424" s="183"/>
      <c r="Q2424" s="326"/>
      <c r="R2424" s="326"/>
      <c r="S2424" s="326"/>
      <c r="T2424" s="326"/>
      <c r="U2424" s="326"/>
      <c r="V2424" s="326"/>
      <c r="W2424" s="326"/>
      <c r="X2424" s="326"/>
      <c r="Y2424" s="326"/>
      <c r="Z2424" s="326"/>
      <c r="AA2424" s="752"/>
      <c r="AB2424" s="326"/>
      <c r="AC2424" s="770"/>
      <c r="AD2424" s="326"/>
      <c r="AE2424" s="326"/>
      <c r="AF2424" s="326"/>
      <c r="AG2424" s="326"/>
      <c r="AH2424" s="326"/>
    </row>
    <row r="2425" spans="1:34" x14ac:dyDescent="0.25">
      <c r="A2425" s="137">
        <v>1</v>
      </c>
      <c r="B2425" s="533" t="s">
        <v>321</v>
      </c>
      <c r="C2425" s="1518"/>
      <c r="D2425" s="183"/>
      <c r="E2425" s="535">
        <v>10100</v>
      </c>
      <c r="F2425" s="183">
        <f>ROUND(E2425/12*$B$4,0)</f>
        <v>8417</v>
      </c>
      <c r="G2425" s="183">
        <v>8413.15</v>
      </c>
      <c r="H2425" s="183">
        <f>G2425/F2425*100</f>
        <v>99.954259237257929</v>
      </c>
      <c r="I2425" s="183"/>
      <c r="J2425" s="183"/>
      <c r="K2425" s="183"/>
      <c r="L2425" s="183"/>
      <c r="M2425" s="183"/>
      <c r="N2425" s="183"/>
      <c r="O2425" s="183"/>
      <c r="P2425" s="183"/>
      <c r="Q2425" s="326"/>
      <c r="R2425" s="326"/>
      <c r="S2425" s="326"/>
      <c r="T2425" s="326"/>
      <c r="U2425" s="326"/>
      <c r="V2425" s="326"/>
      <c r="W2425" s="326"/>
      <c r="X2425" s="326"/>
      <c r="Y2425" s="326"/>
      <c r="Z2425" s="326"/>
      <c r="AA2425" s="752"/>
      <c r="AB2425" s="326"/>
      <c r="AC2425" s="770"/>
      <c r="AD2425" s="326"/>
      <c r="AE2425" s="326"/>
      <c r="AF2425" s="326"/>
      <c r="AG2425" s="326"/>
      <c r="AH2425" s="326"/>
    </row>
    <row r="2426" spans="1:34" x14ac:dyDescent="0.25">
      <c r="A2426" s="137">
        <v>1</v>
      </c>
      <c r="B2426" s="533" t="s">
        <v>325</v>
      </c>
      <c r="C2426" s="1518"/>
      <c r="D2426" s="183"/>
      <c r="E2426" s="535"/>
      <c r="F2426" s="183"/>
      <c r="G2426" s="183"/>
      <c r="H2426" s="183"/>
      <c r="I2426" s="183"/>
      <c r="J2426" s="183"/>
      <c r="K2426" s="183"/>
      <c r="L2426" s="183"/>
      <c r="M2426" s="183"/>
      <c r="N2426" s="183"/>
      <c r="O2426" s="183"/>
      <c r="P2426" s="183"/>
      <c r="Q2426" s="326"/>
      <c r="R2426" s="326"/>
      <c r="S2426" s="326"/>
      <c r="T2426" s="326"/>
      <c r="U2426" s="326"/>
      <c r="V2426" s="326"/>
      <c r="W2426" s="326"/>
      <c r="X2426" s="326"/>
      <c r="Y2426" s="326"/>
      <c r="Z2426" s="326"/>
      <c r="AA2426" s="752"/>
      <c r="AB2426" s="326"/>
      <c r="AC2426" s="770"/>
      <c r="AD2426" s="326"/>
      <c r="AE2426" s="326"/>
      <c r="AF2426" s="326"/>
      <c r="AG2426" s="326"/>
      <c r="AH2426" s="326"/>
    </row>
    <row r="2427" spans="1:34" x14ac:dyDescent="0.25">
      <c r="A2427" s="137">
        <v>1</v>
      </c>
      <c r="B2427" s="469" t="s">
        <v>260</v>
      </c>
      <c r="C2427" s="1518"/>
      <c r="D2427" s="183"/>
      <c r="E2427" s="534"/>
      <c r="F2427" s="183"/>
      <c r="G2427" s="183"/>
      <c r="H2427" s="183"/>
      <c r="I2427" s="183"/>
      <c r="J2427" s="183"/>
      <c r="K2427" s="183"/>
      <c r="L2427" s="183"/>
      <c r="M2427" s="183"/>
      <c r="N2427" s="183"/>
      <c r="O2427" s="183"/>
      <c r="P2427" s="183"/>
      <c r="Q2427" s="326"/>
      <c r="R2427" s="326"/>
      <c r="S2427" s="326"/>
      <c r="T2427" s="326"/>
      <c r="U2427" s="326"/>
      <c r="V2427" s="326"/>
      <c r="W2427" s="326"/>
      <c r="X2427" s="326"/>
      <c r="Y2427" s="326"/>
      <c r="Z2427" s="326"/>
      <c r="AA2427" s="752"/>
      <c r="AB2427" s="326"/>
      <c r="AC2427" s="770"/>
      <c r="AD2427" s="326"/>
      <c r="AE2427" s="326"/>
      <c r="AF2427" s="326"/>
      <c r="AG2427" s="326"/>
      <c r="AH2427" s="326"/>
    </row>
    <row r="2428" spans="1:34" ht="29.25" x14ac:dyDescent="0.25">
      <c r="A2428" s="137">
        <v>1</v>
      </c>
      <c r="B2428" s="485" t="s">
        <v>261</v>
      </c>
      <c r="C2428" s="1518"/>
      <c r="D2428" s="911"/>
      <c r="E2428" s="540">
        <f>E2423</f>
        <v>1074.4680851063829</v>
      </c>
      <c r="F2428" s="540">
        <f>F2423</f>
        <v>895.42553191489355</v>
      </c>
      <c r="G2428" s="540">
        <f>G2423</f>
        <v>895.01595744680844</v>
      </c>
      <c r="H2428" s="540">
        <f>G2428/F2428*100</f>
        <v>99.954259237257929</v>
      </c>
      <c r="I2428" s="911"/>
      <c r="J2428" s="911"/>
      <c r="K2428" s="183"/>
      <c r="L2428" s="911"/>
      <c r="M2428" s="911"/>
      <c r="N2428" s="911"/>
      <c r="O2428" s="183"/>
      <c r="P2428" s="911"/>
      <c r="Q2428" s="327"/>
      <c r="R2428" s="327"/>
      <c r="S2428" s="327"/>
      <c r="T2428" s="327"/>
      <c r="U2428" s="327"/>
      <c r="V2428" s="327"/>
      <c r="W2428" s="327"/>
      <c r="X2428" s="327"/>
      <c r="Y2428" s="327"/>
      <c r="Z2428" s="327"/>
      <c r="AA2428" s="873"/>
      <c r="AB2428" s="327"/>
      <c r="AC2428" s="770"/>
      <c r="AD2428" s="327"/>
      <c r="AE2428" s="327"/>
      <c r="AF2428" s="327"/>
      <c r="AG2428" s="327"/>
      <c r="AH2428" s="327"/>
    </row>
    <row r="2429" spans="1:34" ht="15.75" thickBot="1" x14ac:dyDescent="0.3">
      <c r="A2429" s="137">
        <v>1</v>
      </c>
      <c r="B2429" s="1680" t="s">
        <v>134</v>
      </c>
      <c r="C2429" s="1681"/>
      <c r="D2429" s="1474"/>
      <c r="E2429" s="540">
        <f>E2425/4.2</f>
        <v>2404.7619047619046</v>
      </c>
      <c r="F2429" s="540">
        <f>F2425/4.2</f>
        <v>2004.047619047619</v>
      </c>
      <c r="G2429" s="540">
        <f>G2425/4.2</f>
        <v>2003.1309523809523</v>
      </c>
      <c r="H2429" s="540">
        <f>G2429/F2429*100</f>
        <v>99.954259237257929</v>
      </c>
      <c r="I2429" s="743"/>
      <c r="J2429" s="743"/>
      <c r="K2429" s="1603"/>
      <c r="L2429" s="743"/>
      <c r="M2429" s="1474"/>
      <c r="N2429" s="743"/>
      <c r="O2429" s="743"/>
      <c r="P2429" s="743"/>
      <c r="Q2429" s="326">
        <f t="shared" ref="Q2429:R2429" si="1533">Q2419</f>
        <v>2732.6559999999999</v>
      </c>
      <c r="R2429" s="326">
        <f t="shared" si="1533"/>
        <v>2732.6559999999999</v>
      </c>
      <c r="S2429" s="326">
        <f t="shared" ref="S2429:T2429" si="1534">S2419</f>
        <v>2732.6559999999999</v>
      </c>
      <c r="T2429" s="326">
        <f t="shared" si="1534"/>
        <v>2732.6559999999999</v>
      </c>
      <c r="U2429" s="326">
        <f t="shared" ref="U2429:V2429" si="1535">U2419</f>
        <v>2732.6559999999999</v>
      </c>
      <c r="V2429" s="326">
        <f t="shared" si="1535"/>
        <v>2732.6559999999999</v>
      </c>
      <c r="W2429" s="326">
        <f t="shared" ref="W2429:X2429" si="1536">W2419</f>
        <v>2732.6559999999999</v>
      </c>
      <c r="X2429" s="326">
        <f t="shared" si="1536"/>
        <v>2732.6559999999999</v>
      </c>
      <c r="Y2429" s="326">
        <f t="shared" ref="Y2429:Z2429" si="1537">Y2419</f>
        <v>2732.6559999999999</v>
      </c>
      <c r="Z2429" s="326">
        <f t="shared" si="1537"/>
        <v>2732.6559999999999</v>
      </c>
      <c r="AA2429" s="752">
        <f t="shared" ref="AA2429:AH2429" si="1538">AA2419</f>
        <v>2277.2133333333331</v>
      </c>
      <c r="AB2429" s="327">
        <f t="shared" si="1538"/>
        <v>2275.8000900000002</v>
      </c>
      <c r="AC2429" s="1132">
        <f t="shared" si="1538"/>
        <v>0</v>
      </c>
      <c r="AD2429" s="326">
        <f t="shared" si="1538"/>
        <v>0</v>
      </c>
      <c r="AE2429" s="326">
        <f t="shared" si="1538"/>
        <v>-1.4132433333329573</v>
      </c>
      <c r="AF2429" s="326">
        <f t="shared" si="1538"/>
        <v>0</v>
      </c>
      <c r="AG2429" s="326">
        <f t="shared" si="1538"/>
        <v>-1.2164600000000001</v>
      </c>
      <c r="AH2429" s="541">
        <f t="shared" si="1538"/>
        <v>2274.5836300000001</v>
      </c>
    </row>
    <row r="2430" spans="1:34" ht="15.75" thickBot="1" x14ac:dyDescent="0.3">
      <c r="A2430" s="137">
        <v>1</v>
      </c>
      <c r="B2430" s="1356" t="s">
        <v>277</v>
      </c>
      <c r="C2430" s="1356"/>
      <c r="D2430" s="1583"/>
      <c r="E2430" s="266"/>
      <c r="F2430" s="1583"/>
      <c r="G2430" s="1583"/>
      <c r="H2430" s="1583"/>
      <c r="I2430" s="1583"/>
      <c r="J2430" s="1583"/>
      <c r="K2430" s="1583"/>
      <c r="L2430" s="1583"/>
      <c r="M2430" s="1583"/>
      <c r="N2430" s="1583"/>
      <c r="O2430" s="1583"/>
      <c r="P2430" s="1583"/>
      <c r="Q2430" s="332">
        <f t="shared" ref="Q2430:R2430" si="1539">Q2429</f>
        <v>2732.6559999999999</v>
      </c>
      <c r="R2430" s="332">
        <f t="shared" si="1539"/>
        <v>2732.6559999999999</v>
      </c>
      <c r="S2430" s="332">
        <f t="shared" ref="S2430:T2430" si="1540">S2429</f>
        <v>2732.6559999999999</v>
      </c>
      <c r="T2430" s="332">
        <f t="shared" si="1540"/>
        <v>2732.6559999999999</v>
      </c>
      <c r="U2430" s="332">
        <f t="shared" ref="U2430:V2430" si="1541">U2429</f>
        <v>2732.6559999999999</v>
      </c>
      <c r="V2430" s="332">
        <f t="shared" si="1541"/>
        <v>2732.6559999999999</v>
      </c>
      <c r="W2430" s="332">
        <f t="shared" ref="W2430:X2430" si="1542">W2429</f>
        <v>2732.6559999999999</v>
      </c>
      <c r="X2430" s="332">
        <f t="shared" si="1542"/>
        <v>2732.6559999999999</v>
      </c>
      <c r="Y2430" s="332">
        <f t="shared" ref="Y2430:Z2430" si="1543">Y2429</f>
        <v>2732.6559999999999</v>
      </c>
      <c r="Z2430" s="332">
        <f t="shared" si="1543"/>
        <v>2732.6559999999999</v>
      </c>
      <c r="AA2430" s="753">
        <f t="shared" ref="AA2430:AH2430" si="1544">AA2429</f>
        <v>2277.2133333333331</v>
      </c>
      <c r="AB2430" s="332">
        <f t="shared" si="1544"/>
        <v>2275.8000900000002</v>
      </c>
      <c r="AC2430" s="775">
        <f t="shared" si="1544"/>
        <v>0</v>
      </c>
      <c r="AD2430" s="156">
        <f t="shared" si="1544"/>
        <v>0</v>
      </c>
      <c r="AE2430" s="332">
        <f t="shared" si="1544"/>
        <v>-1.4132433333329573</v>
      </c>
      <c r="AF2430" s="332">
        <f t="shared" si="1544"/>
        <v>0</v>
      </c>
      <c r="AG2430" s="156">
        <f t="shared" si="1544"/>
        <v>-1.2164600000000001</v>
      </c>
      <c r="AH2430" s="332">
        <f t="shared" si="1544"/>
        <v>2274.5836300000001</v>
      </c>
    </row>
    <row r="2431" spans="1:34" x14ac:dyDescent="0.25">
      <c r="A2431" s="137">
        <v>1</v>
      </c>
      <c r="B2431" s="186"/>
      <c r="C2431" s="1682"/>
      <c r="D2431" s="2012"/>
      <c r="E2431" s="235"/>
      <c r="F2431" s="186"/>
      <c r="G2431" s="2012"/>
      <c r="H2431" s="186"/>
      <c r="I2431" s="2012"/>
      <c r="J2431" s="186"/>
      <c r="K2431" s="186"/>
      <c r="L2431" s="186"/>
      <c r="M2431" s="2012"/>
      <c r="N2431" s="186"/>
      <c r="O2431" s="186"/>
      <c r="P2431" s="186"/>
      <c r="Q2431" s="325"/>
      <c r="R2431" s="325"/>
      <c r="S2431" s="325"/>
      <c r="T2431" s="325"/>
      <c r="U2431" s="325"/>
      <c r="V2431" s="325"/>
      <c r="W2431" s="325"/>
      <c r="X2431" s="325"/>
      <c r="Y2431" s="325"/>
      <c r="Z2431" s="325"/>
      <c r="AA2431" s="751"/>
      <c r="AB2431" s="325"/>
      <c r="AC2431" s="773"/>
      <c r="AD2431" s="325"/>
      <c r="AE2431" s="325"/>
      <c r="AF2431" s="325"/>
      <c r="AG2431" s="325"/>
      <c r="AH2431" s="325"/>
    </row>
    <row r="2432" spans="1:34" ht="15.75" x14ac:dyDescent="0.25">
      <c r="A2432" s="137">
        <v>1</v>
      </c>
      <c r="B2432" s="1656" t="s">
        <v>428</v>
      </c>
      <c r="C2432" s="1656"/>
      <c r="D2432" s="183"/>
      <c r="E2432" s="218"/>
      <c r="F2432" s="183"/>
      <c r="G2432" s="183"/>
      <c r="H2432" s="183"/>
      <c r="I2432" s="183"/>
      <c r="J2432" s="183"/>
      <c r="K2432" s="183"/>
      <c r="L2432" s="183"/>
      <c r="M2432" s="183"/>
      <c r="N2432" s="183"/>
      <c r="O2432" s="183"/>
      <c r="P2432" s="183"/>
      <c r="Q2432" s="326"/>
      <c r="R2432" s="326"/>
      <c r="S2432" s="326"/>
      <c r="T2432" s="326"/>
      <c r="U2432" s="326"/>
      <c r="V2432" s="326"/>
      <c r="W2432" s="326"/>
      <c r="X2432" s="326"/>
      <c r="Y2432" s="326"/>
      <c r="Z2432" s="326"/>
      <c r="AA2432" s="752"/>
      <c r="AB2432" s="326"/>
      <c r="AC2432" s="770"/>
      <c r="AD2432" s="326"/>
      <c r="AE2432" s="326"/>
      <c r="AF2432" s="326"/>
      <c r="AG2432" s="326"/>
      <c r="AH2432" s="326"/>
    </row>
    <row r="2433" spans="1:34" s="2020" customFormat="1" ht="15.75" x14ac:dyDescent="0.25">
      <c r="A2433" s="2020">
        <v>1</v>
      </c>
      <c r="B2433" s="2739" t="s">
        <v>16</v>
      </c>
      <c r="C2433" s="1688"/>
      <c r="D2433" s="183"/>
      <c r="E2433" s="218"/>
      <c r="F2433" s="183"/>
      <c r="G2433" s="183"/>
      <c r="H2433" s="183"/>
      <c r="I2433" s="183"/>
      <c r="J2433" s="183"/>
      <c r="K2433" s="183"/>
      <c r="L2433" s="183"/>
      <c r="M2433" s="183"/>
      <c r="N2433" s="183"/>
      <c r="O2433" s="183"/>
      <c r="P2433" s="183"/>
      <c r="Q2433" s="326"/>
      <c r="R2433" s="326"/>
      <c r="S2433" s="326"/>
      <c r="T2433" s="326"/>
      <c r="U2433" s="326"/>
      <c r="V2433" s="326"/>
      <c r="W2433" s="326"/>
      <c r="X2433" s="326"/>
      <c r="Y2433" s="326"/>
      <c r="Z2433" s="326"/>
      <c r="AA2433" s="752"/>
      <c r="AB2433" s="326"/>
      <c r="AC2433" s="770"/>
      <c r="AD2433" s="326"/>
      <c r="AE2433" s="326"/>
      <c r="AF2433" s="326"/>
      <c r="AG2433" s="326"/>
      <c r="AH2433" s="326"/>
    </row>
    <row r="2434" spans="1:34" s="2020" customFormat="1" ht="15.75" x14ac:dyDescent="0.25">
      <c r="A2434" s="2020">
        <v>1</v>
      </c>
      <c r="B2434" s="163" t="s">
        <v>115</v>
      </c>
      <c r="C2434" s="1688"/>
      <c r="D2434" s="183">
        <v>300</v>
      </c>
      <c r="E2434" s="171">
        <v>2</v>
      </c>
      <c r="F2434" s="123">
        <f t="shared" ref="F2434" si="1545">ROUND(E2434/12*$B$4,0)</f>
        <v>2</v>
      </c>
      <c r="G2434" s="123"/>
      <c r="H2434" s="1597">
        <f>G2434/F2434*100</f>
        <v>0</v>
      </c>
      <c r="I2434" s="1597">
        <v>25.4</v>
      </c>
      <c r="J2434" s="1597" t="e">
        <f>M2434/G2434</f>
        <v>#DIV/0!</v>
      </c>
      <c r="K2434" s="1597">
        <f>ROUND(E2434*I2434,0)</f>
        <v>51</v>
      </c>
      <c r="L2434" s="1597">
        <f>ROUND(K2434/12*$B$4,0)</f>
        <v>43</v>
      </c>
      <c r="M2434" s="1597"/>
      <c r="N2434" s="1597">
        <f>M2434/L2434*100</f>
        <v>0</v>
      </c>
      <c r="O2434" s="1597">
        <f>K2434/D2434</f>
        <v>0.17</v>
      </c>
      <c r="P2434" s="1597"/>
      <c r="Q2434" s="326"/>
      <c r="R2434" s="326"/>
      <c r="S2434" s="326"/>
      <c r="T2434" s="326"/>
      <c r="U2434" s="326"/>
      <c r="V2434" s="326"/>
      <c r="W2434" s="326"/>
      <c r="X2434" s="326"/>
      <c r="Y2434" s="326"/>
      <c r="Z2434" s="326"/>
      <c r="AA2434" s="752"/>
      <c r="AB2434" s="326"/>
      <c r="AC2434" s="770"/>
      <c r="AD2434" s="326"/>
      <c r="AE2434" s="326"/>
      <c r="AF2434" s="326"/>
      <c r="AG2434" s="326"/>
      <c r="AH2434" s="326"/>
    </row>
    <row r="2435" spans="1:34" s="2020" customFormat="1" ht="15.75" x14ac:dyDescent="0.25">
      <c r="A2435" s="2020">
        <v>1</v>
      </c>
      <c r="B2435" s="2824" t="s">
        <v>150</v>
      </c>
      <c r="C2435" s="1688"/>
      <c r="D2435" s="183"/>
      <c r="E2435" s="543">
        <f>E2434</f>
        <v>2</v>
      </c>
      <c r="F2435" s="123">
        <f t="shared" ref="F2435:F2436" si="1546">F2434</f>
        <v>2</v>
      </c>
      <c r="G2435" s="123">
        <f t="shared" ref="G2435:G2436" si="1547">G2434</f>
        <v>0</v>
      </c>
      <c r="H2435" s="1597">
        <f>G2435/F2435*100</f>
        <v>0</v>
      </c>
      <c r="I2435" s="1597">
        <f>IF(E2435=0,0,K2435/E2435)</f>
        <v>25.5</v>
      </c>
      <c r="J2435" s="1597" t="e">
        <f>M2435/G2435</f>
        <v>#DIV/0!</v>
      </c>
      <c r="K2435" s="1597">
        <f t="shared" ref="K2435:M2435" si="1548">SUM(K2434)</f>
        <v>51</v>
      </c>
      <c r="L2435" s="1597">
        <f t="shared" si="1548"/>
        <v>43</v>
      </c>
      <c r="M2435" s="1597">
        <f t="shared" si="1548"/>
        <v>0</v>
      </c>
      <c r="N2435" s="1597">
        <f>M2435/L2435*100</f>
        <v>0</v>
      </c>
      <c r="O2435" s="1597">
        <f>SUM(O2434)</f>
        <v>0.17</v>
      </c>
      <c r="P2435" s="1597"/>
      <c r="Q2435" s="326"/>
      <c r="R2435" s="326"/>
      <c r="S2435" s="326"/>
      <c r="T2435" s="326"/>
      <c r="U2435" s="326"/>
      <c r="V2435" s="326"/>
      <c r="W2435" s="326"/>
      <c r="X2435" s="326"/>
      <c r="Y2435" s="326"/>
      <c r="Z2435" s="326"/>
      <c r="AA2435" s="752"/>
      <c r="AB2435" s="326"/>
      <c r="AC2435" s="770"/>
      <c r="AD2435" s="326"/>
      <c r="AE2435" s="326"/>
      <c r="AF2435" s="326"/>
      <c r="AG2435" s="326"/>
      <c r="AH2435" s="326"/>
    </row>
    <row r="2436" spans="1:34" s="2020" customFormat="1" ht="29.25" x14ac:dyDescent="0.25">
      <c r="A2436" s="2020">
        <v>1</v>
      </c>
      <c r="B2436" s="702" t="s">
        <v>136</v>
      </c>
      <c r="C2436" s="1688"/>
      <c r="D2436" s="743"/>
      <c r="E2436" s="2825">
        <f>E2435</f>
        <v>2</v>
      </c>
      <c r="F2436" s="522">
        <f t="shared" si="1546"/>
        <v>2</v>
      </c>
      <c r="G2436" s="522">
        <f t="shared" si="1547"/>
        <v>0</v>
      </c>
      <c r="H2436" s="1669">
        <f t="shared" ref="H2436" si="1549">H2435</f>
        <v>0</v>
      </c>
      <c r="I2436" s="1669">
        <f t="shared" ref="I2436" si="1550">I2435</f>
        <v>25.5</v>
      </c>
      <c r="J2436" s="1669" t="e">
        <f t="shared" ref="J2436" si="1551">J2435</f>
        <v>#DIV/0!</v>
      </c>
      <c r="K2436" s="1669">
        <f t="shared" ref="K2436" si="1552">K2435</f>
        <v>51</v>
      </c>
      <c r="L2436" s="1669">
        <f t="shared" ref="L2436:M2436" si="1553">L2435</f>
        <v>43</v>
      </c>
      <c r="M2436" s="1669">
        <f t="shared" si="1553"/>
        <v>0</v>
      </c>
      <c r="N2436" s="1669">
        <f t="shared" ref="N2436" si="1554">N2435</f>
        <v>0</v>
      </c>
      <c r="O2436" s="1669">
        <f t="shared" ref="O2436" si="1555">O2435</f>
        <v>0.17</v>
      </c>
      <c r="P2436" s="1669"/>
      <c r="Q2436" s="326">
        <v>76.924800000000005</v>
      </c>
      <c r="R2436" s="326">
        <v>76.924800000000005</v>
      </c>
      <c r="S2436" s="326">
        <v>53.421866666666666</v>
      </c>
      <c r="T2436" s="326">
        <v>53.421866666666666</v>
      </c>
      <c r="U2436" s="326">
        <v>53.421866666666666</v>
      </c>
      <c r="V2436" s="326">
        <v>53.421866666666666</v>
      </c>
      <c r="W2436" s="326">
        <v>53.421866666666666</v>
      </c>
      <c r="X2436" s="326">
        <v>53.421866666666666</v>
      </c>
      <c r="Y2436" s="326">
        <v>53.421866666666666</v>
      </c>
      <c r="Z2436" s="326">
        <v>53.421866666666666</v>
      </c>
      <c r="AA2436" s="752">
        <f>Q2436/12*$B$4+(R2436-Q2436)/11*9+(S2436-R2436)/10*8+(T2436-S2436)/9*7+(U2436-T2436)/8*6+(V2436-U2436)/7*5+(W2436-V2436)/6*4+(X2436-W2436)/5*3+(Y2436-X2436)/4*2+(Z2436-Y2436)/3*1</f>
        <v>45.301653333333327</v>
      </c>
      <c r="AB2436" s="326">
        <f>AH2436-AG2436-AD2436</f>
        <v>0</v>
      </c>
      <c r="AC2436" s="770"/>
      <c r="AD2436" s="326"/>
      <c r="AE2436" s="326">
        <f>AB2436-AA2436</f>
        <v>-45.301653333333327</v>
      </c>
      <c r="AF2436" s="326"/>
      <c r="AG2436" s="326"/>
      <c r="AH2436" s="326"/>
    </row>
    <row r="2437" spans="1:34" ht="49.5" customHeight="1" x14ac:dyDescent="0.25">
      <c r="A2437" s="137">
        <v>1</v>
      </c>
      <c r="B2437" s="2013" t="s">
        <v>189</v>
      </c>
      <c r="C2437" s="1166"/>
      <c r="D2437" s="183"/>
      <c r="E2437" s="218">
        <v>4</v>
      </c>
      <c r="F2437" s="129">
        <f t="shared" ref="F2437" si="1556">ROUND(E2437/12*$B$4,0)</f>
        <v>3</v>
      </c>
      <c r="G2437" s="218"/>
      <c r="H2437" s="183">
        <f>G2437/F2437*100</f>
        <v>0</v>
      </c>
      <c r="I2437" s="183"/>
      <c r="J2437" s="183"/>
      <c r="K2437" s="183"/>
      <c r="L2437" s="183"/>
      <c r="M2437" s="183"/>
      <c r="N2437" s="183"/>
      <c r="O2437" s="183"/>
      <c r="P2437" s="183"/>
      <c r="Q2437" s="326"/>
      <c r="R2437" s="326"/>
      <c r="S2437" s="326"/>
      <c r="T2437" s="326"/>
      <c r="U2437" s="326"/>
      <c r="V2437" s="326"/>
      <c r="W2437" s="326"/>
      <c r="X2437" s="326"/>
      <c r="Y2437" s="326"/>
      <c r="Z2437" s="326"/>
      <c r="AA2437" s="879"/>
      <c r="AB2437" s="333"/>
      <c r="AC2437" s="991"/>
      <c r="AD2437" s="333"/>
      <c r="AE2437" s="333"/>
      <c r="AF2437" s="333"/>
      <c r="AG2437" s="327"/>
      <c r="AH2437" s="327"/>
    </row>
    <row r="2438" spans="1:34" ht="15.75" thickBot="1" x14ac:dyDescent="0.3">
      <c r="A2438" s="137">
        <v>1</v>
      </c>
      <c r="B2438" s="1683" t="s">
        <v>209</v>
      </c>
      <c r="C2438" s="1673"/>
      <c r="D2438" s="1660"/>
      <c r="E2438" s="267">
        <f>E2437</f>
        <v>4</v>
      </c>
      <c r="F2438" s="660">
        <f>F2437</f>
        <v>3</v>
      </c>
      <c r="G2438" s="1660">
        <f>G2437</f>
        <v>0</v>
      </c>
      <c r="H2438" s="1660">
        <f>G2438/F2438*100</f>
        <v>0</v>
      </c>
      <c r="I2438" s="1660"/>
      <c r="J2438" s="1660"/>
      <c r="K2438" s="1660"/>
      <c r="L2438" s="1660"/>
      <c r="M2438" s="1660"/>
      <c r="N2438" s="1660"/>
      <c r="O2438" s="1660"/>
      <c r="P2438" s="1660"/>
      <c r="Q2438" s="331">
        <v>32.364249999999998</v>
      </c>
      <c r="R2438" s="331">
        <v>32.364249999999998</v>
      </c>
      <c r="S2438" s="331">
        <v>26.538699999999999</v>
      </c>
      <c r="T2438" s="331">
        <v>26.538699999999999</v>
      </c>
      <c r="U2438" s="331">
        <v>26.538699999999999</v>
      </c>
      <c r="V2438" s="331">
        <v>26.538699999999999</v>
      </c>
      <c r="W2438" s="331">
        <v>26.538699999999999</v>
      </c>
      <c r="X2438" s="331">
        <v>26.538699999999999</v>
      </c>
      <c r="Y2438" s="331">
        <v>26.538699999999999</v>
      </c>
      <c r="Z2438" s="331">
        <v>26.538699999999999</v>
      </c>
      <c r="AA2438" s="751">
        <f>Q2438/12*$B$4+(R2438-Q2438)/11*9+(S2438-R2438)/10*8+(T2438-S2438)/9*7+(U2438-T2438)/8*6+(V2438-U2438)/7*5+(W2438-V2438)/6*4+(X2438-W2438)/5*3+(Y2438-X2438)/4*2+(Z2438-Y2438)/3*1</f>
        <v>22.309768333333331</v>
      </c>
      <c r="AB2438" s="328">
        <f>AH2438-AG2438-AD2438</f>
        <v>0</v>
      </c>
      <c r="AC2438" s="1260"/>
      <c r="AD2438" s="325"/>
      <c r="AE2438" s="325">
        <f>AB2438-AA2438</f>
        <v>-22.309768333333331</v>
      </c>
      <c r="AF2438" s="325"/>
      <c r="AG2438" s="337"/>
      <c r="AH2438" s="337"/>
    </row>
    <row r="2439" spans="1:34" ht="15.75" thickBot="1" x14ac:dyDescent="0.3">
      <c r="A2439" s="137">
        <v>1</v>
      </c>
      <c r="B2439" s="155" t="s">
        <v>277</v>
      </c>
      <c r="C2439" s="155"/>
      <c r="D2439" s="1583"/>
      <c r="E2439" s="266"/>
      <c r="F2439" s="1583"/>
      <c r="G2439" s="1583"/>
      <c r="H2439" s="1583"/>
      <c r="I2439" s="1583"/>
      <c r="J2439" s="1583"/>
      <c r="K2439" s="1583"/>
      <c r="L2439" s="1583"/>
      <c r="M2439" s="1583"/>
      <c r="N2439" s="1583"/>
      <c r="O2439" s="1583"/>
      <c r="P2439" s="1583"/>
      <c r="Q2439" s="332">
        <f t="shared" ref="Q2439:R2439" si="1557">SUM(Q2438+Q2436)</f>
        <v>109.28905</v>
      </c>
      <c r="R2439" s="332">
        <f t="shared" si="1557"/>
        <v>109.28905</v>
      </c>
      <c r="S2439" s="332">
        <f t="shared" ref="S2439:T2439" si="1558">SUM(S2438+S2436)</f>
        <v>79.960566666666665</v>
      </c>
      <c r="T2439" s="332">
        <f t="shared" si="1558"/>
        <v>79.960566666666665</v>
      </c>
      <c r="U2439" s="332">
        <f t="shared" ref="U2439:V2439" si="1559">SUM(U2438+U2436)</f>
        <v>79.960566666666665</v>
      </c>
      <c r="V2439" s="332">
        <f t="shared" si="1559"/>
        <v>79.960566666666665</v>
      </c>
      <c r="W2439" s="332">
        <f t="shared" ref="W2439:X2439" si="1560">SUM(W2438+W2436)</f>
        <v>79.960566666666665</v>
      </c>
      <c r="X2439" s="332">
        <f t="shared" si="1560"/>
        <v>79.960566666666665</v>
      </c>
      <c r="Y2439" s="332">
        <f t="shared" ref="Y2439:Z2439" si="1561">SUM(Y2438+Y2436)</f>
        <v>79.960566666666665</v>
      </c>
      <c r="Z2439" s="332">
        <f t="shared" si="1561"/>
        <v>79.960566666666665</v>
      </c>
      <c r="AA2439" s="753">
        <f t="shared" ref="AA2439:AH2439" si="1562">SUM(AA2438+AA2436)</f>
        <v>67.611421666666658</v>
      </c>
      <c r="AB2439" s="332">
        <f t="shared" si="1562"/>
        <v>0</v>
      </c>
      <c r="AC2439" s="775">
        <f t="shared" si="1562"/>
        <v>0</v>
      </c>
      <c r="AD2439" s="156">
        <f t="shared" si="1562"/>
        <v>0</v>
      </c>
      <c r="AE2439" s="332">
        <f t="shared" si="1562"/>
        <v>-67.611421666666658</v>
      </c>
      <c r="AF2439" s="332">
        <f t="shared" si="1562"/>
        <v>0</v>
      </c>
      <c r="AG2439" s="332">
        <f t="shared" si="1562"/>
        <v>0</v>
      </c>
      <c r="AH2439" s="332">
        <f t="shared" si="1562"/>
        <v>0</v>
      </c>
    </row>
    <row r="2440" spans="1:34" x14ac:dyDescent="0.25">
      <c r="A2440" s="137">
        <v>1</v>
      </c>
      <c r="B2440" s="186"/>
      <c r="C2440" s="1682"/>
      <c r="D2440" s="2012"/>
      <c r="E2440" s="235"/>
      <c r="F2440" s="186"/>
      <c r="G2440" s="2012"/>
      <c r="H2440" s="186"/>
      <c r="I2440" s="2012"/>
      <c r="J2440" s="186"/>
      <c r="K2440" s="186"/>
      <c r="L2440" s="186"/>
      <c r="M2440" s="2012"/>
      <c r="N2440" s="186"/>
      <c r="O2440" s="186"/>
      <c r="P2440" s="186"/>
      <c r="Q2440" s="325"/>
      <c r="R2440" s="325"/>
      <c r="S2440" s="325"/>
      <c r="T2440" s="325"/>
      <c r="U2440" s="325"/>
      <c r="V2440" s="325"/>
      <c r="W2440" s="325"/>
      <c r="X2440" s="325"/>
      <c r="Y2440" s="325"/>
      <c r="Z2440" s="325"/>
      <c r="AA2440" s="751"/>
      <c r="AB2440" s="325"/>
      <c r="AC2440" s="773"/>
      <c r="AD2440" s="325"/>
      <c r="AE2440" s="325"/>
      <c r="AF2440" s="325"/>
      <c r="AG2440" s="325"/>
      <c r="AH2440" s="325"/>
    </row>
    <row r="2441" spans="1:34" ht="15.75" x14ac:dyDescent="0.25">
      <c r="A2441" s="137">
        <v>1</v>
      </c>
      <c r="B2441" s="1656" t="s">
        <v>385</v>
      </c>
      <c r="C2441" s="1656"/>
      <c r="D2441" s="183"/>
      <c r="E2441" s="218"/>
      <c r="F2441" s="183"/>
      <c r="G2441" s="183"/>
      <c r="H2441" s="183"/>
      <c r="I2441" s="183"/>
      <c r="J2441" s="183"/>
      <c r="K2441" s="183"/>
      <c r="L2441" s="183"/>
      <c r="M2441" s="183"/>
      <c r="N2441" s="183"/>
      <c r="O2441" s="183"/>
      <c r="P2441" s="183"/>
      <c r="Q2441" s="326"/>
      <c r="R2441" s="326"/>
      <c r="S2441" s="326"/>
      <c r="T2441" s="326"/>
      <c r="U2441" s="326"/>
      <c r="V2441" s="326"/>
      <c r="W2441" s="326"/>
      <c r="X2441" s="326"/>
      <c r="Y2441" s="326"/>
      <c r="Z2441" s="326"/>
      <c r="AA2441" s="752"/>
      <c r="AB2441" s="326"/>
      <c r="AC2441" s="770"/>
      <c r="AD2441" s="326"/>
      <c r="AE2441" s="326"/>
      <c r="AF2441" s="326"/>
      <c r="AG2441" s="326"/>
      <c r="AH2441" s="326"/>
    </row>
    <row r="2442" spans="1:34" x14ac:dyDescent="0.25">
      <c r="A2442" s="137">
        <v>1</v>
      </c>
      <c r="B2442" s="204" t="s">
        <v>194</v>
      </c>
      <c r="C2442" s="1674"/>
      <c r="D2442" s="183"/>
      <c r="E2442" s="218"/>
      <c r="F2442" s="183"/>
      <c r="G2442" s="183"/>
      <c r="H2442" s="183"/>
      <c r="I2442" s="183"/>
      <c r="J2442" s="183"/>
      <c r="K2442" s="183"/>
      <c r="L2442" s="183"/>
      <c r="M2442" s="183"/>
      <c r="N2442" s="183"/>
      <c r="O2442" s="183"/>
      <c r="P2442" s="183"/>
      <c r="Q2442" s="326"/>
      <c r="R2442" s="326"/>
      <c r="S2442" s="326"/>
      <c r="T2442" s="326"/>
      <c r="U2442" s="326"/>
      <c r="V2442" s="326"/>
      <c r="W2442" s="326"/>
      <c r="X2442" s="326"/>
      <c r="Y2442" s="326"/>
      <c r="Z2442" s="326"/>
      <c r="AA2442" s="752">
        <f>Q2442/12*$B$4</f>
        <v>0</v>
      </c>
      <c r="AB2442" s="326"/>
      <c r="AC2442" s="770"/>
      <c r="AD2442" s="326"/>
      <c r="AE2442" s="326"/>
      <c r="AF2442" s="326"/>
      <c r="AG2442" s="326"/>
      <c r="AH2442" s="326"/>
    </row>
    <row r="2443" spans="1:34" ht="15.75" x14ac:dyDescent="0.25">
      <c r="A2443" s="137">
        <v>1</v>
      </c>
      <c r="B2443" s="507" t="s">
        <v>217</v>
      </c>
      <c r="C2443" s="1299"/>
      <c r="D2443" s="2012"/>
      <c r="E2443" s="543">
        <f>SUM(E2444:E2447)</f>
        <v>355</v>
      </c>
      <c r="F2443" s="543">
        <f>SUM(F2444:F2447)</f>
        <v>296</v>
      </c>
      <c r="G2443" s="543">
        <f>SUM(G2444:G2447)</f>
        <v>420</v>
      </c>
      <c r="H2443" s="743">
        <f>G2443/F2443*100</f>
        <v>141.89189189189187</v>
      </c>
      <c r="I2443" s="2012"/>
      <c r="J2443" s="186"/>
      <c r="K2443" s="186"/>
      <c r="L2443" s="186"/>
      <c r="M2443" s="2012"/>
      <c r="N2443" s="186"/>
      <c r="O2443" s="186"/>
      <c r="P2443" s="186"/>
      <c r="Q2443" s="325">
        <v>2618.5214000000001</v>
      </c>
      <c r="R2443" s="325">
        <v>2618.5214000000001</v>
      </c>
      <c r="S2443" s="325">
        <v>2618.5214000000001</v>
      </c>
      <c r="T2443" s="325">
        <v>2618.5214000000001</v>
      </c>
      <c r="U2443" s="325">
        <v>2618.5214000000001</v>
      </c>
      <c r="V2443" s="325">
        <v>2618.5214000000001</v>
      </c>
      <c r="W2443" s="325">
        <v>2618.5214000000001</v>
      </c>
      <c r="X2443" s="325">
        <v>2618.5214000000001</v>
      </c>
      <c r="Y2443" s="325">
        <v>2618.5214000000001</v>
      </c>
      <c r="Z2443" s="325">
        <v>2618.5214000000001</v>
      </c>
      <c r="AA2443" s="874">
        <f>Q2443/12*$B$4+(R2443-Q2443)/11*9+(S2443-R2443)/10*8+(T2443-S2443)/9*7+(U2443-T2443)/8*6+(V2443-U2443)/7*5+(W2443-V2443)/6*4+(X2443-W2443)/5*3+(Y2443-X2443)/4*2+(Z2443-Y2443)/3*1</f>
        <v>2182.1011666666668</v>
      </c>
      <c r="AB2443" s="325">
        <f>AH2443-AG2443-AD2443</f>
        <v>2301.3395999999998</v>
      </c>
      <c r="AC2443" s="773"/>
      <c r="AD2443" s="325"/>
      <c r="AE2443" s="325">
        <f>AB2443-AA2443</f>
        <v>119.23843333333298</v>
      </c>
      <c r="AF2443" s="325"/>
      <c r="AG2443" s="325">
        <v>-35.078399999999995</v>
      </c>
      <c r="AH2443" s="325">
        <v>2266.2611999999999</v>
      </c>
    </row>
    <row r="2444" spans="1:34" x14ac:dyDescent="0.25">
      <c r="A2444" s="137">
        <v>1</v>
      </c>
      <c r="B2444" s="168" t="s">
        <v>65</v>
      </c>
      <c r="C2444" s="418"/>
      <c r="D2444" s="183"/>
      <c r="E2444" s="2016">
        <v>5</v>
      </c>
      <c r="F2444" s="183">
        <f>ROUND(E2444/12*$B$4,0)</f>
        <v>4</v>
      </c>
      <c r="G2444" s="183">
        <v>85</v>
      </c>
      <c r="H2444" s="183">
        <f>G2444/F2444*100</f>
        <v>2125</v>
      </c>
      <c r="I2444" s="183"/>
      <c r="J2444" s="183"/>
      <c r="K2444" s="183"/>
      <c r="L2444" s="183"/>
      <c r="M2444" s="183"/>
      <c r="N2444" s="183"/>
      <c r="O2444" s="183"/>
      <c r="P2444" s="183"/>
      <c r="Q2444" s="326"/>
      <c r="R2444" s="326"/>
      <c r="S2444" s="326"/>
      <c r="T2444" s="326"/>
      <c r="U2444" s="326"/>
      <c r="V2444" s="326"/>
      <c r="W2444" s="326"/>
      <c r="X2444" s="326"/>
      <c r="Y2444" s="326"/>
      <c r="Z2444" s="326"/>
      <c r="AA2444" s="752"/>
      <c r="AB2444" s="326"/>
      <c r="AC2444" s="770"/>
      <c r="AD2444" s="326"/>
      <c r="AE2444" s="326"/>
      <c r="AF2444" s="326"/>
      <c r="AG2444" s="326"/>
      <c r="AH2444" s="326"/>
    </row>
    <row r="2445" spans="1:34" ht="30" x14ac:dyDescent="0.25">
      <c r="A2445" s="137">
        <v>1</v>
      </c>
      <c r="B2445" s="168" t="s">
        <v>122</v>
      </c>
      <c r="C2445" s="418"/>
      <c r="D2445" s="183"/>
      <c r="E2445" s="2016">
        <v>50</v>
      </c>
      <c r="F2445" s="183">
        <f>ROUND(E2445/12*$B$4,0)</f>
        <v>42</v>
      </c>
      <c r="G2445" s="183">
        <v>14</v>
      </c>
      <c r="H2445" s="183">
        <f>G2445/F2445*100</f>
        <v>33.333333333333329</v>
      </c>
      <c r="I2445" s="183"/>
      <c r="J2445" s="183"/>
      <c r="K2445" s="183"/>
      <c r="L2445" s="183"/>
      <c r="M2445" s="183"/>
      <c r="N2445" s="183"/>
      <c r="O2445" s="183"/>
      <c r="P2445" s="183"/>
      <c r="Q2445" s="326"/>
      <c r="R2445" s="326"/>
      <c r="S2445" s="326"/>
      <c r="T2445" s="326"/>
      <c r="U2445" s="326"/>
      <c r="V2445" s="326"/>
      <c r="W2445" s="326"/>
      <c r="X2445" s="326"/>
      <c r="Y2445" s="326"/>
      <c r="Z2445" s="326"/>
      <c r="AA2445" s="752"/>
      <c r="AB2445" s="326"/>
      <c r="AC2445" s="770"/>
      <c r="AD2445" s="326"/>
      <c r="AE2445" s="326"/>
      <c r="AF2445" s="326"/>
      <c r="AG2445" s="326"/>
      <c r="AH2445" s="326"/>
    </row>
    <row r="2446" spans="1:34" x14ac:dyDescent="0.25">
      <c r="A2446" s="137">
        <v>1</v>
      </c>
      <c r="B2446" s="168" t="s">
        <v>67</v>
      </c>
      <c r="C2446" s="418"/>
      <c r="D2446" s="183"/>
      <c r="E2446" s="2016">
        <v>100</v>
      </c>
      <c r="F2446" s="183">
        <f>ROUND(E2446/12*$B$4,0)</f>
        <v>83</v>
      </c>
      <c r="G2446" s="183">
        <v>132</v>
      </c>
      <c r="H2446" s="183">
        <f>G2446/F2446*100</f>
        <v>159.03614457831324</v>
      </c>
      <c r="I2446" s="183"/>
      <c r="J2446" s="183"/>
      <c r="K2446" s="183"/>
      <c r="L2446" s="183"/>
      <c r="M2446" s="183"/>
      <c r="N2446" s="183"/>
      <c r="O2446" s="183"/>
      <c r="P2446" s="183"/>
      <c r="Q2446" s="326"/>
      <c r="R2446" s="326"/>
      <c r="S2446" s="326"/>
      <c r="T2446" s="326"/>
      <c r="U2446" s="326"/>
      <c r="V2446" s="326"/>
      <c r="W2446" s="326"/>
      <c r="X2446" s="326"/>
      <c r="Y2446" s="326"/>
      <c r="Z2446" s="326"/>
      <c r="AA2446" s="752"/>
      <c r="AB2446" s="326"/>
      <c r="AC2446" s="770"/>
      <c r="AD2446" s="326"/>
      <c r="AE2446" s="326"/>
      <c r="AF2446" s="326"/>
      <c r="AG2446" s="326"/>
      <c r="AH2446" s="326"/>
    </row>
    <row r="2447" spans="1:34" ht="30" x14ac:dyDescent="0.25">
      <c r="A2447" s="137">
        <v>1</v>
      </c>
      <c r="B2447" s="168" t="s">
        <v>263</v>
      </c>
      <c r="C2447" s="418"/>
      <c r="D2447" s="183"/>
      <c r="E2447" s="2016">
        <v>200</v>
      </c>
      <c r="F2447" s="183">
        <f>ROUND(E2447/12*$B$4,0)</f>
        <v>167</v>
      </c>
      <c r="G2447" s="183">
        <v>189</v>
      </c>
      <c r="H2447" s="183">
        <f>G2447/F2447*100</f>
        <v>113.17365269461077</v>
      </c>
      <c r="I2447" s="183"/>
      <c r="J2447" s="183"/>
      <c r="K2447" s="183"/>
      <c r="L2447" s="183"/>
      <c r="M2447" s="183"/>
      <c r="N2447" s="183"/>
      <c r="O2447" s="183"/>
      <c r="P2447" s="183"/>
      <c r="Q2447" s="326"/>
      <c r="R2447" s="326"/>
      <c r="S2447" s="326"/>
      <c r="T2447" s="326"/>
      <c r="U2447" s="326"/>
      <c r="V2447" s="326"/>
      <c r="W2447" s="326"/>
      <c r="X2447" s="326"/>
      <c r="Y2447" s="326"/>
      <c r="Z2447" s="326"/>
      <c r="AA2447" s="752"/>
      <c r="AB2447" s="326"/>
      <c r="AC2447" s="770"/>
      <c r="AD2447" s="326"/>
      <c r="AE2447" s="326"/>
      <c r="AF2447" s="326"/>
      <c r="AG2447" s="326"/>
      <c r="AH2447" s="326"/>
    </row>
    <row r="2448" spans="1:34" ht="15.75" thickBot="1" x14ac:dyDescent="0.3">
      <c r="A2448" s="137">
        <v>1</v>
      </c>
      <c r="B2448" s="1683" t="s">
        <v>134</v>
      </c>
      <c r="C2448" s="1677"/>
      <c r="D2448" s="825"/>
      <c r="E2448" s="244"/>
      <c r="F2448" s="825"/>
      <c r="G2448" s="825"/>
      <c r="H2448" s="1478"/>
      <c r="I2448" s="825"/>
      <c r="J2448" s="825"/>
      <c r="K2448" s="825"/>
      <c r="L2448" s="825"/>
      <c r="M2448" s="825"/>
      <c r="N2448" s="825"/>
      <c r="O2448" s="825"/>
      <c r="P2448" s="825"/>
      <c r="Q2448" s="324">
        <f t="shared" ref="Q2448:AE2448" si="1563">Q2443</f>
        <v>2618.5214000000001</v>
      </c>
      <c r="R2448" s="324">
        <f t="shared" ref="R2448:S2448" si="1564">R2443</f>
        <v>2618.5214000000001</v>
      </c>
      <c r="S2448" s="324">
        <f t="shared" si="1564"/>
        <v>2618.5214000000001</v>
      </c>
      <c r="T2448" s="324">
        <f t="shared" ref="T2448:U2448" si="1565">T2443</f>
        <v>2618.5214000000001</v>
      </c>
      <c r="U2448" s="324">
        <f t="shared" si="1565"/>
        <v>2618.5214000000001</v>
      </c>
      <c r="V2448" s="324">
        <f t="shared" ref="V2448:W2448" si="1566">V2443</f>
        <v>2618.5214000000001</v>
      </c>
      <c r="W2448" s="324">
        <f t="shared" si="1566"/>
        <v>2618.5214000000001</v>
      </c>
      <c r="X2448" s="324">
        <f t="shared" ref="X2448:Y2448" si="1567">X2443</f>
        <v>2618.5214000000001</v>
      </c>
      <c r="Y2448" s="324">
        <f t="shared" si="1567"/>
        <v>2618.5214000000001</v>
      </c>
      <c r="Z2448" s="324">
        <f t="shared" ref="Z2448" si="1568">Z2443</f>
        <v>2618.5214000000001</v>
      </c>
      <c r="AA2448" s="875">
        <f t="shared" si="1563"/>
        <v>2182.1011666666668</v>
      </c>
      <c r="AB2448" s="324">
        <f t="shared" si="1563"/>
        <v>2301.3395999999998</v>
      </c>
      <c r="AC2448" s="774">
        <f t="shared" si="1563"/>
        <v>0</v>
      </c>
      <c r="AD2448" s="324">
        <f t="shared" si="1563"/>
        <v>0</v>
      </c>
      <c r="AE2448" s="324">
        <f t="shared" si="1563"/>
        <v>119.23843333333298</v>
      </c>
      <c r="AF2448" s="324"/>
      <c r="AG2448" s="324">
        <f>AG2443</f>
        <v>-35.078399999999995</v>
      </c>
      <c r="AH2448" s="324">
        <f>AH2443</f>
        <v>2266.2611999999999</v>
      </c>
    </row>
    <row r="2449" spans="1:34" ht="15.75" thickBot="1" x14ac:dyDescent="0.3">
      <c r="A2449" s="137">
        <v>1</v>
      </c>
      <c r="B2449" s="155" t="s">
        <v>277</v>
      </c>
      <c r="C2449" s="155"/>
      <c r="D2449" s="1583"/>
      <c r="E2449" s="266"/>
      <c r="F2449" s="1583"/>
      <c r="G2449" s="1583"/>
      <c r="H2449" s="1583"/>
      <c r="I2449" s="1583"/>
      <c r="J2449" s="1583"/>
      <c r="K2449" s="1583"/>
      <c r="L2449" s="1583"/>
      <c r="M2449" s="1583"/>
      <c r="N2449" s="1583"/>
      <c r="O2449" s="1583"/>
      <c r="P2449" s="1583"/>
      <c r="Q2449" s="332">
        <f t="shared" ref="Q2449:AA2449" si="1569">Q2448</f>
        <v>2618.5214000000001</v>
      </c>
      <c r="R2449" s="332">
        <f t="shared" ref="R2449:S2449" si="1570">R2448</f>
        <v>2618.5214000000001</v>
      </c>
      <c r="S2449" s="332">
        <f t="shared" si="1570"/>
        <v>2618.5214000000001</v>
      </c>
      <c r="T2449" s="332">
        <f t="shared" ref="T2449:U2449" si="1571">T2448</f>
        <v>2618.5214000000001</v>
      </c>
      <c r="U2449" s="332">
        <f t="shared" si="1571"/>
        <v>2618.5214000000001</v>
      </c>
      <c r="V2449" s="332">
        <f t="shared" ref="V2449:W2449" si="1572">V2448</f>
        <v>2618.5214000000001</v>
      </c>
      <c r="W2449" s="332">
        <f t="shared" si="1572"/>
        <v>2618.5214000000001</v>
      </c>
      <c r="X2449" s="332">
        <f t="shared" ref="X2449:Y2449" si="1573">X2448</f>
        <v>2618.5214000000001</v>
      </c>
      <c r="Y2449" s="332">
        <f t="shared" si="1573"/>
        <v>2618.5214000000001</v>
      </c>
      <c r="Z2449" s="332">
        <f t="shared" ref="Z2449" si="1574">Z2448</f>
        <v>2618.5214000000001</v>
      </c>
      <c r="AA2449" s="753">
        <f t="shared" si="1569"/>
        <v>2182.1011666666668</v>
      </c>
      <c r="AB2449" s="332">
        <f t="shared" ref="AB2449:AG2449" si="1575">AB2448</f>
        <v>2301.3395999999998</v>
      </c>
      <c r="AC2449" s="775"/>
      <c r="AD2449" s="156"/>
      <c r="AE2449" s="332">
        <f t="shared" si="1575"/>
        <v>119.23843333333298</v>
      </c>
      <c r="AF2449" s="332"/>
      <c r="AG2449" s="332">
        <f t="shared" si="1575"/>
        <v>-35.078399999999995</v>
      </c>
      <c r="AH2449" s="332">
        <f>AH2448</f>
        <v>2266.2611999999999</v>
      </c>
    </row>
    <row r="2450" spans="1:34" x14ac:dyDescent="0.25">
      <c r="A2450" s="137">
        <v>1</v>
      </c>
      <c r="B2450" s="637"/>
      <c r="C2450" s="637"/>
      <c r="D2450" s="2012"/>
      <c r="E2450" s="235"/>
      <c r="F2450" s="186"/>
      <c r="G2450" s="2012"/>
      <c r="H2450" s="186"/>
      <c r="I2450" s="2012"/>
      <c r="J2450" s="186"/>
      <c r="K2450" s="186"/>
      <c r="L2450" s="186"/>
      <c r="M2450" s="2012"/>
      <c r="N2450" s="186"/>
      <c r="O2450" s="186"/>
      <c r="P2450" s="186"/>
      <c r="Q2450" s="325"/>
      <c r="R2450" s="325"/>
      <c r="S2450" s="325"/>
      <c r="T2450" s="325"/>
      <c r="U2450" s="325"/>
      <c r="V2450" s="325"/>
      <c r="W2450" s="325"/>
      <c r="X2450" s="325"/>
      <c r="Y2450" s="325"/>
      <c r="Z2450" s="325"/>
      <c r="AA2450" s="751"/>
      <c r="AB2450" s="325"/>
      <c r="AC2450" s="773"/>
      <c r="AD2450" s="325"/>
      <c r="AE2450" s="325"/>
      <c r="AF2450" s="325"/>
      <c r="AG2450" s="325"/>
      <c r="AH2450" s="325"/>
    </row>
    <row r="2451" spans="1:34" ht="29.25" x14ac:dyDescent="0.25">
      <c r="A2451" s="137">
        <v>1</v>
      </c>
      <c r="B2451" s="1596" t="s">
        <v>386</v>
      </c>
      <c r="C2451" s="1596"/>
      <c r="D2451" s="2012"/>
      <c r="E2451" s="235"/>
      <c r="F2451" s="186"/>
      <c r="G2451" s="2012"/>
      <c r="H2451" s="186"/>
      <c r="I2451" s="2012"/>
      <c r="J2451" s="186"/>
      <c r="K2451" s="186"/>
      <c r="L2451" s="186"/>
      <c r="M2451" s="2012"/>
      <c r="N2451" s="186"/>
      <c r="O2451" s="186"/>
      <c r="P2451" s="186"/>
      <c r="Q2451" s="326"/>
      <c r="R2451" s="326"/>
      <c r="S2451" s="326"/>
      <c r="T2451" s="326"/>
      <c r="U2451" s="326"/>
      <c r="V2451" s="326"/>
      <c r="W2451" s="326"/>
      <c r="X2451" s="326"/>
      <c r="Y2451" s="326"/>
      <c r="Z2451" s="326"/>
      <c r="AA2451" s="752"/>
      <c r="AB2451" s="326"/>
      <c r="AC2451" s="770"/>
      <c r="AD2451" s="326"/>
      <c r="AE2451" s="326"/>
      <c r="AF2451" s="326"/>
      <c r="AG2451" s="326"/>
      <c r="AH2451" s="326"/>
    </row>
    <row r="2452" spans="1:34" x14ac:dyDescent="0.25">
      <c r="A2452" s="137">
        <v>1</v>
      </c>
      <c r="B2452" s="465" t="s">
        <v>194</v>
      </c>
      <c r="C2452" s="429"/>
      <c r="D2452" s="2012"/>
      <c r="E2452" s="535"/>
      <c r="F2452" s="186"/>
      <c r="G2452" s="2012"/>
      <c r="H2452" s="183"/>
      <c r="I2452" s="2012"/>
      <c r="J2452" s="186"/>
      <c r="K2452" s="186"/>
      <c r="L2452" s="186"/>
      <c r="M2452" s="2012"/>
      <c r="N2452" s="186"/>
      <c r="O2452" s="186"/>
      <c r="P2452" s="186"/>
      <c r="Q2452" s="326"/>
      <c r="R2452" s="326"/>
      <c r="S2452" s="326"/>
      <c r="T2452" s="326"/>
      <c r="U2452" s="326"/>
      <c r="V2452" s="326"/>
      <c r="W2452" s="326"/>
      <c r="X2452" s="326"/>
      <c r="Y2452" s="326"/>
      <c r="Z2452" s="326"/>
      <c r="AA2452" s="874"/>
      <c r="AB2452" s="326">
        <f>AH2452-AG2452-AD2452</f>
        <v>0</v>
      </c>
      <c r="AC2452" s="770"/>
      <c r="AD2452" s="326"/>
      <c r="AE2452" s="326">
        <f>AB2452-AA2452</f>
        <v>0</v>
      </c>
      <c r="AF2452" s="326"/>
      <c r="AG2452" s="326"/>
      <c r="AH2452" s="326"/>
    </row>
    <row r="2453" spans="1:34" ht="29.25" x14ac:dyDescent="0.25">
      <c r="A2453" s="137">
        <v>1</v>
      </c>
      <c r="B2453" s="519" t="s">
        <v>310</v>
      </c>
      <c r="C2453" s="429"/>
      <c r="D2453" s="2012"/>
      <c r="E2453" s="535"/>
      <c r="F2453" s="186"/>
      <c r="G2453" s="2012"/>
      <c r="H2453" s="183"/>
      <c r="I2453" s="2012"/>
      <c r="J2453" s="186"/>
      <c r="K2453" s="186"/>
      <c r="L2453" s="186"/>
      <c r="M2453" s="2012"/>
      <c r="N2453" s="186"/>
      <c r="O2453" s="186"/>
      <c r="P2453" s="186"/>
      <c r="Q2453" s="326">
        <v>635.81600000000003</v>
      </c>
      <c r="R2453" s="326">
        <v>635.81600000000003</v>
      </c>
      <c r="S2453" s="326">
        <v>635.81600000000003</v>
      </c>
      <c r="T2453" s="326">
        <v>635.81600000000003</v>
      </c>
      <c r="U2453" s="326">
        <v>635.81600000000003</v>
      </c>
      <c r="V2453" s="326">
        <v>635.81600000000003</v>
      </c>
      <c r="W2453" s="326">
        <v>635.81600000000003</v>
      </c>
      <c r="X2453" s="326">
        <v>635.81600000000003</v>
      </c>
      <c r="Y2453" s="326">
        <v>635.81600000000003</v>
      </c>
      <c r="Z2453" s="326">
        <v>635.81600000000003</v>
      </c>
      <c r="AA2453" s="752">
        <f>Q2453/12*$B$4+(R2453-Q2453)/11*9+(S2453-R2453)/10*8+(T2453-S2453)/9*7+(U2453-T2453)/8*6+(V2453-U2453)/7*5+(W2453-V2453)/6*4+(X2453-W2453)/5*3+(Y2453-X2453)/4*2+(Z2453-Y2453)/3*1</f>
        <v>529.84666666666669</v>
      </c>
      <c r="AB2453" s="326">
        <f>AH2453-AG2453-AD2453</f>
        <v>534.21475999999996</v>
      </c>
      <c r="AC2453" s="770"/>
      <c r="AD2453" s="326"/>
      <c r="AE2453" s="326">
        <f>AB2453-AA2453</f>
        <v>4.3680933333332632</v>
      </c>
      <c r="AF2453" s="326"/>
      <c r="AG2453" s="326">
        <v>-2.8874899999999997</v>
      </c>
      <c r="AH2453" s="326">
        <v>531.32727</v>
      </c>
    </row>
    <row r="2454" spans="1:34" ht="30" x14ac:dyDescent="0.25">
      <c r="A2454" s="137">
        <v>1</v>
      </c>
      <c r="B2454" s="477" t="s">
        <v>442</v>
      </c>
      <c r="C2454" s="429"/>
      <c r="D2454" s="2012"/>
      <c r="E2454" s="535"/>
      <c r="F2454" s="186"/>
      <c r="G2454" s="2012"/>
      <c r="H2454" s="183"/>
      <c r="I2454" s="2012"/>
      <c r="J2454" s="186"/>
      <c r="K2454" s="186"/>
      <c r="L2454" s="186"/>
      <c r="M2454" s="2012"/>
      <c r="N2454" s="186"/>
      <c r="O2454" s="186"/>
      <c r="P2454" s="186"/>
      <c r="Q2454" s="326"/>
      <c r="R2454" s="326"/>
      <c r="S2454" s="326"/>
      <c r="T2454" s="326"/>
      <c r="U2454" s="326"/>
      <c r="V2454" s="326"/>
      <c r="W2454" s="326"/>
      <c r="X2454" s="326"/>
      <c r="Y2454" s="326"/>
      <c r="Z2454" s="326"/>
      <c r="AA2454" s="752"/>
      <c r="AB2454" s="326"/>
      <c r="AC2454" s="770"/>
      <c r="AD2454" s="326"/>
      <c r="AE2454" s="326"/>
      <c r="AF2454" s="326"/>
      <c r="AG2454" s="326"/>
      <c r="AH2454" s="326"/>
    </row>
    <row r="2455" spans="1:34" x14ac:dyDescent="0.25">
      <c r="A2455" s="137">
        <v>1</v>
      </c>
      <c r="B2455" s="307" t="s">
        <v>443</v>
      </c>
      <c r="C2455" s="1466"/>
      <c r="D2455" s="2012"/>
      <c r="E2455" s="542"/>
      <c r="F2455" s="186"/>
      <c r="G2455" s="2012"/>
      <c r="H2455" s="183"/>
      <c r="I2455" s="2012"/>
      <c r="J2455" s="186"/>
      <c r="K2455" s="186"/>
      <c r="L2455" s="186"/>
      <c r="M2455" s="2012"/>
      <c r="N2455" s="186"/>
      <c r="O2455" s="186"/>
      <c r="P2455" s="186"/>
      <c r="Q2455" s="326"/>
      <c r="R2455" s="326"/>
      <c r="S2455" s="326"/>
      <c r="T2455" s="326"/>
      <c r="U2455" s="326"/>
      <c r="V2455" s="326"/>
      <c r="W2455" s="326"/>
      <c r="X2455" s="326"/>
      <c r="Y2455" s="326"/>
      <c r="Z2455" s="326"/>
      <c r="AA2455" s="752"/>
      <c r="AB2455" s="326"/>
      <c r="AC2455" s="770"/>
      <c r="AD2455" s="326"/>
      <c r="AE2455" s="326"/>
      <c r="AF2455" s="326"/>
      <c r="AG2455" s="326"/>
      <c r="AH2455" s="326"/>
    </row>
    <row r="2456" spans="1:34" ht="30" x14ac:dyDescent="0.25">
      <c r="A2456" s="137">
        <v>1</v>
      </c>
      <c r="B2456" s="307" t="s">
        <v>444</v>
      </c>
      <c r="C2456" s="1518"/>
      <c r="D2456" s="2012"/>
      <c r="E2456" s="535"/>
      <c r="F2456" s="186"/>
      <c r="G2456" s="2012"/>
      <c r="H2456" s="183"/>
      <c r="I2456" s="2012"/>
      <c r="J2456" s="186"/>
      <c r="K2456" s="186"/>
      <c r="L2456" s="186"/>
      <c r="M2456" s="2012"/>
      <c r="N2456" s="186"/>
      <c r="O2456" s="186"/>
      <c r="P2456" s="186"/>
      <c r="Q2456" s="326"/>
      <c r="R2456" s="326"/>
      <c r="S2456" s="326"/>
      <c r="T2456" s="326"/>
      <c r="U2456" s="326"/>
      <c r="V2456" s="326"/>
      <c r="W2456" s="326"/>
      <c r="X2456" s="326"/>
      <c r="Y2456" s="326"/>
      <c r="Z2456" s="326"/>
      <c r="AA2456" s="752"/>
      <c r="AB2456" s="326"/>
      <c r="AC2456" s="770"/>
      <c r="AD2456" s="326"/>
      <c r="AE2456" s="326"/>
      <c r="AF2456" s="326"/>
      <c r="AG2456" s="326"/>
      <c r="AH2456" s="326"/>
    </row>
    <row r="2457" spans="1:34" ht="29.25" x14ac:dyDescent="0.25">
      <c r="A2457" s="137">
        <v>1</v>
      </c>
      <c r="B2457" s="519" t="s">
        <v>311</v>
      </c>
      <c r="C2457" s="1518"/>
      <c r="D2457" s="2012"/>
      <c r="E2457" s="535">
        <f>E2458</f>
        <v>250</v>
      </c>
      <c r="F2457" s="186">
        <f>F2458</f>
        <v>208.29787234042553</v>
      </c>
      <c r="G2457" s="2012">
        <f>G2458</f>
        <v>210.04787234042553</v>
      </c>
      <c r="H2457" s="183">
        <f>G2457/F2457*100</f>
        <v>100.84014300306434</v>
      </c>
      <c r="I2457" s="2012"/>
      <c r="J2457" s="186"/>
      <c r="K2457" s="186"/>
      <c r="L2457" s="186"/>
      <c r="M2457" s="2012"/>
      <c r="N2457" s="186"/>
      <c r="O2457" s="186"/>
      <c r="P2457" s="186"/>
      <c r="Q2457" s="326"/>
      <c r="R2457" s="326"/>
      <c r="S2457" s="326"/>
      <c r="T2457" s="326"/>
      <c r="U2457" s="326"/>
      <c r="V2457" s="326"/>
      <c r="W2457" s="326"/>
      <c r="X2457" s="326"/>
      <c r="Y2457" s="326"/>
      <c r="Z2457" s="326"/>
      <c r="AA2457" s="752"/>
      <c r="AB2457" s="326"/>
      <c r="AC2457" s="770"/>
      <c r="AD2457" s="326"/>
      <c r="AE2457" s="326"/>
      <c r="AF2457" s="326"/>
      <c r="AG2457" s="326"/>
      <c r="AH2457" s="326"/>
    </row>
    <row r="2458" spans="1:34" x14ac:dyDescent="0.25">
      <c r="A2458" s="137">
        <v>1</v>
      </c>
      <c r="B2458" s="4" t="s">
        <v>320</v>
      </c>
      <c r="C2458" s="1518"/>
      <c r="D2458" s="2012"/>
      <c r="E2458" s="535">
        <f>E2459/9.4</f>
        <v>250</v>
      </c>
      <c r="F2458" s="186">
        <f>F2459/9.4</f>
        <v>208.29787234042553</v>
      </c>
      <c r="G2458" s="2012">
        <f>G2459/9.4</f>
        <v>210.04787234042553</v>
      </c>
      <c r="H2458" s="183">
        <f>G2458/F2458*100</f>
        <v>100.84014300306434</v>
      </c>
      <c r="I2458" s="2012"/>
      <c r="J2458" s="186"/>
      <c r="K2458" s="186"/>
      <c r="L2458" s="186"/>
      <c r="M2458" s="2012"/>
      <c r="N2458" s="186"/>
      <c r="O2458" s="186"/>
      <c r="P2458" s="186"/>
      <c r="Q2458" s="326"/>
      <c r="R2458" s="326"/>
      <c r="S2458" s="326"/>
      <c r="T2458" s="326"/>
      <c r="U2458" s="326"/>
      <c r="V2458" s="326"/>
      <c r="W2458" s="326"/>
      <c r="X2458" s="326"/>
      <c r="Y2458" s="326"/>
      <c r="Z2458" s="326"/>
      <c r="AA2458" s="752"/>
      <c r="AB2458" s="326"/>
      <c r="AC2458" s="770"/>
      <c r="AD2458" s="326"/>
      <c r="AE2458" s="326"/>
      <c r="AF2458" s="326"/>
      <c r="AG2458" s="326"/>
      <c r="AH2458" s="326"/>
    </row>
    <row r="2459" spans="1:34" x14ac:dyDescent="0.25">
      <c r="A2459" s="137">
        <v>1</v>
      </c>
      <c r="B2459" s="533" t="s">
        <v>321</v>
      </c>
      <c r="C2459" s="1518"/>
      <c r="D2459" s="2012"/>
      <c r="E2459" s="535">
        <v>2350</v>
      </c>
      <c r="F2459" s="186">
        <f>ROUND(E2459/12*$B$4,0)</f>
        <v>1958</v>
      </c>
      <c r="G2459" s="2012">
        <v>1974.45</v>
      </c>
      <c r="H2459" s="183">
        <f>G2459/F2459*100</f>
        <v>100.84014300306437</v>
      </c>
      <c r="I2459" s="2012"/>
      <c r="J2459" s="186"/>
      <c r="K2459" s="186"/>
      <c r="L2459" s="186"/>
      <c r="M2459" s="2012"/>
      <c r="N2459" s="186"/>
      <c r="O2459" s="186"/>
      <c r="P2459" s="186"/>
      <c r="Q2459" s="326"/>
      <c r="R2459" s="326"/>
      <c r="S2459" s="326"/>
      <c r="T2459" s="326"/>
      <c r="U2459" s="326"/>
      <c r="V2459" s="326"/>
      <c r="W2459" s="326"/>
      <c r="X2459" s="326"/>
      <c r="Y2459" s="326"/>
      <c r="Z2459" s="326"/>
      <c r="AA2459" s="752"/>
      <c r="AB2459" s="326"/>
      <c r="AC2459" s="770"/>
      <c r="AD2459" s="326"/>
      <c r="AE2459" s="326"/>
      <c r="AF2459" s="326"/>
      <c r="AG2459" s="326"/>
      <c r="AH2459" s="326"/>
    </row>
    <row r="2460" spans="1:34" x14ac:dyDescent="0.25">
      <c r="A2460" s="137">
        <v>1</v>
      </c>
      <c r="B2460" s="533" t="s">
        <v>322</v>
      </c>
      <c r="C2460" s="429"/>
      <c r="D2460" s="2012"/>
      <c r="E2460" s="535"/>
      <c r="F2460" s="186"/>
      <c r="G2460" s="2012"/>
      <c r="H2460" s="183"/>
      <c r="I2460" s="2012"/>
      <c r="J2460" s="186"/>
      <c r="K2460" s="186"/>
      <c r="L2460" s="186"/>
      <c r="M2460" s="2012"/>
      <c r="N2460" s="186"/>
      <c r="O2460" s="186"/>
      <c r="P2460" s="186"/>
      <c r="Q2460" s="326"/>
      <c r="R2460" s="326"/>
      <c r="S2460" s="326"/>
      <c r="T2460" s="326"/>
      <c r="U2460" s="326"/>
      <c r="V2460" s="326"/>
      <c r="W2460" s="326"/>
      <c r="X2460" s="326"/>
      <c r="Y2460" s="326"/>
      <c r="Z2460" s="326"/>
      <c r="AA2460" s="752"/>
      <c r="AB2460" s="326"/>
      <c r="AC2460" s="770"/>
      <c r="AD2460" s="326"/>
      <c r="AE2460" s="326"/>
      <c r="AF2460" s="326"/>
      <c r="AG2460" s="326"/>
      <c r="AH2460" s="326"/>
    </row>
    <row r="2461" spans="1:34" x14ac:dyDescent="0.25">
      <c r="A2461" s="137">
        <v>1</v>
      </c>
      <c r="B2461" s="469" t="s">
        <v>260</v>
      </c>
      <c r="C2461" s="1466"/>
      <c r="D2461" s="2012"/>
      <c r="E2461" s="535"/>
      <c r="F2461" s="186"/>
      <c r="G2461" s="2012"/>
      <c r="H2461" s="183"/>
      <c r="I2461" s="2012"/>
      <c r="J2461" s="186"/>
      <c r="K2461" s="186"/>
      <c r="L2461" s="186"/>
      <c r="M2461" s="2012"/>
      <c r="N2461" s="186"/>
      <c r="O2461" s="186"/>
      <c r="P2461" s="186"/>
      <c r="Q2461" s="326"/>
      <c r="R2461" s="326"/>
      <c r="S2461" s="326"/>
      <c r="T2461" s="326"/>
      <c r="U2461" s="326"/>
      <c r="V2461" s="326"/>
      <c r="W2461" s="326"/>
      <c r="X2461" s="326"/>
      <c r="Y2461" s="326"/>
      <c r="Z2461" s="326"/>
      <c r="AA2461" s="752"/>
      <c r="AB2461" s="326"/>
      <c r="AC2461" s="770"/>
      <c r="AD2461" s="326"/>
      <c r="AE2461" s="326"/>
      <c r="AF2461" s="326"/>
      <c r="AG2461" s="326"/>
      <c r="AH2461" s="326"/>
    </row>
    <row r="2462" spans="1:34" ht="29.25" x14ac:dyDescent="0.25">
      <c r="A2462" s="137">
        <v>1</v>
      </c>
      <c r="B2462" s="469" t="s">
        <v>261</v>
      </c>
      <c r="C2462" s="1518"/>
      <c r="D2462" s="2012"/>
      <c r="E2462" s="534">
        <f>E2457</f>
        <v>250</v>
      </c>
      <c r="F2462" s="534">
        <f>F2457</f>
        <v>208.29787234042553</v>
      </c>
      <c r="G2462" s="534">
        <f>G2457</f>
        <v>210.04787234042553</v>
      </c>
      <c r="H2462" s="743">
        <f>G2462/F2462*100</f>
        <v>100.84014300306434</v>
      </c>
      <c r="I2462" s="2012"/>
      <c r="J2462" s="186"/>
      <c r="K2462" s="186"/>
      <c r="L2462" s="186"/>
      <c r="M2462" s="2012"/>
      <c r="N2462" s="186"/>
      <c r="O2462" s="186"/>
      <c r="P2462" s="186"/>
      <c r="Q2462" s="326"/>
      <c r="R2462" s="326"/>
      <c r="S2462" s="326"/>
      <c r="T2462" s="326"/>
      <c r="U2462" s="326"/>
      <c r="V2462" s="326"/>
      <c r="W2462" s="326"/>
      <c r="X2462" s="326"/>
      <c r="Y2462" s="326"/>
      <c r="Z2462" s="326"/>
      <c r="AA2462" s="752"/>
      <c r="AB2462" s="326"/>
      <c r="AC2462" s="770"/>
      <c r="AD2462" s="326"/>
      <c r="AE2462" s="326"/>
      <c r="AF2462" s="326"/>
      <c r="AG2462" s="326"/>
      <c r="AH2462" s="326"/>
    </row>
    <row r="2463" spans="1:34" ht="15.75" thickBot="1" x14ac:dyDescent="0.3">
      <c r="A2463" s="137">
        <v>1</v>
      </c>
      <c r="B2463" s="470" t="s">
        <v>134</v>
      </c>
      <c r="C2463" s="1684"/>
      <c r="D2463" s="2012"/>
      <c r="E2463" s="534">
        <f>E2459/4.2</f>
        <v>559.52380952380952</v>
      </c>
      <c r="F2463" s="534">
        <f>F2459/4.2</f>
        <v>466.19047619047615</v>
      </c>
      <c r="G2463" s="534">
        <f>G2459/4.2</f>
        <v>470.10714285714283</v>
      </c>
      <c r="H2463" s="743">
        <f>G2463/F2463*100</f>
        <v>100.84014300306437</v>
      </c>
      <c r="I2463" s="2012"/>
      <c r="J2463" s="186"/>
      <c r="K2463" s="186"/>
      <c r="L2463" s="186"/>
      <c r="M2463" s="2012"/>
      <c r="N2463" s="186"/>
      <c r="O2463" s="186"/>
      <c r="P2463" s="186"/>
      <c r="Q2463" s="326">
        <f t="shared" ref="Q2463:R2463" si="1576">Q2453</f>
        <v>635.81600000000003</v>
      </c>
      <c r="R2463" s="326">
        <f t="shared" si="1576"/>
        <v>635.81600000000003</v>
      </c>
      <c r="S2463" s="326">
        <f t="shared" ref="S2463:T2463" si="1577">S2453</f>
        <v>635.81600000000003</v>
      </c>
      <c r="T2463" s="326">
        <f t="shared" si="1577"/>
        <v>635.81600000000003</v>
      </c>
      <c r="U2463" s="326">
        <f t="shared" ref="U2463:V2463" si="1578">U2453</f>
        <v>635.81600000000003</v>
      </c>
      <c r="V2463" s="326">
        <f t="shared" si="1578"/>
        <v>635.81600000000003</v>
      </c>
      <c r="W2463" s="326">
        <f t="shared" ref="W2463:X2463" si="1579">W2453</f>
        <v>635.81600000000003</v>
      </c>
      <c r="X2463" s="326">
        <f t="shared" si="1579"/>
        <v>635.81600000000003</v>
      </c>
      <c r="Y2463" s="326">
        <f t="shared" ref="Y2463:Z2463" si="1580">Y2453</f>
        <v>635.81600000000003</v>
      </c>
      <c r="Z2463" s="326">
        <f t="shared" si="1580"/>
        <v>635.81600000000003</v>
      </c>
      <c r="AA2463" s="752">
        <f t="shared" ref="AA2463:AH2463" si="1581">AA2453</f>
        <v>529.84666666666669</v>
      </c>
      <c r="AB2463" s="326">
        <f t="shared" si="1581"/>
        <v>534.21475999999996</v>
      </c>
      <c r="AC2463" s="770">
        <f t="shared" si="1581"/>
        <v>0</v>
      </c>
      <c r="AD2463" s="326">
        <f t="shared" si="1581"/>
        <v>0</v>
      </c>
      <c r="AE2463" s="326">
        <f t="shared" si="1581"/>
        <v>4.3680933333332632</v>
      </c>
      <c r="AF2463" s="326">
        <f t="shared" si="1581"/>
        <v>0</v>
      </c>
      <c r="AG2463" s="326">
        <f t="shared" si="1581"/>
        <v>-2.8874899999999997</v>
      </c>
      <c r="AH2463" s="326">
        <f t="shared" si="1581"/>
        <v>531.32727</v>
      </c>
    </row>
    <row r="2464" spans="1:34" ht="15.75" thickBot="1" x14ac:dyDescent="0.3">
      <c r="A2464" s="137">
        <v>1</v>
      </c>
      <c r="B2464" s="155" t="s">
        <v>277</v>
      </c>
      <c r="C2464" s="155"/>
      <c r="D2464" s="1583"/>
      <c r="E2464" s="266"/>
      <c r="F2464" s="1583"/>
      <c r="G2464" s="1583"/>
      <c r="H2464" s="1583"/>
      <c r="I2464" s="1583"/>
      <c r="J2464" s="1583"/>
      <c r="K2464" s="1583"/>
      <c r="L2464" s="1583"/>
      <c r="M2464" s="1583"/>
      <c r="N2464" s="1583"/>
      <c r="O2464" s="1583"/>
      <c r="P2464" s="1583"/>
      <c r="Q2464" s="332">
        <f t="shared" ref="Q2464:AA2464" si="1582">Q2463</f>
        <v>635.81600000000003</v>
      </c>
      <c r="R2464" s="332">
        <f t="shared" ref="R2464:S2464" si="1583">R2463</f>
        <v>635.81600000000003</v>
      </c>
      <c r="S2464" s="332">
        <f t="shared" si="1583"/>
        <v>635.81600000000003</v>
      </c>
      <c r="T2464" s="332">
        <f t="shared" ref="T2464:U2464" si="1584">T2463</f>
        <v>635.81600000000003</v>
      </c>
      <c r="U2464" s="332">
        <f t="shared" si="1584"/>
        <v>635.81600000000003</v>
      </c>
      <c r="V2464" s="332">
        <f t="shared" ref="V2464:W2464" si="1585">V2463</f>
        <v>635.81600000000003</v>
      </c>
      <c r="W2464" s="332">
        <f t="shared" si="1585"/>
        <v>635.81600000000003</v>
      </c>
      <c r="X2464" s="332">
        <f t="shared" ref="X2464:Y2464" si="1586">X2463</f>
        <v>635.81600000000003</v>
      </c>
      <c r="Y2464" s="332">
        <f t="shared" si="1586"/>
        <v>635.81600000000003</v>
      </c>
      <c r="Z2464" s="332">
        <f t="shared" ref="Z2464" si="1587">Z2463</f>
        <v>635.81600000000003</v>
      </c>
      <c r="AA2464" s="753">
        <f t="shared" si="1582"/>
        <v>529.84666666666669</v>
      </c>
      <c r="AB2464" s="332">
        <f t="shared" ref="AB2464:AH2464" si="1588">AB2463</f>
        <v>534.21475999999996</v>
      </c>
      <c r="AC2464" s="775">
        <f t="shared" si="1588"/>
        <v>0</v>
      </c>
      <c r="AD2464" s="156">
        <f>AD2463</f>
        <v>0</v>
      </c>
      <c r="AE2464" s="332">
        <f t="shared" si="1588"/>
        <v>4.3680933333332632</v>
      </c>
      <c r="AF2464" s="332"/>
      <c r="AG2464" s="332">
        <f t="shared" si="1588"/>
        <v>-2.8874899999999997</v>
      </c>
      <c r="AH2464" s="332">
        <f t="shared" si="1588"/>
        <v>531.32727</v>
      </c>
    </row>
    <row r="2465" spans="1:34" x14ac:dyDescent="0.25">
      <c r="A2465" s="137">
        <v>1</v>
      </c>
      <c r="B2465" s="12"/>
      <c r="C2465" s="1263"/>
      <c r="D2465" s="135"/>
      <c r="E2465" s="218"/>
      <c r="F2465" s="183"/>
      <c r="G2465" s="183"/>
      <c r="H2465" s="183"/>
      <c r="I2465" s="183"/>
      <c r="J2465" s="911"/>
      <c r="K2465" s="911"/>
      <c r="L2465" s="135"/>
      <c r="M2465" s="183"/>
      <c r="N2465" s="135"/>
      <c r="O2465" s="135"/>
      <c r="P2465" s="911"/>
      <c r="Q2465" s="326"/>
      <c r="R2465" s="326"/>
      <c r="S2465" s="326"/>
      <c r="T2465" s="326"/>
      <c r="U2465" s="326"/>
      <c r="V2465" s="326"/>
      <c r="W2465" s="326"/>
      <c r="X2465" s="326"/>
      <c r="Y2465" s="326"/>
      <c r="Z2465" s="326"/>
      <c r="AA2465" s="752"/>
      <c r="AB2465" s="328"/>
      <c r="AC2465" s="770"/>
      <c r="AD2465" s="326"/>
      <c r="AE2465" s="326"/>
      <c r="AF2465" s="328"/>
      <c r="AG2465" s="328"/>
      <c r="AH2465" s="328"/>
    </row>
    <row r="2466" spans="1:34" ht="31.5" x14ac:dyDescent="0.25">
      <c r="A2466" s="137">
        <v>1</v>
      </c>
      <c r="B2466" s="1686" t="s">
        <v>418</v>
      </c>
      <c r="C2466" s="1686"/>
      <c r="D2466" s="183"/>
      <c r="E2466" s="235"/>
      <c r="F2466" s="186"/>
      <c r="G2466" s="2012"/>
      <c r="H2466" s="186"/>
      <c r="I2466" s="2012"/>
      <c r="J2466" s="183"/>
      <c r="K2466" s="183"/>
      <c r="L2466" s="183"/>
      <c r="M2466" s="2012"/>
      <c r="N2466" s="183"/>
      <c r="O2466" s="183"/>
      <c r="P2466" s="183"/>
      <c r="Q2466" s="326"/>
      <c r="R2466" s="326"/>
      <c r="S2466" s="326"/>
      <c r="T2466" s="326"/>
      <c r="U2466" s="326"/>
      <c r="V2466" s="326"/>
      <c r="W2466" s="326"/>
      <c r="X2466" s="326"/>
      <c r="Y2466" s="326"/>
      <c r="Z2466" s="326"/>
      <c r="AA2466" s="752"/>
      <c r="AB2466" s="326"/>
      <c r="AC2466" s="770"/>
      <c r="AD2466" s="326"/>
      <c r="AE2466" s="326"/>
      <c r="AF2466" s="326"/>
      <c r="AG2466" s="326"/>
      <c r="AH2466" s="326"/>
    </row>
    <row r="2467" spans="1:34" x14ac:dyDescent="0.25">
      <c r="A2467" s="137">
        <v>1</v>
      </c>
      <c r="B2467" s="204" t="s">
        <v>194</v>
      </c>
      <c r="C2467" s="1685"/>
      <c r="D2467" s="2012"/>
      <c r="E2467" s="831"/>
      <c r="F2467" s="186"/>
      <c r="G2467" s="2012"/>
      <c r="H2467" s="186"/>
      <c r="I2467" s="2012"/>
      <c r="J2467" s="186"/>
      <c r="K2467" s="186"/>
      <c r="L2467" s="186"/>
      <c r="M2467" s="2012"/>
      <c r="N2467" s="186"/>
      <c r="O2467" s="186"/>
      <c r="P2467" s="186"/>
      <c r="Q2467" s="326"/>
      <c r="R2467" s="326"/>
      <c r="S2467" s="326"/>
      <c r="T2467" s="326"/>
      <c r="U2467" s="326"/>
      <c r="V2467" s="326"/>
      <c r="W2467" s="326"/>
      <c r="X2467" s="326"/>
      <c r="Y2467" s="326"/>
      <c r="Z2467" s="326"/>
      <c r="AA2467" s="874"/>
      <c r="AB2467" s="326">
        <f>AH2467-AG2467</f>
        <v>0</v>
      </c>
      <c r="AC2467" s="770"/>
      <c r="AD2467" s="326"/>
      <c r="AE2467" s="326">
        <f>AB2467-AA2467</f>
        <v>0</v>
      </c>
      <c r="AF2467" s="326"/>
      <c r="AG2467" s="326"/>
      <c r="AH2467" s="326"/>
    </row>
    <row r="2468" spans="1:34" ht="29.25" x14ac:dyDescent="0.25">
      <c r="A2468" s="137">
        <v>1</v>
      </c>
      <c r="B2468" s="519" t="s">
        <v>310</v>
      </c>
      <c r="C2468" s="1685"/>
      <c r="D2468" s="2012"/>
      <c r="E2468" s="535">
        <f>E2469</f>
        <v>7187.5</v>
      </c>
      <c r="F2468" s="186">
        <f>F2469</f>
        <v>5989.25</v>
      </c>
      <c r="G2468" s="2012">
        <f>G2469</f>
        <v>7475.9</v>
      </c>
      <c r="H2468" s="186">
        <f>G2468/F2468*100</f>
        <v>124.82197270108945</v>
      </c>
      <c r="I2468" s="2012"/>
      <c r="J2468" s="186"/>
      <c r="K2468" s="186"/>
      <c r="L2468" s="186"/>
      <c r="M2468" s="2012"/>
      <c r="N2468" s="186"/>
      <c r="O2468" s="186"/>
      <c r="P2468" s="186"/>
      <c r="Q2468" s="326">
        <v>4144.32168</v>
      </c>
      <c r="R2468" s="326">
        <v>4144.32168</v>
      </c>
      <c r="S2468" s="326">
        <v>4144.32168</v>
      </c>
      <c r="T2468" s="326">
        <v>4144.32168</v>
      </c>
      <c r="U2468" s="326">
        <v>4144.32168</v>
      </c>
      <c r="V2468" s="326">
        <v>6937.1116800000009</v>
      </c>
      <c r="W2468" s="326">
        <v>7262.5953600000003</v>
      </c>
      <c r="X2468" s="326">
        <v>7262.5953600000003</v>
      </c>
      <c r="Y2468" s="326">
        <v>7262.5953600000003</v>
      </c>
      <c r="Z2468" s="326">
        <v>7262.5953600000003</v>
      </c>
      <c r="AA2468" s="752">
        <f>Q2468/12*$B$4+(R2468-Q2468)/11*9+(S2468-R2468)/10*8+(T2468-S2468)/9*7+(U2468-T2468)/8*6+(V2468-U2468)/7*5+(W2468-V2468)/6*4+(X2468-W2468)/5*3+(Y2468-X2468)/4*2+(Z2468-Y2468)/3*1</f>
        <v>5665.4405200000001</v>
      </c>
      <c r="AB2468" s="326">
        <f>AH2468-AG2468</f>
        <v>7941.3373900000015</v>
      </c>
      <c r="AC2468" s="770"/>
      <c r="AD2468" s="326"/>
      <c r="AE2468" s="326">
        <f>AB2468-AA2468</f>
        <v>2275.8968700000014</v>
      </c>
      <c r="AF2468" s="326"/>
      <c r="AG2468" s="144">
        <v>-12.417480000000001</v>
      </c>
      <c r="AH2468" s="326">
        <v>7928.9199100000014</v>
      </c>
    </row>
    <row r="2469" spans="1:34" ht="30" x14ac:dyDescent="0.25">
      <c r="A2469" s="137">
        <v>1</v>
      </c>
      <c r="B2469" s="467" t="s">
        <v>442</v>
      </c>
      <c r="C2469" s="1685"/>
      <c r="D2469" s="2012"/>
      <c r="E2469" s="535">
        <f>E2470+E2472+E2471/4</f>
        <v>7187.5</v>
      </c>
      <c r="F2469" s="186">
        <f>F2470+F2472+F2471/4</f>
        <v>5989.25</v>
      </c>
      <c r="G2469" s="2012">
        <f>G2470+G2472+G2471/4</f>
        <v>7475.9</v>
      </c>
      <c r="H2469" s="186">
        <f>G2469/F2469*100</f>
        <v>124.82197270108945</v>
      </c>
      <c r="I2469" s="2012"/>
      <c r="J2469" s="186"/>
      <c r="K2469" s="186"/>
      <c r="L2469" s="186"/>
      <c r="M2469" s="2012"/>
      <c r="N2469" s="186"/>
      <c r="O2469" s="186"/>
      <c r="P2469" s="186"/>
      <c r="Q2469" s="326"/>
      <c r="R2469" s="326"/>
      <c r="S2469" s="326"/>
      <c r="T2469" s="326"/>
      <c r="U2469" s="326"/>
      <c r="V2469" s="326"/>
      <c r="W2469" s="326"/>
      <c r="X2469" s="326"/>
      <c r="Y2469" s="326"/>
      <c r="Z2469" s="326"/>
      <c r="AA2469" s="752"/>
      <c r="AB2469" s="326"/>
      <c r="AC2469" s="770"/>
      <c r="AD2469" s="326"/>
      <c r="AE2469" s="326"/>
      <c r="AF2469" s="326"/>
      <c r="AG2469" s="326"/>
      <c r="AH2469" s="326"/>
    </row>
    <row r="2470" spans="1:34" x14ac:dyDescent="0.25">
      <c r="A2470" s="137">
        <v>1</v>
      </c>
      <c r="B2470" s="307" t="s">
        <v>443</v>
      </c>
      <c r="C2470" s="1685"/>
      <c r="D2470" s="2012"/>
      <c r="E2470" s="542">
        <v>1000</v>
      </c>
      <c r="F2470" s="186">
        <f>ROUND(E2470/12*$B$4,0)</f>
        <v>833</v>
      </c>
      <c r="G2470" s="2012">
        <v>570</v>
      </c>
      <c r="H2470" s="186">
        <f>G2470/F2470*100</f>
        <v>68.427370948379348</v>
      </c>
      <c r="I2470" s="2012"/>
      <c r="J2470" s="186"/>
      <c r="K2470" s="186"/>
      <c r="L2470" s="186"/>
      <c r="M2470" s="2012"/>
      <c r="N2470" s="186"/>
      <c r="O2470" s="186"/>
      <c r="P2470" s="186"/>
      <c r="Q2470" s="326"/>
      <c r="R2470" s="326"/>
      <c r="S2470" s="326"/>
      <c r="T2470" s="326"/>
      <c r="U2470" s="326"/>
      <c r="V2470" s="326"/>
      <c r="W2470" s="326"/>
      <c r="X2470" s="326"/>
      <c r="Y2470" s="326"/>
      <c r="Z2470" s="326"/>
      <c r="AA2470" s="752"/>
      <c r="AB2470" s="326"/>
      <c r="AC2470" s="770"/>
      <c r="AD2470" s="326"/>
      <c r="AE2470" s="326"/>
      <c r="AF2470" s="326"/>
      <c r="AG2470" s="326"/>
      <c r="AH2470" s="326"/>
    </row>
    <row r="2471" spans="1:34" ht="30" x14ac:dyDescent="0.25">
      <c r="A2471" s="137">
        <v>1</v>
      </c>
      <c r="B2471" s="307" t="s">
        <v>444</v>
      </c>
      <c r="C2471" s="1685"/>
      <c r="D2471" s="2012"/>
      <c r="E2471" s="542">
        <v>750</v>
      </c>
      <c r="F2471" s="186">
        <f>ROUND(E2471/12*$B$4,0)</f>
        <v>625</v>
      </c>
      <c r="G2471" s="2012">
        <v>1211.6000000000001</v>
      </c>
      <c r="H2471" s="186">
        <f>G2471/F2471*100</f>
        <v>193.85600000000002</v>
      </c>
      <c r="I2471" s="2012"/>
      <c r="J2471" s="186"/>
      <c r="K2471" s="186"/>
      <c r="L2471" s="186"/>
      <c r="M2471" s="2012"/>
      <c r="N2471" s="186"/>
      <c r="O2471" s="186"/>
      <c r="P2471" s="186"/>
      <c r="Q2471" s="326"/>
      <c r="R2471" s="326"/>
      <c r="S2471" s="326"/>
      <c r="T2471" s="326"/>
      <c r="U2471" s="326"/>
      <c r="V2471" s="326"/>
      <c r="W2471" s="326"/>
      <c r="X2471" s="326"/>
      <c r="Y2471" s="326"/>
      <c r="Z2471" s="326"/>
      <c r="AA2471" s="752"/>
      <c r="AB2471" s="326"/>
      <c r="AC2471" s="770"/>
      <c r="AD2471" s="326"/>
      <c r="AE2471" s="326"/>
      <c r="AF2471" s="326"/>
      <c r="AG2471" s="326"/>
      <c r="AH2471" s="326"/>
    </row>
    <row r="2472" spans="1:34" ht="45" x14ac:dyDescent="0.25">
      <c r="A2472" s="137">
        <v>1</v>
      </c>
      <c r="B2472" s="307" t="s">
        <v>445</v>
      </c>
      <c r="C2472" s="1685"/>
      <c r="D2472" s="2012"/>
      <c r="E2472" s="542">
        <v>6000</v>
      </c>
      <c r="F2472" s="186">
        <f>ROUND(E2472/12*$B$4,0)</f>
        <v>5000</v>
      </c>
      <c r="G2472" s="2012">
        <v>6603</v>
      </c>
      <c r="H2472" s="186">
        <f>G2472/F2472*100</f>
        <v>132.06</v>
      </c>
      <c r="I2472" s="2012"/>
      <c r="J2472" s="186"/>
      <c r="K2472" s="186"/>
      <c r="L2472" s="186"/>
      <c r="M2472" s="2012"/>
      <c r="N2472" s="186"/>
      <c r="O2472" s="186"/>
      <c r="P2472" s="186"/>
      <c r="Q2472" s="326"/>
      <c r="R2472" s="326"/>
      <c r="S2472" s="326"/>
      <c r="T2472" s="326"/>
      <c r="U2472" s="326"/>
      <c r="V2472" s="326"/>
      <c r="W2472" s="326"/>
      <c r="X2472" s="326"/>
      <c r="Y2472" s="326"/>
      <c r="Z2472" s="326"/>
      <c r="AA2472" s="752"/>
      <c r="AB2472" s="326"/>
      <c r="AC2472" s="770"/>
      <c r="AD2472" s="326"/>
      <c r="AE2472" s="326"/>
      <c r="AF2472" s="326"/>
      <c r="AG2472" s="326"/>
      <c r="AH2472" s="326"/>
    </row>
    <row r="2473" spans="1:34" ht="60" x14ac:dyDescent="0.25">
      <c r="A2473" s="137">
        <v>1</v>
      </c>
      <c r="B2473" s="307" t="s">
        <v>446</v>
      </c>
      <c r="C2473" s="1685"/>
      <c r="D2473" s="2012"/>
      <c r="E2473" s="235"/>
      <c r="F2473" s="186"/>
      <c r="G2473" s="2012"/>
      <c r="H2473" s="186"/>
      <c r="I2473" s="2012"/>
      <c r="J2473" s="186"/>
      <c r="K2473" s="186"/>
      <c r="L2473" s="186"/>
      <c r="M2473" s="2012"/>
      <c r="N2473" s="186"/>
      <c r="O2473" s="186"/>
      <c r="P2473" s="186"/>
      <c r="Q2473" s="326"/>
      <c r="R2473" s="326"/>
      <c r="S2473" s="326"/>
      <c r="T2473" s="326"/>
      <c r="U2473" s="326"/>
      <c r="V2473" s="326"/>
      <c r="W2473" s="326"/>
      <c r="X2473" s="326"/>
      <c r="Y2473" s="326"/>
      <c r="Z2473" s="326"/>
      <c r="AA2473" s="752"/>
      <c r="AB2473" s="326"/>
      <c r="AC2473" s="770"/>
      <c r="AD2473" s="326"/>
      <c r="AE2473" s="326"/>
      <c r="AF2473" s="326"/>
      <c r="AG2473" s="326"/>
      <c r="AH2473" s="326"/>
    </row>
    <row r="2474" spans="1:34" ht="45" x14ac:dyDescent="0.25">
      <c r="A2474" s="137">
        <v>1</v>
      </c>
      <c r="B2474" s="306" t="s">
        <v>447</v>
      </c>
      <c r="C2474" s="1685"/>
      <c r="D2474" s="2012"/>
      <c r="E2474" s="535">
        <f>E2476</f>
        <v>0</v>
      </c>
      <c r="F2474" s="535">
        <f>F2476</f>
        <v>0</v>
      </c>
      <c r="G2474" s="535">
        <f>G2476</f>
        <v>0</v>
      </c>
      <c r="H2474" s="186"/>
      <c r="I2474" s="2012"/>
      <c r="J2474" s="186"/>
      <c r="K2474" s="186"/>
      <c r="L2474" s="186"/>
      <c r="M2474" s="2012"/>
      <c r="N2474" s="186"/>
      <c r="O2474" s="186"/>
      <c r="P2474" s="186"/>
      <c r="Q2474" s="326"/>
      <c r="R2474" s="326"/>
      <c r="S2474" s="326"/>
      <c r="T2474" s="326"/>
      <c r="U2474" s="326"/>
      <c r="V2474" s="326"/>
      <c r="W2474" s="326"/>
      <c r="X2474" s="326"/>
      <c r="Y2474" s="326"/>
      <c r="Z2474" s="326"/>
      <c r="AA2474" s="752"/>
      <c r="AB2474" s="326"/>
      <c r="AC2474" s="770"/>
      <c r="AD2474" s="326"/>
      <c r="AE2474" s="326"/>
      <c r="AF2474" s="326"/>
      <c r="AG2474" s="326"/>
      <c r="AH2474" s="326"/>
    </row>
    <row r="2475" spans="1:34" s="2020" customFormat="1" ht="29.25" x14ac:dyDescent="0.25">
      <c r="A2475" s="2020">
        <v>1</v>
      </c>
      <c r="B2475" s="2015" t="s">
        <v>311</v>
      </c>
      <c r="C2475" s="1685"/>
      <c r="D2475" s="2012"/>
      <c r="E2475" s="535">
        <f>E2477+E2479</f>
        <v>350.57446808510639</v>
      </c>
      <c r="F2475" s="535">
        <f t="shared" ref="F2475:G2475" si="1589">F2477+F2479</f>
        <v>291.82978723404256</v>
      </c>
      <c r="G2475" s="535">
        <f t="shared" si="1589"/>
        <v>433.22978723404259</v>
      </c>
      <c r="H2475" s="2012">
        <f>G2475/F2475*100</f>
        <v>148.45290172061826</v>
      </c>
      <c r="I2475" s="2012"/>
      <c r="J2475" s="2012"/>
      <c r="K2475" s="2012"/>
      <c r="L2475" s="2012"/>
      <c r="M2475" s="2012"/>
      <c r="N2475" s="2012"/>
      <c r="O2475" s="2012"/>
      <c r="P2475" s="2012"/>
      <c r="Q2475" s="326"/>
      <c r="R2475" s="326"/>
      <c r="S2475" s="326"/>
      <c r="T2475" s="326"/>
      <c r="U2475" s="326"/>
      <c r="V2475" s="326"/>
      <c r="W2475" s="326"/>
      <c r="X2475" s="326"/>
      <c r="Y2475" s="326"/>
      <c r="Z2475" s="326"/>
      <c r="AA2475" s="752"/>
      <c r="AB2475" s="326"/>
      <c r="AC2475" s="770"/>
      <c r="AD2475" s="326"/>
      <c r="AE2475" s="326"/>
      <c r="AF2475" s="326"/>
      <c r="AG2475" s="326"/>
      <c r="AH2475" s="326"/>
    </row>
    <row r="2476" spans="1:34" x14ac:dyDescent="0.25">
      <c r="A2476" s="137">
        <v>1</v>
      </c>
      <c r="B2476" s="519" t="s">
        <v>319</v>
      </c>
      <c r="C2476" s="1685"/>
      <c r="D2476" s="2012"/>
      <c r="E2476" s="535"/>
      <c r="F2476" s="186">
        <f>ROUND(E2476/12*$B$4,0)</f>
        <v>0</v>
      </c>
      <c r="G2476" s="2012"/>
      <c r="H2476" s="186"/>
      <c r="I2476" s="2012"/>
      <c r="J2476" s="186"/>
      <c r="K2476" s="186"/>
      <c r="L2476" s="186"/>
      <c r="M2476" s="2012"/>
      <c r="N2476" s="186"/>
      <c r="O2476" s="186"/>
      <c r="P2476" s="186"/>
      <c r="Q2476" s="326"/>
      <c r="R2476" s="326"/>
      <c r="S2476" s="326"/>
      <c r="T2476" s="326"/>
      <c r="U2476" s="326"/>
      <c r="V2476" s="326"/>
      <c r="W2476" s="326"/>
      <c r="X2476" s="326"/>
      <c r="Y2476" s="326"/>
      <c r="Z2476" s="326"/>
      <c r="AA2476" s="752"/>
      <c r="AB2476" s="326"/>
      <c r="AC2476" s="770"/>
      <c r="AD2476" s="326"/>
      <c r="AE2476" s="326"/>
      <c r="AF2476" s="326"/>
      <c r="AG2476" s="326"/>
      <c r="AH2476" s="326"/>
    </row>
    <row r="2477" spans="1:34" x14ac:dyDescent="0.25">
      <c r="A2477" s="137">
        <v>1</v>
      </c>
      <c r="B2477" s="4" t="s">
        <v>320</v>
      </c>
      <c r="C2477" s="1685"/>
      <c r="D2477" s="2012"/>
      <c r="E2477" s="535">
        <f>E2478/9.4</f>
        <v>274.57446808510639</v>
      </c>
      <c r="F2477" s="186">
        <f t="shared" ref="F2477:G2477" si="1590">F2478/9.4</f>
        <v>228.82978723404256</v>
      </c>
      <c r="G2477" s="2012">
        <f t="shared" si="1590"/>
        <v>401.22978723404259</v>
      </c>
      <c r="H2477" s="186">
        <f>G2477/F2477*100</f>
        <v>175.33984193398419</v>
      </c>
      <c r="I2477" s="2012"/>
      <c r="J2477" s="186"/>
      <c r="K2477" s="186"/>
      <c r="L2477" s="186"/>
      <c r="M2477" s="2012"/>
      <c r="N2477" s="186"/>
      <c r="O2477" s="186"/>
      <c r="P2477" s="186"/>
      <c r="Q2477" s="326"/>
      <c r="R2477" s="326"/>
      <c r="S2477" s="326"/>
      <c r="T2477" s="326"/>
      <c r="U2477" s="326"/>
      <c r="V2477" s="326"/>
      <c r="W2477" s="326"/>
      <c r="X2477" s="326"/>
      <c r="Y2477" s="326"/>
      <c r="Z2477" s="326"/>
      <c r="AA2477" s="752"/>
      <c r="AB2477" s="326"/>
      <c r="AC2477" s="770"/>
      <c r="AD2477" s="326"/>
      <c r="AE2477" s="326"/>
      <c r="AF2477" s="326"/>
      <c r="AG2477" s="326"/>
      <c r="AH2477" s="326"/>
    </row>
    <row r="2478" spans="1:34" x14ac:dyDescent="0.25">
      <c r="A2478" s="137">
        <v>1</v>
      </c>
      <c r="B2478" s="533" t="s">
        <v>321</v>
      </c>
      <c r="C2478" s="1685"/>
      <c r="D2478" s="2012"/>
      <c r="E2478" s="535">
        <v>2581</v>
      </c>
      <c r="F2478" s="2012">
        <f>ROUND(E2478/12*$B$4,0)</f>
        <v>2151</v>
      </c>
      <c r="G2478" s="2012">
        <v>3771.5600000000004</v>
      </c>
      <c r="H2478" s="186">
        <f>G2478/F2478*100</f>
        <v>175.33984193398422</v>
      </c>
      <c r="I2478" s="2012"/>
      <c r="J2478" s="186"/>
      <c r="K2478" s="186"/>
      <c r="L2478" s="186"/>
      <c r="M2478" s="2012"/>
      <c r="N2478" s="186"/>
      <c r="O2478" s="186"/>
      <c r="P2478" s="186"/>
      <c r="Q2478" s="326"/>
      <c r="R2478" s="326"/>
      <c r="S2478" s="326"/>
      <c r="T2478" s="326"/>
      <c r="U2478" s="326"/>
      <c r="V2478" s="326"/>
      <c r="W2478" s="326"/>
      <c r="X2478" s="326"/>
      <c r="Y2478" s="326"/>
      <c r="Z2478" s="326"/>
      <c r="AA2478" s="752"/>
      <c r="AB2478" s="326"/>
      <c r="AC2478" s="770"/>
      <c r="AD2478" s="326"/>
      <c r="AE2478" s="326"/>
      <c r="AF2478" s="326"/>
      <c r="AG2478" s="326"/>
      <c r="AH2478" s="326"/>
    </row>
    <row r="2479" spans="1:34" s="2020" customFormat="1" x14ac:dyDescent="0.25">
      <c r="A2479" s="2020">
        <v>1</v>
      </c>
      <c r="B2479" s="519" t="s">
        <v>494</v>
      </c>
      <c r="C2479" s="1685"/>
      <c r="D2479" s="2012"/>
      <c r="E2479" s="534">
        <f>E2480</f>
        <v>76</v>
      </c>
      <c r="F2479" s="317">
        <f t="shared" ref="F2479:G2479" si="1591">F2480</f>
        <v>63</v>
      </c>
      <c r="G2479" s="317">
        <f t="shared" si="1591"/>
        <v>32</v>
      </c>
      <c r="H2479" s="317">
        <f>G2479/F2479*100</f>
        <v>50.793650793650791</v>
      </c>
      <c r="I2479" s="2012"/>
      <c r="J2479" s="2012"/>
      <c r="K2479" s="2012"/>
      <c r="L2479" s="2012"/>
      <c r="M2479" s="2012"/>
      <c r="N2479" s="2012"/>
      <c r="O2479" s="2012"/>
      <c r="P2479" s="2012"/>
      <c r="Q2479" s="326">
        <v>2915.8388000000004</v>
      </c>
      <c r="R2479" s="326">
        <v>2915.8388000000004</v>
      </c>
      <c r="S2479" s="326">
        <v>2915.8388000000004</v>
      </c>
      <c r="T2479" s="326">
        <v>2915.8388000000004</v>
      </c>
      <c r="U2479" s="326">
        <v>2915.8388000000004</v>
      </c>
      <c r="V2479" s="326">
        <v>2915.8388000000004</v>
      </c>
      <c r="W2479" s="326">
        <v>2915.8388000000004</v>
      </c>
      <c r="X2479" s="326">
        <v>2915.8388000000004</v>
      </c>
      <c r="Y2479" s="326">
        <v>2915.8388000000004</v>
      </c>
      <c r="Z2479" s="326">
        <v>2915.8388000000004</v>
      </c>
      <c r="AA2479" s="752">
        <f>Q2479/12*$B$4+(R2479-Q2479)/11*9+(S2479-R2479)/10*8+(T2479-S2479)/9*7+(U2479-T2479)/8*6+(V2479-U2479)/7*5+(W2479-V2479)/6*4+(X2479-W2479)/5*3+(Y2479-X2479)/4*2+(Z2479-Y2479)/3*1</f>
        <v>2429.865666666667</v>
      </c>
      <c r="AB2479" s="326">
        <f>AH2479-AG2479-AD2479</f>
        <v>1264.27296</v>
      </c>
      <c r="AC2479" s="770"/>
      <c r="AD2479" s="326"/>
      <c r="AE2479" s="326">
        <f>AB2479-AA2479</f>
        <v>-1165.592706666667</v>
      </c>
      <c r="AF2479" s="326"/>
      <c r="AG2479" s="326">
        <v>-3.95085</v>
      </c>
      <c r="AH2479" s="326">
        <v>1260.3221100000001</v>
      </c>
    </row>
    <row r="2480" spans="1:34" s="2020" customFormat="1" ht="75" x14ac:dyDescent="0.25">
      <c r="A2480" s="2020">
        <v>1</v>
      </c>
      <c r="B2480" s="306" t="s">
        <v>631</v>
      </c>
      <c r="C2480" s="1685"/>
      <c r="D2480" s="2012"/>
      <c r="E2480" s="535">
        <v>76</v>
      </c>
      <c r="F2480" s="2012">
        <f>ROUND(E2480/12*$B$4,0)</f>
        <v>63</v>
      </c>
      <c r="G2480" s="2012">
        <v>32</v>
      </c>
      <c r="H2480" s="2012">
        <f>G2480/F2480*100</f>
        <v>50.793650793650791</v>
      </c>
      <c r="I2480" s="2012"/>
      <c r="J2480" s="2012"/>
      <c r="K2480" s="2012"/>
      <c r="L2480" s="2012"/>
      <c r="M2480" s="2012"/>
      <c r="N2480" s="2012"/>
      <c r="O2480" s="2012"/>
      <c r="P2480" s="2012"/>
      <c r="Q2480" s="326"/>
      <c r="R2480" s="326"/>
      <c r="S2480" s="326"/>
      <c r="T2480" s="326"/>
      <c r="U2480" s="326"/>
      <c r="V2480" s="326"/>
      <c r="W2480" s="326"/>
      <c r="X2480" s="326"/>
      <c r="Y2480" s="326"/>
      <c r="Z2480" s="326"/>
      <c r="AA2480" s="752"/>
      <c r="AB2480" s="326"/>
      <c r="AC2480" s="770"/>
      <c r="AD2480" s="326"/>
      <c r="AE2480" s="326"/>
      <c r="AF2480" s="326"/>
      <c r="AG2480" s="326"/>
      <c r="AH2480" s="326"/>
    </row>
    <row r="2481" spans="1:34" ht="29.25" x14ac:dyDescent="0.25">
      <c r="A2481" s="137">
        <v>1</v>
      </c>
      <c r="B2481" s="519" t="s">
        <v>304</v>
      </c>
      <c r="C2481" s="1685"/>
      <c r="D2481" s="2012"/>
      <c r="E2481" s="535"/>
      <c r="F2481" s="186"/>
      <c r="G2481" s="2012"/>
      <c r="H2481" s="186"/>
      <c r="I2481" s="2012"/>
      <c r="J2481" s="186"/>
      <c r="K2481" s="186"/>
      <c r="L2481" s="186"/>
      <c r="M2481" s="2012"/>
      <c r="N2481" s="186"/>
      <c r="O2481" s="186"/>
      <c r="P2481" s="186"/>
      <c r="Q2481" s="326"/>
      <c r="R2481" s="326"/>
      <c r="S2481" s="326"/>
      <c r="T2481" s="326"/>
      <c r="U2481" s="326"/>
      <c r="V2481" s="326"/>
      <c r="W2481" s="326"/>
      <c r="X2481" s="326"/>
      <c r="Y2481" s="326"/>
      <c r="Z2481" s="326"/>
      <c r="AA2481" s="752"/>
      <c r="AB2481" s="326"/>
      <c r="AC2481" s="770"/>
      <c r="AD2481" s="326"/>
      <c r="AE2481" s="326"/>
      <c r="AF2481" s="326"/>
      <c r="AG2481" s="326"/>
      <c r="AH2481" s="326"/>
    </row>
    <row r="2482" spans="1:34" x14ac:dyDescent="0.25">
      <c r="A2482" s="137">
        <v>1</v>
      </c>
      <c r="B2482" s="507" t="s">
        <v>217</v>
      </c>
      <c r="C2482" s="1685"/>
      <c r="D2482" s="2012"/>
      <c r="E2482" s="534">
        <f>SUM(E2483:E2487)</f>
        <v>7230</v>
      </c>
      <c r="F2482" s="534">
        <f t="shared" ref="F2482:G2482" si="1592">SUM(F2483:F2487)</f>
        <v>6025</v>
      </c>
      <c r="G2482" s="534">
        <f t="shared" si="1592"/>
        <v>6850</v>
      </c>
      <c r="H2482" s="186">
        <f t="shared" ref="H2482:H2488" si="1593">G2482/F2482*100</f>
        <v>113.69294605809128</v>
      </c>
      <c r="I2482" s="2012"/>
      <c r="J2482" s="186"/>
      <c r="K2482" s="186"/>
      <c r="L2482" s="186"/>
      <c r="M2482" s="2012"/>
      <c r="N2482" s="186"/>
      <c r="O2482" s="186"/>
      <c r="P2482" s="186"/>
      <c r="Q2482" s="326">
        <v>2660.4749999999999</v>
      </c>
      <c r="R2482" s="326">
        <v>2660.4749999999999</v>
      </c>
      <c r="S2482" s="326">
        <v>2660.4749999999999</v>
      </c>
      <c r="T2482" s="326">
        <v>2660.4749999999999</v>
      </c>
      <c r="U2482" s="326">
        <v>2660.4749999999999</v>
      </c>
      <c r="V2482" s="326">
        <v>2660.4749999999999</v>
      </c>
      <c r="W2482" s="326">
        <v>3123.7862</v>
      </c>
      <c r="X2482" s="326">
        <v>3123.7862</v>
      </c>
      <c r="Y2482" s="326">
        <v>3123.7862</v>
      </c>
      <c r="Z2482" s="326">
        <v>3123.7862</v>
      </c>
      <c r="AA2482" s="874">
        <f>Q2482/12*$B$4+(R2482-Q2482)/11*9+(S2482-R2482)/10*8+(T2482-S2482)/9*7+(U2482-T2482)/8*6+(V2482-U2482)/7*5+(W2482-V2482)/6*4+(X2482-W2482)/5*3+(Y2482-X2482)/4*2+(Z2482-Y2482)/3*1</f>
        <v>2525.9366333333332</v>
      </c>
      <c r="AB2482" s="326">
        <f>AH2482-AG2482-AD2482</f>
        <v>2861.4249199999999</v>
      </c>
      <c r="AC2482" s="770"/>
      <c r="AD2482" s="326"/>
      <c r="AE2482" s="326">
        <f>AB2482-AA2482</f>
        <v>335.48828666666668</v>
      </c>
      <c r="AF2482" s="326"/>
      <c r="AG2482" s="326">
        <v>0</v>
      </c>
      <c r="AH2482" s="326">
        <v>2861.4249199999999</v>
      </c>
    </row>
    <row r="2483" spans="1:34" s="2020" customFormat="1" ht="30" x14ac:dyDescent="0.25">
      <c r="A2483" s="2020">
        <v>1</v>
      </c>
      <c r="B2483" s="205" t="s">
        <v>157</v>
      </c>
      <c r="C2483" s="1685"/>
      <c r="D2483" s="2012"/>
      <c r="E2483" s="535">
        <v>150</v>
      </c>
      <c r="F2483" s="2012">
        <f t="shared" ref="F2483:F2486" si="1594">ROUND(E2483/12*$B$4,0)</f>
        <v>125</v>
      </c>
      <c r="G2483" s="2012">
        <v>146</v>
      </c>
      <c r="H2483" s="2012">
        <f t="shared" si="1593"/>
        <v>116.8</v>
      </c>
      <c r="I2483" s="2012"/>
      <c r="J2483" s="2012"/>
      <c r="K2483" s="2012"/>
      <c r="L2483" s="2012"/>
      <c r="M2483" s="2012"/>
      <c r="N2483" s="2012"/>
      <c r="O2483" s="2012"/>
      <c r="P2483" s="2012"/>
      <c r="Q2483" s="326"/>
      <c r="R2483" s="326"/>
      <c r="S2483" s="326"/>
      <c r="T2483" s="326"/>
      <c r="U2483" s="326"/>
      <c r="V2483" s="326"/>
      <c r="W2483" s="326"/>
      <c r="X2483" s="326"/>
      <c r="Y2483" s="326"/>
      <c r="Z2483" s="326"/>
      <c r="AA2483" s="874"/>
      <c r="AB2483" s="326"/>
      <c r="AC2483" s="770"/>
      <c r="AD2483" s="326"/>
      <c r="AE2483" s="326"/>
      <c r="AF2483" s="326"/>
      <c r="AG2483" s="326"/>
      <c r="AH2483" s="326"/>
    </row>
    <row r="2484" spans="1:34" s="2020" customFormat="1" x14ac:dyDescent="0.25">
      <c r="A2484" s="2020">
        <v>1</v>
      </c>
      <c r="B2484" s="205" t="s">
        <v>87</v>
      </c>
      <c r="C2484" s="1685"/>
      <c r="D2484" s="2012"/>
      <c r="E2484" s="535">
        <v>400</v>
      </c>
      <c r="F2484" s="2012">
        <f t="shared" si="1594"/>
        <v>333</v>
      </c>
      <c r="G2484" s="2012">
        <v>317</v>
      </c>
      <c r="H2484" s="2012">
        <f t="shared" si="1593"/>
        <v>95.195195195195197</v>
      </c>
      <c r="I2484" s="2012"/>
      <c r="J2484" s="2012"/>
      <c r="K2484" s="2012"/>
      <c r="L2484" s="2012"/>
      <c r="M2484" s="2012"/>
      <c r="N2484" s="2012"/>
      <c r="O2484" s="2012"/>
      <c r="P2484" s="2012"/>
      <c r="Q2484" s="326"/>
      <c r="R2484" s="326"/>
      <c r="S2484" s="326"/>
      <c r="T2484" s="326"/>
      <c r="U2484" s="326"/>
      <c r="V2484" s="326"/>
      <c r="W2484" s="326"/>
      <c r="X2484" s="326"/>
      <c r="Y2484" s="326"/>
      <c r="Z2484" s="326"/>
      <c r="AA2484" s="874"/>
      <c r="AB2484" s="326"/>
      <c r="AC2484" s="770"/>
      <c r="AD2484" s="326"/>
      <c r="AE2484" s="326"/>
      <c r="AF2484" s="326"/>
      <c r="AG2484" s="326"/>
      <c r="AH2484" s="326"/>
    </row>
    <row r="2485" spans="1:34" s="2020" customFormat="1" x14ac:dyDescent="0.25">
      <c r="A2485" s="2020">
        <v>1</v>
      </c>
      <c r="B2485" s="168" t="s">
        <v>183</v>
      </c>
      <c r="C2485" s="1685"/>
      <c r="D2485" s="2012"/>
      <c r="E2485" s="535">
        <v>5130</v>
      </c>
      <c r="F2485" s="2012">
        <f t="shared" si="1594"/>
        <v>4275</v>
      </c>
      <c r="G2485" s="2012">
        <v>5157</v>
      </c>
      <c r="H2485" s="2012">
        <f t="shared" si="1593"/>
        <v>120.63157894736842</v>
      </c>
      <c r="I2485" s="2012"/>
      <c r="J2485" s="2012"/>
      <c r="K2485" s="2012"/>
      <c r="L2485" s="2012"/>
      <c r="M2485" s="2012"/>
      <c r="N2485" s="2012"/>
      <c r="O2485" s="2012"/>
      <c r="P2485" s="2012"/>
      <c r="Q2485" s="326"/>
      <c r="R2485" s="326"/>
      <c r="S2485" s="326"/>
      <c r="T2485" s="326"/>
      <c r="U2485" s="326"/>
      <c r="V2485" s="326"/>
      <c r="W2485" s="326"/>
      <c r="X2485" s="326"/>
      <c r="Y2485" s="326"/>
      <c r="Z2485" s="326"/>
      <c r="AA2485" s="874"/>
      <c r="AB2485" s="326"/>
      <c r="AC2485" s="770"/>
      <c r="AD2485" s="326"/>
      <c r="AE2485" s="326"/>
      <c r="AF2485" s="326"/>
      <c r="AG2485" s="326"/>
      <c r="AH2485" s="326"/>
    </row>
    <row r="2486" spans="1:34" ht="30" x14ac:dyDescent="0.25">
      <c r="A2486" s="137">
        <v>1</v>
      </c>
      <c r="B2486" s="168" t="s">
        <v>264</v>
      </c>
      <c r="C2486" s="1685"/>
      <c r="D2486" s="2012"/>
      <c r="E2486" s="535">
        <v>1500</v>
      </c>
      <c r="F2486" s="186">
        <f t="shared" si="1594"/>
        <v>1250</v>
      </c>
      <c r="G2486" s="2012">
        <v>1180</v>
      </c>
      <c r="H2486" s="186">
        <f t="shared" si="1593"/>
        <v>94.399999999999991</v>
      </c>
      <c r="I2486" s="2012"/>
      <c r="J2486" s="186"/>
      <c r="K2486" s="186"/>
      <c r="L2486" s="186"/>
      <c r="M2486" s="2012"/>
      <c r="N2486" s="186"/>
      <c r="O2486" s="186"/>
      <c r="P2486" s="186"/>
      <c r="Q2486" s="326"/>
      <c r="R2486" s="326"/>
      <c r="S2486" s="326"/>
      <c r="T2486" s="326"/>
      <c r="U2486" s="326"/>
      <c r="V2486" s="326"/>
      <c r="W2486" s="326"/>
      <c r="X2486" s="326"/>
      <c r="Y2486" s="326"/>
      <c r="Z2486" s="326"/>
      <c r="AA2486" s="752">
        <f>Q2486/12*$B$4</f>
        <v>0</v>
      </c>
      <c r="AB2486" s="326"/>
      <c r="AC2486" s="770"/>
      <c r="AD2486" s="326"/>
      <c r="AE2486" s="326"/>
      <c r="AF2486" s="326"/>
      <c r="AG2486" s="326"/>
      <c r="AH2486" s="326"/>
    </row>
    <row r="2487" spans="1:34" x14ac:dyDescent="0.25">
      <c r="A2487" s="137">
        <v>1</v>
      </c>
      <c r="B2487" s="168" t="s">
        <v>88</v>
      </c>
      <c r="C2487" s="1685"/>
      <c r="D2487" s="2012"/>
      <c r="E2487" s="535">
        <v>50</v>
      </c>
      <c r="F2487" s="186">
        <f>ROUND(E2487/12*$B$4,0)</f>
        <v>42</v>
      </c>
      <c r="G2487" s="2012">
        <v>50</v>
      </c>
      <c r="H2487" s="186">
        <f t="shared" si="1593"/>
        <v>119.04761904761905</v>
      </c>
      <c r="I2487" s="2012"/>
      <c r="J2487" s="186"/>
      <c r="K2487" s="186"/>
      <c r="L2487" s="186"/>
      <c r="M2487" s="2012"/>
      <c r="N2487" s="186"/>
      <c r="O2487" s="186"/>
      <c r="P2487" s="186"/>
      <c r="Q2487" s="326"/>
      <c r="R2487" s="326"/>
      <c r="S2487" s="326"/>
      <c r="T2487" s="326"/>
      <c r="U2487" s="326"/>
      <c r="V2487" s="326"/>
      <c r="W2487" s="326"/>
      <c r="X2487" s="326"/>
      <c r="Y2487" s="326"/>
      <c r="Z2487" s="326"/>
      <c r="AA2487" s="752">
        <f>Q2487/12*$B$4</f>
        <v>0</v>
      </c>
      <c r="AB2487" s="326"/>
      <c r="AC2487" s="770"/>
      <c r="AD2487" s="326"/>
      <c r="AE2487" s="326"/>
      <c r="AF2487" s="326"/>
      <c r="AG2487" s="326"/>
      <c r="AH2487" s="326"/>
    </row>
    <row r="2488" spans="1:34" x14ac:dyDescent="0.25">
      <c r="A2488" s="137">
        <v>1</v>
      </c>
      <c r="B2488" s="469" t="s">
        <v>260</v>
      </c>
      <c r="C2488" s="1685"/>
      <c r="D2488" s="2012"/>
      <c r="E2488" s="534">
        <f>E2468</f>
        <v>7187.5</v>
      </c>
      <c r="F2488" s="317">
        <f>F2468</f>
        <v>5989.25</v>
      </c>
      <c r="G2488" s="317">
        <f>G2468</f>
        <v>7475.9</v>
      </c>
      <c r="H2488" s="317">
        <f t="shared" si="1593"/>
        <v>124.82197270108945</v>
      </c>
      <c r="I2488" s="2012"/>
      <c r="J2488" s="186"/>
      <c r="K2488" s="186"/>
      <c r="L2488" s="186"/>
      <c r="M2488" s="2012"/>
      <c r="N2488" s="186"/>
      <c r="O2488" s="186"/>
      <c r="P2488" s="186"/>
      <c r="Q2488" s="326"/>
      <c r="R2488" s="326"/>
      <c r="S2488" s="326"/>
      <c r="T2488" s="326"/>
      <c r="U2488" s="326"/>
      <c r="V2488" s="326"/>
      <c r="W2488" s="326"/>
      <c r="X2488" s="326"/>
      <c r="Y2488" s="326"/>
      <c r="Z2488" s="326"/>
      <c r="AA2488" s="752">
        <f>Q2488/12*$B$4</f>
        <v>0</v>
      </c>
      <c r="AB2488" s="326"/>
      <c r="AC2488" s="770"/>
      <c r="AD2488" s="326"/>
      <c r="AE2488" s="326"/>
      <c r="AF2488" s="326"/>
      <c r="AG2488" s="326"/>
      <c r="AH2488" s="326"/>
    </row>
    <row r="2489" spans="1:34" ht="29.25" x14ac:dyDescent="0.25">
      <c r="A2489" s="137">
        <v>1</v>
      </c>
      <c r="B2489" s="469" t="s">
        <v>261</v>
      </c>
      <c r="C2489" s="1685"/>
      <c r="D2489" s="2012"/>
      <c r="E2489" s="534">
        <f>E2475</f>
        <v>350.57446808510639</v>
      </c>
      <c r="F2489" s="317">
        <f t="shared" ref="F2489:G2489" si="1595">F2475</f>
        <v>291.82978723404256</v>
      </c>
      <c r="G2489" s="317">
        <f t="shared" si="1595"/>
        <v>433.22978723404259</v>
      </c>
      <c r="H2489" s="317"/>
      <c r="I2489" s="2012"/>
      <c r="J2489" s="186"/>
      <c r="K2489" s="186"/>
      <c r="L2489" s="186"/>
      <c r="M2489" s="2012"/>
      <c r="N2489" s="186"/>
      <c r="O2489" s="186"/>
      <c r="P2489" s="186"/>
      <c r="Q2489" s="326"/>
      <c r="R2489" s="326"/>
      <c r="S2489" s="326"/>
      <c r="T2489" s="326"/>
      <c r="U2489" s="326"/>
      <c r="V2489" s="326"/>
      <c r="W2489" s="326"/>
      <c r="X2489" s="326"/>
      <c r="Y2489" s="326"/>
      <c r="Z2489" s="326"/>
      <c r="AA2489" s="752">
        <f>Q2489/12*$B$4</f>
        <v>0</v>
      </c>
      <c r="AB2489" s="326"/>
      <c r="AC2489" s="770"/>
      <c r="AD2489" s="326"/>
      <c r="AE2489" s="326"/>
      <c r="AF2489" s="326"/>
      <c r="AG2489" s="326"/>
      <c r="AH2489" s="326"/>
    </row>
    <row r="2490" spans="1:34" ht="29.25" x14ac:dyDescent="0.25">
      <c r="A2490" s="137">
        <v>1</v>
      </c>
      <c r="B2490" s="469" t="s">
        <v>262</v>
      </c>
      <c r="C2490" s="1685"/>
      <c r="D2490" s="183"/>
      <c r="E2490" s="534"/>
      <c r="F2490" s="317"/>
      <c r="G2490" s="317"/>
      <c r="H2490" s="317"/>
      <c r="I2490" s="2012"/>
      <c r="J2490" s="186"/>
      <c r="K2490" s="186"/>
      <c r="L2490" s="186"/>
      <c r="M2490" s="2012"/>
      <c r="N2490" s="183"/>
      <c r="O2490" s="183"/>
      <c r="P2490" s="183"/>
      <c r="Q2490" s="326"/>
      <c r="R2490" s="326"/>
      <c r="S2490" s="326"/>
      <c r="T2490" s="326"/>
      <c r="U2490" s="326"/>
      <c r="V2490" s="326"/>
      <c r="W2490" s="326"/>
      <c r="X2490" s="326"/>
      <c r="Y2490" s="326"/>
      <c r="Z2490" s="326"/>
      <c r="AA2490" s="752">
        <f>Q2490/12*$B$4</f>
        <v>0</v>
      </c>
      <c r="AB2490" s="326"/>
      <c r="AC2490" s="770"/>
      <c r="AD2490" s="326"/>
      <c r="AE2490" s="326"/>
      <c r="AF2490" s="326"/>
      <c r="AG2490" s="326"/>
      <c r="AH2490" s="326"/>
    </row>
    <row r="2491" spans="1:34" x14ac:dyDescent="0.25">
      <c r="A2491" s="137">
        <v>1</v>
      </c>
      <c r="B2491" s="470" t="s">
        <v>134</v>
      </c>
      <c r="C2491" s="1685"/>
      <c r="D2491" s="2012"/>
      <c r="E2491" s="534">
        <f>E2488+E2478/4.2+E2479*10</f>
        <v>8562.0238095238092</v>
      </c>
      <c r="F2491" s="317">
        <f t="shared" ref="F2491:G2491" si="1596">F2488+F2478/4.2+F2479*10</f>
        <v>7131.3928571428569</v>
      </c>
      <c r="G2491" s="317">
        <f t="shared" si="1596"/>
        <v>8693.890476190476</v>
      </c>
      <c r="H2491" s="317">
        <f>G2491/F2491*100</f>
        <v>121.91013242921555</v>
      </c>
      <c r="I2491" s="2012"/>
      <c r="J2491" s="186"/>
      <c r="K2491" s="186"/>
      <c r="L2491" s="186"/>
      <c r="M2491" s="2012"/>
      <c r="N2491" s="186"/>
      <c r="O2491" s="186"/>
      <c r="P2491" s="186"/>
      <c r="Q2491" s="326">
        <f t="shared" ref="Q2491:V2491" si="1597">Q2482+Q2468+Q2479</f>
        <v>9720.6354800000008</v>
      </c>
      <c r="R2491" s="326">
        <f t="shared" si="1597"/>
        <v>9720.6354800000008</v>
      </c>
      <c r="S2491" s="326">
        <f t="shared" si="1597"/>
        <v>9720.6354800000008</v>
      </c>
      <c r="T2491" s="326">
        <f t="shared" si="1597"/>
        <v>9720.6354800000008</v>
      </c>
      <c r="U2491" s="326">
        <f t="shared" si="1597"/>
        <v>9720.6354800000008</v>
      </c>
      <c r="V2491" s="326">
        <f t="shared" si="1597"/>
        <v>12513.425480000002</v>
      </c>
      <c r="W2491" s="326">
        <f t="shared" ref="W2491:X2491" si="1598">W2482+W2468+W2479</f>
        <v>13302.220359999999</v>
      </c>
      <c r="X2491" s="326">
        <f t="shared" si="1598"/>
        <v>13302.220359999999</v>
      </c>
      <c r="Y2491" s="326">
        <f t="shared" ref="Y2491:Z2491" si="1599">Y2482+Y2468+Y2479</f>
        <v>13302.220359999999</v>
      </c>
      <c r="Z2491" s="326">
        <f t="shared" si="1599"/>
        <v>13302.220359999999</v>
      </c>
      <c r="AA2491" s="752">
        <f t="shared" ref="AA2491:AH2491" si="1600">AA2482+AA2468+AA2479</f>
        <v>10621.242819999999</v>
      </c>
      <c r="AB2491" s="326">
        <f t="shared" si="1600"/>
        <v>12067.035270000002</v>
      </c>
      <c r="AC2491" s="770">
        <f t="shared" si="1600"/>
        <v>0</v>
      </c>
      <c r="AD2491" s="326">
        <f t="shared" si="1600"/>
        <v>0</v>
      </c>
      <c r="AE2491" s="326">
        <f t="shared" si="1600"/>
        <v>1445.7924500000011</v>
      </c>
      <c r="AF2491" s="326">
        <f t="shared" si="1600"/>
        <v>0</v>
      </c>
      <c r="AG2491" s="144">
        <f t="shared" si="1600"/>
        <v>-16.36833</v>
      </c>
      <c r="AH2491" s="326">
        <f t="shared" si="1600"/>
        <v>12050.666940000003</v>
      </c>
    </row>
    <row r="2492" spans="1:34" s="2020" customFormat="1" x14ac:dyDescent="0.25">
      <c r="A2492" s="2020">
        <v>1</v>
      </c>
      <c r="B2492" s="170" t="s">
        <v>16</v>
      </c>
      <c r="C2492" s="1674"/>
      <c r="D2492" s="135"/>
      <c r="E2492" s="2825"/>
      <c r="F2492" s="743"/>
      <c r="G2492" s="1603"/>
      <c r="H2492" s="743"/>
      <c r="I2492" s="743"/>
      <c r="J2492" s="1603"/>
      <c r="K2492" s="1603"/>
      <c r="L2492" s="743"/>
      <c r="M2492" s="1603"/>
      <c r="N2492" s="1603"/>
      <c r="O2492" s="1603"/>
      <c r="P2492" s="183"/>
      <c r="Q2492" s="328"/>
      <c r="R2492" s="328"/>
      <c r="S2492" s="328"/>
      <c r="T2492" s="328"/>
      <c r="U2492" s="328"/>
      <c r="V2492" s="328"/>
      <c r="W2492" s="328"/>
      <c r="X2492" s="328"/>
      <c r="Y2492" s="328"/>
      <c r="Z2492" s="328"/>
      <c r="AA2492" s="876"/>
      <c r="AB2492" s="326"/>
      <c r="AC2492" s="770"/>
      <c r="AD2492" s="326"/>
      <c r="AE2492" s="326"/>
      <c r="AF2492" s="328"/>
      <c r="AG2492" s="328"/>
      <c r="AH2492" s="328"/>
    </row>
    <row r="2493" spans="1:34" s="2020" customFormat="1" x14ac:dyDescent="0.25">
      <c r="A2493" s="2020">
        <v>1</v>
      </c>
      <c r="B2493" s="199" t="s">
        <v>521</v>
      </c>
      <c r="C2493" s="2963"/>
      <c r="D2493" s="183">
        <v>240</v>
      </c>
      <c r="E2493" s="1457">
        <v>135</v>
      </c>
      <c r="F2493" s="2012">
        <f>ROUND(E2493/12*$B$4,0)</f>
        <v>113</v>
      </c>
      <c r="G2493" s="911">
        <v>106</v>
      </c>
      <c r="H2493" s="135">
        <f>G2493/F2493*100</f>
        <v>93.805309734513273</v>
      </c>
      <c r="I2493" s="1459">
        <v>2</v>
      </c>
      <c r="J2493" s="152">
        <f>M2493/G2493</f>
        <v>3.9622641509433962</v>
      </c>
      <c r="K2493" s="153">
        <f>ROUND(E2493*I2493,0)</f>
        <v>270</v>
      </c>
      <c r="L2493" s="153">
        <f>ROUND(K2493/12*$B$4,0)</f>
        <v>225</v>
      </c>
      <c r="M2493" s="153">
        <v>420</v>
      </c>
      <c r="N2493" s="153">
        <f>M2493/L2493*100</f>
        <v>186.66666666666666</v>
      </c>
      <c r="O2493" s="153">
        <f>ROUND(K2493/D2493,0)</f>
        <v>1</v>
      </c>
      <c r="P2493" s="153" t="e">
        <f>M2493/$C$3*12/O2493</f>
        <v>#DIV/0!</v>
      </c>
      <c r="Q2493" s="183"/>
      <c r="R2493" s="183"/>
      <c r="S2493" s="183"/>
      <c r="T2493" s="183"/>
      <c r="U2493" s="183"/>
      <c r="V2493" s="183"/>
      <c r="W2493" s="183"/>
      <c r="X2493" s="183"/>
      <c r="Y2493" s="183"/>
      <c r="Z2493" s="183"/>
      <c r="AA2493" s="183"/>
      <c r="AB2493" s="2012"/>
      <c r="AC2493" s="135"/>
      <c r="AD2493" s="135"/>
      <c r="AE2493" s="135"/>
      <c r="AF2493" s="911"/>
      <c r="AG2493" s="183"/>
      <c r="AH2493" s="911"/>
    </row>
    <row r="2494" spans="1:34" s="2020" customFormat="1" x14ac:dyDescent="0.25">
      <c r="A2494" s="2020">
        <v>1</v>
      </c>
      <c r="B2494" s="200" t="s">
        <v>150</v>
      </c>
      <c r="C2494" s="2964"/>
      <c r="D2494" s="183"/>
      <c r="E2494" s="305">
        <f>E2493</f>
        <v>135</v>
      </c>
      <c r="F2494" s="1603">
        <f t="shared" ref="F2494:G2495" si="1601">F2493</f>
        <v>113</v>
      </c>
      <c r="G2494" s="1474">
        <f t="shared" si="1601"/>
        <v>106</v>
      </c>
      <c r="H2494" s="743">
        <f>G2494/F2494*100</f>
        <v>93.805309734513273</v>
      </c>
      <c r="I2494" s="317">
        <f t="shared" ref="I2494:P2495" si="1602">I2493</f>
        <v>2</v>
      </c>
      <c r="J2494" s="743">
        <f t="shared" si="1602"/>
        <v>3.9622641509433962</v>
      </c>
      <c r="K2494" s="317">
        <f t="shared" si="1602"/>
        <v>270</v>
      </c>
      <c r="L2494" s="743">
        <f t="shared" si="1602"/>
        <v>225</v>
      </c>
      <c r="M2494" s="743">
        <f t="shared" si="1602"/>
        <v>420</v>
      </c>
      <c r="N2494" s="743">
        <f t="shared" si="1602"/>
        <v>186.66666666666666</v>
      </c>
      <c r="O2494" s="743">
        <f t="shared" si="1602"/>
        <v>1</v>
      </c>
      <c r="P2494" s="2012" t="e">
        <f t="shared" si="1602"/>
        <v>#DIV/0!</v>
      </c>
      <c r="Q2494" s="135"/>
      <c r="R2494" s="135"/>
      <c r="S2494" s="135"/>
      <c r="T2494" s="135"/>
      <c r="U2494" s="135"/>
      <c r="V2494" s="135"/>
      <c r="W2494" s="135"/>
      <c r="X2494" s="135"/>
      <c r="Y2494" s="135"/>
      <c r="Z2494" s="135"/>
      <c r="AA2494" s="135"/>
      <c r="AB2494" s="2012"/>
      <c r="AC2494" s="183"/>
      <c r="AD2494" s="911"/>
      <c r="AE2494" s="183"/>
      <c r="AF2494" s="183"/>
      <c r="AG2494" s="135"/>
      <c r="AH2494" s="911"/>
    </row>
    <row r="2495" spans="1:34" s="2020" customFormat="1" ht="30" thickBot="1" x14ac:dyDescent="0.3">
      <c r="A2495" s="2020">
        <v>1</v>
      </c>
      <c r="B2495" s="201" t="s">
        <v>135</v>
      </c>
      <c r="C2495" s="2965"/>
      <c r="D2495" s="2902"/>
      <c r="E2495" s="748">
        <f>E2494</f>
        <v>135</v>
      </c>
      <c r="F2495" s="1678">
        <f t="shared" si="1601"/>
        <v>113</v>
      </c>
      <c r="G2495" s="1678">
        <f t="shared" si="1601"/>
        <v>106</v>
      </c>
      <c r="H2495" s="1678">
        <f t="shared" ref="H2495" si="1603">H2494</f>
        <v>93.805309734513273</v>
      </c>
      <c r="I2495" s="135">
        <f t="shared" si="1602"/>
        <v>2</v>
      </c>
      <c r="J2495" s="135">
        <f t="shared" si="1602"/>
        <v>3.9622641509433962</v>
      </c>
      <c r="K2495" s="135">
        <f t="shared" si="1602"/>
        <v>270</v>
      </c>
      <c r="L2495" s="135">
        <f t="shared" si="1602"/>
        <v>225</v>
      </c>
      <c r="M2495" s="135">
        <f t="shared" si="1602"/>
        <v>420</v>
      </c>
      <c r="N2495" s="135">
        <f t="shared" si="1602"/>
        <v>186.66666666666666</v>
      </c>
      <c r="O2495" s="135">
        <f t="shared" si="1602"/>
        <v>1</v>
      </c>
      <c r="P2495" s="135"/>
      <c r="Q2495" s="409">
        <v>2968.3357199999996</v>
      </c>
      <c r="R2495" s="409">
        <v>2968.3357199999996</v>
      </c>
      <c r="S2495" s="409">
        <v>3092.1244200000001</v>
      </c>
      <c r="T2495" s="409">
        <v>3092.1244200000001</v>
      </c>
      <c r="U2495" s="409">
        <v>3092.1244200000001</v>
      </c>
      <c r="V2495" s="409">
        <v>3092.1244200000001</v>
      </c>
      <c r="W2495" s="409">
        <v>3092.1244200000001</v>
      </c>
      <c r="X2495" s="409">
        <v>3092.1244200000001</v>
      </c>
      <c r="Y2495" s="409">
        <v>3092.1244200000001</v>
      </c>
      <c r="Z2495" s="409">
        <v>3092.1244200000001</v>
      </c>
      <c r="AA2495" s="885">
        <f>Q2495/12*$B$4+(R2495-Q2495)/11*9+(S2495-R2495)/10*8+(T2495-S2495)/9*7+(U2495-T2495)/8*6+(V2495-U2495)/7*5+(W2495-V2495)/6*4+(X2495-W2495)/5*3+(Y2495-X2495)/4*2+(Z2495-Y2495)/3*1</f>
        <v>2572.6440600000001</v>
      </c>
      <c r="AB2495" s="328">
        <f>AH2495-AG2495-AD2495</f>
        <v>2507.0042199999998</v>
      </c>
      <c r="AC2495" s="1376"/>
      <c r="AD2495" s="409"/>
      <c r="AE2495" s="328">
        <f>AB2495-AA2495</f>
        <v>-65.639840000000277</v>
      </c>
      <c r="AF2495" s="328"/>
      <c r="AG2495" s="409">
        <v>-21.00451</v>
      </c>
      <c r="AH2495" s="409">
        <v>2485.9997099999996</v>
      </c>
    </row>
    <row r="2496" spans="1:34" ht="15.75" thickBot="1" x14ac:dyDescent="0.3">
      <c r="A2496" s="137">
        <v>1</v>
      </c>
      <c r="B2496" s="155" t="s">
        <v>277</v>
      </c>
      <c r="C2496" s="155"/>
      <c r="D2496" s="1583"/>
      <c r="E2496" s="266"/>
      <c r="F2496" s="1583"/>
      <c r="G2496" s="1583"/>
      <c r="H2496" s="1583"/>
      <c r="I2496" s="1583"/>
      <c r="J2496" s="1583"/>
      <c r="K2496" s="1583"/>
      <c r="L2496" s="1583"/>
      <c r="M2496" s="1583">
        <f>M2495</f>
        <v>420</v>
      </c>
      <c r="N2496" s="1583"/>
      <c r="O2496" s="1583"/>
      <c r="P2496" s="1583"/>
      <c r="Q2496" s="332">
        <f t="shared" ref="Q2496:V2496" si="1604">Q2491+Q2495</f>
        <v>12688.9712</v>
      </c>
      <c r="R2496" s="332">
        <f t="shared" si="1604"/>
        <v>12688.9712</v>
      </c>
      <c r="S2496" s="332">
        <f t="shared" si="1604"/>
        <v>12812.759900000001</v>
      </c>
      <c r="T2496" s="332">
        <f t="shared" si="1604"/>
        <v>12812.759900000001</v>
      </c>
      <c r="U2496" s="332">
        <f t="shared" si="1604"/>
        <v>12812.759900000001</v>
      </c>
      <c r="V2496" s="332">
        <f t="shared" si="1604"/>
        <v>15605.549900000002</v>
      </c>
      <c r="W2496" s="332">
        <f t="shared" ref="W2496:X2496" si="1605">W2491+W2495</f>
        <v>16394.344779999999</v>
      </c>
      <c r="X2496" s="332">
        <f t="shared" si="1605"/>
        <v>16394.344779999999</v>
      </c>
      <c r="Y2496" s="332">
        <f t="shared" ref="Y2496:Z2496" si="1606">Y2491+Y2495</f>
        <v>16394.344779999999</v>
      </c>
      <c r="Z2496" s="332">
        <f t="shared" si="1606"/>
        <v>16394.344779999999</v>
      </c>
      <c r="AA2496" s="753">
        <f t="shared" ref="AA2496:AH2496" si="1607">AA2491+AA2495</f>
        <v>13193.88688</v>
      </c>
      <c r="AB2496" s="332">
        <f t="shared" si="1607"/>
        <v>14574.039490000003</v>
      </c>
      <c r="AC2496" s="775">
        <f t="shared" si="1607"/>
        <v>0</v>
      </c>
      <c r="AD2496" s="156">
        <f t="shared" si="1607"/>
        <v>0</v>
      </c>
      <c r="AE2496" s="332">
        <f t="shared" si="1607"/>
        <v>1380.1526100000008</v>
      </c>
      <c r="AF2496" s="332">
        <f t="shared" si="1607"/>
        <v>0</v>
      </c>
      <c r="AG2496" s="156">
        <f t="shared" si="1607"/>
        <v>-37.372839999999997</v>
      </c>
      <c r="AH2496" s="332">
        <f t="shared" si="1607"/>
        <v>14536.666650000003</v>
      </c>
    </row>
    <row r="2497" spans="1:34" ht="15.75" x14ac:dyDescent="0.25">
      <c r="A2497" s="137">
        <v>1</v>
      </c>
      <c r="B2497" s="1656" t="s">
        <v>673</v>
      </c>
      <c r="C2497" s="811"/>
      <c r="D2497" s="2016"/>
      <c r="E2497" s="167"/>
      <c r="F2497" s="167"/>
      <c r="G2497" s="2016"/>
      <c r="H2497" s="167"/>
      <c r="I2497" s="2016"/>
      <c r="J2497" s="167"/>
      <c r="K2497" s="167"/>
      <c r="L2497" s="167"/>
      <c r="M2497" s="2016"/>
      <c r="N2497" s="167"/>
      <c r="O2497" s="167"/>
      <c r="P2497" s="167"/>
      <c r="Q2497" s="167"/>
      <c r="R2497" s="2016"/>
      <c r="S2497" s="2016"/>
      <c r="T2497" s="2016"/>
      <c r="U2497" s="2016"/>
      <c r="V2497" s="2016"/>
      <c r="W2497" s="2016"/>
      <c r="X2497" s="2016"/>
      <c r="Y2497" s="2016"/>
      <c r="Z2497" s="2016"/>
      <c r="AA2497" s="752">
        <f>Q2497/12*$B$4</f>
        <v>0</v>
      </c>
      <c r="AB2497" s="167"/>
      <c r="AC2497" s="776"/>
      <c r="AD2497" s="167"/>
      <c r="AE2497" s="167"/>
      <c r="AF2497" s="167"/>
      <c r="AG2497" s="167"/>
      <c r="AH2497" s="167"/>
    </row>
    <row r="2498" spans="1:34" x14ac:dyDescent="0.25">
      <c r="A2498" s="137">
        <v>1</v>
      </c>
      <c r="B2498" s="2019" t="s">
        <v>217</v>
      </c>
      <c r="C2498" s="810"/>
      <c r="D2498" s="2016"/>
      <c r="E2498" s="520">
        <f>SUM(E2499:E2508)</f>
        <v>26</v>
      </c>
      <c r="F2498" s="520">
        <f t="shared" ref="F2498:G2498" si="1608">SUM(F2499:F2508)</f>
        <v>25</v>
      </c>
      <c r="G2498" s="520">
        <f t="shared" si="1608"/>
        <v>0</v>
      </c>
      <c r="H2498" s="167">
        <f t="shared" ref="H2498:H2508" si="1609">G2498/F2498*100</f>
        <v>0</v>
      </c>
      <c r="I2498" s="2016"/>
      <c r="J2498" s="167"/>
      <c r="K2498" s="167"/>
      <c r="L2498" s="167"/>
      <c r="M2498" s="2016"/>
      <c r="N2498" s="167"/>
      <c r="O2498" s="167"/>
      <c r="P2498" s="167"/>
      <c r="Q2498" s="543">
        <v>891.95604000000014</v>
      </c>
      <c r="R2498" s="543">
        <v>891.95604000000014</v>
      </c>
      <c r="S2498" s="543">
        <v>891.95604000000014</v>
      </c>
      <c r="T2498" s="543">
        <v>891.95604000000014</v>
      </c>
      <c r="U2498" s="543">
        <v>891.95604000000014</v>
      </c>
      <c r="V2498" s="543">
        <v>891.95604000000014</v>
      </c>
      <c r="W2498" s="543">
        <v>891.95604000000014</v>
      </c>
      <c r="X2498" s="543">
        <v>891.95604000000014</v>
      </c>
      <c r="Y2498" s="543">
        <v>891.95604000000014</v>
      </c>
      <c r="Z2498" s="543">
        <v>281.30283000000003</v>
      </c>
      <c r="AA2498" s="874">
        <f>Q2498/12*$B$4+(R2498-Q2498)/11*9+(S2498-R2498)/10*8+(T2498-S2498)/9*7+(U2498-T2498)/8*6+(V2498-U2498)/7*5+(W2498-V2498)/6*4+(X2498-W2498)/5*3+(Y2498-X2498)/4*2+(Z2498-Y2498)/3*1</f>
        <v>539.74563000000001</v>
      </c>
      <c r="AB2498" s="543">
        <f>AH2498-AG2498-AD2498</f>
        <v>0</v>
      </c>
      <c r="AC2498" s="777"/>
      <c r="AD2498" s="543"/>
      <c r="AE2498" s="543">
        <f>AB2498-AA2498</f>
        <v>-539.74563000000001</v>
      </c>
      <c r="AF2498" s="543"/>
      <c r="AG2498" s="543"/>
      <c r="AH2498" s="543"/>
    </row>
    <row r="2499" spans="1:34" s="2020" customFormat="1" ht="30" x14ac:dyDescent="0.25">
      <c r="A2499" s="2020">
        <v>1</v>
      </c>
      <c r="B2499" s="445" t="s">
        <v>290</v>
      </c>
      <c r="C2499" s="810"/>
      <c r="D2499" s="2016"/>
      <c r="E2499" s="187">
        <v>2</v>
      </c>
      <c r="F2499" s="2016">
        <f t="shared" ref="F2499:F2508" si="1610">ROUND(E2499/12*$B$4,0)</f>
        <v>2</v>
      </c>
      <c r="G2499" s="2016"/>
      <c r="H2499" s="2016">
        <f t="shared" si="1609"/>
        <v>0</v>
      </c>
      <c r="I2499" s="2016"/>
      <c r="J2499" s="2016"/>
      <c r="K2499" s="2016"/>
      <c r="L2499" s="2016"/>
      <c r="M2499" s="2016"/>
      <c r="N2499" s="2016"/>
      <c r="O2499" s="2016"/>
      <c r="P2499" s="2016"/>
      <c r="Q2499" s="543"/>
      <c r="R2499" s="543"/>
      <c r="S2499" s="543"/>
      <c r="T2499" s="543"/>
      <c r="U2499" s="543"/>
      <c r="V2499" s="543"/>
      <c r="W2499" s="543"/>
      <c r="X2499" s="543"/>
      <c r="Y2499" s="543"/>
      <c r="Z2499" s="543"/>
      <c r="AA2499" s="874"/>
      <c r="AB2499" s="543"/>
      <c r="AC2499" s="777"/>
      <c r="AD2499" s="543"/>
      <c r="AE2499" s="543"/>
      <c r="AF2499" s="543"/>
      <c r="AG2499" s="543"/>
      <c r="AH2499" s="543"/>
    </row>
    <row r="2500" spans="1:34" s="2020" customFormat="1" ht="45" x14ac:dyDescent="0.25">
      <c r="A2500" s="2020">
        <v>1</v>
      </c>
      <c r="B2500" s="445" t="s">
        <v>291</v>
      </c>
      <c r="C2500" s="810"/>
      <c r="D2500" s="2016"/>
      <c r="E2500" s="1457">
        <v>2</v>
      </c>
      <c r="F2500" s="2016">
        <f t="shared" si="1610"/>
        <v>2</v>
      </c>
      <c r="G2500" s="2016"/>
      <c r="H2500" s="2016">
        <f t="shared" si="1609"/>
        <v>0</v>
      </c>
      <c r="I2500" s="2016"/>
      <c r="J2500" s="2016"/>
      <c r="K2500" s="2016"/>
      <c r="L2500" s="2016"/>
      <c r="M2500" s="2016"/>
      <c r="N2500" s="2016"/>
      <c r="O2500" s="2016"/>
      <c r="P2500" s="2016"/>
      <c r="Q2500" s="543"/>
      <c r="R2500" s="543"/>
      <c r="S2500" s="543"/>
      <c r="T2500" s="543"/>
      <c r="U2500" s="543"/>
      <c r="V2500" s="543"/>
      <c r="W2500" s="543"/>
      <c r="X2500" s="543"/>
      <c r="Y2500" s="543"/>
      <c r="Z2500" s="543"/>
      <c r="AA2500" s="874"/>
      <c r="AB2500" s="543"/>
      <c r="AC2500" s="777"/>
      <c r="AD2500" s="543"/>
      <c r="AE2500" s="543"/>
      <c r="AF2500" s="543"/>
      <c r="AG2500" s="543"/>
      <c r="AH2500" s="543"/>
    </row>
    <row r="2501" spans="1:34" s="2020" customFormat="1" ht="45" x14ac:dyDescent="0.25">
      <c r="A2501" s="2020">
        <v>1</v>
      </c>
      <c r="B2501" s="445" t="s">
        <v>470</v>
      </c>
      <c r="C2501" s="810"/>
      <c r="D2501" s="2016"/>
      <c r="E2501" s="1457">
        <v>2</v>
      </c>
      <c r="F2501" s="2016">
        <f t="shared" si="1610"/>
        <v>2</v>
      </c>
      <c r="G2501" s="2016"/>
      <c r="H2501" s="2016">
        <f t="shared" si="1609"/>
        <v>0</v>
      </c>
      <c r="I2501" s="2016"/>
      <c r="J2501" s="2016"/>
      <c r="K2501" s="2016"/>
      <c r="L2501" s="2016"/>
      <c r="M2501" s="2016"/>
      <c r="N2501" s="2016"/>
      <c r="O2501" s="2016"/>
      <c r="P2501" s="2016"/>
      <c r="Q2501" s="543"/>
      <c r="R2501" s="543"/>
      <c r="S2501" s="543"/>
      <c r="T2501" s="543"/>
      <c r="U2501" s="543"/>
      <c r="V2501" s="543"/>
      <c r="W2501" s="543"/>
      <c r="X2501" s="543"/>
      <c r="Y2501" s="543"/>
      <c r="Z2501" s="543"/>
      <c r="AA2501" s="874"/>
      <c r="AB2501" s="543"/>
      <c r="AC2501" s="777"/>
      <c r="AD2501" s="543"/>
      <c r="AE2501" s="543"/>
      <c r="AF2501" s="543"/>
      <c r="AG2501" s="543"/>
      <c r="AH2501" s="543"/>
    </row>
    <row r="2502" spans="1:34" s="2020" customFormat="1" ht="45" x14ac:dyDescent="0.25">
      <c r="A2502" s="2020">
        <v>1</v>
      </c>
      <c r="B2502" s="445" t="s">
        <v>471</v>
      </c>
      <c r="C2502" s="810"/>
      <c r="D2502" s="2016"/>
      <c r="E2502" s="1457">
        <v>2</v>
      </c>
      <c r="F2502" s="2016">
        <f t="shared" si="1610"/>
        <v>2</v>
      </c>
      <c r="G2502" s="2016"/>
      <c r="H2502" s="2016">
        <f t="shared" si="1609"/>
        <v>0</v>
      </c>
      <c r="I2502" s="2016"/>
      <c r="J2502" s="2016"/>
      <c r="K2502" s="2016"/>
      <c r="L2502" s="2016"/>
      <c r="M2502" s="2016"/>
      <c r="N2502" s="2016"/>
      <c r="O2502" s="2016"/>
      <c r="P2502" s="2016"/>
      <c r="Q2502" s="543"/>
      <c r="R2502" s="543"/>
      <c r="S2502" s="543"/>
      <c r="T2502" s="543"/>
      <c r="U2502" s="543"/>
      <c r="V2502" s="543"/>
      <c r="W2502" s="543"/>
      <c r="X2502" s="543"/>
      <c r="Y2502" s="543"/>
      <c r="Z2502" s="543"/>
      <c r="AA2502" s="874"/>
      <c r="AB2502" s="543"/>
      <c r="AC2502" s="777"/>
      <c r="AD2502" s="543"/>
      <c r="AE2502" s="543"/>
      <c r="AF2502" s="543"/>
      <c r="AG2502" s="543"/>
      <c r="AH2502" s="543"/>
    </row>
    <row r="2503" spans="1:34" s="2020" customFormat="1" ht="30" x14ac:dyDescent="0.25">
      <c r="A2503" s="2020">
        <v>1</v>
      </c>
      <c r="B2503" s="445" t="s">
        <v>632</v>
      </c>
      <c r="C2503" s="810"/>
      <c r="D2503" s="2016"/>
      <c r="E2503" s="1457">
        <v>7</v>
      </c>
      <c r="F2503" s="2016">
        <f t="shared" si="1610"/>
        <v>6</v>
      </c>
      <c r="G2503" s="2016"/>
      <c r="H2503" s="2016">
        <f t="shared" si="1609"/>
        <v>0</v>
      </c>
      <c r="I2503" s="2016"/>
      <c r="J2503" s="2016"/>
      <c r="K2503" s="2016"/>
      <c r="L2503" s="2016"/>
      <c r="M2503" s="2016"/>
      <c r="N2503" s="2016"/>
      <c r="O2503" s="2016"/>
      <c r="P2503" s="2016"/>
      <c r="Q2503" s="543"/>
      <c r="R2503" s="543"/>
      <c r="S2503" s="543"/>
      <c r="T2503" s="543"/>
      <c r="U2503" s="543"/>
      <c r="V2503" s="543"/>
      <c r="W2503" s="543"/>
      <c r="X2503" s="543"/>
      <c r="Y2503" s="543"/>
      <c r="Z2503" s="543"/>
      <c r="AA2503" s="874"/>
      <c r="AB2503" s="543"/>
      <c r="AC2503" s="777"/>
      <c r="AD2503" s="543"/>
      <c r="AE2503" s="543"/>
      <c r="AF2503" s="543"/>
      <c r="AG2503" s="543"/>
      <c r="AH2503" s="543"/>
    </row>
    <row r="2504" spans="1:34" s="2020" customFormat="1" ht="45" x14ac:dyDescent="0.25">
      <c r="A2504" s="2020">
        <v>1</v>
      </c>
      <c r="B2504" s="445" t="s">
        <v>407</v>
      </c>
      <c r="C2504" s="810"/>
      <c r="D2504" s="2016"/>
      <c r="E2504" s="1457">
        <v>2</v>
      </c>
      <c r="F2504" s="2016">
        <f t="shared" si="1610"/>
        <v>2</v>
      </c>
      <c r="G2504" s="2016"/>
      <c r="H2504" s="2016">
        <f t="shared" si="1609"/>
        <v>0</v>
      </c>
      <c r="I2504" s="2016"/>
      <c r="J2504" s="2016"/>
      <c r="K2504" s="2016"/>
      <c r="L2504" s="2016"/>
      <c r="M2504" s="2016"/>
      <c r="N2504" s="2016"/>
      <c r="O2504" s="2016"/>
      <c r="P2504" s="2016"/>
      <c r="Q2504" s="543"/>
      <c r="R2504" s="543"/>
      <c r="S2504" s="543"/>
      <c r="T2504" s="543"/>
      <c r="U2504" s="543"/>
      <c r="V2504" s="543"/>
      <c r="W2504" s="543"/>
      <c r="X2504" s="543"/>
      <c r="Y2504" s="543"/>
      <c r="Z2504" s="543"/>
      <c r="AA2504" s="874"/>
      <c r="AB2504" s="543"/>
      <c r="AC2504" s="777"/>
      <c r="AD2504" s="543"/>
      <c r="AE2504" s="543"/>
      <c r="AF2504" s="543"/>
      <c r="AG2504" s="543"/>
      <c r="AH2504" s="543"/>
    </row>
    <row r="2505" spans="1:34" s="2020" customFormat="1" ht="45" x14ac:dyDescent="0.25">
      <c r="A2505" s="2020">
        <v>1</v>
      </c>
      <c r="B2505" s="445" t="s">
        <v>417</v>
      </c>
      <c r="C2505" s="810"/>
      <c r="D2505" s="2016"/>
      <c r="E2505" s="1457">
        <v>2</v>
      </c>
      <c r="F2505" s="2016">
        <f t="shared" si="1610"/>
        <v>2</v>
      </c>
      <c r="G2505" s="2016"/>
      <c r="H2505" s="2016">
        <f t="shared" si="1609"/>
        <v>0</v>
      </c>
      <c r="I2505" s="2016"/>
      <c r="J2505" s="2016"/>
      <c r="K2505" s="2016"/>
      <c r="L2505" s="2016"/>
      <c r="M2505" s="2016"/>
      <c r="N2505" s="2016"/>
      <c r="O2505" s="2016"/>
      <c r="P2505" s="2016"/>
      <c r="Q2505" s="543"/>
      <c r="R2505" s="543"/>
      <c r="S2505" s="543"/>
      <c r="T2505" s="543"/>
      <c r="U2505" s="543"/>
      <c r="V2505" s="543"/>
      <c r="W2505" s="543"/>
      <c r="X2505" s="543"/>
      <c r="Y2505" s="543"/>
      <c r="Z2505" s="543"/>
      <c r="AA2505" s="874"/>
      <c r="AB2505" s="543"/>
      <c r="AC2505" s="777"/>
      <c r="AD2505" s="543"/>
      <c r="AE2505" s="543"/>
      <c r="AF2505" s="543"/>
      <c r="AG2505" s="543"/>
      <c r="AH2505" s="543"/>
    </row>
    <row r="2506" spans="1:34" s="2020" customFormat="1" ht="30" x14ac:dyDescent="0.25">
      <c r="A2506" s="2020">
        <v>1</v>
      </c>
      <c r="B2506" s="445" t="s">
        <v>410</v>
      </c>
      <c r="C2506" s="810"/>
      <c r="D2506" s="2016"/>
      <c r="E2506" s="1457">
        <v>3</v>
      </c>
      <c r="F2506" s="2016">
        <f t="shared" si="1610"/>
        <v>3</v>
      </c>
      <c r="G2506" s="2016"/>
      <c r="H2506" s="2016">
        <f t="shared" si="1609"/>
        <v>0</v>
      </c>
      <c r="I2506" s="2016"/>
      <c r="J2506" s="2016"/>
      <c r="K2506" s="2016"/>
      <c r="L2506" s="2016"/>
      <c r="M2506" s="2016"/>
      <c r="N2506" s="2016"/>
      <c r="O2506" s="2016"/>
      <c r="P2506" s="2016"/>
      <c r="Q2506" s="543"/>
      <c r="R2506" s="543"/>
      <c r="S2506" s="543"/>
      <c r="T2506" s="543"/>
      <c r="U2506" s="543"/>
      <c r="V2506" s="543"/>
      <c r="W2506" s="543"/>
      <c r="X2506" s="543"/>
      <c r="Y2506" s="543"/>
      <c r="Z2506" s="543"/>
      <c r="AA2506" s="874"/>
      <c r="AB2506" s="543"/>
      <c r="AC2506" s="777"/>
      <c r="AD2506" s="543"/>
      <c r="AE2506" s="543"/>
      <c r="AF2506" s="543"/>
      <c r="AG2506" s="543"/>
      <c r="AH2506" s="543"/>
    </row>
    <row r="2507" spans="1:34" ht="45" x14ac:dyDescent="0.25">
      <c r="A2507" s="137">
        <v>1</v>
      </c>
      <c r="B2507" s="445" t="s">
        <v>633</v>
      </c>
      <c r="C2507" s="462"/>
      <c r="D2507" s="2016"/>
      <c r="E2507" s="1457">
        <v>2</v>
      </c>
      <c r="F2507" s="167">
        <f t="shared" si="1610"/>
        <v>2</v>
      </c>
      <c r="G2507" s="2016"/>
      <c r="H2507" s="167">
        <f t="shared" si="1609"/>
        <v>0</v>
      </c>
      <c r="I2507" s="2016"/>
      <c r="J2507" s="167"/>
      <c r="K2507" s="167"/>
      <c r="L2507" s="167"/>
      <c r="M2507" s="2016"/>
      <c r="N2507" s="167"/>
      <c r="O2507" s="167"/>
      <c r="P2507" s="167"/>
      <c r="Q2507" s="543"/>
      <c r="R2507" s="543"/>
      <c r="S2507" s="543"/>
      <c r="T2507" s="543"/>
      <c r="U2507" s="543"/>
      <c r="V2507" s="543"/>
      <c r="W2507" s="543"/>
      <c r="X2507" s="543"/>
      <c r="Y2507" s="543"/>
      <c r="Z2507" s="543"/>
      <c r="AA2507" s="752">
        <f>Q2507/12*$B$4</f>
        <v>0</v>
      </c>
      <c r="AB2507" s="543"/>
      <c r="AC2507" s="777"/>
      <c r="AD2507" s="543"/>
      <c r="AE2507" s="543"/>
      <c r="AF2507" s="543"/>
      <c r="AG2507" s="543"/>
      <c r="AH2507" s="543"/>
    </row>
    <row r="2508" spans="1:34" ht="45" x14ac:dyDescent="0.25">
      <c r="A2508" s="137">
        <v>1</v>
      </c>
      <c r="B2508" s="445" t="s">
        <v>416</v>
      </c>
      <c r="C2508" s="462"/>
      <c r="D2508" s="2016"/>
      <c r="E2508" s="1457">
        <v>2</v>
      </c>
      <c r="F2508" s="167">
        <f t="shared" si="1610"/>
        <v>2</v>
      </c>
      <c r="G2508" s="2016"/>
      <c r="H2508" s="167">
        <f t="shared" si="1609"/>
        <v>0</v>
      </c>
      <c r="I2508" s="2016"/>
      <c r="J2508" s="167"/>
      <c r="K2508" s="167"/>
      <c r="L2508" s="167"/>
      <c r="M2508" s="2016"/>
      <c r="N2508" s="167"/>
      <c r="O2508" s="167"/>
      <c r="P2508" s="167"/>
      <c r="Q2508" s="543"/>
      <c r="R2508" s="543"/>
      <c r="S2508" s="543"/>
      <c r="T2508" s="543"/>
      <c r="U2508" s="543"/>
      <c r="V2508" s="543"/>
      <c r="W2508" s="543"/>
      <c r="X2508" s="543"/>
      <c r="Y2508" s="543"/>
      <c r="Z2508" s="543"/>
      <c r="AA2508" s="752">
        <f>Q2508/12*$B$4</f>
        <v>0</v>
      </c>
      <c r="AB2508" s="543"/>
      <c r="AC2508" s="777"/>
      <c r="AD2508" s="543"/>
      <c r="AE2508" s="543"/>
      <c r="AF2508" s="543"/>
      <c r="AG2508" s="543"/>
      <c r="AH2508" s="543"/>
    </row>
    <row r="2509" spans="1:34" ht="15.75" thickBot="1" x14ac:dyDescent="0.3">
      <c r="A2509" s="137">
        <v>1</v>
      </c>
      <c r="B2509" s="545" t="s">
        <v>134</v>
      </c>
      <c r="C2509" s="463"/>
      <c r="D2509" s="747"/>
      <c r="E2509" s="748"/>
      <c r="F2509" s="135"/>
      <c r="G2509" s="548"/>
      <c r="H2509" s="548"/>
      <c r="I2509" s="548"/>
      <c r="J2509" s="548"/>
      <c r="K2509" s="548"/>
      <c r="L2509" s="548"/>
      <c r="M2509" s="548"/>
      <c r="N2509" s="548"/>
      <c r="O2509" s="548"/>
      <c r="P2509" s="548"/>
      <c r="Q2509" s="2895">
        <f t="shared" ref="Q2509:R2509" si="1611">Q2498</f>
        <v>891.95604000000014</v>
      </c>
      <c r="R2509" s="2895">
        <f t="shared" si="1611"/>
        <v>891.95604000000014</v>
      </c>
      <c r="S2509" s="2895">
        <f t="shared" ref="S2509:T2509" si="1612">S2498</f>
        <v>891.95604000000014</v>
      </c>
      <c r="T2509" s="2895">
        <f t="shared" si="1612"/>
        <v>891.95604000000014</v>
      </c>
      <c r="U2509" s="2895">
        <f t="shared" ref="U2509:V2509" si="1613">U2498</f>
        <v>891.95604000000014</v>
      </c>
      <c r="V2509" s="2895">
        <f t="shared" si="1613"/>
        <v>891.95604000000014</v>
      </c>
      <c r="W2509" s="2895">
        <f t="shared" ref="W2509:X2509" si="1614">W2498</f>
        <v>891.95604000000014</v>
      </c>
      <c r="X2509" s="2895">
        <f t="shared" si="1614"/>
        <v>891.95604000000014</v>
      </c>
      <c r="Y2509" s="2895">
        <f t="shared" ref="Y2509:Z2509" si="1615">Y2498</f>
        <v>891.95604000000014</v>
      </c>
      <c r="Z2509" s="2895">
        <f t="shared" si="1615"/>
        <v>281.30283000000003</v>
      </c>
      <c r="AA2509" s="2017">
        <f t="shared" ref="AA2509:AH2509" si="1616">AA2498</f>
        <v>539.74563000000001</v>
      </c>
      <c r="AB2509" s="2017">
        <f t="shared" si="1616"/>
        <v>0</v>
      </c>
      <c r="AC2509" s="2017">
        <f t="shared" si="1616"/>
        <v>0</v>
      </c>
      <c r="AD2509" s="2017">
        <f t="shared" si="1616"/>
        <v>0</v>
      </c>
      <c r="AE2509" s="2017">
        <f t="shared" si="1616"/>
        <v>-539.74563000000001</v>
      </c>
      <c r="AF2509" s="2017">
        <f t="shared" si="1616"/>
        <v>0</v>
      </c>
      <c r="AG2509" s="2017">
        <f t="shared" si="1616"/>
        <v>0</v>
      </c>
      <c r="AH2509" s="2017">
        <f t="shared" si="1616"/>
        <v>0</v>
      </c>
    </row>
    <row r="2510" spans="1:34" ht="15.75" thickBot="1" x14ac:dyDescent="0.3">
      <c r="A2510" s="137">
        <v>1</v>
      </c>
      <c r="B2510" s="544" t="s">
        <v>277</v>
      </c>
      <c r="C2510" s="546"/>
      <c r="D2510" s="552"/>
      <c r="E2510" s="551"/>
      <c r="F2510" s="1583"/>
      <c r="G2510" s="547"/>
      <c r="H2510" s="547"/>
      <c r="I2510" s="547"/>
      <c r="J2510" s="547"/>
      <c r="K2510" s="547"/>
      <c r="L2510" s="547"/>
      <c r="M2510" s="547"/>
      <c r="N2510" s="547"/>
      <c r="O2510" s="547"/>
      <c r="P2510" s="547"/>
      <c r="Q2510" s="665">
        <f t="shared" ref="Q2510:R2510" si="1617">Q2509</f>
        <v>891.95604000000014</v>
      </c>
      <c r="R2510" s="665">
        <f t="shared" si="1617"/>
        <v>891.95604000000014</v>
      </c>
      <c r="S2510" s="665">
        <f t="shared" ref="S2510:T2510" si="1618">S2509</f>
        <v>891.95604000000014</v>
      </c>
      <c r="T2510" s="665">
        <f t="shared" si="1618"/>
        <v>891.95604000000014</v>
      </c>
      <c r="U2510" s="665">
        <f t="shared" ref="U2510:V2510" si="1619">U2509</f>
        <v>891.95604000000014</v>
      </c>
      <c r="V2510" s="665">
        <f t="shared" si="1619"/>
        <v>891.95604000000014</v>
      </c>
      <c r="W2510" s="665">
        <f t="shared" ref="W2510:X2510" si="1620">W2509</f>
        <v>891.95604000000014</v>
      </c>
      <c r="X2510" s="665">
        <f t="shared" si="1620"/>
        <v>891.95604000000014</v>
      </c>
      <c r="Y2510" s="665">
        <f t="shared" ref="Y2510:Z2510" si="1621">Y2509</f>
        <v>891.95604000000014</v>
      </c>
      <c r="Z2510" s="665">
        <f t="shared" si="1621"/>
        <v>281.30283000000003</v>
      </c>
      <c r="AA2510" s="753">
        <f t="shared" ref="AA2510:AH2510" si="1622">AA2509</f>
        <v>539.74563000000001</v>
      </c>
      <c r="AB2510" s="665">
        <f t="shared" si="1622"/>
        <v>0</v>
      </c>
      <c r="AC2510" s="778">
        <f t="shared" si="1622"/>
        <v>0</v>
      </c>
      <c r="AD2510" s="2726">
        <f t="shared" si="1622"/>
        <v>0</v>
      </c>
      <c r="AE2510" s="666">
        <f t="shared" si="1622"/>
        <v>-539.74563000000001</v>
      </c>
      <c r="AF2510" s="666">
        <f t="shared" si="1622"/>
        <v>0</v>
      </c>
      <c r="AG2510" s="666">
        <f t="shared" si="1622"/>
        <v>0</v>
      </c>
      <c r="AH2510" s="666">
        <f t="shared" si="1622"/>
        <v>0</v>
      </c>
    </row>
    <row r="2511" spans="1:34" ht="31.5" x14ac:dyDescent="0.25">
      <c r="A2511" s="137">
        <v>1</v>
      </c>
      <c r="B2511" s="1656" t="s">
        <v>474</v>
      </c>
      <c r="C2511" s="1656"/>
      <c r="D2511" s="183"/>
      <c r="E2511" s="218"/>
      <c r="F2511" s="183"/>
      <c r="G2511" s="183"/>
      <c r="H2511" s="183"/>
      <c r="I2511" s="183"/>
      <c r="J2511" s="183"/>
      <c r="K2511" s="183"/>
      <c r="L2511" s="183"/>
      <c r="M2511" s="183"/>
      <c r="N2511" s="183"/>
      <c r="O2511" s="183"/>
      <c r="P2511" s="183"/>
      <c r="Q2511" s="326"/>
      <c r="R2511" s="326"/>
      <c r="S2511" s="326"/>
      <c r="T2511" s="326"/>
      <c r="U2511" s="326"/>
      <c r="V2511" s="326"/>
      <c r="W2511" s="326"/>
      <c r="X2511" s="326"/>
      <c r="Y2511" s="326"/>
      <c r="Z2511" s="326"/>
      <c r="AA2511" s="752">
        <f t="shared" ref="AA2511:AA2515" si="1623">Q2511/12*$B$4</f>
        <v>0</v>
      </c>
      <c r="AB2511" s="326"/>
      <c r="AC2511" s="770"/>
      <c r="AD2511" s="326"/>
      <c r="AE2511" s="326"/>
      <c r="AF2511" s="326"/>
      <c r="AG2511" s="326"/>
      <c r="AH2511" s="326"/>
    </row>
    <row r="2512" spans="1:34" ht="15.75" x14ac:dyDescent="0.25">
      <c r="A2512" s="137">
        <v>1</v>
      </c>
      <c r="B2512" s="1687"/>
      <c r="C2512" s="1688"/>
      <c r="D2512" s="2012"/>
      <c r="E2512" s="218"/>
      <c r="F2512" s="183"/>
      <c r="G2512" s="183"/>
      <c r="H2512" s="183"/>
      <c r="I2512" s="2012"/>
      <c r="J2512" s="186"/>
      <c r="K2512" s="186"/>
      <c r="L2512" s="186"/>
      <c r="M2512" s="2012"/>
      <c r="N2512" s="186"/>
      <c r="O2512" s="186"/>
      <c r="P2512" s="186"/>
      <c r="Q2512" s="325"/>
      <c r="R2512" s="325"/>
      <c r="S2512" s="325"/>
      <c r="T2512" s="325"/>
      <c r="U2512" s="325"/>
      <c r="V2512" s="325"/>
      <c r="W2512" s="325"/>
      <c r="X2512" s="325"/>
      <c r="Y2512" s="325"/>
      <c r="Z2512" s="325"/>
      <c r="AA2512" s="751">
        <f t="shared" si="1623"/>
        <v>0</v>
      </c>
      <c r="AB2512" s="325"/>
      <c r="AC2512" s="773"/>
      <c r="AD2512" s="325"/>
      <c r="AE2512" s="325"/>
      <c r="AF2512" s="325"/>
      <c r="AG2512" s="325"/>
      <c r="AH2512" s="325"/>
    </row>
    <row r="2513" spans="1:34" ht="51" customHeight="1" x14ac:dyDescent="0.25">
      <c r="A2513" s="137">
        <v>1</v>
      </c>
      <c r="B2513" s="549" t="s">
        <v>404</v>
      </c>
      <c r="C2513" s="1299"/>
      <c r="D2513" s="2012"/>
      <c r="E2513" s="167">
        <v>3495</v>
      </c>
      <c r="F2513" s="167">
        <f>ROUND(E2513/12*$B$4,0)</f>
        <v>2913</v>
      </c>
      <c r="G2513" s="2016">
        <v>3640</v>
      </c>
      <c r="H2513" s="183">
        <f>G2513/F2513*100</f>
        <v>124.95708891177479</v>
      </c>
      <c r="I2513" s="2012"/>
      <c r="J2513" s="186"/>
      <c r="K2513" s="186"/>
      <c r="L2513" s="186"/>
      <c r="M2513" s="2012"/>
      <c r="N2513" s="186"/>
      <c r="O2513" s="186"/>
      <c r="P2513" s="186"/>
      <c r="Q2513" s="325"/>
      <c r="R2513" s="325"/>
      <c r="S2513" s="325"/>
      <c r="T2513" s="325"/>
      <c r="U2513" s="325"/>
      <c r="V2513" s="325"/>
      <c r="W2513" s="325"/>
      <c r="X2513" s="325"/>
      <c r="Y2513" s="325"/>
      <c r="Z2513" s="325"/>
      <c r="AA2513" s="751">
        <f t="shared" si="1623"/>
        <v>0</v>
      </c>
      <c r="AB2513" s="325">
        <f>AH2513-AG2513</f>
        <v>0</v>
      </c>
      <c r="AC2513" s="773"/>
      <c r="AD2513" s="325"/>
      <c r="AE2513" s="325">
        <f>AB2513-AA2513</f>
        <v>0</v>
      </c>
      <c r="AF2513" s="325"/>
      <c r="AG2513" s="325"/>
      <c r="AH2513" s="325"/>
    </row>
    <row r="2514" spans="1:34" ht="31.5" x14ac:dyDescent="0.25">
      <c r="A2514" s="137">
        <v>1</v>
      </c>
      <c r="B2514" s="549" t="s">
        <v>188</v>
      </c>
      <c r="C2514" s="1299"/>
      <c r="D2514" s="2012"/>
      <c r="E2514" s="167">
        <v>1490</v>
      </c>
      <c r="F2514" s="167">
        <f>ROUND(E2514/12*$B$4,0)</f>
        <v>1242</v>
      </c>
      <c r="G2514" s="2016">
        <v>624</v>
      </c>
      <c r="H2514" s="183">
        <f>G2514/F2514*100</f>
        <v>50.24154589371981</v>
      </c>
      <c r="I2514" s="2012"/>
      <c r="J2514" s="186"/>
      <c r="K2514" s="186"/>
      <c r="L2514" s="186"/>
      <c r="M2514" s="2012"/>
      <c r="N2514" s="186"/>
      <c r="O2514" s="186"/>
      <c r="P2514" s="186"/>
      <c r="Q2514" s="325"/>
      <c r="R2514" s="325"/>
      <c r="S2514" s="325"/>
      <c r="T2514" s="325"/>
      <c r="U2514" s="325"/>
      <c r="V2514" s="325"/>
      <c r="W2514" s="325"/>
      <c r="X2514" s="325"/>
      <c r="Y2514" s="325"/>
      <c r="Z2514" s="325"/>
      <c r="AA2514" s="751">
        <f t="shared" si="1623"/>
        <v>0</v>
      </c>
      <c r="AB2514" s="325"/>
      <c r="AC2514" s="773"/>
      <c r="AD2514" s="325"/>
      <c r="AE2514" s="325"/>
      <c r="AF2514" s="325"/>
      <c r="AG2514" s="325"/>
      <c r="AH2514" s="325"/>
    </row>
    <row r="2515" spans="1:34" ht="15.75" x14ac:dyDescent="0.25">
      <c r="A2515" s="137">
        <v>1</v>
      </c>
      <c r="B2515" s="549" t="s">
        <v>211</v>
      </c>
      <c r="C2515" s="418"/>
      <c r="D2515" s="183"/>
      <c r="E2515" s="167">
        <v>1526</v>
      </c>
      <c r="F2515" s="183">
        <f>ROUND(E2515/12*$B$4,0)</f>
        <v>1272</v>
      </c>
      <c r="G2515" s="183">
        <v>1169</v>
      </c>
      <c r="H2515" s="183">
        <f>G2515/F2515*100</f>
        <v>91.90251572327044</v>
      </c>
      <c r="I2515" s="183"/>
      <c r="J2515" s="183"/>
      <c r="K2515" s="183"/>
      <c r="L2515" s="183"/>
      <c r="M2515" s="183"/>
      <c r="N2515" s="183"/>
      <c r="O2515" s="183"/>
      <c r="P2515" s="183"/>
      <c r="Q2515" s="326"/>
      <c r="R2515" s="326"/>
      <c r="S2515" s="326"/>
      <c r="T2515" s="326"/>
      <c r="U2515" s="326"/>
      <c r="V2515" s="326"/>
      <c r="W2515" s="326"/>
      <c r="X2515" s="326"/>
      <c r="Y2515" s="326"/>
      <c r="Z2515" s="326"/>
      <c r="AA2515" s="752">
        <f t="shared" si="1623"/>
        <v>0</v>
      </c>
      <c r="AB2515" s="326"/>
      <c r="AC2515" s="770"/>
      <c r="AD2515" s="326"/>
      <c r="AE2515" s="326"/>
      <c r="AF2515" s="326"/>
      <c r="AG2515" s="326"/>
      <c r="AH2515" s="326"/>
    </row>
    <row r="2516" spans="1:34" ht="15.75" thickBot="1" x14ac:dyDescent="0.3">
      <c r="A2516" s="137">
        <v>1</v>
      </c>
      <c r="B2516" s="1683" t="s">
        <v>209</v>
      </c>
      <c r="C2516" s="1677"/>
      <c r="D2516" s="825"/>
      <c r="E2516" s="244">
        <f>SUM(E2513:E2515)</f>
        <v>6511</v>
      </c>
      <c r="F2516" s="825">
        <f>SUM(F2513:F2515)</f>
        <v>5427</v>
      </c>
      <c r="G2516" s="825">
        <f>SUM(G2513:G2515)</f>
        <v>5433</v>
      </c>
      <c r="H2516" s="1478">
        <f>G2516/F2516*100</f>
        <v>100.11055831951354</v>
      </c>
      <c r="I2516" s="825"/>
      <c r="J2516" s="825"/>
      <c r="K2516" s="825"/>
      <c r="L2516" s="825"/>
      <c r="M2516" s="825"/>
      <c r="N2516" s="825"/>
      <c r="O2516" s="825"/>
      <c r="P2516" s="825"/>
      <c r="Q2516" s="324">
        <v>43242.341</v>
      </c>
      <c r="R2516" s="324">
        <v>43242.341</v>
      </c>
      <c r="S2516" s="324">
        <v>43886.655683333338</v>
      </c>
      <c r="T2516" s="324">
        <v>43886.655683333338</v>
      </c>
      <c r="U2516" s="324">
        <v>43886.655683333338</v>
      </c>
      <c r="V2516" s="324">
        <v>43886.655683333338</v>
      </c>
      <c r="W2516" s="324">
        <v>43886.655683333338</v>
      </c>
      <c r="X2516" s="324">
        <v>43886.655683333338</v>
      </c>
      <c r="Y2516" s="324">
        <v>43886.655683333338</v>
      </c>
      <c r="Z2516" s="324">
        <v>46458.230876666676</v>
      </c>
      <c r="AA2516" s="874">
        <f>Q2516/12*$B$4+(R2516-Q2516)/11*9+(S2516-R2516)/10*8+(T2516-S2516)/9*7+(U2516-T2516)/8*6+(V2516-U2516)/7*5+(W2516-V2516)/6*4+(X2516-W2516)/5*3+(Y2516-X2516)/4*2+(Z2516-Y2516)/3*1</f>
        <v>37407.927644444448</v>
      </c>
      <c r="AB2516" s="324">
        <f>AH2516-AG2516</f>
        <v>38936.689410000006</v>
      </c>
      <c r="AC2516" s="774"/>
      <c r="AD2516" s="324"/>
      <c r="AE2516" s="324">
        <f>AB2516-AA2516</f>
        <v>1528.7617655555587</v>
      </c>
      <c r="AF2516" s="324"/>
      <c r="AG2516" s="324">
        <v>-151.17837</v>
      </c>
      <c r="AH2516" s="324">
        <v>38785.511040000005</v>
      </c>
    </row>
    <row r="2517" spans="1:34" ht="15.75" thickBot="1" x14ac:dyDescent="0.3">
      <c r="A2517" s="137">
        <v>1</v>
      </c>
      <c r="B2517" s="155" t="s">
        <v>277</v>
      </c>
      <c r="C2517" s="155"/>
      <c r="D2517" s="1583"/>
      <c r="E2517" s="266"/>
      <c r="F2517" s="1583"/>
      <c r="G2517" s="1583"/>
      <c r="H2517" s="1583"/>
      <c r="I2517" s="1583"/>
      <c r="J2517" s="1583"/>
      <c r="K2517" s="1583"/>
      <c r="L2517" s="1583"/>
      <c r="M2517" s="1583"/>
      <c r="N2517" s="1583"/>
      <c r="O2517" s="1583"/>
      <c r="P2517" s="1583"/>
      <c r="Q2517" s="332">
        <f t="shared" ref="Q2517:AH2517" si="1624">Q2516</f>
        <v>43242.341</v>
      </c>
      <c r="R2517" s="332">
        <f t="shared" ref="R2517:S2517" si="1625">R2516</f>
        <v>43242.341</v>
      </c>
      <c r="S2517" s="332">
        <f t="shared" si="1625"/>
        <v>43886.655683333338</v>
      </c>
      <c r="T2517" s="332">
        <f t="shared" ref="T2517:U2517" si="1626">T2516</f>
        <v>43886.655683333338</v>
      </c>
      <c r="U2517" s="332">
        <f t="shared" si="1626"/>
        <v>43886.655683333338</v>
      </c>
      <c r="V2517" s="332">
        <f t="shared" ref="V2517:W2517" si="1627">V2516</f>
        <v>43886.655683333338</v>
      </c>
      <c r="W2517" s="332">
        <f t="shared" si="1627"/>
        <v>43886.655683333338</v>
      </c>
      <c r="X2517" s="332">
        <f t="shared" ref="X2517:Y2517" si="1628">X2516</f>
        <v>43886.655683333338</v>
      </c>
      <c r="Y2517" s="332">
        <f t="shared" si="1628"/>
        <v>43886.655683333338</v>
      </c>
      <c r="Z2517" s="332">
        <f t="shared" ref="Z2517" si="1629">Z2516</f>
        <v>46458.230876666676</v>
      </c>
      <c r="AA2517" s="753">
        <f t="shared" si="1624"/>
        <v>37407.927644444448</v>
      </c>
      <c r="AB2517" s="332">
        <f t="shared" si="1624"/>
        <v>38936.689410000006</v>
      </c>
      <c r="AC2517" s="775">
        <f t="shared" si="1624"/>
        <v>0</v>
      </c>
      <c r="AD2517" s="156">
        <f t="shared" si="1624"/>
        <v>0</v>
      </c>
      <c r="AE2517" s="332">
        <f t="shared" si="1624"/>
        <v>1528.7617655555587</v>
      </c>
      <c r="AF2517" s="332">
        <f t="shared" si="1624"/>
        <v>0</v>
      </c>
      <c r="AG2517" s="332">
        <f t="shared" si="1624"/>
        <v>-151.17837</v>
      </c>
      <c r="AH2517" s="332">
        <f t="shared" si="1624"/>
        <v>38785.511040000005</v>
      </c>
    </row>
    <row r="2518" spans="1:34" ht="31.5" x14ac:dyDescent="0.25">
      <c r="A2518" s="137">
        <v>1</v>
      </c>
      <c r="B2518" s="1656" t="s">
        <v>475</v>
      </c>
      <c r="C2518" s="463"/>
      <c r="D2518" s="2016"/>
      <c r="E2518" s="167"/>
      <c r="F2518" s="167"/>
      <c r="G2518" s="2016"/>
      <c r="H2518" s="167"/>
      <c r="I2518" s="2016"/>
      <c r="J2518" s="167"/>
      <c r="K2518" s="167"/>
      <c r="L2518" s="167"/>
      <c r="M2518" s="2016"/>
      <c r="N2518" s="167"/>
      <c r="O2518" s="167"/>
      <c r="P2518" s="167"/>
      <c r="Q2518" s="167"/>
      <c r="R2518" s="2016"/>
      <c r="S2518" s="2016"/>
      <c r="T2518" s="2016"/>
      <c r="U2518" s="2016"/>
      <c r="V2518" s="2016"/>
      <c r="W2518" s="2016"/>
      <c r="X2518" s="2016"/>
      <c r="Y2518" s="2016"/>
      <c r="Z2518" s="2016"/>
      <c r="AA2518" s="752">
        <f>Q2518/12*$B$4</f>
        <v>0</v>
      </c>
      <c r="AB2518" s="167"/>
      <c r="AC2518" s="776"/>
      <c r="AD2518" s="167"/>
      <c r="AE2518" s="167"/>
      <c r="AF2518" s="167"/>
      <c r="AG2518" s="167"/>
      <c r="AH2518" s="167"/>
    </row>
    <row r="2519" spans="1:34" x14ac:dyDescent="0.25">
      <c r="A2519" s="137">
        <v>1</v>
      </c>
      <c r="B2519" s="204" t="s">
        <v>194</v>
      </c>
      <c r="C2519" s="809"/>
      <c r="D2519" s="2016"/>
      <c r="E2519" s="167"/>
      <c r="F2519" s="167"/>
      <c r="G2519" s="2016"/>
      <c r="H2519" s="167"/>
      <c r="I2519" s="2016"/>
      <c r="J2519" s="167"/>
      <c r="K2519" s="167"/>
      <c r="L2519" s="167"/>
      <c r="M2519" s="2016"/>
      <c r="N2519" s="167"/>
      <c r="O2519" s="167"/>
      <c r="P2519" s="167"/>
      <c r="Q2519" s="543"/>
      <c r="R2519" s="543"/>
      <c r="S2519" s="543"/>
      <c r="T2519" s="543"/>
      <c r="U2519" s="543"/>
      <c r="V2519" s="543"/>
      <c r="W2519" s="543"/>
      <c r="X2519" s="543"/>
      <c r="Y2519" s="543"/>
      <c r="Z2519" s="543"/>
      <c r="AA2519" s="874"/>
      <c r="AB2519" s="543">
        <f>AH2519-AG2519</f>
        <v>0</v>
      </c>
      <c r="AC2519" s="777"/>
      <c r="AD2519" s="543"/>
      <c r="AE2519" s="543">
        <f>AB2519-AA2519</f>
        <v>0</v>
      </c>
      <c r="AF2519" s="543"/>
      <c r="AG2519" s="543"/>
      <c r="AH2519" s="543"/>
    </row>
    <row r="2520" spans="1:34" ht="29.25" x14ac:dyDescent="0.25">
      <c r="A2520" s="137">
        <v>1</v>
      </c>
      <c r="B2520" s="519" t="s">
        <v>310</v>
      </c>
      <c r="C2520" s="809"/>
      <c r="D2520" s="2016"/>
      <c r="E2520" s="534">
        <f>E2521</f>
        <v>375</v>
      </c>
      <c r="F2520" s="543">
        <f>F2521</f>
        <v>312.5</v>
      </c>
      <c r="G2520" s="543">
        <f>G2521</f>
        <v>298.04500000000007</v>
      </c>
      <c r="H2520" s="543">
        <f>G2520/F2520*100</f>
        <v>95.374400000000023</v>
      </c>
      <c r="I2520" s="2016"/>
      <c r="J2520" s="167"/>
      <c r="K2520" s="167"/>
      <c r="L2520" s="167"/>
      <c r="M2520" s="2016"/>
      <c r="N2520" s="167"/>
      <c r="O2520" s="167"/>
      <c r="P2520" s="167"/>
      <c r="Q2520" s="543">
        <v>649.34400000000005</v>
      </c>
      <c r="R2520" s="543">
        <v>649.34400000000005</v>
      </c>
      <c r="S2520" s="543">
        <v>649.34400000000005</v>
      </c>
      <c r="T2520" s="543">
        <v>649.34400000000005</v>
      </c>
      <c r="U2520" s="543">
        <v>649.34400000000005</v>
      </c>
      <c r="V2520" s="543">
        <v>649.34400000000005</v>
      </c>
      <c r="W2520" s="543">
        <v>649.34400000000005</v>
      </c>
      <c r="X2520" s="543">
        <v>649.34400000000005</v>
      </c>
      <c r="Y2520" s="543">
        <v>649.34400000000005</v>
      </c>
      <c r="Z2520" s="543">
        <v>649.34400000000005</v>
      </c>
      <c r="AA2520" s="874">
        <f>Q2520/12*$B$4+(R2520-Q2520)/11*9+(S2520-R2520)/10*8+(T2520-S2520)/9*7+(U2520-T2520)/8*6+(V2520-U2520)/7*5+(W2520-V2520)/6*4+(X2520-W2520)/5*3+(Y2520-X2520)/4*2+(Z2520-Y2520)/3*1</f>
        <v>541.12</v>
      </c>
      <c r="AB2520" s="543">
        <f>AH2520-AG2520</f>
        <v>550.27764999999999</v>
      </c>
      <c r="AC2520" s="777"/>
      <c r="AD2520" s="543"/>
      <c r="AE2520" s="543">
        <f>AB2520-AA2520</f>
        <v>9.1576499999999896</v>
      </c>
      <c r="AF2520" s="543"/>
      <c r="AG2520" s="543">
        <v>-0.71720000000000006</v>
      </c>
      <c r="AH2520" s="543">
        <v>549.56044999999995</v>
      </c>
    </row>
    <row r="2521" spans="1:34" ht="30" x14ac:dyDescent="0.25">
      <c r="A2521" s="137">
        <v>1</v>
      </c>
      <c r="B2521" s="477" t="s">
        <v>442</v>
      </c>
      <c r="C2521" s="809"/>
      <c r="D2521" s="2016"/>
      <c r="E2521" s="171">
        <f>E2522+E2523/4</f>
        <v>375</v>
      </c>
      <c r="F2521" s="167">
        <f>F2522+F2523/4</f>
        <v>312.5</v>
      </c>
      <c r="G2521" s="2016">
        <f>G2522+G2523/4</f>
        <v>298.04500000000007</v>
      </c>
      <c r="H2521" s="167">
        <f>G2521/F2521*100</f>
        <v>95.374400000000023</v>
      </c>
      <c r="I2521" s="2016"/>
      <c r="J2521" s="167"/>
      <c r="K2521" s="167"/>
      <c r="L2521" s="167"/>
      <c r="M2521" s="2016"/>
      <c r="N2521" s="167"/>
      <c r="O2521" s="167"/>
      <c r="P2521" s="167"/>
      <c r="Q2521" s="543"/>
      <c r="R2521" s="543"/>
      <c r="S2521" s="543"/>
      <c r="T2521" s="543"/>
      <c r="U2521" s="543"/>
      <c r="V2521" s="543"/>
      <c r="W2521" s="543"/>
      <c r="X2521" s="543"/>
      <c r="Y2521" s="543"/>
      <c r="Z2521" s="543"/>
      <c r="AA2521" s="874">
        <f t="shared" ref="AA2521:AA2527" si="1630">Q2521/12*$B$4</f>
        <v>0</v>
      </c>
      <c r="AB2521" s="543"/>
      <c r="AC2521" s="777"/>
      <c r="AD2521" s="543"/>
      <c r="AE2521" s="543"/>
      <c r="AF2521" s="543"/>
      <c r="AG2521" s="543"/>
      <c r="AH2521" s="543"/>
    </row>
    <row r="2522" spans="1:34" x14ac:dyDescent="0.25">
      <c r="A2522" s="137">
        <v>1</v>
      </c>
      <c r="B2522" s="307" t="s">
        <v>443</v>
      </c>
      <c r="C2522" s="809"/>
      <c r="D2522" s="2016"/>
      <c r="E2522" s="542"/>
      <c r="F2522" s="167"/>
      <c r="G2522" s="2016"/>
      <c r="H2522" s="167"/>
      <c r="I2522" s="2016"/>
      <c r="J2522" s="167"/>
      <c r="K2522" s="167"/>
      <c r="L2522" s="167"/>
      <c r="M2522" s="2016"/>
      <c r="N2522" s="167"/>
      <c r="O2522" s="167"/>
      <c r="P2522" s="167"/>
      <c r="Q2522" s="543"/>
      <c r="R2522" s="543"/>
      <c r="S2522" s="543"/>
      <c r="T2522" s="543"/>
      <c r="U2522" s="543"/>
      <c r="V2522" s="543"/>
      <c r="W2522" s="543"/>
      <c r="X2522" s="543"/>
      <c r="Y2522" s="543"/>
      <c r="Z2522" s="543"/>
      <c r="AA2522" s="874">
        <f t="shared" si="1630"/>
        <v>0</v>
      </c>
      <c r="AB2522" s="543"/>
      <c r="AC2522" s="777"/>
      <c r="AD2522" s="543"/>
      <c r="AE2522" s="543"/>
      <c r="AF2522" s="543"/>
      <c r="AG2522" s="543"/>
      <c r="AH2522" s="543"/>
    </row>
    <row r="2523" spans="1:34" ht="30" x14ac:dyDescent="0.25">
      <c r="A2523" s="137">
        <v>1</v>
      </c>
      <c r="B2523" s="307" t="s">
        <v>444</v>
      </c>
      <c r="C2523" s="809"/>
      <c r="D2523" s="2016"/>
      <c r="E2523" s="535">
        <v>1500</v>
      </c>
      <c r="F2523" s="167">
        <f>ROUND(E2523/12*$B$4,0)</f>
        <v>1250</v>
      </c>
      <c r="G2523" s="2016">
        <v>1192.1800000000003</v>
      </c>
      <c r="H2523" s="167">
        <f>G2523/F2523*100</f>
        <v>95.374400000000023</v>
      </c>
      <c r="I2523" s="2016"/>
      <c r="J2523" s="167"/>
      <c r="K2523" s="167"/>
      <c r="L2523" s="167"/>
      <c r="M2523" s="2016"/>
      <c r="N2523" s="167"/>
      <c r="O2523" s="167"/>
      <c r="P2523" s="167"/>
      <c r="Q2523" s="543"/>
      <c r="R2523" s="543"/>
      <c r="S2523" s="543"/>
      <c r="T2523" s="543"/>
      <c r="U2523" s="543"/>
      <c r="V2523" s="543"/>
      <c r="W2523" s="543"/>
      <c r="X2523" s="543"/>
      <c r="Y2523" s="543"/>
      <c r="Z2523" s="543"/>
      <c r="AA2523" s="874">
        <f t="shared" si="1630"/>
        <v>0</v>
      </c>
      <c r="AB2523" s="543"/>
      <c r="AC2523" s="777"/>
      <c r="AD2523" s="543"/>
      <c r="AE2523" s="543"/>
      <c r="AF2523" s="543"/>
      <c r="AG2523" s="543"/>
      <c r="AH2523" s="543"/>
    </row>
    <row r="2524" spans="1:34" ht="29.25" x14ac:dyDescent="0.25">
      <c r="A2524" s="137">
        <v>1</v>
      </c>
      <c r="B2524" s="519" t="s">
        <v>311</v>
      </c>
      <c r="C2524" s="462"/>
      <c r="D2524" s="2016"/>
      <c r="E2524" s="539">
        <f>E2526/9.4</f>
        <v>95.744680851063819</v>
      </c>
      <c r="F2524" s="167">
        <f>F2526/9.4</f>
        <v>79.787234042553195</v>
      </c>
      <c r="G2524" s="2016">
        <f>G2526/9.4</f>
        <v>89.536170212765924</v>
      </c>
      <c r="H2524" s="167">
        <f>G2524/F2524*100</f>
        <v>112.21866666666662</v>
      </c>
      <c r="I2524" s="2016"/>
      <c r="J2524" s="167"/>
      <c r="K2524" s="167"/>
      <c r="L2524" s="167"/>
      <c r="M2524" s="2016"/>
      <c r="N2524" s="167"/>
      <c r="O2524" s="167"/>
      <c r="P2524" s="167"/>
      <c r="Q2524" s="543"/>
      <c r="R2524" s="543"/>
      <c r="S2524" s="543"/>
      <c r="T2524" s="543"/>
      <c r="U2524" s="543"/>
      <c r="V2524" s="543"/>
      <c r="W2524" s="543"/>
      <c r="X2524" s="543"/>
      <c r="Y2524" s="543"/>
      <c r="Z2524" s="543"/>
      <c r="AA2524" s="752">
        <f t="shared" si="1630"/>
        <v>0</v>
      </c>
      <c r="AB2524" s="543"/>
      <c r="AC2524" s="777"/>
      <c r="AD2524" s="543"/>
      <c r="AE2524" s="543"/>
      <c r="AF2524" s="543"/>
      <c r="AG2524" s="543"/>
      <c r="AH2524" s="543"/>
    </row>
    <row r="2525" spans="1:34" x14ac:dyDescent="0.25">
      <c r="A2525" s="137">
        <v>1</v>
      </c>
      <c r="B2525" s="519" t="s">
        <v>320</v>
      </c>
      <c r="C2525" s="462"/>
      <c r="D2525" s="2016"/>
      <c r="E2525" s="171">
        <f>E2526/9.4</f>
        <v>95.744680851063819</v>
      </c>
      <c r="F2525" s="167">
        <f>F2526/9.4</f>
        <v>79.787234042553195</v>
      </c>
      <c r="G2525" s="2016">
        <f>G2526/9.4</f>
        <v>89.536170212765924</v>
      </c>
      <c r="H2525" s="167">
        <f>G2525/F2525*100</f>
        <v>112.21866666666662</v>
      </c>
      <c r="I2525" s="2016"/>
      <c r="J2525" s="167"/>
      <c r="K2525" s="167"/>
      <c r="L2525" s="167"/>
      <c r="M2525" s="2016"/>
      <c r="N2525" s="167"/>
      <c r="O2525" s="167"/>
      <c r="P2525" s="167"/>
      <c r="Q2525" s="543"/>
      <c r="R2525" s="543"/>
      <c r="S2525" s="543"/>
      <c r="T2525" s="543"/>
      <c r="U2525" s="543"/>
      <c r="V2525" s="543"/>
      <c r="W2525" s="543"/>
      <c r="X2525" s="543"/>
      <c r="Y2525" s="543"/>
      <c r="Z2525" s="543"/>
      <c r="AA2525" s="752">
        <f t="shared" si="1630"/>
        <v>0</v>
      </c>
      <c r="AB2525" s="543"/>
      <c r="AC2525" s="777"/>
      <c r="AD2525" s="543"/>
      <c r="AE2525" s="543"/>
      <c r="AF2525" s="543"/>
      <c r="AG2525" s="543"/>
      <c r="AH2525" s="543"/>
    </row>
    <row r="2526" spans="1:34" x14ac:dyDescent="0.25">
      <c r="A2526" s="137">
        <v>1</v>
      </c>
      <c r="B2526" s="533" t="s">
        <v>321</v>
      </c>
      <c r="C2526" s="462"/>
      <c r="D2526" s="2016"/>
      <c r="E2526" s="535">
        <v>900</v>
      </c>
      <c r="F2526" s="167">
        <f>ROUND(E2526/12*$B$4,0)</f>
        <v>750</v>
      </c>
      <c r="G2526" s="2016">
        <v>841.63999999999976</v>
      </c>
      <c r="H2526" s="167">
        <f>G2526/F2526*100</f>
        <v>112.21866666666665</v>
      </c>
      <c r="I2526" s="2016"/>
      <c r="J2526" s="167"/>
      <c r="K2526" s="167"/>
      <c r="L2526" s="167"/>
      <c r="M2526" s="2016"/>
      <c r="N2526" s="167"/>
      <c r="O2526" s="167"/>
      <c r="P2526" s="167"/>
      <c r="Q2526" s="543"/>
      <c r="R2526" s="543"/>
      <c r="S2526" s="543"/>
      <c r="T2526" s="543"/>
      <c r="U2526" s="543"/>
      <c r="V2526" s="543"/>
      <c r="W2526" s="543"/>
      <c r="X2526" s="543"/>
      <c r="Y2526" s="543"/>
      <c r="Z2526" s="543"/>
      <c r="AA2526" s="752">
        <f t="shared" si="1630"/>
        <v>0</v>
      </c>
      <c r="AB2526" s="543"/>
      <c r="AC2526" s="777"/>
      <c r="AD2526" s="543"/>
      <c r="AE2526" s="543"/>
      <c r="AF2526" s="543"/>
      <c r="AG2526" s="543"/>
      <c r="AH2526" s="543"/>
    </row>
    <row r="2527" spans="1:34" x14ac:dyDescent="0.25">
      <c r="A2527" s="137">
        <v>1</v>
      </c>
      <c r="B2527" s="533" t="s">
        <v>322</v>
      </c>
      <c r="C2527" s="463"/>
      <c r="D2527" s="2016"/>
      <c r="E2527" s="535"/>
      <c r="F2527" s="167"/>
      <c r="G2527" s="2016"/>
      <c r="H2527" s="167"/>
      <c r="I2527" s="2016"/>
      <c r="J2527" s="167"/>
      <c r="K2527" s="167"/>
      <c r="L2527" s="167"/>
      <c r="M2527" s="2016"/>
      <c r="N2527" s="167"/>
      <c r="O2527" s="167"/>
      <c r="P2527" s="167"/>
      <c r="Q2527" s="543"/>
      <c r="R2527" s="543"/>
      <c r="S2527" s="543"/>
      <c r="T2527" s="543"/>
      <c r="U2527" s="543"/>
      <c r="V2527" s="543"/>
      <c r="W2527" s="543"/>
      <c r="X2527" s="543"/>
      <c r="Y2527" s="543"/>
      <c r="Z2527" s="543"/>
      <c r="AA2527" s="874">
        <f t="shared" si="1630"/>
        <v>0</v>
      </c>
      <c r="AB2527" s="543"/>
      <c r="AC2527" s="777"/>
      <c r="AD2527" s="543"/>
      <c r="AE2527" s="543"/>
      <c r="AF2527" s="543"/>
      <c r="AG2527" s="543"/>
      <c r="AH2527" s="543"/>
    </row>
    <row r="2528" spans="1:34" x14ac:dyDescent="0.25">
      <c r="A2528" s="137">
        <v>1</v>
      </c>
      <c r="B2528" s="504" t="s">
        <v>217</v>
      </c>
      <c r="C2528" s="809"/>
      <c r="D2528" s="2016"/>
      <c r="E2528" s="534">
        <f>SUM(E2529:E2529)</f>
        <v>200</v>
      </c>
      <c r="F2528" s="167">
        <f>SUM(F2529:F2529)</f>
        <v>167</v>
      </c>
      <c r="G2528" s="2016">
        <f>SUM(G2529:G2529)</f>
        <v>162</v>
      </c>
      <c r="H2528" s="167">
        <f>G2528/F2528*100</f>
        <v>97.005988023952099</v>
      </c>
      <c r="I2528" s="2016"/>
      <c r="J2528" s="167"/>
      <c r="K2528" s="167"/>
      <c r="L2528" s="167"/>
      <c r="M2528" s="2016"/>
      <c r="N2528" s="167"/>
      <c r="O2528" s="167"/>
      <c r="P2528" s="167"/>
      <c r="Q2528" s="543">
        <v>251.40799999999999</v>
      </c>
      <c r="R2528" s="543">
        <v>251.40799999999999</v>
      </c>
      <c r="S2528" s="543">
        <v>251.40799999999999</v>
      </c>
      <c r="T2528" s="543">
        <v>251.40799999999999</v>
      </c>
      <c r="U2528" s="543">
        <v>251.40799999999999</v>
      </c>
      <c r="V2528" s="543">
        <v>251.40799999999999</v>
      </c>
      <c r="W2528" s="543">
        <v>251.40799999999999</v>
      </c>
      <c r="X2528" s="543">
        <v>251.40799999999999</v>
      </c>
      <c r="Y2528" s="543">
        <v>251.40799999999999</v>
      </c>
      <c r="Z2528" s="543">
        <v>251.40799999999999</v>
      </c>
      <c r="AA2528" s="752">
        <f>Q2528/12*$B$4+(R2528-Q2528)/11*9+(S2528-R2528)/10*8+(T2528-S2528)/9*7+(U2528-T2528)/8*6+(V2528-U2528)/7*5+(W2528-V2528)/6*4+(X2528-W2528)/5*3+(Y2528-X2528)/4*2+(Z2528-Y2528)/3*1</f>
        <v>209.50666666666666</v>
      </c>
      <c r="AB2528" s="543">
        <f>AH2528-AG2528-AD2528</f>
        <v>197.73600000000008</v>
      </c>
      <c r="AC2528" s="777"/>
      <c r="AD2528" s="543"/>
      <c r="AE2528" s="543">
        <f>AB2528-AA2528</f>
        <v>-11.770666666666585</v>
      </c>
      <c r="AF2528" s="543"/>
      <c r="AG2528" s="543">
        <v>-4.5539199999999997</v>
      </c>
      <c r="AH2528" s="543">
        <v>193.18208000000007</v>
      </c>
    </row>
    <row r="2529" spans="1:34" x14ac:dyDescent="0.25">
      <c r="A2529" s="137">
        <v>1</v>
      </c>
      <c r="B2529" s="550" t="s">
        <v>65</v>
      </c>
      <c r="C2529" s="462"/>
      <c r="D2529" s="2016"/>
      <c r="E2529" s="535">
        <v>200</v>
      </c>
      <c r="F2529" s="167">
        <f>ROUND(E2529/12*$B$4,0)</f>
        <v>167</v>
      </c>
      <c r="G2529" s="2016">
        <v>162</v>
      </c>
      <c r="H2529" s="167">
        <f>G2529/F2529*100</f>
        <v>97.005988023952099</v>
      </c>
      <c r="I2529" s="2016"/>
      <c r="J2529" s="167"/>
      <c r="K2529" s="167"/>
      <c r="L2529" s="167"/>
      <c r="M2529" s="2016"/>
      <c r="N2529" s="167"/>
      <c r="O2529" s="167"/>
      <c r="P2529" s="167"/>
      <c r="Q2529" s="543"/>
      <c r="R2529" s="543"/>
      <c r="S2529" s="543"/>
      <c r="T2529" s="543"/>
      <c r="U2529" s="543"/>
      <c r="V2529" s="543"/>
      <c r="W2529" s="543"/>
      <c r="X2529" s="543"/>
      <c r="Y2529" s="543"/>
      <c r="Z2529" s="543"/>
      <c r="AA2529" s="752"/>
      <c r="AB2529" s="543"/>
      <c r="AC2529" s="777"/>
      <c r="AD2529" s="543"/>
      <c r="AE2529" s="543"/>
      <c r="AF2529" s="543"/>
      <c r="AG2529" s="543"/>
      <c r="AH2529" s="543"/>
    </row>
    <row r="2530" spans="1:34" x14ac:dyDescent="0.25">
      <c r="A2530" s="137">
        <v>1</v>
      </c>
      <c r="B2530" s="516" t="s">
        <v>260</v>
      </c>
      <c r="C2530" s="462"/>
      <c r="D2530" s="2016"/>
      <c r="E2530" s="534">
        <f>E2520</f>
        <v>375</v>
      </c>
      <c r="F2530" s="167">
        <f>F2520</f>
        <v>312.5</v>
      </c>
      <c r="G2530" s="2016">
        <f>G2520</f>
        <v>298.04500000000007</v>
      </c>
      <c r="H2530" s="167">
        <f>G2530/F2530*100</f>
        <v>95.374400000000023</v>
      </c>
      <c r="I2530" s="2016"/>
      <c r="J2530" s="167"/>
      <c r="K2530" s="167"/>
      <c r="L2530" s="167"/>
      <c r="M2530" s="2016"/>
      <c r="N2530" s="167"/>
      <c r="O2530" s="167"/>
      <c r="P2530" s="167"/>
      <c r="Q2530" s="543"/>
      <c r="R2530" s="543"/>
      <c r="S2530" s="543"/>
      <c r="T2530" s="543"/>
      <c r="U2530" s="543"/>
      <c r="V2530" s="543"/>
      <c r="W2530" s="543"/>
      <c r="X2530" s="543"/>
      <c r="Y2530" s="543"/>
      <c r="Z2530" s="543"/>
      <c r="AA2530" s="752"/>
      <c r="AB2530" s="543"/>
      <c r="AC2530" s="777"/>
      <c r="AD2530" s="543"/>
      <c r="AE2530" s="543"/>
      <c r="AF2530" s="543"/>
      <c r="AG2530" s="543"/>
      <c r="AH2530" s="543"/>
    </row>
    <row r="2531" spans="1:34" ht="29.25" x14ac:dyDescent="0.25">
      <c r="A2531" s="137">
        <v>1</v>
      </c>
      <c r="B2531" s="516" t="s">
        <v>261</v>
      </c>
      <c r="C2531" s="462"/>
      <c r="D2531" s="2016"/>
      <c r="E2531" s="540">
        <f>E2524</f>
        <v>95.744680851063819</v>
      </c>
      <c r="F2531" s="167">
        <f>F2524</f>
        <v>79.787234042553195</v>
      </c>
      <c r="G2531" s="2016">
        <f>G2524</f>
        <v>89.536170212765924</v>
      </c>
      <c r="H2531" s="167">
        <f>G2531/F2531*100</f>
        <v>112.21866666666662</v>
      </c>
      <c r="I2531" s="2016"/>
      <c r="J2531" s="167"/>
      <c r="K2531" s="167"/>
      <c r="L2531" s="167"/>
      <c r="M2531" s="2016"/>
      <c r="N2531" s="167"/>
      <c r="O2531" s="167"/>
      <c r="P2531" s="167"/>
      <c r="Q2531" s="543"/>
      <c r="R2531" s="543"/>
      <c r="S2531" s="543"/>
      <c r="T2531" s="543"/>
      <c r="U2531" s="543"/>
      <c r="V2531" s="543"/>
      <c r="W2531" s="543"/>
      <c r="X2531" s="543"/>
      <c r="Y2531" s="543"/>
      <c r="Z2531" s="543"/>
      <c r="AA2531" s="752"/>
      <c r="AB2531" s="543"/>
      <c r="AC2531" s="777"/>
      <c r="AD2531" s="543"/>
      <c r="AE2531" s="543"/>
      <c r="AF2531" s="543"/>
      <c r="AG2531" s="543"/>
      <c r="AH2531" s="543"/>
    </row>
    <row r="2532" spans="1:34" ht="15.75" thickBot="1" x14ac:dyDescent="0.3">
      <c r="A2532" s="137">
        <v>1</v>
      </c>
      <c r="B2532" s="834" t="s">
        <v>134</v>
      </c>
      <c r="C2532" s="463"/>
      <c r="D2532" s="2016"/>
      <c r="E2532" s="2828">
        <f>E2526/4.2+E2520</f>
        <v>589.28571428571422</v>
      </c>
      <c r="F2532" s="543">
        <f>F2526/4.2+F2520</f>
        <v>491.07142857142856</v>
      </c>
      <c r="G2532" s="543">
        <f>G2526/4.2+G2520</f>
        <v>498.43547619047621</v>
      </c>
      <c r="H2532" s="543">
        <f>H2528/4.2</f>
        <v>23.096663815226691</v>
      </c>
      <c r="I2532" s="2016"/>
      <c r="J2532" s="167"/>
      <c r="K2532" s="167"/>
      <c r="L2532" s="167"/>
      <c r="M2532" s="2016"/>
      <c r="N2532" s="167"/>
      <c r="O2532" s="167"/>
      <c r="P2532" s="167"/>
      <c r="Q2532" s="2894">
        <f t="shared" ref="Q2532:R2532" si="1631">Q2528+Q2520</f>
        <v>900.75200000000007</v>
      </c>
      <c r="R2532" s="2894">
        <f t="shared" si="1631"/>
        <v>900.75200000000007</v>
      </c>
      <c r="S2532" s="2894">
        <f t="shared" ref="S2532:T2532" si="1632">S2528+S2520</f>
        <v>900.75200000000007</v>
      </c>
      <c r="T2532" s="2894">
        <f t="shared" si="1632"/>
        <v>900.75200000000007</v>
      </c>
      <c r="U2532" s="2894">
        <f t="shared" ref="U2532:V2532" si="1633">U2528+U2520</f>
        <v>900.75200000000007</v>
      </c>
      <c r="V2532" s="2894">
        <f t="shared" si="1633"/>
        <v>900.75200000000007</v>
      </c>
      <c r="W2532" s="2894">
        <f t="shared" ref="W2532:X2532" si="1634">W2528+W2520</f>
        <v>900.75200000000007</v>
      </c>
      <c r="X2532" s="2894">
        <f t="shared" si="1634"/>
        <v>900.75200000000007</v>
      </c>
      <c r="Y2532" s="2894">
        <f t="shared" ref="Y2532:Z2532" si="1635">Y2528+Y2520</f>
        <v>900.75200000000007</v>
      </c>
      <c r="Z2532" s="2894">
        <f t="shared" si="1635"/>
        <v>900.75200000000007</v>
      </c>
      <c r="AA2532" s="752">
        <f t="shared" ref="AA2532:AH2532" si="1636">AA2528+AA2520</f>
        <v>750.62666666666667</v>
      </c>
      <c r="AB2532" s="543">
        <f t="shared" si="1636"/>
        <v>748.0136500000001</v>
      </c>
      <c r="AC2532" s="777">
        <f t="shared" si="1636"/>
        <v>0</v>
      </c>
      <c r="AD2532" s="543">
        <f t="shared" si="1636"/>
        <v>0</v>
      </c>
      <c r="AE2532" s="543">
        <f t="shared" si="1636"/>
        <v>-2.6130166666665957</v>
      </c>
      <c r="AF2532" s="543">
        <f t="shared" si="1636"/>
        <v>0</v>
      </c>
      <c r="AG2532" s="543">
        <f t="shared" si="1636"/>
        <v>-5.2711199999999998</v>
      </c>
      <c r="AH2532" s="543">
        <f t="shared" si="1636"/>
        <v>742.74252999999999</v>
      </c>
    </row>
    <row r="2533" spans="1:34" ht="15.75" thickBot="1" x14ac:dyDescent="0.3">
      <c r="A2533" s="137">
        <v>1</v>
      </c>
      <c r="B2533" s="544" t="s">
        <v>277</v>
      </c>
      <c r="C2533" s="546"/>
      <c r="D2533" s="547"/>
      <c r="E2533" s="254"/>
      <c r="F2533" s="1583"/>
      <c r="G2533" s="547"/>
      <c r="H2533" s="547"/>
      <c r="I2533" s="547"/>
      <c r="J2533" s="547"/>
      <c r="K2533" s="547"/>
      <c r="L2533" s="547"/>
      <c r="M2533" s="547"/>
      <c r="N2533" s="547"/>
      <c r="O2533" s="547"/>
      <c r="P2533" s="547"/>
      <c r="Q2533" s="665">
        <f t="shared" ref="Q2533:AA2533" si="1637">Q2532</f>
        <v>900.75200000000007</v>
      </c>
      <c r="R2533" s="665">
        <f t="shared" ref="R2533:S2533" si="1638">R2532</f>
        <v>900.75200000000007</v>
      </c>
      <c r="S2533" s="665">
        <f t="shared" si="1638"/>
        <v>900.75200000000007</v>
      </c>
      <c r="T2533" s="665">
        <f t="shared" ref="T2533:U2533" si="1639">T2532</f>
        <v>900.75200000000007</v>
      </c>
      <c r="U2533" s="665">
        <f t="shared" si="1639"/>
        <v>900.75200000000007</v>
      </c>
      <c r="V2533" s="665">
        <f t="shared" ref="V2533:W2533" si="1640">V2532</f>
        <v>900.75200000000007</v>
      </c>
      <c r="W2533" s="665">
        <f t="shared" si="1640"/>
        <v>900.75200000000007</v>
      </c>
      <c r="X2533" s="665">
        <f t="shared" ref="X2533:Y2533" si="1641">X2532</f>
        <v>900.75200000000007</v>
      </c>
      <c r="Y2533" s="665">
        <f t="shared" si="1641"/>
        <v>900.75200000000007</v>
      </c>
      <c r="Z2533" s="665">
        <f t="shared" ref="Z2533" si="1642">Z2532</f>
        <v>900.75200000000007</v>
      </c>
      <c r="AA2533" s="753">
        <f t="shared" si="1637"/>
        <v>750.62666666666667</v>
      </c>
      <c r="AB2533" s="665">
        <f t="shared" ref="AB2533:AH2533" si="1643">AB2532</f>
        <v>748.0136500000001</v>
      </c>
      <c r="AC2533" s="778">
        <f t="shared" si="1643"/>
        <v>0</v>
      </c>
      <c r="AD2533" s="2726">
        <f>AD2532</f>
        <v>0</v>
      </c>
      <c r="AE2533" s="666">
        <f t="shared" si="1643"/>
        <v>-2.6130166666665957</v>
      </c>
      <c r="AF2533" s="666"/>
      <c r="AG2533" s="666">
        <f t="shared" si="1643"/>
        <v>-5.2711199999999998</v>
      </c>
      <c r="AH2533" s="666">
        <f t="shared" si="1643"/>
        <v>742.74252999999999</v>
      </c>
    </row>
    <row r="2534" spans="1:34" ht="31.5" x14ac:dyDescent="0.25">
      <c r="A2534" s="137">
        <v>1</v>
      </c>
      <c r="B2534" s="1656" t="s">
        <v>476</v>
      </c>
      <c r="C2534" s="463"/>
      <c r="D2534" s="2016"/>
      <c r="E2534" s="167"/>
      <c r="F2534" s="167"/>
      <c r="G2534" s="2016"/>
      <c r="H2534" s="167"/>
      <c r="I2534" s="2016"/>
      <c r="J2534" s="167"/>
      <c r="K2534" s="167"/>
      <c r="L2534" s="167"/>
      <c r="M2534" s="2016"/>
      <c r="N2534" s="167"/>
      <c r="O2534" s="167"/>
      <c r="P2534" s="167"/>
      <c r="Q2534" s="167"/>
      <c r="R2534" s="2016"/>
      <c r="S2534" s="2016"/>
      <c r="T2534" s="2016"/>
      <c r="U2534" s="2016"/>
      <c r="V2534" s="2016"/>
      <c r="W2534" s="2016"/>
      <c r="X2534" s="2016"/>
      <c r="Y2534" s="2016"/>
      <c r="Z2534" s="2016"/>
      <c r="AA2534" s="752"/>
      <c r="AB2534" s="167"/>
      <c r="AC2534" s="776"/>
      <c r="AD2534" s="167"/>
      <c r="AE2534" s="167"/>
      <c r="AF2534" s="167"/>
      <c r="AG2534" s="167"/>
      <c r="AH2534" s="167"/>
    </row>
    <row r="2535" spans="1:34" x14ac:dyDescent="0.25">
      <c r="A2535" s="137">
        <v>1</v>
      </c>
      <c r="B2535" s="204" t="s">
        <v>194</v>
      </c>
      <c r="C2535" s="809"/>
      <c r="D2535" s="2016"/>
      <c r="E2535" s="167"/>
      <c r="F2535" s="167"/>
      <c r="G2535" s="2016"/>
      <c r="H2535" s="167"/>
      <c r="I2535" s="2016"/>
      <c r="J2535" s="167"/>
      <c r="K2535" s="167"/>
      <c r="L2535" s="167"/>
      <c r="M2535" s="2016"/>
      <c r="N2535" s="167"/>
      <c r="O2535" s="167"/>
      <c r="P2535" s="167"/>
      <c r="Q2535" s="543"/>
      <c r="R2535" s="543"/>
      <c r="S2535" s="543"/>
      <c r="T2535" s="543"/>
      <c r="U2535" s="543"/>
      <c r="V2535" s="543"/>
      <c r="W2535" s="543"/>
      <c r="X2535" s="543"/>
      <c r="Y2535" s="543"/>
      <c r="Z2535" s="543"/>
      <c r="AA2535" s="874">
        <f>Q2535/12*$B$4</f>
        <v>0</v>
      </c>
      <c r="AB2535" s="543">
        <f>AH2535-AG2535</f>
        <v>0</v>
      </c>
      <c r="AC2535" s="777"/>
      <c r="AD2535" s="543"/>
      <c r="AE2535" s="543">
        <f>AB2535-AA2535</f>
        <v>0</v>
      </c>
      <c r="AF2535" s="543"/>
      <c r="AG2535" s="543"/>
      <c r="AH2535" s="543"/>
    </row>
    <row r="2536" spans="1:34" x14ac:dyDescent="0.25">
      <c r="A2536" s="137">
        <v>1</v>
      </c>
      <c r="B2536" s="992" t="s">
        <v>217</v>
      </c>
      <c r="C2536" s="809"/>
      <c r="D2536" s="2016"/>
      <c r="E2536" s="831">
        <f>SUM(E2537:E2540)</f>
        <v>13</v>
      </c>
      <c r="F2536" s="167">
        <f t="shared" ref="F2536:G2536" si="1644">SUM(F2537:F2540)</f>
        <v>12</v>
      </c>
      <c r="G2536" s="2016">
        <f t="shared" si="1644"/>
        <v>0</v>
      </c>
      <c r="H2536" s="167">
        <f>G2536/F2536*100</f>
        <v>0</v>
      </c>
      <c r="I2536" s="2016"/>
      <c r="J2536" s="167"/>
      <c r="K2536" s="167"/>
      <c r="L2536" s="167"/>
      <c r="M2536" s="2016"/>
      <c r="N2536" s="167"/>
      <c r="O2536" s="167"/>
      <c r="P2536" s="167"/>
      <c r="Q2536" s="543">
        <v>303.73149999999998</v>
      </c>
      <c r="R2536" s="543">
        <v>303.73149999999998</v>
      </c>
      <c r="S2536" s="543">
        <v>303.73149999999998</v>
      </c>
      <c r="T2536" s="543">
        <v>303.73149999999998</v>
      </c>
      <c r="U2536" s="543">
        <v>303.73149999999998</v>
      </c>
      <c r="V2536" s="543">
        <v>303.73149999999998</v>
      </c>
      <c r="W2536" s="543">
        <v>303.73149999999998</v>
      </c>
      <c r="X2536" s="543">
        <v>303.73149999999998</v>
      </c>
      <c r="Y2536" s="543">
        <v>303.73149999999998</v>
      </c>
      <c r="Z2536" s="543">
        <v>102.99271</v>
      </c>
      <c r="AA2536" s="874">
        <f>Q2536/12*$B$4+(R2536-Q2536)/11*9+(S2536-R2536)/10*8+(T2536-S2536)/9*7+(U2536-T2536)/8*6+(V2536-U2536)/7*5+(W2536-V2536)/6*4+(X2536-W2536)/5*3+(Y2536-X2536)/4*2+(Z2536-Y2536)/3*1</f>
        <v>186.1966533333333</v>
      </c>
      <c r="AB2536" s="543">
        <f>AH2536-AG2536-AD2536</f>
        <v>0</v>
      </c>
      <c r="AC2536" s="777"/>
      <c r="AD2536" s="543"/>
      <c r="AE2536" s="543">
        <f>AB2536-AA2536</f>
        <v>-186.1966533333333</v>
      </c>
      <c r="AF2536" s="543"/>
      <c r="AG2536" s="543"/>
      <c r="AH2536" s="543"/>
    </row>
    <row r="2537" spans="1:34" s="2020" customFormat="1" ht="30" x14ac:dyDescent="0.25">
      <c r="A2537" s="2020">
        <v>1</v>
      </c>
      <c r="B2537" s="445" t="s">
        <v>290</v>
      </c>
      <c r="C2537" s="809"/>
      <c r="D2537" s="2016"/>
      <c r="E2537" s="187">
        <v>2</v>
      </c>
      <c r="F2537" s="2016">
        <f t="shared" ref="F2537:F2540" si="1645">ROUND(E2537/12*$B$4,0)</f>
        <v>2</v>
      </c>
      <c r="G2537" s="2016"/>
      <c r="H2537" s="2016">
        <f>G2537/F2537*100</f>
        <v>0</v>
      </c>
      <c r="I2537" s="2016"/>
      <c r="J2537" s="2016"/>
      <c r="K2537" s="2016"/>
      <c r="L2537" s="2016"/>
      <c r="M2537" s="2016"/>
      <c r="N2537" s="2016"/>
      <c r="O2537" s="2016"/>
      <c r="P2537" s="2016"/>
      <c r="Q2537" s="543"/>
      <c r="R2537" s="543"/>
      <c r="S2537" s="543"/>
      <c r="T2537" s="543"/>
      <c r="U2537" s="543"/>
      <c r="V2537" s="543"/>
      <c r="W2537" s="543"/>
      <c r="X2537" s="543"/>
      <c r="Y2537" s="543"/>
      <c r="Z2537" s="543"/>
      <c r="AA2537" s="874"/>
      <c r="AB2537" s="543"/>
      <c r="AC2537" s="777"/>
      <c r="AD2537" s="543"/>
      <c r="AE2537" s="543"/>
      <c r="AF2537" s="543"/>
      <c r="AG2537" s="543"/>
      <c r="AH2537" s="543"/>
    </row>
    <row r="2538" spans="1:34" s="2020" customFormat="1" ht="45" x14ac:dyDescent="0.25">
      <c r="A2538" s="2020">
        <v>1</v>
      </c>
      <c r="B2538" s="445" t="s">
        <v>291</v>
      </c>
      <c r="C2538" s="809"/>
      <c r="D2538" s="2016"/>
      <c r="E2538" s="187">
        <v>2</v>
      </c>
      <c r="F2538" s="2016">
        <f t="shared" si="1645"/>
        <v>2</v>
      </c>
      <c r="G2538" s="2016"/>
      <c r="H2538" s="2016">
        <f>G2538/F2538*100</f>
        <v>0</v>
      </c>
      <c r="I2538" s="2016"/>
      <c r="J2538" s="2016"/>
      <c r="K2538" s="2016"/>
      <c r="L2538" s="2016"/>
      <c r="M2538" s="2016"/>
      <c r="N2538" s="2016"/>
      <c r="O2538" s="2016"/>
      <c r="P2538" s="2016"/>
      <c r="Q2538" s="543"/>
      <c r="R2538" s="543"/>
      <c r="S2538" s="543"/>
      <c r="T2538" s="543"/>
      <c r="U2538" s="543"/>
      <c r="V2538" s="543"/>
      <c r="W2538" s="543"/>
      <c r="X2538" s="543"/>
      <c r="Y2538" s="543"/>
      <c r="Z2538" s="543"/>
      <c r="AA2538" s="874"/>
      <c r="AB2538" s="543"/>
      <c r="AC2538" s="777"/>
      <c r="AD2538" s="543"/>
      <c r="AE2538" s="543"/>
      <c r="AF2538" s="543"/>
      <c r="AG2538" s="543"/>
      <c r="AH2538" s="543"/>
    </row>
    <row r="2539" spans="1:34" ht="45" x14ac:dyDescent="0.25">
      <c r="A2539" s="137">
        <v>1</v>
      </c>
      <c r="B2539" s="445" t="s">
        <v>634</v>
      </c>
      <c r="C2539" s="809"/>
      <c r="D2539" s="2016"/>
      <c r="E2539" s="187">
        <v>2</v>
      </c>
      <c r="F2539" s="167">
        <f t="shared" si="1645"/>
        <v>2</v>
      </c>
      <c r="G2539" s="2016"/>
      <c r="H2539" s="167">
        <f>G2539/F2539*100</f>
        <v>0</v>
      </c>
      <c r="I2539" s="2016"/>
      <c r="J2539" s="167"/>
      <c r="K2539" s="167"/>
      <c r="L2539" s="167"/>
      <c r="M2539" s="2016"/>
      <c r="N2539" s="167"/>
      <c r="O2539" s="167"/>
      <c r="P2539" s="167"/>
      <c r="Q2539" s="543"/>
      <c r="R2539" s="543"/>
      <c r="S2539" s="543"/>
      <c r="T2539" s="543"/>
      <c r="U2539" s="543"/>
      <c r="V2539" s="543"/>
      <c r="W2539" s="543"/>
      <c r="X2539" s="543"/>
      <c r="Y2539" s="543"/>
      <c r="Z2539" s="543"/>
      <c r="AA2539" s="874"/>
      <c r="AB2539" s="543"/>
      <c r="AC2539" s="777"/>
      <c r="AD2539" s="543"/>
      <c r="AE2539" s="543"/>
      <c r="AF2539" s="543"/>
      <c r="AG2539" s="543"/>
      <c r="AH2539" s="543"/>
    </row>
    <row r="2540" spans="1:34" ht="45" x14ac:dyDescent="0.25">
      <c r="A2540" s="137">
        <v>1</v>
      </c>
      <c r="B2540" s="445" t="s">
        <v>267</v>
      </c>
      <c r="C2540" s="809"/>
      <c r="D2540" s="2016"/>
      <c r="E2540" s="187">
        <v>7</v>
      </c>
      <c r="F2540" s="167">
        <f t="shared" si="1645"/>
        <v>6</v>
      </c>
      <c r="G2540" s="2016"/>
      <c r="H2540" s="167">
        <f>G2540/F2540*100</f>
        <v>0</v>
      </c>
      <c r="I2540" s="2016"/>
      <c r="J2540" s="167"/>
      <c r="K2540" s="167"/>
      <c r="L2540" s="167"/>
      <c r="M2540" s="2016"/>
      <c r="N2540" s="167"/>
      <c r="O2540" s="167"/>
      <c r="P2540" s="167"/>
      <c r="Q2540" s="543"/>
      <c r="R2540" s="543"/>
      <c r="S2540" s="543"/>
      <c r="T2540" s="543"/>
      <c r="U2540" s="543"/>
      <c r="V2540" s="543"/>
      <c r="W2540" s="543"/>
      <c r="X2540" s="543"/>
      <c r="Y2540" s="543"/>
      <c r="Z2540" s="543"/>
      <c r="AA2540" s="874"/>
      <c r="AB2540" s="543"/>
      <c r="AC2540" s="777"/>
      <c r="AD2540" s="543"/>
      <c r="AE2540" s="543"/>
      <c r="AF2540" s="543"/>
      <c r="AG2540" s="543"/>
      <c r="AH2540" s="543"/>
    </row>
    <row r="2541" spans="1:34" ht="15.75" thickBot="1" x14ac:dyDescent="0.3">
      <c r="A2541" s="137">
        <v>1</v>
      </c>
      <c r="B2541" s="834" t="s">
        <v>134</v>
      </c>
      <c r="C2541" s="463"/>
      <c r="D2541" s="2016"/>
      <c r="E2541" s="835"/>
      <c r="F2541" s="543"/>
      <c r="G2541" s="543"/>
      <c r="H2541" s="543"/>
      <c r="I2541" s="2016"/>
      <c r="J2541" s="167"/>
      <c r="K2541" s="167"/>
      <c r="L2541" s="167"/>
      <c r="M2541" s="2016"/>
      <c r="N2541" s="167"/>
      <c r="O2541" s="167"/>
      <c r="P2541" s="167"/>
      <c r="Q2541" s="2894">
        <f t="shared" ref="Q2541:R2541" si="1646">Q2536</f>
        <v>303.73149999999998</v>
      </c>
      <c r="R2541" s="2894">
        <f t="shared" si="1646"/>
        <v>303.73149999999998</v>
      </c>
      <c r="S2541" s="2894">
        <f t="shared" ref="S2541:T2541" si="1647">S2536</f>
        <v>303.73149999999998</v>
      </c>
      <c r="T2541" s="2894">
        <f t="shared" si="1647"/>
        <v>303.73149999999998</v>
      </c>
      <c r="U2541" s="2894">
        <f t="shared" ref="U2541:V2541" si="1648">U2536</f>
        <v>303.73149999999998</v>
      </c>
      <c r="V2541" s="2894">
        <f t="shared" si="1648"/>
        <v>303.73149999999998</v>
      </c>
      <c r="W2541" s="2894">
        <f t="shared" ref="W2541:X2541" si="1649">W2536</f>
        <v>303.73149999999998</v>
      </c>
      <c r="X2541" s="2894">
        <f t="shared" si="1649"/>
        <v>303.73149999999998</v>
      </c>
      <c r="Y2541" s="2894">
        <f t="shared" ref="Y2541:Z2541" si="1650">Y2536</f>
        <v>303.73149999999998</v>
      </c>
      <c r="Z2541" s="2894">
        <f t="shared" si="1650"/>
        <v>102.99271</v>
      </c>
      <c r="AA2541" s="752">
        <f t="shared" ref="AA2541:AH2541" si="1651">AA2536</f>
        <v>186.1966533333333</v>
      </c>
      <c r="AB2541" s="543">
        <f t="shared" si="1651"/>
        <v>0</v>
      </c>
      <c r="AC2541" s="777">
        <f t="shared" si="1651"/>
        <v>0</v>
      </c>
      <c r="AD2541" s="543">
        <f t="shared" si="1651"/>
        <v>0</v>
      </c>
      <c r="AE2541" s="543">
        <f t="shared" si="1651"/>
        <v>-186.1966533333333</v>
      </c>
      <c r="AF2541" s="543">
        <f t="shared" si="1651"/>
        <v>0</v>
      </c>
      <c r="AG2541" s="543">
        <f t="shared" si="1651"/>
        <v>0</v>
      </c>
      <c r="AH2541" s="543">
        <f t="shared" si="1651"/>
        <v>0</v>
      </c>
    </row>
    <row r="2542" spans="1:34" ht="15.75" thickBot="1" x14ac:dyDescent="0.3">
      <c r="A2542" s="137">
        <v>1</v>
      </c>
      <c r="B2542" s="544" t="s">
        <v>277</v>
      </c>
      <c r="C2542" s="546"/>
      <c r="D2542" s="547"/>
      <c r="E2542" s="254"/>
      <c r="F2542" s="1583"/>
      <c r="G2542" s="547"/>
      <c r="H2542" s="547"/>
      <c r="I2542" s="547"/>
      <c r="J2542" s="547"/>
      <c r="K2542" s="547"/>
      <c r="L2542" s="547"/>
      <c r="M2542" s="547"/>
      <c r="N2542" s="547"/>
      <c r="O2542" s="547"/>
      <c r="P2542" s="547"/>
      <c r="Q2542" s="665">
        <f t="shared" ref="Q2542:AE2542" si="1652">Q2541</f>
        <v>303.73149999999998</v>
      </c>
      <c r="R2542" s="665">
        <f t="shared" ref="R2542:S2542" si="1653">R2541</f>
        <v>303.73149999999998</v>
      </c>
      <c r="S2542" s="665">
        <f t="shared" si="1653"/>
        <v>303.73149999999998</v>
      </c>
      <c r="T2542" s="665">
        <f t="shared" ref="T2542:U2542" si="1654">T2541</f>
        <v>303.73149999999998</v>
      </c>
      <c r="U2542" s="665">
        <f t="shared" si="1654"/>
        <v>303.73149999999998</v>
      </c>
      <c r="V2542" s="665">
        <f t="shared" ref="V2542:W2542" si="1655">V2541</f>
        <v>303.73149999999998</v>
      </c>
      <c r="W2542" s="665">
        <f t="shared" si="1655"/>
        <v>303.73149999999998</v>
      </c>
      <c r="X2542" s="665">
        <f t="shared" ref="X2542:Y2542" si="1656">X2541</f>
        <v>303.73149999999998</v>
      </c>
      <c r="Y2542" s="665">
        <f t="shared" si="1656"/>
        <v>303.73149999999998</v>
      </c>
      <c r="Z2542" s="665">
        <f t="shared" ref="Z2542" si="1657">Z2541</f>
        <v>102.99271</v>
      </c>
      <c r="AA2542" s="753">
        <f t="shared" si="1652"/>
        <v>186.1966533333333</v>
      </c>
      <c r="AB2542" s="665">
        <f t="shared" si="1652"/>
        <v>0</v>
      </c>
      <c r="AC2542" s="778">
        <f t="shared" si="1652"/>
        <v>0</v>
      </c>
      <c r="AD2542" s="2726">
        <f t="shared" si="1652"/>
        <v>0</v>
      </c>
      <c r="AE2542" s="666">
        <f t="shared" si="1652"/>
        <v>-186.1966533333333</v>
      </c>
      <c r="AF2542" s="666"/>
      <c r="AG2542" s="666">
        <f>AG2541</f>
        <v>0</v>
      </c>
      <c r="AH2542" s="666">
        <f>AH2541</f>
        <v>0</v>
      </c>
    </row>
    <row r="2543" spans="1:34" s="2020" customFormat="1" x14ac:dyDescent="0.25">
      <c r="A2543" s="2020">
        <v>1</v>
      </c>
      <c r="B2543" s="2866" t="s">
        <v>487</v>
      </c>
      <c r="C2543" s="463"/>
      <c r="D2543" s="210"/>
      <c r="E2543" s="258"/>
      <c r="F2543" s="135"/>
      <c r="G2543" s="2830"/>
      <c r="H2543" s="2830"/>
      <c r="I2543" s="2830"/>
      <c r="J2543" s="2830"/>
      <c r="K2543" s="210"/>
      <c r="L2543" s="210"/>
      <c r="M2543" s="210"/>
      <c r="N2543" s="2830"/>
      <c r="O2543" s="2830"/>
      <c r="P2543" s="210"/>
      <c r="Q2543" s="2011"/>
      <c r="R2543" s="2011"/>
      <c r="S2543" s="2011"/>
      <c r="T2543" s="2011"/>
      <c r="U2543" s="2011"/>
      <c r="V2543" s="2011"/>
      <c r="W2543" s="2011"/>
      <c r="X2543" s="2011"/>
      <c r="Y2543" s="2011"/>
      <c r="Z2543" s="2011"/>
      <c r="AA2543" s="876"/>
      <c r="AB2543" s="914"/>
      <c r="AC2543" s="2769"/>
      <c r="AD2543" s="2829"/>
      <c r="AE2543" s="921"/>
      <c r="AF2543" s="2833"/>
      <c r="AG2543" s="921"/>
      <c r="AH2543" s="921"/>
    </row>
    <row r="2544" spans="1:34" s="2020" customFormat="1" x14ac:dyDescent="0.25">
      <c r="A2544" s="2020">
        <v>1</v>
      </c>
      <c r="B2544" s="204" t="s">
        <v>194</v>
      </c>
      <c r="C2544" s="425"/>
      <c r="D2544" s="45"/>
      <c r="E2544" s="218"/>
      <c r="F2544" s="218"/>
      <c r="G2544" s="2012"/>
      <c r="H2544" s="45"/>
      <c r="I2544" s="45"/>
      <c r="J2544" s="535"/>
      <c r="K2544" s="2016"/>
      <c r="L2544" s="2016"/>
      <c r="M2544" s="2016"/>
      <c r="N2544" s="210"/>
      <c r="O2544" s="535"/>
      <c r="P2544" s="2016"/>
      <c r="Q2544" s="914"/>
      <c r="R2544" s="914"/>
      <c r="S2544" s="914"/>
      <c r="T2544" s="914"/>
      <c r="U2544" s="914"/>
      <c r="V2544" s="914"/>
      <c r="W2544" s="914"/>
      <c r="X2544" s="914"/>
      <c r="Y2544" s="914"/>
      <c r="Z2544" s="914"/>
      <c r="AA2544" s="752"/>
      <c r="AB2544" s="924"/>
      <c r="AC2544" s="928"/>
      <c r="AD2544" s="924"/>
      <c r="AE2544" s="923"/>
      <c r="AF2544" s="927"/>
      <c r="AG2544" s="923"/>
      <c r="AH2544" s="923"/>
    </row>
    <row r="2545" spans="1:34" s="2020" customFormat="1" x14ac:dyDescent="0.25">
      <c r="A2545" s="2020">
        <v>1</v>
      </c>
      <c r="B2545" s="2019" t="s">
        <v>217</v>
      </c>
      <c r="C2545" s="425"/>
      <c r="D2545" s="45"/>
      <c r="E2545" s="534">
        <f>SUM(E2546:E2555)</f>
        <v>905</v>
      </c>
      <c r="F2545" s="2017">
        <f>SUM(F2546:F2555)</f>
        <v>754</v>
      </c>
      <c r="G2545" s="543">
        <f>SUM(G2546:G2556)</f>
        <v>3147</v>
      </c>
      <c r="H2545" s="45">
        <f>G2545/F2545*100</f>
        <v>417.37400530503982</v>
      </c>
      <c r="I2545" s="45"/>
      <c r="J2545" s="535"/>
      <c r="K2545" s="2016"/>
      <c r="L2545" s="2016"/>
      <c r="M2545" s="2016"/>
      <c r="N2545" s="210"/>
      <c r="O2545" s="210"/>
      <c r="P2545" s="535"/>
      <c r="Q2545" s="362">
        <v>207.5727</v>
      </c>
      <c r="R2545" s="362">
        <v>207.5727</v>
      </c>
      <c r="S2545" s="362">
        <v>207.5727</v>
      </c>
      <c r="T2545" s="362">
        <v>207.5727</v>
      </c>
      <c r="U2545" s="362">
        <v>207.5727</v>
      </c>
      <c r="V2545" s="362">
        <v>207.5727</v>
      </c>
      <c r="W2545" s="362">
        <v>207.5727</v>
      </c>
      <c r="X2545" s="362">
        <v>207.5727</v>
      </c>
      <c r="Y2545" s="362">
        <v>207.5727</v>
      </c>
      <c r="Z2545" s="362">
        <v>207.5727</v>
      </c>
      <c r="AA2545" s="752">
        <f>Q2545/12*$B$4+(R2545-Q2545)/11*9+(S2545-R2545)/10*8+(T2545-S2545)/9*7+(U2545-T2545)/8*6+(V2545-U2545)/7*5+(W2545-V2545)/6*4+(X2545-W2545)/5*3+(Y2545-X2545)/4*2+(Z2545-Y2545)/3*1</f>
        <v>172.97725</v>
      </c>
      <c r="AB2545" s="924">
        <f>AH2545-AG2545-AD2545</f>
        <v>1.1652500000000146</v>
      </c>
      <c r="AC2545" s="928"/>
      <c r="AD2545" s="924">
        <v>583.78180999999995</v>
      </c>
      <c r="AE2545" s="923">
        <f>AB2545-AA2545</f>
        <v>-171.81199999999998</v>
      </c>
      <c r="AF2545" s="927"/>
      <c r="AG2545" s="921">
        <v>0</v>
      </c>
      <c r="AH2545" s="923">
        <v>584.94705999999996</v>
      </c>
    </row>
    <row r="2546" spans="1:34" s="2020" customFormat="1" ht="30" x14ac:dyDescent="0.25">
      <c r="A2546" s="2020">
        <v>1</v>
      </c>
      <c r="B2546" s="307" t="s">
        <v>116</v>
      </c>
      <c r="C2546" s="425"/>
      <c r="D2546" s="45"/>
      <c r="E2546" s="535">
        <v>350</v>
      </c>
      <c r="F2546" s="2016">
        <f t="shared" ref="F2546:F2555" si="1658">ROUND(E2546/12*$B$4,0)</f>
        <v>292</v>
      </c>
      <c r="G2546" s="535">
        <v>3</v>
      </c>
      <c r="H2546" s="45">
        <f>G2546/F2546*100</f>
        <v>1.0273972602739725</v>
      </c>
      <c r="I2546" s="45"/>
      <c r="J2546" s="535"/>
      <c r="K2546" s="2016"/>
      <c r="L2546" s="2016"/>
      <c r="M2546" s="2016"/>
      <c r="N2546" s="210"/>
      <c r="O2546" s="210"/>
      <c r="P2546" s="535"/>
      <c r="Q2546" s="362"/>
      <c r="R2546" s="362"/>
      <c r="S2546" s="362"/>
      <c r="T2546" s="362"/>
      <c r="U2546" s="362"/>
      <c r="V2546" s="362"/>
      <c r="W2546" s="362"/>
      <c r="X2546" s="362"/>
      <c r="Y2546" s="362"/>
      <c r="Z2546" s="362"/>
      <c r="AA2546" s="752"/>
      <c r="AB2546" s="924"/>
      <c r="AC2546" s="928"/>
      <c r="AD2546" s="924"/>
      <c r="AE2546" s="923"/>
      <c r="AF2546" s="927"/>
      <c r="AG2546" s="923"/>
      <c r="AH2546" s="923"/>
    </row>
    <row r="2547" spans="1:34" s="2020" customFormat="1" ht="45" x14ac:dyDescent="0.25">
      <c r="A2547" s="2020">
        <v>1</v>
      </c>
      <c r="B2547" s="307" t="s">
        <v>507</v>
      </c>
      <c r="C2547" s="425"/>
      <c r="D2547" s="45"/>
      <c r="E2547" s="535"/>
      <c r="F2547" s="535"/>
      <c r="G2547" s="535">
        <v>0</v>
      </c>
      <c r="H2547" s="45"/>
      <c r="I2547" s="45"/>
      <c r="J2547" s="535"/>
      <c r="K2547" s="2016"/>
      <c r="L2547" s="2016"/>
      <c r="M2547" s="2016"/>
      <c r="N2547" s="210"/>
      <c r="O2547" s="210"/>
      <c r="P2547" s="535"/>
      <c r="Q2547" s="362"/>
      <c r="R2547" s="362"/>
      <c r="S2547" s="362"/>
      <c r="T2547" s="362"/>
      <c r="U2547" s="362"/>
      <c r="V2547" s="362"/>
      <c r="W2547" s="362"/>
      <c r="X2547" s="362"/>
      <c r="Y2547" s="362"/>
      <c r="Z2547" s="362"/>
      <c r="AA2547" s="752"/>
      <c r="AB2547" s="924"/>
      <c r="AC2547" s="928"/>
      <c r="AD2547" s="924"/>
      <c r="AE2547" s="923"/>
      <c r="AF2547" s="927"/>
      <c r="AG2547" s="921"/>
      <c r="AH2547" s="923"/>
    </row>
    <row r="2548" spans="1:34" s="2020" customFormat="1" ht="30" x14ac:dyDescent="0.25">
      <c r="A2548" s="2020">
        <v>1</v>
      </c>
      <c r="B2548" s="307" t="s">
        <v>117</v>
      </c>
      <c r="C2548" s="425"/>
      <c r="D2548" s="45"/>
      <c r="E2548" s="535">
        <v>350</v>
      </c>
      <c r="F2548" s="535">
        <f t="shared" si="1658"/>
        <v>292</v>
      </c>
      <c r="G2548" s="535">
        <v>2</v>
      </c>
      <c r="H2548" s="45">
        <f>G2548/F2548*100</f>
        <v>0.68493150684931503</v>
      </c>
      <c r="I2548" s="45"/>
      <c r="J2548" s="535"/>
      <c r="K2548" s="2016"/>
      <c r="L2548" s="2016"/>
      <c r="M2548" s="2016"/>
      <c r="N2548" s="210"/>
      <c r="O2548" s="210"/>
      <c r="P2548" s="535"/>
      <c r="Q2548" s="359"/>
      <c r="R2548" s="359"/>
      <c r="S2548" s="359"/>
      <c r="T2548" s="359"/>
      <c r="U2548" s="359"/>
      <c r="V2548" s="359"/>
      <c r="W2548" s="359"/>
      <c r="X2548" s="359"/>
      <c r="Y2548" s="359"/>
      <c r="Z2548" s="359"/>
      <c r="AA2548" s="752"/>
      <c r="AB2548" s="924"/>
      <c r="AC2548" s="928"/>
      <c r="AD2548" s="924"/>
      <c r="AE2548" s="923"/>
      <c r="AF2548" s="927"/>
      <c r="AG2548" s="921"/>
      <c r="AH2548" s="923"/>
    </row>
    <row r="2549" spans="1:34" s="2020" customFormat="1" ht="45" x14ac:dyDescent="0.25">
      <c r="A2549" s="2020">
        <v>1</v>
      </c>
      <c r="B2549" s="307" t="s">
        <v>509</v>
      </c>
      <c r="C2549" s="425"/>
      <c r="D2549" s="45"/>
      <c r="E2549" s="535"/>
      <c r="F2549" s="535"/>
      <c r="G2549" s="535">
        <v>0</v>
      </c>
      <c r="H2549" s="45"/>
      <c r="I2549" s="45"/>
      <c r="J2549" s="535"/>
      <c r="K2549" s="2016"/>
      <c r="L2549" s="2016"/>
      <c r="M2549" s="2016"/>
      <c r="N2549" s="210"/>
      <c r="O2549" s="210"/>
      <c r="P2549" s="535"/>
      <c r="Q2549" s="359"/>
      <c r="R2549" s="359"/>
      <c r="S2549" s="359"/>
      <c r="T2549" s="359"/>
      <c r="U2549" s="359"/>
      <c r="V2549" s="359"/>
      <c r="W2549" s="359"/>
      <c r="X2549" s="359"/>
      <c r="Y2549" s="359"/>
      <c r="Z2549" s="359"/>
      <c r="AA2549" s="752"/>
      <c r="AB2549" s="924"/>
      <c r="AC2549" s="928"/>
      <c r="AD2549" s="924"/>
      <c r="AE2549" s="923"/>
      <c r="AF2549" s="927"/>
      <c r="AG2549" s="921"/>
      <c r="AH2549" s="923"/>
    </row>
    <row r="2550" spans="1:34" s="2020" customFormat="1" x14ac:dyDescent="0.25">
      <c r="A2550" s="2020">
        <v>1</v>
      </c>
      <c r="B2550" s="307" t="s">
        <v>62</v>
      </c>
      <c r="C2550" s="425"/>
      <c r="D2550" s="45"/>
      <c r="E2550" s="535">
        <v>100</v>
      </c>
      <c r="F2550" s="535">
        <f t="shared" si="1658"/>
        <v>83</v>
      </c>
      <c r="G2550" s="535">
        <v>1</v>
      </c>
      <c r="H2550" s="45">
        <f>G2550/F2550*100</f>
        <v>1.2048192771084338</v>
      </c>
      <c r="I2550" s="45"/>
      <c r="J2550" s="535"/>
      <c r="K2550" s="2016"/>
      <c r="L2550" s="2016"/>
      <c r="M2550" s="2016"/>
      <c r="N2550" s="210"/>
      <c r="O2550" s="210"/>
      <c r="P2550" s="535"/>
      <c r="Q2550" s="359"/>
      <c r="R2550" s="359"/>
      <c r="S2550" s="359"/>
      <c r="T2550" s="359"/>
      <c r="U2550" s="359"/>
      <c r="V2550" s="359"/>
      <c r="W2550" s="359"/>
      <c r="X2550" s="359"/>
      <c r="Y2550" s="359"/>
      <c r="Z2550" s="359"/>
      <c r="AA2550" s="752"/>
      <c r="AB2550" s="924"/>
      <c r="AC2550" s="928"/>
      <c r="AD2550" s="924"/>
      <c r="AE2550" s="923"/>
      <c r="AF2550" s="927"/>
      <c r="AG2550" s="923"/>
      <c r="AH2550" s="923"/>
    </row>
    <row r="2551" spans="1:34" s="2020" customFormat="1" ht="30" x14ac:dyDescent="0.25">
      <c r="A2551" s="2020">
        <v>1</v>
      </c>
      <c r="B2551" s="307" t="s">
        <v>508</v>
      </c>
      <c r="C2551" s="425"/>
      <c r="D2551" s="45"/>
      <c r="E2551" s="535"/>
      <c r="F2551" s="535"/>
      <c r="G2551" s="535">
        <v>0</v>
      </c>
      <c r="H2551" s="45"/>
      <c r="I2551" s="45"/>
      <c r="J2551" s="535"/>
      <c r="K2551" s="2016"/>
      <c r="L2551" s="2016"/>
      <c r="M2551" s="2016"/>
      <c r="N2551" s="210"/>
      <c r="O2551" s="210"/>
      <c r="P2551" s="535"/>
      <c r="Q2551" s="359"/>
      <c r="R2551" s="359"/>
      <c r="S2551" s="359"/>
      <c r="T2551" s="359"/>
      <c r="U2551" s="359"/>
      <c r="V2551" s="359"/>
      <c r="W2551" s="359"/>
      <c r="X2551" s="359"/>
      <c r="Y2551" s="359"/>
      <c r="Z2551" s="359"/>
      <c r="AA2551" s="752"/>
      <c r="AB2551" s="924"/>
      <c r="AC2551" s="928"/>
      <c r="AD2551" s="924"/>
      <c r="AE2551" s="923"/>
      <c r="AF2551" s="927"/>
      <c r="AG2551" s="927"/>
      <c r="AH2551" s="923"/>
    </row>
    <row r="2552" spans="1:34" s="2020" customFormat="1" x14ac:dyDescent="0.25">
      <c r="A2552" s="2020">
        <v>1</v>
      </c>
      <c r="B2552" s="307" t="s">
        <v>495</v>
      </c>
      <c r="C2552" s="425"/>
      <c r="D2552" s="45"/>
      <c r="E2552" s="535"/>
      <c r="F2552" s="535"/>
      <c r="G2552" s="535">
        <v>14</v>
      </c>
      <c r="H2552" s="45"/>
      <c r="I2552" s="45"/>
      <c r="J2552" s="535"/>
      <c r="K2552" s="2016"/>
      <c r="L2552" s="2016"/>
      <c r="M2552" s="2016"/>
      <c r="N2552" s="210"/>
      <c r="O2552" s="210"/>
      <c r="P2552" s="535"/>
      <c r="Q2552" s="359"/>
      <c r="R2552" s="359"/>
      <c r="S2552" s="359"/>
      <c r="T2552" s="359"/>
      <c r="U2552" s="359"/>
      <c r="V2552" s="359"/>
      <c r="W2552" s="359"/>
      <c r="X2552" s="359"/>
      <c r="Y2552" s="359"/>
      <c r="Z2552" s="359"/>
      <c r="AA2552" s="752"/>
      <c r="AB2552" s="924"/>
      <c r="AC2552" s="928"/>
      <c r="AD2552" s="924"/>
      <c r="AE2552" s="923"/>
      <c r="AF2552" s="927"/>
      <c r="AG2552" s="927"/>
      <c r="AH2552" s="923"/>
    </row>
    <row r="2553" spans="1:34" s="2020" customFormat="1" ht="30" x14ac:dyDescent="0.25">
      <c r="A2553" s="2020">
        <v>1</v>
      </c>
      <c r="B2553" s="307" t="s">
        <v>289</v>
      </c>
      <c r="C2553" s="425"/>
      <c r="D2553" s="45"/>
      <c r="E2553" s="535">
        <v>100</v>
      </c>
      <c r="F2553" s="535">
        <f t="shared" si="1658"/>
        <v>83</v>
      </c>
      <c r="G2553" s="535">
        <v>0</v>
      </c>
      <c r="H2553" s="45"/>
      <c r="I2553" s="45"/>
      <c r="J2553" s="535"/>
      <c r="K2553" s="2016"/>
      <c r="L2553" s="2016"/>
      <c r="M2553" s="2016"/>
      <c r="N2553" s="210"/>
      <c r="O2553" s="210"/>
      <c r="P2553" s="535"/>
      <c r="Q2553" s="914"/>
      <c r="R2553" s="914"/>
      <c r="S2553" s="914"/>
      <c r="T2553" s="914"/>
      <c r="U2553" s="914"/>
      <c r="V2553" s="914"/>
      <c r="W2553" s="914"/>
      <c r="X2553" s="914"/>
      <c r="Y2553" s="914"/>
      <c r="Z2553" s="914"/>
      <c r="AA2553" s="752"/>
      <c r="AB2553" s="924"/>
      <c r="AC2553" s="928"/>
      <c r="AD2553" s="924"/>
      <c r="AE2553" s="923"/>
      <c r="AF2553" s="927"/>
      <c r="AG2553" s="927"/>
      <c r="AH2553" s="923"/>
    </row>
    <row r="2554" spans="1:34" s="2020" customFormat="1" x14ac:dyDescent="0.25">
      <c r="A2554" s="2020">
        <v>1</v>
      </c>
      <c r="B2554" s="307" t="s">
        <v>496</v>
      </c>
      <c r="C2554" s="425"/>
      <c r="D2554" s="45"/>
      <c r="E2554" s="535"/>
      <c r="F2554" s="535"/>
      <c r="G2554" s="535">
        <v>3127</v>
      </c>
      <c r="H2554" s="45"/>
      <c r="I2554" s="45"/>
      <c r="J2554" s="535"/>
      <c r="K2554" s="2016"/>
      <c r="L2554" s="2016"/>
      <c r="M2554" s="2016"/>
      <c r="N2554" s="210"/>
      <c r="O2554" s="210"/>
      <c r="P2554" s="535"/>
      <c r="Q2554" s="359"/>
      <c r="R2554" s="359"/>
      <c r="S2554" s="359"/>
      <c r="T2554" s="359"/>
      <c r="U2554" s="359"/>
      <c r="V2554" s="359"/>
      <c r="W2554" s="359"/>
      <c r="X2554" s="359"/>
      <c r="Y2554" s="359"/>
      <c r="Z2554" s="359"/>
      <c r="AA2554" s="752"/>
      <c r="AB2554" s="924"/>
      <c r="AC2554" s="928"/>
      <c r="AD2554" s="924"/>
      <c r="AE2554" s="923"/>
      <c r="AF2554" s="927"/>
      <c r="AG2554" s="927"/>
      <c r="AH2554" s="923"/>
    </row>
    <row r="2555" spans="1:34" s="2020" customFormat="1" x14ac:dyDescent="0.25">
      <c r="A2555" s="2020">
        <v>1</v>
      </c>
      <c r="B2555" s="307" t="s">
        <v>181</v>
      </c>
      <c r="C2555" s="425"/>
      <c r="D2555" s="45"/>
      <c r="E2555" s="535">
        <v>5</v>
      </c>
      <c r="F2555" s="535">
        <f t="shared" si="1658"/>
        <v>4</v>
      </c>
      <c r="G2555" s="535">
        <v>0</v>
      </c>
      <c r="H2555" s="45">
        <f>G2555/F2555*100</f>
        <v>0</v>
      </c>
      <c r="I2555" s="45"/>
      <c r="J2555" s="535"/>
      <c r="K2555" s="2016"/>
      <c r="L2555" s="2016"/>
      <c r="M2555" s="2016"/>
      <c r="N2555" s="210"/>
      <c r="O2555" s="210"/>
      <c r="P2555" s="535"/>
      <c r="Q2555" s="359"/>
      <c r="R2555" s="359"/>
      <c r="S2555" s="359"/>
      <c r="T2555" s="359"/>
      <c r="U2555" s="359"/>
      <c r="V2555" s="359"/>
      <c r="W2555" s="359"/>
      <c r="X2555" s="359"/>
      <c r="Y2555" s="359"/>
      <c r="Z2555" s="359"/>
      <c r="AA2555" s="752"/>
      <c r="AB2555" s="924"/>
      <c r="AC2555" s="928"/>
      <c r="AD2555" s="924"/>
      <c r="AE2555" s="923"/>
      <c r="AF2555" s="927"/>
      <c r="AG2555" s="927"/>
      <c r="AH2555" s="923"/>
    </row>
    <row r="2556" spans="1:34" s="2020" customFormat="1" ht="30" x14ac:dyDescent="0.25">
      <c r="A2556" s="2020">
        <v>1</v>
      </c>
      <c r="B2556" s="2918" t="s">
        <v>440</v>
      </c>
      <c r="C2556" s="2952"/>
      <c r="D2556" s="2953"/>
      <c r="E2556" s="210"/>
      <c r="F2556" s="210"/>
      <c r="G2556" s="210">
        <v>0</v>
      </c>
      <c r="H2556" s="2953"/>
      <c r="I2556" s="42"/>
      <c r="J2556" s="210"/>
      <c r="K2556" s="548"/>
      <c r="L2556" s="548"/>
      <c r="M2556" s="210"/>
      <c r="N2556" s="210"/>
      <c r="O2556" s="210"/>
      <c r="P2556" s="210"/>
      <c r="Q2556" s="914"/>
      <c r="R2556" s="914"/>
      <c r="S2556" s="914"/>
      <c r="T2556" s="914"/>
      <c r="U2556" s="914"/>
      <c r="V2556" s="914"/>
      <c r="W2556" s="914"/>
      <c r="X2556" s="914"/>
      <c r="Y2556" s="359"/>
      <c r="Z2556" s="359"/>
      <c r="AA2556" s="752"/>
      <c r="AB2556" s="924"/>
      <c r="AC2556" s="928"/>
      <c r="AD2556" s="924"/>
      <c r="AE2556" s="924"/>
      <c r="AF2556" s="921"/>
      <c r="AG2556" s="921"/>
      <c r="AH2556" s="921"/>
    </row>
    <row r="2557" spans="1:34" s="2020" customFormat="1" ht="15.75" thickBot="1" x14ac:dyDescent="0.3">
      <c r="A2557" s="2020">
        <v>1</v>
      </c>
      <c r="B2557" s="2835" t="s">
        <v>134</v>
      </c>
      <c r="C2557" s="463"/>
      <c r="D2557" s="210"/>
      <c r="E2557" s="1852"/>
      <c r="F2557" s="1852"/>
      <c r="G2557" s="1852"/>
      <c r="H2557" s="1852"/>
      <c r="I2557" s="210"/>
      <c r="J2557" s="747"/>
      <c r="K2557" s="747"/>
      <c r="L2557" s="747"/>
      <c r="M2557" s="210"/>
      <c r="N2557" s="747"/>
      <c r="O2557" s="747"/>
      <c r="P2557" s="210"/>
      <c r="Q2557" s="914">
        <f t="shared" ref="Q2557:AH2557" si="1659">Q2545</f>
        <v>207.5727</v>
      </c>
      <c r="R2557" s="914">
        <f t="shared" ref="R2557:S2557" si="1660">R2545</f>
        <v>207.5727</v>
      </c>
      <c r="S2557" s="914">
        <f t="shared" si="1660"/>
        <v>207.5727</v>
      </c>
      <c r="T2557" s="914">
        <f t="shared" ref="T2557:U2557" si="1661">T2545</f>
        <v>207.5727</v>
      </c>
      <c r="U2557" s="914">
        <f t="shared" si="1661"/>
        <v>207.5727</v>
      </c>
      <c r="V2557" s="914">
        <f t="shared" ref="V2557:W2557" si="1662">V2545</f>
        <v>207.5727</v>
      </c>
      <c r="W2557" s="914">
        <f t="shared" si="1662"/>
        <v>207.5727</v>
      </c>
      <c r="X2557" s="914">
        <f t="shared" ref="X2557:Y2557" si="1663">X2545</f>
        <v>207.5727</v>
      </c>
      <c r="Y2557" s="914">
        <f t="shared" si="1663"/>
        <v>207.5727</v>
      </c>
      <c r="Z2557" s="914">
        <f t="shared" ref="Z2557" si="1664">Z2545</f>
        <v>207.5727</v>
      </c>
      <c r="AA2557" s="876">
        <f t="shared" si="1659"/>
        <v>172.97725</v>
      </c>
      <c r="AB2557" s="2397">
        <f t="shared" si="1659"/>
        <v>1.1652500000000146</v>
      </c>
      <c r="AC2557" s="920">
        <f t="shared" si="1659"/>
        <v>0</v>
      </c>
      <c r="AD2557" s="2831">
        <f t="shared" si="1659"/>
        <v>583.78180999999995</v>
      </c>
      <c r="AE2557" s="2832">
        <f t="shared" si="1659"/>
        <v>-171.81199999999998</v>
      </c>
      <c r="AF2557" s="921">
        <f t="shared" si="1659"/>
        <v>0</v>
      </c>
      <c r="AG2557" s="921">
        <f t="shared" si="1659"/>
        <v>0</v>
      </c>
      <c r="AH2557" s="921">
        <f t="shared" si="1659"/>
        <v>584.94705999999996</v>
      </c>
    </row>
    <row r="2558" spans="1:34" s="2020" customFormat="1" ht="15.75" thickBot="1" x14ac:dyDescent="0.3">
      <c r="A2558" s="2020">
        <v>1</v>
      </c>
      <c r="B2558" s="544" t="s">
        <v>277</v>
      </c>
      <c r="C2558" s="546"/>
      <c r="D2558" s="547"/>
      <c r="E2558" s="254"/>
      <c r="F2558" s="1583"/>
      <c r="G2558" s="547"/>
      <c r="H2558" s="547"/>
      <c r="I2558" s="547"/>
      <c r="J2558" s="547"/>
      <c r="K2558" s="547"/>
      <c r="L2558" s="547"/>
      <c r="M2558" s="547"/>
      <c r="N2558" s="547"/>
      <c r="O2558" s="547"/>
      <c r="P2558" s="547"/>
      <c r="Q2558" s="665">
        <f t="shared" ref="Q2558:AE2558" si="1665">Q2557</f>
        <v>207.5727</v>
      </c>
      <c r="R2558" s="665">
        <f t="shared" ref="R2558:S2558" si="1666">R2557</f>
        <v>207.5727</v>
      </c>
      <c r="S2558" s="665">
        <f t="shared" si="1666"/>
        <v>207.5727</v>
      </c>
      <c r="T2558" s="665">
        <f t="shared" ref="T2558:U2558" si="1667">T2557</f>
        <v>207.5727</v>
      </c>
      <c r="U2558" s="665">
        <f t="shared" si="1667"/>
        <v>207.5727</v>
      </c>
      <c r="V2558" s="665">
        <f t="shared" ref="V2558:W2558" si="1668">V2557</f>
        <v>207.5727</v>
      </c>
      <c r="W2558" s="665">
        <f t="shared" si="1668"/>
        <v>207.5727</v>
      </c>
      <c r="X2558" s="665">
        <f t="shared" ref="X2558:Y2558" si="1669">X2557</f>
        <v>207.5727</v>
      </c>
      <c r="Y2558" s="665">
        <f t="shared" si="1669"/>
        <v>207.5727</v>
      </c>
      <c r="Z2558" s="665">
        <f t="shared" ref="Z2558" si="1670">Z2557</f>
        <v>207.5727</v>
      </c>
      <c r="AA2558" s="753">
        <f t="shared" si="1665"/>
        <v>172.97725</v>
      </c>
      <c r="AB2558" s="665">
        <f t="shared" si="1665"/>
        <v>1.1652500000000146</v>
      </c>
      <c r="AC2558" s="778">
        <f t="shared" si="1665"/>
        <v>0</v>
      </c>
      <c r="AD2558" s="2726">
        <f t="shared" si="1665"/>
        <v>583.78180999999995</v>
      </c>
      <c r="AE2558" s="666">
        <f t="shared" si="1665"/>
        <v>-171.81199999999998</v>
      </c>
      <c r="AF2558" s="666"/>
      <c r="AG2558" s="666">
        <f>AG2557</f>
        <v>0</v>
      </c>
      <c r="AH2558" s="666">
        <f>AH2557</f>
        <v>584.94705999999996</v>
      </c>
    </row>
    <row r="2559" spans="1:34" s="2020" customFormat="1" x14ac:dyDescent="0.25">
      <c r="A2559" s="2020">
        <v>1</v>
      </c>
      <c r="B2559" s="2866" t="s">
        <v>599</v>
      </c>
      <c r="C2559" s="463"/>
      <c r="D2559" s="210"/>
      <c r="E2559" s="258"/>
      <c r="F2559" s="135"/>
      <c r="G2559" s="2830"/>
      <c r="H2559" s="2830"/>
      <c r="I2559" s="2830"/>
      <c r="J2559" s="2830"/>
      <c r="K2559" s="210"/>
      <c r="L2559" s="210"/>
      <c r="M2559" s="210"/>
      <c r="N2559" s="2830"/>
      <c r="O2559" s="2830"/>
      <c r="P2559" s="210"/>
      <c r="Q2559" s="2011"/>
      <c r="R2559" s="2011"/>
      <c r="S2559" s="2011"/>
      <c r="T2559" s="2011"/>
      <c r="U2559" s="2011"/>
      <c r="V2559" s="2011"/>
      <c r="W2559" s="2011"/>
      <c r="X2559" s="2011"/>
      <c r="Y2559" s="2011"/>
      <c r="Z2559" s="2011"/>
      <c r="AA2559" s="876"/>
      <c r="AB2559" s="914"/>
      <c r="AC2559" s="2769"/>
      <c r="AD2559" s="2829"/>
      <c r="AE2559" s="921"/>
      <c r="AF2559" s="2833"/>
      <c r="AG2559" s="921"/>
      <c r="AH2559" s="921"/>
    </row>
    <row r="2560" spans="1:34" s="2020" customFormat="1" x14ac:dyDescent="0.25">
      <c r="A2560" s="2020">
        <v>1</v>
      </c>
      <c r="B2560" s="204" t="s">
        <v>194</v>
      </c>
      <c r="C2560" s="425"/>
      <c r="D2560" s="45"/>
      <c r="E2560" s="218"/>
      <c r="F2560" s="218"/>
      <c r="G2560" s="2012"/>
      <c r="H2560" s="45"/>
      <c r="I2560" s="45"/>
      <c r="J2560" s="535"/>
      <c r="K2560" s="2016"/>
      <c r="L2560" s="2016"/>
      <c r="M2560" s="2016"/>
      <c r="N2560" s="210"/>
      <c r="O2560" s="535"/>
      <c r="P2560" s="2016"/>
      <c r="Q2560" s="914"/>
      <c r="R2560" s="914"/>
      <c r="S2560" s="914"/>
      <c r="T2560" s="914"/>
      <c r="U2560" s="914"/>
      <c r="V2560" s="914"/>
      <c r="W2560" s="914"/>
      <c r="X2560" s="914"/>
      <c r="Y2560" s="914"/>
      <c r="Z2560" s="914"/>
      <c r="AA2560" s="752"/>
      <c r="AB2560" s="924"/>
      <c r="AC2560" s="928"/>
      <c r="AD2560" s="924"/>
      <c r="AE2560" s="923"/>
      <c r="AF2560" s="927"/>
      <c r="AG2560" s="923"/>
      <c r="AH2560" s="923"/>
    </row>
    <row r="2561" spans="1:34" s="2020" customFormat="1" x14ac:dyDescent="0.25">
      <c r="A2561" s="2020">
        <v>1</v>
      </c>
      <c r="B2561" s="2019" t="s">
        <v>217</v>
      </c>
      <c r="C2561" s="425"/>
      <c r="D2561" s="45"/>
      <c r="E2561" s="534">
        <f>SUM(E2562:E2565)</f>
        <v>100</v>
      </c>
      <c r="F2561" s="2017">
        <f t="shared" ref="F2561:G2561" si="1671">SUM(F2562:F2565)</f>
        <v>83</v>
      </c>
      <c r="G2561" s="2017">
        <f t="shared" si="1671"/>
        <v>3</v>
      </c>
      <c r="H2561" s="45">
        <f t="shared" ref="H2561:H2562" si="1672">G2561/F2561*100</f>
        <v>3.6144578313253009</v>
      </c>
      <c r="I2561" s="45"/>
      <c r="J2561" s="535"/>
      <c r="K2561" s="2016"/>
      <c r="L2561" s="2016"/>
      <c r="M2561" s="2016"/>
      <c r="N2561" s="210"/>
      <c r="O2561" s="210"/>
      <c r="P2561" s="535"/>
      <c r="Q2561" s="362">
        <v>290.39400000000001</v>
      </c>
      <c r="R2561" s="362">
        <v>290.39400000000001</v>
      </c>
      <c r="S2561" s="362">
        <v>290.39400000000001</v>
      </c>
      <c r="T2561" s="362">
        <v>290.39400000000001</v>
      </c>
      <c r="U2561" s="362">
        <v>290.39400000000001</v>
      </c>
      <c r="V2561" s="362">
        <v>290.39400000000001</v>
      </c>
      <c r="W2561" s="362">
        <v>290.39400000000001</v>
      </c>
      <c r="X2561" s="362">
        <v>290.39400000000001</v>
      </c>
      <c r="Y2561" s="362">
        <v>290.39400000000001</v>
      </c>
      <c r="Z2561" s="362">
        <v>90.022139999999993</v>
      </c>
      <c r="AA2561" s="752">
        <f>Q2561/12*$B$4+(R2561-Q2561)/11*9+(S2561-R2561)/10*8+(T2561-S2561)/9*7+(U2561-T2561)/8*6+(V2561-U2561)/7*5+(W2561-V2561)/6*4+(X2561-W2561)/5*3+(Y2561-X2561)/4*2+(Z2561-Y2561)/3*1</f>
        <v>175.20438000000001</v>
      </c>
      <c r="AB2561" s="924">
        <f>AH2561-AG2561-AD2561</f>
        <v>8.7118199999999995</v>
      </c>
      <c r="AC2561" s="928"/>
      <c r="AD2561" s="924"/>
      <c r="AE2561" s="923">
        <f>AB2561-AA2561</f>
        <v>-166.49256000000003</v>
      </c>
      <c r="AF2561" s="927"/>
      <c r="AG2561" s="921">
        <v>0</v>
      </c>
      <c r="AH2561" s="923">
        <v>8.7118199999999995</v>
      </c>
    </row>
    <row r="2562" spans="1:34" s="2020" customFormat="1" ht="30" x14ac:dyDescent="0.25">
      <c r="A2562" s="2020">
        <v>1</v>
      </c>
      <c r="B2562" s="307" t="s">
        <v>157</v>
      </c>
      <c r="C2562" s="425"/>
      <c r="D2562" s="45"/>
      <c r="E2562" s="535">
        <v>100</v>
      </c>
      <c r="F2562" s="535">
        <f t="shared" ref="F2562" si="1673">ROUND(E2562/12*$B$4,0)</f>
        <v>83</v>
      </c>
      <c r="G2562" s="535">
        <v>3</v>
      </c>
      <c r="H2562" s="45">
        <f t="shared" si="1672"/>
        <v>3.6144578313253009</v>
      </c>
      <c r="I2562" s="45"/>
      <c r="J2562" s="535"/>
      <c r="K2562" s="2016"/>
      <c r="L2562" s="2016"/>
      <c r="M2562" s="2016"/>
      <c r="N2562" s="210"/>
      <c r="O2562" s="210"/>
      <c r="P2562" s="535"/>
      <c r="Q2562" s="359"/>
      <c r="R2562" s="359"/>
      <c r="S2562" s="359"/>
      <c r="T2562" s="359"/>
      <c r="U2562" s="359"/>
      <c r="V2562" s="359"/>
      <c r="W2562" s="359"/>
      <c r="X2562" s="359"/>
      <c r="Y2562" s="359"/>
      <c r="Z2562" s="359"/>
      <c r="AA2562" s="752"/>
      <c r="AB2562" s="924"/>
      <c r="AC2562" s="928"/>
      <c r="AD2562" s="924"/>
      <c r="AE2562" s="923"/>
      <c r="AF2562" s="927"/>
      <c r="AG2562" s="923"/>
      <c r="AH2562" s="923"/>
    </row>
    <row r="2563" spans="1:34" s="2020" customFormat="1" ht="15.75" thickBot="1" x14ac:dyDescent="0.3">
      <c r="A2563" s="2020">
        <v>1</v>
      </c>
      <c r="B2563" s="2835" t="s">
        <v>134</v>
      </c>
      <c r="C2563" s="463"/>
      <c r="D2563" s="210"/>
      <c r="E2563" s="1852"/>
      <c r="F2563" s="1852"/>
      <c r="G2563" s="1852"/>
      <c r="H2563" s="1852"/>
      <c r="I2563" s="210"/>
      <c r="J2563" s="747"/>
      <c r="K2563" s="747"/>
      <c r="L2563" s="747"/>
      <c r="M2563" s="210"/>
      <c r="N2563" s="747"/>
      <c r="O2563" s="747"/>
      <c r="P2563" s="210"/>
      <c r="Q2563" s="914">
        <f t="shared" ref="Q2563:R2563" si="1674">Q2561</f>
        <v>290.39400000000001</v>
      </c>
      <c r="R2563" s="914">
        <f t="shared" si="1674"/>
        <v>290.39400000000001</v>
      </c>
      <c r="S2563" s="914">
        <f t="shared" ref="S2563:T2563" si="1675">S2561</f>
        <v>290.39400000000001</v>
      </c>
      <c r="T2563" s="914">
        <f t="shared" si="1675"/>
        <v>290.39400000000001</v>
      </c>
      <c r="U2563" s="914">
        <f t="shared" ref="U2563:V2563" si="1676">U2561</f>
        <v>290.39400000000001</v>
      </c>
      <c r="V2563" s="914">
        <f t="shared" si="1676"/>
        <v>290.39400000000001</v>
      </c>
      <c r="W2563" s="914">
        <f t="shared" ref="W2563:X2563" si="1677">W2561</f>
        <v>290.39400000000001</v>
      </c>
      <c r="X2563" s="914">
        <f t="shared" si="1677"/>
        <v>290.39400000000001</v>
      </c>
      <c r="Y2563" s="914">
        <f t="shared" ref="Y2563:Z2563" si="1678">Y2561</f>
        <v>290.39400000000001</v>
      </c>
      <c r="Z2563" s="914">
        <f t="shared" si="1678"/>
        <v>90.022139999999993</v>
      </c>
      <c r="AA2563" s="876">
        <f t="shared" ref="AA2563:AH2563" si="1679">AA2561</f>
        <v>175.20438000000001</v>
      </c>
      <c r="AB2563" s="2397">
        <f t="shared" si="1679"/>
        <v>8.7118199999999995</v>
      </c>
      <c r="AC2563" s="920">
        <f t="shared" si="1679"/>
        <v>0</v>
      </c>
      <c r="AD2563" s="2831">
        <f t="shared" si="1679"/>
        <v>0</v>
      </c>
      <c r="AE2563" s="2832">
        <f t="shared" si="1679"/>
        <v>-166.49256000000003</v>
      </c>
      <c r="AF2563" s="921">
        <f t="shared" si="1679"/>
        <v>0</v>
      </c>
      <c r="AG2563" s="921">
        <f t="shared" si="1679"/>
        <v>0</v>
      </c>
      <c r="AH2563" s="921">
        <f t="shared" si="1679"/>
        <v>8.7118199999999995</v>
      </c>
    </row>
    <row r="2564" spans="1:34" s="2020" customFormat="1" ht="15.75" thickBot="1" x14ac:dyDescent="0.3">
      <c r="A2564" s="2020">
        <v>1</v>
      </c>
      <c r="B2564" s="544" t="s">
        <v>277</v>
      </c>
      <c r="C2564" s="546"/>
      <c r="D2564" s="547"/>
      <c r="E2564" s="254"/>
      <c r="F2564" s="1583"/>
      <c r="G2564" s="547"/>
      <c r="H2564" s="547"/>
      <c r="I2564" s="547"/>
      <c r="J2564" s="547"/>
      <c r="K2564" s="547"/>
      <c r="L2564" s="547"/>
      <c r="M2564" s="547"/>
      <c r="N2564" s="547"/>
      <c r="O2564" s="547"/>
      <c r="P2564" s="547"/>
      <c r="Q2564" s="665">
        <f t="shared" ref="Q2564:AE2564" si="1680">Q2563</f>
        <v>290.39400000000001</v>
      </c>
      <c r="R2564" s="665">
        <f t="shared" ref="R2564:S2564" si="1681">R2563</f>
        <v>290.39400000000001</v>
      </c>
      <c r="S2564" s="665">
        <f t="shared" si="1681"/>
        <v>290.39400000000001</v>
      </c>
      <c r="T2564" s="665">
        <f t="shared" ref="T2564:U2564" si="1682">T2563</f>
        <v>290.39400000000001</v>
      </c>
      <c r="U2564" s="665">
        <f t="shared" si="1682"/>
        <v>290.39400000000001</v>
      </c>
      <c r="V2564" s="665">
        <f t="shared" ref="V2564:W2564" si="1683">V2563</f>
        <v>290.39400000000001</v>
      </c>
      <c r="W2564" s="665">
        <f t="shared" si="1683"/>
        <v>290.39400000000001</v>
      </c>
      <c r="X2564" s="665">
        <f t="shared" ref="X2564:Y2564" si="1684">X2563</f>
        <v>290.39400000000001</v>
      </c>
      <c r="Y2564" s="665">
        <f t="shared" si="1684"/>
        <v>290.39400000000001</v>
      </c>
      <c r="Z2564" s="665">
        <f t="shared" ref="Z2564" si="1685">Z2563</f>
        <v>90.022139999999993</v>
      </c>
      <c r="AA2564" s="753">
        <f t="shared" si="1680"/>
        <v>175.20438000000001</v>
      </c>
      <c r="AB2564" s="665">
        <f t="shared" si="1680"/>
        <v>8.7118199999999995</v>
      </c>
      <c r="AC2564" s="778">
        <f t="shared" si="1680"/>
        <v>0</v>
      </c>
      <c r="AD2564" s="2726">
        <f t="shared" si="1680"/>
        <v>0</v>
      </c>
      <c r="AE2564" s="666">
        <f t="shared" si="1680"/>
        <v>-166.49256000000003</v>
      </c>
      <c r="AF2564" s="666"/>
      <c r="AG2564" s="666">
        <f>AG2563</f>
        <v>0</v>
      </c>
      <c r="AH2564" s="666">
        <f>AH2563</f>
        <v>8.7118199999999995</v>
      </c>
    </row>
    <row r="2565" spans="1:34" s="2020" customFormat="1" ht="31.5" x14ac:dyDescent="0.25">
      <c r="A2565" s="2020">
        <v>1</v>
      </c>
      <c r="B2565" s="164" t="s">
        <v>477</v>
      </c>
      <c r="C2565" s="164"/>
      <c r="D2565" s="42"/>
      <c r="E2565" s="218"/>
      <c r="F2565" s="218"/>
      <c r="G2565" s="183"/>
      <c r="H2565" s="42"/>
      <c r="I2565" s="42"/>
      <c r="J2565" s="210"/>
      <c r="K2565" s="210"/>
      <c r="L2565" s="2830"/>
      <c r="M2565" s="210"/>
      <c r="N2565" s="2830"/>
      <c r="O2565" s="2830"/>
      <c r="P2565" s="2830"/>
      <c r="Q2565" s="2011"/>
      <c r="R2565" s="2011"/>
      <c r="S2565" s="2011"/>
      <c r="T2565" s="2011"/>
      <c r="U2565" s="2011"/>
      <c r="V2565" s="2011"/>
      <c r="W2565" s="2011"/>
      <c r="X2565" s="2011"/>
      <c r="Y2565" s="2011"/>
      <c r="Z2565" s="2011"/>
      <c r="AA2565" s="876"/>
      <c r="AB2565" s="914"/>
      <c r="AC2565" s="2014"/>
      <c r="AD2565" s="914"/>
      <c r="AE2565" s="921"/>
      <c r="AF2565" s="921"/>
      <c r="AG2565" s="2833"/>
      <c r="AH2565" s="921"/>
    </row>
    <row r="2566" spans="1:34" s="2020" customFormat="1" x14ac:dyDescent="0.25">
      <c r="A2566" s="2020">
        <v>1</v>
      </c>
      <c r="B2566" s="41" t="s">
        <v>28</v>
      </c>
      <c r="C2566" s="425"/>
      <c r="D2566" s="45"/>
      <c r="E2566" s="235"/>
      <c r="F2566" s="235"/>
      <c r="G2566" s="2012"/>
      <c r="H2566" s="45"/>
      <c r="I2566" s="45"/>
      <c r="J2566" s="2016"/>
      <c r="K2566" s="548"/>
      <c r="L2566" s="535"/>
      <c r="M2566" s="2016"/>
      <c r="N2566" s="210"/>
      <c r="O2566" s="2016"/>
      <c r="P2566" s="210"/>
      <c r="Q2566" s="914"/>
      <c r="R2566" s="914"/>
      <c r="S2566" s="914"/>
      <c r="T2566" s="914"/>
      <c r="U2566" s="914"/>
      <c r="V2566" s="914"/>
      <c r="W2566" s="914"/>
      <c r="X2566" s="914"/>
      <c r="Y2566" s="914"/>
      <c r="Z2566" s="914"/>
      <c r="AA2566" s="752"/>
      <c r="AB2566" s="923"/>
      <c r="AC2566" s="928"/>
      <c r="AD2566" s="924"/>
      <c r="AE2566" s="923"/>
      <c r="AF2566" s="923"/>
      <c r="AG2566" s="921"/>
      <c r="AH2566" s="923"/>
    </row>
    <row r="2567" spans="1:34" s="2020" customFormat="1" x14ac:dyDescent="0.25">
      <c r="A2567" s="2020">
        <v>1</v>
      </c>
      <c r="B2567" s="40" t="s">
        <v>123</v>
      </c>
      <c r="C2567" s="427"/>
      <c r="D2567" s="42"/>
      <c r="E2567" s="218"/>
      <c r="F2567" s="218"/>
      <c r="G2567" s="183"/>
      <c r="H2567" s="42"/>
      <c r="I2567" s="42"/>
      <c r="J2567" s="210"/>
      <c r="K2567" s="2016"/>
      <c r="L2567" s="210"/>
      <c r="M2567" s="210"/>
      <c r="N2567" s="2016"/>
      <c r="O2567" s="210"/>
      <c r="P2567" s="210"/>
      <c r="Q2567" s="359"/>
      <c r="R2567" s="359"/>
      <c r="S2567" s="359"/>
      <c r="T2567" s="359"/>
      <c r="U2567" s="359"/>
      <c r="V2567" s="359"/>
      <c r="W2567" s="359"/>
      <c r="X2567" s="359"/>
      <c r="Y2567" s="359"/>
      <c r="Z2567" s="359"/>
      <c r="AA2567" s="876"/>
      <c r="AB2567" s="921"/>
      <c r="AC2567" s="920"/>
      <c r="AD2567" s="923"/>
      <c r="AE2567" s="924"/>
      <c r="AF2567" s="923"/>
      <c r="AG2567" s="923"/>
      <c r="AH2567" s="923"/>
    </row>
    <row r="2568" spans="1:34" s="2020" customFormat="1" x14ac:dyDescent="0.25">
      <c r="A2568" s="2020">
        <v>1</v>
      </c>
      <c r="B2568" s="37" t="s">
        <v>147</v>
      </c>
      <c r="C2568" s="416"/>
      <c r="D2568" s="42">
        <v>240</v>
      </c>
      <c r="E2568" s="218">
        <v>34</v>
      </c>
      <c r="F2568" s="2016">
        <f>ROUND(E2568/12*$B$4,0)</f>
        <v>28</v>
      </c>
      <c r="G2568" s="183">
        <v>28</v>
      </c>
      <c r="H2568" s="42">
        <f>G2568/F2568*100</f>
        <v>100</v>
      </c>
      <c r="I2568" s="48">
        <v>8</v>
      </c>
      <c r="J2568" s="42">
        <f>N2568/F2568</f>
        <v>3.5242290748898677</v>
      </c>
      <c r="K2568" s="42">
        <f>ROUND(E2568*I2568,0)</f>
        <v>272</v>
      </c>
      <c r="L2568" s="42">
        <f>ROUND(K2568/12*$B$4,0)</f>
        <v>227</v>
      </c>
      <c r="M2568" s="42">
        <v>224</v>
      </c>
      <c r="N2568" s="42">
        <f>M2568/L2568*100</f>
        <v>98.678414096916299</v>
      </c>
      <c r="O2568" s="42">
        <f>K2568/D2568</f>
        <v>1.1333333333333333</v>
      </c>
      <c r="P2568" s="42">
        <f>M2568/$B$4*12/O2568</f>
        <v>237.17647058823525</v>
      </c>
      <c r="Q2568" s="49"/>
      <c r="R2568" s="49"/>
      <c r="S2568" s="49"/>
      <c r="T2568" s="49"/>
      <c r="U2568" s="49"/>
      <c r="V2568" s="49"/>
      <c r="W2568" s="49"/>
      <c r="X2568" s="49"/>
      <c r="Y2568" s="49"/>
      <c r="Z2568" s="49"/>
      <c r="AA2568" s="874"/>
      <c r="AB2568" s="924"/>
      <c r="AC2568" s="922"/>
      <c r="AD2568" s="921"/>
      <c r="AE2568" s="924"/>
      <c r="AF2568" s="923"/>
      <c r="AG2568" s="921"/>
      <c r="AH2568" s="921"/>
    </row>
    <row r="2569" spans="1:34" s="2020" customFormat="1" x14ac:dyDescent="0.25">
      <c r="A2569" s="2020">
        <v>1</v>
      </c>
      <c r="B2569" s="38" t="s">
        <v>176</v>
      </c>
      <c r="C2569" s="807"/>
      <c r="D2569" s="44"/>
      <c r="E2569" s="221">
        <f>E2568</f>
        <v>34</v>
      </c>
      <c r="F2569" s="221">
        <f>F2568</f>
        <v>28</v>
      </c>
      <c r="G2569" s="1474">
        <f>G2568</f>
        <v>28</v>
      </c>
      <c r="H2569" s="44">
        <f>H2568</f>
        <v>100</v>
      </c>
      <c r="I2569" s="44">
        <f>I2568</f>
        <v>8</v>
      </c>
      <c r="J2569" s="44">
        <f>N2569/F2569</f>
        <v>3.5242290748898677</v>
      </c>
      <c r="K2569" s="44">
        <f t="shared" ref="K2569:P2569" si="1686">K2568</f>
        <v>272</v>
      </c>
      <c r="L2569" s="44">
        <f t="shared" si="1686"/>
        <v>227</v>
      </c>
      <c r="M2569" s="44">
        <f t="shared" si="1686"/>
        <v>224</v>
      </c>
      <c r="N2569" s="44">
        <f t="shared" si="1686"/>
        <v>98.678414096916299</v>
      </c>
      <c r="O2569" s="44">
        <f t="shared" si="1686"/>
        <v>1.1333333333333333</v>
      </c>
      <c r="P2569" s="44">
        <f t="shared" si="1686"/>
        <v>237.17647058823525</v>
      </c>
      <c r="Q2569" s="321"/>
      <c r="R2569" s="321"/>
      <c r="S2569" s="321"/>
      <c r="T2569" s="321"/>
      <c r="U2569" s="321"/>
      <c r="V2569" s="321"/>
      <c r="W2569" s="321"/>
      <c r="X2569" s="321"/>
      <c r="Y2569" s="321"/>
      <c r="Z2569" s="321"/>
      <c r="AA2569" s="2729"/>
      <c r="AB2569" s="360"/>
      <c r="AC2569" s="1507"/>
      <c r="AD2569" s="360"/>
      <c r="AE2569" s="2834"/>
      <c r="AF2569" s="921"/>
      <c r="AG2569" s="2834"/>
      <c r="AH2569" s="2834"/>
    </row>
    <row r="2570" spans="1:34" s="2020" customFormat="1" ht="30" thickBot="1" x14ac:dyDescent="0.3">
      <c r="A2570" s="2020">
        <v>1</v>
      </c>
      <c r="B2570" s="39" t="s">
        <v>201</v>
      </c>
      <c r="C2570" s="39"/>
      <c r="D2570" s="46"/>
      <c r="E2570" s="268">
        <f>SUM(E2569)</f>
        <v>34</v>
      </c>
      <c r="F2570" s="268">
        <f>SUM(F2569)</f>
        <v>28</v>
      </c>
      <c r="G2570" s="202">
        <f>SUM(G2569)</f>
        <v>28</v>
      </c>
      <c r="H2570" s="46">
        <f>SUM(H2569)</f>
        <v>100</v>
      </c>
      <c r="I2570" s="46">
        <f>SUM(I2569)</f>
        <v>8</v>
      </c>
      <c r="J2570" s="46">
        <f>N2570/F2570</f>
        <v>3.5242290748898677</v>
      </c>
      <c r="K2570" s="46">
        <f>SUM(K2569)</f>
        <v>272</v>
      </c>
      <c r="L2570" s="46">
        <f>L2569</f>
        <v>227</v>
      </c>
      <c r="M2570" s="46">
        <f>SUM(M2569)</f>
        <v>224</v>
      </c>
      <c r="N2570" s="46">
        <f>SUM(N2569)</f>
        <v>98.678414096916299</v>
      </c>
      <c r="O2570" s="46">
        <f>SUM(O2569)</f>
        <v>1.1333333333333333</v>
      </c>
      <c r="P2570" s="46">
        <f>SUM(P2569)</f>
        <v>237.17647058823525</v>
      </c>
      <c r="Q2570" s="330">
        <v>682.06655999999998</v>
      </c>
      <c r="R2570" s="330">
        <v>682.06655999999998</v>
      </c>
      <c r="S2570" s="330">
        <v>709.45066266666652</v>
      </c>
      <c r="T2570" s="330">
        <v>709.45066266666652</v>
      </c>
      <c r="U2570" s="330">
        <v>709.45066266666652</v>
      </c>
      <c r="V2570" s="330">
        <v>709.45066266666652</v>
      </c>
      <c r="W2570" s="330">
        <v>709.45066266666652</v>
      </c>
      <c r="X2570" s="330">
        <v>709.45066266666652</v>
      </c>
      <c r="Y2570" s="330">
        <v>709.45066266666652</v>
      </c>
      <c r="Z2570" s="330">
        <v>709.45066266666652</v>
      </c>
      <c r="AA2570" s="2006">
        <f>Q2570/12*$B$4+(R2570-Q2570)/11*9+(S2570-R2570)/10*8+(T2570-S2570)/9*7+(U2570-T2570)/8*6+(V2570-U2570)/7*5+(W2570-V2570)/6*4+(X2570-W2570)/5*3+(Y2570-X2570)/4*2+(Z2570-Y2570)/3*1</f>
        <v>590.29608213333313</v>
      </c>
      <c r="AB2570" s="330">
        <f>AH2570-AG2570-AD2570</f>
        <v>573.73946999999987</v>
      </c>
      <c r="AC2570" s="763"/>
      <c r="AD2570" s="330"/>
      <c r="AE2570" s="330">
        <f>AB2570-AA2570</f>
        <v>-16.55661213333326</v>
      </c>
      <c r="AF2570" s="330"/>
      <c r="AG2570" s="330">
        <v>0</v>
      </c>
      <c r="AH2570" s="331">
        <v>573.73946999999987</v>
      </c>
    </row>
    <row r="2571" spans="1:34" s="2020" customFormat="1" ht="15.75" thickBot="1" x14ac:dyDescent="0.3">
      <c r="A2571" s="2020">
        <v>1</v>
      </c>
      <c r="B2571" s="43" t="s">
        <v>277</v>
      </c>
      <c r="C2571" s="43"/>
      <c r="D2571" s="47"/>
      <c r="E2571" s="269"/>
      <c r="F2571" s="269"/>
      <c r="G2571" s="1583"/>
      <c r="H2571" s="47"/>
      <c r="I2571" s="47"/>
      <c r="J2571" s="47"/>
      <c r="K2571" s="47"/>
      <c r="L2571" s="47"/>
      <c r="M2571" s="47">
        <f>M2570</f>
        <v>224</v>
      </c>
      <c r="N2571" s="47"/>
      <c r="O2571" s="47"/>
      <c r="P2571" s="47"/>
      <c r="Q2571" s="52">
        <f t="shared" ref="Q2571:AH2571" si="1687">Q2570</f>
        <v>682.06655999999998</v>
      </c>
      <c r="R2571" s="52">
        <f t="shared" ref="R2571:S2571" si="1688">R2570</f>
        <v>682.06655999999998</v>
      </c>
      <c r="S2571" s="52">
        <f t="shared" si="1688"/>
        <v>709.45066266666652</v>
      </c>
      <c r="T2571" s="52">
        <f t="shared" ref="T2571:U2571" si="1689">T2570</f>
        <v>709.45066266666652</v>
      </c>
      <c r="U2571" s="52">
        <f t="shared" si="1689"/>
        <v>709.45066266666652</v>
      </c>
      <c r="V2571" s="52">
        <f t="shared" ref="V2571:W2571" si="1690">V2570</f>
        <v>709.45066266666652</v>
      </c>
      <c r="W2571" s="52">
        <f t="shared" si="1690"/>
        <v>709.45066266666652</v>
      </c>
      <c r="X2571" s="52">
        <f t="shared" ref="X2571:Y2571" si="1691">X2570</f>
        <v>709.45066266666652</v>
      </c>
      <c r="Y2571" s="52">
        <f t="shared" si="1691"/>
        <v>709.45066266666652</v>
      </c>
      <c r="Z2571" s="52">
        <f t="shared" ref="Z2571" si="1692">Z2570</f>
        <v>709.45066266666652</v>
      </c>
      <c r="AA2571" s="753">
        <f t="shared" si="1687"/>
        <v>590.29608213333313</v>
      </c>
      <c r="AB2571" s="52">
        <f t="shared" si="1687"/>
        <v>573.73946999999987</v>
      </c>
      <c r="AC2571" s="764">
        <f t="shared" si="1687"/>
        <v>0</v>
      </c>
      <c r="AD2571" s="2727">
        <f t="shared" si="1687"/>
        <v>0</v>
      </c>
      <c r="AE2571" s="52">
        <f t="shared" si="1687"/>
        <v>-16.55661213333326</v>
      </c>
      <c r="AF2571" s="52"/>
      <c r="AG2571" s="52">
        <f t="shared" si="1687"/>
        <v>0</v>
      </c>
      <c r="AH2571" s="332">
        <f t="shared" si="1687"/>
        <v>573.73946999999987</v>
      </c>
    </row>
    <row r="2572" spans="1:34" s="2020" customFormat="1" ht="42" customHeight="1" x14ac:dyDescent="0.25">
      <c r="A2572" s="2020">
        <v>1</v>
      </c>
      <c r="B2572" s="2886" t="s">
        <v>597</v>
      </c>
      <c r="C2572" s="463"/>
      <c r="D2572" s="2016"/>
      <c r="E2572" s="2016"/>
      <c r="F2572" s="2016"/>
      <c r="G2572" s="2016"/>
      <c r="H2572" s="2016"/>
      <c r="I2572" s="2016"/>
      <c r="J2572" s="2016"/>
      <c r="K2572" s="2016"/>
      <c r="L2572" s="2016"/>
      <c r="M2572" s="2016"/>
      <c r="N2572" s="2016"/>
      <c r="O2572" s="2016"/>
      <c r="P2572" s="2016"/>
      <c r="Q2572" s="2016"/>
      <c r="R2572" s="2016"/>
      <c r="S2572" s="2016"/>
      <c r="T2572" s="2016"/>
      <c r="U2572" s="2016"/>
      <c r="V2572" s="2016"/>
      <c r="W2572" s="2016"/>
      <c r="X2572" s="2016"/>
      <c r="Y2572" s="2016"/>
      <c r="Z2572" s="2016"/>
      <c r="AA2572" s="752"/>
      <c r="AB2572" s="2016"/>
      <c r="AC2572" s="776"/>
      <c r="AD2572" s="2016"/>
      <c r="AE2572" s="2016"/>
      <c r="AF2572" s="2016"/>
      <c r="AG2572" s="2016"/>
      <c r="AH2572" s="535"/>
    </row>
    <row r="2573" spans="1:34" s="2020" customFormat="1" x14ac:dyDescent="0.25">
      <c r="A2573" s="2020">
        <v>1</v>
      </c>
      <c r="B2573" s="204" t="s">
        <v>194</v>
      </c>
      <c r="C2573" s="809"/>
      <c r="D2573" s="2016"/>
      <c r="E2573" s="2016"/>
      <c r="F2573" s="2016"/>
      <c r="G2573" s="2016"/>
      <c r="H2573" s="2016"/>
      <c r="I2573" s="2016"/>
      <c r="J2573" s="2016"/>
      <c r="K2573" s="2016"/>
      <c r="L2573" s="2016"/>
      <c r="M2573" s="2016"/>
      <c r="N2573" s="2016"/>
      <c r="O2573" s="2016"/>
      <c r="P2573" s="2016"/>
      <c r="Q2573" s="543"/>
      <c r="R2573" s="543"/>
      <c r="S2573" s="543"/>
      <c r="T2573" s="543"/>
      <c r="U2573" s="543"/>
      <c r="V2573" s="543"/>
      <c r="W2573" s="543"/>
      <c r="X2573" s="543"/>
      <c r="Y2573" s="543"/>
      <c r="Z2573" s="543"/>
      <c r="AA2573" s="874">
        <f>Q2573/12*$B$4</f>
        <v>0</v>
      </c>
      <c r="AB2573" s="543">
        <f>AH2573-AG2573</f>
        <v>0</v>
      </c>
      <c r="AC2573" s="777"/>
      <c r="AD2573" s="543"/>
      <c r="AE2573" s="543">
        <f>AB2573-AA2573</f>
        <v>0</v>
      </c>
      <c r="AF2573" s="543"/>
      <c r="AG2573" s="543"/>
      <c r="AH2573" s="543"/>
    </row>
    <row r="2574" spans="1:34" s="2020" customFormat="1" x14ac:dyDescent="0.25">
      <c r="A2574" s="2020">
        <v>1</v>
      </c>
      <c r="B2574" s="2019" t="s">
        <v>217</v>
      </c>
      <c r="C2574" s="809"/>
      <c r="D2574" s="2016"/>
      <c r="E2574" s="741">
        <f>SUM(E2575:E2580)</f>
        <v>19</v>
      </c>
      <c r="F2574" s="741">
        <f>SUM(F2575:F2580)</f>
        <v>16</v>
      </c>
      <c r="G2574" s="741">
        <f>SUM(G2575:G2580)</f>
        <v>0</v>
      </c>
      <c r="H2574" s="543">
        <f t="shared" ref="H2574:H2580" si="1693">G2574/F2574*100</f>
        <v>0</v>
      </c>
      <c r="I2574" s="2016"/>
      <c r="J2574" s="2016"/>
      <c r="K2574" s="2016"/>
      <c r="L2574" s="2016"/>
      <c r="M2574" s="2016"/>
      <c r="N2574" s="2016"/>
      <c r="O2574" s="2016"/>
      <c r="P2574" s="2016"/>
      <c r="Q2574" s="543">
        <v>555.60082000000011</v>
      </c>
      <c r="R2574" s="543">
        <v>555.60082000000011</v>
      </c>
      <c r="S2574" s="543">
        <v>555.60082000000011</v>
      </c>
      <c r="T2574" s="543">
        <v>555.60082000000011</v>
      </c>
      <c r="U2574" s="543">
        <v>555.60082000000011</v>
      </c>
      <c r="V2574" s="543">
        <v>555.60082000000011</v>
      </c>
      <c r="W2574" s="543">
        <v>555.60082000000011</v>
      </c>
      <c r="X2574" s="543">
        <v>555.60082000000011</v>
      </c>
      <c r="Y2574" s="543">
        <v>555.60082000000011</v>
      </c>
      <c r="Z2574" s="543">
        <v>153.08257</v>
      </c>
      <c r="AA2574" s="3151">
        <f>Z2574/3*1</f>
        <v>51.027523333333335</v>
      </c>
      <c r="AB2574" s="543">
        <f>AH2574-AG2574-AD2574</f>
        <v>0</v>
      </c>
      <c r="AC2574" s="777"/>
      <c r="AD2574" s="543"/>
      <c r="AE2574" s="543">
        <f>AB2574-AA2574</f>
        <v>-51.027523333333335</v>
      </c>
      <c r="AF2574" s="543"/>
      <c r="AG2574" s="543"/>
      <c r="AH2574" s="543"/>
    </row>
    <row r="2575" spans="1:34" s="2020" customFormat="1" ht="30" x14ac:dyDescent="0.25">
      <c r="A2575" s="2020">
        <v>1</v>
      </c>
      <c r="B2575" s="2839" t="s">
        <v>290</v>
      </c>
      <c r="C2575" s="809"/>
      <c r="D2575" s="2016"/>
      <c r="E2575" s="1457">
        <v>2</v>
      </c>
      <c r="F2575" s="2016">
        <f t="shared" ref="F2575:F2580" si="1694">ROUND(E2575/12*$B$4,0)</f>
        <v>2</v>
      </c>
      <c r="G2575" s="2016"/>
      <c r="H2575" s="2016">
        <f t="shared" si="1693"/>
        <v>0</v>
      </c>
      <c r="I2575" s="2016"/>
      <c r="J2575" s="2016"/>
      <c r="K2575" s="2016"/>
      <c r="L2575" s="2016"/>
      <c r="M2575" s="2016"/>
      <c r="N2575" s="2016"/>
      <c r="O2575" s="2016"/>
      <c r="P2575" s="2016"/>
      <c r="Q2575" s="543"/>
      <c r="R2575" s="543"/>
      <c r="S2575" s="543"/>
      <c r="T2575" s="543"/>
      <c r="U2575" s="543"/>
      <c r="V2575" s="543"/>
      <c r="W2575" s="543"/>
      <c r="X2575" s="543"/>
      <c r="Y2575" s="543"/>
      <c r="Z2575" s="543"/>
      <c r="AA2575" s="874"/>
      <c r="AB2575" s="543"/>
      <c r="AC2575" s="777"/>
      <c r="AD2575" s="543"/>
      <c r="AE2575" s="543"/>
      <c r="AF2575" s="543"/>
      <c r="AG2575" s="543"/>
      <c r="AH2575" s="543"/>
    </row>
    <row r="2576" spans="1:34" s="2020" customFormat="1" ht="45" x14ac:dyDescent="0.25">
      <c r="A2576" s="2020">
        <v>1</v>
      </c>
      <c r="B2576" s="2839" t="s">
        <v>291</v>
      </c>
      <c r="C2576" s="809"/>
      <c r="D2576" s="2016"/>
      <c r="E2576" s="1457">
        <v>1</v>
      </c>
      <c r="F2576" s="2016">
        <f t="shared" si="1694"/>
        <v>1</v>
      </c>
      <c r="G2576" s="2016"/>
      <c r="H2576" s="2016">
        <f t="shared" si="1693"/>
        <v>0</v>
      </c>
      <c r="I2576" s="2016"/>
      <c r="J2576" s="2016"/>
      <c r="K2576" s="2016"/>
      <c r="L2576" s="2016"/>
      <c r="M2576" s="2016"/>
      <c r="N2576" s="2016"/>
      <c r="O2576" s="2016"/>
      <c r="P2576" s="2016"/>
      <c r="Q2576" s="543"/>
      <c r="R2576" s="543"/>
      <c r="S2576" s="543"/>
      <c r="T2576" s="543"/>
      <c r="U2576" s="543"/>
      <c r="V2576" s="543"/>
      <c r="W2576" s="543"/>
      <c r="X2576" s="543"/>
      <c r="Y2576" s="543"/>
      <c r="Z2576" s="543"/>
      <c r="AA2576" s="874"/>
      <c r="AB2576" s="543"/>
      <c r="AC2576" s="777"/>
      <c r="AD2576" s="543"/>
      <c r="AE2576" s="543"/>
      <c r="AF2576" s="543"/>
      <c r="AG2576" s="543"/>
      <c r="AH2576" s="543"/>
    </row>
    <row r="2577" spans="1:34" s="2020" customFormat="1" ht="45" x14ac:dyDescent="0.25">
      <c r="A2577" s="2020">
        <v>1</v>
      </c>
      <c r="B2577" s="2839" t="s">
        <v>472</v>
      </c>
      <c r="C2577" s="809"/>
      <c r="D2577" s="2016"/>
      <c r="E2577" s="1457">
        <v>5</v>
      </c>
      <c r="F2577" s="2016">
        <f t="shared" si="1694"/>
        <v>4</v>
      </c>
      <c r="G2577" s="2016"/>
      <c r="H2577" s="2016">
        <f t="shared" si="1693"/>
        <v>0</v>
      </c>
      <c r="I2577" s="2016"/>
      <c r="J2577" s="2016"/>
      <c r="K2577" s="2016"/>
      <c r="L2577" s="2016"/>
      <c r="M2577" s="2016"/>
      <c r="N2577" s="2016"/>
      <c r="O2577" s="2016"/>
      <c r="P2577" s="2016"/>
      <c r="Q2577" s="543"/>
      <c r="R2577" s="543"/>
      <c r="S2577" s="543"/>
      <c r="T2577" s="543"/>
      <c r="U2577" s="543"/>
      <c r="V2577" s="543"/>
      <c r="W2577" s="543"/>
      <c r="X2577" s="543"/>
      <c r="Y2577" s="543"/>
      <c r="Z2577" s="543"/>
      <c r="AA2577" s="874"/>
      <c r="AB2577" s="543"/>
      <c r="AC2577" s="777"/>
      <c r="AD2577" s="543"/>
      <c r="AE2577" s="543"/>
      <c r="AF2577" s="543"/>
      <c r="AG2577" s="543"/>
      <c r="AH2577" s="543"/>
    </row>
    <row r="2578" spans="1:34" s="2020" customFormat="1" ht="45" x14ac:dyDescent="0.25">
      <c r="A2578" s="2020">
        <v>1</v>
      </c>
      <c r="B2578" s="2839" t="s">
        <v>267</v>
      </c>
      <c r="C2578" s="809"/>
      <c r="D2578" s="2016"/>
      <c r="E2578" s="1457">
        <v>4</v>
      </c>
      <c r="F2578" s="2016">
        <f t="shared" si="1694"/>
        <v>3</v>
      </c>
      <c r="G2578" s="2016"/>
      <c r="H2578" s="2016">
        <f t="shared" si="1693"/>
        <v>0</v>
      </c>
      <c r="I2578" s="2016"/>
      <c r="J2578" s="2016"/>
      <c r="K2578" s="2016"/>
      <c r="L2578" s="2016"/>
      <c r="M2578" s="2016"/>
      <c r="N2578" s="2016"/>
      <c r="O2578" s="2016"/>
      <c r="P2578" s="2016"/>
      <c r="Q2578" s="543"/>
      <c r="R2578" s="543"/>
      <c r="S2578" s="543"/>
      <c r="T2578" s="543"/>
      <c r="U2578" s="543"/>
      <c r="V2578" s="543"/>
      <c r="W2578" s="543"/>
      <c r="X2578" s="543"/>
      <c r="Y2578" s="543"/>
      <c r="Z2578" s="543"/>
      <c r="AA2578" s="874"/>
      <c r="AB2578" s="543"/>
      <c r="AC2578" s="777"/>
      <c r="AD2578" s="543"/>
      <c r="AE2578" s="543"/>
      <c r="AF2578" s="543"/>
      <c r="AG2578" s="543"/>
      <c r="AH2578" s="543"/>
    </row>
    <row r="2579" spans="1:34" s="2020" customFormat="1" ht="45" x14ac:dyDescent="0.25">
      <c r="A2579" s="2020">
        <v>1</v>
      </c>
      <c r="B2579" s="2840" t="s">
        <v>598</v>
      </c>
      <c r="C2579" s="809"/>
      <c r="D2579" s="2016"/>
      <c r="E2579" s="1457">
        <v>4</v>
      </c>
      <c r="F2579" s="2016">
        <f t="shared" si="1694"/>
        <v>3</v>
      </c>
      <c r="G2579" s="2016"/>
      <c r="H2579" s="2016">
        <f t="shared" si="1693"/>
        <v>0</v>
      </c>
      <c r="I2579" s="2016"/>
      <c r="J2579" s="2016"/>
      <c r="K2579" s="2016"/>
      <c r="L2579" s="2016"/>
      <c r="M2579" s="2016"/>
      <c r="N2579" s="2016"/>
      <c r="O2579" s="2016"/>
      <c r="P2579" s="2016"/>
      <c r="Q2579" s="543"/>
      <c r="R2579" s="543"/>
      <c r="S2579" s="543"/>
      <c r="T2579" s="543"/>
      <c r="U2579" s="543"/>
      <c r="V2579" s="543"/>
      <c r="W2579" s="543"/>
      <c r="X2579" s="543"/>
      <c r="Y2579" s="543"/>
      <c r="Z2579" s="543"/>
      <c r="AA2579" s="874"/>
      <c r="AB2579" s="543"/>
      <c r="AC2579" s="777"/>
      <c r="AD2579" s="543"/>
      <c r="AE2579" s="543"/>
      <c r="AF2579" s="543"/>
      <c r="AG2579" s="543"/>
      <c r="AH2579" s="543"/>
    </row>
    <row r="2580" spans="1:34" s="2020" customFormat="1" ht="45" x14ac:dyDescent="0.25">
      <c r="A2580" s="2020">
        <v>1</v>
      </c>
      <c r="B2580" s="2839" t="s">
        <v>416</v>
      </c>
      <c r="C2580" s="462"/>
      <c r="D2580" s="2016"/>
      <c r="E2580" s="187">
        <v>3</v>
      </c>
      <c r="F2580" s="2016">
        <f t="shared" si="1694"/>
        <v>3</v>
      </c>
      <c r="G2580" s="2016"/>
      <c r="H2580" s="2016">
        <f t="shared" si="1693"/>
        <v>0</v>
      </c>
      <c r="I2580" s="2016"/>
      <c r="J2580" s="2016"/>
      <c r="K2580" s="2016"/>
      <c r="L2580" s="2016"/>
      <c r="M2580" s="2016"/>
      <c r="N2580" s="2016"/>
      <c r="O2580" s="2016"/>
      <c r="P2580" s="2016"/>
      <c r="Q2580" s="543"/>
      <c r="R2580" s="543"/>
      <c r="S2580" s="543"/>
      <c r="T2580" s="543"/>
      <c r="U2580" s="543"/>
      <c r="V2580" s="543"/>
      <c r="W2580" s="543"/>
      <c r="X2580" s="543"/>
      <c r="Y2580" s="543"/>
      <c r="Z2580" s="543"/>
      <c r="AA2580" s="874"/>
      <c r="AB2580" s="543"/>
      <c r="AC2580" s="777"/>
      <c r="AD2580" s="543"/>
      <c r="AE2580" s="543"/>
      <c r="AF2580" s="543"/>
      <c r="AG2580" s="543"/>
      <c r="AH2580" s="543"/>
    </row>
    <row r="2581" spans="1:34" s="2020" customFormat="1" ht="15.75" thickBot="1" x14ac:dyDescent="0.3">
      <c r="A2581" s="2020">
        <v>1</v>
      </c>
      <c r="B2581" s="834" t="s">
        <v>134</v>
      </c>
      <c r="C2581" s="463"/>
      <c r="D2581" s="2016"/>
      <c r="E2581" s="835"/>
      <c r="F2581" s="543"/>
      <c r="G2581" s="543"/>
      <c r="H2581" s="543"/>
      <c r="I2581" s="2016"/>
      <c r="J2581" s="2016"/>
      <c r="K2581" s="2016"/>
      <c r="L2581" s="2016"/>
      <c r="M2581" s="2016"/>
      <c r="N2581" s="2016"/>
      <c r="O2581" s="2016"/>
      <c r="P2581" s="2016"/>
      <c r="Q2581" s="2894">
        <f t="shared" ref="Q2581:AH2581" si="1695">Q2574</f>
        <v>555.60082000000011</v>
      </c>
      <c r="R2581" s="2894">
        <f t="shared" ref="R2581:S2581" si="1696">R2574</f>
        <v>555.60082000000011</v>
      </c>
      <c r="S2581" s="2894">
        <f t="shared" si="1696"/>
        <v>555.60082000000011</v>
      </c>
      <c r="T2581" s="2894">
        <f t="shared" ref="T2581:U2581" si="1697">T2574</f>
        <v>555.60082000000011</v>
      </c>
      <c r="U2581" s="2894">
        <f t="shared" si="1697"/>
        <v>555.60082000000011</v>
      </c>
      <c r="V2581" s="2894">
        <f t="shared" ref="V2581:W2581" si="1698">V2574</f>
        <v>555.60082000000011</v>
      </c>
      <c r="W2581" s="2894">
        <f t="shared" si="1698"/>
        <v>555.60082000000011</v>
      </c>
      <c r="X2581" s="2894">
        <f t="shared" ref="X2581:Y2581" si="1699">X2574</f>
        <v>555.60082000000011</v>
      </c>
      <c r="Y2581" s="2894">
        <f t="shared" si="1699"/>
        <v>555.60082000000011</v>
      </c>
      <c r="Z2581" s="2894">
        <f t="shared" ref="Z2581" si="1700">Z2574</f>
        <v>153.08257</v>
      </c>
      <c r="AA2581" s="752">
        <f t="shared" si="1695"/>
        <v>51.027523333333335</v>
      </c>
      <c r="AB2581" s="543">
        <f t="shared" si="1695"/>
        <v>0</v>
      </c>
      <c r="AC2581" s="777">
        <f t="shared" si="1695"/>
        <v>0</v>
      </c>
      <c r="AD2581" s="543">
        <f t="shared" si="1695"/>
        <v>0</v>
      </c>
      <c r="AE2581" s="543">
        <f t="shared" si="1695"/>
        <v>-51.027523333333335</v>
      </c>
      <c r="AF2581" s="543">
        <f t="shared" si="1695"/>
        <v>0</v>
      </c>
      <c r="AG2581" s="543">
        <f t="shared" si="1695"/>
        <v>0</v>
      </c>
      <c r="AH2581" s="543">
        <f t="shared" si="1695"/>
        <v>0</v>
      </c>
    </row>
    <row r="2582" spans="1:34" s="2020" customFormat="1" ht="15.75" thickBot="1" x14ac:dyDescent="0.3">
      <c r="A2582" s="2020">
        <v>1</v>
      </c>
      <c r="B2582" s="544" t="s">
        <v>277</v>
      </c>
      <c r="C2582" s="546"/>
      <c r="D2582" s="547"/>
      <c r="E2582" s="254"/>
      <c r="F2582" s="1583"/>
      <c r="G2582" s="547"/>
      <c r="H2582" s="547"/>
      <c r="I2582" s="547"/>
      <c r="J2582" s="547"/>
      <c r="K2582" s="547"/>
      <c r="L2582" s="547"/>
      <c r="M2582" s="547"/>
      <c r="N2582" s="547"/>
      <c r="O2582" s="547"/>
      <c r="P2582" s="547"/>
      <c r="Q2582" s="665">
        <f t="shared" ref="Q2582:AE2582" si="1701">Q2581</f>
        <v>555.60082000000011</v>
      </c>
      <c r="R2582" s="665">
        <f t="shared" ref="R2582:S2582" si="1702">R2581</f>
        <v>555.60082000000011</v>
      </c>
      <c r="S2582" s="665">
        <f t="shared" si="1702"/>
        <v>555.60082000000011</v>
      </c>
      <c r="T2582" s="665">
        <f t="shared" ref="T2582:U2582" si="1703">T2581</f>
        <v>555.60082000000011</v>
      </c>
      <c r="U2582" s="665">
        <f t="shared" si="1703"/>
        <v>555.60082000000011</v>
      </c>
      <c r="V2582" s="665">
        <f t="shared" ref="V2582:W2582" si="1704">V2581</f>
        <v>555.60082000000011</v>
      </c>
      <c r="W2582" s="665">
        <f t="shared" si="1704"/>
        <v>555.60082000000011</v>
      </c>
      <c r="X2582" s="665">
        <f t="shared" ref="X2582:Y2582" si="1705">X2581</f>
        <v>555.60082000000011</v>
      </c>
      <c r="Y2582" s="665">
        <f t="shared" si="1705"/>
        <v>555.60082000000011</v>
      </c>
      <c r="Z2582" s="665">
        <f t="shared" ref="Z2582" si="1706">Z2581</f>
        <v>153.08257</v>
      </c>
      <c r="AA2582" s="753">
        <f t="shared" si="1701"/>
        <v>51.027523333333335</v>
      </c>
      <c r="AB2582" s="665">
        <f t="shared" si="1701"/>
        <v>0</v>
      </c>
      <c r="AC2582" s="778">
        <f t="shared" si="1701"/>
        <v>0</v>
      </c>
      <c r="AD2582" s="2726">
        <f t="shared" si="1701"/>
        <v>0</v>
      </c>
      <c r="AE2582" s="666">
        <f t="shared" si="1701"/>
        <v>-51.027523333333335</v>
      </c>
      <c r="AF2582" s="666"/>
      <c r="AG2582" s="666">
        <f>AG2581</f>
        <v>0</v>
      </c>
      <c r="AH2582" s="666">
        <f>AH2581</f>
        <v>0</v>
      </c>
    </row>
    <row r="2583" spans="1:34" s="2020" customFormat="1" ht="29.25" x14ac:dyDescent="0.25">
      <c r="A2583" s="2020">
        <v>1</v>
      </c>
      <c r="B2583" s="2887" t="s">
        <v>488</v>
      </c>
      <c r="C2583" s="463"/>
      <c r="D2583" s="2016"/>
      <c r="E2583" s="2016"/>
      <c r="F2583" s="2016"/>
      <c r="G2583" s="2016"/>
      <c r="H2583" s="2016"/>
      <c r="I2583" s="2016"/>
      <c r="J2583" s="2016"/>
      <c r="K2583" s="2016"/>
      <c r="L2583" s="2016"/>
      <c r="M2583" s="2016"/>
      <c r="N2583" s="2016"/>
      <c r="O2583" s="2016"/>
      <c r="P2583" s="2016"/>
      <c r="Q2583" s="2016"/>
      <c r="R2583" s="2016"/>
      <c r="S2583" s="2016"/>
      <c r="T2583" s="2016"/>
      <c r="U2583" s="2016"/>
      <c r="V2583" s="2016"/>
      <c r="W2583" s="2016"/>
      <c r="X2583" s="2016"/>
      <c r="Y2583" s="2016"/>
      <c r="Z2583" s="2016"/>
      <c r="AA2583" s="752"/>
      <c r="AB2583" s="2016"/>
      <c r="AC2583" s="776"/>
      <c r="AD2583" s="2016"/>
      <c r="AE2583" s="2016"/>
      <c r="AF2583" s="2016"/>
      <c r="AG2583" s="2016"/>
      <c r="AH2583" s="2016"/>
    </row>
    <row r="2584" spans="1:34" s="2020" customFormat="1" x14ac:dyDescent="0.25">
      <c r="A2584" s="2020">
        <v>1</v>
      </c>
      <c r="B2584" s="204" t="s">
        <v>194</v>
      </c>
      <c r="C2584" s="809"/>
      <c r="D2584" s="2016"/>
      <c r="E2584" s="2016"/>
      <c r="F2584" s="2016"/>
      <c r="G2584" s="2016"/>
      <c r="H2584" s="2016"/>
      <c r="I2584" s="2016"/>
      <c r="J2584" s="2016"/>
      <c r="K2584" s="2016"/>
      <c r="L2584" s="2016"/>
      <c r="M2584" s="2016"/>
      <c r="N2584" s="2016"/>
      <c r="O2584" s="2016"/>
      <c r="P2584" s="2016"/>
      <c r="Q2584" s="543"/>
      <c r="R2584" s="543"/>
      <c r="S2584" s="543"/>
      <c r="T2584" s="543"/>
      <c r="U2584" s="543"/>
      <c r="V2584" s="543"/>
      <c r="W2584" s="543"/>
      <c r="X2584" s="543"/>
      <c r="Y2584" s="543"/>
      <c r="Z2584" s="543"/>
      <c r="AA2584" s="874">
        <f>Q2584/12*$B$4</f>
        <v>0</v>
      </c>
      <c r="AB2584" s="543">
        <f>AH2584-AG2584</f>
        <v>0</v>
      </c>
      <c r="AC2584" s="777"/>
      <c r="AD2584" s="543"/>
      <c r="AE2584" s="543">
        <f>AB2584-AA2584</f>
        <v>0</v>
      </c>
      <c r="AF2584" s="543"/>
      <c r="AG2584" s="543"/>
      <c r="AH2584" s="543"/>
    </row>
    <row r="2585" spans="1:34" s="2020" customFormat="1" x14ac:dyDescent="0.25">
      <c r="A2585" s="2020">
        <v>1</v>
      </c>
      <c r="B2585" s="2019" t="s">
        <v>217</v>
      </c>
      <c r="C2585" s="809"/>
      <c r="D2585" s="2016"/>
      <c r="E2585" s="831">
        <f>SUM(E2586:E2588)</f>
        <v>30</v>
      </c>
      <c r="F2585" s="2016">
        <f>SUM(F2586:F2588)</f>
        <v>24</v>
      </c>
      <c r="G2585" s="2016">
        <f>SUM(G2586:G2588)</f>
        <v>0</v>
      </c>
      <c r="H2585" s="2016">
        <f>G2585/F2585*100</f>
        <v>0</v>
      </c>
      <c r="I2585" s="2016"/>
      <c r="J2585" s="2016"/>
      <c r="K2585" s="2016"/>
      <c r="L2585" s="2016"/>
      <c r="M2585" s="2016"/>
      <c r="N2585" s="2016"/>
      <c r="O2585" s="2016"/>
      <c r="P2585" s="2016"/>
      <c r="Q2585" s="543">
        <v>77.739699999999999</v>
      </c>
      <c r="R2585" s="543">
        <v>77.739699999999999</v>
      </c>
      <c r="S2585" s="543">
        <v>77.739699999999999</v>
      </c>
      <c r="T2585" s="543">
        <v>77.739699999999999</v>
      </c>
      <c r="U2585" s="543">
        <v>77.739699999999999</v>
      </c>
      <c r="V2585" s="543">
        <v>77.739699999999999</v>
      </c>
      <c r="W2585" s="543">
        <v>77.739699999999999</v>
      </c>
      <c r="X2585" s="543">
        <v>77.739699999999999</v>
      </c>
      <c r="Y2585" s="543">
        <v>77.739699999999999</v>
      </c>
      <c r="Z2585" s="543">
        <v>77.739699999999999</v>
      </c>
      <c r="AA2585" s="874">
        <f>Q2585/12*$B$4+(R2585-Q2585)/11*9+(S2585-R2585)/10*8+(T2585-S2585)/9*7+(U2585-T2585)/8*6+(V2585-U2585)/7*5+(W2585-V2585)/6*4+(X2585-W2585)/5*3+(Y2585-X2585)/4*2+(Z2585-Y2585)/3*1</f>
        <v>64.783083333333337</v>
      </c>
      <c r="AB2585" s="543">
        <f>AH2585-AG2585-AD2585</f>
        <v>0</v>
      </c>
      <c r="AC2585" s="777"/>
      <c r="AD2585" s="543"/>
      <c r="AE2585" s="543">
        <f>AB2585-AA2585</f>
        <v>-64.783083333333337</v>
      </c>
      <c r="AF2585" s="543"/>
      <c r="AG2585" s="543"/>
      <c r="AH2585" s="543"/>
    </row>
    <row r="2586" spans="1:34" s="2020" customFormat="1" ht="30" x14ac:dyDescent="0.25">
      <c r="A2586" s="2020">
        <v>1</v>
      </c>
      <c r="B2586" s="999" t="s">
        <v>116</v>
      </c>
      <c r="C2586" s="809"/>
      <c r="D2586" s="2016"/>
      <c r="E2586" s="1457">
        <v>10</v>
      </c>
      <c r="F2586" s="2016">
        <f t="shared" ref="F2586:F2588" si="1707">ROUND(E2586/12*$B$4,0)</f>
        <v>8</v>
      </c>
      <c r="G2586" s="2016"/>
      <c r="H2586" s="2016">
        <f>G2586/F2586*100</f>
        <v>0</v>
      </c>
      <c r="I2586" s="2016"/>
      <c r="J2586" s="2016"/>
      <c r="K2586" s="2016"/>
      <c r="L2586" s="2016"/>
      <c r="M2586" s="2016"/>
      <c r="N2586" s="2016"/>
      <c r="O2586" s="2016"/>
      <c r="P2586" s="2016"/>
      <c r="Q2586" s="543"/>
      <c r="R2586" s="543"/>
      <c r="S2586" s="543"/>
      <c r="T2586" s="543"/>
      <c r="U2586" s="543"/>
      <c r="V2586" s="543"/>
      <c r="W2586" s="543"/>
      <c r="X2586" s="543"/>
      <c r="Y2586" s="543"/>
      <c r="Z2586" s="543"/>
      <c r="AA2586" s="874"/>
      <c r="AB2586" s="543"/>
      <c r="AC2586" s="777"/>
      <c r="AD2586" s="543"/>
      <c r="AE2586" s="543"/>
      <c r="AF2586" s="543"/>
      <c r="AG2586" s="543"/>
      <c r="AH2586" s="543"/>
    </row>
    <row r="2587" spans="1:34" s="2020" customFormat="1" x14ac:dyDescent="0.25">
      <c r="A2587" s="2020">
        <v>1</v>
      </c>
      <c r="B2587" s="999" t="s">
        <v>181</v>
      </c>
      <c r="C2587" s="809"/>
      <c r="D2587" s="2016"/>
      <c r="E2587" s="1457">
        <v>10</v>
      </c>
      <c r="F2587" s="2016">
        <f t="shared" si="1707"/>
        <v>8</v>
      </c>
      <c r="G2587" s="2016"/>
      <c r="H2587" s="2016">
        <f>G2587/F2587*100</f>
        <v>0</v>
      </c>
      <c r="I2587" s="2016"/>
      <c r="J2587" s="2016"/>
      <c r="K2587" s="2016"/>
      <c r="L2587" s="2016"/>
      <c r="M2587" s="2016"/>
      <c r="N2587" s="2016"/>
      <c r="O2587" s="2016"/>
      <c r="P2587" s="2016"/>
      <c r="Q2587" s="543"/>
      <c r="R2587" s="543"/>
      <c r="S2587" s="543"/>
      <c r="T2587" s="543"/>
      <c r="U2587" s="543"/>
      <c r="V2587" s="543"/>
      <c r="W2587" s="543"/>
      <c r="X2587" s="543"/>
      <c r="Y2587" s="543"/>
      <c r="Z2587" s="543"/>
      <c r="AA2587" s="874"/>
      <c r="AB2587" s="543"/>
      <c r="AC2587" s="777"/>
      <c r="AD2587" s="543"/>
      <c r="AE2587" s="543"/>
      <c r="AF2587" s="543"/>
      <c r="AG2587" s="543"/>
      <c r="AH2587" s="543"/>
    </row>
    <row r="2588" spans="1:34" s="2020" customFormat="1" ht="60" x14ac:dyDescent="0.25">
      <c r="A2588" s="2020">
        <v>1</v>
      </c>
      <c r="B2588" s="2841" t="s">
        <v>450</v>
      </c>
      <c r="C2588" s="809"/>
      <c r="D2588" s="2016"/>
      <c r="E2588" s="1457">
        <v>10</v>
      </c>
      <c r="F2588" s="2016">
        <f t="shared" si="1707"/>
        <v>8</v>
      </c>
      <c r="G2588" s="2016"/>
      <c r="H2588" s="2016">
        <f>G2588/F2588*100</f>
        <v>0</v>
      </c>
      <c r="I2588" s="2016"/>
      <c r="J2588" s="2016"/>
      <c r="K2588" s="2016"/>
      <c r="L2588" s="2016"/>
      <c r="M2588" s="2016"/>
      <c r="N2588" s="2016"/>
      <c r="O2588" s="2016"/>
      <c r="P2588" s="2016"/>
      <c r="Q2588" s="543"/>
      <c r="R2588" s="543"/>
      <c r="S2588" s="543"/>
      <c r="T2588" s="543"/>
      <c r="U2588" s="543"/>
      <c r="V2588" s="543"/>
      <c r="W2588" s="543"/>
      <c r="X2588" s="543"/>
      <c r="Y2588" s="543"/>
      <c r="Z2588" s="543"/>
      <c r="AA2588" s="874"/>
      <c r="AB2588" s="543"/>
      <c r="AC2588" s="777"/>
      <c r="AD2588" s="543"/>
      <c r="AE2588" s="543"/>
      <c r="AF2588" s="543"/>
      <c r="AG2588" s="543"/>
      <c r="AH2588" s="543"/>
    </row>
    <row r="2589" spans="1:34" s="2020" customFormat="1" ht="15.75" thickBot="1" x14ac:dyDescent="0.3">
      <c r="A2589" s="2020">
        <v>1</v>
      </c>
      <c r="B2589" s="834" t="s">
        <v>134</v>
      </c>
      <c r="C2589" s="463"/>
      <c r="D2589" s="2016"/>
      <c r="E2589" s="3097"/>
      <c r="F2589" s="543"/>
      <c r="G2589" s="543"/>
      <c r="H2589" s="543"/>
      <c r="I2589" s="2016"/>
      <c r="J2589" s="2016"/>
      <c r="K2589" s="2016"/>
      <c r="L2589" s="2016"/>
      <c r="M2589" s="2016"/>
      <c r="N2589" s="2016"/>
      <c r="O2589" s="2016"/>
      <c r="P2589" s="2016"/>
      <c r="Q2589" s="2894">
        <f t="shared" ref="Q2589:AH2589" si="1708">Q2585</f>
        <v>77.739699999999999</v>
      </c>
      <c r="R2589" s="2894">
        <f t="shared" ref="R2589:S2589" si="1709">R2585</f>
        <v>77.739699999999999</v>
      </c>
      <c r="S2589" s="2894">
        <f t="shared" si="1709"/>
        <v>77.739699999999999</v>
      </c>
      <c r="T2589" s="2894">
        <f t="shared" ref="T2589:U2589" si="1710">T2585</f>
        <v>77.739699999999999</v>
      </c>
      <c r="U2589" s="2894">
        <f t="shared" si="1710"/>
        <v>77.739699999999999</v>
      </c>
      <c r="V2589" s="2894">
        <f t="shared" ref="V2589:W2589" si="1711">V2585</f>
        <v>77.739699999999999</v>
      </c>
      <c r="W2589" s="2894">
        <f t="shared" si="1711"/>
        <v>77.739699999999999</v>
      </c>
      <c r="X2589" s="2894">
        <f t="shared" ref="X2589:Y2589" si="1712">X2585</f>
        <v>77.739699999999999</v>
      </c>
      <c r="Y2589" s="2894">
        <f t="shared" si="1712"/>
        <v>77.739699999999999</v>
      </c>
      <c r="Z2589" s="2894">
        <f t="shared" ref="Z2589" si="1713">Z2585</f>
        <v>77.739699999999999</v>
      </c>
      <c r="AA2589" s="752">
        <f t="shared" si="1708"/>
        <v>64.783083333333337</v>
      </c>
      <c r="AB2589" s="543">
        <f t="shared" si="1708"/>
        <v>0</v>
      </c>
      <c r="AC2589" s="777">
        <f t="shared" si="1708"/>
        <v>0</v>
      </c>
      <c r="AD2589" s="543">
        <f t="shared" si="1708"/>
        <v>0</v>
      </c>
      <c r="AE2589" s="543">
        <f t="shared" si="1708"/>
        <v>-64.783083333333337</v>
      </c>
      <c r="AF2589" s="543">
        <f t="shared" si="1708"/>
        <v>0</v>
      </c>
      <c r="AG2589" s="543">
        <f t="shared" si="1708"/>
        <v>0</v>
      </c>
      <c r="AH2589" s="543">
        <f t="shared" si="1708"/>
        <v>0</v>
      </c>
    </row>
    <row r="2590" spans="1:34" s="2020" customFormat="1" ht="15.75" thickBot="1" x14ac:dyDescent="0.3">
      <c r="A2590" s="2020">
        <v>1</v>
      </c>
      <c r="B2590" s="544" t="s">
        <v>277</v>
      </c>
      <c r="C2590" s="546"/>
      <c r="D2590" s="547"/>
      <c r="E2590" s="254"/>
      <c r="F2590" s="1583"/>
      <c r="G2590" s="547"/>
      <c r="H2590" s="547"/>
      <c r="I2590" s="547"/>
      <c r="J2590" s="547"/>
      <c r="K2590" s="547"/>
      <c r="L2590" s="547"/>
      <c r="M2590" s="547"/>
      <c r="N2590" s="547"/>
      <c r="O2590" s="547"/>
      <c r="P2590" s="547"/>
      <c r="Q2590" s="665">
        <f t="shared" ref="Q2590:AE2590" si="1714">Q2589</f>
        <v>77.739699999999999</v>
      </c>
      <c r="R2590" s="665">
        <f t="shared" ref="R2590:S2590" si="1715">R2589</f>
        <v>77.739699999999999</v>
      </c>
      <c r="S2590" s="665">
        <f t="shared" si="1715"/>
        <v>77.739699999999999</v>
      </c>
      <c r="T2590" s="665">
        <f t="shared" ref="T2590:U2590" si="1716">T2589</f>
        <v>77.739699999999999</v>
      </c>
      <c r="U2590" s="665">
        <f t="shared" si="1716"/>
        <v>77.739699999999999</v>
      </c>
      <c r="V2590" s="665">
        <f t="shared" ref="V2590:W2590" si="1717">V2589</f>
        <v>77.739699999999999</v>
      </c>
      <c r="W2590" s="665">
        <f t="shared" si="1717"/>
        <v>77.739699999999999</v>
      </c>
      <c r="X2590" s="665">
        <f t="shared" ref="X2590:Y2590" si="1718">X2589</f>
        <v>77.739699999999999</v>
      </c>
      <c r="Y2590" s="665">
        <f t="shared" si="1718"/>
        <v>77.739699999999999</v>
      </c>
      <c r="Z2590" s="665">
        <f t="shared" ref="Z2590" si="1719">Z2589</f>
        <v>77.739699999999999</v>
      </c>
      <c r="AA2590" s="753">
        <f t="shared" si="1714"/>
        <v>64.783083333333337</v>
      </c>
      <c r="AB2590" s="665">
        <f t="shared" si="1714"/>
        <v>0</v>
      </c>
      <c r="AC2590" s="778">
        <f t="shared" si="1714"/>
        <v>0</v>
      </c>
      <c r="AD2590" s="2726">
        <f t="shared" si="1714"/>
        <v>0</v>
      </c>
      <c r="AE2590" s="666">
        <f t="shared" si="1714"/>
        <v>-64.783083333333337</v>
      </c>
      <c r="AF2590" s="666"/>
      <c r="AG2590" s="666">
        <f>AG2589</f>
        <v>0</v>
      </c>
      <c r="AH2590" s="666">
        <f>AH2589</f>
        <v>0</v>
      </c>
    </row>
    <row r="2591" spans="1:34" s="2020" customFormat="1" ht="29.25" x14ac:dyDescent="0.25">
      <c r="A2591" s="2020">
        <v>1</v>
      </c>
      <c r="B2591" s="2888" t="s">
        <v>489</v>
      </c>
      <c r="C2591" s="463"/>
      <c r="D2591" s="2016"/>
      <c r="E2591" s="2016"/>
      <c r="F2591" s="2016"/>
      <c r="G2591" s="2016"/>
      <c r="H2591" s="2016"/>
      <c r="I2591" s="2016"/>
      <c r="J2591" s="2016"/>
      <c r="K2591" s="2016"/>
      <c r="L2591" s="2016"/>
      <c r="M2591" s="2016"/>
      <c r="N2591" s="2016"/>
      <c r="O2591" s="2016"/>
      <c r="P2591" s="2016"/>
      <c r="Q2591" s="2016"/>
      <c r="R2591" s="2016"/>
      <c r="S2591" s="2016"/>
      <c r="T2591" s="2016"/>
      <c r="U2591" s="2016"/>
      <c r="V2591" s="2016"/>
      <c r="W2591" s="2016"/>
      <c r="X2591" s="2016"/>
      <c r="Y2591" s="2016"/>
      <c r="Z2591" s="2016"/>
      <c r="AA2591" s="752">
        <f>Q2591/12*$B$4</f>
        <v>0</v>
      </c>
      <c r="AB2591" s="2016"/>
      <c r="AC2591" s="776"/>
      <c r="AD2591" s="2016"/>
      <c r="AE2591" s="2016"/>
      <c r="AF2591" s="2016"/>
      <c r="AG2591" s="2016"/>
      <c r="AH2591" s="2016"/>
    </row>
    <row r="2592" spans="1:34" s="2020" customFormat="1" x14ac:dyDescent="0.25">
      <c r="A2592" s="2020">
        <v>1</v>
      </c>
      <c r="B2592" s="204" t="s">
        <v>194</v>
      </c>
      <c r="C2592" s="809"/>
      <c r="D2592" s="2016"/>
      <c r="E2592" s="2016"/>
      <c r="F2592" s="2016"/>
      <c r="G2592" s="2016"/>
      <c r="H2592" s="2016"/>
      <c r="I2592" s="2016"/>
      <c r="J2592" s="2016"/>
      <c r="K2592" s="2016"/>
      <c r="L2592" s="2016"/>
      <c r="M2592" s="2016"/>
      <c r="N2592" s="2016"/>
      <c r="O2592" s="2016"/>
      <c r="P2592" s="2016"/>
      <c r="Q2592" s="543"/>
      <c r="R2592" s="543"/>
      <c r="S2592" s="543"/>
      <c r="T2592" s="543"/>
      <c r="U2592" s="543"/>
      <c r="V2592" s="543"/>
      <c r="W2592" s="543"/>
      <c r="X2592" s="543"/>
      <c r="Y2592" s="543"/>
      <c r="Z2592" s="543"/>
      <c r="AA2592" s="874"/>
      <c r="AB2592" s="543"/>
      <c r="AC2592" s="777"/>
      <c r="AD2592" s="543"/>
      <c r="AE2592" s="543"/>
      <c r="AF2592" s="543"/>
      <c r="AG2592" s="543"/>
      <c r="AH2592" s="543"/>
    </row>
    <row r="2593" spans="1:34" s="2020" customFormat="1" ht="29.25" x14ac:dyDescent="0.25">
      <c r="A2593" s="2020">
        <v>1</v>
      </c>
      <c r="B2593" s="519" t="s">
        <v>310</v>
      </c>
      <c r="C2593" s="809"/>
      <c r="D2593" s="2016"/>
      <c r="E2593" s="1457">
        <f>E2594</f>
        <v>0</v>
      </c>
      <c r="F2593" s="543">
        <f t="shared" ref="F2593:G2594" si="1720">F2594</f>
        <v>0</v>
      </c>
      <c r="G2593" s="543">
        <f t="shared" si="1720"/>
        <v>0</v>
      </c>
      <c r="H2593" s="543" t="e">
        <f>G2593/F2593*100</f>
        <v>#DIV/0!</v>
      </c>
      <c r="I2593" s="2016"/>
      <c r="J2593" s="2016"/>
      <c r="K2593" s="2016"/>
      <c r="L2593" s="2016"/>
      <c r="M2593" s="2016"/>
      <c r="N2593" s="2016"/>
      <c r="O2593" s="2016"/>
      <c r="P2593" s="2016"/>
      <c r="Q2593" s="543"/>
      <c r="R2593" s="543"/>
      <c r="S2593" s="543"/>
      <c r="T2593" s="543"/>
      <c r="U2593" s="543"/>
      <c r="V2593" s="543"/>
      <c r="W2593" s="543"/>
      <c r="X2593" s="543"/>
      <c r="Y2593" s="543"/>
      <c r="Z2593" s="543"/>
      <c r="AA2593" s="874">
        <f t="shared" ref="AA2593" si="1721">Q2593/12*$B$4</f>
        <v>0</v>
      </c>
      <c r="AB2593" s="543">
        <f>AH2593-AG2593</f>
        <v>0</v>
      </c>
      <c r="AC2593" s="777"/>
      <c r="AD2593" s="543"/>
      <c r="AE2593" s="543">
        <f>AB2593-AA2593</f>
        <v>0</v>
      </c>
      <c r="AF2593" s="543"/>
      <c r="AG2593" s="543"/>
      <c r="AH2593" s="543"/>
    </row>
    <row r="2594" spans="1:34" s="2020" customFormat="1" ht="30" x14ac:dyDescent="0.25">
      <c r="A2594" s="2020">
        <v>1</v>
      </c>
      <c r="B2594" s="477" t="s">
        <v>442</v>
      </c>
      <c r="C2594" s="809"/>
      <c r="D2594" s="2016"/>
      <c r="E2594" s="1457">
        <f>E2595</f>
        <v>0</v>
      </c>
      <c r="F2594" s="2016">
        <f t="shared" si="1720"/>
        <v>0</v>
      </c>
      <c r="G2594" s="2016">
        <f t="shared" si="1720"/>
        <v>0</v>
      </c>
      <c r="H2594" s="2016" t="e">
        <f>G2594/F2594*100</f>
        <v>#DIV/0!</v>
      </c>
      <c r="I2594" s="2016"/>
      <c r="J2594" s="2016"/>
      <c r="K2594" s="2016"/>
      <c r="L2594" s="2016"/>
      <c r="M2594" s="2016"/>
      <c r="N2594" s="2016"/>
      <c r="O2594" s="2016"/>
      <c r="P2594" s="2016"/>
      <c r="Q2594" s="543"/>
      <c r="R2594" s="543"/>
      <c r="S2594" s="543"/>
      <c r="T2594" s="543"/>
      <c r="U2594" s="543"/>
      <c r="V2594" s="543"/>
      <c r="W2594" s="543"/>
      <c r="X2594" s="543"/>
      <c r="Y2594" s="543"/>
      <c r="Z2594" s="543"/>
      <c r="AA2594" s="874">
        <f>Q2594/12*$B$4</f>
        <v>0</v>
      </c>
      <c r="AB2594" s="543"/>
      <c r="AC2594" s="777"/>
      <c r="AD2594" s="543"/>
      <c r="AE2594" s="543"/>
      <c r="AF2594" s="543"/>
      <c r="AG2594" s="543"/>
      <c r="AH2594" s="543"/>
    </row>
    <row r="2595" spans="1:34" s="2020" customFormat="1" x14ac:dyDescent="0.25">
      <c r="A2595" s="2020">
        <v>1</v>
      </c>
      <c r="B2595" s="307" t="s">
        <v>443</v>
      </c>
      <c r="C2595" s="809"/>
      <c r="D2595" s="2016"/>
      <c r="E2595" s="1457"/>
      <c r="F2595" s="2016">
        <f t="shared" ref="F2595" si="1722">ROUND(E2595/12*$B$4,0)</f>
        <v>0</v>
      </c>
      <c r="G2595" s="2016"/>
      <c r="H2595" s="2016"/>
      <c r="I2595" s="2016"/>
      <c r="J2595" s="2016"/>
      <c r="K2595" s="2016"/>
      <c r="L2595" s="2016"/>
      <c r="M2595" s="2016"/>
      <c r="N2595" s="2016"/>
      <c r="O2595" s="2016"/>
      <c r="P2595" s="2016"/>
      <c r="Q2595" s="543"/>
      <c r="R2595" s="543"/>
      <c r="S2595" s="543"/>
      <c r="T2595" s="543"/>
      <c r="U2595" s="543"/>
      <c r="V2595" s="543"/>
      <c r="W2595" s="543"/>
      <c r="X2595" s="543"/>
      <c r="Y2595" s="543"/>
      <c r="Z2595" s="543"/>
      <c r="AA2595" s="874">
        <f>Q2595/12*$B$4</f>
        <v>0</v>
      </c>
      <c r="AB2595" s="543"/>
      <c r="AC2595" s="777"/>
      <c r="AD2595" s="543"/>
      <c r="AE2595" s="543"/>
      <c r="AF2595" s="543"/>
      <c r="AG2595" s="543"/>
      <c r="AH2595" s="543"/>
    </row>
    <row r="2596" spans="1:34" s="2020" customFormat="1" x14ac:dyDescent="0.25">
      <c r="A2596" s="2020">
        <v>1</v>
      </c>
      <c r="B2596" s="504" t="s">
        <v>217</v>
      </c>
      <c r="C2596" s="809"/>
      <c r="D2596" s="2016"/>
      <c r="E2596" s="305">
        <f>E2597</f>
        <v>100</v>
      </c>
      <c r="F2596" s="2016">
        <f>SUM(F2597:F2597)</f>
        <v>83</v>
      </c>
      <c r="G2596" s="2016">
        <f>SUM(G2597:G2597)</f>
        <v>0</v>
      </c>
      <c r="H2596" s="2016">
        <f>G2596/F2596*100</f>
        <v>0</v>
      </c>
      <c r="I2596" s="2016"/>
      <c r="J2596" s="2016"/>
      <c r="K2596" s="2016"/>
      <c r="L2596" s="2016"/>
      <c r="M2596" s="2016"/>
      <c r="N2596" s="2016"/>
      <c r="O2596" s="2016"/>
      <c r="P2596" s="2016"/>
      <c r="Q2596" s="543">
        <v>74.072999999999993</v>
      </c>
      <c r="R2596" s="543">
        <v>74.072999999999993</v>
      </c>
      <c r="S2596" s="543">
        <v>74.072999999999993</v>
      </c>
      <c r="T2596" s="543">
        <v>74.072999999999993</v>
      </c>
      <c r="U2596" s="543">
        <v>74.072999999999993</v>
      </c>
      <c r="V2596" s="543">
        <v>74.072999999999993</v>
      </c>
      <c r="W2596" s="543">
        <v>74.072999999999993</v>
      </c>
      <c r="X2596" s="543">
        <v>74.072999999999993</v>
      </c>
      <c r="Y2596" s="543">
        <v>74.072999999999993</v>
      </c>
      <c r="Z2596" s="543">
        <v>74.072999999999993</v>
      </c>
      <c r="AA2596" s="752">
        <f>Q2596/12*$B$4+(R2596-Q2596)/11*9+(S2596-R2596)/10*8+(T2596-S2596)/9*7+(U2596-T2596)/8*6+(V2596-U2596)/7*5+(W2596-V2596)/6*4+(X2596-W2596)/5*3+(Y2596-X2596)/4*2+(Z2596-Y2596)/3*1</f>
        <v>61.727499999999999</v>
      </c>
      <c r="AB2596" s="543">
        <f>AH2596-AG2596-AD2596</f>
        <v>0</v>
      </c>
      <c r="AC2596" s="777"/>
      <c r="AD2596" s="543"/>
      <c r="AE2596" s="543">
        <f>AB2596-AA2596</f>
        <v>-61.727499999999999</v>
      </c>
      <c r="AF2596" s="543"/>
      <c r="AG2596" s="543"/>
      <c r="AH2596" s="543"/>
    </row>
    <row r="2597" spans="1:34" s="2020" customFormat="1" ht="30" x14ac:dyDescent="0.25">
      <c r="A2597" s="2020">
        <v>1</v>
      </c>
      <c r="B2597" s="3057" t="s">
        <v>274</v>
      </c>
      <c r="C2597" s="462"/>
      <c r="D2597" s="2016"/>
      <c r="E2597" s="187">
        <v>100</v>
      </c>
      <c r="F2597" s="2016">
        <f>ROUND(E2597/12*$B$4,0)</f>
        <v>83</v>
      </c>
      <c r="G2597" s="2016"/>
      <c r="H2597" s="2016">
        <f>G2597/F2597*100</f>
        <v>0</v>
      </c>
      <c r="I2597" s="2016"/>
      <c r="J2597" s="2016"/>
      <c r="K2597" s="2016"/>
      <c r="L2597" s="2016"/>
      <c r="M2597" s="2016"/>
      <c r="N2597" s="2016"/>
      <c r="O2597" s="2016"/>
      <c r="P2597" s="2016"/>
      <c r="Q2597" s="543"/>
      <c r="R2597" s="543"/>
      <c r="S2597" s="543"/>
      <c r="T2597" s="543"/>
      <c r="U2597" s="543"/>
      <c r="V2597" s="543"/>
      <c r="W2597" s="543"/>
      <c r="X2597" s="543"/>
      <c r="Y2597" s="543"/>
      <c r="Z2597" s="543"/>
      <c r="AA2597" s="752"/>
      <c r="AB2597" s="543"/>
      <c r="AC2597" s="777"/>
      <c r="AD2597" s="543"/>
      <c r="AE2597" s="543"/>
      <c r="AF2597" s="543"/>
      <c r="AG2597" s="543"/>
      <c r="AH2597" s="543"/>
    </row>
    <row r="2598" spans="1:34" s="2020" customFormat="1" x14ac:dyDescent="0.25">
      <c r="A2598" s="2020">
        <v>1</v>
      </c>
      <c r="B2598" s="516" t="s">
        <v>260</v>
      </c>
      <c r="C2598" s="462"/>
      <c r="D2598" s="2016"/>
      <c r="E2598" s="1136">
        <f>E2593</f>
        <v>0</v>
      </c>
      <c r="F2598" s="543">
        <f>F2593</f>
        <v>0</v>
      </c>
      <c r="G2598" s="543">
        <f>G2593</f>
        <v>0</v>
      </c>
      <c r="H2598" s="543"/>
      <c r="I2598" s="2016"/>
      <c r="J2598" s="2016"/>
      <c r="K2598" s="2016"/>
      <c r="L2598" s="2016"/>
      <c r="M2598" s="2016"/>
      <c r="N2598" s="2016"/>
      <c r="O2598" s="2016"/>
      <c r="P2598" s="2016"/>
      <c r="Q2598" s="543"/>
      <c r="R2598" s="543"/>
      <c r="S2598" s="543"/>
      <c r="T2598" s="543"/>
      <c r="U2598" s="543"/>
      <c r="V2598" s="543"/>
      <c r="W2598" s="543"/>
      <c r="X2598" s="543"/>
      <c r="Y2598" s="543"/>
      <c r="Z2598" s="543"/>
      <c r="AA2598" s="752"/>
      <c r="AB2598" s="543"/>
      <c r="AC2598" s="777"/>
      <c r="AD2598" s="543"/>
      <c r="AE2598" s="543"/>
      <c r="AF2598" s="543"/>
      <c r="AG2598" s="543"/>
      <c r="AH2598" s="543"/>
    </row>
    <row r="2599" spans="1:34" s="2020" customFormat="1" ht="15.75" thickBot="1" x14ac:dyDescent="0.3">
      <c r="A2599" s="2020">
        <v>1</v>
      </c>
      <c r="B2599" s="834" t="s">
        <v>134</v>
      </c>
      <c r="C2599" s="463"/>
      <c r="D2599" s="2016"/>
      <c r="E2599" s="1852">
        <f>E2593</f>
        <v>0</v>
      </c>
      <c r="F2599" s="543">
        <f t="shared" ref="F2599:G2599" si="1723">F2593</f>
        <v>0</v>
      </c>
      <c r="G2599" s="543">
        <f t="shared" si="1723"/>
        <v>0</v>
      </c>
      <c r="H2599" s="543">
        <f>H2596/4.2</f>
        <v>0</v>
      </c>
      <c r="I2599" s="2016"/>
      <c r="J2599" s="2016"/>
      <c r="K2599" s="2016"/>
      <c r="L2599" s="2016"/>
      <c r="M2599" s="2016"/>
      <c r="N2599" s="2016"/>
      <c r="O2599" s="2016"/>
      <c r="P2599" s="2016"/>
      <c r="Q2599" s="2894">
        <f t="shared" ref="Q2599:R2599" si="1724">Q2596+Q2593</f>
        <v>74.072999999999993</v>
      </c>
      <c r="R2599" s="2894">
        <f t="shared" si="1724"/>
        <v>74.072999999999993</v>
      </c>
      <c r="S2599" s="2894">
        <f t="shared" ref="S2599:T2599" si="1725">S2596+S2593</f>
        <v>74.072999999999993</v>
      </c>
      <c r="T2599" s="2894">
        <f t="shared" si="1725"/>
        <v>74.072999999999993</v>
      </c>
      <c r="U2599" s="2894">
        <f t="shared" ref="U2599:V2599" si="1726">U2596+U2593</f>
        <v>74.072999999999993</v>
      </c>
      <c r="V2599" s="2894">
        <f t="shared" si="1726"/>
        <v>74.072999999999993</v>
      </c>
      <c r="W2599" s="2894">
        <f t="shared" ref="W2599:X2599" si="1727">W2596+W2593</f>
        <v>74.072999999999993</v>
      </c>
      <c r="X2599" s="2894">
        <f t="shared" si="1727"/>
        <v>74.072999999999993</v>
      </c>
      <c r="Y2599" s="2894">
        <f t="shared" ref="Y2599:Z2599" si="1728">Y2596+Y2593</f>
        <v>74.072999999999993</v>
      </c>
      <c r="Z2599" s="2894">
        <f t="shared" si="1728"/>
        <v>74.072999999999993</v>
      </c>
      <c r="AA2599" s="752">
        <f t="shared" ref="AA2599:AH2599" si="1729">AA2596+AA2593</f>
        <v>61.727499999999999</v>
      </c>
      <c r="AB2599" s="543">
        <f t="shared" si="1729"/>
        <v>0</v>
      </c>
      <c r="AC2599" s="777">
        <f t="shared" si="1729"/>
        <v>0</v>
      </c>
      <c r="AD2599" s="543">
        <f t="shared" si="1729"/>
        <v>0</v>
      </c>
      <c r="AE2599" s="543">
        <f t="shared" si="1729"/>
        <v>-61.727499999999999</v>
      </c>
      <c r="AF2599" s="543">
        <f t="shared" si="1729"/>
        <v>0</v>
      </c>
      <c r="AG2599" s="543">
        <f t="shared" si="1729"/>
        <v>0</v>
      </c>
      <c r="AH2599" s="543">
        <f t="shared" si="1729"/>
        <v>0</v>
      </c>
    </row>
    <row r="2600" spans="1:34" s="2020" customFormat="1" ht="15.75" thickBot="1" x14ac:dyDescent="0.3">
      <c r="A2600" s="2020">
        <v>1</v>
      </c>
      <c r="B2600" s="544" t="s">
        <v>277</v>
      </c>
      <c r="C2600" s="546"/>
      <c r="D2600" s="547"/>
      <c r="E2600" s="254"/>
      <c r="F2600" s="1583"/>
      <c r="G2600" s="547"/>
      <c r="H2600" s="547"/>
      <c r="I2600" s="547"/>
      <c r="J2600" s="547"/>
      <c r="K2600" s="547"/>
      <c r="L2600" s="547"/>
      <c r="M2600" s="547"/>
      <c r="N2600" s="547"/>
      <c r="O2600" s="547"/>
      <c r="P2600" s="547"/>
      <c r="Q2600" s="665">
        <f t="shared" ref="Q2600:AC2600" si="1730">Q2599</f>
        <v>74.072999999999993</v>
      </c>
      <c r="R2600" s="665">
        <f t="shared" ref="R2600:S2600" si="1731">R2599</f>
        <v>74.072999999999993</v>
      </c>
      <c r="S2600" s="665">
        <f t="shared" si="1731"/>
        <v>74.072999999999993</v>
      </c>
      <c r="T2600" s="665">
        <f t="shared" ref="T2600:U2600" si="1732">T2599</f>
        <v>74.072999999999993</v>
      </c>
      <c r="U2600" s="665">
        <f t="shared" si="1732"/>
        <v>74.072999999999993</v>
      </c>
      <c r="V2600" s="665">
        <f t="shared" ref="V2600:W2600" si="1733">V2599</f>
        <v>74.072999999999993</v>
      </c>
      <c r="W2600" s="665">
        <f t="shared" si="1733"/>
        <v>74.072999999999993</v>
      </c>
      <c r="X2600" s="665">
        <f t="shared" ref="X2600:Y2600" si="1734">X2599</f>
        <v>74.072999999999993</v>
      </c>
      <c r="Y2600" s="665">
        <f t="shared" si="1734"/>
        <v>74.072999999999993</v>
      </c>
      <c r="Z2600" s="665">
        <f t="shared" ref="Z2600" si="1735">Z2599</f>
        <v>74.072999999999993</v>
      </c>
      <c r="AA2600" s="753">
        <f t="shared" si="1730"/>
        <v>61.727499999999999</v>
      </c>
      <c r="AB2600" s="665">
        <f t="shared" si="1730"/>
        <v>0</v>
      </c>
      <c r="AC2600" s="778">
        <f t="shared" si="1730"/>
        <v>0</v>
      </c>
      <c r="AD2600" s="2726">
        <f>AD2599</f>
        <v>0</v>
      </c>
      <c r="AE2600" s="666">
        <f t="shared" ref="AE2600" si="1736">AE2599</f>
        <v>-61.727499999999999</v>
      </c>
      <c r="AF2600" s="666"/>
      <c r="AG2600" s="666">
        <f t="shared" ref="AG2600:AH2600" si="1737">AG2599</f>
        <v>0</v>
      </c>
      <c r="AH2600" s="666">
        <f t="shared" si="1737"/>
        <v>0</v>
      </c>
    </row>
    <row r="2601" spans="1:34" s="2020" customFormat="1" ht="31.5" x14ac:dyDescent="0.25">
      <c r="A2601" s="2020">
        <v>1</v>
      </c>
      <c r="B2601" s="1656" t="s">
        <v>490</v>
      </c>
      <c r="C2601" s="164"/>
      <c r="D2601" s="42"/>
      <c r="E2601" s="218"/>
      <c r="F2601" s="218"/>
      <c r="G2601" s="183"/>
      <c r="H2601" s="42"/>
      <c r="I2601" s="42"/>
      <c r="J2601" s="210"/>
      <c r="K2601" s="210"/>
      <c r="L2601" s="2830"/>
      <c r="M2601" s="210"/>
      <c r="N2601" s="2830"/>
      <c r="O2601" s="2830"/>
      <c r="P2601" s="2830"/>
      <c r="Q2601" s="2011"/>
      <c r="R2601" s="2011"/>
      <c r="S2601" s="2011"/>
      <c r="T2601" s="2011"/>
      <c r="U2601" s="2011"/>
      <c r="V2601" s="2011"/>
      <c r="W2601" s="2011"/>
      <c r="X2601" s="2011"/>
      <c r="Y2601" s="2011"/>
      <c r="Z2601" s="2011"/>
      <c r="AA2601" s="876"/>
      <c r="AB2601" s="914"/>
      <c r="AC2601" s="2014"/>
      <c r="AD2601" s="914"/>
      <c r="AE2601" s="921"/>
      <c r="AF2601" s="921"/>
      <c r="AG2601" s="2833"/>
      <c r="AH2601" s="921"/>
    </row>
    <row r="2602" spans="1:34" s="2020" customFormat="1" x14ac:dyDescent="0.25">
      <c r="A2602" s="2020">
        <v>1</v>
      </c>
      <c r="B2602" s="41" t="s">
        <v>28</v>
      </c>
      <c r="C2602" s="425"/>
      <c r="D2602" s="45"/>
      <c r="E2602" s="235"/>
      <c r="F2602" s="235"/>
      <c r="G2602" s="2012"/>
      <c r="H2602" s="45"/>
      <c r="I2602" s="45"/>
      <c r="J2602" s="2016"/>
      <c r="K2602" s="548"/>
      <c r="L2602" s="535"/>
      <c r="M2602" s="2016"/>
      <c r="N2602" s="210"/>
      <c r="O2602" s="2016"/>
      <c r="P2602" s="210"/>
      <c r="Q2602" s="914"/>
      <c r="R2602" s="914"/>
      <c r="S2602" s="914"/>
      <c r="T2602" s="914"/>
      <c r="U2602" s="914"/>
      <c r="V2602" s="914"/>
      <c r="W2602" s="914"/>
      <c r="X2602" s="914"/>
      <c r="Y2602" s="914"/>
      <c r="Z2602" s="914"/>
      <c r="AA2602" s="752"/>
      <c r="AB2602" s="923"/>
      <c r="AC2602" s="928"/>
      <c r="AD2602" s="924"/>
      <c r="AE2602" s="923"/>
      <c r="AF2602" s="923"/>
      <c r="AG2602" s="921"/>
      <c r="AH2602" s="923"/>
    </row>
    <row r="2603" spans="1:34" s="2020" customFormat="1" x14ac:dyDescent="0.25">
      <c r="A2603" s="2020">
        <v>1</v>
      </c>
      <c r="B2603" s="40" t="s">
        <v>123</v>
      </c>
      <c r="C2603" s="427"/>
      <c r="D2603" s="42"/>
      <c r="E2603" s="218"/>
      <c r="F2603" s="218"/>
      <c r="G2603" s="183"/>
      <c r="H2603" s="42"/>
      <c r="I2603" s="42"/>
      <c r="J2603" s="210"/>
      <c r="K2603" s="2016"/>
      <c r="L2603" s="210"/>
      <c r="M2603" s="210"/>
      <c r="N2603" s="2016"/>
      <c r="O2603" s="210"/>
      <c r="P2603" s="210"/>
      <c r="Q2603" s="359"/>
      <c r="R2603" s="359"/>
      <c r="S2603" s="359"/>
      <c r="T2603" s="359"/>
      <c r="U2603" s="359"/>
      <c r="V2603" s="359"/>
      <c r="W2603" s="359"/>
      <c r="X2603" s="359"/>
      <c r="Y2603" s="359"/>
      <c r="Z2603" s="359"/>
      <c r="AA2603" s="876"/>
      <c r="AB2603" s="921"/>
      <c r="AC2603" s="920"/>
      <c r="AD2603" s="923"/>
      <c r="AE2603" s="924"/>
      <c r="AF2603" s="923"/>
      <c r="AG2603" s="923"/>
      <c r="AH2603" s="923"/>
    </row>
    <row r="2604" spans="1:34" s="2020" customFormat="1" x14ac:dyDescent="0.25">
      <c r="A2604" s="2020">
        <v>1</v>
      </c>
      <c r="B2604" s="37" t="s">
        <v>200</v>
      </c>
      <c r="C2604" s="416"/>
      <c r="D2604" s="42">
        <v>300</v>
      </c>
      <c r="E2604" s="218">
        <v>8</v>
      </c>
      <c r="F2604" s="2016">
        <f>ROUND(E2604/12*$B$4,0)</f>
        <v>7</v>
      </c>
      <c r="G2604" s="183">
        <v>9</v>
      </c>
      <c r="H2604" s="42">
        <f>G2604/F2604*100</f>
        <v>128.57142857142858</v>
      </c>
      <c r="I2604" s="48">
        <v>11</v>
      </c>
      <c r="J2604" s="42">
        <f>N2604/F2604</f>
        <v>25.244618395303327</v>
      </c>
      <c r="K2604" s="42">
        <f>ROUND(E2604*I2604,0)</f>
        <v>88</v>
      </c>
      <c r="L2604" s="42">
        <f>ROUND(K2604/12*$B$4,0)</f>
        <v>73</v>
      </c>
      <c r="M2604" s="42">
        <v>129</v>
      </c>
      <c r="N2604" s="42">
        <f>M2604/L2604*100</f>
        <v>176.7123287671233</v>
      </c>
      <c r="O2604" s="42">
        <f>K2604/D2604</f>
        <v>0.29333333333333333</v>
      </c>
      <c r="P2604" s="42">
        <f>M2604/$B$4*12/O2604</f>
        <v>527.72727272727275</v>
      </c>
      <c r="Q2604" s="49"/>
      <c r="R2604" s="49"/>
      <c r="S2604" s="49"/>
      <c r="T2604" s="49"/>
      <c r="U2604" s="49"/>
      <c r="V2604" s="49"/>
      <c r="W2604" s="49"/>
      <c r="X2604" s="49"/>
      <c r="Y2604" s="49"/>
      <c r="Z2604" s="49"/>
      <c r="AA2604" s="874"/>
      <c r="AB2604" s="924"/>
      <c r="AC2604" s="922"/>
      <c r="AD2604" s="921"/>
      <c r="AE2604" s="924"/>
      <c r="AF2604" s="923"/>
      <c r="AG2604" s="921"/>
      <c r="AH2604" s="921"/>
    </row>
    <row r="2605" spans="1:34" s="2020" customFormat="1" x14ac:dyDescent="0.25">
      <c r="A2605" s="2020">
        <v>1</v>
      </c>
      <c r="B2605" s="38" t="s">
        <v>176</v>
      </c>
      <c r="C2605" s="807"/>
      <c r="D2605" s="44"/>
      <c r="E2605" s="221">
        <f>E2604</f>
        <v>8</v>
      </c>
      <c r="F2605" s="221">
        <f>F2604</f>
        <v>7</v>
      </c>
      <c r="G2605" s="1474">
        <f>G2604</f>
        <v>9</v>
      </c>
      <c r="H2605" s="44">
        <f>H2604</f>
        <v>128.57142857142858</v>
      </c>
      <c r="I2605" s="44">
        <f>I2604</f>
        <v>11</v>
      </c>
      <c r="J2605" s="44">
        <f>N2605/F2605</f>
        <v>25.244618395303327</v>
      </c>
      <c r="K2605" s="44">
        <f t="shared" ref="K2605:P2605" si="1738">K2604</f>
        <v>88</v>
      </c>
      <c r="L2605" s="44">
        <f t="shared" si="1738"/>
        <v>73</v>
      </c>
      <c r="M2605" s="44">
        <f t="shared" si="1738"/>
        <v>129</v>
      </c>
      <c r="N2605" s="44">
        <f t="shared" si="1738"/>
        <v>176.7123287671233</v>
      </c>
      <c r="O2605" s="44">
        <f t="shared" si="1738"/>
        <v>0.29333333333333333</v>
      </c>
      <c r="P2605" s="44">
        <f t="shared" si="1738"/>
        <v>527.72727272727275</v>
      </c>
      <c r="Q2605" s="321"/>
      <c r="R2605" s="321"/>
      <c r="S2605" s="321"/>
      <c r="T2605" s="321"/>
      <c r="U2605" s="321"/>
      <c r="V2605" s="321"/>
      <c r="W2605" s="321"/>
      <c r="X2605" s="321"/>
      <c r="Y2605" s="321"/>
      <c r="Z2605" s="321"/>
      <c r="AA2605" s="2729"/>
      <c r="AB2605" s="360"/>
      <c r="AC2605" s="1507"/>
      <c r="AD2605" s="360"/>
      <c r="AE2605" s="2834"/>
      <c r="AF2605" s="921"/>
      <c r="AG2605" s="2834"/>
      <c r="AH2605" s="2834"/>
    </row>
    <row r="2606" spans="1:34" s="2020" customFormat="1" ht="30" thickBot="1" x14ac:dyDescent="0.3">
      <c r="A2606" s="2020">
        <v>1</v>
      </c>
      <c r="B2606" s="39" t="s">
        <v>201</v>
      </c>
      <c r="C2606" s="39"/>
      <c r="D2606" s="46"/>
      <c r="E2606" s="268">
        <f>SUM(E2605)</f>
        <v>8</v>
      </c>
      <c r="F2606" s="268">
        <f>SUM(F2605)</f>
        <v>7</v>
      </c>
      <c r="G2606" s="202">
        <f>SUM(G2605)</f>
        <v>9</v>
      </c>
      <c r="H2606" s="46">
        <f>SUM(H2605)</f>
        <v>128.57142857142858</v>
      </c>
      <c r="I2606" s="46">
        <f>SUM(I2605)</f>
        <v>11</v>
      </c>
      <c r="J2606" s="46">
        <f>N2606/F2606</f>
        <v>25.244618395303327</v>
      </c>
      <c r="K2606" s="46">
        <f>SUM(K2605)</f>
        <v>88</v>
      </c>
      <c r="L2606" s="46">
        <f>L2605</f>
        <v>73</v>
      </c>
      <c r="M2606" s="46">
        <f>SUM(M2605)</f>
        <v>129</v>
      </c>
      <c r="N2606" s="46">
        <f>SUM(N2605)</f>
        <v>176.7123287671233</v>
      </c>
      <c r="O2606" s="46">
        <f>SUM(O2605)</f>
        <v>0.29333333333333333</v>
      </c>
      <c r="P2606" s="46">
        <f>SUM(P2605)</f>
        <v>527.72727272727275</v>
      </c>
      <c r="Q2606" s="330">
        <v>407.06872710959999</v>
      </c>
      <c r="R2606" s="330">
        <v>407.06872710959999</v>
      </c>
      <c r="S2606" s="330">
        <v>421.61363410006663</v>
      </c>
      <c r="T2606" s="330">
        <v>421.61363410006663</v>
      </c>
      <c r="U2606" s="330">
        <v>801.59235859553326</v>
      </c>
      <c r="V2606" s="330">
        <v>801.59235859553326</v>
      </c>
      <c r="W2606" s="330">
        <v>914.47348999999997</v>
      </c>
      <c r="X2606" s="330">
        <v>914.47348999999997</v>
      </c>
      <c r="Y2606" s="330">
        <v>914.47348999999997</v>
      </c>
      <c r="Z2606" s="330">
        <v>970.9140485109333</v>
      </c>
      <c r="AA2606" s="2006">
        <f>Q2606/12*$B$4+(R2606-Q2606)/11*9+(S2606-R2606)/10*8+(T2606-S2606)/9*7+(U2606-T2606)/8*6+(V2606-U2606)/7*5+(W2606-V2606)/6*4+(X2606-W2606)/5*3+(Y2606-X2606)/4*2+(Z2606-Y2606)/3*1</f>
        <v>729.91151532859567</v>
      </c>
      <c r="AB2606" s="330">
        <f>AH2606-AG2606-AD2606</f>
        <v>1281.5827999999999</v>
      </c>
      <c r="AC2606" s="763"/>
      <c r="AD2606" s="330"/>
      <c r="AE2606" s="330">
        <f>AB2606-AA2606</f>
        <v>551.67128467140424</v>
      </c>
      <c r="AF2606" s="330"/>
      <c r="AG2606" s="330">
        <v>0</v>
      </c>
      <c r="AH2606" s="331">
        <v>1281.5827999999999</v>
      </c>
    </row>
    <row r="2607" spans="1:34" s="2020" customFormat="1" ht="15.75" thickBot="1" x14ac:dyDescent="0.3">
      <c r="A2607" s="2020">
        <v>1</v>
      </c>
      <c r="B2607" s="43" t="s">
        <v>277</v>
      </c>
      <c r="C2607" s="43"/>
      <c r="D2607" s="47"/>
      <c r="E2607" s="269"/>
      <c r="F2607" s="269"/>
      <c r="G2607" s="1583"/>
      <c r="H2607" s="47"/>
      <c r="I2607" s="47"/>
      <c r="J2607" s="47"/>
      <c r="K2607" s="47"/>
      <c r="L2607" s="47"/>
      <c r="M2607" s="47">
        <f>M2606</f>
        <v>129</v>
      </c>
      <c r="N2607" s="47"/>
      <c r="O2607" s="47"/>
      <c r="P2607" s="47"/>
      <c r="Q2607" s="52">
        <f t="shared" ref="Q2607:AE2607" si="1739">Q2606</f>
        <v>407.06872710959999</v>
      </c>
      <c r="R2607" s="52">
        <f t="shared" ref="R2607:S2607" si="1740">R2606</f>
        <v>407.06872710959999</v>
      </c>
      <c r="S2607" s="52">
        <f t="shared" si="1740"/>
        <v>421.61363410006663</v>
      </c>
      <c r="T2607" s="52">
        <f t="shared" ref="T2607:U2607" si="1741">T2606</f>
        <v>421.61363410006663</v>
      </c>
      <c r="U2607" s="52">
        <f t="shared" si="1741"/>
        <v>801.59235859553326</v>
      </c>
      <c r="V2607" s="52">
        <f t="shared" ref="V2607:W2607" si="1742">V2606</f>
        <v>801.59235859553326</v>
      </c>
      <c r="W2607" s="52">
        <f t="shared" si="1742"/>
        <v>914.47348999999997</v>
      </c>
      <c r="X2607" s="52">
        <f t="shared" ref="X2607:Y2607" si="1743">X2606</f>
        <v>914.47348999999997</v>
      </c>
      <c r="Y2607" s="52">
        <f t="shared" si="1743"/>
        <v>914.47348999999997</v>
      </c>
      <c r="Z2607" s="52">
        <f t="shared" ref="Z2607" si="1744">Z2606</f>
        <v>970.9140485109333</v>
      </c>
      <c r="AA2607" s="753">
        <f t="shared" si="1739"/>
        <v>729.91151532859567</v>
      </c>
      <c r="AB2607" s="52">
        <f t="shared" si="1739"/>
        <v>1281.5827999999999</v>
      </c>
      <c r="AC2607" s="764">
        <f t="shared" si="1739"/>
        <v>0</v>
      </c>
      <c r="AD2607" s="2727">
        <f t="shared" si="1739"/>
        <v>0</v>
      </c>
      <c r="AE2607" s="52">
        <f t="shared" si="1739"/>
        <v>551.67128467140424</v>
      </c>
      <c r="AF2607" s="52"/>
      <c r="AG2607" s="52">
        <f t="shared" ref="AG2607:AH2607" si="1745">AG2606</f>
        <v>0</v>
      </c>
      <c r="AH2607" s="332">
        <f t="shared" si="1745"/>
        <v>1281.5827999999999</v>
      </c>
    </row>
    <row r="2608" spans="1:34" s="2020" customFormat="1" x14ac:dyDescent="0.25">
      <c r="A2608" s="2020">
        <v>1</v>
      </c>
      <c r="B2608" s="2866" t="s">
        <v>491</v>
      </c>
      <c r="C2608" s="2799"/>
      <c r="D2608" s="2012"/>
      <c r="E2608" s="235"/>
      <c r="F2608" s="2012"/>
      <c r="G2608" s="2012"/>
      <c r="H2608" s="2012"/>
      <c r="I2608" s="2012"/>
      <c r="J2608" s="2012"/>
      <c r="K2608" s="2012"/>
      <c r="L2608" s="2012"/>
      <c r="M2608" s="2012"/>
      <c r="N2608" s="2012"/>
      <c r="O2608" s="2012"/>
      <c r="P2608" s="2012"/>
      <c r="Q2608" s="326"/>
      <c r="R2608" s="326"/>
      <c r="S2608" s="326"/>
      <c r="T2608" s="326"/>
      <c r="U2608" s="326"/>
      <c r="V2608" s="326"/>
      <c r="W2608" s="326"/>
      <c r="X2608" s="326"/>
      <c r="Y2608" s="326"/>
      <c r="Z2608" s="326"/>
      <c r="AA2608" s="752"/>
      <c r="AB2608" s="326"/>
      <c r="AC2608" s="770"/>
      <c r="AD2608" s="326"/>
      <c r="AE2608" s="326"/>
      <c r="AF2608" s="326"/>
      <c r="AG2608" s="326"/>
      <c r="AH2608" s="326"/>
    </row>
    <row r="2609" spans="1:34" s="2020" customFormat="1" x14ac:dyDescent="0.25">
      <c r="A2609" s="2020">
        <v>1</v>
      </c>
      <c r="B2609" s="465" t="s">
        <v>194</v>
      </c>
      <c r="C2609" s="429"/>
      <c r="D2609" s="2012"/>
      <c r="E2609" s="535"/>
      <c r="F2609" s="2012"/>
      <c r="G2609" s="2012"/>
      <c r="H2609" s="183"/>
      <c r="I2609" s="2012"/>
      <c r="J2609" s="2012"/>
      <c r="K2609" s="2012"/>
      <c r="L2609" s="2012"/>
      <c r="M2609" s="2012"/>
      <c r="N2609" s="2012"/>
      <c r="O2609" s="2012"/>
      <c r="P2609" s="2012"/>
      <c r="Q2609" s="326"/>
      <c r="R2609" s="326"/>
      <c r="S2609" s="326"/>
      <c r="T2609" s="326"/>
      <c r="U2609" s="326"/>
      <c r="V2609" s="326"/>
      <c r="W2609" s="326"/>
      <c r="X2609" s="326"/>
      <c r="Y2609" s="326"/>
      <c r="Z2609" s="326"/>
      <c r="AA2609" s="874"/>
      <c r="AB2609" s="326">
        <f>AH2609-AG2609-AD2609</f>
        <v>0</v>
      </c>
      <c r="AC2609" s="770"/>
      <c r="AD2609" s="326"/>
      <c r="AE2609" s="326">
        <f>AB2609-AA2609</f>
        <v>0</v>
      </c>
      <c r="AF2609" s="326"/>
      <c r="AG2609" s="326"/>
      <c r="AH2609" s="326"/>
    </row>
    <row r="2610" spans="1:34" s="2020" customFormat="1" ht="29.25" x14ac:dyDescent="0.25">
      <c r="A2610" s="2020">
        <v>1</v>
      </c>
      <c r="B2610" s="519" t="s">
        <v>310</v>
      </c>
      <c r="C2610" s="429"/>
      <c r="D2610" s="2012"/>
      <c r="E2610" s="1457">
        <f>E2611</f>
        <v>0</v>
      </c>
      <c r="F2610" s="2012">
        <f t="shared" ref="F2610:G2610" si="1746">F2611</f>
        <v>0</v>
      </c>
      <c r="G2610" s="2012">
        <f t="shared" si="1746"/>
        <v>0</v>
      </c>
      <c r="H2610" s="183"/>
      <c r="I2610" s="2012"/>
      <c r="J2610" s="2012"/>
      <c r="K2610" s="2012"/>
      <c r="L2610" s="2012"/>
      <c r="M2610" s="2012"/>
      <c r="N2610" s="2012"/>
      <c r="O2610" s="2012"/>
      <c r="P2610" s="2012"/>
      <c r="Q2610" s="326">
        <v>216.44800000000001</v>
      </c>
      <c r="R2610" s="326">
        <v>216.44800000000001</v>
      </c>
      <c r="S2610" s="326">
        <v>216.44800000000001</v>
      </c>
      <c r="T2610" s="326">
        <v>216.44800000000001</v>
      </c>
      <c r="U2610" s="326">
        <v>216.44800000000001</v>
      </c>
      <c r="V2610" s="326">
        <v>216.44800000000001</v>
      </c>
      <c r="W2610" s="326">
        <v>216.44800000000001</v>
      </c>
      <c r="X2610" s="326">
        <v>216.44800000000001</v>
      </c>
      <c r="Y2610" s="326">
        <v>216.44800000000001</v>
      </c>
      <c r="Z2610" s="326">
        <v>216.44800000000001</v>
      </c>
      <c r="AA2610" s="752">
        <f>Q2610/12*$B$4+(R2610-Q2610)/11*9+(S2610-R2610)/10*8+(T2610-S2610)/9*7+(U2610-T2610)/8*6+(V2610-U2610)/7*5+(W2610-V2610)/6*4+(X2610-W2610)/5*3+(Y2610-X2610)/4*2+(Z2610-Y2610)/3*1</f>
        <v>180.37333333333333</v>
      </c>
      <c r="AB2610" s="326">
        <f>AH2610-AG2610-AD2610</f>
        <v>1103.9126700000006</v>
      </c>
      <c r="AC2610" s="770"/>
      <c r="AD2610" s="326"/>
      <c r="AE2610" s="326">
        <f>AB2610-AA2610</f>
        <v>923.53933666666728</v>
      </c>
      <c r="AF2610" s="326"/>
      <c r="AG2610" s="326">
        <v>0</v>
      </c>
      <c r="AH2610" s="326">
        <v>1103.9126700000006</v>
      </c>
    </row>
    <row r="2611" spans="1:34" s="2020" customFormat="1" ht="30" x14ac:dyDescent="0.25">
      <c r="A2611" s="2020">
        <v>1</v>
      </c>
      <c r="B2611" s="477" t="s">
        <v>442</v>
      </c>
      <c r="C2611" s="429"/>
      <c r="D2611" s="2012"/>
      <c r="E2611" s="187">
        <f>E2613/4</f>
        <v>0</v>
      </c>
      <c r="F2611" s="2012">
        <f t="shared" ref="F2611:G2611" si="1747">F2613/4</f>
        <v>0</v>
      </c>
      <c r="G2611" s="2012">
        <f t="shared" si="1747"/>
        <v>0</v>
      </c>
      <c r="H2611" s="183"/>
      <c r="I2611" s="2012"/>
      <c r="J2611" s="2012"/>
      <c r="K2611" s="2012"/>
      <c r="L2611" s="2012"/>
      <c r="M2611" s="2012"/>
      <c r="N2611" s="2012"/>
      <c r="O2611" s="2012"/>
      <c r="P2611" s="2012"/>
      <c r="Q2611" s="326"/>
      <c r="R2611" s="326"/>
      <c r="S2611" s="326"/>
      <c r="T2611" s="326"/>
      <c r="U2611" s="326"/>
      <c r="V2611" s="326"/>
      <c r="W2611" s="326"/>
      <c r="X2611" s="326"/>
      <c r="Y2611" s="326"/>
      <c r="Z2611" s="326"/>
      <c r="AA2611" s="752"/>
      <c r="AB2611" s="326"/>
      <c r="AC2611" s="770"/>
      <c r="AD2611" s="326"/>
      <c r="AE2611" s="326"/>
      <c r="AF2611" s="326"/>
      <c r="AG2611" s="326"/>
      <c r="AH2611" s="326"/>
    </row>
    <row r="2612" spans="1:34" s="2020" customFormat="1" x14ac:dyDescent="0.25">
      <c r="A2612" s="2020">
        <v>1</v>
      </c>
      <c r="B2612" s="307" t="s">
        <v>443</v>
      </c>
      <c r="C2612" s="1466"/>
      <c r="D2612" s="2012"/>
      <c r="E2612" s="542"/>
      <c r="F2612" s="2012"/>
      <c r="G2612" s="2012"/>
      <c r="H2612" s="183"/>
      <c r="I2612" s="2012"/>
      <c r="J2612" s="2012"/>
      <c r="K2612" s="2012"/>
      <c r="L2612" s="2012"/>
      <c r="M2612" s="2012"/>
      <c r="N2612" s="2012"/>
      <c r="O2612" s="2012"/>
      <c r="P2612" s="2012"/>
      <c r="Q2612" s="326"/>
      <c r="R2612" s="326"/>
      <c r="S2612" s="326"/>
      <c r="T2612" s="326"/>
      <c r="U2612" s="326"/>
      <c r="V2612" s="326"/>
      <c r="W2612" s="326"/>
      <c r="X2612" s="326"/>
      <c r="Y2612" s="326"/>
      <c r="Z2612" s="326"/>
      <c r="AA2612" s="752"/>
      <c r="AB2612" s="326"/>
      <c r="AC2612" s="770"/>
      <c r="AD2612" s="326"/>
      <c r="AE2612" s="326"/>
      <c r="AF2612" s="326"/>
      <c r="AG2612" s="326"/>
      <c r="AH2612" s="326"/>
    </row>
    <row r="2613" spans="1:34" s="2020" customFormat="1" ht="30" x14ac:dyDescent="0.25">
      <c r="A2613" s="2020">
        <v>1</v>
      </c>
      <c r="B2613" s="307" t="s">
        <v>444</v>
      </c>
      <c r="C2613" s="1518"/>
      <c r="D2613" s="2012"/>
      <c r="E2613" s="535"/>
      <c r="F2613" s="2012">
        <f>ROUND(E2613/12*$B$4,0)</f>
        <v>0</v>
      </c>
      <c r="G2613" s="2012"/>
      <c r="H2613" s="183"/>
      <c r="I2613" s="2012"/>
      <c r="J2613" s="2012"/>
      <c r="K2613" s="2012"/>
      <c r="L2613" s="2012"/>
      <c r="M2613" s="2012"/>
      <c r="N2613" s="2012"/>
      <c r="O2613" s="2012"/>
      <c r="P2613" s="2012"/>
      <c r="Q2613" s="326"/>
      <c r="R2613" s="326"/>
      <c r="S2613" s="326"/>
      <c r="T2613" s="326"/>
      <c r="U2613" s="326"/>
      <c r="V2613" s="326"/>
      <c r="W2613" s="326"/>
      <c r="X2613" s="326"/>
      <c r="Y2613" s="326"/>
      <c r="Z2613" s="326"/>
      <c r="AA2613" s="752"/>
      <c r="AB2613" s="326"/>
      <c r="AC2613" s="770"/>
      <c r="AD2613" s="326"/>
      <c r="AE2613" s="326"/>
      <c r="AF2613" s="326"/>
      <c r="AG2613" s="326"/>
      <c r="AH2613" s="326"/>
    </row>
    <row r="2614" spans="1:34" s="2020" customFormat="1" ht="29.25" x14ac:dyDescent="0.25">
      <c r="A2614" s="2020">
        <v>1</v>
      </c>
      <c r="B2614" s="519" t="s">
        <v>311</v>
      </c>
      <c r="C2614" s="1466"/>
      <c r="D2614" s="2012"/>
      <c r="E2614" s="535">
        <f>E2616/9.4</f>
        <v>85.106382978723403</v>
      </c>
      <c r="F2614" s="2012">
        <f>F2616/9.4</f>
        <v>70.957446808510639</v>
      </c>
      <c r="G2614" s="2012">
        <f>G2616/9.4</f>
        <v>434.04893617021287</v>
      </c>
      <c r="H2614" s="183">
        <f t="shared" ref="H2614:H2616" si="1748">G2614/F2614*100</f>
        <v>611.70314842578728</v>
      </c>
      <c r="I2614" s="2012"/>
      <c r="J2614" s="2012"/>
      <c r="K2614" s="2012"/>
      <c r="L2614" s="2012"/>
      <c r="M2614" s="2012"/>
      <c r="N2614" s="2012"/>
      <c r="O2614" s="2012"/>
      <c r="P2614" s="2012"/>
      <c r="Q2614" s="326"/>
      <c r="R2614" s="326"/>
      <c r="S2614" s="326"/>
      <c r="T2614" s="326"/>
      <c r="U2614" s="326"/>
      <c r="V2614" s="326"/>
      <c r="W2614" s="326"/>
      <c r="X2614" s="326"/>
      <c r="Y2614" s="326"/>
      <c r="Z2614" s="326"/>
      <c r="AA2614" s="752"/>
      <c r="AB2614" s="326"/>
      <c r="AC2614" s="770"/>
      <c r="AD2614" s="326"/>
      <c r="AE2614" s="326"/>
      <c r="AF2614" s="326"/>
      <c r="AG2614" s="326"/>
      <c r="AH2614" s="326"/>
    </row>
    <row r="2615" spans="1:34" s="2020" customFormat="1" x14ac:dyDescent="0.25">
      <c r="A2615" s="2020">
        <v>1</v>
      </c>
      <c r="B2615" s="519" t="s">
        <v>320</v>
      </c>
      <c r="C2615" s="1466"/>
      <c r="D2615" s="2012"/>
      <c r="E2615" s="535">
        <f>E2616/9.4</f>
        <v>85.106382978723403</v>
      </c>
      <c r="F2615" s="2012">
        <f>F2616/9.4</f>
        <v>70.957446808510639</v>
      </c>
      <c r="G2615" s="2012">
        <f>G2616/9.4</f>
        <v>434.04893617021287</v>
      </c>
      <c r="H2615" s="183">
        <f t="shared" si="1748"/>
        <v>611.70314842578728</v>
      </c>
      <c r="I2615" s="2012"/>
      <c r="J2615" s="2012"/>
      <c r="K2615" s="2012"/>
      <c r="L2615" s="2012"/>
      <c r="M2615" s="2012"/>
      <c r="N2615" s="2012"/>
      <c r="O2615" s="2012"/>
      <c r="P2615" s="2012"/>
      <c r="Q2615" s="326"/>
      <c r="R2615" s="326"/>
      <c r="S2615" s="326"/>
      <c r="T2615" s="326"/>
      <c r="U2615" s="326"/>
      <c r="V2615" s="326"/>
      <c r="W2615" s="326"/>
      <c r="X2615" s="326"/>
      <c r="Y2615" s="326"/>
      <c r="Z2615" s="326"/>
      <c r="AA2615" s="752"/>
      <c r="AB2615" s="326"/>
      <c r="AC2615" s="770"/>
      <c r="AD2615" s="326"/>
      <c r="AE2615" s="326"/>
      <c r="AF2615" s="326"/>
      <c r="AG2615" s="326"/>
      <c r="AH2615" s="326"/>
    </row>
    <row r="2616" spans="1:34" s="2020" customFormat="1" x14ac:dyDescent="0.25">
      <c r="A2616" s="2020">
        <v>1</v>
      </c>
      <c r="B2616" s="533" t="s">
        <v>321</v>
      </c>
      <c r="C2616" s="1466"/>
      <c r="D2616" s="2012"/>
      <c r="E2616" s="535">
        <v>800</v>
      </c>
      <c r="F2616" s="2012">
        <f>ROUND(E2616/12*$B$4,0)</f>
        <v>667</v>
      </c>
      <c r="G2616" s="2012">
        <v>4080.0600000000013</v>
      </c>
      <c r="H2616" s="183">
        <f t="shared" si="1748"/>
        <v>611.70314842578728</v>
      </c>
      <c r="I2616" s="2012"/>
      <c r="J2616" s="2012"/>
      <c r="K2616" s="2012"/>
      <c r="L2616" s="2012"/>
      <c r="M2616" s="2012"/>
      <c r="N2616" s="2012"/>
      <c r="O2616" s="2012"/>
      <c r="P2616" s="2012"/>
      <c r="Q2616" s="326"/>
      <c r="R2616" s="326"/>
      <c r="S2616" s="326"/>
      <c r="T2616" s="326"/>
      <c r="U2616" s="326"/>
      <c r="V2616" s="326"/>
      <c r="W2616" s="326"/>
      <c r="X2616" s="326"/>
      <c r="Y2616" s="326"/>
      <c r="Z2616" s="326"/>
      <c r="AA2616" s="752"/>
      <c r="AB2616" s="326"/>
      <c r="AC2616" s="770"/>
      <c r="AD2616" s="326"/>
      <c r="AE2616" s="326"/>
      <c r="AF2616" s="326"/>
      <c r="AG2616" s="326"/>
      <c r="AH2616" s="326"/>
    </row>
    <row r="2617" spans="1:34" s="2020" customFormat="1" x14ac:dyDescent="0.25">
      <c r="A2617" s="2020">
        <v>1</v>
      </c>
      <c r="B2617" s="469" t="s">
        <v>260</v>
      </c>
      <c r="C2617" s="1466"/>
      <c r="D2617" s="2012"/>
      <c r="E2617" s="535">
        <f>E2610</f>
        <v>0</v>
      </c>
      <c r="F2617" s="535">
        <f t="shared" ref="F2617:G2617" si="1749">F2610</f>
        <v>0</v>
      </c>
      <c r="G2617" s="535">
        <f t="shared" si="1749"/>
        <v>0</v>
      </c>
      <c r="H2617" s="183"/>
      <c r="I2617" s="2012"/>
      <c r="J2617" s="2012"/>
      <c r="K2617" s="2012"/>
      <c r="L2617" s="2012"/>
      <c r="M2617" s="2012"/>
      <c r="N2617" s="2012"/>
      <c r="O2617" s="2012"/>
      <c r="P2617" s="2012"/>
      <c r="Q2617" s="326"/>
      <c r="R2617" s="326"/>
      <c r="S2617" s="326"/>
      <c r="T2617" s="326"/>
      <c r="U2617" s="326"/>
      <c r="V2617" s="326"/>
      <c r="W2617" s="326"/>
      <c r="X2617" s="326"/>
      <c r="Y2617" s="326"/>
      <c r="Z2617" s="326"/>
      <c r="AA2617" s="752"/>
      <c r="AB2617" s="326"/>
      <c r="AC2617" s="770"/>
      <c r="AD2617" s="326"/>
      <c r="AE2617" s="326"/>
      <c r="AF2617" s="326"/>
      <c r="AG2617" s="326"/>
      <c r="AH2617" s="326"/>
    </row>
    <row r="2618" spans="1:34" s="2020" customFormat="1" ht="29.25" x14ac:dyDescent="0.25">
      <c r="A2618" s="2020">
        <v>1</v>
      </c>
      <c r="B2618" s="2978" t="s">
        <v>261</v>
      </c>
      <c r="C2618" s="1466"/>
      <c r="D2618" s="2012"/>
      <c r="E2618" s="535">
        <f>E2614</f>
        <v>85.106382978723403</v>
      </c>
      <c r="F2618" s="535">
        <f t="shared" ref="F2618:G2618" si="1750">F2614</f>
        <v>70.957446808510639</v>
      </c>
      <c r="G2618" s="535">
        <f t="shared" si="1750"/>
        <v>434.04893617021287</v>
      </c>
      <c r="H2618" s="183">
        <f>G2618/F2618*100</f>
        <v>611.70314842578728</v>
      </c>
      <c r="I2618" s="2012"/>
      <c r="J2618" s="2012"/>
      <c r="K2618" s="2012"/>
      <c r="L2618" s="2012"/>
      <c r="M2618" s="2012"/>
      <c r="N2618" s="2012"/>
      <c r="O2618" s="2012"/>
      <c r="P2618" s="2012"/>
      <c r="Q2618" s="326"/>
      <c r="R2618" s="326"/>
      <c r="S2618" s="326"/>
      <c r="T2618" s="326"/>
      <c r="U2618" s="326"/>
      <c r="V2618" s="326"/>
      <c r="W2618" s="326"/>
      <c r="X2618" s="326"/>
      <c r="Y2618" s="326"/>
      <c r="Z2618" s="326"/>
      <c r="AA2618" s="752"/>
      <c r="AB2618" s="326"/>
      <c r="AC2618" s="770"/>
      <c r="AD2618" s="326"/>
      <c r="AE2618" s="326"/>
      <c r="AF2618" s="326"/>
      <c r="AG2618" s="326"/>
      <c r="AH2618" s="326"/>
    </row>
    <row r="2619" spans="1:34" s="2020" customFormat="1" ht="15.75" thickBot="1" x14ac:dyDescent="0.3">
      <c r="A2619" s="2020">
        <v>1</v>
      </c>
      <c r="B2619" s="470" t="s">
        <v>134</v>
      </c>
      <c r="C2619" s="1684"/>
      <c r="D2619" s="2012"/>
      <c r="E2619" s="534">
        <f>E2616/4.2</f>
        <v>190.47619047619048</v>
      </c>
      <c r="F2619" s="534">
        <f t="shared" ref="F2619:G2619" si="1751">F2616/4.2</f>
        <v>158.8095238095238</v>
      </c>
      <c r="G2619" s="534">
        <f t="shared" si="1751"/>
        <v>971.44285714285741</v>
      </c>
      <c r="H2619" s="743">
        <f>G2619/F2619*100</f>
        <v>611.70314842578739</v>
      </c>
      <c r="I2619" s="2012"/>
      <c r="J2619" s="2012"/>
      <c r="K2619" s="2012"/>
      <c r="L2619" s="2012"/>
      <c r="M2619" s="2012"/>
      <c r="N2619" s="2012"/>
      <c r="O2619" s="2012"/>
      <c r="P2619" s="2012"/>
      <c r="Q2619" s="326">
        <f t="shared" ref="Q2619:R2619" si="1752">Q2610</f>
        <v>216.44800000000001</v>
      </c>
      <c r="R2619" s="326">
        <f t="shared" si="1752"/>
        <v>216.44800000000001</v>
      </c>
      <c r="S2619" s="326">
        <f t="shared" ref="S2619:T2619" si="1753">S2610</f>
        <v>216.44800000000001</v>
      </c>
      <c r="T2619" s="326">
        <f t="shared" si="1753"/>
        <v>216.44800000000001</v>
      </c>
      <c r="U2619" s="326">
        <f t="shared" ref="U2619:V2619" si="1754">U2610</f>
        <v>216.44800000000001</v>
      </c>
      <c r="V2619" s="326">
        <f t="shared" si="1754"/>
        <v>216.44800000000001</v>
      </c>
      <c r="W2619" s="326">
        <f t="shared" ref="W2619:X2619" si="1755">W2610</f>
        <v>216.44800000000001</v>
      </c>
      <c r="X2619" s="326">
        <f t="shared" si="1755"/>
        <v>216.44800000000001</v>
      </c>
      <c r="Y2619" s="326">
        <f t="shared" ref="Y2619:Z2619" si="1756">Y2610</f>
        <v>216.44800000000001</v>
      </c>
      <c r="Z2619" s="326">
        <f t="shared" si="1756"/>
        <v>216.44800000000001</v>
      </c>
      <c r="AA2619" s="752">
        <f t="shared" ref="AA2619:AH2619" si="1757">AA2610</f>
        <v>180.37333333333333</v>
      </c>
      <c r="AB2619" s="326">
        <f t="shared" si="1757"/>
        <v>1103.9126700000006</v>
      </c>
      <c r="AC2619" s="770">
        <f t="shared" si="1757"/>
        <v>0</v>
      </c>
      <c r="AD2619" s="326">
        <f t="shared" si="1757"/>
        <v>0</v>
      </c>
      <c r="AE2619" s="326">
        <f t="shared" si="1757"/>
        <v>923.53933666666728</v>
      </c>
      <c r="AF2619" s="326">
        <f t="shared" si="1757"/>
        <v>0</v>
      </c>
      <c r="AG2619" s="326">
        <f t="shared" si="1757"/>
        <v>0</v>
      </c>
      <c r="AH2619" s="326">
        <f t="shared" si="1757"/>
        <v>1103.9126700000006</v>
      </c>
    </row>
    <row r="2620" spans="1:34" s="2020" customFormat="1" ht="15.75" thickBot="1" x14ac:dyDescent="0.3">
      <c r="A2620" s="2020">
        <v>1</v>
      </c>
      <c r="B2620" s="155" t="s">
        <v>277</v>
      </c>
      <c r="C2620" s="155"/>
      <c r="D2620" s="1583"/>
      <c r="E2620" s="266"/>
      <c r="F2620" s="1583"/>
      <c r="G2620" s="1583"/>
      <c r="H2620" s="1583"/>
      <c r="I2620" s="1583"/>
      <c r="J2620" s="1583"/>
      <c r="K2620" s="1583"/>
      <c r="L2620" s="1583"/>
      <c r="M2620" s="1583"/>
      <c r="N2620" s="1583"/>
      <c r="O2620" s="1583"/>
      <c r="P2620" s="1583"/>
      <c r="Q2620" s="332">
        <f t="shared" ref="Q2620:AC2620" si="1758">Q2619</f>
        <v>216.44800000000001</v>
      </c>
      <c r="R2620" s="332">
        <f t="shared" ref="R2620:S2620" si="1759">R2619</f>
        <v>216.44800000000001</v>
      </c>
      <c r="S2620" s="332">
        <f t="shared" si="1759"/>
        <v>216.44800000000001</v>
      </c>
      <c r="T2620" s="332">
        <f t="shared" ref="T2620:U2620" si="1760">T2619</f>
        <v>216.44800000000001</v>
      </c>
      <c r="U2620" s="332">
        <f t="shared" si="1760"/>
        <v>216.44800000000001</v>
      </c>
      <c r="V2620" s="332">
        <f t="shared" ref="V2620:W2620" si="1761">V2619</f>
        <v>216.44800000000001</v>
      </c>
      <c r="W2620" s="332">
        <f t="shared" si="1761"/>
        <v>216.44800000000001</v>
      </c>
      <c r="X2620" s="332">
        <f t="shared" ref="X2620:Y2620" si="1762">X2619</f>
        <v>216.44800000000001</v>
      </c>
      <c r="Y2620" s="332">
        <f t="shared" si="1762"/>
        <v>216.44800000000001</v>
      </c>
      <c r="Z2620" s="332">
        <f t="shared" ref="Z2620" si="1763">Z2619</f>
        <v>216.44800000000001</v>
      </c>
      <c r="AA2620" s="753">
        <f t="shared" si="1758"/>
        <v>180.37333333333333</v>
      </c>
      <c r="AB2620" s="332">
        <f t="shared" si="1758"/>
        <v>1103.9126700000006</v>
      </c>
      <c r="AC2620" s="775">
        <f t="shared" si="1758"/>
        <v>0</v>
      </c>
      <c r="AD2620" s="156">
        <f>AD2619</f>
        <v>0</v>
      </c>
      <c r="AE2620" s="332">
        <f t="shared" ref="AE2620" si="1764">AE2619</f>
        <v>923.53933666666728</v>
      </c>
      <c r="AF2620" s="332"/>
      <c r="AG2620" s="332">
        <f t="shared" ref="AG2620:AH2620" si="1765">AG2619</f>
        <v>0</v>
      </c>
      <c r="AH2620" s="332">
        <f t="shared" si="1765"/>
        <v>1103.9126700000006</v>
      </c>
    </row>
    <row r="2621" spans="1:34" s="2020" customFormat="1" x14ac:dyDescent="0.25">
      <c r="A2621" s="2020">
        <v>1</v>
      </c>
      <c r="B2621" s="2889" t="s">
        <v>679</v>
      </c>
      <c r="C2621" s="628"/>
      <c r="D2621" s="2836"/>
      <c r="E2621" s="2837"/>
      <c r="F2621" s="2838"/>
      <c r="G2621" s="2836"/>
      <c r="H2621" s="2836"/>
      <c r="I2621" s="2838"/>
      <c r="J2621" s="2836"/>
      <c r="K2621" s="2836"/>
      <c r="L2621" s="2838"/>
      <c r="M2621" s="2838"/>
      <c r="N2621" s="2836"/>
      <c r="O2621" s="2836"/>
      <c r="P2621" s="2836"/>
      <c r="Q2621" s="328"/>
      <c r="R2621" s="328"/>
      <c r="S2621" s="328"/>
      <c r="T2621" s="328"/>
      <c r="U2621" s="328"/>
      <c r="V2621" s="328"/>
      <c r="W2621" s="328"/>
      <c r="X2621" s="328"/>
      <c r="Y2621" s="328"/>
      <c r="Z2621" s="328"/>
      <c r="AA2621" s="328"/>
      <c r="AB2621" s="328"/>
      <c r="AC2621" s="328"/>
      <c r="AD2621" s="966"/>
      <c r="AE2621" s="328"/>
      <c r="AF2621" s="328"/>
      <c r="AG2621" s="328"/>
      <c r="AH2621" s="328"/>
    </row>
    <row r="2622" spans="1:34" s="2020" customFormat="1" x14ac:dyDescent="0.25">
      <c r="A2622" s="2020">
        <v>1</v>
      </c>
      <c r="B2622" s="1349" t="s">
        <v>5</v>
      </c>
      <c r="C2622" s="1350"/>
      <c r="D2622" s="1349"/>
      <c r="E2622" s="220"/>
      <c r="F2622" s="1480"/>
      <c r="G2622" s="1480"/>
      <c r="H2622" s="1480"/>
      <c r="I2622" s="183"/>
      <c r="J2622" s="183"/>
      <c r="K2622" s="183"/>
      <c r="L2622" s="183"/>
      <c r="M2622" s="183"/>
      <c r="N2622" s="183"/>
      <c r="O2622" s="183"/>
      <c r="P2622" s="183"/>
      <c r="Q2622" s="326"/>
      <c r="R2622" s="326"/>
      <c r="S2622" s="326"/>
      <c r="T2622" s="326"/>
      <c r="U2622" s="326"/>
      <c r="V2622" s="326"/>
      <c r="W2622" s="326"/>
      <c r="X2622" s="326"/>
      <c r="Y2622" s="326"/>
      <c r="Z2622" s="326"/>
      <c r="AA2622" s="752"/>
      <c r="AB2622" s="326">
        <f>AH2622-AG2622-AD2622</f>
        <v>0</v>
      </c>
      <c r="AC2622" s="770"/>
      <c r="AD2622" s="326"/>
      <c r="AE2622" s="326"/>
      <c r="AF2622" s="326"/>
      <c r="AG2622" s="326"/>
      <c r="AH2622" s="326"/>
    </row>
    <row r="2623" spans="1:34" s="2020" customFormat="1" x14ac:dyDescent="0.25">
      <c r="A2623" s="2020">
        <v>1</v>
      </c>
      <c r="B2623" s="1463" t="s">
        <v>63</v>
      </c>
      <c r="C2623" s="961" t="s">
        <v>256</v>
      </c>
      <c r="D2623" s="1463">
        <v>320</v>
      </c>
      <c r="E2623" s="223">
        <v>3</v>
      </c>
      <c r="F2623" s="123">
        <f>E2623/12*$B$4</f>
        <v>2.5</v>
      </c>
      <c r="G2623" s="129">
        <v>9</v>
      </c>
      <c r="H2623" s="129">
        <f>G2623/F2623*100</f>
        <v>360</v>
      </c>
      <c r="I2623" s="1636">
        <v>5</v>
      </c>
      <c r="J2623" s="971">
        <f>M2623/G2623</f>
        <v>4</v>
      </c>
      <c r="K2623" s="278">
        <f>ROUND(E2623*I2623,0)</f>
        <v>15</v>
      </c>
      <c r="L2623" s="153">
        <f>ROUND(K2623/12*$B$4,0)</f>
        <v>13</v>
      </c>
      <c r="M2623" s="278">
        <v>36</v>
      </c>
      <c r="N2623" s="153">
        <f>M2623/L2623*100</f>
        <v>276.92307692307691</v>
      </c>
      <c r="O2623" s="123">
        <f>K2623/D2623</f>
        <v>4.6875E-2</v>
      </c>
      <c r="P2623" s="278">
        <f>M2623/$B$4*12/O2623</f>
        <v>921.6</v>
      </c>
      <c r="Q2623" s="327"/>
      <c r="R2623" s="326"/>
      <c r="S2623" s="326"/>
      <c r="T2623" s="326"/>
      <c r="U2623" s="326"/>
      <c r="V2623" s="326"/>
      <c r="W2623" s="326"/>
      <c r="X2623" s="326"/>
      <c r="Y2623" s="326"/>
      <c r="Z2623" s="326"/>
      <c r="AA2623" s="752"/>
      <c r="AB2623" s="326">
        <f>AH2623-AG2623-AD2623</f>
        <v>0</v>
      </c>
      <c r="AC2623" s="770"/>
      <c r="AD2623" s="326"/>
      <c r="AE2623" s="326"/>
      <c r="AF2623" s="326"/>
      <c r="AG2623" s="326"/>
      <c r="AH2623" s="326"/>
    </row>
    <row r="2624" spans="1:34" s="2020" customFormat="1" x14ac:dyDescent="0.25">
      <c r="A2624" s="2020">
        <v>1</v>
      </c>
      <c r="B2624" s="1537" t="s">
        <v>86</v>
      </c>
      <c r="C2624" s="3068" t="s">
        <v>256</v>
      </c>
      <c r="D2624" s="1537">
        <v>340</v>
      </c>
      <c r="E2624" s="246">
        <v>10</v>
      </c>
      <c r="F2624" s="123">
        <f>E2624/12*$B$4</f>
        <v>8.3333333333333339</v>
      </c>
      <c r="G2624" s="129"/>
      <c r="H2624" s="129">
        <f>G2624/F2624*100</f>
        <v>0</v>
      </c>
      <c r="I2624" s="1636">
        <v>12</v>
      </c>
      <c r="J2624" s="971" t="e">
        <f>M2624/G2624</f>
        <v>#DIV/0!</v>
      </c>
      <c r="K2624" s="278">
        <f>ROUND(E2624*I2624,0)</f>
        <v>120</v>
      </c>
      <c r="L2624" s="153">
        <f>ROUND(K2624/12*$B$4,0)</f>
        <v>100</v>
      </c>
      <c r="M2624" s="278">
        <v>0</v>
      </c>
      <c r="N2624" s="153">
        <f>M2624/L2624*100</f>
        <v>0</v>
      </c>
      <c r="O2624" s="123">
        <f>K2624/D2624</f>
        <v>0.35294117647058826</v>
      </c>
      <c r="P2624" s="278">
        <f>M2624/$B$4*12/O2624</f>
        <v>0</v>
      </c>
      <c r="Q2624" s="333"/>
      <c r="R2624" s="328"/>
      <c r="S2624" s="328"/>
      <c r="T2624" s="328"/>
      <c r="U2624" s="328"/>
      <c r="V2624" s="328"/>
      <c r="W2624" s="328"/>
      <c r="X2624" s="328"/>
      <c r="Y2624" s="328"/>
      <c r="Z2624" s="328"/>
      <c r="AA2624" s="876"/>
      <c r="AB2624" s="328"/>
      <c r="AC2624" s="1132"/>
      <c r="AD2624" s="328"/>
      <c r="AE2624" s="328"/>
      <c r="AF2624" s="328"/>
      <c r="AG2624" s="328"/>
      <c r="AH2624" s="328"/>
    </row>
    <row r="2625" spans="1:34" s="2020" customFormat="1" ht="15.75" thickBot="1" x14ac:dyDescent="0.3">
      <c r="A2625" s="2020">
        <v>1</v>
      </c>
      <c r="B2625" s="1265" t="s">
        <v>7</v>
      </c>
      <c r="C2625" s="149"/>
      <c r="D2625" s="1265"/>
      <c r="E2625" s="232">
        <f>E2624+E2623</f>
        <v>13</v>
      </c>
      <c r="F2625" s="1644">
        <f t="shared" ref="F2625:G2625" si="1766">F2624+F2623</f>
        <v>10.833333333333334</v>
      </c>
      <c r="G2625" s="1644">
        <f t="shared" si="1766"/>
        <v>9</v>
      </c>
      <c r="H2625" s="1644">
        <f>G2625/F2625*100</f>
        <v>83.076923076923066</v>
      </c>
      <c r="I2625" s="1041">
        <f>IF(E2625=0,0,K2625/E2625)</f>
        <v>10.384615384615385</v>
      </c>
      <c r="J2625" s="1041">
        <f>M2625/G2625</f>
        <v>4</v>
      </c>
      <c r="K2625" s="202">
        <f t="shared" ref="K2625:M2625" si="1767">K2624+K2623</f>
        <v>135</v>
      </c>
      <c r="L2625" s="202">
        <f t="shared" si="1767"/>
        <v>113</v>
      </c>
      <c r="M2625" s="202">
        <f t="shared" si="1767"/>
        <v>36</v>
      </c>
      <c r="N2625" s="1043">
        <f>M2625/L2625*100</f>
        <v>31.858407079646017</v>
      </c>
      <c r="O2625" s="1087">
        <f>O2624+O2623</f>
        <v>0.39981617647058826</v>
      </c>
      <c r="P2625" s="1043">
        <f>M2625/$B$4*12/O2625</f>
        <v>108.04965517241379</v>
      </c>
      <c r="Q2625" s="331"/>
      <c r="R2625" s="331"/>
      <c r="S2625" s="331">
        <v>622.36929719999989</v>
      </c>
      <c r="T2625" s="331">
        <v>622.36929719999989</v>
      </c>
      <c r="U2625" s="331">
        <v>622.36929719999989</v>
      </c>
      <c r="V2625" s="331">
        <v>622.36929719999989</v>
      </c>
      <c r="W2625" s="331">
        <v>622.36929719999989</v>
      </c>
      <c r="X2625" s="331">
        <v>622.36929719999989</v>
      </c>
      <c r="Y2625" s="331">
        <v>1175.6677694999998</v>
      </c>
      <c r="Z2625" s="331">
        <v>1175.6677694999998</v>
      </c>
      <c r="AA2625" s="752">
        <f>Q2625/12*$B$4+(R2625-Q2625)/11*9+(S2625-R2625)/10*8+(T2625-S2625)/9*7+(U2625-T2625)/8*6+(V2625-U2625)/7*5+(W2625-V2625)/6*4+(X2625-W2625)/5*3+(Y2625-X2625)/4*2+(Z2625-Y2625)/3*1</f>
        <v>774.54467390999991</v>
      </c>
      <c r="AB2625" s="331">
        <f>AH2625-AG2625-AD2625</f>
        <v>873.41968999999983</v>
      </c>
      <c r="AC2625" s="772"/>
      <c r="AD2625" s="331"/>
      <c r="AE2625" s="331">
        <f>AB2625-AA2625</f>
        <v>98.875016089999917</v>
      </c>
      <c r="AF2625" s="331"/>
      <c r="AG2625" s="331">
        <v>0</v>
      </c>
      <c r="AH2625" s="331">
        <v>873.41968999999983</v>
      </c>
    </row>
    <row r="2626" spans="1:34" s="2020" customFormat="1" ht="15.75" thickBot="1" x14ac:dyDescent="0.3">
      <c r="A2626" s="2020">
        <v>1</v>
      </c>
      <c r="B2626" s="155" t="s">
        <v>277</v>
      </c>
      <c r="C2626" s="155"/>
      <c r="D2626" s="1583"/>
      <c r="E2626" s="266"/>
      <c r="F2626" s="1583"/>
      <c r="G2626" s="1583"/>
      <c r="H2626" s="1583"/>
      <c r="I2626" s="1583"/>
      <c r="J2626" s="1583"/>
      <c r="K2626" s="1583"/>
      <c r="L2626" s="1583"/>
      <c r="M2626" s="1583">
        <f>M2625</f>
        <v>36</v>
      </c>
      <c r="N2626" s="1583"/>
      <c r="O2626" s="1583"/>
      <c r="P2626" s="1583"/>
      <c r="Q2626" s="332">
        <f t="shared" ref="Q2626:AH2626" si="1768">Q2625</f>
        <v>0</v>
      </c>
      <c r="R2626" s="332">
        <f t="shared" si="1768"/>
        <v>0</v>
      </c>
      <c r="S2626" s="332">
        <f t="shared" si="1768"/>
        <v>622.36929719999989</v>
      </c>
      <c r="T2626" s="332">
        <f t="shared" ref="T2626:U2626" si="1769">T2625</f>
        <v>622.36929719999989</v>
      </c>
      <c r="U2626" s="332">
        <f t="shared" si="1769"/>
        <v>622.36929719999989</v>
      </c>
      <c r="V2626" s="332">
        <f t="shared" ref="V2626:W2626" si="1770">V2625</f>
        <v>622.36929719999989</v>
      </c>
      <c r="W2626" s="332">
        <f t="shared" si="1770"/>
        <v>622.36929719999989</v>
      </c>
      <c r="X2626" s="332">
        <f t="shared" ref="X2626:Y2626" si="1771">X2625</f>
        <v>622.36929719999989</v>
      </c>
      <c r="Y2626" s="332">
        <f t="shared" si="1771"/>
        <v>1175.6677694999998</v>
      </c>
      <c r="Z2626" s="332">
        <f t="shared" ref="Z2626" si="1772">Z2625</f>
        <v>1175.6677694999998</v>
      </c>
      <c r="AA2626" s="332">
        <f t="shared" si="1768"/>
        <v>774.54467390999991</v>
      </c>
      <c r="AB2626" s="332">
        <f t="shared" si="1768"/>
        <v>873.41968999999983</v>
      </c>
      <c r="AC2626" s="332">
        <f t="shared" si="1768"/>
        <v>0</v>
      </c>
      <c r="AD2626" s="156">
        <f t="shared" si="1768"/>
        <v>0</v>
      </c>
      <c r="AE2626" s="332">
        <f t="shared" si="1768"/>
        <v>98.875016089999917</v>
      </c>
      <c r="AF2626" s="332">
        <f t="shared" si="1768"/>
        <v>0</v>
      </c>
      <c r="AG2626" s="332">
        <f t="shared" si="1768"/>
        <v>0</v>
      </c>
      <c r="AH2626" s="332">
        <f t="shared" si="1768"/>
        <v>873.41968999999983</v>
      </c>
    </row>
    <row r="2627" spans="1:34" s="2020" customFormat="1" ht="29.25" x14ac:dyDescent="0.25">
      <c r="A2627" s="2020">
        <v>1</v>
      </c>
      <c r="B2627" s="2889" t="s">
        <v>680</v>
      </c>
      <c r="C2627" s="628"/>
      <c r="D2627" s="2836"/>
      <c r="E2627" s="2837"/>
      <c r="F2627" s="2838"/>
      <c r="G2627" s="2836"/>
      <c r="H2627" s="2836"/>
      <c r="I2627" s="2838"/>
      <c r="J2627" s="2836"/>
      <c r="K2627" s="2836"/>
      <c r="L2627" s="2838"/>
      <c r="M2627" s="2838"/>
      <c r="N2627" s="2836"/>
      <c r="O2627" s="2836"/>
      <c r="P2627" s="2836"/>
      <c r="Q2627" s="328"/>
      <c r="R2627" s="328"/>
      <c r="S2627" s="328"/>
      <c r="T2627" s="328"/>
      <c r="U2627" s="328"/>
      <c r="V2627" s="328"/>
      <c r="W2627" s="328"/>
      <c r="X2627" s="328"/>
      <c r="Y2627" s="328"/>
      <c r="Z2627" s="328"/>
      <c r="AA2627" s="328"/>
      <c r="AB2627" s="328"/>
      <c r="AC2627" s="328"/>
      <c r="AD2627" s="966"/>
      <c r="AE2627" s="328"/>
      <c r="AF2627" s="328"/>
      <c r="AG2627" s="328"/>
      <c r="AH2627" s="328"/>
    </row>
    <row r="2628" spans="1:34" s="2020" customFormat="1" x14ac:dyDescent="0.25">
      <c r="A2628" s="2020">
        <v>1</v>
      </c>
      <c r="B2628" s="1349" t="s">
        <v>5</v>
      </c>
      <c r="C2628" s="1350"/>
      <c r="D2628" s="1349"/>
      <c r="E2628" s="220"/>
      <c r="F2628" s="1480"/>
      <c r="G2628" s="1480"/>
      <c r="H2628" s="1480"/>
      <c r="I2628" s="183"/>
      <c r="J2628" s="183"/>
      <c r="K2628" s="183"/>
      <c r="L2628" s="183"/>
      <c r="M2628" s="183"/>
      <c r="N2628" s="183"/>
      <c r="O2628" s="183"/>
      <c r="P2628" s="183"/>
      <c r="Q2628" s="326"/>
      <c r="R2628" s="326"/>
      <c r="S2628" s="326"/>
      <c r="T2628" s="326"/>
      <c r="U2628" s="326"/>
      <c r="V2628" s="326"/>
      <c r="W2628" s="326"/>
      <c r="X2628" s="326"/>
      <c r="Y2628" s="326"/>
      <c r="Z2628" s="326"/>
      <c r="AA2628" s="752"/>
      <c r="AB2628" s="326">
        <f>AH2628-AG2628-AD2628</f>
        <v>0</v>
      </c>
      <c r="AC2628" s="770"/>
      <c r="AD2628" s="326"/>
      <c r="AE2628" s="326"/>
      <c r="AF2628" s="326"/>
      <c r="AG2628" s="326"/>
      <c r="AH2628" s="326"/>
    </row>
    <row r="2629" spans="1:34" s="2020" customFormat="1" x14ac:dyDescent="0.25">
      <c r="A2629" s="2020">
        <v>1</v>
      </c>
      <c r="B2629" s="1463" t="s">
        <v>8</v>
      </c>
      <c r="C2629" s="961" t="s">
        <v>256</v>
      </c>
      <c r="D2629" s="1463">
        <v>320</v>
      </c>
      <c r="E2629" s="223"/>
      <c r="F2629" s="128">
        <f>E2629/12*$B$4</f>
        <v>0</v>
      </c>
      <c r="G2629" s="128"/>
      <c r="H2629" s="128" t="e">
        <f>G2629/F2629*100</f>
        <v>#DIV/0!</v>
      </c>
      <c r="I2629" s="1636"/>
      <c r="J2629" s="971" t="e">
        <f>M2629/G2629</f>
        <v>#DIV/0!</v>
      </c>
      <c r="K2629" s="278">
        <f>ROUND(E2629*I2629,0)</f>
        <v>0</v>
      </c>
      <c r="L2629" s="278">
        <f>ROUND(K2629/12*$B$4,0)</f>
        <v>0</v>
      </c>
      <c r="M2629" s="278"/>
      <c r="N2629" s="278" t="e">
        <f>M2629/L2629*100</f>
        <v>#DIV/0!</v>
      </c>
      <c r="O2629" s="129">
        <f>K2629/D2629</f>
        <v>0</v>
      </c>
      <c r="P2629" s="278" t="e">
        <f>M2629/$B$4*12/O2629</f>
        <v>#DIV/0!</v>
      </c>
      <c r="Q2629" s="327"/>
      <c r="R2629" s="327"/>
      <c r="S2629" s="327"/>
      <c r="T2629" s="327"/>
      <c r="U2629" s="327"/>
      <c r="V2629" s="327"/>
      <c r="W2629" s="327"/>
      <c r="X2629" s="327"/>
      <c r="Y2629" s="327"/>
      <c r="Z2629" s="327"/>
      <c r="AA2629" s="873"/>
      <c r="AB2629" s="327">
        <f>AH2629-AG2629-AD2629</f>
        <v>0</v>
      </c>
      <c r="AC2629" s="991"/>
      <c r="AD2629" s="327"/>
      <c r="AE2629" s="327"/>
      <c r="AF2629" s="327"/>
      <c r="AG2629" s="327"/>
      <c r="AH2629" s="327"/>
    </row>
    <row r="2630" spans="1:34" s="2020" customFormat="1" ht="15.75" thickBot="1" x14ac:dyDescent="0.3">
      <c r="A2630" s="2020">
        <v>1</v>
      </c>
      <c r="B2630" s="1265" t="s">
        <v>7</v>
      </c>
      <c r="C2630" s="149"/>
      <c r="D2630" s="1265"/>
      <c r="E2630" s="232">
        <f>E2629</f>
        <v>0</v>
      </c>
      <c r="F2630" s="1644">
        <f>F2629</f>
        <v>0</v>
      </c>
      <c r="G2630" s="1644">
        <f>G2629</f>
        <v>0</v>
      </c>
      <c r="H2630" s="1644" t="e">
        <f>G2630/F2630*100</f>
        <v>#DIV/0!</v>
      </c>
      <c r="I2630" s="1041">
        <f>IF(E2630=0,0,K2630/E2630)</f>
        <v>0</v>
      </c>
      <c r="J2630" s="1041" t="e">
        <f>M2630/G2630</f>
        <v>#DIV/0!</v>
      </c>
      <c r="K2630" s="202">
        <f>K2629</f>
        <v>0</v>
      </c>
      <c r="L2630" s="202">
        <f>L2629</f>
        <v>0</v>
      </c>
      <c r="M2630" s="202">
        <f>M2629</f>
        <v>0</v>
      </c>
      <c r="N2630" s="1043" t="e">
        <f>M2630/L2630*100</f>
        <v>#DIV/0!</v>
      </c>
      <c r="O2630" s="1087">
        <f>SUM(O2629)</f>
        <v>0</v>
      </c>
      <c r="P2630" s="1043" t="e">
        <f>M2630/$B$4*12/O2630</f>
        <v>#DIV/0!</v>
      </c>
      <c r="Q2630" s="331"/>
      <c r="R2630" s="331"/>
      <c r="S2630" s="331"/>
      <c r="T2630" s="331"/>
      <c r="U2630" s="331"/>
      <c r="V2630" s="331"/>
      <c r="W2630" s="331"/>
      <c r="X2630" s="331"/>
      <c r="Y2630" s="331"/>
      <c r="Z2630" s="331"/>
      <c r="AA2630" s="877"/>
      <c r="AB2630" s="331">
        <f>AH2630-AG2630-AD2630</f>
        <v>0</v>
      </c>
      <c r="AC2630" s="772"/>
      <c r="AD2630" s="331"/>
      <c r="AE2630" s="331">
        <f>AB2630-AA2630</f>
        <v>0</v>
      </c>
      <c r="AF2630" s="331"/>
      <c r="AG2630" s="331"/>
      <c r="AH2630" s="331"/>
    </row>
    <row r="2631" spans="1:34" s="2020" customFormat="1" ht="15.75" thickBot="1" x14ac:dyDescent="0.3">
      <c r="A2631" s="2020">
        <v>1</v>
      </c>
      <c r="B2631" s="155" t="s">
        <v>277</v>
      </c>
      <c r="C2631" s="155"/>
      <c r="D2631" s="1583"/>
      <c r="E2631" s="266"/>
      <c r="F2631" s="1583"/>
      <c r="G2631" s="1583"/>
      <c r="H2631" s="1583"/>
      <c r="I2631" s="1583"/>
      <c r="J2631" s="1583"/>
      <c r="K2631" s="1583"/>
      <c r="L2631" s="1583"/>
      <c r="M2631" s="1583">
        <f>M2630</f>
        <v>0</v>
      </c>
      <c r="N2631" s="1583"/>
      <c r="O2631" s="1583"/>
      <c r="P2631" s="1583"/>
      <c r="Q2631" s="332">
        <f t="shared" ref="Q2631:R2631" si="1773">Q2630</f>
        <v>0</v>
      </c>
      <c r="R2631" s="332">
        <f t="shared" si="1773"/>
        <v>0</v>
      </c>
      <c r="S2631" s="332">
        <f t="shared" ref="S2631:T2631" si="1774">S2630</f>
        <v>0</v>
      </c>
      <c r="T2631" s="332">
        <f t="shared" si="1774"/>
        <v>0</v>
      </c>
      <c r="U2631" s="332">
        <f t="shared" ref="U2631:V2631" si="1775">U2630</f>
        <v>0</v>
      </c>
      <c r="V2631" s="332">
        <f t="shared" si="1775"/>
        <v>0</v>
      </c>
      <c r="W2631" s="332">
        <f t="shared" ref="W2631:X2631" si="1776">W2630</f>
        <v>0</v>
      </c>
      <c r="X2631" s="332">
        <f t="shared" si="1776"/>
        <v>0</v>
      </c>
      <c r="Y2631" s="332">
        <f t="shared" ref="Y2631:Z2631" si="1777">Y2630</f>
        <v>0</v>
      </c>
      <c r="Z2631" s="332">
        <f t="shared" si="1777"/>
        <v>0</v>
      </c>
      <c r="AA2631" s="332">
        <f t="shared" ref="AA2631:AH2631" si="1778">AA2630</f>
        <v>0</v>
      </c>
      <c r="AB2631" s="332">
        <f t="shared" si="1778"/>
        <v>0</v>
      </c>
      <c r="AC2631" s="332">
        <f t="shared" si="1778"/>
        <v>0</v>
      </c>
      <c r="AD2631" s="156">
        <f t="shared" si="1778"/>
        <v>0</v>
      </c>
      <c r="AE2631" s="332">
        <f t="shared" si="1778"/>
        <v>0</v>
      </c>
      <c r="AF2631" s="332">
        <f t="shared" si="1778"/>
        <v>0</v>
      </c>
      <c r="AG2631" s="332">
        <f t="shared" si="1778"/>
        <v>0</v>
      </c>
      <c r="AH2631" s="332">
        <f t="shared" si="1778"/>
        <v>0</v>
      </c>
    </row>
    <row r="2632" spans="1:34" s="2020" customFormat="1" ht="29.25" x14ac:dyDescent="0.25">
      <c r="B2632" s="2889" t="s">
        <v>709</v>
      </c>
      <c r="C2632" s="1350"/>
      <c r="D2632" s="1349"/>
      <c r="E2632" s="220"/>
      <c r="F2632" s="1480"/>
      <c r="G2632" s="1480"/>
      <c r="H2632" s="1480"/>
      <c r="I2632" s="183"/>
      <c r="J2632" s="183"/>
      <c r="K2632" s="183"/>
      <c r="L2632" s="183"/>
      <c r="M2632" s="183"/>
      <c r="N2632" s="183"/>
      <c r="O2632" s="183"/>
      <c r="P2632" s="183"/>
      <c r="Q2632" s="326"/>
      <c r="R2632" s="326"/>
      <c r="S2632" s="326"/>
      <c r="T2632" s="326"/>
      <c r="U2632" s="326"/>
      <c r="V2632" s="326"/>
      <c r="W2632" s="326"/>
      <c r="X2632" s="326"/>
      <c r="Y2632" s="326"/>
      <c r="Z2632" s="326"/>
      <c r="AA2632" s="752"/>
      <c r="AB2632" s="326"/>
      <c r="AC2632" s="770"/>
      <c r="AD2632" s="326"/>
      <c r="AE2632" s="326"/>
      <c r="AF2632" s="326"/>
      <c r="AG2632" s="326"/>
      <c r="AH2632" s="326"/>
    </row>
    <row r="2633" spans="1:34" s="2020" customFormat="1" ht="29.25" x14ac:dyDescent="0.25">
      <c r="B2633" s="3121" t="s">
        <v>311</v>
      </c>
      <c r="C2633" s="1350"/>
      <c r="D2633" s="1349"/>
      <c r="E2633" s="3110">
        <f>E2634</f>
        <v>135</v>
      </c>
      <c r="F2633" s="3112">
        <f t="shared" ref="F2633:G2633" si="1779">F2634</f>
        <v>81</v>
      </c>
      <c r="G2633" s="1317">
        <f t="shared" si="1779"/>
        <v>33</v>
      </c>
      <c r="H2633" s="1480">
        <f t="shared" ref="H2633:H2642" si="1780">G2633/F2633*100</f>
        <v>40.74074074074074</v>
      </c>
      <c r="I2633" s="183"/>
      <c r="J2633" s="183"/>
      <c r="K2633" s="183"/>
      <c r="L2633" s="183"/>
      <c r="M2633" s="183"/>
      <c r="N2633" s="183"/>
      <c r="O2633" s="183"/>
      <c r="P2633" s="183"/>
      <c r="Q2633" s="326"/>
      <c r="R2633" s="326"/>
      <c r="S2633" s="326"/>
      <c r="T2633" s="326"/>
      <c r="U2633" s="326"/>
      <c r="V2633" s="326"/>
      <c r="W2633" s="326"/>
      <c r="X2633" s="326">
        <f>X2634</f>
        <v>5001.9555099999998</v>
      </c>
      <c r="Y2633" s="326">
        <f>Y2634</f>
        <v>5001.9555099999998</v>
      </c>
      <c r="Z2633" s="326">
        <f>Z2634</f>
        <v>5001.9555099999998</v>
      </c>
      <c r="AA2633" s="752">
        <f t="shared" ref="AA2633:AH2633" si="1781">AA2634</f>
        <v>3001.1733059999997</v>
      </c>
      <c r="AB2633" s="326">
        <f t="shared" si="1781"/>
        <v>1258.1948300000001</v>
      </c>
      <c r="AC2633" s="770">
        <f t="shared" si="1781"/>
        <v>0</v>
      </c>
      <c r="AD2633" s="326">
        <f t="shared" si="1781"/>
        <v>0</v>
      </c>
      <c r="AE2633" s="326">
        <f t="shared" si="1781"/>
        <v>-1742.9784759999995</v>
      </c>
      <c r="AF2633" s="326">
        <f t="shared" si="1781"/>
        <v>0</v>
      </c>
      <c r="AG2633" s="326">
        <f t="shared" si="1781"/>
        <v>0</v>
      </c>
      <c r="AH2633" s="326">
        <f t="shared" si="1781"/>
        <v>1258.1948300000001</v>
      </c>
    </row>
    <row r="2634" spans="1:34" s="2020" customFormat="1" x14ac:dyDescent="0.25">
      <c r="B2634" s="3109" t="s">
        <v>494</v>
      </c>
      <c r="C2634" s="1350"/>
      <c r="D2634" s="1349"/>
      <c r="E2634" s="3111">
        <f>E2635+E2636+E2637+E2639+E2638+E2640</f>
        <v>135</v>
      </c>
      <c r="F2634" s="3112">
        <f t="shared" ref="F2634:G2634" si="1782">F2635+F2636+F2637+F2639+F2638+F2640</f>
        <v>81</v>
      </c>
      <c r="G2634" s="1317">
        <f t="shared" si="1782"/>
        <v>33</v>
      </c>
      <c r="H2634" s="1480">
        <f t="shared" si="1780"/>
        <v>40.74074074074074</v>
      </c>
      <c r="I2634" s="183"/>
      <c r="J2634" s="183"/>
      <c r="K2634" s="183"/>
      <c r="L2634" s="183"/>
      <c r="M2634" s="183"/>
      <c r="N2634" s="183"/>
      <c r="O2634" s="183"/>
      <c r="P2634" s="183"/>
      <c r="Q2634" s="326"/>
      <c r="R2634" s="326"/>
      <c r="S2634" s="326"/>
      <c r="T2634" s="326"/>
      <c r="U2634" s="326"/>
      <c r="V2634" s="326"/>
      <c r="W2634" s="326"/>
      <c r="X2634" s="326">
        <v>5001.9555099999998</v>
      </c>
      <c r="Y2634" s="326">
        <v>5001.9555099999998</v>
      </c>
      <c r="Z2634" s="326">
        <v>5001.9555099999998</v>
      </c>
      <c r="AA2634" s="752">
        <f>Q2634/12*$B$4+(R2634-Q2634)/11*9+(S2634-R2634)/10*8+(T2634-S2634)/9*7+(U2634-T2634)/8*6+(V2634-U2634)/7*5+(W2634-V2634)/6*4+(X2634-W2634)/5*3+(Y2634-X2634)/4*2+(Z2634-Y2634)/3*1</f>
        <v>3001.1733059999997</v>
      </c>
      <c r="AB2634" s="326">
        <f>AH2634-AG2634-AD2634</f>
        <v>1258.1948300000001</v>
      </c>
      <c r="AC2634" s="770"/>
      <c r="AD2634" s="326"/>
      <c r="AE2634" s="326">
        <f>AB2634-AA2634</f>
        <v>-1742.9784759999995</v>
      </c>
      <c r="AF2634" s="326"/>
      <c r="AG2634" s="326">
        <v>0</v>
      </c>
      <c r="AH2634" s="326">
        <v>1258.1948300000001</v>
      </c>
    </row>
    <row r="2635" spans="1:34" s="2020" customFormat="1" ht="75" x14ac:dyDescent="0.25">
      <c r="B2635" s="205" t="s">
        <v>431</v>
      </c>
      <c r="C2635" s="1350"/>
      <c r="D2635" s="1349"/>
      <c r="E2635" s="3110">
        <v>45</v>
      </c>
      <c r="F2635" s="3112">
        <f t="shared" ref="F2635:F2640" si="1783">E2635/5*3</f>
        <v>27</v>
      </c>
      <c r="G2635" s="1317">
        <v>0</v>
      </c>
      <c r="H2635" s="1480">
        <f t="shared" si="1780"/>
        <v>0</v>
      </c>
      <c r="I2635" s="183"/>
      <c r="J2635" s="183"/>
      <c r="K2635" s="183"/>
      <c r="L2635" s="183"/>
      <c r="M2635" s="183"/>
      <c r="N2635" s="183"/>
      <c r="O2635" s="183"/>
      <c r="P2635" s="183"/>
      <c r="Q2635" s="326"/>
      <c r="R2635" s="326"/>
      <c r="S2635" s="326"/>
      <c r="T2635" s="326"/>
      <c r="U2635" s="326"/>
      <c r="V2635" s="326"/>
      <c r="W2635" s="326"/>
      <c r="X2635" s="326"/>
      <c r="Y2635" s="326"/>
      <c r="Z2635" s="326"/>
      <c r="AA2635" s="752"/>
      <c r="AB2635" s="326"/>
      <c r="AC2635" s="770"/>
      <c r="AD2635" s="326"/>
      <c r="AE2635" s="326"/>
      <c r="AF2635" s="326"/>
      <c r="AG2635" s="326"/>
      <c r="AH2635" s="326"/>
    </row>
    <row r="2636" spans="1:34" s="2020" customFormat="1" ht="75" x14ac:dyDescent="0.25">
      <c r="B2636" s="205" t="s">
        <v>432</v>
      </c>
      <c r="C2636" s="1350"/>
      <c r="D2636" s="1349"/>
      <c r="E2636" s="3110">
        <v>15</v>
      </c>
      <c r="F2636" s="3112">
        <f t="shared" si="1783"/>
        <v>9</v>
      </c>
      <c r="G2636" s="1317">
        <v>0</v>
      </c>
      <c r="H2636" s="1480">
        <f t="shared" si="1780"/>
        <v>0</v>
      </c>
      <c r="I2636" s="183"/>
      <c r="J2636" s="183"/>
      <c r="K2636" s="183"/>
      <c r="L2636" s="183"/>
      <c r="M2636" s="183"/>
      <c r="N2636" s="183"/>
      <c r="O2636" s="183"/>
      <c r="P2636" s="183"/>
      <c r="Q2636" s="326"/>
      <c r="R2636" s="326"/>
      <c r="S2636" s="326"/>
      <c r="T2636" s="326"/>
      <c r="U2636" s="326"/>
      <c r="V2636" s="326"/>
      <c r="W2636" s="326"/>
      <c r="X2636" s="326"/>
      <c r="Y2636" s="326"/>
      <c r="Z2636" s="326"/>
      <c r="AA2636" s="752"/>
      <c r="AB2636" s="326"/>
      <c r="AC2636" s="770"/>
      <c r="AD2636" s="326"/>
      <c r="AE2636" s="326"/>
      <c r="AF2636" s="326"/>
      <c r="AG2636" s="326"/>
      <c r="AH2636" s="326"/>
    </row>
    <row r="2637" spans="1:34" s="2020" customFormat="1" ht="60" x14ac:dyDescent="0.25">
      <c r="B2637" s="205" t="s">
        <v>707</v>
      </c>
      <c r="C2637" s="1350"/>
      <c r="D2637" s="1349"/>
      <c r="E2637" s="3110">
        <v>46</v>
      </c>
      <c r="F2637" s="3112">
        <f t="shared" si="1783"/>
        <v>27.599999999999998</v>
      </c>
      <c r="G2637" s="1317">
        <v>7</v>
      </c>
      <c r="H2637" s="1480">
        <f t="shared" si="1780"/>
        <v>25.362318840579711</v>
      </c>
      <c r="I2637" s="183"/>
      <c r="J2637" s="183"/>
      <c r="K2637" s="183"/>
      <c r="L2637" s="183"/>
      <c r="M2637" s="183"/>
      <c r="N2637" s="183"/>
      <c r="O2637" s="183"/>
      <c r="P2637" s="183"/>
      <c r="Q2637" s="326"/>
      <c r="R2637" s="326"/>
      <c r="S2637" s="326"/>
      <c r="T2637" s="326"/>
      <c r="U2637" s="326"/>
      <c r="V2637" s="326"/>
      <c r="W2637" s="326"/>
      <c r="X2637" s="326"/>
      <c r="Y2637" s="326"/>
      <c r="Z2637" s="326"/>
      <c r="AA2637" s="752"/>
      <c r="AB2637" s="326"/>
      <c r="AC2637" s="770"/>
      <c r="AD2637" s="326"/>
      <c r="AE2637" s="326"/>
      <c r="AF2637" s="326"/>
      <c r="AG2637" s="326"/>
      <c r="AH2637" s="326"/>
    </row>
    <row r="2638" spans="1:34" s="2020" customFormat="1" ht="60" x14ac:dyDescent="0.25">
      <c r="B2638" s="205" t="s">
        <v>708</v>
      </c>
      <c r="C2638" s="1350"/>
      <c r="D2638" s="1349"/>
      <c r="E2638" s="3110">
        <v>10</v>
      </c>
      <c r="F2638" s="3112">
        <f t="shared" si="1783"/>
        <v>6</v>
      </c>
      <c r="G2638" s="1317">
        <v>26</v>
      </c>
      <c r="H2638" s="1480">
        <f t="shared" si="1780"/>
        <v>433.33333333333331</v>
      </c>
      <c r="I2638" s="183"/>
      <c r="J2638" s="183"/>
      <c r="K2638" s="183"/>
      <c r="L2638" s="183"/>
      <c r="M2638" s="183"/>
      <c r="N2638" s="183"/>
      <c r="O2638" s="183"/>
      <c r="P2638" s="183"/>
      <c r="Q2638" s="326"/>
      <c r="R2638" s="326"/>
      <c r="S2638" s="326"/>
      <c r="T2638" s="326"/>
      <c r="U2638" s="326"/>
      <c r="V2638" s="326"/>
      <c r="W2638" s="326"/>
      <c r="X2638" s="326"/>
      <c r="Y2638" s="326"/>
      <c r="Z2638" s="326"/>
      <c r="AA2638" s="752"/>
      <c r="AB2638" s="326"/>
      <c r="AC2638" s="770"/>
      <c r="AD2638" s="326"/>
      <c r="AE2638" s="326"/>
      <c r="AF2638" s="326"/>
      <c r="AG2638" s="326"/>
      <c r="AH2638" s="326"/>
    </row>
    <row r="2639" spans="1:34" s="2020" customFormat="1" ht="60" x14ac:dyDescent="0.25">
      <c r="B2639" s="205" t="s">
        <v>433</v>
      </c>
      <c r="C2639" s="1350"/>
      <c r="D2639" s="1349"/>
      <c r="E2639" s="3110">
        <v>9</v>
      </c>
      <c r="F2639" s="3112">
        <f t="shared" si="1783"/>
        <v>5.4</v>
      </c>
      <c r="G2639" s="1317">
        <v>0</v>
      </c>
      <c r="H2639" s="1480">
        <f t="shared" si="1780"/>
        <v>0</v>
      </c>
      <c r="I2639" s="183"/>
      <c r="J2639" s="183"/>
      <c r="K2639" s="183"/>
      <c r="L2639" s="183"/>
      <c r="M2639" s="183"/>
      <c r="N2639" s="183"/>
      <c r="O2639" s="183"/>
      <c r="P2639" s="183"/>
      <c r="Q2639" s="326"/>
      <c r="R2639" s="326"/>
      <c r="S2639" s="326"/>
      <c r="T2639" s="326"/>
      <c r="U2639" s="326"/>
      <c r="V2639" s="326"/>
      <c r="W2639" s="326"/>
      <c r="X2639" s="326"/>
      <c r="Y2639" s="326"/>
      <c r="Z2639" s="326"/>
      <c r="AA2639" s="752"/>
      <c r="AB2639" s="326"/>
      <c r="AC2639" s="770"/>
      <c r="AD2639" s="326"/>
      <c r="AE2639" s="326"/>
      <c r="AF2639" s="326"/>
      <c r="AG2639" s="326"/>
      <c r="AH2639" s="326"/>
    </row>
    <row r="2640" spans="1:34" s="2020" customFormat="1" ht="60" x14ac:dyDescent="0.25">
      <c r="B2640" s="475" t="s">
        <v>434</v>
      </c>
      <c r="C2640" s="3113"/>
      <c r="D2640" s="3114"/>
      <c r="E2640" s="3115">
        <v>10</v>
      </c>
      <c r="F2640" s="3116">
        <f t="shared" si="1783"/>
        <v>6</v>
      </c>
      <c r="G2640" s="3117">
        <v>0</v>
      </c>
      <c r="H2640" s="1591">
        <f t="shared" si="1780"/>
        <v>0</v>
      </c>
      <c r="I2640" s="183"/>
      <c r="J2640" s="183"/>
      <c r="K2640" s="183"/>
      <c r="L2640" s="183"/>
      <c r="M2640" s="911"/>
      <c r="N2640" s="183"/>
      <c r="O2640" s="183"/>
      <c r="P2640" s="183"/>
      <c r="Q2640" s="327"/>
      <c r="R2640" s="327"/>
      <c r="S2640" s="327"/>
      <c r="T2640" s="326"/>
      <c r="U2640" s="326"/>
      <c r="V2640" s="326"/>
      <c r="W2640" s="326"/>
      <c r="X2640" s="326"/>
      <c r="Y2640" s="326"/>
      <c r="Z2640" s="326"/>
      <c r="AA2640" s="752"/>
      <c r="AB2640" s="326"/>
      <c r="AC2640" s="770"/>
      <c r="AD2640" s="326"/>
      <c r="AE2640" s="327"/>
      <c r="AF2640" s="326"/>
      <c r="AG2640" s="326"/>
      <c r="AH2640" s="327"/>
    </row>
    <row r="2641" spans="1:34" s="2020" customFormat="1" ht="30" thickBot="1" x14ac:dyDescent="0.3">
      <c r="B2641" s="3122" t="s">
        <v>261</v>
      </c>
      <c r="C2641" s="3123"/>
      <c r="D2641" s="2149"/>
      <c r="E2641" s="3124">
        <f>E2633</f>
        <v>135</v>
      </c>
      <c r="F2641" s="3124">
        <f t="shared" ref="F2641:H2641" si="1784">F2633</f>
        <v>81</v>
      </c>
      <c r="G2641" s="3124">
        <f t="shared" si="1784"/>
        <v>33</v>
      </c>
      <c r="H2641" s="3124">
        <f t="shared" si="1784"/>
        <v>40.74074074074074</v>
      </c>
      <c r="I2641" s="135"/>
      <c r="J2641" s="135"/>
      <c r="K2641" s="135"/>
      <c r="L2641" s="135"/>
      <c r="M2641" s="2902"/>
      <c r="N2641" s="135"/>
      <c r="O2641" s="135"/>
      <c r="P2641" s="135"/>
      <c r="Q2641" s="409"/>
      <c r="R2641" s="409"/>
      <c r="S2641" s="409"/>
      <c r="T2641" s="328"/>
      <c r="U2641" s="328"/>
      <c r="V2641" s="328"/>
      <c r="W2641" s="328"/>
      <c r="X2641" s="328"/>
      <c r="Y2641" s="328"/>
      <c r="Z2641" s="328"/>
      <c r="AA2641" s="876"/>
      <c r="AB2641" s="328"/>
      <c r="AC2641" s="1132"/>
      <c r="AD2641" s="328"/>
      <c r="AE2641" s="409"/>
      <c r="AF2641" s="328"/>
      <c r="AG2641" s="328"/>
      <c r="AH2641" s="409"/>
    </row>
    <row r="2642" spans="1:34" s="2020" customFormat="1" ht="21" customHeight="1" thickBot="1" x14ac:dyDescent="0.3">
      <c r="B2642" s="3120" t="s">
        <v>134</v>
      </c>
      <c r="C2642" s="3118"/>
      <c r="D2642" s="3119"/>
      <c r="E2642" s="227">
        <f>E2633*10</f>
        <v>1350</v>
      </c>
      <c r="F2642" s="1634">
        <f t="shared" ref="F2642:G2642" si="1785">F2633*10</f>
        <v>810</v>
      </c>
      <c r="G2642" s="1634">
        <f t="shared" si="1785"/>
        <v>330</v>
      </c>
      <c r="H2642" s="1634">
        <f t="shared" si="1780"/>
        <v>40.74074074074074</v>
      </c>
      <c r="I2642" s="1583"/>
      <c r="J2642" s="1583"/>
      <c r="K2642" s="1583"/>
      <c r="L2642" s="1583"/>
      <c r="M2642" s="1583"/>
      <c r="N2642" s="1583"/>
      <c r="O2642" s="1583"/>
      <c r="P2642" s="1583"/>
      <c r="Q2642" s="332">
        <f t="shared" ref="Q2642:AG2642" si="1786">Q2633</f>
        <v>0</v>
      </c>
      <c r="R2642" s="332">
        <f t="shared" si="1786"/>
        <v>0</v>
      </c>
      <c r="S2642" s="332">
        <f t="shared" si="1786"/>
        <v>0</v>
      </c>
      <c r="T2642" s="332">
        <f t="shared" si="1786"/>
        <v>0</v>
      </c>
      <c r="U2642" s="332">
        <f t="shared" si="1786"/>
        <v>0</v>
      </c>
      <c r="V2642" s="332">
        <f t="shared" si="1786"/>
        <v>0</v>
      </c>
      <c r="W2642" s="332">
        <f t="shared" si="1786"/>
        <v>0</v>
      </c>
      <c r="X2642" s="332">
        <f t="shared" si="1786"/>
        <v>5001.9555099999998</v>
      </c>
      <c r="Y2642" s="332">
        <f t="shared" ref="Y2642:Z2642" si="1787">Y2633</f>
        <v>5001.9555099999998</v>
      </c>
      <c r="Z2642" s="332">
        <f t="shared" si="1787"/>
        <v>5001.9555099999998</v>
      </c>
      <c r="AA2642" s="753">
        <f t="shared" si="1786"/>
        <v>3001.1733059999997</v>
      </c>
      <c r="AB2642" s="332">
        <f t="shared" si="1786"/>
        <v>1258.1948300000001</v>
      </c>
      <c r="AC2642" s="775">
        <f t="shared" si="1786"/>
        <v>0</v>
      </c>
      <c r="AD2642" s="332">
        <f t="shared" si="1786"/>
        <v>0</v>
      </c>
      <c r="AE2642" s="332">
        <f t="shared" si="1786"/>
        <v>-1742.9784759999995</v>
      </c>
      <c r="AF2642" s="332">
        <f t="shared" si="1786"/>
        <v>0</v>
      </c>
      <c r="AG2642" s="332">
        <f t="shared" si="1786"/>
        <v>0</v>
      </c>
      <c r="AH2642" s="332">
        <f>AH2633</f>
        <v>1258.1948300000001</v>
      </c>
    </row>
    <row r="2643" spans="1:34" s="2020" customFormat="1" ht="21" customHeight="1" thickBot="1" x14ac:dyDescent="0.3">
      <c r="B2643" s="155" t="s">
        <v>277</v>
      </c>
      <c r="C2643" s="155"/>
      <c r="D2643" s="1583"/>
      <c r="E2643" s="266"/>
      <c r="F2643" s="1583"/>
      <c r="G2643" s="1583"/>
      <c r="H2643" s="1583"/>
      <c r="I2643" s="1583"/>
      <c r="J2643" s="1583"/>
      <c r="K2643" s="1583"/>
      <c r="L2643" s="1583"/>
      <c r="M2643" s="1583">
        <f>M2642</f>
        <v>0</v>
      </c>
      <c r="N2643" s="1583"/>
      <c r="O2643" s="1583"/>
      <c r="P2643" s="1583"/>
      <c r="Q2643" s="332">
        <f t="shared" ref="Q2643:AH2643" si="1788">Q2642</f>
        <v>0</v>
      </c>
      <c r="R2643" s="332">
        <f t="shared" si="1788"/>
        <v>0</v>
      </c>
      <c r="S2643" s="332">
        <f t="shared" si="1788"/>
        <v>0</v>
      </c>
      <c r="T2643" s="332">
        <f t="shared" si="1788"/>
        <v>0</v>
      </c>
      <c r="U2643" s="332">
        <f t="shared" si="1788"/>
        <v>0</v>
      </c>
      <c r="V2643" s="332">
        <f t="shared" si="1788"/>
        <v>0</v>
      </c>
      <c r="W2643" s="332">
        <f t="shared" si="1788"/>
        <v>0</v>
      </c>
      <c r="X2643" s="332">
        <f t="shared" si="1788"/>
        <v>5001.9555099999998</v>
      </c>
      <c r="Y2643" s="332">
        <f t="shared" ref="Y2643:Z2643" si="1789">Y2642</f>
        <v>5001.9555099999998</v>
      </c>
      <c r="Z2643" s="332">
        <f t="shared" si="1789"/>
        <v>5001.9555099999998</v>
      </c>
      <c r="AA2643" s="332">
        <f t="shared" si="1788"/>
        <v>3001.1733059999997</v>
      </c>
      <c r="AB2643" s="332">
        <f t="shared" si="1788"/>
        <v>1258.1948300000001</v>
      </c>
      <c r="AC2643" s="332">
        <f t="shared" si="1788"/>
        <v>0</v>
      </c>
      <c r="AD2643" s="156">
        <f t="shared" si="1788"/>
        <v>0</v>
      </c>
      <c r="AE2643" s="332">
        <f t="shared" si="1788"/>
        <v>-1742.9784759999995</v>
      </c>
      <c r="AF2643" s="332">
        <f t="shared" si="1788"/>
        <v>0</v>
      </c>
      <c r="AG2643" s="332">
        <f t="shared" si="1788"/>
        <v>0</v>
      </c>
      <c r="AH2643" s="332">
        <f t="shared" si="1788"/>
        <v>1258.1948300000001</v>
      </c>
    </row>
    <row r="2644" spans="1:34" s="2020" customFormat="1" x14ac:dyDescent="0.25">
      <c r="A2644" s="2020">
        <v>1</v>
      </c>
      <c r="B2644" s="2890"/>
      <c r="C2644" s="2890"/>
      <c r="D2644" s="2891"/>
      <c r="E2644" s="2892"/>
      <c r="F2644" s="2891"/>
      <c r="G2644" s="2891"/>
      <c r="H2644" s="2891"/>
      <c r="I2644" s="2891"/>
      <c r="J2644" s="2891"/>
      <c r="K2644" s="2891"/>
      <c r="L2644" s="2891"/>
      <c r="M2644" s="2891"/>
      <c r="N2644" s="2891"/>
      <c r="O2644" s="2891"/>
      <c r="P2644" s="2891"/>
      <c r="Q2644" s="366">
        <f t="shared" ref="Q2644:AH2644" si="1790">Q2645-Q2646-Q2711-Q2715-Q2718-Q2722</f>
        <v>0</v>
      </c>
      <c r="R2644" s="366">
        <f t="shared" ref="R2644:S2644" si="1791">R2645-R2646-R2711-R2715-R2718-R2722</f>
        <v>0</v>
      </c>
      <c r="S2644" s="366">
        <f t="shared" si="1791"/>
        <v>-9.3132257461547852E-10</v>
      </c>
      <c r="T2644" s="366">
        <f t="shared" ref="T2644:U2644" si="1792">T2645-T2646-T2711-T2715-T2718-T2722</f>
        <v>0</v>
      </c>
      <c r="U2644" s="366">
        <f t="shared" si="1792"/>
        <v>9.3132257461547852E-10</v>
      </c>
      <c r="V2644" s="366">
        <f t="shared" ref="V2644:W2644" si="1793">V2645-V2646-V2711-V2715-V2718-V2722</f>
        <v>1.1641532182693481E-9</v>
      </c>
      <c r="W2644" s="366">
        <f t="shared" si="1793"/>
        <v>1.3969838619232178E-9</v>
      </c>
      <c r="X2644" s="366">
        <f>X2645-X2646-X2711-X2715-X2718-X2722</f>
        <v>9.3132257461547852E-10</v>
      </c>
      <c r="Y2644" s="366">
        <f>Y2645-Y2646-Y2711-Y2715-Y2718-Y2722</f>
        <v>-1.6298145055770874E-9</v>
      </c>
      <c r="Z2644" s="366">
        <f>Z2645-Z2646-Z2711-Z2715-Z2718-Z2722</f>
        <v>-1.280568540096283E-9</v>
      </c>
      <c r="AA2644" s="366">
        <f t="shared" si="1790"/>
        <v>2.5611370801925659E-9</v>
      </c>
      <c r="AB2644" s="366">
        <f t="shared" si="1790"/>
        <v>1.6298145055770874E-9</v>
      </c>
      <c r="AC2644" s="366">
        <f t="shared" si="1790"/>
        <v>0</v>
      </c>
      <c r="AD2644" s="2893">
        <f t="shared" si="1790"/>
        <v>2.2737367544323206E-13</v>
      </c>
      <c r="AE2644" s="366">
        <f t="shared" si="1790"/>
        <v>7.2759576141834259E-12</v>
      </c>
      <c r="AF2644" s="366">
        <f t="shared" si="1790"/>
        <v>6.7501559897209518E-14</v>
      </c>
      <c r="AG2644" s="366">
        <f t="shared" si="1790"/>
        <v>-1.7053025658242404E-12</v>
      </c>
      <c r="AH2644" s="366">
        <f t="shared" si="1790"/>
        <v>-1.7462298274040222E-9</v>
      </c>
    </row>
    <row r="2645" spans="1:34" x14ac:dyDescent="0.25">
      <c r="A2645" s="137">
        <v>1</v>
      </c>
      <c r="B2645" s="2883" t="s">
        <v>110</v>
      </c>
      <c r="C2645" s="2884"/>
      <c r="D2645" s="2883"/>
      <c r="E2645" s="1800"/>
      <c r="F2645" s="1799"/>
      <c r="G2645" s="1799"/>
      <c r="H2645" s="1799"/>
      <c r="I2645" s="2885"/>
      <c r="J2645" s="2885"/>
      <c r="K2645" s="1799"/>
      <c r="L2645" s="1799"/>
      <c r="M2645" s="1799"/>
      <c r="N2645" s="1799"/>
      <c r="O2645" s="1799"/>
      <c r="P2645" s="1799"/>
      <c r="Q2645" s="366">
        <f>SUM(Q2631,Q2620,Q2607,Q2600,Q2590,Q2582,Q2571,Q2564,Q2558,Q2542,Q2533,Q2517,Q2510,Q2496,Q2464,Q2449,Q2439,Q2430,Q2415,Q2407,Q2372,Q2355,Q2329,Q2321,Q2301,Q2288,Q2272,Q2255,Q2247,Q2184,Q2160,Q2095,Q1936,Q1929,Q1873,Q1859,Q1798,Q1745,Q1689,Q1675,Q1661,Q1647,Q1582,Q1518,Q1445,Q1377,Q1284,Q1219,Q1146,Q1106,Q1043,Q979,Q942,Q2643)</f>
        <v>9168004.7408816479</v>
      </c>
      <c r="R2645" s="366">
        <f>SUM(R2631,R2620,R2607,R2600,R2590,R2582,R2571,R2564,R2558,R2542,R2533,R2517,R2510,R2496,R2464,R2449,R2439,R2430,R2415,R2407,R2372,R2355,R2329,R2321,R2301,R2288,R2272,R2255,R2247,R2184,R2160,R2095,R1936,R1929,R1873,R1859,R1798,R1745,R1689,R1675,R1661,R1647,R1582,R1518,R1445,R1377,R1284,R1219,R1146,R1106,R1043,R979,R942,)</f>
        <v>9168004.7408816479</v>
      </c>
      <c r="S2645" s="366">
        <f>SUM(S2631,S2620,S2607,S2600,S2590,S2582,S2571,S2564,S2558,S2542,S2533,S2517,S2510,S2496,S2464,S2449,S2439,S2430,S2415,S2407,S2372,S2355,S2329,S2321,S2301,S2288,S2272,S2255,S2247,S2184,S2160,S2095,S1936,S1929,S1873,S1859,S1798,S1745,S1689,S1675,S1661,S1647,S1582,S1518,S1445,S1377,S1284,S1219,S1146,S1106,S1043,S979,S942,S2626)</f>
        <v>9260461.7105037514</v>
      </c>
      <c r="T2645" s="366">
        <f>SUM(T2631,T2620,T2607,T2600,T2590,T2582,T2571,T2564,T2558,T2542,T2533,T2517,T2510,T2496,T2464,T2449,T2439,T2430,T2415,T2407,T2372,T2355,T2329,T2321,T2301,T2288,T2272,T2255,T2247,T2184,T2160,T2095,T1936,T1929,T1873,T1859,T1798,T1745,T1689,T1675,T1661,T1647,T1582,T1518,T1445,T1377,T1284,T1219,T1146,T1106,T1043,T979,T942,T2626)</f>
        <v>9268430.980811825</v>
      </c>
      <c r="U2645" s="366">
        <f>SUM(U2631,U2620,U2607,U2600,U2590,U2582,U2571,U2564,U2558,U2542,U2533,U2517,U2510,U2496,U2464,U2449,U2439,U2430,U2415,U2407,U2372,U2355,U2329,U2321,U2301,U2288,U2272,U2255,U2247,U2184,U2160,U2095,U1936,U1929,U1873,U1859,U1798,U1745,U1689,U1675,U1661,U1647,U1582,U1518,U1445,U1377,U1284,U1219,U1146,U1106,U1043,U979,U942,U2626)</f>
        <v>9268718.647885887</v>
      </c>
      <c r="V2645" s="366">
        <f>SUM(V2631,V2620,V2607,V2600,V2590,V2582,V2571,V2564,V2558,V2542,V2533,V2517,V2510,V2496,V2464,V2449,V2439,V2430,V2415,V2407,V2372,V2355,V2329,V2321,V2301,V2288,V2272,V2255,V2247,V2184,V2160,V2095,V1936,V1929,V1873,V1859,V1798,V1745,V1689,V1675,V1661,V1647,V1582,V1518,V1445,V1377,V1284,V1219,V1146,V1106,V1043,V979,V942,V2626)</f>
        <v>9275178.1960526705</v>
      </c>
      <c r="W2645" s="366">
        <f>SUM(W2631,W2620,W2607,W2600,W2590,W2582,W2571,W2564,W2558,W2542,W2533,W2517,W2510,W2496,W2464,W2449,W2439,W2430,W2415,W2407,W2372,W2355,W2329,W2321,W2301,W2288,W2272,W2255,W2247,W2184,W2160,W2095,W1936,W1929,W1873,W1859,W1798,W1745,W1689,W1675,W1661,W1647,W1582,W1518,W1445,W1377,W1284,W1219,W1146,W1106,W1043,W979,W942,W2626)</f>
        <v>9258130.341374455</v>
      </c>
      <c r="X2645" s="366">
        <f t="shared" ref="X2645:AH2645" si="1794">SUM(X2631,X2620,X2607,X2600,X2590,X2582,X2571,X2564,X2558,X2542,X2533,X2517,X2510,X2496,X2464,X2449,X2439,X2430,X2415,X2407,X2372,X2355,X2329,X2321,X2301,X2288,X2272,X2255,X2247,X2184,X2160,X2095,X1936,X1929,X1873,X1859,X1798,X1745,X1689,X1675,X1661,X1647,X1582,X1518,X1445,X1377,X1284,X1219,X1146,X1106,X1043,X979,X942,X2626,X2643)</f>
        <v>9206818.9764476418</v>
      </c>
      <c r="Y2645" s="366">
        <f t="shared" ref="Y2645:Z2645" si="1795">SUM(Y2631,Y2620,Y2607,Y2600,Y2590,Y2582,Y2571,Y2564,Y2558,Y2542,Y2533,Y2517,Y2510,Y2496,Y2464,Y2449,Y2439,Y2430,Y2415,Y2407,Y2372,Y2355,Y2329,Y2321,Y2301,Y2288,Y2272,Y2255,Y2247,Y2184,Y2160,Y2095,Y1936,Y1929,Y1873,Y1859,Y1798,Y1745,Y1689,Y1675,Y1661,Y1647,Y1582,Y1518,Y1445,Y1377,Y1284,Y1219,Y1146,Y1106,Y1043,Y979,Y942,Y2626,Y2643)</f>
        <v>9316835.9447854888</v>
      </c>
      <c r="Z2645" s="366">
        <f t="shared" si="1795"/>
        <v>9300481.2214085795</v>
      </c>
      <c r="AA2645" s="366">
        <f t="shared" si="1794"/>
        <v>7732070.4937566575</v>
      </c>
      <c r="AB2645" s="366">
        <f t="shared" si="1794"/>
        <v>7534578.4322000016</v>
      </c>
      <c r="AC2645" s="366">
        <f t="shared" si="1794"/>
        <v>0</v>
      </c>
      <c r="AD2645" s="366">
        <f t="shared" si="1794"/>
        <v>639.77898999999957</v>
      </c>
      <c r="AE2645" s="366">
        <f t="shared" si="1794"/>
        <v>-197492.06155665635</v>
      </c>
      <c r="AF2645" s="366">
        <f t="shared" si="1794"/>
        <v>-2555.2499700000003</v>
      </c>
      <c r="AG2645" s="366">
        <f t="shared" si="1794"/>
        <v>-16242.188899999999</v>
      </c>
      <c r="AH2645" s="366">
        <f t="shared" si="1794"/>
        <v>7518976.0222899979</v>
      </c>
    </row>
    <row r="2646" spans="1:34" x14ac:dyDescent="0.25">
      <c r="A2646" s="137">
        <v>1</v>
      </c>
      <c r="B2646" s="284" t="s">
        <v>7</v>
      </c>
      <c r="C2646" s="1689"/>
      <c r="D2646" s="1690"/>
      <c r="E2646" s="1691">
        <f>SUM(E2165,E1960,E1290,E1112,E1048,E984,E951,E844,E2630,E2625)</f>
        <v>44475</v>
      </c>
      <c r="F2646" s="1690">
        <f>SUM(F2165,F1960,F1290,F1112,F1048,F984,F951,F844,F2630,F2625)</f>
        <v>36965.166666666672</v>
      </c>
      <c r="G2646" s="1690">
        <f>SUM(G2165,G1960,G1290,G1112,G1048,G984,G951,G844,G2630,G2625)</f>
        <v>37524</v>
      </c>
      <c r="H2646" s="1690">
        <f>G2646/F2646*100</f>
        <v>101.51178361610704</v>
      </c>
      <c r="I2646" s="1692">
        <f>K2646/E2646</f>
        <v>7.9973243395165827</v>
      </c>
      <c r="J2646" s="1690">
        <f>M2646/G2646</f>
        <v>6.8663788508687773</v>
      </c>
      <c r="K2646" s="1690">
        <f>SUM(K2165,K1960,K1290,K1112,K1048,K984,K951,K844,K2630,K2625)</f>
        <v>355681</v>
      </c>
      <c r="L2646" s="1690">
        <f>SUM(L2165,L1960,L1290,L1112,L1048,L984,L951,L844,L2630,L2625)</f>
        <v>295401</v>
      </c>
      <c r="M2646" s="1690">
        <f>SUM(M2165,M1960,M1290,M1112,M1048,M984,M951,M844,M2630,M2625)</f>
        <v>257654</v>
      </c>
      <c r="N2646" s="1690">
        <f>M2646/L2646*100</f>
        <v>87.221776500418073</v>
      </c>
      <c r="O2646" s="1690">
        <f>SUM(O2165,O1960,O1290,O1112,O1048,O984,O951,O844,O2630,O2625)</f>
        <v>1078.3998161764705</v>
      </c>
      <c r="P2646" s="1693">
        <f>M2646/$B$4*12/O2646</f>
        <v>286.7070221657055</v>
      </c>
      <c r="Q2646" s="367">
        <f t="shared" ref="Q2646:AH2646" si="1796">SUM(Q2165,Q1960,Q1290,Q1112,Q1048,Q984,Q951,Q844,Q2630,Q2625)</f>
        <v>2372376.1198300323</v>
      </c>
      <c r="R2646" s="367">
        <f t="shared" si="1796"/>
        <v>2372376.1198300323</v>
      </c>
      <c r="S2646" s="367">
        <f t="shared" si="1796"/>
        <v>2375180.3343366878</v>
      </c>
      <c r="T2646" s="367">
        <f t="shared" si="1796"/>
        <v>2376498.2056917688</v>
      </c>
      <c r="U2646" s="367">
        <f t="shared" si="1796"/>
        <v>2376412.6039212751</v>
      </c>
      <c r="V2646" s="367">
        <f t="shared" si="1796"/>
        <v>2378725.1772524179</v>
      </c>
      <c r="W2646" s="367">
        <f t="shared" si="1796"/>
        <v>2361568.6084109452</v>
      </c>
      <c r="X2646" s="367">
        <f t="shared" si="1796"/>
        <v>2295419.3646473167</v>
      </c>
      <c r="Y2646" s="367">
        <f t="shared" ref="Y2646:Z2646" si="1797">SUM(Y2165,Y1960,Y1290,Y1112,Y1048,Y984,Y951,Y844,Y2630,Y2625)</f>
        <v>2314790.3433771441</v>
      </c>
      <c r="Z2646" s="367">
        <f t="shared" si="1797"/>
        <v>2290809.2580515658</v>
      </c>
      <c r="AA2646" s="367">
        <f t="shared" si="1796"/>
        <v>1932400.6547206682</v>
      </c>
      <c r="AB2646" s="367">
        <f t="shared" si="1796"/>
        <v>1910734.26801</v>
      </c>
      <c r="AC2646" s="367">
        <f t="shared" si="1796"/>
        <v>0</v>
      </c>
      <c r="AD2646" s="367">
        <f t="shared" si="1796"/>
        <v>-720.18702000000008</v>
      </c>
      <c r="AE2646" s="367">
        <f t="shared" si="1796"/>
        <v>-21666.386710668135</v>
      </c>
      <c r="AF2646" s="367">
        <f t="shared" si="1796"/>
        <v>-973.67056000000002</v>
      </c>
      <c r="AG2646" s="367">
        <f t="shared" si="1796"/>
        <v>-12256.959389999998</v>
      </c>
      <c r="AH2646" s="367">
        <f t="shared" si="1796"/>
        <v>1897757.1216000002</v>
      </c>
    </row>
    <row r="2647" spans="1:34" ht="43.5" x14ac:dyDescent="0.25">
      <c r="A2647" s="137">
        <v>1</v>
      </c>
      <c r="B2647" s="285" t="s">
        <v>177</v>
      </c>
      <c r="C2647" s="1694"/>
      <c r="D2647" s="1695"/>
      <c r="E2647" s="1696">
        <f>SUM(E1963,E952,E845)</f>
        <v>946</v>
      </c>
      <c r="F2647" s="1695">
        <f t="shared" ref="F2647:G2647" si="1798">SUM(F1963,F952,F845)</f>
        <v>786.33333333333337</v>
      </c>
      <c r="G2647" s="1695">
        <f t="shared" si="1798"/>
        <v>871</v>
      </c>
      <c r="H2647" s="1695">
        <f>G2647/F2647*100</f>
        <v>110.76727426875794</v>
      </c>
      <c r="I2647" s="1695"/>
      <c r="J2647" s="1695"/>
      <c r="K2647" s="1695"/>
      <c r="L2647" s="1695"/>
      <c r="M2647" s="1695"/>
      <c r="N2647" s="1695"/>
      <c r="O2647" s="1695"/>
      <c r="P2647" s="1695"/>
      <c r="Q2647" s="1697">
        <f t="shared" ref="Q2647:AG2647" si="1799">SUM(Q1963,Q952,Q845)</f>
        <v>152974.75307200002</v>
      </c>
      <c r="R2647" s="1697">
        <f t="shared" si="1799"/>
        <v>152974.75307200002</v>
      </c>
      <c r="S2647" s="1697">
        <f t="shared" si="1799"/>
        <v>152974.75307200002</v>
      </c>
      <c r="T2647" s="1697">
        <f t="shared" si="1799"/>
        <v>152974.75307200002</v>
      </c>
      <c r="U2647" s="1697">
        <f t="shared" si="1799"/>
        <v>154656.45227200002</v>
      </c>
      <c r="V2647" s="1697">
        <f t="shared" si="1799"/>
        <v>154656.45227200002</v>
      </c>
      <c r="W2647" s="1697">
        <f t="shared" si="1799"/>
        <v>154656.45227200002</v>
      </c>
      <c r="X2647" s="1697">
        <f t="shared" si="1799"/>
        <v>156874.11031200003</v>
      </c>
      <c r="Y2647" s="1697">
        <f t="shared" si="1799"/>
        <v>158278.22928080001</v>
      </c>
      <c r="Z2647" s="1697">
        <f t="shared" ref="Z2647" si="1800">SUM(Z1963,Z952,Z845)</f>
        <v>158278.22928080001</v>
      </c>
      <c r="AA2647" s="368">
        <f t="shared" si="1799"/>
        <v>131898.52440066668</v>
      </c>
      <c r="AB2647" s="368">
        <f t="shared" si="1799"/>
        <v>136669.78435999999</v>
      </c>
      <c r="AC2647" s="368">
        <f t="shared" si="1799"/>
        <v>0</v>
      </c>
      <c r="AD2647" s="1697">
        <f t="shared" si="1799"/>
        <v>0</v>
      </c>
      <c r="AE2647" s="1697">
        <f t="shared" si="1799"/>
        <v>4771.2599593333352</v>
      </c>
      <c r="AF2647" s="1697">
        <f t="shared" si="1799"/>
        <v>-281.30736999999999</v>
      </c>
      <c r="AG2647" s="368">
        <f t="shared" si="1799"/>
        <v>0</v>
      </c>
      <c r="AH2647" s="368">
        <f>SUM(AH1963,AH952,AH845)</f>
        <v>136866.28839</v>
      </c>
    </row>
    <row r="2648" spans="1:34" ht="29.25" x14ac:dyDescent="0.25">
      <c r="A2648" s="137">
        <v>1</v>
      </c>
      <c r="B2648" s="3001" t="s">
        <v>178</v>
      </c>
      <c r="C2648" s="1698"/>
      <c r="D2648" s="1699"/>
      <c r="E2648" s="1700">
        <f>SUM(E2165)</f>
        <v>2800</v>
      </c>
      <c r="F2648" s="1699">
        <f>SUM(F2165)</f>
        <v>2333.3333333333335</v>
      </c>
      <c r="G2648" s="1699">
        <f>SUM(G2165)</f>
        <v>2428</v>
      </c>
      <c r="H2648" s="1699">
        <f>G2648/F2648*100</f>
        <v>104.05714285714285</v>
      </c>
      <c r="I2648" s="1701">
        <f>L2648/F2648</f>
        <v>12</v>
      </c>
      <c r="J2648" s="1701">
        <f>M2648/G2648</f>
        <v>12.142504118616145</v>
      </c>
      <c r="K2648" s="1699">
        <f>SUM(K2165)</f>
        <v>33600</v>
      </c>
      <c r="L2648" s="1699">
        <f>SUM(L2165)</f>
        <v>28000</v>
      </c>
      <c r="M2648" s="1699">
        <f>SUM(M2165)</f>
        <v>29482</v>
      </c>
      <c r="N2648" s="1699">
        <f>M2648/L2648*100</f>
        <v>105.29285714285714</v>
      </c>
      <c r="O2648" s="1699">
        <f>SUM(O2165)</f>
        <v>105</v>
      </c>
      <c r="P2648" s="1702">
        <f>M2648/$B$4*12/O2648</f>
        <v>336.93714285714282</v>
      </c>
      <c r="Q2648" s="371">
        <f t="shared" ref="Q2648:AH2648" si="1801">SUM(Q2165)</f>
        <v>145758.97173600001</v>
      </c>
      <c r="R2648" s="371">
        <f t="shared" si="1801"/>
        <v>145758.97173600001</v>
      </c>
      <c r="S2648" s="371">
        <f t="shared" si="1801"/>
        <v>150680.12071140003</v>
      </c>
      <c r="T2648" s="371">
        <f t="shared" si="1801"/>
        <v>150680.12071140003</v>
      </c>
      <c r="U2648" s="371">
        <f t="shared" si="1801"/>
        <v>150680.12071140003</v>
      </c>
      <c r="V2648" s="371">
        <f t="shared" si="1801"/>
        <v>150680.12071140003</v>
      </c>
      <c r="W2648" s="371">
        <f t="shared" si="1801"/>
        <v>150680.12071140003</v>
      </c>
      <c r="X2648" s="371">
        <f t="shared" si="1801"/>
        <v>150680.12071140003</v>
      </c>
      <c r="Y2648" s="371">
        <f t="shared" ref="Y2648:Z2648" si="1802">SUM(Y2165)</f>
        <v>150680.12071140003</v>
      </c>
      <c r="Z2648" s="371">
        <f t="shared" si="1802"/>
        <v>150680.12071140003</v>
      </c>
      <c r="AA2648" s="369">
        <f t="shared" si="1801"/>
        <v>125402.72896032002</v>
      </c>
      <c r="AB2648" s="369">
        <f t="shared" si="1801"/>
        <v>125572.04939</v>
      </c>
      <c r="AC2648" s="369">
        <f t="shared" si="1801"/>
        <v>0</v>
      </c>
      <c r="AD2648" s="371">
        <f t="shared" si="1801"/>
        <v>0</v>
      </c>
      <c r="AE2648" s="371">
        <f t="shared" si="1801"/>
        <v>169.32042967998132</v>
      </c>
      <c r="AF2648" s="371">
        <f t="shared" si="1801"/>
        <v>0</v>
      </c>
      <c r="AG2648" s="369">
        <f t="shared" si="1801"/>
        <v>-57.3309</v>
      </c>
      <c r="AH2648" s="369">
        <f t="shared" si="1801"/>
        <v>125514.71849</v>
      </c>
    </row>
    <row r="2649" spans="1:34" x14ac:dyDescent="0.25">
      <c r="A2649" s="137">
        <v>1</v>
      </c>
      <c r="B2649" s="486" t="s">
        <v>324</v>
      </c>
      <c r="C2649" s="1698"/>
      <c r="D2649" s="1699"/>
      <c r="E2649" s="1700"/>
      <c r="F2649" s="1699"/>
      <c r="G2649" s="1699"/>
      <c r="H2649" s="1699"/>
      <c r="I2649" s="1701"/>
      <c r="J2649" s="1701"/>
      <c r="K2649" s="1699"/>
      <c r="L2649" s="1699"/>
      <c r="M2649" s="1699"/>
      <c r="N2649" s="1699"/>
      <c r="O2649" s="1699"/>
      <c r="P2649" s="1702"/>
      <c r="Q2649" s="371">
        <f t="shared" ref="Q2649:AH2649" si="1803">SUM(Q2187,Q2098,Q1964,Q1876,Q1801,Q1748,Q1692,Q1585,Q1521,Q1448,Q1380,Q1291,Q1222,Q1149,Q1049,Q985,Q846)</f>
        <v>1737696.0724099998</v>
      </c>
      <c r="R2649" s="371">
        <f t="shared" si="1803"/>
        <v>1737696.0724099998</v>
      </c>
      <c r="S2649" s="371">
        <f t="shared" si="1803"/>
        <v>1798203.7665100002</v>
      </c>
      <c r="T2649" s="371">
        <f t="shared" si="1803"/>
        <v>1798203.7665100002</v>
      </c>
      <c r="U2649" s="371">
        <f t="shared" si="1803"/>
        <v>1798203.7665100002</v>
      </c>
      <c r="V2649" s="371">
        <f t="shared" si="1803"/>
        <v>1798203.7665100002</v>
      </c>
      <c r="W2649" s="371">
        <f t="shared" si="1803"/>
        <v>1798203.7665100002</v>
      </c>
      <c r="X2649" s="371">
        <f t="shared" si="1803"/>
        <v>1798203.7665100002</v>
      </c>
      <c r="Y2649" s="371">
        <f t="shared" ref="Y2649:Z2649" si="1804">SUM(Y2187,Y2098,Y1964,Y1876,Y1801,Y1748,Y1692,Y1585,Y1521,Y1448,Y1380,Y1291,Y1222,Y1149,Y1049,Y985,Y846)</f>
        <v>1815143.5685999999</v>
      </c>
      <c r="Z2649" s="371">
        <f t="shared" si="1804"/>
        <v>1815143.5685999999</v>
      </c>
      <c r="AA2649" s="369">
        <f t="shared" si="1803"/>
        <v>1504956.1166666669</v>
      </c>
      <c r="AB2649" s="369">
        <f t="shared" si="1803"/>
        <v>1433455.5083199998</v>
      </c>
      <c r="AC2649" s="369">
        <f t="shared" si="1803"/>
        <v>0</v>
      </c>
      <c r="AD2649" s="371">
        <f t="shared" si="1803"/>
        <v>-3630.8959100000002</v>
      </c>
      <c r="AE2649" s="371">
        <f t="shared" si="1803"/>
        <v>-71500.608346666733</v>
      </c>
      <c r="AF2649" s="371">
        <f t="shared" si="1803"/>
        <v>0</v>
      </c>
      <c r="AG2649" s="369">
        <f t="shared" si="1803"/>
        <v>-704.23023000000001</v>
      </c>
      <c r="AH2649" s="369">
        <f t="shared" si="1803"/>
        <v>1429120.38218</v>
      </c>
    </row>
    <row r="2650" spans="1:34" x14ac:dyDescent="0.25">
      <c r="A2650" s="137">
        <v>1</v>
      </c>
      <c r="B2650" s="173" t="s">
        <v>270</v>
      </c>
      <c r="C2650" s="1698"/>
      <c r="D2650" s="1699"/>
      <c r="E2650" s="1700">
        <f>SUM(E2188,E2099,E1965,E1877,E1802,E1749,E1693,E1586,E1522,E1449,E1381,E1292,E1223,E1150,E1050,E986,E847)</f>
        <v>500216</v>
      </c>
      <c r="F2650" s="1699">
        <f>SUM(F2188,F2099,F1965,F1877,F1802,F1749,F1693,F1586,F1522,F1449,F1381,F1292,F1223,F1150,F1050,F986,F847)</f>
        <v>415399.66666666669</v>
      </c>
      <c r="G2650" s="1699">
        <f>SUM(G2188,G2099,G1965,G1877,G1802,G1749,G1693,G1586,G1522,G1449,G1381,G1292,G1223,G1150,G1050,G986,G847)</f>
        <v>472867</v>
      </c>
      <c r="H2650" s="1699">
        <f t="shared" ref="H2650:H2664" si="1805">G2650/F2650*100</f>
        <v>113.83422711781985</v>
      </c>
      <c r="I2650" s="1701"/>
      <c r="J2650" s="1701"/>
      <c r="K2650" s="1699"/>
      <c r="L2650" s="1699"/>
      <c r="M2650" s="1699"/>
      <c r="N2650" s="1699"/>
      <c r="O2650" s="1699"/>
      <c r="P2650" s="1702"/>
      <c r="Q2650" s="371"/>
      <c r="R2650" s="371"/>
      <c r="S2650" s="371"/>
      <c r="T2650" s="371"/>
      <c r="U2650" s="371"/>
      <c r="V2650" s="371"/>
      <c r="W2650" s="371"/>
      <c r="X2650" s="371"/>
      <c r="Y2650" s="371"/>
      <c r="Z2650" s="371"/>
      <c r="AA2650" s="369"/>
      <c r="AB2650" s="369"/>
      <c r="AC2650" s="369"/>
      <c r="AD2650" s="371"/>
      <c r="AE2650" s="371"/>
      <c r="AF2650" s="371"/>
      <c r="AG2650" s="369"/>
      <c r="AH2650" s="369"/>
    </row>
    <row r="2651" spans="1:34" ht="30" x14ac:dyDescent="0.25">
      <c r="A2651" s="137">
        <v>1</v>
      </c>
      <c r="B2651" s="173" t="s">
        <v>193</v>
      </c>
      <c r="C2651" s="1698"/>
      <c r="D2651" s="1699"/>
      <c r="E2651" s="1700">
        <f>SUM(E1750,E1293,E1450)</f>
        <v>1985</v>
      </c>
      <c r="F2651" s="1699">
        <f>SUM(F1750,F1293,F1450)</f>
        <v>1654</v>
      </c>
      <c r="G2651" s="1699">
        <f>SUM(G1750,G1293,G1450)</f>
        <v>1735</v>
      </c>
      <c r="H2651" s="1699">
        <f t="shared" si="1805"/>
        <v>104.89721886336154</v>
      </c>
      <c r="I2651" s="1701"/>
      <c r="J2651" s="1701"/>
      <c r="K2651" s="1699"/>
      <c r="L2651" s="1699"/>
      <c r="M2651" s="1699"/>
      <c r="N2651" s="1699"/>
      <c r="O2651" s="1699"/>
      <c r="P2651" s="1702"/>
      <c r="Q2651" s="371"/>
      <c r="R2651" s="371"/>
      <c r="S2651" s="371"/>
      <c r="T2651" s="371"/>
      <c r="U2651" s="371"/>
      <c r="V2651" s="371"/>
      <c r="W2651" s="371"/>
      <c r="X2651" s="371"/>
      <c r="Y2651" s="371"/>
      <c r="Z2651" s="371"/>
      <c r="AA2651" s="369"/>
      <c r="AB2651" s="369"/>
      <c r="AC2651" s="369"/>
      <c r="AD2651" s="371"/>
      <c r="AE2651" s="371"/>
      <c r="AF2651" s="371"/>
      <c r="AG2651" s="369"/>
      <c r="AH2651" s="369"/>
    </row>
    <row r="2652" spans="1:34" ht="30" x14ac:dyDescent="0.25">
      <c r="A2652" s="137">
        <v>1</v>
      </c>
      <c r="B2652" s="173" t="s">
        <v>453</v>
      </c>
      <c r="C2652" s="1698"/>
      <c r="D2652" s="1699"/>
      <c r="E2652" s="1700">
        <f>SUM(E2190,E2101,E1967,E1879,E1804,E1751,E1695,E1588,E1524,E1451,E1383,E1294,E1225,E1152,E1052,E988,E849)</f>
        <v>279015</v>
      </c>
      <c r="F2652" s="1699">
        <f>SUM(F2190,F2101,F1967,F1879,F1804,F1751,F1695,F1588,F1524,F1451,F1383,F1294,F1225,F1152,F1052,F988,F849)</f>
        <v>232513.66666666669</v>
      </c>
      <c r="G2652" s="1699">
        <f>SUM(G2190,G2101,G1967,G1879,G1804,G1751,G1695,G1588,G1524,G1451,G1383,G1294,G1225,G1152,G1052,G988,G849)</f>
        <v>271828</v>
      </c>
      <c r="H2652" s="1699">
        <f t="shared" si="1805"/>
        <v>116.90839678241134</v>
      </c>
      <c r="I2652" s="1701"/>
      <c r="J2652" s="1701"/>
      <c r="K2652" s="1699"/>
      <c r="L2652" s="1699"/>
      <c r="M2652" s="1699"/>
      <c r="N2652" s="1699"/>
      <c r="O2652" s="1699"/>
      <c r="P2652" s="1702"/>
      <c r="Q2652" s="371"/>
      <c r="R2652" s="371"/>
      <c r="S2652" s="371"/>
      <c r="T2652" s="371"/>
      <c r="U2652" s="371"/>
      <c r="V2652" s="371"/>
      <c r="W2652" s="371"/>
      <c r="X2652" s="371"/>
      <c r="Y2652" s="371"/>
      <c r="Z2652" s="371"/>
      <c r="AA2652" s="369"/>
      <c r="AB2652" s="369"/>
      <c r="AC2652" s="369"/>
      <c r="AD2652" s="371"/>
      <c r="AE2652" s="371"/>
      <c r="AF2652" s="371"/>
      <c r="AG2652" s="369"/>
      <c r="AH2652" s="369"/>
    </row>
    <row r="2653" spans="1:34" ht="60" x14ac:dyDescent="0.25">
      <c r="A2653" s="137">
        <v>1</v>
      </c>
      <c r="B2653" s="173" t="s">
        <v>454</v>
      </c>
      <c r="C2653" s="1698"/>
      <c r="D2653" s="1699"/>
      <c r="E2653" s="1700">
        <f t="shared" ref="E2653:G2654" si="1806">SUM(E2191,E2102,E1969,E1880,E1805,E1752,E1696,E1589,E1525,E1452,E1384,E1295,E1226,E1153,E1053,E989,E850)</f>
        <v>38800</v>
      </c>
      <c r="F2653" s="1699">
        <f t="shared" si="1806"/>
        <v>32333</v>
      </c>
      <c r="G2653" s="1699">
        <f t="shared" si="1806"/>
        <v>41255</v>
      </c>
      <c r="H2653" s="1699">
        <f t="shared" si="1805"/>
        <v>127.59409890823616</v>
      </c>
      <c r="I2653" s="1701"/>
      <c r="J2653" s="1701"/>
      <c r="K2653" s="1699"/>
      <c r="L2653" s="1699"/>
      <c r="M2653" s="1699"/>
      <c r="N2653" s="1699"/>
      <c r="O2653" s="1699"/>
      <c r="P2653" s="1702"/>
      <c r="Q2653" s="371"/>
      <c r="R2653" s="371"/>
      <c r="S2653" s="371"/>
      <c r="T2653" s="371"/>
      <c r="U2653" s="371"/>
      <c r="V2653" s="371"/>
      <c r="W2653" s="371"/>
      <c r="X2653" s="371"/>
      <c r="Y2653" s="371"/>
      <c r="Z2653" s="371"/>
      <c r="AA2653" s="369"/>
      <c r="AB2653" s="369"/>
      <c r="AC2653" s="369"/>
      <c r="AD2653" s="371"/>
      <c r="AE2653" s="371"/>
      <c r="AF2653" s="371"/>
      <c r="AG2653" s="369"/>
      <c r="AH2653" s="369"/>
    </row>
    <row r="2654" spans="1:34" ht="45" x14ac:dyDescent="0.25">
      <c r="A2654" s="137">
        <v>1</v>
      </c>
      <c r="B2654" s="173" t="s">
        <v>455</v>
      </c>
      <c r="C2654" s="1698"/>
      <c r="D2654" s="1699"/>
      <c r="E2654" s="1700">
        <f t="shared" si="1806"/>
        <v>162394</v>
      </c>
      <c r="F2654" s="1699">
        <f t="shared" si="1806"/>
        <v>135326.33333333334</v>
      </c>
      <c r="G2654" s="1699">
        <f t="shared" si="1806"/>
        <v>154734</v>
      </c>
      <c r="H2654" s="1699">
        <f t="shared" si="1805"/>
        <v>114.34138218971917</v>
      </c>
      <c r="I2654" s="1701"/>
      <c r="J2654" s="1701"/>
      <c r="K2654" s="1699"/>
      <c r="L2654" s="1699"/>
      <c r="M2654" s="1699"/>
      <c r="N2654" s="1699"/>
      <c r="O2654" s="1699"/>
      <c r="P2654" s="1702"/>
      <c r="Q2654" s="371"/>
      <c r="R2654" s="371"/>
      <c r="S2654" s="371"/>
      <c r="T2654" s="371"/>
      <c r="U2654" s="371"/>
      <c r="V2654" s="371"/>
      <c r="W2654" s="371"/>
      <c r="X2654" s="371"/>
      <c r="Y2654" s="371"/>
      <c r="Z2654" s="371"/>
      <c r="AA2654" s="369"/>
      <c r="AB2654" s="369"/>
      <c r="AC2654" s="369"/>
      <c r="AD2654" s="371"/>
      <c r="AE2654" s="371"/>
      <c r="AF2654" s="371"/>
      <c r="AG2654" s="369"/>
      <c r="AH2654" s="369"/>
    </row>
    <row r="2655" spans="1:34" ht="90" x14ac:dyDescent="0.25">
      <c r="A2655" s="137">
        <v>1</v>
      </c>
      <c r="B2655" s="173" t="s">
        <v>456</v>
      </c>
      <c r="C2655" s="1698"/>
      <c r="D2655" s="1699"/>
      <c r="E2655" s="1700">
        <f>SUM(E2193,E2104,E1972,E1882,E1807,E1754,E1698,E1591,E1527,E1454,E1386,E1297,E1228,E1155,E1055,E991,E852)</f>
        <v>9400</v>
      </c>
      <c r="F2655" s="1699">
        <f>SUM(F2193,F2104,F1972,F1882,F1807,F1754,F1698,F1591,F1527,F1454,F1386,F1297,F1228,F1155,F1055,F991,F852)</f>
        <v>7833.3333333333321</v>
      </c>
      <c r="G2655" s="1699">
        <f>SUM(G2193,G2104,G1972,G1882,G1807,G1754,G1698,G1591,G1527,G1454,G1386,G1297,G1228,G1155,G1055,G991,G852)</f>
        <v>0</v>
      </c>
      <c r="H2655" s="1699">
        <f t="shared" si="1805"/>
        <v>0</v>
      </c>
      <c r="I2655" s="1701"/>
      <c r="J2655" s="1701"/>
      <c r="K2655" s="1699"/>
      <c r="L2655" s="1699"/>
      <c r="M2655" s="1699"/>
      <c r="N2655" s="1699"/>
      <c r="O2655" s="1699"/>
      <c r="P2655" s="1702"/>
      <c r="Q2655" s="371"/>
      <c r="R2655" s="371"/>
      <c r="S2655" s="371"/>
      <c r="T2655" s="371"/>
      <c r="U2655" s="371"/>
      <c r="V2655" s="371"/>
      <c r="W2655" s="371"/>
      <c r="X2655" s="371"/>
      <c r="Y2655" s="371"/>
      <c r="Z2655" s="371"/>
      <c r="AA2655" s="369"/>
      <c r="AB2655" s="369"/>
      <c r="AC2655" s="369"/>
      <c r="AD2655" s="371"/>
      <c r="AE2655" s="371"/>
      <c r="AF2655" s="371"/>
      <c r="AG2655" s="369"/>
      <c r="AH2655" s="369"/>
    </row>
    <row r="2656" spans="1:34" s="2020" customFormat="1" ht="43.5" x14ac:dyDescent="0.25">
      <c r="A2656" s="2020">
        <v>1</v>
      </c>
      <c r="B2656" s="288" t="s">
        <v>619</v>
      </c>
      <c r="C2656" s="2842"/>
      <c r="D2656" s="1699"/>
      <c r="E2656" s="1700">
        <f>E1974+E1455+E1298+E1229+E1156+E992+E853</f>
        <v>793</v>
      </c>
      <c r="F2656" s="1699">
        <f>F1974+F1455+F1298+F1229+F1156+F992+F853</f>
        <v>660.5</v>
      </c>
      <c r="G2656" s="1699">
        <f>G1974+G1455+G1298+G1229+G1156+G992+G853</f>
        <v>613</v>
      </c>
      <c r="H2656" s="1699">
        <f t="shared" si="1805"/>
        <v>92.808478425435283</v>
      </c>
      <c r="I2656" s="1701"/>
      <c r="J2656" s="1701"/>
      <c r="K2656" s="1699"/>
      <c r="L2656" s="1699"/>
      <c r="M2656" s="1699"/>
      <c r="N2656" s="1699"/>
      <c r="O2656" s="1699"/>
      <c r="P2656" s="1702"/>
      <c r="Q2656" s="371"/>
      <c r="R2656" s="371"/>
      <c r="S2656" s="371"/>
      <c r="T2656" s="371"/>
      <c r="U2656" s="371"/>
      <c r="V2656" s="371"/>
      <c r="W2656" s="371"/>
      <c r="X2656" s="371"/>
      <c r="Y2656" s="371"/>
      <c r="Z2656" s="371"/>
      <c r="AA2656" s="369"/>
      <c r="AB2656" s="369"/>
      <c r="AC2656" s="369"/>
      <c r="AD2656" s="371"/>
      <c r="AE2656" s="371"/>
      <c r="AF2656" s="371"/>
      <c r="AG2656" s="369"/>
      <c r="AH2656" s="369"/>
    </row>
    <row r="2657" spans="1:34" s="2020" customFormat="1" ht="30" x14ac:dyDescent="0.25">
      <c r="A2657" s="2020">
        <v>1</v>
      </c>
      <c r="B2657" s="173" t="s">
        <v>620</v>
      </c>
      <c r="C2657" s="1698"/>
      <c r="D2657" s="1699"/>
      <c r="E2657" s="1700">
        <f>E1975+E1157+E854</f>
        <v>20</v>
      </c>
      <c r="F2657" s="1699">
        <f>F1975+F1157+F854</f>
        <v>16.5</v>
      </c>
      <c r="G2657" s="1699">
        <f>G1975+G1157+G854</f>
        <v>7</v>
      </c>
      <c r="H2657" s="1699">
        <f t="shared" si="1805"/>
        <v>42.424242424242422</v>
      </c>
      <c r="I2657" s="1701"/>
      <c r="J2657" s="1701"/>
      <c r="K2657" s="1699"/>
      <c r="L2657" s="1699"/>
      <c r="M2657" s="1699"/>
      <c r="N2657" s="1699"/>
      <c r="O2657" s="1699"/>
      <c r="P2657" s="1702"/>
      <c r="Q2657" s="371"/>
      <c r="R2657" s="371"/>
      <c r="S2657" s="371"/>
      <c r="T2657" s="371"/>
      <c r="U2657" s="371"/>
      <c r="V2657" s="371"/>
      <c r="W2657" s="371"/>
      <c r="X2657" s="371"/>
      <c r="Y2657" s="371"/>
      <c r="Z2657" s="371"/>
      <c r="AA2657" s="369"/>
      <c r="AB2657" s="369"/>
      <c r="AC2657" s="369"/>
      <c r="AD2657" s="371"/>
      <c r="AE2657" s="371"/>
      <c r="AF2657" s="371"/>
      <c r="AG2657" s="369"/>
      <c r="AH2657" s="369"/>
    </row>
    <row r="2658" spans="1:34" s="2020" customFormat="1" ht="30" x14ac:dyDescent="0.25">
      <c r="A2658" s="2020">
        <v>1</v>
      </c>
      <c r="B2658" s="173" t="s">
        <v>621</v>
      </c>
      <c r="C2658" s="1698"/>
      <c r="D2658" s="1699"/>
      <c r="E2658" s="1700">
        <f>E1976+E1456+E1299+E1230+E1158+E855</f>
        <v>708</v>
      </c>
      <c r="F2658" s="1699">
        <f>F1976+F1456+F1299+F1230+F1158+F855</f>
        <v>589.83333333333337</v>
      </c>
      <c r="G2658" s="1699">
        <f>G1976+G1456+G1299+G1230+G1158+G855</f>
        <v>556</v>
      </c>
      <c r="H2658" s="1699">
        <f t="shared" si="1805"/>
        <v>94.263916360553822</v>
      </c>
      <c r="I2658" s="1701"/>
      <c r="J2658" s="1701"/>
      <c r="K2658" s="1699"/>
      <c r="L2658" s="1699"/>
      <c r="M2658" s="1699"/>
      <c r="N2658" s="1699"/>
      <c r="O2658" s="1699"/>
      <c r="P2658" s="1702"/>
      <c r="Q2658" s="371"/>
      <c r="R2658" s="371"/>
      <c r="S2658" s="371"/>
      <c r="T2658" s="371"/>
      <c r="U2658" s="371"/>
      <c r="V2658" s="371"/>
      <c r="W2658" s="371"/>
      <c r="X2658" s="371"/>
      <c r="Y2658" s="371"/>
      <c r="Z2658" s="371"/>
      <c r="AA2658" s="369"/>
      <c r="AB2658" s="369"/>
      <c r="AC2658" s="369"/>
      <c r="AD2658" s="371"/>
      <c r="AE2658" s="371"/>
      <c r="AF2658" s="371"/>
      <c r="AG2658" s="369"/>
      <c r="AH2658" s="369"/>
    </row>
    <row r="2659" spans="1:34" s="2020" customFormat="1" ht="30" x14ac:dyDescent="0.25">
      <c r="A2659" s="2020">
        <v>1</v>
      </c>
      <c r="B2659" s="173" t="s">
        <v>628</v>
      </c>
      <c r="C2659" s="1698"/>
      <c r="D2659" s="1699"/>
      <c r="E2659" s="1700">
        <f>E1977+E993</f>
        <v>65</v>
      </c>
      <c r="F2659" s="1699">
        <f>F1977+F993</f>
        <v>54.166666666666664</v>
      </c>
      <c r="G2659" s="1699">
        <f>G1977+G993</f>
        <v>50</v>
      </c>
      <c r="H2659" s="1699">
        <f t="shared" si="1805"/>
        <v>92.307692307692307</v>
      </c>
      <c r="I2659" s="1701"/>
      <c r="J2659" s="1701"/>
      <c r="K2659" s="1699"/>
      <c r="L2659" s="1699"/>
      <c r="M2659" s="1699"/>
      <c r="N2659" s="1699"/>
      <c r="O2659" s="1699"/>
      <c r="P2659" s="1702"/>
      <c r="Q2659" s="371"/>
      <c r="R2659" s="371"/>
      <c r="S2659" s="371"/>
      <c r="T2659" s="371"/>
      <c r="U2659" s="371"/>
      <c r="V2659" s="371"/>
      <c r="W2659" s="371"/>
      <c r="X2659" s="371"/>
      <c r="Y2659" s="371"/>
      <c r="Z2659" s="371"/>
      <c r="AA2659" s="369"/>
      <c r="AB2659" s="369"/>
      <c r="AC2659" s="369"/>
      <c r="AD2659" s="371"/>
      <c r="AE2659" s="371"/>
      <c r="AF2659" s="371"/>
      <c r="AG2659" s="369"/>
      <c r="AH2659" s="369"/>
    </row>
    <row r="2660" spans="1:34" s="2020" customFormat="1" x14ac:dyDescent="0.25">
      <c r="A2660" s="2020">
        <v>1</v>
      </c>
      <c r="B2660" s="173" t="s">
        <v>131</v>
      </c>
      <c r="C2660" s="1698"/>
      <c r="D2660" s="1699"/>
      <c r="E2660" s="1700">
        <f>SUM(E2194,E2105,E1978,E1883,E1808,E1755,E1699,E1592,E1528,E1457,,E1387,E1300,E1231,E1159,E1056,E994,E856)</f>
        <v>747907</v>
      </c>
      <c r="F2660" s="1699">
        <f>SUM(F2194,F2105,F1978,F1883,F1808,F1755,F1699,F1592,F1528,F1457,,F1387,F1300,F1231,F1159,F1056,F994,F856)</f>
        <v>622172.33333333337</v>
      </c>
      <c r="G2660" s="1699">
        <f>SUM(G2194,G2105,G1978,G1883,G1808,G1755,G1699,G1592,G1528,G1457,,G1387,G1300,G1231,G1159,G1056,G994,G856)</f>
        <v>551436</v>
      </c>
      <c r="H2660" s="1699">
        <f t="shared" si="1805"/>
        <v>88.630749143993853</v>
      </c>
      <c r="I2660" s="1701"/>
      <c r="J2660" s="1701"/>
      <c r="K2660" s="1699"/>
      <c r="L2660" s="1699"/>
      <c r="M2660" s="1699"/>
      <c r="N2660" s="1699"/>
      <c r="O2660" s="1699"/>
      <c r="P2660" s="1702"/>
      <c r="Q2660" s="371"/>
      <c r="R2660" s="371"/>
      <c r="S2660" s="371"/>
      <c r="T2660" s="371"/>
      <c r="U2660" s="371"/>
      <c r="V2660" s="371"/>
      <c r="W2660" s="371"/>
      <c r="X2660" s="371"/>
      <c r="Y2660" s="371"/>
      <c r="Z2660" s="371"/>
      <c r="AA2660" s="369"/>
      <c r="AB2660" s="369"/>
      <c r="AC2660" s="369"/>
      <c r="AD2660" s="371"/>
      <c r="AE2660" s="371"/>
      <c r="AF2660" s="371"/>
      <c r="AG2660" s="369"/>
      <c r="AH2660" s="369"/>
    </row>
    <row r="2661" spans="1:34" x14ac:dyDescent="0.25">
      <c r="A2661" s="137">
        <v>1</v>
      </c>
      <c r="B2661" s="173" t="s">
        <v>222</v>
      </c>
      <c r="C2661" s="1698"/>
      <c r="D2661" s="1699"/>
      <c r="E2661" s="1700">
        <f>SUM(E2195,E2106,E1979,E1884,E1809,E1756,E1700,E1593,E1529,E1458,E1388,E1301,E1232,E1160,E1057,E995,E857)</f>
        <v>678145</v>
      </c>
      <c r="F2661" s="1699">
        <f>SUM(F2195,F2106,F1979,F1884,F1809,F1756,F1700,F1593,F1529,F1458,F1388,F1301,F1232,F1160,F1057,F995,F857)</f>
        <v>565120.83333333337</v>
      </c>
      <c r="G2661" s="1699">
        <f>SUM(G2195,G2106,G1979,G1884,G1809,G1756,G1700,G1593,G1529,G1458,G1388,G1301,G1232,G1160,G1057,G995,G857)</f>
        <v>499337</v>
      </c>
      <c r="H2661" s="1699">
        <f t="shared" si="1805"/>
        <v>88.359333180956867</v>
      </c>
      <c r="I2661" s="1701"/>
      <c r="J2661" s="1701"/>
      <c r="K2661" s="1699"/>
      <c r="L2661" s="1699"/>
      <c r="M2661" s="1699"/>
      <c r="N2661" s="1699"/>
      <c r="O2661" s="1699"/>
      <c r="P2661" s="1702"/>
      <c r="Q2661" s="371"/>
      <c r="R2661" s="371"/>
      <c r="S2661" s="371"/>
      <c r="T2661" s="371"/>
      <c r="U2661" s="371"/>
      <c r="V2661" s="371"/>
      <c r="W2661" s="371"/>
      <c r="X2661" s="371"/>
      <c r="Y2661" s="371"/>
      <c r="Z2661" s="371"/>
      <c r="AA2661" s="369"/>
      <c r="AB2661" s="369"/>
      <c r="AC2661" s="369"/>
      <c r="AD2661" s="371"/>
      <c r="AE2661" s="371"/>
      <c r="AF2661" s="371"/>
      <c r="AG2661" s="369"/>
      <c r="AH2661" s="369"/>
    </row>
    <row r="2662" spans="1:34" ht="45" x14ac:dyDescent="0.25">
      <c r="A2662" s="137">
        <v>1</v>
      </c>
      <c r="B2662" s="173" t="s">
        <v>457</v>
      </c>
      <c r="C2662" s="1698"/>
      <c r="D2662" s="1699"/>
      <c r="E2662" s="1700">
        <f>SUM(E2196,E2107,E1981,E1885,E1810,E1757,E1701,E1530,E1389,E1058,E996,)</f>
        <v>34700</v>
      </c>
      <c r="F2662" s="1699">
        <f>SUM(F2196,F2107,F1981,F1885,F1810,F1757,F1701,F1530,F1389,F1058,F996,)</f>
        <v>28918.666666666664</v>
      </c>
      <c r="G2662" s="1699">
        <f>SUM(G2196,G2107,G1981,G1885,G1810,G1757,G1701,G1530,G1389,G1058,G996,)</f>
        <v>31421</v>
      </c>
      <c r="H2662" s="1699">
        <f t="shared" si="1805"/>
        <v>108.65300382682466</v>
      </c>
      <c r="I2662" s="1701"/>
      <c r="J2662" s="1701"/>
      <c r="K2662" s="1699"/>
      <c r="L2662" s="1699"/>
      <c r="M2662" s="1699"/>
      <c r="N2662" s="1699"/>
      <c r="O2662" s="1699"/>
      <c r="P2662" s="1702"/>
      <c r="Q2662" s="371"/>
      <c r="R2662" s="371"/>
      <c r="S2662" s="371"/>
      <c r="T2662" s="371"/>
      <c r="U2662" s="371"/>
      <c r="V2662" s="371"/>
      <c r="W2662" s="371"/>
      <c r="X2662" s="371"/>
      <c r="Y2662" s="371"/>
      <c r="Z2662" s="371"/>
      <c r="AA2662" s="369"/>
      <c r="AB2662" s="369"/>
      <c r="AC2662" s="369"/>
      <c r="AD2662" s="371"/>
      <c r="AE2662" s="371"/>
      <c r="AF2662" s="371"/>
      <c r="AG2662" s="369"/>
      <c r="AH2662" s="369"/>
    </row>
    <row r="2663" spans="1:34" s="2020" customFormat="1" ht="60" x14ac:dyDescent="0.25">
      <c r="A2663" s="2020">
        <v>1</v>
      </c>
      <c r="B2663" s="173" t="s">
        <v>501</v>
      </c>
      <c r="C2663" s="1698"/>
      <c r="D2663" s="1699"/>
      <c r="E2663" s="1700">
        <f>SUM(E2197,E2108,E1983,E1594,E1531,E1459,E1390,E1302,E1233,E1161,E858)</f>
        <v>31805</v>
      </c>
      <c r="F2663" s="1699">
        <f>SUM(F2197,F2108,F1983,F1594,F1531,F1459,F1390,F1302,F1233,F1161,F858)</f>
        <v>26504.333333333332</v>
      </c>
      <c r="G2663" s="1699">
        <f>SUM(G2197,G2108,G1983,G1594,G1531,G1459,G1390,G1302,G1233,G1161,G858)</f>
        <v>20678</v>
      </c>
      <c r="H2663" s="1699">
        <f t="shared" si="1805"/>
        <v>78.017431111893657</v>
      </c>
      <c r="I2663" s="1701"/>
      <c r="J2663" s="1701"/>
      <c r="K2663" s="1699"/>
      <c r="L2663" s="1699"/>
      <c r="M2663" s="1699"/>
      <c r="N2663" s="1699"/>
      <c r="O2663" s="1699"/>
      <c r="P2663" s="1702"/>
      <c r="Q2663" s="371"/>
      <c r="R2663" s="371"/>
      <c r="S2663" s="371"/>
      <c r="T2663" s="371"/>
      <c r="U2663" s="371"/>
      <c r="V2663" s="371"/>
      <c r="W2663" s="371"/>
      <c r="X2663" s="371"/>
      <c r="Y2663" s="371"/>
      <c r="Z2663" s="371"/>
      <c r="AA2663" s="369"/>
      <c r="AB2663" s="369"/>
      <c r="AC2663" s="369"/>
      <c r="AD2663" s="371"/>
      <c r="AE2663" s="371"/>
      <c r="AF2663" s="371"/>
      <c r="AG2663" s="369"/>
      <c r="AH2663" s="369"/>
    </row>
    <row r="2664" spans="1:34" s="2020" customFormat="1" ht="29.25" x14ac:dyDescent="0.25">
      <c r="A2664" s="2020">
        <v>1</v>
      </c>
      <c r="B2664" s="288" t="s">
        <v>343</v>
      </c>
      <c r="C2664" s="2842"/>
      <c r="D2664" s="1699"/>
      <c r="E2664" s="1700">
        <f>E2198+E2109+E1985+E1886+E1811+E1758+E1702+E1595+E1532+E1460+E1391+E1303+E1234+E1162+E1059+E997+E859</f>
        <v>244802</v>
      </c>
      <c r="F2664" s="1699">
        <f>F2198+F2109+F1985+F1886+F1811+F1758+F1702+F1595+F1532+F1460+F1391+F1303+F1234+F1162+F1059+F997+F859</f>
        <v>204001.33333333334</v>
      </c>
      <c r="G2664" s="1699">
        <f>G2198+G2109+G1985+G1886+G1811+G1758+G1702+G1595+G1532+G1460+G1391+G1303+G1234+G1162+G1059+G997+G859</f>
        <v>168737</v>
      </c>
      <c r="H2664" s="1699">
        <f t="shared" si="1805"/>
        <v>82.713675074019122</v>
      </c>
      <c r="I2664" s="1701"/>
      <c r="J2664" s="1701"/>
      <c r="K2664" s="1699"/>
      <c r="L2664" s="1699"/>
      <c r="M2664" s="1699"/>
      <c r="N2664" s="1699"/>
      <c r="O2664" s="1699"/>
      <c r="P2664" s="1702"/>
      <c r="Q2664" s="371"/>
      <c r="R2664" s="371"/>
      <c r="S2664" s="371"/>
      <c r="T2664" s="371"/>
      <c r="U2664" s="371"/>
      <c r="V2664" s="371"/>
      <c r="W2664" s="371"/>
      <c r="X2664" s="371"/>
      <c r="Y2664" s="371"/>
      <c r="Z2664" s="371"/>
      <c r="AA2664" s="369"/>
      <c r="AB2664" s="369"/>
      <c r="AC2664" s="369"/>
      <c r="AD2664" s="371"/>
      <c r="AE2664" s="371"/>
      <c r="AF2664" s="371"/>
      <c r="AG2664" s="369"/>
      <c r="AH2664" s="369"/>
    </row>
    <row r="2665" spans="1:34" ht="30" x14ac:dyDescent="0.25">
      <c r="A2665" s="137">
        <v>1</v>
      </c>
      <c r="B2665" s="173" t="s">
        <v>194</v>
      </c>
      <c r="C2665" s="1698"/>
      <c r="D2665" s="1699"/>
      <c r="E2665" s="1700"/>
      <c r="F2665" s="1699"/>
      <c r="G2665" s="1699"/>
      <c r="H2665" s="1699"/>
      <c r="I2665" s="1701"/>
      <c r="J2665" s="1701"/>
      <c r="K2665" s="1699"/>
      <c r="L2665" s="1699"/>
      <c r="M2665" s="1699"/>
      <c r="N2665" s="1699"/>
      <c r="O2665" s="1699"/>
      <c r="P2665" s="1702"/>
      <c r="Q2665" s="371"/>
      <c r="R2665" s="371"/>
      <c r="S2665" s="371"/>
      <c r="T2665" s="371"/>
      <c r="U2665" s="371"/>
      <c r="V2665" s="371"/>
      <c r="W2665" s="371"/>
      <c r="X2665" s="371"/>
      <c r="Y2665" s="371"/>
      <c r="Z2665" s="371"/>
      <c r="AA2665" s="369"/>
      <c r="AB2665" s="369"/>
      <c r="AC2665" s="369"/>
      <c r="AD2665" s="371"/>
      <c r="AE2665" s="371"/>
      <c r="AF2665" s="371"/>
      <c r="AG2665" s="369"/>
      <c r="AH2665" s="369"/>
    </row>
    <row r="2666" spans="1:34" ht="86.25" x14ac:dyDescent="0.25">
      <c r="A2666" s="137">
        <v>1</v>
      </c>
      <c r="B2666" s="288" t="s">
        <v>502</v>
      </c>
      <c r="C2666" s="1698"/>
      <c r="D2666" s="1699"/>
      <c r="E2666" s="1700">
        <f>SUM(E2200,E2111,E1988,E1597,E1534,E1462,E1393,E1305,E1236,E1164,E861,E1114)</f>
        <v>167993</v>
      </c>
      <c r="F2666" s="1699">
        <f t="shared" ref="F2666:G2666" si="1807">SUM(F2200,F2111,F1988,F1597,F1534,F1462,F1393,F1305,F1236,F1164,F861,F1114)</f>
        <v>139976.66666666666</v>
      </c>
      <c r="G2666" s="1699">
        <f t="shared" si="1807"/>
        <v>108169</v>
      </c>
      <c r="H2666" s="1699">
        <f t="shared" ref="H2666:H2675" si="1808">G2666/F2666*100</f>
        <v>77.27645083704428</v>
      </c>
      <c r="I2666" s="1701"/>
      <c r="J2666" s="1701"/>
      <c r="K2666" s="1699"/>
      <c r="L2666" s="1699"/>
      <c r="M2666" s="1699"/>
      <c r="N2666" s="1699"/>
      <c r="O2666" s="1699"/>
      <c r="P2666" s="1702"/>
      <c r="Q2666" s="371">
        <f t="shared" ref="Q2666:AH2666" si="1809">SUM(Q2200,Q2111,Q1988,Q1597,Q1534,Q1462,Q1393,Q1305,Q1236,Q1164,Q861,Q1114)</f>
        <v>505035.87637999997</v>
      </c>
      <c r="R2666" s="371">
        <f t="shared" si="1809"/>
        <v>505035.87637999997</v>
      </c>
      <c r="S2666" s="371">
        <f t="shared" si="1809"/>
        <v>505035.87637999997</v>
      </c>
      <c r="T2666" s="371">
        <f t="shared" si="1809"/>
        <v>505035.87637999997</v>
      </c>
      <c r="U2666" s="371">
        <f t="shared" si="1809"/>
        <v>505035.87637999997</v>
      </c>
      <c r="V2666" s="371">
        <f t="shared" si="1809"/>
        <v>505035.87637999997</v>
      </c>
      <c r="W2666" s="371">
        <f t="shared" si="1809"/>
        <v>505035.87637999997</v>
      </c>
      <c r="X2666" s="371">
        <f t="shared" si="1809"/>
        <v>505035.87637999997</v>
      </c>
      <c r="Y2666" s="371">
        <f t="shared" si="1809"/>
        <v>528654.34066999995</v>
      </c>
      <c r="Z2666" s="371">
        <f t="shared" ref="Z2666" si="1810">SUM(Z2200,Z2111,Z1988,Z1597,Z1534,Z1462,Z1393,Z1305,Z1236,Z1164,Z861,Z1114)</f>
        <v>528654.34066999995</v>
      </c>
      <c r="AA2666" s="369">
        <f t="shared" si="1809"/>
        <v>432672.46246166667</v>
      </c>
      <c r="AB2666" s="369">
        <f t="shared" si="1809"/>
        <v>329459.52516000002</v>
      </c>
      <c r="AC2666" s="369">
        <f t="shared" si="1809"/>
        <v>0</v>
      </c>
      <c r="AD2666" s="371">
        <f t="shared" si="1809"/>
        <v>0</v>
      </c>
      <c r="AE2666" s="371">
        <f t="shared" si="1809"/>
        <v>-103212.93730166665</v>
      </c>
      <c r="AF2666" s="371">
        <f t="shared" si="1809"/>
        <v>0</v>
      </c>
      <c r="AG2666" s="369">
        <f t="shared" si="1809"/>
        <v>-423.40488999999991</v>
      </c>
      <c r="AH2666" s="369">
        <f t="shared" si="1809"/>
        <v>329036.12027000001</v>
      </c>
    </row>
    <row r="2667" spans="1:34" s="2020" customFormat="1" ht="30" x14ac:dyDescent="0.25">
      <c r="B2667" s="173" t="s">
        <v>758</v>
      </c>
      <c r="C2667" s="1698"/>
      <c r="D2667" s="1699"/>
      <c r="E2667" s="1700"/>
      <c r="F2667" s="1699"/>
      <c r="G2667" s="1699">
        <f>G1165</f>
        <v>66</v>
      </c>
      <c r="H2667" s="1699"/>
      <c r="I2667" s="1701"/>
      <c r="J2667" s="1701"/>
      <c r="K2667" s="1699"/>
      <c r="L2667" s="1699"/>
      <c r="M2667" s="1699"/>
      <c r="N2667" s="1699"/>
      <c r="O2667" s="1699"/>
      <c r="P2667" s="1702"/>
      <c r="Q2667" s="371"/>
      <c r="R2667" s="371"/>
      <c r="S2667" s="371"/>
      <c r="T2667" s="371"/>
      <c r="U2667" s="371"/>
      <c r="V2667" s="371"/>
      <c r="W2667" s="371"/>
      <c r="X2667" s="371"/>
      <c r="Y2667" s="371"/>
      <c r="Z2667" s="371"/>
      <c r="AA2667" s="369"/>
      <c r="AB2667" s="369"/>
      <c r="AC2667" s="369"/>
      <c r="AD2667" s="371"/>
      <c r="AE2667" s="371"/>
      <c r="AF2667" s="371"/>
      <c r="AG2667" s="369"/>
      <c r="AH2667" s="369"/>
    </row>
    <row r="2668" spans="1:34" s="2020" customFormat="1" x14ac:dyDescent="0.25">
      <c r="A2668" s="2020">
        <v>1</v>
      </c>
      <c r="B2668" s="173" t="s">
        <v>623</v>
      </c>
      <c r="C2668" s="1698"/>
      <c r="D2668" s="1699"/>
      <c r="E2668" s="1700">
        <f>SUM(E2201,E2112,E1989,E1598,E1535,E1463,E1394,E1306,E1237,E1166,E862,E1990)</f>
        <v>29026</v>
      </c>
      <c r="F2668" s="1699">
        <f t="shared" ref="F2668:G2668" si="1811">SUM(F2201,F2112,F1989,F1598,F1535,F1463,F1394,F1306,F1237,F1166,F862,F1990)</f>
        <v>23803.833333333332</v>
      </c>
      <c r="G2668" s="1699">
        <f t="shared" si="1811"/>
        <v>7938</v>
      </c>
      <c r="H2668" s="1699">
        <f t="shared" si="1808"/>
        <v>33.347570069246551</v>
      </c>
      <c r="I2668" s="1701"/>
      <c r="J2668" s="1701"/>
      <c r="K2668" s="1699"/>
      <c r="L2668" s="1699"/>
      <c r="M2668" s="1699"/>
      <c r="N2668" s="1699"/>
      <c r="O2668" s="1699"/>
      <c r="P2668" s="1702"/>
      <c r="Q2668" s="371"/>
      <c r="R2668" s="371"/>
      <c r="S2668" s="371"/>
      <c r="T2668" s="371"/>
      <c r="U2668" s="371"/>
      <c r="V2668" s="371"/>
      <c r="W2668" s="371"/>
      <c r="X2668" s="371"/>
      <c r="Y2668" s="371"/>
      <c r="Z2668" s="371"/>
      <c r="AA2668" s="369"/>
      <c r="AB2668" s="369"/>
      <c r="AC2668" s="369"/>
      <c r="AD2668" s="371"/>
      <c r="AE2668" s="371"/>
      <c r="AF2668" s="371"/>
      <c r="AG2668" s="369"/>
      <c r="AH2668" s="369"/>
    </row>
    <row r="2669" spans="1:34" s="2020" customFormat="1" x14ac:dyDescent="0.25">
      <c r="A2669" s="2020">
        <v>1</v>
      </c>
      <c r="B2669" s="173" t="s">
        <v>624</v>
      </c>
      <c r="C2669" s="1698"/>
      <c r="D2669" s="1699"/>
      <c r="E2669" s="1700">
        <f>SUM(E2202,E2113,E1991,E1599,E1536,E1464,E1395,E1307,E1238,E1167,E863,E1992)</f>
        <v>38480</v>
      </c>
      <c r="F2669" s="1699">
        <f t="shared" ref="F2669:G2669" si="1812">SUM(F2202,F2113,F1991,F1599,F1536,F1464,F1395,F1307,F1238,F1167,F863,F1992)</f>
        <v>31574</v>
      </c>
      <c r="G2669" s="1699">
        <f t="shared" si="1812"/>
        <v>15610</v>
      </c>
      <c r="H2669" s="1699">
        <f t="shared" si="1808"/>
        <v>49.439412174574016</v>
      </c>
      <c r="I2669" s="1701"/>
      <c r="J2669" s="1701"/>
      <c r="K2669" s="1699"/>
      <c r="L2669" s="1699"/>
      <c r="M2669" s="1699"/>
      <c r="N2669" s="1699"/>
      <c r="O2669" s="1699"/>
      <c r="P2669" s="1702"/>
      <c r="Q2669" s="371"/>
      <c r="R2669" s="371"/>
      <c r="S2669" s="371"/>
      <c r="T2669" s="371"/>
      <c r="U2669" s="371"/>
      <c r="V2669" s="371"/>
      <c r="W2669" s="371"/>
      <c r="X2669" s="371"/>
      <c r="Y2669" s="371"/>
      <c r="Z2669" s="371"/>
      <c r="AA2669" s="369"/>
      <c r="AB2669" s="369"/>
      <c r="AC2669" s="369"/>
      <c r="AD2669" s="371"/>
      <c r="AE2669" s="371"/>
      <c r="AF2669" s="371"/>
      <c r="AG2669" s="369"/>
      <c r="AH2669" s="369"/>
    </row>
    <row r="2670" spans="1:34" s="2020" customFormat="1" x14ac:dyDescent="0.25">
      <c r="A2670" s="2020">
        <v>1</v>
      </c>
      <c r="B2670" s="173" t="s">
        <v>625</v>
      </c>
      <c r="C2670" s="1698"/>
      <c r="D2670" s="1699"/>
      <c r="E2670" s="1700">
        <f>SUM(E2203,E2114,E1993,E1600,E1537,E1465,E1396,E1308,E1239,E1168,E864,E1994)</f>
        <v>80362</v>
      </c>
      <c r="F2670" s="1699">
        <f t="shared" ref="F2670:G2670" si="1813">SUM(F2203,F2114,F1993,F1600,F1537,F1465,F1396,F1308,F1239,F1168,F864,F1994)</f>
        <v>66007</v>
      </c>
      <c r="G2670" s="1699">
        <f t="shared" si="1813"/>
        <v>61189</v>
      </c>
      <c r="H2670" s="1699">
        <f t="shared" si="1808"/>
        <v>92.700774160316328</v>
      </c>
      <c r="I2670" s="1701"/>
      <c r="J2670" s="1701"/>
      <c r="K2670" s="1699"/>
      <c r="L2670" s="1699"/>
      <c r="M2670" s="1699"/>
      <c r="N2670" s="1699"/>
      <c r="O2670" s="1699"/>
      <c r="P2670" s="1702"/>
      <c r="Q2670" s="371"/>
      <c r="R2670" s="371"/>
      <c r="S2670" s="371"/>
      <c r="T2670" s="371"/>
      <c r="U2670" s="371"/>
      <c r="V2670" s="371"/>
      <c r="W2670" s="371"/>
      <c r="X2670" s="371"/>
      <c r="Y2670" s="371"/>
      <c r="Z2670" s="371"/>
      <c r="AA2670" s="369"/>
      <c r="AB2670" s="369"/>
      <c r="AC2670" s="369"/>
      <c r="AD2670" s="371"/>
      <c r="AE2670" s="371"/>
      <c r="AF2670" s="371"/>
      <c r="AG2670" s="369"/>
      <c r="AH2670" s="369"/>
    </row>
    <row r="2671" spans="1:34" ht="45" x14ac:dyDescent="0.25">
      <c r="A2671" s="137">
        <v>1</v>
      </c>
      <c r="B2671" s="287" t="s">
        <v>458</v>
      </c>
      <c r="C2671" s="1698"/>
      <c r="D2671" s="1699"/>
      <c r="E2671" s="1700">
        <f t="shared" ref="E2671:G2672" si="1814">SUM(E2204,E2115,E1995,E1888,E1813,E1760,E1704,E1601,E1538,E1466,E1397,E1309,E1240,E1169,E1061,E999,E865,E2375)</f>
        <v>470101</v>
      </c>
      <c r="F2671" s="1699">
        <f t="shared" si="1814"/>
        <v>388704.66666666663</v>
      </c>
      <c r="G2671" s="1699">
        <f t="shared" si="1814"/>
        <v>371628</v>
      </c>
      <c r="H2671" s="1699">
        <f t="shared" si="1808"/>
        <v>95.606776009892684</v>
      </c>
      <c r="I2671" s="1701"/>
      <c r="J2671" s="1701"/>
      <c r="K2671" s="1699"/>
      <c r="L2671" s="1699"/>
      <c r="M2671" s="1699"/>
      <c r="N2671" s="1699"/>
      <c r="O2671" s="1699"/>
      <c r="P2671" s="1702"/>
      <c r="Q2671" s="371">
        <f t="shared" ref="Q2671:W2673" si="1815">SUM(Q2204,Q2115,Q1995,Q1888,Q1813,Q1760,Q1704,Q1601,Q1538,Q1466,Q1397,Q1309,Q1240,Q1169,Q1061,Q999,Q865)</f>
        <v>1399644.20676</v>
      </c>
      <c r="R2671" s="371">
        <f t="shared" si="1815"/>
        <v>1399644.20676</v>
      </c>
      <c r="S2671" s="371">
        <f t="shared" si="1815"/>
        <v>1399644.20676</v>
      </c>
      <c r="T2671" s="371">
        <f t="shared" si="1815"/>
        <v>1399644.20676</v>
      </c>
      <c r="U2671" s="371">
        <f t="shared" si="1815"/>
        <v>1399644.20676</v>
      </c>
      <c r="V2671" s="371">
        <f t="shared" si="1815"/>
        <v>1399644.20676</v>
      </c>
      <c r="W2671" s="371">
        <f t="shared" si="1815"/>
        <v>1399644.20676</v>
      </c>
      <c r="X2671" s="371">
        <f t="shared" ref="X2671:AH2671" si="1816">SUM(X2204,X2115,X1995,X1888,X1813,X1760,X1704,X1601,X1538,X1466,X1397,X1309,X1240,X1169,X1061,X999,X865,X2375)</f>
        <v>1400128.2518</v>
      </c>
      <c r="Y2671" s="371">
        <f t="shared" ref="Y2671:Z2671" si="1817">SUM(Y2204,Y2115,Y1995,Y1888,Y1813,Y1760,Y1704,Y1601,Y1538,Y1466,Y1397,Y1309,Y1240,Y1169,Y1061,Y999,Y865,Y2375)</f>
        <v>1429790.0545600001</v>
      </c>
      <c r="Z2671" s="371">
        <f t="shared" si="1817"/>
        <v>1429252.2766199999</v>
      </c>
      <c r="AA2671" s="369">
        <f t="shared" si="1816"/>
        <v>1181312.2413906667</v>
      </c>
      <c r="AB2671" s="369">
        <f t="shared" si="1816"/>
        <v>1132996.1733299999</v>
      </c>
      <c r="AC2671" s="369">
        <f t="shared" si="1816"/>
        <v>0</v>
      </c>
      <c r="AD2671" s="371">
        <f t="shared" si="1816"/>
        <v>0</v>
      </c>
      <c r="AE2671" s="371">
        <f t="shared" si="1816"/>
        <v>-48316.068060666694</v>
      </c>
      <c r="AF2671" s="371">
        <f t="shared" si="1816"/>
        <v>-414.50404000000032</v>
      </c>
      <c r="AG2671" s="369">
        <f t="shared" si="1816"/>
        <v>-832.88907999999992</v>
      </c>
      <c r="AH2671" s="369">
        <f t="shared" si="1816"/>
        <v>1132163.2842500003</v>
      </c>
    </row>
    <row r="2672" spans="1:34" ht="30" x14ac:dyDescent="0.25">
      <c r="A2672" s="137">
        <v>1</v>
      </c>
      <c r="B2672" s="173" t="s">
        <v>271</v>
      </c>
      <c r="C2672" s="1698"/>
      <c r="D2672" s="1699"/>
      <c r="E2672" s="1700">
        <f t="shared" si="1814"/>
        <v>244559</v>
      </c>
      <c r="F2672" s="1699">
        <f t="shared" si="1814"/>
        <v>201810.46666666667</v>
      </c>
      <c r="G2672" s="1699">
        <f t="shared" si="1814"/>
        <v>190826</v>
      </c>
      <c r="H2672" s="1699">
        <f t="shared" si="1808"/>
        <v>94.557038171459226</v>
      </c>
      <c r="I2672" s="1701"/>
      <c r="J2672" s="1701"/>
      <c r="K2672" s="1699"/>
      <c r="L2672" s="1699"/>
      <c r="M2672" s="1699"/>
      <c r="N2672" s="1699"/>
      <c r="O2672" s="1699"/>
      <c r="P2672" s="1702"/>
      <c r="Q2672" s="371">
        <f t="shared" si="1815"/>
        <v>852406.48658999999</v>
      </c>
      <c r="R2672" s="371">
        <f t="shared" si="1815"/>
        <v>852406.48658999999</v>
      </c>
      <c r="S2672" s="371">
        <f t="shared" si="1815"/>
        <v>852406.48658999999</v>
      </c>
      <c r="T2672" s="371">
        <f t="shared" si="1815"/>
        <v>852406.48658999999</v>
      </c>
      <c r="U2672" s="371">
        <f t="shared" si="1815"/>
        <v>852406.48658999999</v>
      </c>
      <c r="V2672" s="371">
        <f t="shared" si="1815"/>
        <v>852406.48658999999</v>
      </c>
      <c r="W2672" s="371">
        <f t="shared" si="1815"/>
        <v>852406.48658999999</v>
      </c>
      <c r="X2672" s="371">
        <f t="shared" ref="X2672:AH2672" si="1818">SUM(X2205,X2116,X1996,X1889,X1814,X1761,X1705,X1602,X1539,X1467,X1398,X1310,X1241,X1170,X1062,X1000,X866,X2376)</f>
        <v>852816.88659000001</v>
      </c>
      <c r="Y2672" s="371">
        <f t="shared" ref="Y2672:Z2672" si="1819">SUM(Y2205,Y2116,Y1996,Y1889,Y1814,Y1761,Y1705,Y1602,Y1539,Y1467,Y1398,Y1310,Y1241,Y1170,Y1062,Y1000,Y866,Y2376)</f>
        <v>875846.11636999995</v>
      </c>
      <c r="Z2672" s="371">
        <f t="shared" si="1819"/>
        <v>875414.11636999995</v>
      </c>
      <c r="AA2672" s="369">
        <f t="shared" si="1818"/>
        <v>721955.59371500008</v>
      </c>
      <c r="AB2672" s="369">
        <f t="shared" si="1818"/>
        <v>683910.36696999997</v>
      </c>
      <c r="AC2672" s="369">
        <f t="shared" si="1818"/>
        <v>0</v>
      </c>
      <c r="AD2672" s="371">
        <f t="shared" si="1818"/>
        <v>0</v>
      </c>
      <c r="AE2672" s="371">
        <f t="shared" si="1818"/>
        <v>-38045.226745000029</v>
      </c>
      <c r="AF2672" s="371">
        <f t="shared" si="1818"/>
        <v>-298.54371000000032</v>
      </c>
      <c r="AG2672" s="369">
        <f t="shared" si="1818"/>
        <v>-769.89248999999984</v>
      </c>
      <c r="AH2672" s="369">
        <f t="shared" si="1818"/>
        <v>683140.47448000009</v>
      </c>
    </row>
    <row r="2673" spans="1:34" ht="30" x14ac:dyDescent="0.25">
      <c r="A2673" s="137">
        <v>1</v>
      </c>
      <c r="B2673" s="173" t="s">
        <v>459</v>
      </c>
      <c r="C2673" s="1698"/>
      <c r="D2673" s="1699"/>
      <c r="E2673" s="1700">
        <f>SUM(E2206,E2117,E1997,E1890,E1815,E1762,E1706,E1603,E1540,E1468,E1399,E1311,E1242,E1171,E1063,E1001,E867,E2377,E1998)</f>
        <v>210628</v>
      </c>
      <c r="F2673" s="1699">
        <f t="shared" ref="F2673:G2673" si="1820">SUM(F2206,F2117,F1997,F1890,F1815,F1762,F1706,F1603,F1540,F1468,F1399,F1311,F1242,F1171,F1063,F1001,F867,F2377,F1998)</f>
        <v>173906.63333333333</v>
      </c>
      <c r="G2673" s="1699">
        <f t="shared" si="1820"/>
        <v>162145</v>
      </c>
      <c r="H2673" s="1699">
        <f t="shared" si="1808"/>
        <v>93.236811553479171</v>
      </c>
      <c r="I2673" s="1701"/>
      <c r="J2673" s="1701"/>
      <c r="K2673" s="1699"/>
      <c r="L2673" s="1699"/>
      <c r="M2673" s="1699"/>
      <c r="N2673" s="1699"/>
      <c r="O2673" s="1699"/>
      <c r="P2673" s="1702"/>
      <c r="Q2673" s="371">
        <f t="shared" si="1815"/>
        <v>785950.45000000007</v>
      </c>
      <c r="R2673" s="371">
        <f t="shared" si="1815"/>
        <v>785950.45000000007</v>
      </c>
      <c r="S2673" s="371">
        <f t="shared" si="1815"/>
        <v>785950.45000000007</v>
      </c>
      <c r="T2673" s="371">
        <f t="shared" si="1815"/>
        <v>785950.45000000007</v>
      </c>
      <c r="U2673" s="371">
        <f t="shared" si="1815"/>
        <v>785950.45000000007</v>
      </c>
      <c r="V2673" s="371">
        <f t="shared" si="1815"/>
        <v>785950.45000000007</v>
      </c>
      <c r="W2673" s="371">
        <f t="shared" si="1815"/>
        <v>785950.45000000007</v>
      </c>
      <c r="X2673" s="371">
        <f t="shared" ref="X2673:AA2673" si="1821">SUM(X2206,X2117,X1997,X1890,X1815,X1762,X1706,X1603,X1540,X1468,X1399,X1311,X1242,X1171,X1063,X1001,X867,X2377)</f>
        <v>786360.85000000009</v>
      </c>
      <c r="Y2673" s="371">
        <f t="shared" ref="Y2673:Z2673" si="1822">SUM(Y2206,Y2117,Y1997,Y1890,Y1815,Y1762,Y1706,Y1603,Y1540,Y1468,Y1399,Y1311,Y1242,Y1171,Y1063,Y1001,Y867,Y2377)</f>
        <v>806958.05</v>
      </c>
      <c r="Z2673" s="371">
        <f t="shared" si="1822"/>
        <v>806526.05</v>
      </c>
      <c r="AA2673" s="369">
        <f t="shared" si="1821"/>
        <v>665359.54833333334</v>
      </c>
      <c r="AB2673" s="369">
        <f t="shared" ref="AB2673:AG2673" si="1823">SUM(AB2206,AB2117,AB1997,AB1890,AB1815,AB1762,AB1706,AB1603,AB1540,AB1468,AB1399,AB1311,AB1242,AB1171,AB1063,AB1001,AB867,AB2377,AB1998)</f>
        <v>624590.25396999996</v>
      </c>
      <c r="AC2673" s="369">
        <f t="shared" si="1823"/>
        <v>0</v>
      </c>
      <c r="AD2673" s="371">
        <f t="shared" si="1823"/>
        <v>0</v>
      </c>
      <c r="AE2673" s="371">
        <f t="shared" si="1823"/>
        <v>-40769.294363333378</v>
      </c>
      <c r="AF2673" s="371">
        <f t="shared" si="1823"/>
        <v>-298.54371000000032</v>
      </c>
      <c r="AG2673" s="369">
        <f t="shared" si="1823"/>
        <v>-690.52194999999995</v>
      </c>
      <c r="AH2673" s="369">
        <f>SUM(AH2206,AH2117,AH1997,AH1890,AH1815,AH1762,AH1706,AH1603,AH1540,AH1468,AH1399,AH1311,AH1242,AH1171,AH1063,AH1001,AH867,AH2377,AH1998)</f>
        <v>623899.73202</v>
      </c>
    </row>
    <row r="2674" spans="1:34" ht="60" x14ac:dyDescent="0.25">
      <c r="A2674" s="137">
        <v>1</v>
      </c>
      <c r="B2674" s="173" t="s">
        <v>478</v>
      </c>
      <c r="C2674" s="1698"/>
      <c r="D2674" s="1699"/>
      <c r="E2674" s="1700"/>
      <c r="F2674" s="1700"/>
      <c r="G2674" s="1700"/>
      <c r="H2674" s="1699"/>
      <c r="I2674" s="1701"/>
      <c r="J2674" s="1701"/>
      <c r="K2674" s="1699"/>
      <c r="L2674" s="1699"/>
      <c r="M2674" s="1699"/>
      <c r="N2674" s="1699"/>
      <c r="O2674" s="1699"/>
      <c r="P2674" s="1702"/>
      <c r="Q2674" s="371"/>
      <c r="R2674" s="371"/>
      <c r="S2674" s="371"/>
      <c r="T2674" s="371"/>
      <c r="U2674" s="371"/>
      <c r="V2674" s="371"/>
      <c r="W2674" s="371"/>
      <c r="X2674" s="371"/>
      <c r="Y2674" s="371"/>
      <c r="Z2674" s="371"/>
      <c r="AA2674" s="369"/>
      <c r="AB2674" s="369"/>
      <c r="AC2674" s="369"/>
      <c r="AD2674" s="371"/>
      <c r="AE2674" s="371"/>
      <c r="AF2674" s="371"/>
      <c r="AG2674" s="369"/>
      <c r="AH2674" s="369"/>
    </row>
    <row r="2675" spans="1:34" s="2020" customFormat="1" ht="60" x14ac:dyDescent="0.25">
      <c r="B2675" s="173" t="s">
        <v>688</v>
      </c>
      <c r="C2675" s="1698"/>
      <c r="D2675" s="1699"/>
      <c r="E2675" s="1700">
        <f>SUM(E2207,E2118,E1999,E1604,E1541,E1469,E1400,E1312,E1243,E1172,E868,E2000)</f>
        <v>40638</v>
      </c>
      <c r="F2675" s="1700">
        <f t="shared" ref="F2675:G2675" si="1824">SUM(F2207,F2118,F1999,F1604,F1541,F1469,F1400,F1312,F1243,F1172,F868,F2000)</f>
        <v>30056</v>
      </c>
      <c r="G2675" s="1700">
        <f t="shared" si="1824"/>
        <v>4829</v>
      </c>
      <c r="H2675" s="1699">
        <f t="shared" si="1808"/>
        <v>16.066675538993877</v>
      </c>
      <c r="I2675" s="1701"/>
      <c r="J2675" s="1701"/>
      <c r="K2675" s="1699"/>
      <c r="L2675" s="1699"/>
      <c r="M2675" s="1699"/>
      <c r="N2675" s="1699"/>
      <c r="O2675" s="1699"/>
      <c r="P2675" s="1702"/>
      <c r="Q2675" s="371">
        <f t="shared" ref="Q2675:AA2675" si="1825">SUM(Q2207,Q2118,Q1999,Q1604,Q1541,Q1469,Q1400,Q1312,Q1243,Q1172,Q868)</f>
        <v>0</v>
      </c>
      <c r="R2675" s="371">
        <f t="shared" si="1825"/>
        <v>0</v>
      </c>
      <c r="S2675" s="371">
        <f t="shared" si="1825"/>
        <v>0</v>
      </c>
      <c r="T2675" s="371">
        <f t="shared" si="1825"/>
        <v>0</v>
      </c>
      <c r="U2675" s="371">
        <f t="shared" si="1825"/>
        <v>0</v>
      </c>
      <c r="V2675" s="371">
        <f t="shared" si="1825"/>
        <v>0</v>
      </c>
      <c r="W2675" s="371">
        <f t="shared" si="1825"/>
        <v>0</v>
      </c>
      <c r="X2675" s="371">
        <f t="shared" si="1825"/>
        <v>0</v>
      </c>
      <c r="Y2675" s="371">
        <f t="shared" ref="Y2675:Z2675" si="1826">SUM(Y2207,Y2118,Y1999,Y1604,Y1541,Y1469,Y1400,Y1312,Y1243,Y1172,Y868)</f>
        <v>0</v>
      </c>
      <c r="Z2675" s="371">
        <f t="shared" si="1826"/>
        <v>0</v>
      </c>
      <c r="AA2675" s="369">
        <f t="shared" si="1825"/>
        <v>0</v>
      </c>
      <c r="AB2675" s="369">
        <f t="shared" ref="AB2675:AG2675" si="1827">SUM(AB2207,AB2118,AB1999,AB1604,AB1541,AB1469,AB1400,AB1312,AB1243,AB1172,AB868,AB2000)</f>
        <v>8681.1222099999995</v>
      </c>
      <c r="AC2675" s="369">
        <f t="shared" si="1827"/>
        <v>0</v>
      </c>
      <c r="AD2675" s="371">
        <f t="shared" si="1827"/>
        <v>0</v>
      </c>
      <c r="AE2675" s="371">
        <f t="shared" si="1827"/>
        <v>0</v>
      </c>
      <c r="AF2675" s="371">
        <f t="shared" si="1827"/>
        <v>0</v>
      </c>
      <c r="AG2675" s="369">
        <f t="shared" si="1827"/>
        <v>-35.519400000000005</v>
      </c>
      <c r="AH2675" s="369">
        <f>SUM(AH2207,AH2118,AH1999,AH1604,AH1541,AH1469,AH1400,AH1312,AH1243,AH1172,AH868,AH2000)</f>
        <v>8681.1222099999995</v>
      </c>
    </row>
    <row r="2676" spans="1:34" s="2020" customFormat="1" ht="60" x14ac:dyDescent="0.25">
      <c r="B2676" s="173" t="s">
        <v>689</v>
      </c>
      <c r="C2676" s="1698"/>
      <c r="D2676" s="1699"/>
      <c r="E2676" s="1700"/>
      <c r="F2676" s="1700"/>
      <c r="G2676" s="1700"/>
      <c r="H2676" s="1699"/>
      <c r="I2676" s="1701"/>
      <c r="J2676" s="1701"/>
      <c r="K2676" s="1699"/>
      <c r="L2676" s="1699"/>
      <c r="M2676" s="1699"/>
      <c r="N2676" s="1699"/>
      <c r="O2676" s="1699"/>
      <c r="P2676" s="1702"/>
      <c r="Q2676" s="371"/>
      <c r="R2676" s="371"/>
      <c r="S2676" s="371"/>
      <c r="T2676" s="371"/>
      <c r="U2676" s="371"/>
      <c r="V2676" s="371"/>
      <c r="W2676" s="371"/>
      <c r="X2676" s="371"/>
      <c r="Y2676" s="371"/>
      <c r="Z2676" s="371"/>
      <c r="AA2676" s="369"/>
      <c r="AB2676" s="369"/>
      <c r="AC2676" s="369"/>
      <c r="AD2676" s="371"/>
      <c r="AE2676" s="371"/>
      <c r="AF2676" s="371"/>
      <c r="AG2676" s="369"/>
      <c r="AH2676" s="369"/>
    </row>
    <row r="2677" spans="1:34" ht="30" x14ac:dyDescent="0.25">
      <c r="A2677" s="137">
        <v>1</v>
      </c>
      <c r="B2677" s="173" t="s">
        <v>460</v>
      </c>
      <c r="C2677" s="1698"/>
      <c r="D2677" s="1699"/>
      <c r="E2677" s="1700">
        <f>SUM(E2209,E2120,E2002,E1606,E1543,E1471,E1402,E1314,E1245,E1174,E870,E2003)</f>
        <v>32558</v>
      </c>
      <c r="F2677" s="1699">
        <f t="shared" ref="F2677:G2677" si="1828">SUM(F2209,F2120,F2002,F1606,F1543,F1471,F1402,F1314,F1245,F1174,F870,F2003)</f>
        <v>26758.333333333332</v>
      </c>
      <c r="G2677" s="1699">
        <f t="shared" si="1828"/>
        <v>27300</v>
      </c>
      <c r="H2677" s="1699">
        <f>G2677/F2677*100</f>
        <v>102.02429149797571</v>
      </c>
      <c r="I2677" s="1701"/>
      <c r="J2677" s="1701"/>
      <c r="K2677" s="1699"/>
      <c r="L2677" s="1699"/>
      <c r="M2677" s="1699"/>
      <c r="N2677" s="1699"/>
      <c r="O2677" s="1699"/>
      <c r="P2677" s="1702"/>
      <c r="Q2677" s="371">
        <f t="shared" ref="Q2677:AG2677" si="1829">SUM(Q2209,Q2120,Q2002,Q1606,Q1543,Q1471,Q1402,Q1314,Q1245,Q1174,Q870)</f>
        <v>55662.197090000001</v>
      </c>
      <c r="R2677" s="371">
        <f t="shared" si="1829"/>
        <v>55662.197090000001</v>
      </c>
      <c r="S2677" s="371">
        <f t="shared" si="1829"/>
        <v>55662.197090000001</v>
      </c>
      <c r="T2677" s="371">
        <f t="shared" si="1829"/>
        <v>55662.197090000001</v>
      </c>
      <c r="U2677" s="371">
        <f t="shared" si="1829"/>
        <v>55662.197090000001</v>
      </c>
      <c r="V2677" s="371">
        <f t="shared" si="1829"/>
        <v>55662.197090000001</v>
      </c>
      <c r="W2677" s="371">
        <f t="shared" si="1829"/>
        <v>55662.197090000001</v>
      </c>
      <c r="X2677" s="371">
        <f t="shared" si="1829"/>
        <v>55662.197090000001</v>
      </c>
      <c r="Y2677" s="371">
        <f t="shared" ref="Y2677:Z2677" si="1830">SUM(Y2209,Y2120,Y2002,Y1606,Y1543,Y1471,Y1402,Y1314,Y1245,Y1174,Y870)</f>
        <v>58094.226870000006</v>
      </c>
      <c r="Z2677" s="371">
        <f t="shared" si="1830"/>
        <v>58094.226870000006</v>
      </c>
      <c r="AA2677" s="369">
        <f t="shared" si="1829"/>
        <v>47601.179131666664</v>
      </c>
      <c r="AB2677" s="369">
        <f t="shared" si="1829"/>
        <v>48294.476190000009</v>
      </c>
      <c r="AC2677" s="369">
        <f t="shared" si="1829"/>
        <v>0</v>
      </c>
      <c r="AD2677" s="371">
        <f t="shared" si="1829"/>
        <v>0</v>
      </c>
      <c r="AE2677" s="371">
        <f t="shared" si="1829"/>
        <v>693.29705833333765</v>
      </c>
      <c r="AF2677" s="371">
        <f t="shared" si="1829"/>
        <v>0</v>
      </c>
      <c r="AG2677" s="369">
        <f t="shared" si="1829"/>
        <v>-25.847459999999998</v>
      </c>
      <c r="AH2677" s="369">
        <f>SUM(AH2209,AH2120,AH2002,AH1606,AH1543,AH1471,AH1402,AH1314,AH1245,AH1174,AH870,AH2003)</f>
        <v>48268.628730000004</v>
      </c>
    </row>
    <row r="2678" spans="1:34" ht="30" x14ac:dyDescent="0.25">
      <c r="A2678" s="137">
        <v>1</v>
      </c>
      <c r="B2678" s="173" t="s">
        <v>461</v>
      </c>
      <c r="C2678" s="1698"/>
      <c r="D2678" s="1699"/>
      <c r="E2678" s="1700">
        <f>SUM(E2210,E2121,E2004,E1607,E1544,E1472,E1403,E1315,E1246,E1175,E871)</f>
        <v>0</v>
      </c>
      <c r="F2678" s="1699">
        <f>SUM(F2210,F2121,F2004,F1607,F1544,F1472,F1403,F1315,F1246,F1175,F871)</f>
        <v>0</v>
      </c>
      <c r="G2678" s="1699">
        <f>SUM(G2210,G2121,G2004,G1607,G1544,G1472,G1403,G1315,G1246,G1175,G871)</f>
        <v>0</v>
      </c>
      <c r="H2678" s="1699"/>
      <c r="I2678" s="1701"/>
      <c r="J2678" s="1701"/>
      <c r="K2678" s="1699"/>
      <c r="L2678" s="1699"/>
      <c r="M2678" s="1699"/>
      <c r="N2678" s="1699"/>
      <c r="O2678" s="1699"/>
      <c r="P2678" s="1702"/>
      <c r="Q2678" s="371">
        <f t="shared" ref="Q2678:AH2678" si="1831">SUM(Q2210,Q2121,Q2004,Q1607,Q1544,Q1472,Q1403,Q1315,Q1246,Q1175,Q871)</f>
        <v>0</v>
      </c>
      <c r="R2678" s="371">
        <f t="shared" si="1831"/>
        <v>0</v>
      </c>
      <c r="S2678" s="371">
        <f t="shared" si="1831"/>
        <v>0</v>
      </c>
      <c r="T2678" s="371">
        <f t="shared" si="1831"/>
        <v>0</v>
      </c>
      <c r="U2678" s="371">
        <f t="shared" si="1831"/>
        <v>0</v>
      </c>
      <c r="V2678" s="371">
        <f t="shared" si="1831"/>
        <v>0</v>
      </c>
      <c r="W2678" s="371">
        <f t="shared" si="1831"/>
        <v>0</v>
      </c>
      <c r="X2678" s="371">
        <f t="shared" si="1831"/>
        <v>0</v>
      </c>
      <c r="Y2678" s="371">
        <f t="shared" ref="Y2678:Z2678" si="1832">SUM(Y2210,Y2121,Y2004,Y1607,Y1544,Y1472,Y1403,Y1315,Y1246,Y1175,Y871)</f>
        <v>0</v>
      </c>
      <c r="Z2678" s="371">
        <f t="shared" si="1832"/>
        <v>0</v>
      </c>
      <c r="AA2678" s="369">
        <f t="shared" si="1831"/>
        <v>0</v>
      </c>
      <c r="AB2678" s="369">
        <f t="shared" si="1831"/>
        <v>168.90531000000001</v>
      </c>
      <c r="AC2678" s="369">
        <f t="shared" si="1831"/>
        <v>0</v>
      </c>
      <c r="AD2678" s="371">
        <f t="shared" si="1831"/>
        <v>0</v>
      </c>
      <c r="AE2678" s="371">
        <f t="shared" si="1831"/>
        <v>168.90531000000001</v>
      </c>
      <c r="AF2678" s="371">
        <f t="shared" si="1831"/>
        <v>0</v>
      </c>
      <c r="AG2678" s="369">
        <f t="shared" si="1831"/>
        <v>0</v>
      </c>
      <c r="AH2678" s="369">
        <f t="shared" si="1831"/>
        <v>168.90531000000001</v>
      </c>
    </row>
    <row r="2679" spans="1:34" ht="45" x14ac:dyDescent="0.25">
      <c r="A2679" s="137">
        <v>1</v>
      </c>
      <c r="B2679" s="173" t="s">
        <v>462</v>
      </c>
      <c r="C2679" s="1698"/>
      <c r="D2679" s="1699"/>
      <c r="E2679" s="1700">
        <f t="shared" ref="E2679:G2680" si="1833">SUM(E2211,E2122,E2005,E1892,E1817,E1764,E1708,E1608,E1545,E1473,E1404,E1316,E1247,E1176,E1065,E1003,E872)</f>
        <v>531</v>
      </c>
      <c r="F2679" s="1699">
        <f t="shared" si="1833"/>
        <v>442.66666666666669</v>
      </c>
      <c r="G2679" s="1699">
        <f t="shared" si="1833"/>
        <v>534</v>
      </c>
      <c r="H2679" s="1699">
        <f t="shared" ref="H2679:H2685" si="1834">G2679/F2679*100</f>
        <v>120.63253012048192</v>
      </c>
      <c r="I2679" s="1701"/>
      <c r="J2679" s="1701"/>
      <c r="K2679" s="1699"/>
      <c r="L2679" s="1699"/>
      <c r="M2679" s="1699"/>
      <c r="N2679" s="1699"/>
      <c r="O2679" s="1699"/>
      <c r="P2679" s="1702"/>
      <c r="Q2679" s="371">
        <f t="shared" ref="Q2679:AH2679" si="1835">SUM(Q2211,Q2122,Q2005,Q1892,Q1817,Q1764,Q1708,Q1608,Q1545,Q1473,Q1404,Q1316,Q1247,Q1176,Q1065,Q1003,Q872)</f>
        <v>4174.4565000000002</v>
      </c>
      <c r="R2679" s="371">
        <f t="shared" si="1835"/>
        <v>4174.4565000000002</v>
      </c>
      <c r="S2679" s="371">
        <f t="shared" si="1835"/>
        <v>4174.4565000000002</v>
      </c>
      <c r="T2679" s="371">
        <f t="shared" si="1835"/>
        <v>4174.4565000000002</v>
      </c>
      <c r="U2679" s="371">
        <f t="shared" si="1835"/>
        <v>4174.4565000000002</v>
      </c>
      <c r="V2679" s="371">
        <f t="shared" si="1835"/>
        <v>4174.4565000000002</v>
      </c>
      <c r="W2679" s="371">
        <f t="shared" si="1835"/>
        <v>4174.4565000000002</v>
      </c>
      <c r="X2679" s="371">
        <f t="shared" si="1835"/>
        <v>4174.4565000000002</v>
      </c>
      <c r="Y2679" s="371">
        <f t="shared" ref="Y2679:Z2679" si="1836">SUM(Y2211,Y2122,Y2005,Y1892,Y1817,Y1764,Y1708,Y1608,Y1545,Y1473,Y1404,Y1316,Y1247,Y1176,Y1065,Y1003,Y872)</f>
        <v>4174.4565000000002</v>
      </c>
      <c r="Z2679" s="371">
        <f t="shared" si="1836"/>
        <v>4174.4565000000002</v>
      </c>
      <c r="AA2679" s="369">
        <f t="shared" si="1835"/>
        <v>3478.7137499999999</v>
      </c>
      <c r="AB2679" s="369">
        <f t="shared" si="1835"/>
        <v>4198.0410000000002</v>
      </c>
      <c r="AC2679" s="369">
        <f t="shared" si="1835"/>
        <v>0</v>
      </c>
      <c r="AD2679" s="371">
        <f t="shared" si="1835"/>
        <v>0</v>
      </c>
      <c r="AE2679" s="371">
        <f t="shared" si="1835"/>
        <v>719.32725000000016</v>
      </c>
      <c r="AF2679" s="371">
        <f t="shared" si="1835"/>
        <v>0</v>
      </c>
      <c r="AG2679" s="369">
        <f t="shared" si="1835"/>
        <v>-10.874960000000002</v>
      </c>
      <c r="AH2679" s="369">
        <f t="shared" si="1835"/>
        <v>4187.1660400000001</v>
      </c>
    </row>
    <row r="2680" spans="1:34" ht="30" x14ac:dyDescent="0.25">
      <c r="A2680" s="137">
        <v>1</v>
      </c>
      <c r="B2680" s="173" t="s">
        <v>463</v>
      </c>
      <c r="C2680" s="1698"/>
      <c r="D2680" s="1699"/>
      <c r="E2680" s="1700">
        <f t="shared" si="1833"/>
        <v>842</v>
      </c>
      <c r="F2680" s="1699">
        <f t="shared" si="1833"/>
        <v>702.83333333333337</v>
      </c>
      <c r="G2680" s="1699">
        <f t="shared" si="1833"/>
        <v>847</v>
      </c>
      <c r="H2680" s="1699">
        <f t="shared" si="1834"/>
        <v>120.51221247332226</v>
      </c>
      <c r="I2680" s="1701"/>
      <c r="J2680" s="1701"/>
      <c r="K2680" s="1699"/>
      <c r="L2680" s="1699"/>
      <c r="M2680" s="1699"/>
      <c r="N2680" s="1699"/>
      <c r="O2680" s="1699"/>
      <c r="P2680" s="1702"/>
      <c r="Q2680" s="371">
        <f t="shared" ref="Q2680:AH2680" si="1837">SUM(Q2212,Q2123,Q2006,Q1893,Q1818,Q1765,Q1709,Q1609,Q1546,Q1474,Q1405,Q1317,Q1248,Q1177,Q1066,Q1004,Q873)</f>
        <v>6619.3830000000007</v>
      </c>
      <c r="R2680" s="371">
        <f t="shared" si="1837"/>
        <v>6619.3830000000007</v>
      </c>
      <c r="S2680" s="371">
        <f t="shared" si="1837"/>
        <v>6619.3830000000007</v>
      </c>
      <c r="T2680" s="371">
        <f t="shared" si="1837"/>
        <v>6619.3830000000007</v>
      </c>
      <c r="U2680" s="371">
        <f t="shared" si="1837"/>
        <v>6619.3830000000007</v>
      </c>
      <c r="V2680" s="371">
        <f t="shared" si="1837"/>
        <v>6619.3830000000007</v>
      </c>
      <c r="W2680" s="371">
        <f t="shared" si="1837"/>
        <v>6619.3830000000007</v>
      </c>
      <c r="X2680" s="371">
        <f t="shared" si="1837"/>
        <v>6619.3830000000007</v>
      </c>
      <c r="Y2680" s="371">
        <f t="shared" ref="Y2680:Z2680" si="1838">SUM(Y2212,Y2123,Y2006,Y1893,Y1818,Y1765,Y1709,Y1609,Y1546,Y1474,Y1405,Y1317,Y1248,Y1177,Y1066,Y1004,Y873)</f>
        <v>6619.3830000000007</v>
      </c>
      <c r="Z2680" s="371">
        <f t="shared" si="1838"/>
        <v>6619.3830000000007</v>
      </c>
      <c r="AA2680" s="369">
        <f t="shared" si="1837"/>
        <v>5516.1525000000001</v>
      </c>
      <c r="AB2680" s="369">
        <f t="shared" si="1837"/>
        <v>6658.6904999999997</v>
      </c>
      <c r="AC2680" s="369">
        <f t="shared" si="1837"/>
        <v>0</v>
      </c>
      <c r="AD2680" s="371">
        <f t="shared" si="1837"/>
        <v>0</v>
      </c>
      <c r="AE2680" s="371">
        <f t="shared" si="1837"/>
        <v>1142.5380000000002</v>
      </c>
      <c r="AF2680" s="371">
        <f t="shared" si="1837"/>
        <v>0</v>
      </c>
      <c r="AG2680" s="369">
        <f t="shared" si="1837"/>
        <v>-42.648120000000006</v>
      </c>
      <c r="AH2680" s="369">
        <f t="shared" si="1837"/>
        <v>6616.042379999999</v>
      </c>
    </row>
    <row r="2681" spans="1:34" ht="43.5" x14ac:dyDescent="0.25">
      <c r="A2681" s="137">
        <v>1</v>
      </c>
      <c r="B2681" s="288" t="s">
        <v>272</v>
      </c>
      <c r="C2681" s="2842"/>
      <c r="D2681" s="1699"/>
      <c r="E2681" s="1700">
        <f t="shared" ref="E2681:G2681" si="1839">SUM(E2213,E2124,E2007,E1894,E1819,E1766,E1710,E1610,E1547,E1475,E1406,E1318,E1249,E1178,E1067,E1005,E874,E2378)</f>
        <v>225542</v>
      </c>
      <c r="F2681" s="1699">
        <f t="shared" si="1839"/>
        <v>186894.20000000004</v>
      </c>
      <c r="G2681" s="1699">
        <f t="shared" si="1839"/>
        <v>180802</v>
      </c>
      <c r="H2681" s="1699">
        <f t="shared" si="1834"/>
        <v>96.740294776402877</v>
      </c>
      <c r="I2681" s="1701"/>
      <c r="J2681" s="1701"/>
      <c r="K2681" s="1699"/>
      <c r="L2681" s="1699"/>
      <c r="M2681" s="1699"/>
      <c r="N2681" s="1699"/>
      <c r="O2681" s="1699"/>
      <c r="P2681" s="1702"/>
      <c r="Q2681" s="371">
        <f t="shared" ref="Q2681:W2681" si="1840">SUM(Q2213,Q2124,Q2007,Q1894,Q1819,Q1766,Q1710,Q1610,Q1547,Q1475,Q1406,Q1318,Q1249,Q1178,Q1067,Q1005,Q874)</f>
        <v>547237.72016999987</v>
      </c>
      <c r="R2681" s="371">
        <f t="shared" si="1840"/>
        <v>547237.72016999987</v>
      </c>
      <c r="S2681" s="371">
        <f t="shared" si="1840"/>
        <v>547237.72016999987</v>
      </c>
      <c r="T2681" s="371">
        <f t="shared" si="1840"/>
        <v>547237.72016999987</v>
      </c>
      <c r="U2681" s="371">
        <f t="shared" si="1840"/>
        <v>547237.72016999987</v>
      </c>
      <c r="V2681" s="371">
        <f t="shared" si="1840"/>
        <v>547237.72016999987</v>
      </c>
      <c r="W2681" s="371">
        <f t="shared" si="1840"/>
        <v>547237.72016999987</v>
      </c>
      <c r="X2681" s="371">
        <f t="shared" ref="X2681:AH2681" si="1841">SUM(X2213,X2124,X2007,X1894,X1819,X1766,X1710,X1610,X1547,X1475,X1406,X1318,X1249,X1178,X1067,X1005,X874,X2378)</f>
        <v>547311.36520999984</v>
      </c>
      <c r="Y2681" s="371">
        <f t="shared" ref="Y2681:Z2681" si="1842">SUM(Y2213,Y2124,Y2007,Y1894,Y1819,Y1766,Y1710,Y1610,Y1547,Y1475,Y1406,Y1318,Y1249,Y1178,Y1067,Y1005,Y874,Y2378)</f>
        <v>553943.9381899999</v>
      </c>
      <c r="Z2681" s="371">
        <f t="shared" si="1842"/>
        <v>553838.16024999996</v>
      </c>
      <c r="AA2681" s="369">
        <f t="shared" si="1841"/>
        <v>459356.64767566673</v>
      </c>
      <c r="AB2681" s="369">
        <f t="shared" si="1841"/>
        <v>449085.80636000005</v>
      </c>
      <c r="AC2681" s="369">
        <f t="shared" si="1841"/>
        <v>0</v>
      </c>
      <c r="AD2681" s="371">
        <f t="shared" si="1841"/>
        <v>0</v>
      </c>
      <c r="AE2681" s="371">
        <f t="shared" si="1841"/>
        <v>-10270.841315666661</v>
      </c>
      <c r="AF2681" s="371">
        <f t="shared" si="1841"/>
        <v>-115.96032999999998</v>
      </c>
      <c r="AG2681" s="369">
        <f t="shared" si="1841"/>
        <v>-62.996589999999991</v>
      </c>
      <c r="AH2681" s="369">
        <f t="shared" si="1841"/>
        <v>449022.80977000005</v>
      </c>
    </row>
    <row r="2682" spans="1:34" ht="30" x14ac:dyDescent="0.25">
      <c r="A2682" s="137">
        <v>1</v>
      </c>
      <c r="B2682" s="173" t="s">
        <v>464</v>
      </c>
      <c r="C2682" s="1698"/>
      <c r="D2682" s="1699"/>
      <c r="E2682" s="1700">
        <f>SUM(E2214,E2125,E2008,E1895,E1820,E1767,E1711,E1611,E1548,E1476,E1407,E1319,E1250,E1179,E1068,E1006,E875,E2379,E2009)</f>
        <v>78000</v>
      </c>
      <c r="F2682" s="1699">
        <f t="shared" ref="F2682:G2682" si="1843">SUM(F2214,F2125,F2008,F1895,F1820,F1767,F1711,F1611,F1548,F1476,F1407,F1319,F1250,F1179,F1068,F1006,F875,F2379,F2009)</f>
        <v>64400.366666666661</v>
      </c>
      <c r="G2682" s="1699">
        <f t="shared" si="1843"/>
        <v>57963</v>
      </c>
      <c r="H2682" s="1699">
        <f t="shared" si="1834"/>
        <v>90.004145939127682</v>
      </c>
      <c r="I2682" s="1701"/>
      <c r="J2682" s="1701"/>
      <c r="K2682" s="1699"/>
      <c r="L2682" s="1699"/>
      <c r="M2682" s="1699"/>
      <c r="N2682" s="1699"/>
      <c r="O2682" s="1699"/>
      <c r="P2682" s="1702"/>
      <c r="Q2682" s="371">
        <f t="shared" ref="Q2682:W2682" si="1844">SUM(Q2214, ,Q2125,Q2008,Q1895,Q1820,Q1767,Q1711,Q1611,Q1548,Q1476, ,Q1407,Q1319,Q1250,Q1179,Q1068,Q1006,Q875)</f>
        <v>115849.80391999999</v>
      </c>
      <c r="R2682" s="371">
        <f t="shared" si="1844"/>
        <v>115849.80391999999</v>
      </c>
      <c r="S2682" s="371">
        <f t="shared" si="1844"/>
        <v>115849.80391999999</v>
      </c>
      <c r="T2682" s="371">
        <f t="shared" si="1844"/>
        <v>115849.80391999999</v>
      </c>
      <c r="U2682" s="371">
        <f t="shared" si="1844"/>
        <v>115849.80391999999</v>
      </c>
      <c r="V2682" s="371">
        <f t="shared" si="1844"/>
        <v>115849.80391999999</v>
      </c>
      <c r="W2682" s="371">
        <f t="shared" si="1844"/>
        <v>115849.80391999999</v>
      </c>
      <c r="X2682" s="371">
        <f t="shared" ref="X2682:AA2682" si="1845">SUM(X2214,X2125,X2008,X1895,X1820,X1767,X1711,X1611,X1548,X1476,X1407,X1319,X1250,X1179,X1068,X1006,X875,X2379)</f>
        <v>115923.44895999999</v>
      </c>
      <c r="Y2682" s="371">
        <f t="shared" ref="Y2682:Z2682" si="1846">SUM(Y2214,Y2125,Y2008,Y1895,Y1820,Y1767,Y1711,Y1611,Y1548,Y1476,Y1407,Y1319,Y1250,Y1179,Y1068,Y1006,Y875,Y2379)</f>
        <v>118596.21234</v>
      </c>
      <c r="Z2682" s="371">
        <f t="shared" si="1846"/>
        <v>118490.43439999998</v>
      </c>
      <c r="AA2682" s="369">
        <f t="shared" si="1845"/>
        <v>97886.812667333332</v>
      </c>
      <c r="AB2682" s="369">
        <f t="shared" ref="AB2682:AG2682" si="1847">SUM(AB2214,AB2125,AB2008,AB1895,AB1820,AB1767,AB1711,AB1611,AB1548,AB1476,AB1407,AB1319,AB1250,AB1179,AB1068,AB1006,AB875,AB2379,AB2009)</f>
        <v>88492.715360000002</v>
      </c>
      <c r="AC2682" s="369">
        <f t="shared" si="1847"/>
        <v>0</v>
      </c>
      <c r="AD2682" s="371">
        <f t="shared" si="1847"/>
        <v>0</v>
      </c>
      <c r="AE2682" s="371">
        <f t="shared" si="1847"/>
        <v>-9394.0973073333298</v>
      </c>
      <c r="AF2682" s="371">
        <f t="shared" si="1847"/>
        <v>0</v>
      </c>
      <c r="AG2682" s="369">
        <f t="shared" si="1847"/>
        <v>-15.049019999999999</v>
      </c>
      <c r="AH2682" s="369">
        <f>SUM(AH2214,AH2125,AH2008,AH1895,AH1820,AH1767,AH1711,AH1611,AH1548,AH1476,AH1407,AH1319,AH1250,AH1179,AH1068,AH1006,AH875,AH2379,AH2009)</f>
        <v>88477.666339999996</v>
      </c>
    </row>
    <row r="2683" spans="1:34" s="147" customFormat="1" ht="60" x14ac:dyDescent="0.25">
      <c r="A2683" s="147">
        <v>1</v>
      </c>
      <c r="B2683" s="173" t="s">
        <v>465</v>
      </c>
      <c r="C2683" s="1698"/>
      <c r="D2683" s="1699"/>
      <c r="E2683" s="1700">
        <f>SUM(E2215,E2126,E2010,E1896,E1821,E1768,E1712,E1612,E1549,E1477,E1408,E1320,E1251,E1181,E1069,E1007,E876,E2011)</f>
        <v>108054</v>
      </c>
      <c r="F2683" s="1699">
        <f t="shared" ref="F2683:G2683" si="1848">SUM(F2215,F2126,F2010,F1896,F1821,F1768,F1712,F1612,F1549,F1477,F1408,F1320,F1251,F1181,F1069,F1007,F876,F2011)</f>
        <v>89749.166666666672</v>
      </c>
      <c r="G2683" s="1699">
        <f t="shared" si="1848"/>
        <v>89789</v>
      </c>
      <c r="H2683" s="1699">
        <f t="shared" si="1834"/>
        <v>100.044382956202</v>
      </c>
      <c r="I2683" s="1701"/>
      <c r="J2683" s="1701"/>
      <c r="K2683" s="1699"/>
      <c r="L2683" s="1699"/>
      <c r="M2683" s="1699"/>
      <c r="N2683" s="1699"/>
      <c r="O2683" s="1699"/>
      <c r="P2683" s="1703"/>
      <c r="Q2683" s="371">
        <f t="shared" ref="Q2683:X2683" si="1849">SUM(Q2215, ,Q2126,Q2010,Q1896,Q1821,Q1768,Q1712,Q1612,Q1549,Q1477, ,Q1408,Q1320,Q1251,Q1181,Q1069,Q1007,Q876)</f>
        <v>361619.33736999996</v>
      </c>
      <c r="R2683" s="371">
        <f t="shared" si="1849"/>
        <v>361619.33736999996</v>
      </c>
      <c r="S2683" s="371">
        <f t="shared" si="1849"/>
        <v>361619.33736999996</v>
      </c>
      <c r="T2683" s="371">
        <f t="shared" si="1849"/>
        <v>361619.33736999996</v>
      </c>
      <c r="U2683" s="371">
        <f t="shared" si="1849"/>
        <v>361619.33736999996</v>
      </c>
      <c r="V2683" s="371">
        <f t="shared" si="1849"/>
        <v>361619.33736999996</v>
      </c>
      <c r="W2683" s="371">
        <f t="shared" si="1849"/>
        <v>361619.33736999996</v>
      </c>
      <c r="X2683" s="371">
        <f t="shared" si="1849"/>
        <v>361619.33736999996</v>
      </c>
      <c r="Y2683" s="371">
        <f t="shared" ref="Y2683:AG2683" si="1850">SUM(Y2215,Y2126,Y2011,Y2010,Y1896,Y1821,Y1768,Y1712,Y1612,Y1549,Y1477,Y1408,Y1320,Y1251,Y1181,Y1069,Y1007,Y876)</f>
        <v>364876.28856999998</v>
      </c>
      <c r="Z2683" s="371">
        <f t="shared" ref="Z2683" si="1851">SUM(Z2215,Z2126,Z2011,Z2010,Z1896,Z1821,Z1768,Z1712,Z1612,Z1549,Z1477,Z1408,Z1320,Z1251,Z1181,Z1069,Z1007,Z876)</f>
        <v>364876.28856999998</v>
      </c>
      <c r="AA2683" s="369">
        <f t="shared" si="1850"/>
        <v>302977.92340833333</v>
      </c>
      <c r="AB2683" s="369">
        <f t="shared" si="1850"/>
        <v>305915.04012000002</v>
      </c>
      <c r="AC2683" s="369">
        <f t="shared" si="1850"/>
        <v>0</v>
      </c>
      <c r="AD2683" s="371">
        <f t="shared" si="1850"/>
        <v>0</v>
      </c>
      <c r="AE2683" s="371">
        <f t="shared" si="1850"/>
        <v>2937.1167116666729</v>
      </c>
      <c r="AF2683" s="371">
        <f t="shared" si="1850"/>
        <v>-1.6562300000000001</v>
      </c>
      <c r="AG2683" s="369">
        <f t="shared" si="1850"/>
        <v>-43.218160000000005</v>
      </c>
      <c r="AH2683" s="369">
        <f>SUM(AH2215,AH2126,AH2011,AH2010,AH1896,AH1821,AH1768,AH1712,AH1612,AH1549,AH1477,AH1408,AH1320,AH1251,AH1181,AH1069,AH1007,AH876)</f>
        <v>305871.82196000003</v>
      </c>
    </row>
    <row r="2684" spans="1:34" ht="45" x14ac:dyDescent="0.25">
      <c r="A2684" s="137">
        <v>1</v>
      </c>
      <c r="B2684" s="173" t="s">
        <v>466</v>
      </c>
      <c r="C2684" s="1698"/>
      <c r="D2684" s="1699"/>
      <c r="E2684" s="1700">
        <f>SUM(E2216,E2127,E2012,E1897,E1822,E1769,E1713,E1613,E1550,E1478,E1409,E1321,E1252,E1182,E1070,E1008,E877,E2013)</f>
        <v>39488</v>
      </c>
      <c r="F2684" s="1699">
        <f t="shared" ref="F2684:G2684" si="1852">SUM(F2216,F2127,F2012,F1897,F1822,F1769,F1713,F1613,F1550,F1478,F1409,F1321,F1252,F1182,F1070,F1008,F877,F2013)</f>
        <v>32744.666666666668</v>
      </c>
      <c r="G2684" s="1699">
        <f t="shared" si="1852"/>
        <v>33050</v>
      </c>
      <c r="H2684" s="1699">
        <f t="shared" si="1834"/>
        <v>100.93246737382169</v>
      </c>
      <c r="I2684" s="1701"/>
      <c r="J2684" s="1701"/>
      <c r="K2684" s="1699"/>
      <c r="L2684" s="1699"/>
      <c r="M2684" s="1699"/>
      <c r="N2684" s="1699"/>
      <c r="O2684" s="1699"/>
      <c r="P2684" s="1702"/>
      <c r="Q2684" s="371">
        <f t="shared" ref="Q2684:X2684" si="1853">SUM(Q2216, ,Q2127,Q2012,Q1897,Q1822,Q1769,Q1713,Q1613,Q1550,Q1478, ,Q1409,Q1321,Q1252,Q1182,Q1070,Q1008,Q877)</f>
        <v>69768.578880000001</v>
      </c>
      <c r="R2684" s="371">
        <f t="shared" si="1853"/>
        <v>69768.578880000001</v>
      </c>
      <c r="S2684" s="371">
        <f t="shared" si="1853"/>
        <v>69768.578880000001</v>
      </c>
      <c r="T2684" s="371">
        <f t="shared" si="1853"/>
        <v>69768.578880000001</v>
      </c>
      <c r="U2684" s="371">
        <f t="shared" si="1853"/>
        <v>69768.578880000001</v>
      </c>
      <c r="V2684" s="371">
        <f t="shared" si="1853"/>
        <v>69768.578880000001</v>
      </c>
      <c r="W2684" s="371">
        <f t="shared" si="1853"/>
        <v>69768.578880000001</v>
      </c>
      <c r="X2684" s="371">
        <f t="shared" si="1853"/>
        <v>69768.578880000001</v>
      </c>
      <c r="Y2684" s="371">
        <f t="shared" ref="Y2684:AG2684" si="1854">SUM(Y2216, ,Y2127,Y2012,Y1897,Y1822,Y1769,Y1713,Y1613,Y1550,Y1478, ,Y1409,Y1321,Y1252,Y1182,Y1070,Y1008,Y877,Y2013)</f>
        <v>70471.437279999998</v>
      </c>
      <c r="Z2684" s="371">
        <f t="shared" ref="Z2684" si="1855">SUM(Z2216, ,Z2127,Z2012,Z1897,Z1822,Z1769,Z1713,Z1613,Z1550,Z1478, ,Z1409,Z1321,Z1252,Z1182,Z1070,Z1008,Z877,Z2013)</f>
        <v>70471.437279999998</v>
      </c>
      <c r="AA2684" s="369">
        <f t="shared" si="1854"/>
        <v>58491.911600000007</v>
      </c>
      <c r="AB2684" s="369">
        <f t="shared" si="1854"/>
        <v>54678.050880000003</v>
      </c>
      <c r="AC2684" s="369">
        <f t="shared" si="1854"/>
        <v>0</v>
      </c>
      <c r="AD2684" s="371">
        <f t="shared" si="1854"/>
        <v>0</v>
      </c>
      <c r="AE2684" s="371">
        <f t="shared" si="1854"/>
        <v>-3813.8607200000033</v>
      </c>
      <c r="AF2684" s="371">
        <f t="shared" si="1854"/>
        <v>-114.30409999999999</v>
      </c>
      <c r="AG2684" s="369">
        <f t="shared" si="1854"/>
        <v>-4.7294099999999997</v>
      </c>
      <c r="AH2684" s="369">
        <f>SUM(AH2216, ,AH2127,AH2012,AH1897,AH1822,AH1769,AH1713,AH1613,AH1550,AH1478, ,AH1409,AH1321,AH1252,AH1182,AH1070,AH1008,AH877,AH2013)</f>
        <v>54673.321470000003</v>
      </c>
    </row>
    <row r="2685" spans="1:34" ht="29.25" x14ac:dyDescent="0.25">
      <c r="A2685" s="137">
        <v>1</v>
      </c>
      <c r="B2685" s="288" t="s">
        <v>310</v>
      </c>
      <c r="C2685" s="2842"/>
      <c r="D2685" s="1699"/>
      <c r="E2685" s="1700">
        <f>SUM(E2610,E2593,E2520,E2468,E2453,E2419,E2380,E2358,E2332,E2277,E2261,E2217,E2128,E2014,E1898,E1863,E1823,E1770,E1714,E1679,E1665,E1651,E1614,E1551,E1479,E1411,E1322,E1253,E1183,E1116,E1071,E1009,E878)</f>
        <v>231956.55000000002</v>
      </c>
      <c r="F2685" s="1700">
        <f>SUM(F2610,F2593,F2520,F2468,F2453,F2419,F2380,F2358,F2332,F2277,F2261,F2217,F2128,F2014,F1898,F1863,F1823,F1770,F1714,F1679,F1665,F1651,F1614,F1551,F1479,F1411,F1322,F1253,F1183,F1116,F1071,F1009,F878)</f>
        <v>193170.70833333331</v>
      </c>
      <c r="G2685" s="1700">
        <f>SUM(G2610,G2593,G2520,G2468,G2453,G2419,G2380,G2358,G2332,G2277,G2261,G2217,G2128,G2014,G1898,G1863,G1823,G1770,G1714,G1679,G1665,G1651,G1614,G1551,G1479,G1411,G1322,G1253,G1183,G1116,G1071,G1009,G878)</f>
        <v>214062.78250000003</v>
      </c>
      <c r="H2685" s="1699">
        <f t="shared" si="1834"/>
        <v>110.815342733338</v>
      </c>
      <c r="I2685" s="1701"/>
      <c r="J2685" s="1701"/>
      <c r="K2685" s="1699"/>
      <c r="L2685" s="1699"/>
      <c r="M2685" s="1699"/>
      <c r="N2685" s="1699"/>
      <c r="O2685" s="1699"/>
      <c r="P2685" s="1702"/>
      <c r="Q2685" s="371">
        <f t="shared" ref="Q2685:AH2685" si="1856">SUM(Q2610,Q2593,Q2520,Q2468,Q2453,Q2419,Q2380,Q2358,Q2332,Q2277,Q2261,Q2217, ,Q2128,Q2014,Q1898,Q1863,Q1823,Q1770,Q1714,Q1679,Q1665,Q1651,Q1614,Q1551,Q1479, ,Q1411,Q1322,Q1253,Q1183,Q1116, , ,Q1071,Q1009,Q878,Q953)</f>
        <v>697424.1186899998</v>
      </c>
      <c r="R2685" s="371">
        <f t="shared" si="1856"/>
        <v>697424.1186899998</v>
      </c>
      <c r="S2685" s="371">
        <f t="shared" si="1856"/>
        <v>698642.09328999987</v>
      </c>
      <c r="T2685" s="371">
        <f t="shared" si="1856"/>
        <v>705070.34778999991</v>
      </c>
      <c r="U2685" s="371">
        <f t="shared" si="1856"/>
        <v>705070.34778999991</v>
      </c>
      <c r="V2685" s="371">
        <f t="shared" si="1856"/>
        <v>709231.73778999993</v>
      </c>
      <c r="W2685" s="371">
        <f t="shared" si="1856"/>
        <v>712350.01146999991</v>
      </c>
      <c r="X2685" s="371">
        <f t="shared" si="1856"/>
        <v>712350.01146999991</v>
      </c>
      <c r="Y2685" s="371">
        <f t="shared" ref="Y2685:Z2685" si="1857">SUM(Y2610,Y2593,Y2520,Y2468,Y2453,Y2419,Y2380,Y2358,Y2332,Y2277,Y2261,Y2217, ,Y2128,Y2014,Y1898,Y1863,Y1823,Y1770,Y1714,Y1679,Y1665,Y1651,Y1614,Y1551,Y1479, ,Y1411,Y1322,Y1253,Y1183,Y1116, , ,Y1071,Y1009,Y878,Y953)</f>
        <v>714436.58296000003</v>
      </c>
      <c r="Z2685" s="371">
        <f t="shared" si="1857"/>
        <v>719753.27185999998</v>
      </c>
      <c r="AA2685" s="369">
        <f t="shared" si="1856"/>
        <v>595027.68468190462</v>
      </c>
      <c r="AB2685" s="369">
        <f t="shared" si="1856"/>
        <v>615675.74011000001</v>
      </c>
      <c r="AC2685" s="369">
        <f t="shared" si="1856"/>
        <v>0</v>
      </c>
      <c r="AD2685" s="371">
        <f t="shared" si="1856"/>
        <v>83.933390000000017</v>
      </c>
      <c r="AE2685" s="371">
        <f t="shared" si="1856"/>
        <v>20648.055428095246</v>
      </c>
      <c r="AF2685" s="371">
        <f t="shared" si="1856"/>
        <v>-195.25095999999999</v>
      </c>
      <c r="AG2685" s="369">
        <f t="shared" si="1856"/>
        <v>-198.67105999999998</v>
      </c>
      <c r="AH2685" s="369">
        <f t="shared" si="1856"/>
        <v>615561.00243999984</v>
      </c>
    </row>
    <row r="2686" spans="1:34" x14ac:dyDescent="0.25">
      <c r="A2686" s="137">
        <v>1</v>
      </c>
      <c r="B2686" s="173" t="s">
        <v>303</v>
      </c>
      <c r="C2686" s="1698"/>
      <c r="D2686" s="1699"/>
      <c r="E2686" s="1700">
        <f>E1480</f>
        <v>0</v>
      </c>
      <c r="F2686" s="1699">
        <f>F1480</f>
        <v>0</v>
      </c>
      <c r="G2686" s="1699">
        <f>G1480</f>
        <v>0</v>
      </c>
      <c r="H2686" s="1699"/>
      <c r="I2686" s="1701"/>
      <c r="J2686" s="1701"/>
      <c r="K2686" s="1699"/>
      <c r="L2686" s="1699"/>
      <c r="M2686" s="1699"/>
      <c r="N2686" s="1699"/>
      <c r="O2686" s="1699"/>
      <c r="P2686" s="1702"/>
      <c r="Q2686" s="371"/>
      <c r="R2686" s="371"/>
      <c r="S2686" s="371"/>
      <c r="T2686" s="371"/>
      <c r="U2686" s="371"/>
      <c r="V2686" s="371"/>
      <c r="W2686" s="371"/>
      <c r="X2686" s="371"/>
      <c r="Y2686" s="371"/>
      <c r="Z2686" s="371"/>
      <c r="AA2686" s="369"/>
      <c r="AB2686" s="369"/>
      <c r="AC2686" s="369"/>
      <c r="AD2686" s="371"/>
      <c r="AE2686" s="371"/>
      <c r="AF2686" s="371"/>
      <c r="AG2686" s="369"/>
      <c r="AH2686" s="369"/>
    </row>
    <row r="2687" spans="1:34" ht="30" x14ac:dyDescent="0.25">
      <c r="A2687" s="137">
        <v>1</v>
      </c>
      <c r="B2687" s="173" t="s">
        <v>442</v>
      </c>
      <c r="C2687" s="1698"/>
      <c r="D2687" s="1699"/>
      <c r="E2687" s="1700">
        <f>SUM(E2611,E2594,E2521,E2469,E2454,E2420,E2381,E2359,E2262,E2219,E2130,E2016,E1900,E1864,E1825,E1772,E1716,E1680,E1666,E1652,E1616,E1553,E1481,E1413,E1324,E1255,E1185,E1118,E1073,E1011,E880)</f>
        <v>158887.75</v>
      </c>
      <c r="F2687" s="1699">
        <f>SUM(F2611,F2594,F2521,F2469,F2454,F2420,F2381,F2359,F2262,F2219,F2130,F2016,F1900,F1864,F1825,F1772,F1716,F1680,F1666,F1652,F1616,F1553,F1481,F1413,F1324,F1255,F1185,F1118,F1073,F1011,F880)</f>
        <v>132402.04166666669</v>
      </c>
      <c r="G2687" s="1699">
        <f>SUM(G2611,G2594,G2521,G2469,G2454,G2420,G2381,G2359,G2262,G2219,G2130,G2016,G1900,G1864,G1825,G1772,G1716,G1680,G1666,G1652,G1616,G1553,G1481,G1413,G1324,G1255,G1185,G1118,G1073,G1011,G880)</f>
        <v>147830.7825</v>
      </c>
      <c r="H2687" s="1699">
        <f>G2687/F2687*100</f>
        <v>111.65294782400446</v>
      </c>
      <c r="I2687" s="1701"/>
      <c r="J2687" s="1701"/>
      <c r="K2687" s="1699"/>
      <c r="L2687" s="1699"/>
      <c r="M2687" s="1699"/>
      <c r="N2687" s="1699"/>
      <c r="O2687" s="1699"/>
      <c r="P2687" s="1702"/>
      <c r="Q2687" s="371"/>
      <c r="R2687" s="371"/>
      <c r="S2687" s="371"/>
      <c r="T2687" s="371"/>
      <c r="U2687" s="371"/>
      <c r="V2687" s="371"/>
      <c r="W2687" s="371"/>
      <c r="X2687" s="371"/>
      <c r="Y2687" s="371"/>
      <c r="Z2687" s="371"/>
      <c r="AA2687" s="369"/>
      <c r="AB2687" s="369"/>
      <c r="AC2687" s="369"/>
      <c r="AD2687" s="371"/>
      <c r="AE2687" s="371"/>
      <c r="AF2687" s="371"/>
      <c r="AG2687" s="369"/>
      <c r="AH2687" s="369"/>
    </row>
    <row r="2688" spans="1:34" x14ac:dyDescent="0.25">
      <c r="A2688" s="137">
        <v>1</v>
      </c>
      <c r="B2688" s="173" t="s">
        <v>443</v>
      </c>
      <c r="C2688" s="1698"/>
      <c r="D2688" s="1699"/>
      <c r="E2688" s="1700">
        <f>SUM(E2595,E2612,E2522,E2470,E2455,E2421,E2382,E2360,E2263,E2220,E2131,E2017,E1901,E1826,E1773,E1717,E1617,E1554,E1482,E1414,E1325,E1256,E1186,E1119,E1074,E1012,E881)</f>
        <v>94369</v>
      </c>
      <c r="F2688" s="1699">
        <f>SUM(F2595,F2612,F2522,F2470,F2455,F2421,F2382,F2360,F2263,F2220,F2131,F2017,F1901,F1826,F1773,F1717,F1617,F1554,F1482,F1414,F1325,F1256,F1186,F1119,F1074,F1012,F881)</f>
        <v>78640.5</v>
      </c>
      <c r="G2688" s="1699">
        <f>SUM(G2595,G2612,G2522,G2470,G2455,G2421,G2382,G2360,G2263,G2220,G2131,G2017,G1901,G1826,G1773,G1717,G1617,G1554,G1482,G1414,G1325,G1256,G1186,G1119,G1074,G1012,G881)</f>
        <v>86447</v>
      </c>
      <c r="H2688" s="1699">
        <f>G2688/F2688*100</f>
        <v>109.92681887831336</v>
      </c>
      <c r="I2688" s="1701"/>
      <c r="J2688" s="1701"/>
      <c r="K2688" s="1699"/>
      <c r="L2688" s="1699"/>
      <c r="M2688" s="1699"/>
      <c r="N2688" s="1699"/>
      <c r="O2688" s="1699"/>
      <c r="P2688" s="1702"/>
      <c r="Q2688" s="371"/>
      <c r="R2688" s="371"/>
      <c r="S2688" s="371"/>
      <c r="T2688" s="371"/>
      <c r="U2688" s="371"/>
      <c r="V2688" s="371"/>
      <c r="W2688" s="371"/>
      <c r="X2688" s="371"/>
      <c r="Y2688" s="371"/>
      <c r="Z2688" s="371"/>
      <c r="AA2688" s="369"/>
      <c r="AB2688" s="369"/>
      <c r="AC2688" s="369"/>
      <c r="AD2688" s="371"/>
      <c r="AE2688" s="371"/>
      <c r="AF2688" s="371"/>
      <c r="AG2688" s="369"/>
      <c r="AH2688" s="369"/>
    </row>
    <row r="2689" spans="1:34" ht="30" x14ac:dyDescent="0.25">
      <c r="A2689" s="137">
        <v>1</v>
      </c>
      <c r="B2689" s="173" t="s">
        <v>444</v>
      </c>
      <c r="C2689" s="1698"/>
      <c r="D2689" s="1699"/>
      <c r="E2689" s="1700">
        <f>SUM(E2613,E2523,E2471,E2456,E2422,E2264,E2221,E2132,E2018,E1902,E1865,E1827,E1774,E1718,E1681,E1667,E1653,E1618,E1555,E1483,E1415,E1326,E1257,E1187,E1120,E1075,E1013,E882)</f>
        <v>105225</v>
      </c>
      <c r="F2689" s="1699">
        <f>SUM(F2613,F2523,F2471,F2456,F2422,F2264,F2221,F2132,F2018,F1902,F1865,F1827,F1774,F1718,F1681,F1667,F1653,F1618,F1555,F1483,F1415,F1326,F1257,F1187,F1120,F1075,F1013,F882)</f>
        <v>87687.5</v>
      </c>
      <c r="G2689" s="1699">
        <f>SUM(G2613,G2523,G2471,G2456,G2422,G2264,G2221,G2132,G2018,G1902,G1865,G1827,G1774,G1718,G1681,G1667,G1653,G1618,G1555,G1483,G1415,G1326,G1257,G1187,G1120,G1075,G1013,G882)</f>
        <v>90967.13</v>
      </c>
      <c r="H2689" s="1699">
        <f>G2689/F2689*100</f>
        <v>103.74013399857449</v>
      </c>
      <c r="I2689" s="1701"/>
      <c r="J2689" s="1701"/>
      <c r="K2689" s="1699"/>
      <c r="L2689" s="1699"/>
      <c r="M2689" s="1699"/>
      <c r="N2689" s="1699"/>
      <c r="O2689" s="1699"/>
      <c r="P2689" s="1702"/>
      <c r="Q2689" s="371"/>
      <c r="R2689" s="371"/>
      <c r="S2689" s="371"/>
      <c r="T2689" s="371"/>
      <c r="U2689" s="371"/>
      <c r="V2689" s="371"/>
      <c r="W2689" s="371"/>
      <c r="X2689" s="371"/>
      <c r="Y2689" s="371"/>
      <c r="Z2689" s="371"/>
      <c r="AA2689" s="369"/>
      <c r="AB2689" s="369"/>
      <c r="AC2689" s="369"/>
      <c r="AD2689" s="371"/>
      <c r="AE2689" s="371"/>
      <c r="AF2689" s="371"/>
      <c r="AG2689" s="369"/>
      <c r="AH2689" s="369"/>
    </row>
    <row r="2690" spans="1:34" ht="45" x14ac:dyDescent="0.25">
      <c r="A2690" s="137">
        <v>1</v>
      </c>
      <c r="B2690" s="173" t="s">
        <v>445</v>
      </c>
      <c r="C2690" s="1698"/>
      <c r="D2690" s="1699"/>
      <c r="E2690" s="1700">
        <f>SUM(E2472,E2383,E2020,E1014,E1828)</f>
        <v>38200</v>
      </c>
      <c r="F2690" s="1700">
        <f>SUM(F2472,F2383,F2020,F1014,F1828)</f>
        <v>31833.666666666668</v>
      </c>
      <c r="G2690" s="1700">
        <f>SUM(G2472,G2383,G2020,G1014,G1828)</f>
        <v>38642</v>
      </c>
      <c r="H2690" s="1699">
        <f>G2690/F2690*100</f>
        <v>121.38721060512454</v>
      </c>
      <c r="I2690" s="1701"/>
      <c r="J2690" s="1701"/>
      <c r="K2690" s="1699"/>
      <c r="L2690" s="1699"/>
      <c r="M2690" s="1699"/>
      <c r="N2690" s="1699"/>
      <c r="O2690" s="1699"/>
      <c r="P2690" s="1702"/>
      <c r="Q2690" s="371"/>
      <c r="R2690" s="371"/>
      <c r="S2690" s="371"/>
      <c r="T2690" s="371"/>
      <c r="U2690" s="371"/>
      <c r="V2690" s="371"/>
      <c r="W2690" s="371"/>
      <c r="X2690" s="371"/>
      <c r="Y2690" s="371"/>
      <c r="Z2690" s="371"/>
      <c r="AA2690" s="369"/>
      <c r="AB2690" s="369"/>
      <c r="AC2690" s="369"/>
      <c r="AD2690" s="371"/>
      <c r="AE2690" s="371"/>
      <c r="AF2690" s="371"/>
      <c r="AG2690" s="369"/>
      <c r="AH2690" s="369"/>
    </row>
    <row r="2691" spans="1:34" ht="60" x14ac:dyDescent="0.25">
      <c r="A2691" s="137">
        <v>1</v>
      </c>
      <c r="B2691" s="173" t="s">
        <v>446</v>
      </c>
      <c r="C2691" s="1698"/>
      <c r="D2691" s="1699"/>
      <c r="E2691" s="1700">
        <f t="shared" ref="E2691:G2692" si="1858">SUM(E2473,E2384,E2223, E2134,E2021,E1904,E1829,E1776,E1720,E1620,E1557,E1485, E1417,E1328,E1259,E1189,E1122,  E1077,E1015,E884)</f>
        <v>0</v>
      </c>
      <c r="F2691" s="1699">
        <f t="shared" si="1858"/>
        <v>0</v>
      </c>
      <c r="G2691" s="1699">
        <f t="shared" si="1858"/>
        <v>0</v>
      </c>
      <c r="H2691" s="1699"/>
      <c r="I2691" s="1701"/>
      <c r="J2691" s="1701"/>
      <c r="K2691" s="1699"/>
      <c r="L2691" s="1699"/>
      <c r="M2691" s="1699"/>
      <c r="N2691" s="1699"/>
      <c r="O2691" s="1699"/>
      <c r="P2691" s="1702"/>
      <c r="Q2691" s="371"/>
      <c r="R2691" s="371"/>
      <c r="S2691" s="371"/>
      <c r="T2691" s="371"/>
      <c r="U2691" s="371"/>
      <c r="V2691" s="371"/>
      <c r="W2691" s="371"/>
      <c r="X2691" s="371"/>
      <c r="Y2691" s="371"/>
      <c r="Z2691" s="371"/>
      <c r="AA2691" s="369"/>
      <c r="AB2691" s="369"/>
      <c r="AC2691" s="369"/>
      <c r="AD2691" s="371"/>
      <c r="AE2691" s="371"/>
      <c r="AF2691" s="371"/>
      <c r="AG2691" s="369"/>
      <c r="AH2691" s="369"/>
    </row>
    <row r="2692" spans="1:34" ht="45" x14ac:dyDescent="0.25">
      <c r="A2692" s="137">
        <v>1</v>
      </c>
      <c r="B2692" s="173" t="s">
        <v>447</v>
      </c>
      <c r="C2692" s="1698"/>
      <c r="D2692" s="1699"/>
      <c r="E2692" s="1700">
        <f t="shared" si="1858"/>
        <v>9993</v>
      </c>
      <c r="F2692" s="1699">
        <f t="shared" si="1858"/>
        <v>8327.5</v>
      </c>
      <c r="G2692" s="1699">
        <f t="shared" si="1858"/>
        <v>5908</v>
      </c>
      <c r="H2692" s="1699">
        <f t="shared" ref="H2692:H2699" si="1859">G2692/F2692*100</f>
        <v>70.945661963374363</v>
      </c>
      <c r="I2692" s="1701"/>
      <c r="J2692" s="1701"/>
      <c r="K2692" s="1699"/>
      <c r="L2692" s="1699"/>
      <c r="M2692" s="1699"/>
      <c r="N2692" s="1699"/>
      <c r="O2692" s="1699"/>
      <c r="P2692" s="1702"/>
      <c r="Q2692" s="371"/>
      <c r="R2692" s="371"/>
      <c r="S2692" s="371"/>
      <c r="T2692" s="371"/>
      <c r="U2692" s="371"/>
      <c r="V2692" s="371"/>
      <c r="W2692" s="371"/>
      <c r="X2692" s="371"/>
      <c r="Y2692" s="371"/>
      <c r="Z2692" s="371"/>
      <c r="AA2692" s="369"/>
      <c r="AB2692" s="369"/>
      <c r="AC2692" s="369"/>
      <c r="AD2692" s="371"/>
      <c r="AE2692" s="371"/>
      <c r="AF2692" s="371"/>
      <c r="AG2692" s="369"/>
      <c r="AH2692" s="369"/>
    </row>
    <row r="2693" spans="1:34" ht="90" x14ac:dyDescent="0.25">
      <c r="A2693" s="137">
        <v>1</v>
      </c>
      <c r="B2693" s="173" t="s">
        <v>448</v>
      </c>
      <c r="C2693" s="1698"/>
      <c r="D2693" s="1699"/>
      <c r="E2693" s="1700">
        <f>SUM(E2386,E2333,E2225, E2136,E2023,E1622,E1559,E1487, E1419,E1330,E1261,E1191, E1079,E1017,E886)</f>
        <v>1350</v>
      </c>
      <c r="F2693" s="1699">
        <f>SUM(F2386,F2333,F2225, F2136,F2023,F1622,F1559,F1487, F1419,F1330,F1261,F1191, F1079,F1017,F886)</f>
        <v>1125.3333333333333</v>
      </c>
      <c r="G2693" s="1699">
        <f>SUM(G2386,G2333,G2225, G2136,G2023,G1622,G1559,G1487, G1419,G1330,G1261,G1191, G1079,G1017,G886)</f>
        <v>0</v>
      </c>
      <c r="H2693" s="1699">
        <f t="shared" si="1859"/>
        <v>0</v>
      </c>
      <c r="I2693" s="1701"/>
      <c r="J2693" s="1701"/>
      <c r="K2693" s="1699"/>
      <c r="L2693" s="1699"/>
      <c r="M2693" s="1699"/>
      <c r="N2693" s="1699"/>
      <c r="O2693" s="1699"/>
      <c r="P2693" s="1702"/>
      <c r="Q2693" s="371"/>
      <c r="R2693" s="371"/>
      <c r="S2693" s="371"/>
      <c r="T2693" s="371"/>
      <c r="U2693" s="371"/>
      <c r="V2693" s="371"/>
      <c r="W2693" s="371"/>
      <c r="X2693" s="371"/>
      <c r="Y2693" s="371"/>
      <c r="Z2693" s="371"/>
      <c r="AA2693" s="369"/>
      <c r="AB2693" s="369"/>
      <c r="AC2693" s="369"/>
      <c r="AD2693" s="371"/>
      <c r="AE2693" s="371"/>
      <c r="AF2693" s="371"/>
      <c r="AG2693" s="369"/>
      <c r="AH2693" s="369"/>
    </row>
    <row r="2694" spans="1:34" ht="30" x14ac:dyDescent="0.25">
      <c r="A2694" s="137">
        <v>1</v>
      </c>
      <c r="B2694" s="173" t="s">
        <v>467</v>
      </c>
      <c r="C2694" s="1698"/>
      <c r="D2694" s="1699"/>
      <c r="E2694" s="1700">
        <f>SUM(E887,E1192,E1262,E1331,E1420, E1488,E1560,E1623,E2025,E2137, E2226,E2026)</f>
        <v>61695.799999999996</v>
      </c>
      <c r="F2694" s="1699">
        <f t="shared" ref="F2694:G2694" si="1860">SUM(F887,F1192,F1262,F1331,F1420, F1488,F1560,F1623,F2025,F2137, F2226,F2026)</f>
        <v>51300.833333333336</v>
      </c>
      <c r="G2694" s="1699">
        <f t="shared" si="1860"/>
        <v>60324</v>
      </c>
      <c r="H2694" s="1699">
        <f t="shared" si="1859"/>
        <v>117.5887331264924</v>
      </c>
      <c r="I2694" s="1701"/>
      <c r="J2694" s="1701"/>
      <c r="K2694" s="1699"/>
      <c r="L2694" s="1699"/>
      <c r="M2694" s="1699"/>
      <c r="N2694" s="1699"/>
      <c r="O2694" s="1699"/>
      <c r="P2694" s="1702"/>
      <c r="Q2694" s="371">
        <f t="shared" ref="Q2694:AA2694" si="1861">SUM(Q887,Q1192,Q1262,Q1331,Q1420, ,Q1488,Q1560,Q1623,Q2025,Q2137, ,Q2226)</f>
        <v>144431</v>
      </c>
      <c r="R2694" s="371">
        <f t="shared" si="1861"/>
        <v>144431</v>
      </c>
      <c r="S2694" s="371">
        <f t="shared" si="1861"/>
        <v>144431</v>
      </c>
      <c r="T2694" s="371">
        <f t="shared" si="1861"/>
        <v>144431</v>
      </c>
      <c r="U2694" s="371">
        <f t="shared" si="1861"/>
        <v>144431</v>
      </c>
      <c r="V2694" s="371">
        <f t="shared" si="1861"/>
        <v>144431</v>
      </c>
      <c r="W2694" s="371">
        <f t="shared" si="1861"/>
        <v>144431</v>
      </c>
      <c r="X2694" s="371">
        <f t="shared" si="1861"/>
        <v>144431</v>
      </c>
      <c r="Y2694" s="371">
        <f t="shared" ref="Y2694:Z2694" si="1862">SUM(Y887,Y1192,Y1262,Y1331,Y1420, ,Y1488,Y1560,Y1623,Y2025,Y2137, ,Y2226)</f>
        <v>146233.72503999999</v>
      </c>
      <c r="Z2694" s="371">
        <f t="shared" si="1862"/>
        <v>145998.72503999999</v>
      </c>
      <c r="AA2694" s="369">
        <f t="shared" si="1861"/>
        <v>121182.19585333332</v>
      </c>
      <c r="AB2694" s="369">
        <f t="shared" ref="AB2694:AG2694" si="1863">SUM(AB887,AB1192,AB1262,AB1331,AB1420, ,AB1488,AB1560,AB1623,AB2025,AB2137, ,AB2226,AB2026)</f>
        <v>130815.50274000001</v>
      </c>
      <c r="AC2694" s="369">
        <f t="shared" si="1863"/>
        <v>0</v>
      </c>
      <c r="AD2694" s="371">
        <f t="shared" si="1863"/>
        <v>0</v>
      </c>
      <c r="AE2694" s="371">
        <f t="shared" si="1863"/>
        <v>9633.306886666689</v>
      </c>
      <c r="AF2694" s="371">
        <f t="shared" si="1863"/>
        <v>0</v>
      </c>
      <c r="AG2694" s="369">
        <f t="shared" si="1863"/>
        <v>-20.318289999999998</v>
      </c>
      <c r="AH2694" s="369">
        <f>SUM(AH887,AH1192,AH1262,AH1331,AH1420, ,AH1488,AH1560,AH1623,AH2025,AH2137, ,AH2226,AH2026)</f>
        <v>130795.18445000002</v>
      </c>
    </row>
    <row r="2695" spans="1:34" x14ac:dyDescent="0.25">
      <c r="A2695" s="137">
        <v>1</v>
      </c>
      <c r="B2695" s="173" t="s">
        <v>311</v>
      </c>
      <c r="C2695" s="1698"/>
      <c r="D2695" s="1699"/>
      <c r="E2695" s="1700">
        <f>SUM(E2614,E2524,E2475,E2457,E2423,E2387,E2361,E2281,E2265,E2227,E2168,E2138,E2027,E1906,E1866,E1831,E1778,E1722,E1682,E1668,E1654,E1624,E1489,E1561,E1421,E1332,E1263,E1193,E1124,E1080,E1018,E888,E2633)</f>
        <v>219320.04255319148</v>
      </c>
      <c r="F2695" s="1700">
        <f>SUM(F2614,F2524,F2475,F2457,F2423,F2387,F2361,F2281,F2265,F2227,F2168,F2138,F2027,F1906,F1866,F1831,F1778,F1722,F1682,F1668,F1654,F1624,F1489,F1561,F1421,F1332,F1263,F1193,F1124,F1080,F1018,F888,F2633)</f>
        <v>182694.92097264435</v>
      </c>
      <c r="G2695" s="1700">
        <f>SUM(G2614,G2524,G2475,G2457,G2423,G2387,G2361,G2281,G2265,G2227,G2168,G2138,G2027,G1906,G1866,G1831,G1778,G1722,G1682,G1668,G1654,G1624,G1489,G1561,G1421,G1332,G1263,G1193,G1124,G1080,G1018,G888,G2633)</f>
        <v>183645.30425531915</v>
      </c>
      <c r="H2695" s="1699">
        <f t="shared" si="1859"/>
        <v>100.52020235571688</v>
      </c>
      <c r="I2695" s="1701"/>
      <c r="J2695" s="1701"/>
      <c r="K2695" s="1699"/>
      <c r="L2695" s="1699"/>
      <c r="M2695" s="1699"/>
      <c r="N2695" s="1699"/>
      <c r="O2695" s="1699"/>
      <c r="P2695" s="1702"/>
      <c r="Q2695" s="371"/>
      <c r="R2695" s="371"/>
      <c r="S2695" s="371"/>
      <c r="T2695" s="371"/>
      <c r="U2695" s="371"/>
      <c r="V2695" s="371"/>
      <c r="W2695" s="371"/>
      <c r="X2695" s="371"/>
      <c r="Y2695" s="371"/>
      <c r="Z2695" s="371"/>
      <c r="AA2695" s="369"/>
      <c r="AB2695" s="369"/>
      <c r="AC2695" s="369"/>
      <c r="AD2695" s="371"/>
      <c r="AE2695" s="371"/>
      <c r="AF2695" s="371"/>
      <c r="AG2695" s="369"/>
      <c r="AH2695" s="369"/>
    </row>
    <row r="2696" spans="1:34" x14ac:dyDescent="0.25">
      <c r="A2696" s="137">
        <v>1</v>
      </c>
      <c r="B2696" s="173" t="s">
        <v>319</v>
      </c>
      <c r="C2696" s="1698"/>
      <c r="D2696" s="1699"/>
      <c r="E2696" s="1700">
        <f>SUM(E2476,E2388,E2362,E2228,E2139,E2028,E1907,E1832,E1779,E1723,E1625,E1562,E1490,E1422,E1333,E1264,E1194,E1125,E1081,E1019,E889)</f>
        <v>48642</v>
      </c>
      <c r="F2696" s="1699">
        <f>SUM(F2476,F2388,F2362,F2228,F2139,F2028,F1907,F1832,F1779,F1723,F1625,F1562,F1490,F1422,F1333,F1264,F1194,F1125,F1081,F1019,F889)</f>
        <v>40535</v>
      </c>
      <c r="G2696" s="1699">
        <f>SUM(G2476,G2388,G2362,G2228,G2139,G2028,G1907,G1832,G1779,G1723,G1625,G1562,G1490,G1422,G1333,G1264,G1194,G1125,G1081,G1019,G889)</f>
        <v>41347</v>
      </c>
      <c r="H2696" s="1699">
        <f t="shared" si="1859"/>
        <v>102.00320710497101</v>
      </c>
      <c r="I2696" s="1701"/>
      <c r="J2696" s="1701"/>
      <c r="K2696" s="1699"/>
      <c r="L2696" s="1699"/>
      <c r="M2696" s="1699"/>
      <c r="N2696" s="1699"/>
      <c r="O2696" s="1699"/>
      <c r="P2696" s="1702"/>
      <c r="Q2696" s="371"/>
      <c r="R2696" s="371"/>
      <c r="S2696" s="371"/>
      <c r="T2696" s="371"/>
      <c r="U2696" s="371"/>
      <c r="V2696" s="371"/>
      <c r="W2696" s="371"/>
      <c r="X2696" s="371"/>
      <c r="Y2696" s="371"/>
      <c r="Z2696" s="371"/>
      <c r="AA2696" s="369"/>
      <c r="AB2696" s="369"/>
      <c r="AC2696" s="369"/>
      <c r="AD2696" s="371"/>
      <c r="AE2696" s="371"/>
      <c r="AF2696" s="371"/>
      <c r="AG2696" s="369"/>
      <c r="AH2696" s="369"/>
    </row>
    <row r="2697" spans="1:34" x14ac:dyDescent="0.25">
      <c r="A2697" s="137">
        <v>1</v>
      </c>
      <c r="B2697" s="173" t="s">
        <v>320</v>
      </c>
      <c r="C2697" s="1704"/>
      <c r="D2697" s="1699"/>
      <c r="E2697" s="1700">
        <f>SUM(E2525,E2477,E2458,E2424,E2389,E2282,E2266,E2229, E2140,E2029,E1908,E1867,E1833,E1724,E1780,E1683,E1669,E1655,E1626,E1563,E1491, E1126, E1423,E2615)</f>
        <v>169374.04255319151</v>
      </c>
      <c r="F2697" s="1699">
        <f>SUM(F2525,F2477,F2458,F2424,F2389,F2282,F2266,F2229, F2140,F2029,F1908,F1867,F1833,F1724,F1780,F1683,F1669,F1655,F1626,F1563,F1491, F1126, F1423,F2615)</f>
        <v>141123.56382978725</v>
      </c>
      <c r="G2697" s="1699">
        <f>SUM(G2525,G2477,G2458,G2424,G2389,G2282,G2266,G2229, G2140,G2029,G1908,G1867,G1833,G1724,G1780,G1683,G1669,G1655,G1626,G1563,G1491, G1126, G1423,G2615)</f>
        <v>141330.30425531915</v>
      </c>
      <c r="H2697" s="1699">
        <f t="shared" si="1859"/>
        <v>100.14649603504999</v>
      </c>
      <c r="I2697" s="1705"/>
      <c r="J2697" s="1705"/>
      <c r="K2697" s="1699"/>
      <c r="L2697" s="1699"/>
      <c r="M2697" s="1699"/>
      <c r="N2697" s="1699"/>
      <c r="O2697" s="1699"/>
      <c r="P2697" s="1699"/>
      <c r="Q2697" s="369"/>
      <c r="R2697" s="369"/>
      <c r="S2697" s="369"/>
      <c r="T2697" s="369"/>
      <c r="U2697" s="369"/>
      <c r="V2697" s="369"/>
      <c r="W2697" s="369"/>
      <c r="X2697" s="369"/>
      <c r="Y2697" s="369"/>
      <c r="Z2697" s="369"/>
      <c r="AA2697" s="369"/>
      <c r="AB2697" s="369"/>
      <c r="AC2697" s="369"/>
      <c r="AD2697" s="369"/>
      <c r="AE2697" s="369"/>
      <c r="AF2697" s="369"/>
      <c r="AG2697" s="369"/>
      <c r="AH2697" s="369"/>
    </row>
    <row r="2698" spans="1:34" x14ac:dyDescent="0.25">
      <c r="A2698" s="137">
        <v>1</v>
      </c>
      <c r="B2698" s="173" t="s">
        <v>321</v>
      </c>
      <c r="C2698" s="1706"/>
      <c r="D2698" s="1699"/>
      <c r="E2698" s="1707">
        <f>SUM(E2526,E2478,E2459,E2425,E2390,E2283,E2267,E2230, E2141,E2030,E1868,E1684,E1670,E1656,E1564,E1492, E1127, E1424,E2616,E2031)</f>
        <v>1580016</v>
      </c>
      <c r="F2698" s="1708">
        <f t="shared" ref="F2698:G2698" si="1864">SUM(F2526,F2478,F2459,F2425,F2390,F2283,F2267,F2230, F2141,F2030,F1868,F1684,F1670,F1656,F1564,F1492, F1127, F1424,F2616,F2031)</f>
        <v>1316478.5</v>
      </c>
      <c r="G2698" s="1708">
        <f t="shared" si="1864"/>
        <v>1321839.8299999998</v>
      </c>
      <c r="H2698" s="1708">
        <f t="shared" si="1859"/>
        <v>100.40724782060626</v>
      </c>
      <c r="I2698" s="1709"/>
      <c r="J2698" s="745"/>
      <c r="K2698" s="745"/>
      <c r="L2698" s="745"/>
      <c r="M2698" s="745"/>
      <c r="N2698" s="745"/>
      <c r="O2698" s="745"/>
      <c r="P2698" s="745"/>
      <c r="Q2698" s="369"/>
      <c r="R2698" s="369"/>
      <c r="S2698" s="369"/>
      <c r="T2698" s="369"/>
      <c r="U2698" s="369"/>
      <c r="V2698" s="369"/>
      <c r="W2698" s="369"/>
      <c r="X2698" s="369"/>
      <c r="Y2698" s="369"/>
      <c r="Z2698" s="369"/>
      <c r="AA2698" s="369"/>
      <c r="AB2698" s="369"/>
      <c r="AC2698" s="369"/>
      <c r="AD2698" s="369"/>
      <c r="AE2698" s="369"/>
      <c r="AF2698" s="369"/>
      <c r="AG2698" s="369"/>
      <c r="AH2698" s="369"/>
    </row>
    <row r="2699" spans="1:34" x14ac:dyDescent="0.25">
      <c r="A2699" s="137">
        <v>1</v>
      </c>
      <c r="B2699" s="173" t="s">
        <v>325</v>
      </c>
      <c r="C2699" s="1706"/>
      <c r="D2699" s="1699"/>
      <c r="E2699" s="1707">
        <f>E1869+E1685+E1671</f>
        <v>12100</v>
      </c>
      <c r="F2699" s="1708">
        <f>F1869+F1685+F1671</f>
        <v>10083</v>
      </c>
      <c r="G2699" s="1708">
        <f>G1869+G1685+G1671</f>
        <v>6665.0300000000007</v>
      </c>
      <c r="H2699" s="1708">
        <f t="shared" si="1859"/>
        <v>66.101656253099279</v>
      </c>
      <c r="I2699" s="1709"/>
      <c r="J2699" s="745"/>
      <c r="K2699" s="745"/>
      <c r="L2699" s="745"/>
      <c r="M2699" s="745"/>
      <c r="N2699" s="745"/>
      <c r="O2699" s="745"/>
      <c r="P2699" s="745"/>
      <c r="Q2699" s="369"/>
      <c r="R2699" s="369"/>
      <c r="S2699" s="369"/>
      <c r="T2699" s="369"/>
      <c r="U2699" s="369"/>
      <c r="V2699" s="369"/>
      <c r="W2699" s="369"/>
      <c r="X2699" s="369"/>
      <c r="Y2699" s="369"/>
      <c r="Z2699" s="369"/>
      <c r="AA2699" s="369"/>
      <c r="AB2699" s="369"/>
      <c r="AC2699" s="369"/>
      <c r="AD2699" s="369"/>
      <c r="AE2699" s="369"/>
      <c r="AF2699" s="369"/>
      <c r="AG2699" s="369"/>
      <c r="AH2699" s="369"/>
    </row>
    <row r="2700" spans="1:34" s="2020" customFormat="1" x14ac:dyDescent="0.25">
      <c r="A2700" s="2020">
        <v>1</v>
      </c>
      <c r="B2700" s="288" t="s">
        <v>494</v>
      </c>
      <c r="C2700" s="1706"/>
      <c r="D2700" s="1699"/>
      <c r="E2700" s="1707">
        <f>E2169+E1835+E2391+E2479+E1083+E2634</f>
        <v>1304</v>
      </c>
      <c r="F2700" s="1708">
        <f>F2169+F1835+F2391+F2479+F1083+F2634</f>
        <v>1036.3571428571429</v>
      </c>
      <c r="G2700" s="1708">
        <f>G2169+G1835+G2391+G2479+G1083+G2634</f>
        <v>968</v>
      </c>
      <c r="H2700" s="1708">
        <f>H2169</f>
        <v>101.99999999999999</v>
      </c>
      <c r="I2700" s="1709"/>
      <c r="J2700" s="745"/>
      <c r="K2700" s="745"/>
      <c r="L2700" s="745"/>
      <c r="M2700" s="745"/>
      <c r="N2700" s="745"/>
      <c r="O2700" s="745"/>
      <c r="P2700" s="745"/>
      <c r="Q2700" s="369">
        <f t="shared" ref="Q2700:AH2700" si="1865">Q2169+Q1835+Q2391+Q2479+Q1083+Q2634</f>
        <v>36838.878400000001</v>
      </c>
      <c r="R2700" s="369">
        <f t="shared" si="1865"/>
        <v>36838.878400000001</v>
      </c>
      <c r="S2700" s="369">
        <f t="shared" si="1865"/>
        <v>38423.497810000001</v>
      </c>
      <c r="T2700" s="369">
        <f t="shared" si="1865"/>
        <v>38423.497810000001</v>
      </c>
      <c r="U2700" s="369">
        <f t="shared" si="1865"/>
        <v>38423.497810000001</v>
      </c>
      <c r="V2700" s="369">
        <f t="shared" si="1865"/>
        <v>40395.280509999997</v>
      </c>
      <c r="W2700" s="369">
        <f t="shared" si="1865"/>
        <v>40395.280509999997</v>
      </c>
      <c r="X2700" s="369">
        <f t="shared" si="1865"/>
        <v>45397.236019999997</v>
      </c>
      <c r="Y2700" s="369">
        <f t="shared" ref="Y2700:Z2700" si="1866">Y2169+Y1835+Y2391+Y2479+Y1083+Y2634</f>
        <v>45397.236019999997</v>
      </c>
      <c r="Z2700" s="369">
        <f t="shared" si="1866"/>
        <v>45397.236019999997</v>
      </c>
      <c r="AA2700" s="369">
        <f t="shared" si="1865"/>
        <v>36376.350381619042</v>
      </c>
      <c r="AB2700" s="369">
        <f t="shared" si="1865"/>
        <v>33841.211679999993</v>
      </c>
      <c r="AC2700" s="369">
        <f t="shared" si="1865"/>
        <v>0</v>
      </c>
      <c r="AD2700" s="369">
        <f t="shared" si="1865"/>
        <v>0</v>
      </c>
      <c r="AE2700" s="369">
        <f t="shared" si="1865"/>
        <v>-2535.1387016190488</v>
      </c>
      <c r="AF2700" s="369">
        <f t="shared" si="1865"/>
        <v>0</v>
      </c>
      <c r="AG2700" s="369">
        <f t="shared" si="1865"/>
        <v>-113.69020999999999</v>
      </c>
      <c r="AH2700" s="369">
        <f t="shared" si="1865"/>
        <v>33727.52147</v>
      </c>
    </row>
    <row r="2701" spans="1:34" ht="30" x14ac:dyDescent="0.25">
      <c r="A2701" s="137">
        <v>1</v>
      </c>
      <c r="B2701" s="173" t="s">
        <v>304</v>
      </c>
      <c r="C2701" s="1706"/>
      <c r="D2701" s="1708"/>
      <c r="E2701" s="1707">
        <f>SUM(E2481,E2396,E2231, ,E2142,E2032,E1910,E1839,E1782,E1726,E1628,E1565,E1493, ,E1425,E1336,E1266,E1197,E1128, , ,E1089, ,E891)</f>
        <v>24500</v>
      </c>
      <c r="F2701" s="1708">
        <f>SUM(F2481,F2396,F2231, ,F2142,F2032,F1910,F1839,F1782,F1726,F1628,F1565,F1493, ,F1425,F1336,F1266,F1197,F1128, , ,F1089, ,F891)</f>
        <v>20416.666666666664</v>
      </c>
      <c r="G2701" s="745">
        <f>SUM(G2481,G2396,G2231, ,G2142,G2032,G1910,G1839,G1782,G1726,G1628,G1565,G1493, ,G1425,G1336,G1266,G1197,G1128, , ,G1089, ,G891)</f>
        <v>24172</v>
      </c>
      <c r="H2701" s="1699">
        <f>G2701/F2701*100</f>
        <v>118.39346938775512</v>
      </c>
      <c r="I2701" s="1709"/>
      <c r="J2701" s="745"/>
      <c r="K2701" s="745"/>
      <c r="L2701" s="745"/>
      <c r="M2701" s="745"/>
      <c r="N2701" s="745"/>
      <c r="O2701" s="745"/>
      <c r="P2701" s="745"/>
      <c r="Q2701" s="369"/>
      <c r="R2701" s="369"/>
      <c r="S2701" s="369"/>
      <c r="T2701" s="369"/>
      <c r="U2701" s="369"/>
      <c r="V2701" s="369"/>
      <c r="W2701" s="369"/>
      <c r="X2701" s="369"/>
      <c r="Y2701" s="369"/>
      <c r="Z2701" s="369"/>
      <c r="AA2701" s="369"/>
      <c r="AB2701" s="369"/>
      <c r="AC2701" s="369"/>
      <c r="AD2701" s="369"/>
      <c r="AE2701" s="369"/>
      <c r="AF2701" s="369"/>
      <c r="AG2701" s="369"/>
      <c r="AH2701" s="369"/>
    </row>
    <row r="2702" spans="1:34" ht="30" x14ac:dyDescent="0.25">
      <c r="A2702" s="137">
        <v>1</v>
      </c>
      <c r="B2702" s="173" t="s">
        <v>191</v>
      </c>
      <c r="C2702" s="1706"/>
      <c r="D2702" s="745"/>
      <c r="E2702" s="1710">
        <f>SUM(E2232, ,E2143,E2033,E1911,E1840,E1783,E1727,E1629,E1566,E1494, ,E1426,E1337,E1267,E1198,E1129, , ,E1090, ,E892)</f>
        <v>24500</v>
      </c>
      <c r="F2702" s="745">
        <f>SUM(F2232, ,F2143,F2033,F1911,F1840,F1783,F1727,F1629,F1566,F1494, ,F1426,F1337,F1267,F1198,F1129, , ,F1090, ,F892)</f>
        <v>20416.666666666664</v>
      </c>
      <c r="G2702" s="745">
        <f>SUM(G2232, ,G2143,G2033,G1911,G1840,G1783,G1727,G1629,G1566,G1494, ,G1426,G1337,G1267,G1198,G1129, , ,G1090, ,G892)</f>
        <v>24172</v>
      </c>
      <c r="H2702" s="1699">
        <f>G2702/F2702*100</f>
        <v>118.39346938775512</v>
      </c>
      <c r="I2702" s="1709"/>
      <c r="J2702" s="745"/>
      <c r="K2702" s="745"/>
      <c r="L2702" s="745"/>
      <c r="M2702" s="745"/>
      <c r="N2702" s="745"/>
      <c r="O2702" s="745"/>
      <c r="P2702" s="745"/>
      <c r="Q2702" s="369"/>
      <c r="R2702" s="369"/>
      <c r="S2702" s="369"/>
      <c r="T2702" s="369"/>
      <c r="U2702" s="369"/>
      <c r="V2702" s="369"/>
      <c r="W2702" s="369"/>
      <c r="X2702" s="369"/>
      <c r="Y2702" s="369"/>
      <c r="Z2702" s="369"/>
      <c r="AA2702" s="369"/>
      <c r="AB2702" s="369"/>
      <c r="AC2702" s="369"/>
      <c r="AD2702" s="369"/>
      <c r="AE2702" s="369"/>
      <c r="AF2702" s="369"/>
      <c r="AG2702" s="369"/>
      <c r="AH2702" s="369"/>
    </row>
    <row r="2703" spans="1:34" ht="72" x14ac:dyDescent="0.25">
      <c r="A2703" s="137">
        <v>1</v>
      </c>
      <c r="B2703" s="288" t="s">
        <v>312</v>
      </c>
      <c r="C2703" s="1706"/>
      <c r="D2703" s="745"/>
      <c r="E2703" s="1710">
        <f>E2034+E1912+E1841+E1130+E1091+E954+E893</f>
        <v>16200</v>
      </c>
      <c r="F2703" s="745">
        <f>F2034+F1912+F1841+F1130+F1091+F954+F893</f>
        <v>13500</v>
      </c>
      <c r="G2703" s="745">
        <f>G2034+G1912+G1841+G1130+G1091+G954+G893</f>
        <v>12299</v>
      </c>
      <c r="H2703" s="1699">
        <f>G2703/F2703*100</f>
        <v>91.103703703703715</v>
      </c>
      <c r="I2703" s="1709"/>
      <c r="J2703" s="745"/>
      <c r="K2703" s="745"/>
      <c r="L2703" s="745"/>
      <c r="M2703" s="745"/>
      <c r="N2703" s="745"/>
      <c r="O2703" s="745"/>
      <c r="P2703" s="745"/>
      <c r="Q2703" s="369"/>
      <c r="R2703" s="369"/>
      <c r="S2703" s="369"/>
      <c r="T2703" s="369"/>
      <c r="U2703" s="369"/>
      <c r="V2703" s="369"/>
      <c r="W2703" s="369"/>
      <c r="X2703" s="369"/>
      <c r="Y2703" s="369"/>
      <c r="Z2703" s="369"/>
      <c r="AA2703" s="369"/>
      <c r="AB2703" s="369"/>
      <c r="AC2703" s="369"/>
      <c r="AD2703" s="369"/>
      <c r="AE2703" s="369"/>
      <c r="AF2703" s="369"/>
      <c r="AG2703" s="369"/>
      <c r="AH2703" s="369"/>
    </row>
    <row r="2704" spans="1:34" ht="15.75" x14ac:dyDescent="0.25">
      <c r="A2704" s="137">
        <v>1</v>
      </c>
      <c r="B2704" s="555" t="s">
        <v>217</v>
      </c>
      <c r="C2704" s="1706"/>
      <c r="D2704" s="745"/>
      <c r="E2704" s="1710">
        <f>SUM(E2596,E2585,E2574,E2561,E2545,E2536,E2528,E2498,E2482,E2443,E2410,E2397,E2334,E2324,E2305,E2292,E2234,E2145,E2036,E1913,E1842,E1785,E1729,E1631,E1568,E1496,E1428,E1339,E1268,E1199,E1131,E1092,E1021,E955,E894)</f>
        <v>275240</v>
      </c>
      <c r="F2704" s="745">
        <f>SUM(F2596,F2585,F2574,F2561,F2545,F2536,F2528,F2498,F2482,F2443,F2410,F2397,F2334,F2324,F2305,F2292,F2234,F2145,F2036,F1913,F1842,F1785,F1729,F1631,F1568,F1496,F1428,F1339,F1268,F1199,F1131,F1092,F1021,F955,F894)</f>
        <v>228925</v>
      </c>
      <c r="G2704" s="745">
        <f>SUM(G2596,G2585,G2574,G2561,G2545,G2536,G2528,G2498,G2482,G2443,G2410,G2397,G2334,G2324,G2305,G2292,G2234,G2145,G2036,G1913,G1842,G1785,G1729,G1631,G1568,G1496,G1428,G1339,G1268,G1199,G1131,G1092,G1021,G955,G894)</f>
        <v>322062</v>
      </c>
      <c r="H2704" s="1699">
        <f>G2704/F2704*100</f>
        <v>140.6845036584034</v>
      </c>
      <c r="I2704" s="1709"/>
      <c r="J2704" s="745"/>
      <c r="K2704" s="745"/>
      <c r="L2704" s="745"/>
      <c r="M2704" s="745"/>
      <c r="N2704" s="745"/>
      <c r="O2704" s="745"/>
      <c r="P2704" s="745"/>
      <c r="Q2704" s="369">
        <f t="shared" ref="Q2704:AH2704" si="1867">SUM(Q2596,Q2585,Q2574,Q2561,Q2545,Q2536,Q2528,Q2498,Q2482,Q2443,Q2410,Q2397,Q2334,Q2324,Q2305,Q2292,Q2234,Q2145,Q2036,Q1913,Q1842,Q1785,Q1729,Q1631,Q1568,Q1496,Q1428,Q1339,Q1268,Q1199,Q1131,Q1092,Q1021,Q955,Q894)</f>
        <v>315527.45666000003</v>
      </c>
      <c r="R2704" s="369">
        <f t="shared" si="1867"/>
        <v>315527.45666000003</v>
      </c>
      <c r="S2704" s="369">
        <f t="shared" si="1867"/>
        <v>315448.44776000001</v>
      </c>
      <c r="T2704" s="369">
        <f t="shared" si="1867"/>
        <v>315865.94876000006</v>
      </c>
      <c r="U2704" s="369">
        <f t="shared" si="1867"/>
        <v>315865.94876000006</v>
      </c>
      <c r="V2704" s="369">
        <f t="shared" si="1867"/>
        <v>315865.94876000006</v>
      </c>
      <c r="W2704" s="369">
        <f t="shared" si="1867"/>
        <v>311633.01996000001</v>
      </c>
      <c r="X2704" s="369">
        <f t="shared" si="1867"/>
        <v>315527.81995999999</v>
      </c>
      <c r="Y2704" s="369">
        <f t="shared" ref="Y2704:Z2704" si="1868">SUM(Y2596,Y2585,Y2574,Y2561,Y2545,Y2536,Y2528,Y2498,Y2482,Y2443,Y2410,Y2397,Y2334,Y2324,Y2305,Y2292,Y2234,Y2145,Y2036,Y1913,Y1842,Y1785,Y1729,Y1631,Y1568,Y1496,Y1428,Y1339,Y1268,Y1199,Y1131,Y1092,Y1021,Y955,Y894)</f>
        <v>316513.855866</v>
      </c>
      <c r="Z2704" s="369">
        <f t="shared" si="1868"/>
        <v>315099.57375599997</v>
      </c>
      <c r="AA2704" s="369">
        <f t="shared" si="1867"/>
        <v>262459.78073633328</v>
      </c>
      <c r="AB2704" s="369">
        <f t="shared" si="1867"/>
        <v>296210.89129999996</v>
      </c>
      <c r="AC2704" s="369">
        <f t="shared" si="1867"/>
        <v>0</v>
      </c>
      <c r="AD2704" s="369">
        <f t="shared" si="1867"/>
        <v>4898.5565299999998</v>
      </c>
      <c r="AE2704" s="369">
        <f t="shared" si="1867"/>
        <v>33751.110563666662</v>
      </c>
      <c r="AF2704" s="369">
        <f t="shared" si="1867"/>
        <v>-15.105810000000002</v>
      </c>
      <c r="AG2704" s="369">
        <f t="shared" si="1867"/>
        <v>-121.48483999999999</v>
      </c>
      <c r="AH2704" s="369">
        <f t="shared" si="1867"/>
        <v>300987.96299000003</v>
      </c>
    </row>
    <row r="2705" spans="1:34" ht="31.5" x14ac:dyDescent="0.25">
      <c r="A2705" s="137">
        <v>1</v>
      </c>
      <c r="B2705" s="555" t="s">
        <v>294</v>
      </c>
      <c r="C2705" s="1706"/>
      <c r="D2705" s="745"/>
      <c r="E2705" s="1710">
        <f>E917</f>
        <v>0</v>
      </c>
      <c r="F2705" s="745">
        <f>F917</f>
        <v>0</v>
      </c>
      <c r="G2705" s="745">
        <f>G917</f>
        <v>23</v>
      </c>
      <c r="H2705" s="1699"/>
      <c r="I2705" s="1709"/>
      <c r="J2705" s="745"/>
      <c r="K2705" s="745"/>
      <c r="L2705" s="745"/>
      <c r="M2705" s="745"/>
      <c r="N2705" s="745"/>
      <c r="O2705" s="745"/>
      <c r="P2705" s="745"/>
      <c r="Q2705" s="369">
        <f t="shared" ref="Q2705:AH2705" si="1869">Q917</f>
        <v>0</v>
      </c>
      <c r="R2705" s="369">
        <f t="shared" si="1869"/>
        <v>0</v>
      </c>
      <c r="S2705" s="369">
        <f t="shared" si="1869"/>
        <v>0</v>
      </c>
      <c r="T2705" s="369">
        <f t="shared" si="1869"/>
        <v>0</v>
      </c>
      <c r="U2705" s="369">
        <f t="shared" si="1869"/>
        <v>0</v>
      </c>
      <c r="V2705" s="369">
        <f t="shared" si="1869"/>
        <v>0</v>
      </c>
      <c r="W2705" s="369">
        <f t="shared" si="1869"/>
        <v>0</v>
      </c>
      <c r="X2705" s="369">
        <f t="shared" si="1869"/>
        <v>0</v>
      </c>
      <c r="Y2705" s="369">
        <f t="shared" ref="Y2705:Z2705" si="1870">Y917</f>
        <v>0</v>
      </c>
      <c r="Z2705" s="369">
        <f t="shared" si="1870"/>
        <v>0</v>
      </c>
      <c r="AA2705" s="369">
        <f t="shared" si="1869"/>
        <v>0</v>
      </c>
      <c r="AB2705" s="369">
        <f t="shared" si="1869"/>
        <v>0</v>
      </c>
      <c r="AC2705" s="369">
        <f t="shared" si="1869"/>
        <v>0</v>
      </c>
      <c r="AD2705" s="369">
        <f t="shared" si="1869"/>
        <v>8.3719999999999999</v>
      </c>
      <c r="AE2705" s="369">
        <f t="shared" si="1869"/>
        <v>0</v>
      </c>
      <c r="AF2705" s="369">
        <f t="shared" si="1869"/>
        <v>0</v>
      </c>
      <c r="AG2705" s="369">
        <f t="shared" si="1869"/>
        <v>0</v>
      </c>
      <c r="AH2705" s="369">
        <f t="shared" si="1869"/>
        <v>8.3719999999999999</v>
      </c>
    </row>
    <row r="2706" spans="1:34" s="2020" customFormat="1" ht="86.25" x14ac:dyDescent="0.25">
      <c r="A2706" s="2020">
        <v>1</v>
      </c>
      <c r="B2706" s="288" t="s">
        <v>506</v>
      </c>
      <c r="C2706" s="1706"/>
      <c r="D2706" s="745"/>
      <c r="E2706" s="1710">
        <f>SUM(E2237, ,E2148,E2068,E1636,E1571,E1504, ,E1432,E1357,E1273,E1206,E918,E1135)</f>
        <v>167993</v>
      </c>
      <c r="F2706" s="745">
        <f t="shared" ref="F2706:G2706" si="1871">SUM(F2237, ,F2148,F2068,F1636,F1571,F1504, ,F1432,F1357,F1273,F1206,F918,F1135)</f>
        <v>139976.66666666666</v>
      </c>
      <c r="G2706" s="745">
        <f t="shared" si="1871"/>
        <v>108169</v>
      </c>
      <c r="H2706" s="1699">
        <f t="shared" ref="H2706:H2711" si="1872">G2706/F2706*100</f>
        <v>77.27645083704428</v>
      </c>
      <c r="I2706" s="1709"/>
      <c r="J2706" s="745"/>
      <c r="K2706" s="745"/>
      <c r="L2706" s="745"/>
      <c r="M2706" s="745"/>
      <c r="N2706" s="745"/>
      <c r="O2706" s="745"/>
      <c r="P2706" s="745"/>
      <c r="Q2706" s="369">
        <f t="shared" ref="Q2706:AH2706" si="1873">SUM(Q2237, ,Q2148,Q2068,Q1636,Q1571,Q1504, ,Q1432,Q1357,Q1273,Q1206,Q918,Q1135)</f>
        <v>505035.87637999997</v>
      </c>
      <c r="R2706" s="369">
        <f t="shared" si="1873"/>
        <v>505035.87637999997</v>
      </c>
      <c r="S2706" s="369">
        <f t="shared" si="1873"/>
        <v>505035.87637999997</v>
      </c>
      <c r="T2706" s="369">
        <f t="shared" si="1873"/>
        <v>505035.87637999997</v>
      </c>
      <c r="U2706" s="369">
        <f t="shared" si="1873"/>
        <v>505035.87637999997</v>
      </c>
      <c r="V2706" s="369">
        <f t="shared" si="1873"/>
        <v>505035.87637999997</v>
      </c>
      <c r="W2706" s="369">
        <f t="shared" si="1873"/>
        <v>505035.87637999997</v>
      </c>
      <c r="X2706" s="369">
        <f t="shared" si="1873"/>
        <v>505035.87637999997</v>
      </c>
      <c r="Y2706" s="369">
        <f t="shared" si="1873"/>
        <v>528546.09826999996</v>
      </c>
      <c r="Z2706" s="369">
        <f t="shared" ref="Z2706" si="1874">SUM(Z2237, ,Z2148,Z2068,Z1636,Z1571,Z1504, ,Z1432,Z1357,Z1273,Z1206,Z918,Z1135)</f>
        <v>528546.09826999996</v>
      </c>
      <c r="AA2706" s="369">
        <f t="shared" si="1873"/>
        <v>432618.34126166668</v>
      </c>
      <c r="AB2706" s="369">
        <f t="shared" si="1873"/>
        <v>329459.52516000002</v>
      </c>
      <c r="AC2706" s="369">
        <f t="shared" si="1873"/>
        <v>0</v>
      </c>
      <c r="AD2706" s="369">
        <f t="shared" si="1873"/>
        <v>0</v>
      </c>
      <c r="AE2706" s="369">
        <f t="shared" si="1873"/>
        <v>-103158.81610166666</v>
      </c>
      <c r="AF2706" s="369">
        <f t="shared" si="1873"/>
        <v>0</v>
      </c>
      <c r="AG2706" s="369">
        <f t="shared" si="1873"/>
        <v>-423.40488999999991</v>
      </c>
      <c r="AH2706" s="369">
        <f t="shared" si="1873"/>
        <v>329036.12027000001</v>
      </c>
    </row>
    <row r="2707" spans="1:34" x14ac:dyDescent="0.25">
      <c r="A2707" s="137">
        <v>1</v>
      </c>
      <c r="B2707" s="288" t="s">
        <v>260</v>
      </c>
      <c r="C2707" s="1711"/>
      <c r="D2707" s="1712"/>
      <c r="E2707" s="1713">
        <f>SUM(E2617,E2598,E2530,E2488,E2461,E2427,E2402,E2364,E2353,E2285,E2269,E2238, ,E2149,E2069,E1916,E1870,E1846,E1788,E1733,E1686,E1672,E1658,E1637,E1572,E1505, ,E1433,E1358,E1274,E1207,E1136, , ,E1096,E1031,E919)</f>
        <v>732172.54999999993</v>
      </c>
      <c r="F2707" s="1713">
        <f>SUM(F2617,F2598,F2530,F2488,F2461,F2427,F2402,F2364,F2353,F2285,F2269,F2238, ,F2149,F2069,F1916,F1870,F1846,F1788,F1733,F1686,F1672,F1658,F1637,F1572,F1505, ,F1433,F1358,F1274,F1207,F1136, , ,F1096,F1031,F919)</f>
        <v>608570.375</v>
      </c>
      <c r="G2707" s="1713">
        <f>SUM(G2617,G2598,G2530,G2488,G2461,G2427,G2402,G2364,G2353,G2285,G2269,G2238, ,G2149,G2069,G1916,G1870,G1846,G1788,G1733,G1686,G1672,G1658,G1637,G1572,G1505, ,G1433,G1358,G1274,G1207,G1136, , ,G1096,G1031,G919)</f>
        <v>686929.78249999997</v>
      </c>
      <c r="H2707" s="1699">
        <f t="shared" si="1872"/>
        <v>112.875981270038</v>
      </c>
      <c r="I2707" s="1709"/>
      <c r="J2707" s="745"/>
      <c r="K2707" s="745"/>
      <c r="L2707" s="745"/>
      <c r="M2707" s="745"/>
      <c r="N2707" s="745"/>
      <c r="O2707" s="745"/>
      <c r="P2707" s="745"/>
      <c r="Q2707" s="369"/>
      <c r="R2707" s="369"/>
      <c r="S2707" s="369"/>
      <c r="T2707" s="369"/>
      <c r="U2707" s="369"/>
      <c r="V2707" s="369"/>
      <c r="W2707" s="369"/>
      <c r="X2707" s="369"/>
      <c r="Y2707" s="369"/>
      <c r="Z2707" s="369"/>
      <c r="AA2707" s="369"/>
      <c r="AB2707" s="369"/>
      <c r="AC2707" s="369"/>
      <c r="AD2707" s="369"/>
      <c r="AE2707" s="369"/>
      <c r="AF2707" s="369"/>
      <c r="AG2707" s="369"/>
      <c r="AH2707" s="369"/>
    </row>
    <row r="2708" spans="1:34" ht="29.25" x14ac:dyDescent="0.25">
      <c r="A2708" s="137">
        <v>1</v>
      </c>
      <c r="B2708" s="288" t="s">
        <v>273</v>
      </c>
      <c r="C2708" s="1711"/>
      <c r="D2708" s="1712"/>
      <c r="E2708" s="1713">
        <f>SUM(E2239, ,E2150,E2070,E1917,E1847,E1789,E1734,E1638,E1573,E1506, ,E1434,E1359,E1275,E1208,E1097,E1032,E920,E2403)</f>
        <v>470101</v>
      </c>
      <c r="F2708" s="2620">
        <f t="shared" ref="F2708:G2708" si="1875">SUM(F2239, ,F2150,F2070,F1917,F1847,F1789,F1734,F1638,F1573,F1506, ,F1434,F1359,F1275,F1208,F1097,F1032,F920,F2403)</f>
        <v>388704.66666666663</v>
      </c>
      <c r="G2708" s="1712">
        <f t="shared" si="1875"/>
        <v>371628</v>
      </c>
      <c r="H2708" s="1699">
        <f t="shared" si="1872"/>
        <v>95.606776009892684</v>
      </c>
      <c r="I2708" s="1709"/>
      <c r="J2708" s="745"/>
      <c r="K2708" s="745"/>
      <c r="L2708" s="745"/>
      <c r="M2708" s="745"/>
      <c r="N2708" s="745"/>
      <c r="O2708" s="745"/>
      <c r="P2708" s="745"/>
      <c r="Q2708" s="369">
        <f t="shared" ref="Q2708:AH2708" si="1876">SUM(Q2239, ,Q2150,Q2070,Q1917,Q1847,Q1789,Q1734,Q1638,Q1573,Q1506, ,Q1434,Q1359,Q1275,Q1208,Q1097,Q1032,Q920)</f>
        <v>0</v>
      </c>
      <c r="R2708" s="369">
        <f t="shared" si="1876"/>
        <v>0</v>
      </c>
      <c r="S2708" s="369">
        <f t="shared" si="1876"/>
        <v>0</v>
      </c>
      <c r="T2708" s="369">
        <f t="shared" si="1876"/>
        <v>0</v>
      </c>
      <c r="U2708" s="369">
        <f t="shared" si="1876"/>
        <v>0</v>
      </c>
      <c r="V2708" s="369">
        <f t="shared" si="1876"/>
        <v>0</v>
      </c>
      <c r="W2708" s="369">
        <f t="shared" si="1876"/>
        <v>0</v>
      </c>
      <c r="X2708" s="369">
        <f t="shared" si="1876"/>
        <v>0</v>
      </c>
      <c r="Y2708" s="369">
        <f t="shared" ref="Y2708:Z2708" si="1877">SUM(Y2239, ,Y2150,Y2070,Y1917,Y1847,Y1789,Y1734,Y1638,Y1573,Y1506, ,Y1434,Y1359,Y1275,Y1208,Y1097,Y1032,Y920)</f>
        <v>0</v>
      </c>
      <c r="Z2708" s="369">
        <f t="shared" si="1877"/>
        <v>0</v>
      </c>
      <c r="AA2708" s="369">
        <f t="shared" si="1876"/>
        <v>0</v>
      </c>
      <c r="AB2708" s="369">
        <f t="shared" si="1876"/>
        <v>0</v>
      </c>
      <c r="AC2708" s="369">
        <f t="shared" si="1876"/>
        <v>0</v>
      </c>
      <c r="AD2708" s="369">
        <f t="shared" si="1876"/>
        <v>0</v>
      </c>
      <c r="AE2708" s="369">
        <f t="shared" si="1876"/>
        <v>0</v>
      </c>
      <c r="AF2708" s="369">
        <f t="shared" si="1876"/>
        <v>0</v>
      </c>
      <c r="AG2708" s="369">
        <f t="shared" si="1876"/>
        <v>0</v>
      </c>
      <c r="AH2708" s="369">
        <f t="shared" si="1876"/>
        <v>0</v>
      </c>
    </row>
    <row r="2709" spans="1:34" ht="29.25" x14ac:dyDescent="0.25">
      <c r="A2709" s="137">
        <v>1</v>
      </c>
      <c r="B2709" s="288" t="s">
        <v>261</v>
      </c>
      <c r="C2709" s="1711"/>
      <c r="D2709" s="1712"/>
      <c r="E2709" s="1713">
        <f>SUM(E2531,E2489,E2462,E2428,E2404,E2365,E2286,E2270,E2240,E2177, ,E2151,E2071,E1918,E1871,E1848,E1790,E1735,E1687,E1673,E1659,E1639,E1574,E1507, ,E1435,E1360,E1276,E1209,E1137, , ,E1098,E1033,E921,E2618,E2641)</f>
        <v>967227.04255319154</v>
      </c>
      <c r="F2709" s="1713">
        <f>SUM(F2531,F2489,F2462,F2428,F2404,F2365,F2286,F2270,F2240,F2177, ,F2151,F2071,F1918,F1871,F1848,F1790,F1735,F1687,F1673,F1659,F1639,F1574,F1507, ,F1435,F1360,F1276,F1209,F1137, , ,F1098,F1033,F921,F2618,F2641)</f>
        <v>804867.25430597772</v>
      </c>
      <c r="G2709" s="1713">
        <f>SUM(G2531,G2489,G2462,G2428,G2404,G2365,G2286,G2270,G2240,G2177, ,G2151,G2071,G1918,G1871,G1848,G1790,G1735,G1687,G1673,G1659,G1639,G1574,G1507, ,G1435,G1360,G1276,G1209,G1137, , ,G1098,G1033,G921,G2618,G2641)</f>
        <v>735081.30425531906</v>
      </c>
      <c r="H2709" s="1699">
        <f t="shared" si="1872"/>
        <v>91.329508104931691</v>
      </c>
      <c r="I2709" s="1709"/>
      <c r="J2709" s="745"/>
      <c r="K2709" s="745"/>
      <c r="L2709" s="745"/>
      <c r="M2709" s="745"/>
      <c r="N2709" s="745"/>
      <c r="O2709" s="745"/>
      <c r="P2709" s="745"/>
      <c r="Q2709" s="369"/>
      <c r="R2709" s="369"/>
      <c r="S2709" s="369"/>
      <c r="T2709" s="369"/>
      <c r="U2709" s="369"/>
      <c r="V2709" s="369"/>
      <c r="W2709" s="369"/>
      <c r="X2709" s="369"/>
      <c r="Y2709" s="369"/>
      <c r="Z2709" s="369"/>
      <c r="AA2709" s="369"/>
      <c r="AB2709" s="369"/>
      <c r="AC2709" s="369"/>
      <c r="AD2709" s="369"/>
      <c r="AE2709" s="369"/>
      <c r="AF2709" s="369"/>
      <c r="AG2709" s="369"/>
      <c r="AH2709" s="369"/>
    </row>
    <row r="2710" spans="1:34" ht="29.25" x14ac:dyDescent="0.25">
      <c r="A2710" s="137">
        <v>1</v>
      </c>
      <c r="B2710" s="288" t="s">
        <v>262</v>
      </c>
      <c r="C2710" s="1711"/>
      <c r="D2710" s="1712"/>
      <c r="E2710" s="1713">
        <f>SUM(E2490,E2405,E2241, ,E2152,E2072,E1919,E1849,E1791,E1736,E1640,E1575,E1508, ,E1436,E1361,E1277,E1210,E1138, , ,E1099,E1034,E965,E922, )</f>
        <v>286170</v>
      </c>
      <c r="F2710" s="2620">
        <f>SUM(F2490,F2405,F2241, ,F2152,F2072,F1919,F1849,F1791,F1736,F1640,F1575,F1508, ,F1436,F1361,F1277,F1210,F1138, , ,F1099,F1034,F965,F922, )</f>
        <v>238252</v>
      </c>
      <c r="G2710" s="369">
        <f>SUM(G2490,G2405,G2241, ,G2152,G2072,G1919,G1849,G1791,G1736,G1640,G1575,G1508, ,G1436,G1361,G1277,G1210,G1138, , ,G1099,G1034,G965,G922, )</f>
        <v>205243</v>
      </c>
      <c r="H2710" s="1699">
        <f t="shared" si="1872"/>
        <v>86.145341906888504</v>
      </c>
      <c r="I2710" s="1709"/>
      <c r="J2710" s="745"/>
      <c r="K2710" s="745"/>
      <c r="L2710" s="745"/>
      <c r="M2710" s="745"/>
      <c r="N2710" s="745"/>
      <c r="O2710" s="745"/>
      <c r="P2710" s="745"/>
      <c r="Q2710" s="369">
        <f t="shared" ref="Q2710:AH2710" si="1878">SUM(Q2490,Q2405,Q2241, ,Q2152,Q2072,Q1919,Q1849,Q1791,Q1736,Q1640,Q1575,Q1508, ,Q1436,Q1361,Q1277,Q1210,Q1138, , ,Q1099,Q1034,Q965,Q922, )</f>
        <v>0</v>
      </c>
      <c r="R2710" s="369">
        <f t="shared" si="1878"/>
        <v>0</v>
      </c>
      <c r="S2710" s="369">
        <f t="shared" si="1878"/>
        <v>0</v>
      </c>
      <c r="T2710" s="369">
        <f t="shared" si="1878"/>
        <v>0</v>
      </c>
      <c r="U2710" s="369">
        <f t="shared" si="1878"/>
        <v>0</v>
      </c>
      <c r="V2710" s="369">
        <f t="shared" si="1878"/>
        <v>0</v>
      </c>
      <c r="W2710" s="369">
        <f t="shared" si="1878"/>
        <v>0</v>
      </c>
      <c r="X2710" s="369">
        <f t="shared" si="1878"/>
        <v>0</v>
      </c>
      <c r="Y2710" s="369">
        <f t="shared" ref="Y2710:Z2710" si="1879">SUM(Y2490,Y2405,Y2241, ,Y2152,Y2072,Y1919,Y1849,Y1791,Y1736,Y1640,Y1575,Y1508, ,Y1436,Y1361,Y1277,Y1210,Y1138, , ,Y1099,Y1034,Y965,Y922, )</f>
        <v>0</v>
      </c>
      <c r="Z2710" s="369">
        <f t="shared" si="1879"/>
        <v>0</v>
      </c>
      <c r="AA2710" s="369">
        <f t="shared" si="1878"/>
        <v>0</v>
      </c>
      <c r="AB2710" s="369">
        <f t="shared" si="1878"/>
        <v>0</v>
      </c>
      <c r="AC2710" s="369">
        <f t="shared" si="1878"/>
        <v>0</v>
      </c>
      <c r="AD2710" s="369">
        <f t="shared" si="1878"/>
        <v>0</v>
      </c>
      <c r="AE2710" s="369">
        <f t="shared" si="1878"/>
        <v>0</v>
      </c>
      <c r="AF2710" s="369">
        <f t="shared" si="1878"/>
        <v>0</v>
      </c>
      <c r="AG2710" s="369">
        <f t="shared" si="1878"/>
        <v>0</v>
      </c>
      <c r="AH2710" s="369">
        <f t="shared" si="1878"/>
        <v>0</v>
      </c>
    </row>
    <row r="2711" spans="1:34" ht="29.25" x14ac:dyDescent="0.25">
      <c r="A2711" s="137">
        <v>1</v>
      </c>
      <c r="B2711" s="288" t="s">
        <v>134</v>
      </c>
      <c r="C2711" s="1711"/>
      <c r="D2711" s="1712"/>
      <c r="E2711" s="1713">
        <f>SUM(E2619,E2599,E2589,E2581,E2563,E2557,E2541,E2532,E2509,E2491,E2463,E2448,E2429,E2414,E2406,E2367,E2354,E2328,E2320,E2295,E2287,E2271,E2242,E2178, ,E2153,E2073,E1920,E1872,E1850,E1792,E1737,E1688,E1674,E1660,E1641,E1576,E1509, ,E1437,E1362,E1278,E1211,E1139, , ,E1100,E1035,E966,E923, E2642)</f>
        <v>4388367.9880952388</v>
      </c>
      <c r="F2711" s="1712">
        <f>SUM(F2619,F2599,F2589,F2581,F2563,F2557,F2541,F2532,F2509,F2491,F2463,F2448,F2429,F2414,F2406,F2367,F2354,F2328,F2320,F2295,F2287,F2271,F2242,F2178, ,F2153,F2073,F1920,F1872,F1850,F1792,F1737,F1688,F1674,F1660,F1641,F1576,F1509, ,F1437,F1362,F1278,F1211,F1139, , ,F1100,F1035,F966,F923, F2642)</f>
        <v>3648716.9892857145</v>
      </c>
      <c r="G2711" s="1712">
        <f>SUM(G2619,G2599,G2589,G2581,G2563,G2557,G2541,G2532,G2509,G2491,G2463,G2448,G2429,G2414,G2406,G2367,G2354,G2328,G2320,G2295,G2287,G2271,G2242,G2178, ,G2153,G2073,G1920,G1872,G1850,G1792,G1737,G1688,G1674,G1660,G1641,G1576,G1509, ,G1437,G1362,G1278,G1211,G1139, , ,G1100,G1035,G966,G923, G2642)</f>
        <v>3412266.6634523803</v>
      </c>
      <c r="H2711" s="1699">
        <f t="shared" si="1872"/>
        <v>93.519630968155127</v>
      </c>
      <c r="I2711" s="1709"/>
      <c r="J2711" s="745"/>
      <c r="K2711" s="745"/>
      <c r="L2711" s="745"/>
      <c r="M2711" s="745"/>
      <c r="N2711" s="745"/>
      <c r="O2711" s="745"/>
      <c r="P2711" s="745"/>
      <c r="Q2711" s="369">
        <f t="shared" ref="Q2711:AH2711" si="1880">SUM(Q2619,Q2599,Q2589,Q2581,Q2563,Q2557,Q2541,Q2532,Q2509,Q2491,Q2463,Q2448,Q2429,Q2414,Q2406,Q2367,Q2354,Q2328,Q2320,Q2295,Q2287,Q2271,Q2242,Q2178, ,Q2153,Q2073,Q1920,Q1872,Q1850,Q1792,Q1737,Q1688,Q1674,Q1660,Q1641,Q1576,Q1509, ,Q1437,Q1362,Q1278,Q1211,Q1139, , ,Q1100,Q1035,Q966,Q923, Q2642)</f>
        <v>4836597.6092999997</v>
      </c>
      <c r="R2711" s="369">
        <f t="shared" si="1880"/>
        <v>4836597.6092999997</v>
      </c>
      <c r="S2711" s="369">
        <f t="shared" si="1880"/>
        <v>4899828.88851</v>
      </c>
      <c r="T2711" s="369">
        <f t="shared" si="1880"/>
        <v>4906674.6440099999</v>
      </c>
      <c r="U2711" s="369">
        <f t="shared" si="1880"/>
        <v>4906674.6440099999</v>
      </c>
      <c r="V2711" s="369">
        <f t="shared" si="1880"/>
        <v>4912807.8167099999</v>
      </c>
      <c r="W2711" s="369">
        <f t="shared" si="1880"/>
        <v>4911693.1615899997</v>
      </c>
      <c r="X2711" s="369">
        <f t="shared" si="1880"/>
        <v>4921073.9621399995</v>
      </c>
      <c r="Y2711" s="369">
        <f t="shared" ref="Y2711:Z2711" si="1881">SUM(Y2619,Y2599,Y2589,Y2581,Y2563,Y2557,Y2541,Y2532,Y2509,Y2491,Y2463,Y2448,Y2429,Y2414,Y2406,Y2367,Y2354,Y2328,Y2320,Y2295,Y2287,Y2271,Y2242,Y2178, ,Y2153,Y2073,Y1920,Y1872,Y1850,Y1792,Y1737,Y1688,Y1674,Y1660,Y1641,Y1576,Y1509, ,Y1437,Y1362,Y1278,Y1211,Y1139, , ,Y1100,Y1035,Y966,Y923, Y2642)</f>
        <v>4996169.3637160007</v>
      </c>
      <c r="Z2711" s="369">
        <f t="shared" si="1881"/>
        <v>4999298.9925659997</v>
      </c>
      <c r="AA2711" s="369">
        <f t="shared" si="1880"/>
        <v>4133932.7109721894</v>
      </c>
      <c r="AB2711" s="369">
        <f t="shared" si="1880"/>
        <v>3972454.5526400004</v>
      </c>
      <c r="AC2711" s="369">
        <f t="shared" si="1880"/>
        <v>0</v>
      </c>
      <c r="AD2711" s="369">
        <f t="shared" si="1880"/>
        <v>1359.9660099999994</v>
      </c>
      <c r="AE2711" s="369">
        <f t="shared" si="1880"/>
        <v>-161478.15833219056</v>
      </c>
      <c r="AF2711" s="369">
        <f t="shared" si="1880"/>
        <v>-624.86081000000036</v>
      </c>
      <c r="AG2711" s="369">
        <f t="shared" si="1880"/>
        <v>-2414.6885999999995</v>
      </c>
      <c r="AH2711" s="369">
        <f t="shared" si="1880"/>
        <v>3971399.8300499995</v>
      </c>
    </row>
    <row r="2712" spans="1:34" ht="15.75" x14ac:dyDescent="0.25">
      <c r="A2712" s="137">
        <v>1</v>
      </c>
      <c r="B2712" s="1714" t="s">
        <v>28</v>
      </c>
      <c r="C2712" s="1714"/>
      <c r="D2712" s="1715"/>
      <c r="E2712" s="1716"/>
      <c r="F2712" s="1715"/>
      <c r="G2712" s="1715"/>
      <c r="H2712" s="745"/>
      <c r="I2712" s="1717"/>
      <c r="J2712" s="1717"/>
      <c r="K2712" s="1718"/>
      <c r="L2712" s="1718"/>
      <c r="M2712" s="1718"/>
      <c r="N2712" s="1718"/>
      <c r="O2712" s="1718"/>
      <c r="P2712" s="1718"/>
      <c r="Q2712" s="369"/>
      <c r="R2712" s="369"/>
      <c r="S2712" s="369"/>
      <c r="T2712" s="369"/>
      <c r="U2712" s="369"/>
      <c r="V2712" s="369"/>
      <c r="W2712" s="369"/>
      <c r="X2712" s="369"/>
      <c r="Y2712" s="369"/>
      <c r="Z2712" s="369"/>
      <c r="AA2712" s="369"/>
      <c r="AB2712" s="369"/>
      <c r="AC2712" s="369"/>
      <c r="AD2712" s="369"/>
      <c r="AE2712" s="369"/>
      <c r="AF2712" s="369"/>
      <c r="AG2712" s="369"/>
      <c r="AH2712" s="369"/>
    </row>
    <row r="2713" spans="1:34" x14ac:dyDescent="0.25">
      <c r="A2713" s="137">
        <v>1</v>
      </c>
      <c r="B2713" s="711" t="s">
        <v>224</v>
      </c>
      <c r="C2713" s="711"/>
      <c r="D2713" s="1699"/>
      <c r="E2713" s="1700">
        <f>SUM( ,E2182,E2082,E1038,E971,E932, )</f>
        <v>2216</v>
      </c>
      <c r="F2713" s="1699">
        <f>SUM( ,F2182,F2082,F1038,F971,F932, )</f>
        <v>1723.8333333333333</v>
      </c>
      <c r="G2713" s="1699">
        <f>SUM( ,G2182,G2082,G1038,G971,G932, )</f>
        <v>1528</v>
      </c>
      <c r="H2713" s="745">
        <f t="shared" ref="H2713:H2722" si="1882">G2713/F2713*100</f>
        <v>88.639659673208939</v>
      </c>
      <c r="I2713" s="1701">
        <f t="shared" ref="I2713:J2716" si="1883">L2713/F2713</f>
        <v>10.004447452383255</v>
      </c>
      <c r="J2713" s="1701">
        <f t="shared" si="1883"/>
        <v>10.686518324607329</v>
      </c>
      <c r="K2713" s="1699">
        <f>SUM( ,K2182,K2082,K1038,K971,K932, )</f>
        <v>22098</v>
      </c>
      <c r="L2713" s="1699">
        <f>SUM( ,L2182,L2082,L1038,L971,L932, )</f>
        <v>17246</v>
      </c>
      <c r="M2713" s="1699">
        <f>SUM( ,M2182,M2082,M1038,M971,M932, )</f>
        <v>16329</v>
      </c>
      <c r="N2713" s="1699">
        <f>M2713/L2713*100</f>
        <v>94.682825002899222</v>
      </c>
      <c r="O2713" s="1699">
        <f>SUM( ,O2182,O2082,O1038,O971,O932, )</f>
        <v>64.17</v>
      </c>
      <c r="P2713" s="1702">
        <f>M2713/$B$4*12/O2713</f>
        <v>305.35764375876579</v>
      </c>
      <c r="Q2713" s="369"/>
      <c r="R2713" s="369"/>
      <c r="S2713" s="369"/>
      <c r="T2713" s="369"/>
      <c r="U2713" s="369"/>
      <c r="V2713" s="369"/>
      <c r="W2713" s="369"/>
      <c r="X2713" s="369"/>
      <c r="Y2713" s="369"/>
      <c r="Z2713" s="369"/>
      <c r="AA2713" s="369"/>
      <c r="AB2713" s="369"/>
      <c r="AC2713" s="369"/>
      <c r="AD2713" s="369"/>
      <c r="AE2713" s="369"/>
      <c r="AF2713" s="369"/>
      <c r="AG2713" s="369"/>
      <c r="AH2713" s="369"/>
    </row>
    <row r="2714" spans="1:34" x14ac:dyDescent="0.25">
      <c r="A2714" s="137">
        <v>1</v>
      </c>
      <c r="B2714" s="1719" t="s">
        <v>225</v>
      </c>
      <c r="C2714" s="1720"/>
      <c r="D2714" s="1721"/>
      <c r="E2714" s="1713">
        <f>SUM(E2605,E2569,E2435,E2370,E2299,E2253,E2245,E2158,E2089,E1927,E1857,E1796,E1743,E1645,E1580,E1516, ,E1443,E1375,E1282,E1217,E1144, , ,E1104,E1041,E936,E2494)</f>
        <v>39499</v>
      </c>
      <c r="F2714" s="1722">
        <f>SUM(F2605,F2569,F2435,F2370,F2299,F2253,F2245,F2158,F2089,F1927,F1857,F1796,F1743,F1645,F1580,F1516, ,F1443,F1375,F1282,F1217,F1144, , ,F1104,F1041,F936,F2494)</f>
        <v>32825.833333333328</v>
      </c>
      <c r="G2714" s="1722">
        <f>SUM(G2605,G2569,G2435,G2370,G2299,G2253,G2245,G2158,G2089,G1927,G1857,G1796,G1743,G1645,G1580,G1516, ,G1443,G1375,G1282,G1217,G1144, , ,G1104,G1041,G936,G2494)</f>
        <v>32911</v>
      </c>
      <c r="H2714" s="745">
        <f t="shared" si="1882"/>
        <v>100.25945012820191</v>
      </c>
      <c r="I2714" s="1701">
        <f t="shared" si="1883"/>
        <v>6.425031098474272</v>
      </c>
      <c r="J2714" s="1701">
        <f t="shared" si="1883"/>
        <v>6.2387955394852783</v>
      </c>
      <c r="K2714" s="1721">
        <f>SUM(K2605,K2569,K2435,K2370,K2299,K2253,K2245,K2158,K2089,K1927,K1857,K1796,K1743,K1645,K1580,K1516, ,K1443,K1375,K1282,K1217,K1144, , ,K1104,K1041,K936,K2494)</f>
        <v>253944</v>
      </c>
      <c r="L2714" s="1721">
        <f>SUM(L2605,L2569,L2435,L2370,L2299,L2253,L2245,L2158,L2089,L1927,L1857,L1796,L1743,L1645,L1580,L1516, ,L1443,L1375,L1282,L1217,L1144, , ,L1104,L1041,L936,L2494)</f>
        <v>210907</v>
      </c>
      <c r="M2714" s="1721">
        <f>SUM(M2605,M2569,M2435,M2370,M2299,M2253,M2245,M2158,M2089,M1927,M1857,M1796,M1743,M1645,M1580,M1516, ,M1443,M1375,M1282,M1217,M1144, , ,M1104,M1041,M936,M2494)</f>
        <v>205325</v>
      </c>
      <c r="N2714" s="1699">
        <f>M2714/L2714*100</f>
        <v>97.353335830484525</v>
      </c>
      <c r="O2714" s="1721">
        <f>SUM(O2605,O2569,O2435,O2370,O2299,O2253,O2245,O2158,O2089,O1927,O1857,O1796,O1743,O1645,O1580,O1516, ,O1443,O1375,O1282,O1217,O1144, , ,O1104,O1041,O936,O2494)</f>
        <v>1054.6300000000001</v>
      </c>
      <c r="P2714" s="1702">
        <f>M2714/$B$4*12/O2714</f>
        <v>233.62695921792474</v>
      </c>
      <c r="Q2714" s="369"/>
      <c r="R2714" s="369"/>
      <c r="S2714" s="369"/>
      <c r="T2714" s="369"/>
      <c r="U2714" s="369"/>
      <c r="V2714" s="369"/>
      <c r="W2714" s="369"/>
      <c r="X2714" s="369"/>
      <c r="Y2714" s="369"/>
      <c r="Z2714" s="369"/>
      <c r="AA2714" s="369"/>
      <c r="AB2714" s="369"/>
      <c r="AC2714" s="369"/>
      <c r="AD2714" s="369"/>
      <c r="AE2714" s="369"/>
      <c r="AF2714" s="369"/>
      <c r="AG2714" s="369"/>
      <c r="AH2714" s="369"/>
    </row>
    <row r="2715" spans="1:34" ht="29.25" x14ac:dyDescent="0.25">
      <c r="A2715" s="137">
        <v>1</v>
      </c>
      <c r="B2715" s="715" t="s">
        <v>201</v>
      </c>
      <c r="C2715" s="715"/>
      <c r="D2715" s="1723"/>
      <c r="E2715" s="1716">
        <f>SUM(E2606,E2570,E2436,E2371,E2300,E2254, ,E2246,E2183,E2159,E2090,E1928,E1858,E1797,E1744,E1646,E1581,E1517, ,E1444,E1376,E1283,E1218,E1145, , ,E1105,E1042,E972,E937, ,E2495)</f>
        <v>41715</v>
      </c>
      <c r="F2715" s="1723">
        <f>SUM(F2606,F2570,F2436,F2371,F2300,F2254, ,F2246,F2183,F2159,F2090,F1928,F1858,F1797,F1744,F1646,F1581,F1517, ,F1444,F1376,F1283,F1218,F1145, , ,F1105,F1042,F972,F937, ,F2495)</f>
        <v>34549.666666666664</v>
      </c>
      <c r="G2715" s="1723">
        <f>SUM(G2606,G2570,G2436,G2371,G2300,G2254, ,G2246,G2183,G2159,G2090,G1928,G1858,G1797,G1744,G1646,G1581,G1517, ,G1444,G1376,G1283,G1218,G1145, , ,G1105,G1042,G972,G937, ,G2495)</f>
        <v>34439</v>
      </c>
      <c r="H2715" s="745">
        <f t="shared" si="1882"/>
        <v>99.679688178371237</v>
      </c>
      <c r="I2715" s="1701">
        <f t="shared" si="1883"/>
        <v>6.603623768680837</v>
      </c>
      <c r="J2715" s="1701">
        <f t="shared" si="1883"/>
        <v>6.436133453352304</v>
      </c>
      <c r="K2715" s="1723">
        <f>SUM(K2606,K2570,K2436,K2371,K2300,K2254, ,K2246,K2183,K2159,K2090,K1928,K1858,K1797,K1744,K1646,K1581,K1517, ,K1444,K1376,K1283,K1218,K1145, , ,K1105,K1042,K972,K937, ,K2495)</f>
        <v>276042</v>
      </c>
      <c r="L2715" s="1723">
        <f>SUM(L2606,L2570,L2436,L2371,L2300,L2254, ,L2246,L2183,L2159,L2090,L1928,L1858,L1797,L1744,L1646,L1581,L1517, ,L1444,L1376,L1283,L1218,L1145, , ,L1105,L1042,L972,L937, ,L2495)</f>
        <v>228153</v>
      </c>
      <c r="M2715" s="1723">
        <f>SUM(M2606,M2570,M2436,M2371,M2300,M2254, ,M2246,M2183,M2159,M2090,M1928,M1858,M1797,M1744,M1646,M1581,M1517, ,M1444,M1376,M1283,M1218,M1145, , ,M1105,M1042,M972,M937, ,M2495)</f>
        <v>221654</v>
      </c>
      <c r="N2715" s="1699">
        <f>M2715/L2715*100</f>
        <v>97.151472915105217</v>
      </c>
      <c r="O2715" s="1723">
        <f>SUM(O2606,O2570,O2436,O2371,O2300,O2254, ,O2246,O2183,O2159,O2090,O1928,O1858,O1797,O1744,O1646,O1581,O1517, ,O1444,O1376,O1283,O1218,O1145, , ,O1105,O1042,O972,O937, ,O2495)</f>
        <v>1118.8</v>
      </c>
      <c r="P2715" s="1702">
        <f>M2715/$B$4*12/O2715</f>
        <v>237.74115123346448</v>
      </c>
      <c r="Q2715" s="369">
        <f t="shared" ref="Q2715:AH2715" si="1884">SUM(Q2606,Q2570,Q2436,Q2371,Q2300,Q2254, ,Q2246,Q2183,Q2159,Q2090,Q1928,Q1858,Q1797,Q1744,Q1646,Q1581,Q1517, ,Q1444,Q1376,Q1283,Q1218,Q1145, , ,Q1105,Q1042,Q972,Q937, ,Q2495)</f>
        <v>863593.62637161603</v>
      </c>
      <c r="R2715" s="369">
        <f t="shared" si="1884"/>
        <v>863593.62637161603</v>
      </c>
      <c r="S2715" s="369">
        <f t="shared" si="1884"/>
        <v>888375.06986873131</v>
      </c>
      <c r="T2715" s="369">
        <f t="shared" si="1884"/>
        <v>888180.71332172328</v>
      </c>
      <c r="U2715" s="369">
        <f t="shared" si="1884"/>
        <v>888553.98216627713</v>
      </c>
      <c r="V2715" s="369">
        <f t="shared" si="1884"/>
        <v>886567.7843019187</v>
      </c>
      <c r="W2715" s="369">
        <f t="shared" si="1884"/>
        <v>887791.1535851754</v>
      </c>
      <c r="X2715" s="369">
        <f t="shared" si="1884"/>
        <v>893248.23187199142</v>
      </c>
      <c r="Y2715" s="369">
        <f t="shared" ref="Y2715:Z2715" si="1885">SUM(Y2606,Y2570,Y2436,Y2371,Y2300,Y2254, ,Y2246,Y2183,Y2159,Y2090,Y1928,Y1858,Y1797,Y1744,Y1646,Y1581,Y1517, ,Y1444,Y1376,Y1283,Y1218,Y1145, , ,Y1105,Y1042,Y972,Y937, ,Y2495)</f>
        <v>908798.81990401237</v>
      </c>
      <c r="Z2715" s="369">
        <f t="shared" si="1885"/>
        <v>910723.97780934861</v>
      </c>
      <c r="AA2715" s="369">
        <f t="shared" si="1884"/>
        <v>750703.42258935329</v>
      </c>
      <c r="AB2715" s="369">
        <f t="shared" si="1884"/>
        <v>735858.85615999985</v>
      </c>
      <c r="AC2715" s="369">
        <f t="shared" si="1884"/>
        <v>0</v>
      </c>
      <c r="AD2715" s="369">
        <f t="shared" si="1884"/>
        <v>0</v>
      </c>
      <c r="AE2715" s="369">
        <f t="shared" si="1884"/>
        <v>-14844.56642935325</v>
      </c>
      <c r="AF2715" s="369">
        <f t="shared" si="1884"/>
        <v>-936.74522999999999</v>
      </c>
      <c r="AG2715" s="369">
        <f t="shared" si="1884"/>
        <v>-1264.2840099999999</v>
      </c>
      <c r="AH2715" s="369">
        <f t="shared" si="1884"/>
        <v>734594.57215000002</v>
      </c>
    </row>
    <row r="2716" spans="1:34" ht="30" x14ac:dyDescent="0.25">
      <c r="A2716" s="137">
        <v>1</v>
      </c>
      <c r="B2716" s="1725" t="s">
        <v>216</v>
      </c>
      <c r="C2716" s="1726"/>
      <c r="D2716" s="1727"/>
      <c r="E2716" s="1728">
        <f xml:space="preserve"> +E2252+E2604</f>
        <v>58</v>
      </c>
      <c r="F2716" s="1727">
        <f xml:space="preserve"> +F2252+F2604</f>
        <v>49</v>
      </c>
      <c r="G2716" s="1727">
        <f xml:space="preserve"> +G2252+G2604</f>
        <v>43</v>
      </c>
      <c r="H2716" s="745">
        <f t="shared" si="1882"/>
        <v>87.755102040816325</v>
      </c>
      <c r="I2716" s="1701">
        <f t="shared" si="1883"/>
        <v>10.836734693877551</v>
      </c>
      <c r="J2716" s="1701">
        <f t="shared" si="1883"/>
        <v>16.046511627906977</v>
      </c>
      <c r="K2716" s="1727">
        <f xml:space="preserve"> +K2252+K2604</f>
        <v>638</v>
      </c>
      <c r="L2716" s="1727">
        <f xml:space="preserve"> +L2252+L2604</f>
        <v>531</v>
      </c>
      <c r="M2716" s="1727">
        <f xml:space="preserve"> +M2252+M2604</f>
        <v>690</v>
      </c>
      <c r="N2716" s="1729">
        <f>M2716/L2716*100</f>
        <v>129.94350282485877</v>
      </c>
      <c r="O2716" s="1727">
        <f xml:space="preserve"> +O2252+O2604</f>
        <v>2.1266666666666665</v>
      </c>
      <c r="P2716" s="1730">
        <f>M2716/$B$4*12/O2716</f>
        <v>389.3416927899687</v>
      </c>
      <c r="Q2716" s="369">
        <f t="shared" ref="Q2716:AH2716" si="1886">Q2606+Q2254</f>
        <v>5913.9989770200009</v>
      </c>
      <c r="R2716" s="369">
        <f t="shared" si="1886"/>
        <v>5913.9989770200009</v>
      </c>
      <c r="S2716" s="369">
        <f t="shared" si="1886"/>
        <v>6181.1254605583326</v>
      </c>
      <c r="T2716" s="369">
        <f t="shared" si="1886"/>
        <v>6181.1254605583326</v>
      </c>
      <c r="U2716" s="369">
        <f t="shared" si="1886"/>
        <v>6561.1041850537995</v>
      </c>
      <c r="V2716" s="369">
        <f t="shared" si="1886"/>
        <v>6561.1041850537995</v>
      </c>
      <c r="W2716" s="369">
        <f t="shared" si="1886"/>
        <v>7291.4581400000006</v>
      </c>
      <c r="X2716" s="369">
        <f t="shared" si="1886"/>
        <v>7291.4581400000006</v>
      </c>
      <c r="Y2716" s="369">
        <f t="shared" ref="Y2716:Z2716" si="1887">Y2606+Y2254</f>
        <v>7291.4581400000006</v>
      </c>
      <c r="Z2716" s="369">
        <f t="shared" si="1887"/>
        <v>7347.8986985109332</v>
      </c>
      <c r="AA2716" s="369">
        <f t="shared" si="1886"/>
        <v>5932.7338671867119</v>
      </c>
      <c r="AB2716" s="369">
        <f t="shared" si="1886"/>
        <v>7596.2821299999996</v>
      </c>
      <c r="AC2716" s="369">
        <f t="shared" si="1886"/>
        <v>0</v>
      </c>
      <c r="AD2716" s="369">
        <f t="shared" si="1886"/>
        <v>0</v>
      </c>
      <c r="AE2716" s="369">
        <f t="shared" si="1886"/>
        <v>1663.5482628132875</v>
      </c>
      <c r="AF2716" s="369">
        <f t="shared" si="1886"/>
        <v>0</v>
      </c>
      <c r="AG2716" s="369">
        <f t="shared" si="1886"/>
        <v>0</v>
      </c>
      <c r="AH2716" s="369">
        <f t="shared" si="1886"/>
        <v>7596.2821299999996</v>
      </c>
    </row>
    <row r="2717" spans="1:34" ht="30" x14ac:dyDescent="0.25">
      <c r="A2717" s="137">
        <v>1</v>
      </c>
      <c r="B2717" s="1731" t="s">
        <v>236</v>
      </c>
      <c r="C2717" s="1731"/>
      <c r="D2717" s="1727"/>
      <c r="E2717" s="1728">
        <f>E2183</f>
        <v>787</v>
      </c>
      <c r="F2717" s="1727">
        <f>F2183</f>
        <v>655.83333333333326</v>
      </c>
      <c r="G2717" s="1727">
        <f>G2183</f>
        <v>681</v>
      </c>
      <c r="H2717" s="745">
        <f t="shared" si="1882"/>
        <v>103.83735705209658</v>
      </c>
      <c r="I2717" s="1732">
        <f t="shared" ref="I2717:AH2717" si="1888">I2183</f>
        <v>10</v>
      </c>
      <c r="J2717" s="1732">
        <f t="shared" si="1888"/>
        <v>10.067547723935389</v>
      </c>
      <c r="K2717" s="1727">
        <f t="shared" si="1888"/>
        <v>7870</v>
      </c>
      <c r="L2717" s="1727">
        <f t="shared" si="1888"/>
        <v>6558</v>
      </c>
      <c r="M2717" s="1727">
        <f t="shared" si="1888"/>
        <v>6856</v>
      </c>
      <c r="N2717" s="1729">
        <f t="shared" si="1888"/>
        <v>104.54406831351022</v>
      </c>
      <c r="O2717" s="1727">
        <f t="shared" si="1888"/>
        <v>26.233333333333334</v>
      </c>
      <c r="P2717" s="1730">
        <f t="shared" si="1888"/>
        <v>313.61626429479037</v>
      </c>
      <c r="Q2717" s="369">
        <f t="shared" si="1888"/>
        <v>36592.646580000001</v>
      </c>
      <c r="R2717" s="369">
        <f t="shared" si="1888"/>
        <v>36592.646580000001</v>
      </c>
      <c r="S2717" s="369">
        <f t="shared" si="1888"/>
        <v>37168.36389933333</v>
      </c>
      <c r="T2717" s="369">
        <f t="shared" si="1888"/>
        <v>37168.36389933333</v>
      </c>
      <c r="U2717" s="369">
        <f t="shared" si="1888"/>
        <v>37168.36389933333</v>
      </c>
      <c r="V2717" s="369">
        <f t="shared" si="1888"/>
        <v>37168.36389933333</v>
      </c>
      <c r="W2717" s="369">
        <f t="shared" si="1888"/>
        <v>37168.36389933333</v>
      </c>
      <c r="X2717" s="369">
        <f t="shared" si="1888"/>
        <v>37168.36389933333</v>
      </c>
      <c r="Y2717" s="369">
        <f t="shared" ref="Y2717:Z2717" si="1889">Y2183</f>
        <v>37168.36389933333</v>
      </c>
      <c r="Z2717" s="369">
        <f t="shared" si="1889"/>
        <v>37168.36389933333</v>
      </c>
      <c r="AA2717" s="369">
        <f t="shared" si="1888"/>
        <v>30954.446005466667</v>
      </c>
      <c r="AB2717" s="369">
        <f t="shared" si="1888"/>
        <v>31995.706749999998</v>
      </c>
      <c r="AC2717" s="369">
        <f t="shared" si="1888"/>
        <v>0</v>
      </c>
      <c r="AD2717" s="369">
        <f t="shared" si="1888"/>
        <v>0</v>
      </c>
      <c r="AE2717" s="369">
        <f t="shared" si="1888"/>
        <v>1041.2607445333306</v>
      </c>
      <c r="AF2717" s="369">
        <f t="shared" si="1888"/>
        <v>0</v>
      </c>
      <c r="AG2717" s="369">
        <f t="shared" si="1888"/>
        <v>0</v>
      </c>
      <c r="AH2717" s="369">
        <f t="shared" si="1888"/>
        <v>31995.706749999998</v>
      </c>
    </row>
    <row r="2718" spans="1:34" x14ac:dyDescent="0.25">
      <c r="A2718" s="137">
        <v>1</v>
      </c>
      <c r="B2718" s="1725" t="s">
        <v>209</v>
      </c>
      <c r="C2718" s="1726"/>
      <c r="D2718" s="1727"/>
      <c r="E2718" s="1728">
        <f>E2516+E2438+E2094+E941+E977</f>
        <v>12099</v>
      </c>
      <c r="F2718" s="1727">
        <f>F2516+F2438+F2094+F941+F977</f>
        <v>10085</v>
      </c>
      <c r="G2718" s="1727">
        <f>G2516+G2438+G2094+G941+G977</f>
        <v>10088</v>
      </c>
      <c r="H2718" s="745">
        <f t="shared" si="1882"/>
        <v>100.02974714923154</v>
      </c>
      <c r="I2718" s="1732"/>
      <c r="J2718" s="1732"/>
      <c r="K2718" s="1727"/>
      <c r="L2718" s="1727"/>
      <c r="M2718" s="1727"/>
      <c r="N2718" s="1729"/>
      <c r="O2718" s="1727"/>
      <c r="P2718" s="1730"/>
      <c r="Q2718" s="369">
        <f t="shared" ref="Q2718:AH2718" si="1890">Q2516+Q2438+Q2094+Q941+Q977</f>
        <v>83336.185340000011</v>
      </c>
      <c r="R2718" s="369">
        <f t="shared" si="1890"/>
        <v>83336.185340000011</v>
      </c>
      <c r="S2718" s="369">
        <f t="shared" si="1890"/>
        <v>84976.217748333351</v>
      </c>
      <c r="T2718" s="369">
        <f t="shared" si="1890"/>
        <v>84976.217748333351</v>
      </c>
      <c r="U2718" s="369">
        <f t="shared" si="1890"/>
        <v>84976.217748333351</v>
      </c>
      <c r="V2718" s="369">
        <f t="shared" si="1890"/>
        <v>84976.217748333351</v>
      </c>
      <c r="W2718" s="369">
        <f t="shared" si="1890"/>
        <v>84976.217748333351</v>
      </c>
      <c r="X2718" s="369">
        <f t="shared" si="1890"/>
        <v>84976.217748333351</v>
      </c>
      <c r="Y2718" s="369">
        <f t="shared" ref="Y2718:Z2718" si="1891">Y2516+Y2438+Y2094+Y941+Y977</f>
        <v>84976.217748333351</v>
      </c>
      <c r="Z2718" s="369">
        <f t="shared" si="1891"/>
        <v>87547.792941666688</v>
      </c>
      <c r="AA2718" s="369">
        <f t="shared" si="1890"/>
        <v>71616.038774444445</v>
      </c>
      <c r="AB2718" s="369">
        <f t="shared" si="1890"/>
        <v>72506.250180000003</v>
      </c>
      <c r="AC2718" s="369">
        <f t="shared" si="1890"/>
        <v>0</v>
      </c>
      <c r="AD2718" s="369">
        <f t="shared" si="1890"/>
        <v>0</v>
      </c>
      <c r="AE2718" s="369">
        <f t="shared" si="1890"/>
        <v>890.21140555555394</v>
      </c>
      <c r="AF2718" s="369">
        <f t="shared" si="1890"/>
        <v>-19.973369999999999</v>
      </c>
      <c r="AG2718" s="369">
        <f t="shared" si="1890"/>
        <v>-151.17837</v>
      </c>
      <c r="AH2718" s="369">
        <f t="shared" si="1890"/>
        <v>72355.071809999994</v>
      </c>
    </row>
    <row r="2719" spans="1:34" x14ac:dyDescent="0.25">
      <c r="A2719" s="137">
        <v>1</v>
      </c>
      <c r="B2719" s="708" t="s">
        <v>197</v>
      </c>
      <c r="C2719" s="1734"/>
      <c r="D2719" s="1723"/>
      <c r="E2719" s="1716">
        <f t="shared" ref="E2719:G2721" si="1892">SUM(E1932)</f>
        <v>198500</v>
      </c>
      <c r="F2719" s="1723">
        <f t="shared" si="1892"/>
        <v>165417</v>
      </c>
      <c r="G2719" s="1723">
        <f t="shared" si="1892"/>
        <v>158826</v>
      </c>
      <c r="H2719" s="745">
        <f t="shared" si="1882"/>
        <v>96.015524401965948</v>
      </c>
      <c r="I2719" s="1701"/>
      <c r="J2719" s="1701"/>
      <c r="K2719" s="1723"/>
      <c r="L2719" s="1723"/>
      <c r="M2719" s="1723"/>
      <c r="N2719" s="1699"/>
      <c r="O2719" s="1723"/>
      <c r="P2719" s="1702"/>
      <c r="Q2719" s="369"/>
      <c r="R2719" s="369"/>
      <c r="S2719" s="369"/>
      <c r="T2719" s="369"/>
      <c r="U2719" s="369"/>
      <c r="V2719" s="369"/>
      <c r="W2719" s="369"/>
      <c r="X2719" s="369"/>
      <c r="Y2719" s="369"/>
      <c r="Z2719" s="369"/>
      <c r="AA2719" s="369"/>
      <c r="AB2719" s="369"/>
      <c r="AC2719" s="369"/>
      <c r="AD2719" s="369"/>
      <c r="AE2719" s="371"/>
      <c r="AF2719" s="371"/>
      <c r="AG2719" s="371"/>
      <c r="AH2719" s="371"/>
    </row>
    <row r="2720" spans="1:34" x14ac:dyDescent="0.25">
      <c r="A2720" s="137">
        <v>1</v>
      </c>
      <c r="B2720" s="709" t="s">
        <v>198</v>
      </c>
      <c r="C2720" s="1735"/>
      <c r="D2720" s="1727"/>
      <c r="E2720" s="1728">
        <f t="shared" si="1892"/>
        <v>198410</v>
      </c>
      <c r="F2720" s="1727">
        <f t="shared" si="1892"/>
        <v>165342</v>
      </c>
      <c r="G2720" s="1727">
        <f t="shared" si="1892"/>
        <v>158744</v>
      </c>
      <c r="H2720" s="745">
        <f t="shared" si="1882"/>
        <v>96.009483373855403</v>
      </c>
      <c r="I2720" s="1732"/>
      <c r="J2720" s="1732"/>
      <c r="K2720" s="1727"/>
      <c r="L2720" s="1727"/>
      <c r="M2720" s="1727"/>
      <c r="N2720" s="1729"/>
      <c r="O2720" s="1727"/>
      <c r="P2720" s="1730"/>
      <c r="Q2720" s="369"/>
      <c r="R2720" s="369"/>
      <c r="S2720" s="369"/>
      <c r="T2720" s="369"/>
      <c r="U2720" s="369"/>
      <c r="V2720" s="369"/>
      <c r="W2720" s="369"/>
      <c r="X2720" s="369"/>
      <c r="Y2720" s="369"/>
      <c r="Z2720" s="369"/>
      <c r="AA2720" s="369"/>
      <c r="AB2720" s="369"/>
      <c r="AC2720" s="369"/>
      <c r="AD2720" s="369"/>
      <c r="AE2720" s="369"/>
      <c r="AF2720" s="369"/>
      <c r="AG2720" s="369"/>
      <c r="AH2720" s="369"/>
    </row>
    <row r="2721" spans="1:34" ht="30" x14ac:dyDescent="0.25">
      <c r="A2721" s="137">
        <v>1</v>
      </c>
      <c r="B2721" s="710" t="s">
        <v>199</v>
      </c>
      <c r="C2721" s="1736"/>
      <c r="D2721" s="1727"/>
      <c r="E2721" s="1728">
        <f t="shared" si="1892"/>
        <v>90</v>
      </c>
      <c r="F2721" s="1723">
        <f t="shared" si="1892"/>
        <v>75</v>
      </c>
      <c r="G2721" s="1723">
        <f t="shared" si="1892"/>
        <v>82</v>
      </c>
      <c r="H2721" s="745">
        <f t="shared" si="1882"/>
        <v>109.33333333333333</v>
      </c>
      <c r="I2721" s="1701"/>
      <c r="J2721" s="1732"/>
      <c r="K2721" s="1723"/>
      <c r="L2721" s="1727"/>
      <c r="M2721" s="1727"/>
      <c r="N2721" s="1729"/>
      <c r="O2721" s="1727"/>
      <c r="P2721" s="1730"/>
      <c r="Q2721" s="370"/>
      <c r="R2721" s="370"/>
      <c r="S2721" s="370"/>
      <c r="T2721" s="370"/>
      <c r="U2721" s="370"/>
      <c r="V2721" s="370"/>
      <c r="W2721" s="370"/>
      <c r="X2721" s="370"/>
      <c r="Y2721" s="370"/>
      <c r="Z2721" s="370"/>
      <c r="AA2721" s="369"/>
      <c r="AB2721" s="369"/>
      <c r="AC2721" s="369"/>
      <c r="AD2721" s="369"/>
      <c r="AE2721" s="370"/>
      <c r="AF2721" s="370"/>
      <c r="AG2721" s="369"/>
      <c r="AH2721" s="369"/>
    </row>
    <row r="2722" spans="1:34" ht="15.75" thickBot="1" x14ac:dyDescent="0.3">
      <c r="A2722" s="137">
        <v>1</v>
      </c>
      <c r="B2722" s="1737" t="s">
        <v>204</v>
      </c>
      <c r="C2722" s="1737"/>
      <c r="D2722" s="1738"/>
      <c r="E2722" s="1739">
        <f>E1935</f>
        <v>198500</v>
      </c>
      <c r="F2722" s="1740">
        <f>F1935</f>
        <v>165417</v>
      </c>
      <c r="G2722" s="1740">
        <f>G1935</f>
        <v>158826</v>
      </c>
      <c r="H2722" s="1741">
        <f t="shared" si="1882"/>
        <v>96.015524401965948</v>
      </c>
      <c r="I2722" s="1742"/>
      <c r="J2722" s="1743"/>
      <c r="K2722" s="1740"/>
      <c r="L2722" s="1738"/>
      <c r="M2722" s="1738"/>
      <c r="N2722" s="1744"/>
      <c r="O2722" s="1738"/>
      <c r="P2722" s="1745"/>
      <c r="Q2722" s="373">
        <f t="shared" ref="Q2722:AH2722" si="1893">Q1935</f>
        <v>1012101.2000399999</v>
      </c>
      <c r="R2722" s="373">
        <f t="shared" si="1893"/>
        <v>1012101.2000399999</v>
      </c>
      <c r="S2722" s="373">
        <f t="shared" si="1893"/>
        <v>1012101.2000399999</v>
      </c>
      <c r="T2722" s="373">
        <f t="shared" si="1893"/>
        <v>1012101.2000399999</v>
      </c>
      <c r="U2722" s="373">
        <f t="shared" si="1893"/>
        <v>1012101.2000399999</v>
      </c>
      <c r="V2722" s="373">
        <f t="shared" si="1893"/>
        <v>1012101.2000399999</v>
      </c>
      <c r="W2722" s="373">
        <f t="shared" si="1893"/>
        <v>1012101.2000399999</v>
      </c>
      <c r="X2722" s="373">
        <f t="shared" si="1893"/>
        <v>1012101.2000399999</v>
      </c>
      <c r="Y2722" s="373">
        <f t="shared" ref="Y2722:Z2722" si="1894">Y1935</f>
        <v>1012101.2000399999</v>
      </c>
      <c r="Z2722" s="373">
        <f t="shared" si="1894"/>
        <v>1012101.2000399999</v>
      </c>
      <c r="AA2722" s="372">
        <f t="shared" si="1893"/>
        <v>843417.66669999994</v>
      </c>
      <c r="AB2722" s="372">
        <f t="shared" si="1893"/>
        <v>843024.50520999997</v>
      </c>
      <c r="AC2722" s="369">
        <f t="shared" si="1893"/>
        <v>0</v>
      </c>
      <c r="AD2722" s="369">
        <f t="shared" si="1893"/>
        <v>0</v>
      </c>
      <c r="AE2722" s="373">
        <f t="shared" si="1893"/>
        <v>-393.16148999996949</v>
      </c>
      <c r="AF2722" s="373">
        <f t="shared" si="1893"/>
        <v>0</v>
      </c>
      <c r="AG2722" s="372">
        <f t="shared" si="1893"/>
        <v>-155.07852999999997</v>
      </c>
      <c r="AH2722" s="372">
        <f t="shared" si="1893"/>
        <v>842869.42667999992</v>
      </c>
    </row>
    <row r="2723" spans="1:34" ht="15.75" thickBot="1" x14ac:dyDescent="0.3">
      <c r="A2723" s="137">
        <v>1</v>
      </c>
      <c r="B2723" s="1746" t="s">
        <v>202</v>
      </c>
      <c r="C2723" s="2740"/>
      <c r="D2723" s="1747"/>
      <c r="E2723" s="1748"/>
      <c r="F2723" s="1749"/>
      <c r="G2723" s="1749"/>
      <c r="H2723" s="1749"/>
      <c r="I2723" s="945"/>
      <c r="J2723" s="945"/>
      <c r="K2723" s="1750"/>
      <c r="L2723" s="1750"/>
      <c r="M2723" s="1750"/>
      <c r="N2723" s="1750"/>
      <c r="O2723" s="1750"/>
      <c r="P2723" s="1750"/>
      <c r="Q2723" s="335"/>
      <c r="R2723" s="335"/>
      <c r="S2723" s="335"/>
      <c r="T2723" s="335"/>
      <c r="U2723" s="335"/>
      <c r="V2723" s="335"/>
      <c r="W2723" s="335"/>
      <c r="X2723" s="335"/>
      <c r="Y2723" s="335"/>
      <c r="Z2723" s="335"/>
      <c r="AA2723" s="863"/>
      <c r="AB2723" s="335"/>
      <c r="AC2723" s="1159"/>
      <c r="AD2723" s="335"/>
      <c r="AE2723" s="335"/>
      <c r="AF2723" s="335"/>
      <c r="AG2723" s="335"/>
      <c r="AH2723" s="335"/>
    </row>
    <row r="2724" spans="1:34" ht="47.25" x14ac:dyDescent="0.25">
      <c r="A2724" s="137">
        <v>1</v>
      </c>
      <c r="B2724" s="1656" t="s">
        <v>387</v>
      </c>
      <c r="C2724" s="1751"/>
      <c r="D2724" s="1752"/>
      <c r="E2724" s="252"/>
      <c r="F2724" s="1126"/>
      <c r="G2724" s="1126"/>
      <c r="H2724" s="1126"/>
      <c r="I2724" s="1126"/>
      <c r="J2724" s="1126"/>
      <c r="K2724" s="1126"/>
      <c r="L2724" s="1126"/>
      <c r="M2724" s="1126"/>
      <c r="N2724" s="1126"/>
      <c r="O2724" s="1126"/>
      <c r="P2724" s="1126"/>
      <c r="Q2724" s="326"/>
      <c r="R2724" s="326"/>
      <c r="S2724" s="326"/>
      <c r="T2724" s="326"/>
      <c r="U2724" s="326"/>
      <c r="V2724" s="326"/>
      <c r="W2724" s="326"/>
      <c r="X2724" s="326"/>
      <c r="Y2724" s="326"/>
      <c r="Z2724" s="326"/>
      <c r="AA2724" s="323"/>
      <c r="AB2724" s="326"/>
      <c r="AC2724" s="770"/>
      <c r="AD2724" s="326"/>
      <c r="AE2724" s="326"/>
      <c r="AF2724" s="326"/>
      <c r="AG2724" s="326"/>
      <c r="AH2724" s="326"/>
    </row>
    <row r="2725" spans="1:34" s="2020" customFormat="1" ht="26.25" x14ac:dyDescent="0.25">
      <c r="A2725" s="2020">
        <v>1</v>
      </c>
      <c r="B2725" s="3008" t="s">
        <v>638</v>
      </c>
      <c r="C2725" s="1751"/>
      <c r="D2725" s="1752"/>
      <c r="E2725" s="252"/>
      <c r="F2725" s="1126"/>
      <c r="G2725" s="1126"/>
      <c r="H2725" s="1126"/>
      <c r="I2725" s="1126"/>
      <c r="J2725" s="1126"/>
      <c r="K2725" s="1126"/>
      <c r="L2725" s="1126"/>
      <c r="M2725" s="1126"/>
      <c r="N2725" s="1126"/>
      <c r="O2725" s="1126"/>
      <c r="P2725" s="1126"/>
      <c r="Q2725" s="326"/>
      <c r="R2725" s="326"/>
      <c r="S2725" s="326"/>
      <c r="T2725" s="326"/>
      <c r="U2725" s="326"/>
      <c r="V2725" s="326"/>
      <c r="W2725" s="326"/>
      <c r="X2725" s="326"/>
      <c r="Y2725" s="326"/>
      <c r="Z2725" s="326"/>
      <c r="AA2725" s="323"/>
      <c r="AB2725" s="326"/>
      <c r="AC2725" s="770"/>
      <c r="AD2725" s="326"/>
      <c r="AE2725" s="326"/>
      <c r="AF2725" s="326"/>
      <c r="AG2725" s="326"/>
      <c r="AH2725" s="326"/>
    </row>
    <row r="2726" spans="1:34" x14ac:dyDescent="0.25">
      <c r="A2726" s="137">
        <v>1</v>
      </c>
      <c r="B2726" s="1753" t="s">
        <v>5</v>
      </c>
      <c r="C2726" s="1754"/>
      <c r="D2726" s="1753"/>
      <c r="E2726" s="252"/>
      <c r="F2726" s="1126"/>
      <c r="G2726" s="1126"/>
      <c r="H2726" s="1126"/>
      <c r="I2726" s="1126"/>
      <c r="J2726" s="1126"/>
      <c r="K2726" s="1755"/>
      <c r="L2726" s="1755"/>
      <c r="M2726" s="1755"/>
      <c r="N2726" s="1755"/>
      <c r="O2726" s="1755"/>
      <c r="P2726" s="1755"/>
      <c r="Q2726" s="326"/>
      <c r="R2726" s="326"/>
      <c r="S2726" s="326"/>
      <c r="T2726" s="326"/>
      <c r="U2726" s="326"/>
      <c r="V2726" s="326"/>
      <c r="W2726" s="326"/>
      <c r="X2726" s="326"/>
      <c r="Y2726" s="326"/>
      <c r="Z2726" s="326"/>
      <c r="AA2726" s="323"/>
      <c r="AB2726" s="326"/>
      <c r="AC2726" s="770"/>
      <c r="AD2726" s="326"/>
      <c r="AE2726" s="326"/>
      <c r="AF2726" s="326"/>
      <c r="AG2726" s="326"/>
      <c r="AH2726" s="326"/>
    </row>
    <row r="2727" spans="1:34" x14ac:dyDescent="0.25">
      <c r="A2727" s="137">
        <v>1</v>
      </c>
      <c r="B2727" s="1756" t="s">
        <v>23</v>
      </c>
      <c r="C2727" s="961" t="s">
        <v>256</v>
      </c>
      <c r="D2727" s="1757">
        <v>340</v>
      </c>
      <c r="E2727" s="252">
        <v>104</v>
      </c>
      <c r="F2727" s="123">
        <f t="shared" ref="F2727:F2735" si="1895">ROUND(E2727/12*$B$4,0)</f>
        <v>87</v>
      </c>
      <c r="G2727" s="123">
        <v>58</v>
      </c>
      <c r="H2727" s="123">
        <f t="shared" ref="H2727:H2736" si="1896">G2727/F2727*100</f>
        <v>66.666666666666657</v>
      </c>
      <c r="I2727" s="1459">
        <v>6</v>
      </c>
      <c r="J2727" s="152">
        <f t="shared" ref="J2727:J2736" si="1897">M2727/G2727</f>
        <v>6.6551724137931032</v>
      </c>
      <c r="K2727" s="153">
        <f t="shared" ref="K2727:K2735" si="1898">ROUND(E2727*I2727,0)</f>
        <v>624</v>
      </c>
      <c r="L2727" s="153">
        <f t="shared" ref="L2727:L2735" si="1899">ROUND(K2727/12*$B$4,0)</f>
        <v>520</v>
      </c>
      <c r="M2727" s="153">
        <v>386</v>
      </c>
      <c r="N2727" s="153">
        <f t="shared" ref="N2727:N2736" si="1900">M2727/L2727*100</f>
        <v>74.230769230769226</v>
      </c>
      <c r="O2727" s="153">
        <f t="shared" ref="O2727:O2735" si="1901">K2727/D2727</f>
        <v>1.8352941176470587</v>
      </c>
      <c r="P2727" s="153">
        <f t="shared" ref="P2727:P2736" si="1902">M2727/$B$4*12/O2727</f>
        <v>252.38461538461542</v>
      </c>
      <c r="Q2727" s="326"/>
      <c r="R2727" s="326"/>
      <c r="S2727" s="326"/>
      <c r="T2727" s="326"/>
      <c r="U2727" s="326"/>
      <c r="V2727" s="326"/>
      <c r="W2727" s="326"/>
      <c r="X2727" s="326"/>
      <c r="Y2727" s="326"/>
      <c r="Z2727" s="326"/>
      <c r="AA2727" s="323"/>
      <c r="AB2727" s="326"/>
      <c r="AC2727" s="770"/>
      <c r="AD2727" s="326"/>
      <c r="AE2727" s="326"/>
      <c r="AF2727" s="326"/>
      <c r="AG2727" s="326"/>
      <c r="AH2727" s="326"/>
    </row>
    <row r="2728" spans="1:34" x14ac:dyDescent="0.25">
      <c r="A2728" s="137">
        <v>1</v>
      </c>
      <c r="B2728" s="1756" t="s">
        <v>24</v>
      </c>
      <c r="C2728" s="961" t="s">
        <v>256</v>
      </c>
      <c r="D2728" s="1758">
        <v>300</v>
      </c>
      <c r="E2728" s="51">
        <v>106</v>
      </c>
      <c r="F2728" s="123">
        <f t="shared" si="1895"/>
        <v>88</v>
      </c>
      <c r="G2728" s="123">
        <v>56</v>
      </c>
      <c r="H2728" s="123">
        <f t="shared" si="1896"/>
        <v>63.636363636363633</v>
      </c>
      <c r="I2728" s="1759">
        <v>5.6</v>
      </c>
      <c r="J2728" s="152">
        <f t="shared" si="1897"/>
        <v>5.2142857142857144</v>
      </c>
      <c r="K2728" s="153">
        <f t="shared" si="1898"/>
        <v>594</v>
      </c>
      <c r="L2728" s="153">
        <f t="shared" si="1899"/>
        <v>495</v>
      </c>
      <c r="M2728" s="153">
        <v>292</v>
      </c>
      <c r="N2728" s="153">
        <f t="shared" si="1900"/>
        <v>58.98989898989899</v>
      </c>
      <c r="O2728" s="153">
        <f t="shared" si="1901"/>
        <v>1.98</v>
      </c>
      <c r="P2728" s="153">
        <f t="shared" si="1902"/>
        <v>176.96969696969697</v>
      </c>
      <c r="Q2728" s="326"/>
      <c r="R2728" s="326"/>
      <c r="S2728" s="326"/>
      <c r="T2728" s="326"/>
      <c r="U2728" s="326"/>
      <c r="V2728" s="326"/>
      <c r="W2728" s="326"/>
      <c r="X2728" s="326"/>
      <c r="Y2728" s="326"/>
      <c r="Z2728" s="326"/>
      <c r="AA2728" s="323"/>
      <c r="AB2728" s="326"/>
      <c r="AC2728" s="770"/>
      <c r="AD2728" s="326"/>
      <c r="AE2728" s="326"/>
      <c r="AF2728" s="326"/>
      <c r="AG2728" s="326"/>
      <c r="AH2728" s="326"/>
    </row>
    <row r="2729" spans="1:34" x14ac:dyDescent="0.25">
      <c r="A2729" s="137">
        <v>1</v>
      </c>
      <c r="B2729" s="1756" t="s">
        <v>22</v>
      </c>
      <c r="C2729" s="961" t="s">
        <v>256</v>
      </c>
      <c r="D2729" s="1758">
        <v>270</v>
      </c>
      <c r="E2729" s="51">
        <v>480</v>
      </c>
      <c r="F2729" s="123">
        <f t="shared" si="1895"/>
        <v>400</v>
      </c>
      <c r="G2729" s="123">
        <v>307</v>
      </c>
      <c r="H2729" s="123">
        <f t="shared" si="1896"/>
        <v>76.75</v>
      </c>
      <c r="I2729" s="1759">
        <v>5.2</v>
      </c>
      <c r="J2729" s="152">
        <f t="shared" si="1897"/>
        <v>5.671009771986971</v>
      </c>
      <c r="K2729" s="153">
        <f t="shared" si="1898"/>
        <v>2496</v>
      </c>
      <c r="L2729" s="153">
        <f t="shared" si="1899"/>
        <v>2080</v>
      </c>
      <c r="M2729" s="153">
        <v>1741</v>
      </c>
      <c r="N2729" s="153">
        <f t="shared" si="1900"/>
        <v>83.70192307692308</v>
      </c>
      <c r="O2729" s="153">
        <f t="shared" si="1901"/>
        <v>9.2444444444444436</v>
      </c>
      <c r="P2729" s="153">
        <f t="shared" si="1902"/>
        <v>225.99519230769232</v>
      </c>
      <c r="Q2729" s="326"/>
      <c r="R2729" s="326"/>
      <c r="S2729" s="326"/>
      <c r="T2729" s="326"/>
      <c r="U2729" s="326"/>
      <c r="V2729" s="326"/>
      <c r="W2729" s="326"/>
      <c r="X2729" s="326"/>
      <c r="Y2729" s="326"/>
      <c r="Z2729" s="326"/>
      <c r="AA2729" s="323"/>
      <c r="AB2729" s="326"/>
      <c r="AC2729" s="770"/>
      <c r="AD2729" s="326"/>
      <c r="AE2729" s="326"/>
      <c r="AF2729" s="326"/>
      <c r="AG2729" s="326"/>
      <c r="AH2729" s="326"/>
    </row>
    <row r="2730" spans="1:34" x14ac:dyDescent="0.25">
      <c r="A2730" s="137">
        <v>1</v>
      </c>
      <c r="B2730" s="3" t="s">
        <v>9</v>
      </c>
      <c r="C2730" s="961" t="s">
        <v>256</v>
      </c>
      <c r="D2730" s="1758">
        <v>340</v>
      </c>
      <c r="E2730" s="222">
        <v>391</v>
      </c>
      <c r="F2730" s="123">
        <f t="shared" si="1895"/>
        <v>326</v>
      </c>
      <c r="G2730" s="123">
        <v>284</v>
      </c>
      <c r="H2730" s="123">
        <f t="shared" si="1896"/>
        <v>87.116564417177912</v>
      </c>
      <c r="I2730" s="365">
        <v>9</v>
      </c>
      <c r="J2730" s="152">
        <f t="shared" si="1897"/>
        <v>8.9049295774647881</v>
      </c>
      <c r="K2730" s="153">
        <f t="shared" si="1898"/>
        <v>3519</v>
      </c>
      <c r="L2730" s="153">
        <f t="shared" si="1899"/>
        <v>2933</v>
      </c>
      <c r="M2730" s="153">
        <v>2529</v>
      </c>
      <c r="N2730" s="153">
        <f t="shared" si="1900"/>
        <v>86.225707466757584</v>
      </c>
      <c r="O2730" s="153">
        <f t="shared" si="1901"/>
        <v>10.35</v>
      </c>
      <c r="P2730" s="153">
        <f t="shared" si="1902"/>
        <v>293.21739130434787</v>
      </c>
      <c r="Q2730" s="326"/>
      <c r="R2730" s="326"/>
      <c r="S2730" s="326"/>
      <c r="T2730" s="326"/>
      <c r="U2730" s="326"/>
      <c r="V2730" s="326"/>
      <c r="W2730" s="326"/>
      <c r="X2730" s="326"/>
      <c r="Y2730" s="326"/>
      <c r="Z2730" s="326"/>
      <c r="AA2730" s="323"/>
      <c r="AB2730" s="326"/>
      <c r="AC2730" s="770"/>
      <c r="AD2730" s="326"/>
      <c r="AE2730" s="326"/>
      <c r="AF2730" s="326"/>
      <c r="AG2730" s="326"/>
      <c r="AH2730" s="326"/>
    </row>
    <row r="2731" spans="1:34" x14ac:dyDescent="0.25">
      <c r="A2731" s="137">
        <v>1</v>
      </c>
      <c r="B2731" s="1756" t="s">
        <v>25</v>
      </c>
      <c r="C2731" s="961" t="s">
        <v>256</v>
      </c>
      <c r="D2731" s="1757">
        <v>340</v>
      </c>
      <c r="E2731" s="51">
        <v>120</v>
      </c>
      <c r="F2731" s="123">
        <f t="shared" si="1895"/>
        <v>100</v>
      </c>
      <c r="G2731" s="123">
        <v>85</v>
      </c>
      <c r="H2731" s="123">
        <f t="shared" si="1896"/>
        <v>85</v>
      </c>
      <c r="I2731" s="1759">
        <v>7</v>
      </c>
      <c r="J2731" s="152">
        <f t="shared" si="1897"/>
        <v>5.6</v>
      </c>
      <c r="K2731" s="153">
        <f t="shared" si="1898"/>
        <v>840</v>
      </c>
      <c r="L2731" s="153">
        <f t="shared" si="1899"/>
        <v>700</v>
      </c>
      <c r="M2731" s="153">
        <v>476</v>
      </c>
      <c r="N2731" s="153">
        <f t="shared" si="1900"/>
        <v>68</v>
      </c>
      <c r="O2731" s="153">
        <f t="shared" si="1901"/>
        <v>2.4705882352941178</v>
      </c>
      <c r="P2731" s="153">
        <f t="shared" si="1902"/>
        <v>231.20000000000002</v>
      </c>
      <c r="Q2731" s="326"/>
      <c r="R2731" s="326"/>
      <c r="S2731" s="326"/>
      <c r="T2731" s="326"/>
      <c r="U2731" s="326"/>
      <c r="V2731" s="326"/>
      <c r="W2731" s="326"/>
      <c r="X2731" s="326"/>
      <c r="Y2731" s="326"/>
      <c r="Z2731" s="326"/>
      <c r="AA2731" s="323"/>
      <c r="AB2731" s="326"/>
      <c r="AC2731" s="770"/>
      <c r="AD2731" s="326"/>
      <c r="AE2731" s="326"/>
      <c r="AF2731" s="326"/>
      <c r="AG2731" s="326"/>
      <c r="AH2731" s="326"/>
    </row>
    <row r="2732" spans="1:34" x14ac:dyDescent="0.25">
      <c r="A2732" s="137">
        <v>1</v>
      </c>
      <c r="B2732" s="1756" t="s">
        <v>64</v>
      </c>
      <c r="C2732" s="961" t="s">
        <v>256</v>
      </c>
      <c r="D2732" s="1758">
        <v>320</v>
      </c>
      <c r="E2732" s="51">
        <v>270</v>
      </c>
      <c r="F2732" s="123">
        <f t="shared" si="1895"/>
        <v>225</v>
      </c>
      <c r="G2732" s="123">
        <v>255</v>
      </c>
      <c r="H2732" s="123">
        <f t="shared" si="1896"/>
        <v>113.33333333333333</v>
      </c>
      <c r="I2732" s="1759">
        <v>7.5</v>
      </c>
      <c r="J2732" s="152">
        <f t="shared" si="1897"/>
        <v>6.7254901960784315</v>
      </c>
      <c r="K2732" s="153">
        <f t="shared" si="1898"/>
        <v>2025</v>
      </c>
      <c r="L2732" s="153">
        <f t="shared" si="1899"/>
        <v>1688</v>
      </c>
      <c r="M2732" s="153">
        <v>1715</v>
      </c>
      <c r="N2732" s="153">
        <f t="shared" si="1900"/>
        <v>101.59952606635072</v>
      </c>
      <c r="O2732" s="153">
        <f t="shared" si="1901"/>
        <v>6.328125</v>
      </c>
      <c r="P2732" s="153">
        <f t="shared" si="1902"/>
        <v>325.21481481481482</v>
      </c>
      <c r="Q2732" s="326"/>
      <c r="R2732" s="326"/>
      <c r="S2732" s="326"/>
      <c r="T2732" s="326"/>
      <c r="U2732" s="326"/>
      <c r="V2732" s="326"/>
      <c r="W2732" s="326"/>
      <c r="X2732" s="326"/>
      <c r="Y2732" s="326"/>
      <c r="Z2732" s="326"/>
      <c r="AA2732" s="323"/>
      <c r="AB2732" s="326"/>
      <c r="AC2732" s="770"/>
      <c r="AD2732" s="326"/>
      <c r="AE2732" s="326"/>
      <c r="AF2732" s="326"/>
      <c r="AG2732" s="326"/>
      <c r="AH2732" s="326"/>
    </row>
    <row r="2733" spans="1:34" x14ac:dyDescent="0.25">
      <c r="A2733" s="137">
        <v>1</v>
      </c>
      <c r="B2733" s="1756" t="s">
        <v>10</v>
      </c>
      <c r="C2733" s="961" t="s">
        <v>256</v>
      </c>
      <c r="D2733" s="1758">
        <v>340</v>
      </c>
      <c r="E2733" s="51">
        <v>987</v>
      </c>
      <c r="F2733" s="123">
        <f t="shared" si="1895"/>
        <v>823</v>
      </c>
      <c r="G2733" s="123">
        <v>662</v>
      </c>
      <c r="H2733" s="123">
        <f t="shared" si="1896"/>
        <v>80.437424058323202</v>
      </c>
      <c r="I2733" s="1759">
        <v>8.5</v>
      </c>
      <c r="J2733" s="152">
        <f t="shared" si="1897"/>
        <v>8.6132930513595163</v>
      </c>
      <c r="K2733" s="153">
        <f t="shared" si="1898"/>
        <v>8390</v>
      </c>
      <c r="L2733" s="153">
        <f t="shared" si="1899"/>
        <v>6992</v>
      </c>
      <c r="M2733" s="153">
        <v>5702</v>
      </c>
      <c r="N2733" s="153">
        <f t="shared" si="1900"/>
        <v>81.550343249427911</v>
      </c>
      <c r="O2733" s="153">
        <f t="shared" si="1901"/>
        <v>24.676470588235293</v>
      </c>
      <c r="P2733" s="153">
        <f t="shared" si="1902"/>
        <v>277.28438617401673</v>
      </c>
      <c r="Q2733" s="326"/>
      <c r="R2733" s="326"/>
      <c r="S2733" s="326"/>
      <c r="T2733" s="326"/>
      <c r="U2733" s="326"/>
      <c r="V2733" s="326"/>
      <c r="W2733" s="326"/>
      <c r="X2733" s="326"/>
      <c r="Y2733" s="326"/>
      <c r="Z2733" s="326"/>
      <c r="AA2733" s="323"/>
      <c r="AB2733" s="326"/>
      <c r="AC2733" s="770"/>
      <c r="AD2733" s="326"/>
      <c r="AE2733" s="326"/>
      <c r="AF2733" s="326"/>
      <c r="AG2733" s="326"/>
      <c r="AH2733" s="326"/>
    </row>
    <row r="2734" spans="1:34" x14ac:dyDescent="0.25">
      <c r="A2734" s="137">
        <v>1</v>
      </c>
      <c r="B2734" s="1756" t="s">
        <v>63</v>
      </c>
      <c r="C2734" s="961" t="s">
        <v>256</v>
      </c>
      <c r="D2734" s="1757">
        <v>340</v>
      </c>
      <c r="E2734" s="51">
        <v>264</v>
      </c>
      <c r="F2734" s="123">
        <f t="shared" si="1895"/>
        <v>220</v>
      </c>
      <c r="G2734" s="123">
        <v>118</v>
      </c>
      <c r="H2734" s="123">
        <f t="shared" si="1896"/>
        <v>53.63636363636364</v>
      </c>
      <c r="I2734" s="1759">
        <v>8.8000000000000007</v>
      </c>
      <c r="J2734" s="152">
        <f t="shared" si="1897"/>
        <v>7.0084745762711869</v>
      </c>
      <c r="K2734" s="153">
        <f t="shared" si="1898"/>
        <v>2323</v>
      </c>
      <c r="L2734" s="153">
        <f t="shared" si="1899"/>
        <v>1936</v>
      </c>
      <c r="M2734" s="153">
        <v>827</v>
      </c>
      <c r="N2734" s="153">
        <f t="shared" si="1900"/>
        <v>42.716942148760332</v>
      </c>
      <c r="O2734" s="153">
        <f t="shared" si="1901"/>
        <v>6.8323529411764703</v>
      </c>
      <c r="P2734" s="153">
        <f t="shared" si="1902"/>
        <v>145.25010761945762</v>
      </c>
      <c r="Q2734" s="326"/>
      <c r="R2734" s="326"/>
      <c r="S2734" s="326"/>
      <c r="T2734" s="326"/>
      <c r="U2734" s="326"/>
      <c r="V2734" s="326"/>
      <c r="W2734" s="326"/>
      <c r="X2734" s="326"/>
      <c r="Y2734" s="326"/>
      <c r="Z2734" s="326"/>
      <c r="AA2734" s="323"/>
      <c r="AB2734" s="326"/>
      <c r="AC2734" s="770"/>
      <c r="AD2734" s="326"/>
      <c r="AE2734" s="326"/>
      <c r="AF2734" s="326"/>
      <c r="AG2734" s="326"/>
      <c r="AH2734" s="326"/>
    </row>
    <row r="2735" spans="1:34" x14ac:dyDescent="0.25">
      <c r="A2735" s="137">
        <v>1</v>
      </c>
      <c r="B2735" s="1760" t="s">
        <v>6</v>
      </c>
      <c r="C2735" s="961" t="s">
        <v>256</v>
      </c>
      <c r="D2735" s="1761">
        <v>340</v>
      </c>
      <c r="E2735" s="1762">
        <v>928</v>
      </c>
      <c r="F2735" s="129">
        <f t="shared" si="1895"/>
        <v>773</v>
      </c>
      <c r="G2735" s="129">
        <v>630</v>
      </c>
      <c r="H2735" s="129">
        <f t="shared" si="1896"/>
        <v>81.5006468305304</v>
      </c>
      <c r="I2735" s="1763">
        <v>8.5</v>
      </c>
      <c r="J2735" s="971">
        <f t="shared" si="1897"/>
        <v>7.2206349206349207</v>
      </c>
      <c r="K2735" s="278">
        <f t="shared" si="1898"/>
        <v>7888</v>
      </c>
      <c r="L2735" s="278">
        <f t="shared" si="1899"/>
        <v>6573</v>
      </c>
      <c r="M2735" s="278">
        <v>4549</v>
      </c>
      <c r="N2735" s="278">
        <f t="shared" si="1900"/>
        <v>69.207363456564735</v>
      </c>
      <c r="O2735" s="278">
        <f t="shared" si="1901"/>
        <v>23.2</v>
      </c>
      <c r="P2735" s="278">
        <f t="shared" si="1902"/>
        <v>235.29310344827584</v>
      </c>
      <c r="Q2735" s="327"/>
      <c r="R2735" s="327"/>
      <c r="S2735" s="327"/>
      <c r="T2735" s="327"/>
      <c r="U2735" s="327"/>
      <c r="V2735" s="327"/>
      <c r="W2735" s="327"/>
      <c r="X2735" s="327"/>
      <c r="Y2735" s="327"/>
      <c r="Z2735" s="327"/>
      <c r="AA2735" s="862"/>
      <c r="AB2735" s="327"/>
      <c r="AC2735" s="991"/>
      <c r="AD2735" s="327"/>
      <c r="AE2735" s="327"/>
      <c r="AF2735" s="327"/>
      <c r="AG2735" s="327"/>
      <c r="AH2735" s="327"/>
    </row>
    <row r="2736" spans="1:34" ht="29.25" x14ac:dyDescent="0.25">
      <c r="A2736" s="137">
        <v>1</v>
      </c>
      <c r="B2736" s="1764" t="s">
        <v>7</v>
      </c>
      <c r="C2736" s="1765"/>
      <c r="D2736" s="1764"/>
      <c r="E2736" s="1766">
        <f>SUM(E2727:E2735)</f>
        <v>3650</v>
      </c>
      <c r="F2736" s="1767">
        <f>SUM(F2727:F2735)</f>
        <v>3042</v>
      </c>
      <c r="G2736" s="1767">
        <f>SUM(G2727:G2735)</f>
        <v>2455</v>
      </c>
      <c r="H2736" s="1767">
        <f t="shared" si="1896"/>
        <v>80.703484549638389</v>
      </c>
      <c r="I2736" s="1768">
        <f>IF(E2736=0,0,K2736/E2736)</f>
        <v>7.8627397260273977</v>
      </c>
      <c r="J2736" s="8">
        <f t="shared" si="1897"/>
        <v>7.4203665987780036</v>
      </c>
      <c r="K2736" s="1767">
        <f>SUM(K2727:K2735)</f>
        <v>28699</v>
      </c>
      <c r="L2736" s="1767">
        <f>SUM(L2727:L2735)</f>
        <v>23917</v>
      </c>
      <c r="M2736" s="1767">
        <f>SUM(M2727:M2735)</f>
        <v>18217</v>
      </c>
      <c r="N2736" s="1057">
        <f t="shared" si="1900"/>
        <v>76.167579545929669</v>
      </c>
      <c r="O2736" s="181">
        <f>SUM(O2727:O2735)</f>
        <v>86.91727532679738</v>
      </c>
      <c r="P2736" s="1057">
        <f t="shared" si="1902"/>
        <v>251.5081140982366</v>
      </c>
      <c r="Q2736" s="324">
        <v>87009.126230000009</v>
      </c>
      <c r="R2736" s="324">
        <v>87009.126230000009</v>
      </c>
      <c r="S2736" s="324">
        <v>86777.90671000001</v>
      </c>
      <c r="T2736" s="324">
        <v>86777.90671000001</v>
      </c>
      <c r="U2736" s="324">
        <v>86777.90671000001</v>
      </c>
      <c r="V2736" s="324">
        <v>86777.90671000001</v>
      </c>
      <c r="W2736" s="324">
        <v>86777.90671000001</v>
      </c>
      <c r="X2736" s="324">
        <v>86777.90671000001</v>
      </c>
      <c r="Y2736" s="324">
        <v>88027.533590000006</v>
      </c>
      <c r="Z2736" s="324">
        <v>88027.533590000006</v>
      </c>
      <c r="AA2736" s="2021">
        <f>Q2736/12*$B$4+(R2736-Q2736)/11*9+(S2736-R2736)/10*8+(T2736-S2736)/9*7+(U2736-T2736)/8*6+(V2736-U2736)/7*5+(W2736-V2736)/6*4+(X2736-W2736)/5*3+(Y2736-X2736)/4*2+(Z2736-Y2736)/3*1</f>
        <v>72947.443015666679</v>
      </c>
      <c r="AB2736" s="324">
        <f>AH2736-AG2736-AD2736-AC2736</f>
        <v>72927.250589999996</v>
      </c>
      <c r="AC2736" s="774"/>
      <c r="AD2736" s="324">
        <v>-130.02321000000001</v>
      </c>
      <c r="AE2736" s="324">
        <f>AB2736-AA2736</f>
        <v>-20.192425666682539</v>
      </c>
      <c r="AF2736" s="324"/>
      <c r="AG2736" s="324">
        <v>-1513.9528500000004</v>
      </c>
      <c r="AH2736" s="324">
        <v>71283.274529999995</v>
      </c>
    </row>
    <row r="2737" spans="1:34" x14ac:dyDescent="0.25">
      <c r="A2737" s="137">
        <v>1</v>
      </c>
      <c r="B2737" s="1769" t="s">
        <v>14</v>
      </c>
      <c r="C2737" s="1769"/>
      <c r="D2737" s="1770"/>
      <c r="E2737" s="1771"/>
      <c r="F2737" s="1772"/>
      <c r="G2737" s="1772"/>
      <c r="H2737" s="1772"/>
      <c r="I2737" s="1773"/>
      <c r="J2737" s="1773"/>
      <c r="K2737" s="1772"/>
      <c r="L2737" s="1772"/>
      <c r="M2737" s="1772"/>
      <c r="N2737" s="1772"/>
      <c r="O2737" s="1772"/>
      <c r="P2737" s="1772"/>
      <c r="Q2737" s="325"/>
      <c r="R2737" s="325"/>
      <c r="S2737" s="325"/>
      <c r="T2737" s="325"/>
      <c r="U2737" s="325"/>
      <c r="V2737" s="325"/>
      <c r="W2737" s="325"/>
      <c r="X2737" s="325"/>
      <c r="Y2737" s="325"/>
      <c r="Z2737" s="325"/>
      <c r="AA2737" s="364">
        <f t="shared" ref="AA2737" si="1903">Q2737/12*$B$4</f>
        <v>0</v>
      </c>
      <c r="AB2737" s="325"/>
      <c r="AC2737" s="773"/>
      <c r="AD2737" s="325"/>
      <c r="AE2737" s="325"/>
      <c r="AF2737" s="325"/>
      <c r="AG2737" s="325"/>
      <c r="AH2737" s="325"/>
    </row>
    <row r="2738" spans="1:34" ht="60" x14ac:dyDescent="0.25">
      <c r="A2738" s="137">
        <v>1</v>
      </c>
      <c r="B2738" s="839" t="s">
        <v>324</v>
      </c>
      <c r="C2738" s="1464"/>
      <c r="D2738" s="1479"/>
      <c r="E2738" s="256"/>
      <c r="F2738" s="522"/>
      <c r="G2738" s="522"/>
      <c r="H2738" s="522"/>
      <c r="I2738" s="824"/>
      <c r="J2738" s="824"/>
      <c r="K2738" s="1317"/>
      <c r="L2738" s="1317"/>
      <c r="M2738" s="1317"/>
      <c r="N2738" s="1317"/>
      <c r="O2738" s="1317"/>
      <c r="P2738" s="1317"/>
      <c r="Q2738" s="326">
        <v>93866.679679999987</v>
      </c>
      <c r="R2738" s="326">
        <v>93866.679679999987</v>
      </c>
      <c r="S2738" s="326">
        <v>93363.436169999986</v>
      </c>
      <c r="T2738" s="326">
        <v>93363.436169999986</v>
      </c>
      <c r="U2738" s="326">
        <v>93363.436169999986</v>
      </c>
      <c r="V2738" s="326">
        <v>93363.436169999986</v>
      </c>
      <c r="W2738" s="326">
        <v>93363.436169999986</v>
      </c>
      <c r="X2738" s="326">
        <v>93363.436169999986</v>
      </c>
      <c r="Y2738" s="326">
        <v>92253.18398999999</v>
      </c>
      <c r="Z2738" s="326">
        <v>92253.18398999999</v>
      </c>
      <c r="AA2738" s="874">
        <f t="shared" ref="AA2738:AA2739" si="1904">Q2738/12*$B$4+(R2738-Q2738)/11*9+(S2738-R2738)/10*8+(T2738-S2738)/9*7+(U2738-T2738)/8*6+(V2738-U2738)/7*5+(W2738-V2738)/6*4+(X2738-W2738)/5*3+(Y2738-X2738)/4*2+(Z2738-Y2738)/3*1</f>
        <v>77264.512168666668</v>
      </c>
      <c r="AB2738" s="326">
        <f>AH2738-AG2738-AD2738</f>
        <v>73433.041520000013</v>
      </c>
      <c r="AC2738" s="770"/>
      <c r="AD2738" s="326"/>
      <c r="AE2738" s="326">
        <f>AB2738-AA2738</f>
        <v>-3831.4706486666546</v>
      </c>
      <c r="AF2738" s="326"/>
      <c r="AG2738" s="326">
        <v>-100.64064999999999</v>
      </c>
      <c r="AH2738" s="326">
        <v>73332.400870000012</v>
      </c>
    </row>
    <row r="2739" spans="1:34" x14ac:dyDescent="0.25">
      <c r="A2739" s="137">
        <v>1</v>
      </c>
      <c r="B2739" s="465" t="s">
        <v>288</v>
      </c>
      <c r="C2739" s="1464"/>
      <c r="D2739" s="1479"/>
      <c r="E2739" s="256"/>
      <c r="F2739" s="522"/>
      <c r="G2739" s="522"/>
      <c r="H2739" s="522"/>
      <c r="I2739" s="824"/>
      <c r="J2739" s="824"/>
      <c r="K2739" s="1317"/>
      <c r="L2739" s="1317"/>
      <c r="M2739" s="1317"/>
      <c r="N2739" s="1317"/>
      <c r="O2739" s="1317"/>
      <c r="P2739" s="1317"/>
      <c r="Q2739" s="326">
        <v>9224.024879999999</v>
      </c>
      <c r="R2739" s="326">
        <v>9224.024879999999</v>
      </c>
      <c r="S2739" s="326">
        <v>9224.024879999999</v>
      </c>
      <c r="T2739" s="326">
        <v>9224.024879999999</v>
      </c>
      <c r="U2739" s="326">
        <v>9224.024879999999</v>
      </c>
      <c r="V2739" s="326">
        <v>9224.024879999999</v>
      </c>
      <c r="W2739" s="326">
        <v>9224.024879999999</v>
      </c>
      <c r="X2739" s="326">
        <v>9224.024879999999</v>
      </c>
      <c r="Y2739" s="326">
        <v>9224.024879999999</v>
      </c>
      <c r="Z2739" s="326">
        <v>9224.024879999999</v>
      </c>
      <c r="AA2739" s="855">
        <f t="shared" si="1904"/>
        <v>7686.6873999999998</v>
      </c>
      <c r="AB2739" s="326">
        <f>AH2739-AG2739-AD2739</f>
        <v>7686.6874000000016</v>
      </c>
      <c r="AC2739" s="770"/>
      <c r="AD2739" s="326"/>
      <c r="AE2739" s="326">
        <f>AB2739-AA2739</f>
        <v>0</v>
      </c>
      <c r="AF2739" s="326"/>
      <c r="AG2739" s="326">
        <v>0</v>
      </c>
      <c r="AH2739" s="326">
        <v>7686.6874000000016</v>
      </c>
    </row>
    <row r="2740" spans="1:34" ht="29.25" x14ac:dyDescent="0.25">
      <c r="A2740" s="137">
        <v>1</v>
      </c>
      <c r="B2740" s="2015" t="s">
        <v>270</v>
      </c>
      <c r="C2740" s="429"/>
      <c r="D2740" s="4"/>
      <c r="E2740" s="912">
        <f>E2742+E2743+E2744+E2745</f>
        <v>28400</v>
      </c>
      <c r="F2740" s="912">
        <f t="shared" ref="F2740:G2740" si="1905">F2742+F2743+F2744+F2745</f>
        <v>23666</v>
      </c>
      <c r="G2740" s="912">
        <f t="shared" si="1905"/>
        <v>19375</v>
      </c>
      <c r="H2740" s="183">
        <f>G2740/F2740*100</f>
        <v>81.868503338122196</v>
      </c>
      <c r="I2740" s="1348"/>
      <c r="J2740" s="1348"/>
      <c r="K2740" s="122"/>
      <c r="L2740" s="122"/>
      <c r="M2740" s="122"/>
      <c r="N2740" s="122"/>
      <c r="O2740" s="122"/>
      <c r="P2740" s="122"/>
      <c r="Q2740" s="326"/>
      <c r="R2740" s="326"/>
      <c r="S2740" s="326"/>
      <c r="T2740" s="326"/>
      <c r="U2740" s="326"/>
      <c r="V2740" s="326"/>
      <c r="W2740" s="326"/>
      <c r="X2740" s="326"/>
      <c r="Y2740" s="326"/>
      <c r="Z2740" s="326"/>
      <c r="AA2740" s="323"/>
      <c r="AB2740" s="326"/>
      <c r="AC2740" s="770"/>
      <c r="AD2740" s="326"/>
      <c r="AE2740" s="326"/>
      <c r="AF2740" s="326"/>
      <c r="AG2740" s="326"/>
      <c r="AH2740" s="326"/>
    </row>
    <row r="2741" spans="1:34" ht="30" x14ac:dyDescent="0.25">
      <c r="A2741" s="137">
        <v>1</v>
      </c>
      <c r="B2741" s="306" t="s">
        <v>193</v>
      </c>
      <c r="C2741" s="429"/>
      <c r="D2741" s="4"/>
      <c r="E2741" s="542"/>
      <c r="F2741" s="183"/>
      <c r="G2741" s="183"/>
      <c r="H2741" s="183"/>
      <c r="I2741" s="1348"/>
      <c r="J2741" s="1348"/>
      <c r="K2741" s="122"/>
      <c r="L2741" s="122"/>
      <c r="M2741" s="122"/>
      <c r="N2741" s="122"/>
      <c r="O2741" s="122"/>
      <c r="P2741" s="122"/>
      <c r="Q2741" s="326"/>
      <c r="R2741" s="326"/>
      <c r="S2741" s="326"/>
      <c r="T2741" s="326"/>
      <c r="U2741" s="326"/>
      <c r="V2741" s="326"/>
      <c r="W2741" s="326"/>
      <c r="X2741" s="326"/>
      <c r="Y2741" s="326"/>
      <c r="Z2741" s="326"/>
      <c r="AA2741" s="323"/>
      <c r="AB2741" s="326"/>
      <c r="AC2741" s="770"/>
      <c r="AD2741" s="326"/>
      <c r="AE2741" s="326"/>
      <c r="AF2741" s="326"/>
      <c r="AG2741" s="326"/>
      <c r="AH2741" s="326"/>
    </row>
    <row r="2742" spans="1:34" ht="30" x14ac:dyDescent="0.25">
      <c r="A2742" s="137">
        <v>1</v>
      </c>
      <c r="B2742" s="467" t="s">
        <v>453</v>
      </c>
      <c r="C2742" s="429"/>
      <c r="D2742" s="4"/>
      <c r="E2742" s="542">
        <v>16000</v>
      </c>
      <c r="F2742" s="123">
        <f t="shared" ref="F2742:F2745" si="1906">ROUND(E2742/12*$B$4,0)</f>
        <v>13333</v>
      </c>
      <c r="G2742" s="183">
        <v>9225</v>
      </c>
      <c r="H2742" s="183">
        <f>G2742/F2742*100</f>
        <v>69.189229730743278</v>
      </c>
      <c r="I2742" s="1348"/>
      <c r="J2742" s="1348"/>
      <c r="K2742" s="122"/>
      <c r="L2742" s="122"/>
      <c r="M2742" s="122"/>
      <c r="N2742" s="122"/>
      <c r="O2742" s="122"/>
      <c r="P2742" s="122"/>
      <c r="Q2742" s="326"/>
      <c r="R2742" s="326"/>
      <c r="S2742" s="326"/>
      <c r="T2742" s="326"/>
      <c r="U2742" s="326"/>
      <c r="V2742" s="326"/>
      <c r="W2742" s="326"/>
      <c r="X2742" s="326"/>
      <c r="Y2742" s="326"/>
      <c r="Z2742" s="326"/>
      <c r="AA2742" s="323"/>
      <c r="AB2742" s="326"/>
      <c r="AC2742" s="770"/>
      <c r="AD2742" s="326"/>
      <c r="AE2742" s="326"/>
      <c r="AF2742" s="326"/>
      <c r="AG2742" s="326"/>
      <c r="AH2742" s="326"/>
    </row>
    <row r="2743" spans="1:34" ht="60" x14ac:dyDescent="0.25">
      <c r="A2743" s="137">
        <v>1</v>
      </c>
      <c r="B2743" s="307" t="s">
        <v>454</v>
      </c>
      <c r="C2743" s="429"/>
      <c r="D2743" s="4"/>
      <c r="E2743" s="542">
        <v>3000</v>
      </c>
      <c r="F2743" s="123">
        <f t="shared" si="1906"/>
        <v>2500</v>
      </c>
      <c r="G2743" s="183">
        <v>2304</v>
      </c>
      <c r="H2743" s="183">
        <f>G2743/F2743*100</f>
        <v>92.16</v>
      </c>
      <c r="I2743" s="1348"/>
      <c r="J2743" s="1348"/>
      <c r="K2743" s="122"/>
      <c r="L2743" s="122"/>
      <c r="M2743" s="122"/>
      <c r="N2743" s="122"/>
      <c r="O2743" s="122"/>
      <c r="P2743" s="122"/>
      <c r="Q2743" s="326"/>
      <c r="R2743" s="326"/>
      <c r="S2743" s="326"/>
      <c r="T2743" s="326"/>
      <c r="U2743" s="326"/>
      <c r="V2743" s="326"/>
      <c r="W2743" s="326"/>
      <c r="X2743" s="326"/>
      <c r="Y2743" s="326"/>
      <c r="Z2743" s="326"/>
      <c r="AA2743" s="323"/>
      <c r="AB2743" s="326"/>
      <c r="AC2743" s="770"/>
      <c r="AD2743" s="326"/>
      <c r="AE2743" s="326"/>
      <c r="AF2743" s="326"/>
      <c r="AG2743" s="326"/>
      <c r="AH2743" s="326"/>
    </row>
    <row r="2744" spans="1:34" ht="45" x14ac:dyDescent="0.25">
      <c r="A2744" s="137">
        <v>1</v>
      </c>
      <c r="B2744" s="307" t="s">
        <v>455</v>
      </c>
      <c r="C2744" s="429"/>
      <c r="D2744" s="4"/>
      <c r="E2744" s="542">
        <v>9400</v>
      </c>
      <c r="F2744" s="123">
        <f t="shared" si="1906"/>
        <v>7833</v>
      </c>
      <c r="G2744" s="183">
        <v>7846</v>
      </c>
      <c r="H2744" s="183">
        <f>G2744/F2744*100</f>
        <v>100.16596450912805</v>
      </c>
      <c r="I2744" s="1348"/>
      <c r="J2744" s="1348"/>
      <c r="K2744" s="122"/>
      <c r="L2744" s="122"/>
      <c r="M2744" s="122"/>
      <c r="N2744" s="122"/>
      <c r="O2744" s="122"/>
      <c r="P2744" s="122"/>
      <c r="Q2744" s="326"/>
      <c r="R2744" s="326"/>
      <c r="S2744" s="326"/>
      <c r="T2744" s="326"/>
      <c r="U2744" s="326"/>
      <c r="V2744" s="326"/>
      <c r="W2744" s="326"/>
      <c r="X2744" s="326"/>
      <c r="Y2744" s="326"/>
      <c r="Z2744" s="326"/>
      <c r="AA2744" s="323"/>
      <c r="AB2744" s="326"/>
      <c r="AC2744" s="770"/>
      <c r="AD2744" s="326"/>
      <c r="AE2744" s="326"/>
      <c r="AF2744" s="326"/>
      <c r="AG2744" s="326"/>
      <c r="AH2744" s="326"/>
    </row>
    <row r="2745" spans="1:34" ht="90" x14ac:dyDescent="0.25">
      <c r="A2745" s="137">
        <v>1</v>
      </c>
      <c r="B2745" s="306" t="s">
        <v>456</v>
      </c>
      <c r="C2745" s="429"/>
      <c r="D2745" s="4"/>
      <c r="E2745" s="542"/>
      <c r="F2745" s="123">
        <f t="shared" si="1906"/>
        <v>0</v>
      </c>
      <c r="G2745" s="183">
        <v>0</v>
      </c>
      <c r="H2745" s="183"/>
      <c r="I2745" s="1348"/>
      <c r="J2745" s="1348"/>
      <c r="K2745" s="122"/>
      <c r="L2745" s="122"/>
      <c r="M2745" s="122"/>
      <c r="N2745" s="122"/>
      <c r="O2745" s="122"/>
      <c r="P2745" s="122"/>
      <c r="Q2745" s="326"/>
      <c r="R2745" s="326"/>
      <c r="S2745" s="326"/>
      <c r="T2745" s="326"/>
      <c r="U2745" s="326"/>
      <c r="V2745" s="326"/>
      <c r="W2745" s="326"/>
      <c r="X2745" s="326"/>
      <c r="Y2745" s="326"/>
      <c r="Z2745" s="326"/>
      <c r="AA2745" s="323"/>
      <c r="AB2745" s="326"/>
      <c r="AC2745" s="770"/>
      <c r="AD2745" s="326"/>
      <c r="AE2745" s="326"/>
      <c r="AF2745" s="326"/>
      <c r="AG2745" s="326"/>
      <c r="AH2745" s="326"/>
    </row>
    <row r="2746" spans="1:34" s="2020" customFormat="1" ht="29.25" x14ac:dyDescent="0.25">
      <c r="A2746" s="2020">
        <v>1</v>
      </c>
      <c r="B2746" s="281" t="s">
        <v>131</v>
      </c>
      <c r="C2746" s="429"/>
      <c r="D2746" s="4"/>
      <c r="E2746" s="2843">
        <f>E2747+E2748+E2749</f>
        <v>21200</v>
      </c>
      <c r="F2746" s="2843">
        <f t="shared" ref="F2746:G2746" si="1907">F2747+F2748+F2749</f>
        <v>17666</v>
      </c>
      <c r="G2746" s="2843">
        <f t="shared" si="1907"/>
        <v>11984</v>
      </c>
      <c r="H2746" s="743">
        <f>G2746/F2746*100</f>
        <v>67.836522132910673</v>
      </c>
      <c r="I2746" s="1348"/>
      <c r="J2746" s="1348"/>
      <c r="K2746" s="122"/>
      <c r="L2746" s="122"/>
      <c r="M2746" s="122"/>
      <c r="N2746" s="122"/>
      <c r="O2746" s="122"/>
      <c r="P2746" s="122"/>
      <c r="Q2746" s="326"/>
      <c r="R2746" s="326"/>
      <c r="S2746" s="326"/>
      <c r="T2746" s="326"/>
      <c r="U2746" s="326"/>
      <c r="V2746" s="326"/>
      <c r="W2746" s="326"/>
      <c r="X2746" s="326"/>
      <c r="Y2746" s="326"/>
      <c r="Z2746" s="326"/>
      <c r="AA2746" s="323"/>
      <c r="AB2746" s="326"/>
      <c r="AC2746" s="770"/>
      <c r="AD2746" s="326"/>
      <c r="AE2746" s="326"/>
      <c r="AF2746" s="326"/>
      <c r="AG2746" s="326"/>
      <c r="AH2746" s="326"/>
    </row>
    <row r="2747" spans="1:34" x14ac:dyDescent="0.25">
      <c r="A2747" s="137">
        <v>1</v>
      </c>
      <c r="B2747" s="306" t="s">
        <v>222</v>
      </c>
      <c r="C2747" s="429"/>
      <c r="D2747" s="4"/>
      <c r="E2747" s="542">
        <v>19000</v>
      </c>
      <c r="F2747" s="123">
        <f t="shared" ref="F2747:F2755" si="1908">ROUND(E2747/12*$B$4,0)</f>
        <v>15833</v>
      </c>
      <c r="G2747" s="183">
        <v>9922</v>
      </c>
      <c r="H2747" s="183">
        <f>G2747/F2747*100</f>
        <v>62.666582454367457</v>
      </c>
      <c r="I2747" s="1348"/>
      <c r="J2747" s="1348"/>
      <c r="K2747" s="122"/>
      <c r="L2747" s="122"/>
      <c r="M2747" s="122"/>
      <c r="N2747" s="122"/>
      <c r="O2747" s="122"/>
      <c r="P2747" s="122"/>
      <c r="Q2747" s="326"/>
      <c r="R2747" s="326"/>
      <c r="S2747" s="326"/>
      <c r="T2747" s="326"/>
      <c r="U2747" s="326"/>
      <c r="V2747" s="326"/>
      <c r="W2747" s="326"/>
      <c r="X2747" s="326"/>
      <c r="Y2747" s="326"/>
      <c r="Z2747" s="326"/>
      <c r="AA2747" s="323"/>
      <c r="AB2747" s="326"/>
      <c r="AC2747" s="770"/>
      <c r="AD2747" s="326"/>
      <c r="AE2747" s="326"/>
      <c r="AF2747" s="326"/>
      <c r="AG2747" s="326"/>
      <c r="AH2747" s="326"/>
    </row>
    <row r="2748" spans="1:34" ht="45" x14ac:dyDescent="0.25">
      <c r="A2748" s="137">
        <v>1</v>
      </c>
      <c r="B2748" s="306" t="s">
        <v>457</v>
      </c>
      <c r="C2748" s="429"/>
      <c r="D2748" s="4"/>
      <c r="E2748" s="542">
        <v>1900</v>
      </c>
      <c r="F2748" s="123">
        <f t="shared" si="1908"/>
        <v>1583</v>
      </c>
      <c r="G2748" s="183">
        <v>1917</v>
      </c>
      <c r="H2748" s="183">
        <f>G2748/F2748*100</f>
        <v>121.09917877447884</v>
      </c>
      <c r="I2748" s="1348"/>
      <c r="J2748" s="1348"/>
      <c r="K2748" s="122"/>
      <c r="L2748" s="122"/>
      <c r="M2748" s="122"/>
      <c r="N2748" s="122"/>
      <c r="O2748" s="122"/>
      <c r="P2748" s="122"/>
      <c r="Q2748" s="326"/>
      <c r="R2748" s="326"/>
      <c r="S2748" s="326"/>
      <c r="T2748" s="326"/>
      <c r="U2748" s="326"/>
      <c r="V2748" s="326"/>
      <c r="W2748" s="326"/>
      <c r="X2748" s="326"/>
      <c r="Y2748" s="326"/>
      <c r="Z2748" s="326"/>
      <c r="AA2748" s="323"/>
      <c r="AB2748" s="326"/>
      <c r="AC2748" s="770"/>
      <c r="AD2748" s="326"/>
      <c r="AE2748" s="326"/>
      <c r="AF2748" s="326"/>
      <c r="AG2748" s="326"/>
      <c r="AH2748" s="326"/>
    </row>
    <row r="2749" spans="1:34" s="2020" customFormat="1" ht="60" x14ac:dyDescent="0.25">
      <c r="A2749" s="2020">
        <v>1</v>
      </c>
      <c r="B2749" s="4" t="s">
        <v>504</v>
      </c>
      <c r="C2749" s="429"/>
      <c r="D2749" s="4"/>
      <c r="E2749" s="542">
        <v>300</v>
      </c>
      <c r="F2749" s="123">
        <f t="shared" si="1908"/>
        <v>250</v>
      </c>
      <c r="G2749" s="183">
        <v>145</v>
      </c>
      <c r="H2749" s="183">
        <f>G2749/F2749*100</f>
        <v>57.999999999999993</v>
      </c>
      <c r="I2749" s="1348"/>
      <c r="J2749" s="1348"/>
      <c r="K2749" s="122"/>
      <c r="L2749" s="122"/>
      <c r="M2749" s="122"/>
      <c r="N2749" s="122"/>
      <c r="O2749" s="122"/>
      <c r="P2749" s="122"/>
      <c r="Q2749" s="326"/>
      <c r="R2749" s="326"/>
      <c r="S2749" s="326"/>
      <c r="T2749" s="326"/>
      <c r="U2749" s="326"/>
      <c r="V2749" s="326"/>
      <c r="W2749" s="326"/>
      <c r="X2749" s="326"/>
      <c r="Y2749" s="326"/>
      <c r="Z2749" s="326"/>
      <c r="AA2749" s="323"/>
      <c r="AB2749" s="326"/>
      <c r="AC2749" s="770"/>
      <c r="AD2749" s="326"/>
      <c r="AE2749" s="326"/>
      <c r="AF2749" s="326"/>
      <c r="AG2749" s="326"/>
      <c r="AH2749" s="326"/>
    </row>
    <row r="2750" spans="1:34" s="2020" customFormat="1" ht="29.25" x14ac:dyDescent="0.25">
      <c r="A2750" s="2020">
        <v>1</v>
      </c>
      <c r="B2750" s="519" t="s">
        <v>343</v>
      </c>
      <c r="C2750" s="429"/>
      <c r="D2750" s="4"/>
      <c r="E2750" s="542">
        <v>12000</v>
      </c>
      <c r="F2750" s="123">
        <f t="shared" si="1908"/>
        <v>10000</v>
      </c>
      <c r="G2750" s="183">
        <v>7650</v>
      </c>
      <c r="H2750" s="183"/>
      <c r="I2750" s="1348"/>
      <c r="J2750" s="1348"/>
      <c r="K2750" s="122"/>
      <c r="L2750" s="122"/>
      <c r="M2750" s="122"/>
      <c r="N2750" s="122"/>
      <c r="O2750" s="122"/>
      <c r="P2750" s="122"/>
      <c r="Q2750" s="326"/>
      <c r="R2750" s="326"/>
      <c r="S2750" s="326"/>
      <c r="T2750" s="326"/>
      <c r="U2750" s="326"/>
      <c r="V2750" s="326"/>
      <c r="W2750" s="326"/>
      <c r="X2750" s="326"/>
      <c r="Y2750" s="326"/>
      <c r="Z2750" s="326"/>
      <c r="AA2750" s="323"/>
      <c r="AB2750" s="326"/>
      <c r="AC2750" s="770"/>
      <c r="AD2750" s="326"/>
      <c r="AE2750" s="326"/>
      <c r="AF2750" s="326"/>
      <c r="AG2750" s="326"/>
      <c r="AH2750" s="326"/>
    </row>
    <row r="2751" spans="1:34" x14ac:dyDescent="0.25">
      <c r="A2751" s="137">
        <v>1</v>
      </c>
      <c r="B2751" s="2685" t="s">
        <v>194</v>
      </c>
      <c r="C2751" s="429"/>
      <c r="D2751" s="4"/>
      <c r="E2751" s="542"/>
      <c r="F2751" s="183"/>
      <c r="G2751" s="183"/>
      <c r="H2751" s="183"/>
      <c r="I2751" s="1348"/>
      <c r="J2751" s="1348"/>
      <c r="K2751" s="122"/>
      <c r="L2751" s="122"/>
      <c r="M2751" s="122"/>
      <c r="N2751" s="122"/>
      <c r="O2751" s="122"/>
      <c r="P2751" s="122"/>
      <c r="Q2751" s="326"/>
      <c r="R2751" s="326"/>
      <c r="S2751" s="326"/>
      <c r="T2751" s="326"/>
      <c r="U2751" s="326"/>
      <c r="V2751" s="326"/>
      <c r="W2751" s="326"/>
      <c r="X2751" s="326"/>
      <c r="Y2751" s="326"/>
      <c r="Z2751" s="326"/>
      <c r="AA2751" s="323"/>
      <c r="AB2751" s="326"/>
      <c r="AC2751" s="770"/>
      <c r="AD2751" s="326"/>
      <c r="AE2751" s="326"/>
      <c r="AF2751" s="326"/>
      <c r="AG2751" s="326"/>
      <c r="AH2751" s="326"/>
    </row>
    <row r="2752" spans="1:34" ht="90" x14ac:dyDescent="0.25">
      <c r="A2752" s="137">
        <v>1</v>
      </c>
      <c r="B2752" s="307" t="s">
        <v>503</v>
      </c>
      <c r="C2752" s="429"/>
      <c r="D2752" s="4"/>
      <c r="E2752" s="542">
        <v>4796</v>
      </c>
      <c r="F2752" s="123">
        <f t="shared" si="1908"/>
        <v>3997</v>
      </c>
      <c r="G2752" s="183">
        <v>3079</v>
      </c>
      <c r="H2752" s="183">
        <f t="shared" ref="H2752:H2759" si="1909">G2752/F2752*100</f>
        <v>77.032774580935708</v>
      </c>
      <c r="I2752" s="1348"/>
      <c r="J2752" s="1348"/>
      <c r="K2752" s="122"/>
      <c r="L2752" s="122"/>
      <c r="M2752" s="122"/>
      <c r="N2752" s="122"/>
      <c r="O2752" s="122"/>
      <c r="P2752" s="122"/>
      <c r="Q2752" s="326">
        <v>14984.788560000001</v>
      </c>
      <c r="R2752" s="326">
        <v>14984.788560000001</v>
      </c>
      <c r="S2752" s="326">
        <v>14984.788560000001</v>
      </c>
      <c r="T2752" s="326">
        <v>14984.788560000001</v>
      </c>
      <c r="U2752" s="326">
        <v>14984.788560000001</v>
      </c>
      <c r="V2752" s="326">
        <v>14984.788560000001</v>
      </c>
      <c r="W2752" s="326">
        <v>14984.788560000001</v>
      </c>
      <c r="X2752" s="326">
        <v>14984.788560000001</v>
      </c>
      <c r="Y2752" s="326">
        <v>14984.788560000001</v>
      </c>
      <c r="Z2752" s="326">
        <v>14984.788560000001</v>
      </c>
      <c r="AA2752" s="855">
        <f>Q2752/12*$B$4+(R2752-Q2752)/11*9+(S2752-R2752)/10*8+(T2752-S2752)/9*7+(U2752-T2752)/8*6+(V2752-U2752)/7*5+(W2752-V2752)/6*4+(X2752-W2752)/5*3+(Y2752-X2752)/4*2+(Z2752-Y2752)/3*1</f>
        <v>12487.323800000002</v>
      </c>
      <c r="AB2752" s="326">
        <f>AH2752-AG2752-AD2752</f>
        <v>9061.0188200000011</v>
      </c>
      <c r="AC2752" s="770"/>
      <c r="AD2752" s="326"/>
      <c r="AE2752" s="326">
        <f>AB2752-AA2752</f>
        <v>-3426.3049800000008</v>
      </c>
      <c r="AF2752" s="326"/>
      <c r="AG2752" s="326">
        <v>-15.287409999999999</v>
      </c>
      <c r="AH2752" s="326">
        <v>9045.7314100000003</v>
      </c>
    </row>
    <row r="2753" spans="1:34" s="2020" customFormat="1" x14ac:dyDescent="0.25">
      <c r="A2753" s="2020">
        <v>1</v>
      </c>
      <c r="B2753" s="4" t="s">
        <v>623</v>
      </c>
      <c r="C2753" s="429"/>
      <c r="D2753" s="4"/>
      <c r="E2753" s="542">
        <v>827</v>
      </c>
      <c r="F2753" s="123">
        <f t="shared" si="1908"/>
        <v>689</v>
      </c>
      <c r="G2753" s="183">
        <v>41</v>
      </c>
      <c r="H2753" s="183">
        <f t="shared" si="1909"/>
        <v>5.9506531204644411</v>
      </c>
      <c r="I2753" s="1348"/>
      <c r="J2753" s="1348"/>
      <c r="K2753" s="122"/>
      <c r="L2753" s="122"/>
      <c r="M2753" s="122"/>
      <c r="N2753" s="122"/>
      <c r="O2753" s="122"/>
      <c r="P2753" s="122"/>
      <c r="Q2753" s="326"/>
      <c r="R2753" s="326"/>
      <c r="S2753" s="326"/>
      <c r="T2753" s="326"/>
      <c r="U2753" s="326"/>
      <c r="V2753" s="326"/>
      <c r="W2753" s="326"/>
      <c r="X2753" s="326"/>
      <c r="Y2753" s="326"/>
      <c r="Z2753" s="326"/>
      <c r="AA2753" s="855"/>
      <c r="AB2753" s="326"/>
      <c r="AC2753" s="770"/>
      <c r="AD2753" s="326"/>
      <c r="AE2753" s="326"/>
      <c r="AF2753" s="326"/>
      <c r="AG2753" s="326"/>
      <c r="AH2753" s="326"/>
    </row>
    <row r="2754" spans="1:34" s="2020" customFormat="1" x14ac:dyDescent="0.25">
      <c r="A2754" s="2020">
        <v>1</v>
      </c>
      <c r="B2754" s="4" t="s">
        <v>624</v>
      </c>
      <c r="C2754" s="429"/>
      <c r="D2754" s="4"/>
      <c r="E2754" s="542">
        <v>1098</v>
      </c>
      <c r="F2754" s="123">
        <f t="shared" si="1908"/>
        <v>915</v>
      </c>
      <c r="G2754" s="183">
        <v>768</v>
      </c>
      <c r="H2754" s="183">
        <f t="shared" si="1909"/>
        <v>83.93442622950819</v>
      </c>
      <c r="I2754" s="1348"/>
      <c r="J2754" s="1348"/>
      <c r="K2754" s="122"/>
      <c r="L2754" s="122"/>
      <c r="M2754" s="122"/>
      <c r="N2754" s="122"/>
      <c r="O2754" s="122"/>
      <c r="P2754" s="122"/>
      <c r="Q2754" s="326"/>
      <c r="R2754" s="326"/>
      <c r="S2754" s="326"/>
      <c r="T2754" s="326"/>
      <c r="U2754" s="326"/>
      <c r="V2754" s="326"/>
      <c r="W2754" s="326"/>
      <c r="X2754" s="326"/>
      <c r="Y2754" s="326"/>
      <c r="Z2754" s="326"/>
      <c r="AA2754" s="855"/>
      <c r="AB2754" s="326"/>
      <c r="AC2754" s="770"/>
      <c r="AD2754" s="326"/>
      <c r="AE2754" s="326"/>
      <c r="AF2754" s="326"/>
      <c r="AG2754" s="326"/>
      <c r="AH2754" s="326"/>
    </row>
    <row r="2755" spans="1:34" s="2020" customFormat="1" x14ac:dyDescent="0.25">
      <c r="A2755" s="2020">
        <v>1</v>
      </c>
      <c r="B2755" s="4" t="s">
        <v>625</v>
      </c>
      <c r="C2755" s="429"/>
      <c r="D2755" s="4"/>
      <c r="E2755" s="542">
        <v>2299</v>
      </c>
      <c r="F2755" s="123">
        <f t="shared" si="1908"/>
        <v>1916</v>
      </c>
      <c r="G2755" s="183">
        <v>1856</v>
      </c>
      <c r="H2755" s="183">
        <f t="shared" si="1909"/>
        <v>96.868475991649277</v>
      </c>
      <c r="I2755" s="1348"/>
      <c r="J2755" s="1348"/>
      <c r="K2755" s="122"/>
      <c r="L2755" s="122"/>
      <c r="M2755" s="122"/>
      <c r="N2755" s="122"/>
      <c r="O2755" s="122"/>
      <c r="P2755" s="122"/>
      <c r="Q2755" s="326"/>
      <c r="R2755" s="326"/>
      <c r="S2755" s="326"/>
      <c r="T2755" s="326"/>
      <c r="U2755" s="326"/>
      <c r="V2755" s="326"/>
      <c r="W2755" s="326"/>
      <c r="X2755" s="326"/>
      <c r="Y2755" s="326"/>
      <c r="Z2755" s="326"/>
      <c r="AA2755" s="855"/>
      <c r="AB2755" s="326"/>
      <c r="AC2755" s="770"/>
      <c r="AD2755" s="326"/>
      <c r="AE2755" s="326"/>
      <c r="AF2755" s="326"/>
      <c r="AG2755" s="326"/>
      <c r="AH2755" s="326"/>
    </row>
    <row r="2756" spans="1:34" ht="47.25" x14ac:dyDescent="0.25">
      <c r="A2756" s="137">
        <v>1</v>
      </c>
      <c r="B2756" s="487" t="s">
        <v>458</v>
      </c>
      <c r="C2756" s="429"/>
      <c r="D2756" s="4"/>
      <c r="E2756" s="912">
        <f>E2757+E2765</f>
        <v>14178</v>
      </c>
      <c r="F2756" s="912">
        <f>F2757+F2765</f>
        <v>11816</v>
      </c>
      <c r="G2756" s="912">
        <f>G2757+G2765</f>
        <v>6789</v>
      </c>
      <c r="H2756" s="183">
        <f t="shared" si="1909"/>
        <v>57.455991875423152</v>
      </c>
      <c r="I2756" s="1348"/>
      <c r="J2756" s="1348"/>
      <c r="K2756" s="122"/>
      <c r="L2756" s="122"/>
      <c r="M2756" s="122"/>
      <c r="N2756" s="122"/>
      <c r="O2756" s="122"/>
      <c r="P2756" s="122"/>
      <c r="Q2756" s="326">
        <f t="shared" ref="Q2756:AH2756" si="1910">Q2757+Q2765</f>
        <v>41291.175990000003</v>
      </c>
      <c r="R2756" s="326">
        <f t="shared" si="1910"/>
        <v>41291.175990000003</v>
      </c>
      <c r="S2756" s="326">
        <f t="shared" si="1910"/>
        <v>41291.175990000003</v>
      </c>
      <c r="T2756" s="326">
        <f t="shared" si="1910"/>
        <v>41291.175990000003</v>
      </c>
      <c r="U2756" s="326">
        <f t="shared" si="1910"/>
        <v>41291.175990000003</v>
      </c>
      <c r="V2756" s="326">
        <f t="shared" si="1910"/>
        <v>41291.175990000003</v>
      </c>
      <c r="W2756" s="326">
        <f t="shared" si="1910"/>
        <v>41291.175990000003</v>
      </c>
      <c r="X2756" s="326">
        <f t="shared" ref="X2756:Y2756" si="1911">X2757+X2765</f>
        <v>41291.175990000003</v>
      </c>
      <c r="Y2756" s="326">
        <f t="shared" si="1911"/>
        <v>41291.175990000003</v>
      </c>
      <c r="Z2756" s="326">
        <f t="shared" ref="Z2756" si="1912">Z2757+Z2765</f>
        <v>41291.175990000003</v>
      </c>
      <c r="AA2756" s="323">
        <f t="shared" si="1910"/>
        <v>34409.313324999996</v>
      </c>
      <c r="AB2756" s="326">
        <f t="shared" si="1910"/>
        <v>19445.0785</v>
      </c>
      <c r="AC2756" s="770">
        <f t="shared" si="1910"/>
        <v>0</v>
      </c>
      <c r="AD2756" s="326">
        <f t="shared" si="1910"/>
        <v>0</v>
      </c>
      <c r="AE2756" s="326">
        <f t="shared" si="1910"/>
        <v>-14964.234824999996</v>
      </c>
      <c r="AF2756" s="326">
        <f t="shared" si="1910"/>
        <v>0</v>
      </c>
      <c r="AG2756" s="326">
        <f t="shared" si="1910"/>
        <v>-323.82868999999994</v>
      </c>
      <c r="AH2756" s="326">
        <f t="shared" si="1910"/>
        <v>19121.249810000001</v>
      </c>
    </row>
    <row r="2757" spans="1:34" ht="30" x14ac:dyDescent="0.25">
      <c r="A2757" s="137">
        <v>1</v>
      </c>
      <c r="B2757" s="467" t="s">
        <v>271</v>
      </c>
      <c r="C2757" s="429"/>
      <c r="D2757" s="4"/>
      <c r="E2757" s="563">
        <f>E2758+E2761+E2763+E2764</f>
        <v>7149</v>
      </c>
      <c r="F2757" s="912">
        <f>F2758+F2761+F2763+F2764</f>
        <v>5958</v>
      </c>
      <c r="G2757" s="183">
        <f>G2758+G2761+G2763+G2764</f>
        <v>3527</v>
      </c>
      <c r="H2757" s="183">
        <f t="shared" si="1909"/>
        <v>59.197717354817044</v>
      </c>
      <c r="I2757" s="1348"/>
      <c r="J2757" s="1348"/>
      <c r="K2757" s="122"/>
      <c r="L2757" s="122"/>
      <c r="M2757" s="122"/>
      <c r="N2757" s="122"/>
      <c r="O2757" s="122"/>
      <c r="P2757" s="122"/>
      <c r="Q2757" s="326">
        <f t="shared" ref="Q2757:AH2757" si="1913">SUM(Q2758:Q2764)</f>
        <v>25743.7212</v>
      </c>
      <c r="R2757" s="326">
        <f t="shared" si="1913"/>
        <v>25743.7212</v>
      </c>
      <c r="S2757" s="326">
        <f t="shared" si="1913"/>
        <v>25743.7212</v>
      </c>
      <c r="T2757" s="326">
        <f t="shared" si="1913"/>
        <v>25743.7212</v>
      </c>
      <c r="U2757" s="326">
        <f t="shared" si="1913"/>
        <v>25743.7212</v>
      </c>
      <c r="V2757" s="326">
        <f t="shared" si="1913"/>
        <v>25743.7212</v>
      </c>
      <c r="W2757" s="326">
        <f t="shared" si="1913"/>
        <v>25743.7212</v>
      </c>
      <c r="X2757" s="326">
        <f t="shared" ref="X2757:Y2757" si="1914">SUM(X2758:X2764)</f>
        <v>25743.7212</v>
      </c>
      <c r="Y2757" s="326">
        <f t="shared" si="1914"/>
        <v>25743.7212</v>
      </c>
      <c r="Z2757" s="326">
        <f t="shared" ref="Z2757" si="1915">SUM(Z2758:Z2764)</f>
        <v>25743.7212</v>
      </c>
      <c r="AA2757" s="323">
        <f t="shared" si="1913"/>
        <v>21453.100999999995</v>
      </c>
      <c r="AB2757" s="326">
        <f t="shared" si="1913"/>
        <v>13183.7376</v>
      </c>
      <c r="AC2757" s="770">
        <f t="shared" si="1913"/>
        <v>0</v>
      </c>
      <c r="AD2757" s="326">
        <f t="shared" si="1913"/>
        <v>0</v>
      </c>
      <c r="AE2757" s="326">
        <f t="shared" si="1913"/>
        <v>-8269.3633999999965</v>
      </c>
      <c r="AF2757" s="326">
        <f t="shared" si="1913"/>
        <v>0</v>
      </c>
      <c r="AG2757" s="326">
        <f t="shared" si="1913"/>
        <v>-322.88586999999995</v>
      </c>
      <c r="AH2757" s="326">
        <f t="shared" si="1913"/>
        <v>12860.85173</v>
      </c>
    </row>
    <row r="2758" spans="1:34" ht="30" x14ac:dyDescent="0.25">
      <c r="A2758" s="137">
        <v>1</v>
      </c>
      <c r="B2758" s="307" t="s">
        <v>459</v>
      </c>
      <c r="C2758" s="429"/>
      <c r="D2758" s="4"/>
      <c r="E2758" s="563">
        <v>6112</v>
      </c>
      <c r="F2758" s="123">
        <f t="shared" ref="F2758" si="1916">ROUND(E2758/12*$B$4,0)</f>
        <v>5093</v>
      </c>
      <c r="G2758" s="183">
        <v>2822</v>
      </c>
      <c r="H2758" s="183">
        <f t="shared" si="1909"/>
        <v>55.409385430983704</v>
      </c>
      <c r="I2758" s="1348"/>
      <c r="J2758" s="1348"/>
      <c r="K2758" s="122"/>
      <c r="L2758" s="122"/>
      <c r="M2758" s="122"/>
      <c r="N2758" s="122"/>
      <c r="O2758" s="122"/>
      <c r="P2758" s="122"/>
      <c r="Q2758" s="326">
        <v>23225.599999999999</v>
      </c>
      <c r="R2758" s="326">
        <v>23225.599999999999</v>
      </c>
      <c r="S2758" s="326">
        <v>23225.599999999999</v>
      </c>
      <c r="T2758" s="326">
        <v>23225.599999999999</v>
      </c>
      <c r="U2758" s="326">
        <v>23225.599999999999</v>
      </c>
      <c r="V2758" s="326">
        <v>23225.599999999999</v>
      </c>
      <c r="W2758" s="326">
        <v>23225.599999999999</v>
      </c>
      <c r="X2758" s="326">
        <v>23225.599999999999</v>
      </c>
      <c r="Y2758" s="326">
        <v>23225.599999999999</v>
      </c>
      <c r="Z2758" s="326">
        <v>23225.599999999999</v>
      </c>
      <c r="AA2758" s="323">
        <f>Q2758/12*$B$4+(R2758-Q2758)/11*9+(S2758-R2758)/10*8+(T2758-S2758)/9*7+(U2758-T2758)/8*6+(V2758-U2758)/7*5+(W2758-V2758)/6*4+(X2758-W2758)/5*3+(Y2758-X2758)/4*2+(Z2758-Y2758)/3*1</f>
        <v>19354.666666666664</v>
      </c>
      <c r="AB2758" s="326">
        <f>AH2758-AG2758-AD2758</f>
        <v>11389.219520000001</v>
      </c>
      <c r="AC2758" s="770"/>
      <c r="AD2758" s="326"/>
      <c r="AE2758" s="326">
        <f>AB2758-AA2758</f>
        <v>-7965.4471466666637</v>
      </c>
      <c r="AF2758" s="326"/>
      <c r="AG2758" s="326">
        <v>-211.19629999999998</v>
      </c>
      <c r="AH2758" s="326">
        <v>11178.023220000001</v>
      </c>
    </row>
    <row r="2759" spans="1:34" s="2020" customFormat="1" ht="60" x14ac:dyDescent="0.25">
      <c r="B2759" s="307" t="s">
        <v>688</v>
      </c>
      <c r="C2759" s="429"/>
      <c r="D2759" s="4"/>
      <c r="E2759" s="542">
        <v>1097</v>
      </c>
      <c r="F2759" s="183">
        <f>E2759/8*1</f>
        <v>137.125</v>
      </c>
      <c r="G2759" s="183">
        <v>0</v>
      </c>
      <c r="H2759" s="183">
        <f t="shared" si="1909"/>
        <v>0</v>
      </c>
      <c r="I2759" s="1348"/>
      <c r="J2759" s="1348"/>
      <c r="K2759" s="122"/>
      <c r="L2759" s="122"/>
      <c r="M2759" s="122"/>
      <c r="N2759" s="122"/>
      <c r="O2759" s="122"/>
      <c r="P2759" s="122"/>
      <c r="Q2759" s="326"/>
      <c r="R2759" s="326"/>
      <c r="S2759" s="326"/>
      <c r="T2759" s="326"/>
      <c r="U2759" s="326"/>
      <c r="V2759" s="326"/>
      <c r="W2759" s="326"/>
      <c r="X2759" s="326"/>
      <c r="Y2759" s="326"/>
      <c r="Z2759" s="326"/>
      <c r="AA2759" s="323"/>
      <c r="AB2759" s="326">
        <f>AH2759</f>
        <v>0</v>
      </c>
      <c r="AC2759" s="770"/>
      <c r="AD2759" s="326"/>
      <c r="AE2759" s="326"/>
      <c r="AF2759" s="326"/>
      <c r="AG2759" s="326">
        <v>0</v>
      </c>
      <c r="AH2759" s="326">
        <v>0</v>
      </c>
    </row>
    <row r="2760" spans="1:34" s="2020" customFormat="1" ht="60" x14ac:dyDescent="0.25">
      <c r="B2760" s="307" t="s">
        <v>689</v>
      </c>
      <c r="C2760" s="429"/>
      <c r="D2760" s="4"/>
      <c r="E2760" s="542"/>
      <c r="F2760" s="183"/>
      <c r="G2760" s="183"/>
      <c r="H2760" s="183"/>
      <c r="I2760" s="1348"/>
      <c r="J2760" s="1348"/>
      <c r="K2760" s="122"/>
      <c r="L2760" s="122"/>
      <c r="M2760" s="122"/>
      <c r="N2760" s="122"/>
      <c r="O2760" s="122"/>
      <c r="P2760" s="122"/>
      <c r="Q2760" s="326"/>
      <c r="R2760" s="326"/>
      <c r="S2760" s="326"/>
      <c r="T2760" s="326"/>
      <c r="U2760" s="326"/>
      <c r="V2760" s="326"/>
      <c r="W2760" s="326"/>
      <c r="X2760" s="326"/>
      <c r="Y2760" s="326"/>
      <c r="Z2760" s="326"/>
      <c r="AA2760" s="323"/>
      <c r="AB2760" s="326"/>
      <c r="AC2760" s="770"/>
      <c r="AD2760" s="326"/>
      <c r="AE2760" s="326"/>
      <c r="AF2760" s="326"/>
      <c r="AG2760" s="326"/>
      <c r="AH2760" s="326"/>
    </row>
    <row r="2761" spans="1:34" ht="30" x14ac:dyDescent="0.25">
      <c r="A2761" s="137">
        <v>1</v>
      </c>
      <c r="B2761" s="307" t="s">
        <v>460</v>
      </c>
      <c r="C2761" s="429"/>
      <c r="D2761" s="4"/>
      <c r="E2761" s="542">
        <v>925</v>
      </c>
      <c r="F2761" s="123">
        <f t="shared" ref="F2761" si="1917">ROUND(E2761/12*$B$4,0)</f>
        <v>771</v>
      </c>
      <c r="G2761" s="183">
        <v>598</v>
      </c>
      <c r="H2761" s="183">
        <f>G2761/F2761*100</f>
        <v>77.56160830090792</v>
      </c>
      <c r="I2761" s="1348"/>
      <c r="J2761" s="1348"/>
      <c r="K2761" s="122"/>
      <c r="L2761" s="122"/>
      <c r="M2761" s="122"/>
      <c r="N2761" s="122"/>
      <c r="O2761" s="122"/>
      <c r="P2761" s="122"/>
      <c r="Q2761" s="326">
        <v>1637.6332</v>
      </c>
      <c r="R2761" s="326">
        <v>1637.6332</v>
      </c>
      <c r="S2761" s="326">
        <v>1637.6332</v>
      </c>
      <c r="T2761" s="326">
        <v>1637.6332</v>
      </c>
      <c r="U2761" s="326">
        <v>1637.6332</v>
      </c>
      <c r="V2761" s="326">
        <v>1637.6332</v>
      </c>
      <c r="W2761" s="326">
        <v>1637.6332</v>
      </c>
      <c r="X2761" s="326">
        <v>1637.6332</v>
      </c>
      <c r="Y2761" s="326">
        <v>1637.6332</v>
      </c>
      <c r="Z2761" s="326">
        <v>1637.6332</v>
      </c>
      <c r="AA2761" s="323">
        <f>Q2761/12*$B$4+(R2761-Q2761)/11*9+(S2761-R2761)/10*8+(T2761-S2761)/9*7+(U2761-T2761)/8*6+(V2761-U2761)/7*5+(W2761-V2761)/6*4+(X2761-W2761)/5*3+(Y2761-X2761)/4*2+(Z2761-Y2761)/3*1</f>
        <v>1364.6943333333334</v>
      </c>
      <c r="AB2761" s="326">
        <f>AH2761-AG2761-AD2761</f>
        <v>953.33758</v>
      </c>
      <c r="AC2761" s="770"/>
      <c r="AD2761" s="326"/>
      <c r="AE2761" s="326">
        <f>AB2761-AA2761</f>
        <v>-411.35675333333336</v>
      </c>
      <c r="AF2761" s="326"/>
      <c r="AG2761" s="326">
        <v>0</v>
      </c>
      <c r="AH2761" s="326">
        <v>953.33758</v>
      </c>
    </row>
    <row r="2762" spans="1:34" ht="30" x14ac:dyDescent="0.25">
      <c r="A2762" s="137">
        <v>1</v>
      </c>
      <c r="B2762" s="307" t="s">
        <v>461</v>
      </c>
      <c r="C2762" s="429"/>
      <c r="D2762" s="4"/>
      <c r="E2762" s="542"/>
      <c r="F2762" s="183"/>
      <c r="G2762" s="183"/>
      <c r="H2762" s="183"/>
      <c r="I2762" s="1348"/>
      <c r="J2762" s="1348"/>
      <c r="K2762" s="122"/>
      <c r="L2762" s="122"/>
      <c r="M2762" s="122"/>
      <c r="N2762" s="122"/>
      <c r="O2762" s="122"/>
      <c r="P2762" s="122"/>
      <c r="Q2762" s="326"/>
      <c r="R2762" s="326"/>
      <c r="S2762" s="326"/>
      <c r="T2762" s="326"/>
      <c r="U2762" s="326"/>
      <c r="V2762" s="326"/>
      <c r="W2762" s="326"/>
      <c r="X2762" s="326"/>
      <c r="Y2762" s="326"/>
      <c r="Z2762" s="326"/>
      <c r="AA2762" s="323">
        <f t="shared" ref="AA2762" si="1918">Q2762/12*$B$4</f>
        <v>0</v>
      </c>
      <c r="AB2762" s="326">
        <f>AH2762-AG2762-AD2762</f>
        <v>0</v>
      </c>
      <c r="AC2762" s="770"/>
      <c r="AD2762" s="326"/>
      <c r="AE2762" s="326">
        <f>AB2762-AA2762</f>
        <v>0</v>
      </c>
      <c r="AF2762" s="326"/>
      <c r="AG2762" s="326">
        <v>0</v>
      </c>
      <c r="AH2762" s="326">
        <v>0</v>
      </c>
    </row>
    <row r="2763" spans="1:34" ht="45" x14ac:dyDescent="0.25">
      <c r="A2763" s="137">
        <v>1</v>
      </c>
      <c r="B2763" s="307" t="s">
        <v>462</v>
      </c>
      <c r="C2763" s="429"/>
      <c r="D2763" s="4"/>
      <c r="E2763" s="565">
        <v>14</v>
      </c>
      <c r="F2763" s="123">
        <f t="shared" ref="F2763:F2764" si="1919">ROUND(E2763/12*$B$4,0)</f>
        <v>12</v>
      </c>
      <c r="G2763" s="183">
        <v>17</v>
      </c>
      <c r="H2763" s="183">
        <f t="shared" ref="H2763:H2769" si="1920">G2763/F2763*100</f>
        <v>141.66666666666669</v>
      </c>
      <c r="I2763" s="1348"/>
      <c r="J2763" s="1348"/>
      <c r="K2763" s="122"/>
      <c r="L2763" s="122"/>
      <c r="M2763" s="122"/>
      <c r="N2763" s="122"/>
      <c r="O2763" s="122"/>
      <c r="P2763" s="122"/>
      <c r="Q2763" s="326">
        <v>110.06100000000001</v>
      </c>
      <c r="R2763" s="326">
        <v>110.06100000000001</v>
      </c>
      <c r="S2763" s="326">
        <v>110.06100000000001</v>
      </c>
      <c r="T2763" s="326">
        <v>110.06100000000001</v>
      </c>
      <c r="U2763" s="326">
        <v>110.06100000000001</v>
      </c>
      <c r="V2763" s="326">
        <v>110.06100000000001</v>
      </c>
      <c r="W2763" s="326">
        <v>110.06100000000001</v>
      </c>
      <c r="X2763" s="326">
        <v>110.06100000000001</v>
      </c>
      <c r="Y2763" s="326">
        <v>110.06100000000001</v>
      </c>
      <c r="Z2763" s="326">
        <v>110.06100000000001</v>
      </c>
      <c r="AA2763" s="323">
        <f t="shared" ref="AA2763:AA2764" si="1921">Q2763/12*$B$4+(R2763-Q2763)/11*9+(S2763-R2763)/10*8+(T2763-S2763)/9*7+(U2763-T2763)/8*6+(V2763-U2763)/7*5+(W2763-V2763)/6*4+(X2763-W2763)/5*3+(Y2763-X2763)/4*2+(Z2763-Y2763)/3*1</f>
        <v>91.717500000000015</v>
      </c>
      <c r="AB2763" s="326">
        <f>AH2763-AG2763-AD2763</f>
        <v>133.6455</v>
      </c>
      <c r="AC2763" s="770"/>
      <c r="AD2763" s="326"/>
      <c r="AE2763" s="326">
        <f>AB2763-AA2763</f>
        <v>41.927999999999983</v>
      </c>
      <c r="AF2763" s="326"/>
      <c r="AG2763" s="326">
        <v>-7.2057700000000002</v>
      </c>
      <c r="AH2763" s="326">
        <v>126.43973</v>
      </c>
    </row>
    <row r="2764" spans="1:34" ht="30" x14ac:dyDescent="0.25">
      <c r="A2764" s="137">
        <v>1</v>
      </c>
      <c r="B2764" s="307" t="s">
        <v>463</v>
      </c>
      <c r="C2764" s="429"/>
      <c r="D2764" s="4"/>
      <c r="E2764" s="171">
        <v>98</v>
      </c>
      <c r="F2764" s="123">
        <f t="shared" si="1919"/>
        <v>82</v>
      </c>
      <c r="G2764" s="183">
        <v>90</v>
      </c>
      <c r="H2764" s="183">
        <f t="shared" si="1920"/>
        <v>109.75609756097562</v>
      </c>
      <c r="I2764" s="1348"/>
      <c r="J2764" s="1348"/>
      <c r="K2764" s="122"/>
      <c r="L2764" s="122"/>
      <c r="M2764" s="122"/>
      <c r="N2764" s="122"/>
      <c r="O2764" s="122"/>
      <c r="P2764" s="122"/>
      <c r="Q2764" s="326">
        <v>770.42700000000002</v>
      </c>
      <c r="R2764" s="326">
        <v>770.42700000000002</v>
      </c>
      <c r="S2764" s="326">
        <v>770.42700000000002</v>
      </c>
      <c r="T2764" s="326">
        <v>770.42700000000002</v>
      </c>
      <c r="U2764" s="326">
        <v>770.42700000000002</v>
      </c>
      <c r="V2764" s="326">
        <v>770.42700000000002</v>
      </c>
      <c r="W2764" s="326">
        <v>770.42700000000002</v>
      </c>
      <c r="X2764" s="326">
        <v>770.42700000000002</v>
      </c>
      <c r="Y2764" s="326">
        <v>770.42700000000002</v>
      </c>
      <c r="Z2764" s="326">
        <v>770.42700000000002</v>
      </c>
      <c r="AA2764" s="323">
        <f t="shared" si="1921"/>
        <v>642.02250000000004</v>
      </c>
      <c r="AB2764" s="326">
        <f>AH2764-AG2764-AD2764</f>
        <v>707.53499999999997</v>
      </c>
      <c r="AC2764" s="770"/>
      <c r="AD2764" s="326"/>
      <c r="AE2764" s="326">
        <f>AB2764-AA2764</f>
        <v>65.512499999999932</v>
      </c>
      <c r="AF2764" s="326"/>
      <c r="AG2764" s="326">
        <v>-104.4838</v>
      </c>
      <c r="AH2764" s="326">
        <v>603.05119999999999</v>
      </c>
    </row>
    <row r="2765" spans="1:34" ht="45" x14ac:dyDescent="0.25">
      <c r="A2765" s="137">
        <v>1</v>
      </c>
      <c r="B2765" s="467" t="s">
        <v>272</v>
      </c>
      <c r="C2765" s="429"/>
      <c r="D2765" s="4"/>
      <c r="E2765" s="564">
        <f>SUM(E2766:E2768)</f>
        <v>7029</v>
      </c>
      <c r="F2765" s="564">
        <f t="shared" ref="F2765:G2765" si="1922">SUM(F2766:F2768)</f>
        <v>5858</v>
      </c>
      <c r="G2765" s="564">
        <f t="shared" si="1922"/>
        <v>3262</v>
      </c>
      <c r="H2765" s="183">
        <f t="shared" si="1920"/>
        <v>55.684533970638441</v>
      </c>
      <c r="I2765" s="1348"/>
      <c r="J2765" s="1348"/>
      <c r="K2765" s="122"/>
      <c r="L2765" s="122"/>
      <c r="M2765" s="122"/>
      <c r="N2765" s="122"/>
      <c r="O2765" s="122"/>
      <c r="P2765" s="122"/>
      <c r="Q2765" s="326">
        <f t="shared" ref="Q2765:AH2765" si="1923">SUM(Q2766:Q2768)</f>
        <v>15547.45479</v>
      </c>
      <c r="R2765" s="326">
        <f t="shared" ref="R2765:S2765" si="1924">SUM(R2766:R2768)</f>
        <v>15547.45479</v>
      </c>
      <c r="S2765" s="326">
        <f t="shared" si="1924"/>
        <v>15547.45479</v>
      </c>
      <c r="T2765" s="326">
        <f t="shared" ref="T2765:U2765" si="1925">SUM(T2766:T2768)</f>
        <v>15547.45479</v>
      </c>
      <c r="U2765" s="326">
        <f t="shared" si="1925"/>
        <v>15547.45479</v>
      </c>
      <c r="V2765" s="326">
        <f t="shared" ref="V2765:W2765" si="1926">SUM(V2766:V2768)</f>
        <v>15547.45479</v>
      </c>
      <c r="W2765" s="326">
        <f t="shared" si="1926"/>
        <v>15547.45479</v>
      </c>
      <c r="X2765" s="326">
        <f t="shared" ref="X2765:Y2765" si="1927">SUM(X2766:X2768)</f>
        <v>15547.45479</v>
      </c>
      <c r="Y2765" s="326">
        <f t="shared" si="1927"/>
        <v>15547.45479</v>
      </c>
      <c r="Z2765" s="326">
        <f t="shared" ref="Z2765" si="1928">SUM(Z2766:Z2768)</f>
        <v>15547.45479</v>
      </c>
      <c r="AA2765" s="323">
        <f t="shared" si="1923"/>
        <v>12956.212325</v>
      </c>
      <c r="AB2765" s="326">
        <f t="shared" si="1923"/>
        <v>6261.3409000000001</v>
      </c>
      <c r="AC2765" s="770">
        <f t="shared" si="1923"/>
        <v>0</v>
      </c>
      <c r="AD2765" s="326">
        <f t="shared" si="1923"/>
        <v>0</v>
      </c>
      <c r="AE2765" s="326">
        <f t="shared" si="1923"/>
        <v>-6694.8714250000003</v>
      </c>
      <c r="AF2765" s="326">
        <f t="shared" si="1923"/>
        <v>0</v>
      </c>
      <c r="AG2765" s="326">
        <f t="shared" si="1923"/>
        <v>-0.9428200000000001</v>
      </c>
      <c r="AH2765" s="326">
        <f t="shared" si="1923"/>
        <v>6260.3980799999999</v>
      </c>
    </row>
    <row r="2766" spans="1:34" ht="30" x14ac:dyDescent="0.25">
      <c r="A2766" s="137">
        <v>1</v>
      </c>
      <c r="B2766" s="307" t="s">
        <v>464</v>
      </c>
      <c r="C2766" s="429"/>
      <c r="D2766" s="4"/>
      <c r="E2766" s="565">
        <v>2265</v>
      </c>
      <c r="F2766" s="123">
        <f t="shared" ref="F2766:F2768" si="1929">ROUND(E2766/12*$B$4,0)</f>
        <v>1888</v>
      </c>
      <c r="G2766" s="183">
        <v>674</v>
      </c>
      <c r="H2766" s="183">
        <f t="shared" si="1920"/>
        <v>35.699152542372879</v>
      </c>
      <c r="I2766" s="1348"/>
      <c r="J2766" s="1348"/>
      <c r="K2766" s="122"/>
      <c r="L2766" s="122"/>
      <c r="M2766" s="122"/>
      <c r="N2766" s="122"/>
      <c r="O2766" s="122"/>
      <c r="P2766" s="122"/>
      <c r="Q2766" s="326">
        <v>3612.0181499999999</v>
      </c>
      <c r="R2766" s="326">
        <v>3612.0181499999999</v>
      </c>
      <c r="S2766" s="326">
        <v>3612.0181499999999</v>
      </c>
      <c r="T2766" s="326">
        <v>3612.0181499999999</v>
      </c>
      <c r="U2766" s="326">
        <v>3612.0181499999999</v>
      </c>
      <c r="V2766" s="326">
        <v>3612.0181499999999</v>
      </c>
      <c r="W2766" s="326">
        <v>3612.0181499999999</v>
      </c>
      <c r="X2766" s="326">
        <v>3612.0181499999999</v>
      </c>
      <c r="Y2766" s="326">
        <v>3612.0181499999999</v>
      </c>
      <c r="Z2766" s="326">
        <v>3612.0181499999999</v>
      </c>
      <c r="AA2766" s="323">
        <f t="shared" ref="AA2766:AA2769" si="1930">Q2766/12*$B$4+(R2766-Q2766)/11*9+(S2766-R2766)/10*8+(T2766-S2766)/9*7+(U2766-T2766)/8*6+(V2766-U2766)/7*5+(W2766-V2766)/6*4+(X2766-W2766)/5*3+(Y2766-X2766)/4*2+(Z2766-Y2766)/3*1</f>
        <v>3010.0151249999999</v>
      </c>
      <c r="AB2766" s="326">
        <f>AH2766-AG2766-AD2766</f>
        <v>1068.97712</v>
      </c>
      <c r="AC2766" s="770"/>
      <c r="AD2766" s="326"/>
      <c r="AE2766" s="326">
        <f>AB2766-AA2766</f>
        <v>-1941.0380049999999</v>
      </c>
      <c r="AF2766" s="326"/>
      <c r="AG2766" s="326">
        <v>-0.9428200000000001</v>
      </c>
      <c r="AH2766" s="326">
        <v>1068.0343</v>
      </c>
    </row>
    <row r="2767" spans="1:34" ht="60" x14ac:dyDescent="0.25">
      <c r="A2767" s="137">
        <v>1</v>
      </c>
      <c r="B2767" s="307" t="s">
        <v>465</v>
      </c>
      <c r="C2767" s="429"/>
      <c r="D2767" s="4"/>
      <c r="E2767" s="563">
        <v>3588</v>
      </c>
      <c r="F2767" s="123">
        <f t="shared" si="1929"/>
        <v>2990</v>
      </c>
      <c r="G2767" s="183">
        <v>1612</v>
      </c>
      <c r="H2767" s="183">
        <f t="shared" si="1920"/>
        <v>53.913043478260867</v>
      </c>
      <c r="I2767" s="1348"/>
      <c r="J2767" s="1348"/>
      <c r="K2767" s="122"/>
      <c r="L2767" s="122"/>
      <c r="M2767" s="122"/>
      <c r="N2767" s="122"/>
      <c r="O2767" s="122"/>
      <c r="P2767" s="122"/>
      <c r="Q2767" s="326">
        <v>10351.164720000001</v>
      </c>
      <c r="R2767" s="326">
        <v>10351.164720000001</v>
      </c>
      <c r="S2767" s="326">
        <v>10351.164720000001</v>
      </c>
      <c r="T2767" s="326">
        <v>10351.164720000001</v>
      </c>
      <c r="U2767" s="326">
        <v>10351.164720000001</v>
      </c>
      <c r="V2767" s="326">
        <v>10351.164720000001</v>
      </c>
      <c r="W2767" s="326">
        <v>10351.164720000001</v>
      </c>
      <c r="X2767" s="326">
        <v>10351.164720000001</v>
      </c>
      <c r="Y2767" s="326">
        <v>10351.164720000001</v>
      </c>
      <c r="Z2767" s="326">
        <v>10351.164720000001</v>
      </c>
      <c r="AA2767" s="323">
        <f t="shared" si="1930"/>
        <v>8625.9706000000006</v>
      </c>
      <c r="AB2767" s="326">
        <f>AH2767-AG2767-AD2767</f>
        <v>3885.2701400000001</v>
      </c>
      <c r="AC2767" s="770"/>
      <c r="AD2767" s="326"/>
      <c r="AE2767" s="326">
        <f>AB2767-AA2767</f>
        <v>-4740.70046</v>
      </c>
      <c r="AF2767" s="326"/>
      <c r="AG2767" s="326">
        <v>0</v>
      </c>
      <c r="AH2767" s="326">
        <v>3885.2701400000001</v>
      </c>
    </row>
    <row r="2768" spans="1:34" ht="45" x14ac:dyDescent="0.25">
      <c r="A2768" s="137">
        <v>1</v>
      </c>
      <c r="B2768" s="307" t="s">
        <v>466</v>
      </c>
      <c r="C2768" s="429"/>
      <c r="D2768" s="4"/>
      <c r="E2768" s="171">
        <v>1176</v>
      </c>
      <c r="F2768" s="123">
        <f t="shared" si="1929"/>
        <v>980</v>
      </c>
      <c r="G2768" s="183">
        <v>976</v>
      </c>
      <c r="H2768" s="183">
        <f t="shared" si="1920"/>
        <v>99.591836734693871</v>
      </c>
      <c r="I2768" s="1348"/>
      <c r="J2768" s="1348"/>
      <c r="K2768" s="122"/>
      <c r="L2768" s="122"/>
      <c r="M2768" s="122"/>
      <c r="N2768" s="122"/>
      <c r="O2768" s="122"/>
      <c r="P2768" s="122"/>
      <c r="Q2768" s="326">
        <v>1584.2719200000001</v>
      </c>
      <c r="R2768" s="326">
        <v>1584.2719200000001</v>
      </c>
      <c r="S2768" s="326">
        <v>1584.2719200000001</v>
      </c>
      <c r="T2768" s="326">
        <v>1584.2719200000001</v>
      </c>
      <c r="U2768" s="326">
        <v>1584.2719200000001</v>
      </c>
      <c r="V2768" s="326">
        <v>1584.2719200000001</v>
      </c>
      <c r="W2768" s="326">
        <v>1584.2719200000001</v>
      </c>
      <c r="X2768" s="326">
        <v>1584.2719200000001</v>
      </c>
      <c r="Y2768" s="326">
        <v>1584.2719200000001</v>
      </c>
      <c r="Z2768" s="326">
        <v>1584.2719200000001</v>
      </c>
      <c r="AA2768" s="323">
        <f t="shared" si="1930"/>
        <v>1320.2266</v>
      </c>
      <c r="AB2768" s="326">
        <f>AH2768-AG2768-AD2768</f>
        <v>1307.0936399999998</v>
      </c>
      <c r="AC2768" s="770"/>
      <c r="AD2768" s="326"/>
      <c r="AE2768" s="326">
        <f>AB2768-AA2768</f>
        <v>-13.132960000000139</v>
      </c>
      <c r="AF2768" s="326"/>
      <c r="AG2768" s="326">
        <v>0</v>
      </c>
      <c r="AH2768" s="326">
        <v>1307.0936399999998</v>
      </c>
    </row>
    <row r="2769" spans="1:34" ht="29.25" x14ac:dyDescent="0.25">
      <c r="A2769" s="137">
        <v>1</v>
      </c>
      <c r="B2769" s="2015" t="s">
        <v>310</v>
      </c>
      <c r="C2769" s="429"/>
      <c r="D2769" s="4"/>
      <c r="E2769" s="540">
        <f>SUM(E2770,E2771,E2774,E2775,E2776,E2777)</f>
        <v>2583.6</v>
      </c>
      <c r="F2769" s="540">
        <f t="shared" ref="F2769:G2769" si="1931">SUM(F2770,F2771,F2774,F2775,F2776,F2777)</f>
        <v>2153</v>
      </c>
      <c r="G2769" s="540">
        <f t="shared" si="1931"/>
        <v>2530.0250000000001</v>
      </c>
      <c r="H2769" s="183">
        <f t="shared" si="1920"/>
        <v>117.51161170459822</v>
      </c>
      <c r="I2769" s="1348"/>
      <c r="J2769" s="1348"/>
      <c r="K2769" s="122"/>
      <c r="L2769" s="122"/>
      <c r="M2769" s="122"/>
      <c r="N2769" s="122"/>
      <c r="O2769" s="122"/>
      <c r="P2769" s="122"/>
      <c r="Q2769" s="326">
        <v>4058.4000000000019</v>
      </c>
      <c r="R2769" s="326">
        <v>4058.4000000000019</v>
      </c>
      <c r="S2769" s="326">
        <v>4058.4000000000019</v>
      </c>
      <c r="T2769" s="326">
        <v>4058.4000000000019</v>
      </c>
      <c r="U2769" s="326">
        <v>4058.4000000000019</v>
      </c>
      <c r="V2769" s="326">
        <v>4058.4000000000019</v>
      </c>
      <c r="W2769" s="326">
        <v>4058.4000000000019</v>
      </c>
      <c r="X2769" s="326">
        <v>4058.4000000000019</v>
      </c>
      <c r="Y2769" s="326">
        <v>4058.4000000000019</v>
      </c>
      <c r="Z2769" s="326">
        <v>4058.4000000000019</v>
      </c>
      <c r="AA2769" s="323">
        <f t="shared" si="1930"/>
        <v>3382.0000000000018</v>
      </c>
      <c r="AB2769" s="326">
        <f>AH2769-AG2769-AD2769</f>
        <v>2611.0456499999909</v>
      </c>
      <c r="AC2769" s="770"/>
      <c r="AD2769" s="326"/>
      <c r="AE2769" s="326">
        <f>AB2769-AA2769</f>
        <v>-770.95435000001089</v>
      </c>
      <c r="AF2769" s="326">
        <v>-17.15699</v>
      </c>
      <c r="AG2769" s="326">
        <v>-2.3092638912203256E-14</v>
      </c>
      <c r="AH2769" s="326">
        <v>2611.0456499999909</v>
      </c>
    </row>
    <row r="2770" spans="1:34" x14ac:dyDescent="0.25">
      <c r="A2770" s="137">
        <v>1</v>
      </c>
      <c r="B2770" s="307" t="s">
        <v>303</v>
      </c>
      <c r="C2770" s="429"/>
      <c r="D2770" s="4"/>
      <c r="E2770" s="171"/>
      <c r="F2770" s="183"/>
      <c r="G2770" s="183"/>
      <c r="H2770" s="183"/>
      <c r="I2770" s="1348"/>
      <c r="J2770" s="1348"/>
      <c r="K2770" s="122"/>
      <c r="L2770" s="122"/>
      <c r="M2770" s="122"/>
      <c r="N2770" s="122"/>
      <c r="O2770" s="122"/>
      <c r="P2770" s="122"/>
      <c r="Q2770" s="326"/>
      <c r="R2770" s="326"/>
      <c r="S2770" s="326"/>
      <c r="T2770" s="326"/>
      <c r="U2770" s="326"/>
      <c r="V2770" s="326"/>
      <c r="W2770" s="326"/>
      <c r="X2770" s="326"/>
      <c r="Y2770" s="326"/>
      <c r="Z2770" s="326"/>
      <c r="AA2770" s="323"/>
      <c r="AB2770" s="326"/>
      <c r="AC2770" s="770"/>
      <c r="AD2770" s="326"/>
      <c r="AE2770" s="326"/>
      <c r="AF2770" s="326"/>
      <c r="AG2770" s="326"/>
      <c r="AH2770" s="326"/>
    </row>
    <row r="2771" spans="1:34" ht="30" x14ac:dyDescent="0.25">
      <c r="A2771" s="137">
        <v>1</v>
      </c>
      <c r="B2771" s="467" t="s">
        <v>442</v>
      </c>
      <c r="C2771" s="429"/>
      <c r="D2771" s="4"/>
      <c r="E2771" s="171">
        <f>E2772+E2773/4</f>
        <v>750</v>
      </c>
      <c r="F2771" s="183">
        <f>F2772+F2773/4</f>
        <v>625</v>
      </c>
      <c r="G2771" s="183">
        <f>G2772+G2773/4</f>
        <v>389.02499999999992</v>
      </c>
      <c r="H2771" s="183">
        <f>G2771/F2771*100</f>
        <v>62.243999999999986</v>
      </c>
      <c r="I2771" s="1348"/>
      <c r="J2771" s="1348"/>
      <c r="K2771" s="122"/>
      <c r="L2771" s="122"/>
      <c r="M2771" s="122"/>
      <c r="N2771" s="122"/>
      <c r="O2771" s="122"/>
      <c r="P2771" s="122"/>
      <c r="Q2771" s="326"/>
      <c r="R2771" s="326"/>
      <c r="S2771" s="326"/>
      <c r="T2771" s="326"/>
      <c r="U2771" s="326"/>
      <c r="V2771" s="326"/>
      <c r="W2771" s="326"/>
      <c r="X2771" s="326"/>
      <c r="Y2771" s="326"/>
      <c r="Z2771" s="326"/>
      <c r="AA2771" s="323"/>
      <c r="AB2771" s="326"/>
      <c r="AC2771" s="770"/>
      <c r="AD2771" s="326"/>
      <c r="AE2771" s="326"/>
      <c r="AF2771" s="326"/>
      <c r="AG2771" s="326"/>
      <c r="AH2771" s="326"/>
    </row>
    <row r="2772" spans="1:34" x14ac:dyDescent="0.25">
      <c r="A2772" s="137">
        <v>1</v>
      </c>
      <c r="B2772" s="307" t="s">
        <v>443</v>
      </c>
      <c r="C2772" s="429"/>
      <c r="D2772" s="4"/>
      <c r="E2772" s="542"/>
      <c r="F2772" s="183"/>
      <c r="G2772" s="183"/>
      <c r="H2772" s="183"/>
      <c r="I2772" s="1348"/>
      <c r="J2772" s="1348"/>
      <c r="K2772" s="122"/>
      <c r="L2772" s="122"/>
      <c r="M2772" s="122"/>
      <c r="N2772" s="122"/>
      <c r="O2772" s="122"/>
      <c r="P2772" s="122"/>
      <c r="Q2772" s="326"/>
      <c r="R2772" s="326"/>
      <c r="S2772" s="326"/>
      <c r="T2772" s="326"/>
      <c r="U2772" s="326"/>
      <c r="V2772" s="326"/>
      <c r="W2772" s="326"/>
      <c r="X2772" s="326"/>
      <c r="Y2772" s="326"/>
      <c r="Z2772" s="326"/>
      <c r="AA2772" s="323"/>
      <c r="AB2772" s="326"/>
      <c r="AC2772" s="770"/>
      <c r="AD2772" s="326"/>
      <c r="AE2772" s="326"/>
      <c r="AF2772" s="326"/>
      <c r="AG2772" s="326"/>
      <c r="AH2772" s="326"/>
    </row>
    <row r="2773" spans="1:34" ht="30" x14ac:dyDescent="0.25">
      <c r="A2773" s="137">
        <v>1</v>
      </c>
      <c r="B2773" s="307" t="s">
        <v>444</v>
      </c>
      <c r="C2773" s="429"/>
      <c r="D2773" s="4"/>
      <c r="E2773" s="171">
        <v>3000</v>
      </c>
      <c r="F2773" s="183">
        <f>ROUND(E2773/12*$B$4,0)</f>
        <v>2500</v>
      </c>
      <c r="G2773" s="183">
        <v>1556.0999999999997</v>
      </c>
      <c r="H2773" s="183">
        <f>G2773/F2773*100</f>
        <v>62.243999999999986</v>
      </c>
      <c r="I2773" s="1348"/>
      <c r="J2773" s="1348"/>
      <c r="K2773" s="122"/>
      <c r="L2773" s="122"/>
      <c r="M2773" s="122"/>
      <c r="N2773" s="122"/>
      <c r="O2773" s="122"/>
      <c r="P2773" s="122"/>
      <c r="Q2773" s="326"/>
      <c r="R2773" s="326"/>
      <c r="S2773" s="326"/>
      <c r="T2773" s="326"/>
      <c r="U2773" s="326"/>
      <c r="V2773" s="326"/>
      <c r="W2773" s="326"/>
      <c r="X2773" s="326"/>
      <c r="Y2773" s="326"/>
      <c r="Z2773" s="326"/>
      <c r="AA2773" s="323"/>
      <c r="AB2773" s="326"/>
      <c r="AC2773" s="770"/>
      <c r="AD2773" s="326"/>
      <c r="AE2773" s="326"/>
      <c r="AF2773" s="326"/>
      <c r="AG2773" s="326"/>
      <c r="AH2773" s="326"/>
    </row>
    <row r="2774" spans="1:34" ht="60" x14ac:dyDescent="0.25">
      <c r="A2774" s="137">
        <v>1</v>
      </c>
      <c r="B2774" s="307" t="s">
        <v>446</v>
      </c>
      <c r="C2774" s="429"/>
      <c r="D2774" s="4"/>
      <c r="E2774" s="566"/>
      <c r="F2774" s="183"/>
      <c r="G2774" s="183"/>
      <c r="H2774" s="183"/>
      <c r="I2774" s="1348"/>
      <c r="J2774" s="1348"/>
      <c r="K2774" s="122"/>
      <c r="L2774" s="122"/>
      <c r="M2774" s="122"/>
      <c r="N2774" s="122"/>
      <c r="O2774" s="122"/>
      <c r="P2774" s="122"/>
      <c r="Q2774" s="326"/>
      <c r="R2774" s="326"/>
      <c r="S2774" s="326"/>
      <c r="T2774" s="326"/>
      <c r="U2774" s="326"/>
      <c r="V2774" s="326"/>
      <c r="W2774" s="326"/>
      <c r="X2774" s="326"/>
      <c r="Y2774" s="326"/>
      <c r="Z2774" s="326"/>
      <c r="AA2774" s="323"/>
      <c r="AB2774" s="326"/>
      <c r="AC2774" s="770"/>
      <c r="AD2774" s="326"/>
      <c r="AE2774" s="326"/>
      <c r="AF2774" s="326"/>
      <c r="AG2774" s="326"/>
      <c r="AH2774" s="326"/>
    </row>
    <row r="2775" spans="1:34" ht="45" x14ac:dyDescent="0.25">
      <c r="A2775" s="137">
        <v>1</v>
      </c>
      <c r="B2775" s="306" t="s">
        <v>447</v>
      </c>
      <c r="C2775" s="429"/>
      <c r="D2775" s="4"/>
      <c r="E2775" s="566"/>
      <c r="F2775" s="183"/>
      <c r="G2775" s="183"/>
      <c r="H2775" s="183"/>
      <c r="I2775" s="1348"/>
      <c r="J2775" s="1348"/>
      <c r="K2775" s="122"/>
      <c r="L2775" s="122"/>
      <c r="M2775" s="122"/>
      <c r="N2775" s="122"/>
      <c r="O2775" s="122"/>
      <c r="P2775" s="122"/>
      <c r="Q2775" s="326"/>
      <c r="R2775" s="326"/>
      <c r="S2775" s="326"/>
      <c r="T2775" s="326"/>
      <c r="U2775" s="326"/>
      <c r="V2775" s="326"/>
      <c r="W2775" s="326"/>
      <c r="X2775" s="326"/>
      <c r="Y2775" s="326"/>
      <c r="Z2775" s="326"/>
      <c r="AA2775" s="323"/>
      <c r="AB2775" s="326"/>
      <c r="AC2775" s="770"/>
      <c r="AD2775" s="326"/>
      <c r="AE2775" s="326"/>
      <c r="AF2775" s="326"/>
      <c r="AG2775" s="326"/>
      <c r="AH2775" s="326"/>
    </row>
    <row r="2776" spans="1:34" ht="90" x14ac:dyDescent="0.25">
      <c r="A2776" s="137">
        <v>1</v>
      </c>
      <c r="B2776" s="306" t="s">
        <v>448</v>
      </c>
      <c r="C2776" s="429"/>
      <c r="D2776" s="4"/>
      <c r="E2776" s="492"/>
      <c r="F2776" s="183"/>
      <c r="G2776" s="183"/>
      <c r="H2776" s="183"/>
      <c r="I2776" s="1348"/>
      <c r="J2776" s="1348"/>
      <c r="K2776" s="122"/>
      <c r="L2776" s="122"/>
      <c r="M2776" s="122"/>
      <c r="N2776" s="122"/>
      <c r="O2776" s="122"/>
      <c r="P2776" s="122"/>
      <c r="Q2776" s="326"/>
      <c r="R2776" s="326"/>
      <c r="S2776" s="326"/>
      <c r="T2776" s="326"/>
      <c r="U2776" s="326"/>
      <c r="V2776" s="326"/>
      <c r="W2776" s="326"/>
      <c r="X2776" s="326"/>
      <c r="Y2776" s="326"/>
      <c r="Z2776" s="326"/>
      <c r="AA2776" s="323"/>
      <c r="AB2776" s="326"/>
      <c r="AC2776" s="770"/>
      <c r="AD2776" s="326"/>
      <c r="AE2776" s="326"/>
      <c r="AF2776" s="326"/>
      <c r="AG2776" s="326"/>
      <c r="AH2776" s="326"/>
    </row>
    <row r="2777" spans="1:34" ht="30" x14ac:dyDescent="0.25">
      <c r="A2777" s="137">
        <v>1</v>
      </c>
      <c r="B2777" s="306" t="s">
        <v>467</v>
      </c>
      <c r="C2777" s="429"/>
      <c r="D2777" s="4"/>
      <c r="E2777" s="492">
        <v>1833.6</v>
      </c>
      <c r="F2777" s="183">
        <f>ROUND(E2777/12*$B$4,0)</f>
        <v>1528</v>
      </c>
      <c r="G2777" s="183">
        <v>2141</v>
      </c>
      <c r="H2777" s="183">
        <f>G2777/F2777*100</f>
        <v>140.11780104712042</v>
      </c>
      <c r="I2777" s="1348"/>
      <c r="J2777" s="1348"/>
      <c r="K2777" s="122"/>
      <c r="L2777" s="122"/>
      <c r="M2777" s="122"/>
      <c r="N2777" s="122"/>
      <c r="O2777" s="122"/>
      <c r="P2777" s="122"/>
      <c r="Q2777" s="326">
        <v>4309.8999999999996</v>
      </c>
      <c r="R2777" s="326">
        <v>4309.8999999999996</v>
      </c>
      <c r="S2777" s="326">
        <v>4309.8999999999996</v>
      </c>
      <c r="T2777" s="326">
        <v>4309.8999999999996</v>
      </c>
      <c r="U2777" s="326">
        <v>4309.8999999999996</v>
      </c>
      <c r="V2777" s="326">
        <v>4309.8999999999996</v>
      </c>
      <c r="W2777" s="326">
        <v>4309.8999999999996</v>
      </c>
      <c r="X2777" s="326">
        <v>4309.8999999999996</v>
      </c>
      <c r="Y2777" s="326">
        <v>4309.8999999999996</v>
      </c>
      <c r="Z2777" s="326">
        <v>4309.8999999999996</v>
      </c>
      <c r="AA2777" s="323">
        <f>Q2777/12*$B$4+(R2777-Q2777)/11*9+(S2777-R2777)/10*8+(T2777-S2777)/9*7+(U2777-T2777)/8*6+(V2777-U2777)/7*5+(W2777-V2777)/6*4+(X2777-W2777)/5*3+(Y2777-X2777)/4*2+(Z2777-Y2777)/3*1</f>
        <v>3591.583333333333</v>
      </c>
      <c r="AB2777" s="326">
        <f>AH2777-AG2777-AD2777</f>
        <v>4590.6489099999999</v>
      </c>
      <c r="AC2777" s="770"/>
      <c r="AD2777" s="326"/>
      <c r="AE2777" s="326">
        <f>AB2777-AA2777</f>
        <v>999.06557666666686</v>
      </c>
      <c r="AF2777" s="326"/>
      <c r="AG2777" s="326">
        <v>-14.555129999999998</v>
      </c>
      <c r="AH2777" s="326">
        <v>4576.0937800000002</v>
      </c>
    </row>
    <row r="2778" spans="1:34" ht="29.25" x14ac:dyDescent="0.25">
      <c r="A2778" s="137">
        <v>1</v>
      </c>
      <c r="B2778" s="519" t="s">
        <v>311</v>
      </c>
      <c r="C2778" s="429"/>
      <c r="D2778" s="4"/>
      <c r="E2778" s="218">
        <f>E2779+E2780</f>
        <v>1276.5957446808511</v>
      </c>
      <c r="F2778" s="123">
        <f>F2779+F2780</f>
        <v>1063.8297872340424</v>
      </c>
      <c r="G2778" s="183">
        <f>G2779+G2780</f>
        <v>861.09787234042551</v>
      </c>
      <c r="H2778" s="183">
        <f>G2778/F2778*100</f>
        <v>80.943200000000004</v>
      </c>
      <c r="I2778" s="1348"/>
      <c r="J2778" s="1348"/>
      <c r="K2778" s="122"/>
      <c r="L2778" s="122"/>
      <c r="M2778" s="122"/>
      <c r="N2778" s="122"/>
      <c r="O2778" s="122"/>
      <c r="P2778" s="122"/>
      <c r="Q2778" s="326"/>
      <c r="R2778" s="326"/>
      <c r="S2778" s="326"/>
      <c r="T2778" s="326"/>
      <c r="U2778" s="326"/>
      <c r="V2778" s="326"/>
      <c r="W2778" s="326"/>
      <c r="X2778" s="326"/>
      <c r="Y2778" s="326"/>
      <c r="Z2778" s="326"/>
      <c r="AA2778" s="323"/>
      <c r="AB2778" s="326"/>
      <c r="AC2778" s="770"/>
      <c r="AD2778" s="326"/>
      <c r="AE2778" s="326"/>
      <c r="AF2778" s="326"/>
      <c r="AG2778" s="326"/>
      <c r="AH2778" s="326"/>
    </row>
    <row r="2779" spans="1:34" x14ac:dyDescent="0.25">
      <c r="A2779" s="137">
        <v>1</v>
      </c>
      <c r="B2779" s="519" t="s">
        <v>319</v>
      </c>
      <c r="C2779" s="429"/>
      <c r="D2779" s="4"/>
      <c r="E2779" s="218"/>
      <c r="F2779" s="123"/>
      <c r="G2779" s="183"/>
      <c r="H2779" s="183"/>
      <c r="I2779" s="1348"/>
      <c r="J2779" s="1348"/>
      <c r="K2779" s="122"/>
      <c r="L2779" s="122"/>
      <c r="M2779" s="122"/>
      <c r="N2779" s="122"/>
      <c r="O2779" s="122"/>
      <c r="P2779" s="122"/>
      <c r="Q2779" s="326"/>
      <c r="R2779" s="326"/>
      <c r="S2779" s="326"/>
      <c r="T2779" s="326"/>
      <c r="U2779" s="326"/>
      <c r="V2779" s="326"/>
      <c r="W2779" s="326"/>
      <c r="X2779" s="326"/>
      <c r="Y2779" s="326"/>
      <c r="Z2779" s="326"/>
      <c r="AA2779" s="323"/>
      <c r="AB2779" s="326"/>
      <c r="AC2779" s="770"/>
      <c r="AD2779" s="326"/>
      <c r="AE2779" s="326"/>
      <c r="AF2779" s="326"/>
      <c r="AG2779" s="326"/>
      <c r="AH2779" s="326"/>
    </row>
    <row r="2780" spans="1:34" x14ac:dyDescent="0.25">
      <c r="A2780" s="137">
        <v>1</v>
      </c>
      <c r="B2780" s="4" t="s">
        <v>320</v>
      </c>
      <c r="C2780" s="429"/>
      <c r="D2780" s="4"/>
      <c r="E2780" s="218">
        <f>E2781/9.4</f>
        <v>1276.5957446808511</v>
      </c>
      <c r="F2780" s="123">
        <f>F2781/9.4</f>
        <v>1063.8297872340424</v>
      </c>
      <c r="G2780" s="183">
        <f>G2781/9.4</f>
        <v>861.09787234042551</v>
      </c>
      <c r="H2780" s="183">
        <f>G2780/F2780*100</f>
        <v>80.943200000000004</v>
      </c>
      <c r="I2780" s="1348"/>
      <c r="J2780" s="1348"/>
      <c r="K2780" s="122"/>
      <c r="L2780" s="122"/>
      <c r="M2780" s="122"/>
      <c r="N2780" s="122"/>
      <c r="O2780" s="122"/>
      <c r="P2780" s="122"/>
      <c r="Q2780" s="326"/>
      <c r="R2780" s="326"/>
      <c r="S2780" s="326"/>
      <c r="T2780" s="326"/>
      <c r="U2780" s="326"/>
      <c r="V2780" s="326"/>
      <c r="W2780" s="326"/>
      <c r="X2780" s="326"/>
      <c r="Y2780" s="326"/>
      <c r="Z2780" s="326"/>
      <c r="AA2780" s="323"/>
      <c r="AB2780" s="326"/>
      <c r="AC2780" s="770"/>
      <c r="AD2780" s="326"/>
      <c r="AE2780" s="326"/>
      <c r="AF2780" s="326"/>
      <c r="AG2780" s="326"/>
      <c r="AH2780" s="326"/>
    </row>
    <row r="2781" spans="1:34" x14ac:dyDescent="0.25">
      <c r="A2781" s="137">
        <v>1</v>
      </c>
      <c r="B2781" s="533" t="s">
        <v>321</v>
      </c>
      <c r="C2781" s="429"/>
      <c r="D2781" s="4"/>
      <c r="E2781" s="218">
        <v>12000</v>
      </c>
      <c r="F2781" s="123">
        <f>ROUND(E2781/12*$B$4,0)</f>
        <v>10000</v>
      </c>
      <c r="G2781" s="183">
        <v>8094.32</v>
      </c>
      <c r="H2781" s="183">
        <f>G2781/F2781*100</f>
        <v>80.94319999999999</v>
      </c>
      <c r="I2781" s="1348"/>
      <c r="J2781" s="1348"/>
      <c r="K2781" s="122"/>
      <c r="L2781" s="122"/>
      <c r="M2781" s="122"/>
      <c r="N2781" s="122"/>
      <c r="O2781" s="122"/>
      <c r="P2781" s="122"/>
      <c r="Q2781" s="326"/>
      <c r="R2781" s="326"/>
      <c r="S2781" s="326"/>
      <c r="T2781" s="326"/>
      <c r="U2781" s="326"/>
      <c r="V2781" s="326"/>
      <c r="W2781" s="326"/>
      <c r="X2781" s="326"/>
      <c r="Y2781" s="326"/>
      <c r="Z2781" s="326"/>
      <c r="AA2781" s="323"/>
      <c r="AB2781" s="326"/>
      <c r="AC2781" s="770"/>
      <c r="AD2781" s="326"/>
      <c r="AE2781" s="326"/>
      <c r="AF2781" s="326"/>
      <c r="AG2781" s="326"/>
      <c r="AH2781" s="326"/>
    </row>
    <row r="2782" spans="1:34" ht="29.25" x14ac:dyDescent="0.25">
      <c r="A2782" s="137">
        <v>1</v>
      </c>
      <c r="B2782" s="519" t="s">
        <v>304</v>
      </c>
      <c r="C2782" s="429"/>
      <c r="D2782" s="4"/>
      <c r="E2782" s="218"/>
      <c r="F2782" s="123">
        <f>ROUND(E2782/12*$B$4,0)</f>
        <v>0</v>
      </c>
      <c r="G2782" s="183"/>
      <c r="H2782" s="183" t="e">
        <f>G2782/F2782*100</f>
        <v>#DIV/0!</v>
      </c>
      <c r="I2782" s="1348"/>
      <c r="J2782" s="1348"/>
      <c r="K2782" s="122"/>
      <c r="L2782" s="122"/>
      <c r="M2782" s="122"/>
      <c r="N2782" s="122"/>
      <c r="O2782" s="122"/>
      <c r="P2782" s="122"/>
      <c r="Q2782" s="326"/>
      <c r="R2782" s="326"/>
      <c r="S2782" s="326"/>
      <c r="T2782" s="326"/>
      <c r="U2782" s="326"/>
      <c r="V2782" s="326"/>
      <c r="W2782" s="326"/>
      <c r="X2782" s="326"/>
      <c r="Y2782" s="326"/>
      <c r="Z2782" s="326"/>
      <c r="AA2782" s="323"/>
      <c r="AB2782" s="326"/>
      <c r="AC2782" s="770"/>
      <c r="AD2782" s="326"/>
      <c r="AE2782" s="326"/>
      <c r="AF2782" s="326"/>
      <c r="AG2782" s="326"/>
      <c r="AH2782" s="326"/>
    </row>
    <row r="2783" spans="1:34" ht="30" x14ac:dyDescent="0.25">
      <c r="A2783" s="137">
        <v>1</v>
      </c>
      <c r="B2783" s="515" t="s">
        <v>191</v>
      </c>
      <c r="C2783" s="429"/>
      <c r="D2783" s="4"/>
      <c r="E2783" s="218"/>
      <c r="F2783" s="123"/>
      <c r="G2783" s="183"/>
      <c r="H2783" s="183"/>
      <c r="I2783" s="1348"/>
      <c r="J2783" s="1348"/>
      <c r="K2783" s="122"/>
      <c r="L2783" s="122"/>
      <c r="M2783" s="122"/>
      <c r="N2783" s="122"/>
      <c r="O2783" s="122"/>
      <c r="P2783" s="122"/>
      <c r="Q2783" s="326"/>
      <c r="R2783" s="326"/>
      <c r="S2783" s="326"/>
      <c r="T2783" s="326"/>
      <c r="U2783" s="326"/>
      <c r="V2783" s="326"/>
      <c r="W2783" s="326"/>
      <c r="X2783" s="326"/>
      <c r="Y2783" s="326"/>
      <c r="Z2783" s="326"/>
      <c r="AA2783" s="323"/>
      <c r="AB2783" s="326"/>
      <c r="AC2783" s="770"/>
      <c r="AD2783" s="326"/>
      <c r="AE2783" s="326"/>
      <c r="AF2783" s="326"/>
      <c r="AG2783" s="326"/>
      <c r="AH2783" s="326"/>
    </row>
    <row r="2784" spans="1:34" ht="72" x14ac:dyDescent="0.25">
      <c r="A2784" s="137">
        <v>1</v>
      </c>
      <c r="B2784" s="519" t="s">
        <v>312</v>
      </c>
      <c r="C2784" s="429"/>
      <c r="D2784" s="4"/>
      <c r="E2784" s="218"/>
      <c r="F2784" s="123"/>
      <c r="G2784" s="183"/>
      <c r="H2784" s="183"/>
      <c r="I2784" s="1348"/>
      <c r="J2784" s="1348"/>
      <c r="K2784" s="122"/>
      <c r="L2784" s="122"/>
      <c r="M2784" s="122"/>
      <c r="N2784" s="122"/>
      <c r="O2784" s="122"/>
      <c r="P2784" s="122"/>
      <c r="Q2784" s="326"/>
      <c r="R2784" s="326"/>
      <c r="S2784" s="326"/>
      <c r="T2784" s="326"/>
      <c r="U2784" s="326"/>
      <c r="V2784" s="326"/>
      <c r="W2784" s="326"/>
      <c r="X2784" s="326"/>
      <c r="Y2784" s="326"/>
      <c r="Z2784" s="326"/>
      <c r="AA2784" s="323"/>
      <c r="AB2784" s="326"/>
      <c r="AC2784" s="770"/>
      <c r="AD2784" s="326"/>
      <c r="AE2784" s="326"/>
      <c r="AF2784" s="326"/>
      <c r="AG2784" s="326"/>
      <c r="AH2784" s="326"/>
    </row>
    <row r="2785" spans="1:34" s="2020" customFormat="1" x14ac:dyDescent="0.25">
      <c r="A2785" s="2020">
        <v>1</v>
      </c>
      <c r="B2785" s="504" t="s">
        <v>217</v>
      </c>
      <c r="C2785" s="429"/>
      <c r="D2785" s="4"/>
      <c r="E2785" s="317">
        <f>SUM(E2786:E2788)</f>
        <v>1110</v>
      </c>
      <c r="F2785" s="317">
        <f>SUM(F2786:F2788)</f>
        <v>925</v>
      </c>
      <c r="G2785" s="317">
        <f>SUM(G2786:G2788)</f>
        <v>596</v>
      </c>
      <c r="H2785" s="183">
        <f t="shared" ref="H2785:H2794" si="1932">G2785/F2785*100</f>
        <v>64.432432432432435</v>
      </c>
      <c r="I2785" s="1348"/>
      <c r="J2785" s="1348"/>
      <c r="K2785" s="122"/>
      <c r="L2785" s="122"/>
      <c r="M2785" s="122"/>
      <c r="N2785" s="122"/>
      <c r="O2785" s="122"/>
      <c r="P2785" s="122"/>
      <c r="Q2785" s="326">
        <v>2060.7321999999999</v>
      </c>
      <c r="R2785" s="326">
        <v>2060.7321999999999</v>
      </c>
      <c r="S2785" s="326">
        <v>2060.7321999999999</v>
      </c>
      <c r="T2785" s="326">
        <v>2060.7321999999999</v>
      </c>
      <c r="U2785" s="326">
        <v>2060.7321999999999</v>
      </c>
      <c r="V2785" s="326">
        <v>2060.7321999999999</v>
      </c>
      <c r="W2785" s="326">
        <v>2060.7321999999999</v>
      </c>
      <c r="X2785" s="326">
        <v>2060.7321999999999</v>
      </c>
      <c r="Y2785" s="326">
        <v>2060.7321999999999</v>
      </c>
      <c r="Z2785" s="326">
        <v>2060.7321999999999</v>
      </c>
      <c r="AA2785" s="323">
        <f>Q2785/12*$B$4+(R2785-Q2785)/11*9+(S2785-R2785)/10*8+(T2785-S2785)/9*7+(U2785-T2785)/8*6+(V2785-U2785)/7*5+(W2785-V2785)/6*4+(X2785-W2785)/5*3+(Y2785-X2785)/4*2+(Z2785-Y2785)/3*1</f>
        <v>1717.2768333333331</v>
      </c>
      <c r="AB2785" s="326">
        <f>AH2785-AG2785-AD2785</f>
        <v>842.10133000000008</v>
      </c>
      <c r="AC2785" s="770"/>
      <c r="AD2785" s="326"/>
      <c r="AE2785" s="326">
        <f>AB2785-AA2785</f>
        <v>-875.17550333333304</v>
      </c>
      <c r="AF2785" s="326"/>
      <c r="AG2785" s="326">
        <v>0</v>
      </c>
      <c r="AH2785" s="326">
        <v>842.10133000000008</v>
      </c>
    </row>
    <row r="2786" spans="1:34" s="2020" customFormat="1" x14ac:dyDescent="0.25">
      <c r="A2786" s="2020">
        <v>1</v>
      </c>
      <c r="B2786" s="1839" t="s">
        <v>65</v>
      </c>
      <c r="C2786" s="429"/>
      <c r="D2786" s="4"/>
      <c r="E2786" s="171">
        <v>800</v>
      </c>
      <c r="F2786" s="123">
        <f>ROUND(E2786/12*$B$4,0)</f>
        <v>667</v>
      </c>
      <c r="G2786" s="183">
        <v>436</v>
      </c>
      <c r="H2786" s="183">
        <f t="shared" si="1932"/>
        <v>65.367316341829081</v>
      </c>
      <c r="I2786" s="1348"/>
      <c r="J2786" s="1348"/>
      <c r="K2786" s="122"/>
      <c r="L2786" s="122"/>
      <c r="M2786" s="122"/>
      <c r="N2786" s="122"/>
      <c r="O2786" s="122"/>
      <c r="P2786" s="122"/>
      <c r="Q2786" s="326"/>
      <c r="R2786" s="326"/>
      <c r="S2786" s="326"/>
      <c r="T2786" s="326"/>
      <c r="U2786" s="326"/>
      <c r="V2786" s="326"/>
      <c r="W2786" s="326"/>
      <c r="X2786" s="326"/>
      <c r="Y2786" s="326"/>
      <c r="Z2786" s="326"/>
      <c r="AA2786" s="323"/>
      <c r="AB2786" s="326"/>
      <c r="AC2786" s="770"/>
      <c r="AD2786" s="326"/>
      <c r="AE2786" s="326"/>
      <c r="AF2786" s="326"/>
      <c r="AG2786" s="326"/>
      <c r="AH2786" s="326"/>
    </row>
    <row r="2787" spans="1:34" s="2020" customFormat="1" ht="30" x14ac:dyDescent="0.25">
      <c r="A2787" s="2020">
        <v>1</v>
      </c>
      <c r="B2787" s="1839" t="s">
        <v>411</v>
      </c>
      <c r="C2787" s="429"/>
      <c r="D2787" s="4"/>
      <c r="E2787" s="171">
        <v>10</v>
      </c>
      <c r="F2787" s="123">
        <f>ROUND(E2787/12*$B$4,0)</f>
        <v>8</v>
      </c>
      <c r="G2787" s="183">
        <v>1</v>
      </c>
      <c r="H2787" s="183">
        <f t="shared" si="1932"/>
        <v>12.5</v>
      </c>
      <c r="I2787" s="1348"/>
      <c r="J2787" s="1348"/>
      <c r="K2787" s="122"/>
      <c r="L2787" s="122"/>
      <c r="M2787" s="122"/>
      <c r="N2787" s="122"/>
      <c r="O2787" s="122"/>
      <c r="P2787" s="122"/>
      <c r="Q2787" s="326"/>
      <c r="R2787" s="326"/>
      <c r="S2787" s="326"/>
      <c r="T2787" s="326"/>
      <c r="U2787" s="326"/>
      <c r="V2787" s="326"/>
      <c r="W2787" s="326"/>
      <c r="X2787" s="326"/>
      <c r="Y2787" s="326"/>
      <c r="Z2787" s="326"/>
      <c r="AA2787" s="323"/>
      <c r="AB2787" s="326"/>
      <c r="AC2787" s="770"/>
      <c r="AD2787" s="326"/>
      <c r="AE2787" s="326"/>
      <c r="AF2787" s="326"/>
      <c r="AG2787" s="326"/>
      <c r="AH2787" s="326"/>
    </row>
    <row r="2788" spans="1:34" s="2020" customFormat="1" ht="30" x14ac:dyDescent="0.25">
      <c r="A2788" s="2020">
        <v>1</v>
      </c>
      <c r="B2788" s="1839" t="s">
        <v>71</v>
      </c>
      <c r="C2788" s="429"/>
      <c r="D2788" s="4"/>
      <c r="E2788" s="171">
        <v>300</v>
      </c>
      <c r="F2788" s="123">
        <f>ROUND(E2788/12*$B$4,0)</f>
        <v>250</v>
      </c>
      <c r="G2788" s="183">
        <v>159</v>
      </c>
      <c r="H2788" s="183">
        <f t="shared" si="1932"/>
        <v>63.6</v>
      </c>
      <c r="I2788" s="1348"/>
      <c r="J2788" s="1348"/>
      <c r="K2788" s="122"/>
      <c r="L2788" s="122"/>
      <c r="M2788" s="122"/>
      <c r="N2788" s="122"/>
      <c r="O2788" s="122"/>
      <c r="P2788" s="122"/>
      <c r="Q2788" s="326"/>
      <c r="R2788" s="326"/>
      <c r="S2788" s="326"/>
      <c r="T2788" s="326"/>
      <c r="U2788" s="326"/>
      <c r="V2788" s="326"/>
      <c r="W2788" s="326"/>
      <c r="X2788" s="326"/>
      <c r="Y2788" s="326"/>
      <c r="Z2788" s="326"/>
      <c r="AA2788" s="323"/>
      <c r="AB2788" s="326"/>
      <c r="AC2788" s="770"/>
      <c r="AD2788" s="326"/>
      <c r="AE2788" s="326"/>
      <c r="AF2788" s="326"/>
      <c r="AG2788" s="326"/>
      <c r="AH2788" s="326"/>
    </row>
    <row r="2789" spans="1:34" s="2020" customFormat="1" ht="86.25" x14ac:dyDescent="0.25">
      <c r="A2789" s="2020">
        <v>1</v>
      </c>
      <c r="B2789" s="469" t="s">
        <v>506</v>
      </c>
      <c r="C2789" s="429"/>
      <c r="D2789" s="4"/>
      <c r="E2789" s="540">
        <f>E2752</f>
        <v>4796</v>
      </c>
      <c r="F2789" s="540">
        <f>F2752</f>
        <v>3997</v>
      </c>
      <c r="G2789" s="540">
        <f>G2752</f>
        <v>3079</v>
      </c>
      <c r="H2789" s="183">
        <f t="shared" si="1932"/>
        <v>77.032774580935708</v>
      </c>
      <c r="I2789" s="1348"/>
      <c r="J2789" s="1348"/>
      <c r="K2789" s="122"/>
      <c r="L2789" s="122"/>
      <c r="M2789" s="122"/>
      <c r="N2789" s="122"/>
      <c r="O2789" s="122"/>
      <c r="P2789" s="122"/>
      <c r="Q2789" s="326">
        <f t="shared" ref="Q2789:AH2789" si="1933">Q2752</f>
        <v>14984.788560000001</v>
      </c>
      <c r="R2789" s="326">
        <f t="shared" si="1933"/>
        <v>14984.788560000001</v>
      </c>
      <c r="S2789" s="326">
        <f t="shared" si="1933"/>
        <v>14984.788560000001</v>
      </c>
      <c r="T2789" s="326">
        <f t="shared" si="1933"/>
        <v>14984.788560000001</v>
      </c>
      <c r="U2789" s="326">
        <f t="shared" si="1933"/>
        <v>14984.788560000001</v>
      </c>
      <c r="V2789" s="326">
        <f t="shared" si="1933"/>
        <v>14984.788560000001</v>
      </c>
      <c r="W2789" s="326">
        <f t="shared" si="1933"/>
        <v>14984.788560000001</v>
      </c>
      <c r="X2789" s="326">
        <f t="shared" ref="X2789:Y2789" si="1934">X2752</f>
        <v>14984.788560000001</v>
      </c>
      <c r="Y2789" s="326">
        <f t="shared" si="1934"/>
        <v>14984.788560000001</v>
      </c>
      <c r="Z2789" s="326">
        <f t="shared" ref="Z2789" si="1935">Z2752</f>
        <v>14984.788560000001</v>
      </c>
      <c r="AA2789" s="323">
        <f t="shared" si="1933"/>
        <v>12487.323800000002</v>
      </c>
      <c r="AB2789" s="326">
        <f t="shared" si="1933"/>
        <v>9061.0188200000011</v>
      </c>
      <c r="AC2789" s="770">
        <f t="shared" si="1933"/>
        <v>0</v>
      </c>
      <c r="AD2789" s="326">
        <f t="shared" si="1933"/>
        <v>0</v>
      </c>
      <c r="AE2789" s="326">
        <f t="shared" si="1933"/>
        <v>-3426.3049800000008</v>
      </c>
      <c r="AF2789" s="326">
        <f t="shared" si="1933"/>
        <v>0</v>
      </c>
      <c r="AG2789" s="326">
        <f t="shared" si="1933"/>
        <v>-15.287409999999999</v>
      </c>
      <c r="AH2789" s="326">
        <f t="shared" si="1933"/>
        <v>9045.7314100000003</v>
      </c>
    </row>
    <row r="2790" spans="1:34" s="147" customFormat="1" x14ac:dyDescent="0.25">
      <c r="A2790" s="137">
        <v>1</v>
      </c>
      <c r="B2790" s="469" t="s">
        <v>260</v>
      </c>
      <c r="C2790" s="429"/>
      <c r="D2790" s="4"/>
      <c r="E2790" s="540">
        <f>E2769+E2740</f>
        <v>30983.599999999999</v>
      </c>
      <c r="F2790" s="540">
        <f>F2769+F2740</f>
        <v>25819</v>
      </c>
      <c r="G2790" s="540">
        <f>G2769+G2740</f>
        <v>21905.025000000001</v>
      </c>
      <c r="H2790" s="743">
        <f t="shared" si="1932"/>
        <v>84.840718075835625</v>
      </c>
      <c r="I2790" s="1348"/>
      <c r="J2790" s="1348"/>
      <c r="K2790" s="122"/>
      <c r="L2790" s="122"/>
      <c r="M2790" s="122"/>
      <c r="N2790" s="122"/>
      <c r="O2790" s="122"/>
      <c r="P2790" s="122"/>
      <c r="Q2790" s="326"/>
      <c r="R2790" s="326"/>
      <c r="S2790" s="326"/>
      <c r="T2790" s="326"/>
      <c r="U2790" s="326"/>
      <c r="V2790" s="326"/>
      <c r="W2790" s="326"/>
      <c r="X2790" s="326"/>
      <c r="Y2790" s="326"/>
      <c r="Z2790" s="326"/>
      <c r="AA2790" s="323"/>
      <c r="AB2790" s="326"/>
      <c r="AC2790" s="770"/>
      <c r="AD2790" s="326"/>
      <c r="AE2790" s="326"/>
      <c r="AF2790" s="326"/>
      <c r="AG2790" s="326"/>
      <c r="AH2790" s="326"/>
    </row>
    <row r="2791" spans="1:34" ht="29.25" x14ac:dyDescent="0.25">
      <c r="A2791" s="137">
        <v>1</v>
      </c>
      <c r="B2791" s="469" t="s">
        <v>273</v>
      </c>
      <c r="C2791" s="1515"/>
      <c r="D2791" s="519"/>
      <c r="E2791" s="912">
        <f>E2756</f>
        <v>14178</v>
      </c>
      <c r="F2791" s="912">
        <f>F2756</f>
        <v>11816</v>
      </c>
      <c r="G2791" s="912">
        <f>G2756</f>
        <v>6789</v>
      </c>
      <c r="H2791" s="743">
        <f t="shared" si="1932"/>
        <v>57.455991875423152</v>
      </c>
      <c r="I2791" s="1348"/>
      <c r="J2791" s="1348"/>
      <c r="K2791" s="122"/>
      <c r="L2791" s="122"/>
      <c r="M2791" s="122"/>
      <c r="N2791" s="122"/>
      <c r="O2791" s="122"/>
      <c r="P2791" s="122"/>
      <c r="Q2791" s="326"/>
      <c r="R2791" s="326"/>
      <c r="S2791" s="326"/>
      <c r="T2791" s="326"/>
      <c r="U2791" s="326"/>
      <c r="V2791" s="326"/>
      <c r="W2791" s="326"/>
      <c r="X2791" s="326"/>
      <c r="Y2791" s="326"/>
      <c r="Z2791" s="326"/>
      <c r="AA2791" s="323"/>
      <c r="AB2791" s="326"/>
      <c r="AC2791" s="770">
        <f>AC2777+AC2756</f>
        <v>0</v>
      </c>
      <c r="AD2791" s="326"/>
      <c r="AE2791" s="326"/>
      <c r="AF2791" s="326"/>
      <c r="AG2791" s="326"/>
      <c r="AH2791" s="326"/>
    </row>
    <row r="2792" spans="1:34" ht="29.25" x14ac:dyDescent="0.25">
      <c r="A2792" s="137">
        <v>1</v>
      </c>
      <c r="B2792" s="469" t="s">
        <v>261</v>
      </c>
      <c r="C2792" s="1465"/>
      <c r="D2792" s="4"/>
      <c r="E2792" s="2843">
        <f>E2778+E2746</f>
        <v>22476.59574468085</v>
      </c>
      <c r="F2792" s="2843">
        <f>F2778+F2746</f>
        <v>18729.829787234041</v>
      </c>
      <c r="G2792" s="2843">
        <f>G2778+G2746</f>
        <v>12845.097872340426</v>
      </c>
      <c r="H2792" s="743">
        <f t="shared" si="1932"/>
        <v>68.580964259992612</v>
      </c>
      <c r="I2792" s="1348"/>
      <c r="J2792" s="1348"/>
      <c r="K2792" s="122"/>
      <c r="L2792" s="122"/>
      <c r="M2792" s="122"/>
      <c r="N2792" s="122"/>
      <c r="O2792" s="122"/>
      <c r="P2792" s="122"/>
      <c r="Q2792" s="326"/>
      <c r="R2792" s="326"/>
      <c r="S2792" s="326"/>
      <c r="T2792" s="326"/>
      <c r="U2792" s="326"/>
      <c r="V2792" s="326"/>
      <c r="W2792" s="326"/>
      <c r="X2792" s="326"/>
      <c r="Y2792" s="326"/>
      <c r="Z2792" s="326"/>
      <c r="AA2792" s="323"/>
      <c r="AB2792" s="326"/>
      <c r="AC2792" s="770"/>
      <c r="AD2792" s="326"/>
      <c r="AE2792" s="326"/>
      <c r="AF2792" s="326"/>
      <c r="AG2792" s="326"/>
      <c r="AH2792" s="326"/>
    </row>
    <row r="2793" spans="1:34" ht="29.25" x14ac:dyDescent="0.25">
      <c r="A2793" s="137">
        <v>1</v>
      </c>
      <c r="B2793" s="469" t="s">
        <v>262</v>
      </c>
      <c r="C2793" s="429"/>
      <c r="D2793" s="4"/>
      <c r="E2793" s="540">
        <f>E2782+E2750</f>
        <v>12000</v>
      </c>
      <c r="F2793" s="540">
        <f>F2782+F2750</f>
        <v>10000</v>
      </c>
      <c r="G2793" s="540">
        <f>G2782+G2750</f>
        <v>7650</v>
      </c>
      <c r="H2793" s="743">
        <f t="shared" si="1932"/>
        <v>76.5</v>
      </c>
      <c r="I2793" s="1348"/>
      <c r="J2793" s="1348"/>
      <c r="K2793" s="122"/>
      <c r="L2793" s="122"/>
      <c r="M2793" s="122"/>
      <c r="N2793" s="122"/>
      <c r="O2793" s="122"/>
      <c r="P2793" s="122"/>
      <c r="Q2793" s="326"/>
      <c r="R2793" s="326"/>
      <c r="S2793" s="326"/>
      <c r="T2793" s="326"/>
      <c r="U2793" s="326"/>
      <c r="V2793" s="326"/>
      <c r="W2793" s="326"/>
      <c r="X2793" s="326"/>
      <c r="Y2793" s="326"/>
      <c r="Z2793" s="326"/>
      <c r="AA2793" s="855"/>
      <c r="AB2793" s="326"/>
      <c r="AC2793" s="770"/>
      <c r="AD2793" s="326"/>
      <c r="AE2793" s="326"/>
      <c r="AF2793" s="326"/>
      <c r="AG2793" s="326"/>
      <c r="AH2793" s="326"/>
    </row>
    <row r="2794" spans="1:34" x14ac:dyDescent="0.25">
      <c r="A2794" s="137">
        <v>1</v>
      </c>
      <c r="B2794" s="470" t="s">
        <v>134</v>
      </c>
      <c r="C2794" s="429"/>
      <c r="D2794" s="4"/>
      <c r="E2794" s="540">
        <f>E2791+E2790+E2793+E2746*2.6+E2781/4.2+E2789*2.6</f>
        <v>127608.34285714287</v>
      </c>
      <c r="F2794" s="540">
        <f>F2791+F2790+F2793+F2746*2.6+F2781/4.2+F2789*2.6</f>
        <v>106339.75238095238</v>
      </c>
      <c r="G2794" s="540">
        <f>G2791+G2790+G2793+G2746*2.6+G2781/4.2+G2789*2.6</f>
        <v>77435.044047619042</v>
      </c>
      <c r="H2794" s="743">
        <f t="shared" si="1932"/>
        <v>72.818529584510514</v>
      </c>
      <c r="I2794" s="1348"/>
      <c r="J2794" s="1348"/>
      <c r="K2794" s="122"/>
      <c r="L2794" s="122"/>
      <c r="M2794" s="122"/>
      <c r="N2794" s="122"/>
      <c r="O2794" s="122"/>
      <c r="P2794" s="122"/>
      <c r="Q2794" s="326">
        <f t="shared" ref="Q2794:AH2794" si="1936">SUM(Q2793,Q2785,Q2777,Q2769,Q2756,Q2752,Q2739,Q2738)</f>
        <v>169795.70130999997</v>
      </c>
      <c r="R2794" s="326">
        <f t="shared" si="1936"/>
        <v>169795.70130999997</v>
      </c>
      <c r="S2794" s="326">
        <f t="shared" si="1936"/>
        <v>169292.45779999997</v>
      </c>
      <c r="T2794" s="326">
        <f t="shared" si="1936"/>
        <v>169292.45779999997</v>
      </c>
      <c r="U2794" s="326">
        <f t="shared" si="1936"/>
        <v>169292.45779999997</v>
      </c>
      <c r="V2794" s="326">
        <f t="shared" si="1936"/>
        <v>169292.45779999997</v>
      </c>
      <c r="W2794" s="326">
        <f t="shared" si="1936"/>
        <v>169292.45779999997</v>
      </c>
      <c r="X2794" s="326">
        <f t="shared" ref="X2794:Y2794" si="1937">SUM(X2793,X2785,X2777,X2769,X2756,X2752,X2739,X2738)</f>
        <v>169292.45779999997</v>
      </c>
      <c r="Y2794" s="326">
        <f t="shared" si="1937"/>
        <v>168182.20561999999</v>
      </c>
      <c r="Z2794" s="326">
        <f t="shared" ref="Z2794" si="1938">SUM(Z2793,Z2785,Z2777,Z2769,Z2756,Z2752,Z2739,Z2738)</f>
        <v>168182.20561999999</v>
      </c>
      <c r="AA2794" s="323">
        <f t="shared" si="1936"/>
        <v>140538.69686033332</v>
      </c>
      <c r="AB2794" s="326">
        <f t="shared" si="1936"/>
        <v>117669.62213</v>
      </c>
      <c r="AC2794" s="770">
        <f t="shared" si="1936"/>
        <v>0</v>
      </c>
      <c r="AD2794" s="326">
        <f t="shared" si="1936"/>
        <v>0</v>
      </c>
      <c r="AE2794" s="326">
        <f t="shared" si="1936"/>
        <v>-22869.074730333326</v>
      </c>
      <c r="AF2794" s="326">
        <f t="shared" si="1936"/>
        <v>-17.15699</v>
      </c>
      <c r="AG2794" s="326">
        <f t="shared" si="1936"/>
        <v>-454.31187999999997</v>
      </c>
      <c r="AH2794" s="326">
        <f t="shared" si="1936"/>
        <v>117215.31025000001</v>
      </c>
    </row>
    <row r="2795" spans="1:34" x14ac:dyDescent="0.25">
      <c r="A2795" s="137">
        <v>1</v>
      </c>
      <c r="B2795" s="2" t="s">
        <v>123</v>
      </c>
      <c r="C2795" s="1774"/>
      <c r="D2795" s="519"/>
      <c r="E2795" s="1775"/>
      <c r="F2795" s="1330"/>
      <c r="G2795" s="1330"/>
      <c r="H2795" s="1330"/>
      <c r="I2795" s="1776"/>
      <c r="J2795" s="196"/>
      <c r="K2795" s="1330"/>
      <c r="L2795" s="1330"/>
      <c r="M2795" s="1330"/>
      <c r="N2795" s="153"/>
      <c r="O2795" s="153"/>
      <c r="P2795" s="153"/>
      <c r="Q2795" s="326"/>
      <c r="R2795" s="326"/>
      <c r="S2795" s="326"/>
      <c r="T2795" s="326"/>
      <c r="U2795" s="326"/>
      <c r="V2795" s="326"/>
      <c r="W2795" s="326"/>
      <c r="X2795" s="326"/>
      <c r="Y2795" s="326"/>
      <c r="Z2795" s="326"/>
      <c r="AA2795" s="323"/>
      <c r="AB2795" s="326"/>
      <c r="AC2795" s="770"/>
      <c r="AD2795" s="326"/>
      <c r="AE2795" s="326"/>
      <c r="AF2795" s="326"/>
      <c r="AG2795" s="326"/>
      <c r="AH2795" s="326"/>
    </row>
    <row r="2796" spans="1:34" x14ac:dyDescent="0.25">
      <c r="A2796" s="137">
        <v>1</v>
      </c>
      <c r="B2796" s="132" t="s">
        <v>125</v>
      </c>
      <c r="C2796" s="426"/>
      <c r="D2796" s="1756">
        <v>240</v>
      </c>
      <c r="E2796" s="252">
        <v>103</v>
      </c>
      <c r="F2796" s="123">
        <f>ROUND(E2796/12*$B$4,0)</f>
        <v>86</v>
      </c>
      <c r="G2796" s="123">
        <v>67</v>
      </c>
      <c r="H2796" s="123">
        <f>G2796/F2796*100</f>
        <v>77.906976744186053</v>
      </c>
      <c r="I2796" s="1459">
        <v>3</v>
      </c>
      <c r="J2796" s="152">
        <f>M2796/G2796</f>
        <v>2</v>
      </c>
      <c r="K2796" s="153">
        <f>ROUND(E2796*I2796,0)</f>
        <v>309</v>
      </c>
      <c r="L2796" s="153">
        <f>ROUND(K2796/12*$B$4,0)</f>
        <v>258</v>
      </c>
      <c r="M2796" s="153">
        <v>134</v>
      </c>
      <c r="N2796" s="153">
        <f>M2796/L2796*100</f>
        <v>51.937984496124031</v>
      </c>
      <c r="O2796" s="153">
        <f>ROUND(K2796/D2796,0)</f>
        <v>1</v>
      </c>
      <c r="P2796" s="153">
        <f>M2796/$B$4*12/O2796</f>
        <v>160.80000000000001</v>
      </c>
      <c r="Q2796" s="326"/>
      <c r="R2796" s="326"/>
      <c r="S2796" s="326"/>
      <c r="T2796" s="326"/>
      <c r="U2796" s="326"/>
      <c r="V2796" s="326"/>
      <c r="W2796" s="326"/>
      <c r="X2796" s="326"/>
      <c r="Y2796" s="326"/>
      <c r="Z2796" s="326"/>
      <c r="AA2796" s="323"/>
      <c r="AB2796" s="326"/>
      <c r="AC2796" s="770"/>
      <c r="AD2796" s="326"/>
      <c r="AE2796" s="326"/>
      <c r="AF2796" s="326"/>
      <c r="AG2796" s="326"/>
      <c r="AH2796" s="326"/>
    </row>
    <row r="2797" spans="1:34" s="147" customFormat="1" x14ac:dyDescent="0.25">
      <c r="A2797" s="137">
        <v>1</v>
      </c>
      <c r="B2797" s="132" t="s">
        <v>64</v>
      </c>
      <c r="C2797" s="426"/>
      <c r="D2797" s="1756">
        <v>240</v>
      </c>
      <c r="E2797" s="252">
        <v>30</v>
      </c>
      <c r="F2797" s="123">
        <f>ROUND(E2797/12*$B$4,0)</f>
        <v>25</v>
      </c>
      <c r="G2797" s="123">
        <v>29</v>
      </c>
      <c r="H2797" s="123">
        <f>G2797/F2797*100</f>
        <v>115.99999999999999</v>
      </c>
      <c r="I2797" s="1459">
        <v>8</v>
      </c>
      <c r="J2797" s="152">
        <f>M2797/G2797</f>
        <v>6.1034482758620694</v>
      </c>
      <c r="K2797" s="153">
        <f>ROUND(E2797*I2797,0)</f>
        <v>240</v>
      </c>
      <c r="L2797" s="153">
        <f>ROUND(K2797/12*$B$4,0)</f>
        <v>200</v>
      </c>
      <c r="M2797" s="153">
        <v>177</v>
      </c>
      <c r="N2797" s="153">
        <f>M2797/L2797*100</f>
        <v>88.5</v>
      </c>
      <c r="O2797" s="153">
        <f>ROUND(K2797/D2797,0)</f>
        <v>1</v>
      </c>
      <c r="P2797" s="153">
        <f>M2797/$B$4*12/O2797</f>
        <v>212.39999999999998</v>
      </c>
      <c r="Q2797" s="326"/>
      <c r="R2797" s="326"/>
      <c r="S2797" s="326"/>
      <c r="T2797" s="326"/>
      <c r="U2797" s="326"/>
      <c r="V2797" s="326"/>
      <c r="W2797" s="326"/>
      <c r="X2797" s="326"/>
      <c r="Y2797" s="326"/>
      <c r="Z2797" s="326"/>
      <c r="AA2797" s="323"/>
      <c r="AB2797" s="326"/>
      <c r="AC2797" s="770"/>
      <c r="AD2797" s="326"/>
      <c r="AE2797" s="326"/>
      <c r="AF2797" s="326"/>
      <c r="AG2797" s="326"/>
      <c r="AH2797" s="326"/>
    </row>
    <row r="2798" spans="1:34" s="147" customFormat="1" x14ac:dyDescent="0.25">
      <c r="A2798" s="137">
        <v>1</v>
      </c>
      <c r="B2798" s="1067" t="s">
        <v>10</v>
      </c>
      <c r="C2798" s="426"/>
      <c r="D2798" s="1760">
        <v>240</v>
      </c>
      <c r="E2798" s="253">
        <v>1018</v>
      </c>
      <c r="F2798" s="129">
        <f>ROUND(E2798/12*$B$4,0)</f>
        <v>848</v>
      </c>
      <c r="G2798" s="129">
        <v>799</v>
      </c>
      <c r="H2798" s="129">
        <f>G2798/F2798*100</f>
        <v>94.221698113207552</v>
      </c>
      <c r="I2798" s="1556">
        <v>8</v>
      </c>
      <c r="J2798" s="152">
        <f>M2798/G2798</f>
        <v>8.2590738423028789</v>
      </c>
      <c r="K2798" s="153">
        <f>ROUND(E2798*I2798,0)</f>
        <v>8144</v>
      </c>
      <c r="L2798" s="153">
        <f>ROUND(K2798/12*$B$4,0)</f>
        <v>6787</v>
      </c>
      <c r="M2798" s="278">
        <v>6599</v>
      </c>
      <c r="N2798" s="278">
        <f>M2798/L2798*100</f>
        <v>97.229998526594969</v>
      </c>
      <c r="O2798" s="153">
        <f>ROUND(K2798/D2798,0)</f>
        <v>34</v>
      </c>
      <c r="P2798" s="153">
        <f>M2798/$B$4*12/O2798</f>
        <v>232.90588235294115</v>
      </c>
      <c r="Q2798" s="327"/>
      <c r="R2798" s="327"/>
      <c r="S2798" s="327"/>
      <c r="T2798" s="327"/>
      <c r="U2798" s="327"/>
      <c r="V2798" s="327"/>
      <c r="W2798" s="327"/>
      <c r="X2798" s="327"/>
      <c r="Y2798" s="327"/>
      <c r="Z2798" s="327"/>
      <c r="AA2798" s="859"/>
      <c r="AB2798" s="327"/>
      <c r="AC2798" s="991"/>
      <c r="AD2798" s="327"/>
      <c r="AE2798" s="327"/>
      <c r="AF2798" s="327"/>
      <c r="AG2798" s="327"/>
      <c r="AH2798" s="327"/>
    </row>
    <row r="2799" spans="1:34" x14ac:dyDescent="0.25">
      <c r="A2799" s="137">
        <v>1</v>
      </c>
      <c r="B2799" s="1777" t="s">
        <v>176</v>
      </c>
      <c r="C2799" s="1227"/>
      <c r="D2799" s="1778"/>
      <c r="E2799" s="1779">
        <f>SUM(E2796:E2798)</f>
        <v>1151</v>
      </c>
      <c r="F2799" s="158">
        <f>SUM(F2796:F2798)</f>
        <v>959</v>
      </c>
      <c r="G2799" s="158">
        <f>SUM(G2796:G2798)</f>
        <v>895</v>
      </c>
      <c r="H2799" s="158">
        <f>G2799/F2799*100</f>
        <v>93.326381647549525</v>
      </c>
      <c r="I2799" s="1780">
        <f>K2799/E2799</f>
        <v>7.5525629887054739</v>
      </c>
      <c r="J2799" s="971">
        <f>M2799/G2799</f>
        <v>7.7206703910614527</v>
      </c>
      <c r="K2799" s="1061">
        <f>SUM(K2796:K2798)</f>
        <v>8693</v>
      </c>
      <c r="L2799" s="1061">
        <f>SUM(L2796:L2798)</f>
        <v>7245</v>
      </c>
      <c r="M2799" s="1061">
        <f>SUM(M2796:M2798)</f>
        <v>6910</v>
      </c>
      <c r="N2799" s="1061">
        <f>M2799/L2799*100</f>
        <v>95.376121463077993</v>
      </c>
      <c r="O2799" s="1061">
        <f>SUM(O2796:O2798)</f>
        <v>36</v>
      </c>
      <c r="P2799" s="278">
        <f>M2799/$B$4*12/O2799</f>
        <v>230.33333333333334</v>
      </c>
      <c r="Q2799" s="327"/>
      <c r="R2799" s="327"/>
      <c r="S2799" s="327"/>
      <c r="T2799" s="327"/>
      <c r="U2799" s="327"/>
      <c r="V2799" s="327"/>
      <c r="W2799" s="327"/>
      <c r="X2799" s="327"/>
      <c r="Y2799" s="327"/>
      <c r="Z2799" s="327"/>
      <c r="AA2799" s="862"/>
      <c r="AB2799" s="327"/>
      <c r="AC2799" s="991"/>
      <c r="AD2799" s="327"/>
      <c r="AE2799" s="327"/>
      <c r="AF2799" s="327"/>
      <c r="AG2799" s="327"/>
      <c r="AH2799" s="327"/>
    </row>
    <row r="2800" spans="1:34" s="147" customFormat="1" ht="29.25" x14ac:dyDescent="0.25">
      <c r="A2800" s="137">
        <v>1</v>
      </c>
      <c r="B2800" s="1138" t="s">
        <v>201</v>
      </c>
      <c r="C2800" s="1137"/>
      <c r="D2800" s="1138"/>
      <c r="E2800" s="250">
        <f>E2799</f>
        <v>1151</v>
      </c>
      <c r="F2800" s="1781">
        <f>F2799</f>
        <v>959</v>
      </c>
      <c r="G2800" s="1781">
        <f t="shared" ref="G2800:P2800" si="1939">G2799</f>
        <v>895</v>
      </c>
      <c r="H2800" s="1781">
        <f t="shared" si="1939"/>
        <v>93.326381647549525</v>
      </c>
      <c r="I2800" s="1539">
        <f t="shared" si="1939"/>
        <v>7.5525629887054739</v>
      </c>
      <c r="J2800" s="1186">
        <f t="shared" si="1939"/>
        <v>7.7206703910614527</v>
      </c>
      <c r="K2800" s="1781">
        <f t="shared" si="1939"/>
        <v>8693</v>
      </c>
      <c r="L2800" s="1781">
        <f t="shared" si="1939"/>
        <v>7245</v>
      </c>
      <c r="M2800" s="1781">
        <f t="shared" si="1939"/>
        <v>6910</v>
      </c>
      <c r="N2800" s="1057">
        <f t="shared" si="1939"/>
        <v>95.376121463077993</v>
      </c>
      <c r="O2800" s="1781">
        <f t="shared" si="1939"/>
        <v>36</v>
      </c>
      <c r="P2800" s="1057">
        <f t="shared" si="1939"/>
        <v>230.33333333333334</v>
      </c>
      <c r="Q2800" s="324">
        <v>15816.36771</v>
      </c>
      <c r="R2800" s="324">
        <v>15816.36771</v>
      </c>
      <c r="S2800" s="324">
        <v>15774.495060000001</v>
      </c>
      <c r="T2800" s="324">
        <v>15774.495060000001</v>
      </c>
      <c r="U2800" s="324">
        <v>15774.495060000001</v>
      </c>
      <c r="V2800" s="324">
        <v>15774.495060000001</v>
      </c>
      <c r="W2800" s="324">
        <v>15774.495060000001</v>
      </c>
      <c r="X2800" s="324">
        <v>15774.495060000001</v>
      </c>
      <c r="Y2800" s="324">
        <v>15635.120359999999</v>
      </c>
      <c r="Z2800" s="324">
        <v>15635.120359999999</v>
      </c>
      <c r="AA2800" s="2021">
        <f>Q2800/12*$B$4+(R2800-Q2800)/11*9+(S2800-R2800)/10*8+(T2800-S2800)/9*7+(U2800-T2800)/8*6+(V2800-U2800)/7*5+(W2800-V2800)/6*4+(X2800-W2800)/5*3+(Y2800-X2800)/4*2+(Z2800-Y2800)/3*1</f>
        <v>13077.120954999999</v>
      </c>
      <c r="AB2800" s="324">
        <f>AH2800-AG2800</f>
        <v>13025.94996</v>
      </c>
      <c r="AC2800" s="774"/>
      <c r="AD2800" s="324"/>
      <c r="AE2800" s="324">
        <f>AB2800-AA2800</f>
        <v>-51.170994999998584</v>
      </c>
      <c r="AF2800" s="324"/>
      <c r="AG2800" s="324">
        <v>-102.80436999999999</v>
      </c>
      <c r="AH2800" s="324">
        <v>12923.14559</v>
      </c>
    </row>
    <row r="2801" spans="1:34" s="147" customFormat="1" x14ac:dyDescent="0.25">
      <c r="A2801" s="137">
        <v>1</v>
      </c>
      <c r="B2801" s="1580" t="s">
        <v>197</v>
      </c>
      <c r="C2801" s="1335"/>
      <c r="D2801" s="1782"/>
      <c r="E2801" s="255">
        <f>E2804</f>
        <v>3810</v>
      </c>
      <c r="F2801" s="984">
        <f>F2804</f>
        <v>3175</v>
      </c>
      <c r="G2801" s="984">
        <f>G2804</f>
        <v>3122</v>
      </c>
      <c r="H2801" s="758">
        <f>G2801/F2801*100</f>
        <v>98.330708661417319</v>
      </c>
      <c r="I2801" s="1782"/>
      <c r="J2801" s="1782"/>
      <c r="K2801" s="1782"/>
      <c r="L2801" s="1782"/>
      <c r="M2801" s="1782"/>
      <c r="N2801" s="1782"/>
      <c r="O2801" s="1782"/>
      <c r="P2801" s="1782"/>
      <c r="Q2801" s="325"/>
      <c r="R2801" s="325"/>
      <c r="S2801" s="325"/>
      <c r="T2801" s="325"/>
      <c r="U2801" s="325"/>
      <c r="V2801" s="325"/>
      <c r="W2801" s="325"/>
      <c r="X2801" s="325"/>
      <c r="Y2801" s="325"/>
      <c r="Z2801" s="325"/>
      <c r="AA2801" s="364"/>
      <c r="AB2801" s="325"/>
      <c r="AC2801" s="773"/>
      <c r="AD2801" s="325"/>
      <c r="AE2801" s="325"/>
      <c r="AF2801" s="325"/>
      <c r="AG2801" s="325"/>
      <c r="AH2801" s="325"/>
    </row>
    <row r="2802" spans="1:34" s="147" customFormat="1" x14ac:dyDescent="0.25">
      <c r="A2802" s="137">
        <v>1</v>
      </c>
      <c r="B2802" s="1783" t="s">
        <v>198</v>
      </c>
      <c r="C2802" s="1848"/>
      <c r="D2802" s="1778"/>
      <c r="E2802" s="225">
        <f>E2804-E2803</f>
        <v>3800</v>
      </c>
      <c r="F2802" s="124">
        <f>ROUND(E2802/12*$B$4,0)</f>
        <v>3167</v>
      </c>
      <c r="G2802" s="124">
        <f>G2804-G2803</f>
        <v>3114</v>
      </c>
      <c r="H2802" s="124">
        <f>G2802/F2802*100</f>
        <v>98.326491948215974</v>
      </c>
      <c r="I2802" s="1778"/>
      <c r="J2802" s="1778"/>
      <c r="K2802" s="1778"/>
      <c r="L2802" s="1778"/>
      <c r="M2802" s="1778"/>
      <c r="N2802" s="1778"/>
      <c r="O2802" s="1778"/>
      <c r="P2802" s="1778"/>
      <c r="Q2802" s="326"/>
      <c r="R2802" s="326"/>
      <c r="S2802" s="326"/>
      <c r="T2802" s="326"/>
      <c r="U2802" s="326"/>
      <c r="V2802" s="326"/>
      <c r="W2802" s="326"/>
      <c r="X2802" s="326"/>
      <c r="Y2802" s="326"/>
      <c r="Z2802" s="326"/>
      <c r="AA2802" s="323"/>
      <c r="AB2802" s="326"/>
      <c r="AC2802" s="770"/>
      <c r="AD2802" s="326"/>
      <c r="AE2802" s="326"/>
      <c r="AF2802" s="326"/>
      <c r="AG2802" s="326"/>
      <c r="AH2802" s="326"/>
    </row>
    <row r="2803" spans="1:34" ht="30" x14ac:dyDescent="0.25">
      <c r="A2803" s="137">
        <v>1</v>
      </c>
      <c r="B2803" s="1785" t="s">
        <v>199</v>
      </c>
      <c r="C2803" s="1786"/>
      <c r="D2803" s="1787"/>
      <c r="E2803" s="225">
        <v>10</v>
      </c>
      <c r="F2803" s="124">
        <f>ROUND(E2803/12*$B$4,0)</f>
        <v>8</v>
      </c>
      <c r="G2803" s="124">
        <v>8</v>
      </c>
      <c r="H2803" s="124">
        <f>G2803/F2803*100</f>
        <v>100</v>
      </c>
      <c r="I2803" s="1787"/>
      <c r="J2803" s="1787"/>
      <c r="K2803" s="1787"/>
      <c r="L2803" s="1787"/>
      <c r="M2803" s="1787"/>
      <c r="N2803" s="1787"/>
      <c r="O2803" s="1787"/>
      <c r="P2803" s="1778"/>
      <c r="Q2803" s="326"/>
      <c r="R2803" s="326"/>
      <c r="S2803" s="326"/>
      <c r="T2803" s="326"/>
      <c r="U2803" s="326"/>
      <c r="V2803" s="326"/>
      <c r="W2803" s="326"/>
      <c r="X2803" s="326"/>
      <c r="Y2803" s="326"/>
      <c r="Z2803" s="326"/>
      <c r="AA2803" s="323"/>
      <c r="AB2803" s="326"/>
      <c r="AC2803" s="770"/>
      <c r="AD2803" s="326"/>
      <c r="AE2803" s="326"/>
      <c r="AF2803" s="326"/>
      <c r="AG2803" s="326"/>
      <c r="AH2803" s="326"/>
    </row>
    <row r="2804" spans="1:34" ht="15.75" thickBot="1" x14ac:dyDescent="0.3">
      <c r="A2804" s="137">
        <v>1</v>
      </c>
      <c r="B2804" s="1514" t="s">
        <v>204</v>
      </c>
      <c r="C2804" s="1788"/>
      <c r="D2804" s="1514"/>
      <c r="E2804" s="1789">
        <v>3810</v>
      </c>
      <c r="F2804" s="1790">
        <f>ROUND(E2804/12*$B$4,0)</f>
        <v>3175</v>
      </c>
      <c r="G2804" s="1790">
        <v>3122</v>
      </c>
      <c r="H2804" s="758">
        <f>G2804/F2804*100</f>
        <v>98.330708661417319</v>
      </c>
      <c r="I2804" s="1791"/>
      <c r="J2804" s="1791"/>
      <c r="K2804" s="1791"/>
      <c r="L2804" s="1791"/>
      <c r="M2804" s="1791"/>
      <c r="N2804" s="1791"/>
      <c r="O2804" s="1791"/>
      <c r="P2804" s="1792"/>
      <c r="Q2804" s="328">
        <v>29540.405759999998</v>
      </c>
      <c r="R2804" s="328">
        <v>29540.405759999998</v>
      </c>
      <c r="S2804" s="328">
        <v>29540.405759999998</v>
      </c>
      <c r="T2804" s="328">
        <v>29540.405759999998</v>
      </c>
      <c r="U2804" s="328">
        <v>29540.405759999998</v>
      </c>
      <c r="V2804" s="328">
        <v>29540.405759999998</v>
      </c>
      <c r="W2804" s="328">
        <v>29540.405759999998</v>
      </c>
      <c r="X2804" s="328">
        <v>29540.405759999998</v>
      </c>
      <c r="Y2804" s="328">
        <v>29540.405759999998</v>
      </c>
      <c r="Z2804" s="328">
        <v>29540.405759999998</v>
      </c>
      <c r="AA2804" s="855">
        <f>Q2804/12*$B$4+(R2804-Q2804)/11*9+(S2804-R2804)/10*8+(T2804-S2804)/9*7+(U2804-T2804)/8*6+(V2804-U2804)/7*5+(W2804-V2804)/6*4+(X2804-W2804)/5*3+(Y2804-X2804)/4*2+(Z2804-Y2804)/3*1</f>
        <v>24617.004799999999</v>
      </c>
      <c r="AB2804" s="328">
        <f>AH2804-AG2804</f>
        <v>24501.00995</v>
      </c>
      <c r="AC2804" s="1132"/>
      <c r="AD2804" s="328"/>
      <c r="AE2804" s="328">
        <f>AB2804-AA2804</f>
        <v>-115.99484999999913</v>
      </c>
      <c r="AF2804" s="328"/>
      <c r="AG2804" s="328">
        <v>-36.346669999999996</v>
      </c>
      <c r="AH2804" s="328">
        <v>24464.663280000001</v>
      </c>
    </row>
    <row r="2805" spans="1:34" ht="15.75" thickBot="1" x14ac:dyDescent="0.3">
      <c r="A2805" s="137">
        <v>1</v>
      </c>
      <c r="B2805" s="680" t="s">
        <v>277</v>
      </c>
      <c r="C2805" s="1793"/>
      <c r="D2805" s="1794"/>
      <c r="E2805" s="251"/>
      <c r="F2805" s="1794"/>
      <c r="G2805" s="1794"/>
      <c r="H2805" s="1794"/>
      <c r="I2805" s="1795"/>
      <c r="J2805" s="1795"/>
      <c r="K2805" s="1796"/>
      <c r="L2805" s="1796"/>
      <c r="M2805" s="1796">
        <f>M2736+M2800</f>
        <v>25127</v>
      </c>
      <c r="N2805" s="1796"/>
      <c r="O2805" s="1796"/>
      <c r="P2805" s="1796"/>
      <c r="Q2805" s="332">
        <f t="shared" ref="Q2805:AH2805" si="1940">Q2804+Q2800+Q2794+Q2736</f>
        <v>302161.60100999998</v>
      </c>
      <c r="R2805" s="332">
        <f t="shared" si="1940"/>
        <v>302161.60100999998</v>
      </c>
      <c r="S2805" s="332">
        <f t="shared" si="1940"/>
        <v>301385.26532999997</v>
      </c>
      <c r="T2805" s="332">
        <f t="shared" si="1940"/>
        <v>301385.26532999997</v>
      </c>
      <c r="U2805" s="332">
        <f t="shared" si="1940"/>
        <v>301385.26532999997</v>
      </c>
      <c r="V2805" s="332">
        <f t="shared" si="1940"/>
        <v>301385.26532999997</v>
      </c>
      <c r="W2805" s="332">
        <f t="shared" si="1940"/>
        <v>301385.26532999997</v>
      </c>
      <c r="X2805" s="332">
        <f t="shared" ref="X2805:Y2805" si="1941">X2804+X2800+X2794+X2736</f>
        <v>301385.26532999997</v>
      </c>
      <c r="Y2805" s="332">
        <f t="shared" si="1941"/>
        <v>301385.26532999997</v>
      </c>
      <c r="Z2805" s="332">
        <f t="shared" ref="Z2805" si="1942">Z2804+Z2800+Z2794+Z2736</f>
        <v>301385.26532999997</v>
      </c>
      <c r="AA2805" s="861">
        <f t="shared" si="1940"/>
        <v>251180.26563099999</v>
      </c>
      <c r="AB2805" s="332">
        <f t="shared" si="1940"/>
        <v>228123.83263000002</v>
      </c>
      <c r="AC2805" s="775">
        <f t="shared" si="1940"/>
        <v>0</v>
      </c>
      <c r="AD2805" s="156">
        <f t="shared" si="1940"/>
        <v>-130.02321000000001</v>
      </c>
      <c r="AE2805" s="332">
        <f t="shared" si="1940"/>
        <v>-23056.433001000005</v>
      </c>
      <c r="AF2805" s="332">
        <f t="shared" si="1940"/>
        <v>-17.15699</v>
      </c>
      <c r="AG2805" s="332">
        <f t="shared" si="1940"/>
        <v>-2107.4157700000005</v>
      </c>
      <c r="AH2805" s="332">
        <f t="shared" si="1940"/>
        <v>225886.39365000001</v>
      </c>
    </row>
    <row r="2806" spans="1:34" x14ac:dyDescent="0.25">
      <c r="A2806" s="137">
        <v>1</v>
      </c>
      <c r="B2806" s="1797" t="s">
        <v>163</v>
      </c>
      <c r="C2806" s="1798"/>
      <c r="D2806" s="1799"/>
      <c r="E2806" s="1800"/>
      <c r="F2806" s="1799"/>
      <c r="G2806" s="1799"/>
      <c r="H2806" s="1799"/>
      <c r="I2806" s="1801"/>
      <c r="J2806" s="1801"/>
      <c r="K2806" s="1801"/>
      <c r="L2806" s="1801"/>
      <c r="M2806" s="1801"/>
      <c r="N2806" s="1801"/>
      <c r="O2806" s="1801"/>
      <c r="P2806" s="1801"/>
      <c r="Q2806" s="366">
        <f t="shared" ref="Q2806:AA2806" si="1943">SUM(Q2805)</f>
        <v>302161.60100999998</v>
      </c>
      <c r="R2806" s="366">
        <f t="shared" ref="R2806:S2806" si="1944">SUM(R2805)</f>
        <v>302161.60100999998</v>
      </c>
      <c r="S2806" s="366">
        <f t="shared" si="1944"/>
        <v>301385.26532999997</v>
      </c>
      <c r="T2806" s="366">
        <f t="shared" ref="T2806:U2806" si="1945">SUM(T2805)</f>
        <v>301385.26532999997</v>
      </c>
      <c r="U2806" s="366">
        <f t="shared" si="1945"/>
        <v>301385.26532999997</v>
      </c>
      <c r="V2806" s="366">
        <f t="shared" ref="V2806:W2806" si="1946">SUM(V2805)</f>
        <v>301385.26532999997</v>
      </c>
      <c r="W2806" s="366">
        <f t="shared" si="1946"/>
        <v>301385.26532999997</v>
      </c>
      <c r="X2806" s="366">
        <f t="shared" ref="X2806:Y2806" si="1947">SUM(X2805)</f>
        <v>301385.26532999997</v>
      </c>
      <c r="Y2806" s="366">
        <f t="shared" si="1947"/>
        <v>301385.26532999997</v>
      </c>
      <c r="Z2806" s="366">
        <f t="shared" ref="Z2806" si="1948">SUM(Z2805)</f>
        <v>301385.26532999997</v>
      </c>
      <c r="AA2806" s="366">
        <f t="shared" si="1943"/>
        <v>251180.26563099999</v>
      </c>
      <c r="AB2806" s="366">
        <f t="shared" ref="AB2806:AG2806" si="1949">SUM(AB2805)</f>
        <v>228123.83263000002</v>
      </c>
      <c r="AC2806" s="1132">
        <f>SUM(AC2805)</f>
        <v>0</v>
      </c>
      <c r="AD2806" s="328">
        <f>SUM(AD2805)</f>
        <v>-130.02321000000001</v>
      </c>
      <c r="AE2806" s="366">
        <f t="shared" si="1949"/>
        <v>-23056.433001000005</v>
      </c>
      <c r="AF2806" s="366">
        <f t="shared" ref="AF2806" si="1950">SUM(AF2805)</f>
        <v>-17.15699</v>
      </c>
      <c r="AG2806" s="366">
        <f t="shared" si="1949"/>
        <v>-2107.4157700000005</v>
      </c>
      <c r="AH2806" s="366">
        <f>SUM(AH2805)</f>
        <v>225886.39365000001</v>
      </c>
    </row>
    <row r="2807" spans="1:34" ht="29.25" x14ac:dyDescent="0.25">
      <c r="A2807" s="137">
        <v>1</v>
      </c>
      <c r="B2807" s="1802" t="s">
        <v>7</v>
      </c>
      <c r="C2807" s="1803"/>
      <c r="D2807" s="1804"/>
      <c r="E2807" s="1805">
        <f>SUM(E2736)</f>
        <v>3650</v>
      </c>
      <c r="F2807" s="1804">
        <f>SUM(F2736)</f>
        <v>3042</v>
      </c>
      <c r="G2807" s="1804">
        <f>SUM(G2736)</f>
        <v>2455</v>
      </c>
      <c r="H2807" s="1804">
        <f>G2807/F2807*100</f>
        <v>80.703484549638389</v>
      </c>
      <c r="I2807" s="1804">
        <f t="shared" ref="I2807:AH2807" si="1951">SUM(I2736)</f>
        <v>7.8627397260273977</v>
      </c>
      <c r="J2807" s="1804">
        <f t="shared" si="1951"/>
        <v>7.4203665987780036</v>
      </c>
      <c r="K2807" s="1804">
        <f t="shared" si="1951"/>
        <v>28699</v>
      </c>
      <c r="L2807" s="1804">
        <f t="shared" si="1951"/>
        <v>23917</v>
      </c>
      <c r="M2807" s="1804">
        <f t="shared" si="1951"/>
        <v>18217</v>
      </c>
      <c r="N2807" s="1804">
        <f t="shared" si="1951"/>
        <v>76.167579545929669</v>
      </c>
      <c r="O2807" s="1804">
        <f t="shared" si="1951"/>
        <v>86.91727532679738</v>
      </c>
      <c r="P2807" s="1804">
        <f t="shared" si="1951"/>
        <v>251.5081140982366</v>
      </c>
      <c r="Q2807" s="367">
        <f t="shared" si="1951"/>
        <v>87009.126230000009</v>
      </c>
      <c r="R2807" s="367">
        <f t="shared" si="1951"/>
        <v>87009.126230000009</v>
      </c>
      <c r="S2807" s="367">
        <f t="shared" si="1951"/>
        <v>86777.90671000001</v>
      </c>
      <c r="T2807" s="367">
        <f t="shared" si="1951"/>
        <v>86777.90671000001</v>
      </c>
      <c r="U2807" s="367">
        <f t="shared" si="1951"/>
        <v>86777.90671000001</v>
      </c>
      <c r="V2807" s="367">
        <f t="shared" si="1951"/>
        <v>86777.90671000001</v>
      </c>
      <c r="W2807" s="367">
        <f t="shared" si="1951"/>
        <v>86777.90671000001</v>
      </c>
      <c r="X2807" s="367">
        <f t="shared" ref="X2807:Y2807" si="1952">SUM(X2736)</f>
        <v>86777.90671000001</v>
      </c>
      <c r="Y2807" s="367">
        <f t="shared" si="1952"/>
        <v>88027.533590000006</v>
      </c>
      <c r="Z2807" s="367">
        <f t="shared" ref="Z2807" si="1953">SUM(Z2736)</f>
        <v>88027.533590000006</v>
      </c>
      <c r="AA2807" s="367">
        <f t="shared" si="1951"/>
        <v>72947.443015666679</v>
      </c>
      <c r="AB2807" s="367">
        <f t="shared" si="1951"/>
        <v>72927.250589999996</v>
      </c>
      <c r="AC2807" s="774">
        <f t="shared" si="1951"/>
        <v>0</v>
      </c>
      <c r="AD2807" s="324">
        <f t="shared" si="1951"/>
        <v>-130.02321000000001</v>
      </c>
      <c r="AE2807" s="367">
        <f t="shared" si="1951"/>
        <v>-20.192425666682539</v>
      </c>
      <c r="AF2807" s="367">
        <f t="shared" si="1951"/>
        <v>0</v>
      </c>
      <c r="AG2807" s="367">
        <f t="shared" si="1951"/>
        <v>-1513.9528500000004</v>
      </c>
      <c r="AH2807" s="367">
        <f t="shared" si="1951"/>
        <v>71283.274529999995</v>
      </c>
    </row>
    <row r="2808" spans="1:34" x14ac:dyDescent="0.25">
      <c r="A2808" s="137">
        <v>1</v>
      </c>
      <c r="B2808" s="292" t="s">
        <v>14</v>
      </c>
      <c r="C2808" s="292"/>
      <c r="D2808" s="1806"/>
      <c r="E2808" s="1807"/>
      <c r="F2808" s="1806"/>
      <c r="G2808" s="1806"/>
      <c r="H2808" s="1808"/>
      <c r="I2808" s="1809"/>
      <c r="J2808" s="1809"/>
      <c r="K2808" s="1810"/>
      <c r="L2808" s="1810"/>
      <c r="M2808" s="1810"/>
      <c r="N2808" s="1810"/>
      <c r="O2808" s="1810"/>
      <c r="P2808" s="1810"/>
      <c r="Q2808" s="371"/>
      <c r="R2808" s="371"/>
      <c r="S2808" s="371"/>
      <c r="T2808" s="371"/>
      <c r="U2808" s="371"/>
      <c r="V2808" s="371"/>
      <c r="W2808" s="371"/>
      <c r="X2808" s="371"/>
      <c r="Y2808" s="371"/>
      <c r="Z2808" s="371"/>
      <c r="AA2808" s="371"/>
      <c r="AB2808" s="371"/>
      <c r="AC2808" s="773"/>
      <c r="AD2808" s="325"/>
      <c r="AE2808" s="371"/>
      <c r="AF2808" s="371"/>
      <c r="AG2808" s="371"/>
      <c r="AH2808" s="371"/>
    </row>
    <row r="2809" spans="1:34" x14ac:dyDescent="0.25">
      <c r="A2809" s="137">
        <v>1</v>
      </c>
      <c r="B2809" s="172" t="s">
        <v>324</v>
      </c>
      <c r="C2809" s="1811"/>
      <c r="D2809" s="745"/>
      <c r="E2809" s="1710"/>
      <c r="F2809" s="745"/>
      <c r="G2809" s="745"/>
      <c r="H2809" s="745"/>
      <c r="I2809" s="1812"/>
      <c r="J2809" s="1812"/>
      <c r="K2809" s="1813"/>
      <c r="L2809" s="1813"/>
      <c r="M2809" s="1813"/>
      <c r="N2809" s="1813"/>
      <c r="O2809" s="1813"/>
      <c r="P2809" s="1813"/>
      <c r="Q2809" s="369">
        <f t="shared" ref="Q2809:AH2809" si="1954">Q2738</f>
        <v>93866.679679999987</v>
      </c>
      <c r="R2809" s="369">
        <f t="shared" si="1954"/>
        <v>93866.679679999987</v>
      </c>
      <c r="S2809" s="369">
        <f t="shared" si="1954"/>
        <v>93363.436169999986</v>
      </c>
      <c r="T2809" s="369">
        <f t="shared" si="1954"/>
        <v>93363.436169999986</v>
      </c>
      <c r="U2809" s="369">
        <f t="shared" si="1954"/>
        <v>93363.436169999986</v>
      </c>
      <c r="V2809" s="369">
        <f t="shared" si="1954"/>
        <v>93363.436169999986</v>
      </c>
      <c r="W2809" s="369">
        <f t="shared" si="1954"/>
        <v>93363.436169999986</v>
      </c>
      <c r="X2809" s="369">
        <f t="shared" ref="X2809:Y2809" si="1955">X2738</f>
        <v>93363.436169999986</v>
      </c>
      <c r="Y2809" s="369">
        <f t="shared" si="1955"/>
        <v>92253.18398999999</v>
      </c>
      <c r="Z2809" s="369">
        <f t="shared" ref="Z2809" si="1956">Z2738</f>
        <v>92253.18398999999</v>
      </c>
      <c r="AA2809" s="369">
        <f t="shared" si="1954"/>
        <v>77264.512168666668</v>
      </c>
      <c r="AB2809" s="369">
        <f t="shared" si="1954"/>
        <v>73433.041520000013</v>
      </c>
      <c r="AC2809" s="770">
        <f t="shared" si="1954"/>
        <v>0</v>
      </c>
      <c r="AD2809" s="326">
        <f t="shared" si="1954"/>
        <v>0</v>
      </c>
      <c r="AE2809" s="369">
        <f t="shared" si="1954"/>
        <v>-3831.4706486666546</v>
      </c>
      <c r="AF2809" s="369">
        <f t="shared" si="1954"/>
        <v>0</v>
      </c>
      <c r="AG2809" s="369">
        <f t="shared" si="1954"/>
        <v>-100.64064999999999</v>
      </c>
      <c r="AH2809" s="369">
        <f t="shared" si="1954"/>
        <v>73332.400870000012</v>
      </c>
    </row>
    <row r="2810" spans="1:34" x14ac:dyDescent="0.25">
      <c r="A2810" s="137">
        <v>1</v>
      </c>
      <c r="B2810" s="172" t="s">
        <v>288</v>
      </c>
      <c r="C2810" s="1811"/>
      <c r="D2810" s="745"/>
      <c r="E2810" s="1710"/>
      <c r="F2810" s="745"/>
      <c r="G2810" s="745"/>
      <c r="H2810" s="745"/>
      <c r="I2810" s="1812"/>
      <c r="J2810" s="1812"/>
      <c r="K2810" s="1813"/>
      <c r="L2810" s="1813"/>
      <c r="M2810" s="1813"/>
      <c r="N2810" s="1813"/>
      <c r="O2810" s="1813"/>
      <c r="P2810" s="1813"/>
      <c r="Q2810" s="369">
        <f t="shared" ref="Q2810:AH2810" si="1957">Q2739</f>
        <v>9224.024879999999</v>
      </c>
      <c r="R2810" s="369">
        <f t="shared" si="1957"/>
        <v>9224.024879999999</v>
      </c>
      <c r="S2810" s="369">
        <f t="shared" si="1957"/>
        <v>9224.024879999999</v>
      </c>
      <c r="T2810" s="369">
        <f t="shared" si="1957"/>
        <v>9224.024879999999</v>
      </c>
      <c r="U2810" s="369">
        <f t="shared" si="1957"/>
        <v>9224.024879999999</v>
      </c>
      <c r="V2810" s="369">
        <f t="shared" si="1957"/>
        <v>9224.024879999999</v>
      </c>
      <c r="W2810" s="369">
        <f t="shared" si="1957"/>
        <v>9224.024879999999</v>
      </c>
      <c r="X2810" s="369">
        <f t="shared" ref="X2810:Y2810" si="1958">X2739</f>
        <v>9224.024879999999</v>
      </c>
      <c r="Y2810" s="369">
        <f t="shared" si="1958"/>
        <v>9224.024879999999</v>
      </c>
      <c r="Z2810" s="369">
        <f t="shared" ref="Z2810" si="1959">Z2739</f>
        <v>9224.024879999999</v>
      </c>
      <c r="AA2810" s="369">
        <f t="shared" si="1957"/>
        <v>7686.6873999999998</v>
      </c>
      <c r="AB2810" s="369">
        <f t="shared" si="1957"/>
        <v>7686.6874000000016</v>
      </c>
      <c r="AC2810" s="770">
        <f t="shared" si="1957"/>
        <v>0</v>
      </c>
      <c r="AD2810" s="326">
        <f t="shared" si="1957"/>
        <v>0</v>
      </c>
      <c r="AE2810" s="369">
        <f t="shared" si="1957"/>
        <v>0</v>
      </c>
      <c r="AF2810" s="369">
        <f t="shared" si="1957"/>
        <v>0</v>
      </c>
      <c r="AG2810" s="369">
        <f t="shared" si="1957"/>
        <v>0</v>
      </c>
      <c r="AH2810" s="369">
        <f t="shared" si="1957"/>
        <v>7686.6874000000016</v>
      </c>
    </row>
    <row r="2811" spans="1:34" ht="29.25" x14ac:dyDescent="0.25">
      <c r="A2811" s="137">
        <v>1</v>
      </c>
      <c r="B2811" s="288" t="s">
        <v>270</v>
      </c>
      <c r="C2811" s="1811"/>
      <c r="D2811" s="745"/>
      <c r="E2811" s="1710">
        <f t="shared" ref="E2811:G2830" si="1960">E2740</f>
        <v>28400</v>
      </c>
      <c r="F2811" s="745">
        <f t="shared" si="1960"/>
        <v>23666</v>
      </c>
      <c r="G2811" s="745">
        <f t="shared" si="1960"/>
        <v>19375</v>
      </c>
      <c r="H2811" s="745">
        <f>G2811/F2811*100</f>
        <v>81.868503338122196</v>
      </c>
      <c r="I2811" s="1812"/>
      <c r="J2811" s="1812"/>
      <c r="K2811" s="1813"/>
      <c r="L2811" s="1813"/>
      <c r="M2811" s="1813"/>
      <c r="N2811" s="1813"/>
      <c r="O2811" s="1813"/>
      <c r="P2811" s="1813"/>
      <c r="Q2811" s="369"/>
      <c r="R2811" s="369"/>
      <c r="S2811" s="369"/>
      <c r="T2811" s="369"/>
      <c r="U2811" s="369"/>
      <c r="V2811" s="369"/>
      <c r="W2811" s="369"/>
      <c r="X2811" s="369"/>
      <c r="Y2811" s="369"/>
      <c r="Z2811" s="369"/>
      <c r="AA2811" s="369"/>
      <c r="AB2811" s="369"/>
      <c r="AC2811" s="770"/>
      <c r="AD2811" s="326"/>
      <c r="AE2811" s="369"/>
      <c r="AF2811" s="369"/>
      <c r="AG2811" s="369"/>
      <c r="AH2811" s="369"/>
    </row>
    <row r="2812" spans="1:34" ht="30" x14ac:dyDescent="0.25">
      <c r="A2812" s="137">
        <v>1</v>
      </c>
      <c r="B2812" s="553" t="s">
        <v>193</v>
      </c>
      <c r="C2812" s="1811"/>
      <c r="D2812" s="745"/>
      <c r="E2812" s="1710">
        <f t="shared" si="1960"/>
        <v>0</v>
      </c>
      <c r="F2812" s="745">
        <f t="shared" si="1960"/>
        <v>0</v>
      </c>
      <c r="G2812" s="745">
        <f t="shared" si="1960"/>
        <v>0</v>
      </c>
      <c r="H2812" s="745"/>
      <c r="I2812" s="1812"/>
      <c r="J2812" s="1812"/>
      <c r="K2812" s="1813"/>
      <c r="L2812" s="1813"/>
      <c r="M2812" s="1813"/>
      <c r="N2812" s="1813"/>
      <c r="O2812" s="1813"/>
      <c r="P2812" s="1813"/>
      <c r="Q2812" s="369"/>
      <c r="R2812" s="369"/>
      <c r="S2812" s="369"/>
      <c r="T2812" s="369"/>
      <c r="U2812" s="369"/>
      <c r="V2812" s="369"/>
      <c r="W2812" s="369"/>
      <c r="X2812" s="369"/>
      <c r="Y2812" s="369"/>
      <c r="Z2812" s="369"/>
      <c r="AA2812" s="369"/>
      <c r="AB2812" s="369"/>
      <c r="AC2812" s="770"/>
      <c r="AD2812" s="326"/>
      <c r="AE2812" s="369"/>
      <c r="AF2812" s="369"/>
      <c r="AG2812" s="369"/>
      <c r="AH2812" s="369"/>
    </row>
    <row r="2813" spans="1:34" ht="30" x14ac:dyDescent="0.25">
      <c r="A2813" s="137">
        <v>1</v>
      </c>
      <c r="B2813" s="553" t="s">
        <v>453</v>
      </c>
      <c r="C2813" s="1811"/>
      <c r="D2813" s="745"/>
      <c r="E2813" s="1710">
        <f t="shared" si="1960"/>
        <v>16000</v>
      </c>
      <c r="F2813" s="745">
        <f t="shared" si="1960"/>
        <v>13333</v>
      </c>
      <c r="G2813" s="745">
        <f t="shared" si="1960"/>
        <v>9225</v>
      </c>
      <c r="H2813" s="745">
        <f>G2813/F2813*100</f>
        <v>69.189229730743278</v>
      </c>
      <c r="I2813" s="1812"/>
      <c r="J2813" s="1812"/>
      <c r="K2813" s="1813"/>
      <c r="L2813" s="1813"/>
      <c r="M2813" s="1813"/>
      <c r="N2813" s="1813"/>
      <c r="O2813" s="1813"/>
      <c r="P2813" s="1813"/>
      <c r="Q2813" s="369"/>
      <c r="R2813" s="369"/>
      <c r="S2813" s="369"/>
      <c r="T2813" s="369"/>
      <c r="U2813" s="369"/>
      <c r="V2813" s="369"/>
      <c r="W2813" s="369"/>
      <c r="X2813" s="369"/>
      <c r="Y2813" s="369"/>
      <c r="Z2813" s="369"/>
      <c r="AA2813" s="369"/>
      <c r="AB2813" s="369"/>
      <c r="AC2813" s="770"/>
      <c r="AD2813" s="326"/>
      <c r="AE2813" s="369"/>
      <c r="AF2813" s="369"/>
      <c r="AG2813" s="369"/>
      <c r="AH2813" s="369"/>
    </row>
    <row r="2814" spans="1:34" ht="60" x14ac:dyDescent="0.25">
      <c r="A2814" s="137">
        <v>1</v>
      </c>
      <c r="B2814" s="291" t="s">
        <v>454</v>
      </c>
      <c r="C2814" s="1811"/>
      <c r="D2814" s="745"/>
      <c r="E2814" s="1710">
        <f t="shared" si="1960"/>
        <v>3000</v>
      </c>
      <c r="F2814" s="745">
        <f t="shared" si="1960"/>
        <v>2500</v>
      </c>
      <c r="G2814" s="745">
        <f t="shared" si="1960"/>
        <v>2304</v>
      </c>
      <c r="H2814" s="745">
        <f>G2814/F2814*100</f>
        <v>92.16</v>
      </c>
      <c r="I2814" s="1812"/>
      <c r="J2814" s="1812"/>
      <c r="K2814" s="1813"/>
      <c r="L2814" s="1813"/>
      <c r="M2814" s="1813"/>
      <c r="N2814" s="1813"/>
      <c r="O2814" s="1813"/>
      <c r="P2814" s="1813"/>
      <c r="Q2814" s="369"/>
      <c r="R2814" s="369"/>
      <c r="S2814" s="369"/>
      <c r="T2814" s="369"/>
      <c r="U2814" s="369"/>
      <c r="V2814" s="369"/>
      <c r="W2814" s="369"/>
      <c r="X2814" s="369"/>
      <c r="Y2814" s="369"/>
      <c r="Z2814" s="369"/>
      <c r="AA2814" s="369"/>
      <c r="AB2814" s="369"/>
      <c r="AC2814" s="770"/>
      <c r="AD2814" s="326"/>
      <c r="AE2814" s="369"/>
      <c r="AF2814" s="369"/>
      <c r="AG2814" s="369"/>
      <c r="AH2814" s="369"/>
    </row>
    <row r="2815" spans="1:34" ht="45" x14ac:dyDescent="0.25">
      <c r="A2815" s="137">
        <v>1</v>
      </c>
      <c r="B2815" s="173" t="s">
        <v>455</v>
      </c>
      <c r="C2815" s="1811"/>
      <c r="D2815" s="745"/>
      <c r="E2815" s="1710">
        <f t="shared" si="1960"/>
        <v>9400</v>
      </c>
      <c r="F2815" s="745">
        <f t="shared" si="1960"/>
        <v>7833</v>
      </c>
      <c r="G2815" s="745">
        <f t="shared" si="1960"/>
        <v>7846</v>
      </c>
      <c r="H2815" s="745">
        <f>G2815/F2815*100</f>
        <v>100.16596450912805</v>
      </c>
      <c r="I2815" s="1812"/>
      <c r="J2815" s="1812"/>
      <c r="K2815" s="1813"/>
      <c r="L2815" s="1813"/>
      <c r="M2815" s="1813"/>
      <c r="N2815" s="1813"/>
      <c r="O2815" s="1813"/>
      <c r="P2815" s="1813"/>
      <c r="Q2815" s="369"/>
      <c r="R2815" s="369"/>
      <c r="S2815" s="369"/>
      <c r="T2815" s="369"/>
      <c r="U2815" s="369"/>
      <c r="V2815" s="369"/>
      <c r="W2815" s="369"/>
      <c r="X2815" s="369"/>
      <c r="Y2815" s="369"/>
      <c r="Z2815" s="369"/>
      <c r="AA2815" s="369"/>
      <c r="AB2815" s="369"/>
      <c r="AC2815" s="770"/>
      <c r="AD2815" s="326"/>
      <c r="AE2815" s="369"/>
      <c r="AF2815" s="369"/>
      <c r="AG2815" s="369"/>
      <c r="AH2815" s="369"/>
    </row>
    <row r="2816" spans="1:34" ht="90" x14ac:dyDescent="0.25">
      <c r="A2816" s="137">
        <v>1</v>
      </c>
      <c r="B2816" s="173" t="s">
        <v>456</v>
      </c>
      <c r="C2816" s="1811"/>
      <c r="D2816" s="745"/>
      <c r="E2816" s="1710">
        <f t="shared" si="1960"/>
        <v>0</v>
      </c>
      <c r="F2816" s="745">
        <f t="shared" si="1960"/>
        <v>0</v>
      </c>
      <c r="G2816" s="745">
        <f t="shared" si="1960"/>
        <v>0</v>
      </c>
      <c r="H2816" s="745" t="e">
        <f>G2816/F2816*100</f>
        <v>#DIV/0!</v>
      </c>
      <c r="I2816" s="1812"/>
      <c r="J2816" s="1812"/>
      <c r="K2816" s="1813"/>
      <c r="L2816" s="1813"/>
      <c r="M2816" s="1813"/>
      <c r="N2816" s="1813"/>
      <c r="O2816" s="1813"/>
      <c r="P2816" s="1813"/>
      <c r="Q2816" s="369"/>
      <c r="R2816" s="369"/>
      <c r="S2816" s="369"/>
      <c r="T2816" s="369"/>
      <c r="U2816" s="369"/>
      <c r="V2816" s="369"/>
      <c r="W2816" s="369"/>
      <c r="X2816" s="369"/>
      <c r="Y2816" s="369"/>
      <c r="Z2816" s="369"/>
      <c r="AA2816" s="369"/>
      <c r="AB2816" s="369"/>
      <c r="AC2816" s="770"/>
      <c r="AD2816" s="326"/>
      <c r="AE2816" s="369"/>
      <c r="AF2816" s="369"/>
      <c r="AG2816" s="369"/>
      <c r="AH2816" s="369"/>
    </row>
    <row r="2817" spans="1:34" s="2020" customFormat="1" x14ac:dyDescent="0.25">
      <c r="A2817" s="2020">
        <v>1</v>
      </c>
      <c r="B2817" s="173" t="s">
        <v>131</v>
      </c>
      <c r="C2817" s="1811"/>
      <c r="D2817" s="745"/>
      <c r="E2817" s="1710">
        <f t="shared" si="1960"/>
        <v>21200</v>
      </c>
      <c r="F2817" s="745">
        <f t="shared" si="1960"/>
        <v>17666</v>
      </c>
      <c r="G2817" s="745">
        <f t="shared" si="1960"/>
        <v>11984</v>
      </c>
      <c r="H2817" s="745">
        <f>H2746</f>
        <v>67.836522132910673</v>
      </c>
      <c r="I2817" s="1812"/>
      <c r="J2817" s="1812"/>
      <c r="K2817" s="1813"/>
      <c r="L2817" s="1813"/>
      <c r="M2817" s="1813"/>
      <c r="N2817" s="1813"/>
      <c r="O2817" s="1813"/>
      <c r="P2817" s="1813"/>
      <c r="Q2817" s="369"/>
      <c r="R2817" s="369"/>
      <c r="S2817" s="369"/>
      <c r="T2817" s="369"/>
      <c r="U2817" s="369"/>
      <c r="V2817" s="369"/>
      <c r="W2817" s="369"/>
      <c r="X2817" s="369"/>
      <c r="Y2817" s="369"/>
      <c r="Z2817" s="369"/>
      <c r="AA2817" s="369"/>
      <c r="AB2817" s="369"/>
      <c r="AC2817" s="770"/>
      <c r="AD2817" s="326"/>
      <c r="AE2817" s="369"/>
      <c r="AF2817" s="369"/>
      <c r="AG2817" s="369"/>
      <c r="AH2817" s="369"/>
    </row>
    <row r="2818" spans="1:34" x14ac:dyDescent="0.25">
      <c r="A2818" s="137">
        <v>1</v>
      </c>
      <c r="B2818" s="288" t="s">
        <v>222</v>
      </c>
      <c r="C2818" s="1704"/>
      <c r="D2818" s="1712"/>
      <c r="E2818" s="1713">
        <f t="shared" si="1960"/>
        <v>19000</v>
      </c>
      <c r="F2818" s="1712">
        <f t="shared" si="1960"/>
        <v>15833</v>
      </c>
      <c r="G2818" s="1712">
        <f t="shared" si="1960"/>
        <v>9922</v>
      </c>
      <c r="H2818" s="1712">
        <f>G2818/F2818*100</f>
        <v>62.666582454367457</v>
      </c>
      <c r="I2818" s="1812"/>
      <c r="J2818" s="1812"/>
      <c r="K2818" s="1813"/>
      <c r="L2818" s="1813"/>
      <c r="M2818" s="1813"/>
      <c r="N2818" s="1813"/>
      <c r="O2818" s="1813"/>
      <c r="P2818" s="1813"/>
      <c r="Q2818" s="369"/>
      <c r="R2818" s="369"/>
      <c r="S2818" s="369"/>
      <c r="T2818" s="369"/>
      <c r="U2818" s="369"/>
      <c r="V2818" s="369"/>
      <c r="W2818" s="369"/>
      <c r="X2818" s="369"/>
      <c r="Y2818" s="369"/>
      <c r="Z2818" s="369"/>
      <c r="AA2818" s="369"/>
      <c r="AB2818" s="369"/>
      <c r="AC2818" s="770"/>
      <c r="AD2818" s="326"/>
      <c r="AE2818" s="369"/>
      <c r="AF2818" s="369"/>
      <c r="AG2818" s="369"/>
      <c r="AH2818" s="369"/>
    </row>
    <row r="2819" spans="1:34" ht="45" x14ac:dyDescent="0.25">
      <c r="A2819" s="137">
        <v>1</v>
      </c>
      <c r="B2819" s="173" t="s">
        <v>457</v>
      </c>
      <c r="C2819" s="1811"/>
      <c r="D2819" s="745"/>
      <c r="E2819" s="1710">
        <f t="shared" si="1960"/>
        <v>1900</v>
      </c>
      <c r="F2819" s="745">
        <f t="shared" si="1960"/>
        <v>1583</v>
      </c>
      <c r="G2819" s="745">
        <f t="shared" si="1960"/>
        <v>1917</v>
      </c>
      <c r="H2819" s="745">
        <f>G2819/F2819*100</f>
        <v>121.09917877447884</v>
      </c>
      <c r="I2819" s="1812"/>
      <c r="J2819" s="1812"/>
      <c r="K2819" s="1813"/>
      <c r="L2819" s="1813"/>
      <c r="M2819" s="1813"/>
      <c r="N2819" s="1813"/>
      <c r="O2819" s="1813"/>
      <c r="P2819" s="1813"/>
      <c r="Q2819" s="369"/>
      <c r="R2819" s="369"/>
      <c r="S2819" s="369"/>
      <c r="T2819" s="369"/>
      <c r="U2819" s="369"/>
      <c r="V2819" s="369"/>
      <c r="W2819" s="369"/>
      <c r="X2819" s="369"/>
      <c r="Y2819" s="369"/>
      <c r="Z2819" s="369"/>
      <c r="AA2819" s="369"/>
      <c r="AB2819" s="369"/>
      <c r="AC2819" s="770"/>
      <c r="AD2819" s="326"/>
      <c r="AE2819" s="369"/>
      <c r="AF2819" s="369"/>
      <c r="AG2819" s="369"/>
      <c r="AH2819" s="369"/>
    </row>
    <row r="2820" spans="1:34" s="2020" customFormat="1" ht="60" x14ac:dyDescent="0.25">
      <c r="A2820" s="2020">
        <v>1</v>
      </c>
      <c r="B2820" s="173" t="s">
        <v>501</v>
      </c>
      <c r="C2820" s="1811"/>
      <c r="D2820" s="745"/>
      <c r="E2820" s="1710">
        <f t="shared" si="1960"/>
        <v>300</v>
      </c>
      <c r="F2820" s="745">
        <f t="shared" si="1960"/>
        <v>250</v>
      </c>
      <c r="G2820" s="745">
        <f t="shared" si="1960"/>
        <v>145</v>
      </c>
      <c r="H2820" s="745">
        <f>G2820/F2820*100</f>
        <v>57.999999999999993</v>
      </c>
      <c r="I2820" s="1812"/>
      <c r="J2820" s="1812"/>
      <c r="K2820" s="1813"/>
      <c r="L2820" s="1813"/>
      <c r="M2820" s="1813"/>
      <c r="N2820" s="1813"/>
      <c r="O2820" s="1813"/>
      <c r="P2820" s="1813"/>
      <c r="Q2820" s="369"/>
      <c r="R2820" s="369"/>
      <c r="S2820" s="369"/>
      <c r="T2820" s="369"/>
      <c r="U2820" s="369"/>
      <c r="V2820" s="369"/>
      <c r="W2820" s="369"/>
      <c r="X2820" s="369"/>
      <c r="Y2820" s="369"/>
      <c r="Z2820" s="369"/>
      <c r="AA2820" s="369"/>
      <c r="AB2820" s="369"/>
      <c r="AC2820" s="770"/>
      <c r="AD2820" s="326"/>
      <c r="AE2820" s="369"/>
      <c r="AF2820" s="369"/>
      <c r="AG2820" s="369"/>
      <c r="AH2820" s="369"/>
    </row>
    <row r="2821" spans="1:34" s="2020" customFormat="1" ht="29.25" x14ac:dyDescent="0.25">
      <c r="A2821" s="2020">
        <v>1</v>
      </c>
      <c r="B2821" s="288" t="s">
        <v>343</v>
      </c>
      <c r="C2821" s="1811"/>
      <c r="D2821" s="745"/>
      <c r="E2821" s="1710">
        <f t="shared" si="1960"/>
        <v>12000</v>
      </c>
      <c r="F2821" s="745">
        <f t="shared" si="1960"/>
        <v>10000</v>
      </c>
      <c r="G2821" s="745">
        <f t="shared" si="1960"/>
        <v>7650</v>
      </c>
      <c r="H2821" s="745">
        <f>G2821/F2821*100</f>
        <v>76.5</v>
      </c>
      <c r="I2821" s="1812"/>
      <c r="J2821" s="1812"/>
      <c r="K2821" s="1813"/>
      <c r="L2821" s="1813"/>
      <c r="M2821" s="1813"/>
      <c r="N2821" s="1813"/>
      <c r="O2821" s="1813"/>
      <c r="P2821" s="1813"/>
      <c r="Q2821" s="369"/>
      <c r="R2821" s="369"/>
      <c r="S2821" s="369"/>
      <c r="T2821" s="369"/>
      <c r="U2821" s="369"/>
      <c r="V2821" s="369"/>
      <c r="W2821" s="369"/>
      <c r="X2821" s="369"/>
      <c r="Y2821" s="369"/>
      <c r="Z2821" s="369"/>
      <c r="AA2821" s="369"/>
      <c r="AB2821" s="369"/>
      <c r="AC2821" s="770"/>
      <c r="AD2821" s="326"/>
      <c r="AE2821" s="369"/>
      <c r="AF2821" s="369"/>
      <c r="AG2821" s="369"/>
      <c r="AH2821" s="369"/>
    </row>
    <row r="2822" spans="1:34" ht="30" x14ac:dyDescent="0.25">
      <c r="A2822" s="137">
        <v>1</v>
      </c>
      <c r="B2822" s="174" t="s">
        <v>194</v>
      </c>
      <c r="C2822" s="1811"/>
      <c r="D2822" s="745"/>
      <c r="E2822" s="1710">
        <f t="shared" si="1960"/>
        <v>0</v>
      </c>
      <c r="F2822" s="745">
        <f t="shared" si="1960"/>
        <v>0</v>
      </c>
      <c r="G2822" s="745">
        <f t="shared" si="1960"/>
        <v>0</v>
      </c>
      <c r="H2822" s="745"/>
      <c r="I2822" s="1812"/>
      <c r="J2822" s="1812"/>
      <c r="K2822" s="1813"/>
      <c r="L2822" s="1813"/>
      <c r="M2822" s="1813"/>
      <c r="N2822" s="1813"/>
      <c r="O2822" s="1813"/>
      <c r="P2822" s="1813"/>
      <c r="Q2822" s="369"/>
      <c r="R2822" s="369"/>
      <c r="S2822" s="369"/>
      <c r="T2822" s="369"/>
      <c r="U2822" s="369"/>
      <c r="V2822" s="369"/>
      <c r="W2822" s="369"/>
      <c r="X2822" s="369"/>
      <c r="Y2822" s="369"/>
      <c r="Z2822" s="369"/>
      <c r="AA2822" s="369"/>
      <c r="AB2822" s="369"/>
      <c r="AC2822" s="770"/>
      <c r="AD2822" s="326"/>
      <c r="AE2822" s="369"/>
      <c r="AF2822" s="369"/>
      <c r="AG2822" s="369"/>
      <c r="AH2822" s="369"/>
    </row>
    <row r="2823" spans="1:34" ht="110.25" x14ac:dyDescent="0.25">
      <c r="A2823" s="137">
        <v>1</v>
      </c>
      <c r="B2823" s="555" t="s">
        <v>502</v>
      </c>
      <c r="C2823" s="1811"/>
      <c r="D2823" s="745"/>
      <c r="E2823" s="1710">
        <f t="shared" si="1960"/>
        <v>4796</v>
      </c>
      <c r="F2823" s="745">
        <f t="shared" si="1960"/>
        <v>3997</v>
      </c>
      <c r="G2823" s="745">
        <f t="shared" si="1960"/>
        <v>3079</v>
      </c>
      <c r="H2823" s="745">
        <f t="shared" ref="H2823:H2830" si="1961">G2823/F2823*100</f>
        <v>77.032774580935708</v>
      </c>
      <c r="I2823" s="1812"/>
      <c r="J2823" s="1812"/>
      <c r="K2823" s="1813"/>
      <c r="L2823" s="1813"/>
      <c r="M2823" s="1813"/>
      <c r="N2823" s="1813"/>
      <c r="O2823" s="1813"/>
      <c r="P2823" s="1813"/>
      <c r="Q2823" s="369">
        <f t="shared" ref="Q2823:AH2823" si="1962">Q2752</f>
        <v>14984.788560000001</v>
      </c>
      <c r="R2823" s="369">
        <f t="shared" si="1962"/>
        <v>14984.788560000001</v>
      </c>
      <c r="S2823" s="369">
        <f t="shared" si="1962"/>
        <v>14984.788560000001</v>
      </c>
      <c r="T2823" s="369">
        <f t="shared" si="1962"/>
        <v>14984.788560000001</v>
      </c>
      <c r="U2823" s="369">
        <f t="shared" si="1962"/>
        <v>14984.788560000001</v>
      </c>
      <c r="V2823" s="369">
        <f t="shared" si="1962"/>
        <v>14984.788560000001</v>
      </c>
      <c r="W2823" s="369">
        <f t="shared" si="1962"/>
        <v>14984.788560000001</v>
      </c>
      <c r="X2823" s="369">
        <f t="shared" ref="X2823:Y2823" si="1963">X2752</f>
        <v>14984.788560000001</v>
      </c>
      <c r="Y2823" s="369">
        <f t="shared" si="1963"/>
        <v>14984.788560000001</v>
      </c>
      <c r="Z2823" s="369">
        <f t="shared" ref="Z2823" si="1964">Z2752</f>
        <v>14984.788560000001</v>
      </c>
      <c r="AA2823" s="369">
        <f t="shared" si="1962"/>
        <v>12487.323800000002</v>
      </c>
      <c r="AB2823" s="369">
        <f t="shared" si="1962"/>
        <v>9061.0188200000011</v>
      </c>
      <c r="AC2823" s="770">
        <f t="shared" si="1962"/>
        <v>0</v>
      </c>
      <c r="AD2823" s="326">
        <f t="shared" si="1962"/>
        <v>0</v>
      </c>
      <c r="AE2823" s="369">
        <f t="shared" si="1962"/>
        <v>-3426.3049800000008</v>
      </c>
      <c r="AF2823" s="369">
        <f t="shared" si="1962"/>
        <v>0</v>
      </c>
      <c r="AG2823" s="369">
        <f t="shared" si="1962"/>
        <v>-15.287409999999999</v>
      </c>
      <c r="AH2823" s="369">
        <f t="shared" si="1962"/>
        <v>9045.7314100000003</v>
      </c>
    </row>
    <row r="2824" spans="1:34" s="2020" customFormat="1" ht="15.75" x14ac:dyDescent="0.25">
      <c r="A2824" s="2020">
        <v>1</v>
      </c>
      <c r="B2824" s="555" t="s">
        <v>623</v>
      </c>
      <c r="C2824" s="1811"/>
      <c r="D2824" s="745"/>
      <c r="E2824" s="1710">
        <f t="shared" si="1960"/>
        <v>827</v>
      </c>
      <c r="F2824" s="745">
        <f t="shared" si="1960"/>
        <v>689</v>
      </c>
      <c r="G2824" s="745">
        <f t="shared" si="1960"/>
        <v>41</v>
      </c>
      <c r="H2824" s="745">
        <f t="shared" si="1961"/>
        <v>5.9506531204644411</v>
      </c>
      <c r="I2824" s="1812"/>
      <c r="J2824" s="1812"/>
      <c r="K2824" s="1813"/>
      <c r="L2824" s="1813"/>
      <c r="M2824" s="1813"/>
      <c r="N2824" s="1813"/>
      <c r="O2824" s="1813"/>
      <c r="P2824" s="1813"/>
      <c r="Q2824" s="369"/>
      <c r="R2824" s="369"/>
      <c r="S2824" s="369"/>
      <c r="T2824" s="369"/>
      <c r="U2824" s="369"/>
      <c r="V2824" s="369"/>
      <c r="W2824" s="369"/>
      <c r="X2824" s="369"/>
      <c r="Y2824" s="369"/>
      <c r="Z2824" s="369"/>
      <c r="AA2824" s="369"/>
      <c r="AB2824" s="369"/>
      <c r="AC2824" s="770"/>
      <c r="AD2824" s="326"/>
      <c r="AE2824" s="369"/>
      <c r="AF2824" s="369"/>
      <c r="AG2824" s="369"/>
      <c r="AH2824" s="369"/>
    </row>
    <row r="2825" spans="1:34" s="2020" customFormat="1" ht="15.75" x14ac:dyDescent="0.25">
      <c r="A2825" s="2020">
        <v>1</v>
      </c>
      <c r="B2825" s="555" t="s">
        <v>624</v>
      </c>
      <c r="C2825" s="1811"/>
      <c r="D2825" s="745"/>
      <c r="E2825" s="1710">
        <f t="shared" si="1960"/>
        <v>1098</v>
      </c>
      <c r="F2825" s="745">
        <f t="shared" si="1960"/>
        <v>915</v>
      </c>
      <c r="G2825" s="745">
        <f t="shared" si="1960"/>
        <v>768</v>
      </c>
      <c r="H2825" s="745">
        <f t="shared" si="1961"/>
        <v>83.93442622950819</v>
      </c>
      <c r="I2825" s="1812"/>
      <c r="J2825" s="1812"/>
      <c r="K2825" s="1813"/>
      <c r="L2825" s="1813"/>
      <c r="M2825" s="1813"/>
      <c r="N2825" s="1813"/>
      <c r="O2825" s="1813"/>
      <c r="P2825" s="1813"/>
      <c r="Q2825" s="369"/>
      <c r="R2825" s="369"/>
      <c r="S2825" s="369"/>
      <c r="T2825" s="369"/>
      <c r="U2825" s="369"/>
      <c r="V2825" s="369"/>
      <c r="W2825" s="369"/>
      <c r="X2825" s="369"/>
      <c r="Y2825" s="369"/>
      <c r="Z2825" s="369"/>
      <c r="AA2825" s="369"/>
      <c r="AB2825" s="369"/>
      <c r="AC2825" s="770"/>
      <c r="AD2825" s="326"/>
      <c r="AE2825" s="369"/>
      <c r="AF2825" s="369"/>
      <c r="AG2825" s="369"/>
      <c r="AH2825" s="369"/>
    </row>
    <row r="2826" spans="1:34" s="2020" customFormat="1" ht="31.5" x14ac:dyDescent="0.25">
      <c r="A2826" s="2020">
        <v>1</v>
      </c>
      <c r="B2826" s="555" t="s">
        <v>625</v>
      </c>
      <c r="C2826" s="1811"/>
      <c r="D2826" s="745"/>
      <c r="E2826" s="1710">
        <f t="shared" si="1960"/>
        <v>2299</v>
      </c>
      <c r="F2826" s="745">
        <f t="shared" si="1960"/>
        <v>1916</v>
      </c>
      <c r="G2826" s="745">
        <f t="shared" si="1960"/>
        <v>1856</v>
      </c>
      <c r="H2826" s="745">
        <f t="shared" si="1961"/>
        <v>96.868475991649277</v>
      </c>
      <c r="I2826" s="1812"/>
      <c r="J2826" s="1812"/>
      <c r="K2826" s="1813"/>
      <c r="L2826" s="1813"/>
      <c r="M2826" s="1813"/>
      <c r="N2826" s="1813"/>
      <c r="O2826" s="1813"/>
      <c r="P2826" s="1813"/>
      <c r="Q2826" s="369"/>
      <c r="R2826" s="369"/>
      <c r="S2826" s="369"/>
      <c r="T2826" s="369"/>
      <c r="U2826" s="369"/>
      <c r="V2826" s="369"/>
      <c r="W2826" s="369"/>
      <c r="X2826" s="369"/>
      <c r="Y2826" s="369"/>
      <c r="Z2826" s="369"/>
      <c r="AA2826" s="369"/>
      <c r="AB2826" s="369"/>
      <c r="AC2826" s="770"/>
      <c r="AD2826" s="326"/>
      <c r="AE2826" s="369"/>
      <c r="AF2826" s="369"/>
      <c r="AG2826" s="369"/>
      <c r="AH2826" s="369"/>
    </row>
    <row r="2827" spans="1:34" ht="45" x14ac:dyDescent="0.25">
      <c r="A2827" s="137">
        <v>1</v>
      </c>
      <c r="B2827" s="291" t="s">
        <v>458</v>
      </c>
      <c r="C2827" s="1811"/>
      <c r="D2827" s="745"/>
      <c r="E2827" s="1710">
        <f t="shared" si="1960"/>
        <v>14178</v>
      </c>
      <c r="F2827" s="745">
        <f t="shared" si="1960"/>
        <v>11816</v>
      </c>
      <c r="G2827" s="745">
        <f t="shared" si="1960"/>
        <v>6789</v>
      </c>
      <c r="H2827" s="745">
        <f t="shared" si="1961"/>
        <v>57.455991875423152</v>
      </c>
      <c r="I2827" s="1812"/>
      <c r="J2827" s="1812"/>
      <c r="K2827" s="1813"/>
      <c r="L2827" s="1813"/>
      <c r="M2827" s="1813"/>
      <c r="N2827" s="1813"/>
      <c r="O2827" s="1813"/>
      <c r="P2827" s="1813"/>
      <c r="Q2827" s="369">
        <f t="shared" ref="Q2827:AH2827" si="1965">Q2756</f>
        <v>41291.175990000003</v>
      </c>
      <c r="R2827" s="369">
        <f t="shared" si="1965"/>
        <v>41291.175990000003</v>
      </c>
      <c r="S2827" s="369">
        <f t="shared" si="1965"/>
        <v>41291.175990000003</v>
      </c>
      <c r="T2827" s="369">
        <f t="shared" si="1965"/>
        <v>41291.175990000003</v>
      </c>
      <c r="U2827" s="369">
        <f t="shared" si="1965"/>
        <v>41291.175990000003</v>
      </c>
      <c r="V2827" s="369">
        <f t="shared" si="1965"/>
        <v>41291.175990000003</v>
      </c>
      <c r="W2827" s="369">
        <f t="shared" si="1965"/>
        <v>41291.175990000003</v>
      </c>
      <c r="X2827" s="369">
        <f t="shared" ref="X2827:Y2827" si="1966">X2756</f>
        <v>41291.175990000003</v>
      </c>
      <c r="Y2827" s="369">
        <f t="shared" si="1966"/>
        <v>41291.175990000003</v>
      </c>
      <c r="Z2827" s="369">
        <f t="shared" ref="Z2827" si="1967">Z2756</f>
        <v>41291.175990000003</v>
      </c>
      <c r="AA2827" s="369">
        <f t="shared" si="1965"/>
        <v>34409.313324999996</v>
      </c>
      <c r="AB2827" s="369">
        <f t="shared" si="1965"/>
        <v>19445.0785</v>
      </c>
      <c r="AC2827" s="770">
        <f t="shared" si="1965"/>
        <v>0</v>
      </c>
      <c r="AD2827" s="326">
        <f t="shared" si="1965"/>
        <v>0</v>
      </c>
      <c r="AE2827" s="369">
        <f t="shared" si="1965"/>
        <v>-14964.234824999996</v>
      </c>
      <c r="AF2827" s="369">
        <f t="shared" si="1965"/>
        <v>0</v>
      </c>
      <c r="AG2827" s="369">
        <f t="shared" si="1965"/>
        <v>-323.82868999999994</v>
      </c>
      <c r="AH2827" s="369">
        <f t="shared" si="1965"/>
        <v>19121.249810000001</v>
      </c>
    </row>
    <row r="2828" spans="1:34" ht="30" x14ac:dyDescent="0.25">
      <c r="A2828" s="137">
        <v>1</v>
      </c>
      <c r="B2828" s="173" t="s">
        <v>271</v>
      </c>
      <c r="C2828" s="1811"/>
      <c r="D2828" s="745"/>
      <c r="E2828" s="1710">
        <f t="shared" si="1960"/>
        <v>7149</v>
      </c>
      <c r="F2828" s="745">
        <f t="shared" si="1960"/>
        <v>5958</v>
      </c>
      <c r="G2828" s="745">
        <f t="shared" si="1960"/>
        <v>3527</v>
      </c>
      <c r="H2828" s="745">
        <f t="shared" si="1961"/>
        <v>59.197717354817044</v>
      </c>
      <c r="I2828" s="1812"/>
      <c r="J2828" s="1812"/>
      <c r="K2828" s="1813"/>
      <c r="L2828" s="1813"/>
      <c r="M2828" s="1813"/>
      <c r="N2828" s="1813"/>
      <c r="O2828" s="1813"/>
      <c r="P2828" s="1813"/>
      <c r="Q2828" s="369">
        <f t="shared" ref="Q2828:AH2828" si="1968">Q2757</f>
        <v>25743.7212</v>
      </c>
      <c r="R2828" s="369">
        <f t="shared" si="1968"/>
        <v>25743.7212</v>
      </c>
      <c r="S2828" s="369">
        <f t="shared" si="1968"/>
        <v>25743.7212</v>
      </c>
      <c r="T2828" s="369">
        <f t="shared" si="1968"/>
        <v>25743.7212</v>
      </c>
      <c r="U2828" s="369">
        <f t="shared" si="1968"/>
        <v>25743.7212</v>
      </c>
      <c r="V2828" s="369">
        <f t="shared" si="1968"/>
        <v>25743.7212</v>
      </c>
      <c r="W2828" s="369">
        <f t="shared" si="1968"/>
        <v>25743.7212</v>
      </c>
      <c r="X2828" s="369">
        <f t="shared" ref="X2828:Y2828" si="1969">X2757</f>
        <v>25743.7212</v>
      </c>
      <c r="Y2828" s="369">
        <f t="shared" si="1969"/>
        <v>25743.7212</v>
      </c>
      <c r="Z2828" s="369">
        <f t="shared" ref="Z2828" si="1970">Z2757</f>
        <v>25743.7212</v>
      </c>
      <c r="AA2828" s="369">
        <f t="shared" si="1968"/>
        <v>21453.100999999995</v>
      </c>
      <c r="AB2828" s="369">
        <f t="shared" si="1968"/>
        <v>13183.7376</v>
      </c>
      <c r="AC2828" s="770">
        <f t="shared" si="1968"/>
        <v>0</v>
      </c>
      <c r="AD2828" s="326">
        <f t="shared" si="1968"/>
        <v>0</v>
      </c>
      <c r="AE2828" s="369">
        <f t="shared" si="1968"/>
        <v>-8269.3633999999965</v>
      </c>
      <c r="AF2828" s="369">
        <f t="shared" si="1968"/>
        <v>0</v>
      </c>
      <c r="AG2828" s="369">
        <f t="shared" si="1968"/>
        <v>-322.88586999999995</v>
      </c>
      <c r="AH2828" s="369">
        <f t="shared" si="1968"/>
        <v>12860.85173</v>
      </c>
    </row>
    <row r="2829" spans="1:34" ht="30" x14ac:dyDescent="0.25">
      <c r="A2829" s="137">
        <v>1</v>
      </c>
      <c r="B2829" s="173" t="s">
        <v>459</v>
      </c>
      <c r="C2829" s="1811"/>
      <c r="D2829" s="745"/>
      <c r="E2829" s="1710">
        <f t="shared" si="1960"/>
        <v>6112</v>
      </c>
      <c r="F2829" s="745">
        <f t="shared" si="1960"/>
        <v>5093</v>
      </c>
      <c r="G2829" s="745">
        <f t="shared" si="1960"/>
        <v>2822</v>
      </c>
      <c r="H2829" s="745">
        <f t="shared" si="1961"/>
        <v>55.409385430983704</v>
      </c>
      <c r="I2829" s="1812"/>
      <c r="J2829" s="1812"/>
      <c r="K2829" s="1813"/>
      <c r="L2829" s="1813"/>
      <c r="M2829" s="1813"/>
      <c r="N2829" s="1813"/>
      <c r="O2829" s="1813"/>
      <c r="P2829" s="1813"/>
      <c r="Q2829" s="369">
        <f t="shared" ref="Q2829:AH2829" si="1971">Q2758</f>
        <v>23225.599999999999</v>
      </c>
      <c r="R2829" s="369">
        <f t="shared" si="1971"/>
        <v>23225.599999999999</v>
      </c>
      <c r="S2829" s="369">
        <f t="shared" si="1971"/>
        <v>23225.599999999999</v>
      </c>
      <c r="T2829" s="369">
        <f t="shared" si="1971"/>
        <v>23225.599999999999</v>
      </c>
      <c r="U2829" s="369">
        <f t="shared" si="1971"/>
        <v>23225.599999999999</v>
      </c>
      <c r="V2829" s="369">
        <f t="shared" si="1971"/>
        <v>23225.599999999999</v>
      </c>
      <c r="W2829" s="369">
        <f t="shared" si="1971"/>
        <v>23225.599999999999</v>
      </c>
      <c r="X2829" s="369">
        <f t="shared" ref="X2829:Y2829" si="1972">X2758</f>
        <v>23225.599999999999</v>
      </c>
      <c r="Y2829" s="369">
        <f t="shared" si="1972"/>
        <v>23225.599999999999</v>
      </c>
      <c r="Z2829" s="369">
        <f t="shared" ref="Z2829" si="1973">Z2758</f>
        <v>23225.599999999999</v>
      </c>
      <c r="AA2829" s="369">
        <f t="shared" si="1971"/>
        <v>19354.666666666664</v>
      </c>
      <c r="AB2829" s="369">
        <f t="shared" si="1971"/>
        <v>11389.219520000001</v>
      </c>
      <c r="AC2829" s="770">
        <f t="shared" si="1971"/>
        <v>0</v>
      </c>
      <c r="AD2829" s="326">
        <f t="shared" si="1971"/>
        <v>0</v>
      </c>
      <c r="AE2829" s="369">
        <f t="shared" si="1971"/>
        <v>-7965.4471466666637</v>
      </c>
      <c r="AF2829" s="369">
        <f t="shared" si="1971"/>
        <v>0</v>
      </c>
      <c r="AG2829" s="369">
        <f t="shared" si="1971"/>
        <v>-211.19629999999998</v>
      </c>
      <c r="AH2829" s="369">
        <f t="shared" si="1971"/>
        <v>11178.023220000001</v>
      </c>
    </row>
    <row r="2830" spans="1:34" s="2020" customFormat="1" ht="60" x14ac:dyDescent="0.25">
      <c r="B2830" s="173" t="s">
        <v>688</v>
      </c>
      <c r="C2830" s="1811"/>
      <c r="D2830" s="745"/>
      <c r="E2830" s="1710">
        <f t="shared" si="1960"/>
        <v>1097</v>
      </c>
      <c r="F2830" s="745">
        <f t="shared" si="1960"/>
        <v>137.125</v>
      </c>
      <c r="G2830" s="745">
        <f t="shared" si="1960"/>
        <v>0</v>
      </c>
      <c r="H2830" s="745">
        <f t="shared" si="1961"/>
        <v>0</v>
      </c>
      <c r="I2830" s="1812"/>
      <c r="J2830" s="1812"/>
      <c r="K2830" s="1813"/>
      <c r="L2830" s="1813"/>
      <c r="M2830" s="1813"/>
      <c r="N2830" s="1813"/>
      <c r="O2830" s="1813"/>
      <c r="P2830" s="1813"/>
      <c r="Q2830" s="369">
        <f t="shared" ref="Q2830:AH2830" si="1974">Q2759</f>
        <v>0</v>
      </c>
      <c r="R2830" s="369">
        <f t="shared" si="1974"/>
        <v>0</v>
      </c>
      <c r="S2830" s="369">
        <f t="shared" si="1974"/>
        <v>0</v>
      </c>
      <c r="T2830" s="369">
        <f t="shared" si="1974"/>
        <v>0</v>
      </c>
      <c r="U2830" s="369">
        <f t="shared" si="1974"/>
        <v>0</v>
      </c>
      <c r="V2830" s="369">
        <f t="shared" si="1974"/>
        <v>0</v>
      </c>
      <c r="W2830" s="369">
        <f t="shared" si="1974"/>
        <v>0</v>
      </c>
      <c r="X2830" s="369">
        <f t="shared" ref="X2830:Y2830" si="1975">X2759</f>
        <v>0</v>
      </c>
      <c r="Y2830" s="369">
        <f t="shared" si="1975"/>
        <v>0</v>
      </c>
      <c r="Z2830" s="369">
        <f t="shared" ref="Z2830" si="1976">Z2759</f>
        <v>0</v>
      </c>
      <c r="AA2830" s="369">
        <f t="shared" si="1974"/>
        <v>0</v>
      </c>
      <c r="AB2830" s="369">
        <f t="shared" si="1974"/>
        <v>0</v>
      </c>
      <c r="AC2830" s="770">
        <f t="shared" si="1974"/>
        <v>0</v>
      </c>
      <c r="AD2830" s="326">
        <f t="shared" si="1974"/>
        <v>0</v>
      </c>
      <c r="AE2830" s="369">
        <f t="shared" si="1974"/>
        <v>0</v>
      </c>
      <c r="AF2830" s="369">
        <f t="shared" si="1974"/>
        <v>0</v>
      </c>
      <c r="AG2830" s="369">
        <f t="shared" si="1974"/>
        <v>0</v>
      </c>
      <c r="AH2830" s="369">
        <f t="shared" si="1974"/>
        <v>0</v>
      </c>
    </row>
    <row r="2831" spans="1:34" s="2020" customFormat="1" ht="60" x14ac:dyDescent="0.25">
      <c r="B2831" s="173" t="s">
        <v>689</v>
      </c>
      <c r="C2831" s="1811"/>
      <c r="D2831" s="745"/>
      <c r="E2831" s="1710"/>
      <c r="F2831" s="745"/>
      <c r="G2831" s="745"/>
      <c r="H2831" s="745"/>
      <c r="I2831" s="1812"/>
      <c r="J2831" s="1812"/>
      <c r="K2831" s="1813"/>
      <c r="L2831" s="1813"/>
      <c r="M2831" s="1813"/>
      <c r="N2831" s="1813"/>
      <c r="O2831" s="1813"/>
      <c r="P2831" s="1813"/>
      <c r="Q2831" s="369"/>
      <c r="R2831" s="369"/>
      <c r="S2831" s="369"/>
      <c r="T2831" s="369"/>
      <c r="U2831" s="369"/>
      <c r="V2831" s="369"/>
      <c r="W2831" s="369"/>
      <c r="X2831" s="369"/>
      <c r="Y2831" s="369"/>
      <c r="Z2831" s="369"/>
      <c r="AA2831" s="369"/>
      <c r="AB2831" s="369"/>
      <c r="AC2831" s="770"/>
      <c r="AD2831" s="326"/>
      <c r="AE2831" s="369"/>
      <c r="AF2831" s="369"/>
      <c r="AG2831" s="369"/>
      <c r="AH2831" s="369"/>
    </row>
    <row r="2832" spans="1:34" ht="30" x14ac:dyDescent="0.25">
      <c r="A2832" s="137">
        <v>1</v>
      </c>
      <c r="B2832" s="173" t="s">
        <v>460</v>
      </c>
      <c r="C2832" s="1811"/>
      <c r="D2832" s="745"/>
      <c r="E2832" s="1710">
        <f t="shared" ref="E2832:G2852" si="1977">E2761</f>
        <v>925</v>
      </c>
      <c r="F2832" s="745">
        <f t="shared" si="1977"/>
        <v>771</v>
      </c>
      <c r="G2832" s="745">
        <f t="shared" si="1977"/>
        <v>598</v>
      </c>
      <c r="H2832" s="745">
        <f>G2832/F2832*100</f>
        <v>77.56160830090792</v>
      </c>
      <c r="I2832" s="1812"/>
      <c r="J2832" s="1812"/>
      <c r="K2832" s="1813"/>
      <c r="L2832" s="1813"/>
      <c r="M2832" s="1813"/>
      <c r="N2832" s="1813"/>
      <c r="O2832" s="1813"/>
      <c r="P2832" s="1813"/>
      <c r="Q2832" s="369">
        <f t="shared" ref="Q2832:AH2832" si="1978">Q2761</f>
        <v>1637.6332</v>
      </c>
      <c r="R2832" s="369">
        <f t="shared" si="1978"/>
        <v>1637.6332</v>
      </c>
      <c r="S2832" s="369">
        <f t="shared" si="1978"/>
        <v>1637.6332</v>
      </c>
      <c r="T2832" s="369">
        <f t="shared" si="1978"/>
        <v>1637.6332</v>
      </c>
      <c r="U2832" s="369">
        <f t="shared" si="1978"/>
        <v>1637.6332</v>
      </c>
      <c r="V2832" s="369">
        <f t="shared" si="1978"/>
        <v>1637.6332</v>
      </c>
      <c r="W2832" s="369">
        <f t="shared" si="1978"/>
        <v>1637.6332</v>
      </c>
      <c r="X2832" s="369">
        <f t="shared" ref="X2832:Y2832" si="1979">X2761</f>
        <v>1637.6332</v>
      </c>
      <c r="Y2832" s="369">
        <f t="shared" si="1979"/>
        <v>1637.6332</v>
      </c>
      <c r="Z2832" s="369">
        <f t="shared" ref="Z2832" si="1980">Z2761</f>
        <v>1637.6332</v>
      </c>
      <c r="AA2832" s="369">
        <f t="shared" si="1978"/>
        <v>1364.6943333333334</v>
      </c>
      <c r="AB2832" s="369">
        <f t="shared" si="1978"/>
        <v>953.33758</v>
      </c>
      <c r="AC2832" s="770">
        <f t="shared" si="1978"/>
        <v>0</v>
      </c>
      <c r="AD2832" s="326">
        <f t="shared" si="1978"/>
        <v>0</v>
      </c>
      <c r="AE2832" s="369">
        <f t="shared" si="1978"/>
        <v>-411.35675333333336</v>
      </c>
      <c r="AF2832" s="369">
        <f t="shared" si="1978"/>
        <v>0</v>
      </c>
      <c r="AG2832" s="369">
        <f t="shared" si="1978"/>
        <v>0</v>
      </c>
      <c r="AH2832" s="369">
        <f t="shared" si="1978"/>
        <v>953.33758</v>
      </c>
    </row>
    <row r="2833" spans="1:34" ht="30" x14ac:dyDescent="0.25">
      <c r="A2833" s="137">
        <v>1</v>
      </c>
      <c r="B2833" s="291" t="s">
        <v>461</v>
      </c>
      <c r="C2833" s="1706"/>
      <c r="D2833" s="745"/>
      <c r="E2833" s="1710">
        <f t="shared" si="1977"/>
        <v>0</v>
      </c>
      <c r="F2833" s="745">
        <f t="shared" si="1977"/>
        <v>0</v>
      </c>
      <c r="G2833" s="745">
        <f t="shared" si="1977"/>
        <v>0</v>
      </c>
      <c r="H2833" s="1814"/>
      <c r="I2833" s="1812"/>
      <c r="J2833" s="1812"/>
      <c r="K2833" s="1813"/>
      <c r="L2833" s="1813"/>
      <c r="M2833" s="1813"/>
      <c r="N2833" s="1813"/>
      <c r="O2833" s="1813"/>
      <c r="P2833" s="1813"/>
      <c r="Q2833" s="369"/>
      <c r="R2833" s="369"/>
      <c r="S2833" s="369"/>
      <c r="T2833" s="369"/>
      <c r="U2833" s="369"/>
      <c r="V2833" s="369"/>
      <c r="W2833" s="369"/>
      <c r="X2833" s="369"/>
      <c r="Y2833" s="369"/>
      <c r="Z2833" s="369"/>
      <c r="AA2833" s="369"/>
      <c r="AB2833" s="369"/>
      <c r="AC2833" s="770"/>
      <c r="AD2833" s="326"/>
      <c r="AE2833" s="369"/>
      <c r="AF2833" s="369"/>
      <c r="AG2833" s="369"/>
      <c r="AH2833" s="369"/>
    </row>
    <row r="2834" spans="1:34" ht="45" x14ac:dyDescent="0.25">
      <c r="A2834" s="137">
        <v>1</v>
      </c>
      <c r="B2834" s="173" t="s">
        <v>462</v>
      </c>
      <c r="C2834" s="1706"/>
      <c r="D2834" s="745"/>
      <c r="E2834" s="1710">
        <f t="shared" si="1977"/>
        <v>14</v>
      </c>
      <c r="F2834" s="1710">
        <f t="shared" si="1977"/>
        <v>12</v>
      </c>
      <c r="G2834" s="1710">
        <f t="shared" si="1977"/>
        <v>17</v>
      </c>
      <c r="H2834" s="1814">
        <f t="shared" ref="H2834:H2839" si="1981">G2834/F2834*100</f>
        <v>141.66666666666669</v>
      </c>
      <c r="I2834" s="1812"/>
      <c r="J2834" s="1812"/>
      <c r="K2834" s="1813"/>
      <c r="L2834" s="1813"/>
      <c r="M2834" s="1813"/>
      <c r="N2834" s="1813"/>
      <c r="O2834" s="1813"/>
      <c r="P2834" s="1813"/>
      <c r="Q2834" s="369">
        <f t="shared" ref="Q2834:AH2834" si="1982">Q2763</f>
        <v>110.06100000000001</v>
      </c>
      <c r="R2834" s="369">
        <f t="shared" si="1982"/>
        <v>110.06100000000001</v>
      </c>
      <c r="S2834" s="369">
        <f t="shared" si="1982"/>
        <v>110.06100000000001</v>
      </c>
      <c r="T2834" s="369">
        <f t="shared" si="1982"/>
        <v>110.06100000000001</v>
      </c>
      <c r="U2834" s="369">
        <f t="shared" si="1982"/>
        <v>110.06100000000001</v>
      </c>
      <c r="V2834" s="369">
        <f t="shared" si="1982"/>
        <v>110.06100000000001</v>
      </c>
      <c r="W2834" s="369">
        <f t="shared" si="1982"/>
        <v>110.06100000000001</v>
      </c>
      <c r="X2834" s="369">
        <f t="shared" ref="X2834:Y2834" si="1983">X2763</f>
        <v>110.06100000000001</v>
      </c>
      <c r="Y2834" s="369">
        <f t="shared" si="1983"/>
        <v>110.06100000000001</v>
      </c>
      <c r="Z2834" s="369">
        <f t="shared" ref="Z2834" si="1984">Z2763</f>
        <v>110.06100000000001</v>
      </c>
      <c r="AA2834" s="369">
        <f t="shared" si="1982"/>
        <v>91.717500000000015</v>
      </c>
      <c r="AB2834" s="369">
        <f t="shared" si="1982"/>
        <v>133.6455</v>
      </c>
      <c r="AC2834" s="770">
        <f t="shared" si="1982"/>
        <v>0</v>
      </c>
      <c r="AD2834" s="326">
        <f t="shared" si="1982"/>
        <v>0</v>
      </c>
      <c r="AE2834" s="369">
        <f t="shared" si="1982"/>
        <v>41.927999999999983</v>
      </c>
      <c r="AF2834" s="369">
        <f t="shared" si="1982"/>
        <v>0</v>
      </c>
      <c r="AG2834" s="369">
        <f t="shared" si="1982"/>
        <v>-7.2057700000000002</v>
      </c>
      <c r="AH2834" s="369">
        <f t="shared" si="1982"/>
        <v>126.43973</v>
      </c>
    </row>
    <row r="2835" spans="1:34" ht="30" x14ac:dyDescent="0.25">
      <c r="A2835" s="137">
        <v>1</v>
      </c>
      <c r="B2835" s="173" t="s">
        <v>463</v>
      </c>
      <c r="C2835" s="1706"/>
      <c r="D2835" s="745"/>
      <c r="E2835" s="1710">
        <f t="shared" si="1977"/>
        <v>98</v>
      </c>
      <c r="F2835" s="1710">
        <f t="shared" si="1977"/>
        <v>82</v>
      </c>
      <c r="G2835" s="1710">
        <f t="shared" si="1977"/>
        <v>90</v>
      </c>
      <c r="H2835" s="1814">
        <f t="shared" si="1981"/>
        <v>109.75609756097562</v>
      </c>
      <c r="I2835" s="1812"/>
      <c r="J2835" s="1812"/>
      <c r="K2835" s="1813"/>
      <c r="L2835" s="1813"/>
      <c r="M2835" s="1813"/>
      <c r="N2835" s="1813"/>
      <c r="O2835" s="1813"/>
      <c r="P2835" s="1813"/>
      <c r="Q2835" s="369">
        <f t="shared" ref="Q2835:AH2835" si="1985">Q2764</f>
        <v>770.42700000000002</v>
      </c>
      <c r="R2835" s="369">
        <f t="shared" si="1985"/>
        <v>770.42700000000002</v>
      </c>
      <c r="S2835" s="369">
        <f t="shared" si="1985"/>
        <v>770.42700000000002</v>
      </c>
      <c r="T2835" s="369">
        <f t="shared" si="1985"/>
        <v>770.42700000000002</v>
      </c>
      <c r="U2835" s="369">
        <f t="shared" si="1985"/>
        <v>770.42700000000002</v>
      </c>
      <c r="V2835" s="369">
        <f t="shared" si="1985"/>
        <v>770.42700000000002</v>
      </c>
      <c r="W2835" s="369">
        <f t="shared" si="1985"/>
        <v>770.42700000000002</v>
      </c>
      <c r="X2835" s="369">
        <f t="shared" ref="X2835:Y2835" si="1986">X2764</f>
        <v>770.42700000000002</v>
      </c>
      <c r="Y2835" s="369">
        <f t="shared" si="1986"/>
        <v>770.42700000000002</v>
      </c>
      <c r="Z2835" s="369">
        <f t="shared" ref="Z2835" si="1987">Z2764</f>
        <v>770.42700000000002</v>
      </c>
      <c r="AA2835" s="369">
        <f t="shared" si="1985"/>
        <v>642.02250000000004</v>
      </c>
      <c r="AB2835" s="369">
        <f t="shared" si="1985"/>
        <v>707.53499999999997</v>
      </c>
      <c r="AC2835" s="770">
        <f t="shared" si="1985"/>
        <v>0</v>
      </c>
      <c r="AD2835" s="326">
        <f t="shared" si="1985"/>
        <v>0</v>
      </c>
      <c r="AE2835" s="369">
        <f t="shared" si="1985"/>
        <v>65.512499999999932</v>
      </c>
      <c r="AF2835" s="369">
        <f t="shared" si="1985"/>
        <v>0</v>
      </c>
      <c r="AG2835" s="369">
        <f t="shared" si="1985"/>
        <v>-104.4838</v>
      </c>
      <c r="AH2835" s="369">
        <f t="shared" si="1985"/>
        <v>603.05119999999999</v>
      </c>
    </row>
    <row r="2836" spans="1:34" ht="45" x14ac:dyDescent="0.25">
      <c r="A2836" s="137">
        <v>1</v>
      </c>
      <c r="B2836" s="173" t="s">
        <v>272</v>
      </c>
      <c r="C2836" s="1706"/>
      <c r="D2836" s="745"/>
      <c r="E2836" s="1710">
        <f t="shared" si="1977"/>
        <v>7029</v>
      </c>
      <c r="F2836" s="745">
        <f t="shared" si="1977"/>
        <v>5858</v>
      </c>
      <c r="G2836" s="745">
        <f t="shared" si="1977"/>
        <v>3262</v>
      </c>
      <c r="H2836" s="745">
        <f t="shared" si="1981"/>
        <v>55.684533970638441</v>
      </c>
      <c r="I2836" s="1812"/>
      <c r="J2836" s="1812"/>
      <c r="K2836" s="1813"/>
      <c r="L2836" s="1813"/>
      <c r="M2836" s="1813"/>
      <c r="N2836" s="1813"/>
      <c r="O2836" s="1813"/>
      <c r="P2836" s="1813"/>
      <c r="Q2836" s="369">
        <f t="shared" ref="Q2836:AH2836" si="1988">Q2765</f>
        <v>15547.45479</v>
      </c>
      <c r="R2836" s="369">
        <f t="shared" si="1988"/>
        <v>15547.45479</v>
      </c>
      <c r="S2836" s="369">
        <f t="shared" si="1988"/>
        <v>15547.45479</v>
      </c>
      <c r="T2836" s="369">
        <f t="shared" si="1988"/>
        <v>15547.45479</v>
      </c>
      <c r="U2836" s="369">
        <f t="shared" si="1988"/>
        <v>15547.45479</v>
      </c>
      <c r="V2836" s="369">
        <f t="shared" si="1988"/>
        <v>15547.45479</v>
      </c>
      <c r="W2836" s="369">
        <f t="shared" si="1988"/>
        <v>15547.45479</v>
      </c>
      <c r="X2836" s="369">
        <f t="shared" ref="X2836:Y2836" si="1989">X2765</f>
        <v>15547.45479</v>
      </c>
      <c r="Y2836" s="369">
        <f t="shared" si="1989"/>
        <v>15547.45479</v>
      </c>
      <c r="Z2836" s="369">
        <f t="shared" ref="Z2836" si="1990">Z2765</f>
        <v>15547.45479</v>
      </c>
      <c r="AA2836" s="369">
        <f t="shared" si="1988"/>
        <v>12956.212325</v>
      </c>
      <c r="AB2836" s="369">
        <f t="shared" si="1988"/>
        <v>6261.3409000000001</v>
      </c>
      <c r="AC2836" s="770">
        <f t="shared" si="1988"/>
        <v>0</v>
      </c>
      <c r="AD2836" s="326">
        <f t="shared" si="1988"/>
        <v>0</v>
      </c>
      <c r="AE2836" s="369">
        <f t="shared" si="1988"/>
        <v>-6694.8714250000003</v>
      </c>
      <c r="AF2836" s="369">
        <f t="shared" si="1988"/>
        <v>0</v>
      </c>
      <c r="AG2836" s="369">
        <f t="shared" si="1988"/>
        <v>-0.9428200000000001</v>
      </c>
      <c r="AH2836" s="369">
        <f t="shared" si="1988"/>
        <v>6260.3980799999999</v>
      </c>
    </row>
    <row r="2837" spans="1:34" ht="30" x14ac:dyDescent="0.25">
      <c r="A2837" s="137">
        <v>1</v>
      </c>
      <c r="B2837" s="173" t="s">
        <v>464</v>
      </c>
      <c r="C2837" s="1706"/>
      <c r="D2837" s="745"/>
      <c r="E2837" s="1710">
        <f t="shared" si="1977"/>
        <v>2265</v>
      </c>
      <c r="F2837" s="745">
        <f t="shared" si="1977"/>
        <v>1888</v>
      </c>
      <c r="G2837" s="745">
        <f t="shared" si="1977"/>
        <v>674</v>
      </c>
      <c r="H2837" s="745">
        <f t="shared" si="1981"/>
        <v>35.699152542372879</v>
      </c>
      <c r="I2837" s="1812"/>
      <c r="J2837" s="1812"/>
      <c r="K2837" s="1813"/>
      <c r="L2837" s="1813"/>
      <c r="M2837" s="1813"/>
      <c r="N2837" s="1813"/>
      <c r="O2837" s="1813"/>
      <c r="P2837" s="1813"/>
      <c r="Q2837" s="369">
        <f t="shared" ref="Q2837:AH2837" si="1991">Q2766</f>
        <v>3612.0181499999999</v>
      </c>
      <c r="R2837" s="369">
        <f t="shared" si="1991"/>
        <v>3612.0181499999999</v>
      </c>
      <c r="S2837" s="369">
        <f t="shared" si="1991"/>
        <v>3612.0181499999999</v>
      </c>
      <c r="T2837" s="369">
        <f t="shared" si="1991"/>
        <v>3612.0181499999999</v>
      </c>
      <c r="U2837" s="369">
        <f t="shared" si="1991"/>
        <v>3612.0181499999999</v>
      </c>
      <c r="V2837" s="369">
        <f t="shared" si="1991"/>
        <v>3612.0181499999999</v>
      </c>
      <c r="W2837" s="369">
        <f t="shared" si="1991"/>
        <v>3612.0181499999999</v>
      </c>
      <c r="X2837" s="369">
        <f t="shared" ref="X2837:Y2837" si="1992">X2766</f>
        <v>3612.0181499999999</v>
      </c>
      <c r="Y2837" s="369">
        <f t="shared" si="1992"/>
        <v>3612.0181499999999</v>
      </c>
      <c r="Z2837" s="369">
        <f t="shared" ref="Z2837" si="1993">Z2766</f>
        <v>3612.0181499999999</v>
      </c>
      <c r="AA2837" s="369">
        <f t="shared" si="1991"/>
        <v>3010.0151249999999</v>
      </c>
      <c r="AB2837" s="369">
        <f t="shared" si="1991"/>
        <v>1068.97712</v>
      </c>
      <c r="AC2837" s="770">
        <f t="shared" si="1991"/>
        <v>0</v>
      </c>
      <c r="AD2837" s="326">
        <f t="shared" si="1991"/>
        <v>0</v>
      </c>
      <c r="AE2837" s="369">
        <f t="shared" si="1991"/>
        <v>-1941.0380049999999</v>
      </c>
      <c r="AF2837" s="369">
        <f t="shared" si="1991"/>
        <v>0</v>
      </c>
      <c r="AG2837" s="369">
        <f t="shared" si="1991"/>
        <v>-0.9428200000000001</v>
      </c>
      <c r="AH2837" s="369">
        <f t="shared" si="1991"/>
        <v>1068.0343</v>
      </c>
    </row>
    <row r="2838" spans="1:34" ht="60" x14ac:dyDescent="0.25">
      <c r="A2838" s="137">
        <v>1</v>
      </c>
      <c r="B2838" s="173" t="s">
        <v>465</v>
      </c>
      <c r="C2838" s="1706"/>
      <c r="D2838" s="745"/>
      <c r="E2838" s="1710">
        <f t="shared" si="1977"/>
        <v>3588</v>
      </c>
      <c r="F2838" s="745">
        <f t="shared" si="1977"/>
        <v>2990</v>
      </c>
      <c r="G2838" s="745">
        <f t="shared" si="1977"/>
        <v>1612</v>
      </c>
      <c r="H2838" s="745">
        <f t="shared" si="1981"/>
        <v>53.913043478260867</v>
      </c>
      <c r="I2838" s="1812"/>
      <c r="J2838" s="1812"/>
      <c r="K2838" s="1813"/>
      <c r="L2838" s="1813"/>
      <c r="M2838" s="1813"/>
      <c r="N2838" s="1813"/>
      <c r="O2838" s="1813"/>
      <c r="P2838" s="1813"/>
      <c r="Q2838" s="369">
        <f t="shared" ref="Q2838:AH2838" si="1994">Q2767</f>
        <v>10351.164720000001</v>
      </c>
      <c r="R2838" s="369">
        <f t="shared" si="1994"/>
        <v>10351.164720000001</v>
      </c>
      <c r="S2838" s="369">
        <f t="shared" si="1994"/>
        <v>10351.164720000001</v>
      </c>
      <c r="T2838" s="369">
        <f t="shared" si="1994"/>
        <v>10351.164720000001</v>
      </c>
      <c r="U2838" s="369">
        <f t="shared" si="1994"/>
        <v>10351.164720000001</v>
      </c>
      <c r="V2838" s="369">
        <f t="shared" si="1994"/>
        <v>10351.164720000001</v>
      </c>
      <c r="W2838" s="369">
        <f t="shared" si="1994"/>
        <v>10351.164720000001</v>
      </c>
      <c r="X2838" s="369">
        <f t="shared" ref="X2838:Y2838" si="1995">X2767</f>
        <v>10351.164720000001</v>
      </c>
      <c r="Y2838" s="369">
        <f t="shared" si="1995"/>
        <v>10351.164720000001</v>
      </c>
      <c r="Z2838" s="369">
        <f t="shared" ref="Z2838" si="1996">Z2767</f>
        <v>10351.164720000001</v>
      </c>
      <c r="AA2838" s="369">
        <f t="shared" si="1994"/>
        <v>8625.9706000000006</v>
      </c>
      <c r="AB2838" s="369">
        <f t="shared" si="1994"/>
        <v>3885.2701400000001</v>
      </c>
      <c r="AC2838" s="770">
        <f t="shared" si="1994"/>
        <v>0</v>
      </c>
      <c r="AD2838" s="326">
        <f t="shared" si="1994"/>
        <v>0</v>
      </c>
      <c r="AE2838" s="369">
        <f t="shared" si="1994"/>
        <v>-4740.70046</v>
      </c>
      <c r="AF2838" s="369">
        <f t="shared" si="1994"/>
        <v>0</v>
      </c>
      <c r="AG2838" s="369">
        <f t="shared" si="1994"/>
        <v>0</v>
      </c>
      <c r="AH2838" s="369">
        <f t="shared" si="1994"/>
        <v>3885.2701400000001</v>
      </c>
    </row>
    <row r="2839" spans="1:34" ht="60" x14ac:dyDescent="0.25">
      <c r="A2839" s="137">
        <v>1</v>
      </c>
      <c r="B2839" s="291" t="s">
        <v>466</v>
      </c>
      <c r="C2839" s="1706"/>
      <c r="D2839" s="745"/>
      <c r="E2839" s="1710">
        <f t="shared" si="1977"/>
        <v>1176</v>
      </c>
      <c r="F2839" s="745">
        <f t="shared" si="1977"/>
        <v>980</v>
      </c>
      <c r="G2839" s="745">
        <f t="shared" si="1977"/>
        <v>976</v>
      </c>
      <c r="H2839" s="745">
        <f t="shared" si="1981"/>
        <v>99.591836734693871</v>
      </c>
      <c r="I2839" s="1812"/>
      <c r="J2839" s="1812"/>
      <c r="K2839" s="1813"/>
      <c r="L2839" s="1813"/>
      <c r="M2839" s="1813"/>
      <c r="N2839" s="1813"/>
      <c r="O2839" s="1813"/>
      <c r="P2839" s="1813"/>
      <c r="Q2839" s="369">
        <f t="shared" ref="Q2839:AH2839" si="1997">Q2768</f>
        <v>1584.2719200000001</v>
      </c>
      <c r="R2839" s="369">
        <f t="shared" si="1997"/>
        <v>1584.2719200000001</v>
      </c>
      <c r="S2839" s="369">
        <f t="shared" si="1997"/>
        <v>1584.2719200000001</v>
      </c>
      <c r="T2839" s="369">
        <f t="shared" si="1997"/>
        <v>1584.2719200000001</v>
      </c>
      <c r="U2839" s="369">
        <f t="shared" si="1997"/>
        <v>1584.2719200000001</v>
      </c>
      <c r="V2839" s="369">
        <f t="shared" si="1997"/>
        <v>1584.2719200000001</v>
      </c>
      <c r="W2839" s="369">
        <f t="shared" si="1997"/>
        <v>1584.2719200000001</v>
      </c>
      <c r="X2839" s="369">
        <f t="shared" ref="X2839:Y2839" si="1998">X2768</f>
        <v>1584.2719200000001</v>
      </c>
      <c r="Y2839" s="369">
        <f t="shared" si="1998"/>
        <v>1584.2719200000001</v>
      </c>
      <c r="Z2839" s="369">
        <f t="shared" ref="Z2839" si="1999">Z2768</f>
        <v>1584.2719200000001</v>
      </c>
      <c r="AA2839" s="369">
        <f t="shared" si="1997"/>
        <v>1320.2266</v>
      </c>
      <c r="AB2839" s="369">
        <f t="shared" si="1997"/>
        <v>1307.0936399999998</v>
      </c>
      <c r="AC2839" s="770">
        <f t="shared" si="1997"/>
        <v>0</v>
      </c>
      <c r="AD2839" s="326">
        <f t="shared" si="1997"/>
        <v>0</v>
      </c>
      <c r="AE2839" s="369">
        <f t="shared" si="1997"/>
        <v>-13.132960000000139</v>
      </c>
      <c r="AF2839" s="369">
        <f t="shared" si="1997"/>
        <v>0</v>
      </c>
      <c r="AG2839" s="369">
        <f t="shared" si="1997"/>
        <v>0</v>
      </c>
      <c r="AH2839" s="369">
        <f t="shared" si="1997"/>
        <v>1307.0936399999998</v>
      </c>
    </row>
    <row r="2840" spans="1:34" ht="29.25" x14ac:dyDescent="0.25">
      <c r="A2840" s="137">
        <v>1</v>
      </c>
      <c r="B2840" s="288" t="s">
        <v>310</v>
      </c>
      <c r="C2840" s="1811"/>
      <c r="D2840" s="745"/>
      <c r="E2840" s="1710">
        <f t="shared" si="1977"/>
        <v>2583.6</v>
      </c>
      <c r="F2840" s="745">
        <f t="shared" si="1977"/>
        <v>2153</v>
      </c>
      <c r="G2840" s="745">
        <f t="shared" si="1977"/>
        <v>2530.0250000000001</v>
      </c>
      <c r="H2840" s="745">
        <f>H2769</f>
        <v>117.51161170459822</v>
      </c>
      <c r="I2840" s="1812"/>
      <c r="J2840" s="1812"/>
      <c r="K2840" s="1813"/>
      <c r="L2840" s="1813"/>
      <c r="M2840" s="1813"/>
      <c r="N2840" s="1813"/>
      <c r="O2840" s="1813"/>
      <c r="P2840" s="1813"/>
      <c r="Q2840" s="369">
        <f t="shared" ref="Q2840:AH2840" si="2000">Q2769</f>
        <v>4058.4000000000019</v>
      </c>
      <c r="R2840" s="369">
        <f t="shared" si="2000"/>
        <v>4058.4000000000019</v>
      </c>
      <c r="S2840" s="369">
        <f t="shared" si="2000"/>
        <v>4058.4000000000019</v>
      </c>
      <c r="T2840" s="369">
        <f t="shared" si="2000"/>
        <v>4058.4000000000019</v>
      </c>
      <c r="U2840" s="369">
        <f t="shared" si="2000"/>
        <v>4058.4000000000019</v>
      </c>
      <c r="V2840" s="369">
        <f t="shared" si="2000"/>
        <v>4058.4000000000019</v>
      </c>
      <c r="W2840" s="369">
        <f t="shared" si="2000"/>
        <v>4058.4000000000019</v>
      </c>
      <c r="X2840" s="369">
        <f t="shared" ref="X2840:Y2840" si="2001">X2769</f>
        <v>4058.4000000000019</v>
      </c>
      <c r="Y2840" s="369">
        <f t="shared" si="2001"/>
        <v>4058.4000000000019</v>
      </c>
      <c r="Z2840" s="369">
        <f t="shared" ref="Z2840" si="2002">Z2769</f>
        <v>4058.4000000000019</v>
      </c>
      <c r="AA2840" s="369">
        <f t="shared" si="2000"/>
        <v>3382.0000000000018</v>
      </c>
      <c r="AB2840" s="369">
        <f t="shared" si="2000"/>
        <v>2611.0456499999909</v>
      </c>
      <c r="AC2840" s="770">
        <f t="shared" si="2000"/>
        <v>0</v>
      </c>
      <c r="AD2840" s="326">
        <f t="shared" si="2000"/>
        <v>0</v>
      </c>
      <c r="AE2840" s="369">
        <f t="shared" si="2000"/>
        <v>-770.95435000001089</v>
      </c>
      <c r="AF2840" s="369">
        <f t="shared" si="2000"/>
        <v>-17.15699</v>
      </c>
      <c r="AG2840" s="369">
        <f t="shared" si="2000"/>
        <v>-2.3092638912203256E-14</v>
      </c>
      <c r="AH2840" s="369">
        <f t="shared" si="2000"/>
        <v>2611.0456499999909</v>
      </c>
    </row>
    <row r="2841" spans="1:34" x14ac:dyDescent="0.25">
      <c r="A2841" s="137">
        <v>1</v>
      </c>
      <c r="B2841" s="173" t="s">
        <v>303</v>
      </c>
      <c r="C2841" s="1706"/>
      <c r="D2841" s="745"/>
      <c r="E2841" s="1710">
        <f t="shared" si="1977"/>
        <v>0</v>
      </c>
      <c r="F2841" s="745">
        <f t="shared" si="1977"/>
        <v>0</v>
      </c>
      <c r="G2841" s="745">
        <f t="shared" si="1977"/>
        <v>0</v>
      </c>
      <c r="H2841" s="745">
        <f>H2770</f>
        <v>0</v>
      </c>
      <c r="I2841" s="1812"/>
      <c r="J2841" s="1812"/>
      <c r="K2841" s="1813"/>
      <c r="L2841" s="1813"/>
      <c r="M2841" s="1813"/>
      <c r="N2841" s="1813"/>
      <c r="O2841" s="1813"/>
      <c r="P2841" s="1813"/>
      <c r="Q2841" s="369"/>
      <c r="R2841" s="369"/>
      <c r="S2841" s="369"/>
      <c r="T2841" s="369"/>
      <c r="U2841" s="369"/>
      <c r="V2841" s="369"/>
      <c r="W2841" s="369"/>
      <c r="X2841" s="369"/>
      <c r="Y2841" s="369"/>
      <c r="Z2841" s="369"/>
      <c r="AA2841" s="369"/>
      <c r="AB2841" s="369"/>
      <c r="AC2841" s="770"/>
      <c r="AD2841" s="326"/>
      <c r="AE2841" s="369"/>
      <c r="AF2841" s="369"/>
      <c r="AG2841" s="369"/>
      <c r="AH2841" s="369"/>
    </row>
    <row r="2842" spans="1:34" ht="30" x14ac:dyDescent="0.25">
      <c r="A2842" s="137">
        <v>1</v>
      </c>
      <c r="B2842" s="291" t="s">
        <v>442</v>
      </c>
      <c r="C2842" s="1706"/>
      <c r="D2842" s="745"/>
      <c r="E2842" s="1710">
        <f t="shared" si="1977"/>
        <v>750</v>
      </c>
      <c r="F2842" s="1710">
        <f t="shared" si="1977"/>
        <v>625</v>
      </c>
      <c r="G2842" s="1710">
        <f t="shared" si="1977"/>
        <v>389.02499999999992</v>
      </c>
      <c r="H2842" s="745">
        <f>H2771</f>
        <v>62.243999999999986</v>
      </c>
      <c r="I2842" s="1812"/>
      <c r="J2842" s="1812"/>
      <c r="K2842" s="1813"/>
      <c r="L2842" s="1813"/>
      <c r="M2842" s="1813"/>
      <c r="N2842" s="1813"/>
      <c r="O2842" s="1813"/>
      <c r="P2842" s="1813"/>
      <c r="Q2842" s="369"/>
      <c r="R2842" s="369"/>
      <c r="S2842" s="369"/>
      <c r="T2842" s="369"/>
      <c r="U2842" s="369"/>
      <c r="V2842" s="369"/>
      <c r="W2842" s="369"/>
      <c r="X2842" s="369"/>
      <c r="Y2842" s="369"/>
      <c r="Z2842" s="369"/>
      <c r="AA2842" s="369"/>
      <c r="AB2842" s="369"/>
      <c r="AC2842" s="770"/>
      <c r="AD2842" s="326"/>
      <c r="AE2842" s="369"/>
      <c r="AF2842" s="369"/>
      <c r="AG2842" s="369"/>
      <c r="AH2842" s="369"/>
    </row>
    <row r="2843" spans="1:34" x14ac:dyDescent="0.25">
      <c r="A2843" s="137">
        <v>1</v>
      </c>
      <c r="B2843" s="173" t="s">
        <v>443</v>
      </c>
      <c r="C2843" s="1706"/>
      <c r="D2843" s="745"/>
      <c r="E2843" s="1710">
        <f t="shared" si="1977"/>
        <v>0</v>
      </c>
      <c r="F2843" s="745">
        <f t="shared" si="1977"/>
        <v>0</v>
      </c>
      <c r="G2843" s="745">
        <f t="shared" si="1977"/>
        <v>0</v>
      </c>
      <c r="H2843" s="745">
        <f>H2772</f>
        <v>0</v>
      </c>
      <c r="I2843" s="1812"/>
      <c r="J2843" s="1812"/>
      <c r="K2843" s="1813"/>
      <c r="L2843" s="1813"/>
      <c r="M2843" s="1813"/>
      <c r="N2843" s="1813"/>
      <c r="O2843" s="1813"/>
      <c r="P2843" s="1813"/>
      <c r="Q2843" s="369"/>
      <c r="R2843" s="369"/>
      <c r="S2843" s="369"/>
      <c r="T2843" s="369"/>
      <c r="U2843" s="369"/>
      <c r="V2843" s="369"/>
      <c r="W2843" s="369"/>
      <c r="X2843" s="369"/>
      <c r="Y2843" s="369"/>
      <c r="Z2843" s="369"/>
      <c r="AA2843" s="369"/>
      <c r="AB2843" s="369"/>
      <c r="AC2843" s="770"/>
      <c r="AD2843" s="326"/>
      <c r="AE2843" s="369"/>
      <c r="AF2843" s="369"/>
      <c r="AG2843" s="369"/>
      <c r="AH2843" s="369"/>
    </row>
    <row r="2844" spans="1:34" ht="30" x14ac:dyDescent="0.25">
      <c r="A2844" s="137">
        <v>1</v>
      </c>
      <c r="B2844" s="173" t="s">
        <v>444</v>
      </c>
      <c r="C2844" s="1706"/>
      <c r="D2844" s="745"/>
      <c r="E2844" s="1710">
        <f t="shared" si="1977"/>
        <v>3000</v>
      </c>
      <c r="F2844" s="745">
        <f t="shared" si="1977"/>
        <v>2500</v>
      </c>
      <c r="G2844" s="745">
        <f t="shared" si="1977"/>
        <v>1556.0999999999997</v>
      </c>
      <c r="H2844" s="745">
        <f>H2773</f>
        <v>62.243999999999986</v>
      </c>
      <c r="I2844" s="1812"/>
      <c r="J2844" s="1812"/>
      <c r="K2844" s="1813"/>
      <c r="L2844" s="1813"/>
      <c r="M2844" s="1813"/>
      <c r="N2844" s="1813"/>
      <c r="O2844" s="1813"/>
      <c r="P2844" s="1813"/>
      <c r="Q2844" s="369"/>
      <c r="R2844" s="369"/>
      <c r="S2844" s="369"/>
      <c r="T2844" s="369"/>
      <c r="U2844" s="369"/>
      <c r="V2844" s="369"/>
      <c r="W2844" s="369"/>
      <c r="X2844" s="369"/>
      <c r="Y2844" s="369"/>
      <c r="Z2844" s="369"/>
      <c r="AA2844" s="369"/>
      <c r="AB2844" s="369"/>
      <c r="AC2844" s="770"/>
      <c r="AD2844" s="326"/>
      <c r="AE2844" s="369"/>
      <c r="AF2844" s="369"/>
      <c r="AG2844" s="369"/>
      <c r="AH2844" s="369"/>
    </row>
    <row r="2845" spans="1:34" ht="60" x14ac:dyDescent="0.25">
      <c r="A2845" s="137">
        <v>1</v>
      </c>
      <c r="B2845" s="173" t="s">
        <v>446</v>
      </c>
      <c r="C2845" s="1711"/>
      <c r="D2845" s="1712"/>
      <c r="E2845" s="1713">
        <f t="shared" si="1977"/>
        <v>0</v>
      </c>
      <c r="F2845" s="1712">
        <f t="shared" si="1977"/>
        <v>0</v>
      </c>
      <c r="G2845" s="1712">
        <f t="shared" si="1977"/>
        <v>0</v>
      </c>
      <c r="H2845" s="1712"/>
      <c r="I2845" s="1812"/>
      <c r="J2845" s="1812"/>
      <c r="K2845" s="1813"/>
      <c r="L2845" s="1813"/>
      <c r="M2845" s="1813"/>
      <c r="N2845" s="1813"/>
      <c r="O2845" s="1813"/>
      <c r="P2845" s="1813"/>
      <c r="Q2845" s="369"/>
      <c r="R2845" s="369"/>
      <c r="S2845" s="369"/>
      <c r="T2845" s="369"/>
      <c r="U2845" s="369"/>
      <c r="V2845" s="369"/>
      <c r="W2845" s="369"/>
      <c r="X2845" s="369"/>
      <c r="Y2845" s="369"/>
      <c r="Z2845" s="369"/>
      <c r="AA2845" s="369"/>
      <c r="AB2845" s="369"/>
      <c r="AC2845" s="770"/>
      <c r="AD2845" s="326"/>
      <c r="AE2845" s="369"/>
      <c r="AF2845" s="369"/>
      <c r="AG2845" s="369"/>
      <c r="AH2845" s="369"/>
    </row>
    <row r="2846" spans="1:34" ht="45" x14ac:dyDescent="0.25">
      <c r="A2846" s="137">
        <v>1</v>
      </c>
      <c r="B2846" s="553" t="s">
        <v>447</v>
      </c>
      <c r="C2846" s="1811"/>
      <c r="D2846" s="745"/>
      <c r="E2846" s="1710">
        <f t="shared" si="1977"/>
        <v>0</v>
      </c>
      <c r="F2846" s="745">
        <f t="shared" si="1977"/>
        <v>0</v>
      </c>
      <c r="G2846" s="745">
        <f t="shared" si="1977"/>
        <v>0</v>
      </c>
      <c r="H2846" s="745"/>
      <c r="I2846" s="1812"/>
      <c r="J2846" s="1812"/>
      <c r="K2846" s="1813"/>
      <c r="L2846" s="1813"/>
      <c r="M2846" s="1813"/>
      <c r="N2846" s="1813"/>
      <c r="O2846" s="1813"/>
      <c r="P2846" s="1813"/>
      <c r="Q2846" s="369"/>
      <c r="R2846" s="369"/>
      <c r="S2846" s="369"/>
      <c r="T2846" s="369"/>
      <c r="U2846" s="369"/>
      <c r="V2846" s="369"/>
      <c r="W2846" s="369"/>
      <c r="X2846" s="369"/>
      <c r="Y2846" s="369"/>
      <c r="Z2846" s="369"/>
      <c r="AA2846" s="369"/>
      <c r="AB2846" s="369"/>
      <c r="AC2846" s="770"/>
      <c r="AD2846" s="326"/>
      <c r="AE2846" s="369"/>
      <c r="AF2846" s="369"/>
      <c r="AG2846" s="369"/>
      <c r="AH2846" s="369"/>
    </row>
    <row r="2847" spans="1:34" ht="90" x14ac:dyDescent="0.25">
      <c r="A2847" s="137">
        <v>1</v>
      </c>
      <c r="B2847" s="553" t="s">
        <v>448</v>
      </c>
      <c r="C2847" s="1811"/>
      <c r="D2847" s="745"/>
      <c r="E2847" s="1710">
        <f t="shared" si="1977"/>
        <v>0</v>
      </c>
      <c r="F2847" s="745">
        <f t="shared" si="1977"/>
        <v>0</v>
      </c>
      <c r="G2847" s="745">
        <f t="shared" si="1977"/>
        <v>0</v>
      </c>
      <c r="H2847" s="745"/>
      <c r="I2847" s="1812"/>
      <c r="J2847" s="1812"/>
      <c r="K2847" s="1813"/>
      <c r="L2847" s="1813"/>
      <c r="M2847" s="1813"/>
      <c r="N2847" s="1813"/>
      <c r="O2847" s="1813"/>
      <c r="P2847" s="1813"/>
      <c r="Q2847" s="369"/>
      <c r="R2847" s="369"/>
      <c r="S2847" s="369"/>
      <c r="T2847" s="369"/>
      <c r="U2847" s="369"/>
      <c r="V2847" s="369"/>
      <c r="W2847" s="369"/>
      <c r="X2847" s="369"/>
      <c r="Y2847" s="369"/>
      <c r="Z2847" s="369"/>
      <c r="AA2847" s="369"/>
      <c r="AB2847" s="369"/>
      <c r="AC2847" s="770"/>
      <c r="AD2847" s="326"/>
      <c r="AE2847" s="369"/>
      <c r="AF2847" s="369"/>
      <c r="AG2847" s="369"/>
      <c r="AH2847" s="369"/>
    </row>
    <row r="2848" spans="1:34" ht="28.5" x14ac:dyDescent="0.25">
      <c r="A2848" s="137">
        <v>1</v>
      </c>
      <c r="B2848" s="918" t="s">
        <v>467</v>
      </c>
      <c r="C2848" s="1811"/>
      <c r="D2848" s="745"/>
      <c r="E2848" s="1710">
        <f t="shared" si="1977"/>
        <v>1833.6</v>
      </c>
      <c r="F2848" s="745">
        <f t="shared" si="1977"/>
        <v>1528</v>
      </c>
      <c r="G2848" s="745">
        <f t="shared" si="1977"/>
        <v>2141</v>
      </c>
      <c r="H2848" s="745">
        <f>H2777</f>
        <v>140.11780104712042</v>
      </c>
      <c r="I2848" s="1812"/>
      <c r="J2848" s="1812"/>
      <c r="K2848" s="1813"/>
      <c r="L2848" s="1813"/>
      <c r="M2848" s="1813"/>
      <c r="N2848" s="1813"/>
      <c r="O2848" s="1813"/>
      <c r="P2848" s="1813"/>
      <c r="Q2848" s="369">
        <f t="shared" ref="Q2848:AH2848" si="2003">Q2777</f>
        <v>4309.8999999999996</v>
      </c>
      <c r="R2848" s="369">
        <f t="shared" si="2003"/>
        <v>4309.8999999999996</v>
      </c>
      <c r="S2848" s="369">
        <f t="shared" si="2003"/>
        <v>4309.8999999999996</v>
      </c>
      <c r="T2848" s="369">
        <f t="shared" si="2003"/>
        <v>4309.8999999999996</v>
      </c>
      <c r="U2848" s="369">
        <f t="shared" si="2003"/>
        <v>4309.8999999999996</v>
      </c>
      <c r="V2848" s="369">
        <f t="shared" si="2003"/>
        <v>4309.8999999999996</v>
      </c>
      <c r="W2848" s="369">
        <f t="shared" si="2003"/>
        <v>4309.8999999999996</v>
      </c>
      <c r="X2848" s="369">
        <f t="shared" ref="X2848:Y2848" si="2004">X2777</f>
        <v>4309.8999999999996</v>
      </c>
      <c r="Y2848" s="369">
        <f t="shared" si="2004"/>
        <v>4309.8999999999996</v>
      </c>
      <c r="Z2848" s="369">
        <f t="shared" ref="Z2848" si="2005">Z2777</f>
        <v>4309.8999999999996</v>
      </c>
      <c r="AA2848" s="369">
        <f t="shared" si="2003"/>
        <v>3591.583333333333</v>
      </c>
      <c r="AB2848" s="369">
        <f t="shared" si="2003"/>
        <v>4590.6489099999999</v>
      </c>
      <c r="AC2848" s="770">
        <f t="shared" si="2003"/>
        <v>0</v>
      </c>
      <c r="AD2848" s="326">
        <f t="shared" si="2003"/>
        <v>0</v>
      </c>
      <c r="AE2848" s="369">
        <f t="shared" si="2003"/>
        <v>999.06557666666686</v>
      </c>
      <c r="AF2848" s="369">
        <f t="shared" si="2003"/>
        <v>0</v>
      </c>
      <c r="AG2848" s="369">
        <f t="shared" si="2003"/>
        <v>-14.555129999999998</v>
      </c>
      <c r="AH2848" s="369">
        <f t="shared" si="2003"/>
        <v>4576.0937800000002</v>
      </c>
    </row>
    <row r="2849" spans="1:34" ht="29.25" x14ac:dyDescent="0.25">
      <c r="A2849" s="137">
        <v>1</v>
      </c>
      <c r="B2849" s="288" t="s">
        <v>311</v>
      </c>
      <c r="C2849" s="1706"/>
      <c r="D2849" s="745"/>
      <c r="E2849" s="1710">
        <f t="shared" si="1977"/>
        <v>1276.5957446808511</v>
      </c>
      <c r="F2849" s="745">
        <f t="shared" si="1977"/>
        <v>1063.8297872340424</v>
      </c>
      <c r="G2849" s="745">
        <f t="shared" si="1977"/>
        <v>861.09787234042551</v>
      </c>
      <c r="H2849" s="745">
        <f>H2778</f>
        <v>80.943200000000004</v>
      </c>
      <c r="I2849" s="1812"/>
      <c r="J2849" s="1812"/>
      <c r="K2849" s="1813"/>
      <c r="L2849" s="1813"/>
      <c r="M2849" s="1813"/>
      <c r="N2849" s="1813"/>
      <c r="O2849" s="1813"/>
      <c r="P2849" s="1813"/>
      <c r="Q2849" s="369"/>
      <c r="R2849" s="369"/>
      <c r="S2849" s="369"/>
      <c r="T2849" s="369"/>
      <c r="U2849" s="369"/>
      <c r="V2849" s="369"/>
      <c r="W2849" s="369"/>
      <c r="X2849" s="369"/>
      <c r="Y2849" s="369"/>
      <c r="Z2849" s="369"/>
      <c r="AA2849" s="369"/>
      <c r="AB2849" s="369"/>
      <c r="AC2849" s="770"/>
      <c r="AD2849" s="326"/>
      <c r="AE2849" s="369"/>
      <c r="AF2849" s="369"/>
      <c r="AG2849" s="369"/>
      <c r="AH2849" s="369"/>
    </row>
    <row r="2850" spans="1:34" x14ac:dyDescent="0.25">
      <c r="A2850" s="137">
        <v>1</v>
      </c>
      <c r="B2850" s="288" t="s">
        <v>319</v>
      </c>
      <c r="C2850" s="1706"/>
      <c r="D2850" s="745"/>
      <c r="E2850" s="1710">
        <f t="shared" si="1977"/>
        <v>0</v>
      </c>
      <c r="F2850" s="745">
        <f t="shared" si="1977"/>
        <v>0</v>
      </c>
      <c r="G2850" s="745">
        <f t="shared" si="1977"/>
        <v>0</v>
      </c>
      <c r="H2850" s="745"/>
      <c r="I2850" s="1812"/>
      <c r="J2850" s="1812"/>
      <c r="K2850" s="1813"/>
      <c r="L2850" s="1813"/>
      <c r="M2850" s="1813"/>
      <c r="N2850" s="1813"/>
      <c r="O2850" s="1813"/>
      <c r="P2850" s="1813"/>
      <c r="Q2850" s="369"/>
      <c r="R2850" s="369"/>
      <c r="S2850" s="369"/>
      <c r="T2850" s="369"/>
      <c r="U2850" s="369"/>
      <c r="V2850" s="369"/>
      <c r="W2850" s="369"/>
      <c r="X2850" s="369"/>
      <c r="Y2850" s="369"/>
      <c r="Z2850" s="369"/>
      <c r="AA2850" s="369"/>
      <c r="AB2850" s="369"/>
      <c r="AC2850" s="770"/>
      <c r="AD2850" s="326"/>
      <c r="AE2850" s="369"/>
      <c r="AF2850" s="369"/>
      <c r="AG2850" s="369"/>
      <c r="AH2850" s="369"/>
    </row>
    <row r="2851" spans="1:34" x14ac:dyDescent="0.25">
      <c r="A2851" s="137">
        <v>1</v>
      </c>
      <c r="B2851" s="173" t="s">
        <v>320</v>
      </c>
      <c r="C2851" s="1706"/>
      <c r="D2851" s="745"/>
      <c r="E2851" s="1710">
        <f t="shared" si="1977"/>
        <v>1276.5957446808511</v>
      </c>
      <c r="F2851" s="745">
        <f t="shared" si="1977"/>
        <v>1063.8297872340424</v>
      </c>
      <c r="G2851" s="745">
        <f t="shared" si="1977"/>
        <v>861.09787234042551</v>
      </c>
      <c r="H2851" s="745">
        <f>H2780</f>
        <v>80.943200000000004</v>
      </c>
      <c r="I2851" s="1812"/>
      <c r="J2851" s="1812"/>
      <c r="K2851" s="1813"/>
      <c r="L2851" s="1813"/>
      <c r="M2851" s="1813"/>
      <c r="N2851" s="1813"/>
      <c r="O2851" s="1813"/>
      <c r="P2851" s="1813"/>
      <c r="Q2851" s="369"/>
      <c r="R2851" s="369"/>
      <c r="S2851" s="369"/>
      <c r="T2851" s="369"/>
      <c r="U2851" s="369"/>
      <c r="V2851" s="369"/>
      <c r="W2851" s="369"/>
      <c r="X2851" s="369"/>
      <c r="Y2851" s="369"/>
      <c r="Z2851" s="369"/>
      <c r="AA2851" s="369"/>
      <c r="AB2851" s="369"/>
      <c r="AC2851" s="770"/>
      <c r="AD2851" s="326"/>
      <c r="AE2851" s="369"/>
      <c r="AF2851" s="369"/>
      <c r="AG2851" s="369"/>
      <c r="AH2851" s="369"/>
    </row>
    <row r="2852" spans="1:34" x14ac:dyDescent="0.25">
      <c r="A2852" s="137">
        <v>1</v>
      </c>
      <c r="B2852" s="293" t="s">
        <v>321</v>
      </c>
      <c r="C2852" s="1706"/>
      <c r="D2852" s="745"/>
      <c r="E2852" s="1710">
        <f t="shared" si="1977"/>
        <v>12000</v>
      </c>
      <c r="F2852" s="745">
        <f t="shared" si="1977"/>
        <v>10000</v>
      </c>
      <c r="G2852" s="745">
        <f t="shared" si="1977"/>
        <v>8094.32</v>
      </c>
      <c r="H2852" s="745">
        <f>H2781</f>
        <v>80.94319999999999</v>
      </c>
      <c r="I2852" s="1812"/>
      <c r="J2852" s="1812"/>
      <c r="K2852" s="1813"/>
      <c r="L2852" s="1813"/>
      <c r="M2852" s="1813"/>
      <c r="N2852" s="1813"/>
      <c r="O2852" s="1813"/>
      <c r="P2852" s="1813"/>
      <c r="Q2852" s="369"/>
      <c r="R2852" s="369"/>
      <c r="S2852" s="369"/>
      <c r="T2852" s="369"/>
      <c r="U2852" s="369"/>
      <c r="V2852" s="369"/>
      <c r="W2852" s="369"/>
      <c r="X2852" s="369"/>
      <c r="Y2852" s="369"/>
      <c r="Z2852" s="369"/>
      <c r="AA2852" s="369"/>
      <c r="AB2852" s="369"/>
      <c r="AC2852" s="770"/>
      <c r="AD2852" s="326"/>
      <c r="AE2852" s="369"/>
      <c r="AF2852" s="369"/>
      <c r="AG2852" s="369"/>
      <c r="AH2852" s="369"/>
    </row>
    <row r="2853" spans="1:34" s="2020" customFormat="1" x14ac:dyDescent="0.25">
      <c r="A2853" s="2020">
        <v>1</v>
      </c>
      <c r="B2853" s="554" t="s">
        <v>217</v>
      </c>
      <c r="C2853" s="1706"/>
      <c r="D2853" s="745"/>
      <c r="E2853" s="1710">
        <f>E2785</f>
        <v>1110</v>
      </c>
      <c r="F2853" s="1710">
        <f>F2785</f>
        <v>925</v>
      </c>
      <c r="G2853" s="1710">
        <f>G2785</f>
        <v>596</v>
      </c>
      <c r="H2853" s="1710">
        <f>H2785</f>
        <v>64.432432432432435</v>
      </c>
      <c r="I2853" s="1812"/>
      <c r="J2853" s="1812"/>
      <c r="K2853" s="1813"/>
      <c r="L2853" s="1813"/>
      <c r="M2853" s="1813"/>
      <c r="N2853" s="1813"/>
      <c r="O2853" s="1813"/>
      <c r="P2853" s="1813"/>
      <c r="Q2853" s="1710">
        <f t="shared" ref="Q2853:AH2853" si="2006">Q2785</f>
        <v>2060.7321999999999</v>
      </c>
      <c r="R2853" s="1710">
        <f t="shared" si="2006"/>
        <v>2060.7321999999999</v>
      </c>
      <c r="S2853" s="1710">
        <f t="shared" si="2006"/>
        <v>2060.7321999999999</v>
      </c>
      <c r="T2853" s="1710">
        <f t="shared" si="2006"/>
        <v>2060.7321999999999</v>
      </c>
      <c r="U2853" s="1710">
        <f t="shared" si="2006"/>
        <v>2060.7321999999999</v>
      </c>
      <c r="V2853" s="1710">
        <f t="shared" si="2006"/>
        <v>2060.7321999999999</v>
      </c>
      <c r="W2853" s="1710">
        <f t="shared" si="2006"/>
        <v>2060.7321999999999</v>
      </c>
      <c r="X2853" s="1710">
        <f t="shared" ref="X2853:Y2853" si="2007">X2785</f>
        <v>2060.7321999999999</v>
      </c>
      <c r="Y2853" s="1710">
        <f t="shared" si="2007"/>
        <v>2060.7321999999999</v>
      </c>
      <c r="Z2853" s="1710">
        <f t="shared" ref="Z2853" si="2008">Z2785</f>
        <v>2060.7321999999999</v>
      </c>
      <c r="AA2853" s="1710">
        <f t="shared" si="2006"/>
        <v>1717.2768333333331</v>
      </c>
      <c r="AB2853" s="1710">
        <f t="shared" si="2006"/>
        <v>842.10133000000008</v>
      </c>
      <c r="AC2853" s="1710">
        <f t="shared" si="2006"/>
        <v>0</v>
      </c>
      <c r="AD2853" s="1710">
        <f t="shared" si="2006"/>
        <v>0</v>
      </c>
      <c r="AE2853" s="1710">
        <f t="shared" si="2006"/>
        <v>-875.17550333333304</v>
      </c>
      <c r="AF2853" s="1710">
        <f t="shared" si="2006"/>
        <v>0</v>
      </c>
      <c r="AG2853" s="1710">
        <f t="shared" si="2006"/>
        <v>0</v>
      </c>
      <c r="AH2853" s="1710">
        <f t="shared" si="2006"/>
        <v>842.10133000000008</v>
      </c>
    </row>
    <row r="2854" spans="1:34" ht="72" x14ac:dyDescent="0.25">
      <c r="A2854" s="137">
        <v>1</v>
      </c>
      <c r="B2854" s="288" t="s">
        <v>312</v>
      </c>
      <c r="C2854" s="1706"/>
      <c r="D2854" s="745"/>
      <c r="E2854" s="1710"/>
      <c r="F2854" s="745"/>
      <c r="G2854" s="745"/>
      <c r="H2854" s="745"/>
      <c r="I2854" s="1812"/>
      <c r="J2854" s="1812"/>
      <c r="K2854" s="1813"/>
      <c r="L2854" s="1813"/>
      <c r="M2854" s="1813"/>
      <c r="N2854" s="1813"/>
      <c r="O2854" s="1813"/>
      <c r="P2854" s="1813"/>
      <c r="Q2854" s="369"/>
      <c r="R2854" s="369"/>
      <c r="S2854" s="369"/>
      <c r="T2854" s="369"/>
      <c r="U2854" s="369"/>
      <c r="V2854" s="369"/>
      <c r="W2854" s="369"/>
      <c r="X2854" s="369"/>
      <c r="Y2854" s="369"/>
      <c r="Z2854" s="369"/>
      <c r="AA2854" s="369"/>
      <c r="AB2854" s="369"/>
      <c r="AC2854" s="770"/>
      <c r="AD2854" s="326"/>
      <c r="AE2854" s="369"/>
      <c r="AF2854" s="369"/>
      <c r="AG2854" s="369"/>
      <c r="AH2854" s="369"/>
    </row>
    <row r="2855" spans="1:34" s="2020" customFormat="1" ht="86.25" x14ac:dyDescent="0.25">
      <c r="A2855" s="2020">
        <v>1</v>
      </c>
      <c r="B2855" s="175" t="s">
        <v>506</v>
      </c>
      <c r="C2855" s="1706"/>
      <c r="D2855" s="745"/>
      <c r="E2855" s="1710">
        <f t="shared" ref="E2855:G2860" si="2009">E2789</f>
        <v>4796</v>
      </c>
      <c r="F2855" s="745">
        <f t="shared" si="2009"/>
        <v>3997</v>
      </c>
      <c r="G2855" s="745">
        <f t="shared" si="2009"/>
        <v>3079</v>
      </c>
      <c r="H2855" s="745">
        <f t="shared" ref="H2855:H2860" si="2010">G2855/F2855*100</f>
        <v>77.032774580935708</v>
      </c>
      <c r="I2855" s="1812"/>
      <c r="J2855" s="1812"/>
      <c r="K2855" s="1813"/>
      <c r="L2855" s="1813"/>
      <c r="M2855" s="1813"/>
      <c r="N2855" s="1813"/>
      <c r="O2855" s="1813"/>
      <c r="P2855" s="1813"/>
      <c r="Q2855" s="369">
        <f t="shared" ref="Q2855:AH2855" si="2011">Q2789</f>
        <v>14984.788560000001</v>
      </c>
      <c r="R2855" s="369">
        <f t="shared" si="2011"/>
        <v>14984.788560000001</v>
      </c>
      <c r="S2855" s="369">
        <f t="shared" si="2011"/>
        <v>14984.788560000001</v>
      </c>
      <c r="T2855" s="369">
        <f t="shared" si="2011"/>
        <v>14984.788560000001</v>
      </c>
      <c r="U2855" s="369">
        <f t="shared" si="2011"/>
        <v>14984.788560000001</v>
      </c>
      <c r="V2855" s="369">
        <f t="shared" si="2011"/>
        <v>14984.788560000001</v>
      </c>
      <c r="W2855" s="369">
        <f t="shared" si="2011"/>
        <v>14984.788560000001</v>
      </c>
      <c r="X2855" s="369">
        <f t="shared" ref="X2855:Y2855" si="2012">X2789</f>
        <v>14984.788560000001</v>
      </c>
      <c r="Y2855" s="369">
        <f t="shared" si="2012"/>
        <v>14984.788560000001</v>
      </c>
      <c r="Z2855" s="369">
        <f t="shared" ref="Z2855" si="2013">Z2789</f>
        <v>14984.788560000001</v>
      </c>
      <c r="AA2855" s="369">
        <f t="shared" si="2011"/>
        <v>12487.323800000002</v>
      </c>
      <c r="AB2855" s="369">
        <f t="shared" si="2011"/>
        <v>9061.0188200000011</v>
      </c>
      <c r="AC2855" s="770">
        <f t="shared" si="2011"/>
        <v>0</v>
      </c>
      <c r="AD2855" s="326">
        <f t="shared" si="2011"/>
        <v>0</v>
      </c>
      <c r="AE2855" s="369">
        <f t="shared" si="2011"/>
        <v>-3426.3049800000008</v>
      </c>
      <c r="AF2855" s="369">
        <f t="shared" si="2011"/>
        <v>0</v>
      </c>
      <c r="AG2855" s="369">
        <f t="shared" si="2011"/>
        <v>-15.287409999999999</v>
      </c>
      <c r="AH2855" s="369">
        <f t="shared" si="2011"/>
        <v>9045.7314100000003</v>
      </c>
    </row>
    <row r="2856" spans="1:34" x14ac:dyDescent="0.25">
      <c r="A2856" s="137">
        <v>1</v>
      </c>
      <c r="B2856" s="175" t="s">
        <v>260</v>
      </c>
      <c r="C2856" s="1706"/>
      <c r="D2856" s="745"/>
      <c r="E2856" s="1710">
        <f t="shared" si="2009"/>
        <v>30983.599999999999</v>
      </c>
      <c r="F2856" s="745">
        <f t="shared" si="2009"/>
        <v>25819</v>
      </c>
      <c r="G2856" s="745">
        <f t="shared" si="2009"/>
        <v>21905.025000000001</v>
      </c>
      <c r="H2856" s="745">
        <f t="shared" si="2010"/>
        <v>84.840718075835625</v>
      </c>
      <c r="I2856" s="1812"/>
      <c r="J2856" s="1812"/>
      <c r="K2856" s="1813"/>
      <c r="L2856" s="1813"/>
      <c r="M2856" s="1813"/>
      <c r="N2856" s="1813"/>
      <c r="O2856" s="1813"/>
      <c r="P2856" s="1813"/>
      <c r="Q2856" s="369"/>
      <c r="R2856" s="369"/>
      <c r="S2856" s="369"/>
      <c r="T2856" s="369"/>
      <c r="U2856" s="369"/>
      <c r="V2856" s="369"/>
      <c r="W2856" s="369"/>
      <c r="X2856" s="369"/>
      <c r="Y2856" s="369"/>
      <c r="Z2856" s="369"/>
      <c r="AA2856" s="369"/>
      <c r="AB2856" s="369"/>
      <c r="AC2856" s="770"/>
      <c r="AD2856" s="326"/>
      <c r="AE2856" s="369"/>
      <c r="AF2856" s="369"/>
      <c r="AG2856" s="369"/>
      <c r="AH2856" s="369"/>
    </row>
    <row r="2857" spans="1:34" ht="29.25" x14ac:dyDescent="0.25">
      <c r="A2857" s="137">
        <v>1</v>
      </c>
      <c r="B2857" s="175" t="s">
        <v>273</v>
      </c>
      <c r="C2857" s="1706"/>
      <c r="D2857" s="745"/>
      <c r="E2857" s="1710">
        <f t="shared" si="2009"/>
        <v>14178</v>
      </c>
      <c r="F2857" s="745">
        <f t="shared" si="2009"/>
        <v>11816</v>
      </c>
      <c r="G2857" s="745">
        <f t="shared" si="2009"/>
        <v>6789</v>
      </c>
      <c r="H2857" s="745">
        <f t="shared" si="2010"/>
        <v>57.455991875423152</v>
      </c>
      <c r="I2857" s="1812"/>
      <c r="J2857" s="1812"/>
      <c r="K2857" s="1813"/>
      <c r="L2857" s="1813"/>
      <c r="M2857" s="1813"/>
      <c r="N2857" s="1813"/>
      <c r="O2857" s="1813"/>
      <c r="P2857" s="1813"/>
      <c r="Q2857" s="369">
        <f t="shared" ref="Q2857:AH2857" si="2014">Q2791</f>
        <v>0</v>
      </c>
      <c r="R2857" s="369">
        <f t="shared" si="2014"/>
        <v>0</v>
      </c>
      <c r="S2857" s="369">
        <f t="shared" si="2014"/>
        <v>0</v>
      </c>
      <c r="T2857" s="369">
        <f t="shared" si="2014"/>
        <v>0</v>
      </c>
      <c r="U2857" s="369">
        <f t="shared" si="2014"/>
        <v>0</v>
      </c>
      <c r="V2857" s="369">
        <f t="shared" si="2014"/>
        <v>0</v>
      </c>
      <c r="W2857" s="369">
        <f t="shared" si="2014"/>
        <v>0</v>
      </c>
      <c r="X2857" s="369">
        <f t="shared" ref="X2857:Y2857" si="2015">X2791</f>
        <v>0</v>
      </c>
      <c r="Y2857" s="369">
        <f t="shared" si="2015"/>
        <v>0</v>
      </c>
      <c r="Z2857" s="369">
        <f t="shared" ref="Z2857" si="2016">Z2791</f>
        <v>0</v>
      </c>
      <c r="AA2857" s="369">
        <f t="shared" si="2014"/>
        <v>0</v>
      </c>
      <c r="AB2857" s="369">
        <f t="shared" si="2014"/>
        <v>0</v>
      </c>
      <c r="AC2857" s="770">
        <f t="shared" si="2014"/>
        <v>0</v>
      </c>
      <c r="AD2857" s="326">
        <f t="shared" si="2014"/>
        <v>0</v>
      </c>
      <c r="AE2857" s="369">
        <f t="shared" si="2014"/>
        <v>0</v>
      </c>
      <c r="AF2857" s="369">
        <f t="shared" si="2014"/>
        <v>0</v>
      </c>
      <c r="AG2857" s="369">
        <f t="shared" si="2014"/>
        <v>0</v>
      </c>
      <c r="AH2857" s="369">
        <f t="shared" si="2014"/>
        <v>0</v>
      </c>
    </row>
    <row r="2858" spans="1:34" ht="29.25" x14ac:dyDescent="0.25">
      <c r="A2858" s="137">
        <v>1</v>
      </c>
      <c r="B2858" s="175" t="s">
        <v>261</v>
      </c>
      <c r="C2858" s="1706"/>
      <c r="D2858" s="745"/>
      <c r="E2858" s="1710">
        <f t="shared" si="2009"/>
        <v>22476.59574468085</v>
      </c>
      <c r="F2858" s="745">
        <f t="shared" si="2009"/>
        <v>18729.829787234041</v>
      </c>
      <c r="G2858" s="745">
        <f t="shared" si="2009"/>
        <v>12845.097872340426</v>
      </c>
      <c r="H2858" s="745">
        <f t="shared" si="2010"/>
        <v>68.580964259992612</v>
      </c>
      <c r="I2858" s="1812"/>
      <c r="J2858" s="1812"/>
      <c r="K2858" s="1813"/>
      <c r="L2858" s="1813"/>
      <c r="M2858" s="1813"/>
      <c r="N2858" s="1813"/>
      <c r="O2858" s="1813"/>
      <c r="P2858" s="1813"/>
      <c r="Q2858" s="369"/>
      <c r="R2858" s="369"/>
      <c r="S2858" s="369"/>
      <c r="T2858" s="369"/>
      <c r="U2858" s="369"/>
      <c r="V2858" s="369"/>
      <c r="W2858" s="369"/>
      <c r="X2858" s="369"/>
      <c r="Y2858" s="369"/>
      <c r="Z2858" s="369"/>
      <c r="AA2858" s="369"/>
      <c r="AB2858" s="369"/>
      <c r="AC2858" s="770"/>
      <c r="AD2858" s="326"/>
      <c r="AE2858" s="369"/>
      <c r="AF2858" s="369"/>
      <c r="AG2858" s="369"/>
      <c r="AH2858" s="369"/>
    </row>
    <row r="2859" spans="1:34" ht="29.25" x14ac:dyDescent="0.25">
      <c r="A2859" s="137">
        <v>1</v>
      </c>
      <c r="B2859" s="175" t="s">
        <v>262</v>
      </c>
      <c r="C2859" s="1815"/>
      <c r="D2859" s="745"/>
      <c r="E2859" s="1710">
        <f t="shared" si="2009"/>
        <v>12000</v>
      </c>
      <c r="F2859" s="745">
        <f t="shared" si="2009"/>
        <v>10000</v>
      </c>
      <c r="G2859" s="745">
        <f t="shared" si="2009"/>
        <v>7650</v>
      </c>
      <c r="H2859" s="745">
        <f t="shared" si="2010"/>
        <v>76.5</v>
      </c>
      <c r="I2859" s="1812"/>
      <c r="J2859" s="1812"/>
      <c r="K2859" s="1813"/>
      <c r="L2859" s="1813"/>
      <c r="M2859" s="1813"/>
      <c r="N2859" s="1813"/>
      <c r="O2859" s="1813"/>
      <c r="P2859" s="1813"/>
      <c r="Q2859" s="369">
        <f t="shared" ref="Q2859:AH2859" si="2017">Q2793</f>
        <v>0</v>
      </c>
      <c r="R2859" s="369">
        <f t="shared" si="2017"/>
        <v>0</v>
      </c>
      <c r="S2859" s="369">
        <f t="shared" si="2017"/>
        <v>0</v>
      </c>
      <c r="T2859" s="369">
        <f t="shared" si="2017"/>
        <v>0</v>
      </c>
      <c r="U2859" s="369">
        <f t="shared" si="2017"/>
        <v>0</v>
      </c>
      <c r="V2859" s="369">
        <f t="shared" si="2017"/>
        <v>0</v>
      </c>
      <c r="W2859" s="369">
        <f t="shared" si="2017"/>
        <v>0</v>
      </c>
      <c r="X2859" s="369">
        <f t="shared" ref="X2859:Y2859" si="2018">X2793</f>
        <v>0</v>
      </c>
      <c r="Y2859" s="369">
        <f t="shared" si="2018"/>
        <v>0</v>
      </c>
      <c r="Z2859" s="369">
        <f t="shared" ref="Z2859" si="2019">Z2793</f>
        <v>0</v>
      </c>
      <c r="AA2859" s="369">
        <f t="shared" si="2017"/>
        <v>0</v>
      </c>
      <c r="AB2859" s="369">
        <f t="shared" si="2017"/>
        <v>0</v>
      </c>
      <c r="AC2859" s="770">
        <f t="shared" si="2017"/>
        <v>0</v>
      </c>
      <c r="AD2859" s="326">
        <f t="shared" si="2017"/>
        <v>0</v>
      </c>
      <c r="AE2859" s="369">
        <f t="shared" si="2017"/>
        <v>0</v>
      </c>
      <c r="AF2859" s="369">
        <f t="shared" si="2017"/>
        <v>0</v>
      </c>
      <c r="AG2859" s="369">
        <f t="shared" si="2017"/>
        <v>0</v>
      </c>
      <c r="AH2859" s="369">
        <f t="shared" si="2017"/>
        <v>0</v>
      </c>
    </row>
    <row r="2860" spans="1:34" x14ac:dyDescent="0.25">
      <c r="A2860" s="137">
        <v>1</v>
      </c>
      <c r="B2860" s="556" t="s">
        <v>134</v>
      </c>
      <c r="C2860" s="1706"/>
      <c r="D2860" s="745"/>
      <c r="E2860" s="1710">
        <f t="shared" si="2009"/>
        <v>127608.34285714287</v>
      </c>
      <c r="F2860" s="745">
        <f t="shared" si="2009"/>
        <v>106339.75238095238</v>
      </c>
      <c r="G2860" s="745">
        <f t="shared" si="2009"/>
        <v>77435.044047619042</v>
      </c>
      <c r="H2860" s="745">
        <f t="shared" si="2010"/>
        <v>72.818529584510514</v>
      </c>
      <c r="I2860" s="1812"/>
      <c r="J2860" s="1812"/>
      <c r="K2860" s="1813"/>
      <c r="L2860" s="1813"/>
      <c r="M2860" s="1813"/>
      <c r="N2860" s="1813"/>
      <c r="O2860" s="1813"/>
      <c r="P2860" s="1813"/>
      <c r="Q2860" s="369">
        <f t="shared" ref="Q2860:AH2860" si="2020">Q2794</f>
        <v>169795.70130999997</v>
      </c>
      <c r="R2860" s="369">
        <f t="shared" si="2020"/>
        <v>169795.70130999997</v>
      </c>
      <c r="S2860" s="369">
        <f t="shared" si="2020"/>
        <v>169292.45779999997</v>
      </c>
      <c r="T2860" s="369">
        <f t="shared" si="2020"/>
        <v>169292.45779999997</v>
      </c>
      <c r="U2860" s="369">
        <f t="shared" si="2020"/>
        <v>169292.45779999997</v>
      </c>
      <c r="V2860" s="369">
        <f t="shared" si="2020"/>
        <v>169292.45779999997</v>
      </c>
      <c r="W2860" s="369">
        <f t="shared" si="2020"/>
        <v>169292.45779999997</v>
      </c>
      <c r="X2860" s="369">
        <f t="shared" ref="X2860:Y2860" si="2021">X2794</f>
        <v>169292.45779999997</v>
      </c>
      <c r="Y2860" s="369">
        <f t="shared" si="2021"/>
        <v>168182.20561999999</v>
      </c>
      <c r="Z2860" s="369">
        <f t="shared" ref="Z2860" si="2022">Z2794</f>
        <v>168182.20561999999</v>
      </c>
      <c r="AA2860" s="369">
        <f t="shared" si="2020"/>
        <v>140538.69686033332</v>
      </c>
      <c r="AB2860" s="369">
        <f t="shared" si="2020"/>
        <v>117669.62213</v>
      </c>
      <c r="AC2860" s="770">
        <f t="shared" si="2020"/>
        <v>0</v>
      </c>
      <c r="AD2860" s="326">
        <f t="shared" si="2020"/>
        <v>0</v>
      </c>
      <c r="AE2860" s="369">
        <f t="shared" si="2020"/>
        <v>-22869.074730333326</v>
      </c>
      <c r="AF2860" s="369">
        <f t="shared" si="2020"/>
        <v>-17.15699</v>
      </c>
      <c r="AG2860" s="369">
        <f t="shared" si="2020"/>
        <v>-454.31187999999997</v>
      </c>
      <c r="AH2860" s="369">
        <f t="shared" si="2020"/>
        <v>117215.31025000001</v>
      </c>
    </row>
    <row r="2861" spans="1:34" x14ac:dyDescent="0.25">
      <c r="A2861" s="137">
        <v>1</v>
      </c>
      <c r="B2861" s="211" t="s">
        <v>28</v>
      </c>
      <c r="C2861" s="464"/>
      <c r="D2861" s="1806"/>
      <c r="E2861" s="1807"/>
      <c r="F2861" s="1806"/>
      <c r="G2861" s="1806"/>
      <c r="H2861" s="1806"/>
      <c r="I2861" s="1809"/>
      <c r="J2861" s="1809"/>
      <c r="K2861" s="1810"/>
      <c r="L2861" s="1810"/>
      <c r="M2861" s="1810"/>
      <c r="N2861" s="1810"/>
      <c r="O2861" s="1810"/>
      <c r="P2861" s="1810"/>
      <c r="Q2861" s="371"/>
      <c r="R2861" s="371"/>
      <c r="S2861" s="371"/>
      <c r="T2861" s="371"/>
      <c r="U2861" s="371"/>
      <c r="V2861" s="371"/>
      <c r="W2861" s="371"/>
      <c r="X2861" s="371"/>
      <c r="Y2861" s="371"/>
      <c r="Z2861" s="371"/>
      <c r="AA2861" s="371"/>
      <c r="AB2861" s="371"/>
      <c r="AC2861" s="773"/>
      <c r="AD2861" s="325"/>
      <c r="AE2861" s="371"/>
      <c r="AF2861" s="371"/>
      <c r="AG2861" s="371"/>
      <c r="AH2861" s="371"/>
    </row>
    <row r="2862" spans="1:34" ht="18.75" customHeight="1" x14ac:dyDescent="0.25">
      <c r="A2862" s="137">
        <v>1</v>
      </c>
      <c r="B2862" s="1816" t="s">
        <v>16</v>
      </c>
      <c r="C2862" s="1817"/>
      <c r="D2862" s="1818"/>
      <c r="E2862" s="1819">
        <f t="shared" ref="E2862:G2863" si="2023">SUM(E2799)</f>
        <v>1151</v>
      </c>
      <c r="F2862" s="1818">
        <f t="shared" si="2023"/>
        <v>959</v>
      </c>
      <c r="G2862" s="1818">
        <f t="shared" si="2023"/>
        <v>895</v>
      </c>
      <c r="H2862" s="1818">
        <f t="shared" ref="H2862:H2867" si="2024">G2862/F2862*100</f>
        <v>93.326381647549525</v>
      </c>
      <c r="I2862" s="1818">
        <f t="shared" ref="I2862:P2863" si="2025">SUM(I2799)</f>
        <v>7.5525629887054739</v>
      </c>
      <c r="J2862" s="1818">
        <f t="shared" si="2025"/>
        <v>7.7206703910614527</v>
      </c>
      <c r="K2862" s="1818">
        <f t="shared" si="2025"/>
        <v>8693</v>
      </c>
      <c r="L2862" s="1818">
        <f t="shared" si="2025"/>
        <v>7245</v>
      </c>
      <c r="M2862" s="1818">
        <f t="shared" si="2025"/>
        <v>6910</v>
      </c>
      <c r="N2862" s="1818">
        <f t="shared" si="2025"/>
        <v>95.376121463077993</v>
      </c>
      <c r="O2862" s="1818">
        <f t="shared" si="2025"/>
        <v>36</v>
      </c>
      <c r="P2862" s="1818">
        <f t="shared" si="2025"/>
        <v>230.33333333333334</v>
      </c>
      <c r="Q2862" s="370"/>
      <c r="R2862" s="370"/>
      <c r="S2862" s="370"/>
      <c r="T2862" s="370"/>
      <c r="U2862" s="370"/>
      <c r="V2862" s="370"/>
      <c r="W2862" s="370"/>
      <c r="X2862" s="370"/>
      <c r="Y2862" s="370"/>
      <c r="Z2862" s="370"/>
      <c r="AA2862" s="370"/>
      <c r="AB2862" s="370"/>
      <c r="AC2862" s="991"/>
      <c r="AD2862" s="327"/>
      <c r="AE2862" s="370"/>
      <c r="AF2862" s="370"/>
      <c r="AG2862" s="370"/>
      <c r="AH2862" s="370"/>
    </row>
    <row r="2863" spans="1:34" ht="38.25" customHeight="1" x14ac:dyDescent="0.25">
      <c r="A2863" s="137">
        <v>1</v>
      </c>
      <c r="B2863" s="722" t="s">
        <v>201</v>
      </c>
      <c r="C2863" s="722"/>
      <c r="D2863" s="1804"/>
      <c r="E2863" s="1805">
        <f t="shared" si="2023"/>
        <v>1151</v>
      </c>
      <c r="F2863" s="1804">
        <f t="shared" si="2023"/>
        <v>959</v>
      </c>
      <c r="G2863" s="1804">
        <f t="shared" si="2023"/>
        <v>895</v>
      </c>
      <c r="H2863" s="1804">
        <f t="shared" si="2024"/>
        <v>93.326381647549525</v>
      </c>
      <c r="I2863" s="1804">
        <f t="shared" si="2025"/>
        <v>7.5525629887054739</v>
      </c>
      <c r="J2863" s="1804">
        <f t="shared" si="2025"/>
        <v>7.7206703910614527</v>
      </c>
      <c r="K2863" s="1804">
        <f t="shared" si="2025"/>
        <v>8693</v>
      </c>
      <c r="L2863" s="1804">
        <f t="shared" si="2025"/>
        <v>7245</v>
      </c>
      <c r="M2863" s="1804">
        <f t="shared" si="2025"/>
        <v>6910</v>
      </c>
      <c r="N2863" s="1804">
        <f t="shared" si="2025"/>
        <v>95.376121463077993</v>
      </c>
      <c r="O2863" s="1804">
        <f t="shared" si="2025"/>
        <v>36</v>
      </c>
      <c r="P2863" s="1804">
        <f t="shared" si="2025"/>
        <v>230.33333333333334</v>
      </c>
      <c r="Q2863" s="367">
        <f t="shared" ref="Q2863:AB2863" si="2026">SUM(Q2800)</f>
        <v>15816.36771</v>
      </c>
      <c r="R2863" s="367">
        <f t="shared" si="2026"/>
        <v>15816.36771</v>
      </c>
      <c r="S2863" s="367">
        <f t="shared" si="2026"/>
        <v>15774.495060000001</v>
      </c>
      <c r="T2863" s="367">
        <f t="shared" si="2026"/>
        <v>15774.495060000001</v>
      </c>
      <c r="U2863" s="367">
        <f t="shared" si="2026"/>
        <v>15774.495060000001</v>
      </c>
      <c r="V2863" s="367">
        <f t="shared" si="2026"/>
        <v>15774.495060000001</v>
      </c>
      <c r="W2863" s="367">
        <f t="shared" si="2026"/>
        <v>15774.495060000001</v>
      </c>
      <c r="X2863" s="367">
        <f t="shared" ref="X2863:Y2863" si="2027">SUM(X2800)</f>
        <v>15774.495060000001</v>
      </c>
      <c r="Y2863" s="367">
        <f t="shared" si="2027"/>
        <v>15635.120359999999</v>
      </c>
      <c r="Z2863" s="367">
        <f t="shared" ref="Z2863" si="2028">SUM(Z2800)</f>
        <v>15635.120359999999</v>
      </c>
      <c r="AA2863" s="367">
        <f t="shared" si="2026"/>
        <v>13077.120954999999</v>
      </c>
      <c r="AB2863" s="367">
        <f t="shared" si="2026"/>
        <v>13025.94996</v>
      </c>
      <c r="AC2863" s="774"/>
      <c r="AD2863" s="324"/>
      <c r="AE2863" s="367">
        <f>SUM(AE2800)</f>
        <v>-51.170994999998584</v>
      </c>
      <c r="AF2863" s="367">
        <f>SUM(AF2800)</f>
        <v>0</v>
      </c>
      <c r="AG2863" s="367">
        <f>SUM(AG2800)</f>
        <v>-102.80436999999999</v>
      </c>
      <c r="AH2863" s="367">
        <f>SUM(AH2800)</f>
        <v>12923.14559</v>
      </c>
    </row>
    <row r="2864" spans="1:34" s="5" customFormat="1" x14ac:dyDescent="0.25">
      <c r="A2864" s="137">
        <v>1</v>
      </c>
      <c r="B2864" s="707" t="s">
        <v>197</v>
      </c>
      <c r="C2864" s="707"/>
      <c r="D2864" s="1727"/>
      <c r="E2864" s="1728">
        <f t="shared" ref="E2864:G2867" si="2029">E2801</f>
        <v>3810</v>
      </c>
      <c r="F2864" s="1727">
        <f t="shared" si="2029"/>
        <v>3175</v>
      </c>
      <c r="G2864" s="1727">
        <f t="shared" si="2029"/>
        <v>3122</v>
      </c>
      <c r="H2864" s="1727">
        <f t="shared" si="2024"/>
        <v>98.330708661417319</v>
      </c>
      <c r="I2864" s="1727">
        <f t="shared" ref="I2864:AB2864" si="2030">I2801</f>
        <v>0</v>
      </c>
      <c r="J2864" s="1727">
        <f t="shared" si="2030"/>
        <v>0</v>
      </c>
      <c r="K2864" s="1727">
        <f t="shared" si="2030"/>
        <v>0</v>
      </c>
      <c r="L2864" s="1727">
        <f t="shared" si="2030"/>
        <v>0</v>
      </c>
      <c r="M2864" s="1727">
        <f t="shared" si="2030"/>
        <v>0</v>
      </c>
      <c r="N2864" s="1727">
        <f t="shared" si="2030"/>
        <v>0</v>
      </c>
      <c r="O2864" s="1727">
        <f t="shared" si="2030"/>
        <v>0</v>
      </c>
      <c r="P2864" s="1727">
        <f t="shared" si="2030"/>
        <v>0</v>
      </c>
      <c r="Q2864" s="369">
        <f t="shared" si="2030"/>
        <v>0</v>
      </c>
      <c r="R2864" s="369">
        <f t="shared" si="2030"/>
        <v>0</v>
      </c>
      <c r="S2864" s="369">
        <f t="shared" si="2030"/>
        <v>0</v>
      </c>
      <c r="T2864" s="369">
        <f t="shared" si="2030"/>
        <v>0</v>
      </c>
      <c r="U2864" s="369">
        <f t="shared" si="2030"/>
        <v>0</v>
      </c>
      <c r="V2864" s="369">
        <f t="shared" si="2030"/>
        <v>0</v>
      </c>
      <c r="W2864" s="369">
        <f t="shared" si="2030"/>
        <v>0</v>
      </c>
      <c r="X2864" s="369">
        <f t="shared" ref="X2864:Y2864" si="2031">X2801</f>
        <v>0</v>
      </c>
      <c r="Y2864" s="369">
        <f t="shared" si="2031"/>
        <v>0</v>
      </c>
      <c r="Z2864" s="369">
        <f t="shared" ref="Z2864" si="2032">Z2801</f>
        <v>0</v>
      </c>
      <c r="AA2864" s="369">
        <f t="shared" si="2030"/>
        <v>0</v>
      </c>
      <c r="AB2864" s="369">
        <f t="shared" si="2030"/>
        <v>0</v>
      </c>
      <c r="AC2864" s="770"/>
      <c r="AD2864" s="326"/>
      <c r="AE2864" s="369">
        <f t="shared" ref="AE2864:AH2867" si="2033">AE2801</f>
        <v>0</v>
      </c>
      <c r="AF2864" s="369">
        <f t="shared" si="2033"/>
        <v>0</v>
      </c>
      <c r="AG2864" s="369">
        <f t="shared" si="2033"/>
        <v>0</v>
      </c>
      <c r="AH2864" s="369">
        <f t="shared" si="2033"/>
        <v>0</v>
      </c>
    </row>
    <row r="2865" spans="1:34" x14ac:dyDescent="0.25">
      <c r="A2865" s="137">
        <v>1</v>
      </c>
      <c r="B2865" s="717" t="s">
        <v>198</v>
      </c>
      <c r="C2865" s="717"/>
      <c r="D2865" s="1820"/>
      <c r="E2865" s="1819">
        <f t="shared" si="2029"/>
        <v>3800</v>
      </c>
      <c r="F2865" s="1820">
        <f t="shared" si="2029"/>
        <v>3167</v>
      </c>
      <c r="G2865" s="1820">
        <f t="shared" si="2029"/>
        <v>3114</v>
      </c>
      <c r="H2865" s="1820">
        <f t="shared" si="2024"/>
        <v>98.326491948215974</v>
      </c>
      <c r="I2865" s="1820">
        <f t="shared" ref="I2865:AB2865" si="2034">I2802</f>
        <v>0</v>
      </c>
      <c r="J2865" s="1820">
        <f t="shared" si="2034"/>
        <v>0</v>
      </c>
      <c r="K2865" s="1820">
        <f t="shared" si="2034"/>
        <v>0</v>
      </c>
      <c r="L2865" s="1820">
        <f t="shared" si="2034"/>
        <v>0</v>
      </c>
      <c r="M2865" s="1820">
        <f t="shared" si="2034"/>
        <v>0</v>
      </c>
      <c r="N2865" s="1820">
        <f t="shared" si="2034"/>
        <v>0</v>
      </c>
      <c r="O2865" s="1820">
        <f t="shared" si="2034"/>
        <v>0</v>
      </c>
      <c r="P2865" s="1820">
        <f t="shared" si="2034"/>
        <v>0</v>
      </c>
      <c r="Q2865" s="369">
        <f t="shared" si="2034"/>
        <v>0</v>
      </c>
      <c r="R2865" s="369">
        <f t="shared" si="2034"/>
        <v>0</v>
      </c>
      <c r="S2865" s="369">
        <f t="shared" si="2034"/>
        <v>0</v>
      </c>
      <c r="T2865" s="369">
        <f t="shared" si="2034"/>
        <v>0</v>
      </c>
      <c r="U2865" s="369">
        <f t="shared" si="2034"/>
        <v>0</v>
      </c>
      <c r="V2865" s="369">
        <f t="shared" si="2034"/>
        <v>0</v>
      </c>
      <c r="W2865" s="369">
        <f t="shared" si="2034"/>
        <v>0</v>
      </c>
      <c r="X2865" s="369">
        <f t="shared" ref="X2865:Y2865" si="2035">X2802</f>
        <v>0</v>
      </c>
      <c r="Y2865" s="369">
        <f t="shared" si="2035"/>
        <v>0</v>
      </c>
      <c r="Z2865" s="369">
        <f t="shared" ref="Z2865" si="2036">Z2802</f>
        <v>0</v>
      </c>
      <c r="AA2865" s="369">
        <f t="shared" si="2034"/>
        <v>0</v>
      </c>
      <c r="AB2865" s="369">
        <f t="shared" si="2034"/>
        <v>0</v>
      </c>
      <c r="AC2865" s="770"/>
      <c r="AD2865" s="326"/>
      <c r="AE2865" s="369">
        <f t="shared" si="2033"/>
        <v>0</v>
      </c>
      <c r="AF2865" s="369">
        <f t="shared" si="2033"/>
        <v>0</v>
      </c>
      <c r="AG2865" s="369">
        <f t="shared" si="2033"/>
        <v>0</v>
      </c>
      <c r="AH2865" s="369">
        <f t="shared" si="2033"/>
        <v>0</v>
      </c>
    </row>
    <row r="2866" spans="1:34" ht="30" x14ac:dyDescent="0.25">
      <c r="A2866" s="137">
        <v>1</v>
      </c>
      <c r="B2866" s="721" t="s">
        <v>199</v>
      </c>
      <c r="C2866" s="721"/>
      <c r="D2866" s="1822"/>
      <c r="E2866" s="1819">
        <f t="shared" si="2029"/>
        <v>10</v>
      </c>
      <c r="F2866" s="1822">
        <f t="shared" si="2029"/>
        <v>8</v>
      </c>
      <c r="G2866" s="1822">
        <f t="shared" si="2029"/>
        <v>8</v>
      </c>
      <c r="H2866" s="1820">
        <f t="shared" si="2024"/>
        <v>100</v>
      </c>
      <c r="I2866" s="1820">
        <f t="shared" ref="I2866:AB2866" si="2037">I2803</f>
        <v>0</v>
      </c>
      <c r="J2866" s="1820">
        <f t="shared" si="2037"/>
        <v>0</v>
      </c>
      <c r="K2866" s="1820">
        <f t="shared" si="2037"/>
        <v>0</v>
      </c>
      <c r="L2866" s="1822">
        <f t="shared" si="2037"/>
        <v>0</v>
      </c>
      <c r="M2866" s="1822">
        <f t="shared" si="2037"/>
        <v>0</v>
      </c>
      <c r="N2866" s="1820">
        <f t="shared" si="2037"/>
        <v>0</v>
      </c>
      <c r="O2866" s="1820">
        <f t="shared" si="2037"/>
        <v>0</v>
      </c>
      <c r="P2866" s="1822">
        <f t="shared" si="2037"/>
        <v>0</v>
      </c>
      <c r="Q2866" s="369">
        <f t="shared" si="2037"/>
        <v>0</v>
      </c>
      <c r="R2866" s="369">
        <f t="shared" si="2037"/>
        <v>0</v>
      </c>
      <c r="S2866" s="369">
        <f t="shared" si="2037"/>
        <v>0</v>
      </c>
      <c r="T2866" s="369">
        <f t="shared" si="2037"/>
        <v>0</v>
      </c>
      <c r="U2866" s="369">
        <f t="shared" si="2037"/>
        <v>0</v>
      </c>
      <c r="V2866" s="369">
        <f t="shared" si="2037"/>
        <v>0</v>
      </c>
      <c r="W2866" s="369">
        <f t="shared" si="2037"/>
        <v>0</v>
      </c>
      <c r="X2866" s="369">
        <f t="shared" ref="X2866:Y2866" si="2038">X2803</f>
        <v>0</v>
      </c>
      <c r="Y2866" s="369">
        <f t="shared" si="2038"/>
        <v>0</v>
      </c>
      <c r="Z2866" s="369">
        <f t="shared" ref="Z2866" si="2039">Z2803</f>
        <v>0</v>
      </c>
      <c r="AA2866" s="369">
        <f t="shared" si="2037"/>
        <v>0</v>
      </c>
      <c r="AB2866" s="369">
        <f t="shared" si="2037"/>
        <v>0</v>
      </c>
      <c r="AC2866" s="991"/>
      <c r="AD2866" s="327"/>
      <c r="AE2866" s="370">
        <f t="shared" si="2033"/>
        <v>0</v>
      </c>
      <c r="AF2866" s="370">
        <f t="shared" si="2033"/>
        <v>0</v>
      </c>
      <c r="AG2866" s="370">
        <f t="shared" si="2033"/>
        <v>0</v>
      </c>
      <c r="AH2866" s="369">
        <f t="shared" si="2033"/>
        <v>0</v>
      </c>
    </row>
    <row r="2867" spans="1:34" s="151" customFormat="1" ht="15.75" thickBot="1" x14ac:dyDescent="0.3">
      <c r="A2867" s="137">
        <v>1</v>
      </c>
      <c r="B2867" s="1737" t="s">
        <v>204</v>
      </c>
      <c r="C2867" s="1737"/>
      <c r="D2867" s="1824"/>
      <c r="E2867" s="1825">
        <f t="shared" si="2029"/>
        <v>3810</v>
      </c>
      <c r="F2867" s="1824">
        <f t="shared" si="2029"/>
        <v>3175</v>
      </c>
      <c r="G2867" s="1824">
        <f t="shared" si="2029"/>
        <v>3122</v>
      </c>
      <c r="H2867" s="1826">
        <f t="shared" si="2024"/>
        <v>98.330708661417319</v>
      </c>
      <c r="I2867" s="1826"/>
      <c r="J2867" s="1826"/>
      <c r="K2867" s="1826"/>
      <c r="L2867" s="1824"/>
      <c r="M2867" s="1824"/>
      <c r="N2867" s="1826"/>
      <c r="O2867" s="1826"/>
      <c r="P2867" s="1824"/>
      <c r="Q2867" s="372">
        <f t="shared" ref="Q2867:AD2867" si="2040">Q2804</f>
        <v>29540.405759999998</v>
      </c>
      <c r="R2867" s="372">
        <f t="shared" si="2040"/>
        <v>29540.405759999998</v>
      </c>
      <c r="S2867" s="372">
        <f t="shared" si="2040"/>
        <v>29540.405759999998</v>
      </c>
      <c r="T2867" s="372">
        <f t="shared" si="2040"/>
        <v>29540.405759999998</v>
      </c>
      <c r="U2867" s="372">
        <f t="shared" si="2040"/>
        <v>29540.405759999998</v>
      </c>
      <c r="V2867" s="372">
        <f t="shared" si="2040"/>
        <v>29540.405759999998</v>
      </c>
      <c r="W2867" s="372">
        <f t="shared" si="2040"/>
        <v>29540.405759999998</v>
      </c>
      <c r="X2867" s="372">
        <f t="shared" ref="X2867:Y2867" si="2041">X2804</f>
        <v>29540.405759999998</v>
      </c>
      <c r="Y2867" s="372">
        <f t="shared" si="2041"/>
        <v>29540.405759999998</v>
      </c>
      <c r="Z2867" s="372">
        <f t="shared" ref="Z2867" si="2042">Z2804</f>
        <v>29540.405759999998</v>
      </c>
      <c r="AA2867" s="372">
        <f t="shared" si="2040"/>
        <v>24617.004799999999</v>
      </c>
      <c r="AB2867" s="372">
        <f t="shared" si="2040"/>
        <v>24501.00995</v>
      </c>
      <c r="AC2867" s="1376">
        <f t="shared" si="2040"/>
        <v>0</v>
      </c>
      <c r="AD2867" s="409">
        <f t="shared" si="2040"/>
        <v>0</v>
      </c>
      <c r="AE2867" s="373">
        <f t="shared" si="2033"/>
        <v>-115.99484999999913</v>
      </c>
      <c r="AF2867" s="373">
        <f t="shared" si="2033"/>
        <v>0</v>
      </c>
      <c r="AG2867" s="373">
        <f t="shared" si="2033"/>
        <v>-36.346669999999996</v>
      </c>
      <c r="AH2867" s="372">
        <f t="shared" si="2033"/>
        <v>24464.663280000001</v>
      </c>
    </row>
    <row r="2868" spans="1:34" ht="31.5" x14ac:dyDescent="0.25">
      <c r="A2868" s="137">
        <v>1</v>
      </c>
      <c r="B2868" s="1656" t="s">
        <v>388</v>
      </c>
      <c r="C2868" s="1827"/>
      <c r="D2868" s="1514"/>
      <c r="E2868" s="239"/>
      <c r="F2868" s="831"/>
      <c r="G2868" s="831"/>
      <c r="H2868" s="831"/>
      <c r="I2868" s="1828"/>
      <c r="J2868" s="1828"/>
      <c r="K2868" s="1542"/>
      <c r="L2868" s="1542"/>
      <c r="M2868" s="1542"/>
      <c r="N2868" s="1542"/>
      <c r="O2868" s="1542"/>
      <c r="P2868" s="1542"/>
      <c r="Q2868" s="325"/>
      <c r="R2868" s="325"/>
      <c r="S2868" s="325"/>
      <c r="T2868" s="325"/>
      <c r="U2868" s="325"/>
      <c r="V2868" s="325"/>
      <c r="W2868" s="325"/>
      <c r="X2868" s="325"/>
      <c r="Y2868" s="325"/>
      <c r="Z2868" s="325"/>
      <c r="AA2868" s="364"/>
      <c r="AB2868" s="325"/>
      <c r="AC2868" s="773"/>
      <c r="AD2868" s="325"/>
      <c r="AE2868" s="325"/>
      <c r="AF2868" s="325"/>
      <c r="AG2868" s="325"/>
      <c r="AH2868" s="325"/>
    </row>
    <row r="2869" spans="1:34" s="2020" customFormat="1" ht="26.25" x14ac:dyDescent="0.25">
      <c r="A2869" s="2020">
        <v>1</v>
      </c>
      <c r="B2869" s="3008" t="s">
        <v>638</v>
      </c>
      <c r="C2869" s="1827"/>
      <c r="D2869" s="1514"/>
      <c r="E2869" s="239"/>
      <c r="F2869" s="831"/>
      <c r="G2869" s="831"/>
      <c r="H2869" s="831"/>
      <c r="I2869" s="1828"/>
      <c r="J2869" s="1828"/>
      <c r="K2869" s="1542"/>
      <c r="L2869" s="1542"/>
      <c r="M2869" s="1542"/>
      <c r="N2869" s="1542"/>
      <c r="O2869" s="1542"/>
      <c r="P2869" s="1542"/>
      <c r="Q2869" s="325"/>
      <c r="R2869" s="325"/>
      <c r="S2869" s="325"/>
      <c r="T2869" s="325"/>
      <c r="U2869" s="325"/>
      <c r="V2869" s="325"/>
      <c r="W2869" s="325"/>
      <c r="X2869" s="325"/>
      <c r="Y2869" s="325"/>
      <c r="Z2869" s="325"/>
      <c r="AA2869" s="364"/>
      <c r="AB2869" s="325"/>
      <c r="AC2869" s="773"/>
      <c r="AD2869" s="325"/>
      <c r="AE2869" s="325"/>
      <c r="AF2869" s="325"/>
      <c r="AG2869" s="325"/>
      <c r="AH2869" s="325"/>
    </row>
    <row r="2870" spans="1:34" x14ac:dyDescent="0.25">
      <c r="A2870" s="137">
        <v>1</v>
      </c>
      <c r="B2870" s="1349" t="s">
        <v>5</v>
      </c>
      <c r="C2870" s="1350"/>
      <c r="D2870" s="1349"/>
      <c r="E2870" s="222"/>
      <c r="F2870" s="187"/>
      <c r="G2870" s="187"/>
      <c r="H2870" s="187"/>
      <c r="I2870" s="1829"/>
      <c r="J2870" s="1829"/>
      <c r="K2870" s="1830"/>
      <c r="L2870" s="1830"/>
      <c r="M2870" s="1830"/>
      <c r="N2870" s="1830"/>
      <c r="O2870" s="1830"/>
      <c r="P2870" s="1830"/>
      <c r="Q2870" s="326"/>
      <c r="R2870" s="326"/>
      <c r="S2870" s="326"/>
      <c r="T2870" s="326"/>
      <c r="U2870" s="326"/>
      <c r="V2870" s="326"/>
      <c r="W2870" s="326"/>
      <c r="X2870" s="326"/>
      <c r="Y2870" s="326"/>
      <c r="Z2870" s="326"/>
      <c r="AA2870" s="323"/>
      <c r="AB2870" s="326"/>
      <c r="AC2870" s="770"/>
      <c r="AD2870" s="326"/>
      <c r="AE2870" s="326"/>
      <c r="AF2870" s="326"/>
      <c r="AG2870" s="326"/>
      <c r="AH2870" s="326"/>
    </row>
    <row r="2871" spans="1:34" x14ac:dyDescent="0.25">
      <c r="A2871" s="137">
        <v>1</v>
      </c>
      <c r="B2871" s="3" t="s">
        <v>23</v>
      </c>
      <c r="C2871" s="961" t="s">
        <v>256</v>
      </c>
      <c r="D2871" s="187">
        <v>340</v>
      </c>
      <c r="E2871" s="222">
        <v>310</v>
      </c>
      <c r="F2871" s="123">
        <f t="shared" ref="F2871:F2878" si="2043">E2871/12*$B$4</f>
        <v>258.33333333333331</v>
      </c>
      <c r="G2871" s="123">
        <v>265</v>
      </c>
      <c r="H2871" s="123">
        <f t="shared" ref="H2871:H2879" si="2044">G2871/F2871*100</f>
        <v>102.58064516129033</v>
      </c>
      <c r="I2871" s="1831">
        <v>6</v>
      </c>
      <c r="J2871" s="152">
        <f t="shared" ref="J2871:J2879" si="2045">M2871/G2871</f>
        <v>5.313207547169811</v>
      </c>
      <c r="K2871" s="153">
        <f t="shared" ref="K2871:K2878" si="2046">ROUND(E2871*I2871,0)</f>
        <v>1860</v>
      </c>
      <c r="L2871" s="153">
        <f t="shared" ref="L2871:L2878" si="2047">ROUND(K2871/12*$B$4,0)</f>
        <v>1550</v>
      </c>
      <c r="M2871" s="153">
        <v>1408</v>
      </c>
      <c r="N2871" s="153">
        <f t="shared" ref="N2871:N2879" si="2048">M2871/L2871*100</f>
        <v>90.838709677419359</v>
      </c>
      <c r="O2871" s="153">
        <f t="shared" ref="O2871:O2878" si="2049">ROUND(K2871/D2871,0)</f>
        <v>5</v>
      </c>
      <c r="P2871" s="153">
        <f t="shared" ref="P2871:P2878" si="2050">M2871/$B$4*12/O2871</f>
        <v>337.92</v>
      </c>
      <c r="Q2871" s="326"/>
      <c r="R2871" s="326"/>
      <c r="S2871" s="326"/>
      <c r="T2871" s="326"/>
      <c r="U2871" s="326"/>
      <c r="V2871" s="326"/>
      <c r="W2871" s="326"/>
      <c r="X2871" s="326"/>
      <c r="Y2871" s="326"/>
      <c r="Z2871" s="326"/>
      <c r="AA2871" s="323"/>
      <c r="AB2871" s="326"/>
      <c r="AC2871" s="770"/>
      <c r="AD2871" s="326"/>
      <c r="AE2871" s="326"/>
      <c r="AF2871" s="326"/>
      <c r="AG2871" s="326"/>
      <c r="AH2871" s="326"/>
    </row>
    <row r="2872" spans="1:34" x14ac:dyDescent="0.25">
      <c r="A2872" s="137">
        <v>1</v>
      </c>
      <c r="B2872" s="3" t="s">
        <v>24</v>
      </c>
      <c r="C2872" s="961" t="s">
        <v>256</v>
      </c>
      <c r="D2872" s="187">
        <v>300</v>
      </c>
      <c r="E2872" s="222">
        <v>176</v>
      </c>
      <c r="F2872" s="123">
        <f t="shared" si="2043"/>
        <v>146.66666666666666</v>
      </c>
      <c r="G2872" s="123">
        <v>60</v>
      </c>
      <c r="H2872" s="123">
        <f t="shared" si="2044"/>
        <v>40.909090909090914</v>
      </c>
      <c r="I2872" s="1831">
        <v>5.8</v>
      </c>
      <c r="J2872" s="152">
        <f t="shared" si="2045"/>
        <v>5.4333333333333336</v>
      </c>
      <c r="K2872" s="153">
        <f t="shared" si="2046"/>
        <v>1021</v>
      </c>
      <c r="L2872" s="153">
        <f t="shared" si="2047"/>
        <v>851</v>
      </c>
      <c r="M2872" s="153">
        <v>326</v>
      </c>
      <c r="N2872" s="153">
        <f t="shared" si="2048"/>
        <v>38.307873090481785</v>
      </c>
      <c r="O2872" s="153">
        <f t="shared" si="2049"/>
        <v>3</v>
      </c>
      <c r="P2872" s="153">
        <f t="shared" si="2050"/>
        <v>130.4</v>
      </c>
      <c r="Q2872" s="326"/>
      <c r="R2872" s="326"/>
      <c r="S2872" s="326"/>
      <c r="T2872" s="326"/>
      <c r="U2872" s="326"/>
      <c r="V2872" s="326"/>
      <c r="W2872" s="326"/>
      <c r="X2872" s="326"/>
      <c r="Y2872" s="326"/>
      <c r="Z2872" s="326"/>
      <c r="AA2872" s="323"/>
      <c r="AB2872" s="326"/>
      <c r="AC2872" s="770"/>
      <c r="AD2872" s="326"/>
      <c r="AE2872" s="326"/>
      <c r="AF2872" s="326"/>
      <c r="AG2872" s="326"/>
      <c r="AH2872" s="326"/>
    </row>
    <row r="2873" spans="1:34" x14ac:dyDescent="0.25">
      <c r="A2873" s="137">
        <v>1</v>
      </c>
      <c r="B2873" s="3" t="s">
        <v>212</v>
      </c>
      <c r="C2873" s="961" t="s">
        <v>256</v>
      </c>
      <c r="D2873" s="187">
        <v>330</v>
      </c>
      <c r="E2873" s="222">
        <v>84</v>
      </c>
      <c r="F2873" s="123">
        <f t="shared" si="2043"/>
        <v>70</v>
      </c>
      <c r="G2873" s="123">
        <v>35</v>
      </c>
      <c r="H2873" s="123">
        <f t="shared" si="2044"/>
        <v>50</v>
      </c>
      <c r="I2873" s="1831">
        <v>8</v>
      </c>
      <c r="J2873" s="152">
        <f t="shared" si="2045"/>
        <v>6.2</v>
      </c>
      <c r="K2873" s="153">
        <f t="shared" si="2046"/>
        <v>672</v>
      </c>
      <c r="L2873" s="153">
        <f t="shared" si="2047"/>
        <v>560</v>
      </c>
      <c r="M2873" s="153">
        <v>217</v>
      </c>
      <c r="N2873" s="153">
        <f t="shared" si="2048"/>
        <v>38.75</v>
      </c>
      <c r="O2873" s="153">
        <f t="shared" si="2049"/>
        <v>2</v>
      </c>
      <c r="P2873" s="153">
        <f t="shared" si="2050"/>
        <v>130.19999999999999</v>
      </c>
      <c r="Q2873" s="326"/>
      <c r="R2873" s="326"/>
      <c r="S2873" s="326"/>
      <c r="T2873" s="326"/>
      <c r="U2873" s="326"/>
      <c r="V2873" s="326"/>
      <c r="W2873" s="326"/>
      <c r="X2873" s="326"/>
      <c r="Y2873" s="326"/>
      <c r="Z2873" s="326"/>
      <c r="AA2873" s="323"/>
      <c r="AB2873" s="326"/>
      <c r="AC2873" s="770"/>
      <c r="AD2873" s="326"/>
      <c r="AE2873" s="326"/>
      <c r="AF2873" s="326"/>
      <c r="AG2873" s="326"/>
      <c r="AH2873" s="326"/>
    </row>
    <row r="2874" spans="1:34" x14ac:dyDescent="0.25">
      <c r="A2874" s="137">
        <v>1</v>
      </c>
      <c r="B2874" s="1463" t="s">
        <v>9</v>
      </c>
      <c r="C2874" s="961" t="s">
        <v>256</v>
      </c>
      <c r="D2874" s="1457">
        <v>340</v>
      </c>
      <c r="E2874" s="223">
        <v>87</v>
      </c>
      <c r="F2874" s="129">
        <f t="shared" si="2043"/>
        <v>72.5</v>
      </c>
      <c r="G2874" s="129">
        <v>85</v>
      </c>
      <c r="H2874" s="129">
        <f t="shared" si="2044"/>
        <v>117.24137931034481</v>
      </c>
      <c r="I2874" s="1832">
        <v>11.6</v>
      </c>
      <c r="J2874" s="971">
        <f t="shared" si="2045"/>
        <v>9.5411764705882351</v>
      </c>
      <c r="K2874" s="278">
        <f t="shared" si="2046"/>
        <v>1009</v>
      </c>
      <c r="L2874" s="278">
        <f t="shared" si="2047"/>
        <v>841</v>
      </c>
      <c r="M2874" s="278">
        <v>811</v>
      </c>
      <c r="N2874" s="278">
        <f t="shared" si="2048"/>
        <v>96.432818073721762</v>
      </c>
      <c r="O2874" s="278">
        <f t="shared" si="2049"/>
        <v>3</v>
      </c>
      <c r="P2874" s="278">
        <f t="shared" si="2050"/>
        <v>324.39999999999998</v>
      </c>
      <c r="Q2874" s="326"/>
      <c r="R2874" s="326"/>
      <c r="S2874" s="326"/>
      <c r="T2874" s="326"/>
      <c r="U2874" s="326"/>
      <c r="V2874" s="326"/>
      <c r="W2874" s="326"/>
      <c r="X2874" s="326"/>
      <c r="Y2874" s="326"/>
      <c r="Z2874" s="326"/>
      <c r="AA2874" s="323"/>
      <c r="AB2874" s="326"/>
      <c r="AC2874" s="770"/>
      <c r="AD2874" s="326"/>
      <c r="AE2874" s="326"/>
      <c r="AF2874" s="326"/>
      <c r="AG2874" s="326"/>
      <c r="AH2874" s="326"/>
    </row>
    <row r="2875" spans="1:34" x14ac:dyDescent="0.25">
      <c r="A2875" s="137">
        <v>1</v>
      </c>
      <c r="B2875" s="3" t="s">
        <v>25</v>
      </c>
      <c r="C2875" s="961" t="s">
        <v>256</v>
      </c>
      <c r="D2875" s="187">
        <v>340</v>
      </c>
      <c r="E2875" s="222">
        <v>86</v>
      </c>
      <c r="F2875" s="123">
        <f t="shared" si="2043"/>
        <v>71.666666666666671</v>
      </c>
      <c r="G2875" s="123">
        <v>54</v>
      </c>
      <c r="H2875" s="123">
        <f t="shared" si="2044"/>
        <v>75.348837209302317</v>
      </c>
      <c r="I2875" s="1831">
        <v>7</v>
      </c>
      <c r="J2875" s="152">
        <f t="shared" si="2045"/>
        <v>5.7777777777777777</v>
      </c>
      <c r="K2875" s="153">
        <f t="shared" si="2046"/>
        <v>602</v>
      </c>
      <c r="L2875" s="153">
        <f t="shared" si="2047"/>
        <v>502</v>
      </c>
      <c r="M2875" s="153">
        <v>312</v>
      </c>
      <c r="N2875" s="153">
        <f t="shared" si="2048"/>
        <v>62.151394422310759</v>
      </c>
      <c r="O2875" s="153">
        <f t="shared" si="2049"/>
        <v>2</v>
      </c>
      <c r="P2875" s="153">
        <f t="shared" si="2050"/>
        <v>187.2</v>
      </c>
      <c r="Q2875" s="326"/>
      <c r="R2875" s="326"/>
      <c r="S2875" s="326"/>
      <c r="T2875" s="326"/>
      <c r="U2875" s="326"/>
      <c r="V2875" s="326"/>
      <c r="W2875" s="326"/>
      <c r="X2875" s="326"/>
      <c r="Y2875" s="326"/>
      <c r="Z2875" s="326"/>
      <c r="AA2875" s="323"/>
      <c r="AB2875" s="326"/>
      <c r="AC2875" s="770"/>
      <c r="AD2875" s="326"/>
      <c r="AE2875" s="326"/>
      <c r="AF2875" s="326"/>
      <c r="AG2875" s="326"/>
      <c r="AH2875" s="326"/>
    </row>
    <row r="2876" spans="1:34" x14ac:dyDescent="0.25">
      <c r="A2876" s="137">
        <v>1</v>
      </c>
      <c r="B2876" s="3" t="s">
        <v>64</v>
      </c>
      <c r="C2876" s="961" t="s">
        <v>256</v>
      </c>
      <c r="D2876" s="187">
        <v>320</v>
      </c>
      <c r="E2876" s="222">
        <v>322</v>
      </c>
      <c r="F2876" s="123">
        <f t="shared" si="2043"/>
        <v>268.33333333333331</v>
      </c>
      <c r="G2876" s="123">
        <v>264</v>
      </c>
      <c r="H2876" s="123">
        <f t="shared" si="2044"/>
        <v>98.385093167701882</v>
      </c>
      <c r="I2876" s="824">
        <v>8</v>
      </c>
      <c r="J2876" s="152">
        <f t="shared" si="2045"/>
        <v>7.7462121212121211</v>
      </c>
      <c r="K2876" s="153">
        <f t="shared" si="2046"/>
        <v>2576</v>
      </c>
      <c r="L2876" s="153">
        <f t="shared" si="2047"/>
        <v>2147</v>
      </c>
      <c r="M2876" s="153">
        <v>2045</v>
      </c>
      <c r="N2876" s="153">
        <f t="shared" si="2048"/>
        <v>95.249184909175597</v>
      </c>
      <c r="O2876" s="153">
        <f t="shared" si="2049"/>
        <v>8</v>
      </c>
      <c r="P2876" s="153">
        <f t="shared" si="2050"/>
        <v>306.75</v>
      </c>
      <c r="Q2876" s="326"/>
      <c r="R2876" s="326"/>
      <c r="S2876" s="326"/>
      <c r="T2876" s="326"/>
      <c r="U2876" s="326"/>
      <c r="V2876" s="326"/>
      <c r="W2876" s="326"/>
      <c r="X2876" s="326"/>
      <c r="Y2876" s="326"/>
      <c r="Z2876" s="326"/>
      <c r="AA2876" s="323"/>
      <c r="AB2876" s="326"/>
      <c r="AC2876" s="770"/>
      <c r="AD2876" s="326"/>
      <c r="AE2876" s="326"/>
      <c r="AF2876" s="326"/>
      <c r="AG2876" s="326"/>
      <c r="AH2876" s="326"/>
    </row>
    <row r="2877" spans="1:34" x14ac:dyDescent="0.25">
      <c r="A2877" s="137">
        <v>1</v>
      </c>
      <c r="B2877" s="3" t="s">
        <v>10</v>
      </c>
      <c r="C2877" s="961" t="s">
        <v>256</v>
      </c>
      <c r="D2877" s="187">
        <v>340</v>
      </c>
      <c r="E2877" s="222">
        <v>529</v>
      </c>
      <c r="F2877" s="123">
        <f t="shared" si="2043"/>
        <v>440.83333333333337</v>
      </c>
      <c r="G2877" s="123">
        <v>441</v>
      </c>
      <c r="H2877" s="123">
        <f t="shared" si="2044"/>
        <v>100.03780718336483</v>
      </c>
      <c r="I2877" s="1831">
        <v>9.5</v>
      </c>
      <c r="J2877" s="152">
        <f t="shared" si="2045"/>
        <v>9.8276643990929706</v>
      </c>
      <c r="K2877" s="153">
        <f t="shared" si="2046"/>
        <v>5026</v>
      </c>
      <c r="L2877" s="153">
        <f t="shared" si="2047"/>
        <v>4188</v>
      </c>
      <c r="M2877" s="153">
        <v>4334</v>
      </c>
      <c r="N2877" s="153">
        <f t="shared" si="2048"/>
        <v>103.48615090735433</v>
      </c>
      <c r="O2877" s="153">
        <f t="shared" si="2049"/>
        <v>15</v>
      </c>
      <c r="P2877" s="153">
        <f t="shared" si="2050"/>
        <v>346.71999999999997</v>
      </c>
      <c r="Q2877" s="326"/>
      <c r="R2877" s="326"/>
      <c r="S2877" s="326"/>
      <c r="T2877" s="326"/>
      <c r="U2877" s="326"/>
      <c r="V2877" s="326"/>
      <c r="W2877" s="326"/>
      <c r="X2877" s="326"/>
      <c r="Y2877" s="326"/>
      <c r="Z2877" s="326"/>
      <c r="AA2877" s="323"/>
      <c r="AB2877" s="326"/>
      <c r="AC2877" s="770"/>
      <c r="AD2877" s="326"/>
      <c r="AE2877" s="326"/>
      <c r="AF2877" s="326"/>
      <c r="AG2877" s="326"/>
      <c r="AH2877" s="326"/>
    </row>
    <row r="2878" spans="1:34" x14ac:dyDescent="0.25">
      <c r="A2878" s="137">
        <v>1</v>
      </c>
      <c r="B2878" s="1463" t="s">
        <v>6</v>
      </c>
      <c r="C2878" s="961" t="s">
        <v>256</v>
      </c>
      <c r="D2878" s="1457">
        <v>340</v>
      </c>
      <c r="E2878" s="223">
        <v>638</v>
      </c>
      <c r="F2878" s="129">
        <f t="shared" si="2043"/>
        <v>531.66666666666663</v>
      </c>
      <c r="G2878" s="129">
        <v>467</v>
      </c>
      <c r="H2878" s="129">
        <f t="shared" si="2044"/>
        <v>87.836990595611283</v>
      </c>
      <c r="I2878" s="1832">
        <v>8.5830000000000002</v>
      </c>
      <c r="J2878" s="971">
        <f t="shared" si="2045"/>
        <v>6.8222698072805139</v>
      </c>
      <c r="K2878" s="278">
        <f t="shared" si="2046"/>
        <v>5476</v>
      </c>
      <c r="L2878" s="278">
        <f t="shared" si="2047"/>
        <v>4563</v>
      </c>
      <c r="M2878" s="278">
        <v>3186</v>
      </c>
      <c r="N2878" s="278">
        <f t="shared" si="2048"/>
        <v>69.822485207100598</v>
      </c>
      <c r="O2878" s="278">
        <f t="shared" si="2049"/>
        <v>16</v>
      </c>
      <c r="P2878" s="278">
        <f t="shared" si="2050"/>
        <v>238.95000000000002</v>
      </c>
      <c r="Q2878" s="327"/>
      <c r="R2878" s="327"/>
      <c r="S2878" s="327"/>
      <c r="T2878" s="327"/>
      <c r="U2878" s="327"/>
      <c r="V2878" s="327"/>
      <c r="W2878" s="327"/>
      <c r="X2878" s="327"/>
      <c r="Y2878" s="327"/>
      <c r="Z2878" s="327"/>
      <c r="AA2878" s="862"/>
      <c r="AB2878" s="327"/>
      <c r="AC2878" s="991"/>
      <c r="AD2878" s="327"/>
      <c r="AE2878" s="327"/>
      <c r="AF2878" s="327"/>
      <c r="AG2878" s="327"/>
      <c r="AH2878" s="327"/>
    </row>
    <row r="2879" spans="1:34" x14ac:dyDescent="0.25">
      <c r="A2879" s="137">
        <v>1</v>
      </c>
      <c r="B2879" s="1138" t="s">
        <v>7</v>
      </c>
      <c r="C2879" s="1138"/>
      <c r="D2879" s="1138"/>
      <c r="E2879" s="250">
        <f>SUM(E2871:E2878)</f>
        <v>2232</v>
      </c>
      <c r="F2879" s="1486">
        <f>SUM(F2871:F2878)</f>
        <v>1860</v>
      </c>
      <c r="G2879" s="1486">
        <f>SUM(G2871:G2878)</f>
        <v>1671</v>
      </c>
      <c r="H2879" s="1486">
        <f t="shared" si="2044"/>
        <v>89.838709677419359</v>
      </c>
      <c r="I2879" s="1833">
        <f>SUM(K2879/E2879)</f>
        <v>8.1729390681003586</v>
      </c>
      <c r="J2879" s="8">
        <f t="shared" si="2045"/>
        <v>7.5637342908438061</v>
      </c>
      <c r="K2879" s="1352">
        <f>SUM(K2871:K2878)</f>
        <v>18242</v>
      </c>
      <c r="L2879" s="1352">
        <f>SUM(L2871:L2878)</f>
        <v>15202</v>
      </c>
      <c r="M2879" s="1352">
        <f>SUM(M2871:M2878)</f>
        <v>12639</v>
      </c>
      <c r="N2879" s="1057">
        <f t="shared" si="2048"/>
        <v>83.140376266280754</v>
      </c>
      <c r="O2879" s="181">
        <f>SUM(O2871:O2878)</f>
        <v>54</v>
      </c>
      <c r="P2879" s="1057">
        <f>M2879/$B$4*12/O2879</f>
        <v>280.86666666666667</v>
      </c>
      <c r="Q2879" s="324">
        <v>69610.158879999988</v>
      </c>
      <c r="R2879" s="324">
        <v>69610.158879999988</v>
      </c>
      <c r="S2879" s="324">
        <v>80584.015310000003</v>
      </c>
      <c r="T2879" s="324">
        <v>80584.015310000003</v>
      </c>
      <c r="U2879" s="324">
        <v>80584.015310000003</v>
      </c>
      <c r="V2879" s="324">
        <v>80584.015310000003</v>
      </c>
      <c r="W2879" s="324">
        <v>80584.015310000003</v>
      </c>
      <c r="X2879" s="324">
        <v>80584.015310000003</v>
      </c>
      <c r="Y2879" s="324">
        <v>81762.829530000003</v>
      </c>
      <c r="Z2879" s="324">
        <v>81762.829530000003</v>
      </c>
      <c r="AA2879" s="2021">
        <f>Q2879/12*$B$4+(R2879-Q2879)/11*9+(S2879-R2879)/10*8+(T2879-S2879)/9*7+(U2879-T2879)/8*6+(V2879-U2879)/7*5+(W2879-V2879)/6*4+(X2879-W2879)/5*3+(Y2879-X2879)/4*2+(Z2879-Y2879)/3*1</f>
        <v>67376.957987333328</v>
      </c>
      <c r="AB2879" s="324">
        <f>AH2879-AG2879-AD2879</f>
        <v>67406.78383</v>
      </c>
      <c r="AC2879" s="774"/>
      <c r="AD2879" s="324">
        <v>-571.86232000000007</v>
      </c>
      <c r="AE2879" s="324">
        <f>AB2879-AA2879</f>
        <v>29.825842666672543</v>
      </c>
      <c r="AF2879" s="324"/>
      <c r="AG2879" s="324">
        <v>-1526.8321300000002</v>
      </c>
      <c r="AH2879" s="324">
        <v>65308.089379999998</v>
      </c>
    </row>
    <row r="2880" spans="1:34" x14ac:dyDescent="0.25">
      <c r="A2880" s="137">
        <v>1</v>
      </c>
      <c r="B2880" s="1769" t="s">
        <v>14</v>
      </c>
      <c r="C2880" s="1769"/>
      <c r="D2880" s="121"/>
      <c r="E2880" s="239"/>
      <c r="F2880" s="831"/>
      <c r="G2880" s="831"/>
      <c r="H2880" s="831"/>
      <c r="I2880" s="1834"/>
      <c r="J2880" s="1834"/>
      <c r="K2880" s="1835"/>
      <c r="L2880" s="1835"/>
      <c r="M2880" s="1835"/>
      <c r="N2880" s="1835"/>
      <c r="O2880" s="1835"/>
      <c r="P2880" s="1835"/>
      <c r="Q2880" s="325"/>
      <c r="R2880" s="325"/>
      <c r="S2880" s="325"/>
      <c r="T2880" s="325"/>
      <c r="U2880" s="325"/>
      <c r="V2880" s="325"/>
      <c r="W2880" s="325"/>
      <c r="X2880" s="325"/>
      <c r="Y2880" s="325"/>
      <c r="Z2880" s="325"/>
      <c r="AA2880" s="364">
        <f t="shared" ref="AA2880" si="2051">Q2880/12*$B$4</f>
        <v>0</v>
      </c>
      <c r="AB2880" s="325"/>
      <c r="AC2880" s="773"/>
      <c r="AD2880" s="325"/>
      <c r="AE2880" s="325"/>
      <c r="AF2880" s="325"/>
      <c r="AG2880" s="325"/>
      <c r="AH2880" s="325"/>
    </row>
    <row r="2881" spans="1:34" ht="60" x14ac:dyDescent="0.25">
      <c r="A2881" s="137">
        <v>1</v>
      </c>
      <c r="B2881" s="839" t="s">
        <v>324</v>
      </c>
      <c r="C2881" s="1464"/>
      <c r="D2881" s="1479"/>
      <c r="E2881" s="256"/>
      <c r="F2881" s="522"/>
      <c r="G2881" s="522"/>
      <c r="H2881" s="522"/>
      <c r="I2881" s="824"/>
      <c r="J2881" s="824"/>
      <c r="K2881" s="1317"/>
      <c r="L2881" s="1317"/>
      <c r="M2881" s="1317"/>
      <c r="N2881" s="1317"/>
      <c r="O2881" s="1317"/>
      <c r="P2881" s="1317"/>
      <c r="Q2881" s="326">
        <v>103907.78924</v>
      </c>
      <c r="R2881" s="326">
        <v>103907.78924</v>
      </c>
      <c r="S2881" s="326">
        <v>103562.24247000003</v>
      </c>
      <c r="T2881" s="326">
        <v>103562.24247000003</v>
      </c>
      <c r="U2881" s="326">
        <v>103562.24247000003</v>
      </c>
      <c r="V2881" s="326">
        <v>103562.24247000003</v>
      </c>
      <c r="W2881" s="326">
        <v>103562.24247000003</v>
      </c>
      <c r="X2881" s="326">
        <v>103562.24247000003</v>
      </c>
      <c r="Y2881" s="326">
        <v>102566.05427000001</v>
      </c>
      <c r="Z2881" s="326">
        <v>102566.05427000001</v>
      </c>
      <c r="AA2881" s="874">
        <f t="shared" ref="AA2881:AA2882" si="2052">Q2881/12*$B$4+(R2881-Q2881)/11*9+(S2881-R2881)/10*8+(T2881-S2881)/9*7+(U2881-T2881)/8*6+(V2881-U2881)/7*5+(W2881-V2881)/6*4+(X2881-W2881)/5*3+(Y2881-X2881)/4*2+(Z2881-Y2881)/3*1</f>
        <v>85815.292850666679</v>
      </c>
      <c r="AB2881" s="326">
        <f>AH2881-AG2881-AD2881</f>
        <v>81619.644749999992</v>
      </c>
      <c r="AC2881" s="770"/>
      <c r="AD2881" s="326">
        <v>-234.72429</v>
      </c>
      <c r="AE2881" s="326">
        <f>AB2881-AA2881</f>
        <v>-4195.6481006666872</v>
      </c>
      <c r="AF2881" s="326">
        <v>-1.0787100000000001</v>
      </c>
      <c r="AG2881" s="326">
        <v>-37.588719999999995</v>
      </c>
      <c r="AH2881" s="326">
        <v>81347.331739999994</v>
      </c>
    </row>
    <row r="2882" spans="1:34" x14ac:dyDescent="0.25">
      <c r="A2882" s="137">
        <v>1</v>
      </c>
      <c r="B2882" s="465" t="s">
        <v>288</v>
      </c>
      <c r="C2882" s="1464"/>
      <c r="D2882" s="1479"/>
      <c r="E2882" s="256"/>
      <c r="F2882" s="522"/>
      <c r="G2882" s="522"/>
      <c r="H2882" s="522"/>
      <c r="I2882" s="824"/>
      <c r="J2882" s="824"/>
      <c r="K2882" s="1317"/>
      <c r="L2882" s="1317"/>
      <c r="M2882" s="1317"/>
      <c r="N2882" s="1317"/>
      <c r="O2882" s="1317"/>
      <c r="P2882" s="1317"/>
      <c r="Q2882" s="326">
        <v>21955.12242</v>
      </c>
      <c r="R2882" s="326">
        <v>21955.12242</v>
      </c>
      <c r="S2882" s="326">
        <v>21955.12242</v>
      </c>
      <c r="T2882" s="326">
        <v>21955.12242</v>
      </c>
      <c r="U2882" s="326">
        <v>21955.12242</v>
      </c>
      <c r="V2882" s="326">
        <v>21955.12242</v>
      </c>
      <c r="W2882" s="326">
        <v>21955.12242</v>
      </c>
      <c r="X2882" s="326">
        <v>21955.12242</v>
      </c>
      <c r="Y2882" s="326">
        <v>21955.12242</v>
      </c>
      <c r="Z2882" s="326">
        <v>21955.12242</v>
      </c>
      <c r="AA2882" s="855">
        <f t="shared" si="2052"/>
        <v>18295.93535</v>
      </c>
      <c r="AB2882" s="326">
        <f>AH2882-AG2882-AD2882</f>
        <v>18295.935399999995</v>
      </c>
      <c r="AC2882" s="770"/>
      <c r="AD2882" s="326"/>
      <c r="AE2882" s="326">
        <f>AB2882-AA2882</f>
        <v>4.9999995098914951E-5</v>
      </c>
      <c r="AF2882" s="326"/>
      <c r="AG2882" s="326">
        <v>0</v>
      </c>
      <c r="AH2882" s="326">
        <v>18295.935399999995</v>
      </c>
    </row>
    <row r="2883" spans="1:34" ht="29.25" x14ac:dyDescent="0.25">
      <c r="A2883" s="137">
        <v>1</v>
      </c>
      <c r="B2883" s="2015" t="s">
        <v>270</v>
      </c>
      <c r="C2883" s="429"/>
      <c r="D2883" s="4"/>
      <c r="E2883" s="561">
        <f>E2885+E2886+E2887+E2888</f>
        <v>29224</v>
      </c>
      <c r="F2883" s="561">
        <f t="shared" ref="F2883:G2883" si="2053">F2885+F2886+F2887+F2888</f>
        <v>24353.333333333336</v>
      </c>
      <c r="G2883" s="561">
        <f t="shared" si="2053"/>
        <v>23186</v>
      </c>
      <c r="H2883" s="187">
        <f>G2883/F2883*100</f>
        <v>95.206679441554883</v>
      </c>
      <c r="I2883" s="1348"/>
      <c r="J2883" s="1348"/>
      <c r="K2883" s="122"/>
      <c r="L2883" s="122"/>
      <c r="M2883" s="122"/>
      <c r="N2883" s="122"/>
      <c r="O2883" s="122"/>
      <c r="P2883" s="122"/>
      <c r="Q2883" s="326"/>
      <c r="R2883" s="326"/>
      <c r="S2883" s="326"/>
      <c r="T2883" s="326"/>
      <c r="U2883" s="326"/>
      <c r="V2883" s="326"/>
      <c r="W2883" s="326"/>
      <c r="X2883" s="326"/>
      <c r="Y2883" s="326"/>
      <c r="Z2883" s="326"/>
      <c r="AA2883" s="323"/>
      <c r="AB2883" s="326"/>
      <c r="AC2883" s="770"/>
      <c r="AD2883" s="326"/>
      <c r="AE2883" s="326"/>
      <c r="AF2883" s="326"/>
      <c r="AG2883" s="326"/>
      <c r="AH2883" s="326"/>
    </row>
    <row r="2884" spans="1:34" ht="30" x14ac:dyDescent="0.25">
      <c r="A2884" s="137">
        <v>1</v>
      </c>
      <c r="B2884" s="306" t="s">
        <v>193</v>
      </c>
      <c r="C2884" s="429"/>
      <c r="D2884" s="4"/>
      <c r="E2884" s="561"/>
      <c r="F2884" s="183"/>
      <c r="G2884" s="183"/>
      <c r="H2884" s="187"/>
      <c r="I2884" s="1348"/>
      <c r="J2884" s="1348"/>
      <c r="K2884" s="122"/>
      <c r="L2884" s="122"/>
      <c r="M2884" s="122"/>
      <c r="N2884" s="122"/>
      <c r="O2884" s="122"/>
      <c r="P2884" s="122"/>
      <c r="Q2884" s="326"/>
      <c r="R2884" s="326"/>
      <c r="S2884" s="326"/>
      <c r="T2884" s="326"/>
      <c r="U2884" s="326"/>
      <c r="V2884" s="326"/>
      <c r="W2884" s="326"/>
      <c r="X2884" s="326"/>
      <c r="Y2884" s="326"/>
      <c r="Z2884" s="326"/>
      <c r="AA2884" s="323"/>
      <c r="AB2884" s="326"/>
      <c r="AC2884" s="770"/>
      <c r="AD2884" s="326"/>
      <c r="AE2884" s="326"/>
      <c r="AF2884" s="326"/>
      <c r="AG2884" s="326"/>
      <c r="AH2884" s="326"/>
    </row>
    <row r="2885" spans="1:34" ht="30" x14ac:dyDescent="0.25">
      <c r="A2885" s="137">
        <v>1</v>
      </c>
      <c r="B2885" s="467" t="s">
        <v>453</v>
      </c>
      <c r="C2885" s="429"/>
      <c r="D2885" s="4"/>
      <c r="E2885" s="562">
        <v>17000</v>
      </c>
      <c r="F2885" s="183">
        <f t="shared" ref="F2885:F2888" si="2054">E2885/12*$B$4</f>
        <v>14166.666666666668</v>
      </c>
      <c r="G2885" s="183">
        <v>9396</v>
      </c>
      <c r="H2885" s="187">
        <f t="shared" ref="H2885:H2892" si="2055">G2885/F2885*100</f>
        <v>66.32470588235293</v>
      </c>
      <c r="I2885" s="1348"/>
      <c r="J2885" s="1348"/>
      <c r="K2885" s="122"/>
      <c r="L2885" s="122"/>
      <c r="M2885" s="122"/>
      <c r="N2885" s="122"/>
      <c r="O2885" s="122"/>
      <c r="P2885" s="122"/>
      <c r="Q2885" s="326"/>
      <c r="R2885" s="326"/>
      <c r="S2885" s="326"/>
      <c r="T2885" s="326"/>
      <c r="U2885" s="326"/>
      <c r="V2885" s="326"/>
      <c r="W2885" s="326"/>
      <c r="X2885" s="326"/>
      <c r="Y2885" s="326"/>
      <c r="Z2885" s="326"/>
      <c r="AA2885" s="323"/>
      <c r="AB2885" s="326"/>
      <c r="AC2885" s="770"/>
      <c r="AD2885" s="326"/>
      <c r="AE2885" s="326"/>
      <c r="AF2885" s="326"/>
      <c r="AG2885" s="326"/>
      <c r="AH2885" s="326"/>
    </row>
    <row r="2886" spans="1:34" ht="60" x14ac:dyDescent="0.25">
      <c r="A2886" s="137">
        <v>1</v>
      </c>
      <c r="B2886" s="307" t="s">
        <v>454</v>
      </c>
      <c r="C2886" s="429"/>
      <c r="D2886" s="4"/>
      <c r="E2886" s="562">
        <v>3524</v>
      </c>
      <c r="F2886" s="183">
        <f t="shared" si="2054"/>
        <v>2936.666666666667</v>
      </c>
      <c r="G2886" s="183">
        <v>7184</v>
      </c>
      <c r="H2886" s="187">
        <f t="shared" si="2055"/>
        <v>244.63110102156637</v>
      </c>
      <c r="I2886" s="1348"/>
      <c r="J2886" s="1348"/>
      <c r="K2886" s="122"/>
      <c r="L2886" s="122"/>
      <c r="M2886" s="122"/>
      <c r="N2886" s="122"/>
      <c r="O2886" s="122"/>
      <c r="P2886" s="122"/>
      <c r="Q2886" s="326"/>
      <c r="R2886" s="326"/>
      <c r="S2886" s="326"/>
      <c r="T2886" s="326"/>
      <c r="U2886" s="326"/>
      <c r="V2886" s="326"/>
      <c r="W2886" s="326"/>
      <c r="X2886" s="326"/>
      <c r="Y2886" s="326"/>
      <c r="Z2886" s="326"/>
      <c r="AA2886" s="323"/>
      <c r="AB2886" s="326"/>
      <c r="AC2886" s="770"/>
      <c r="AD2886" s="326"/>
      <c r="AE2886" s="326"/>
      <c r="AF2886" s="326"/>
      <c r="AG2886" s="326"/>
      <c r="AH2886" s="326"/>
    </row>
    <row r="2887" spans="1:34" ht="45" x14ac:dyDescent="0.25">
      <c r="A2887" s="137">
        <v>1</v>
      </c>
      <c r="B2887" s="307" t="s">
        <v>455</v>
      </c>
      <c r="C2887" s="429"/>
      <c r="D2887" s="4"/>
      <c r="E2887" s="562">
        <v>8700</v>
      </c>
      <c r="F2887" s="183">
        <f t="shared" si="2054"/>
        <v>7250</v>
      </c>
      <c r="G2887" s="183">
        <v>6606</v>
      </c>
      <c r="H2887" s="187">
        <f t="shared" si="2055"/>
        <v>91.117241379310343</v>
      </c>
      <c r="I2887" s="1348"/>
      <c r="J2887" s="1348"/>
      <c r="K2887" s="122"/>
      <c r="L2887" s="122"/>
      <c r="M2887" s="122"/>
      <c r="N2887" s="122"/>
      <c r="O2887" s="122"/>
      <c r="P2887" s="122"/>
      <c r="Q2887" s="326"/>
      <c r="R2887" s="326"/>
      <c r="S2887" s="326"/>
      <c r="T2887" s="326"/>
      <c r="U2887" s="326"/>
      <c r="V2887" s="326"/>
      <c r="W2887" s="326"/>
      <c r="X2887" s="326"/>
      <c r="Y2887" s="326"/>
      <c r="Z2887" s="326"/>
      <c r="AA2887" s="323"/>
      <c r="AB2887" s="326"/>
      <c r="AC2887" s="770"/>
      <c r="AD2887" s="326"/>
      <c r="AE2887" s="326"/>
      <c r="AF2887" s="326"/>
      <c r="AG2887" s="326"/>
      <c r="AH2887" s="326"/>
    </row>
    <row r="2888" spans="1:34" ht="90" x14ac:dyDescent="0.25">
      <c r="A2888" s="137">
        <v>1</v>
      </c>
      <c r="B2888" s="307" t="s">
        <v>456</v>
      </c>
      <c r="C2888" s="429"/>
      <c r="D2888" s="4"/>
      <c r="E2888" s="562"/>
      <c r="F2888" s="183">
        <f t="shared" si="2054"/>
        <v>0</v>
      </c>
      <c r="G2888" s="183"/>
      <c r="H2888" s="187" t="e">
        <f t="shared" si="2055"/>
        <v>#DIV/0!</v>
      </c>
      <c r="I2888" s="1348"/>
      <c r="J2888" s="1348"/>
      <c r="K2888" s="122"/>
      <c r="L2888" s="122"/>
      <c r="M2888" s="122"/>
      <c r="N2888" s="122"/>
      <c r="O2888" s="122"/>
      <c r="P2888" s="122"/>
      <c r="Q2888" s="326"/>
      <c r="R2888" s="326"/>
      <c r="S2888" s="326"/>
      <c r="T2888" s="326"/>
      <c r="U2888" s="326"/>
      <c r="V2888" s="326"/>
      <c r="W2888" s="326"/>
      <c r="X2888" s="326"/>
      <c r="Y2888" s="326"/>
      <c r="Z2888" s="326"/>
      <c r="AA2888" s="323"/>
      <c r="AB2888" s="326"/>
      <c r="AC2888" s="770"/>
      <c r="AD2888" s="326"/>
      <c r="AE2888" s="326"/>
      <c r="AF2888" s="326"/>
      <c r="AG2888" s="326"/>
      <c r="AH2888" s="326"/>
    </row>
    <row r="2889" spans="1:34" s="2020" customFormat="1" ht="29.25" x14ac:dyDescent="0.25">
      <c r="A2889" s="2020">
        <v>1</v>
      </c>
      <c r="B2889" s="281" t="s">
        <v>131</v>
      </c>
      <c r="C2889" s="429"/>
      <c r="D2889" s="4"/>
      <c r="E2889" s="561">
        <f>E2890+E2891+E2892</f>
        <v>24805</v>
      </c>
      <c r="F2889" s="561">
        <f t="shared" ref="F2889:G2889" si="2056">F2890+F2891+F2892</f>
        <v>20670.833333333332</v>
      </c>
      <c r="G2889" s="561">
        <f t="shared" si="2056"/>
        <v>10726</v>
      </c>
      <c r="H2889" s="187">
        <f t="shared" si="2055"/>
        <v>51.889538399516233</v>
      </c>
      <c r="I2889" s="1348"/>
      <c r="J2889" s="1348"/>
      <c r="K2889" s="122"/>
      <c r="L2889" s="122"/>
      <c r="M2889" s="122"/>
      <c r="N2889" s="122"/>
      <c r="O2889" s="122"/>
      <c r="P2889" s="122"/>
      <c r="Q2889" s="326"/>
      <c r="R2889" s="326"/>
      <c r="S2889" s="326"/>
      <c r="T2889" s="326"/>
      <c r="U2889" s="326"/>
      <c r="V2889" s="326"/>
      <c r="W2889" s="326"/>
      <c r="X2889" s="326"/>
      <c r="Y2889" s="326"/>
      <c r="Z2889" s="326"/>
      <c r="AA2889" s="323"/>
      <c r="AB2889" s="326"/>
      <c r="AC2889" s="770"/>
      <c r="AD2889" s="326"/>
      <c r="AE2889" s="326"/>
      <c r="AF2889" s="326"/>
      <c r="AG2889" s="326"/>
      <c r="AH2889" s="326"/>
    </row>
    <row r="2890" spans="1:34" x14ac:dyDescent="0.25">
      <c r="A2890" s="137">
        <v>1</v>
      </c>
      <c r="B2890" s="307" t="s">
        <v>222</v>
      </c>
      <c r="C2890" s="429"/>
      <c r="D2890" s="4"/>
      <c r="E2890" s="562">
        <f>23532-300</f>
        <v>23232</v>
      </c>
      <c r="F2890" s="183">
        <f t="shared" ref="F2890:F2899" si="2057">E2890/12*$B$4</f>
        <v>19360</v>
      </c>
      <c r="G2890" s="183">
        <v>10536</v>
      </c>
      <c r="H2890" s="187">
        <f t="shared" si="2055"/>
        <v>54.421487603305785</v>
      </c>
      <c r="I2890" s="1348"/>
      <c r="J2890" s="1348"/>
      <c r="K2890" s="122"/>
      <c r="L2890" s="122"/>
      <c r="M2890" s="122"/>
      <c r="N2890" s="122"/>
      <c r="O2890" s="122"/>
      <c r="P2890" s="122"/>
      <c r="Q2890" s="326"/>
      <c r="R2890" s="326"/>
      <c r="S2890" s="326"/>
      <c r="T2890" s="326"/>
      <c r="U2890" s="326"/>
      <c r="V2890" s="326"/>
      <c r="W2890" s="326"/>
      <c r="X2890" s="326"/>
      <c r="Y2890" s="326"/>
      <c r="Z2890" s="326"/>
      <c r="AA2890" s="323"/>
      <c r="AB2890" s="326"/>
      <c r="AC2890" s="770"/>
      <c r="AD2890" s="326"/>
      <c r="AE2890" s="326"/>
      <c r="AF2890" s="326"/>
      <c r="AG2890" s="326"/>
      <c r="AH2890" s="326"/>
    </row>
    <row r="2891" spans="1:34" ht="45" x14ac:dyDescent="0.25">
      <c r="A2891" s="137">
        <v>1</v>
      </c>
      <c r="B2891" s="307" t="s">
        <v>457</v>
      </c>
      <c r="C2891" s="429"/>
      <c r="D2891" s="4"/>
      <c r="E2891" s="562">
        <v>1273</v>
      </c>
      <c r="F2891" s="183">
        <f t="shared" si="2057"/>
        <v>1060.8333333333333</v>
      </c>
      <c r="G2891" s="183">
        <v>81</v>
      </c>
      <c r="H2891" s="187">
        <f t="shared" si="2055"/>
        <v>7.6355066771406133</v>
      </c>
      <c r="I2891" s="1348"/>
      <c r="J2891" s="1348"/>
      <c r="K2891" s="122"/>
      <c r="L2891" s="122"/>
      <c r="M2891" s="122"/>
      <c r="N2891" s="122"/>
      <c r="O2891" s="122"/>
      <c r="P2891" s="122"/>
      <c r="Q2891" s="326"/>
      <c r="R2891" s="326"/>
      <c r="S2891" s="326"/>
      <c r="T2891" s="326"/>
      <c r="U2891" s="326"/>
      <c r="V2891" s="326"/>
      <c r="W2891" s="326"/>
      <c r="X2891" s="326"/>
      <c r="Y2891" s="326"/>
      <c r="Z2891" s="326"/>
      <c r="AA2891" s="323"/>
      <c r="AB2891" s="326"/>
      <c r="AC2891" s="770"/>
      <c r="AD2891" s="326"/>
      <c r="AE2891" s="326"/>
      <c r="AF2891" s="326"/>
      <c r="AG2891" s="326"/>
      <c r="AH2891" s="326"/>
    </row>
    <row r="2892" spans="1:34" s="2020" customFormat="1" ht="60" x14ac:dyDescent="0.25">
      <c r="A2892" s="2020">
        <v>1</v>
      </c>
      <c r="B2892" s="4" t="s">
        <v>501</v>
      </c>
      <c r="C2892" s="429"/>
      <c r="D2892" s="4"/>
      <c r="E2892" s="562">
        <v>300</v>
      </c>
      <c r="F2892" s="183">
        <f t="shared" si="2057"/>
        <v>250</v>
      </c>
      <c r="G2892" s="183">
        <v>109</v>
      </c>
      <c r="H2892" s="187">
        <f t="shared" si="2055"/>
        <v>43.6</v>
      </c>
      <c r="I2892" s="1348"/>
      <c r="J2892" s="1348"/>
      <c r="K2892" s="122"/>
      <c r="L2892" s="122"/>
      <c r="M2892" s="122"/>
      <c r="N2892" s="122"/>
      <c r="O2892" s="122"/>
      <c r="P2892" s="122"/>
      <c r="Q2892" s="326"/>
      <c r="R2892" s="326"/>
      <c r="S2892" s="326"/>
      <c r="T2892" s="326"/>
      <c r="U2892" s="326"/>
      <c r="V2892" s="326"/>
      <c r="W2892" s="326"/>
      <c r="X2892" s="326"/>
      <c r="Y2892" s="326"/>
      <c r="Z2892" s="326"/>
      <c r="AA2892" s="323"/>
      <c r="AB2892" s="326"/>
      <c r="AC2892" s="770"/>
      <c r="AD2892" s="326"/>
      <c r="AE2892" s="326"/>
      <c r="AF2892" s="326"/>
      <c r="AG2892" s="326"/>
      <c r="AH2892" s="326"/>
    </row>
    <row r="2893" spans="1:34" s="2020" customFormat="1" ht="29.25" x14ac:dyDescent="0.25">
      <c r="A2893" s="2020">
        <v>1</v>
      </c>
      <c r="B2893" s="519" t="s">
        <v>343</v>
      </c>
      <c r="C2893" s="429"/>
      <c r="D2893" s="4"/>
      <c r="E2893" s="562">
        <v>3500</v>
      </c>
      <c r="F2893" s="183">
        <f t="shared" si="2057"/>
        <v>2916.666666666667</v>
      </c>
      <c r="G2893" s="183">
        <v>1850</v>
      </c>
      <c r="H2893" s="187">
        <f>G2893/F2893*100</f>
        <v>63.428571428571423</v>
      </c>
      <c r="I2893" s="1348"/>
      <c r="J2893" s="1348"/>
      <c r="K2893" s="122"/>
      <c r="L2893" s="122"/>
      <c r="M2893" s="122"/>
      <c r="N2893" s="122"/>
      <c r="O2893" s="122"/>
      <c r="P2893" s="122"/>
      <c r="Q2893" s="326"/>
      <c r="R2893" s="326"/>
      <c r="S2893" s="326"/>
      <c r="T2893" s="326"/>
      <c r="U2893" s="326"/>
      <c r="V2893" s="326"/>
      <c r="W2893" s="326"/>
      <c r="X2893" s="326"/>
      <c r="Y2893" s="326"/>
      <c r="Z2893" s="326"/>
      <c r="AA2893" s="323"/>
      <c r="AB2893" s="326"/>
      <c r="AC2893" s="770"/>
      <c r="AD2893" s="326"/>
      <c r="AE2893" s="326"/>
      <c r="AF2893" s="326"/>
      <c r="AG2893" s="326"/>
      <c r="AH2893" s="326"/>
    </row>
    <row r="2894" spans="1:34" s="2020" customFormat="1" ht="72" x14ac:dyDescent="0.25">
      <c r="A2894" s="2020">
        <v>1</v>
      </c>
      <c r="B2894" s="3003" t="s">
        <v>637</v>
      </c>
      <c r="C2894" s="429"/>
      <c r="D2894" s="4"/>
      <c r="E2894" s="562">
        <v>1500</v>
      </c>
      <c r="F2894" s="183">
        <f t="shared" si="2057"/>
        <v>1250</v>
      </c>
      <c r="G2894" s="183">
        <v>2046</v>
      </c>
      <c r="H2894" s="187">
        <f>G2894/F2894*100</f>
        <v>163.68</v>
      </c>
      <c r="I2894" s="1348"/>
      <c r="J2894" s="1348"/>
      <c r="K2894" s="122"/>
      <c r="L2894" s="122"/>
      <c r="M2894" s="122"/>
      <c r="N2894" s="122"/>
      <c r="O2894" s="122"/>
      <c r="P2894" s="122"/>
      <c r="Q2894" s="326"/>
      <c r="R2894" s="326"/>
      <c r="S2894" s="326"/>
      <c r="T2894" s="326"/>
      <c r="U2894" s="326"/>
      <c r="V2894" s="326"/>
      <c r="W2894" s="326"/>
      <c r="X2894" s="326"/>
      <c r="Y2894" s="326"/>
      <c r="Z2894" s="326"/>
      <c r="AA2894" s="323"/>
      <c r="AB2894" s="326"/>
      <c r="AC2894" s="770"/>
      <c r="AD2894" s="326"/>
      <c r="AE2894" s="326"/>
      <c r="AF2894" s="326"/>
      <c r="AG2894" s="326"/>
      <c r="AH2894" s="326"/>
    </row>
    <row r="2895" spans="1:34" x14ac:dyDescent="0.25">
      <c r="A2895" s="137">
        <v>1</v>
      </c>
      <c r="B2895" s="2685" t="s">
        <v>194</v>
      </c>
      <c r="C2895" s="429"/>
      <c r="D2895" s="4"/>
      <c r="E2895" s="562"/>
      <c r="F2895" s="183"/>
      <c r="G2895" s="183"/>
      <c r="H2895" s="187"/>
      <c r="I2895" s="1348"/>
      <c r="J2895" s="1348"/>
      <c r="K2895" s="122"/>
      <c r="L2895" s="122"/>
      <c r="M2895" s="122"/>
      <c r="N2895" s="122"/>
      <c r="O2895" s="122"/>
      <c r="P2895" s="122"/>
      <c r="Q2895" s="326"/>
      <c r="R2895" s="326"/>
      <c r="S2895" s="326"/>
      <c r="T2895" s="326"/>
      <c r="U2895" s="326"/>
      <c r="V2895" s="326"/>
      <c r="W2895" s="326"/>
      <c r="X2895" s="326"/>
      <c r="Y2895" s="326"/>
      <c r="Z2895" s="326"/>
      <c r="AA2895" s="323"/>
      <c r="AB2895" s="326"/>
      <c r="AC2895" s="770"/>
      <c r="AD2895" s="326"/>
      <c r="AE2895" s="326"/>
      <c r="AF2895" s="326"/>
      <c r="AG2895" s="326"/>
      <c r="AH2895" s="326"/>
    </row>
    <row r="2896" spans="1:34" ht="100.5" x14ac:dyDescent="0.25">
      <c r="A2896" s="137">
        <v>1</v>
      </c>
      <c r="B2896" s="519" t="s">
        <v>622</v>
      </c>
      <c r="C2896" s="429"/>
      <c r="D2896" s="4"/>
      <c r="E2896" s="562">
        <v>5390</v>
      </c>
      <c r="F2896" s="183">
        <f t="shared" si="2057"/>
        <v>4491.666666666667</v>
      </c>
      <c r="G2896" s="183">
        <v>2334</v>
      </c>
      <c r="H2896" s="187">
        <f t="shared" ref="H2896:H2904" si="2058">G2896/F2896*100</f>
        <v>51.962894248608528</v>
      </c>
      <c r="I2896" s="1348"/>
      <c r="J2896" s="1348"/>
      <c r="K2896" s="122"/>
      <c r="L2896" s="122"/>
      <c r="M2896" s="122"/>
      <c r="N2896" s="122"/>
      <c r="O2896" s="122"/>
      <c r="P2896" s="122"/>
      <c r="Q2896" s="326">
        <v>16840.794180000001</v>
      </c>
      <c r="R2896" s="326">
        <v>16840.794180000001</v>
      </c>
      <c r="S2896" s="326">
        <v>16840.794180000001</v>
      </c>
      <c r="T2896" s="326">
        <v>16840.794180000001</v>
      </c>
      <c r="U2896" s="326">
        <v>16840.794180000001</v>
      </c>
      <c r="V2896" s="326">
        <v>16840.794180000001</v>
      </c>
      <c r="W2896" s="326">
        <v>16840.794180000001</v>
      </c>
      <c r="X2896" s="326">
        <v>16840.794180000001</v>
      </c>
      <c r="Y2896" s="326">
        <v>16840.794180000001</v>
      </c>
      <c r="Z2896" s="326">
        <v>16840.794180000001</v>
      </c>
      <c r="AA2896" s="855">
        <f>Q2896/12*$B$4+(R2896-Q2896)/11*9+(S2896-R2896)/10*8+(T2896-S2896)/9*7+(U2896-T2896)/8*6+(V2896-U2896)/7*5+(W2896-V2896)/6*4+(X2896-W2896)/5*3+(Y2896-X2896)/4*2+(Z2896-Y2896)/3*1</f>
        <v>14033.995150000001</v>
      </c>
      <c r="AB2896" s="326">
        <f>AH2896-AG2896-AD2896</f>
        <v>7295.8456200000001</v>
      </c>
      <c r="AC2896" s="770"/>
      <c r="AD2896" s="326"/>
      <c r="AE2896" s="326">
        <f>AB2896-AA2896</f>
        <v>-6738.1495300000006</v>
      </c>
      <c r="AF2896" s="326"/>
      <c r="AG2896" s="326">
        <v>-17.805049999999998</v>
      </c>
      <c r="AH2896" s="326">
        <v>7278.0405700000001</v>
      </c>
    </row>
    <row r="2897" spans="1:34" s="2020" customFormat="1" x14ac:dyDescent="0.25">
      <c r="A2897" s="2020">
        <v>1</v>
      </c>
      <c r="B2897" s="4" t="s">
        <v>623</v>
      </c>
      <c r="C2897" s="429"/>
      <c r="D2897" s="4"/>
      <c r="E2897" s="562">
        <v>930</v>
      </c>
      <c r="F2897" s="183">
        <f t="shared" si="2057"/>
        <v>775</v>
      </c>
      <c r="G2897" s="183">
        <v>359</v>
      </c>
      <c r="H2897" s="187">
        <f t="shared" si="2058"/>
        <v>46.322580645161288</v>
      </c>
      <c r="I2897" s="1348"/>
      <c r="J2897" s="1348"/>
      <c r="K2897" s="122"/>
      <c r="L2897" s="122"/>
      <c r="M2897" s="122"/>
      <c r="N2897" s="122"/>
      <c r="O2897" s="122"/>
      <c r="P2897" s="122"/>
      <c r="Q2897" s="326"/>
      <c r="R2897" s="326"/>
      <c r="S2897" s="326"/>
      <c r="T2897" s="326"/>
      <c r="U2897" s="326"/>
      <c r="V2897" s="326"/>
      <c r="W2897" s="326"/>
      <c r="X2897" s="326"/>
      <c r="Y2897" s="326"/>
      <c r="Z2897" s="326"/>
      <c r="AA2897" s="855"/>
      <c r="AB2897" s="326"/>
      <c r="AC2897" s="770"/>
      <c r="AD2897" s="326"/>
      <c r="AE2897" s="326"/>
      <c r="AF2897" s="326"/>
      <c r="AG2897" s="326"/>
      <c r="AH2897" s="326"/>
    </row>
    <row r="2898" spans="1:34" s="2020" customFormat="1" x14ac:dyDescent="0.25">
      <c r="A2898" s="2020">
        <v>1</v>
      </c>
      <c r="B2898" s="4" t="s">
        <v>624</v>
      </c>
      <c r="C2898" s="429"/>
      <c r="D2898" s="4"/>
      <c r="E2898" s="562">
        <v>1234</v>
      </c>
      <c r="F2898" s="183">
        <f t="shared" si="2057"/>
        <v>1028.3333333333333</v>
      </c>
      <c r="G2898" s="183">
        <v>606</v>
      </c>
      <c r="H2898" s="187">
        <f t="shared" si="2058"/>
        <v>58.930307941653162</v>
      </c>
      <c r="I2898" s="1348"/>
      <c r="J2898" s="1348"/>
      <c r="K2898" s="122"/>
      <c r="L2898" s="122"/>
      <c r="M2898" s="122"/>
      <c r="N2898" s="122"/>
      <c r="O2898" s="122"/>
      <c r="P2898" s="122"/>
      <c r="Q2898" s="326"/>
      <c r="R2898" s="326"/>
      <c r="S2898" s="326"/>
      <c r="T2898" s="326"/>
      <c r="U2898" s="326"/>
      <c r="V2898" s="326"/>
      <c r="W2898" s="326"/>
      <c r="X2898" s="326"/>
      <c r="Y2898" s="326"/>
      <c r="Z2898" s="326"/>
      <c r="AA2898" s="855"/>
      <c r="AB2898" s="326"/>
      <c r="AC2898" s="770"/>
      <c r="AD2898" s="326"/>
      <c r="AE2898" s="326"/>
      <c r="AF2898" s="326"/>
      <c r="AG2898" s="326"/>
      <c r="AH2898" s="326"/>
    </row>
    <row r="2899" spans="1:34" s="2020" customFormat="1" x14ac:dyDescent="0.25">
      <c r="A2899" s="2020">
        <v>1</v>
      </c>
      <c r="B2899" s="4" t="s">
        <v>625</v>
      </c>
      <c r="C2899" s="429"/>
      <c r="D2899" s="4"/>
      <c r="E2899" s="562">
        <v>2583</v>
      </c>
      <c r="F2899" s="183">
        <f t="shared" si="2057"/>
        <v>2152.5</v>
      </c>
      <c r="G2899" s="183">
        <v>1184</v>
      </c>
      <c r="H2899" s="187">
        <f t="shared" si="2058"/>
        <v>55.005807200929155</v>
      </c>
      <c r="I2899" s="1348"/>
      <c r="J2899" s="1348"/>
      <c r="K2899" s="122"/>
      <c r="L2899" s="122"/>
      <c r="M2899" s="122"/>
      <c r="N2899" s="122"/>
      <c r="O2899" s="122"/>
      <c r="P2899" s="122"/>
      <c r="Q2899" s="326"/>
      <c r="R2899" s="326"/>
      <c r="S2899" s="326"/>
      <c r="T2899" s="326"/>
      <c r="U2899" s="326"/>
      <c r="V2899" s="326"/>
      <c r="W2899" s="326"/>
      <c r="X2899" s="326"/>
      <c r="Y2899" s="326"/>
      <c r="Z2899" s="326"/>
      <c r="AA2899" s="855"/>
      <c r="AB2899" s="326"/>
      <c r="AC2899" s="770"/>
      <c r="AD2899" s="326"/>
      <c r="AE2899" s="326"/>
      <c r="AF2899" s="326"/>
      <c r="AG2899" s="326"/>
      <c r="AH2899" s="326"/>
    </row>
    <row r="2900" spans="1:34" ht="43.5" x14ac:dyDescent="0.25">
      <c r="A2900" s="137">
        <v>1</v>
      </c>
      <c r="B2900" s="2015" t="s">
        <v>458</v>
      </c>
      <c r="C2900" s="429"/>
      <c r="D2900" s="4"/>
      <c r="E2900" s="561">
        <f>E2901+E2910</f>
        <v>15473</v>
      </c>
      <c r="F2900" s="561">
        <f t="shared" ref="F2900:G2900" si="2059">F2901+F2910</f>
        <v>12894.166666666666</v>
      </c>
      <c r="G2900" s="561">
        <f t="shared" si="2059"/>
        <v>7442</v>
      </c>
      <c r="H2900" s="187">
        <f t="shared" si="2058"/>
        <v>57.716021456731085</v>
      </c>
      <c r="I2900" s="1348"/>
      <c r="J2900" s="1348"/>
      <c r="K2900" s="122"/>
      <c r="L2900" s="122"/>
      <c r="M2900" s="122"/>
      <c r="N2900" s="122"/>
      <c r="O2900" s="122"/>
      <c r="P2900" s="122"/>
      <c r="Q2900" s="326">
        <f t="shared" ref="Q2900:AH2900" si="2060">Q2901+Q2910</f>
        <v>46742.643580000004</v>
      </c>
      <c r="R2900" s="326">
        <f t="shared" ref="R2900:S2900" si="2061">R2901+R2910</f>
        <v>46742.643580000004</v>
      </c>
      <c r="S2900" s="326">
        <f t="shared" si="2061"/>
        <v>46742.643580000004</v>
      </c>
      <c r="T2900" s="326">
        <f t="shared" ref="T2900:U2900" si="2062">T2901+T2910</f>
        <v>46742.643580000004</v>
      </c>
      <c r="U2900" s="326">
        <f t="shared" si="2062"/>
        <v>46742.643580000004</v>
      </c>
      <c r="V2900" s="326">
        <f t="shared" ref="V2900:W2900" si="2063">V2901+V2910</f>
        <v>46742.643580000004</v>
      </c>
      <c r="W2900" s="326">
        <f t="shared" si="2063"/>
        <v>46742.643580000004</v>
      </c>
      <c r="X2900" s="326">
        <f t="shared" ref="X2900:Y2900" si="2064">X2901+X2910</f>
        <v>46742.643580000004</v>
      </c>
      <c r="Y2900" s="326">
        <f t="shared" si="2064"/>
        <v>46742.643580000004</v>
      </c>
      <c r="Z2900" s="326">
        <f t="shared" ref="Z2900" si="2065">Z2901+Z2910</f>
        <v>46742.643580000004</v>
      </c>
      <c r="AA2900" s="323">
        <f t="shared" si="2060"/>
        <v>38952.202983333336</v>
      </c>
      <c r="AB2900" s="326">
        <f t="shared" si="2060"/>
        <v>25929.100809999996</v>
      </c>
      <c r="AC2900" s="770">
        <f t="shared" si="2060"/>
        <v>0</v>
      </c>
      <c r="AD2900" s="326">
        <f t="shared" si="2060"/>
        <v>0</v>
      </c>
      <c r="AE2900" s="326">
        <f t="shared" si="2060"/>
        <v>-13023.102173333336</v>
      </c>
      <c r="AF2900" s="326">
        <f t="shared" si="2060"/>
        <v>0</v>
      </c>
      <c r="AG2900" s="326">
        <f t="shared" si="2060"/>
        <v>-105.92061</v>
      </c>
      <c r="AH2900" s="326">
        <f t="shared" si="2060"/>
        <v>25823.180199999995</v>
      </c>
    </row>
    <row r="2901" spans="1:34" ht="30" x14ac:dyDescent="0.25">
      <c r="A2901" s="137">
        <v>1</v>
      </c>
      <c r="B2901" s="467" t="s">
        <v>271</v>
      </c>
      <c r="C2901" s="429"/>
      <c r="D2901" s="4"/>
      <c r="E2901" s="561">
        <f>E2902+E2906+E2908+E2909</f>
        <v>8096</v>
      </c>
      <c r="F2901" s="561">
        <f t="shared" ref="F2901:G2901" si="2066">F2902+F2906+F2908+F2909</f>
        <v>6746.666666666667</v>
      </c>
      <c r="G2901" s="561">
        <f t="shared" si="2066"/>
        <v>3733</v>
      </c>
      <c r="H2901" s="187">
        <f t="shared" si="2058"/>
        <v>55.331027667984188</v>
      </c>
      <c r="I2901" s="1348"/>
      <c r="J2901" s="1348"/>
      <c r="K2901" s="122"/>
      <c r="L2901" s="122"/>
      <c r="M2901" s="122"/>
      <c r="N2901" s="122"/>
      <c r="O2901" s="122"/>
      <c r="P2901" s="122"/>
      <c r="Q2901" s="326">
        <f t="shared" ref="Q2901:AH2901" si="2067">SUM(Q2902:Q2909)</f>
        <v>29505.685260000002</v>
      </c>
      <c r="R2901" s="326">
        <f t="shared" ref="R2901:S2901" si="2068">SUM(R2902:R2909)</f>
        <v>29505.685260000002</v>
      </c>
      <c r="S2901" s="326">
        <f t="shared" si="2068"/>
        <v>29505.685260000002</v>
      </c>
      <c r="T2901" s="326">
        <f t="shared" ref="T2901:U2901" si="2069">SUM(T2902:T2909)</f>
        <v>29505.685260000002</v>
      </c>
      <c r="U2901" s="326">
        <f t="shared" si="2069"/>
        <v>29505.685260000002</v>
      </c>
      <c r="V2901" s="326">
        <f t="shared" ref="V2901:W2901" si="2070">SUM(V2902:V2909)</f>
        <v>29505.685260000002</v>
      </c>
      <c r="W2901" s="326">
        <f t="shared" si="2070"/>
        <v>29505.685260000002</v>
      </c>
      <c r="X2901" s="326">
        <f t="shared" ref="X2901:Y2901" si="2071">SUM(X2902:X2909)</f>
        <v>29505.685260000002</v>
      </c>
      <c r="Y2901" s="326">
        <f t="shared" si="2071"/>
        <v>29505.685260000002</v>
      </c>
      <c r="Z2901" s="326">
        <f t="shared" ref="Z2901" si="2072">SUM(Z2902:Z2909)</f>
        <v>29505.685260000002</v>
      </c>
      <c r="AA2901" s="323">
        <f t="shared" si="2067"/>
        <v>24588.071049999999</v>
      </c>
      <c r="AB2901" s="326">
        <f t="shared" si="2067"/>
        <v>16061.779749999998</v>
      </c>
      <c r="AC2901" s="770">
        <f t="shared" si="2067"/>
        <v>0</v>
      </c>
      <c r="AD2901" s="326">
        <f t="shared" si="2067"/>
        <v>0</v>
      </c>
      <c r="AE2901" s="326">
        <f t="shared" si="2067"/>
        <v>-8526.2913000000008</v>
      </c>
      <c r="AF2901" s="326">
        <f t="shared" si="2067"/>
        <v>0</v>
      </c>
      <c r="AG2901" s="326">
        <f t="shared" si="2067"/>
        <v>-101.73792999999999</v>
      </c>
      <c r="AH2901" s="326">
        <f t="shared" si="2067"/>
        <v>15960.041819999999</v>
      </c>
    </row>
    <row r="2902" spans="1:34" ht="30" x14ac:dyDescent="0.25">
      <c r="A2902" s="137">
        <v>1</v>
      </c>
      <c r="B2902" s="307" t="s">
        <v>459</v>
      </c>
      <c r="C2902" s="429"/>
      <c r="D2902" s="4"/>
      <c r="E2902" s="562">
        <v>6851</v>
      </c>
      <c r="F2902" s="129">
        <f t="shared" ref="F2902" si="2073">E2902/12*$B$4</f>
        <v>5709.1666666666661</v>
      </c>
      <c r="G2902" s="183">
        <v>3182</v>
      </c>
      <c r="H2902" s="187">
        <f t="shared" si="2058"/>
        <v>55.734929207414986</v>
      </c>
      <c r="I2902" s="1348"/>
      <c r="J2902" s="1348"/>
      <c r="K2902" s="122"/>
      <c r="L2902" s="122"/>
      <c r="M2902" s="122"/>
      <c r="N2902" s="122"/>
      <c r="O2902" s="122"/>
      <c r="P2902" s="122"/>
      <c r="Q2902" s="326">
        <v>26033.8</v>
      </c>
      <c r="R2902" s="326">
        <v>26033.8</v>
      </c>
      <c r="S2902" s="326">
        <v>26033.8</v>
      </c>
      <c r="T2902" s="326">
        <v>26033.8</v>
      </c>
      <c r="U2902" s="326">
        <v>26033.8</v>
      </c>
      <c r="V2902" s="326">
        <v>26033.8</v>
      </c>
      <c r="W2902" s="326">
        <v>26033.8</v>
      </c>
      <c r="X2902" s="326">
        <v>26033.8</v>
      </c>
      <c r="Y2902" s="326">
        <v>26033.8</v>
      </c>
      <c r="Z2902" s="326">
        <v>26033.8</v>
      </c>
      <c r="AA2902" s="323">
        <f>Q2902/12*$B$4+(R2902-Q2902)/11*9+(S2902-R2902)/10*8+(T2902-S2902)/9*7+(U2902-T2902)/8*6+(V2902-U2902)/7*5+(W2902-V2902)/6*4+(X2902-W2902)/5*3+(Y2902-X2902)/4*2+(Z2902-Y2902)/3*1</f>
        <v>21694.833333333332</v>
      </c>
      <c r="AB2902" s="326">
        <f>AH2902-AG2902-AD2902</f>
        <v>13108.232319999997</v>
      </c>
      <c r="AC2902" s="770"/>
      <c r="AD2902" s="326"/>
      <c r="AE2902" s="326">
        <f>AB2902-AA2902</f>
        <v>-8586.6010133333348</v>
      </c>
      <c r="AF2902" s="326"/>
      <c r="AG2902" s="326">
        <v>-82.871709999999993</v>
      </c>
      <c r="AH2902" s="326">
        <v>13025.360609999998</v>
      </c>
    </row>
    <row r="2903" spans="1:34" ht="60" x14ac:dyDescent="0.25">
      <c r="A2903" s="137">
        <v>1</v>
      </c>
      <c r="B2903" s="307" t="s">
        <v>479</v>
      </c>
      <c r="C2903" s="429"/>
      <c r="D2903" s="4"/>
      <c r="E2903" s="561"/>
      <c r="F2903" s="183"/>
      <c r="G2903" s="183"/>
      <c r="H2903" s="187"/>
      <c r="I2903" s="1348"/>
      <c r="J2903" s="1348"/>
      <c r="K2903" s="122"/>
      <c r="L2903" s="122"/>
      <c r="M2903" s="122"/>
      <c r="N2903" s="122"/>
      <c r="O2903" s="122"/>
      <c r="P2903" s="122"/>
      <c r="Q2903" s="326"/>
      <c r="R2903" s="326"/>
      <c r="S2903" s="326"/>
      <c r="T2903" s="326"/>
      <c r="U2903" s="326"/>
      <c r="V2903" s="326"/>
      <c r="W2903" s="326"/>
      <c r="X2903" s="326"/>
      <c r="Y2903" s="326"/>
      <c r="Z2903" s="326"/>
      <c r="AA2903" s="323"/>
      <c r="AB2903" s="326"/>
      <c r="AC2903" s="770"/>
      <c r="AD2903" s="326"/>
      <c r="AE2903" s="326"/>
      <c r="AF2903" s="326"/>
      <c r="AG2903" s="326"/>
      <c r="AH2903" s="326"/>
    </row>
    <row r="2904" spans="1:34" s="2020" customFormat="1" ht="60" x14ac:dyDescent="0.25">
      <c r="B2904" s="307" t="s">
        <v>688</v>
      </c>
      <c r="C2904" s="429"/>
      <c r="D2904" s="4"/>
      <c r="E2904" s="2966">
        <v>1138</v>
      </c>
      <c r="F2904" s="911">
        <f>E2904/8*1</f>
        <v>142.25</v>
      </c>
      <c r="G2904" s="183">
        <v>0</v>
      </c>
      <c r="H2904" s="187">
        <f t="shared" si="2058"/>
        <v>0</v>
      </c>
      <c r="I2904" s="1348"/>
      <c r="J2904" s="1348"/>
      <c r="K2904" s="122"/>
      <c r="L2904" s="122"/>
      <c r="M2904" s="122"/>
      <c r="N2904" s="122"/>
      <c r="O2904" s="122"/>
      <c r="P2904" s="122"/>
      <c r="Q2904" s="326"/>
      <c r="R2904" s="326"/>
      <c r="S2904" s="326"/>
      <c r="T2904" s="326"/>
      <c r="U2904" s="326"/>
      <c r="V2904" s="326"/>
      <c r="W2904" s="326"/>
      <c r="X2904" s="326"/>
      <c r="Y2904" s="326"/>
      <c r="Z2904" s="326"/>
      <c r="AA2904" s="323"/>
      <c r="AB2904" s="326">
        <f>AH2904</f>
        <v>0</v>
      </c>
      <c r="AC2904" s="770"/>
      <c r="AD2904" s="326"/>
      <c r="AE2904" s="326"/>
      <c r="AF2904" s="326"/>
      <c r="AG2904" s="326">
        <v>0</v>
      </c>
      <c r="AH2904" s="326">
        <v>0</v>
      </c>
    </row>
    <row r="2905" spans="1:34" s="2020" customFormat="1" ht="60" x14ac:dyDescent="0.25">
      <c r="B2905" s="307" t="s">
        <v>689</v>
      </c>
      <c r="C2905" s="429"/>
      <c r="D2905" s="4"/>
      <c r="E2905" s="2966"/>
      <c r="F2905" s="911"/>
      <c r="G2905" s="183"/>
      <c r="H2905" s="187"/>
      <c r="I2905" s="1348"/>
      <c r="J2905" s="1348"/>
      <c r="K2905" s="122"/>
      <c r="L2905" s="122"/>
      <c r="M2905" s="122"/>
      <c r="N2905" s="122"/>
      <c r="O2905" s="122"/>
      <c r="P2905" s="122"/>
      <c r="Q2905" s="326"/>
      <c r="R2905" s="326"/>
      <c r="S2905" s="326"/>
      <c r="T2905" s="326"/>
      <c r="U2905" s="326"/>
      <c r="V2905" s="326"/>
      <c r="W2905" s="326"/>
      <c r="X2905" s="326"/>
      <c r="Y2905" s="326"/>
      <c r="Z2905" s="326"/>
      <c r="AA2905" s="323"/>
      <c r="AB2905" s="326"/>
      <c r="AC2905" s="770"/>
      <c r="AD2905" s="326"/>
      <c r="AE2905" s="326"/>
      <c r="AF2905" s="326"/>
      <c r="AG2905" s="326"/>
      <c r="AH2905" s="326"/>
    </row>
    <row r="2906" spans="1:34" ht="30" x14ac:dyDescent="0.25">
      <c r="A2906" s="137">
        <v>1</v>
      </c>
      <c r="B2906" s="307" t="s">
        <v>460</v>
      </c>
      <c r="C2906" s="429"/>
      <c r="D2906" s="4"/>
      <c r="E2906" s="492">
        <v>1037</v>
      </c>
      <c r="F2906" s="129">
        <f t="shared" ref="F2906" si="2074">E2906/12*$B$4</f>
        <v>864.16666666666674</v>
      </c>
      <c r="G2906" s="183">
        <v>253</v>
      </c>
      <c r="H2906" s="187">
        <f>G2906/F2906*100</f>
        <v>29.276759884281578</v>
      </c>
      <c r="I2906" s="1348"/>
      <c r="J2906" s="1348"/>
      <c r="K2906" s="122"/>
      <c r="L2906" s="122"/>
      <c r="M2906" s="122"/>
      <c r="N2906" s="122"/>
      <c r="O2906" s="122"/>
      <c r="P2906" s="122"/>
      <c r="Q2906" s="326">
        <v>1836.69326</v>
      </c>
      <c r="R2906" s="326">
        <v>1836.69326</v>
      </c>
      <c r="S2906" s="326">
        <v>1836.69326</v>
      </c>
      <c r="T2906" s="326">
        <v>1836.69326</v>
      </c>
      <c r="U2906" s="326">
        <v>1836.69326</v>
      </c>
      <c r="V2906" s="326">
        <v>1836.69326</v>
      </c>
      <c r="W2906" s="326">
        <v>1836.69326</v>
      </c>
      <c r="X2906" s="326">
        <v>1836.69326</v>
      </c>
      <c r="Y2906" s="326">
        <v>1836.69326</v>
      </c>
      <c r="Z2906" s="326">
        <v>1836.69326</v>
      </c>
      <c r="AA2906" s="323">
        <f>Q2906/12*$B$4+(R2906-Q2906)/11*9+(S2906-R2906)/10*8+(T2906-S2906)/9*7+(U2906-T2906)/8*6+(V2906-U2906)/7*5+(W2906-V2906)/6*4+(X2906-W2906)/5*3+(Y2906-X2906)/4*2+(Z2906-Y2906)/3*1</f>
        <v>1530.5777166666667</v>
      </c>
      <c r="AB2906" s="326">
        <f>AH2906-AG2906-AD2906</f>
        <v>610.82042999999999</v>
      </c>
      <c r="AC2906" s="770"/>
      <c r="AD2906" s="326"/>
      <c r="AE2906" s="326">
        <f>AB2906-AA2906</f>
        <v>-919.75728666666669</v>
      </c>
      <c r="AF2906" s="326"/>
      <c r="AG2906" s="326">
        <v>0</v>
      </c>
      <c r="AH2906" s="326">
        <v>610.82042999999999</v>
      </c>
    </row>
    <row r="2907" spans="1:34" ht="30" x14ac:dyDescent="0.25">
      <c r="A2907" s="137">
        <v>1</v>
      </c>
      <c r="B2907" s="307" t="s">
        <v>461</v>
      </c>
      <c r="C2907" s="429"/>
      <c r="D2907" s="4"/>
      <c r="E2907" s="561"/>
      <c r="F2907" s="123"/>
      <c r="G2907" s="183"/>
      <c r="H2907" s="187"/>
      <c r="I2907" s="1348"/>
      <c r="J2907" s="1348"/>
      <c r="K2907" s="122"/>
      <c r="L2907" s="122"/>
      <c r="M2907" s="122"/>
      <c r="N2907" s="122"/>
      <c r="O2907" s="122"/>
      <c r="P2907" s="122"/>
      <c r="Q2907" s="326"/>
      <c r="R2907" s="326"/>
      <c r="S2907" s="326"/>
      <c r="T2907" s="326"/>
      <c r="U2907" s="326"/>
      <c r="V2907" s="326"/>
      <c r="W2907" s="326"/>
      <c r="X2907" s="326"/>
      <c r="Y2907" s="326"/>
      <c r="Z2907" s="326"/>
      <c r="AA2907" s="323"/>
      <c r="AB2907" s="326">
        <f>AH2907-AG2907-AD2907</f>
        <v>0</v>
      </c>
      <c r="AC2907" s="770"/>
      <c r="AD2907" s="326"/>
      <c r="AE2907" s="326">
        <f>AB2907-AA2907</f>
        <v>0</v>
      </c>
      <c r="AF2907" s="326"/>
      <c r="AG2907" s="326">
        <v>0</v>
      </c>
      <c r="AH2907" s="326">
        <v>0</v>
      </c>
    </row>
    <row r="2908" spans="1:34" ht="45" x14ac:dyDescent="0.25">
      <c r="A2908" s="137">
        <v>1</v>
      </c>
      <c r="B2908" s="307" t="s">
        <v>462</v>
      </c>
      <c r="C2908" s="429"/>
      <c r="D2908" s="4"/>
      <c r="E2908" s="562">
        <v>26</v>
      </c>
      <c r="F2908" s="129">
        <f t="shared" ref="F2908:F2909" si="2075">E2908/12*$B$4</f>
        <v>21.666666666666664</v>
      </c>
      <c r="G2908" s="183">
        <v>99</v>
      </c>
      <c r="H2908" s="187">
        <f t="shared" ref="H2908:H2914" si="2076">G2908/F2908*100</f>
        <v>456.92307692307696</v>
      </c>
      <c r="I2908" s="1348"/>
      <c r="J2908" s="1348"/>
      <c r="K2908" s="122"/>
      <c r="L2908" s="122"/>
      <c r="M2908" s="122"/>
      <c r="N2908" s="122"/>
      <c r="O2908" s="122"/>
      <c r="P2908" s="122"/>
      <c r="Q2908" s="326">
        <v>204.399</v>
      </c>
      <c r="R2908" s="326">
        <v>204.399</v>
      </c>
      <c r="S2908" s="326">
        <v>204.399</v>
      </c>
      <c r="T2908" s="326">
        <v>204.399</v>
      </c>
      <c r="U2908" s="326">
        <v>204.399</v>
      </c>
      <c r="V2908" s="326">
        <v>204.399</v>
      </c>
      <c r="W2908" s="326">
        <v>204.399</v>
      </c>
      <c r="X2908" s="326">
        <v>204.399</v>
      </c>
      <c r="Y2908" s="326">
        <v>204.399</v>
      </c>
      <c r="Z2908" s="326">
        <v>204.399</v>
      </c>
      <c r="AA2908" s="323">
        <f t="shared" ref="AA2908:AA2909" si="2077">Q2908/12*$B$4+(R2908-Q2908)/11*9+(S2908-R2908)/10*8+(T2908-S2908)/9*7+(U2908-T2908)/8*6+(V2908-U2908)/7*5+(W2908-V2908)/6*4+(X2908-W2908)/5*3+(Y2908-X2908)/4*2+(Z2908-Y2908)/3*1</f>
        <v>170.33249999999998</v>
      </c>
      <c r="AB2908" s="326">
        <f>AH2908-AG2908-AD2908</f>
        <v>778.2885</v>
      </c>
      <c r="AC2908" s="770"/>
      <c r="AD2908" s="326"/>
      <c r="AE2908" s="326">
        <f>AB2908-AA2908</f>
        <v>607.95600000000002</v>
      </c>
      <c r="AF2908" s="326"/>
      <c r="AG2908" s="326">
        <v>0</v>
      </c>
      <c r="AH2908" s="326">
        <v>778.2885</v>
      </c>
    </row>
    <row r="2909" spans="1:34" ht="30" x14ac:dyDescent="0.25">
      <c r="A2909" s="137">
        <v>1</v>
      </c>
      <c r="B2909" s="307" t="s">
        <v>463</v>
      </c>
      <c r="C2909" s="429"/>
      <c r="D2909" s="4"/>
      <c r="E2909" s="563">
        <v>182</v>
      </c>
      <c r="F2909" s="123">
        <f t="shared" si="2075"/>
        <v>151.66666666666666</v>
      </c>
      <c r="G2909" s="183">
        <v>199</v>
      </c>
      <c r="H2909" s="187">
        <f t="shared" si="2076"/>
        <v>131.20879120879121</v>
      </c>
      <c r="I2909" s="1348"/>
      <c r="J2909" s="1348"/>
      <c r="K2909" s="122"/>
      <c r="L2909" s="122"/>
      <c r="M2909" s="122"/>
      <c r="N2909" s="122"/>
      <c r="O2909" s="122"/>
      <c r="P2909" s="122"/>
      <c r="Q2909" s="326">
        <v>1430.7929999999999</v>
      </c>
      <c r="R2909" s="326">
        <v>1430.7929999999999</v>
      </c>
      <c r="S2909" s="326">
        <v>1430.7929999999999</v>
      </c>
      <c r="T2909" s="326">
        <v>1430.7929999999999</v>
      </c>
      <c r="U2909" s="326">
        <v>1430.7929999999999</v>
      </c>
      <c r="V2909" s="326">
        <v>1430.7929999999999</v>
      </c>
      <c r="W2909" s="326">
        <v>1430.7929999999999</v>
      </c>
      <c r="X2909" s="326">
        <v>1430.7929999999999</v>
      </c>
      <c r="Y2909" s="326">
        <v>1430.7929999999999</v>
      </c>
      <c r="Z2909" s="326">
        <v>1430.7929999999999</v>
      </c>
      <c r="AA2909" s="323">
        <f t="shared" si="2077"/>
        <v>1192.3274999999999</v>
      </c>
      <c r="AB2909" s="326">
        <f>AH2909-AG2909-AD2909</f>
        <v>1564.4385000000002</v>
      </c>
      <c r="AC2909" s="770"/>
      <c r="AD2909" s="326"/>
      <c r="AE2909" s="326">
        <f>AB2909-AA2909</f>
        <v>372.11100000000033</v>
      </c>
      <c r="AF2909" s="326"/>
      <c r="AG2909" s="326">
        <v>-18.866220000000002</v>
      </c>
      <c r="AH2909" s="326">
        <v>1545.5722800000001</v>
      </c>
    </row>
    <row r="2910" spans="1:34" ht="45" x14ac:dyDescent="0.25">
      <c r="A2910" s="137">
        <v>1</v>
      </c>
      <c r="B2910" s="467" t="s">
        <v>272</v>
      </c>
      <c r="C2910" s="429"/>
      <c r="D2910" s="4"/>
      <c r="E2910" s="540">
        <f>SUM(E2911:E2913)</f>
        <v>7377</v>
      </c>
      <c r="F2910" s="540">
        <f t="shared" ref="F2910:G2910" si="2078">SUM(F2911:F2913)</f>
        <v>6147.4999999999991</v>
      </c>
      <c r="G2910" s="540">
        <f t="shared" si="2078"/>
        <v>3709</v>
      </c>
      <c r="H2910" s="187">
        <f t="shared" si="2076"/>
        <v>60.333468889792606</v>
      </c>
      <c r="I2910" s="1348"/>
      <c r="J2910" s="1348"/>
      <c r="K2910" s="122"/>
      <c r="L2910" s="122"/>
      <c r="M2910" s="122"/>
      <c r="N2910" s="122"/>
      <c r="O2910" s="122"/>
      <c r="P2910" s="122"/>
      <c r="Q2910" s="326">
        <f t="shared" ref="Q2910:AH2910" si="2079">SUM(Q2911:Q2913)</f>
        <v>17236.958320000002</v>
      </c>
      <c r="R2910" s="326">
        <f t="shared" ref="R2910:S2910" si="2080">SUM(R2911:R2913)</f>
        <v>17236.958320000002</v>
      </c>
      <c r="S2910" s="326">
        <f t="shared" si="2080"/>
        <v>17236.958320000002</v>
      </c>
      <c r="T2910" s="326">
        <f t="shared" ref="T2910:U2910" si="2081">SUM(T2911:T2913)</f>
        <v>17236.958320000002</v>
      </c>
      <c r="U2910" s="326">
        <f t="shared" si="2081"/>
        <v>17236.958320000002</v>
      </c>
      <c r="V2910" s="326">
        <f t="shared" ref="V2910:W2910" si="2082">SUM(V2911:V2913)</f>
        <v>17236.958320000002</v>
      </c>
      <c r="W2910" s="326">
        <f t="shared" si="2082"/>
        <v>17236.958320000002</v>
      </c>
      <c r="X2910" s="326">
        <f t="shared" ref="X2910:Y2910" si="2083">SUM(X2911:X2913)</f>
        <v>17236.958320000002</v>
      </c>
      <c r="Y2910" s="326">
        <f t="shared" si="2083"/>
        <v>17236.958320000002</v>
      </c>
      <c r="Z2910" s="326">
        <f t="shared" ref="Z2910" si="2084">SUM(Z2911:Z2913)</f>
        <v>17236.958320000002</v>
      </c>
      <c r="AA2910" s="323">
        <f t="shared" si="2079"/>
        <v>14364.131933333334</v>
      </c>
      <c r="AB2910" s="326">
        <f t="shared" si="2079"/>
        <v>9867.3210599999984</v>
      </c>
      <c r="AC2910" s="770">
        <f t="shared" si="2079"/>
        <v>0</v>
      </c>
      <c r="AD2910" s="326">
        <f t="shared" si="2079"/>
        <v>0</v>
      </c>
      <c r="AE2910" s="326">
        <f t="shared" si="2079"/>
        <v>-4496.8108733333347</v>
      </c>
      <c r="AF2910" s="326">
        <f t="shared" si="2079"/>
        <v>0</v>
      </c>
      <c r="AG2910" s="326">
        <f t="shared" si="2079"/>
        <v>-4.1826800000000004</v>
      </c>
      <c r="AH2910" s="326">
        <f t="shared" si="2079"/>
        <v>9863.1383799999985</v>
      </c>
    </row>
    <row r="2911" spans="1:34" ht="30" x14ac:dyDescent="0.25">
      <c r="A2911" s="137">
        <v>1</v>
      </c>
      <c r="B2911" s="307" t="s">
        <v>464</v>
      </c>
      <c r="C2911" s="429"/>
      <c r="D2911" s="4"/>
      <c r="E2911" s="563">
        <v>2539</v>
      </c>
      <c r="F2911" s="129">
        <f t="shared" ref="F2911:F2913" si="2085">E2911/12*$B$4</f>
        <v>2115.8333333333335</v>
      </c>
      <c r="G2911" s="183">
        <v>330</v>
      </c>
      <c r="H2911" s="187">
        <f t="shared" si="2076"/>
        <v>15.596691610870419</v>
      </c>
      <c r="I2911" s="1348"/>
      <c r="J2911" s="1348"/>
      <c r="K2911" s="122"/>
      <c r="L2911" s="122"/>
      <c r="M2911" s="122"/>
      <c r="N2911" s="122"/>
      <c r="O2911" s="122"/>
      <c r="P2911" s="122"/>
      <c r="Q2911" s="326">
        <v>3826.7554100000002</v>
      </c>
      <c r="R2911" s="326">
        <v>3826.7554100000002</v>
      </c>
      <c r="S2911" s="326">
        <v>3826.7554100000002</v>
      </c>
      <c r="T2911" s="326">
        <v>3826.7554100000002</v>
      </c>
      <c r="U2911" s="326">
        <v>3826.7554100000002</v>
      </c>
      <c r="V2911" s="326">
        <v>3826.7554100000002</v>
      </c>
      <c r="W2911" s="326">
        <v>3826.7554100000002</v>
      </c>
      <c r="X2911" s="326">
        <v>3826.7554100000002</v>
      </c>
      <c r="Y2911" s="326">
        <v>3826.7554100000002</v>
      </c>
      <c r="Z2911" s="326">
        <v>3826.7554100000002</v>
      </c>
      <c r="AA2911" s="323">
        <f t="shared" ref="AA2911:AA2914" si="2086">Q2911/12*$B$4+(R2911-Q2911)/11*9+(S2911-R2911)/10*8+(T2911-S2911)/9*7+(U2911-T2911)/8*6+(V2911-U2911)/7*5+(W2911-V2911)/6*4+(X2911-W2911)/5*3+(Y2911-X2911)/4*2+(Z2911-Y2911)/3*1</f>
        <v>3188.9628416666669</v>
      </c>
      <c r="AB2911" s="326">
        <f>AH2911-AG2911-AD2911</f>
        <v>541.18151999999998</v>
      </c>
      <c r="AC2911" s="770"/>
      <c r="AD2911" s="326"/>
      <c r="AE2911" s="326">
        <f>AB2911-AA2911</f>
        <v>-2647.7813216666668</v>
      </c>
      <c r="AF2911" s="326"/>
      <c r="AG2911" s="326">
        <v>0</v>
      </c>
      <c r="AH2911" s="326">
        <v>541.18151999999998</v>
      </c>
    </row>
    <row r="2912" spans="1:34" ht="60" x14ac:dyDescent="0.25">
      <c r="A2912" s="137">
        <v>1</v>
      </c>
      <c r="B2912" s="307" t="s">
        <v>465</v>
      </c>
      <c r="C2912" s="429"/>
      <c r="D2912" s="4"/>
      <c r="E2912" s="563">
        <v>3907</v>
      </c>
      <c r="F2912" s="129">
        <f t="shared" si="2085"/>
        <v>3255.833333333333</v>
      </c>
      <c r="G2912" s="183">
        <v>2919</v>
      </c>
      <c r="H2912" s="187">
        <f t="shared" si="2076"/>
        <v>89.654466342462257</v>
      </c>
      <c r="I2912" s="1348"/>
      <c r="J2912" s="1348"/>
      <c r="K2912" s="122"/>
      <c r="L2912" s="122"/>
      <c r="M2912" s="122"/>
      <c r="N2912" s="122"/>
      <c r="O2912" s="122"/>
      <c r="P2912" s="122"/>
      <c r="Q2912" s="326">
        <v>12282.24055</v>
      </c>
      <c r="R2912" s="326">
        <v>12282.24055</v>
      </c>
      <c r="S2912" s="326">
        <v>12282.24055</v>
      </c>
      <c r="T2912" s="326">
        <v>12282.24055</v>
      </c>
      <c r="U2912" s="326">
        <v>12282.24055</v>
      </c>
      <c r="V2912" s="326">
        <v>12282.24055</v>
      </c>
      <c r="W2912" s="326">
        <v>12282.24055</v>
      </c>
      <c r="X2912" s="326">
        <v>12282.24055</v>
      </c>
      <c r="Y2912" s="326">
        <v>12282.24055</v>
      </c>
      <c r="Z2912" s="326">
        <v>12282.24055</v>
      </c>
      <c r="AA2912" s="323">
        <f t="shared" si="2086"/>
        <v>10235.200458333333</v>
      </c>
      <c r="AB2912" s="326">
        <f>AH2912-AG2912-AD2912</f>
        <v>8770.1057699999983</v>
      </c>
      <c r="AC2912" s="770"/>
      <c r="AD2912" s="326"/>
      <c r="AE2912" s="326">
        <f>AB2912-AA2912</f>
        <v>-1465.0946883333345</v>
      </c>
      <c r="AF2912" s="326"/>
      <c r="AG2912" s="326">
        <v>-4.1826800000000004</v>
      </c>
      <c r="AH2912" s="326">
        <v>8765.9230899999984</v>
      </c>
    </row>
    <row r="2913" spans="1:34" ht="45" x14ac:dyDescent="0.25">
      <c r="A2913" s="137">
        <v>1</v>
      </c>
      <c r="B2913" s="307" t="s">
        <v>466</v>
      </c>
      <c r="C2913" s="429"/>
      <c r="D2913" s="4"/>
      <c r="E2913" s="563">
        <v>931</v>
      </c>
      <c r="F2913" s="129">
        <f t="shared" si="2085"/>
        <v>775.83333333333326</v>
      </c>
      <c r="G2913" s="183">
        <v>460</v>
      </c>
      <c r="H2913" s="187">
        <f t="shared" si="2076"/>
        <v>59.291084854994637</v>
      </c>
      <c r="I2913" s="1348"/>
      <c r="J2913" s="1348"/>
      <c r="K2913" s="122"/>
      <c r="L2913" s="122"/>
      <c r="M2913" s="122"/>
      <c r="N2913" s="122"/>
      <c r="O2913" s="122"/>
      <c r="P2913" s="122"/>
      <c r="Q2913" s="326">
        <v>1127.9623599999998</v>
      </c>
      <c r="R2913" s="326">
        <v>1127.9623599999998</v>
      </c>
      <c r="S2913" s="326">
        <v>1127.9623599999998</v>
      </c>
      <c r="T2913" s="326">
        <v>1127.9623599999998</v>
      </c>
      <c r="U2913" s="326">
        <v>1127.9623599999998</v>
      </c>
      <c r="V2913" s="326">
        <v>1127.9623599999998</v>
      </c>
      <c r="W2913" s="326">
        <v>1127.9623599999998</v>
      </c>
      <c r="X2913" s="326">
        <v>1127.9623599999998</v>
      </c>
      <c r="Y2913" s="326">
        <v>1127.9623599999998</v>
      </c>
      <c r="Z2913" s="326">
        <v>1127.9623599999998</v>
      </c>
      <c r="AA2913" s="855">
        <f t="shared" si="2086"/>
        <v>939.96863333333306</v>
      </c>
      <c r="AB2913" s="326">
        <f>AH2913-AG2913-AD2913</f>
        <v>556.03376999999989</v>
      </c>
      <c r="AC2913" s="770"/>
      <c r="AD2913" s="326"/>
      <c r="AE2913" s="326">
        <f>AB2913-AA2913</f>
        <v>-383.93486333333317</v>
      </c>
      <c r="AF2913" s="326"/>
      <c r="AG2913" s="326">
        <v>0</v>
      </c>
      <c r="AH2913" s="326">
        <v>556.03376999999989</v>
      </c>
    </row>
    <row r="2914" spans="1:34" ht="29.25" x14ac:dyDescent="0.25">
      <c r="A2914" s="137">
        <v>1</v>
      </c>
      <c r="B2914" s="2015" t="s">
        <v>310</v>
      </c>
      <c r="C2914" s="429"/>
      <c r="D2914" s="4"/>
      <c r="E2914" s="912">
        <f>E2921+E2916+E2920+E2919+E2922</f>
        <v>2280.2999999999997</v>
      </c>
      <c r="F2914" s="912">
        <f t="shared" ref="F2914:G2914" si="2087">F2921+F2916+F2920+F2919+F2922</f>
        <v>1900.2499999999998</v>
      </c>
      <c r="G2914" s="912">
        <f t="shared" si="2087"/>
        <v>2849.3150000000001</v>
      </c>
      <c r="H2914" s="187">
        <f t="shared" si="2076"/>
        <v>149.94421786607029</v>
      </c>
      <c r="I2914" s="1348"/>
      <c r="J2914" s="1348"/>
      <c r="K2914" s="122"/>
      <c r="L2914" s="122"/>
      <c r="M2914" s="122"/>
      <c r="N2914" s="122"/>
      <c r="O2914" s="122"/>
      <c r="P2914" s="122"/>
      <c r="Q2914" s="326">
        <v>7533.743199999999</v>
      </c>
      <c r="R2914" s="326">
        <v>7533.743199999999</v>
      </c>
      <c r="S2914" s="326">
        <v>7533.743199999999</v>
      </c>
      <c r="T2914" s="326">
        <v>7533.743199999999</v>
      </c>
      <c r="U2914" s="326">
        <v>7533.743199999999</v>
      </c>
      <c r="V2914" s="326">
        <v>7533.743199999999</v>
      </c>
      <c r="W2914" s="326">
        <v>7533.743199999999</v>
      </c>
      <c r="X2914" s="326">
        <v>7533.743199999999</v>
      </c>
      <c r="Y2914" s="326">
        <v>7533.743199999999</v>
      </c>
      <c r="Z2914" s="326">
        <v>7533.743199999999</v>
      </c>
      <c r="AA2914" s="323">
        <f t="shared" si="2086"/>
        <v>6278.1193333333331</v>
      </c>
      <c r="AB2914" s="326">
        <f>AH2914-AG2914-AD2914</f>
        <v>6518.472480000014</v>
      </c>
      <c r="AC2914" s="770"/>
      <c r="AD2914" s="326"/>
      <c r="AE2914" s="326">
        <f>AB2914-AA2914</f>
        <v>240.35314666668091</v>
      </c>
      <c r="AF2914" s="326"/>
      <c r="AG2914" s="326">
        <v>0</v>
      </c>
      <c r="AH2914" s="326">
        <v>6518.472480000014</v>
      </c>
    </row>
    <row r="2915" spans="1:34" x14ac:dyDescent="0.25">
      <c r="A2915" s="137">
        <v>1</v>
      </c>
      <c r="B2915" s="307" t="s">
        <v>303</v>
      </c>
      <c r="C2915" s="430"/>
      <c r="D2915" s="4"/>
      <c r="E2915" s="565"/>
      <c r="F2915" s="123"/>
      <c r="G2915" s="183"/>
      <c r="H2915" s="187"/>
      <c r="I2915" s="1348"/>
      <c r="J2915" s="1348"/>
      <c r="K2915" s="122"/>
      <c r="L2915" s="122"/>
      <c r="M2915" s="122"/>
      <c r="N2915" s="122"/>
      <c r="O2915" s="122"/>
      <c r="P2915" s="122"/>
      <c r="Q2915" s="326"/>
      <c r="R2915" s="326"/>
      <c r="S2915" s="326"/>
      <c r="T2915" s="326"/>
      <c r="U2915" s="326"/>
      <c r="V2915" s="326"/>
      <c r="W2915" s="326"/>
      <c r="X2915" s="326"/>
      <c r="Y2915" s="326"/>
      <c r="Z2915" s="326"/>
      <c r="AA2915" s="323"/>
      <c r="AB2915" s="326"/>
      <c r="AC2915" s="770"/>
      <c r="AD2915" s="326"/>
      <c r="AE2915" s="326"/>
      <c r="AF2915" s="326"/>
      <c r="AG2915" s="326"/>
      <c r="AH2915" s="326"/>
    </row>
    <row r="2916" spans="1:34" ht="30" x14ac:dyDescent="0.25">
      <c r="A2916" s="137">
        <v>1</v>
      </c>
      <c r="B2916" s="467" t="s">
        <v>442</v>
      </c>
      <c r="C2916" s="448"/>
      <c r="D2916" s="4"/>
      <c r="E2916" s="565">
        <f>E2917+E2918/4</f>
        <v>225</v>
      </c>
      <c r="F2916" s="129">
        <f t="shared" ref="F2916" si="2088">E2916/12*$B$4</f>
        <v>187.5</v>
      </c>
      <c r="G2916" s="183">
        <f>G2917+G2918/4</f>
        <v>791.31499999999994</v>
      </c>
      <c r="H2916" s="187">
        <f>G2916/F2916*100</f>
        <v>422.03466666666662</v>
      </c>
      <c r="I2916" s="1348"/>
      <c r="J2916" s="1348"/>
      <c r="K2916" s="122"/>
      <c r="L2916" s="122"/>
      <c r="M2916" s="122"/>
      <c r="N2916" s="122"/>
      <c r="O2916" s="122"/>
      <c r="P2916" s="122"/>
      <c r="Q2916" s="326"/>
      <c r="R2916" s="326"/>
      <c r="S2916" s="326"/>
      <c r="T2916" s="326"/>
      <c r="U2916" s="326"/>
      <c r="V2916" s="326"/>
      <c r="W2916" s="326"/>
      <c r="X2916" s="326"/>
      <c r="Y2916" s="326"/>
      <c r="Z2916" s="326"/>
      <c r="AA2916" s="323"/>
      <c r="AB2916" s="326"/>
      <c r="AC2916" s="770"/>
      <c r="AD2916" s="326"/>
      <c r="AE2916" s="326"/>
      <c r="AF2916" s="326"/>
      <c r="AG2916" s="326"/>
      <c r="AH2916" s="326"/>
    </row>
    <row r="2917" spans="1:34" s="151" customFormat="1" x14ac:dyDescent="0.25">
      <c r="A2917" s="137">
        <v>1</v>
      </c>
      <c r="B2917" s="307" t="s">
        <v>443</v>
      </c>
      <c r="C2917" s="429"/>
      <c r="D2917" s="4"/>
      <c r="E2917" s="542"/>
      <c r="F2917" s="123"/>
      <c r="G2917" s="183"/>
      <c r="H2917" s="187"/>
      <c r="I2917" s="1348"/>
      <c r="J2917" s="1348"/>
      <c r="K2917" s="122"/>
      <c r="L2917" s="122"/>
      <c r="M2917" s="122"/>
      <c r="N2917" s="122"/>
      <c r="O2917" s="122"/>
      <c r="P2917" s="122"/>
      <c r="Q2917" s="327"/>
      <c r="R2917" s="327"/>
      <c r="S2917" s="327"/>
      <c r="T2917" s="327"/>
      <c r="U2917" s="327"/>
      <c r="V2917" s="327"/>
      <c r="W2917" s="327"/>
      <c r="X2917" s="327"/>
      <c r="Y2917" s="327"/>
      <c r="Z2917" s="327"/>
      <c r="AA2917" s="859"/>
      <c r="AB2917" s="326"/>
      <c r="AC2917" s="991"/>
      <c r="AD2917" s="326"/>
      <c r="AE2917" s="326"/>
      <c r="AF2917" s="326"/>
      <c r="AG2917" s="326"/>
      <c r="AH2917" s="327"/>
    </row>
    <row r="2918" spans="1:34" ht="30" x14ac:dyDescent="0.25">
      <c r="A2918" s="137">
        <v>1</v>
      </c>
      <c r="B2918" s="307" t="s">
        <v>444</v>
      </c>
      <c r="C2918" s="146"/>
      <c r="D2918" s="519"/>
      <c r="E2918" s="563">
        <v>900</v>
      </c>
      <c r="F2918" s="129">
        <f t="shared" ref="F2918" si="2089">E2918/12*$B$4</f>
        <v>750</v>
      </c>
      <c r="G2918" s="183">
        <v>3165.2599999999998</v>
      </c>
      <c r="H2918" s="187">
        <f>G2918/F2918*100</f>
        <v>422.03466666666662</v>
      </c>
      <c r="I2918" s="824"/>
      <c r="J2918" s="1348"/>
      <c r="K2918" s="122"/>
      <c r="L2918" s="122"/>
      <c r="M2918" s="122"/>
      <c r="N2918" s="122"/>
      <c r="O2918" s="122"/>
      <c r="P2918" s="122"/>
      <c r="Q2918" s="327"/>
      <c r="R2918" s="327"/>
      <c r="S2918" s="327"/>
      <c r="T2918" s="327"/>
      <c r="U2918" s="327"/>
      <c r="V2918" s="327"/>
      <c r="W2918" s="327"/>
      <c r="X2918" s="327"/>
      <c r="Y2918" s="327"/>
      <c r="Z2918" s="327"/>
      <c r="AA2918" s="323">
        <f>Q2918/12*$B$4</f>
        <v>0</v>
      </c>
      <c r="AB2918" s="328">
        <f>AH2918-AG2918</f>
        <v>0</v>
      </c>
      <c r="AC2918" s="770"/>
      <c r="AD2918" s="328"/>
      <c r="AE2918" s="328">
        <f>AB2918-AA2918</f>
        <v>0</v>
      </c>
      <c r="AF2918" s="328"/>
      <c r="AG2918" s="328"/>
      <c r="AH2918" s="327"/>
    </row>
    <row r="2919" spans="1:34" ht="60" x14ac:dyDescent="0.25">
      <c r="A2919" s="137">
        <v>1</v>
      </c>
      <c r="B2919" s="307" t="s">
        <v>446</v>
      </c>
      <c r="C2919" s="429"/>
      <c r="D2919" s="4"/>
      <c r="E2919" s="912"/>
      <c r="F2919" s="183"/>
      <c r="G2919" s="183"/>
      <c r="H2919" s="187"/>
      <c r="I2919" s="1348"/>
      <c r="J2919" s="1348"/>
      <c r="K2919" s="122"/>
      <c r="L2919" s="122"/>
      <c r="M2919" s="122"/>
      <c r="N2919" s="122"/>
      <c r="O2919" s="122"/>
      <c r="P2919" s="122"/>
      <c r="Q2919" s="326"/>
      <c r="R2919" s="326"/>
      <c r="S2919" s="326"/>
      <c r="T2919" s="326"/>
      <c r="U2919" s="326"/>
      <c r="V2919" s="326"/>
      <c r="W2919" s="326"/>
      <c r="X2919" s="326"/>
      <c r="Y2919" s="326"/>
      <c r="Z2919" s="326"/>
      <c r="AA2919" s="323"/>
      <c r="AB2919" s="326"/>
      <c r="AC2919" s="770"/>
      <c r="AD2919" s="326"/>
      <c r="AE2919" s="326"/>
      <c r="AF2919" s="326"/>
      <c r="AG2919" s="326"/>
      <c r="AH2919" s="326"/>
    </row>
    <row r="2920" spans="1:34" ht="45" x14ac:dyDescent="0.25">
      <c r="A2920" s="137">
        <v>1</v>
      </c>
      <c r="B2920" s="306" t="s">
        <v>447</v>
      </c>
      <c r="C2920" s="429"/>
      <c r="D2920" s="4"/>
      <c r="E2920" s="171"/>
      <c r="F2920" s="123"/>
      <c r="G2920" s="183"/>
      <c r="H2920" s="187"/>
      <c r="I2920" s="1348"/>
      <c r="J2920" s="1348"/>
      <c r="K2920" s="122"/>
      <c r="L2920" s="122"/>
      <c r="M2920" s="122"/>
      <c r="N2920" s="122"/>
      <c r="O2920" s="122"/>
      <c r="P2920" s="122"/>
      <c r="Q2920" s="326"/>
      <c r="R2920" s="326"/>
      <c r="S2920" s="326"/>
      <c r="T2920" s="326"/>
      <c r="U2920" s="326"/>
      <c r="V2920" s="326"/>
      <c r="W2920" s="326"/>
      <c r="X2920" s="326"/>
      <c r="Y2920" s="326"/>
      <c r="Z2920" s="326"/>
      <c r="AA2920" s="323"/>
      <c r="AB2920" s="326"/>
      <c r="AC2920" s="770"/>
      <c r="AD2920" s="326"/>
      <c r="AE2920" s="326"/>
      <c r="AF2920" s="326"/>
      <c r="AG2920" s="326"/>
      <c r="AH2920" s="326"/>
    </row>
    <row r="2921" spans="1:34" ht="90" x14ac:dyDescent="0.25">
      <c r="A2921" s="137">
        <v>1</v>
      </c>
      <c r="B2921" s="306" t="s">
        <v>448</v>
      </c>
      <c r="C2921" s="429"/>
      <c r="D2921" s="4"/>
      <c r="E2921" s="171"/>
      <c r="F2921" s="129">
        <f t="shared" ref="F2921:F2922" si="2090">E2921/12*$B$4</f>
        <v>0</v>
      </c>
      <c r="G2921" s="183"/>
      <c r="H2921" s="187"/>
      <c r="I2921" s="1348"/>
      <c r="J2921" s="1348"/>
      <c r="K2921" s="122"/>
      <c r="L2921" s="122"/>
      <c r="M2921" s="122"/>
      <c r="N2921" s="122"/>
      <c r="O2921" s="122"/>
      <c r="P2921" s="122"/>
      <c r="Q2921" s="326"/>
      <c r="R2921" s="326"/>
      <c r="S2921" s="326"/>
      <c r="T2921" s="326"/>
      <c r="U2921" s="326"/>
      <c r="V2921" s="326"/>
      <c r="W2921" s="326"/>
      <c r="X2921" s="326"/>
      <c r="Y2921" s="326"/>
      <c r="Z2921" s="326"/>
      <c r="AA2921" s="323"/>
      <c r="AB2921" s="326"/>
      <c r="AC2921" s="770"/>
      <c r="AD2921" s="326"/>
      <c r="AE2921" s="326"/>
      <c r="AF2921" s="326"/>
      <c r="AG2921" s="326"/>
      <c r="AH2921" s="326"/>
    </row>
    <row r="2922" spans="1:34" ht="30" x14ac:dyDescent="0.25">
      <c r="A2922" s="137">
        <v>1</v>
      </c>
      <c r="B2922" s="306" t="s">
        <v>467</v>
      </c>
      <c r="C2922" s="429"/>
      <c r="D2922" s="4"/>
      <c r="E2922" s="171">
        <v>2055.2999999999997</v>
      </c>
      <c r="F2922" s="129">
        <f t="shared" si="2090"/>
        <v>1712.7499999999998</v>
      </c>
      <c r="G2922" s="183">
        <v>2058</v>
      </c>
      <c r="H2922" s="187">
        <f>G2922/F2922*100</f>
        <v>120.15764122025982</v>
      </c>
      <c r="I2922" s="1348"/>
      <c r="J2922" s="1348"/>
      <c r="K2922" s="122"/>
      <c r="L2922" s="122"/>
      <c r="M2922" s="122"/>
      <c r="N2922" s="122"/>
      <c r="O2922" s="122"/>
      <c r="P2922" s="122"/>
      <c r="Q2922" s="326">
        <v>4829.25</v>
      </c>
      <c r="R2922" s="326">
        <v>4829.25</v>
      </c>
      <c r="S2922" s="326">
        <v>4829.25</v>
      </c>
      <c r="T2922" s="326">
        <v>4829.25</v>
      </c>
      <c r="U2922" s="326">
        <v>4829.25</v>
      </c>
      <c r="V2922" s="326">
        <v>4829.25</v>
      </c>
      <c r="W2922" s="326">
        <v>4829.25</v>
      </c>
      <c r="X2922" s="326">
        <v>4829.25</v>
      </c>
      <c r="Y2922" s="326">
        <v>4829.25</v>
      </c>
      <c r="Z2922" s="326">
        <v>4829.25</v>
      </c>
      <c r="AA2922" s="323">
        <f>Q2922/12*$B$4+(R2922-Q2922)/11*9+(S2922-R2922)/10*8+(T2922-S2922)/9*7+(U2922-T2922)/8*6+(V2922-U2922)/7*5+(W2922-V2922)/6*4+(X2922-W2922)/5*3+(Y2922-X2922)/4*2+(Z2922-Y2922)/3*1</f>
        <v>4024.375</v>
      </c>
      <c r="AB2922" s="326">
        <f>AH2922-AG2922-AD2922</f>
        <v>4396.2501600000005</v>
      </c>
      <c r="AC2922" s="770"/>
      <c r="AD2922" s="326"/>
      <c r="AE2922" s="326">
        <f>AB2922-AA2922</f>
        <v>371.87516000000051</v>
      </c>
      <c r="AF2922" s="326"/>
      <c r="AG2922" s="326">
        <v>0</v>
      </c>
      <c r="AH2922" s="326">
        <v>4396.2501600000005</v>
      </c>
    </row>
    <row r="2923" spans="1:34" ht="29.25" x14ac:dyDescent="0.25">
      <c r="A2923" s="137">
        <v>1</v>
      </c>
      <c r="B2923" s="519" t="s">
        <v>311</v>
      </c>
      <c r="C2923" s="429"/>
      <c r="D2923" s="4"/>
      <c r="E2923" s="218">
        <f>E2924+E2925</f>
        <v>2866.4893617021276</v>
      </c>
      <c r="F2923" s="183">
        <f>F2924+F2925</f>
        <v>2388.7411347517727</v>
      </c>
      <c r="G2923" s="183">
        <f>G2924+G2925</f>
        <v>2226.2627659574464</v>
      </c>
      <c r="H2923" s="187">
        <f>G2923/F2923*100</f>
        <v>93.198159213212094</v>
      </c>
      <c r="I2923" s="1348"/>
      <c r="J2923" s="1348"/>
      <c r="K2923" s="122"/>
      <c r="L2923" s="122"/>
      <c r="M2923" s="122"/>
      <c r="N2923" s="122"/>
      <c r="O2923" s="122"/>
      <c r="P2923" s="122"/>
      <c r="Q2923" s="326"/>
      <c r="R2923" s="326"/>
      <c r="S2923" s="326"/>
      <c r="T2923" s="326"/>
      <c r="U2923" s="326"/>
      <c r="V2923" s="326"/>
      <c r="W2923" s="326"/>
      <c r="X2923" s="326"/>
      <c r="Y2923" s="326"/>
      <c r="Z2923" s="326"/>
      <c r="AA2923" s="323"/>
      <c r="AB2923" s="326"/>
      <c r="AC2923" s="770"/>
      <c r="AD2923" s="326"/>
      <c r="AE2923" s="326"/>
      <c r="AF2923" s="326"/>
      <c r="AG2923" s="326"/>
      <c r="AH2923" s="326"/>
    </row>
    <row r="2924" spans="1:34" x14ac:dyDescent="0.25">
      <c r="A2924" s="137">
        <v>1</v>
      </c>
      <c r="B2924" s="519" t="s">
        <v>319</v>
      </c>
      <c r="C2924" s="429"/>
      <c r="D2924" s="4"/>
      <c r="E2924" s="218"/>
      <c r="F2924" s="123"/>
      <c r="G2924" s="183"/>
      <c r="H2924" s="187"/>
      <c r="I2924" s="1348"/>
      <c r="J2924" s="1348"/>
      <c r="K2924" s="122"/>
      <c r="L2924" s="122"/>
      <c r="M2924" s="122"/>
      <c r="N2924" s="122"/>
      <c r="O2924" s="122"/>
      <c r="P2924" s="122"/>
      <c r="Q2924" s="326"/>
      <c r="R2924" s="326"/>
      <c r="S2924" s="326"/>
      <c r="T2924" s="326"/>
      <c r="U2924" s="326"/>
      <c r="V2924" s="326"/>
      <c r="W2924" s="326"/>
      <c r="X2924" s="326"/>
      <c r="Y2924" s="326"/>
      <c r="Z2924" s="326"/>
      <c r="AA2924" s="323"/>
      <c r="AB2924" s="326"/>
      <c r="AC2924" s="770"/>
      <c r="AD2924" s="326"/>
      <c r="AE2924" s="326"/>
      <c r="AF2924" s="326"/>
      <c r="AG2924" s="326"/>
      <c r="AH2924" s="326"/>
    </row>
    <row r="2925" spans="1:34" x14ac:dyDescent="0.25">
      <c r="A2925" s="137">
        <v>1</v>
      </c>
      <c r="B2925" s="4" t="s">
        <v>320</v>
      </c>
      <c r="C2925" s="429"/>
      <c r="D2925" s="4"/>
      <c r="E2925" s="218">
        <f>E2926/9.4</f>
        <v>2866.4893617021276</v>
      </c>
      <c r="F2925" s="123">
        <f>F2926/9.4</f>
        <v>2388.7411347517727</v>
      </c>
      <c r="G2925" s="183">
        <f>G2926/9.4</f>
        <v>2226.2627659574464</v>
      </c>
      <c r="H2925" s="187">
        <f t="shared" ref="H2925:H2937" si="2091">G2925/F2925*100</f>
        <v>93.198159213212094</v>
      </c>
      <c r="I2925" s="1348"/>
      <c r="J2925" s="1348"/>
      <c r="K2925" s="122"/>
      <c r="L2925" s="122"/>
      <c r="M2925" s="122"/>
      <c r="N2925" s="122"/>
      <c r="O2925" s="122"/>
      <c r="P2925" s="122"/>
      <c r="Q2925" s="326"/>
      <c r="R2925" s="326"/>
      <c r="S2925" s="326"/>
      <c r="T2925" s="326"/>
      <c r="U2925" s="326"/>
      <c r="V2925" s="326"/>
      <c r="W2925" s="326"/>
      <c r="X2925" s="326"/>
      <c r="Y2925" s="326"/>
      <c r="Z2925" s="326"/>
      <c r="AA2925" s="323"/>
      <c r="AB2925" s="326"/>
      <c r="AC2925" s="770"/>
      <c r="AD2925" s="326"/>
      <c r="AE2925" s="326"/>
      <c r="AF2925" s="326"/>
      <c r="AG2925" s="326"/>
      <c r="AH2925" s="326"/>
    </row>
    <row r="2926" spans="1:34" x14ac:dyDescent="0.25">
      <c r="A2926" s="137">
        <v>1</v>
      </c>
      <c r="B2926" s="533" t="s">
        <v>321</v>
      </c>
      <c r="C2926" s="429"/>
      <c r="D2926" s="4"/>
      <c r="E2926" s="218">
        <v>26945</v>
      </c>
      <c r="F2926" s="123">
        <f>E2926/12*$B$4</f>
        <v>22454.166666666664</v>
      </c>
      <c r="G2926" s="183">
        <v>20926.87</v>
      </c>
      <c r="H2926" s="187">
        <f t="shared" si="2091"/>
        <v>93.198159213212108</v>
      </c>
      <c r="I2926" s="1348"/>
      <c r="J2926" s="1348"/>
      <c r="K2926" s="122"/>
      <c r="L2926" s="122"/>
      <c r="M2926" s="122"/>
      <c r="N2926" s="122"/>
      <c r="O2926" s="122"/>
      <c r="P2926" s="122"/>
      <c r="Q2926" s="326"/>
      <c r="R2926" s="326"/>
      <c r="S2926" s="326"/>
      <c r="T2926" s="326"/>
      <c r="U2926" s="326"/>
      <c r="V2926" s="326"/>
      <c r="W2926" s="326"/>
      <c r="X2926" s="326"/>
      <c r="Y2926" s="326"/>
      <c r="Z2926" s="326"/>
      <c r="AA2926" s="323"/>
      <c r="AB2926" s="326"/>
      <c r="AC2926" s="770"/>
      <c r="AD2926" s="326"/>
      <c r="AE2926" s="326"/>
      <c r="AF2926" s="326"/>
      <c r="AG2926" s="326"/>
      <c r="AH2926" s="326"/>
    </row>
    <row r="2927" spans="1:34" x14ac:dyDescent="0.25">
      <c r="A2927" s="137">
        <v>1</v>
      </c>
      <c r="B2927" s="507" t="s">
        <v>217</v>
      </c>
      <c r="C2927" s="429"/>
      <c r="D2927" s="4"/>
      <c r="E2927" s="242">
        <f>SUM(E2928:E2931)</f>
        <v>2650</v>
      </c>
      <c r="F2927" s="522">
        <f t="shared" ref="F2927:G2927" si="2092">SUM(F2928:F2931)</f>
        <v>2209</v>
      </c>
      <c r="G2927" s="743">
        <f t="shared" si="2092"/>
        <v>2814</v>
      </c>
      <c r="H2927" s="520">
        <f t="shared" si="2091"/>
        <v>127.38795835219557</v>
      </c>
      <c r="I2927" s="1348"/>
      <c r="J2927" s="1348"/>
      <c r="K2927" s="122"/>
      <c r="L2927" s="122"/>
      <c r="M2927" s="122"/>
      <c r="N2927" s="122"/>
      <c r="O2927" s="122"/>
      <c r="P2927" s="122"/>
      <c r="Q2927" s="326">
        <v>3203.2244999999998</v>
      </c>
      <c r="R2927" s="326">
        <v>3203.2244999999998</v>
      </c>
      <c r="S2927" s="326">
        <v>3203.2244999999998</v>
      </c>
      <c r="T2927" s="326">
        <v>3203.2244999999998</v>
      </c>
      <c r="U2927" s="326">
        <v>3203.2244999999998</v>
      </c>
      <c r="V2927" s="326">
        <v>3203.2244999999998</v>
      </c>
      <c r="W2927" s="326">
        <v>3203.2244999999998</v>
      </c>
      <c r="X2927" s="326">
        <v>3203.2244999999998</v>
      </c>
      <c r="Y2927" s="326">
        <v>3203.2244999999998</v>
      </c>
      <c r="Z2927" s="326">
        <v>3203.2244999999998</v>
      </c>
      <c r="AA2927" s="855">
        <f>Q2927/12*$B$4+(R2927-Q2927)/11*9+(S2927-R2927)/10*8+(T2927-S2927)/9*7+(U2927-T2927)/8*6+(V2927-U2927)/7*5+(W2927-V2927)/6*4+(X2927-W2927)/5*3+(Y2927-X2927)/4*2+(Z2927-Y2927)/3*1</f>
        <v>2669.3537499999998</v>
      </c>
      <c r="AB2927" s="326">
        <f>AH2927-AG2927-AD2927</f>
        <v>3054.04693</v>
      </c>
      <c r="AC2927" s="770"/>
      <c r="AD2927" s="326"/>
      <c r="AE2927" s="326">
        <f>AB2927-AA2927</f>
        <v>384.69318000000021</v>
      </c>
      <c r="AF2927" s="326"/>
      <c r="AG2927" s="326">
        <v>0</v>
      </c>
      <c r="AH2927" s="326">
        <v>3054.04693</v>
      </c>
    </row>
    <row r="2928" spans="1:34" x14ac:dyDescent="0.25">
      <c r="A2928" s="137">
        <v>1</v>
      </c>
      <c r="B2928" s="168" t="s">
        <v>65</v>
      </c>
      <c r="C2928" s="429"/>
      <c r="D2928" s="4"/>
      <c r="E2928" s="218">
        <v>600</v>
      </c>
      <c r="F2928" s="123">
        <f>ROUND(E2928/12*$B$4,0)</f>
        <v>500</v>
      </c>
      <c r="G2928" s="183">
        <v>774</v>
      </c>
      <c r="H2928" s="187">
        <f>G2928/F2928*100</f>
        <v>154.80000000000001</v>
      </c>
      <c r="I2928" s="1348"/>
      <c r="J2928" s="1348"/>
      <c r="K2928" s="122"/>
      <c r="L2928" s="122"/>
      <c r="M2928" s="122"/>
      <c r="N2928" s="122"/>
      <c r="O2928" s="122"/>
      <c r="P2928" s="122"/>
      <c r="Q2928" s="326"/>
      <c r="R2928" s="326"/>
      <c r="S2928" s="326"/>
      <c r="T2928" s="326"/>
      <c r="U2928" s="326"/>
      <c r="V2928" s="326"/>
      <c r="W2928" s="326"/>
      <c r="X2928" s="326"/>
      <c r="Y2928" s="326"/>
      <c r="Z2928" s="326"/>
      <c r="AA2928" s="323"/>
      <c r="AB2928" s="326"/>
      <c r="AC2928" s="770"/>
      <c r="AD2928" s="326"/>
      <c r="AE2928" s="326"/>
      <c r="AF2928" s="326"/>
      <c r="AG2928" s="326"/>
      <c r="AH2928" s="326"/>
    </row>
    <row r="2929" spans="1:34" s="2020" customFormat="1" ht="30" x14ac:dyDescent="0.25">
      <c r="A2929" s="2020">
        <v>1</v>
      </c>
      <c r="B2929" s="168" t="s">
        <v>259</v>
      </c>
      <c r="C2929" s="430"/>
      <c r="D2929" s="4"/>
      <c r="E2929" s="235">
        <v>1400</v>
      </c>
      <c r="F2929" s="126">
        <f>ROUND(E2929/12*$B$4,0)</f>
        <v>1167</v>
      </c>
      <c r="G2929" s="126">
        <v>1401</v>
      </c>
      <c r="H2929" s="187">
        <f>G2929/F2929*100</f>
        <v>120.05141388174808</v>
      </c>
      <c r="I2929" s="1348"/>
      <c r="J2929" s="1348"/>
      <c r="K2929" s="122"/>
      <c r="L2929" s="122"/>
      <c r="M2929" s="122"/>
      <c r="N2929" s="122"/>
      <c r="O2929" s="122"/>
      <c r="P2929" s="122"/>
      <c r="Q2929" s="326"/>
      <c r="R2929" s="326"/>
      <c r="S2929" s="326"/>
      <c r="T2929" s="326"/>
      <c r="U2929" s="326"/>
      <c r="V2929" s="326"/>
      <c r="W2929" s="326"/>
      <c r="X2929" s="326"/>
      <c r="Y2929" s="326"/>
      <c r="Z2929" s="326"/>
      <c r="AA2929" s="855"/>
      <c r="AB2929" s="326"/>
      <c r="AC2929" s="770"/>
      <c r="AD2929" s="326"/>
      <c r="AE2929" s="326"/>
      <c r="AF2929" s="326"/>
      <c r="AG2929" s="326"/>
      <c r="AH2929" s="326"/>
    </row>
    <row r="2930" spans="1:34" s="2020" customFormat="1" ht="30" x14ac:dyDescent="0.25">
      <c r="A2930" s="2020">
        <v>1</v>
      </c>
      <c r="B2930" s="168" t="s">
        <v>274</v>
      </c>
      <c r="C2930" s="429"/>
      <c r="D2930" s="4"/>
      <c r="E2930" s="218">
        <v>350</v>
      </c>
      <c r="F2930" s="123">
        <f>ROUND(E2930/12*$B$4,0)</f>
        <v>292</v>
      </c>
      <c r="G2930" s="183">
        <v>333</v>
      </c>
      <c r="H2930" s="187">
        <f>G2930/F2930*100</f>
        <v>114.04109589041096</v>
      </c>
      <c r="I2930" s="1348"/>
      <c r="J2930" s="1348"/>
      <c r="K2930" s="122"/>
      <c r="L2930" s="122"/>
      <c r="M2930" s="122"/>
      <c r="N2930" s="122"/>
      <c r="O2930" s="122"/>
      <c r="P2930" s="122"/>
      <c r="Q2930" s="326"/>
      <c r="R2930" s="326"/>
      <c r="S2930" s="326"/>
      <c r="T2930" s="326"/>
      <c r="U2930" s="326"/>
      <c r="V2930" s="326"/>
      <c r="W2930" s="326"/>
      <c r="X2930" s="326"/>
      <c r="Y2930" s="326"/>
      <c r="Z2930" s="326"/>
      <c r="AA2930" s="855"/>
      <c r="AB2930" s="326"/>
      <c r="AC2930" s="770"/>
      <c r="AD2930" s="326"/>
      <c r="AE2930" s="326"/>
      <c r="AF2930" s="326"/>
      <c r="AG2930" s="326"/>
      <c r="AH2930" s="326"/>
    </row>
    <row r="2931" spans="1:34" s="2020" customFormat="1" ht="30" x14ac:dyDescent="0.25">
      <c r="A2931" s="2020">
        <v>1</v>
      </c>
      <c r="B2931" s="168" t="s">
        <v>71</v>
      </c>
      <c r="C2931" s="429"/>
      <c r="D2931" s="4"/>
      <c r="E2931" s="235">
        <v>300</v>
      </c>
      <c r="F2931" s="126">
        <f>ROUND(E2931/12*$B$4,0)</f>
        <v>250</v>
      </c>
      <c r="G2931" s="2012">
        <v>306</v>
      </c>
      <c r="H2931" s="187">
        <f>G2931/F2931*100</f>
        <v>122.39999999999999</v>
      </c>
      <c r="I2931" s="1348"/>
      <c r="J2931" s="1348"/>
      <c r="K2931" s="122"/>
      <c r="L2931" s="122"/>
      <c r="M2931" s="122"/>
      <c r="N2931" s="122"/>
      <c r="O2931" s="122"/>
      <c r="P2931" s="122"/>
      <c r="Q2931" s="326"/>
      <c r="R2931" s="326"/>
      <c r="S2931" s="326"/>
      <c r="T2931" s="326"/>
      <c r="U2931" s="326"/>
      <c r="V2931" s="326"/>
      <c r="W2931" s="326"/>
      <c r="X2931" s="326"/>
      <c r="Y2931" s="326"/>
      <c r="Z2931" s="326"/>
      <c r="AA2931" s="323"/>
      <c r="AB2931" s="326"/>
      <c r="AC2931" s="770"/>
      <c r="AD2931" s="326"/>
      <c r="AE2931" s="326"/>
      <c r="AF2931" s="326"/>
      <c r="AG2931" s="326"/>
      <c r="AH2931" s="326"/>
    </row>
    <row r="2932" spans="1:34" s="2020" customFormat="1" ht="86.25" x14ac:dyDescent="0.25">
      <c r="A2932" s="2020">
        <v>1</v>
      </c>
      <c r="B2932" s="469" t="s">
        <v>506</v>
      </c>
      <c r="C2932" s="429"/>
      <c r="D2932" s="4"/>
      <c r="E2932" s="540">
        <f>E2896</f>
        <v>5390</v>
      </c>
      <c r="F2932" s="540">
        <f>F2896</f>
        <v>4491.666666666667</v>
      </c>
      <c r="G2932" s="540">
        <f>G2896</f>
        <v>2334</v>
      </c>
      <c r="H2932" s="187">
        <f t="shared" si="2091"/>
        <v>51.962894248608528</v>
      </c>
      <c r="I2932" s="1348"/>
      <c r="J2932" s="1348"/>
      <c r="K2932" s="122"/>
      <c r="L2932" s="122"/>
      <c r="M2932" s="122"/>
      <c r="N2932" s="122"/>
      <c r="O2932" s="122"/>
      <c r="P2932" s="122"/>
      <c r="Q2932" s="326">
        <f t="shared" ref="Q2932:AH2932" si="2093">Q2896</f>
        <v>16840.794180000001</v>
      </c>
      <c r="R2932" s="326">
        <f t="shared" ref="R2932:S2932" si="2094">R2896</f>
        <v>16840.794180000001</v>
      </c>
      <c r="S2932" s="326">
        <f t="shared" si="2094"/>
        <v>16840.794180000001</v>
      </c>
      <c r="T2932" s="326">
        <f t="shared" ref="T2932:U2932" si="2095">T2896</f>
        <v>16840.794180000001</v>
      </c>
      <c r="U2932" s="326">
        <f t="shared" si="2095"/>
        <v>16840.794180000001</v>
      </c>
      <c r="V2932" s="326">
        <f t="shared" ref="V2932:W2932" si="2096">V2896</f>
        <v>16840.794180000001</v>
      </c>
      <c r="W2932" s="326">
        <f t="shared" si="2096"/>
        <v>16840.794180000001</v>
      </c>
      <c r="X2932" s="326">
        <f t="shared" ref="X2932:Y2932" si="2097">X2896</f>
        <v>16840.794180000001</v>
      </c>
      <c r="Y2932" s="326">
        <f t="shared" si="2097"/>
        <v>16840.794180000001</v>
      </c>
      <c r="Z2932" s="326">
        <f t="shared" ref="Z2932" si="2098">Z2896</f>
        <v>16840.794180000001</v>
      </c>
      <c r="AA2932" s="323">
        <f t="shared" si="2093"/>
        <v>14033.995150000001</v>
      </c>
      <c r="AB2932" s="326">
        <f t="shared" si="2093"/>
        <v>7295.8456200000001</v>
      </c>
      <c r="AC2932" s="770">
        <f t="shared" si="2093"/>
        <v>0</v>
      </c>
      <c r="AD2932" s="326">
        <f t="shared" si="2093"/>
        <v>0</v>
      </c>
      <c r="AE2932" s="326">
        <f t="shared" si="2093"/>
        <v>-6738.1495300000006</v>
      </c>
      <c r="AF2932" s="326">
        <f t="shared" si="2093"/>
        <v>0</v>
      </c>
      <c r="AG2932" s="326">
        <f t="shared" si="2093"/>
        <v>-17.805049999999998</v>
      </c>
      <c r="AH2932" s="326">
        <f t="shared" si="2093"/>
        <v>7278.0405700000001</v>
      </c>
    </row>
    <row r="2933" spans="1:34" x14ac:dyDescent="0.25">
      <c r="A2933" s="137">
        <v>1</v>
      </c>
      <c r="B2933" s="469" t="s">
        <v>260</v>
      </c>
      <c r="C2933" s="452"/>
      <c r="D2933" s="4"/>
      <c r="E2933" s="2808">
        <f>E2914+E2883</f>
        <v>31504.3</v>
      </c>
      <c r="F2933" s="2808">
        <f>F2914+F2883</f>
        <v>26253.583333333336</v>
      </c>
      <c r="G2933" s="2808">
        <f>G2914+G2883</f>
        <v>26035.314999999999</v>
      </c>
      <c r="H2933" s="520">
        <f t="shared" si="2091"/>
        <v>99.168615077941723</v>
      </c>
      <c r="I2933" s="1348"/>
      <c r="J2933" s="1348"/>
      <c r="K2933" s="122"/>
      <c r="L2933" s="122"/>
      <c r="M2933" s="122"/>
      <c r="N2933" s="122"/>
      <c r="O2933" s="122"/>
      <c r="P2933" s="122"/>
      <c r="Q2933" s="326"/>
      <c r="R2933" s="326"/>
      <c r="S2933" s="326"/>
      <c r="T2933" s="326"/>
      <c r="U2933" s="326"/>
      <c r="V2933" s="326"/>
      <c r="W2933" s="326"/>
      <c r="X2933" s="326"/>
      <c r="Y2933" s="326"/>
      <c r="Z2933" s="326"/>
      <c r="AA2933" s="323"/>
      <c r="AB2933" s="326"/>
      <c r="AC2933" s="770"/>
      <c r="AD2933" s="326"/>
      <c r="AE2933" s="326"/>
      <c r="AF2933" s="326"/>
      <c r="AG2933" s="326"/>
      <c r="AH2933" s="326"/>
    </row>
    <row r="2934" spans="1:34" ht="29.25" x14ac:dyDescent="0.25">
      <c r="A2934" s="137">
        <v>1</v>
      </c>
      <c r="B2934" s="469" t="s">
        <v>273</v>
      </c>
      <c r="C2934" s="430"/>
      <c r="D2934" s="4"/>
      <c r="E2934" s="2808">
        <f>E2900</f>
        <v>15473</v>
      </c>
      <c r="F2934" s="2808">
        <f>F2900</f>
        <v>12894.166666666666</v>
      </c>
      <c r="G2934" s="2808">
        <f>G2900</f>
        <v>7442</v>
      </c>
      <c r="H2934" s="520">
        <f t="shared" si="2091"/>
        <v>57.716021456731085</v>
      </c>
      <c r="I2934" s="1348"/>
      <c r="J2934" s="1348"/>
      <c r="K2934" s="122"/>
      <c r="L2934" s="122"/>
      <c r="M2934" s="122"/>
      <c r="N2934" s="122"/>
      <c r="O2934" s="122"/>
      <c r="P2934" s="122"/>
      <c r="Q2934" s="326"/>
      <c r="R2934" s="326"/>
      <c r="S2934" s="326"/>
      <c r="T2934" s="326"/>
      <c r="U2934" s="326"/>
      <c r="V2934" s="326"/>
      <c r="W2934" s="326"/>
      <c r="X2934" s="326"/>
      <c r="Y2934" s="326"/>
      <c r="Z2934" s="326"/>
      <c r="AA2934" s="323"/>
      <c r="AB2934" s="326"/>
      <c r="AC2934" s="770">
        <f>AC2922+AC2900</f>
        <v>0</v>
      </c>
      <c r="AD2934" s="326"/>
      <c r="AE2934" s="326"/>
      <c r="AF2934" s="326"/>
      <c r="AG2934" s="326"/>
      <c r="AH2934" s="326"/>
    </row>
    <row r="2935" spans="1:34" ht="29.25" x14ac:dyDescent="0.25">
      <c r="A2935" s="137">
        <v>1</v>
      </c>
      <c r="B2935" s="469" t="s">
        <v>261</v>
      </c>
      <c r="C2935" s="917"/>
      <c r="D2935" s="1473"/>
      <c r="E2935" s="2808">
        <f>E2923+E2889</f>
        <v>27671.489361702126</v>
      </c>
      <c r="F2935" s="2808">
        <f>F2923+F2889</f>
        <v>23059.574468085106</v>
      </c>
      <c r="G2935" s="2808">
        <f>G2923+G2889</f>
        <v>12952.262765957446</v>
      </c>
      <c r="H2935" s="305">
        <f t="shared" si="2091"/>
        <v>56.168698099280313</v>
      </c>
      <c r="I2935" s="1366"/>
      <c r="J2935" s="1366"/>
      <c r="K2935" s="1367"/>
      <c r="L2935" s="1367"/>
      <c r="M2935" s="1367"/>
      <c r="N2935" s="1367"/>
      <c r="O2935" s="1367"/>
      <c r="P2935" s="1367"/>
      <c r="Q2935" s="327"/>
      <c r="R2935" s="327"/>
      <c r="S2935" s="327"/>
      <c r="T2935" s="327"/>
      <c r="U2935" s="327"/>
      <c r="V2935" s="327"/>
      <c r="W2935" s="327"/>
      <c r="X2935" s="327"/>
      <c r="Y2935" s="327"/>
      <c r="Z2935" s="327"/>
      <c r="AA2935" s="859"/>
      <c r="AB2935" s="327"/>
      <c r="AC2935" s="991"/>
      <c r="AD2935" s="327"/>
      <c r="AE2935" s="327"/>
      <c r="AF2935" s="327"/>
      <c r="AG2935" s="327"/>
      <c r="AH2935" s="327"/>
    </row>
    <row r="2936" spans="1:34" s="151" customFormat="1" ht="29.25" x14ac:dyDescent="0.25">
      <c r="A2936" s="137">
        <v>1</v>
      </c>
      <c r="B2936" s="469" t="s">
        <v>262</v>
      </c>
      <c r="C2936" s="917"/>
      <c r="D2936" s="1473"/>
      <c r="E2936" s="2808">
        <f>E2893+E2894</f>
        <v>5000</v>
      </c>
      <c r="F2936" s="2808">
        <f>F2893+F2894</f>
        <v>4166.666666666667</v>
      </c>
      <c r="G2936" s="2808">
        <f>G2893+G2894</f>
        <v>3896</v>
      </c>
      <c r="H2936" s="305">
        <f t="shared" si="2091"/>
        <v>93.504000000000005</v>
      </c>
      <c r="I2936" s="1366"/>
      <c r="J2936" s="1366"/>
      <c r="K2936" s="1367"/>
      <c r="L2936" s="1367"/>
      <c r="M2936" s="1367"/>
      <c r="N2936" s="1367"/>
      <c r="O2936" s="1367"/>
      <c r="P2936" s="1367"/>
      <c r="Q2936" s="326"/>
      <c r="R2936" s="326"/>
      <c r="S2936" s="326"/>
      <c r="T2936" s="326"/>
      <c r="U2936" s="326"/>
      <c r="V2936" s="326"/>
      <c r="W2936" s="326"/>
      <c r="X2936" s="326"/>
      <c r="Y2936" s="326"/>
      <c r="Z2936" s="326"/>
      <c r="AA2936" s="855"/>
      <c r="AB2936" s="327">
        <f>AH2936-AG2936-AD2936</f>
        <v>0</v>
      </c>
      <c r="AC2936" s="991"/>
      <c r="AD2936" s="327"/>
      <c r="AE2936" s="327">
        <f>AB2936-AA2936</f>
        <v>0</v>
      </c>
      <c r="AF2936" s="327"/>
      <c r="AG2936" s="326"/>
      <c r="AH2936" s="327"/>
    </row>
    <row r="2937" spans="1:34" x14ac:dyDescent="0.25">
      <c r="A2937" s="137">
        <v>1</v>
      </c>
      <c r="B2937" s="470" t="s">
        <v>134</v>
      </c>
      <c r="C2937" s="1836"/>
      <c r="D2937" s="1528"/>
      <c r="E2937" s="2808">
        <f>E2933+E2934+E2936+E2889*2.6+E2926/4.2+E2932*2.6</f>
        <v>136899.7761904762</v>
      </c>
      <c r="F2937" s="2808">
        <f>F2933+F2934+F2936+F2889*2.6+F2926/4.2+F2932*2.6</f>
        <v>114083.14682539682</v>
      </c>
      <c r="G2937" s="2808">
        <f>G2933+G2934+G2936+G2889*2.6+G2926/4.2+G2932*2.6</f>
        <v>76311.9030952381</v>
      </c>
      <c r="H2937" s="520">
        <f t="shared" si="2091"/>
        <v>66.891478030521682</v>
      </c>
      <c r="I2937" s="1348"/>
      <c r="J2937" s="1348"/>
      <c r="K2937" s="1367"/>
      <c r="L2937" s="122"/>
      <c r="M2937" s="122"/>
      <c r="N2937" s="1367"/>
      <c r="O2937" s="1367"/>
      <c r="P2937" s="1367"/>
      <c r="Q2937" s="326">
        <f t="shared" ref="Q2937:AH2937" si="2099">SUM(Q2936,Q2927,Q2922,Q2914,Q2900,Q2896,Q2882,Q2881)</f>
        <v>205012.56712000002</v>
      </c>
      <c r="R2937" s="326">
        <f t="shared" ref="R2937:S2937" si="2100">SUM(R2936,R2927,R2922,R2914,R2900,R2896,R2882,R2881)</f>
        <v>205012.56712000002</v>
      </c>
      <c r="S2937" s="326">
        <f t="shared" si="2100"/>
        <v>204667.02035000004</v>
      </c>
      <c r="T2937" s="326">
        <f t="shared" ref="T2937:U2937" si="2101">SUM(T2936,T2927,T2922,T2914,T2900,T2896,T2882,T2881)</f>
        <v>204667.02035000004</v>
      </c>
      <c r="U2937" s="326">
        <f t="shared" si="2101"/>
        <v>204667.02035000004</v>
      </c>
      <c r="V2937" s="326">
        <f t="shared" ref="V2937:W2937" si="2102">SUM(V2936,V2927,V2922,V2914,V2900,V2896,V2882,V2881)</f>
        <v>204667.02035000004</v>
      </c>
      <c r="W2937" s="326">
        <f t="shared" si="2102"/>
        <v>204667.02035000004</v>
      </c>
      <c r="X2937" s="326">
        <f t="shared" ref="X2937:Y2937" si="2103">SUM(X2936,X2927,X2922,X2914,X2900,X2896,X2882,X2881)</f>
        <v>204667.02035000004</v>
      </c>
      <c r="Y2937" s="326">
        <f t="shared" si="2103"/>
        <v>203670.83215000003</v>
      </c>
      <c r="Z2937" s="326">
        <f t="shared" ref="Z2937" si="2104">SUM(Z2936,Z2927,Z2922,Z2914,Z2900,Z2896,Z2882,Z2881)</f>
        <v>203670.83215000003</v>
      </c>
      <c r="AA2937" s="860">
        <f t="shared" si="2099"/>
        <v>170069.27441733336</v>
      </c>
      <c r="AB2937" s="327">
        <f t="shared" si="2099"/>
        <v>147109.29615000001</v>
      </c>
      <c r="AC2937" s="991">
        <f t="shared" si="2099"/>
        <v>0</v>
      </c>
      <c r="AD2937" s="326">
        <f t="shared" si="2099"/>
        <v>-234.72429</v>
      </c>
      <c r="AE2937" s="326">
        <f t="shared" si="2099"/>
        <v>-22959.978267333347</v>
      </c>
      <c r="AF2937" s="327">
        <f t="shared" si="2099"/>
        <v>-1.0787100000000001</v>
      </c>
      <c r="AG2937" s="326">
        <f t="shared" si="2099"/>
        <v>-161.31437999999997</v>
      </c>
      <c r="AH2937" s="326">
        <f t="shared" si="2099"/>
        <v>146713.25748</v>
      </c>
    </row>
    <row r="2938" spans="1:34" x14ac:dyDescent="0.25">
      <c r="A2938" s="137">
        <v>1</v>
      </c>
      <c r="B2938" s="1011" t="s">
        <v>28</v>
      </c>
      <c r="C2938" s="1339"/>
      <c r="D2938" s="2"/>
      <c r="E2938" s="239"/>
      <c r="F2938" s="831"/>
      <c r="G2938" s="187"/>
      <c r="H2938" s="831"/>
      <c r="I2938" s="1340"/>
      <c r="J2938" s="1340"/>
      <c r="K2938" s="743"/>
      <c r="L2938" s="317"/>
      <c r="M2938" s="317"/>
      <c r="N2938" s="743"/>
      <c r="O2938" s="743"/>
      <c r="P2938" s="743"/>
      <c r="Q2938" s="325"/>
      <c r="R2938" s="325"/>
      <c r="S2938" s="325"/>
      <c r="T2938" s="325"/>
      <c r="U2938" s="325"/>
      <c r="V2938" s="325"/>
      <c r="W2938" s="325"/>
      <c r="X2938" s="325"/>
      <c r="Y2938" s="325"/>
      <c r="Z2938" s="325"/>
      <c r="AA2938" s="323"/>
      <c r="AB2938" s="326"/>
      <c r="AC2938" s="770"/>
      <c r="AD2938" s="325"/>
      <c r="AE2938" s="325"/>
      <c r="AF2938" s="326"/>
      <c r="AG2938" s="325"/>
      <c r="AH2938" s="325"/>
    </row>
    <row r="2939" spans="1:34" x14ac:dyDescent="0.25">
      <c r="A2939" s="137">
        <v>1</v>
      </c>
      <c r="B2939" s="910" t="s">
        <v>23</v>
      </c>
      <c r="C2939" s="430"/>
      <c r="D2939" s="187">
        <v>300</v>
      </c>
      <c r="E2939" s="222">
        <v>212</v>
      </c>
      <c r="F2939" s="123">
        <f>ROUND(E2939/12*$B$4,0)</f>
        <v>177</v>
      </c>
      <c r="G2939" s="123">
        <v>165</v>
      </c>
      <c r="H2939" s="123">
        <f>G2939/F2939*100</f>
        <v>93.220338983050837</v>
      </c>
      <c r="I2939" s="824">
        <v>6</v>
      </c>
      <c r="J2939" s="152">
        <f>M2939/G2939</f>
        <v>2.4727272727272727</v>
      </c>
      <c r="K2939" s="153">
        <f>ROUND(E2939*I2939,0)</f>
        <v>1272</v>
      </c>
      <c r="L2939" s="153">
        <f>ROUND(K2939/12*$B$4,0)</f>
        <v>1060</v>
      </c>
      <c r="M2939" s="153">
        <v>408</v>
      </c>
      <c r="N2939" s="153">
        <f>M2939/L2939*100</f>
        <v>38.490566037735853</v>
      </c>
      <c r="O2939" s="153">
        <f>ROUND(K2939/D2939,0)</f>
        <v>4</v>
      </c>
      <c r="P2939" s="153">
        <f>M2939/$B$4*12/O2939</f>
        <v>122.39999999999999</v>
      </c>
      <c r="Q2939" s="326"/>
      <c r="R2939" s="326"/>
      <c r="S2939" s="326"/>
      <c r="T2939" s="326"/>
      <c r="U2939" s="326"/>
      <c r="V2939" s="326"/>
      <c r="W2939" s="326"/>
      <c r="X2939" s="326"/>
      <c r="Y2939" s="326"/>
      <c r="Z2939" s="326"/>
      <c r="AA2939" s="323"/>
      <c r="AB2939" s="326"/>
      <c r="AC2939" s="770"/>
      <c r="AD2939" s="326"/>
      <c r="AE2939" s="326"/>
      <c r="AF2939" s="326"/>
      <c r="AG2939" s="326"/>
      <c r="AH2939" s="326"/>
    </row>
    <row r="2940" spans="1:34" x14ac:dyDescent="0.25">
      <c r="A2940" s="137">
        <v>1</v>
      </c>
      <c r="B2940" s="910" t="s">
        <v>64</v>
      </c>
      <c r="C2940" s="430"/>
      <c r="D2940" s="187">
        <v>300</v>
      </c>
      <c r="E2940" s="222">
        <v>145</v>
      </c>
      <c r="F2940" s="123">
        <f>ROUND(E2940/12*$B$4,0)</f>
        <v>121</v>
      </c>
      <c r="G2940" s="123">
        <v>123</v>
      </c>
      <c r="H2940" s="123">
        <f>G2940/F2940*100</f>
        <v>101.65289256198346</v>
      </c>
      <c r="I2940" s="824">
        <v>10</v>
      </c>
      <c r="J2940" s="152">
        <f>M2940/G2940</f>
        <v>8.3008130081300813</v>
      </c>
      <c r="K2940" s="153">
        <f>ROUND(E2940*I2940,0)</f>
        <v>1450</v>
      </c>
      <c r="L2940" s="153">
        <f>ROUND(K2940/12*$B$4,0)</f>
        <v>1208</v>
      </c>
      <c r="M2940" s="153">
        <v>1021</v>
      </c>
      <c r="N2940" s="153">
        <f>M2940/L2940*100</f>
        <v>84.519867549668874</v>
      </c>
      <c r="O2940" s="153">
        <f>ROUND(K2940/D2940,0)</f>
        <v>5</v>
      </c>
      <c r="P2940" s="153">
        <f>M2940/$B$4*12/O2940</f>
        <v>245.03999999999996</v>
      </c>
      <c r="Q2940" s="326"/>
      <c r="R2940" s="326"/>
      <c r="S2940" s="326"/>
      <c r="T2940" s="326"/>
      <c r="U2940" s="326"/>
      <c r="V2940" s="326"/>
      <c r="W2940" s="326"/>
      <c r="X2940" s="326"/>
      <c r="Y2940" s="326"/>
      <c r="Z2940" s="326"/>
      <c r="AA2940" s="323"/>
      <c r="AB2940" s="326"/>
      <c r="AC2940" s="770"/>
      <c r="AD2940" s="326"/>
      <c r="AE2940" s="326"/>
      <c r="AF2940" s="326"/>
      <c r="AG2940" s="326"/>
      <c r="AH2940" s="326"/>
    </row>
    <row r="2941" spans="1:34" x14ac:dyDescent="0.25">
      <c r="A2941" s="137">
        <v>1</v>
      </c>
      <c r="B2941" s="910" t="s">
        <v>10</v>
      </c>
      <c r="C2941" s="430"/>
      <c r="D2941" s="187">
        <v>300</v>
      </c>
      <c r="E2941" s="222">
        <v>44</v>
      </c>
      <c r="F2941" s="123">
        <f>ROUND(E2941/12*$B$4,0)</f>
        <v>37</v>
      </c>
      <c r="G2941" s="123">
        <v>36</v>
      </c>
      <c r="H2941" s="123">
        <f>G2941/F2941*100</f>
        <v>97.297297297297305</v>
      </c>
      <c r="I2941" s="824">
        <v>10</v>
      </c>
      <c r="J2941" s="152">
        <f>M2941/G2941</f>
        <v>11.25</v>
      </c>
      <c r="K2941" s="153">
        <f>ROUND(E2941*I2941,0)</f>
        <v>440</v>
      </c>
      <c r="L2941" s="153">
        <f>ROUND(K2941/12*$B$4,0)</f>
        <v>367</v>
      </c>
      <c r="M2941" s="153">
        <v>405</v>
      </c>
      <c r="N2941" s="153">
        <f>M2941/L2941*100</f>
        <v>110.35422343324251</v>
      </c>
      <c r="O2941" s="153">
        <f>ROUND(K2941/D2941,0)</f>
        <v>1</v>
      </c>
      <c r="P2941" s="153">
        <f>M2941/$B$4*12/O2941</f>
        <v>486</v>
      </c>
      <c r="Q2941" s="326"/>
      <c r="R2941" s="326"/>
      <c r="S2941" s="326"/>
      <c r="T2941" s="326"/>
      <c r="U2941" s="326"/>
      <c r="V2941" s="326"/>
      <c r="W2941" s="326"/>
      <c r="X2941" s="326"/>
      <c r="Y2941" s="326"/>
      <c r="Z2941" s="326"/>
      <c r="AA2941" s="323"/>
      <c r="AB2941" s="326"/>
      <c r="AC2941" s="770"/>
      <c r="AD2941" s="326"/>
      <c r="AE2941" s="326"/>
      <c r="AF2941" s="326"/>
      <c r="AG2941" s="326"/>
      <c r="AH2941" s="326"/>
    </row>
    <row r="2942" spans="1:34" x14ac:dyDescent="0.25">
      <c r="A2942" s="137">
        <v>1</v>
      </c>
      <c r="B2942" s="1075" t="s">
        <v>6</v>
      </c>
      <c r="C2942" s="1074"/>
      <c r="D2942" s="187">
        <v>300</v>
      </c>
      <c r="E2942" s="222">
        <v>172</v>
      </c>
      <c r="F2942" s="123">
        <f>ROUND(E2942/12*$B$4,0)</f>
        <v>143</v>
      </c>
      <c r="G2942" s="123">
        <v>133</v>
      </c>
      <c r="H2942" s="123">
        <f>G2942/F2942*100</f>
        <v>93.006993006993014</v>
      </c>
      <c r="I2942" s="824">
        <v>10.5</v>
      </c>
      <c r="J2942" s="152">
        <f>M2942/G2942</f>
        <v>8.5488721804511272</v>
      </c>
      <c r="K2942" s="153">
        <f>ROUND(E2942*I2942,0)</f>
        <v>1806</v>
      </c>
      <c r="L2942" s="153">
        <f>ROUND(K2942/12*$B$4,0)</f>
        <v>1505</v>
      </c>
      <c r="M2942" s="153">
        <v>1137</v>
      </c>
      <c r="N2942" s="153">
        <f>M2942/L2942*100</f>
        <v>75.548172757475086</v>
      </c>
      <c r="O2942" s="153">
        <f>ROUND(K2942/D2942,0)</f>
        <v>6</v>
      </c>
      <c r="P2942" s="153">
        <f>M2942/$B$4*12/O2942</f>
        <v>227.4</v>
      </c>
      <c r="Q2942" s="326"/>
      <c r="R2942" s="326"/>
      <c r="S2942" s="326"/>
      <c r="T2942" s="326"/>
      <c r="U2942" s="326"/>
      <c r="V2942" s="326"/>
      <c r="W2942" s="326"/>
      <c r="X2942" s="326"/>
      <c r="Y2942" s="326"/>
      <c r="Z2942" s="326"/>
      <c r="AA2942" s="323"/>
      <c r="AB2942" s="326"/>
      <c r="AC2942" s="770"/>
      <c r="AD2942" s="326"/>
      <c r="AE2942" s="326"/>
      <c r="AF2942" s="326"/>
      <c r="AG2942" s="326"/>
      <c r="AH2942" s="326"/>
    </row>
    <row r="2943" spans="1:34" x14ac:dyDescent="0.25">
      <c r="A2943" s="137">
        <v>1</v>
      </c>
      <c r="B2943" s="145" t="s">
        <v>75</v>
      </c>
      <c r="C2943" s="1027"/>
      <c r="D2943" s="1205"/>
      <c r="E2943" s="1775">
        <f>SUM(E2939:E2942)</f>
        <v>573</v>
      </c>
      <c r="F2943" s="1837">
        <f t="shared" ref="F2943:G2943" si="2105">SUM(F2939:F2942)</f>
        <v>478</v>
      </c>
      <c r="G2943" s="1837">
        <f t="shared" si="2105"/>
        <v>457</v>
      </c>
      <c r="H2943" s="1837">
        <f>G2943/F2943*100</f>
        <v>95.606694560669453</v>
      </c>
      <c r="I2943" s="1838">
        <f>SUM(K2943/E2943)</f>
        <v>8.6701570680628279</v>
      </c>
      <c r="J2943" s="196">
        <f>M2943/G2943</f>
        <v>6.5010940919037203</v>
      </c>
      <c r="K2943" s="695">
        <f t="shared" ref="K2943:M2943" si="2106">SUM(K2939:K2942)</f>
        <v>4968</v>
      </c>
      <c r="L2943" s="695">
        <f t="shared" si="2106"/>
        <v>4140</v>
      </c>
      <c r="M2943" s="695">
        <f t="shared" si="2106"/>
        <v>2971</v>
      </c>
      <c r="N2943" s="153">
        <f>M2943/L2943*100</f>
        <v>71.763285024154584</v>
      </c>
      <c r="O2943" s="1122">
        <f>SUM(O2939:O2942)</f>
        <v>16</v>
      </c>
      <c r="P2943" s="153">
        <f>M2943/$B$4*12/O2943</f>
        <v>222.82500000000002</v>
      </c>
      <c r="Q2943" s="326"/>
      <c r="R2943" s="326"/>
      <c r="S2943" s="326"/>
      <c r="T2943" s="326"/>
      <c r="U2943" s="326"/>
      <c r="V2943" s="326"/>
      <c r="W2943" s="326"/>
      <c r="X2943" s="326"/>
      <c r="Y2943" s="326"/>
      <c r="Z2943" s="326"/>
      <c r="AA2943" s="323"/>
      <c r="AB2943" s="326"/>
      <c r="AC2943" s="770"/>
      <c r="AD2943" s="326"/>
      <c r="AE2943" s="326"/>
      <c r="AF2943" s="326"/>
      <c r="AG2943" s="326"/>
      <c r="AH2943" s="326"/>
    </row>
    <row r="2944" spans="1:34" ht="15.95" customHeight="1" x14ac:dyDescent="0.25">
      <c r="A2944" s="137">
        <v>1</v>
      </c>
      <c r="B2944" s="170" t="s">
        <v>123</v>
      </c>
      <c r="C2944" s="456"/>
      <c r="D2944" s="1205"/>
      <c r="E2944" s="1775"/>
      <c r="F2944" s="1837"/>
      <c r="G2944" s="1837"/>
      <c r="H2944" s="1837"/>
      <c r="I2944" s="1838"/>
      <c r="J2944" s="196"/>
      <c r="K2944" s="695"/>
      <c r="L2944" s="695"/>
      <c r="M2944" s="695"/>
      <c r="N2944" s="153"/>
      <c r="O2944" s="1122"/>
      <c r="P2944" s="153"/>
      <c r="Q2944" s="326"/>
      <c r="R2944" s="326"/>
      <c r="S2944" s="326"/>
      <c r="T2944" s="326"/>
      <c r="U2944" s="326"/>
      <c r="V2944" s="326"/>
      <c r="W2944" s="326"/>
      <c r="X2944" s="326"/>
      <c r="Y2944" s="326"/>
      <c r="Z2944" s="326"/>
      <c r="AA2944" s="323"/>
      <c r="AB2944" s="326"/>
      <c r="AC2944" s="770"/>
      <c r="AD2944" s="326"/>
      <c r="AE2944" s="326"/>
      <c r="AF2944" s="326"/>
      <c r="AG2944" s="326"/>
      <c r="AH2944" s="326"/>
    </row>
    <row r="2945" spans="1:34" ht="29.25" customHeight="1" x14ac:dyDescent="0.25">
      <c r="A2945" s="137">
        <v>1</v>
      </c>
      <c r="B2945" s="1839" t="s">
        <v>323</v>
      </c>
      <c r="C2945" s="430"/>
      <c r="D2945" s="1839">
        <v>240</v>
      </c>
      <c r="E2945" s="222">
        <v>101</v>
      </c>
      <c r="F2945" s="123">
        <f>ROUND(E2945/12*$B$4,0)</f>
        <v>84</v>
      </c>
      <c r="G2945" s="123">
        <v>135</v>
      </c>
      <c r="H2945" s="123">
        <f t="shared" ref="H2945:H2954" si="2107">G2945/F2945*100</f>
        <v>160.71428571428572</v>
      </c>
      <c r="I2945" s="365">
        <v>2</v>
      </c>
      <c r="J2945" s="152">
        <f>M2945/G2945</f>
        <v>1</v>
      </c>
      <c r="K2945" s="153">
        <f>ROUND(E2945*I2945,0)</f>
        <v>202</v>
      </c>
      <c r="L2945" s="153">
        <f>ROUND(K2945/12*$B$4,0)</f>
        <v>168</v>
      </c>
      <c r="M2945" s="153">
        <v>135</v>
      </c>
      <c r="N2945" s="153">
        <f>M2945/L2945*100</f>
        <v>80.357142857142861</v>
      </c>
      <c r="O2945" s="153">
        <f>K2945/D2945</f>
        <v>0.84166666666666667</v>
      </c>
      <c r="P2945" s="153">
        <f>M2945/$B$4*12/O2945</f>
        <v>192.47524752475246</v>
      </c>
      <c r="Q2945" s="326"/>
      <c r="R2945" s="326"/>
      <c r="S2945" s="326"/>
      <c r="T2945" s="326"/>
      <c r="U2945" s="326"/>
      <c r="V2945" s="326"/>
      <c r="W2945" s="326"/>
      <c r="X2945" s="326"/>
      <c r="Y2945" s="326"/>
      <c r="Z2945" s="326"/>
      <c r="AA2945" s="323"/>
      <c r="AB2945" s="326"/>
      <c r="AC2945" s="770"/>
      <c r="AD2945" s="326"/>
      <c r="AE2945" s="326"/>
      <c r="AF2945" s="326"/>
      <c r="AG2945" s="326"/>
      <c r="AH2945" s="326"/>
    </row>
    <row r="2946" spans="1:34" s="147" customFormat="1" x14ac:dyDescent="0.25">
      <c r="A2946" s="137">
        <v>1</v>
      </c>
      <c r="B2946" s="1839" t="s">
        <v>10</v>
      </c>
      <c r="C2946" s="430"/>
      <c r="D2946" s="1839">
        <v>240</v>
      </c>
      <c r="E2946" s="222">
        <v>721</v>
      </c>
      <c r="F2946" s="123">
        <f>ROUND(E2946/12*$B$4,0)</f>
        <v>601</v>
      </c>
      <c r="G2946" s="123">
        <v>590</v>
      </c>
      <c r="H2946" s="123">
        <f t="shared" si="2107"/>
        <v>98.169717138103167</v>
      </c>
      <c r="I2946" s="365">
        <v>8</v>
      </c>
      <c r="J2946" s="152">
        <f>M2946/G2946</f>
        <v>7.8338983050847455</v>
      </c>
      <c r="K2946" s="153">
        <f>ROUND(E2946*I2946,0)</f>
        <v>5768</v>
      </c>
      <c r="L2946" s="153">
        <f>ROUND(K2946/12*$B$4,0)</f>
        <v>4807</v>
      </c>
      <c r="M2946" s="153">
        <v>4622</v>
      </c>
      <c r="N2946" s="153">
        <f>M2946/L2946*100</f>
        <v>96.151445808196385</v>
      </c>
      <c r="O2946" s="153">
        <f>K2946/D2946</f>
        <v>24.033333333333335</v>
      </c>
      <c r="P2946" s="153">
        <f>M2946/$B$4*12/O2946</f>
        <v>230.77947295423022</v>
      </c>
      <c r="Q2946" s="326"/>
      <c r="R2946" s="326"/>
      <c r="S2946" s="326"/>
      <c r="T2946" s="326"/>
      <c r="U2946" s="326"/>
      <c r="V2946" s="326"/>
      <c r="W2946" s="326"/>
      <c r="X2946" s="326"/>
      <c r="Y2946" s="326"/>
      <c r="Z2946" s="326"/>
      <c r="AA2946" s="323"/>
      <c r="AB2946" s="326"/>
      <c r="AC2946" s="770"/>
      <c r="AD2946" s="326"/>
      <c r="AE2946" s="326"/>
      <c r="AF2946" s="326"/>
      <c r="AG2946" s="326"/>
      <c r="AH2946" s="326"/>
    </row>
    <row r="2947" spans="1:34" x14ac:dyDescent="0.25">
      <c r="A2947" s="137">
        <v>1</v>
      </c>
      <c r="B2947" s="1226" t="s">
        <v>176</v>
      </c>
      <c r="C2947" s="1134"/>
      <c r="D2947" s="1840"/>
      <c r="E2947" s="224">
        <f>SUM(E2945:E2946)</f>
        <v>822</v>
      </c>
      <c r="F2947" s="305">
        <f>SUM(F2945:F2946)</f>
        <v>685</v>
      </c>
      <c r="G2947" s="305">
        <f>SUM(G2945:G2946)</f>
        <v>725</v>
      </c>
      <c r="H2947" s="158">
        <f t="shared" si="2107"/>
        <v>105.83941605839415</v>
      </c>
      <c r="I2947" s="1841">
        <f>SUM(K2947/E2947)</f>
        <v>7.2627737226277373</v>
      </c>
      <c r="J2947" s="1003">
        <f>M2947/G2947</f>
        <v>6.5613793103448277</v>
      </c>
      <c r="K2947" s="1061">
        <f>SUM(K2945:K2946)</f>
        <v>5970</v>
      </c>
      <c r="L2947" s="1061">
        <f>SUM(L2945:L2946)</f>
        <v>4975</v>
      </c>
      <c r="M2947" s="1061">
        <f>SUM(M2945:M2946)</f>
        <v>4757</v>
      </c>
      <c r="N2947" s="1061">
        <f>M2947/L2947*100</f>
        <v>95.618090452261299</v>
      </c>
      <c r="O2947" s="1061">
        <f>SUM(O2945:O2946)</f>
        <v>24.875</v>
      </c>
      <c r="P2947" s="278">
        <f>M2947/$B$4*12/O2947</f>
        <v>229.48341708542713</v>
      </c>
      <c r="Q2947" s="327"/>
      <c r="R2947" s="327"/>
      <c r="S2947" s="327"/>
      <c r="T2947" s="327"/>
      <c r="U2947" s="327"/>
      <c r="V2947" s="327"/>
      <c r="W2947" s="327"/>
      <c r="X2947" s="327"/>
      <c r="Y2947" s="327"/>
      <c r="Z2947" s="327"/>
      <c r="AA2947" s="862"/>
      <c r="AB2947" s="327"/>
      <c r="AC2947" s="991"/>
      <c r="AD2947" s="327"/>
      <c r="AE2947" s="327"/>
      <c r="AF2947" s="327"/>
      <c r="AG2947" s="327"/>
      <c r="AH2947" s="327"/>
    </row>
    <row r="2948" spans="1:34" ht="29.25" x14ac:dyDescent="0.25">
      <c r="A2948" s="137">
        <v>1</v>
      </c>
      <c r="B2948" s="1138" t="s">
        <v>201</v>
      </c>
      <c r="C2948" s="1138"/>
      <c r="D2948" s="1138"/>
      <c r="E2948" s="250">
        <f>SUM(E2947,E2943)</f>
        <v>1395</v>
      </c>
      <c r="F2948" s="1486">
        <f>SUM(F2947,F2943)</f>
        <v>1163</v>
      </c>
      <c r="G2948" s="1486">
        <f>SUM(G2947,G2943)</f>
        <v>1182</v>
      </c>
      <c r="H2948" s="1486">
        <f t="shared" si="2107"/>
        <v>101.63370593293206</v>
      </c>
      <c r="I2948" s="324">
        <f>SUM(K2948/E2948)</f>
        <v>7.8408602150537634</v>
      </c>
      <c r="J2948" s="1186">
        <f>M2948/G2948</f>
        <v>6.5380710659898478</v>
      </c>
      <c r="K2948" s="1486">
        <f>SUM(K2947,K2943)</f>
        <v>10938</v>
      </c>
      <c r="L2948" s="1486">
        <f>SUM(L2947,L2943)</f>
        <v>9115</v>
      </c>
      <c r="M2948" s="1486">
        <f>SUM(M2947,M2943)</f>
        <v>7728</v>
      </c>
      <c r="N2948" s="1057">
        <f>M2948/L2948*100</f>
        <v>84.78332419089412</v>
      </c>
      <c r="O2948" s="181">
        <f>SUM(O2947,O2943)</f>
        <v>40.875</v>
      </c>
      <c r="P2948" s="1057">
        <f>M2948/$B$4*12/O2948</f>
        <v>226.87706422018346</v>
      </c>
      <c r="Q2948" s="324">
        <v>23582.793600000001</v>
      </c>
      <c r="R2948" s="324">
        <v>23582.793600000001</v>
      </c>
      <c r="S2948" s="324">
        <v>23542.952499999999</v>
      </c>
      <c r="T2948" s="324">
        <v>23542.952499999999</v>
      </c>
      <c r="U2948" s="324">
        <v>23542.952499999999</v>
      </c>
      <c r="V2948" s="324">
        <v>23542.952499999999</v>
      </c>
      <c r="W2948" s="324">
        <v>23542.952499999999</v>
      </c>
      <c r="X2948" s="324">
        <v>23542.952499999999</v>
      </c>
      <c r="Y2948" s="324">
        <v>23360.326480000018</v>
      </c>
      <c r="Z2948" s="324">
        <v>23360.326480000018</v>
      </c>
      <c r="AA2948" s="2021">
        <f>Q2948/12*$B$4+(R2948-Q2948)/11*9+(S2948-R2948)/10*8+(T2948-S2948)/9*7+(U2948-T2948)/8*6+(V2948-U2948)/7*5+(W2948-V2948)/6*4+(X2948-W2948)/5*3+(Y2948-X2948)/4*2+(Z2948-Y2948)/3*1</f>
        <v>19529.142110000008</v>
      </c>
      <c r="AB2948" s="324">
        <f>AH2948-AG2948-AD2948</f>
        <v>19481.369249999992</v>
      </c>
      <c r="AC2948" s="774"/>
      <c r="AD2948" s="324"/>
      <c r="AE2948" s="324">
        <f>AB2948-AA2948</f>
        <v>-47.772860000015498</v>
      </c>
      <c r="AF2948" s="324"/>
      <c r="AG2948" s="324">
        <v>-226.53082999999998</v>
      </c>
      <c r="AH2948" s="324">
        <v>19254.838419999993</v>
      </c>
    </row>
    <row r="2949" spans="1:34" s="147" customFormat="1" ht="31.5" x14ac:dyDescent="0.25">
      <c r="A2949" s="137">
        <v>1</v>
      </c>
      <c r="B2949" s="1842" t="s">
        <v>189</v>
      </c>
      <c r="C2949" s="1843"/>
      <c r="D2949" s="1844"/>
      <c r="E2949" s="2804">
        <v>1560</v>
      </c>
      <c r="F2949" s="2804">
        <f>ROUND(E2949/12*$B$4,0)</f>
        <v>1300</v>
      </c>
      <c r="G2949" s="187">
        <v>1292</v>
      </c>
      <c r="H2949" s="1327">
        <f t="shared" si="2107"/>
        <v>99.384615384615387</v>
      </c>
      <c r="I2949" s="1846"/>
      <c r="J2949" s="1846"/>
      <c r="K2949" s="1846"/>
      <c r="L2949" s="1846"/>
      <c r="M2949" s="1846"/>
      <c r="N2949" s="1846"/>
      <c r="O2949" s="1846"/>
      <c r="P2949" s="1846"/>
      <c r="Q2949" s="328"/>
      <c r="R2949" s="328"/>
      <c r="S2949" s="328"/>
      <c r="T2949" s="328"/>
      <c r="U2949" s="328"/>
      <c r="V2949" s="328"/>
      <c r="W2949" s="328"/>
      <c r="X2949" s="328"/>
      <c r="Y2949" s="328"/>
      <c r="Z2949" s="328"/>
      <c r="AA2949" s="941">
        <f t="shared" ref="AA2949" si="2108">Q2949/12*$B$4+(R2949-Q2949)/11*1</f>
        <v>0</v>
      </c>
      <c r="AB2949" s="334"/>
      <c r="AC2949" s="1145"/>
      <c r="AD2949" s="334"/>
      <c r="AE2949" s="334"/>
      <c r="AF2949" s="334"/>
      <c r="AG2949" s="334"/>
      <c r="AH2949" s="334"/>
    </row>
    <row r="2950" spans="1:34" s="147" customFormat="1" ht="15.75" x14ac:dyDescent="0.25">
      <c r="A2950" s="2020">
        <v>1</v>
      </c>
      <c r="B2950" s="2844" t="s">
        <v>209</v>
      </c>
      <c r="C2950" s="2845"/>
      <c r="D2950" s="2846"/>
      <c r="E2950" s="258">
        <f>E2949</f>
        <v>1560</v>
      </c>
      <c r="F2950" s="258">
        <f t="shared" ref="F2950:G2950" si="2109">F2949</f>
        <v>1300</v>
      </c>
      <c r="G2950" s="187">
        <f t="shared" si="2109"/>
        <v>1292</v>
      </c>
      <c r="H2950" s="127">
        <f t="shared" si="2107"/>
        <v>99.384615384615387</v>
      </c>
      <c r="I2950" s="1524"/>
      <c r="J2950" s="1524"/>
      <c r="K2950" s="1524"/>
      <c r="L2950" s="1524"/>
      <c r="M2950" s="1524"/>
      <c r="N2950" s="1524"/>
      <c r="O2950" s="1524"/>
      <c r="P2950" s="1524"/>
      <c r="Q2950" s="326">
        <v>10905.460800000001</v>
      </c>
      <c r="R2950" s="326">
        <v>10905.460800000001</v>
      </c>
      <c r="S2950" s="326">
        <v>11178.096800000001</v>
      </c>
      <c r="T2950" s="326">
        <v>11178.096800000001</v>
      </c>
      <c r="U2950" s="326">
        <v>11178.096800000001</v>
      </c>
      <c r="V2950" s="326">
        <v>11178.096800000001</v>
      </c>
      <c r="W2950" s="326">
        <v>11178.096800000001</v>
      </c>
      <c r="X2950" s="326">
        <v>11178.096800000001</v>
      </c>
      <c r="Y2950" s="326">
        <v>11178.096800000001</v>
      </c>
      <c r="Z2950" s="326">
        <v>11178.096800000001</v>
      </c>
      <c r="AA2950" s="941">
        <f>Q2950/12*$B$4+(R2950-Q2950)/11*9+(S2950-R2950)/10*8+(T2950-S2950)/9*7+(U2950-T2950)/8*6+(V2950-U2950)/7*5+(W2950-V2950)/6*4+(X2950-W2950)/5*3+(Y2950-X2950)/4*2+(Z2950-Y2950)/3*1</f>
        <v>9305.9928</v>
      </c>
      <c r="AB2950" s="325">
        <f>AH2950-AG2950-AD2950</f>
        <v>9251.9548400000022</v>
      </c>
      <c r="AC2950" s="773"/>
      <c r="AD2950" s="325"/>
      <c r="AE2950" s="325">
        <f>AB2950-AA2950</f>
        <v>-54.037959999997838</v>
      </c>
      <c r="AF2950" s="325">
        <v>-13.965860000000001</v>
      </c>
      <c r="AG2950" s="325">
        <v>0</v>
      </c>
      <c r="AH2950" s="328">
        <v>9251.9548400000022</v>
      </c>
    </row>
    <row r="2951" spans="1:34" x14ac:dyDescent="0.25">
      <c r="A2951" s="137">
        <v>1</v>
      </c>
      <c r="B2951" s="1580" t="s">
        <v>197</v>
      </c>
      <c r="C2951" s="440"/>
      <c r="D2951" s="478"/>
      <c r="E2951" s="220">
        <f>E2954</f>
        <v>3600</v>
      </c>
      <c r="F2951" s="520">
        <f>F2954</f>
        <v>3000</v>
      </c>
      <c r="G2951" s="520">
        <f>G2954</f>
        <v>3711</v>
      </c>
      <c r="H2951" s="126">
        <f t="shared" si="2107"/>
        <v>123.70000000000002</v>
      </c>
      <c r="I2951" s="478"/>
      <c r="J2951" s="478"/>
      <c r="K2951" s="478"/>
      <c r="L2951" s="478"/>
      <c r="M2951" s="478"/>
      <c r="N2951" s="478"/>
      <c r="O2951" s="478"/>
      <c r="P2951" s="478"/>
      <c r="Q2951" s="326"/>
      <c r="R2951" s="326"/>
      <c r="S2951" s="326"/>
      <c r="T2951" s="326"/>
      <c r="U2951" s="326"/>
      <c r="V2951" s="326"/>
      <c r="W2951" s="326"/>
      <c r="X2951" s="326"/>
      <c r="Y2951" s="326"/>
      <c r="Z2951" s="326"/>
      <c r="AA2951" s="364"/>
      <c r="AB2951" s="325">
        <f>AH2951-AG2951</f>
        <v>0</v>
      </c>
      <c r="AC2951" s="773"/>
      <c r="AD2951" s="325"/>
      <c r="AE2951" s="325">
        <f>AB2951-AA2951</f>
        <v>0</v>
      </c>
      <c r="AF2951" s="325"/>
      <c r="AG2951" s="325"/>
      <c r="AH2951" s="326"/>
    </row>
    <row r="2952" spans="1:34" s="151" customFormat="1" x14ac:dyDescent="0.25">
      <c r="A2952" s="137">
        <v>1</v>
      </c>
      <c r="B2952" s="1783" t="s">
        <v>198</v>
      </c>
      <c r="C2952" s="1847"/>
      <c r="D2952" s="218"/>
      <c r="E2952" s="222">
        <f>E2954-E2953</f>
        <v>3590</v>
      </c>
      <c r="F2952" s="187">
        <f>ROUND(E2952/12*$B$4,0)</f>
        <v>2992</v>
      </c>
      <c r="G2952" s="187">
        <f>G2954-G2953</f>
        <v>3710</v>
      </c>
      <c r="H2952" s="123">
        <f t="shared" si="2107"/>
        <v>123.99732620320856</v>
      </c>
      <c r="I2952" s="218"/>
      <c r="J2952" s="218"/>
      <c r="K2952" s="218"/>
      <c r="L2952" s="218"/>
      <c r="M2952" s="218"/>
      <c r="N2952" s="218"/>
      <c r="O2952" s="218"/>
      <c r="P2952" s="218"/>
      <c r="Q2952" s="326"/>
      <c r="R2952" s="326"/>
      <c r="S2952" s="326"/>
      <c r="T2952" s="326"/>
      <c r="U2952" s="326"/>
      <c r="V2952" s="326"/>
      <c r="W2952" s="326"/>
      <c r="X2952" s="326"/>
      <c r="Y2952" s="326"/>
      <c r="Z2952" s="326"/>
      <c r="AA2952" s="323"/>
      <c r="AB2952" s="326"/>
      <c r="AC2952" s="770"/>
      <c r="AD2952" s="326"/>
      <c r="AE2952" s="326"/>
      <c r="AF2952" s="326"/>
      <c r="AG2952" s="326"/>
      <c r="AH2952" s="326"/>
    </row>
    <row r="2953" spans="1:34" ht="30" x14ac:dyDescent="0.25">
      <c r="A2953" s="137">
        <v>1</v>
      </c>
      <c r="B2953" s="1785" t="s">
        <v>199</v>
      </c>
      <c r="C2953" s="1848"/>
      <c r="D2953" s="218"/>
      <c r="E2953" s="223">
        <v>10</v>
      </c>
      <c r="F2953" s="1457">
        <f>ROUND(E2953/12*$B$4,0)</f>
        <v>8</v>
      </c>
      <c r="G2953" s="187">
        <v>1</v>
      </c>
      <c r="H2953" s="123">
        <f t="shared" si="2107"/>
        <v>12.5</v>
      </c>
      <c r="I2953" s="218"/>
      <c r="J2953" s="218"/>
      <c r="K2953" s="218"/>
      <c r="L2953" s="218"/>
      <c r="M2953" s="218"/>
      <c r="N2953" s="218"/>
      <c r="O2953" s="218"/>
      <c r="P2953" s="218"/>
      <c r="Q2953" s="326"/>
      <c r="R2953" s="326"/>
      <c r="S2953" s="326"/>
      <c r="T2953" s="326"/>
      <c r="U2953" s="326"/>
      <c r="V2953" s="326"/>
      <c r="W2953" s="326"/>
      <c r="X2953" s="326"/>
      <c r="Y2953" s="326"/>
      <c r="Z2953" s="326"/>
      <c r="AA2953" s="323"/>
      <c r="AB2953" s="326"/>
      <c r="AC2953" s="770"/>
      <c r="AD2953" s="326"/>
      <c r="AE2953" s="326"/>
      <c r="AF2953" s="326"/>
      <c r="AG2953" s="326"/>
      <c r="AH2953" s="326"/>
    </row>
    <row r="2954" spans="1:34" ht="15.75" thickBot="1" x14ac:dyDescent="0.3">
      <c r="A2954" s="137">
        <v>1</v>
      </c>
      <c r="B2954" s="1849" t="s">
        <v>204</v>
      </c>
      <c r="C2954" s="1850"/>
      <c r="D2954" s="1851"/>
      <c r="E2954" s="220">
        <v>3600</v>
      </c>
      <c r="F2954" s="1852">
        <f>ROUND(E2954/12*$B$4,0)</f>
        <v>3000</v>
      </c>
      <c r="G2954" s="741">
        <v>3711</v>
      </c>
      <c r="H2954" s="126">
        <f t="shared" si="2107"/>
        <v>123.70000000000002</v>
      </c>
      <c r="I2954" s="478">
        <f>SUM(I2957,I2955)</f>
        <v>0</v>
      </c>
      <c r="J2954" s="478"/>
      <c r="K2954" s="478"/>
      <c r="L2954" s="478"/>
      <c r="M2954" s="478"/>
      <c r="N2954" s="478"/>
      <c r="O2954" s="478"/>
      <c r="P2954" s="478"/>
      <c r="Q2954" s="326">
        <v>32420.044799999996</v>
      </c>
      <c r="R2954" s="326">
        <v>32420.044799999996</v>
      </c>
      <c r="S2954" s="326">
        <v>32420.044799999996</v>
      </c>
      <c r="T2954" s="326">
        <v>32420.044799999996</v>
      </c>
      <c r="U2954" s="326">
        <v>32420.044799999996</v>
      </c>
      <c r="V2954" s="326">
        <v>32420.044799999996</v>
      </c>
      <c r="W2954" s="326">
        <v>32420.044799999996</v>
      </c>
      <c r="X2954" s="326">
        <v>32420.044799999996</v>
      </c>
      <c r="Y2954" s="326">
        <v>32420.044799999996</v>
      </c>
      <c r="Z2954" s="326">
        <v>32420.044799999996</v>
      </c>
      <c r="AA2954" s="855">
        <f>Q2954/12*$B$4+(R2954-Q2954)/11*9+(S2954-R2954)/10*8+(T2954-S2954)/9*7+(U2954-T2954)/8*6+(V2954-U2954)/7*5+(W2954-V2954)/6*4+(X2954-W2954)/5*3+(Y2954-X2954)/4*2+(Z2954-Y2954)/3*1</f>
        <v>27016.703999999994</v>
      </c>
      <c r="AB2954" s="325">
        <f>AH2954-AG2954</f>
        <v>26940.061130000002</v>
      </c>
      <c r="AC2954" s="773"/>
      <c r="AD2954" s="325"/>
      <c r="AE2954" s="325">
        <f>AB2954-AA2954</f>
        <v>-76.642869999992399</v>
      </c>
      <c r="AF2954" s="325"/>
      <c r="AG2954" s="325">
        <v>-39.772480000000002</v>
      </c>
      <c r="AH2954" s="326">
        <v>26900.288650000002</v>
      </c>
    </row>
    <row r="2955" spans="1:34" ht="15.75" thickBot="1" x14ac:dyDescent="0.3">
      <c r="A2955" s="137">
        <v>1</v>
      </c>
      <c r="B2955" s="1356" t="s">
        <v>277</v>
      </c>
      <c r="C2955" s="1853"/>
      <c r="D2955" s="1853"/>
      <c r="E2955" s="844"/>
      <c r="F2955" s="845"/>
      <c r="G2955" s="845"/>
      <c r="H2955" s="845"/>
      <c r="I2955" s="703"/>
      <c r="J2955" s="703"/>
      <c r="K2955" s="703"/>
      <c r="L2955" s="703"/>
      <c r="M2955" s="703">
        <f>M2948+M2879</f>
        <v>20367</v>
      </c>
      <c r="N2955" s="703"/>
      <c r="O2955" s="703"/>
      <c r="P2955" s="703"/>
      <c r="Q2955" s="332">
        <f t="shared" ref="Q2955:AH2955" si="2110">Q2954+Q2950+Q2948+Q2937+Q2879</f>
        <v>341531.02520000003</v>
      </c>
      <c r="R2955" s="332">
        <f t="shared" ref="R2955:S2955" si="2111">R2954+R2950+R2948+R2937+R2879</f>
        <v>341531.02520000003</v>
      </c>
      <c r="S2955" s="332">
        <f t="shared" si="2111"/>
        <v>352392.12975999998</v>
      </c>
      <c r="T2955" s="332">
        <f t="shared" ref="T2955:U2955" si="2112">T2954+T2950+T2948+T2937+T2879</f>
        <v>352392.12975999998</v>
      </c>
      <c r="U2955" s="332">
        <f t="shared" si="2112"/>
        <v>352392.12975999998</v>
      </c>
      <c r="V2955" s="332">
        <f t="shared" ref="V2955:W2955" si="2113">V2954+V2950+V2948+V2937+V2879</f>
        <v>352392.12975999998</v>
      </c>
      <c r="W2955" s="332">
        <f t="shared" si="2113"/>
        <v>352392.12975999998</v>
      </c>
      <c r="X2955" s="332">
        <f t="shared" ref="X2955:Y2955" si="2114">X2954+X2950+X2948+X2937+X2879</f>
        <v>352392.12975999998</v>
      </c>
      <c r="Y2955" s="332">
        <f t="shared" si="2114"/>
        <v>352392.12976000004</v>
      </c>
      <c r="Z2955" s="332">
        <f t="shared" ref="Z2955" si="2115">Z2954+Z2950+Z2948+Z2937+Z2879</f>
        <v>352392.12976000004</v>
      </c>
      <c r="AA2955" s="861">
        <f t="shared" si="2110"/>
        <v>293298.07131466665</v>
      </c>
      <c r="AB2955" s="332">
        <f t="shared" si="2110"/>
        <v>270189.46519999998</v>
      </c>
      <c r="AC2955" s="775">
        <f t="shared" si="2110"/>
        <v>0</v>
      </c>
      <c r="AD2955" s="156">
        <f t="shared" si="2110"/>
        <v>-806.58661000000006</v>
      </c>
      <c r="AE2955" s="332">
        <f t="shared" si="2110"/>
        <v>-23108.60611466668</v>
      </c>
      <c r="AF2955" s="332">
        <f t="shared" si="2110"/>
        <v>-15.04457</v>
      </c>
      <c r="AG2955" s="332">
        <f t="shared" si="2110"/>
        <v>-1954.4498200000003</v>
      </c>
      <c r="AH2955" s="332">
        <f t="shared" si="2110"/>
        <v>267428.42877</v>
      </c>
    </row>
    <row r="2956" spans="1:34" x14ac:dyDescent="0.25">
      <c r="A2956" s="137">
        <v>1</v>
      </c>
      <c r="B2956" s="1854"/>
      <c r="C2956" s="1855"/>
      <c r="D2956" s="1856"/>
      <c r="E2956" s="1696"/>
      <c r="F2956" s="1856"/>
      <c r="G2956" s="1856"/>
      <c r="H2956" s="1856"/>
      <c r="I2956" s="1857"/>
      <c r="J2956" s="1857"/>
      <c r="K2956" s="1858"/>
      <c r="L2956" s="1858"/>
      <c r="M2956" s="1858"/>
      <c r="N2956" s="1858"/>
      <c r="O2956" s="1858"/>
      <c r="P2956" s="1858"/>
      <c r="Q2956" s="371">
        <f t="shared" ref="Q2956:AH2956" si="2116">Q2957-Q2958-Q3012-Q3015-Q3016-Q3020</f>
        <v>0</v>
      </c>
      <c r="R2956" s="371">
        <f t="shared" ref="R2956:S2956" si="2117">R2957-R2958-R3012-R3015-R3016-R3020</f>
        <v>0</v>
      </c>
      <c r="S2956" s="371">
        <f t="shared" si="2117"/>
        <v>-3.637978807091713E-11</v>
      </c>
      <c r="T2956" s="371">
        <f t="shared" ref="T2956:U2956" si="2118">T2957-T2958-T3012-T3015-T3016-T3020</f>
        <v>-3.637978807091713E-11</v>
      </c>
      <c r="U2956" s="371">
        <f t="shared" si="2118"/>
        <v>-3.637978807091713E-11</v>
      </c>
      <c r="V2956" s="371">
        <f t="shared" ref="V2956:W2956" si="2119">V2957-V2958-V3012-V3015-V3016-V3020</f>
        <v>-3.637978807091713E-11</v>
      </c>
      <c r="W2956" s="371">
        <f t="shared" si="2119"/>
        <v>-3.637978807091713E-11</v>
      </c>
      <c r="X2956" s="371">
        <f t="shared" ref="X2956:Y2956" si="2120">X2957-X2958-X3012-X3015-X3016-X3020</f>
        <v>-3.637978807091713E-11</v>
      </c>
      <c r="Y2956" s="371">
        <f t="shared" si="2120"/>
        <v>0</v>
      </c>
      <c r="Z2956" s="371">
        <f t="shared" ref="Z2956" si="2121">Z2957-Z2958-Z3012-Z3015-Z3016-Z3020</f>
        <v>0</v>
      </c>
      <c r="AA2956" s="371">
        <f t="shared" si="2116"/>
        <v>-4.0017766878008842E-11</v>
      </c>
      <c r="AB2956" s="371">
        <f t="shared" si="2116"/>
        <v>0</v>
      </c>
      <c r="AC2956" s="773">
        <f t="shared" si="2116"/>
        <v>0</v>
      </c>
      <c r="AD2956" s="325">
        <f t="shared" si="2116"/>
        <v>0</v>
      </c>
      <c r="AE2956" s="371">
        <f t="shared" si="2116"/>
        <v>0</v>
      </c>
      <c r="AF2956" s="371">
        <f t="shared" si="2116"/>
        <v>1.7763568394002505E-15</v>
      </c>
      <c r="AG2956" s="371">
        <f t="shared" si="2116"/>
        <v>-8.5265128291212022E-14</v>
      </c>
      <c r="AH2956" s="371">
        <f t="shared" si="2116"/>
        <v>0</v>
      </c>
    </row>
    <row r="2957" spans="1:34" ht="29.25" x14ac:dyDescent="0.25">
      <c r="A2957" s="137">
        <v>1</v>
      </c>
      <c r="B2957" s="193" t="s">
        <v>162</v>
      </c>
      <c r="C2957" s="1859"/>
      <c r="D2957" s="1860"/>
      <c r="E2957" s="1861"/>
      <c r="F2957" s="1860"/>
      <c r="G2957" s="1860"/>
      <c r="H2957" s="1860"/>
      <c r="I2957" s="1862"/>
      <c r="J2957" s="1862"/>
      <c r="K2957" s="1863"/>
      <c r="L2957" s="1863"/>
      <c r="M2957" s="1863"/>
      <c r="N2957" s="1863"/>
      <c r="O2957" s="1863"/>
      <c r="P2957" s="1863"/>
      <c r="Q2957" s="370">
        <f t="shared" ref="Q2957:AA2957" si="2122">Q2955</f>
        <v>341531.02520000003</v>
      </c>
      <c r="R2957" s="370">
        <f t="shared" ref="R2957:S2957" si="2123">R2955</f>
        <v>341531.02520000003</v>
      </c>
      <c r="S2957" s="370">
        <f t="shared" si="2123"/>
        <v>352392.12975999998</v>
      </c>
      <c r="T2957" s="370">
        <f t="shared" ref="T2957:U2957" si="2124">T2955</f>
        <v>352392.12975999998</v>
      </c>
      <c r="U2957" s="370">
        <f t="shared" si="2124"/>
        <v>352392.12975999998</v>
      </c>
      <c r="V2957" s="370">
        <f t="shared" ref="V2957:W2957" si="2125">V2955</f>
        <v>352392.12975999998</v>
      </c>
      <c r="W2957" s="370">
        <f t="shared" si="2125"/>
        <v>352392.12975999998</v>
      </c>
      <c r="X2957" s="370">
        <f t="shared" ref="X2957:Y2957" si="2126">X2955</f>
        <v>352392.12975999998</v>
      </c>
      <c r="Y2957" s="370">
        <f t="shared" si="2126"/>
        <v>352392.12976000004</v>
      </c>
      <c r="Z2957" s="370">
        <f t="shared" ref="Z2957" si="2127">Z2955</f>
        <v>352392.12976000004</v>
      </c>
      <c r="AA2957" s="370">
        <f t="shared" si="2122"/>
        <v>293298.07131466665</v>
      </c>
      <c r="AB2957" s="370">
        <f t="shared" ref="AB2957:AH2957" si="2128">AB2955</f>
        <v>270189.46519999998</v>
      </c>
      <c r="AC2957" s="991">
        <f>AC2955</f>
        <v>0</v>
      </c>
      <c r="AD2957" s="327">
        <f>AD2955</f>
        <v>-806.58661000000006</v>
      </c>
      <c r="AE2957" s="370">
        <f t="shared" si="2128"/>
        <v>-23108.60611466668</v>
      </c>
      <c r="AF2957" s="370">
        <f>AF2955</f>
        <v>-15.04457</v>
      </c>
      <c r="AG2957" s="370">
        <f t="shared" si="2128"/>
        <v>-1954.4498200000003</v>
      </c>
      <c r="AH2957" s="370">
        <f t="shared" si="2128"/>
        <v>267428.42877</v>
      </c>
    </row>
    <row r="2958" spans="1:34" x14ac:dyDescent="0.25">
      <c r="A2958" s="137">
        <v>1</v>
      </c>
      <c r="B2958" s="722" t="s">
        <v>7</v>
      </c>
      <c r="C2958" s="722"/>
      <c r="D2958" s="1864"/>
      <c r="E2958" s="1805">
        <f>E2879</f>
        <v>2232</v>
      </c>
      <c r="F2958" s="1864">
        <f>F2879</f>
        <v>1860</v>
      </c>
      <c r="G2958" s="1864">
        <f>G2879</f>
        <v>1671</v>
      </c>
      <c r="H2958" s="1864">
        <f>G2958/F2958*100</f>
        <v>89.838709677419359</v>
      </c>
      <c r="I2958" s="1864">
        <f t="shared" ref="I2958:AH2958" si="2129">I2879</f>
        <v>8.1729390681003586</v>
      </c>
      <c r="J2958" s="1864">
        <f t="shared" si="2129"/>
        <v>7.5637342908438061</v>
      </c>
      <c r="K2958" s="1864">
        <f t="shared" si="2129"/>
        <v>18242</v>
      </c>
      <c r="L2958" s="1864">
        <f t="shared" si="2129"/>
        <v>15202</v>
      </c>
      <c r="M2958" s="1864">
        <f t="shared" si="2129"/>
        <v>12639</v>
      </c>
      <c r="N2958" s="1864">
        <f t="shared" si="2129"/>
        <v>83.140376266280754</v>
      </c>
      <c r="O2958" s="1864">
        <f t="shared" si="2129"/>
        <v>54</v>
      </c>
      <c r="P2958" s="1864">
        <f t="shared" si="2129"/>
        <v>280.86666666666667</v>
      </c>
      <c r="Q2958" s="367">
        <f t="shared" si="2129"/>
        <v>69610.158879999988</v>
      </c>
      <c r="R2958" s="367">
        <f t="shared" ref="R2958:S2958" si="2130">R2879</f>
        <v>69610.158879999988</v>
      </c>
      <c r="S2958" s="367">
        <f t="shared" si="2130"/>
        <v>80584.015310000003</v>
      </c>
      <c r="T2958" s="367">
        <f t="shared" ref="T2958:U2958" si="2131">T2879</f>
        <v>80584.015310000003</v>
      </c>
      <c r="U2958" s="367">
        <f t="shared" si="2131"/>
        <v>80584.015310000003</v>
      </c>
      <c r="V2958" s="367">
        <f t="shared" ref="V2958:W2958" si="2132">V2879</f>
        <v>80584.015310000003</v>
      </c>
      <c r="W2958" s="367">
        <f t="shared" si="2132"/>
        <v>80584.015310000003</v>
      </c>
      <c r="X2958" s="367">
        <f t="shared" ref="X2958:Y2958" si="2133">X2879</f>
        <v>80584.015310000003</v>
      </c>
      <c r="Y2958" s="367">
        <f t="shared" si="2133"/>
        <v>81762.829530000003</v>
      </c>
      <c r="Z2958" s="367">
        <f t="shared" ref="Z2958" si="2134">Z2879</f>
        <v>81762.829530000003</v>
      </c>
      <c r="AA2958" s="367">
        <f t="shared" si="2129"/>
        <v>67376.957987333328</v>
      </c>
      <c r="AB2958" s="367">
        <f t="shared" si="2129"/>
        <v>67406.78383</v>
      </c>
      <c r="AC2958" s="774">
        <f t="shared" si="2129"/>
        <v>0</v>
      </c>
      <c r="AD2958" s="324">
        <f t="shared" si="2129"/>
        <v>-571.86232000000007</v>
      </c>
      <c r="AE2958" s="367">
        <f t="shared" si="2129"/>
        <v>29.825842666672543</v>
      </c>
      <c r="AF2958" s="367">
        <f t="shared" si="2129"/>
        <v>0</v>
      </c>
      <c r="AG2958" s="367">
        <f t="shared" si="2129"/>
        <v>-1526.8321300000002</v>
      </c>
      <c r="AH2958" s="367">
        <f t="shared" si="2129"/>
        <v>65308.089379999998</v>
      </c>
    </row>
    <row r="2959" spans="1:34" x14ac:dyDescent="0.25">
      <c r="A2959" s="137">
        <v>1</v>
      </c>
      <c r="B2959" s="292" t="s">
        <v>14</v>
      </c>
      <c r="C2959" s="292"/>
      <c r="D2959" s="1856"/>
      <c r="E2959" s="1696"/>
      <c r="F2959" s="1856"/>
      <c r="G2959" s="1856"/>
      <c r="H2959" s="1856"/>
      <c r="I2959" s="1857"/>
      <c r="J2959" s="1857"/>
      <c r="K2959" s="1858"/>
      <c r="L2959" s="1858"/>
      <c r="M2959" s="1858"/>
      <c r="N2959" s="1858"/>
      <c r="O2959" s="1858"/>
      <c r="P2959" s="1858"/>
      <c r="Q2959" s="371"/>
      <c r="R2959" s="371"/>
      <c r="S2959" s="371"/>
      <c r="T2959" s="371"/>
      <c r="U2959" s="371"/>
      <c r="V2959" s="371"/>
      <c r="W2959" s="371"/>
      <c r="X2959" s="371"/>
      <c r="Y2959" s="371"/>
      <c r="Z2959" s="371"/>
      <c r="AA2959" s="371"/>
      <c r="AB2959" s="371"/>
      <c r="AC2959" s="773"/>
      <c r="AD2959" s="325"/>
      <c r="AE2959" s="371"/>
      <c r="AF2959" s="371"/>
      <c r="AG2959" s="371"/>
      <c r="AH2959" s="371"/>
    </row>
    <row r="2960" spans="1:34" x14ac:dyDescent="0.25">
      <c r="A2960" s="137">
        <v>1</v>
      </c>
      <c r="B2960" s="172" t="s">
        <v>324</v>
      </c>
      <c r="C2960" s="1865"/>
      <c r="D2960" s="745"/>
      <c r="E2960" s="1710"/>
      <c r="F2960" s="745"/>
      <c r="G2960" s="745"/>
      <c r="H2960" s="745"/>
      <c r="I2960" s="1812"/>
      <c r="J2960" s="1812"/>
      <c r="K2960" s="1813"/>
      <c r="L2960" s="1813"/>
      <c r="M2960" s="1813"/>
      <c r="N2960" s="1813"/>
      <c r="O2960" s="1813"/>
      <c r="P2960" s="1813"/>
      <c r="Q2960" s="369">
        <f t="shared" ref="Q2960:AH2960" si="2135">Q2881</f>
        <v>103907.78924</v>
      </c>
      <c r="R2960" s="369">
        <f t="shared" ref="R2960:S2960" si="2136">R2881</f>
        <v>103907.78924</v>
      </c>
      <c r="S2960" s="369">
        <f t="shared" si="2136"/>
        <v>103562.24247000003</v>
      </c>
      <c r="T2960" s="369">
        <f t="shared" ref="T2960:U2960" si="2137">T2881</f>
        <v>103562.24247000003</v>
      </c>
      <c r="U2960" s="369">
        <f t="shared" si="2137"/>
        <v>103562.24247000003</v>
      </c>
      <c r="V2960" s="369">
        <f t="shared" ref="V2960:W2960" si="2138">V2881</f>
        <v>103562.24247000003</v>
      </c>
      <c r="W2960" s="369">
        <f t="shared" si="2138"/>
        <v>103562.24247000003</v>
      </c>
      <c r="X2960" s="369">
        <f t="shared" ref="X2960:Y2960" si="2139">X2881</f>
        <v>103562.24247000003</v>
      </c>
      <c r="Y2960" s="369">
        <f t="shared" si="2139"/>
        <v>102566.05427000001</v>
      </c>
      <c r="Z2960" s="369">
        <f t="shared" ref="Z2960" si="2140">Z2881</f>
        <v>102566.05427000001</v>
      </c>
      <c r="AA2960" s="369">
        <f t="shared" si="2135"/>
        <v>85815.292850666679</v>
      </c>
      <c r="AB2960" s="369">
        <f t="shared" si="2135"/>
        <v>81619.644749999992</v>
      </c>
      <c r="AC2960" s="770">
        <f t="shared" si="2135"/>
        <v>0</v>
      </c>
      <c r="AD2960" s="326">
        <f t="shared" si="2135"/>
        <v>-234.72429</v>
      </c>
      <c r="AE2960" s="369">
        <f t="shared" si="2135"/>
        <v>-4195.6481006666872</v>
      </c>
      <c r="AF2960" s="369">
        <f t="shared" si="2135"/>
        <v>-1.0787100000000001</v>
      </c>
      <c r="AG2960" s="369">
        <f t="shared" si="2135"/>
        <v>-37.588719999999995</v>
      </c>
      <c r="AH2960" s="369">
        <f t="shared" si="2135"/>
        <v>81347.331739999994</v>
      </c>
    </row>
    <row r="2961" spans="1:34" x14ac:dyDescent="0.25">
      <c r="A2961" s="137">
        <v>1</v>
      </c>
      <c r="B2961" s="172" t="s">
        <v>288</v>
      </c>
      <c r="C2961" s="1865"/>
      <c r="D2961" s="745"/>
      <c r="E2961" s="1710"/>
      <c r="F2961" s="745"/>
      <c r="G2961" s="745"/>
      <c r="H2961" s="745"/>
      <c r="I2961" s="1812"/>
      <c r="J2961" s="1812"/>
      <c r="K2961" s="1813"/>
      <c r="L2961" s="1813"/>
      <c r="M2961" s="1813"/>
      <c r="N2961" s="1813"/>
      <c r="O2961" s="1813"/>
      <c r="P2961" s="1813"/>
      <c r="Q2961" s="369">
        <f t="shared" ref="Q2961:AH2961" si="2141">Q2882</f>
        <v>21955.12242</v>
      </c>
      <c r="R2961" s="369">
        <f t="shared" ref="R2961:S2961" si="2142">R2882</f>
        <v>21955.12242</v>
      </c>
      <c r="S2961" s="369">
        <f t="shared" si="2142"/>
        <v>21955.12242</v>
      </c>
      <c r="T2961" s="369">
        <f t="shared" ref="T2961:U2961" si="2143">T2882</f>
        <v>21955.12242</v>
      </c>
      <c r="U2961" s="369">
        <f t="shared" si="2143"/>
        <v>21955.12242</v>
      </c>
      <c r="V2961" s="369">
        <f t="shared" ref="V2961:W2961" si="2144">V2882</f>
        <v>21955.12242</v>
      </c>
      <c r="W2961" s="369">
        <f t="shared" si="2144"/>
        <v>21955.12242</v>
      </c>
      <c r="X2961" s="369">
        <f t="shared" ref="X2961:Y2961" si="2145">X2882</f>
        <v>21955.12242</v>
      </c>
      <c r="Y2961" s="369">
        <f t="shared" si="2145"/>
        <v>21955.12242</v>
      </c>
      <c r="Z2961" s="369">
        <f t="shared" ref="Z2961" si="2146">Z2882</f>
        <v>21955.12242</v>
      </c>
      <c r="AA2961" s="369">
        <f t="shared" si="2141"/>
        <v>18295.93535</v>
      </c>
      <c r="AB2961" s="369">
        <f t="shared" si="2141"/>
        <v>18295.935399999995</v>
      </c>
      <c r="AC2961" s="770">
        <f t="shared" si="2141"/>
        <v>0</v>
      </c>
      <c r="AD2961" s="326">
        <f t="shared" si="2141"/>
        <v>0</v>
      </c>
      <c r="AE2961" s="369">
        <f t="shared" si="2141"/>
        <v>4.9999995098914951E-5</v>
      </c>
      <c r="AF2961" s="369">
        <f t="shared" si="2141"/>
        <v>0</v>
      </c>
      <c r="AG2961" s="369">
        <f t="shared" si="2141"/>
        <v>0</v>
      </c>
      <c r="AH2961" s="369">
        <f t="shared" si="2141"/>
        <v>18295.935399999995</v>
      </c>
    </row>
    <row r="2962" spans="1:34" ht="29.25" x14ac:dyDescent="0.25">
      <c r="A2962" s="137">
        <v>1</v>
      </c>
      <c r="B2962" s="288" t="s">
        <v>270</v>
      </c>
      <c r="C2962" s="1865"/>
      <c r="D2962" s="745"/>
      <c r="E2962" s="1710">
        <f t="shared" ref="E2962:H2982" si="2147">E2883</f>
        <v>29224</v>
      </c>
      <c r="F2962" s="745">
        <f t="shared" si="2147"/>
        <v>24353.333333333336</v>
      </c>
      <c r="G2962" s="745">
        <f t="shared" si="2147"/>
        <v>23186</v>
      </c>
      <c r="H2962" s="745">
        <f t="shared" si="2147"/>
        <v>95.206679441554883</v>
      </c>
      <c r="I2962" s="1812"/>
      <c r="J2962" s="1812"/>
      <c r="K2962" s="1813"/>
      <c r="L2962" s="1813"/>
      <c r="M2962" s="1813"/>
      <c r="N2962" s="1813"/>
      <c r="O2962" s="1813"/>
      <c r="P2962" s="1813"/>
      <c r="Q2962" s="369">
        <f t="shared" ref="Q2962:AH2962" si="2148">Q2883</f>
        <v>0</v>
      </c>
      <c r="R2962" s="369">
        <f t="shared" ref="R2962:S2962" si="2149">R2883</f>
        <v>0</v>
      </c>
      <c r="S2962" s="369">
        <f t="shared" si="2149"/>
        <v>0</v>
      </c>
      <c r="T2962" s="369">
        <f t="shared" ref="T2962:U2962" si="2150">T2883</f>
        <v>0</v>
      </c>
      <c r="U2962" s="369">
        <f t="shared" si="2150"/>
        <v>0</v>
      </c>
      <c r="V2962" s="369">
        <f t="shared" ref="V2962:W2962" si="2151">V2883</f>
        <v>0</v>
      </c>
      <c r="W2962" s="369">
        <f t="shared" si="2151"/>
        <v>0</v>
      </c>
      <c r="X2962" s="369">
        <f t="shared" ref="X2962:Y2962" si="2152">X2883</f>
        <v>0</v>
      </c>
      <c r="Y2962" s="369">
        <f t="shared" si="2152"/>
        <v>0</v>
      </c>
      <c r="Z2962" s="369">
        <f t="shared" ref="Z2962" si="2153">Z2883</f>
        <v>0</v>
      </c>
      <c r="AA2962" s="369">
        <f t="shared" si="2148"/>
        <v>0</v>
      </c>
      <c r="AB2962" s="369">
        <f t="shared" si="2148"/>
        <v>0</v>
      </c>
      <c r="AC2962" s="770">
        <f t="shared" si="2148"/>
        <v>0</v>
      </c>
      <c r="AD2962" s="326">
        <f t="shared" si="2148"/>
        <v>0</v>
      </c>
      <c r="AE2962" s="369">
        <f t="shared" si="2148"/>
        <v>0</v>
      </c>
      <c r="AF2962" s="369">
        <f t="shared" si="2148"/>
        <v>0</v>
      </c>
      <c r="AG2962" s="369">
        <f t="shared" si="2148"/>
        <v>0</v>
      </c>
      <c r="AH2962" s="369">
        <f t="shared" si="2148"/>
        <v>0</v>
      </c>
    </row>
    <row r="2963" spans="1:34" ht="30" x14ac:dyDescent="0.25">
      <c r="A2963" s="137">
        <v>1</v>
      </c>
      <c r="B2963" s="553" t="s">
        <v>193</v>
      </c>
      <c r="C2963" s="1865"/>
      <c r="D2963" s="745"/>
      <c r="E2963" s="1710">
        <f t="shared" si="2147"/>
        <v>0</v>
      </c>
      <c r="F2963" s="745">
        <f t="shared" si="2147"/>
        <v>0</v>
      </c>
      <c r="G2963" s="745">
        <f t="shared" si="2147"/>
        <v>0</v>
      </c>
      <c r="H2963" s="745">
        <f t="shared" si="2147"/>
        <v>0</v>
      </c>
      <c r="I2963" s="1812"/>
      <c r="J2963" s="1812"/>
      <c r="K2963" s="1813"/>
      <c r="L2963" s="1813"/>
      <c r="M2963" s="1813"/>
      <c r="N2963" s="1813"/>
      <c r="O2963" s="1813"/>
      <c r="P2963" s="1813"/>
      <c r="Q2963" s="369">
        <f t="shared" ref="Q2963:AH2963" si="2154">Q2884</f>
        <v>0</v>
      </c>
      <c r="R2963" s="369">
        <f t="shared" ref="R2963:S2963" si="2155">R2884</f>
        <v>0</v>
      </c>
      <c r="S2963" s="369">
        <f t="shared" si="2155"/>
        <v>0</v>
      </c>
      <c r="T2963" s="369">
        <f t="shared" ref="T2963:U2963" si="2156">T2884</f>
        <v>0</v>
      </c>
      <c r="U2963" s="369">
        <f t="shared" si="2156"/>
        <v>0</v>
      </c>
      <c r="V2963" s="369">
        <f t="shared" ref="V2963:W2963" si="2157">V2884</f>
        <v>0</v>
      </c>
      <c r="W2963" s="369">
        <f t="shared" si="2157"/>
        <v>0</v>
      </c>
      <c r="X2963" s="369">
        <f t="shared" ref="X2963:Y2963" si="2158">X2884</f>
        <v>0</v>
      </c>
      <c r="Y2963" s="369">
        <f t="shared" si="2158"/>
        <v>0</v>
      </c>
      <c r="Z2963" s="369">
        <f t="shared" ref="Z2963" si="2159">Z2884</f>
        <v>0</v>
      </c>
      <c r="AA2963" s="369">
        <f t="shared" si="2154"/>
        <v>0</v>
      </c>
      <c r="AB2963" s="369">
        <f t="shared" si="2154"/>
        <v>0</v>
      </c>
      <c r="AC2963" s="770">
        <f t="shared" si="2154"/>
        <v>0</v>
      </c>
      <c r="AD2963" s="326">
        <f t="shared" si="2154"/>
        <v>0</v>
      </c>
      <c r="AE2963" s="369">
        <f t="shared" si="2154"/>
        <v>0</v>
      </c>
      <c r="AF2963" s="369">
        <f t="shared" si="2154"/>
        <v>0</v>
      </c>
      <c r="AG2963" s="369">
        <f t="shared" si="2154"/>
        <v>0</v>
      </c>
      <c r="AH2963" s="369">
        <f t="shared" si="2154"/>
        <v>0</v>
      </c>
    </row>
    <row r="2964" spans="1:34" ht="30" x14ac:dyDescent="0.25">
      <c r="A2964" s="137">
        <v>1</v>
      </c>
      <c r="B2964" s="553" t="s">
        <v>453</v>
      </c>
      <c r="C2964" s="1865"/>
      <c r="D2964" s="745"/>
      <c r="E2964" s="1710">
        <f t="shared" si="2147"/>
        <v>17000</v>
      </c>
      <c r="F2964" s="745">
        <f t="shared" si="2147"/>
        <v>14166.666666666668</v>
      </c>
      <c r="G2964" s="745">
        <f t="shared" si="2147"/>
        <v>9396</v>
      </c>
      <c r="H2964" s="745">
        <f t="shared" si="2147"/>
        <v>66.32470588235293</v>
      </c>
      <c r="I2964" s="1812"/>
      <c r="J2964" s="1812"/>
      <c r="K2964" s="1813"/>
      <c r="L2964" s="1813"/>
      <c r="M2964" s="1813"/>
      <c r="N2964" s="1813"/>
      <c r="O2964" s="1813"/>
      <c r="P2964" s="1813"/>
      <c r="Q2964" s="369">
        <f t="shared" ref="Q2964:AH2964" si="2160">Q2885</f>
        <v>0</v>
      </c>
      <c r="R2964" s="369">
        <f t="shared" ref="R2964:S2964" si="2161">R2885</f>
        <v>0</v>
      </c>
      <c r="S2964" s="369">
        <f t="shared" si="2161"/>
        <v>0</v>
      </c>
      <c r="T2964" s="369">
        <f t="shared" ref="T2964:U2964" si="2162">T2885</f>
        <v>0</v>
      </c>
      <c r="U2964" s="369">
        <f t="shared" si="2162"/>
        <v>0</v>
      </c>
      <c r="V2964" s="369">
        <f t="shared" ref="V2964:W2964" si="2163">V2885</f>
        <v>0</v>
      </c>
      <c r="W2964" s="369">
        <f t="shared" si="2163"/>
        <v>0</v>
      </c>
      <c r="X2964" s="369">
        <f t="shared" ref="X2964:Y2964" si="2164">X2885</f>
        <v>0</v>
      </c>
      <c r="Y2964" s="369">
        <f t="shared" si="2164"/>
        <v>0</v>
      </c>
      <c r="Z2964" s="369">
        <f t="shared" ref="Z2964" si="2165">Z2885</f>
        <v>0</v>
      </c>
      <c r="AA2964" s="369">
        <f t="shared" si="2160"/>
        <v>0</v>
      </c>
      <c r="AB2964" s="369">
        <f t="shared" si="2160"/>
        <v>0</v>
      </c>
      <c r="AC2964" s="770">
        <f t="shared" si="2160"/>
        <v>0</v>
      </c>
      <c r="AD2964" s="326">
        <f t="shared" si="2160"/>
        <v>0</v>
      </c>
      <c r="AE2964" s="369">
        <f t="shared" si="2160"/>
        <v>0</v>
      </c>
      <c r="AF2964" s="369">
        <f t="shared" si="2160"/>
        <v>0</v>
      </c>
      <c r="AG2964" s="369">
        <f t="shared" si="2160"/>
        <v>0</v>
      </c>
      <c r="AH2964" s="369">
        <f t="shared" si="2160"/>
        <v>0</v>
      </c>
    </row>
    <row r="2965" spans="1:34" ht="60" x14ac:dyDescent="0.25">
      <c r="A2965" s="137">
        <v>1</v>
      </c>
      <c r="B2965" s="291" t="s">
        <v>454</v>
      </c>
      <c r="C2965" s="1865"/>
      <c r="D2965" s="745"/>
      <c r="E2965" s="1710">
        <f t="shared" si="2147"/>
        <v>3524</v>
      </c>
      <c r="F2965" s="745">
        <f t="shared" si="2147"/>
        <v>2936.666666666667</v>
      </c>
      <c r="G2965" s="745">
        <f t="shared" si="2147"/>
        <v>7184</v>
      </c>
      <c r="H2965" s="745">
        <f t="shared" si="2147"/>
        <v>244.63110102156637</v>
      </c>
      <c r="I2965" s="1812"/>
      <c r="J2965" s="1812"/>
      <c r="K2965" s="1813"/>
      <c r="L2965" s="1813"/>
      <c r="M2965" s="1813"/>
      <c r="N2965" s="1813"/>
      <c r="O2965" s="1813"/>
      <c r="P2965" s="1813"/>
      <c r="Q2965" s="369">
        <f t="shared" ref="Q2965:AH2965" si="2166">Q2886</f>
        <v>0</v>
      </c>
      <c r="R2965" s="369">
        <f t="shared" ref="R2965:S2965" si="2167">R2886</f>
        <v>0</v>
      </c>
      <c r="S2965" s="369">
        <f t="shared" si="2167"/>
        <v>0</v>
      </c>
      <c r="T2965" s="369">
        <f t="shared" ref="T2965:U2965" si="2168">T2886</f>
        <v>0</v>
      </c>
      <c r="U2965" s="369">
        <f t="shared" si="2168"/>
        <v>0</v>
      </c>
      <c r="V2965" s="369">
        <f t="shared" ref="V2965:W2965" si="2169">V2886</f>
        <v>0</v>
      </c>
      <c r="W2965" s="369">
        <f t="shared" si="2169"/>
        <v>0</v>
      </c>
      <c r="X2965" s="369">
        <f t="shared" ref="X2965:Y2965" si="2170">X2886</f>
        <v>0</v>
      </c>
      <c r="Y2965" s="369">
        <f t="shared" si="2170"/>
        <v>0</v>
      </c>
      <c r="Z2965" s="369">
        <f t="shared" ref="Z2965" si="2171">Z2886</f>
        <v>0</v>
      </c>
      <c r="AA2965" s="369">
        <f t="shared" si="2166"/>
        <v>0</v>
      </c>
      <c r="AB2965" s="369">
        <f t="shared" si="2166"/>
        <v>0</v>
      </c>
      <c r="AC2965" s="770">
        <f t="shared" si="2166"/>
        <v>0</v>
      </c>
      <c r="AD2965" s="326">
        <f t="shared" si="2166"/>
        <v>0</v>
      </c>
      <c r="AE2965" s="369">
        <f t="shared" si="2166"/>
        <v>0</v>
      </c>
      <c r="AF2965" s="369">
        <f t="shared" si="2166"/>
        <v>0</v>
      </c>
      <c r="AG2965" s="369">
        <f t="shared" si="2166"/>
        <v>0</v>
      </c>
      <c r="AH2965" s="369">
        <f t="shared" si="2166"/>
        <v>0</v>
      </c>
    </row>
    <row r="2966" spans="1:34" ht="45" x14ac:dyDescent="0.25">
      <c r="A2966" s="137">
        <v>1</v>
      </c>
      <c r="B2966" s="173" t="s">
        <v>455</v>
      </c>
      <c r="C2966" s="1865"/>
      <c r="D2966" s="745"/>
      <c r="E2966" s="1710">
        <f t="shared" si="2147"/>
        <v>8700</v>
      </c>
      <c r="F2966" s="745">
        <f t="shared" si="2147"/>
        <v>7250</v>
      </c>
      <c r="G2966" s="745">
        <f t="shared" si="2147"/>
        <v>6606</v>
      </c>
      <c r="H2966" s="745">
        <f t="shared" si="2147"/>
        <v>91.117241379310343</v>
      </c>
      <c r="I2966" s="1812"/>
      <c r="J2966" s="1812"/>
      <c r="K2966" s="1813"/>
      <c r="L2966" s="1813"/>
      <c r="M2966" s="1813"/>
      <c r="N2966" s="1813"/>
      <c r="O2966" s="1813"/>
      <c r="P2966" s="1813"/>
      <c r="Q2966" s="369">
        <f t="shared" ref="Q2966:AH2966" si="2172">Q2887</f>
        <v>0</v>
      </c>
      <c r="R2966" s="369">
        <f t="shared" ref="R2966:S2966" si="2173">R2887</f>
        <v>0</v>
      </c>
      <c r="S2966" s="369">
        <f t="shared" si="2173"/>
        <v>0</v>
      </c>
      <c r="T2966" s="369">
        <f t="shared" ref="T2966:U2966" si="2174">T2887</f>
        <v>0</v>
      </c>
      <c r="U2966" s="369">
        <f t="shared" si="2174"/>
        <v>0</v>
      </c>
      <c r="V2966" s="369">
        <f t="shared" ref="V2966:W2966" si="2175">V2887</f>
        <v>0</v>
      </c>
      <c r="W2966" s="369">
        <f t="shared" si="2175"/>
        <v>0</v>
      </c>
      <c r="X2966" s="369">
        <f t="shared" ref="X2966:Y2966" si="2176">X2887</f>
        <v>0</v>
      </c>
      <c r="Y2966" s="369">
        <f t="shared" si="2176"/>
        <v>0</v>
      </c>
      <c r="Z2966" s="369">
        <f t="shared" ref="Z2966" si="2177">Z2887</f>
        <v>0</v>
      </c>
      <c r="AA2966" s="369">
        <f t="shared" si="2172"/>
        <v>0</v>
      </c>
      <c r="AB2966" s="369">
        <f t="shared" si="2172"/>
        <v>0</v>
      </c>
      <c r="AC2966" s="770">
        <f t="shared" si="2172"/>
        <v>0</v>
      </c>
      <c r="AD2966" s="326">
        <f t="shared" si="2172"/>
        <v>0</v>
      </c>
      <c r="AE2966" s="369">
        <f t="shared" si="2172"/>
        <v>0</v>
      </c>
      <c r="AF2966" s="369">
        <f t="shared" si="2172"/>
        <v>0</v>
      </c>
      <c r="AG2966" s="369">
        <f t="shared" si="2172"/>
        <v>0</v>
      </c>
      <c r="AH2966" s="369">
        <f t="shared" si="2172"/>
        <v>0</v>
      </c>
    </row>
    <row r="2967" spans="1:34" ht="90" x14ac:dyDescent="0.25">
      <c r="A2967" s="137">
        <v>1</v>
      </c>
      <c r="B2967" s="173" t="s">
        <v>456</v>
      </c>
      <c r="C2967" s="1865"/>
      <c r="D2967" s="745"/>
      <c r="E2967" s="1710">
        <f t="shared" si="2147"/>
        <v>0</v>
      </c>
      <c r="F2967" s="745">
        <f t="shared" si="2147"/>
        <v>0</v>
      </c>
      <c r="G2967" s="745">
        <f t="shared" si="2147"/>
        <v>0</v>
      </c>
      <c r="H2967" s="745" t="e">
        <f t="shared" si="2147"/>
        <v>#DIV/0!</v>
      </c>
      <c r="I2967" s="1812"/>
      <c r="J2967" s="1812"/>
      <c r="K2967" s="1813"/>
      <c r="L2967" s="1813"/>
      <c r="M2967" s="1813"/>
      <c r="N2967" s="1813"/>
      <c r="O2967" s="1813"/>
      <c r="P2967" s="1813"/>
      <c r="Q2967" s="369">
        <f t="shared" ref="Q2967:AH2967" si="2178">Q2888</f>
        <v>0</v>
      </c>
      <c r="R2967" s="369">
        <f t="shared" ref="R2967:S2967" si="2179">R2888</f>
        <v>0</v>
      </c>
      <c r="S2967" s="369">
        <f t="shared" si="2179"/>
        <v>0</v>
      </c>
      <c r="T2967" s="369">
        <f t="shared" ref="T2967:U2967" si="2180">T2888</f>
        <v>0</v>
      </c>
      <c r="U2967" s="369">
        <f t="shared" si="2180"/>
        <v>0</v>
      </c>
      <c r="V2967" s="369">
        <f t="shared" ref="V2967:W2967" si="2181">V2888</f>
        <v>0</v>
      </c>
      <c r="W2967" s="369">
        <f t="shared" si="2181"/>
        <v>0</v>
      </c>
      <c r="X2967" s="369">
        <f t="shared" ref="X2967:Y2967" si="2182">X2888</f>
        <v>0</v>
      </c>
      <c r="Y2967" s="369">
        <f t="shared" si="2182"/>
        <v>0</v>
      </c>
      <c r="Z2967" s="369">
        <f t="shared" ref="Z2967" si="2183">Z2888</f>
        <v>0</v>
      </c>
      <c r="AA2967" s="369">
        <f t="shared" si="2178"/>
        <v>0</v>
      </c>
      <c r="AB2967" s="369">
        <f t="shared" si="2178"/>
        <v>0</v>
      </c>
      <c r="AC2967" s="770">
        <f t="shared" si="2178"/>
        <v>0</v>
      </c>
      <c r="AD2967" s="326">
        <f t="shared" si="2178"/>
        <v>0</v>
      </c>
      <c r="AE2967" s="369">
        <f t="shared" si="2178"/>
        <v>0</v>
      </c>
      <c r="AF2967" s="369">
        <f t="shared" si="2178"/>
        <v>0</v>
      </c>
      <c r="AG2967" s="369">
        <f t="shared" si="2178"/>
        <v>0</v>
      </c>
      <c r="AH2967" s="369">
        <f t="shared" si="2178"/>
        <v>0</v>
      </c>
    </row>
    <row r="2968" spans="1:34" s="2020" customFormat="1" x14ac:dyDescent="0.25">
      <c r="A2968" s="2020">
        <v>1</v>
      </c>
      <c r="B2968" s="173" t="s">
        <v>131</v>
      </c>
      <c r="C2968" s="1865"/>
      <c r="D2968" s="745"/>
      <c r="E2968" s="1710">
        <f t="shared" si="2147"/>
        <v>24805</v>
      </c>
      <c r="F2968" s="745">
        <f t="shared" si="2147"/>
        <v>20670.833333333332</v>
      </c>
      <c r="G2968" s="745">
        <f t="shared" si="2147"/>
        <v>10726</v>
      </c>
      <c r="H2968" s="745">
        <f t="shared" si="2147"/>
        <v>51.889538399516233</v>
      </c>
      <c r="I2968" s="1812"/>
      <c r="J2968" s="1812"/>
      <c r="K2968" s="1813"/>
      <c r="L2968" s="1813"/>
      <c r="M2968" s="1813"/>
      <c r="N2968" s="1813"/>
      <c r="O2968" s="1813"/>
      <c r="P2968" s="1813"/>
      <c r="Q2968" s="369">
        <f t="shared" ref="Q2968:AH2968" si="2184">Q2889</f>
        <v>0</v>
      </c>
      <c r="R2968" s="369">
        <f t="shared" ref="R2968:S2968" si="2185">R2889</f>
        <v>0</v>
      </c>
      <c r="S2968" s="369">
        <f t="shared" si="2185"/>
        <v>0</v>
      </c>
      <c r="T2968" s="369">
        <f t="shared" ref="T2968:U2968" si="2186">T2889</f>
        <v>0</v>
      </c>
      <c r="U2968" s="369">
        <f t="shared" si="2186"/>
        <v>0</v>
      </c>
      <c r="V2968" s="369">
        <f t="shared" ref="V2968:W2968" si="2187">V2889</f>
        <v>0</v>
      </c>
      <c r="W2968" s="369">
        <f t="shared" si="2187"/>
        <v>0</v>
      </c>
      <c r="X2968" s="369">
        <f t="shared" ref="X2968:Y2968" si="2188">X2889</f>
        <v>0</v>
      </c>
      <c r="Y2968" s="369">
        <f t="shared" si="2188"/>
        <v>0</v>
      </c>
      <c r="Z2968" s="369">
        <f t="shared" ref="Z2968" si="2189">Z2889</f>
        <v>0</v>
      </c>
      <c r="AA2968" s="369">
        <f t="shared" si="2184"/>
        <v>0</v>
      </c>
      <c r="AB2968" s="369">
        <f t="shared" si="2184"/>
        <v>0</v>
      </c>
      <c r="AC2968" s="770">
        <f t="shared" si="2184"/>
        <v>0</v>
      </c>
      <c r="AD2968" s="326">
        <f t="shared" si="2184"/>
        <v>0</v>
      </c>
      <c r="AE2968" s="369">
        <f t="shared" si="2184"/>
        <v>0</v>
      </c>
      <c r="AF2968" s="369">
        <f t="shared" si="2184"/>
        <v>0</v>
      </c>
      <c r="AG2968" s="369">
        <f t="shared" si="2184"/>
        <v>0</v>
      </c>
      <c r="AH2968" s="369">
        <f t="shared" si="2184"/>
        <v>0</v>
      </c>
    </row>
    <row r="2969" spans="1:34" x14ac:dyDescent="0.25">
      <c r="A2969" s="137">
        <v>1</v>
      </c>
      <c r="B2969" s="173" t="s">
        <v>222</v>
      </c>
      <c r="C2969" s="1865"/>
      <c r="D2969" s="745"/>
      <c r="E2969" s="1710">
        <f t="shared" si="2147"/>
        <v>23232</v>
      </c>
      <c r="F2969" s="745">
        <f t="shared" si="2147"/>
        <v>19360</v>
      </c>
      <c r="G2969" s="745">
        <f t="shared" si="2147"/>
        <v>10536</v>
      </c>
      <c r="H2969" s="745">
        <f t="shared" si="2147"/>
        <v>54.421487603305785</v>
      </c>
      <c r="I2969" s="1812"/>
      <c r="J2969" s="1812"/>
      <c r="K2969" s="1813"/>
      <c r="L2969" s="1813"/>
      <c r="M2969" s="1813"/>
      <c r="N2969" s="1813"/>
      <c r="O2969" s="1813"/>
      <c r="P2969" s="1813"/>
      <c r="Q2969" s="369">
        <f t="shared" ref="Q2969:AH2969" si="2190">Q2890</f>
        <v>0</v>
      </c>
      <c r="R2969" s="369">
        <f t="shared" ref="R2969:S2969" si="2191">R2890</f>
        <v>0</v>
      </c>
      <c r="S2969" s="369">
        <f t="shared" si="2191"/>
        <v>0</v>
      </c>
      <c r="T2969" s="369">
        <f t="shared" ref="T2969:U2969" si="2192">T2890</f>
        <v>0</v>
      </c>
      <c r="U2969" s="369">
        <f t="shared" si="2192"/>
        <v>0</v>
      </c>
      <c r="V2969" s="369">
        <f t="shared" ref="V2969:W2969" si="2193">V2890</f>
        <v>0</v>
      </c>
      <c r="W2969" s="369">
        <f t="shared" si="2193"/>
        <v>0</v>
      </c>
      <c r="X2969" s="369">
        <f t="shared" ref="X2969:Y2969" si="2194">X2890</f>
        <v>0</v>
      </c>
      <c r="Y2969" s="369">
        <f t="shared" si="2194"/>
        <v>0</v>
      </c>
      <c r="Z2969" s="369">
        <f t="shared" ref="Z2969" si="2195">Z2890</f>
        <v>0</v>
      </c>
      <c r="AA2969" s="369">
        <f t="shared" si="2190"/>
        <v>0</v>
      </c>
      <c r="AB2969" s="369">
        <f t="shared" si="2190"/>
        <v>0</v>
      </c>
      <c r="AC2969" s="770">
        <f t="shared" si="2190"/>
        <v>0</v>
      </c>
      <c r="AD2969" s="326">
        <f t="shared" si="2190"/>
        <v>0</v>
      </c>
      <c r="AE2969" s="369">
        <f t="shared" si="2190"/>
        <v>0</v>
      </c>
      <c r="AF2969" s="369">
        <f t="shared" si="2190"/>
        <v>0</v>
      </c>
      <c r="AG2969" s="369">
        <f t="shared" si="2190"/>
        <v>0</v>
      </c>
      <c r="AH2969" s="369">
        <f t="shared" si="2190"/>
        <v>0</v>
      </c>
    </row>
    <row r="2970" spans="1:34" ht="45" x14ac:dyDescent="0.25">
      <c r="A2970" s="137">
        <v>1</v>
      </c>
      <c r="B2970" s="173" t="s">
        <v>457</v>
      </c>
      <c r="C2970" s="1865"/>
      <c r="D2970" s="745"/>
      <c r="E2970" s="1710">
        <f t="shared" si="2147"/>
        <v>1273</v>
      </c>
      <c r="F2970" s="745">
        <f t="shared" si="2147"/>
        <v>1060.8333333333333</v>
      </c>
      <c r="G2970" s="745">
        <f t="shared" si="2147"/>
        <v>81</v>
      </c>
      <c r="H2970" s="745">
        <f t="shared" si="2147"/>
        <v>7.6355066771406133</v>
      </c>
      <c r="I2970" s="1812"/>
      <c r="J2970" s="1812"/>
      <c r="K2970" s="1813"/>
      <c r="L2970" s="1813"/>
      <c r="M2970" s="1813"/>
      <c r="N2970" s="1813"/>
      <c r="O2970" s="1813"/>
      <c r="P2970" s="1813"/>
      <c r="Q2970" s="369">
        <f t="shared" ref="Q2970:AH2970" si="2196">Q2891</f>
        <v>0</v>
      </c>
      <c r="R2970" s="369">
        <f t="shared" ref="R2970:S2970" si="2197">R2891</f>
        <v>0</v>
      </c>
      <c r="S2970" s="369">
        <f t="shared" si="2197"/>
        <v>0</v>
      </c>
      <c r="T2970" s="369">
        <f t="shared" ref="T2970:U2970" si="2198">T2891</f>
        <v>0</v>
      </c>
      <c r="U2970" s="369">
        <f t="shared" si="2198"/>
        <v>0</v>
      </c>
      <c r="V2970" s="369">
        <f t="shared" ref="V2970:W2970" si="2199">V2891</f>
        <v>0</v>
      </c>
      <c r="W2970" s="369">
        <f t="shared" si="2199"/>
        <v>0</v>
      </c>
      <c r="X2970" s="369">
        <f t="shared" ref="X2970:Y2970" si="2200">X2891</f>
        <v>0</v>
      </c>
      <c r="Y2970" s="369">
        <f t="shared" si="2200"/>
        <v>0</v>
      </c>
      <c r="Z2970" s="369">
        <f t="shared" ref="Z2970" si="2201">Z2891</f>
        <v>0</v>
      </c>
      <c r="AA2970" s="369">
        <f t="shared" si="2196"/>
        <v>0</v>
      </c>
      <c r="AB2970" s="369">
        <f t="shared" si="2196"/>
        <v>0</v>
      </c>
      <c r="AC2970" s="770">
        <f t="shared" si="2196"/>
        <v>0</v>
      </c>
      <c r="AD2970" s="326">
        <f t="shared" si="2196"/>
        <v>0</v>
      </c>
      <c r="AE2970" s="369">
        <f t="shared" si="2196"/>
        <v>0</v>
      </c>
      <c r="AF2970" s="369">
        <f t="shared" si="2196"/>
        <v>0</v>
      </c>
      <c r="AG2970" s="369">
        <f t="shared" si="2196"/>
        <v>0</v>
      </c>
      <c r="AH2970" s="369">
        <f t="shared" si="2196"/>
        <v>0</v>
      </c>
    </row>
    <row r="2971" spans="1:34" s="2020" customFormat="1" ht="60" x14ac:dyDescent="0.25">
      <c r="A2971" s="2020">
        <v>1</v>
      </c>
      <c r="B2971" s="173" t="s">
        <v>501</v>
      </c>
      <c r="C2971" s="1865"/>
      <c r="D2971" s="745"/>
      <c r="E2971" s="1710">
        <f t="shared" si="2147"/>
        <v>300</v>
      </c>
      <c r="F2971" s="745">
        <f t="shared" si="2147"/>
        <v>250</v>
      </c>
      <c r="G2971" s="745">
        <f t="shared" si="2147"/>
        <v>109</v>
      </c>
      <c r="H2971" s="745">
        <f t="shared" si="2147"/>
        <v>43.6</v>
      </c>
      <c r="I2971" s="1812"/>
      <c r="J2971" s="1812"/>
      <c r="K2971" s="1813"/>
      <c r="L2971" s="1813"/>
      <c r="M2971" s="1813"/>
      <c r="N2971" s="1813"/>
      <c r="O2971" s="1813"/>
      <c r="P2971" s="1813"/>
      <c r="Q2971" s="369"/>
      <c r="R2971" s="369"/>
      <c r="S2971" s="369"/>
      <c r="T2971" s="369"/>
      <c r="U2971" s="369"/>
      <c r="V2971" s="369"/>
      <c r="W2971" s="369"/>
      <c r="X2971" s="369"/>
      <c r="Y2971" s="369"/>
      <c r="Z2971" s="369"/>
      <c r="AA2971" s="369"/>
      <c r="AB2971" s="369"/>
      <c r="AC2971" s="770"/>
      <c r="AD2971" s="326"/>
      <c r="AE2971" s="369"/>
      <c r="AF2971" s="369"/>
      <c r="AG2971" s="369"/>
      <c r="AH2971" s="369"/>
    </row>
    <row r="2972" spans="1:34" s="2020" customFormat="1" ht="30" x14ac:dyDescent="0.25">
      <c r="A2972" s="2020">
        <v>1</v>
      </c>
      <c r="B2972" s="173" t="s">
        <v>343</v>
      </c>
      <c r="C2972" s="1865"/>
      <c r="D2972" s="745"/>
      <c r="E2972" s="1710">
        <f t="shared" si="2147"/>
        <v>3500</v>
      </c>
      <c r="F2972" s="745">
        <f t="shared" si="2147"/>
        <v>2916.666666666667</v>
      </c>
      <c r="G2972" s="745">
        <f t="shared" si="2147"/>
        <v>1850</v>
      </c>
      <c r="H2972" s="745">
        <f t="shared" si="2147"/>
        <v>63.428571428571423</v>
      </c>
      <c r="I2972" s="1812"/>
      <c r="J2972" s="1812"/>
      <c r="K2972" s="1813"/>
      <c r="L2972" s="1813"/>
      <c r="M2972" s="1813"/>
      <c r="N2972" s="1813"/>
      <c r="O2972" s="1813"/>
      <c r="P2972" s="1813"/>
      <c r="Q2972" s="369"/>
      <c r="R2972" s="369"/>
      <c r="S2972" s="369"/>
      <c r="T2972" s="369"/>
      <c r="U2972" s="369"/>
      <c r="V2972" s="369"/>
      <c r="W2972" s="369"/>
      <c r="X2972" s="369"/>
      <c r="Y2972" s="369"/>
      <c r="Z2972" s="369"/>
      <c r="AA2972" s="369"/>
      <c r="AB2972" s="369"/>
      <c r="AC2972" s="770"/>
      <c r="AD2972" s="326"/>
      <c r="AE2972" s="369"/>
      <c r="AF2972" s="369"/>
      <c r="AG2972" s="369"/>
      <c r="AH2972" s="369"/>
    </row>
    <row r="2973" spans="1:34" s="2020" customFormat="1" ht="60" x14ac:dyDescent="0.25">
      <c r="A2973" s="2020">
        <v>1</v>
      </c>
      <c r="B2973" s="173" t="s">
        <v>637</v>
      </c>
      <c r="C2973" s="1865"/>
      <c r="D2973" s="745"/>
      <c r="E2973" s="1710">
        <f t="shared" si="2147"/>
        <v>1500</v>
      </c>
      <c r="F2973" s="745">
        <f t="shared" si="2147"/>
        <v>1250</v>
      </c>
      <c r="G2973" s="745">
        <f t="shared" si="2147"/>
        <v>2046</v>
      </c>
      <c r="H2973" s="745">
        <f t="shared" si="2147"/>
        <v>163.68</v>
      </c>
      <c r="I2973" s="1812"/>
      <c r="J2973" s="1812"/>
      <c r="K2973" s="1813"/>
      <c r="L2973" s="1813"/>
      <c r="M2973" s="1813"/>
      <c r="N2973" s="1813"/>
      <c r="O2973" s="1813"/>
      <c r="P2973" s="1813"/>
      <c r="Q2973" s="369"/>
      <c r="R2973" s="369"/>
      <c r="S2973" s="369"/>
      <c r="T2973" s="369"/>
      <c r="U2973" s="369"/>
      <c r="V2973" s="369"/>
      <c r="W2973" s="369"/>
      <c r="X2973" s="369"/>
      <c r="Y2973" s="369"/>
      <c r="Z2973" s="369"/>
      <c r="AA2973" s="369"/>
      <c r="AB2973" s="369"/>
      <c r="AC2973" s="770"/>
      <c r="AD2973" s="326"/>
      <c r="AE2973" s="369"/>
      <c r="AF2973" s="369"/>
      <c r="AG2973" s="369"/>
      <c r="AH2973" s="369"/>
    </row>
    <row r="2974" spans="1:34" ht="30" x14ac:dyDescent="0.25">
      <c r="A2974" s="137">
        <v>1</v>
      </c>
      <c r="B2974" s="174" t="s">
        <v>194</v>
      </c>
      <c r="C2974" s="1865"/>
      <c r="D2974" s="745"/>
      <c r="E2974" s="1710">
        <f t="shared" si="2147"/>
        <v>0</v>
      </c>
      <c r="F2974" s="745">
        <f t="shared" si="2147"/>
        <v>0</v>
      </c>
      <c r="G2974" s="745">
        <f t="shared" si="2147"/>
        <v>0</v>
      </c>
      <c r="H2974" s="745">
        <f t="shared" si="2147"/>
        <v>0</v>
      </c>
      <c r="I2974" s="1812"/>
      <c r="J2974" s="1812"/>
      <c r="K2974" s="1813"/>
      <c r="L2974" s="1813"/>
      <c r="M2974" s="1813"/>
      <c r="N2974" s="1813"/>
      <c r="O2974" s="1813"/>
      <c r="P2974" s="1813"/>
      <c r="Q2974" s="369">
        <f t="shared" ref="Q2974:AH2974" si="2202">Q2895</f>
        <v>0</v>
      </c>
      <c r="R2974" s="369">
        <f t="shared" ref="R2974:S2974" si="2203">R2895</f>
        <v>0</v>
      </c>
      <c r="S2974" s="369">
        <f t="shared" si="2203"/>
        <v>0</v>
      </c>
      <c r="T2974" s="369">
        <f t="shared" ref="T2974:U2974" si="2204">T2895</f>
        <v>0</v>
      </c>
      <c r="U2974" s="369">
        <f t="shared" si="2204"/>
        <v>0</v>
      </c>
      <c r="V2974" s="369">
        <f t="shared" ref="V2974:W2974" si="2205">V2895</f>
        <v>0</v>
      </c>
      <c r="W2974" s="369">
        <f t="shared" si="2205"/>
        <v>0</v>
      </c>
      <c r="X2974" s="369">
        <f t="shared" ref="X2974:Y2974" si="2206">X2895</f>
        <v>0</v>
      </c>
      <c r="Y2974" s="369">
        <f t="shared" si="2206"/>
        <v>0</v>
      </c>
      <c r="Z2974" s="369">
        <f t="shared" ref="Z2974" si="2207">Z2895</f>
        <v>0</v>
      </c>
      <c r="AA2974" s="369">
        <f t="shared" si="2202"/>
        <v>0</v>
      </c>
      <c r="AB2974" s="369">
        <f t="shared" si="2202"/>
        <v>0</v>
      </c>
      <c r="AC2974" s="770">
        <f t="shared" si="2202"/>
        <v>0</v>
      </c>
      <c r="AD2974" s="326">
        <f t="shared" si="2202"/>
        <v>0</v>
      </c>
      <c r="AE2974" s="369">
        <f t="shared" si="2202"/>
        <v>0</v>
      </c>
      <c r="AF2974" s="369">
        <f t="shared" si="2202"/>
        <v>0</v>
      </c>
      <c r="AG2974" s="369">
        <f t="shared" si="2202"/>
        <v>0</v>
      </c>
      <c r="AH2974" s="369">
        <f t="shared" si="2202"/>
        <v>0</v>
      </c>
    </row>
    <row r="2975" spans="1:34" ht="110.25" x14ac:dyDescent="0.25">
      <c r="A2975" s="137">
        <v>1</v>
      </c>
      <c r="B2975" s="555" t="s">
        <v>622</v>
      </c>
      <c r="C2975" s="1865"/>
      <c r="D2975" s="745"/>
      <c r="E2975" s="1710">
        <f t="shared" si="2147"/>
        <v>5390</v>
      </c>
      <c r="F2975" s="745">
        <f t="shared" si="2147"/>
        <v>4491.666666666667</v>
      </c>
      <c r="G2975" s="745">
        <f t="shared" si="2147"/>
        <v>2334</v>
      </c>
      <c r="H2975" s="745">
        <f t="shared" si="2147"/>
        <v>51.962894248608528</v>
      </c>
      <c r="I2975" s="1812"/>
      <c r="J2975" s="1812"/>
      <c r="K2975" s="1813"/>
      <c r="L2975" s="1813"/>
      <c r="M2975" s="1813"/>
      <c r="N2975" s="1813"/>
      <c r="O2975" s="1813"/>
      <c r="P2975" s="1813"/>
      <c r="Q2975" s="369">
        <f t="shared" ref="Q2975:AH2975" si="2208">Q2896</f>
        <v>16840.794180000001</v>
      </c>
      <c r="R2975" s="369">
        <f t="shared" ref="R2975:S2975" si="2209">R2896</f>
        <v>16840.794180000001</v>
      </c>
      <c r="S2975" s="369">
        <f t="shared" si="2209"/>
        <v>16840.794180000001</v>
      </c>
      <c r="T2975" s="369">
        <f t="shared" ref="T2975:U2975" si="2210">T2896</f>
        <v>16840.794180000001</v>
      </c>
      <c r="U2975" s="369">
        <f t="shared" si="2210"/>
        <v>16840.794180000001</v>
      </c>
      <c r="V2975" s="369">
        <f t="shared" ref="V2975:W2975" si="2211">V2896</f>
        <v>16840.794180000001</v>
      </c>
      <c r="W2975" s="369">
        <f t="shared" si="2211"/>
        <v>16840.794180000001</v>
      </c>
      <c r="X2975" s="369">
        <f t="shared" ref="X2975:Y2975" si="2212">X2896</f>
        <v>16840.794180000001</v>
      </c>
      <c r="Y2975" s="369">
        <f t="shared" si="2212"/>
        <v>16840.794180000001</v>
      </c>
      <c r="Z2975" s="369">
        <f t="shared" ref="Z2975" si="2213">Z2896</f>
        <v>16840.794180000001</v>
      </c>
      <c r="AA2975" s="369">
        <f t="shared" si="2208"/>
        <v>14033.995150000001</v>
      </c>
      <c r="AB2975" s="369">
        <f t="shared" si="2208"/>
        <v>7295.8456200000001</v>
      </c>
      <c r="AC2975" s="770">
        <f t="shared" si="2208"/>
        <v>0</v>
      </c>
      <c r="AD2975" s="326">
        <f t="shared" si="2208"/>
        <v>0</v>
      </c>
      <c r="AE2975" s="369">
        <f t="shared" si="2208"/>
        <v>-6738.1495300000006</v>
      </c>
      <c r="AF2975" s="369">
        <f t="shared" si="2208"/>
        <v>0</v>
      </c>
      <c r="AG2975" s="369">
        <f t="shared" si="2208"/>
        <v>-17.805049999999998</v>
      </c>
      <c r="AH2975" s="369">
        <f t="shared" si="2208"/>
        <v>7278.0405700000001</v>
      </c>
    </row>
    <row r="2976" spans="1:34" s="2020" customFormat="1" ht="15.75" x14ac:dyDescent="0.25">
      <c r="A2976" s="2020">
        <v>1</v>
      </c>
      <c r="B2976" s="3004" t="s">
        <v>623</v>
      </c>
      <c r="C2976" s="1865"/>
      <c r="D2976" s="745"/>
      <c r="E2976" s="1710">
        <f t="shared" si="2147"/>
        <v>930</v>
      </c>
      <c r="F2976" s="745">
        <f t="shared" si="2147"/>
        <v>775</v>
      </c>
      <c r="G2976" s="745">
        <f t="shared" si="2147"/>
        <v>359</v>
      </c>
      <c r="H2976" s="745">
        <f t="shared" si="2147"/>
        <v>46.322580645161288</v>
      </c>
      <c r="I2976" s="1812"/>
      <c r="J2976" s="1812"/>
      <c r="K2976" s="1813"/>
      <c r="L2976" s="1813"/>
      <c r="M2976" s="1813"/>
      <c r="N2976" s="1813"/>
      <c r="O2976" s="1813"/>
      <c r="P2976" s="1813"/>
      <c r="Q2976" s="369"/>
      <c r="R2976" s="369"/>
      <c r="S2976" s="369"/>
      <c r="T2976" s="369"/>
      <c r="U2976" s="369"/>
      <c r="V2976" s="369"/>
      <c r="W2976" s="369"/>
      <c r="X2976" s="369"/>
      <c r="Y2976" s="369"/>
      <c r="Z2976" s="369"/>
      <c r="AA2976" s="369"/>
      <c r="AB2976" s="369"/>
      <c r="AC2976" s="770"/>
      <c r="AD2976" s="326"/>
      <c r="AE2976" s="369"/>
      <c r="AF2976" s="369"/>
      <c r="AG2976" s="369"/>
      <c r="AH2976" s="369"/>
    </row>
    <row r="2977" spans="1:34" s="2020" customFormat="1" ht="15.75" x14ac:dyDescent="0.25">
      <c r="A2977" s="2020">
        <v>1</v>
      </c>
      <c r="B2977" s="3004" t="s">
        <v>624</v>
      </c>
      <c r="C2977" s="1865"/>
      <c r="D2977" s="745"/>
      <c r="E2977" s="1710">
        <f t="shared" si="2147"/>
        <v>1234</v>
      </c>
      <c r="F2977" s="745">
        <f t="shared" si="2147"/>
        <v>1028.3333333333333</v>
      </c>
      <c r="G2977" s="745">
        <f t="shared" si="2147"/>
        <v>606</v>
      </c>
      <c r="H2977" s="745">
        <f t="shared" si="2147"/>
        <v>58.930307941653162</v>
      </c>
      <c r="I2977" s="1812"/>
      <c r="J2977" s="1812"/>
      <c r="K2977" s="1813"/>
      <c r="L2977" s="1813"/>
      <c r="M2977" s="1813"/>
      <c r="N2977" s="1813"/>
      <c r="O2977" s="1813"/>
      <c r="P2977" s="1813"/>
      <c r="Q2977" s="369"/>
      <c r="R2977" s="369"/>
      <c r="S2977" s="369"/>
      <c r="T2977" s="369"/>
      <c r="U2977" s="369"/>
      <c r="V2977" s="369"/>
      <c r="W2977" s="369"/>
      <c r="X2977" s="369"/>
      <c r="Y2977" s="369"/>
      <c r="Z2977" s="369"/>
      <c r="AA2977" s="369"/>
      <c r="AB2977" s="369"/>
      <c r="AC2977" s="770"/>
      <c r="AD2977" s="326"/>
      <c r="AE2977" s="369"/>
      <c r="AF2977" s="369"/>
      <c r="AG2977" s="369"/>
      <c r="AH2977" s="369"/>
    </row>
    <row r="2978" spans="1:34" s="2020" customFormat="1" ht="31.5" x14ac:dyDescent="0.25">
      <c r="A2978" s="2020">
        <v>1</v>
      </c>
      <c r="B2978" s="3004" t="s">
        <v>625</v>
      </c>
      <c r="C2978" s="1865"/>
      <c r="D2978" s="745"/>
      <c r="E2978" s="1710">
        <f t="shared" si="2147"/>
        <v>2583</v>
      </c>
      <c r="F2978" s="745">
        <f t="shared" si="2147"/>
        <v>2152.5</v>
      </c>
      <c r="G2978" s="745">
        <f t="shared" si="2147"/>
        <v>1184</v>
      </c>
      <c r="H2978" s="745">
        <f t="shared" si="2147"/>
        <v>55.005807200929155</v>
      </c>
      <c r="I2978" s="1812"/>
      <c r="J2978" s="1812"/>
      <c r="K2978" s="1813"/>
      <c r="L2978" s="1813"/>
      <c r="M2978" s="1813"/>
      <c r="N2978" s="1813"/>
      <c r="O2978" s="1813"/>
      <c r="P2978" s="1813"/>
      <c r="Q2978" s="369"/>
      <c r="R2978" s="369"/>
      <c r="S2978" s="369"/>
      <c r="T2978" s="369"/>
      <c r="U2978" s="369"/>
      <c r="V2978" s="369"/>
      <c r="W2978" s="369"/>
      <c r="X2978" s="369"/>
      <c r="Y2978" s="369"/>
      <c r="Z2978" s="369"/>
      <c r="AA2978" s="369"/>
      <c r="AB2978" s="369"/>
      <c r="AC2978" s="770"/>
      <c r="AD2978" s="326"/>
      <c r="AE2978" s="369"/>
      <c r="AF2978" s="369"/>
      <c r="AG2978" s="369"/>
      <c r="AH2978" s="369"/>
    </row>
    <row r="2979" spans="1:34" ht="45" x14ac:dyDescent="0.25">
      <c r="A2979" s="137">
        <v>1</v>
      </c>
      <c r="B2979" s="291" t="s">
        <v>458</v>
      </c>
      <c r="C2979" s="1865"/>
      <c r="D2979" s="745"/>
      <c r="E2979" s="1710">
        <f t="shared" si="2147"/>
        <v>15473</v>
      </c>
      <c r="F2979" s="745">
        <f t="shared" si="2147"/>
        <v>12894.166666666666</v>
      </c>
      <c r="G2979" s="745">
        <f t="shared" si="2147"/>
        <v>7442</v>
      </c>
      <c r="H2979" s="745">
        <f t="shared" si="2147"/>
        <v>57.716021456731085</v>
      </c>
      <c r="I2979" s="1812"/>
      <c r="J2979" s="1812"/>
      <c r="K2979" s="1813"/>
      <c r="L2979" s="1813"/>
      <c r="M2979" s="1813"/>
      <c r="N2979" s="1813"/>
      <c r="O2979" s="1813"/>
      <c r="P2979" s="1813"/>
      <c r="Q2979" s="369">
        <f t="shared" ref="Q2979:AH2979" si="2214">Q2900</f>
        <v>46742.643580000004</v>
      </c>
      <c r="R2979" s="369">
        <f t="shared" ref="R2979:S2979" si="2215">R2900</f>
        <v>46742.643580000004</v>
      </c>
      <c r="S2979" s="369">
        <f t="shared" si="2215"/>
        <v>46742.643580000004</v>
      </c>
      <c r="T2979" s="369">
        <f t="shared" ref="T2979:U2979" si="2216">T2900</f>
        <v>46742.643580000004</v>
      </c>
      <c r="U2979" s="369">
        <f t="shared" si="2216"/>
        <v>46742.643580000004</v>
      </c>
      <c r="V2979" s="369">
        <f t="shared" ref="V2979:W2979" si="2217">V2900</f>
        <v>46742.643580000004</v>
      </c>
      <c r="W2979" s="369">
        <f t="shared" si="2217"/>
        <v>46742.643580000004</v>
      </c>
      <c r="X2979" s="369">
        <f t="shared" ref="X2979:Y2979" si="2218">X2900</f>
        <v>46742.643580000004</v>
      </c>
      <c r="Y2979" s="369">
        <f t="shared" si="2218"/>
        <v>46742.643580000004</v>
      </c>
      <c r="Z2979" s="369">
        <f t="shared" ref="Z2979" si="2219">Z2900</f>
        <v>46742.643580000004</v>
      </c>
      <c r="AA2979" s="369">
        <f t="shared" si="2214"/>
        <v>38952.202983333336</v>
      </c>
      <c r="AB2979" s="369">
        <f t="shared" si="2214"/>
        <v>25929.100809999996</v>
      </c>
      <c r="AC2979" s="770">
        <f t="shared" si="2214"/>
        <v>0</v>
      </c>
      <c r="AD2979" s="326">
        <f t="shared" si="2214"/>
        <v>0</v>
      </c>
      <c r="AE2979" s="369">
        <f t="shared" si="2214"/>
        <v>-13023.102173333336</v>
      </c>
      <c r="AF2979" s="369">
        <f t="shared" si="2214"/>
        <v>0</v>
      </c>
      <c r="AG2979" s="369">
        <f t="shared" si="2214"/>
        <v>-105.92061</v>
      </c>
      <c r="AH2979" s="369">
        <f t="shared" si="2214"/>
        <v>25823.180199999995</v>
      </c>
    </row>
    <row r="2980" spans="1:34" ht="30" x14ac:dyDescent="0.25">
      <c r="A2980" s="137">
        <v>1</v>
      </c>
      <c r="B2980" s="173" t="s">
        <v>271</v>
      </c>
      <c r="C2980" s="1865"/>
      <c r="D2980" s="745"/>
      <c r="E2980" s="1710">
        <f t="shared" si="2147"/>
        <v>8096</v>
      </c>
      <c r="F2980" s="745">
        <f t="shared" si="2147"/>
        <v>6746.666666666667</v>
      </c>
      <c r="G2980" s="745">
        <f t="shared" si="2147"/>
        <v>3733</v>
      </c>
      <c r="H2980" s="745">
        <f t="shared" si="2147"/>
        <v>55.331027667984188</v>
      </c>
      <c r="I2980" s="1812"/>
      <c r="J2980" s="1812"/>
      <c r="K2980" s="1813"/>
      <c r="L2980" s="1813"/>
      <c r="M2980" s="1813"/>
      <c r="N2980" s="1813"/>
      <c r="O2980" s="1813"/>
      <c r="P2980" s="1813"/>
      <c r="Q2980" s="369">
        <f t="shared" ref="Q2980:AH2980" si="2220">Q2901</f>
        <v>29505.685260000002</v>
      </c>
      <c r="R2980" s="369">
        <f t="shared" ref="R2980:S2980" si="2221">R2901</f>
        <v>29505.685260000002</v>
      </c>
      <c r="S2980" s="369">
        <f t="shared" si="2221"/>
        <v>29505.685260000002</v>
      </c>
      <c r="T2980" s="369">
        <f t="shared" ref="T2980:U2980" si="2222">T2901</f>
        <v>29505.685260000002</v>
      </c>
      <c r="U2980" s="369">
        <f t="shared" si="2222"/>
        <v>29505.685260000002</v>
      </c>
      <c r="V2980" s="369">
        <f t="shared" ref="V2980:W2980" si="2223">V2901</f>
        <v>29505.685260000002</v>
      </c>
      <c r="W2980" s="369">
        <f t="shared" si="2223"/>
        <v>29505.685260000002</v>
      </c>
      <c r="X2980" s="369">
        <f t="shared" ref="X2980:Y2980" si="2224">X2901</f>
        <v>29505.685260000002</v>
      </c>
      <c r="Y2980" s="369">
        <f t="shared" si="2224"/>
        <v>29505.685260000002</v>
      </c>
      <c r="Z2980" s="369">
        <f t="shared" ref="Z2980" si="2225">Z2901</f>
        <v>29505.685260000002</v>
      </c>
      <c r="AA2980" s="369">
        <f t="shared" si="2220"/>
        <v>24588.071049999999</v>
      </c>
      <c r="AB2980" s="369">
        <f t="shared" si="2220"/>
        <v>16061.779749999998</v>
      </c>
      <c r="AC2980" s="770">
        <f t="shared" si="2220"/>
        <v>0</v>
      </c>
      <c r="AD2980" s="326">
        <f t="shared" si="2220"/>
        <v>0</v>
      </c>
      <c r="AE2980" s="369">
        <f t="shared" si="2220"/>
        <v>-8526.2913000000008</v>
      </c>
      <c r="AF2980" s="369">
        <f t="shared" si="2220"/>
        <v>0</v>
      </c>
      <c r="AG2980" s="369">
        <f t="shared" si="2220"/>
        <v>-101.73792999999999</v>
      </c>
      <c r="AH2980" s="369">
        <f t="shared" si="2220"/>
        <v>15960.041819999999</v>
      </c>
    </row>
    <row r="2981" spans="1:34" ht="30" x14ac:dyDescent="0.25">
      <c r="A2981" s="137">
        <v>1</v>
      </c>
      <c r="B2981" s="173" t="s">
        <v>459</v>
      </c>
      <c r="C2981" s="1865"/>
      <c r="D2981" s="745"/>
      <c r="E2981" s="1710">
        <f t="shared" si="2147"/>
        <v>6851</v>
      </c>
      <c r="F2981" s="745">
        <f t="shared" si="2147"/>
        <v>5709.1666666666661</v>
      </c>
      <c r="G2981" s="745">
        <f t="shared" si="2147"/>
        <v>3182</v>
      </c>
      <c r="H2981" s="745">
        <f t="shared" si="2147"/>
        <v>55.734929207414986</v>
      </c>
      <c r="I2981" s="1812"/>
      <c r="J2981" s="1812"/>
      <c r="K2981" s="1813"/>
      <c r="L2981" s="1813"/>
      <c r="M2981" s="1813"/>
      <c r="N2981" s="1813"/>
      <c r="O2981" s="1813"/>
      <c r="P2981" s="1813"/>
      <c r="Q2981" s="369">
        <f t="shared" ref="Q2981:AH2981" si="2226">Q2902</f>
        <v>26033.8</v>
      </c>
      <c r="R2981" s="369">
        <f t="shared" ref="R2981:S2981" si="2227">R2902</f>
        <v>26033.8</v>
      </c>
      <c r="S2981" s="369">
        <f t="shared" si="2227"/>
        <v>26033.8</v>
      </c>
      <c r="T2981" s="369">
        <f t="shared" ref="T2981:U2981" si="2228">T2902</f>
        <v>26033.8</v>
      </c>
      <c r="U2981" s="369">
        <f t="shared" si="2228"/>
        <v>26033.8</v>
      </c>
      <c r="V2981" s="369">
        <f t="shared" ref="V2981:W2981" si="2229">V2902</f>
        <v>26033.8</v>
      </c>
      <c r="W2981" s="369">
        <f t="shared" si="2229"/>
        <v>26033.8</v>
      </c>
      <c r="X2981" s="369">
        <f t="shared" ref="X2981:Y2981" si="2230">X2902</f>
        <v>26033.8</v>
      </c>
      <c r="Y2981" s="369">
        <f t="shared" si="2230"/>
        <v>26033.8</v>
      </c>
      <c r="Z2981" s="369">
        <f t="shared" ref="Z2981" si="2231">Z2902</f>
        <v>26033.8</v>
      </c>
      <c r="AA2981" s="369">
        <f t="shared" si="2226"/>
        <v>21694.833333333332</v>
      </c>
      <c r="AB2981" s="369">
        <f t="shared" si="2226"/>
        <v>13108.232319999997</v>
      </c>
      <c r="AC2981" s="770">
        <f t="shared" si="2226"/>
        <v>0</v>
      </c>
      <c r="AD2981" s="326">
        <f t="shared" si="2226"/>
        <v>0</v>
      </c>
      <c r="AE2981" s="369">
        <f t="shared" si="2226"/>
        <v>-8586.6010133333348</v>
      </c>
      <c r="AF2981" s="369">
        <f t="shared" si="2226"/>
        <v>0</v>
      </c>
      <c r="AG2981" s="369">
        <f t="shared" si="2226"/>
        <v>-82.871709999999993</v>
      </c>
      <c r="AH2981" s="369">
        <f t="shared" si="2226"/>
        <v>13025.360609999998</v>
      </c>
    </row>
    <row r="2982" spans="1:34" ht="60" x14ac:dyDescent="0.25">
      <c r="A2982" s="137">
        <v>1</v>
      </c>
      <c r="B2982" s="173" t="s">
        <v>479</v>
      </c>
      <c r="C2982" s="1865"/>
      <c r="D2982" s="745"/>
      <c r="E2982" s="1710">
        <f t="shared" si="2147"/>
        <v>0</v>
      </c>
      <c r="F2982" s="745">
        <f t="shared" si="2147"/>
        <v>0</v>
      </c>
      <c r="G2982" s="745">
        <f t="shared" si="2147"/>
        <v>0</v>
      </c>
      <c r="H2982" s="745">
        <f t="shared" si="2147"/>
        <v>0</v>
      </c>
      <c r="I2982" s="1812"/>
      <c r="J2982" s="1812"/>
      <c r="K2982" s="1813"/>
      <c r="L2982" s="1813"/>
      <c r="M2982" s="1813"/>
      <c r="N2982" s="1813"/>
      <c r="O2982" s="1813"/>
      <c r="P2982" s="1813"/>
      <c r="Q2982" s="369">
        <f t="shared" ref="Q2982:AH2983" si="2232">Q2903</f>
        <v>0</v>
      </c>
      <c r="R2982" s="369">
        <f t="shared" ref="R2982:S2982" si="2233">R2903</f>
        <v>0</v>
      </c>
      <c r="S2982" s="369">
        <f t="shared" si="2233"/>
        <v>0</v>
      </c>
      <c r="T2982" s="369">
        <f t="shared" ref="T2982:U2982" si="2234">T2903</f>
        <v>0</v>
      </c>
      <c r="U2982" s="369">
        <f t="shared" si="2234"/>
        <v>0</v>
      </c>
      <c r="V2982" s="369">
        <f t="shared" ref="V2982:W2982" si="2235">V2903</f>
        <v>0</v>
      </c>
      <c r="W2982" s="369">
        <f t="shared" si="2235"/>
        <v>0</v>
      </c>
      <c r="X2982" s="369">
        <f t="shared" ref="X2982:Y2982" si="2236">X2903</f>
        <v>0</v>
      </c>
      <c r="Y2982" s="369">
        <f t="shared" si="2236"/>
        <v>0</v>
      </c>
      <c r="Z2982" s="369">
        <f t="shared" ref="Z2982" si="2237">Z2903</f>
        <v>0</v>
      </c>
      <c r="AA2982" s="369">
        <f t="shared" si="2232"/>
        <v>0</v>
      </c>
      <c r="AB2982" s="369">
        <f t="shared" si="2232"/>
        <v>0</v>
      </c>
      <c r="AC2982" s="770">
        <f t="shared" si="2232"/>
        <v>0</v>
      </c>
      <c r="AD2982" s="326">
        <f t="shared" si="2232"/>
        <v>0</v>
      </c>
      <c r="AE2982" s="369">
        <f t="shared" si="2232"/>
        <v>0</v>
      </c>
      <c r="AF2982" s="369">
        <f t="shared" si="2232"/>
        <v>0</v>
      </c>
      <c r="AG2982" s="369">
        <f t="shared" si="2232"/>
        <v>0</v>
      </c>
      <c r="AH2982" s="369">
        <f t="shared" si="2232"/>
        <v>0</v>
      </c>
    </row>
    <row r="2983" spans="1:34" s="2020" customFormat="1" ht="60" x14ac:dyDescent="0.25">
      <c r="B2983" s="173" t="s">
        <v>688</v>
      </c>
      <c r="C2983" s="1865"/>
      <c r="D2983" s="745"/>
      <c r="E2983" s="1710">
        <f>E2904</f>
        <v>1138</v>
      </c>
      <c r="F2983" s="745">
        <f t="shared" ref="F2983:G2983" si="2238">F2904</f>
        <v>142.25</v>
      </c>
      <c r="G2983" s="745">
        <f t="shared" si="2238"/>
        <v>0</v>
      </c>
      <c r="H2983" s="745">
        <f>H2904</f>
        <v>0</v>
      </c>
      <c r="I2983" s="1812"/>
      <c r="J2983" s="1812"/>
      <c r="K2983" s="1813"/>
      <c r="L2983" s="1813"/>
      <c r="M2983" s="1813"/>
      <c r="N2983" s="1813"/>
      <c r="O2983" s="1813"/>
      <c r="P2983" s="1813"/>
      <c r="Q2983" s="369">
        <f t="shared" si="2232"/>
        <v>0</v>
      </c>
      <c r="R2983" s="369">
        <f t="shared" si="2232"/>
        <v>0</v>
      </c>
      <c r="S2983" s="369">
        <f t="shared" si="2232"/>
        <v>0</v>
      </c>
      <c r="T2983" s="369">
        <f t="shared" si="2232"/>
        <v>0</v>
      </c>
      <c r="U2983" s="369">
        <f t="shared" si="2232"/>
        <v>0</v>
      </c>
      <c r="V2983" s="369">
        <f t="shared" ref="V2983:W2983" si="2239">V2904</f>
        <v>0</v>
      </c>
      <c r="W2983" s="369">
        <f t="shared" si="2239"/>
        <v>0</v>
      </c>
      <c r="X2983" s="369">
        <f t="shared" ref="X2983:Y2983" si="2240">X2904</f>
        <v>0</v>
      </c>
      <c r="Y2983" s="369">
        <f t="shared" si="2240"/>
        <v>0</v>
      </c>
      <c r="Z2983" s="369">
        <f t="shared" ref="Z2983" si="2241">Z2904</f>
        <v>0</v>
      </c>
      <c r="AA2983" s="369">
        <f t="shared" si="2232"/>
        <v>0</v>
      </c>
      <c r="AB2983" s="369">
        <f t="shared" si="2232"/>
        <v>0</v>
      </c>
      <c r="AC2983" s="770">
        <f t="shared" si="2232"/>
        <v>0</v>
      </c>
      <c r="AD2983" s="326">
        <f t="shared" si="2232"/>
        <v>0</v>
      </c>
      <c r="AE2983" s="369">
        <f t="shared" si="2232"/>
        <v>0</v>
      </c>
      <c r="AF2983" s="369">
        <f t="shared" si="2232"/>
        <v>0</v>
      </c>
      <c r="AG2983" s="369">
        <f t="shared" si="2232"/>
        <v>0</v>
      </c>
      <c r="AH2983" s="369">
        <f t="shared" si="2232"/>
        <v>0</v>
      </c>
    </row>
    <row r="2984" spans="1:34" s="2020" customFormat="1" ht="60" x14ac:dyDescent="0.25">
      <c r="B2984" s="173" t="s">
        <v>689</v>
      </c>
      <c r="C2984" s="1865"/>
      <c r="D2984" s="745"/>
      <c r="E2984" s="1710"/>
      <c r="F2984" s="745"/>
      <c r="G2984" s="745"/>
      <c r="H2984" s="745"/>
      <c r="I2984" s="1812"/>
      <c r="J2984" s="1812"/>
      <c r="K2984" s="1813"/>
      <c r="L2984" s="1813"/>
      <c r="M2984" s="1813"/>
      <c r="N2984" s="1813"/>
      <c r="O2984" s="1813"/>
      <c r="P2984" s="1813"/>
      <c r="Q2984" s="369"/>
      <c r="R2984" s="369"/>
      <c r="S2984" s="369"/>
      <c r="T2984" s="369"/>
      <c r="U2984" s="369"/>
      <c r="V2984" s="369"/>
      <c r="W2984" s="369"/>
      <c r="X2984" s="369"/>
      <c r="Y2984" s="369"/>
      <c r="Z2984" s="369"/>
      <c r="AA2984" s="369"/>
      <c r="AB2984" s="369"/>
      <c r="AC2984" s="770"/>
      <c r="AD2984" s="326"/>
      <c r="AE2984" s="369"/>
      <c r="AF2984" s="369"/>
      <c r="AG2984" s="369"/>
      <c r="AH2984" s="369"/>
    </row>
    <row r="2985" spans="1:34" ht="30" x14ac:dyDescent="0.25">
      <c r="A2985" s="137">
        <v>1</v>
      </c>
      <c r="B2985" s="173" t="s">
        <v>460</v>
      </c>
      <c r="C2985" s="1865"/>
      <c r="D2985" s="745"/>
      <c r="E2985" s="1710">
        <f t="shared" ref="E2985:H3006" si="2242">E2906</f>
        <v>1037</v>
      </c>
      <c r="F2985" s="745">
        <f t="shared" si="2242"/>
        <v>864.16666666666674</v>
      </c>
      <c r="G2985" s="745">
        <f t="shared" si="2242"/>
        <v>253</v>
      </c>
      <c r="H2985" s="745">
        <f t="shared" si="2242"/>
        <v>29.276759884281578</v>
      </c>
      <c r="I2985" s="1812"/>
      <c r="J2985" s="1812"/>
      <c r="K2985" s="1813"/>
      <c r="L2985" s="1813"/>
      <c r="M2985" s="1813"/>
      <c r="N2985" s="1813"/>
      <c r="O2985" s="1813"/>
      <c r="P2985" s="1813"/>
      <c r="Q2985" s="369">
        <f t="shared" ref="Q2985:AH2985" si="2243">Q2906</f>
        <v>1836.69326</v>
      </c>
      <c r="R2985" s="369">
        <f t="shared" ref="R2985:S2985" si="2244">R2906</f>
        <v>1836.69326</v>
      </c>
      <c r="S2985" s="369">
        <f t="shared" si="2244"/>
        <v>1836.69326</v>
      </c>
      <c r="T2985" s="369">
        <f t="shared" ref="T2985:U2985" si="2245">T2906</f>
        <v>1836.69326</v>
      </c>
      <c r="U2985" s="369">
        <f t="shared" si="2245"/>
        <v>1836.69326</v>
      </c>
      <c r="V2985" s="369">
        <f t="shared" ref="V2985:W2985" si="2246">V2906</f>
        <v>1836.69326</v>
      </c>
      <c r="W2985" s="369">
        <f t="shared" si="2246"/>
        <v>1836.69326</v>
      </c>
      <c r="X2985" s="369">
        <f t="shared" ref="X2985:Y2985" si="2247">X2906</f>
        <v>1836.69326</v>
      </c>
      <c r="Y2985" s="369">
        <f t="shared" si="2247"/>
        <v>1836.69326</v>
      </c>
      <c r="Z2985" s="369">
        <f t="shared" ref="Z2985" si="2248">Z2906</f>
        <v>1836.69326</v>
      </c>
      <c r="AA2985" s="369">
        <f t="shared" si="2243"/>
        <v>1530.5777166666667</v>
      </c>
      <c r="AB2985" s="369">
        <f t="shared" si="2243"/>
        <v>610.82042999999999</v>
      </c>
      <c r="AC2985" s="770">
        <f t="shared" si="2243"/>
        <v>0</v>
      </c>
      <c r="AD2985" s="326">
        <f t="shared" si="2243"/>
        <v>0</v>
      </c>
      <c r="AE2985" s="369">
        <f t="shared" si="2243"/>
        <v>-919.75728666666669</v>
      </c>
      <c r="AF2985" s="369">
        <f t="shared" si="2243"/>
        <v>0</v>
      </c>
      <c r="AG2985" s="369">
        <f t="shared" si="2243"/>
        <v>0</v>
      </c>
      <c r="AH2985" s="369">
        <f t="shared" si="2243"/>
        <v>610.82042999999999</v>
      </c>
    </row>
    <row r="2986" spans="1:34" ht="30" x14ac:dyDescent="0.25">
      <c r="A2986" s="137">
        <v>1</v>
      </c>
      <c r="B2986" s="291" t="s">
        <v>461</v>
      </c>
      <c r="C2986" s="1865"/>
      <c r="D2986" s="745"/>
      <c r="E2986" s="1710">
        <f t="shared" si="2242"/>
        <v>0</v>
      </c>
      <c r="F2986" s="745">
        <f t="shared" si="2242"/>
        <v>0</v>
      </c>
      <c r="G2986" s="745">
        <f t="shared" si="2242"/>
        <v>0</v>
      </c>
      <c r="H2986" s="745">
        <f t="shared" si="2242"/>
        <v>0</v>
      </c>
      <c r="I2986" s="1812"/>
      <c r="J2986" s="1812"/>
      <c r="K2986" s="1813"/>
      <c r="L2986" s="1813"/>
      <c r="M2986" s="1813"/>
      <c r="N2986" s="1813"/>
      <c r="O2986" s="1813"/>
      <c r="P2986" s="1813"/>
      <c r="Q2986" s="369">
        <f t="shared" ref="Q2986:AH2986" si="2249">Q2907</f>
        <v>0</v>
      </c>
      <c r="R2986" s="369">
        <f t="shared" ref="R2986:S2986" si="2250">R2907</f>
        <v>0</v>
      </c>
      <c r="S2986" s="369">
        <f t="shared" si="2250"/>
        <v>0</v>
      </c>
      <c r="T2986" s="369">
        <f t="shared" ref="T2986:U2986" si="2251">T2907</f>
        <v>0</v>
      </c>
      <c r="U2986" s="369">
        <f t="shared" si="2251"/>
        <v>0</v>
      </c>
      <c r="V2986" s="369">
        <f t="shared" ref="V2986:W2986" si="2252">V2907</f>
        <v>0</v>
      </c>
      <c r="W2986" s="369">
        <f t="shared" si="2252"/>
        <v>0</v>
      </c>
      <c r="X2986" s="369">
        <f t="shared" ref="X2986:Y2986" si="2253">X2907</f>
        <v>0</v>
      </c>
      <c r="Y2986" s="369">
        <f t="shared" si="2253"/>
        <v>0</v>
      </c>
      <c r="Z2986" s="369">
        <f t="shared" ref="Z2986" si="2254">Z2907</f>
        <v>0</v>
      </c>
      <c r="AA2986" s="369">
        <f t="shared" si="2249"/>
        <v>0</v>
      </c>
      <c r="AB2986" s="369">
        <f t="shared" si="2249"/>
        <v>0</v>
      </c>
      <c r="AC2986" s="770">
        <f t="shared" si="2249"/>
        <v>0</v>
      </c>
      <c r="AD2986" s="326">
        <f t="shared" si="2249"/>
        <v>0</v>
      </c>
      <c r="AE2986" s="369">
        <f t="shared" si="2249"/>
        <v>0</v>
      </c>
      <c r="AF2986" s="369">
        <f t="shared" si="2249"/>
        <v>0</v>
      </c>
      <c r="AG2986" s="369">
        <f t="shared" si="2249"/>
        <v>0</v>
      </c>
      <c r="AH2986" s="369">
        <f t="shared" si="2249"/>
        <v>0</v>
      </c>
    </row>
    <row r="2987" spans="1:34" ht="45" x14ac:dyDescent="0.25">
      <c r="A2987" s="137">
        <v>1</v>
      </c>
      <c r="B2987" s="173" t="s">
        <v>462</v>
      </c>
      <c r="C2987" s="1865"/>
      <c r="D2987" s="745"/>
      <c r="E2987" s="1710">
        <f t="shared" si="2242"/>
        <v>26</v>
      </c>
      <c r="F2987" s="745">
        <f t="shared" si="2242"/>
        <v>21.666666666666664</v>
      </c>
      <c r="G2987" s="745">
        <f t="shared" si="2242"/>
        <v>99</v>
      </c>
      <c r="H2987" s="745">
        <f t="shared" si="2242"/>
        <v>456.92307692307696</v>
      </c>
      <c r="I2987" s="1812"/>
      <c r="J2987" s="1812"/>
      <c r="K2987" s="1813"/>
      <c r="L2987" s="1813"/>
      <c r="M2987" s="1813"/>
      <c r="N2987" s="1813"/>
      <c r="O2987" s="1813"/>
      <c r="P2987" s="1813"/>
      <c r="Q2987" s="369">
        <f t="shared" ref="Q2987:AH2987" si="2255">Q2908</f>
        <v>204.399</v>
      </c>
      <c r="R2987" s="369">
        <f t="shared" ref="R2987:S2987" si="2256">R2908</f>
        <v>204.399</v>
      </c>
      <c r="S2987" s="369">
        <f t="shared" si="2256"/>
        <v>204.399</v>
      </c>
      <c r="T2987" s="369">
        <f t="shared" ref="T2987:U2987" si="2257">T2908</f>
        <v>204.399</v>
      </c>
      <c r="U2987" s="369">
        <f t="shared" si="2257"/>
        <v>204.399</v>
      </c>
      <c r="V2987" s="369">
        <f t="shared" ref="V2987:W2987" si="2258">V2908</f>
        <v>204.399</v>
      </c>
      <c r="W2987" s="369">
        <f t="shared" si="2258"/>
        <v>204.399</v>
      </c>
      <c r="X2987" s="369">
        <f t="shared" ref="X2987:Y2987" si="2259">X2908</f>
        <v>204.399</v>
      </c>
      <c r="Y2987" s="369">
        <f t="shared" si="2259"/>
        <v>204.399</v>
      </c>
      <c r="Z2987" s="369">
        <f t="shared" ref="Z2987" si="2260">Z2908</f>
        <v>204.399</v>
      </c>
      <c r="AA2987" s="369">
        <f t="shared" si="2255"/>
        <v>170.33249999999998</v>
      </c>
      <c r="AB2987" s="369">
        <f t="shared" si="2255"/>
        <v>778.2885</v>
      </c>
      <c r="AC2987" s="770">
        <f t="shared" si="2255"/>
        <v>0</v>
      </c>
      <c r="AD2987" s="326">
        <f t="shared" si="2255"/>
        <v>0</v>
      </c>
      <c r="AE2987" s="369">
        <f t="shared" si="2255"/>
        <v>607.95600000000002</v>
      </c>
      <c r="AF2987" s="369">
        <f t="shared" si="2255"/>
        <v>0</v>
      </c>
      <c r="AG2987" s="369">
        <f t="shared" si="2255"/>
        <v>0</v>
      </c>
      <c r="AH2987" s="369">
        <f t="shared" si="2255"/>
        <v>778.2885</v>
      </c>
    </row>
    <row r="2988" spans="1:34" ht="30" x14ac:dyDescent="0.25">
      <c r="A2988" s="137">
        <v>1</v>
      </c>
      <c r="B2988" s="173" t="s">
        <v>463</v>
      </c>
      <c r="C2988" s="1865"/>
      <c r="D2988" s="745"/>
      <c r="E2988" s="1710">
        <f t="shared" si="2242"/>
        <v>182</v>
      </c>
      <c r="F2988" s="745">
        <f t="shared" si="2242"/>
        <v>151.66666666666666</v>
      </c>
      <c r="G2988" s="745">
        <f t="shared" si="2242"/>
        <v>199</v>
      </c>
      <c r="H2988" s="745">
        <f t="shared" si="2242"/>
        <v>131.20879120879121</v>
      </c>
      <c r="I2988" s="1812"/>
      <c r="J2988" s="1812"/>
      <c r="K2988" s="1813"/>
      <c r="L2988" s="1813"/>
      <c r="M2988" s="1813"/>
      <c r="N2988" s="1813"/>
      <c r="O2988" s="1813"/>
      <c r="P2988" s="1813"/>
      <c r="Q2988" s="369">
        <f t="shared" ref="Q2988:AH2988" si="2261">Q2909</f>
        <v>1430.7929999999999</v>
      </c>
      <c r="R2988" s="369">
        <f t="shared" ref="R2988:S2988" si="2262">R2909</f>
        <v>1430.7929999999999</v>
      </c>
      <c r="S2988" s="369">
        <f t="shared" si="2262"/>
        <v>1430.7929999999999</v>
      </c>
      <c r="T2988" s="369">
        <f t="shared" ref="T2988:U2988" si="2263">T2909</f>
        <v>1430.7929999999999</v>
      </c>
      <c r="U2988" s="369">
        <f t="shared" si="2263"/>
        <v>1430.7929999999999</v>
      </c>
      <c r="V2988" s="369">
        <f t="shared" ref="V2988:W2988" si="2264">V2909</f>
        <v>1430.7929999999999</v>
      </c>
      <c r="W2988" s="369">
        <f t="shared" si="2264"/>
        <v>1430.7929999999999</v>
      </c>
      <c r="X2988" s="369">
        <f t="shared" ref="X2988:Y2988" si="2265">X2909</f>
        <v>1430.7929999999999</v>
      </c>
      <c r="Y2988" s="369">
        <f t="shared" si="2265"/>
        <v>1430.7929999999999</v>
      </c>
      <c r="Z2988" s="369">
        <f t="shared" ref="Z2988" si="2266">Z2909</f>
        <v>1430.7929999999999</v>
      </c>
      <c r="AA2988" s="369">
        <f t="shared" si="2261"/>
        <v>1192.3274999999999</v>
      </c>
      <c r="AB2988" s="369">
        <f t="shared" si="2261"/>
        <v>1564.4385000000002</v>
      </c>
      <c r="AC2988" s="770">
        <f t="shared" si="2261"/>
        <v>0</v>
      </c>
      <c r="AD2988" s="326">
        <f t="shared" si="2261"/>
        <v>0</v>
      </c>
      <c r="AE2988" s="369">
        <f t="shared" si="2261"/>
        <v>372.11100000000033</v>
      </c>
      <c r="AF2988" s="369">
        <f t="shared" si="2261"/>
        <v>0</v>
      </c>
      <c r="AG2988" s="369">
        <f t="shared" si="2261"/>
        <v>-18.866220000000002</v>
      </c>
      <c r="AH2988" s="369">
        <f t="shared" si="2261"/>
        <v>1545.5722800000001</v>
      </c>
    </row>
    <row r="2989" spans="1:34" ht="45" x14ac:dyDescent="0.25">
      <c r="A2989" s="137">
        <v>1</v>
      </c>
      <c r="B2989" s="173" t="s">
        <v>272</v>
      </c>
      <c r="C2989" s="1865"/>
      <c r="D2989" s="745"/>
      <c r="E2989" s="1710">
        <f t="shared" si="2242"/>
        <v>7377</v>
      </c>
      <c r="F2989" s="745">
        <f t="shared" si="2242"/>
        <v>6147.4999999999991</v>
      </c>
      <c r="G2989" s="745">
        <f t="shared" si="2242"/>
        <v>3709</v>
      </c>
      <c r="H2989" s="745">
        <f t="shared" si="2242"/>
        <v>60.333468889792606</v>
      </c>
      <c r="I2989" s="1812"/>
      <c r="J2989" s="1812"/>
      <c r="K2989" s="1813"/>
      <c r="L2989" s="1813"/>
      <c r="M2989" s="1813"/>
      <c r="N2989" s="1813"/>
      <c r="O2989" s="1813"/>
      <c r="P2989" s="1813"/>
      <c r="Q2989" s="369">
        <f t="shared" ref="Q2989:AH2989" si="2267">Q2910</f>
        <v>17236.958320000002</v>
      </c>
      <c r="R2989" s="369">
        <f t="shared" ref="R2989:S2989" si="2268">R2910</f>
        <v>17236.958320000002</v>
      </c>
      <c r="S2989" s="369">
        <f t="shared" si="2268"/>
        <v>17236.958320000002</v>
      </c>
      <c r="T2989" s="369">
        <f t="shared" ref="T2989:U2989" si="2269">T2910</f>
        <v>17236.958320000002</v>
      </c>
      <c r="U2989" s="369">
        <f t="shared" si="2269"/>
        <v>17236.958320000002</v>
      </c>
      <c r="V2989" s="369">
        <f t="shared" ref="V2989:W2989" si="2270">V2910</f>
        <v>17236.958320000002</v>
      </c>
      <c r="W2989" s="369">
        <f t="shared" si="2270"/>
        <v>17236.958320000002</v>
      </c>
      <c r="X2989" s="369">
        <f t="shared" ref="X2989:Y2989" si="2271">X2910</f>
        <v>17236.958320000002</v>
      </c>
      <c r="Y2989" s="369">
        <f t="shared" si="2271"/>
        <v>17236.958320000002</v>
      </c>
      <c r="Z2989" s="369">
        <f t="shared" ref="Z2989" si="2272">Z2910</f>
        <v>17236.958320000002</v>
      </c>
      <c r="AA2989" s="369">
        <f t="shared" si="2267"/>
        <v>14364.131933333334</v>
      </c>
      <c r="AB2989" s="369">
        <f t="shared" si="2267"/>
        <v>9867.3210599999984</v>
      </c>
      <c r="AC2989" s="770">
        <f t="shared" si="2267"/>
        <v>0</v>
      </c>
      <c r="AD2989" s="326">
        <f t="shared" si="2267"/>
        <v>0</v>
      </c>
      <c r="AE2989" s="369">
        <f t="shared" si="2267"/>
        <v>-4496.8108733333347</v>
      </c>
      <c r="AF2989" s="369">
        <f t="shared" si="2267"/>
        <v>0</v>
      </c>
      <c r="AG2989" s="369">
        <f t="shared" si="2267"/>
        <v>-4.1826800000000004</v>
      </c>
      <c r="AH2989" s="369">
        <f t="shared" si="2267"/>
        <v>9863.1383799999985</v>
      </c>
    </row>
    <row r="2990" spans="1:34" ht="30" x14ac:dyDescent="0.25">
      <c r="A2990" s="137">
        <v>1</v>
      </c>
      <c r="B2990" s="173" t="s">
        <v>464</v>
      </c>
      <c r="C2990" s="1865"/>
      <c r="D2990" s="745"/>
      <c r="E2990" s="1710">
        <f t="shared" si="2242"/>
        <v>2539</v>
      </c>
      <c r="F2990" s="745">
        <f t="shared" si="2242"/>
        <v>2115.8333333333335</v>
      </c>
      <c r="G2990" s="745">
        <f t="shared" si="2242"/>
        <v>330</v>
      </c>
      <c r="H2990" s="745">
        <f t="shared" si="2242"/>
        <v>15.596691610870419</v>
      </c>
      <c r="I2990" s="1812"/>
      <c r="J2990" s="1812"/>
      <c r="K2990" s="1813"/>
      <c r="L2990" s="1813"/>
      <c r="M2990" s="1813"/>
      <c r="N2990" s="1813"/>
      <c r="O2990" s="1813"/>
      <c r="P2990" s="1813"/>
      <c r="Q2990" s="369">
        <f t="shared" ref="Q2990:AH2990" si="2273">Q2911</f>
        <v>3826.7554100000002</v>
      </c>
      <c r="R2990" s="369">
        <f t="shared" ref="R2990:S2990" si="2274">R2911</f>
        <v>3826.7554100000002</v>
      </c>
      <c r="S2990" s="369">
        <f t="shared" si="2274"/>
        <v>3826.7554100000002</v>
      </c>
      <c r="T2990" s="369">
        <f t="shared" ref="T2990:U2990" si="2275">T2911</f>
        <v>3826.7554100000002</v>
      </c>
      <c r="U2990" s="369">
        <f t="shared" si="2275"/>
        <v>3826.7554100000002</v>
      </c>
      <c r="V2990" s="369">
        <f t="shared" ref="V2990:W2990" si="2276">V2911</f>
        <v>3826.7554100000002</v>
      </c>
      <c r="W2990" s="369">
        <f t="shared" si="2276"/>
        <v>3826.7554100000002</v>
      </c>
      <c r="X2990" s="369">
        <f t="shared" ref="X2990:Y2990" si="2277">X2911</f>
        <v>3826.7554100000002</v>
      </c>
      <c r="Y2990" s="369">
        <f t="shared" si="2277"/>
        <v>3826.7554100000002</v>
      </c>
      <c r="Z2990" s="369">
        <f t="shared" ref="Z2990" si="2278">Z2911</f>
        <v>3826.7554100000002</v>
      </c>
      <c r="AA2990" s="369">
        <f t="shared" si="2273"/>
        <v>3188.9628416666669</v>
      </c>
      <c r="AB2990" s="369">
        <f t="shared" si="2273"/>
        <v>541.18151999999998</v>
      </c>
      <c r="AC2990" s="770">
        <f t="shared" si="2273"/>
        <v>0</v>
      </c>
      <c r="AD2990" s="326">
        <f t="shared" si="2273"/>
        <v>0</v>
      </c>
      <c r="AE2990" s="369">
        <f t="shared" si="2273"/>
        <v>-2647.7813216666668</v>
      </c>
      <c r="AF2990" s="369">
        <f t="shared" si="2273"/>
        <v>0</v>
      </c>
      <c r="AG2990" s="369">
        <f t="shared" si="2273"/>
        <v>0</v>
      </c>
      <c r="AH2990" s="369">
        <f t="shared" si="2273"/>
        <v>541.18151999999998</v>
      </c>
    </row>
    <row r="2991" spans="1:34" ht="60" x14ac:dyDescent="0.25">
      <c r="A2991" s="137">
        <v>1</v>
      </c>
      <c r="B2991" s="173" t="s">
        <v>465</v>
      </c>
      <c r="C2991" s="1865"/>
      <c r="D2991" s="745"/>
      <c r="E2991" s="1710">
        <f t="shared" si="2242"/>
        <v>3907</v>
      </c>
      <c r="F2991" s="745">
        <f t="shared" si="2242"/>
        <v>3255.833333333333</v>
      </c>
      <c r="G2991" s="745">
        <f t="shared" si="2242"/>
        <v>2919</v>
      </c>
      <c r="H2991" s="745">
        <f t="shared" si="2242"/>
        <v>89.654466342462257</v>
      </c>
      <c r="I2991" s="1812"/>
      <c r="J2991" s="1812"/>
      <c r="K2991" s="1813"/>
      <c r="L2991" s="1813"/>
      <c r="M2991" s="1813"/>
      <c r="N2991" s="1813"/>
      <c r="O2991" s="1813"/>
      <c r="P2991" s="1813"/>
      <c r="Q2991" s="369">
        <f t="shared" ref="Q2991:AH2991" si="2279">Q2912</f>
        <v>12282.24055</v>
      </c>
      <c r="R2991" s="369">
        <f t="shared" ref="R2991:S2991" si="2280">R2912</f>
        <v>12282.24055</v>
      </c>
      <c r="S2991" s="369">
        <f t="shared" si="2280"/>
        <v>12282.24055</v>
      </c>
      <c r="T2991" s="369">
        <f t="shared" ref="T2991:U2991" si="2281">T2912</f>
        <v>12282.24055</v>
      </c>
      <c r="U2991" s="369">
        <f t="shared" si="2281"/>
        <v>12282.24055</v>
      </c>
      <c r="V2991" s="369">
        <f t="shared" ref="V2991:W2991" si="2282">V2912</f>
        <v>12282.24055</v>
      </c>
      <c r="W2991" s="369">
        <f t="shared" si="2282"/>
        <v>12282.24055</v>
      </c>
      <c r="X2991" s="369">
        <f t="shared" ref="X2991:Y2991" si="2283">X2912</f>
        <v>12282.24055</v>
      </c>
      <c r="Y2991" s="369">
        <f t="shared" si="2283"/>
        <v>12282.24055</v>
      </c>
      <c r="Z2991" s="369">
        <f t="shared" ref="Z2991" si="2284">Z2912</f>
        <v>12282.24055</v>
      </c>
      <c r="AA2991" s="369">
        <f t="shared" si="2279"/>
        <v>10235.200458333333</v>
      </c>
      <c r="AB2991" s="369">
        <f t="shared" si="2279"/>
        <v>8770.1057699999983</v>
      </c>
      <c r="AC2991" s="770">
        <f t="shared" si="2279"/>
        <v>0</v>
      </c>
      <c r="AD2991" s="326">
        <f t="shared" si="2279"/>
        <v>0</v>
      </c>
      <c r="AE2991" s="369">
        <f t="shared" si="2279"/>
        <v>-1465.0946883333345</v>
      </c>
      <c r="AF2991" s="369">
        <f t="shared" si="2279"/>
        <v>0</v>
      </c>
      <c r="AG2991" s="369">
        <f t="shared" si="2279"/>
        <v>-4.1826800000000004</v>
      </c>
      <c r="AH2991" s="369">
        <f t="shared" si="2279"/>
        <v>8765.9230899999984</v>
      </c>
    </row>
    <row r="2992" spans="1:34" ht="60" x14ac:dyDescent="0.25">
      <c r="A2992" s="137">
        <v>1</v>
      </c>
      <c r="B2992" s="291" t="s">
        <v>466</v>
      </c>
      <c r="C2992" s="1865"/>
      <c r="D2992" s="745"/>
      <c r="E2992" s="1710">
        <f t="shared" si="2242"/>
        <v>931</v>
      </c>
      <c r="F2992" s="745">
        <f t="shared" si="2242"/>
        <v>775.83333333333326</v>
      </c>
      <c r="G2992" s="745">
        <f t="shared" si="2242"/>
        <v>460</v>
      </c>
      <c r="H2992" s="745">
        <f t="shared" si="2242"/>
        <v>59.291084854994637</v>
      </c>
      <c r="I2992" s="1812"/>
      <c r="J2992" s="1812"/>
      <c r="K2992" s="1813"/>
      <c r="L2992" s="1813"/>
      <c r="M2992" s="1813"/>
      <c r="N2992" s="1813"/>
      <c r="O2992" s="1813"/>
      <c r="P2992" s="1813"/>
      <c r="Q2992" s="369">
        <f t="shared" ref="Q2992:AH2992" si="2285">Q2913</f>
        <v>1127.9623599999998</v>
      </c>
      <c r="R2992" s="369">
        <f t="shared" ref="R2992:S2992" si="2286">R2913</f>
        <v>1127.9623599999998</v>
      </c>
      <c r="S2992" s="369">
        <f t="shared" si="2286"/>
        <v>1127.9623599999998</v>
      </c>
      <c r="T2992" s="369">
        <f t="shared" ref="T2992:U2992" si="2287">T2913</f>
        <v>1127.9623599999998</v>
      </c>
      <c r="U2992" s="369">
        <f t="shared" si="2287"/>
        <v>1127.9623599999998</v>
      </c>
      <c r="V2992" s="369">
        <f t="shared" ref="V2992:W2992" si="2288">V2913</f>
        <v>1127.9623599999998</v>
      </c>
      <c r="W2992" s="369">
        <f t="shared" si="2288"/>
        <v>1127.9623599999998</v>
      </c>
      <c r="X2992" s="369">
        <f t="shared" ref="X2992:Y2992" si="2289">X2913</f>
        <v>1127.9623599999998</v>
      </c>
      <c r="Y2992" s="369">
        <f t="shared" si="2289"/>
        <v>1127.9623599999998</v>
      </c>
      <c r="Z2992" s="369">
        <f t="shared" ref="Z2992" si="2290">Z2913</f>
        <v>1127.9623599999998</v>
      </c>
      <c r="AA2992" s="369">
        <f t="shared" si="2285"/>
        <v>939.96863333333306</v>
      </c>
      <c r="AB2992" s="369">
        <f t="shared" si="2285"/>
        <v>556.03376999999989</v>
      </c>
      <c r="AC2992" s="770">
        <f t="shared" si="2285"/>
        <v>0</v>
      </c>
      <c r="AD2992" s="326">
        <f t="shared" si="2285"/>
        <v>0</v>
      </c>
      <c r="AE2992" s="369">
        <f t="shared" si="2285"/>
        <v>-383.93486333333317</v>
      </c>
      <c r="AF2992" s="369">
        <f t="shared" si="2285"/>
        <v>0</v>
      </c>
      <c r="AG2992" s="369">
        <f t="shared" si="2285"/>
        <v>0</v>
      </c>
      <c r="AH2992" s="369">
        <f t="shared" si="2285"/>
        <v>556.03376999999989</v>
      </c>
    </row>
    <row r="2993" spans="1:34" ht="29.25" x14ac:dyDescent="0.25">
      <c r="A2993" s="137">
        <v>1</v>
      </c>
      <c r="B2993" s="288" t="s">
        <v>310</v>
      </c>
      <c r="C2993" s="1706"/>
      <c r="D2993" s="745"/>
      <c r="E2993" s="1710">
        <f t="shared" si="2242"/>
        <v>2280.2999999999997</v>
      </c>
      <c r="F2993" s="745">
        <f t="shared" si="2242"/>
        <v>1900.2499999999998</v>
      </c>
      <c r="G2993" s="745">
        <f t="shared" si="2242"/>
        <v>2849.3150000000001</v>
      </c>
      <c r="H2993" s="745">
        <f t="shared" si="2242"/>
        <v>149.94421786607029</v>
      </c>
      <c r="I2993" s="1812"/>
      <c r="J2993" s="1812"/>
      <c r="K2993" s="1813"/>
      <c r="L2993" s="1813"/>
      <c r="M2993" s="1813"/>
      <c r="N2993" s="1813"/>
      <c r="O2993" s="1813"/>
      <c r="P2993" s="1813"/>
      <c r="Q2993" s="369">
        <f t="shared" ref="Q2993:AH2993" si="2291">Q2914</f>
        <v>7533.743199999999</v>
      </c>
      <c r="R2993" s="369">
        <f t="shared" ref="R2993:S2993" si="2292">R2914</f>
        <v>7533.743199999999</v>
      </c>
      <c r="S2993" s="369">
        <f t="shared" si="2292"/>
        <v>7533.743199999999</v>
      </c>
      <c r="T2993" s="369">
        <f t="shared" ref="T2993:U2993" si="2293">T2914</f>
        <v>7533.743199999999</v>
      </c>
      <c r="U2993" s="369">
        <f t="shared" si="2293"/>
        <v>7533.743199999999</v>
      </c>
      <c r="V2993" s="369">
        <f t="shared" ref="V2993:W2993" si="2294">V2914</f>
        <v>7533.743199999999</v>
      </c>
      <c r="W2993" s="369">
        <f t="shared" si="2294"/>
        <v>7533.743199999999</v>
      </c>
      <c r="X2993" s="369">
        <f t="shared" ref="X2993:Y2993" si="2295">X2914</f>
        <v>7533.743199999999</v>
      </c>
      <c r="Y2993" s="369">
        <f t="shared" si="2295"/>
        <v>7533.743199999999</v>
      </c>
      <c r="Z2993" s="369">
        <f t="shared" ref="Z2993" si="2296">Z2914</f>
        <v>7533.743199999999</v>
      </c>
      <c r="AA2993" s="369">
        <f t="shared" si="2291"/>
        <v>6278.1193333333331</v>
      </c>
      <c r="AB2993" s="369">
        <f t="shared" si="2291"/>
        <v>6518.472480000014</v>
      </c>
      <c r="AC2993" s="770">
        <f t="shared" si="2291"/>
        <v>0</v>
      </c>
      <c r="AD2993" s="326">
        <f t="shared" si="2291"/>
        <v>0</v>
      </c>
      <c r="AE2993" s="369">
        <f t="shared" si="2291"/>
        <v>240.35314666668091</v>
      </c>
      <c r="AF2993" s="369">
        <f t="shared" si="2291"/>
        <v>0</v>
      </c>
      <c r="AG2993" s="369">
        <f t="shared" si="2291"/>
        <v>0</v>
      </c>
      <c r="AH2993" s="369">
        <f t="shared" si="2291"/>
        <v>6518.472480000014</v>
      </c>
    </row>
    <row r="2994" spans="1:34" x14ac:dyDescent="0.25">
      <c r="A2994" s="137">
        <v>1</v>
      </c>
      <c r="B2994" s="173" t="s">
        <v>303</v>
      </c>
      <c r="C2994" s="1706"/>
      <c r="D2994" s="745"/>
      <c r="E2994" s="1710">
        <f t="shared" si="2242"/>
        <v>0</v>
      </c>
      <c r="F2994" s="1710">
        <f t="shared" si="2242"/>
        <v>0</v>
      </c>
      <c r="G2994" s="1710">
        <f t="shared" si="2242"/>
        <v>0</v>
      </c>
      <c r="H2994" s="745">
        <f t="shared" si="2242"/>
        <v>0</v>
      </c>
      <c r="I2994" s="1812"/>
      <c r="J2994" s="1812"/>
      <c r="K2994" s="1813"/>
      <c r="L2994" s="1813"/>
      <c r="M2994" s="1813"/>
      <c r="N2994" s="1813"/>
      <c r="O2994" s="1813"/>
      <c r="P2994" s="1813"/>
      <c r="Q2994" s="369">
        <f t="shared" ref="Q2994:AH2994" si="2297">Q2915</f>
        <v>0</v>
      </c>
      <c r="R2994" s="369">
        <f t="shared" ref="R2994:S2994" si="2298">R2915</f>
        <v>0</v>
      </c>
      <c r="S2994" s="369">
        <f t="shared" si="2298"/>
        <v>0</v>
      </c>
      <c r="T2994" s="369">
        <f t="shared" ref="T2994:U2994" si="2299">T2915</f>
        <v>0</v>
      </c>
      <c r="U2994" s="369">
        <f t="shared" si="2299"/>
        <v>0</v>
      </c>
      <c r="V2994" s="369">
        <f t="shared" ref="V2994:W2994" si="2300">V2915</f>
        <v>0</v>
      </c>
      <c r="W2994" s="369">
        <f t="shared" si="2300"/>
        <v>0</v>
      </c>
      <c r="X2994" s="369">
        <f t="shared" ref="X2994:Y2994" si="2301">X2915</f>
        <v>0</v>
      </c>
      <c r="Y2994" s="369">
        <f t="shared" si="2301"/>
        <v>0</v>
      </c>
      <c r="Z2994" s="369">
        <f t="shared" ref="Z2994" si="2302">Z2915</f>
        <v>0</v>
      </c>
      <c r="AA2994" s="369">
        <f t="shared" si="2297"/>
        <v>0</v>
      </c>
      <c r="AB2994" s="369">
        <f t="shared" si="2297"/>
        <v>0</v>
      </c>
      <c r="AC2994" s="770">
        <f t="shared" si="2297"/>
        <v>0</v>
      </c>
      <c r="AD2994" s="326">
        <f t="shared" si="2297"/>
        <v>0</v>
      </c>
      <c r="AE2994" s="369">
        <f t="shared" si="2297"/>
        <v>0</v>
      </c>
      <c r="AF2994" s="369">
        <f t="shared" si="2297"/>
        <v>0</v>
      </c>
      <c r="AG2994" s="369">
        <f t="shared" si="2297"/>
        <v>0</v>
      </c>
      <c r="AH2994" s="369">
        <f t="shared" si="2297"/>
        <v>0</v>
      </c>
    </row>
    <row r="2995" spans="1:34" ht="30" x14ac:dyDescent="0.25">
      <c r="A2995" s="137">
        <v>1</v>
      </c>
      <c r="B2995" s="291" t="s">
        <v>442</v>
      </c>
      <c r="C2995" s="1706"/>
      <c r="D2995" s="745"/>
      <c r="E2995" s="1710">
        <f t="shared" si="2242"/>
        <v>225</v>
      </c>
      <c r="F2995" s="745">
        <f t="shared" si="2242"/>
        <v>187.5</v>
      </c>
      <c r="G2995" s="745">
        <f t="shared" si="2242"/>
        <v>791.31499999999994</v>
      </c>
      <c r="H2995" s="745">
        <f t="shared" si="2242"/>
        <v>422.03466666666662</v>
      </c>
      <c r="I2995" s="1812"/>
      <c r="J2995" s="1812"/>
      <c r="K2995" s="1813"/>
      <c r="L2995" s="1813"/>
      <c r="M2995" s="1813"/>
      <c r="N2995" s="1813"/>
      <c r="O2995" s="1813"/>
      <c r="P2995" s="1813"/>
      <c r="Q2995" s="369">
        <f t="shared" ref="Q2995:AH2995" si="2303">Q2916</f>
        <v>0</v>
      </c>
      <c r="R2995" s="369">
        <f t="shared" ref="R2995:S2995" si="2304">R2916</f>
        <v>0</v>
      </c>
      <c r="S2995" s="369">
        <f t="shared" si="2304"/>
        <v>0</v>
      </c>
      <c r="T2995" s="369">
        <f t="shared" ref="T2995:U2995" si="2305">T2916</f>
        <v>0</v>
      </c>
      <c r="U2995" s="369">
        <f t="shared" si="2305"/>
        <v>0</v>
      </c>
      <c r="V2995" s="369">
        <f t="shared" ref="V2995:W2995" si="2306">V2916</f>
        <v>0</v>
      </c>
      <c r="W2995" s="369">
        <f t="shared" si="2306"/>
        <v>0</v>
      </c>
      <c r="X2995" s="369">
        <f t="shared" ref="X2995:Y2995" si="2307">X2916</f>
        <v>0</v>
      </c>
      <c r="Y2995" s="369">
        <f t="shared" si="2307"/>
        <v>0</v>
      </c>
      <c r="Z2995" s="369">
        <f t="shared" ref="Z2995" si="2308">Z2916</f>
        <v>0</v>
      </c>
      <c r="AA2995" s="369">
        <f t="shared" si="2303"/>
        <v>0</v>
      </c>
      <c r="AB2995" s="369">
        <f t="shared" si="2303"/>
        <v>0</v>
      </c>
      <c r="AC2995" s="770">
        <f t="shared" si="2303"/>
        <v>0</v>
      </c>
      <c r="AD2995" s="326">
        <f t="shared" si="2303"/>
        <v>0</v>
      </c>
      <c r="AE2995" s="369">
        <f t="shared" si="2303"/>
        <v>0</v>
      </c>
      <c r="AF2995" s="369">
        <f t="shared" si="2303"/>
        <v>0</v>
      </c>
      <c r="AG2995" s="369">
        <f t="shared" si="2303"/>
        <v>0</v>
      </c>
      <c r="AH2995" s="369">
        <f t="shared" si="2303"/>
        <v>0</v>
      </c>
    </row>
    <row r="2996" spans="1:34" x14ac:dyDescent="0.25">
      <c r="A2996" s="137">
        <v>1</v>
      </c>
      <c r="B2996" s="173" t="s">
        <v>443</v>
      </c>
      <c r="C2996" s="1706"/>
      <c r="D2996" s="745"/>
      <c r="E2996" s="1710">
        <f t="shared" si="2242"/>
        <v>0</v>
      </c>
      <c r="F2996" s="745">
        <f t="shared" si="2242"/>
        <v>0</v>
      </c>
      <c r="G2996" s="745">
        <f t="shared" si="2242"/>
        <v>0</v>
      </c>
      <c r="H2996" s="745">
        <f t="shared" si="2242"/>
        <v>0</v>
      </c>
      <c r="I2996" s="1812"/>
      <c r="J2996" s="1812"/>
      <c r="K2996" s="1813"/>
      <c r="L2996" s="1813"/>
      <c r="M2996" s="1813"/>
      <c r="N2996" s="1813"/>
      <c r="O2996" s="1813"/>
      <c r="P2996" s="1813"/>
      <c r="Q2996" s="369">
        <f t="shared" ref="Q2996:AH2996" si="2309">Q2917</f>
        <v>0</v>
      </c>
      <c r="R2996" s="369">
        <f t="shared" ref="R2996:S2996" si="2310">R2917</f>
        <v>0</v>
      </c>
      <c r="S2996" s="369">
        <f t="shared" si="2310"/>
        <v>0</v>
      </c>
      <c r="T2996" s="369">
        <f t="shared" ref="T2996:U2996" si="2311">T2917</f>
        <v>0</v>
      </c>
      <c r="U2996" s="369">
        <f t="shared" si="2311"/>
        <v>0</v>
      </c>
      <c r="V2996" s="369">
        <f t="shared" ref="V2996:W2996" si="2312">V2917</f>
        <v>0</v>
      </c>
      <c r="W2996" s="369">
        <f t="shared" si="2312"/>
        <v>0</v>
      </c>
      <c r="X2996" s="369">
        <f t="shared" ref="X2996:Y2996" si="2313">X2917</f>
        <v>0</v>
      </c>
      <c r="Y2996" s="369">
        <f t="shared" si="2313"/>
        <v>0</v>
      </c>
      <c r="Z2996" s="369">
        <f t="shared" ref="Z2996" si="2314">Z2917</f>
        <v>0</v>
      </c>
      <c r="AA2996" s="369">
        <f t="shared" si="2309"/>
        <v>0</v>
      </c>
      <c r="AB2996" s="369">
        <f t="shared" si="2309"/>
        <v>0</v>
      </c>
      <c r="AC2996" s="770">
        <f t="shared" si="2309"/>
        <v>0</v>
      </c>
      <c r="AD2996" s="326">
        <f t="shared" si="2309"/>
        <v>0</v>
      </c>
      <c r="AE2996" s="369">
        <f t="shared" si="2309"/>
        <v>0</v>
      </c>
      <c r="AF2996" s="369">
        <f t="shared" si="2309"/>
        <v>0</v>
      </c>
      <c r="AG2996" s="369">
        <f t="shared" si="2309"/>
        <v>0</v>
      </c>
      <c r="AH2996" s="369">
        <f t="shared" si="2309"/>
        <v>0</v>
      </c>
    </row>
    <row r="2997" spans="1:34" ht="30" x14ac:dyDescent="0.25">
      <c r="A2997" s="137">
        <v>1</v>
      </c>
      <c r="B2997" s="173" t="s">
        <v>444</v>
      </c>
      <c r="C2997" s="1706"/>
      <c r="D2997" s="745"/>
      <c r="E2997" s="1710">
        <f t="shared" si="2242"/>
        <v>900</v>
      </c>
      <c r="F2997" s="745">
        <f t="shared" si="2242"/>
        <v>750</v>
      </c>
      <c r="G2997" s="745">
        <f t="shared" si="2242"/>
        <v>3165.2599999999998</v>
      </c>
      <c r="H2997" s="745">
        <f t="shared" si="2242"/>
        <v>422.03466666666662</v>
      </c>
      <c r="I2997" s="1812"/>
      <c r="J2997" s="1812"/>
      <c r="K2997" s="1813"/>
      <c r="L2997" s="1813"/>
      <c r="M2997" s="1813"/>
      <c r="N2997" s="1813"/>
      <c r="O2997" s="1813"/>
      <c r="P2997" s="1813"/>
      <c r="Q2997" s="369">
        <f t="shared" ref="Q2997:AH2997" si="2315">Q2918</f>
        <v>0</v>
      </c>
      <c r="R2997" s="369">
        <f t="shared" ref="R2997:S2997" si="2316">R2918</f>
        <v>0</v>
      </c>
      <c r="S2997" s="369">
        <f t="shared" si="2316"/>
        <v>0</v>
      </c>
      <c r="T2997" s="369">
        <f t="shared" ref="T2997:U2997" si="2317">T2918</f>
        <v>0</v>
      </c>
      <c r="U2997" s="369">
        <f t="shared" si="2317"/>
        <v>0</v>
      </c>
      <c r="V2997" s="369">
        <f t="shared" ref="V2997:W2997" si="2318">V2918</f>
        <v>0</v>
      </c>
      <c r="W2997" s="369">
        <f t="shared" si="2318"/>
        <v>0</v>
      </c>
      <c r="X2997" s="369">
        <f t="shared" ref="X2997:Y2997" si="2319">X2918</f>
        <v>0</v>
      </c>
      <c r="Y2997" s="369">
        <f t="shared" si="2319"/>
        <v>0</v>
      </c>
      <c r="Z2997" s="369">
        <f t="shared" ref="Z2997" si="2320">Z2918</f>
        <v>0</v>
      </c>
      <c r="AA2997" s="369">
        <f t="shared" si="2315"/>
        <v>0</v>
      </c>
      <c r="AB2997" s="369">
        <f t="shared" si="2315"/>
        <v>0</v>
      </c>
      <c r="AC2997" s="770">
        <f t="shared" si="2315"/>
        <v>0</v>
      </c>
      <c r="AD2997" s="326">
        <f t="shared" si="2315"/>
        <v>0</v>
      </c>
      <c r="AE2997" s="369">
        <f t="shared" si="2315"/>
        <v>0</v>
      </c>
      <c r="AF2997" s="369">
        <f t="shared" si="2315"/>
        <v>0</v>
      </c>
      <c r="AG2997" s="369">
        <f t="shared" si="2315"/>
        <v>0</v>
      </c>
      <c r="AH2997" s="369">
        <f t="shared" si="2315"/>
        <v>0</v>
      </c>
    </row>
    <row r="2998" spans="1:34" ht="60" x14ac:dyDescent="0.25">
      <c r="A2998" s="137">
        <v>1</v>
      </c>
      <c r="B2998" s="173" t="s">
        <v>446</v>
      </c>
      <c r="C2998" s="1706"/>
      <c r="D2998" s="745"/>
      <c r="E2998" s="1710">
        <f t="shared" si="2242"/>
        <v>0</v>
      </c>
      <c r="F2998" s="745">
        <f t="shared" si="2242"/>
        <v>0</v>
      </c>
      <c r="G2998" s="745">
        <f t="shared" si="2242"/>
        <v>0</v>
      </c>
      <c r="H2998" s="745">
        <f t="shared" si="2242"/>
        <v>0</v>
      </c>
      <c r="I2998" s="1812"/>
      <c r="J2998" s="1812"/>
      <c r="K2998" s="1813"/>
      <c r="L2998" s="1813"/>
      <c r="M2998" s="1813"/>
      <c r="N2998" s="1813"/>
      <c r="O2998" s="1813"/>
      <c r="P2998" s="1813"/>
      <c r="Q2998" s="369">
        <f t="shared" ref="Q2998:AH2998" si="2321">Q2919</f>
        <v>0</v>
      </c>
      <c r="R2998" s="369">
        <f t="shared" ref="R2998:S2998" si="2322">R2919</f>
        <v>0</v>
      </c>
      <c r="S2998" s="369">
        <f t="shared" si="2322"/>
        <v>0</v>
      </c>
      <c r="T2998" s="369">
        <f t="shared" ref="T2998:U2998" si="2323">T2919</f>
        <v>0</v>
      </c>
      <c r="U2998" s="369">
        <f t="shared" si="2323"/>
        <v>0</v>
      </c>
      <c r="V2998" s="369">
        <f t="shared" ref="V2998:W2998" si="2324">V2919</f>
        <v>0</v>
      </c>
      <c r="W2998" s="369">
        <f t="shared" si="2324"/>
        <v>0</v>
      </c>
      <c r="X2998" s="369">
        <f t="shared" ref="X2998:Y2998" si="2325">X2919</f>
        <v>0</v>
      </c>
      <c r="Y2998" s="369">
        <f t="shared" si="2325"/>
        <v>0</v>
      </c>
      <c r="Z2998" s="369">
        <f t="shared" ref="Z2998" si="2326">Z2919</f>
        <v>0</v>
      </c>
      <c r="AA2998" s="369">
        <f t="shared" si="2321"/>
        <v>0</v>
      </c>
      <c r="AB2998" s="369">
        <f t="shared" si="2321"/>
        <v>0</v>
      </c>
      <c r="AC2998" s="770">
        <f t="shared" si="2321"/>
        <v>0</v>
      </c>
      <c r="AD2998" s="326">
        <f t="shared" si="2321"/>
        <v>0</v>
      </c>
      <c r="AE2998" s="369">
        <f t="shared" si="2321"/>
        <v>0</v>
      </c>
      <c r="AF2998" s="369">
        <f t="shared" si="2321"/>
        <v>0</v>
      </c>
      <c r="AG2998" s="369">
        <f t="shared" si="2321"/>
        <v>0</v>
      </c>
      <c r="AH2998" s="369">
        <f t="shared" si="2321"/>
        <v>0</v>
      </c>
    </row>
    <row r="2999" spans="1:34" ht="45" x14ac:dyDescent="0.25">
      <c r="A2999" s="137">
        <v>1</v>
      </c>
      <c r="B2999" s="553" t="s">
        <v>447</v>
      </c>
      <c r="C2999" s="1866"/>
      <c r="D2999" s="745"/>
      <c r="E2999" s="1710">
        <f t="shared" si="2242"/>
        <v>0</v>
      </c>
      <c r="F2999" s="745">
        <f t="shared" si="2242"/>
        <v>0</v>
      </c>
      <c r="G2999" s="745">
        <f t="shared" si="2242"/>
        <v>0</v>
      </c>
      <c r="H2999" s="745">
        <f t="shared" si="2242"/>
        <v>0</v>
      </c>
      <c r="I2999" s="1812"/>
      <c r="J2999" s="1812"/>
      <c r="K2999" s="1813"/>
      <c r="L2999" s="1813"/>
      <c r="M2999" s="1813"/>
      <c r="N2999" s="1813"/>
      <c r="O2999" s="1813"/>
      <c r="P2999" s="1813"/>
      <c r="Q2999" s="369">
        <f t="shared" ref="Q2999:AH2999" si="2327">Q2920</f>
        <v>0</v>
      </c>
      <c r="R2999" s="369">
        <f t="shared" ref="R2999:S2999" si="2328">R2920</f>
        <v>0</v>
      </c>
      <c r="S2999" s="369">
        <f t="shared" si="2328"/>
        <v>0</v>
      </c>
      <c r="T2999" s="369">
        <f t="shared" ref="T2999:U2999" si="2329">T2920</f>
        <v>0</v>
      </c>
      <c r="U2999" s="369">
        <f t="shared" si="2329"/>
        <v>0</v>
      </c>
      <c r="V2999" s="369">
        <f t="shared" ref="V2999:W2999" si="2330">V2920</f>
        <v>0</v>
      </c>
      <c r="W2999" s="369">
        <f t="shared" si="2330"/>
        <v>0</v>
      </c>
      <c r="X2999" s="369">
        <f t="shared" ref="X2999:Y2999" si="2331">X2920</f>
        <v>0</v>
      </c>
      <c r="Y2999" s="369">
        <f t="shared" si="2331"/>
        <v>0</v>
      </c>
      <c r="Z2999" s="369">
        <f t="shared" ref="Z2999" si="2332">Z2920</f>
        <v>0</v>
      </c>
      <c r="AA2999" s="369">
        <f t="shared" si="2327"/>
        <v>0</v>
      </c>
      <c r="AB2999" s="369">
        <f t="shared" si="2327"/>
        <v>0</v>
      </c>
      <c r="AC2999" s="770">
        <f t="shared" si="2327"/>
        <v>0</v>
      </c>
      <c r="AD2999" s="326">
        <f t="shared" si="2327"/>
        <v>0</v>
      </c>
      <c r="AE2999" s="369">
        <f t="shared" si="2327"/>
        <v>0</v>
      </c>
      <c r="AF2999" s="369">
        <f t="shared" si="2327"/>
        <v>0</v>
      </c>
      <c r="AG2999" s="369">
        <f t="shared" si="2327"/>
        <v>0</v>
      </c>
      <c r="AH2999" s="369">
        <f t="shared" si="2327"/>
        <v>0</v>
      </c>
    </row>
    <row r="3000" spans="1:34" ht="90" x14ac:dyDescent="0.25">
      <c r="A3000" s="137">
        <v>1</v>
      </c>
      <c r="B3000" s="553" t="s">
        <v>448</v>
      </c>
      <c r="C3000" s="1866"/>
      <c r="D3000" s="745"/>
      <c r="E3000" s="1710">
        <f t="shared" si="2242"/>
        <v>0</v>
      </c>
      <c r="F3000" s="745">
        <f t="shared" si="2242"/>
        <v>0</v>
      </c>
      <c r="G3000" s="745">
        <f t="shared" si="2242"/>
        <v>0</v>
      </c>
      <c r="H3000" s="745">
        <f t="shared" si="2242"/>
        <v>0</v>
      </c>
      <c r="I3000" s="1812"/>
      <c r="J3000" s="1812"/>
      <c r="K3000" s="1813"/>
      <c r="L3000" s="1813"/>
      <c r="M3000" s="1813"/>
      <c r="N3000" s="1813"/>
      <c r="O3000" s="1813"/>
      <c r="P3000" s="1813"/>
      <c r="Q3000" s="369">
        <f t="shared" ref="Q3000:AH3000" si="2333">Q2921</f>
        <v>0</v>
      </c>
      <c r="R3000" s="369">
        <f t="shared" ref="R3000:S3000" si="2334">R2921</f>
        <v>0</v>
      </c>
      <c r="S3000" s="369">
        <f t="shared" si="2334"/>
        <v>0</v>
      </c>
      <c r="T3000" s="369">
        <f t="shared" ref="T3000:U3000" si="2335">T2921</f>
        <v>0</v>
      </c>
      <c r="U3000" s="369">
        <f t="shared" si="2335"/>
        <v>0</v>
      </c>
      <c r="V3000" s="369">
        <f t="shared" ref="V3000:W3000" si="2336">V2921</f>
        <v>0</v>
      </c>
      <c r="W3000" s="369">
        <f t="shared" si="2336"/>
        <v>0</v>
      </c>
      <c r="X3000" s="369">
        <f t="shared" ref="X3000:Y3000" si="2337">X2921</f>
        <v>0</v>
      </c>
      <c r="Y3000" s="369">
        <f t="shared" si="2337"/>
        <v>0</v>
      </c>
      <c r="Z3000" s="369">
        <f t="shared" ref="Z3000" si="2338">Z2921</f>
        <v>0</v>
      </c>
      <c r="AA3000" s="369">
        <f t="shared" si="2333"/>
        <v>0</v>
      </c>
      <c r="AB3000" s="369">
        <f t="shared" si="2333"/>
        <v>0</v>
      </c>
      <c r="AC3000" s="770">
        <f t="shared" si="2333"/>
        <v>0</v>
      </c>
      <c r="AD3000" s="326">
        <f t="shared" si="2333"/>
        <v>0</v>
      </c>
      <c r="AE3000" s="369">
        <f t="shared" si="2333"/>
        <v>0</v>
      </c>
      <c r="AF3000" s="369">
        <f t="shared" si="2333"/>
        <v>0</v>
      </c>
      <c r="AG3000" s="369">
        <f t="shared" si="2333"/>
        <v>0</v>
      </c>
      <c r="AH3000" s="369">
        <f t="shared" si="2333"/>
        <v>0</v>
      </c>
    </row>
    <row r="3001" spans="1:34" ht="28.5" x14ac:dyDescent="0.25">
      <c r="A3001" s="137">
        <v>1</v>
      </c>
      <c r="B3001" s="918" t="s">
        <v>467</v>
      </c>
      <c r="C3001" s="1866"/>
      <c r="D3001" s="745"/>
      <c r="E3001" s="1710">
        <f t="shared" si="2242"/>
        <v>2055.2999999999997</v>
      </c>
      <c r="F3001" s="745">
        <f t="shared" si="2242"/>
        <v>1712.7499999999998</v>
      </c>
      <c r="G3001" s="745">
        <f t="shared" si="2242"/>
        <v>2058</v>
      </c>
      <c r="H3001" s="745">
        <f t="shared" si="2242"/>
        <v>120.15764122025982</v>
      </c>
      <c r="I3001" s="1812"/>
      <c r="J3001" s="1812"/>
      <c r="K3001" s="1813"/>
      <c r="L3001" s="1813"/>
      <c r="M3001" s="1813"/>
      <c r="N3001" s="1813"/>
      <c r="O3001" s="1813"/>
      <c r="P3001" s="1813"/>
      <c r="Q3001" s="745">
        <f t="shared" ref="Q3001:AH3001" si="2339">Q2922</f>
        <v>4829.25</v>
      </c>
      <c r="R3001" s="745">
        <f t="shared" ref="R3001:S3001" si="2340">R2922</f>
        <v>4829.25</v>
      </c>
      <c r="S3001" s="745">
        <f t="shared" si="2340"/>
        <v>4829.25</v>
      </c>
      <c r="T3001" s="745">
        <f t="shared" ref="T3001:U3001" si="2341">T2922</f>
        <v>4829.25</v>
      </c>
      <c r="U3001" s="745">
        <f t="shared" si="2341"/>
        <v>4829.25</v>
      </c>
      <c r="V3001" s="745">
        <f t="shared" ref="V3001:W3001" si="2342">V2922</f>
        <v>4829.25</v>
      </c>
      <c r="W3001" s="745">
        <f t="shared" si="2342"/>
        <v>4829.25</v>
      </c>
      <c r="X3001" s="745">
        <f t="shared" ref="X3001:Y3001" si="2343">X2922</f>
        <v>4829.25</v>
      </c>
      <c r="Y3001" s="745">
        <f t="shared" si="2343"/>
        <v>4829.25</v>
      </c>
      <c r="Z3001" s="745">
        <f t="shared" ref="Z3001" si="2344">Z2922</f>
        <v>4829.25</v>
      </c>
      <c r="AA3001" s="745">
        <f t="shared" si="2339"/>
        <v>4024.375</v>
      </c>
      <c r="AB3001" s="745">
        <f t="shared" si="2339"/>
        <v>4396.2501600000005</v>
      </c>
      <c r="AC3001" s="745">
        <f t="shared" si="2339"/>
        <v>0</v>
      </c>
      <c r="AD3001" s="745">
        <f t="shared" si="2339"/>
        <v>0</v>
      </c>
      <c r="AE3001" s="745">
        <f t="shared" si="2339"/>
        <v>371.87516000000051</v>
      </c>
      <c r="AF3001" s="745">
        <f t="shared" si="2339"/>
        <v>0</v>
      </c>
      <c r="AG3001" s="745">
        <f t="shared" si="2339"/>
        <v>0</v>
      </c>
      <c r="AH3001" s="745">
        <f t="shared" si="2339"/>
        <v>4396.2501600000005</v>
      </c>
    </row>
    <row r="3002" spans="1:34" x14ac:dyDescent="0.25">
      <c r="A3002" s="137">
        <v>1</v>
      </c>
      <c r="B3002" s="553" t="s">
        <v>311</v>
      </c>
      <c r="C3002" s="1866"/>
      <c r="D3002" s="745"/>
      <c r="E3002" s="1710">
        <f t="shared" si="2242"/>
        <v>2866.4893617021276</v>
      </c>
      <c r="F3002" s="745">
        <f t="shared" si="2242"/>
        <v>2388.7411347517727</v>
      </c>
      <c r="G3002" s="745">
        <f t="shared" si="2242"/>
        <v>2226.2627659574464</v>
      </c>
      <c r="H3002" s="745">
        <f t="shared" si="2242"/>
        <v>93.198159213212094</v>
      </c>
      <c r="I3002" s="1812"/>
      <c r="J3002" s="1812"/>
      <c r="K3002" s="1813"/>
      <c r="L3002" s="1813"/>
      <c r="M3002" s="1813"/>
      <c r="N3002" s="1813"/>
      <c r="O3002" s="1813"/>
      <c r="P3002" s="1813"/>
      <c r="Q3002" s="369">
        <f t="shared" ref="Q3002:AH3002" si="2345">Q2923</f>
        <v>0</v>
      </c>
      <c r="R3002" s="369">
        <f t="shared" ref="R3002:S3002" si="2346">R2923</f>
        <v>0</v>
      </c>
      <c r="S3002" s="369">
        <f t="shared" si="2346"/>
        <v>0</v>
      </c>
      <c r="T3002" s="369">
        <f t="shared" ref="T3002:U3002" si="2347">T2923</f>
        <v>0</v>
      </c>
      <c r="U3002" s="369">
        <f t="shared" si="2347"/>
        <v>0</v>
      </c>
      <c r="V3002" s="369">
        <f t="shared" ref="V3002:W3002" si="2348">V2923</f>
        <v>0</v>
      </c>
      <c r="W3002" s="369">
        <f t="shared" si="2348"/>
        <v>0</v>
      </c>
      <c r="X3002" s="369">
        <f t="shared" ref="X3002:Y3002" si="2349">X2923</f>
        <v>0</v>
      </c>
      <c r="Y3002" s="369">
        <f t="shared" si="2349"/>
        <v>0</v>
      </c>
      <c r="Z3002" s="369">
        <f t="shared" ref="Z3002" si="2350">Z2923</f>
        <v>0</v>
      </c>
      <c r="AA3002" s="369">
        <f t="shared" si="2345"/>
        <v>0</v>
      </c>
      <c r="AB3002" s="369">
        <f t="shared" si="2345"/>
        <v>0</v>
      </c>
      <c r="AC3002" s="770">
        <f t="shared" si="2345"/>
        <v>0</v>
      </c>
      <c r="AD3002" s="326">
        <f t="shared" si="2345"/>
        <v>0</v>
      </c>
      <c r="AE3002" s="369">
        <f t="shared" si="2345"/>
        <v>0</v>
      </c>
      <c r="AF3002" s="369">
        <f t="shared" si="2345"/>
        <v>0</v>
      </c>
      <c r="AG3002" s="369">
        <f t="shared" si="2345"/>
        <v>0</v>
      </c>
      <c r="AH3002" s="369">
        <f t="shared" si="2345"/>
        <v>0</v>
      </c>
    </row>
    <row r="3003" spans="1:34" x14ac:dyDescent="0.25">
      <c r="A3003" s="137">
        <v>1</v>
      </c>
      <c r="B3003" s="918" t="s">
        <v>319</v>
      </c>
      <c r="C3003" s="1866"/>
      <c r="D3003" s="745"/>
      <c r="E3003" s="1710">
        <f t="shared" si="2242"/>
        <v>0</v>
      </c>
      <c r="F3003" s="745">
        <f t="shared" si="2242"/>
        <v>0</v>
      </c>
      <c r="G3003" s="745">
        <f t="shared" si="2242"/>
        <v>0</v>
      </c>
      <c r="H3003" s="745">
        <f t="shared" si="2242"/>
        <v>0</v>
      </c>
      <c r="I3003" s="1812"/>
      <c r="J3003" s="1812"/>
      <c r="K3003" s="1813"/>
      <c r="L3003" s="1813"/>
      <c r="M3003" s="1813"/>
      <c r="N3003" s="1813"/>
      <c r="O3003" s="1813"/>
      <c r="P3003" s="1813"/>
      <c r="Q3003" s="369">
        <f t="shared" ref="Q3003:AH3003" si="2351">Q2924</f>
        <v>0</v>
      </c>
      <c r="R3003" s="369">
        <f t="shared" ref="R3003:S3003" si="2352">R2924</f>
        <v>0</v>
      </c>
      <c r="S3003" s="369">
        <f t="shared" si="2352"/>
        <v>0</v>
      </c>
      <c r="T3003" s="369">
        <f t="shared" ref="T3003:U3003" si="2353">T2924</f>
        <v>0</v>
      </c>
      <c r="U3003" s="369">
        <f t="shared" si="2353"/>
        <v>0</v>
      </c>
      <c r="V3003" s="369">
        <f t="shared" ref="V3003:W3003" si="2354">V2924</f>
        <v>0</v>
      </c>
      <c r="W3003" s="369">
        <f t="shared" si="2354"/>
        <v>0</v>
      </c>
      <c r="X3003" s="369">
        <f t="shared" ref="X3003:Y3003" si="2355">X2924</f>
        <v>0</v>
      </c>
      <c r="Y3003" s="369">
        <f t="shared" si="2355"/>
        <v>0</v>
      </c>
      <c r="Z3003" s="369">
        <f t="shared" ref="Z3003" si="2356">Z2924</f>
        <v>0</v>
      </c>
      <c r="AA3003" s="369">
        <f t="shared" si="2351"/>
        <v>0</v>
      </c>
      <c r="AB3003" s="369">
        <f t="shared" si="2351"/>
        <v>0</v>
      </c>
      <c r="AC3003" s="770">
        <f t="shared" si="2351"/>
        <v>0</v>
      </c>
      <c r="AD3003" s="326">
        <f t="shared" si="2351"/>
        <v>0</v>
      </c>
      <c r="AE3003" s="369">
        <f t="shared" si="2351"/>
        <v>0</v>
      </c>
      <c r="AF3003" s="369">
        <f t="shared" si="2351"/>
        <v>0</v>
      </c>
      <c r="AG3003" s="369">
        <f t="shared" si="2351"/>
        <v>0</v>
      </c>
      <c r="AH3003" s="369">
        <f t="shared" si="2351"/>
        <v>0</v>
      </c>
    </row>
    <row r="3004" spans="1:34" x14ac:dyDescent="0.25">
      <c r="A3004" s="137">
        <v>1</v>
      </c>
      <c r="B3004" s="288" t="s">
        <v>320</v>
      </c>
      <c r="C3004" s="1866"/>
      <c r="D3004" s="745"/>
      <c r="E3004" s="1710">
        <f t="shared" si="2242"/>
        <v>2866.4893617021276</v>
      </c>
      <c r="F3004" s="745">
        <f t="shared" si="2242"/>
        <v>2388.7411347517727</v>
      </c>
      <c r="G3004" s="745">
        <f t="shared" si="2242"/>
        <v>2226.2627659574464</v>
      </c>
      <c r="H3004" s="745">
        <f t="shared" si="2242"/>
        <v>93.198159213212094</v>
      </c>
      <c r="I3004" s="1812"/>
      <c r="J3004" s="1812"/>
      <c r="K3004" s="1813"/>
      <c r="L3004" s="1813"/>
      <c r="M3004" s="1813"/>
      <c r="N3004" s="1813"/>
      <c r="O3004" s="1813"/>
      <c r="P3004" s="1813"/>
      <c r="Q3004" s="369">
        <f t="shared" ref="Q3004:AH3004" si="2357">Q2925</f>
        <v>0</v>
      </c>
      <c r="R3004" s="369">
        <f t="shared" ref="R3004:S3004" si="2358">R2925</f>
        <v>0</v>
      </c>
      <c r="S3004" s="369">
        <f t="shared" si="2358"/>
        <v>0</v>
      </c>
      <c r="T3004" s="369">
        <f t="shared" ref="T3004:U3004" si="2359">T2925</f>
        <v>0</v>
      </c>
      <c r="U3004" s="369">
        <f t="shared" si="2359"/>
        <v>0</v>
      </c>
      <c r="V3004" s="369">
        <f t="shared" ref="V3004:W3004" si="2360">V2925</f>
        <v>0</v>
      </c>
      <c r="W3004" s="369">
        <f t="shared" si="2360"/>
        <v>0</v>
      </c>
      <c r="X3004" s="369">
        <f t="shared" ref="X3004:Y3004" si="2361">X2925</f>
        <v>0</v>
      </c>
      <c r="Y3004" s="369">
        <f t="shared" si="2361"/>
        <v>0</v>
      </c>
      <c r="Z3004" s="369">
        <f t="shared" ref="Z3004" si="2362">Z2925</f>
        <v>0</v>
      </c>
      <c r="AA3004" s="369">
        <f t="shared" si="2357"/>
        <v>0</v>
      </c>
      <c r="AB3004" s="369">
        <f t="shared" si="2357"/>
        <v>0</v>
      </c>
      <c r="AC3004" s="770">
        <f t="shared" si="2357"/>
        <v>0</v>
      </c>
      <c r="AD3004" s="326">
        <f t="shared" si="2357"/>
        <v>0</v>
      </c>
      <c r="AE3004" s="369">
        <f t="shared" si="2357"/>
        <v>0</v>
      </c>
      <c r="AF3004" s="369">
        <f t="shared" si="2357"/>
        <v>0</v>
      </c>
      <c r="AG3004" s="369">
        <f t="shared" si="2357"/>
        <v>0</v>
      </c>
      <c r="AH3004" s="369">
        <f t="shared" si="2357"/>
        <v>0</v>
      </c>
    </row>
    <row r="3005" spans="1:34" x14ac:dyDescent="0.25">
      <c r="A3005" s="137">
        <v>1</v>
      </c>
      <c r="B3005" s="288" t="s">
        <v>321</v>
      </c>
      <c r="C3005" s="1867"/>
      <c r="D3005" s="745"/>
      <c r="E3005" s="1710">
        <f t="shared" si="2242"/>
        <v>26945</v>
      </c>
      <c r="F3005" s="745">
        <f t="shared" si="2242"/>
        <v>22454.166666666664</v>
      </c>
      <c r="G3005" s="745">
        <f t="shared" si="2242"/>
        <v>20926.87</v>
      </c>
      <c r="H3005" s="745">
        <f t="shared" si="2242"/>
        <v>93.198159213212108</v>
      </c>
      <c r="I3005" s="1812"/>
      <c r="J3005" s="1812"/>
      <c r="K3005" s="1813"/>
      <c r="L3005" s="1813"/>
      <c r="M3005" s="1813"/>
      <c r="N3005" s="1813"/>
      <c r="O3005" s="1813"/>
      <c r="P3005" s="1813"/>
      <c r="Q3005" s="369">
        <f t="shared" ref="Q3005:AH3005" si="2363">Q2926</f>
        <v>0</v>
      </c>
      <c r="R3005" s="369">
        <f t="shared" ref="R3005:S3005" si="2364">R2926</f>
        <v>0</v>
      </c>
      <c r="S3005" s="369">
        <f t="shared" si="2364"/>
        <v>0</v>
      </c>
      <c r="T3005" s="369">
        <f t="shared" ref="T3005:U3005" si="2365">T2926</f>
        <v>0</v>
      </c>
      <c r="U3005" s="369">
        <f t="shared" si="2365"/>
        <v>0</v>
      </c>
      <c r="V3005" s="369">
        <f t="shared" ref="V3005:W3005" si="2366">V2926</f>
        <v>0</v>
      </c>
      <c r="W3005" s="369">
        <f t="shared" si="2366"/>
        <v>0</v>
      </c>
      <c r="X3005" s="369">
        <f t="shared" ref="X3005:Y3005" si="2367">X2926</f>
        <v>0</v>
      </c>
      <c r="Y3005" s="369">
        <f t="shared" si="2367"/>
        <v>0</v>
      </c>
      <c r="Z3005" s="369">
        <f t="shared" ref="Z3005" si="2368">Z2926</f>
        <v>0</v>
      </c>
      <c r="AA3005" s="369">
        <f t="shared" si="2363"/>
        <v>0</v>
      </c>
      <c r="AB3005" s="369">
        <f t="shared" si="2363"/>
        <v>0</v>
      </c>
      <c r="AC3005" s="770">
        <f t="shared" si="2363"/>
        <v>0</v>
      </c>
      <c r="AD3005" s="326">
        <f t="shared" si="2363"/>
        <v>0</v>
      </c>
      <c r="AE3005" s="369">
        <f t="shared" si="2363"/>
        <v>0</v>
      </c>
      <c r="AF3005" s="369">
        <f t="shared" si="2363"/>
        <v>0</v>
      </c>
      <c r="AG3005" s="369">
        <f t="shared" si="2363"/>
        <v>0</v>
      </c>
      <c r="AH3005" s="369">
        <f t="shared" si="2363"/>
        <v>0</v>
      </c>
    </row>
    <row r="3006" spans="1:34" x14ac:dyDescent="0.25">
      <c r="A3006" s="137">
        <v>1</v>
      </c>
      <c r="B3006" s="554" t="s">
        <v>217</v>
      </c>
      <c r="C3006" s="1711"/>
      <c r="D3006" s="1712"/>
      <c r="E3006" s="1713">
        <f t="shared" si="2242"/>
        <v>2650</v>
      </c>
      <c r="F3006" s="1712">
        <f t="shared" si="2242"/>
        <v>2209</v>
      </c>
      <c r="G3006" s="1712">
        <f t="shared" si="2242"/>
        <v>2814</v>
      </c>
      <c r="H3006" s="1712">
        <f t="shared" si="2242"/>
        <v>127.38795835219557</v>
      </c>
      <c r="I3006" s="1812"/>
      <c r="J3006" s="1812"/>
      <c r="K3006" s="1813"/>
      <c r="L3006" s="1813"/>
      <c r="M3006" s="1813"/>
      <c r="N3006" s="1813"/>
      <c r="O3006" s="1813"/>
      <c r="P3006" s="1813"/>
      <c r="Q3006" s="369">
        <f t="shared" ref="Q3006:AH3006" si="2369">Q2927</f>
        <v>3203.2244999999998</v>
      </c>
      <c r="R3006" s="369">
        <f t="shared" ref="R3006:S3006" si="2370">R2927</f>
        <v>3203.2244999999998</v>
      </c>
      <c r="S3006" s="369">
        <f t="shared" si="2370"/>
        <v>3203.2244999999998</v>
      </c>
      <c r="T3006" s="369">
        <f t="shared" ref="T3006:U3006" si="2371">T2927</f>
        <v>3203.2244999999998</v>
      </c>
      <c r="U3006" s="369">
        <f t="shared" si="2371"/>
        <v>3203.2244999999998</v>
      </c>
      <c r="V3006" s="369">
        <f t="shared" ref="V3006:W3006" si="2372">V2927</f>
        <v>3203.2244999999998</v>
      </c>
      <c r="W3006" s="369">
        <f t="shared" si="2372"/>
        <v>3203.2244999999998</v>
      </c>
      <c r="X3006" s="369">
        <f t="shared" ref="X3006:Y3006" si="2373">X2927</f>
        <v>3203.2244999999998</v>
      </c>
      <c r="Y3006" s="369">
        <f t="shared" si="2373"/>
        <v>3203.2244999999998</v>
      </c>
      <c r="Z3006" s="369">
        <f t="shared" ref="Z3006" si="2374">Z2927</f>
        <v>3203.2244999999998</v>
      </c>
      <c r="AA3006" s="369">
        <f t="shared" si="2369"/>
        <v>2669.3537499999998</v>
      </c>
      <c r="AB3006" s="369">
        <f t="shared" si="2369"/>
        <v>3054.04693</v>
      </c>
      <c r="AC3006" s="770">
        <f t="shared" si="2369"/>
        <v>0</v>
      </c>
      <c r="AD3006" s="326">
        <f t="shared" si="2369"/>
        <v>0</v>
      </c>
      <c r="AE3006" s="369">
        <f t="shared" si="2369"/>
        <v>384.69318000000021</v>
      </c>
      <c r="AF3006" s="369">
        <f t="shared" si="2369"/>
        <v>0</v>
      </c>
      <c r="AG3006" s="369">
        <f t="shared" si="2369"/>
        <v>0</v>
      </c>
      <c r="AH3006" s="369">
        <f t="shared" si="2369"/>
        <v>3054.04693</v>
      </c>
    </row>
    <row r="3007" spans="1:34" ht="86.25" x14ac:dyDescent="0.25">
      <c r="A3007" s="137">
        <v>1</v>
      </c>
      <c r="B3007" s="175" t="s">
        <v>506</v>
      </c>
      <c r="C3007" s="1706"/>
      <c r="D3007" s="745"/>
      <c r="E3007" s="1713">
        <f t="shared" ref="E3007:H3012" si="2375">E2932</f>
        <v>5390</v>
      </c>
      <c r="F3007" s="1712">
        <f t="shared" si="2375"/>
        <v>4491.666666666667</v>
      </c>
      <c r="G3007" s="1712">
        <f t="shared" si="2375"/>
        <v>2334</v>
      </c>
      <c r="H3007" s="1712">
        <f t="shared" si="2375"/>
        <v>51.962894248608528</v>
      </c>
      <c r="I3007" s="1812"/>
      <c r="J3007" s="1812"/>
      <c r="K3007" s="1813"/>
      <c r="L3007" s="1813"/>
      <c r="M3007" s="1813"/>
      <c r="N3007" s="1813"/>
      <c r="O3007" s="1813"/>
      <c r="P3007" s="1813"/>
      <c r="Q3007" s="369">
        <f t="shared" ref="Q3007:AH3007" si="2376">Q2932</f>
        <v>16840.794180000001</v>
      </c>
      <c r="R3007" s="369">
        <f t="shared" ref="R3007:S3007" si="2377">R2932</f>
        <v>16840.794180000001</v>
      </c>
      <c r="S3007" s="369">
        <f t="shared" si="2377"/>
        <v>16840.794180000001</v>
      </c>
      <c r="T3007" s="369">
        <f t="shared" ref="T3007:U3007" si="2378">T2932</f>
        <v>16840.794180000001</v>
      </c>
      <c r="U3007" s="369">
        <f t="shared" si="2378"/>
        <v>16840.794180000001</v>
      </c>
      <c r="V3007" s="369">
        <f t="shared" ref="V3007:W3007" si="2379">V2932</f>
        <v>16840.794180000001</v>
      </c>
      <c r="W3007" s="369">
        <f t="shared" si="2379"/>
        <v>16840.794180000001</v>
      </c>
      <c r="X3007" s="369">
        <f t="shared" ref="X3007:Y3007" si="2380">X2932</f>
        <v>16840.794180000001</v>
      </c>
      <c r="Y3007" s="369">
        <f t="shared" si="2380"/>
        <v>16840.794180000001</v>
      </c>
      <c r="Z3007" s="369">
        <f t="shared" ref="Z3007" si="2381">Z2932</f>
        <v>16840.794180000001</v>
      </c>
      <c r="AA3007" s="369">
        <f t="shared" si="2376"/>
        <v>14033.995150000001</v>
      </c>
      <c r="AB3007" s="369">
        <f t="shared" si="2376"/>
        <v>7295.8456200000001</v>
      </c>
      <c r="AC3007" s="770">
        <f t="shared" si="2376"/>
        <v>0</v>
      </c>
      <c r="AD3007" s="326">
        <f t="shared" si="2376"/>
        <v>0</v>
      </c>
      <c r="AE3007" s="369">
        <f t="shared" si="2376"/>
        <v>-6738.1495300000006</v>
      </c>
      <c r="AF3007" s="369">
        <f t="shared" si="2376"/>
        <v>0</v>
      </c>
      <c r="AG3007" s="369">
        <f t="shared" si="2376"/>
        <v>-17.805049999999998</v>
      </c>
      <c r="AH3007" s="369">
        <f t="shared" si="2376"/>
        <v>7278.0405700000001</v>
      </c>
    </row>
    <row r="3008" spans="1:34" x14ac:dyDescent="0.25">
      <c r="A3008" s="137">
        <v>1</v>
      </c>
      <c r="B3008" s="175" t="s">
        <v>260</v>
      </c>
      <c r="C3008" s="1706"/>
      <c r="D3008" s="745"/>
      <c r="E3008" s="1713">
        <f t="shared" si="2375"/>
        <v>31504.3</v>
      </c>
      <c r="F3008" s="1712">
        <f t="shared" si="2375"/>
        <v>26253.583333333336</v>
      </c>
      <c r="G3008" s="1712">
        <f t="shared" si="2375"/>
        <v>26035.314999999999</v>
      </c>
      <c r="H3008" s="1712">
        <f t="shared" si="2375"/>
        <v>99.168615077941723</v>
      </c>
      <c r="I3008" s="1812"/>
      <c r="J3008" s="1812"/>
      <c r="K3008" s="1813"/>
      <c r="L3008" s="1813"/>
      <c r="M3008" s="1813"/>
      <c r="N3008" s="1813"/>
      <c r="O3008" s="1813"/>
      <c r="P3008" s="1813"/>
      <c r="Q3008" s="369">
        <f t="shared" ref="Q3008:AH3008" si="2382">Q2933</f>
        <v>0</v>
      </c>
      <c r="R3008" s="369">
        <f t="shared" ref="R3008:S3008" si="2383">R2933</f>
        <v>0</v>
      </c>
      <c r="S3008" s="369">
        <f t="shared" si="2383"/>
        <v>0</v>
      </c>
      <c r="T3008" s="369">
        <f t="shared" ref="T3008:U3008" si="2384">T2933</f>
        <v>0</v>
      </c>
      <c r="U3008" s="369">
        <f t="shared" si="2384"/>
        <v>0</v>
      </c>
      <c r="V3008" s="369">
        <f t="shared" ref="V3008:W3008" si="2385">V2933</f>
        <v>0</v>
      </c>
      <c r="W3008" s="369">
        <f t="shared" si="2385"/>
        <v>0</v>
      </c>
      <c r="X3008" s="369">
        <f t="shared" ref="X3008:Y3008" si="2386">X2933</f>
        <v>0</v>
      </c>
      <c r="Y3008" s="369">
        <f t="shared" si="2386"/>
        <v>0</v>
      </c>
      <c r="Z3008" s="369">
        <f t="shared" ref="Z3008" si="2387">Z2933</f>
        <v>0</v>
      </c>
      <c r="AA3008" s="369">
        <f t="shared" si="2382"/>
        <v>0</v>
      </c>
      <c r="AB3008" s="369">
        <f t="shared" si="2382"/>
        <v>0</v>
      </c>
      <c r="AC3008" s="770">
        <f t="shared" si="2382"/>
        <v>0</v>
      </c>
      <c r="AD3008" s="326">
        <f t="shared" si="2382"/>
        <v>0</v>
      </c>
      <c r="AE3008" s="369">
        <f t="shared" si="2382"/>
        <v>0</v>
      </c>
      <c r="AF3008" s="369">
        <f t="shared" si="2382"/>
        <v>0</v>
      </c>
      <c r="AG3008" s="369">
        <f t="shared" si="2382"/>
        <v>0</v>
      </c>
      <c r="AH3008" s="369">
        <f t="shared" si="2382"/>
        <v>0</v>
      </c>
    </row>
    <row r="3009" spans="1:34" ht="29.25" x14ac:dyDescent="0.25">
      <c r="A3009" s="137">
        <v>1</v>
      </c>
      <c r="B3009" s="175" t="s">
        <v>273</v>
      </c>
      <c r="C3009" s="1706"/>
      <c r="D3009" s="745"/>
      <c r="E3009" s="1713">
        <f t="shared" si="2375"/>
        <v>15473</v>
      </c>
      <c r="F3009" s="1712">
        <f t="shared" si="2375"/>
        <v>12894.166666666666</v>
      </c>
      <c r="G3009" s="1712">
        <f t="shared" si="2375"/>
        <v>7442</v>
      </c>
      <c r="H3009" s="1712">
        <f t="shared" si="2375"/>
        <v>57.716021456731085</v>
      </c>
      <c r="I3009" s="1812"/>
      <c r="J3009" s="1812"/>
      <c r="K3009" s="1813"/>
      <c r="L3009" s="1813"/>
      <c r="M3009" s="1813"/>
      <c r="N3009" s="1813"/>
      <c r="O3009" s="1813"/>
      <c r="P3009" s="1813"/>
      <c r="Q3009" s="369">
        <f t="shared" ref="Q3009:AH3009" si="2388">Q2934</f>
        <v>0</v>
      </c>
      <c r="R3009" s="369">
        <f t="shared" ref="R3009:S3009" si="2389">R2934</f>
        <v>0</v>
      </c>
      <c r="S3009" s="369">
        <f t="shared" si="2389"/>
        <v>0</v>
      </c>
      <c r="T3009" s="369">
        <f t="shared" ref="T3009:U3009" si="2390">T2934</f>
        <v>0</v>
      </c>
      <c r="U3009" s="369">
        <f t="shared" si="2390"/>
        <v>0</v>
      </c>
      <c r="V3009" s="369">
        <f t="shared" ref="V3009:W3009" si="2391">V2934</f>
        <v>0</v>
      </c>
      <c r="W3009" s="369">
        <f t="shared" si="2391"/>
        <v>0</v>
      </c>
      <c r="X3009" s="369">
        <f t="shared" ref="X3009:Y3009" si="2392">X2934</f>
        <v>0</v>
      </c>
      <c r="Y3009" s="369">
        <f t="shared" si="2392"/>
        <v>0</v>
      </c>
      <c r="Z3009" s="369">
        <f t="shared" ref="Z3009" si="2393">Z2934</f>
        <v>0</v>
      </c>
      <c r="AA3009" s="369">
        <f t="shared" si="2388"/>
        <v>0</v>
      </c>
      <c r="AB3009" s="369">
        <f t="shared" si="2388"/>
        <v>0</v>
      </c>
      <c r="AC3009" s="770">
        <f t="shared" si="2388"/>
        <v>0</v>
      </c>
      <c r="AD3009" s="326">
        <f t="shared" si="2388"/>
        <v>0</v>
      </c>
      <c r="AE3009" s="369">
        <f t="shared" si="2388"/>
        <v>0</v>
      </c>
      <c r="AF3009" s="369">
        <f t="shared" si="2388"/>
        <v>0</v>
      </c>
      <c r="AG3009" s="369">
        <f t="shared" si="2388"/>
        <v>0</v>
      </c>
      <c r="AH3009" s="369">
        <f t="shared" si="2388"/>
        <v>0</v>
      </c>
    </row>
    <row r="3010" spans="1:34" ht="29.25" x14ac:dyDescent="0.25">
      <c r="A3010" s="137">
        <v>1</v>
      </c>
      <c r="B3010" s="175" t="s">
        <v>261</v>
      </c>
      <c r="C3010" s="1706"/>
      <c r="D3010" s="745"/>
      <c r="E3010" s="1713">
        <f t="shared" si="2375"/>
        <v>27671.489361702126</v>
      </c>
      <c r="F3010" s="1712">
        <f t="shared" si="2375"/>
        <v>23059.574468085106</v>
      </c>
      <c r="G3010" s="1712">
        <f t="shared" si="2375"/>
        <v>12952.262765957446</v>
      </c>
      <c r="H3010" s="1712">
        <f t="shared" si="2375"/>
        <v>56.168698099280313</v>
      </c>
      <c r="I3010" s="1812"/>
      <c r="J3010" s="1812"/>
      <c r="K3010" s="1813"/>
      <c r="L3010" s="1813"/>
      <c r="M3010" s="1813"/>
      <c r="N3010" s="1813"/>
      <c r="O3010" s="1813"/>
      <c r="P3010" s="1813"/>
      <c r="Q3010" s="369">
        <f t="shared" ref="Q3010:AH3010" si="2394">Q2935</f>
        <v>0</v>
      </c>
      <c r="R3010" s="369">
        <f t="shared" ref="R3010:S3010" si="2395">R2935</f>
        <v>0</v>
      </c>
      <c r="S3010" s="369">
        <f t="shared" si="2395"/>
        <v>0</v>
      </c>
      <c r="T3010" s="369">
        <f t="shared" ref="T3010:U3010" si="2396">T2935</f>
        <v>0</v>
      </c>
      <c r="U3010" s="369">
        <f t="shared" si="2396"/>
        <v>0</v>
      </c>
      <c r="V3010" s="369">
        <f t="shared" ref="V3010:W3010" si="2397">V2935</f>
        <v>0</v>
      </c>
      <c r="W3010" s="369">
        <f t="shared" si="2397"/>
        <v>0</v>
      </c>
      <c r="X3010" s="369">
        <f t="shared" ref="X3010:Y3010" si="2398">X2935</f>
        <v>0</v>
      </c>
      <c r="Y3010" s="369">
        <f t="shared" si="2398"/>
        <v>0</v>
      </c>
      <c r="Z3010" s="369">
        <f t="shared" ref="Z3010" si="2399">Z2935</f>
        <v>0</v>
      </c>
      <c r="AA3010" s="369">
        <f t="shared" si="2394"/>
        <v>0</v>
      </c>
      <c r="AB3010" s="369">
        <f t="shared" si="2394"/>
        <v>0</v>
      </c>
      <c r="AC3010" s="770">
        <f t="shared" si="2394"/>
        <v>0</v>
      </c>
      <c r="AD3010" s="326">
        <f t="shared" si="2394"/>
        <v>0</v>
      </c>
      <c r="AE3010" s="369">
        <f t="shared" si="2394"/>
        <v>0</v>
      </c>
      <c r="AF3010" s="369">
        <f t="shared" si="2394"/>
        <v>0</v>
      </c>
      <c r="AG3010" s="369">
        <f t="shared" si="2394"/>
        <v>0</v>
      </c>
      <c r="AH3010" s="369">
        <f t="shared" si="2394"/>
        <v>0</v>
      </c>
    </row>
    <row r="3011" spans="1:34" x14ac:dyDescent="0.25">
      <c r="A3011" s="137">
        <v>1</v>
      </c>
      <c r="B3011" s="556" t="s">
        <v>262</v>
      </c>
      <c r="C3011" s="1706"/>
      <c r="D3011" s="745"/>
      <c r="E3011" s="1713">
        <f t="shared" si="2375"/>
        <v>5000</v>
      </c>
      <c r="F3011" s="1712">
        <f t="shared" si="2375"/>
        <v>4166.666666666667</v>
      </c>
      <c r="G3011" s="1712">
        <f t="shared" si="2375"/>
        <v>3896</v>
      </c>
      <c r="H3011" s="1712">
        <f t="shared" si="2375"/>
        <v>93.504000000000005</v>
      </c>
      <c r="I3011" s="1812"/>
      <c r="J3011" s="1812"/>
      <c r="K3011" s="1813"/>
      <c r="L3011" s="1813"/>
      <c r="M3011" s="1813"/>
      <c r="N3011" s="1813"/>
      <c r="O3011" s="1813"/>
      <c r="P3011" s="1813"/>
      <c r="Q3011" s="369">
        <f t="shared" ref="Q3011:AH3011" si="2400">Q2936</f>
        <v>0</v>
      </c>
      <c r="R3011" s="369">
        <f t="shared" ref="R3011:S3011" si="2401">R2936</f>
        <v>0</v>
      </c>
      <c r="S3011" s="369">
        <f t="shared" si="2401"/>
        <v>0</v>
      </c>
      <c r="T3011" s="369">
        <f t="shared" ref="T3011:U3011" si="2402">T2936</f>
        <v>0</v>
      </c>
      <c r="U3011" s="369">
        <f t="shared" si="2402"/>
        <v>0</v>
      </c>
      <c r="V3011" s="369">
        <f t="shared" ref="V3011:W3011" si="2403">V2936</f>
        <v>0</v>
      </c>
      <c r="W3011" s="369">
        <f t="shared" si="2403"/>
        <v>0</v>
      </c>
      <c r="X3011" s="369">
        <f t="shared" ref="X3011:Y3011" si="2404">X2936</f>
        <v>0</v>
      </c>
      <c r="Y3011" s="369">
        <f t="shared" si="2404"/>
        <v>0</v>
      </c>
      <c r="Z3011" s="369">
        <f t="shared" ref="Z3011" si="2405">Z2936</f>
        <v>0</v>
      </c>
      <c r="AA3011" s="369">
        <f t="shared" si="2400"/>
        <v>0</v>
      </c>
      <c r="AB3011" s="369">
        <f t="shared" si="2400"/>
        <v>0</v>
      </c>
      <c r="AC3011" s="770">
        <f t="shared" si="2400"/>
        <v>0</v>
      </c>
      <c r="AD3011" s="326">
        <f t="shared" si="2400"/>
        <v>0</v>
      </c>
      <c r="AE3011" s="369">
        <f t="shared" si="2400"/>
        <v>0</v>
      </c>
      <c r="AF3011" s="369">
        <f t="shared" si="2400"/>
        <v>0</v>
      </c>
      <c r="AG3011" s="369">
        <f t="shared" si="2400"/>
        <v>0</v>
      </c>
      <c r="AH3011" s="369">
        <f t="shared" si="2400"/>
        <v>0</v>
      </c>
    </row>
    <row r="3012" spans="1:34" x14ac:dyDescent="0.25">
      <c r="A3012" s="137">
        <v>1</v>
      </c>
      <c r="B3012" s="723" t="s">
        <v>134</v>
      </c>
      <c r="C3012" s="1869"/>
      <c r="D3012" s="745"/>
      <c r="E3012" s="1710">
        <f t="shared" si="2375"/>
        <v>136899.7761904762</v>
      </c>
      <c r="F3012" s="745">
        <f t="shared" si="2375"/>
        <v>114083.14682539682</v>
      </c>
      <c r="G3012" s="745">
        <f t="shared" si="2375"/>
        <v>76311.9030952381</v>
      </c>
      <c r="H3012" s="745">
        <f t="shared" si="2375"/>
        <v>66.891478030521682</v>
      </c>
      <c r="I3012" s="1812"/>
      <c r="J3012" s="1812"/>
      <c r="K3012" s="1813"/>
      <c r="L3012" s="1813"/>
      <c r="M3012" s="1813"/>
      <c r="N3012" s="1813"/>
      <c r="O3012" s="1813"/>
      <c r="P3012" s="1813"/>
      <c r="Q3012" s="369">
        <f t="shared" ref="Q3012:AH3012" si="2406">Q2937</f>
        <v>205012.56712000002</v>
      </c>
      <c r="R3012" s="369">
        <f t="shared" ref="R3012:S3012" si="2407">R2937</f>
        <v>205012.56712000002</v>
      </c>
      <c r="S3012" s="369">
        <f t="shared" si="2407"/>
        <v>204667.02035000004</v>
      </c>
      <c r="T3012" s="369">
        <f t="shared" ref="T3012:U3012" si="2408">T2937</f>
        <v>204667.02035000004</v>
      </c>
      <c r="U3012" s="369">
        <f t="shared" si="2408"/>
        <v>204667.02035000004</v>
      </c>
      <c r="V3012" s="369">
        <f t="shared" ref="V3012:W3012" si="2409">V2937</f>
        <v>204667.02035000004</v>
      </c>
      <c r="W3012" s="369">
        <f t="shared" si="2409"/>
        <v>204667.02035000004</v>
      </c>
      <c r="X3012" s="369">
        <f t="shared" ref="X3012:Y3012" si="2410">X2937</f>
        <v>204667.02035000004</v>
      </c>
      <c r="Y3012" s="369">
        <f t="shared" si="2410"/>
        <v>203670.83215000003</v>
      </c>
      <c r="Z3012" s="369">
        <f t="shared" ref="Z3012" si="2411">Z2937</f>
        <v>203670.83215000003</v>
      </c>
      <c r="AA3012" s="369">
        <f t="shared" si="2406"/>
        <v>170069.27441733336</v>
      </c>
      <c r="AB3012" s="369">
        <f t="shared" si="2406"/>
        <v>147109.29615000001</v>
      </c>
      <c r="AC3012" s="770">
        <f t="shared" si="2406"/>
        <v>0</v>
      </c>
      <c r="AD3012" s="326">
        <f t="shared" si="2406"/>
        <v>-234.72429</v>
      </c>
      <c r="AE3012" s="369">
        <f t="shared" si="2406"/>
        <v>-22959.978267333347</v>
      </c>
      <c r="AF3012" s="369">
        <f t="shared" si="2406"/>
        <v>-1.0787100000000001</v>
      </c>
      <c r="AG3012" s="369">
        <f t="shared" si="2406"/>
        <v>-161.31437999999997</v>
      </c>
      <c r="AH3012" s="369">
        <f t="shared" si="2406"/>
        <v>146713.25748</v>
      </c>
    </row>
    <row r="3013" spans="1:34" x14ac:dyDescent="0.25">
      <c r="A3013" s="137">
        <v>1</v>
      </c>
      <c r="B3013" s="724" t="s">
        <v>66</v>
      </c>
      <c r="C3013" s="1870"/>
      <c r="D3013" s="745"/>
      <c r="E3013" s="1710">
        <f>SUM(E2943)</f>
        <v>573</v>
      </c>
      <c r="F3013" s="745">
        <f>SUM(F2943)</f>
        <v>478</v>
      </c>
      <c r="G3013" s="745">
        <f>SUM(G2943)</f>
        <v>457</v>
      </c>
      <c r="H3013" s="745">
        <f t="shared" ref="H3013:H3020" si="2412">G3013/F3013*100</f>
        <v>95.606694560669453</v>
      </c>
      <c r="I3013" s="745">
        <f>SUM(I2943)</f>
        <v>8.6701570680628279</v>
      </c>
      <c r="J3013" s="745">
        <f>SUM(J2943)</f>
        <v>6.5010940919037203</v>
      </c>
      <c r="K3013" s="745">
        <f>SUM(K2943)</f>
        <v>4968</v>
      </c>
      <c r="L3013" s="745">
        <f>ROUND(K3013/12*$B$4,0)</f>
        <v>4140</v>
      </c>
      <c r="M3013" s="745">
        <f t="shared" ref="M3013:AH3013" si="2413">SUM(M2943)</f>
        <v>2971</v>
      </c>
      <c r="N3013" s="745">
        <f t="shared" si="2413"/>
        <v>71.763285024154584</v>
      </c>
      <c r="O3013" s="745">
        <f t="shared" si="2413"/>
        <v>16</v>
      </c>
      <c r="P3013" s="745">
        <f t="shared" si="2413"/>
        <v>222.82500000000002</v>
      </c>
      <c r="Q3013" s="369">
        <f t="shared" si="2413"/>
        <v>0</v>
      </c>
      <c r="R3013" s="369">
        <f t="shared" ref="R3013:S3013" si="2414">SUM(R2943)</f>
        <v>0</v>
      </c>
      <c r="S3013" s="369">
        <f t="shared" si="2414"/>
        <v>0</v>
      </c>
      <c r="T3013" s="369">
        <f t="shared" ref="T3013:U3013" si="2415">SUM(T2943)</f>
        <v>0</v>
      </c>
      <c r="U3013" s="369">
        <f t="shared" si="2415"/>
        <v>0</v>
      </c>
      <c r="V3013" s="369">
        <f t="shared" ref="V3013:W3013" si="2416">SUM(V2943)</f>
        <v>0</v>
      </c>
      <c r="W3013" s="369">
        <f t="shared" si="2416"/>
        <v>0</v>
      </c>
      <c r="X3013" s="369">
        <f t="shared" ref="X3013:Y3013" si="2417">SUM(X2943)</f>
        <v>0</v>
      </c>
      <c r="Y3013" s="369">
        <f t="shared" si="2417"/>
        <v>0</v>
      </c>
      <c r="Z3013" s="369">
        <f t="shared" ref="Z3013" si="2418">SUM(Z2943)</f>
        <v>0</v>
      </c>
      <c r="AA3013" s="369">
        <f t="shared" si="2413"/>
        <v>0</v>
      </c>
      <c r="AB3013" s="369">
        <f t="shared" si="2413"/>
        <v>0</v>
      </c>
      <c r="AC3013" s="770">
        <f t="shared" si="2413"/>
        <v>0</v>
      </c>
      <c r="AD3013" s="326">
        <f t="shared" si="2413"/>
        <v>0</v>
      </c>
      <c r="AE3013" s="369">
        <f t="shared" si="2413"/>
        <v>0</v>
      </c>
      <c r="AF3013" s="369">
        <f t="shared" si="2413"/>
        <v>0</v>
      </c>
      <c r="AG3013" s="369">
        <f t="shared" si="2413"/>
        <v>0</v>
      </c>
      <c r="AH3013" s="369">
        <f t="shared" si="2413"/>
        <v>0</v>
      </c>
    </row>
    <row r="3014" spans="1:34" s="151" customFormat="1" ht="29.25" x14ac:dyDescent="0.25">
      <c r="A3014" s="137">
        <v>1</v>
      </c>
      <c r="B3014" s="725" t="s">
        <v>16</v>
      </c>
      <c r="C3014" s="1871"/>
      <c r="D3014" s="745"/>
      <c r="E3014" s="1710">
        <f t="shared" ref="E3014:G3015" si="2419">SUM(E2947)</f>
        <v>822</v>
      </c>
      <c r="F3014" s="745">
        <f t="shared" si="2419"/>
        <v>685</v>
      </c>
      <c r="G3014" s="745">
        <f t="shared" si="2419"/>
        <v>725</v>
      </c>
      <c r="H3014" s="745">
        <f t="shared" si="2412"/>
        <v>105.83941605839415</v>
      </c>
      <c r="I3014" s="745">
        <f t="shared" ref="I3014:K3016" si="2420">SUM(I2947)</f>
        <v>7.2627737226277373</v>
      </c>
      <c r="J3014" s="745">
        <f t="shared" si="2420"/>
        <v>6.5613793103448277</v>
      </c>
      <c r="K3014" s="745">
        <f t="shared" si="2420"/>
        <v>5970</v>
      </c>
      <c r="L3014" s="745">
        <f>ROUND(K3014/12*$B$4,0)</f>
        <v>4975</v>
      </c>
      <c r="M3014" s="745">
        <f t="shared" ref="M3014:AH3014" si="2421">SUM(M2947)</f>
        <v>4757</v>
      </c>
      <c r="N3014" s="745">
        <f t="shared" si="2421"/>
        <v>95.618090452261299</v>
      </c>
      <c r="O3014" s="745">
        <f t="shared" si="2421"/>
        <v>24.875</v>
      </c>
      <c r="P3014" s="745">
        <f t="shared" si="2421"/>
        <v>229.48341708542713</v>
      </c>
      <c r="Q3014" s="369">
        <f t="shared" si="2421"/>
        <v>0</v>
      </c>
      <c r="R3014" s="369">
        <f t="shared" ref="R3014:S3014" si="2422">SUM(R2947)</f>
        <v>0</v>
      </c>
      <c r="S3014" s="369">
        <f t="shared" si="2422"/>
        <v>0</v>
      </c>
      <c r="T3014" s="369">
        <f t="shared" ref="T3014:U3014" si="2423">SUM(T2947)</f>
        <v>0</v>
      </c>
      <c r="U3014" s="369">
        <f t="shared" si="2423"/>
        <v>0</v>
      </c>
      <c r="V3014" s="369">
        <f t="shared" ref="V3014:W3014" si="2424">SUM(V2947)</f>
        <v>0</v>
      </c>
      <c r="W3014" s="369">
        <f t="shared" si="2424"/>
        <v>0</v>
      </c>
      <c r="X3014" s="369">
        <f t="shared" ref="X3014:Y3014" si="2425">SUM(X2947)</f>
        <v>0</v>
      </c>
      <c r="Y3014" s="369">
        <f t="shared" si="2425"/>
        <v>0</v>
      </c>
      <c r="Z3014" s="369">
        <f t="shared" ref="Z3014" si="2426">SUM(Z2947)</f>
        <v>0</v>
      </c>
      <c r="AA3014" s="369">
        <f t="shared" si="2421"/>
        <v>0</v>
      </c>
      <c r="AB3014" s="369">
        <f t="shared" si="2421"/>
        <v>0</v>
      </c>
      <c r="AC3014" s="770">
        <f t="shared" si="2421"/>
        <v>0</v>
      </c>
      <c r="AD3014" s="326">
        <f t="shared" si="2421"/>
        <v>0</v>
      </c>
      <c r="AE3014" s="369">
        <f t="shared" si="2421"/>
        <v>0</v>
      </c>
      <c r="AF3014" s="369">
        <f t="shared" si="2421"/>
        <v>0</v>
      </c>
      <c r="AG3014" s="369">
        <f t="shared" si="2421"/>
        <v>0</v>
      </c>
      <c r="AH3014" s="369">
        <f t="shared" si="2421"/>
        <v>0</v>
      </c>
    </row>
    <row r="3015" spans="1:34" ht="29.25" x14ac:dyDescent="0.25">
      <c r="A3015" s="137">
        <v>1</v>
      </c>
      <c r="B3015" s="726" t="s">
        <v>201</v>
      </c>
      <c r="C3015" s="726"/>
      <c r="D3015" s="1712"/>
      <c r="E3015" s="1713">
        <f t="shared" si="2419"/>
        <v>1395</v>
      </c>
      <c r="F3015" s="1712">
        <f t="shared" si="2419"/>
        <v>1163</v>
      </c>
      <c r="G3015" s="1712">
        <f t="shared" si="2419"/>
        <v>1182</v>
      </c>
      <c r="H3015" s="1712">
        <f t="shared" si="2412"/>
        <v>101.63370593293206</v>
      </c>
      <c r="I3015" s="1712">
        <f t="shared" si="2420"/>
        <v>7.8408602150537634</v>
      </c>
      <c r="J3015" s="1712">
        <f t="shared" si="2420"/>
        <v>6.5380710659898478</v>
      </c>
      <c r="K3015" s="1712">
        <f t="shared" si="2420"/>
        <v>10938</v>
      </c>
      <c r="L3015" s="1712">
        <f>SUM(L2948)</f>
        <v>9115</v>
      </c>
      <c r="M3015" s="1712">
        <f t="shared" ref="M3015:AH3015" si="2427">SUM(M2948)</f>
        <v>7728</v>
      </c>
      <c r="N3015" s="1712">
        <f t="shared" si="2427"/>
        <v>84.78332419089412</v>
      </c>
      <c r="O3015" s="1712">
        <f t="shared" si="2427"/>
        <v>40.875</v>
      </c>
      <c r="P3015" s="1712">
        <f t="shared" si="2427"/>
        <v>226.87706422018346</v>
      </c>
      <c r="Q3015" s="369">
        <f t="shared" si="2427"/>
        <v>23582.793600000001</v>
      </c>
      <c r="R3015" s="369">
        <f t="shared" ref="R3015:S3015" si="2428">SUM(R2948)</f>
        <v>23582.793600000001</v>
      </c>
      <c r="S3015" s="369">
        <f t="shared" si="2428"/>
        <v>23542.952499999999</v>
      </c>
      <c r="T3015" s="369">
        <f t="shared" ref="T3015:U3015" si="2429">SUM(T2948)</f>
        <v>23542.952499999999</v>
      </c>
      <c r="U3015" s="369">
        <f t="shared" si="2429"/>
        <v>23542.952499999999</v>
      </c>
      <c r="V3015" s="369">
        <f t="shared" ref="V3015:W3015" si="2430">SUM(V2948)</f>
        <v>23542.952499999999</v>
      </c>
      <c r="W3015" s="369">
        <f t="shared" si="2430"/>
        <v>23542.952499999999</v>
      </c>
      <c r="X3015" s="369">
        <f t="shared" ref="X3015:Y3015" si="2431">SUM(X2948)</f>
        <v>23542.952499999999</v>
      </c>
      <c r="Y3015" s="369">
        <f t="shared" si="2431"/>
        <v>23360.326480000018</v>
      </c>
      <c r="Z3015" s="369">
        <f t="shared" ref="Z3015" si="2432">SUM(Z2948)</f>
        <v>23360.326480000018</v>
      </c>
      <c r="AA3015" s="369">
        <f t="shared" si="2427"/>
        <v>19529.142110000008</v>
      </c>
      <c r="AB3015" s="369">
        <f t="shared" si="2427"/>
        <v>19481.369249999992</v>
      </c>
      <c r="AC3015" s="770">
        <f t="shared" si="2427"/>
        <v>0</v>
      </c>
      <c r="AD3015" s="326">
        <f t="shared" si="2427"/>
        <v>0</v>
      </c>
      <c r="AE3015" s="369">
        <f t="shared" si="2427"/>
        <v>-47.772860000015498</v>
      </c>
      <c r="AF3015" s="369">
        <f t="shared" si="2427"/>
        <v>0</v>
      </c>
      <c r="AG3015" s="369">
        <f t="shared" si="2427"/>
        <v>-226.53082999999998</v>
      </c>
      <c r="AH3015" s="369">
        <f t="shared" si="2427"/>
        <v>19254.838419999993</v>
      </c>
    </row>
    <row r="3016" spans="1:34" ht="15.75" x14ac:dyDescent="0.25">
      <c r="A3016" s="137">
        <v>1</v>
      </c>
      <c r="B3016" s="727" t="s">
        <v>209</v>
      </c>
      <c r="C3016" s="1872"/>
      <c r="D3016" s="745"/>
      <c r="E3016" s="1710">
        <f t="shared" ref="E3016:G3019" si="2433">SUM(E2950)</f>
        <v>1560</v>
      </c>
      <c r="F3016" s="745">
        <f t="shared" si="2433"/>
        <v>1300</v>
      </c>
      <c r="G3016" s="745">
        <f t="shared" si="2433"/>
        <v>1292</v>
      </c>
      <c r="H3016" s="745">
        <f t="shared" si="2412"/>
        <v>99.384615384615387</v>
      </c>
      <c r="I3016" s="745">
        <f t="shared" si="2420"/>
        <v>0</v>
      </c>
      <c r="J3016" s="745">
        <f t="shared" si="2420"/>
        <v>0</v>
      </c>
      <c r="K3016" s="745">
        <f t="shared" si="2420"/>
        <v>0</v>
      </c>
      <c r="L3016" s="745">
        <f>SUM(L2949)</f>
        <v>0</v>
      </c>
      <c r="M3016" s="745">
        <f>SUM(M2949)</f>
        <v>0</v>
      </c>
      <c r="N3016" s="745">
        <f>SUM(N2949)</f>
        <v>0</v>
      </c>
      <c r="O3016" s="745">
        <f>SUM(O2949)</f>
        <v>0</v>
      </c>
      <c r="P3016" s="745">
        <f>SUM(P2949)</f>
        <v>0</v>
      </c>
      <c r="Q3016" s="369">
        <f t="shared" ref="Q3016:AH3016" si="2434">SUM(Q2950)</f>
        <v>10905.460800000001</v>
      </c>
      <c r="R3016" s="369">
        <f t="shared" ref="R3016:S3016" si="2435">SUM(R2950)</f>
        <v>10905.460800000001</v>
      </c>
      <c r="S3016" s="369">
        <f t="shared" si="2435"/>
        <v>11178.096800000001</v>
      </c>
      <c r="T3016" s="369">
        <f t="shared" ref="T3016:U3016" si="2436">SUM(T2950)</f>
        <v>11178.096800000001</v>
      </c>
      <c r="U3016" s="369">
        <f t="shared" si="2436"/>
        <v>11178.096800000001</v>
      </c>
      <c r="V3016" s="369">
        <f t="shared" ref="V3016:W3016" si="2437">SUM(V2950)</f>
        <v>11178.096800000001</v>
      </c>
      <c r="W3016" s="369">
        <f t="shared" si="2437"/>
        <v>11178.096800000001</v>
      </c>
      <c r="X3016" s="369">
        <f t="shared" ref="X3016:Y3016" si="2438">SUM(X2950)</f>
        <v>11178.096800000001</v>
      </c>
      <c r="Y3016" s="369">
        <f t="shared" si="2438"/>
        <v>11178.096800000001</v>
      </c>
      <c r="Z3016" s="369">
        <f t="shared" ref="Z3016" si="2439">SUM(Z2950)</f>
        <v>11178.096800000001</v>
      </c>
      <c r="AA3016" s="369">
        <f t="shared" si="2434"/>
        <v>9305.9928</v>
      </c>
      <c r="AB3016" s="369">
        <f t="shared" si="2434"/>
        <v>9251.9548400000022</v>
      </c>
      <c r="AC3016" s="770">
        <f t="shared" si="2434"/>
        <v>0</v>
      </c>
      <c r="AD3016" s="326">
        <f t="shared" si="2434"/>
        <v>0</v>
      </c>
      <c r="AE3016" s="369">
        <f t="shared" si="2434"/>
        <v>-54.037959999997838</v>
      </c>
      <c r="AF3016" s="369">
        <f t="shared" si="2434"/>
        <v>-13.965860000000001</v>
      </c>
      <c r="AG3016" s="369">
        <f t="shared" si="2434"/>
        <v>0</v>
      </c>
      <c r="AH3016" s="369">
        <f t="shared" si="2434"/>
        <v>9251.9548400000022</v>
      </c>
    </row>
    <row r="3017" spans="1:34" x14ac:dyDescent="0.25">
      <c r="A3017" s="137">
        <v>1</v>
      </c>
      <c r="B3017" s="712" t="s">
        <v>197</v>
      </c>
      <c r="C3017" s="1855"/>
      <c r="D3017" s="1856"/>
      <c r="E3017" s="1696">
        <f t="shared" si="2433"/>
        <v>3600</v>
      </c>
      <c r="F3017" s="1856">
        <f t="shared" si="2433"/>
        <v>3000</v>
      </c>
      <c r="G3017" s="1856">
        <f t="shared" si="2433"/>
        <v>3711</v>
      </c>
      <c r="H3017" s="1856">
        <f t="shared" si="2412"/>
        <v>123.70000000000002</v>
      </c>
      <c r="I3017" s="1856">
        <f t="shared" ref="I3017:P3019" si="2440">SUM(I2951)</f>
        <v>0</v>
      </c>
      <c r="J3017" s="1856">
        <f t="shared" si="2440"/>
        <v>0</v>
      </c>
      <c r="K3017" s="1856">
        <f t="shared" si="2440"/>
        <v>0</v>
      </c>
      <c r="L3017" s="1856">
        <f t="shared" si="2440"/>
        <v>0</v>
      </c>
      <c r="M3017" s="1856">
        <f t="shared" si="2440"/>
        <v>0</v>
      </c>
      <c r="N3017" s="1856">
        <f t="shared" si="2440"/>
        <v>0</v>
      </c>
      <c r="O3017" s="1856">
        <f t="shared" si="2440"/>
        <v>0</v>
      </c>
      <c r="P3017" s="1856">
        <f t="shared" si="2440"/>
        <v>0</v>
      </c>
      <c r="Q3017" s="371">
        <f t="shared" ref="Q3017:AH3017" si="2441">SUM(Q2951)</f>
        <v>0</v>
      </c>
      <c r="R3017" s="371">
        <f t="shared" ref="R3017:S3017" si="2442">SUM(R2951)</f>
        <v>0</v>
      </c>
      <c r="S3017" s="371">
        <f t="shared" si="2442"/>
        <v>0</v>
      </c>
      <c r="T3017" s="371">
        <f t="shared" ref="T3017:U3017" si="2443">SUM(T2951)</f>
        <v>0</v>
      </c>
      <c r="U3017" s="371">
        <f t="shared" si="2443"/>
        <v>0</v>
      </c>
      <c r="V3017" s="371">
        <f t="shared" ref="V3017:W3017" si="2444">SUM(V2951)</f>
        <v>0</v>
      </c>
      <c r="W3017" s="371">
        <f t="shared" si="2444"/>
        <v>0</v>
      </c>
      <c r="X3017" s="371">
        <f t="shared" ref="X3017:Y3017" si="2445">SUM(X2951)</f>
        <v>0</v>
      </c>
      <c r="Y3017" s="371">
        <f t="shared" si="2445"/>
        <v>0</v>
      </c>
      <c r="Z3017" s="371">
        <f t="shared" ref="Z3017" si="2446">SUM(Z2951)</f>
        <v>0</v>
      </c>
      <c r="AA3017" s="371">
        <f t="shared" si="2441"/>
        <v>0</v>
      </c>
      <c r="AB3017" s="371">
        <f t="shared" si="2441"/>
        <v>0</v>
      </c>
      <c r="AC3017" s="773">
        <f t="shared" si="2441"/>
        <v>0</v>
      </c>
      <c r="AD3017" s="325">
        <f t="shared" si="2441"/>
        <v>0</v>
      </c>
      <c r="AE3017" s="371">
        <f t="shared" si="2441"/>
        <v>0</v>
      </c>
      <c r="AF3017" s="371">
        <f t="shared" si="2441"/>
        <v>0</v>
      </c>
      <c r="AG3017" s="371">
        <f t="shared" si="2441"/>
        <v>0</v>
      </c>
      <c r="AH3017" s="371">
        <f t="shared" si="2441"/>
        <v>0</v>
      </c>
    </row>
    <row r="3018" spans="1:34" x14ac:dyDescent="0.25">
      <c r="A3018" s="137">
        <v>1</v>
      </c>
      <c r="B3018" s="709" t="s">
        <v>198</v>
      </c>
      <c r="C3018" s="1873"/>
      <c r="D3018" s="1874"/>
      <c r="E3018" s="1875">
        <f t="shared" si="2433"/>
        <v>3590</v>
      </c>
      <c r="F3018" s="1874">
        <f t="shared" si="2433"/>
        <v>2992</v>
      </c>
      <c r="G3018" s="1874">
        <f t="shared" si="2433"/>
        <v>3710</v>
      </c>
      <c r="H3018" s="1874">
        <f t="shared" si="2412"/>
        <v>123.99732620320856</v>
      </c>
      <c r="I3018" s="1874">
        <f t="shared" si="2440"/>
        <v>0</v>
      </c>
      <c r="J3018" s="1874">
        <f t="shared" si="2440"/>
        <v>0</v>
      </c>
      <c r="K3018" s="1874">
        <f t="shared" si="2440"/>
        <v>0</v>
      </c>
      <c r="L3018" s="1874">
        <f t="shared" si="2440"/>
        <v>0</v>
      </c>
      <c r="M3018" s="1874">
        <f t="shared" si="2440"/>
        <v>0</v>
      </c>
      <c r="N3018" s="1874">
        <f t="shared" si="2440"/>
        <v>0</v>
      </c>
      <c r="O3018" s="1874">
        <f t="shared" si="2440"/>
        <v>0</v>
      </c>
      <c r="P3018" s="1874">
        <f t="shared" si="2440"/>
        <v>0</v>
      </c>
      <c r="Q3018" s="369">
        <f t="shared" ref="Q3018:AH3018" si="2447">SUM(Q2952)</f>
        <v>0</v>
      </c>
      <c r="R3018" s="369">
        <f t="shared" ref="R3018:S3018" si="2448">SUM(R2952)</f>
        <v>0</v>
      </c>
      <c r="S3018" s="369">
        <f t="shared" si="2448"/>
        <v>0</v>
      </c>
      <c r="T3018" s="369">
        <f t="shared" ref="T3018:U3018" si="2449">SUM(T2952)</f>
        <v>0</v>
      </c>
      <c r="U3018" s="369">
        <f t="shared" si="2449"/>
        <v>0</v>
      </c>
      <c r="V3018" s="369">
        <f t="shared" ref="V3018:W3018" si="2450">SUM(V2952)</f>
        <v>0</v>
      </c>
      <c r="W3018" s="369">
        <f t="shared" si="2450"/>
        <v>0</v>
      </c>
      <c r="X3018" s="369">
        <f t="shared" ref="X3018:Y3018" si="2451">SUM(X2952)</f>
        <v>0</v>
      </c>
      <c r="Y3018" s="369">
        <f t="shared" si="2451"/>
        <v>0</v>
      </c>
      <c r="Z3018" s="369">
        <f t="shared" ref="Z3018" si="2452">SUM(Z2952)</f>
        <v>0</v>
      </c>
      <c r="AA3018" s="369">
        <f t="shared" si="2447"/>
        <v>0</v>
      </c>
      <c r="AB3018" s="369">
        <f t="shared" si="2447"/>
        <v>0</v>
      </c>
      <c r="AC3018" s="770">
        <f t="shared" si="2447"/>
        <v>0</v>
      </c>
      <c r="AD3018" s="326">
        <f t="shared" si="2447"/>
        <v>0</v>
      </c>
      <c r="AE3018" s="369">
        <f t="shared" si="2447"/>
        <v>0</v>
      </c>
      <c r="AF3018" s="369">
        <f t="shared" si="2447"/>
        <v>0</v>
      </c>
      <c r="AG3018" s="369">
        <f t="shared" si="2447"/>
        <v>0</v>
      </c>
      <c r="AH3018" s="369">
        <f t="shared" si="2447"/>
        <v>0</v>
      </c>
    </row>
    <row r="3019" spans="1:34" ht="30" x14ac:dyDescent="0.25">
      <c r="A3019" s="137">
        <v>1</v>
      </c>
      <c r="B3019" s="710" t="s">
        <v>199</v>
      </c>
      <c r="C3019" s="1736"/>
      <c r="D3019" s="1860"/>
      <c r="E3019" s="1861">
        <f t="shared" si="2433"/>
        <v>10</v>
      </c>
      <c r="F3019" s="1860">
        <f t="shared" si="2433"/>
        <v>8</v>
      </c>
      <c r="G3019" s="1860">
        <f t="shared" si="2433"/>
        <v>1</v>
      </c>
      <c r="H3019" s="1877">
        <f t="shared" si="2412"/>
        <v>12.5</v>
      </c>
      <c r="I3019" s="1877">
        <f t="shared" si="2440"/>
        <v>0</v>
      </c>
      <c r="J3019" s="1860">
        <f t="shared" si="2440"/>
        <v>0</v>
      </c>
      <c r="K3019" s="1877">
        <f t="shared" si="2440"/>
        <v>0</v>
      </c>
      <c r="L3019" s="1877">
        <f t="shared" si="2440"/>
        <v>0</v>
      </c>
      <c r="M3019" s="1860">
        <f t="shared" si="2440"/>
        <v>0</v>
      </c>
      <c r="N3019" s="1860">
        <f t="shared" si="2440"/>
        <v>0</v>
      </c>
      <c r="O3019" s="1860">
        <f t="shared" si="2440"/>
        <v>0</v>
      </c>
      <c r="P3019" s="1877">
        <f t="shared" si="2440"/>
        <v>0</v>
      </c>
      <c r="Q3019" s="370">
        <f t="shared" ref="Q3019:AH3019" si="2453">SUM(Q2953)</f>
        <v>0</v>
      </c>
      <c r="R3019" s="370">
        <f t="shared" ref="R3019:S3019" si="2454">SUM(R2953)</f>
        <v>0</v>
      </c>
      <c r="S3019" s="370">
        <f t="shared" si="2454"/>
        <v>0</v>
      </c>
      <c r="T3019" s="370">
        <f t="shared" ref="T3019:U3019" si="2455">SUM(T2953)</f>
        <v>0</v>
      </c>
      <c r="U3019" s="370">
        <f t="shared" si="2455"/>
        <v>0</v>
      </c>
      <c r="V3019" s="370">
        <f t="shared" ref="V3019:W3019" si="2456">SUM(V2953)</f>
        <v>0</v>
      </c>
      <c r="W3019" s="370">
        <f t="shared" si="2456"/>
        <v>0</v>
      </c>
      <c r="X3019" s="370">
        <f t="shared" ref="X3019:Y3019" si="2457">SUM(X2953)</f>
        <v>0</v>
      </c>
      <c r="Y3019" s="370">
        <f t="shared" si="2457"/>
        <v>0</v>
      </c>
      <c r="Z3019" s="370">
        <f t="shared" ref="Z3019" si="2458">SUM(Z2953)</f>
        <v>0</v>
      </c>
      <c r="AA3019" s="370">
        <f t="shared" si="2453"/>
        <v>0</v>
      </c>
      <c r="AB3019" s="370">
        <f t="shared" si="2453"/>
        <v>0</v>
      </c>
      <c r="AC3019" s="770">
        <f t="shared" si="2453"/>
        <v>0</v>
      </c>
      <c r="AD3019" s="326">
        <f t="shared" si="2453"/>
        <v>0</v>
      </c>
      <c r="AE3019" s="369">
        <f t="shared" si="2453"/>
        <v>0</v>
      </c>
      <c r="AF3019" s="370">
        <f t="shared" si="2453"/>
        <v>0</v>
      </c>
      <c r="AG3019" s="370">
        <f t="shared" si="2453"/>
        <v>0</v>
      </c>
      <c r="AH3019" s="369">
        <f t="shared" si="2453"/>
        <v>0</v>
      </c>
    </row>
    <row r="3020" spans="1:34" ht="29.25" thickBot="1" x14ac:dyDescent="0.3">
      <c r="A3020" s="137">
        <v>1</v>
      </c>
      <c r="B3020" s="716" t="s">
        <v>204</v>
      </c>
      <c r="C3020" s="1878"/>
      <c r="D3020" s="1879"/>
      <c r="E3020" s="1739">
        <f>E2954</f>
        <v>3600</v>
      </c>
      <c r="F3020" s="1880">
        <f>F2954</f>
        <v>3000</v>
      </c>
      <c r="G3020" s="1880">
        <f>G2954</f>
        <v>3711</v>
      </c>
      <c r="H3020" s="1880">
        <f t="shared" si="2412"/>
        <v>123.70000000000002</v>
      </c>
      <c r="I3020" s="1880">
        <f t="shared" ref="I3020:AH3020" si="2459">I2954</f>
        <v>0</v>
      </c>
      <c r="J3020" s="1880">
        <f t="shared" si="2459"/>
        <v>0</v>
      </c>
      <c r="K3020" s="1880">
        <f t="shared" si="2459"/>
        <v>0</v>
      </c>
      <c r="L3020" s="1880">
        <f t="shared" si="2459"/>
        <v>0</v>
      </c>
      <c r="M3020" s="1880">
        <f t="shared" si="2459"/>
        <v>0</v>
      </c>
      <c r="N3020" s="1880">
        <f t="shared" si="2459"/>
        <v>0</v>
      </c>
      <c r="O3020" s="1880">
        <f t="shared" si="2459"/>
        <v>0</v>
      </c>
      <c r="P3020" s="1880">
        <f t="shared" si="2459"/>
        <v>0</v>
      </c>
      <c r="Q3020" s="373">
        <f t="shared" si="2459"/>
        <v>32420.044799999996</v>
      </c>
      <c r="R3020" s="373">
        <f t="shared" ref="R3020:S3020" si="2460">R2954</f>
        <v>32420.044799999996</v>
      </c>
      <c r="S3020" s="373">
        <f t="shared" si="2460"/>
        <v>32420.044799999996</v>
      </c>
      <c r="T3020" s="373">
        <f t="shared" ref="T3020:U3020" si="2461">T2954</f>
        <v>32420.044799999996</v>
      </c>
      <c r="U3020" s="373">
        <f t="shared" si="2461"/>
        <v>32420.044799999996</v>
      </c>
      <c r="V3020" s="373">
        <f t="shared" ref="V3020:W3020" si="2462">V2954</f>
        <v>32420.044799999996</v>
      </c>
      <c r="W3020" s="373">
        <f t="shared" si="2462"/>
        <v>32420.044799999996</v>
      </c>
      <c r="X3020" s="373">
        <f t="shared" ref="X3020:Y3020" si="2463">X2954</f>
        <v>32420.044799999996</v>
      </c>
      <c r="Y3020" s="373">
        <f t="shared" si="2463"/>
        <v>32420.044799999996</v>
      </c>
      <c r="Z3020" s="373">
        <f t="shared" ref="Z3020" si="2464">Z2954</f>
        <v>32420.044799999996</v>
      </c>
      <c r="AA3020" s="373">
        <f t="shared" si="2459"/>
        <v>27016.703999999994</v>
      </c>
      <c r="AB3020" s="373">
        <f t="shared" si="2459"/>
        <v>26940.061130000002</v>
      </c>
      <c r="AC3020" s="1376">
        <f t="shared" si="2459"/>
        <v>0</v>
      </c>
      <c r="AD3020" s="409">
        <f t="shared" si="2459"/>
        <v>0</v>
      </c>
      <c r="AE3020" s="373">
        <f t="shared" si="2459"/>
        <v>-76.642869999992399</v>
      </c>
      <c r="AF3020" s="373">
        <f t="shared" si="2459"/>
        <v>0</v>
      </c>
      <c r="AG3020" s="373">
        <f t="shared" si="2459"/>
        <v>-39.772480000000002</v>
      </c>
      <c r="AH3020" s="373">
        <f t="shared" si="2459"/>
        <v>26900.288650000002</v>
      </c>
    </row>
    <row r="3021" spans="1:34" x14ac:dyDescent="0.25">
      <c r="A3021" s="137">
        <v>1</v>
      </c>
      <c r="B3021" s="1552"/>
      <c r="C3021" s="1301"/>
      <c r="D3021" s="1552"/>
      <c r="E3021" s="258"/>
      <c r="F3021" s="1552"/>
      <c r="G3021" s="1602"/>
      <c r="H3021" s="1552"/>
      <c r="I3021" s="1602"/>
      <c r="J3021" s="1552"/>
      <c r="K3021" s="1602"/>
      <c r="L3021" s="1552"/>
      <c r="M3021" s="1552"/>
      <c r="N3021" s="1552"/>
      <c r="O3021" s="1552"/>
      <c r="P3021" s="1602"/>
      <c r="Q3021" s="325"/>
      <c r="R3021" s="325"/>
      <c r="S3021" s="325"/>
      <c r="T3021" s="325"/>
      <c r="U3021" s="325"/>
      <c r="V3021" s="325"/>
      <c r="W3021" s="325"/>
      <c r="X3021" s="325"/>
      <c r="Y3021" s="325"/>
      <c r="Z3021" s="325"/>
      <c r="AA3021" s="364"/>
      <c r="AB3021" s="325"/>
      <c r="AC3021" s="773"/>
      <c r="AD3021" s="325"/>
      <c r="AE3021" s="325"/>
      <c r="AF3021" s="325"/>
      <c r="AG3021" s="325"/>
      <c r="AH3021" s="325"/>
    </row>
    <row r="3022" spans="1:34" ht="47.25" x14ac:dyDescent="0.25">
      <c r="A3022" s="137">
        <v>1</v>
      </c>
      <c r="B3022" s="1656" t="s">
        <v>389</v>
      </c>
      <c r="C3022" s="701"/>
      <c r="D3022" s="3"/>
      <c r="E3022" s="222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26"/>
      <c r="R3022" s="326"/>
      <c r="S3022" s="326"/>
      <c r="T3022" s="326"/>
      <c r="U3022" s="326"/>
      <c r="V3022" s="326"/>
      <c r="W3022" s="326"/>
      <c r="X3022" s="326"/>
      <c r="Y3022" s="326"/>
      <c r="Z3022" s="326"/>
      <c r="AA3022" s="323"/>
      <c r="AB3022" s="326"/>
      <c r="AC3022" s="770"/>
      <c r="AD3022" s="326"/>
      <c r="AE3022" s="326"/>
      <c r="AF3022" s="326"/>
      <c r="AG3022" s="326"/>
      <c r="AH3022" s="326"/>
    </row>
    <row r="3023" spans="1:34" s="2020" customFormat="1" ht="26.25" x14ac:dyDescent="0.25">
      <c r="A3023" s="2020">
        <v>1</v>
      </c>
      <c r="B3023" s="3008" t="s">
        <v>638</v>
      </c>
      <c r="C3023" s="701"/>
      <c r="D3023" s="3"/>
      <c r="E3023" s="222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26"/>
      <c r="R3023" s="326"/>
      <c r="S3023" s="326"/>
      <c r="T3023" s="326"/>
      <c r="U3023" s="326"/>
      <c r="V3023" s="326"/>
      <c r="W3023" s="326"/>
      <c r="X3023" s="326"/>
      <c r="Y3023" s="326"/>
      <c r="Z3023" s="326"/>
      <c r="AA3023" s="323"/>
      <c r="AB3023" s="326"/>
      <c r="AC3023" s="770"/>
      <c r="AD3023" s="326"/>
      <c r="AE3023" s="326"/>
      <c r="AF3023" s="326"/>
      <c r="AG3023" s="326"/>
      <c r="AH3023" s="326"/>
    </row>
    <row r="3024" spans="1:34" x14ac:dyDescent="0.25">
      <c r="A3024" s="137">
        <v>1</v>
      </c>
      <c r="B3024" s="1349" t="s">
        <v>5</v>
      </c>
      <c r="C3024" s="1350"/>
      <c r="D3024" s="1349"/>
      <c r="E3024" s="222"/>
      <c r="F3024" s="1830"/>
      <c r="G3024" s="1830"/>
      <c r="H3024" s="1830"/>
      <c r="I3024" s="1830"/>
      <c r="J3024" s="1830"/>
      <c r="K3024" s="1881"/>
      <c r="L3024" s="1881"/>
      <c r="M3024" s="1881"/>
      <c r="N3024" s="1881"/>
      <c r="O3024" s="1881"/>
      <c r="P3024" s="1881"/>
      <c r="Q3024" s="326"/>
      <c r="R3024" s="326"/>
      <c r="S3024" s="326"/>
      <c r="T3024" s="326"/>
      <c r="U3024" s="326"/>
      <c r="V3024" s="326"/>
      <c r="W3024" s="326"/>
      <c r="X3024" s="326"/>
      <c r="Y3024" s="326"/>
      <c r="Z3024" s="326"/>
      <c r="AA3024" s="323"/>
      <c r="AB3024" s="326"/>
      <c r="AC3024" s="770"/>
      <c r="AD3024" s="326"/>
      <c r="AE3024" s="326"/>
      <c r="AF3024" s="326"/>
      <c r="AG3024" s="326"/>
      <c r="AH3024" s="326"/>
    </row>
    <row r="3025" spans="1:34" s="2020" customFormat="1" x14ac:dyDescent="0.25">
      <c r="A3025" s="2020">
        <v>1</v>
      </c>
      <c r="B3025" s="3" t="s">
        <v>514</v>
      </c>
      <c r="C3025" s="961" t="s">
        <v>256</v>
      </c>
      <c r="D3025" s="3">
        <v>340</v>
      </c>
      <c r="E3025" s="222">
        <v>355</v>
      </c>
      <c r="F3025" s="123">
        <f t="shared" ref="F3025:F3031" si="2465">ROUND(E3025/12*$B$4,0)</f>
        <v>296</v>
      </c>
      <c r="G3025" s="123">
        <v>203</v>
      </c>
      <c r="H3025" s="123">
        <f t="shared" ref="H3025:H3032" si="2466">G3025/F3025*100</f>
        <v>68.581081081081081</v>
      </c>
      <c r="I3025" s="1831">
        <v>14</v>
      </c>
      <c r="J3025" s="152">
        <f t="shared" ref="J3025:J3032" si="2467">M3025/G3025</f>
        <v>9.8325123152709359</v>
      </c>
      <c r="K3025" s="153">
        <f t="shared" ref="K3025:K3031" si="2468">ROUND(E3025*I3025,0)</f>
        <v>4970</v>
      </c>
      <c r="L3025" s="153">
        <f t="shared" ref="L3025:L3031" si="2469">ROUND(K3025/12*$B$4,0)</f>
        <v>4142</v>
      </c>
      <c r="M3025" s="153">
        <v>1996</v>
      </c>
      <c r="N3025" s="153">
        <f t="shared" ref="N3025:N3032" si="2470">M3025/L3025*100</f>
        <v>48.189280540801541</v>
      </c>
      <c r="O3025" s="153">
        <f t="shared" ref="O3025:O3031" si="2471">ROUND(K3025/D3025,0)</f>
        <v>15</v>
      </c>
      <c r="P3025" s="153">
        <f t="shared" ref="P3025" si="2472">M3025/$B$4*12/O3025</f>
        <v>159.67999999999998</v>
      </c>
      <c r="Q3025" s="326"/>
      <c r="R3025" s="326"/>
      <c r="S3025" s="326"/>
      <c r="T3025" s="326"/>
      <c r="U3025" s="326"/>
      <c r="V3025" s="326"/>
      <c r="W3025" s="326"/>
      <c r="X3025" s="326"/>
      <c r="Y3025" s="326"/>
      <c r="Z3025" s="326"/>
      <c r="AA3025" s="323"/>
      <c r="AB3025" s="326"/>
      <c r="AC3025" s="770"/>
      <c r="AD3025" s="326"/>
      <c r="AE3025" s="326"/>
      <c r="AF3025" s="326"/>
      <c r="AG3025" s="326"/>
      <c r="AH3025" s="326"/>
    </row>
    <row r="3026" spans="1:34" x14ac:dyDescent="0.25">
      <c r="A3026" s="137">
        <v>1</v>
      </c>
      <c r="B3026" s="3" t="s">
        <v>164</v>
      </c>
      <c r="C3026" s="961" t="s">
        <v>256</v>
      </c>
      <c r="D3026" s="3">
        <v>270</v>
      </c>
      <c r="E3026" s="222">
        <v>1048</v>
      </c>
      <c r="F3026" s="123">
        <f t="shared" si="2465"/>
        <v>873</v>
      </c>
      <c r="G3026" s="123">
        <v>661</v>
      </c>
      <c r="H3026" s="123">
        <f t="shared" si="2466"/>
        <v>75.715922107674686</v>
      </c>
      <c r="I3026" s="1831">
        <v>7.5</v>
      </c>
      <c r="J3026" s="152">
        <f t="shared" si="2467"/>
        <v>6.1996974281391832</v>
      </c>
      <c r="K3026" s="153">
        <f t="shared" si="2468"/>
        <v>7860</v>
      </c>
      <c r="L3026" s="153">
        <f t="shared" si="2469"/>
        <v>6550</v>
      </c>
      <c r="M3026" s="153">
        <v>4098</v>
      </c>
      <c r="N3026" s="153">
        <f t="shared" si="2470"/>
        <v>62.564885496183209</v>
      </c>
      <c r="O3026" s="153">
        <f t="shared" si="2471"/>
        <v>29</v>
      </c>
      <c r="P3026" s="153">
        <f t="shared" ref="P3026:P3032" si="2473">M3026/$B$4*12/O3026</f>
        <v>169.57241379310346</v>
      </c>
      <c r="Q3026" s="326"/>
      <c r="R3026" s="326"/>
      <c r="S3026" s="326"/>
      <c r="T3026" s="326"/>
      <c r="U3026" s="326"/>
      <c r="V3026" s="326"/>
      <c r="W3026" s="326"/>
      <c r="X3026" s="326"/>
      <c r="Y3026" s="326"/>
      <c r="Z3026" s="326"/>
      <c r="AA3026" s="323"/>
      <c r="AB3026" s="326"/>
      <c r="AC3026" s="770"/>
      <c r="AD3026" s="326"/>
      <c r="AE3026" s="326"/>
      <c r="AF3026" s="326"/>
      <c r="AG3026" s="326"/>
      <c r="AH3026" s="326"/>
    </row>
    <row r="3027" spans="1:34" x14ac:dyDescent="0.25">
      <c r="A3027" s="137">
        <v>1</v>
      </c>
      <c r="B3027" s="3" t="s">
        <v>8</v>
      </c>
      <c r="C3027" s="961" t="s">
        <v>256</v>
      </c>
      <c r="D3027" s="3">
        <v>340</v>
      </c>
      <c r="E3027" s="222">
        <v>489</v>
      </c>
      <c r="F3027" s="123">
        <f t="shared" si="2465"/>
        <v>408</v>
      </c>
      <c r="G3027" s="123">
        <v>108</v>
      </c>
      <c r="H3027" s="123">
        <f t="shared" si="2466"/>
        <v>26.47058823529412</v>
      </c>
      <c r="I3027" s="1831">
        <v>10.5</v>
      </c>
      <c r="J3027" s="152">
        <f t="shared" si="2467"/>
        <v>9.2592592592592595</v>
      </c>
      <c r="K3027" s="153">
        <f t="shared" si="2468"/>
        <v>5135</v>
      </c>
      <c r="L3027" s="153">
        <f t="shared" si="2469"/>
        <v>4279</v>
      </c>
      <c r="M3027" s="153">
        <v>1000</v>
      </c>
      <c r="N3027" s="153">
        <f t="shared" si="2470"/>
        <v>23.369946249123625</v>
      </c>
      <c r="O3027" s="153">
        <f t="shared" si="2471"/>
        <v>15</v>
      </c>
      <c r="P3027" s="153">
        <f t="shared" si="2473"/>
        <v>80</v>
      </c>
      <c r="Q3027" s="326"/>
      <c r="R3027" s="326"/>
      <c r="S3027" s="326"/>
      <c r="T3027" s="326"/>
      <c r="U3027" s="326"/>
      <c r="V3027" s="326"/>
      <c r="W3027" s="326"/>
      <c r="X3027" s="326"/>
      <c r="Y3027" s="326"/>
      <c r="Z3027" s="326"/>
      <c r="AA3027" s="323"/>
      <c r="AB3027" s="326"/>
      <c r="AC3027" s="770"/>
      <c r="AD3027" s="326"/>
      <c r="AE3027" s="326"/>
      <c r="AF3027" s="326"/>
      <c r="AG3027" s="326"/>
      <c r="AH3027" s="326"/>
    </row>
    <row r="3028" spans="1:34" x14ac:dyDescent="0.25">
      <c r="A3028" s="137">
        <v>1</v>
      </c>
      <c r="B3028" s="3" t="s">
        <v>9</v>
      </c>
      <c r="C3028" s="961" t="s">
        <v>256</v>
      </c>
      <c r="D3028" s="3">
        <v>340</v>
      </c>
      <c r="E3028" s="222">
        <v>675</v>
      </c>
      <c r="F3028" s="123">
        <f t="shared" si="2465"/>
        <v>563</v>
      </c>
      <c r="G3028" s="123">
        <v>246</v>
      </c>
      <c r="H3028" s="123">
        <f t="shared" si="2466"/>
        <v>43.694493783303727</v>
      </c>
      <c r="I3028" s="1831">
        <v>10.8</v>
      </c>
      <c r="J3028" s="152">
        <f t="shared" si="2467"/>
        <v>10.044715447154472</v>
      </c>
      <c r="K3028" s="153">
        <f t="shared" si="2468"/>
        <v>7290</v>
      </c>
      <c r="L3028" s="153">
        <f t="shared" si="2469"/>
        <v>6075</v>
      </c>
      <c r="M3028" s="153">
        <v>2471</v>
      </c>
      <c r="N3028" s="153">
        <f t="shared" si="2470"/>
        <v>40.674897119341566</v>
      </c>
      <c r="O3028" s="153">
        <f t="shared" si="2471"/>
        <v>21</v>
      </c>
      <c r="P3028" s="153">
        <f t="shared" si="2473"/>
        <v>141.19999999999999</v>
      </c>
      <c r="Q3028" s="326"/>
      <c r="R3028" s="326"/>
      <c r="S3028" s="326"/>
      <c r="T3028" s="326"/>
      <c r="U3028" s="326"/>
      <c r="V3028" s="326"/>
      <c r="W3028" s="326"/>
      <c r="X3028" s="326"/>
      <c r="Y3028" s="326"/>
      <c r="Z3028" s="326"/>
      <c r="AA3028" s="323"/>
      <c r="AB3028" s="326"/>
      <c r="AC3028" s="770"/>
      <c r="AD3028" s="326"/>
      <c r="AE3028" s="326"/>
      <c r="AF3028" s="326"/>
      <c r="AG3028" s="326"/>
      <c r="AH3028" s="326"/>
    </row>
    <row r="3029" spans="1:34" x14ac:dyDescent="0.25">
      <c r="A3029" s="137">
        <v>1</v>
      </c>
      <c r="B3029" s="3" t="s">
        <v>64</v>
      </c>
      <c r="C3029" s="961" t="s">
        <v>256</v>
      </c>
      <c r="D3029" s="3">
        <v>320</v>
      </c>
      <c r="E3029" s="222">
        <v>686</v>
      </c>
      <c r="F3029" s="123">
        <f t="shared" si="2465"/>
        <v>572</v>
      </c>
      <c r="G3029" s="123">
        <v>473</v>
      </c>
      <c r="H3029" s="123">
        <f t="shared" si="2466"/>
        <v>82.692307692307693</v>
      </c>
      <c r="I3029" s="1831">
        <v>9</v>
      </c>
      <c r="J3029" s="152">
        <f t="shared" si="2467"/>
        <v>7.8477801268498943</v>
      </c>
      <c r="K3029" s="153">
        <f t="shared" si="2468"/>
        <v>6174</v>
      </c>
      <c r="L3029" s="153">
        <f t="shared" si="2469"/>
        <v>5145</v>
      </c>
      <c r="M3029" s="153">
        <v>3712</v>
      </c>
      <c r="N3029" s="153">
        <f t="shared" si="2470"/>
        <v>72.147716229348873</v>
      </c>
      <c r="O3029" s="153">
        <f t="shared" si="2471"/>
        <v>19</v>
      </c>
      <c r="P3029" s="153">
        <f t="shared" si="2473"/>
        <v>234.44210526315788</v>
      </c>
      <c r="Q3029" s="326"/>
      <c r="R3029" s="326"/>
      <c r="S3029" s="326"/>
      <c r="T3029" s="326"/>
      <c r="U3029" s="326"/>
      <c r="V3029" s="326"/>
      <c r="W3029" s="326"/>
      <c r="X3029" s="326"/>
      <c r="Y3029" s="326"/>
      <c r="Z3029" s="326"/>
      <c r="AA3029" s="323"/>
      <c r="AB3029" s="326"/>
      <c r="AC3029" s="770"/>
      <c r="AD3029" s="326"/>
      <c r="AE3029" s="326"/>
      <c r="AF3029" s="326"/>
      <c r="AG3029" s="326"/>
      <c r="AH3029" s="326"/>
    </row>
    <row r="3030" spans="1:34" x14ac:dyDescent="0.25">
      <c r="A3030" s="137">
        <v>1</v>
      </c>
      <c r="B3030" s="3" t="s">
        <v>10</v>
      </c>
      <c r="C3030" s="961" t="s">
        <v>256</v>
      </c>
      <c r="D3030" s="3">
        <v>340</v>
      </c>
      <c r="E3030" s="222">
        <v>1396</v>
      </c>
      <c r="F3030" s="123">
        <f t="shared" si="2465"/>
        <v>1163</v>
      </c>
      <c r="G3030" s="123">
        <v>1347</v>
      </c>
      <c r="H3030" s="123">
        <f t="shared" si="2466"/>
        <v>115.82115219260534</v>
      </c>
      <c r="I3030" s="1831">
        <v>10.7</v>
      </c>
      <c r="J3030" s="152">
        <f t="shared" si="2467"/>
        <v>9.8114328136599855</v>
      </c>
      <c r="K3030" s="153">
        <f t="shared" si="2468"/>
        <v>14937</v>
      </c>
      <c r="L3030" s="153">
        <f t="shared" si="2469"/>
        <v>12448</v>
      </c>
      <c r="M3030" s="153">
        <v>13216</v>
      </c>
      <c r="N3030" s="153">
        <f t="shared" si="2470"/>
        <v>106.16966580976863</v>
      </c>
      <c r="O3030" s="153">
        <f t="shared" si="2471"/>
        <v>44</v>
      </c>
      <c r="P3030" s="153">
        <f t="shared" si="2473"/>
        <v>360.43636363636364</v>
      </c>
      <c r="Q3030" s="326"/>
      <c r="R3030" s="326"/>
      <c r="S3030" s="326"/>
      <c r="T3030" s="326"/>
      <c r="U3030" s="326"/>
      <c r="V3030" s="326"/>
      <c r="W3030" s="326"/>
      <c r="X3030" s="326"/>
      <c r="Y3030" s="326"/>
      <c r="Z3030" s="326"/>
      <c r="AA3030" s="323"/>
      <c r="AB3030" s="326"/>
      <c r="AC3030" s="770"/>
      <c r="AD3030" s="326"/>
      <c r="AE3030" s="326"/>
      <c r="AF3030" s="326"/>
      <c r="AG3030" s="326"/>
      <c r="AH3030" s="326"/>
    </row>
    <row r="3031" spans="1:34" x14ac:dyDescent="0.25">
      <c r="A3031" s="137">
        <v>1</v>
      </c>
      <c r="B3031" s="1463" t="s">
        <v>6</v>
      </c>
      <c r="C3031" s="961" t="s">
        <v>256</v>
      </c>
      <c r="D3031" s="1463">
        <v>340</v>
      </c>
      <c r="E3031" s="223">
        <v>1014</v>
      </c>
      <c r="F3031" s="129">
        <f t="shared" si="2465"/>
        <v>845</v>
      </c>
      <c r="G3031" s="129">
        <v>576</v>
      </c>
      <c r="H3031" s="129">
        <f t="shared" si="2466"/>
        <v>68.165680473372774</v>
      </c>
      <c r="I3031" s="1832">
        <v>8.5</v>
      </c>
      <c r="J3031" s="971">
        <f t="shared" si="2467"/>
        <v>8.3194444444444446</v>
      </c>
      <c r="K3031" s="278">
        <f t="shared" si="2468"/>
        <v>8619</v>
      </c>
      <c r="L3031" s="278">
        <f t="shared" si="2469"/>
        <v>7183</v>
      </c>
      <c r="M3031" s="278">
        <v>4792</v>
      </c>
      <c r="N3031" s="278">
        <f t="shared" si="2470"/>
        <v>66.713072532368088</v>
      </c>
      <c r="O3031" s="278">
        <f t="shared" si="2471"/>
        <v>25</v>
      </c>
      <c r="P3031" s="278">
        <f t="shared" si="2473"/>
        <v>230.01599999999999</v>
      </c>
      <c r="Q3031" s="327"/>
      <c r="R3031" s="327"/>
      <c r="S3031" s="327"/>
      <c r="T3031" s="327"/>
      <c r="U3031" s="327"/>
      <c r="V3031" s="327"/>
      <c r="W3031" s="327"/>
      <c r="X3031" s="327"/>
      <c r="Y3031" s="327"/>
      <c r="Z3031" s="327"/>
      <c r="AA3031" s="862"/>
      <c r="AB3031" s="327"/>
      <c r="AC3031" s="991"/>
      <c r="AD3031" s="327"/>
      <c r="AE3031" s="327"/>
      <c r="AF3031" s="327"/>
      <c r="AG3031" s="327"/>
      <c r="AH3031" s="327"/>
    </row>
    <row r="3032" spans="1:34" ht="29.25" x14ac:dyDescent="0.25">
      <c r="A3032" s="137">
        <v>1</v>
      </c>
      <c r="B3032" s="1471" t="s">
        <v>7</v>
      </c>
      <c r="C3032" s="1883"/>
      <c r="D3032" s="1471"/>
      <c r="E3032" s="229">
        <f>SUM(E3025:E3031)</f>
        <v>5663</v>
      </c>
      <c r="F3032" s="1379">
        <f>SUM(F3025:F3031)</f>
        <v>4720</v>
      </c>
      <c r="G3032" s="1379">
        <f>SUM(G3025:G3031)</f>
        <v>3614</v>
      </c>
      <c r="H3032" s="1379">
        <f t="shared" si="2466"/>
        <v>76.567796610169495</v>
      </c>
      <c r="I3032" s="8">
        <f>SUM(K3032/E3032)</f>
        <v>9.709517923362176</v>
      </c>
      <c r="J3032" s="8">
        <f t="shared" si="2467"/>
        <v>8.6566131710016609</v>
      </c>
      <c r="K3032" s="1379">
        <f>SUM(K3025:K3031)</f>
        <v>54985</v>
      </c>
      <c r="L3032" s="1379">
        <f>SUM(L3025:L3031)</f>
        <v>45822</v>
      </c>
      <c r="M3032" s="1379">
        <f>SUM(M3025:M3031)</f>
        <v>31285</v>
      </c>
      <c r="N3032" s="1057">
        <f t="shared" si="2470"/>
        <v>68.275064379555673</v>
      </c>
      <c r="O3032" s="1379">
        <f>SUM(O3025:O3031)</f>
        <v>168</v>
      </c>
      <c r="P3032" s="1057">
        <f t="shared" si="2473"/>
        <v>223.46428571428572</v>
      </c>
      <c r="Q3032" s="324">
        <v>251098.45981</v>
      </c>
      <c r="R3032" s="324">
        <v>251098.45981</v>
      </c>
      <c r="S3032" s="324">
        <v>261643.54920000001</v>
      </c>
      <c r="T3032" s="324">
        <v>261643.54920000001</v>
      </c>
      <c r="U3032" s="324">
        <v>261643.54920000001</v>
      </c>
      <c r="V3032" s="324">
        <v>261643.54920000001</v>
      </c>
      <c r="W3032" s="324">
        <v>261643.54920000001</v>
      </c>
      <c r="X3032" s="324">
        <v>261643.54920000001</v>
      </c>
      <c r="Y3032" s="324">
        <v>259778.9552</v>
      </c>
      <c r="Z3032" s="324">
        <v>259778.9552</v>
      </c>
      <c r="AA3032" s="856">
        <f>Q3032/12*$B$4+(R3032-Q3032)/11*9+(S3032-R3032)/10*8+(T3032-S3032)/9*7+(U3032-T3032)/8*6+(V3032-U3032)/7*5+(W3032-V3032)/6*4+(X3032-W3032)/5*3+(Y3032-X3032)/4*2+(Z3032-Y3032)/3*1</f>
        <v>216752.49102033331</v>
      </c>
      <c r="AB3032" s="324">
        <f>AH3032-AG3032-AD3032</f>
        <v>216554.24489999999</v>
      </c>
      <c r="AC3032" s="774"/>
      <c r="AD3032" s="324">
        <v>-847.49594000000002</v>
      </c>
      <c r="AE3032" s="324">
        <f>AB3032-AA3032</f>
        <v>-198.24612033332232</v>
      </c>
      <c r="AF3032" s="324">
        <v>-52.353499999999997</v>
      </c>
      <c r="AG3032" s="324">
        <v>-7932.3285900000001</v>
      </c>
      <c r="AH3032" s="324">
        <v>207774.42037000001</v>
      </c>
    </row>
    <row r="3033" spans="1:34" x14ac:dyDescent="0.25">
      <c r="A3033" s="137">
        <v>1</v>
      </c>
      <c r="B3033" s="1769" t="s">
        <v>14</v>
      </c>
      <c r="C3033" s="1769"/>
      <c r="D3033" s="121"/>
      <c r="E3033" s="230"/>
      <c r="F3033" s="1341"/>
      <c r="G3033" s="1341"/>
      <c r="H3033" s="1341"/>
      <c r="I3033" s="1834"/>
      <c r="J3033" s="1834"/>
      <c r="K3033" s="1341"/>
      <c r="L3033" s="1341"/>
      <c r="M3033" s="1341"/>
      <c r="N3033" s="1341"/>
      <c r="O3033" s="1341"/>
      <c r="P3033" s="1341"/>
      <c r="Q3033" s="325"/>
      <c r="R3033" s="325"/>
      <c r="S3033" s="325"/>
      <c r="T3033" s="325"/>
      <c r="U3033" s="325"/>
      <c r="V3033" s="325"/>
      <c r="W3033" s="325"/>
      <c r="X3033" s="325"/>
      <c r="Y3033" s="325"/>
      <c r="Z3033" s="325"/>
      <c r="AA3033" s="868">
        <f t="shared" ref="AA3033" si="2474">Q3033/12*$B$4</f>
        <v>0</v>
      </c>
      <c r="AB3033" s="325"/>
      <c r="AC3033" s="773"/>
      <c r="AD3033" s="325"/>
      <c r="AE3033" s="325"/>
      <c r="AF3033" s="325"/>
      <c r="AG3033" s="325"/>
      <c r="AH3033" s="325"/>
    </row>
    <row r="3034" spans="1:34" ht="63" x14ac:dyDescent="0.25">
      <c r="A3034" s="137">
        <v>1</v>
      </c>
      <c r="B3034" s="841" t="s">
        <v>324</v>
      </c>
      <c r="C3034" s="1464"/>
      <c r="D3034" s="1479"/>
      <c r="E3034" s="256"/>
      <c r="F3034" s="522"/>
      <c r="G3034" s="522"/>
      <c r="H3034" s="522"/>
      <c r="I3034" s="824"/>
      <c r="J3034" s="824"/>
      <c r="K3034" s="1317"/>
      <c r="L3034" s="1317"/>
      <c r="M3034" s="1317"/>
      <c r="N3034" s="1317"/>
      <c r="O3034" s="1317"/>
      <c r="P3034" s="1317"/>
      <c r="Q3034" s="326">
        <v>212752.47761999999</v>
      </c>
      <c r="R3034" s="326">
        <v>212752.47761999999</v>
      </c>
      <c r="S3034" s="326">
        <v>211868.98923000004</v>
      </c>
      <c r="T3034" s="326">
        <v>211868.98923000004</v>
      </c>
      <c r="U3034" s="326">
        <v>211868.98923000004</v>
      </c>
      <c r="V3034" s="326">
        <v>211868.98923000004</v>
      </c>
      <c r="W3034" s="326">
        <v>211868.98923000004</v>
      </c>
      <c r="X3034" s="326">
        <v>211868.98923000004</v>
      </c>
      <c r="Y3034" s="326">
        <v>210372.41121000005</v>
      </c>
      <c r="Z3034" s="326">
        <v>210372.41121000005</v>
      </c>
      <c r="AA3034" s="874">
        <f t="shared" ref="AA3034:AA3035" si="2475">Q3034/12*$B$4+(R3034-Q3034)/11*9+(S3034-R3034)/10*8+(T3034-S3034)/9*7+(U3034-T3034)/8*6+(V3034-U3034)/7*5+(W3034-V3034)/6*4+(X3034-W3034)/5*3+(Y3034-X3034)/4*2+(Z3034-Y3034)/3*1</f>
        <v>175838.65162800002</v>
      </c>
      <c r="AB3034" s="326">
        <f>AH3034-AG3034-AD3034</f>
        <v>167353.34005999999</v>
      </c>
      <c r="AC3034" s="770"/>
      <c r="AD3034" s="326">
        <v>-1.1779999999999999</v>
      </c>
      <c r="AE3034" s="326">
        <f>AB3034-AA3034</f>
        <v>-8485.3115680000337</v>
      </c>
      <c r="AF3034" s="326"/>
      <c r="AG3034" s="326">
        <v>-22.075780000000002</v>
      </c>
      <c r="AH3034" s="326">
        <v>167330.08627999996</v>
      </c>
    </row>
    <row r="3035" spans="1:34" ht="15.75" x14ac:dyDescent="0.25">
      <c r="A3035" s="137">
        <v>1</v>
      </c>
      <c r="B3035" s="558" t="s">
        <v>288</v>
      </c>
      <c r="C3035" s="1464"/>
      <c r="D3035" s="1479"/>
      <c r="E3035" s="256"/>
      <c r="F3035" s="522"/>
      <c r="G3035" s="522"/>
      <c r="H3035" s="522"/>
      <c r="I3035" s="824"/>
      <c r="J3035" s="824"/>
      <c r="K3035" s="1317"/>
      <c r="L3035" s="1317"/>
      <c r="M3035" s="1317"/>
      <c r="N3035" s="1317"/>
      <c r="O3035" s="1317"/>
      <c r="P3035" s="1317"/>
      <c r="Q3035" s="326">
        <v>46043.506236000008</v>
      </c>
      <c r="R3035" s="326">
        <v>46043.506236000008</v>
      </c>
      <c r="S3035" s="326">
        <v>47392.380350000007</v>
      </c>
      <c r="T3035" s="326">
        <v>47392.380350000007</v>
      </c>
      <c r="U3035" s="326">
        <v>47392.380350000007</v>
      </c>
      <c r="V3035" s="326">
        <v>47392.380350000007</v>
      </c>
      <c r="W3035" s="326">
        <v>47392.380350000007</v>
      </c>
      <c r="X3035" s="326">
        <v>47392.380350000007</v>
      </c>
      <c r="Y3035" s="326">
        <v>47392.380350000007</v>
      </c>
      <c r="Z3035" s="326">
        <v>47392.380350000007</v>
      </c>
      <c r="AA3035" s="855">
        <f t="shared" si="2475"/>
        <v>39448.687821200008</v>
      </c>
      <c r="AB3035" s="326">
        <f>AH3035-AG3035-AD3035</f>
        <v>39448.68778</v>
      </c>
      <c r="AC3035" s="770"/>
      <c r="AD3035" s="326"/>
      <c r="AE3035" s="326">
        <f>AB3035-AA3035</f>
        <v>-4.1200008126907051E-5</v>
      </c>
      <c r="AF3035" s="326"/>
      <c r="AG3035" s="326">
        <v>0</v>
      </c>
      <c r="AH3035" s="326">
        <v>39448.68778</v>
      </c>
    </row>
    <row r="3036" spans="1:34" ht="29.25" x14ac:dyDescent="0.25">
      <c r="A3036" s="137">
        <v>1</v>
      </c>
      <c r="B3036" s="2015" t="s">
        <v>270</v>
      </c>
      <c r="C3036" s="429"/>
      <c r="D3036" s="4"/>
      <c r="E3036" s="561">
        <f>E3038+E3039+E3040+E3041</f>
        <v>91370</v>
      </c>
      <c r="F3036" s="561">
        <f t="shared" ref="F3036:G3036" si="2476">F3038+F3039+F3040+F3041</f>
        <v>76142</v>
      </c>
      <c r="G3036" s="561">
        <f t="shared" si="2476"/>
        <v>71132</v>
      </c>
      <c r="H3036" s="183">
        <f>G3036/F3036*100</f>
        <v>93.420188594993576</v>
      </c>
      <c r="I3036" s="1348"/>
      <c r="J3036" s="1348"/>
      <c r="K3036" s="122"/>
      <c r="L3036" s="122"/>
      <c r="M3036" s="122"/>
      <c r="N3036" s="122"/>
      <c r="O3036" s="122"/>
      <c r="P3036" s="122"/>
      <c r="Q3036" s="326"/>
      <c r="R3036" s="326"/>
      <c r="S3036" s="326"/>
      <c r="T3036" s="326"/>
      <c r="U3036" s="326"/>
      <c r="V3036" s="326"/>
      <c r="W3036" s="326"/>
      <c r="X3036" s="326"/>
      <c r="Y3036" s="326"/>
      <c r="Z3036" s="326"/>
      <c r="AA3036" s="323"/>
      <c r="AB3036" s="326"/>
      <c r="AC3036" s="770"/>
      <c r="AD3036" s="326"/>
      <c r="AE3036" s="326"/>
      <c r="AF3036" s="326"/>
      <c r="AG3036" s="326"/>
      <c r="AH3036" s="326"/>
    </row>
    <row r="3037" spans="1:34" ht="30" x14ac:dyDescent="0.25">
      <c r="A3037" s="137">
        <v>1</v>
      </c>
      <c r="B3037" s="306" t="s">
        <v>193</v>
      </c>
      <c r="C3037" s="429"/>
      <c r="D3037" s="4"/>
      <c r="E3037" s="563"/>
      <c r="F3037" s="183"/>
      <c r="G3037" s="183"/>
      <c r="H3037" s="183"/>
      <c r="I3037" s="1348"/>
      <c r="J3037" s="1348"/>
      <c r="K3037" s="122"/>
      <c r="L3037" s="122"/>
      <c r="M3037" s="122"/>
      <c r="N3037" s="122"/>
      <c r="O3037" s="122"/>
      <c r="P3037" s="122"/>
      <c r="Q3037" s="326"/>
      <c r="R3037" s="326"/>
      <c r="S3037" s="326"/>
      <c r="T3037" s="326"/>
      <c r="U3037" s="326"/>
      <c r="V3037" s="326"/>
      <c r="W3037" s="326"/>
      <c r="X3037" s="326"/>
      <c r="Y3037" s="326"/>
      <c r="Z3037" s="326"/>
      <c r="AA3037" s="323"/>
      <c r="AB3037" s="326"/>
      <c r="AC3037" s="770"/>
      <c r="AD3037" s="326"/>
      <c r="AE3037" s="326"/>
      <c r="AF3037" s="326"/>
      <c r="AG3037" s="326"/>
      <c r="AH3037" s="326"/>
    </row>
    <row r="3038" spans="1:34" ht="30" x14ac:dyDescent="0.25">
      <c r="A3038" s="137">
        <v>1</v>
      </c>
      <c r="B3038" s="467" t="s">
        <v>453</v>
      </c>
      <c r="C3038" s="429"/>
      <c r="D3038" s="4"/>
      <c r="E3038" s="564">
        <v>25410</v>
      </c>
      <c r="F3038" s="123">
        <f t="shared" ref="F3038:F3041" si="2477">ROUND(E3038/12*$B$4,0)</f>
        <v>21175</v>
      </c>
      <c r="G3038" s="183">
        <v>22852</v>
      </c>
      <c r="H3038" s="183">
        <f t="shared" ref="H3038:H3048" si="2478">G3038/F3038*100</f>
        <v>107.91971664698939</v>
      </c>
      <c r="I3038" s="1348"/>
      <c r="J3038" s="1348"/>
      <c r="K3038" s="122"/>
      <c r="L3038" s="122"/>
      <c r="M3038" s="122"/>
      <c r="N3038" s="122"/>
      <c r="O3038" s="122"/>
      <c r="P3038" s="122"/>
      <c r="Q3038" s="326"/>
      <c r="R3038" s="326"/>
      <c r="S3038" s="326"/>
      <c r="T3038" s="326"/>
      <c r="U3038" s="326"/>
      <c r="V3038" s="326"/>
      <c r="W3038" s="326"/>
      <c r="X3038" s="326"/>
      <c r="Y3038" s="326"/>
      <c r="Z3038" s="326"/>
      <c r="AA3038" s="323"/>
      <c r="AB3038" s="326"/>
      <c r="AC3038" s="770"/>
      <c r="AD3038" s="326"/>
      <c r="AE3038" s="326"/>
      <c r="AF3038" s="326"/>
      <c r="AG3038" s="326"/>
      <c r="AH3038" s="326"/>
    </row>
    <row r="3039" spans="1:34" ht="60" x14ac:dyDescent="0.25">
      <c r="A3039" s="137">
        <v>1</v>
      </c>
      <c r="B3039" s="307" t="s">
        <v>454</v>
      </c>
      <c r="C3039" s="429"/>
      <c r="D3039" s="4"/>
      <c r="E3039" s="565">
        <v>21464</v>
      </c>
      <c r="F3039" s="123">
        <f t="shared" si="2477"/>
        <v>17887</v>
      </c>
      <c r="G3039" s="183">
        <v>26691</v>
      </c>
      <c r="H3039" s="183">
        <f t="shared" si="2478"/>
        <v>149.2201039861352</v>
      </c>
      <c r="I3039" s="1348"/>
      <c r="J3039" s="1348"/>
      <c r="K3039" s="122"/>
      <c r="L3039" s="122"/>
      <c r="M3039" s="122"/>
      <c r="N3039" s="122"/>
      <c r="O3039" s="122"/>
      <c r="P3039" s="122"/>
      <c r="Q3039" s="326"/>
      <c r="R3039" s="326"/>
      <c r="S3039" s="326"/>
      <c r="T3039" s="326"/>
      <c r="U3039" s="326"/>
      <c r="V3039" s="326"/>
      <c r="W3039" s="326"/>
      <c r="X3039" s="326"/>
      <c r="Y3039" s="326"/>
      <c r="Z3039" s="326"/>
      <c r="AA3039" s="323"/>
      <c r="AB3039" s="326"/>
      <c r="AC3039" s="770"/>
      <c r="AD3039" s="326"/>
      <c r="AE3039" s="326"/>
      <c r="AF3039" s="326"/>
      <c r="AG3039" s="326"/>
      <c r="AH3039" s="326"/>
    </row>
    <row r="3040" spans="1:34" ht="45" x14ac:dyDescent="0.25">
      <c r="A3040" s="137">
        <v>1</v>
      </c>
      <c r="B3040" s="307" t="s">
        <v>455</v>
      </c>
      <c r="C3040" s="429"/>
      <c r="D3040" s="4"/>
      <c r="E3040" s="565">
        <v>38496</v>
      </c>
      <c r="F3040" s="123">
        <f t="shared" si="2477"/>
        <v>32080</v>
      </c>
      <c r="G3040" s="183">
        <v>21589</v>
      </c>
      <c r="H3040" s="183">
        <f t="shared" si="2478"/>
        <v>67.297381546134659</v>
      </c>
      <c r="I3040" s="1348"/>
      <c r="J3040" s="1348"/>
      <c r="K3040" s="122"/>
      <c r="L3040" s="122"/>
      <c r="M3040" s="122"/>
      <c r="N3040" s="122"/>
      <c r="O3040" s="122"/>
      <c r="P3040" s="122"/>
      <c r="Q3040" s="326"/>
      <c r="R3040" s="326"/>
      <c r="S3040" s="326"/>
      <c r="T3040" s="326"/>
      <c r="U3040" s="326"/>
      <c r="V3040" s="326"/>
      <c r="W3040" s="326"/>
      <c r="X3040" s="326"/>
      <c r="Y3040" s="326"/>
      <c r="Z3040" s="326"/>
      <c r="AA3040" s="323"/>
      <c r="AB3040" s="326"/>
      <c r="AC3040" s="770"/>
      <c r="AD3040" s="326"/>
      <c r="AE3040" s="326"/>
      <c r="AF3040" s="326"/>
      <c r="AG3040" s="326"/>
      <c r="AH3040" s="326"/>
    </row>
    <row r="3041" spans="1:34" ht="90" x14ac:dyDescent="0.25">
      <c r="A3041" s="137">
        <v>1</v>
      </c>
      <c r="B3041" s="307" t="s">
        <v>456</v>
      </c>
      <c r="C3041" s="429"/>
      <c r="D3041" s="4"/>
      <c r="E3041" s="565">
        <v>6000</v>
      </c>
      <c r="F3041" s="123">
        <f t="shared" si="2477"/>
        <v>5000</v>
      </c>
      <c r="G3041" s="183">
        <v>0</v>
      </c>
      <c r="H3041" s="183">
        <f t="shared" si="2478"/>
        <v>0</v>
      </c>
      <c r="I3041" s="1348"/>
      <c r="J3041" s="1348"/>
      <c r="K3041" s="122"/>
      <c r="L3041" s="122"/>
      <c r="M3041" s="122"/>
      <c r="N3041" s="122"/>
      <c r="O3041" s="122"/>
      <c r="P3041" s="122"/>
      <c r="Q3041" s="326"/>
      <c r="R3041" s="326"/>
      <c r="S3041" s="326"/>
      <c r="T3041" s="326"/>
      <c r="U3041" s="326"/>
      <c r="V3041" s="326"/>
      <c r="W3041" s="326"/>
      <c r="X3041" s="326"/>
      <c r="Y3041" s="326"/>
      <c r="Z3041" s="326"/>
      <c r="AA3041" s="323"/>
      <c r="AB3041" s="326"/>
      <c r="AC3041" s="770"/>
      <c r="AD3041" s="326"/>
      <c r="AE3041" s="326"/>
      <c r="AF3041" s="326"/>
      <c r="AG3041" s="326"/>
      <c r="AH3041" s="326"/>
    </row>
    <row r="3042" spans="1:34" s="2020" customFormat="1" ht="29.25" x14ac:dyDescent="0.25">
      <c r="A3042" s="2020">
        <v>1</v>
      </c>
      <c r="B3042" s="281" t="s">
        <v>131</v>
      </c>
      <c r="C3042" s="429"/>
      <c r="D3042" s="4"/>
      <c r="E3042" s="564">
        <f>E3043+E3044+E3045</f>
        <v>74666</v>
      </c>
      <c r="F3042" s="564">
        <f t="shared" ref="F3042:G3042" si="2479">F3043+F3044+F3045</f>
        <v>62222</v>
      </c>
      <c r="G3042" s="564">
        <f t="shared" si="2479"/>
        <v>44840</v>
      </c>
      <c r="H3042" s="183">
        <f t="shared" si="2478"/>
        <v>72.064543087653888</v>
      </c>
      <c r="I3042" s="1348"/>
      <c r="J3042" s="1348"/>
      <c r="K3042" s="122"/>
      <c r="L3042" s="122"/>
      <c r="M3042" s="122"/>
      <c r="N3042" s="122"/>
      <c r="O3042" s="122"/>
      <c r="P3042" s="122"/>
      <c r="Q3042" s="326"/>
      <c r="R3042" s="326"/>
      <c r="S3042" s="326"/>
      <c r="T3042" s="326"/>
      <c r="U3042" s="326"/>
      <c r="V3042" s="326"/>
      <c r="W3042" s="326"/>
      <c r="X3042" s="326"/>
      <c r="Y3042" s="326"/>
      <c r="Z3042" s="326"/>
      <c r="AA3042" s="323"/>
      <c r="AB3042" s="326"/>
      <c r="AC3042" s="770"/>
      <c r="AD3042" s="326"/>
      <c r="AE3042" s="326"/>
      <c r="AF3042" s="326"/>
      <c r="AG3042" s="326"/>
      <c r="AH3042" s="326"/>
    </row>
    <row r="3043" spans="1:34" x14ac:dyDescent="0.25">
      <c r="A3043" s="137">
        <v>1</v>
      </c>
      <c r="B3043" s="307" t="s">
        <v>222</v>
      </c>
      <c r="C3043" s="429"/>
      <c r="D3043" s="4"/>
      <c r="E3043" s="565">
        <v>72366</v>
      </c>
      <c r="F3043" s="123">
        <f t="shared" ref="F3043:F3053" si="2480">ROUND(E3043/12*$B$4,0)</f>
        <v>60305</v>
      </c>
      <c r="G3043" s="183">
        <v>41285</v>
      </c>
      <c r="H3043" s="183">
        <f t="shared" si="2478"/>
        <v>68.460326672746874</v>
      </c>
      <c r="I3043" s="1348"/>
      <c r="J3043" s="1348"/>
      <c r="K3043" s="122"/>
      <c r="L3043" s="122"/>
      <c r="M3043" s="122"/>
      <c r="N3043" s="122"/>
      <c r="O3043" s="122"/>
      <c r="P3043" s="122"/>
      <c r="Q3043" s="326"/>
      <c r="R3043" s="326"/>
      <c r="S3043" s="326"/>
      <c r="T3043" s="326"/>
      <c r="U3043" s="326"/>
      <c r="V3043" s="326"/>
      <c r="W3043" s="326"/>
      <c r="X3043" s="326"/>
      <c r="Y3043" s="326"/>
      <c r="Z3043" s="326"/>
      <c r="AA3043" s="323"/>
      <c r="AB3043" s="326"/>
      <c r="AC3043" s="770"/>
      <c r="AD3043" s="326"/>
      <c r="AE3043" s="326"/>
      <c r="AF3043" s="326"/>
      <c r="AG3043" s="326"/>
      <c r="AH3043" s="326"/>
    </row>
    <row r="3044" spans="1:34" ht="45" x14ac:dyDescent="0.25">
      <c r="A3044" s="137">
        <v>1</v>
      </c>
      <c r="B3044" s="307" t="s">
        <v>457</v>
      </c>
      <c r="C3044" s="429"/>
      <c r="D3044" s="4"/>
      <c r="E3044" s="565">
        <v>1100</v>
      </c>
      <c r="F3044" s="123">
        <f t="shared" si="2480"/>
        <v>917</v>
      </c>
      <c r="G3044" s="183">
        <v>2209</v>
      </c>
      <c r="H3044" s="183">
        <f t="shared" si="2478"/>
        <v>240.89422028353326</v>
      </c>
      <c r="I3044" s="1348"/>
      <c r="J3044" s="1348"/>
      <c r="K3044" s="122"/>
      <c r="L3044" s="122"/>
      <c r="M3044" s="122"/>
      <c r="N3044" s="122"/>
      <c r="O3044" s="122"/>
      <c r="P3044" s="122"/>
      <c r="Q3044" s="326"/>
      <c r="R3044" s="326"/>
      <c r="S3044" s="326"/>
      <c r="T3044" s="326"/>
      <c r="U3044" s="326"/>
      <c r="V3044" s="326"/>
      <c r="W3044" s="326"/>
      <c r="X3044" s="326"/>
      <c r="Y3044" s="326"/>
      <c r="Z3044" s="326"/>
      <c r="AA3044" s="323"/>
      <c r="AB3044" s="326"/>
      <c r="AC3044" s="770"/>
      <c r="AD3044" s="326"/>
      <c r="AE3044" s="326"/>
      <c r="AF3044" s="326"/>
      <c r="AG3044" s="326"/>
      <c r="AH3044" s="326"/>
    </row>
    <row r="3045" spans="1:34" s="2020" customFormat="1" ht="60" x14ac:dyDescent="0.25">
      <c r="A3045" s="2020">
        <v>1</v>
      </c>
      <c r="B3045" s="4" t="s">
        <v>504</v>
      </c>
      <c r="C3045" s="429"/>
      <c r="D3045" s="4"/>
      <c r="E3045" s="565">
        <v>1200</v>
      </c>
      <c r="F3045" s="123">
        <f t="shared" si="2480"/>
        <v>1000</v>
      </c>
      <c r="G3045" s="183">
        <v>1346</v>
      </c>
      <c r="H3045" s="183">
        <f t="shared" si="2478"/>
        <v>134.60000000000002</v>
      </c>
      <c r="I3045" s="1348"/>
      <c r="J3045" s="1348"/>
      <c r="K3045" s="122"/>
      <c r="L3045" s="122"/>
      <c r="M3045" s="122"/>
      <c r="N3045" s="122"/>
      <c r="O3045" s="122"/>
      <c r="P3045" s="122"/>
      <c r="Q3045" s="326"/>
      <c r="R3045" s="326"/>
      <c r="S3045" s="326"/>
      <c r="T3045" s="326"/>
      <c r="U3045" s="326"/>
      <c r="V3045" s="326"/>
      <c r="W3045" s="326"/>
      <c r="X3045" s="326"/>
      <c r="Y3045" s="326"/>
      <c r="Z3045" s="326"/>
      <c r="AA3045" s="323"/>
      <c r="AB3045" s="326"/>
      <c r="AC3045" s="770"/>
      <c r="AD3045" s="326"/>
      <c r="AE3045" s="326"/>
      <c r="AF3045" s="326"/>
      <c r="AG3045" s="326"/>
      <c r="AH3045" s="326"/>
    </row>
    <row r="3046" spans="1:34" s="2020" customFormat="1" ht="29.25" x14ac:dyDescent="0.25">
      <c r="A3046" s="2020">
        <v>1</v>
      </c>
      <c r="B3046" s="519" t="s">
        <v>343</v>
      </c>
      <c r="C3046" s="429"/>
      <c r="D3046" s="4"/>
      <c r="E3046" s="565">
        <v>26600</v>
      </c>
      <c r="F3046" s="123">
        <f t="shared" si="2480"/>
        <v>22167</v>
      </c>
      <c r="G3046" s="183">
        <v>18846</v>
      </c>
      <c r="H3046" s="183">
        <f t="shared" si="2478"/>
        <v>85.018270401948854</v>
      </c>
      <c r="I3046" s="1348"/>
      <c r="J3046" s="1348"/>
      <c r="K3046" s="122"/>
      <c r="L3046" s="122"/>
      <c r="M3046" s="122"/>
      <c r="N3046" s="122"/>
      <c r="O3046" s="122"/>
      <c r="P3046" s="122"/>
      <c r="Q3046" s="326"/>
      <c r="R3046" s="326"/>
      <c r="S3046" s="326"/>
      <c r="T3046" s="326"/>
      <c r="U3046" s="326"/>
      <c r="V3046" s="326"/>
      <c r="W3046" s="326"/>
      <c r="X3046" s="326"/>
      <c r="Y3046" s="326"/>
      <c r="Z3046" s="326"/>
      <c r="AA3046" s="323"/>
      <c r="AB3046" s="326"/>
      <c r="AC3046" s="770"/>
      <c r="AD3046" s="326"/>
      <c r="AE3046" s="326"/>
      <c r="AF3046" s="326"/>
      <c r="AG3046" s="326"/>
      <c r="AH3046" s="326"/>
    </row>
    <row r="3047" spans="1:34" s="2020" customFormat="1" ht="30" x14ac:dyDescent="0.25">
      <c r="A3047" s="2020">
        <v>1</v>
      </c>
      <c r="B3047" s="4" t="s">
        <v>191</v>
      </c>
      <c r="C3047" s="429"/>
      <c r="D3047" s="4"/>
      <c r="E3047" s="565">
        <v>1000</v>
      </c>
      <c r="F3047" s="123">
        <f t="shared" si="2480"/>
        <v>833</v>
      </c>
      <c r="G3047" s="183"/>
      <c r="H3047" s="183">
        <f t="shared" si="2478"/>
        <v>0</v>
      </c>
      <c r="I3047" s="1348"/>
      <c r="J3047" s="1348"/>
      <c r="K3047" s="122"/>
      <c r="L3047" s="122"/>
      <c r="M3047" s="122"/>
      <c r="N3047" s="122"/>
      <c r="O3047" s="122"/>
      <c r="P3047" s="122"/>
      <c r="Q3047" s="326"/>
      <c r="R3047" s="326"/>
      <c r="S3047" s="326"/>
      <c r="T3047" s="326"/>
      <c r="U3047" s="326"/>
      <c r="V3047" s="326"/>
      <c r="W3047" s="326"/>
      <c r="X3047" s="326"/>
      <c r="Y3047" s="326"/>
      <c r="Z3047" s="326"/>
      <c r="AA3047" s="323"/>
      <c r="AB3047" s="326"/>
      <c r="AC3047" s="770"/>
      <c r="AD3047" s="326"/>
      <c r="AE3047" s="326"/>
      <c r="AF3047" s="326"/>
      <c r="AG3047" s="326"/>
      <c r="AH3047" s="326"/>
    </row>
    <row r="3048" spans="1:34" s="2020" customFormat="1" ht="60" x14ac:dyDescent="0.25">
      <c r="A3048" s="2020">
        <v>1</v>
      </c>
      <c r="B3048" s="4" t="s">
        <v>637</v>
      </c>
      <c r="C3048" s="429"/>
      <c r="D3048" s="4"/>
      <c r="E3048" s="565">
        <v>2200</v>
      </c>
      <c r="F3048" s="123">
        <f t="shared" si="2480"/>
        <v>1833</v>
      </c>
      <c r="G3048" s="183">
        <v>1789</v>
      </c>
      <c r="H3048" s="183">
        <f t="shared" si="2478"/>
        <v>97.599563557010356</v>
      </c>
      <c r="I3048" s="1348"/>
      <c r="J3048" s="1348"/>
      <c r="K3048" s="122"/>
      <c r="L3048" s="122"/>
      <c r="M3048" s="122"/>
      <c r="N3048" s="122"/>
      <c r="O3048" s="122"/>
      <c r="P3048" s="122"/>
      <c r="Q3048" s="326"/>
      <c r="R3048" s="326"/>
      <c r="S3048" s="326"/>
      <c r="T3048" s="326"/>
      <c r="U3048" s="326"/>
      <c r="V3048" s="326"/>
      <c r="W3048" s="326"/>
      <c r="X3048" s="326"/>
      <c r="Y3048" s="326"/>
      <c r="Z3048" s="326"/>
      <c r="AA3048" s="323"/>
      <c r="AB3048" s="326"/>
      <c r="AC3048" s="770"/>
      <c r="AD3048" s="326"/>
      <c r="AE3048" s="326"/>
      <c r="AF3048" s="326"/>
      <c r="AG3048" s="326"/>
      <c r="AH3048" s="326"/>
    </row>
    <row r="3049" spans="1:34" x14ac:dyDescent="0.25">
      <c r="A3049" s="137">
        <v>1</v>
      </c>
      <c r="B3049" s="2685" t="s">
        <v>194</v>
      </c>
      <c r="C3049" s="429"/>
      <c r="D3049" s="4"/>
      <c r="E3049" s="565"/>
      <c r="F3049" s="183"/>
      <c r="G3049" s="183"/>
      <c r="H3049" s="183"/>
      <c r="I3049" s="1348"/>
      <c r="J3049" s="1348"/>
      <c r="K3049" s="122"/>
      <c r="L3049" s="122"/>
      <c r="M3049" s="122"/>
      <c r="N3049" s="122"/>
      <c r="O3049" s="122"/>
      <c r="P3049" s="122"/>
      <c r="Q3049" s="326"/>
      <c r="R3049" s="326"/>
      <c r="S3049" s="326"/>
      <c r="T3049" s="326"/>
      <c r="U3049" s="326"/>
      <c r="V3049" s="326"/>
      <c r="W3049" s="326"/>
      <c r="X3049" s="326"/>
      <c r="Y3049" s="326"/>
      <c r="Z3049" s="326"/>
      <c r="AA3049" s="323"/>
      <c r="AB3049" s="326"/>
      <c r="AC3049" s="770"/>
      <c r="AD3049" s="326"/>
      <c r="AE3049" s="326"/>
      <c r="AF3049" s="326"/>
      <c r="AG3049" s="326"/>
      <c r="AH3049" s="326"/>
    </row>
    <row r="3050" spans="1:34" ht="100.5" x14ac:dyDescent="0.25">
      <c r="A3050" s="137">
        <v>1</v>
      </c>
      <c r="B3050" s="2015" t="s">
        <v>622</v>
      </c>
      <c r="C3050" s="1515"/>
      <c r="D3050" s="519"/>
      <c r="E3050" s="564">
        <v>11407</v>
      </c>
      <c r="F3050" s="522">
        <f t="shared" si="2480"/>
        <v>9506</v>
      </c>
      <c r="G3050" s="743">
        <v>13672</v>
      </c>
      <c r="H3050" s="743">
        <f t="shared" ref="H3050:H3060" si="2481">G3050/F3050*100</f>
        <v>143.82495266147697</v>
      </c>
      <c r="I3050" s="1348"/>
      <c r="J3050" s="1348"/>
      <c r="K3050" s="122"/>
      <c r="L3050" s="122"/>
      <c r="M3050" s="122"/>
      <c r="N3050" s="122"/>
      <c r="O3050" s="122"/>
      <c r="P3050" s="122"/>
      <c r="Q3050" s="326">
        <v>35640.513859999999</v>
      </c>
      <c r="R3050" s="326">
        <v>35640.513859999999</v>
      </c>
      <c r="S3050" s="326">
        <v>35640.513859999999</v>
      </c>
      <c r="T3050" s="326">
        <v>35640.513859999999</v>
      </c>
      <c r="U3050" s="326">
        <v>35640.513859999999</v>
      </c>
      <c r="V3050" s="326">
        <v>35640.513859999999</v>
      </c>
      <c r="W3050" s="326">
        <v>35640.513859999999</v>
      </c>
      <c r="X3050" s="326">
        <v>35640.513859999999</v>
      </c>
      <c r="Y3050" s="326">
        <v>35640.513859999999</v>
      </c>
      <c r="Z3050" s="326">
        <v>35640.513859999999</v>
      </c>
      <c r="AA3050" s="855">
        <f>Q3050/12*$B$4+(R3050-Q3050)/11*9+(S3050-R3050)/10*8+(T3050-S3050)/9*7+(U3050-T3050)/8*6+(V3050-U3050)/7*5+(W3050-V3050)/6*4+(X3050-W3050)/5*3+(Y3050-X3050)/4*2+(Z3050-Y3050)/3*1</f>
        <v>29700.428216666664</v>
      </c>
      <c r="AB3050" s="326">
        <f>AH3050-AG3050-AD3050</f>
        <v>43103.726820000011</v>
      </c>
      <c r="AC3050" s="770"/>
      <c r="AD3050" s="326"/>
      <c r="AE3050" s="326">
        <f>AB3050-AA3050</f>
        <v>13403.298603333347</v>
      </c>
      <c r="AF3050" s="326"/>
      <c r="AG3050" s="326">
        <v>-8.7025199999999998</v>
      </c>
      <c r="AH3050" s="326">
        <v>43095.024300000012</v>
      </c>
    </row>
    <row r="3051" spans="1:34" s="2020" customFormat="1" x14ac:dyDescent="0.25">
      <c r="A3051" s="2020">
        <v>1</v>
      </c>
      <c r="B3051" s="307" t="s">
        <v>623</v>
      </c>
      <c r="C3051" s="429"/>
      <c r="D3051" s="4"/>
      <c r="E3051" s="565">
        <v>1967</v>
      </c>
      <c r="F3051" s="126">
        <f t="shared" si="2480"/>
        <v>1639</v>
      </c>
      <c r="G3051" s="2012">
        <v>415</v>
      </c>
      <c r="H3051" s="183">
        <f t="shared" si="2481"/>
        <v>25.320317266625992</v>
      </c>
      <c r="I3051" s="1348"/>
      <c r="J3051" s="1348"/>
      <c r="K3051" s="122"/>
      <c r="L3051" s="122"/>
      <c r="M3051" s="122"/>
      <c r="N3051" s="122"/>
      <c r="O3051" s="122"/>
      <c r="P3051" s="122"/>
      <c r="Q3051" s="326"/>
      <c r="R3051" s="326"/>
      <c r="S3051" s="326"/>
      <c r="T3051" s="326"/>
      <c r="U3051" s="326"/>
      <c r="V3051" s="326"/>
      <c r="W3051" s="326"/>
      <c r="X3051" s="326"/>
      <c r="Y3051" s="326"/>
      <c r="Z3051" s="326"/>
      <c r="AA3051" s="855"/>
      <c r="AB3051" s="326"/>
      <c r="AC3051" s="770"/>
      <c r="AD3051" s="326"/>
      <c r="AE3051" s="326"/>
      <c r="AF3051" s="326"/>
      <c r="AG3051" s="326"/>
      <c r="AH3051" s="326"/>
    </row>
    <row r="3052" spans="1:34" s="2020" customFormat="1" x14ac:dyDescent="0.25">
      <c r="A3052" s="2020">
        <v>1</v>
      </c>
      <c r="B3052" s="307" t="s">
        <v>624</v>
      </c>
      <c r="C3052" s="429"/>
      <c r="D3052" s="4"/>
      <c r="E3052" s="565">
        <v>2611</v>
      </c>
      <c r="F3052" s="126">
        <f t="shared" si="2480"/>
        <v>2176</v>
      </c>
      <c r="G3052" s="2012">
        <v>1722</v>
      </c>
      <c r="H3052" s="183">
        <f t="shared" si="2481"/>
        <v>79.13602941176471</v>
      </c>
      <c r="I3052" s="1348"/>
      <c r="J3052" s="1348"/>
      <c r="K3052" s="122"/>
      <c r="L3052" s="122"/>
      <c r="M3052" s="122"/>
      <c r="N3052" s="122"/>
      <c r="O3052" s="122"/>
      <c r="P3052" s="122"/>
      <c r="Q3052" s="326"/>
      <c r="R3052" s="326"/>
      <c r="S3052" s="326"/>
      <c r="T3052" s="326"/>
      <c r="U3052" s="326"/>
      <c r="V3052" s="326"/>
      <c r="W3052" s="326"/>
      <c r="X3052" s="326"/>
      <c r="Y3052" s="326"/>
      <c r="Z3052" s="326"/>
      <c r="AA3052" s="855"/>
      <c r="AB3052" s="326"/>
      <c r="AC3052" s="770"/>
      <c r="AD3052" s="326"/>
      <c r="AE3052" s="326"/>
      <c r="AF3052" s="326"/>
      <c r="AG3052" s="326"/>
      <c r="AH3052" s="326"/>
    </row>
    <row r="3053" spans="1:34" s="2020" customFormat="1" x14ac:dyDescent="0.25">
      <c r="A3053" s="2020">
        <v>1</v>
      </c>
      <c r="B3053" s="307" t="s">
        <v>625</v>
      </c>
      <c r="C3053" s="429"/>
      <c r="D3053" s="4"/>
      <c r="E3053" s="565">
        <v>5468</v>
      </c>
      <c r="F3053" s="126">
        <f t="shared" si="2480"/>
        <v>4557</v>
      </c>
      <c r="G3053" s="2012">
        <v>9320</v>
      </c>
      <c r="H3053" s="183">
        <f t="shared" si="2481"/>
        <v>204.52051788457317</v>
      </c>
      <c r="I3053" s="1348"/>
      <c r="J3053" s="1348"/>
      <c r="K3053" s="122"/>
      <c r="L3053" s="122"/>
      <c r="M3053" s="122"/>
      <c r="N3053" s="122"/>
      <c r="O3053" s="122"/>
      <c r="P3053" s="122"/>
      <c r="Q3053" s="326"/>
      <c r="R3053" s="326"/>
      <c r="S3053" s="326"/>
      <c r="T3053" s="326"/>
      <c r="U3053" s="326"/>
      <c r="V3053" s="326"/>
      <c r="W3053" s="326"/>
      <c r="X3053" s="326"/>
      <c r="Y3053" s="326"/>
      <c r="Z3053" s="326"/>
      <c r="AA3053" s="855"/>
      <c r="AB3053" s="326"/>
      <c r="AC3053" s="770"/>
      <c r="AD3053" s="326"/>
      <c r="AE3053" s="326"/>
      <c r="AF3053" s="326"/>
      <c r="AG3053" s="326"/>
      <c r="AH3053" s="326"/>
    </row>
    <row r="3054" spans="1:34" ht="43.5" x14ac:dyDescent="0.25">
      <c r="A3054" s="137">
        <v>1</v>
      </c>
      <c r="B3054" s="2015" t="s">
        <v>458</v>
      </c>
      <c r="C3054" s="429"/>
      <c r="D3054" s="4"/>
      <c r="E3054" s="540">
        <f>E3055+E3065</f>
        <v>32361</v>
      </c>
      <c r="F3054" s="540">
        <f t="shared" ref="F3054:G3054" si="2482">F3055+F3065</f>
        <v>26967</v>
      </c>
      <c r="G3054" s="540">
        <f t="shared" si="2482"/>
        <v>26515</v>
      </c>
      <c r="H3054" s="183">
        <f t="shared" si="2481"/>
        <v>98.323877331553376</v>
      </c>
      <c r="I3054" s="1348"/>
      <c r="J3054" s="1348"/>
      <c r="K3054" s="122"/>
      <c r="L3054" s="122"/>
      <c r="M3054" s="122"/>
      <c r="N3054" s="122"/>
      <c r="O3054" s="122"/>
      <c r="P3054" s="122"/>
      <c r="Q3054" s="326">
        <f t="shared" ref="Q3054:AH3054" si="2483">Q3055+Q3065</f>
        <v>99001.151669565224</v>
      </c>
      <c r="R3054" s="326">
        <f t="shared" ref="R3054:S3054" si="2484">R3055+R3065</f>
        <v>99001.151669565224</v>
      </c>
      <c r="S3054" s="326">
        <f t="shared" si="2484"/>
        <v>99001.151669565224</v>
      </c>
      <c r="T3054" s="326">
        <f t="shared" ref="T3054:U3054" si="2485">T3055+T3065</f>
        <v>99001.151669565224</v>
      </c>
      <c r="U3054" s="326">
        <f t="shared" si="2485"/>
        <v>99001.151669565224</v>
      </c>
      <c r="V3054" s="326">
        <f t="shared" ref="V3054:W3054" si="2486">V3055+V3065</f>
        <v>99001.151669565224</v>
      </c>
      <c r="W3054" s="326">
        <f t="shared" si="2486"/>
        <v>99001.151669565224</v>
      </c>
      <c r="X3054" s="326">
        <f t="shared" ref="X3054:Y3054" si="2487">X3055+X3065</f>
        <v>99001.151669565224</v>
      </c>
      <c r="Y3054" s="326">
        <f t="shared" si="2487"/>
        <v>99001.151669565224</v>
      </c>
      <c r="Z3054" s="326">
        <f t="shared" ref="Z3054" si="2488">Z3055+Z3065</f>
        <v>99001.151669565224</v>
      </c>
      <c r="AA3054" s="323">
        <f t="shared" si="2483"/>
        <v>82500.95972463768</v>
      </c>
      <c r="AB3054" s="326">
        <f t="shared" si="2483"/>
        <v>82694.067839999989</v>
      </c>
      <c r="AC3054" s="770">
        <f t="shared" si="2483"/>
        <v>0</v>
      </c>
      <c r="AD3054" s="326">
        <f t="shared" si="2483"/>
        <v>0</v>
      </c>
      <c r="AE3054" s="326">
        <f t="shared" si="2483"/>
        <v>193.10811536230585</v>
      </c>
      <c r="AF3054" s="326">
        <f t="shared" si="2483"/>
        <v>0</v>
      </c>
      <c r="AG3054" s="326">
        <f t="shared" si="2483"/>
        <v>-138.50183000000001</v>
      </c>
      <c r="AH3054" s="326">
        <f t="shared" si="2483"/>
        <v>82555.566009999995</v>
      </c>
    </row>
    <row r="3055" spans="1:34" ht="30" x14ac:dyDescent="0.25">
      <c r="A3055" s="137">
        <v>1</v>
      </c>
      <c r="B3055" s="467" t="s">
        <v>271</v>
      </c>
      <c r="C3055" s="429"/>
      <c r="D3055" s="4"/>
      <c r="E3055" s="540">
        <f>E3056+E3060+E3062+E3063</f>
        <v>17087</v>
      </c>
      <c r="F3055" s="540">
        <f t="shared" ref="F3055:G3055" si="2489">F3056+F3060+F3062+F3063</f>
        <v>14239</v>
      </c>
      <c r="G3055" s="540">
        <f t="shared" si="2489"/>
        <v>15611</v>
      </c>
      <c r="H3055" s="183">
        <f t="shared" si="2481"/>
        <v>109.6355081115247</v>
      </c>
      <c r="I3055" s="1348"/>
      <c r="J3055" s="1348"/>
      <c r="K3055" s="122"/>
      <c r="L3055" s="122"/>
      <c r="M3055" s="122"/>
      <c r="N3055" s="122"/>
      <c r="O3055" s="122"/>
      <c r="P3055" s="122"/>
      <c r="Q3055" s="326">
        <f t="shared" ref="Q3055:AH3055" si="2490">Q3056+Q3060+Q3062+Q3063+Q3061</f>
        <v>62050.431420000008</v>
      </c>
      <c r="R3055" s="326">
        <f t="shared" ref="R3055:S3055" si="2491">R3056+R3060+R3062+R3063+R3061</f>
        <v>62050.431420000008</v>
      </c>
      <c r="S3055" s="326">
        <f t="shared" si="2491"/>
        <v>62050.431420000008</v>
      </c>
      <c r="T3055" s="326">
        <f t="shared" ref="T3055:U3055" si="2492">T3056+T3060+T3062+T3063+T3061</f>
        <v>62050.431420000008</v>
      </c>
      <c r="U3055" s="326">
        <f t="shared" si="2492"/>
        <v>62050.431420000008</v>
      </c>
      <c r="V3055" s="326">
        <f t="shared" ref="V3055:W3055" si="2493">V3056+V3060+V3062+V3063+V3061</f>
        <v>62050.431420000008</v>
      </c>
      <c r="W3055" s="326">
        <f t="shared" si="2493"/>
        <v>62050.431420000008</v>
      </c>
      <c r="X3055" s="326">
        <f t="shared" ref="X3055:Y3055" si="2494">X3056+X3060+X3062+X3063+X3061</f>
        <v>62050.431420000008</v>
      </c>
      <c r="Y3055" s="326">
        <f t="shared" si="2494"/>
        <v>62050.431420000008</v>
      </c>
      <c r="Z3055" s="326">
        <f t="shared" ref="Z3055" si="2495">Z3056+Z3060+Z3062+Z3063+Z3061</f>
        <v>62050.431420000008</v>
      </c>
      <c r="AA3055" s="323">
        <f t="shared" si="2490"/>
        <v>51708.692849999999</v>
      </c>
      <c r="AB3055" s="326">
        <f t="shared" si="2490"/>
        <v>53619.990129999991</v>
      </c>
      <c r="AC3055" s="770">
        <f t="shared" si="2490"/>
        <v>0</v>
      </c>
      <c r="AD3055" s="326">
        <f t="shared" si="2490"/>
        <v>0</v>
      </c>
      <c r="AE3055" s="326">
        <f t="shared" si="2490"/>
        <v>1911.2972799999848</v>
      </c>
      <c r="AF3055" s="326">
        <f t="shared" si="2490"/>
        <v>0</v>
      </c>
      <c r="AG3055" s="326">
        <f t="shared" si="2490"/>
        <v>-138.50183000000001</v>
      </c>
      <c r="AH3055" s="326">
        <f t="shared" si="2490"/>
        <v>53481.488299999997</v>
      </c>
    </row>
    <row r="3056" spans="1:34" ht="30" x14ac:dyDescent="0.25">
      <c r="A3056" s="137">
        <v>1</v>
      </c>
      <c r="B3056" s="307" t="s">
        <v>459</v>
      </c>
      <c r="C3056" s="429"/>
      <c r="D3056" s="4"/>
      <c r="E3056" s="566">
        <v>14536</v>
      </c>
      <c r="F3056" s="123">
        <f t="shared" ref="F3056:F3060" si="2496">ROUND(E3056/12*$B$4,0)</f>
        <v>12113</v>
      </c>
      <c r="G3056" s="183">
        <v>10797</v>
      </c>
      <c r="H3056" s="183">
        <f t="shared" si="2481"/>
        <v>89.135639395690575</v>
      </c>
      <c r="I3056" s="1348"/>
      <c r="J3056" s="1348"/>
      <c r="K3056" s="122"/>
      <c r="L3056" s="122"/>
      <c r="M3056" s="122"/>
      <c r="N3056" s="122"/>
      <c r="O3056" s="122"/>
      <c r="P3056" s="122"/>
      <c r="Q3056" s="326">
        <v>55395.200000000004</v>
      </c>
      <c r="R3056" s="326">
        <v>55395.200000000004</v>
      </c>
      <c r="S3056" s="326">
        <v>55395.200000000004</v>
      </c>
      <c r="T3056" s="326">
        <v>55395.200000000004</v>
      </c>
      <c r="U3056" s="326">
        <v>55395.200000000004</v>
      </c>
      <c r="V3056" s="326">
        <v>55395.200000000004</v>
      </c>
      <c r="W3056" s="326">
        <v>55395.200000000004</v>
      </c>
      <c r="X3056" s="326">
        <v>55395.200000000004</v>
      </c>
      <c r="Y3056" s="326">
        <v>55395.200000000004</v>
      </c>
      <c r="Z3056" s="326">
        <v>55395.200000000004</v>
      </c>
      <c r="AA3056" s="323">
        <f t="shared" ref="AA3056:AA3057" si="2497">Q3056/12*$B$4+(R3056-Q3056)/11*9+(S3056-R3056)/10*8+(T3056-S3056)/9*7+(U3056-T3056)/8*6+(V3056-U3056)/7*5+(W3056-V3056)/6*4+(X3056-W3056)/5*3+(Y3056-X3056)/4*2+(Z3056-Y3056)/3*1</f>
        <v>46162.666666666672</v>
      </c>
      <c r="AB3056" s="326">
        <f t="shared" ref="AB3056:AB3063" si="2498">AH3056-AG3056-AD3056</f>
        <v>43310.505259999991</v>
      </c>
      <c r="AC3056" s="770"/>
      <c r="AD3056" s="326"/>
      <c r="AE3056" s="326">
        <f t="shared" ref="AE3056:AE3063" si="2499">AB3056-AA3056</f>
        <v>-2852.1614066666807</v>
      </c>
      <c r="AF3056" s="326"/>
      <c r="AG3056" s="326">
        <v>-71.71311</v>
      </c>
      <c r="AH3056" s="326">
        <v>43238.792149999994</v>
      </c>
    </row>
    <row r="3057" spans="1:34" ht="60" x14ac:dyDescent="0.25">
      <c r="A3057" s="137">
        <v>1</v>
      </c>
      <c r="B3057" s="307" t="s">
        <v>480</v>
      </c>
      <c r="C3057" s="429"/>
      <c r="D3057" s="4"/>
      <c r="E3057" s="566">
        <v>200</v>
      </c>
      <c r="F3057" s="123">
        <f t="shared" si="2496"/>
        <v>167</v>
      </c>
      <c r="G3057" s="183">
        <v>882</v>
      </c>
      <c r="H3057" s="183">
        <f t="shared" si="2481"/>
        <v>528.14371257485027</v>
      </c>
      <c r="I3057" s="1348"/>
      <c r="J3057" s="1348"/>
      <c r="K3057" s="122"/>
      <c r="L3057" s="122"/>
      <c r="M3057" s="122"/>
      <c r="N3057" s="122"/>
      <c r="O3057" s="122"/>
      <c r="P3057" s="122"/>
      <c r="Q3057" s="326">
        <v>918.4</v>
      </c>
      <c r="R3057" s="326">
        <v>918.4</v>
      </c>
      <c r="S3057" s="326">
        <v>918.4</v>
      </c>
      <c r="T3057" s="326">
        <v>918.4</v>
      </c>
      <c r="U3057" s="326">
        <v>918.4</v>
      </c>
      <c r="V3057" s="326">
        <v>918.4</v>
      </c>
      <c r="W3057" s="326">
        <v>918.4</v>
      </c>
      <c r="X3057" s="326">
        <v>918.4</v>
      </c>
      <c r="Y3057" s="326">
        <v>918.4</v>
      </c>
      <c r="Z3057" s="326">
        <v>918.4</v>
      </c>
      <c r="AA3057" s="323">
        <f t="shared" si="2497"/>
        <v>765.33333333333326</v>
      </c>
      <c r="AB3057" s="326">
        <f t="shared" si="2498"/>
        <v>4361.4839599999996</v>
      </c>
      <c r="AC3057" s="770"/>
      <c r="AD3057" s="326"/>
      <c r="AE3057" s="326">
        <f t="shared" si="2499"/>
        <v>3596.1506266666665</v>
      </c>
      <c r="AF3057" s="326"/>
      <c r="AG3057" s="326">
        <v>-1.4622999999999999</v>
      </c>
      <c r="AH3057" s="326">
        <v>4360.0216599999994</v>
      </c>
    </row>
    <row r="3058" spans="1:34" s="2020" customFormat="1" ht="60" x14ac:dyDescent="0.25">
      <c r="B3058" s="307" t="s">
        <v>688</v>
      </c>
      <c r="C3058" s="429"/>
      <c r="D3058" s="4"/>
      <c r="E3058" s="3081">
        <v>2447</v>
      </c>
      <c r="F3058" s="2925">
        <f>E3058/8*6</f>
        <v>1835.25</v>
      </c>
      <c r="G3058" s="183">
        <v>1</v>
      </c>
      <c r="H3058" s="183">
        <f t="shared" si="2481"/>
        <v>5.4488489306633976E-2</v>
      </c>
      <c r="I3058" s="1348"/>
      <c r="J3058" s="1348"/>
      <c r="K3058" s="122"/>
      <c r="L3058" s="122"/>
      <c r="M3058" s="122"/>
      <c r="N3058" s="122"/>
      <c r="O3058" s="122"/>
      <c r="P3058" s="122"/>
      <c r="Q3058" s="326"/>
      <c r="R3058" s="326"/>
      <c r="S3058" s="326"/>
      <c r="T3058" s="326"/>
      <c r="U3058" s="326"/>
      <c r="V3058" s="326"/>
      <c r="W3058" s="326"/>
      <c r="X3058" s="326"/>
      <c r="Y3058" s="326"/>
      <c r="Z3058" s="326"/>
      <c r="AA3058" s="323"/>
      <c r="AB3058" s="326">
        <f>AH3058</f>
        <v>1.9537800000000001</v>
      </c>
      <c r="AC3058" s="770"/>
      <c r="AD3058" s="326"/>
      <c r="AE3058" s="326"/>
      <c r="AF3058" s="326"/>
      <c r="AG3058" s="326">
        <v>0</v>
      </c>
      <c r="AH3058" s="326">
        <v>1.9537800000000001</v>
      </c>
    </row>
    <row r="3059" spans="1:34" s="2020" customFormat="1" ht="60" x14ac:dyDescent="0.25">
      <c r="B3059" s="307" t="s">
        <v>689</v>
      </c>
      <c r="C3059" s="429"/>
      <c r="D3059" s="4"/>
      <c r="E3059" s="3081"/>
      <c r="F3059" s="123"/>
      <c r="G3059" s="183"/>
      <c r="H3059" s="183"/>
      <c r="I3059" s="1348"/>
      <c r="J3059" s="1348"/>
      <c r="K3059" s="122"/>
      <c r="L3059" s="122"/>
      <c r="M3059" s="122"/>
      <c r="N3059" s="122"/>
      <c r="O3059" s="122"/>
      <c r="P3059" s="122"/>
      <c r="Q3059" s="326"/>
      <c r="R3059" s="326"/>
      <c r="S3059" s="326"/>
      <c r="T3059" s="326"/>
      <c r="U3059" s="326"/>
      <c r="V3059" s="326"/>
      <c r="W3059" s="326"/>
      <c r="X3059" s="326"/>
      <c r="Y3059" s="326"/>
      <c r="Z3059" s="326"/>
      <c r="AA3059" s="323"/>
      <c r="AB3059" s="326"/>
      <c r="AC3059" s="770"/>
      <c r="AD3059" s="326"/>
      <c r="AE3059" s="326"/>
      <c r="AF3059" s="326"/>
      <c r="AG3059" s="326"/>
      <c r="AH3059" s="326"/>
    </row>
    <row r="3060" spans="1:34" ht="30" x14ac:dyDescent="0.25">
      <c r="A3060" s="137">
        <v>1</v>
      </c>
      <c r="B3060" s="307" t="s">
        <v>460</v>
      </c>
      <c r="C3060" s="429"/>
      <c r="D3060" s="4"/>
      <c r="E3060" s="492">
        <v>2200</v>
      </c>
      <c r="F3060" s="123">
        <f t="shared" si="2496"/>
        <v>1833</v>
      </c>
      <c r="G3060" s="183">
        <v>4503</v>
      </c>
      <c r="H3060" s="183">
        <f t="shared" si="2481"/>
        <v>245.66284779050736</v>
      </c>
      <c r="I3060" s="1348"/>
      <c r="J3060" s="1348"/>
      <c r="K3060" s="122"/>
      <c r="L3060" s="122"/>
      <c r="M3060" s="122"/>
      <c r="N3060" s="122"/>
      <c r="O3060" s="122"/>
      <c r="P3060" s="122"/>
      <c r="Q3060" s="326">
        <v>3895.84492</v>
      </c>
      <c r="R3060" s="326">
        <v>3895.84492</v>
      </c>
      <c r="S3060" s="326">
        <v>3895.84492</v>
      </c>
      <c r="T3060" s="326">
        <v>3895.84492</v>
      </c>
      <c r="U3060" s="326">
        <v>3895.84492</v>
      </c>
      <c r="V3060" s="326">
        <v>3895.84492</v>
      </c>
      <c r="W3060" s="326">
        <v>3895.84492</v>
      </c>
      <c r="X3060" s="326">
        <v>3895.84492</v>
      </c>
      <c r="Y3060" s="326">
        <v>3895.84492</v>
      </c>
      <c r="Z3060" s="326">
        <v>3895.84492</v>
      </c>
      <c r="AA3060" s="323">
        <f>Q3060/12*$B$4+(R3060-Q3060)/11*9+(S3060-R3060)/10*8+(T3060-S3060)/9*7+(U3060-T3060)/8*6+(V3060-U3060)/7*5+(W3060-V3060)/6*4+(X3060-W3060)/5*3+(Y3060-X3060)/4*2+(Z3060-Y3060)/3*1</f>
        <v>3246.5374333333334</v>
      </c>
      <c r="AB3060" s="326">
        <f t="shared" si="2498"/>
        <v>7864.5583699999988</v>
      </c>
      <c r="AC3060" s="770"/>
      <c r="AD3060" s="326"/>
      <c r="AE3060" s="326">
        <f t="shared" si="2499"/>
        <v>4618.0209366666659</v>
      </c>
      <c r="AF3060" s="326"/>
      <c r="AG3060" s="326">
        <v>-20.671659999999999</v>
      </c>
      <c r="AH3060" s="326">
        <v>7843.8867099999989</v>
      </c>
    </row>
    <row r="3061" spans="1:34" ht="30" x14ac:dyDescent="0.25">
      <c r="A3061" s="137">
        <v>1</v>
      </c>
      <c r="B3061" s="307" t="s">
        <v>461</v>
      </c>
      <c r="C3061" s="429"/>
      <c r="D3061" s="4"/>
      <c r="E3061" s="566"/>
      <c r="F3061" s="183"/>
      <c r="G3061" s="183"/>
      <c r="H3061" s="183"/>
      <c r="I3061" s="1348"/>
      <c r="J3061" s="1348"/>
      <c r="K3061" s="122"/>
      <c r="L3061" s="122"/>
      <c r="M3061" s="122"/>
      <c r="N3061" s="122"/>
      <c r="O3061" s="122"/>
      <c r="P3061" s="122"/>
      <c r="Q3061" s="326"/>
      <c r="R3061" s="326"/>
      <c r="S3061" s="326"/>
      <c r="T3061" s="326"/>
      <c r="U3061" s="326"/>
      <c r="V3061" s="326"/>
      <c r="W3061" s="326"/>
      <c r="X3061" s="326"/>
      <c r="Y3061" s="326"/>
      <c r="Z3061" s="326"/>
      <c r="AA3061" s="323">
        <f t="shared" ref="AA3061" si="2500">Q3061/12*$B$4+(R3061-Q3061)/11*4+(S3061-R3061)/10*3+(T3061-S3061)/9*2+(U3061-T3061)/8*1</f>
        <v>0</v>
      </c>
      <c r="AB3061" s="326">
        <f t="shared" si="2498"/>
        <v>0</v>
      </c>
      <c r="AC3061" s="770"/>
      <c r="AD3061" s="326"/>
      <c r="AE3061" s="326">
        <f t="shared" si="2499"/>
        <v>0</v>
      </c>
      <c r="AF3061" s="326"/>
      <c r="AG3061" s="326">
        <v>0</v>
      </c>
      <c r="AH3061" s="326">
        <v>0</v>
      </c>
    </row>
    <row r="3062" spans="1:34" ht="45" x14ac:dyDescent="0.25">
      <c r="A3062" s="137">
        <v>1</v>
      </c>
      <c r="B3062" s="307" t="s">
        <v>462</v>
      </c>
      <c r="C3062" s="429"/>
      <c r="D3062" s="4"/>
      <c r="E3062" s="566">
        <v>66</v>
      </c>
      <c r="F3062" s="123">
        <f t="shared" ref="F3062:F3064" si="2501">ROUND(E3062/12*$B$4,0)</f>
        <v>55</v>
      </c>
      <c r="G3062" s="183">
        <v>76</v>
      </c>
      <c r="H3062" s="183">
        <f>G3062/F3062*100</f>
        <v>138.18181818181819</v>
      </c>
      <c r="I3062" s="1348"/>
      <c r="J3062" s="1348"/>
      <c r="K3062" s="122"/>
      <c r="L3062" s="122"/>
      <c r="M3062" s="122"/>
      <c r="N3062" s="122"/>
      <c r="O3062" s="122"/>
      <c r="P3062" s="122"/>
      <c r="Q3062" s="326">
        <v>518.85900000000004</v>
      </c>
      <c r="R3062" s="326">
        <v>518.85900000000004</v>
      </c>
      <c r="S3062" s="326">
        <v>518.85900000000004</v>
      </c>
      <c r="T3062" s="326">
        <v>518.85900000000004</v>
      </c>
      <c r="U3062" s="326">
        <v>518.85900000000004</v>
      </c>
      <c r="V3062" s="326">
        <v>518.85900000000004</v>
      </c>
      <c r="W3062" s="326">
        <v>518.85900000000004</v>
      </c>
      <c r="X3062" s="326">
        <v>518.85900000000004</v>
      </c>
      <c r="Y3062" s="326">
        <v>518.85900000000004</v>
      </c>
      <c r="Z3062" s="326">
        <v>518.85900000000004</v>
      </c>
      <c r="AA3062" s="323">
        <f t="shared" ref="AA3062:AA3063" si="2502">Q3062/12*$B$4+(R3062-Q3062)/11*9+(S3062-R3062)/10*8+(T3062-S3062)/9*7+(U3062-T3062)/8*6+(V3062-U3062)/7*5+(W3062-V3062)/6*4+(X3062-W3062)/5*3+(Y3062-X3062)/4*2+(Z3062-Y3062)/3*1</f>
        <v>432.38249999999999</v>
      </c>
      <c r="AB3062" s="326">
        <f t="shared" si="2498"/>
        <v>597.47399999999993</v>
      </c>
      <c r="AC3062" s="770"/>
      <c r="AD3062" s="326"/>
      <c r="AE3062" s="326">
        <f t="shared" si="2499"/>
        <v>165.09149999999994</v>
      </c>
      <c r="AF3062" s="326"/>
      <c r="AG3062" s="326">
        <v>-15.13218</v>
      </c>
      <c r="AH3062" s="326">
        <v>582.34181999999998</v>
      </c>
    </row>
    <row r="3063" spans="1:34" ht="30" x14ac:dyDescent="0.25">
      <c r="A3063" s="137">
        <v>1</v>
      </c>
      <c r="B3063" s="307" t="s">
        <v>463</v>
      </c>
      <c r="C3063" s="429"/>
      <c r="D3063" s="4"/>
      <c r="E3063" s="566">
        <v>285</v>
      </c>
      <c r="F3063" s="123">
        <f t="shared" si="2501"/>
        <v>238</v>
      </c>
      <c r="G3063" s="183">
        <v>235</v>
      </c>
      <c r="H3063" s="183">
        <f>G3063/F3063*100</f>
        <v>98.739495798319325</v>
      </c>
      <c r="I3063" s="1348"/>
      <c r="J3063" s="1348"/>
      <c r="K3063" s="122"/>
      <c r="L3063" s="122"/>
      <c r="M3063" s="122"/>
      <c r="N3063" s="122"/>
      <c r="O3063" s="122"/>
      <c r="P3063" s="122"/>
      <c r="Q3063" s="326">
        <v>2240.5275000000001</v>
      </c>
      <c r="R3063" s="326">
        <v>2240.5275000000001</v>
      </c>
      <c r="S3063" s="326">
        <v>2240.5275000000001</v>
      </c>
      <c r="T3063" s="326">
        <v>2240.5275000000001</v>
      </c>
      <c r="U3063" s="326">
        <v>2240.5275000000001</v>
      </c>
      <c r="V3063" s="326">
        <v>2240.5275000000001</v>
      </c>
      <c r="W3063" s="326">
        <v>2240.5275000000001</v>
      </c>
      <c r="X3063" s="326">
        <v>2240.5275000000001</v>
      </c>
      <c r="Y3063" s="326">
        <v>2240.5275000000001</v>
      </c>
      <c r="Z3063" s="326">
        <v>2240.5275000000001</v>
      </c>
      <c r="AA3063" s="323">
        <f t="shared" si="2502"/>
        <v>1867.1062500000003</v>
      </c>
      <c r="AB3063" s="326">
        <f t="shared" si="2498"/>
        <v>1847.4524999999999</v>
      </c>
      <c r="AC3063" s="770"/>
      <c r="AD3063" s="326"/>
      <c r="AE3063" s="326">
        <f t="shared" si="2499"/>
        <v>-19.6537500000004</v>
      </c>
      <c r="AF3063" s="326"/>
      <c r="AG3063" s="326">
        <v>-30.98488</v>
      </c>
      <c r="AH3063" s="326">
        <v>1816.4676199999999</v>
      </c>
    </row>
    <row r="3064" spans="1:34" ht="45" x14ac:dyDescent="0.25">
      <c r="A3064" s="137">
        <v>1</v>
      </c>
      <c r="B3064" s="307" t="s">
        <v>481</v>
      </c>
      <c r="C3064" s="429"/>
      <c r="D3064" s="4"/>
      <c r="E3064" s="566">
        <v>10</v>
      </c>
      <c r="F3064" s="183">
        <f t="shared" si="2501"/>
        <v>8</v>
      </c>
      <c r="G3064" s="183"/>
      <c r="H3064" s="183">
        <f>G3064/F3064*100</f>
        <v>0</v>
      </c>
      <c r="I3064" s="1348"/>
      <c r="J3064" s="1348"/>
      <c r="K3064" s="122"/>
      <c r="L3064" s="122"/>
      <c r="M3064" s="122"/>
      <c r="N3064" s="122"/>
      <c r="O3064" s="122"/>
      <c r="P3064" s="122"/>
      <c r="Q3064" s="326"/>
      <c r="R3064" s="326"/>
      <c r="S3064" s="326"/>
      <c r="T3064" s="326"/>
      <c r="U3064" s="326"/>
      <c r="V3064" s="326"/>
      <c r="W3064" s="326"/>
      <c r="X3064" s="326"/>
      <c r="Y3064" s="326"/>
      <c r="Z3064" s="326"/>
      <c r="AA3064" s="323"/>
      <c r="AB3064" s="326"/>
      <c r="AC3064" s="770"/>
      <c r="AD3064" s="326"/>
      <c r="AE3064" s="326"/>
      <c r="AF3064" s="326"/>
      <c r="AG3064" s="326"/>
      <c r="AH3064" s="326"/>
    </row>
    <row r="3065" spans="1:34" ht="45" x14ac:dyDescent="0.25">
      <c r="A3065" s="137">
        <v>1</v>
      </c>
      <c r="B3065" s="467" t="s">
        <v>272</v>
      </c>
      <c r="C3065" s="429"/>
      <c r="D3065" s="4"/>
      <c r="E3065" s="2808">
        <f>E3066+E3068+E3069</f>
        <v>15274</v>
      </c>
      <c r="F3065" s="2808">
        <f>F3066+F3068+F3069</f>
        <v>12728</v>
      </c>
      <c r="G3065" s="2808">
        <f>G3066+G3068+G3069</f>
        <v>10904</v>
      </c>
      <c r="H3065" s="183">
        <f>G3065/F3065*100</f>
        <v>85.669390320553106</v>
      </c>
      <c r="I3065" s="1348"/>
      <c r="J3065" s="1348"/>
      <c r="K3065" s="122"/>
      <c r="L3065" s="122"/>
      <c r="M3065" s="122"/>
      <c r="N3065" s="122"/>
      <c r="O3065" s="122"/>
      <c r="P3065" s="122"/>
      <c r="Q3065" s="326">
        <f t="shared" ref="Q3065:AH3065" si="2503">Q3066+Q3068+Q3069</f>
        <v>36950.720249565216</v>
      </c>
      <c r="R3065" s="326">
        <f t="shared" si="2503"/>
        <v>36950.720249565216</v>
      </c>
      <c r="S3065" s="326">
        <f t="shared" si="2503"/>
        <v>36950.720249565216</v>
      </c>
      <c r="T3065" s="326">
        <f t="shared" si="2503"/>
        <v>36950.720249565216</v>
      </c>
      <c r="U3065" s="326">
        <f t="shared" ref="U3065:V3065" si="2504">U3066+U3068+U3069</f>
        <v>36950.720249565216</v>
      </c>
      <c r="V3065" s="326">
        <f t="shared" si="2504"/>
        <v>36950.720249565216</v>
      </c>
      <c r="W3065" s="326">
        <f t="shared" ref="W3065:X3065" si="2505">W3066+W3068+W3069</f>
        <v>36950.720249565216</v>
      </c>
      <c r="X3065" s="326">
        <f t="shared" si="2505"/>
        <v>36950.720249565216</v>
      </c>
      <c r="Y3065" s="326">
        <f t="shared" ref="Y3065:Z3065" si="2506">Y3066+Y3068+Y3069</f>
        <v>36950.720249565216</v>
      </c>
      <c r="Z3065" s="326">
        <f t="shared" si="2506"/>
        <v>36950.720249565216</v>
      </c>
      <c r="AA3065" s="323">
        <f t="shared" si="2503"/>
        <v>30792.266874637677</v>
      </c>
      <c r="AB3065" s="326">
        <f t="shared" si="2503"/>
        <v>29074.077710000001</v>
      </c>
      <c r="AC3065" s="770">
        <f t="shared" si="2503"/>
        <v>0</v>
      </c>
      <c r="AD3065" s="326">
        <f t="shared" si="2503"/>
        <v>0</v>
      </c>
      <c r="AE3065" s="326">
        <f t="shared" si="2503"/>
        <v>-1718.1891646376789</v>
      </c>
      <c r="AF3065" s="326">
        <f t="shared" si="2503"/>
        <v>0</v>
      </c>
      <c r="AG3065" s="326">
        <f t="shared" si="2503"/>
        <v>0</v>
      </c>
      <c r="AH3065" s="326">
        <f t="shared" si="2503"/>
        <v>29074.077710000001</v>
      </c>
    </row>
    <row r="3066" spans="1:34" ht="30" x14ac:dyDescent="0.25">
      <c r="A3066" s="137">
        <v>1</v>
      </c>
      <c r="B3066" s="307" t="s">
        <v>464</v>
      </c>
      <c r="C3066" s="429"/>
      <c r="D3066" s="4"/>
      <c r="E3066" s="566">
        <v>5386</v>
      </c>
      <c r="F3066" s="123">
        <f t="shared" ref="F3066:F3069" si="2507">ROUND(E3066/12*$B$4,0)</f>
        <v>4488</v>
      </c>
      <c r="G3066" s="183">
        <v>2618</v>
      </c>
      <c r="H3066" s="183">
        <f>G3066/F3066*100</f>
        <v>58.333333333333336</v>
      </c>
      <c r="I3066" s="1348"/>
      <c r="J3066" s="1348"/>
      <c r="K3066" s="122"/>
      <c r="L3066" s="122"/>
      <c r="M3066" s="122"/>
      <c r="N3066" s="122"/>
      <c r="O3066" s="122"/>
      <c r="P3066" s="122"/>
      <c r="Q3066" s="326">
        <v>8420.242649565218</v>
      </c>
      <c r="R3066" s="326">
        <v>8420.242649565218</v>
      </c>
      <c r="S3066" s="326">
        <v>8420.242649565218</v>
      </c>
      <c r="T3066" s="326">
        <v>8420.242649565218</v>
      </c>
      <c r="U3066" s="326">
        <v>8420.242649565218</v>
      </c>
      <c r="V3066" s="326">
        <v>8420.242649565218</v>
      </c>
      <c r="W3066" s="326">
        <v>8420.242649565218</v>
      </c>
      <c r="X3066" s="326">
        <v>8420.242649565218</v>
      </c>
      <c r="Y3066" s="326">
        <v>8420.242649565218</v>
      </c>
      <c r="Z3066" s="326">
        <v>8420.242649565218</v>
      </c>
      <c r="AA3066" s="323">
        <f t="shared" ref="AA3066:AA3070" si="2508">Q3066/12*$B$4+(R3066-Q3066)/11*9+(S3066-R3066)/10*8+(T3066-S3066)/9*7+(U3066-T3066)/8*6+(V3066-U3066)/7*5+(W3066-V3066)/6*4+(X3066-W3066)/5*3+(Y3066-X3066)/4*2+(Z3066-Y3066)/3*1</f>
        <v>7016.8688746376811</v>
      </c>
      <c r="AB3066" s="326">
        <f>AH3066-AG3066-AD3066</f>
        <v>4082.8630100000005</v>
      </c>
      <c r="AC3066" s="770"/>
      <c r="AD3066" s="326"/>
      <c r="AE3066" s="326">
        <f>AB3066-AA3066</f>
        <v>-2934.0058646376806</v>
      </c>
      <c r="AF3066" s="326"/>
      <c r="AG3066" s="326">
        <v>0</v>
      </c>
      <c r="AH3066" s="326">
        <v>4082.8630100000005</v>
      </c>
    </row>
    <row r="3067" spans="1:34" ht="60" x14ac:dyDescent="0.25">
      <c r="A3067" s="137">
        <v>1</v>
      </c>
      <c r="B3067" s="307" t="s">
        <v>482</v>
      </c>
      <c r="C3067" s="429"/>
      <c r="D3067" s="4"/>
      <c r="E3067" s="566">
        <v>100</v>
      </c>
      <c r="F3067" s="123">
        <f t="shared" si="2507"/>
        <v>83</v>
      </c>
      <c r="G3067" s="183">
        <v>81</v>
      </c>
      <c r="H3067" s="183"/>
      <c r="I3067" s="1348"/>
      <c r="J3067" s="1348"/>
      <c r="K3067" s="122"/>
      <c r="L3067" s="122"/>
      <c r="M3067" s="122"/>
      <c r="N3067" s="122"/>
      <c r="O3067" s="122"/>
      <c r="P3067" s="122"/>
      <c r="Q3067" s="326">
        <v>183.4388695652174</v>
      </c>
      <c r="R3067" s="326">
        <v>183.4388695652174</v>
      </c>
      <c r="S3067" s="326">
        <v>183.4388695652174</v>
      </c>
      <c r="T3067" s="326">
        <v>183.4388695652174</v>
      </c>
      <c r="U3067" s="326">
        <v>183.4388695652174</v>
      </c>
      <c r="V3067" s="326">
        <v>183.4388695652174</v>
      </c>
      <c r="W3067" s="326">
        <v>183.4388695652174</v>
      </c>
      <c r="X3067" s="326">
        <v>183.4388695652174</v>
      </c>
      <c r="Y3067" s="326">
        <v>183.4388695652174</v>
      </c>
      <c r="Z3067" s="326">
        <v>183.4388695652174</v>
      </c>
      <c r="AA3067" s="323">
        <f t="shared" si="2508"/>
        <v>152.86572463768118</v>
      </c>
      <c r="AB3067" s="326">
        <f>AH3067-AG3067-AD3067</f>
        <v>158.07729000000003</v>
      </c>
      <c r="AC3067" s="770"/>
      <c r="AD3067" s="326"/>
      <c r="AE3067" s="326">
        <f>AB3067-AA3067</f>
        <v>5.2115653623188507</v>
      </c>
      <c r="AF3067" s="326"/>
      <c r="AG3067" s="326">
        <v>0</v>
      </c>
      <c r="AH3067" s="326">
        <v>158.07729000000003</v>
      </c>
    </row>
    <row r="3068" spans="1:34" ht="60" x14ac:dyDescent="0.25">
      <c r="A3068" s="137">
        <v>1</v>
      </c>
      <c r="B3068" s="307" t="s">
        <v>465</v>
      </c>
      <c r="C3068" s="429"/>
      <c r="D3068" s="4"/>
      <c r="E3068" s="566">
        <v>7536</v>
      </c>
      <c r="F3068" s="123">
        <f t="shared" si="2507"/>
        <v>6280</v>
      </c>
      <c r="G3068" s="183">
        <v>6214</v>
      </c>
      <c r="H3068" s="183">
        <f>G3068/F3068*100</f>
        <v>98.949044585987252</v>
      </c>
      <c r="I3068" s="1348"/>
      <c r="J3068" s="1348"/>
      <c r="K3068" s="122"/>
      <c r="L3068" s="122"/>
      <c r="M3068" s="122"/>
      <c r="N3068" s="122"/>
      <c r="O3068" s="122"/>
      <c r="P3068" s="122"/>
      <c r="Q3068" s="326">
        <v>24912.584159999999</v>
      </c>
      <c r="R3068" s="326">
        <v>24912.584159999999</v>
      </c>
      <c r="S3068" s="326">
        <v>24912.584159999999</v>
      </c>
      <c r="T3068" s="326">
        <v>24912.584159999999</v>
      </c>
      <c r="U3068" s="326">
        <v>24912.584159999999</v>
      </c>
      <c r="V3068" s="326">
        <v>24912.584159999999</v>
      </c>
      <c r="W3068" s="326">
        <v>24912.584159999999</v>
      </c>
      <c r="X3068" s="326">
        <v>24912.584159999999</v>
      </c>
      <c r="Y3068" s="326">
        <v>24912.584159999999</v>
      </c>
      <c r="Z3068" s="326">
        <v>24912.584159999999</v>
      </c>
      <c r="AA3068" s="323">
        <f t="shared" si="2508"/>
        <v>20760.486799999999</v>
      </c>
      <c r="AB3068" s="326">
        <f>AH3068-AG3068-AD3068</f>
        <v>21827.95291</v>
      </c>
      <c r="AC3068" s="770"/>
      <c r="AD3068" s="326"/>
      <c r="AE3068" s="326">
        <f>AB3068-AA3068</f>
        <v>1067.4661100000012</v>
      </c>
      <c r="AF3068" s="326"/>
      <c r="AG3068" s="326">
        <v>0</v>
      </c>
      <c r="AH3068" s="326">
        <v>21827.95291</v>
      </c>
    </row>
    <row r="3069" spans="1:34" ht="45" x14ac:dyDescent="0.25">
      <c r="A3069" s="137">
        <v>1</v>
      </c>
      <c r="B3069" s="307" t="s">
        <v>466</v>
      </c>
      <c r="C3069" s="429"/>
      <c r="D3069" s="4"/>
      <c r="E3069" s="566">
        <v>2352</v>
      </c>
      <c r="F3069" s="123">
        <f t="shared" si="2507"/>
        <v>1960</v>
      </c>
      <c r="G3069" s="183">
        <v>2072</v>
      </c>
      <c r="H3069" s="183">
        <f>G3069/F3069*100</f>
        <v>105.71428571428572</v>
      </c>
      <c r="I3069" s="1348"/>
      <c r="J3069" s="1348"/>
      <c r="K3069" s="122"/>
      <c r="L3069" s="122"/>
      <c r="M3069" s="122"/>
      <c r="N3069" s="122"/>
      <c r="O3069" s="122"/>
      <c r="P3069" s="122"/>
      <c r="Q3069" s="326">
        <v>3617.8934399999998</v>
      </c>
      <c r="R3069" s="326">
        <v>3617.8934399999998</v>
      </c>
      <c r="S3069" s="326">
        <v>3617.8934399999998</v>
      </c>
      <c r="T3069" s="326">
        <v>3617.8934399999998</v>
      </c>
      <c r="U3069" s="326">
        <v>3617.8934399999998</v>
      </c>
      <c r="V3069" s="326">
        <v>3617.8934399999998</v>
      </c>
      <c r="W3069" s="326">
        <v>3617.8934399999998</v>
      </c>
      <c r="X3069" s="326">
        <v>3617.8934399999998</v>
      </c>
      <c r="Y3069" s="326">
        <v>3617.8934399999998</v>
      </c>
      <c r="Z3069" s="326">
        <v>3617.8934399999998</v>
      </c>
      <c r="AA3069" s="323">
        <f t="shared" si="2508"/>
        <v>3014.9111999999996</v>
      </c>
      <c r="AB3069" s="326">
        <f>AH3069-AG3069-AD3069</f>
        <v>3163.26179</v>
      </c>
      <c r="AC3069" s="770"/>
      <c r="AD3069" s="326"/>
      <c r="AE3069" s="326">
        <f>AB3069-AA3069</f>
        <v>148.35059000000047</v>
      </c>
      <c r="AF3069" s="326"/>
      <c r="AG3069" s="326">
        <v>0</v>
      </c>
      <c r="AH3069" s="326">
        <v>3163.26179</v>
      </c>
    </row>
    <row r="3070" spans="1:34" ht="29.25" x14ac:dyDescent="0.25">
      <c r="A3070" s="137">
        <v>1</v>
      </c>
      <c r="B3070" s="2015" t="s">
        <v>310</v>
      </c>
      <c r="C3070" s="429"/>
      <c r="D3070" s="4"/>
      <c r="E3070" s="2808">
        <f>E3072+E3078+E3079</f>
        <v>4485.8</v>
      </c>
      <c r="F3070" s="2808">
        <f t="shared" ref="F3070:G3070" si="2509">F3072+F3078+F3079</f>
        <v>3738.25</v>
      </c>
      <c r="G3070" s="2808">
        <f t="shared" si="2509"/>
        <v>5779</v>
      </c>
      <c r="H3070" s="183">
        <f>G3070/F3070*100</f>
        <v>154.59105196281681</v>
      </c>
      <c r="I3070" s="1348"/>
      <c r="J3070" s="1348"/>
      <c r="K3070" s="122"/>
      <c r="L3070" s="122"/>
      <c r="M3070" s="122"/>
      <c r="N3070" s="122"/>
      <c r="O3070" s="122"/>
      <c r="P3070" s="122"/>
      <c r="Q3070" s="326">
        <v>24106.084320000002</v>
      </c>
      <c r="R3070" s="326">
        <v>24106.084320000002</v>
      </c>
      <c r="S3070" s="326">
        <v>24106.084320000002</v>
      </c>
      <c r="T3070" s="326">
        <v>24106.084320000002</v>
      </c>
      <c r="U3070" s="326">
        <v>24106.084320000002</v>
      </c>
      <c r="V3070" s="326">
        <v>24106.084320000002</v>
      </c>
      <c r="W3070" s="326">
        <v>24106.084320000002</v>
      </c>
      <c r="X3070" s="326">
        <v>24106.084320000002</v>
      </c>
      <c r="Y3070" s="326">
        <v>24106.084320000002</v>
      </c>
      <c r="Z3070" s="326">
        <v>24106.084320000002</v>
      </c>
      <c r="AA3070" s="323">
        <f t="shared" si="2508"/>
        <v>20088.403600000001</v>
      </c>
      <c r="AB3070" s="326">
        <f>AH3070-AG3070-AD3070</f>
        <v>29334.918989999995</v>
      </c>
      <c r="AC3070" s="770"/>
      <c r="AD3070" s="326"/>
      <c r="AE3070" s="326">
        <f>AB3070-AA3070</f>
        <v>9246.5153899999932</v>
      </c>
      <c r="AF3070" s="326">
        <v>-10.1966</v>
      </c>
      <c r="AG3070" s="326">
        <v>-2.1235499999999874</v>
      </c>
      <c r="AH3070" s="326">
        <v>29332.795439999994</v>
      </c>
    </row>
    <row r="3071" spans="1:34" x14ac:dyDescent="0.25">
      <c r="A3071" s="137">
        <v>1</v>
      </c>
      <c r="B3071" s="307" t="s">
        <v>303</v>
      </c>
      <c r="C3071" s="429"/>
      <c r="D3071" s="4"/>
      <c r="E3071" s="566"/>
      <c r="F3071" s="566"/>
      <c r="G3071" s="566"/>
      <c r="H3071" s="183"/>
      <c r="I3071" s="1348"/>
      <c r="J3071" s="1348"/>
      <c r="K3071" s="122"/>
      <c r="L3071" s="122"/>
      <c r="M3071" s="122"/>
      <c r="N3071" s="122"/>
      <c r="O3071" s="122"/>
      <c r="P3071" s="122"/>
      <c r="Q3071" s="326"/>
      <c r="R3071" s="326"/>
      <c r="S3071" s="326"/>
      <c r="T3071" s="326"/>
      <c r="U3071" s="326"/>
      <c r="V3071" s="326"/>
      <c r="W3071" s="326"/>
      <c r="X3071" s="326"/>
      <c r="Y3071" s="326"/>
      <c r="Z3071" s="326"/>
      <c r="AA3071" s="323"/>
      <c r="AB3071" s="326"/>
      <c r="AC3071" s="770"/>
      <c r="AD3071" s="326"/>
      <c r="AE3071" s="326"/>
      <c r="AF3071" s="326"/>
      <c r="AG3071" s="326"/>
      <c r="AH3071" s="326"/>
    </row>
    <row r="3072" spans="1:34" ht="30" x14ac:dyDescent="0.25">
      <c r="A3072" s="137">
        <v>1</v>
      </c>
      <c r="B3072" s="467" t="s">
        <v>442</v>
      </c>
      <c r="C3072" s="429"/>
      <c r="D3072" s="4"/>
      <c r="E3072" s="566">
        <f>E3075+E3073+E3074/4</f>
        <v>125</v>
      </c>
      <c r="F3072" s="566">
        <f t="shared" ref="F3072:G3072" si="2510">F3075+F3073+F3074/4</f>
        <v>104.25</v>
      </c>
      <c r="G3072" s="566">
        <f t="shared" si="2510"/>
        <v>0</v>
      </c>
      <c r="H3072" s="183">
        <f>G3072/F3072*100</f>
        <v>0</v>
      </c>
      <c r="I3072" s="1348"/>
      <c r="J3072" s="1348"/>
      <c r="K3072" s="122"/>
      <c r="L3072" s="122"/>
      <c r="M3072" s="122"/>
      <c r="N3072" s="122"/>
      <c r="O3072" s="122"/>
      <c r="P3072" s="122"/>
      <c r="Q3072" s="326"/>
      <c r="R3072" s="326"/>
      <c r="S3072" s="326"/>
      <c r="T3072" s="326"/>
      <c r="U3072" s="326"/>
      <c r="V3072" s="326"/>
      <c r="W3072" s="326"/>
      <c r="X3072" s="326"/>
      <c r="Y3072" s="326"/>
      <c r="Z3072" s="326"/>
      <c r="AA3072" s="323"/>
      <c r="AB3072" s="326"/>
      <c r="AC3072" s="770"/>
      <c r="AD3072" s="326"/>
      <c r="AE3072" s="326"/>
      <c r="AF3072" s="326"/>
      <c r="AG3072" s="326"/>
      <c r="AH3072" s="326"/>
    </row>
    <row r="3073" spans="1:34" x14ac:dyDescent="0.25">
      <c r="A3073" s="137">
        <v>1</v>
      </c>
      <c r="B3073" s="307" t="s">
        <v>443</v>
      </c>
      <c r="C3073" s="429"/>
      <c r="D3073" s="4"/>
      <c r="E3073" s="542"/>
      <c r="F3073" s="183"/>
      <c r="G3073" s="183"/>
      <c r="H3073" s="183"/>
      <c r="I3073" s="1348"/>
      <c r="J3073" s="1348"/>
      <c r="K3073" s="122"/>
      <c r="L3073" s="122"/>
      <c r="M3073" s="122"/>
      <c r="N3073" s="122"/>
      <c r="O3073" s="122"/>
      <c r="P3073" s="122"/>
      <c r="Q3073" s="326"/>
      <c r="R3073" s="326"/>
      <c r="S3073" s="326"/>
      <c r="T3073" s="326"/>
      <c r="U3073" s="326"/>
      <c r="V3073" s="326"/>
      <c r="W3073" s="326"/>
      <c r="X3073" s="326"/>
      <c r="Y3073" s="326"/>
      <c r="Z3073" s="326"/>
      <c r="AA3073" s="323"/>
      <c r="AB3073" s="326"/>
      <c r="AC3073" s="770"/>
      <c r="AD3073" s="326"/>
      <c r="AE3073" s="326"/>
      <c r="AF3073" s="326"/>
      <c r="AG3073" s="326"/>
      <c r="AH3073" s="326"/>
    </row>
    <row r="3074" spans="1:34" ht="30" x14ac:dyDescent="0.25">
      <c r="A3074" s="137">
        <v>1</v>
      </c>
      <c r="B3074" s="307" t="s">
        <v>444</v>
      </c>
      <c r="C3074" s="429"/>
      <c r="D3074" s="4"/>
      <c r="E3074" s="566">
        <v>500</v>
      </c>
      <c r="F3074" s="123">
        <f t="shared" ref="F3074" si="2511">ROUND(E3074/12*$B$4,0)</f>
        <v>417</v>
      </c>
      <c r="G3074" s="183"/>
      <c r="H3074" s="183">
        <f>G3074/F3074*100</f>
        <v>0</v>
      </c>
      <c r="I3074" s="1348"/>
      <c r="J3074" s="1348"/>
      <c r="K3074" s="122"/>
      <c r="L3074" s="122"/>
      <c r="M3074" s="122"/>
      <c r="N3074" s="122"/>
      <c r="O3074" s="122"/>
      <c r="P3074" s="122"/>
      <c r="Q3074" s="326"/>
      <c r="R3074" s="326"/>
      <c r="S3074" s="326"/>
      <c r="T3074" s="326"/>
      <c r="U3074" s="326"/>
      <c r="V3074" s="326"/>
      <c r="W3074" s="326"/>
      <c r="X3074" s="326"/>
      <c r="Y3074" s="326"/>
      <c r="Z3074" s="326"/>
      <c r="AA3074" s="323"/>
      <c r="AB3074" s="326"/>
      <c r="AC3074" s="770"/>
      <c r="AD3074" s="326"/>
      <c r="AE3074" s="326"/>
      <c r="AF3074" s="326"/>
      <c r="AG3074" s="326"/>
      <c r="AH3074" s="326"/>
    </row>
    <row r="3075" spans="1:34" ht="45" x14ac:dyDescent="0.25">
      <c r="A3075" s="137">
        <v>1</v>
      </c>
      <c r="B3075" s="307" t="s">
        <v>445</v>
      </c>
      <c r="C3075" s="429"/>
      <c r="D3075" s="4"/>
      <c r="E3075" s="566"/>
      <c r="F3075" s="123"/>
      <c r="G3075" s="183"/>
      <c r="H3075" s="183"/>
      <c r="I3075" s="1348"/>
      <c r="J3075" s="1348"/>
      <c r="K3075" s="122"/>
      <c r="L3075" s="122"/>
      <c r="M3075" s="122"/>
      <c r="N3075" s="122"/>
      <c r="O3075" s="122"/>
      <c r="P3075" s="122"/>
      <c r="Q3075" s="326"/>
      <c r="R3075" s="326"/>
      <c r="S3075" s="326"/>
      <c r="T3075" s="326"/>
      <c r="U3075" s="326"/>
      <c r="V3075" s="326"/>
      <c r="W3075" s="326"/>
      <c r="X3075" s="326"/>
      <c r="Y3075" s="326"/>
      <c r="Z3075" s="326"/>
      <c r="AA3075" s="323"/>
      <c r="AB3075" s="326"/>
      <c r="AC3075" s="770"/>
      <c r="AD3075" s="326"/>
      <c r="AE3075" s="326"/>
      <c r="AF3075" s="326"/>
      <c r="AG3075" s="326"/>
      <c r="AH3075" s="326"/>
    </row>
    <row r="3076" spans="1:34" ht="60" x14ac:dyDescent="0.25">
      <c r="A3076" s="137">
        <v>1</v>
      </c>
      <c r="B3076" s="307" t="s">
        <v>446</v>
      </c>
      <c r="C3076" s="429"/>
      <c r="D3076" s="4"/>
      <c r="E3076" s="566"/>
      <c r="F3076" s="123"/>
      <c r="G3076" s="183"/>
      <c r="H3076" s="183"/>
      <c r="I3076" s="1348"/>
      <c r="J3076" s="1348"/>
      <c r="K3076" s="122"/>
      <c r="L3076" s="122"/>
      <c r="M3076" s="122"/>
      <c r="N3076" s="122"/>
      <c r="O3076" s="122"/>
      <c r="P3076" s="122"/>
      <c r="Q3076" s="326"/>
      <c r="R3076" s="326"/>
      <c r="S3076" s="326"/>
      <c r="T3076" s="326"/>
      <c r="U3076" s="326"/>
      <c r="V3076" s="326"/>
      <c r="W3076" s="326"/>
      <c r="X3076" s="326"/>
      <c r="Y3076" s="326"/>
      <c r="Z3076" s="326"/>
      <c r="AA3076" s="323"/>
      <c r="AB3076" s="326"/>
      <c r="AC3076" s="770"/>
      <c r="AD3076" s="326"/>
      <c r="AE3076" s="326"/>
      <c r="AF3076" s="326"/>
      <c r="AG3076" s="326"/>
      <c r="AH3076" s="326"/>
    </row>
    <row r="3077" spans="1:34" ht="45" x14ac:dyDescent="0.25">
      <c r="A3077" s="137">
        <v>1</v>
      </c>
      <c r="B3077" s="306" t="s">
        <v>447</v>
      </c>
      <c r="C3077" s="429"/>
      <c r="D3077" s="4"/>
      <c r="E3077" s="566"/>
      <c r="F3077" s="123"/>
      <c r="G3077" s="183"/>
      <c r="H3077" s="183"/>
      <c r="I3077" s="1348"/>
      <c r="J3077" s="1348"/>
      <c r="K3077" s="122"/>
      <c r="L3077" s="122"/>
      <c r="M3077" s="122"/>
      <c r="N3077" s="122"/>
      <c r="O3077" s="122"/>
      <c r="P3077" s="122"/>
      <c r="Q3077" s="326"/>
      <c r="R3077" s="326"/>
      <c r="S3077" s="326"/>
      <c r="T3077" s="326"/>
      <c r="U3077" s="326"/>
      <c r="V3077" s="326"/>
      <c r="W3077" s="326"/>
      <c r="X3077" s="326"/>
      <c r="Y3077" s="326"/>
      <c r="Z3077" s="326"/>
      <c r="AA3077" s="323"/>
      <c r="AB3077" s="326"/>
      <c r="AC3077" s="770"/>
      <c r="AD3077" s="326"/>
      <c r="AE3077" s="326"/>
      <c r="AF3077" s="326"/>
      <c r="AG3077" s="326"/>
      <c r="AH3077" s="326"/>
    </row>
    <row r="3078" spans="1:34" ht="90" x14ac:dyDescent="0.25">
      <c r="A3078" s="137">
        <v>1</v>
      </c>
      <c r="B3078" s="306" t="s">
        <v>448</v>
      </c>
      <c r="C3078" s="429"/>
      <c r="D3078" s="4"/>
      <c r="E3078" s="566"/>
      <c r="F3078" s="123">
        <f t="shared" ref="F3078:F3079" si="2512">ROUND(E3078/12*$B$4,0)</f>
        <v>0</v>
      </c>
      <c r="G3078" s="183"/>
      <c r="H3078" s="183"/>
      <c r="I3078" s="1348"/>
      <c r="J3078" s="1348"/>
      <c r="K3078" s="122"/>
      <c r="L3078" s="122"/>
      <c r="M3078" s="122"/>
      <c r="N3078" s="122"/>
      <c r="O3078" s="122"/>
      <c r="P3078" s="122"/>
      <c r="Q3078" s="326"/>
      <c r="R3078" s="326"/>
      <c r="S3078" s="326"/>
      <c r="T3078" s="326"/>
      <c r="U3078" s="326"/>
      <c r="V3078" s="326"/>
      <c r="W3078" s="326"/>
      <c r="X3078" s="326"/>
      <c r="Y3078" s="326"/>
      <c r="Z3078" s="326"/>
      <c r="AA3078" s="323"/>
      <c r="AB3078" s="326"/>
      <c r="AC3078" s="770"/>
      <c r="AD3078" s="326"/>
      <c r="AE3078" s="326"/>
      <c r="AF3078" s="326"/>
      <c r="AG3078" s="326"/>
      <c r="AH3078" s="326"/>
    </row>
    <row r="3079" spans="1:34" ht="30" x14ac:dyDescent="0.25">
      <c r="A3079" s="137">
        <v>1</v>
      </c>
      <c r="B3079" s="306" t="s">
        <v>467</v>
      </c>
      <c r="C3079" s="429"/>
      <c r="D3079" s="4"/>
      <c r="E3079" s="566">
        <v>4360.8</v>
      </c>
      <c r="F3079" s="123">
        <f t="shared" si="2512"/>
        <v>3634</v>
      </c>
      <c r="G3079" s="183">
        <v>5779</v>
      </c>
      <c r="H3079" s="183">
        <f>G3079/F3079*100</f>
        <v>159.02586681342871</v>
      </c>
      <c r="I3079" s="1348"/>
      <c r="J3079" s="1348"/>
      <c r="K3079" s="122"/>
      <c r="L3079" s="122"/>
      <c r="M3079" s="122"/>
      <c r="N3079" s="122"/>
      <c r="O3079" s="122"/>
      <c r="P3079" s="122"/>
      <c r="Q3079" s="326">
        <v>10248.35</v>
      </c>
      <c r="R3079" s="326">
        <v>10248.35</v>
      </c>
      <c r="S3079" s="326">
        <v>10248.35</v>
      </c>
      <c r="T3079" s="326">
        <v>10248.35</v>
      </c>
      <c r="U3079" s="326">
        <v>10248.35</v>
      </c>
      <c r="V3079" s="326">
        <v>10248.35</v>
      </c>
      <c r="W3079" s="326">
        <v>10248.35</v>
      </c>
      <c r="X3079" s="326">
        <v>10248.35</v>
      </c>
      <c r="Y3079" s="326">
        <v>10248.35</v>
      </c>
      <c r="Z3079" s="326">
        <v>10248.35</v>
      </c>
      <c r="AA3079" s="323">
        <f>Q3079/12*$B$4+(R3079-Q3079)/11*9+(S3079-R3079)/10*8+(T3079-S3079)/9*7+(U3079-T3079)/8*6+(V3079-U3079)/7*5+(W3079-V3079)/6*4+(X3079-W3079)/5*3+(Y3079-X3079)/4*2+(Z3079-Y3079)/3*1</f>
        <v>8540.2916666666679</v>
      </c>
      <c r="AB3079" s="326">
        <f>AH3079-AG3079-AD3079</f>
        <v>12456.397730000001</v>
      </c>
      <c r="AC3079" s="770"/>
      <c r="AD3079" s="326"/>
      <c r="AE3079" s="326">
        <f>AB3079-AA3079</f>
        <v>3916.1060633333327</v>
      </c>
      <c r="AF3079" s="326"/>
      <c r="AG3079" s="326">
        <v>0</v>
      </c>
      <c r="AH3079" s="326">
        <v>12456.397730000001</v>
      </c>
    </row>
    <row r="3080" spans="1:34" ht="28.5" x14ac:dyDescent="0.25">
      <c r="A3080" s="137">
        <v>1</v>
      </c>
      <c r="B3080" s="916" t="s">
        <v>311</v>
      </c>
      <c r="C3080" s="429"/>
      <c r="D3080" s="4"/>
      <c r="E3080" s="218">
        <f>E3082</f>
        <v>9425.2127659574471</v>
      </c>
      <c r="F3080" s="123">
        <f>F3082</f>
        <v>7854.3617021276596</v>
      </c>
      <c r="G3080" s="183">
        <f>G3082</f>
        <v>11534.205319148934</v>
      </c>
      <c r="H3080" s="183">
        <f>G3080/F3080*100</f>
        <v>146.85095691511694</v>
      </c>
      <c r="I3080" s="1348"/>
      <c r="J3080" s="1348"/>
      <c r="K3080" s="122"/>
      <c r="L3080" s="122"/>
      <c r="M3080" s="122"/>
      <c r="N3080" s="122"/>
      <c r="O3080" s="122"/>
      <c r="P3080" s="122"/>
      <c r="Q3080" s="326"/>
      <c r="R3080" s="326"/>
      <c r="S3080" s="326"/>
      <c r="T3080" s="326"/>
      <c r="U3080" s="326"/>
      <c r="V3080" s="326"/>
      <c r="W3080" s="326"/>
      <c r="X3080" s="326"/>
      <c r="Y3080" s="326"/>
      <c r="Z3080" s="326"/>
      <c r="AA3080" s="323"/>
      <c r="AB3080" s="326"/>
      <c r="AC3080" s="770"/>
      <c r="AD3080" s="326"/>
      <c r="AE3080" s="326"/>
      <c r="AF3080" s="326"/>
      <c r="AG3080" s="326"/>
      <c r="AH3080" s="326"/>
    </row>
    <row r="3081" spans="1:34" s="2020" customFormat="1" x14ac:dyDescent="0.25">
      <c r="A3081" s="2020">
        <v>1</v>
      </c>
      <c r="B3081" s="584"/>
      <c r="C3081" s="429"/>
      <c r="D3081" s="4"/>
      <c r="E3081" s="218"/>
      <c r="F3081" s="123"/>
      <c r="G3081" s="183"/>
      <c r="H3081" s="183"/>
      <c r="I3081" s="1348"/>
      <c r="J3081" s="1348"/>
      <c r="K3081" s="122"/>
      <c r="L3081" s="122"/>
      <c r="M3081" s="122"/>
      <c r="N3081" s="122"/>
      <c r="O3081" s="122"/>
      <c r="P3081" s="122"/>
      <c r="Q3081" s="326"/>
      <c r="R3081" s="326"/>
      <c r="S3081" s="326"/>
      <c r="T3081" s="326"/>
      <c r="U3081" s="326"/>
      <c r="V3081" s="326"/>
      <c r="W3081" s="326"/>
      <c r="X3081" s="326"/>
      <c r="Y3081" s="326"/>
      <c r="Z3081" s="326"/>
      <c r="AA3081" s="323"/>
      <c r="AB3081" s="326"/>
      <c r="AC3081" s="770"/>
      <c r="AD3081" s="326"/>
      <c r="AE3081" s="326"/>
      <c r="AF3081" s="326"/>
      <c r="AG3081" s="326"/>
      <c r="AH3081" s="326"/>
    </row>
    <row r="3082" spans="1:34" s="2020" customFormat="1" x14ac:dyDescent="0.25">
      <c r="A3082" s="2020">
        <v>1</v>
      </c>
      <c r="B3082" s="307" t="s">
        <v>320</v>
      </c>
      <c r="C3082" s="429"/>
      <c r="D3082" s="4"/>
      <c r="E3082" s="218">
        <f>E3083/9.4</f>
        <v>9425.2127659574471</v>
      </c>
      <c r="F3082" s="123">
        <f>F3083/9.4</f>
        <v>7854.3617021276596</v>
      </c>
      <c r="G3082" s="183">
        <f>G3083/9.4</f>
        <v>11534.205319148934</v>
      </c>
      <c r="H3082" s="183">
        <f t="shared" ref="H3082:H3095" si="2513">G3082/F3082*100</f>
        <v>146.85095691511694</v>
      </c>
      <c r="I3082" s="1348"/>
      <c r="J3082" s="1348"/>
      <c r="K3082" s="122"/>
      <c r="L3082" s="122"/>
      <c r="M3082" s="122"/>
      <c r="N3082" s="122"/>
      <c r="O3082" s="122"/>
      <c r="P3082" s="122"/>
      <c r="Q3082" s="326"/>
      <c r="R3082" s="326"/>
      <c r="S3082" s="326"/>
      <c r="T3082" s="326"/>
      <c r="U3082" s="326"/>
      <c r="V3082" s="326"/>
      <c r="W3082" s="326"/>
      <c r="X3082" s="326"/>
      <c r="Y3082" s="326"/>
      <c r="Z3082" s="326"/>
      <c r="AA3082" s="323"/>
      <c r="AB3082" s="326"/>
      <c r="AC3082" s="770"/>
      <c r="AD3082" s="326"/>
      <c r="AE3082" s="326"/>
      <c r="AF3082" s="326"/>
      <c r="AG3082" s="326"/>
      <c r="AH3082" s="326"/>
    </row>
    <row r="3083" spans="1:34" x14ac:dyDescent="0.25">
      <c r="A3083" s="137">
        <v>1</v>
      </c>
      <c r="B3083" s="476" t="s">
        <v>321</v>
      </c>
      <c r="C3083" s="430"/>
      <c r="D3083" s="4"/>
      <c r="E3083" s="218">
        <v>88597</v>
      </c>
      <c r="F3083" s="123">
        <f>ROUND(E3083/12*$B$4,0)</f>
        <v>73831</v>
      </c>
      <c r="G3083" s="183">
        <v>108421.52999999998</v>
      </c>
      <c r="H3083" s="183">
        <f t="shared" si="2513"/>
        <v>146.85095691511694</v>
      </c>
      <c r="I3083" s="1348"/>
      <c r="J3083" s="1348"/>
      <c r="K3083" s="122"/>
      <c r="L3083" s="122"/>
      <c r="M3083" s="122"/>
      <c r="N3083" s="122"/>
      <c r="O3083" s="122"/>
      <c r="P3083" s="122"/>
      <c r="Q3083" s="326"/>
      <c r="R3083" s="326"/>
      <c r="S3083" s="326"/>
      <c r="T3083" s="326"/>
      <c r="U3083" s="326"/>
      <c r="V3083" s="326"/>
      <c r="W3083" s="326"/>
      <c r="X3083" s="326"/>
      <c r="Y3083" s="326"/>
      <c r="Z3083" s="326"/>
      <c r="AA3083" s="323"/>
      <c r="AB3083" s="326"/>
      <c r="AC3083" s="770"/>
      <c r="AD3083" s="326"/>
      <c r="AE3083" s="326"/>
      <c r="AF3083" s="326"/>
      <c r="AG3083" s="326"/>
      <c r="AH3083" s="326"/>
    </row>
    <row r="3084" spans="1:34" x14ac:dyDescent="0.25">
      <c r="A3084" s="137">
        <v>1</v>
      </c>
      <c r="B3084" s="507" t="s">
        <v>217</v>
      </c>
      <c r="C3084" s="1464"/>
      <c r="D3084" s="4"/>
      <c r="E3084" s="218">
        <f>SUM(E3085:E3089)</f>
        <v>4460</v>
      </c>
      <c r="F3084" s="123">
        <f>SUM(F3085:F3089)</f>
        <v>3716</v>
      </c>
      <c r="G3084" s="183">
        <f>SUM(G3085:G3089)</f>
        <v>3274</v>
      </c>
      <c r="H3084" s="183">
        <f t="shared" si="2513"/>
        <v>88.105489773950481</v>
      </c>
      <c r="I3084" s="1348"/>
      <c r="J3084" s="1348"/>
      <c r="K3084" s="122"/>
      <c r="L3084" s="122"/>
      <c r="M3084" s="122"/>
      <c r="N3084" s="122"/>
      <c r="O3084" s="122"/>
      <c r="P3084" s="122"/>
      <c r="Q3084" s="326">
        <v>6591.1602000000003</v>
      </c>
      <c r="R3084" s="326">
        <v>6591.1602000000003</v>
      </c>
      <c r="S3084" s="326">
        <v>6591.1602000000003</v>
      </c>
      <c r="T3084" s="326">
        <v>6591.1602000000003</v>
      </c>
      <c r="U3084" s="326">
        <v>6591.1602000000003</v>
      </c>
      <c r="V3084" s="326">
        <v>6591.1602000000003</v>
      </c>
      <c r="W3084" s="326">
        <v>6591.1602000000003</v>
      </c>
      <c r="X3084" s="326">
        <v>6591.1602000000003</v>
      </c>
      <c r="Y3084" s="326">
        <v>6591.1602000000003</v>
      </c>
      <c r="Z3084" s="326">
        <v>6591.1602000000003</v>
      </c>
      <c r="AA3084" s="855">
        <f>Q3084/12*$B$4+(R3084-Q3084)/11*9+(S3084-R3084)/10*8+(T3084-S3084)/9*7+(U3084-T3084)/8*6+(V3084-U3084)/7*5+(W3084-V3084)/6*4+(X3084-W3084)/5*3+(Y3084-X3084)/4*2+(Z3084-Y3084)/3*1</f>
        <v>5492.6335000000008</v>
      </c>
      <c r="AB3084" s="326">
        <f>AH3084-AG3084-AD3084</f>
        <v>3761.3287</v>
      </c>
      <c r="AC3084" s="770"/>
      <c r="AD3084" s="326"/>
      <c r="AE3084" s="326">
        <f>AB3084-AA3084</f>
        <v>-1731.3048000000008</v>
      </c>
      <c r="AF3084" s="326"/>
      <c r="AG3084" s="326">
        <v>0</v>
      </c>
      <c r="AH3084" s="326">
        <v>3761.3287</v>
      </c>
    </row>
    <row r="3085" spans="1:34" x14ac:dyDescent="0.25">
      <c r="A3085" s="137">
        <v>1</v>
      </c>
      <c r="B3085" s="179" t="s">
        <v>65</v>
      </c>
      <c r="C3085" s="429"/>
      <c r="D3085" s="4"/>
      <c r="E3085" s="218">
        <v>1000</v>
      </c>
      <c r="F3085" s="183">
        <f t="shared" ref="F3085" si="2514">ROUND(E3085/12*$B$4,0)</f>
        <v>833</v>
      </c>
      <c r="G3085" s="183">
        <v>448</v>
      </c>
      <c r="H3085" s="183">
        <f t="shared" si="2513"/>
        <v>53.781512605042018</v>
      </c>
      <c r="I3085" s="1348"/>
      <c r="J3085" s="1348"/>
      <c r="K3085" s="122"/>
      <c r="L3085" s="122"/>
      <c r="M3085" s="122"/>
      <c r="N3085" s="122"/>
      <c r="O3085" s="122"/>
      <c r="P3085" s="122"/>
      <c r="Q3085" s="326"/>
      <c r="R3085" s="326"/>
      <c r="S3085" s="326"/>
      <c r="T3085" s="326"/>
      <c r="U3085" s="326"/>
      <c r="V3085" s="326"/>
      <c r="W3085" s="326"/>
      <c r="X3085" s="326"/>
      <c r="Y3085" s="326"/>
      <c r="Z3085" s="326"/>
      <c r="AA3085" s="323"/>
      <c r="AB3085" s="326"/>
      <c r="AC3085" s="770"/>
      <c r="AD3085" s="326"/>
      <c r="AE3085" s="326"/>
      <c r="AF3085" s="326"/>
      <c r="AG3085" s="326"/>
      <c r="AH3085" s="326"/>
    </row>
    <row r="3086" spans="1:34" ht="30" x14ac:dyDescent="0.25">
      <c r="A3086" s="137">
        <v>1</v>
      </c>
      <c r="B3086" s="1" t="s">
        <v>278</v>
      </c>
      <c r="C3086" s="429"/>
      <c r="D3086" s="4"/>
      <c r="E3086" s="218">
        <v>160</v>
      </c>
      <c r="F3086" s="123">
        <f>ROUND(E3086/12*$B$4,0)</f>
        <v>133</v>
      </c>
      <c r="G3086" s="183">
        <v>39</v>
      </c>
      <c r="H3086" s="183">
        <f t="shared" si="2513"/>
        <v>29.323308270676691</v>
      </c>
      <c r="I3086" s="1348"/>
      <c r="J3086" s="1348"/>
      <c r="K3086" s="122"/>
      <c r="L3086" s="122"/>
      <c r="M3086" s="122"/>
      <c r="N3086" s="122"/>
      <c r="O3086" s="122"/>
      <c r="P3086" s="122"/>
      <c r="Q3086" s="326"/>
      <c r="R3086" s="326"/>
      <c r="S3086" s="326"/>
      <c r="T3086" s="326"/>
      <c r="U3086" s="326"/>
      <c r="V3086" s="326"/>
      <c r="W3086" s="326"/>
      <c r="X3086" s="326"/>
      <c r="Y3086" s="326"/>
      <c r="Z3086" s="326"/>
      <c r="AA3086" s="323"/>
      <c r="AB3086" s="326"/>
      <c r="AC3086" s="770"/>
      <c r="AD3086" s="326"/>
      <c r="AE3086" s="326"/>
      <c r="AF3086" s="326"/>
      <c r="AG3086" s="326"/>
      <c r="AH3086" s="326"/>
    </row>
    <row r="3087" spans="1:34" ht="30" x14ac:dyDescent="0.25">
      <c r="A3087" s="137">
        <v>1</v>
      </c>
      <c r="B3087" s="1" t="s">
        <v>259</v>
      </c>
      <c r="C3087" s="429"/>
      <c r="D3087" s="4"/>
      <c r="E3087" s="218">
        <v>800</v>
      </c>
      <c r="F3087" s="123">
        <f t="shared" ref="F3087:F3089" si="2515">ROUND(E3087/12*$B$4,0)</f>
        <v>667</v>
      </c>
      <c r="G3087" s="183">
        <v>579</v>
      </c>
      <c r="H3087" s="183">
        <f t="shared" si="2513"/>
        <v>86.80659670164917</v>
      </c>
      <c r="I3087" s="1348"/>
      <c r="J3087" s="1348"/>
      <c r="K3087" s="122"/>
      <c r="L3087" s="122"/>
      <c r="M3087" s="122"/>
      <c r="N3087" s="122"/>
      <c r="O3087" s="122"/>
      <c r="P3087" s="122"/>
      <c r="Q3087" s="326"/>
      <c r="R3087" s="326"/>
      <c r="S3087" s="326"/>
      <c r="T3087" s="326"/>
      <c r="U3087" s="326"/>
      <c r="V3087" s="326"/>
      <c r="W3087" s="326"/>
      <c r="X3087" s="326"/>
      <c r="Y3087" s="326"/>
      <c r="Z3087" s="326"/>
      <c r="AA3087" s="323"/>
      <c r="AB3087" s="326"/>
      <c r="AC3087" s="770"/>
      <c r="AD3087" s="326"/>
      <c r="AE3087" s="326"/>
      <c r="AF3087" s="326"/>
      <c r="AG3087" s="326"/>
      <c r="AH3087" s="326"/>
    </row>
    <row r="3088" spans="1:34" ht="30" x14ac:dyDescent="0.25">
      <c r="A3088" s="137">
        <v>1</v>
      </c>
      <c r="B3088" s="1" t="s">
        <v>264</v>
      </c>
      <c r="C3088" s="429"/>
      <c r="D3088" s="4"/>
      <c r="E3088" s="218">
        <v>1500</v>
      </c>
      <c r="F3088" s="183">
        <f t="shared" si="2515"/>
        <v>1250</v>
      </c>
      <c r="G3088" s="183">
        <v>1246</v>
      </c>
      <c r="H3088" s="183">
        <f t="shared" si="2513"/>
        <v>99.68</v>
      </c>
      <c r="I3088" s="1348"/>
      <c r="J3088" s="1348"/>
      <c r="K3088" s="122"/>
      <c r="L3088" s="122"/>
      <c r="M3088" s="122"/>
      <c r="N3088" s="122"/>
      <c r="O3088" s="122"/>
      <c r="P3088" s="122"/>
      <c r="Q3088" s="326"/>
      <c r="R3088" s="326"/>
      <c r="S3088" s="326"/>
      <c r="T3088" s="326"/>
      <c r="U3088" s="326"/>
      <c r="V3088" s="326"/>
      <c r="W3088" s="326"/>
      <c r="X3088" s="326"/>
      <c r="Y3088" s="326"/>
      <c r="Z3088" s="326"/>
      <c r="AA3088" s="323"/>
      <c r="AB3088" s="326"/>
      <c r="AC3088" s="770"/>
      <c r="AD3088" s="326"/>
      <c r="AE3088" s="326"/>
      <c r="AF3088" s="326"/>
      <c r="AG3088" s="326"/>
      <c r="AH3088" s="326"/>
    </row>
    <row r="3089" spans="1:34" ht="30" x14ac:dyDescent="0.25">
      <c r="A3089" s="137">
        <v>1</v>
      </c>
      <c r="B3089" s="1" t="s">
        <v>279</v>
      </c>
      <c r="C3089" s="429"/>
      <c r="D3089" s="4"/>
      <c r="E3089" s="218">
        <v>1000</v>
      </c>
      <c r="F3089" s="123">
        <f t="shared" si="2515"/>
        <v>833</v>
      </c>
      <c r="G3089" s="183">
        <v>962</v>
      </c>
      <c r="H3089" s="183">
        <f t="shared" si="2513"/>
        <v>115.48619447779112</v>
      </c>
      <c r="I3089" s="1348"/>
      <c r="J3089" s="1348"/>
      <c r="K3089" s="122"/>
      <c r="L3089" s="122"/>
      <c r="M3089" s="122"/>
      <c r="N3089" s="122"/>
      <c r="O3089" s="122"/>
      <c r="P3089" s="122"/>
      <c r="Q3089" s="326"/>
      <c r="R3089" s="326"/>
      <c r="S3089" s="326"/>
      <c r="T3089" s="326"/>
      <c r="U3089" s="326"/>
      <c r="V3089" s="326"/>
      <c r="W3089" s="326"/>
      <c r="X3089" s="326"/>
      <c r="Y3089" s="326"/>
      <c r="Z3089" s="326"/>
      <c r="AA3089" s="323"/>
      <c r="AB3089" s="326"/>
      <c r="AC3089" s="770"/>
      <c r="AD3089" s="326"/>
      <c r="AE3089" s="326"/>
      <c r="AF3089" s="326"/>
      <c r="AG3089" s="326"/>
      <c r="AH3089" s="326"/>
    </row>
    <row r="3090" spans="1:34" s="2020" customFormat="1" ht="86.25" x14ac:dyDescent="0.25">
      <c r="A3090" s="2020">
        <v>1</v>
      </c>
      <c r="B3090" s="469" t="s">
        <v>506</v>
      </c>
      <c r="C3090" s="429"/>
      <c r="D3090" s="4"/>
      <c r="E3090" s="2808">
        <f>E3050</f>
        <v>11407</v>
      </c>
      <c r="F3090" s="2808">
        <f>F3050</f>
        <v>9506</v>
      </c>
      <c r="G3090" s="2808">
        <f>G3050</f>
        <v>13672</v>
      </c>
      <c r="H3090" s="183">
        <f t="shared" si="2513"/>
        <v>143.82495266147697</v>
      </c>
      <c r="I3090" s="1348"/>
      <c r="J3090" s="1348"/>
      <c r="K3090" s="122"/>
      <c r="L3090" s="122"/>
      <c r="M3090" s="122"/>
      <c r="N3090" s="122"/>
      <c r="O3090" s="122"/>
      <c r="P3090" s="122"/>
      <c r="Q3090" s="326">
        <f t="shared" ref="Q3090:AH3090" si="2516">Q3050</f>
        <v>35640.513859999999</v>
      </c>
      <c r="R3090" s="326">
        <f t="shared" si="2516"/>
        <v>35640.513859999999</v>
      </c>
      <c r="S3090" s="326">
        <f t="shared" si="2516"/>
        <v>35640.513859999999</v>
      </c>
      <c r="T3090" s="326">
        <f t="shared" si="2516"/>
        <v>35640.513859999999</v>
      </c>
      <c r="U3090" s="326">
        <f t="shared" ref="U3090:V3090" si="2517">U3050</f>
        <v>35640.513859999999</v>
      </c>
      <c r="V3090" s="326">
        <f t="shared" si="2517"/>
        <v>35640.513859999999</v>
      </c>
      <c r="W3090" s="326">
        <f t="shared" ref="W3090:X3090" si="2518">W3050</f>
        <v>35640.513859999999</v>
      </c>
      <c r="X3090" s="326">
        <f t="shared" si="2518"/>
        <v>35640.513859999999</v>
      </c>
      <c r="Y3090" s="326">
        <f t="shared" ref="Y3090:Z3090" si="2519">Y3050</f>
        <v>35640.513859999999</v>
      </c>
      <c r="Z3090" s="326">
        <f t="shared" si="2519"/>
        <v>35640.513859999999</v>
      </c>
      <c r="AA3090" s="323">
        <f t="shared" si="2516"/>
        <v>29700.428216666664</v>
      </c>
      <c r="AB3090" s="326">
        <f t="shared" si="2516"/>
        <v>43103.726820000011</v>
      </c>
      <c r="AC3090" s="770">
        <f t="shared" si="2516"/>
        <v>0</v>
      </c>
      <c r="AD3090" s="326">
        <f t="shared" si="2516"/>
        <v>0</v>
      </c>
      <c r="AE3090" s="326">
        <f t="shared" si="2516"/>
        <v>13403.298603333347</v>
      </c>
      <c r="AF3090" s="326">
        <f t="shared" si="2516"/>
        <v>0</v>
      </c>
      <c r="AG3090" s="326">
        <f t="shared" si="2516"/>
        <v>-8.7025199999999998</v>
      </c>
      <c r="AH3090" s="326">
        <f t="shared" si="2516"/>
        <v>43095.024300000012</v>
      </c>
    </row>
    <row r="3091" spans="1:34" x14ac:dyDescent="0.25">
      <c r="A3091" s="137">
        <v>1</v>
      </c>
      <c r="B3091" s="469" t="s">
        <v>260</v>
      </c>
      <c r="C3091" s="1515"/>
      <c r="D3091" s="519"/>
      <c r="E3091" s="2808">
        <f>E3070+E3036</f>
        <v>95855.8</v>
      </c>
      <c r="F3091" s="2808">
        <f>F3070+F3036</f>
        <v>79880.25</v>
      </c>
      <c r="G3091" s="2808">
        <f>G3070+G3036</f>
        <v>76911</v>
      </c>
      <c r="H3091" s="743">
        <f t="shared" si="2513"/>
        <v>96.282873426159782</v>
      </c>
      <c r="I3091" s="1348"/>
      <c r="J3091" s="1348"/>
      <c r="K3091" s="122"/>
      <c r="L3091" s="122"/>
      <c r="M3091" s="122"/>
      <c r="N3091" s="122"/>
      <c r="O3091" s="122"/>
      <c r="P3091" s="122"/>
      <c r="Q3091" s="326"/>
      <c r="R3091" s="326"/>
      <c r="S3091" s="326"/>
      <c r="T3091" s="326"/>
      <c r="U3091" s="326"/>
      <c r="V3091" s="326"/>
      <c r="W3091" s="326"/>
      <c r="X3091" s="326"/>
      <c r="Y3091" s="326"/>
      <c r="Z3091" s="326"/>
      <c r="AA3091" s="323"/>
      <c r="AB3091" s="326"/>
      <c r="AC3091" s="770"/>
      <c r="AD3091" s="326"/>
      <c r="AE3091" s="326"/>
      <c r="AF3091" s="326"/>
      <c r="AG3091" s="326"/>
      <c r="AH3091" s="326"/>
    </row>
    <row r="3092" spans="1:34" ht="29.25" x14ac:dyDescent="0.25">
      <c r="A3092" s="137">
        <v>1</v>
      </c>
      <c r="B3092" s="469" t="s">
        <v>273</v>
      </c>
      <c r="C3092" s="1515"/>
      <c r="D3092" s="519"/>
      <c r="E3092" s="2808">
        <f>E3054</f>
        <v>32361</v>
      </c>
      <c r="F3092" s="2808">
        <f>F3054</f>
        <v>26967</v>
      </c>
      <c r="G3092" s="2808">
        <f>G3054</f>
        <v>26515</v>
      </c>
      <c r="H3092" s="743">
        <f t="shared" si="2513"/>
        <v>98.323877331553376</v>
      </c>
      <c r="I3092" s="1348"/>
      <c r="J3092" s="1348"/>
      <c r="K3092" s="122"/>
      <c r="L3092" s="122"/>
      <c r="M3092" s="122"/>
      <c r="N3092" s="122"/>
      <c r="O3092" s="122"/>
      <c r="P3092" s="122"/>
      <c r="Q3092" s="326"/>
      <c r="R3092" s="326"/>
      <c r="S3092" s="326"/>
      <c r="T3092" s="326"/>
      <c r="U3092" s="326"/>
      <c r="V3092" s="326"/>
      <c r="W3092" s="326"/>
      <c r="X3092" s="326"/>
      <c r="Y3092" s="326"/>
      <c r="Z3092" s="326"/>
      <c r="AA3092" s="323"/>
      <c r="AB3092" s="326"/>
      <c r="AC3092" s="770">
        <f>AC3079+AC3054</f>
        <v>0</v>
      </c>
      <c r="AD3092" s="326"/>
      <c r="AE3092" s="326"/>
      <c r="AF3092" s="326"/>
      <c r="AG3092" s="326"/>
      <c r="AH3092" s="326"/>
    </row>
    <row r="3093" spans="1:34" ht="29.25" x14ac:dyDescent="0.25">
      <c r="A3093" s="137">
        <v>1</v>
      </c>
      <c r="B3093" s="506" t="s">
        <v>261</v>
      </c>
      <c r="C3093" s="1515"/>
      <c r="D3093" s="519"/>
      <c r="E3093" s="2808">
        <f>E3080+E3042</f>
        <v>84091.212765957447</v>
      </c>
      <c r="F3093" s="2808">
        <f>F3080+F3042</f>
        <v>70076.361702127659</v>
      </c>
      <c r="G3093" s="2808">
        <f>G3080+G3042</f>
        <v>56374.205319148932</v>
      </c>
      <c r="H3093" s="743">
        <f t="shared" si="2513"/>
        <v>80.446821081804671</v>
      </c>
      <c r="I3093" s="1348"/>
      <c r="J3093" s="1348"/>
      <c r="K3093" s="122"/>
      <c r="L3093" s="122"/>
      <c r="M3093" s="122"/>
      <c r="N3093" s="122"/>
      <c r="O3093" s="122"/>
      <c r="P3093" s="122"/>
      <c r="Q3093" s="326"/>
      <c r="R3093" s="326"/>
      <c r="S3093" s="326"/>
      <c r="T3093" s="326"/>
      <c r="U3093" s="326"/>
      <c r="V3093" s="326"/>
      <c r="W3093" s="326"/>
      <c r="X3093" s="326"/>
      <c r="Y3093" s="326"/>
      <c r="Z3093" s="326"/>
      <c r="AA3093" s="323"/>
      <c r="AB3093" s="326"/>
      <c r="AC3093" s="770"/>
      <c r="AD3093" s="326"/>
      <c r="AE3093" s="326"/>
      <c r="AF3093" s="326"/>
      <c r="AG3093" s="326"/>
      <c r="AH3093" s="326"/>
    </row>
    <row r="3094" spans="1:34" ht="29.25" x14ac:dyDescent="0.25">
      <c r="A3094" s="137">
        <v>1</v>
      </c>
      <c r="B3094" s="469" t="s">
        <v>262</v>
      </c>
      <c r="C3094" s="1515"/>
      <c r="D3094" s="519"/>
      <c r="E3094" s="2808">
        <f>E3046+E3048</f>
        <v>28800</v>
      </c>
      <c r="F3094" s="2808">
        <f>F3046+F3048</f>
        <v>24000</v>
      </c>
      <c r="G3094" s="2808">
        <f>G3046+G3048</f>
        <v>20635</v>
      </c>
      <c r="H3094" s="743">
        <f t="shared" si="2513"/>
        <v>85.979166666666657</v>
      </c>
      <c r="I3094" s="1348"/>
      <c r="J3094" s="1348"/>
      <c r="K3094" s="122"/>
      <c r="L3094" s="122"/>
      <c r="M3094" s="122"/>
      <c r="N3094" s="122"/>
      <c r="O3094" s="122"/>
      <c r="P3094" s="122"/>
      <c r="Q3094" s="326"/>
      <c r="R3094" s="326"/>
      <c r="S3094" s="326"/>
      <c r="T3094" s="326"/>
      <c r="U3094" s="326"/>
      <c r="V3094" s="326"/>
      <c r="W3094" s="326"/>
      <c r="X3094" s="326"/>
      <c r="Y3094" s="326"/>
      <c r="Z3094" s="326"/>
      <c r="AA3094" s="855"/>
      <c r="AB3094" s="326"/>
      <c r="AC3094" s="770"/>
      <c r="AD3094" s="326"/>
      <c r="AE3094" s="326"/>
      <c r="AF3094" s="326"/>
      <c r="AG3094" s="326"/>
      <c r="AH3094" s="326"/>
    </row>
    <row r="3095" spans="1:34" x14ac:dyDescent="0.25">
      <c r="A3095" s="137">
        <v>1</v>
      </c>
      <c r="B3095" s="470" t="s">
        <v>134</v>
      </c>
      <c r="C3095" s="1515"/>
      <c r="D3095" s="519"/>
      <c r="E3095" s="2808">
        <f>E3091+E3092+E3094+E3042*2.6+E3083/4.2+E3090*2.6</f>
        <v>401901.12380952382</v>
      </c>
      <c r="F3095" s="2808">
        <f>F3091+F3092+F3094+F3042*2.6+F3083/4.2+F3090*2.6</f>
        <v>334918.85952380951</v>
      </c>
      <c r="G3095" s="2808">
        <f>G3091+G3092+G3094+G3042*2.6+G3083/4.2+G3090*2.6</f>
        <v>302006.85000000003</v>
      </c>
      <c r="H3095" s="743">
        <f t="shared" si="2513"/>
        <v>90.173139377518467</v>
      </c>
      <c r="I3095" s="1348"/>
      <c r="J3095" s="1348"/>
      <c r="K3095" s="122"/>
      <c r="L3095" s="122"/>
      <c r="M3095" s="122"/>
      <c r="N3095" s="122"/>
      <c r="O3095" s="122"/>
      <c r="P3095" s="122"/>
      <c r="Q3095" s="326">
        <f t="shared" ref="Q3095:AH3095" si="2520">SUM(Q3094,Q3084,Q3079,Q3070,Q3054,Q3050,Q3035,Q3034)</f>
        <v>434383.24390556524</v>
      </c>
      <c r="R3095" s="326">
        <f t="shared" si="2520"/>
        <v>434383.24390556524</v>
      </c>
      <c r="S3095" s="326">
        <f t="shared" si="2520"/>
        <v>434848.62962956529</v>
      </c>
      <c r="T3095" s="326">
        <f t="shared" si="2520"/>
        <v>434848.62962956529</v>
      </c>
      <c r="U3095" s="326">
        <f t="shared" ref="U3095:V3095" si="2521">SUM(U3094,U3084,U3079,U3070,U3054,U3050,U3035,U3034)</f>
        <v>434848.62962956529</v>
      </c>
      <c r="V3095" s="326">
        <f t="shared" si="2521"/>
        <v>434848.62962956529</v>
      </c>
      <c r="W3095" s="326">
        <f t="shared" ref="W3095:X3095" si="2522">SUM(W3094,W3084,W3079,W3070,W3054,W3050,W3035,W3034)</f>
        <v>434848.62962956529</v>
      </c>
      <c r="X3095" s="326">
        <f t="shared" si="2522"/>
        <v>434848.62962956529</v>
      </c>
      <c r="Y3095" s="326">
        <f t="shared" ref="Y3095:Z3095" si="2523">SUM(Y3094,Y3084,Y3079,Y3070,Y3054,Y3050,Y3035,Y3034)</f>
        <v>433352.05160956527</v>
      </c>
      <c r="Z3095" s="326">
        <f t="shared" si="2523"/>
        <v>433352.05160956527</v>
      </c>
      <c r="AA3095" s="323">
        <f t="shared" si="2520"/>
        <v>361610.05615717103</v>
      </c>
      <c r="AB3095" s="326">
        <f t="shared" si="2520"/>
        <v>378152.46791999997</v>
      </c>
      <c r="AC3095" s="770">
        <f t="shared" si="2520"/>
        <v>0</v>
      </c>
      <c r="AD3095" s="326">
        <f t="shared" si="2520"/>
        <v>-1.1779999999999999</v>
      </c>
      <c r="AE3095" s="326">
        <f t="shared" si="2520"/>
        <v>16542.411762828935</v>
      </c>
      <c r="AF3095" s="326">
        <f t="shared" si="2520"/>
        <v>-10.1966</v>
      </c>
      <c r="AG3095" s="326">
        <f t="shared" si="2520"/>
        <v>-171.40368000000001</v>
      </c>
      <c r="AH3095" s="326">
        <f t="shared" si="2520"/>
        <v>377979.88623999996</v>
      </c>
    </row>
    <row r="3096" spans="1:34" x14ac:dyDescent="0.25">
      <c r="A3096" s="137">
        <v>1</v>
      </c>
      <c r="B3096" s="2" t="s">
        <v>28</v>
      </c>
      <c r="C3096" s="442"/>
      <c r="D3096" s="2"/>
      <c r="E3096" s="2808"/>
      <c r="F3096" s="2808"/>
      <c r="G3096" s="2808"/>
      <c r="H3096" s="142"/>
      <c r="I3096" s="1838"/>
      <c r="J3096" s="1838"/>
      <c r="K3096" s="122"/>
      <c r="L3096" s="122"/>
      <c r="M3096" s="122"/>
      <c r="N3096" s="122"/>
      <c r="O3096" s="122"/>
      <c r="P3096" s="122"/>
      <c r="Q3096" s="326"/>
      <c r="R3096" s="326"/>
      <c r="S3096" s="326"/>
      <c r="T3096" s="326"/>
      <c r="U3096" s="326"/>
      <c r="V3096" s="326"/>
      <c r="W3096" s="326"/>
      <c r="X3096" s="326"/>
      <c r="Y3096" s="326"/>
      <c r="Z3096" s="326"/>
      <c r="AA3096" s="323"/>
      <c r="AB3096" s="326"/>
      <c r="AC3096" s="770"/>
      <c r="AD3096" s="326"/>
      <c r="AE3096" s="326"/>
      <c r="AF3096" s="326"/>
      <c r="AG3096" s="326"/>
      <c r="AH3096" s="326"/>
    </row>
    <row r="3097" spans="1:34" x14ac:dyDescent="0.25">
      <c r="A3097" s="137">
        <v>1</v>
      </c>
      <c r="B3097" s="910" t="s">
        <v>23</v>
      </c>
      <c r="C3097" s="430"/>
      <c r="D3097" s="187">
        <v>300</v>
      </c>
      <c r="E3097" s="218">
        <v>62</v>
      </c>
      <c r="F3097" s="123">
        <f t="shared" ref="F3097:F3101" si="2524">ROUND(E3097/12*$B$4,0)</f>
        <v>52</v>
      </c>
      <c r="G3097" s="123">
        <v>51</v>
      </c>
      <c r="H3097" s="123">
        <f t="shared" ref="H3097:H3102" si="2525">G3097/F3097*100</f>
        <v>98.076923076923066</v>
      </c>
      <c r="I3097" s="824">
        <v>6.3</v>
      </c>
      <c r="J3097" s="152">
        <f t="shared" ref="J3097:J3102" si="2526">M3097/G3097</f>
        <v>7.7647058823529411</v>
      </c>
      <c r="K3097" s="153">
        <f>ROUND(E3097*I3097,0)</f>
        <v>391</v>
      </c>
      <c r="L3097" s="153">
        <f t="shared" ref="L3097:L3101" si="2527">ROUND(K3097/12*$B$4,0)</f>
        <v>326</v>
      </c>
      <c r="M3097" s="153">
        <v>396</v>
      </c>
      <c r="N3097" s="153">
        <f t="shared" ref="N3097:N3102" si="2528">M3097/L3097*100</f>
        <v>121.47239263803682</v>
      </c>
      <c r="O3097" s="153">
        <f>ROUND(K3097/D3097,0)</f>
        <v>1</v>
      </c>
      <c r="P3097" s="153">
        <f t="shared" ref="P3097:P3102" si="2529">M3097/$B$4*12/O3097</f>
        <v>475.20000000000005</v>
      </c>
      <c r="Q3097" s="326"/>
      <c r="R3097" s="326"/>
      <c r="S3097" s="326"/>
      <c r="T3097" s="326"/>
      <c r="U3097" s="326"/>
      <c r="V3097" s="326"/>
      <c r="W3097" s="326"/>
      <c r="X3097" s="326"/>
      <c r="Y3097" s="326"/>
      <c r="Z3097" s="326"/>
      <c r="AA3097" s="323"/>
      <c r="AB3097" s="326"/>
      <c r="AC3097" s="770"/>
      <c r="AD3097" s="326"/>
      <c r="AE3097" s="326"/>
      <c r="AF3097" s="326"/>
      <c r="AG3097" s="326"/>
      <c r="AH3097" s="326"/>
    </row>
    <row r="3098" spans="1:34" x14ac:dyDescent="0.25">
      <c r="A3098" s="137">
        <v>1</v>
      </c>
      <c r="B3098" s="910" t="s">
        <v>9</v>
      </c>
      <c r="C3098" s="430"/>
      <c r="D3098" s="187">
        <v>300</v>
      </c>
      <c r="E3098" s="218">
        <v>130</v>
      </c>
      <c r="F3098" s="123">
        <f t="shared" si="2524"/>
        <v>108</v>
      </c>
      <c r="G3098" s="123">
        <v>0</v>
      </c>
      <c r="H3098" s="123">
        <f t="shared" si="2525"/>
        <v>0</v>
      </c>
      <c r="I3098" s="824">
        <v>10</v>
      </c>
      <c r="J3098" s="152" t="e">
        <f t="shared" si="2526"/>
        <v>#DIV/0!</v>
      </c>
      <c r="K3098" s="153">
        <f>ROUND(E3098*I3098,0)</f>
        <v>1300</v>
      </c>
      <c r="L3098" s="153">
        <f t="shared" si="2527"/>
        <v>1083</v>
      </c>
      <c r="M3098" s="153">
        <v>0</v>
      </c>
      <c r="N3098" s="153">
        <f t="shared" si="2528"/>
        <v>0</v>
      </c>
      <c r="O3098" s="153">
        <f>ROUND(K3098/D3098,0)</f>
        <v>4</v>
      </c>
      <c r="P3098" s="153">
        <f t="shared" si="2529"/>
        <v>0</v>
      </c>
      <c r="Q3098" s="326"/>
      <c r="R3098" s="326"/>
      <c r="S3098" s="326"/>
      <c r="T3098" s="326"/>
      <c r="U3098" s="326"/>
      <c r="V3098" s="326"/>
      <c r="W3098" s="326"/>
      <c r="X3098" s="326"/>
      <c r="Y3098" s="326"/>
      <c r="Z3098" s="326"/>
      <c r="AA3098" s="323"/>
      <c r="AB3098" s="326"/>
      <c r="AC3098" s="770"/>
      <c r="AD3098" s="326"/>
      <c r="AE3098" s="326"/>
      <c r="AF3098" s="326"/>
      <c r="AG3098" s="326"/>
      <c r="AH3098" s="326"/>
    </row>
    <row r="3099" spans="1:34" x14ac:dyDescent="0.25">
      <c r="A3099" s="137">
        <v>1</v>
      </c>
      <c r="B3099" s="910" t="s">
        <v>64</v>
      </c>
      <c r="C3099" s="430"/>
      <c r="D3099" s="187">
        <v>300</v>
      </c>
      <c r="E3099" s="218">
        <v>569</v>
      </c>
      <c r="F3099" s="123">
        <f t="shared" si="2524"/>
        <v>474</v>
      </c>
      <c r="G3099" s="123">
        <v>285</v>
      </c>
      <c r="H3099" s="123">
        <f t="shared" si="2525"/>
        <v>60.12658227848101</v>
      </c>
      <c r="I3099" s="824">
        <v>10</v>
      </c>
      <c r="J3099" s="152">
        <f t="shared" si="2526"/>
        <v>9.2666666666666675</v>
      </c>
      <c r="K3099" s="153">
        <f>ROUND(E3099*I3099,0)</f>
        <v>5690</v>
      </c>
      <c r="L3099" s="153">
        <f t="shared" si="2527"/>
        <v>4742</v>
      </c>
      <c r="M3099" s="153">
        <v>2641</v>
      </c>
      <c r="N3099" s="153">
        <f t="shared" si="2528"/>
        <v>55.693800084352596</v>
      </c>
      <c r="O3099" s="153">
        <f>ROUND(K3099/D3099,0)</f>
        <v>19</v>
      </c>
      <c r="P3099" s="153">
        <f t="shared" si="2529"/>
        <v>166.8</v>
      </c>
      <c r="Q3099" s="326"/>
      <c r="R3099" s="326"/>
      <c r="S3099" s="326"/>
      <c r="T3099" s="326"/>
      <c r="U3099" s="326"/>
      <c r="V3099" s="326"/>
      <c r="W3099" s="326"/>
      <c r="X3099" s="326"/>
      <c r="Y3099" s="326"/>
      <c r="Z3099" s="326"/>
      <c r="AA3099" s="323"/>
      <c r="AB3099" s="326"/>
      <c r="AC3099" s="770"/>
      <c r="AD3099" s="326"/>
      <c r="AE3099" s="326"/>
      <c r="AF3099" s="326"/>
      <c r="AG3099" s="326"/>
      <c r="AH3099" s="326"/>
    </row>
    <row r="3100" spans="1:34" x14ac:dyDescent="0.25">
      <c r="A3100" s="137">
        <v>1</v>
      </c>
      <c r="B3100" s="910" t="s">
        <v>10</v>
      </c>
      <c r="C3100" s="430"/>
      <c r="D3100" s="187">
        <v>300</v>
      </c>
      <c r="E3100" s="218">
        <v>473</v>
      </c>
      <c r="F3100" s="123">
        <f t="shared" si="2524"/>
        <v>394</v>
      </c>
      <c r="G3100" s="123">
        <v>446</v>
      </c>
      <c r="H3100" s="123">
        <f t="shared" si="2525"/>
        <v>113.19796954314721</v>
      </c>
      <c r="I3100" s="824">
        <v>10.7</v>
      </c>
      <c r="J3100" s="152">
        <f t="shared" si="2526"/>
        <v>10.385650224215247</v>
      </c>
      <c r="K3100" s="153">
        <f>ROUND(E3100*I3100,0)</f>
        <v>5061</v>
      </c>
      <c r="L3100" s="153">
        <f t="shared" si="2527"/>
        <v>4218</v>
      </c>
      <c r="M3100" s="153">
        <v>4632</v>
      </c>
      <c r="N3100" s="153">
        <f t="shared" si="2528"/>
        <v>109.81507823613086</v>
      </c>
      <c r="O3100" s="153">
        <f>ROUND(K3100/D3100,0)</f>
        <v>17</v>
      </c>
      <c r="P3100" s="153">
        <f t="shared" si="2529"/>
        <v>326.96470588235292</v>
      </c>
      <c r="Q3100" s="326"/>
      <c r="R3100" s="326"/>
      <c r="S3100" s="326"/>
      <c r="T3100" s="326"/>
      <c r="U3100" s="326"/>
      <c r="V3100" s="326"/>
      <c r="W3100" s="326"/>
      <c r="X3100" s="326"/>
      <c r="Y3100" s="326"/>
      <c r="Z3100" s="326"/>
      <c r="AA3100" s="323"/>
      <c r="AB3100" s="326"/>
      <c r="AC3100" s="770"/>
      <c r="AD3100" s="326"/>
      <c r="AE3100" s="326"/>
      <c r="AF3100" s="326"/>
      <c r="AG3100" s="326"/>
      <c r="AH3100" s="326"/>
    </row>
    <row r="3101" spans="1:34" x14ac:dyDescent="0.25">
      <c r="A3101" s="137">
        <v>1</v>
      </c>
      <c r="B3101" s="910" t="s">
        <v>6</v>
      </c>
      <c r="C3101" s="430"/>
      <c r="D3101" s="187">
        <v>300</v>
      </c>
      <c r="E3101" s="218">
        <v>251</v>
      </c>
      <c r="F3101" s="123">
        <f t="shared" si="2524"/>
        <v>209</v>
      </c>
      <c r="G3101" s="123">
        <v>174</v>
      </c>
      <c r="H3101" s="123">
        <f t="shared" si="2525"/>
        <v>83.253588516746419</v>
      </c>
      <c r="I3101" s="824">
        <v>8.5</v>
      </c>
      <c r="J3101" s="152">
        <f t="shared" si="2526"/>
        <v>8.4942528735632177</v>
      </c>
      <c r="K3101" s="153">
        <f>ROUND(E3101*I3101,0)</f>
        <v>2134</v>
      </c>
      <c r="L3101" s="153">
        <f t="shared" si="2527"/>
        <v>1778</v>
      </c>
      <c r="M3101" s="153">
        <v>1478</v>
      </c>
      <c r="N3101" s="153">
        <f t="shared" si="2528"/>
        <v>83.127109111361079</v>
      </c>
      <c r="O3101" s="153">
        <f>ROUND(K3101/D3101,0)</f>
        <v>7</v>
      </c>
      <c r="P3101" s="153">
        <f t="shared" si="2529"/>
        <v>253.37142857142859</v>
      </c>
      <c r="Q3101" s="326"/>
      <c r="R3101" s="326"/>
      <c r="S3101" s="326"/>
      <c r="T3101" s="326"/>
      <c r="U3101" s="326"/>
      <c r="V3101" s="326"/>
      <c r="W3101" s="326"/>
      <c r="X3101" s="326"/>
      <c r="Y3101" s="326"/>
      <c r="Z3101" s="326"/>
      <c r="AA3101" s="323"/>
      <c r="AB3101" s="326"/>
      <c r="AC3101" s="770"/>
      <c r="AD3101" s="326"/>
      <c r="AE3101" s="326"/>
      <c r="AF3101" s="326"/>
      <c r="AG3101" s="326"/>
      <c r="AH3101" s="326"/>
    </row>
    <row r="3102" spans="1:34" x14ac:dyDescent="0.25">
      <c r="A3102" s="137">
        <v>1</v>
      </c>
      <c r="B3102" s="145" t="s">
        <v>75</v>
      </c>
      <c r="C3102" s="1027"/>
      <c r="D3102" s="145"/>
      <c r="E3102" s="1775">
        <f>SUM(E3097:E3101)</f>
        <v>1485</v>
      </c>
      <c r="F3102" s="1884">
        <f>SUM(F3097:F3101)</f>
        <v>1237</v>
      </c>
      <c r="G3102" s="1884">
        <f>SUM(G3097:G3101)</f>
        <v>956</v>
      </c>
      <c r="H3102" s="1884">
        <f t="shared" si="2525"/>
        <v>77.283751010509292</v>
      </c>
      <c r="I3102" s="1838">
        <f>SUM(K3102/E3102)</f>
        <v>9.8154882154882159</v>
      </c>
      <c r="J3102" s="196">
        <f t="shared" si="2526"/>
        <v>9.5679916317991633</v>
      </c>
      <c r="K3102" s="1884">
        <f>SUM(K3097:K3101)</f>
        <v>14576</v>
      </c>
      <c r="L3102" s="1884">
        <f>SUM(L3097:L3101)</f>
        <v>12147</v>
      </c>
      <c r="M3102" s="1884">
        <f>SUM(M3097:M3101)</f>
        <v>9147</v>
      </c>
      <c r="N3102" s="153">
        <f t="shared" si="2528"/>
        <v>75.302543837984686</v>
      </c>
      <c r="O3102" s="1122">
        <f>SUM(O3097:O3101)</f>
        <v>48</v>
      </c>
      <c r="P3102" s="153">
        <f t="shared" si="2529"/>
        <v>228.67500000000004</v>
      </c>
      <c r="Q3102" s="326"/>
      <c r="R3102" s="326"/>
      <c r="S3102" s="326"/>
      <c r="T3102" s="326"/>
      <c r="U3102" s="326"/>
      <c r="V3102" s="326"/>
      <c r="W3102" s="326"/>
      <c r="X3102" s="326"/>
      <c r="Y3102" s="326"/>
      <c r="Z3102" s="326"/>
      <c r="AA3102" s="323"/>
      <c r="AB3102" s="326"/>
      <c r="AC3102" s="770"/>
      <c r="AD3102" s="326"/>
      <c r="AE3102" s="326"/>
      <c r="AF3102" s="326"/>
      <c r="AG3102" s="326"/>
      <c r="AH3102" s="326"/>
    </row>
    <row r="3103" spans="1:34" x14ac:dyDescent="0.25">
      <c r="A3103" s="137">
        <v>1</v>
      </c>
      <c r="B3103" s="1885" t="s">
        <v>16</v>
      </c>
      <c r="C3103" s="1464"/>
      <c r="D3103" s="145"/>
      <c r="E3103" s="1775"/>
      <c r="F3103" s="1884"/>
      <c r="G3103" s="1884"/>
      <c r="H3103" s="1884"/>
      <c r="I3103" s="1838"/>
      <c r="J3103" s="196"/>
      <c r="K3103" s="1884"/>
      <c r="L3103" s="1884"/>
      <c r="M3103" s="1884"/>
      <c r="N3103" s="153"/>
      <c r="O3103" s="1122"/>
      <c r="P3103" s="153"/>
      <c r="Q3103" s="326"/>
      <c r="R3103" s="326"/>
      <c r="S3103" s="326"/>
      <c r="T3103" s="326"/>
      <c r="U3103" s="326"/>
      <c r="V3103" s="326"/>
      <c r="W3103" s="326"/>
      <c r="X3103" s="326"/>
      <c r="Y3103" s="326"/>
      <c r="Z3103" s="326"/>
      <c r="AA3103" s="323"/>
      <c r="AB3103" s="326"/>
      <c r="AC3103" s="770"/>
      <c r="AD3103" s="326"/>
      <c r="AE3103" s="326"/>
      <c r="AF3103" s="326"/>
      <c r="AG3103" s="326"/>
      <c r="AH3103" s="326"/>
    </row>
    <row r="3104" spans="1:34" x14ac:dyDescent="0.25">
      <c r="A3104" s="137">
        <v>1</v>
      </c>
      <c r="B3104" s="1498" t="s">
        <v>155</v>
      </c>
      <c r="C3104" s="1531"/>
      <c r="D3104" s="1498">
        <v>240</v>
      </c>
      <c r="E3104" s="218">
        <v>360</v>
      </c>
      <c r="F3104" s="123">
        <f>ROUND(E3104/12*$B$4,0)</f>
        <v>300</v>
      </c>
      <c r="G3104" s="123">
        <v>208</v>
      </c>
      <c r="H3104" s="123">
        <f t="shared" ref="H3104:H3113" si="2530">G3104/F3104*100</f>
        <v>69.333333333333343</v>
      </c>
      <c r="I3104" s="824">
        <v>5.5</v>
      </c>
      <c r="J3104" s="152">
        <f>M3104/G3104</f>
        <v>6.9567307692307692</v>
      </c>
      <c r="K3104" s="153">
        <f>ROUND(E3104*I3104,0)</f>
        <v>1980</v>
      </c>
      <c r="L3104" s="153">
        <f>ROUND(K3104/12*$B$4,0)</f>
        <v>1650</v>
      </c>
      <c r="M3104" s="153">
        <v>1447</v>
      </c>
      <c r="N3104" s="153">
        <f t="shared" ref="N3104:N3109" si="2531">M3104/L3104*100</f>
        <v>87.696969696969688</v>
      </c>
      <c r="O3104" s="153">
        <f>ROUND(K3104/D3104,0)</f>
        <v>8</v>
      </c>
      <c r="P3104" s="153">
        <f t="shared" ref="P3104:P3109" si="2532">M3104/$B$4*12/O3104</f>
        <v>217.04999999999998</v>
      </c>
      <c r="Q3104" s="326"/>
      <c r="R3104" s="326"/>
      <c r="S3104" s="326"/>
      <c r="T3104" s="326"/>
      <c r="U3104" s="326"/>
      <c r="V3104" s="326"/>
      <c r="W3104" s="326"/>
      <c r="X3104" s="326"/>
      <c r="Y3104" s="326"/>
      <c r="Z3104" s="326"/>
      <c r="AA3104" s="323"/>
      <c r="AB3104" s="326"/>
      <c r="AC3104" s="770"/>
      <c r="AD3104" s="326"/>
      <c r="AE3104" s="326"/>
      <c r="AF3104" s="326"/>
      <c r="AG3104" s="326"/>
      <c r="AH3104" s="326"/>
    </row>
    <row r="3105" spans="1:34" x14ac:dyDescent="0.25">
      <c r="A3105" s="137">
        <v>1</v>
      </c>
      <c r="B3105" s="1498" t="s">
        <v>64</v>
      </c>
      <c r="C3105" s="1531"/>
      <c r="D3105" s="1498">
        <v>240</v>
      </c>
      <c r="E3105" s="218">
        <v>840</v>
      </c>
      <c r="F3105" s="123">
        <f>ROUND(E3105/12*$B$4,0)</f>
        <v>700</v>
      </c>
      <c r="G3105" s="123">
        <v>1363</v>
      </c>
      <c r="H3105" s="123">
        <f t="shared" si="2530"/>
        <v>194.71428571428569</v>
      </c>
      <c r="I3105" s="824">
        <v>8</v>
      </c>
      <c r="J3105" s="152">
        <f>M3105/G3105</f>
        <v>6.9545121056493029</v>
      </c>
      <c r="K3105" s="153">
        <f>ROUND(E3105*I3105,0)</f>
        <v>6720</v>
      </c>
      <c r="L3105" s="153">
        <f>ROUND(K3105/12*$B$4,0)</f>
        <v>5600</v>
      </c>
      <c r="M3105" s="153">
        <v>9479</v>
      </c>
      <c r="N3105" s="153">
        <f t="shared" si="2531"/>
        <v>169.26785714285714</v>
      </c>
      <c r="O3105" s="153">
        <f>ROUND(K3105/D3105,0)</f>
        <v>28</v>
      </c>
      <c r="P3105" s="153">
        <f t="shared" si="2532"/>
        <v>406.24285714285713</v>
      </c>
      <c r="Q3105" s="326"/>
      <c r="R3105" s="326"/>
      <c r="S3105" s="326"/>
      <c r="T3105" s="326"/>
      <c r="U3105" s="326"/>
      <c r="V3105" s="326"/>
      <c r="W3105" s="326"/>
      <c r="X3105" s="326"/>
      <c r="Y3105" s="326"/>
      <c r="Z3105" s="326"/>
      <c r="AA3105" s="323"/>
      <c r="AB3105" s="326"/>
      <c r="AC3105" s="770"/>
      <c r="AD3105" s="326"/>
      <c r="AE3105" s="326"/>
      <c r="AF3105" s="326"/>
      <c r="AG3105" s="326"/>
      <c r="AH3105" s="326"/>
    </row>
    <row r="3106" spans="1:34" x14ac:dyDescent="0.25">
      <c r="A3106" s="137">
        <v>1</v>
      </c>
      <c r="B3106" s="1498" t="s">
        <v>44</v>
      </c>
      <c r="C3106" s="1531"/>
      <c r="D3106" s="1498">
        <v>240</v>
      </c>
      <c r="E3106" s="218">
        <v>1829</v>
      </c>
      <c r="F3106" s="123">
        <f>ROUND(E3106/12*$B$4,0)</f>
        <v>1524</v>
      </c>
      <c r="G3106" s="123">
        <v>1660</v>
      </c>
      <c r="H3106" s="123">
        <f t="shared" si="2530"/>
        <v>108.92388451443568</v>
      </c>
      <c r="I3106" s="824">
        <v>8</v>
      </c>
      <c r="J3106" s="152">
        <f>M3106/G3106</f>
        <v>8.5957831325301211</v>
      </c>
      <c r="K3106" s="153">
        <f>ROUND(E3106*I3106,0)</f>
        <v>14632</v>
      </c>
      <c r="L3106" s="153">
        <f>ROUND(K3106/12*$B$4,0)</f>
        <v>12193</v>
      </c>
      <c r="M3106" s="153">
        <v>14269</v>
      </c>
      <c r="N3106" s="153">
        <f t="shared" si="2531"/>
        <v>117.02616255228411</v>
      </c>
      <c r="O3106" s="153">
        <f>ROUND(K3106/D3106,0)</f>
        <v>61</v>
      </c>
      <c r="P3106" s="153">
        <f t="shared" si="2532"/>
        <v>280.70163934426233</v>
      </c>
      <c r="Q3106" s="326"/>
      <c r="R3106" s="326"/>
      <c r="S3106" s="326"/>
      <c r="T3106" s="326"/>
      <c r="U3106" s="326"/>
      <c r="V3106" s="326"/>
      <c r="W3106" s="326"/>
      <c r="X3106" s="326"/>
      <c r="Y3106" s="326"/>
      <c r="Z3106" s="326"/>
      <c r="AA3106" s="323"/>
      <c r="AB3106" s="326"/>
      <c r="AC3106" s="770"/>
      <c r="AD3106" s="326"/>
      <c r="AE3106" s="326"/>
      <c r="AF3106" s="326"/>
      <c r="AG3106" s="326"/>
      <c r="AH3106" s="326"/>
    </row>
    <row r="3107" spans="1:34" s="147" customFormat="1" x14ac:dyDescent="0.25">
      <c r="A3107" s="137">
        <v>1</v>
      </c>
      <c r="B3107" s="1498" t="s">
        <v>6</v>
      </c>
      <c r="C3107" s="1531"/>
      <c r="D3107" s="1498">
        <v>240</v>
      </c>
      <c r="E3107" s="218">
        <v>980</v>
      </c>
      <c r="F3107" s="123">
        <f>ROUND(E3107/12*$B$4,0)</f>
        <v>817</v>
      </c>
      <c r="G3107" s="123">
        <v>865</v>
      </c>
      <c r="H3107" s="123">
        <f t="shared" si="2530"/>
        <v>105.87515299877602</v>
      </c>
      <c r="I3107" s="824">
        <v>3</v>
      </c>
      <c r="J3107" s="152">
        <f>M3107/G3107</f>
        <v>3</v>
      </c>
      <c r="K3107" s="153">
        <f>ROUND(E3107*I3107,0)</f>
        <v>2940</v>
      </c>
      <c r="L3107" s="153">
        <f>ROUND(K3107/12*$B$4,0)</f>
        <v>2450</v>
      </c>
      <c r="M3107" s="153">
        <v>2595</v>
      </c>
      <c r="N3107" s="153">
        <f t="shared" si="2531"/>
        <v>105.91836734693878</v>
      </c>
      <c r="O3107" s="153">
        <f>ROUND(K3107/D3107,0)</f>
        <v>12</v>
      </c>
      <c r="P3107" s="153">
        <f t="shared" si="2532"/>
        <v>259.5</v>
      </c>
      <c r="Q3107" s="326"/>
      <c r="R3107" s="326"/>
      <c r="S3107" s="326"/>
      <c r="T3107" s="326"/>
      <c r="U3107" s="326"/>
      <c r="V3107" s="326"/>
      <c r="W3107" s="326"/>
      <c r="X3107" s="326"/>
      <c r="Y3107" s="326"/>
      <c r="Z3107" s="326"/>
      <c r="AA3107" s="323"/>
      <c r="AB3107" s="326"/>
      <c r="AC3107" s="770"/>
      <c r="AD3107" s="326"/>
      <c r="AE3107" s="326"/>
      <c r="AF3107" s="326"/>
      <c r="AG3107" s="326"/>
      <c r="AH3107" s="326"/>
    </row>
    <row r="3108" spans="1:34" x14ac:dyDescent="0.25">
      <c r="A3108" s="137">
        <v>1</v>
      </c>
      <c r="B3108" s="1555" t="s">
        <v>176</v>
      </c>
      <c r="C3108" s="1134"/>
      <c r="D3108" s="1541"/>
      <c r="E3108" s="220">
        <f>SUM(E3104:E3107)</f>
        <v>4009</v>
      </c>
      <c r="F3108" s="122">
        <f>SUM(F3104:F3107)</f>
        <v>3341</v>
      </c>
      <c r="G3108" s="122">
        <f>SUM(G3104:G3107)</f>
        <v>4096</v>
      </c>
      <c r="H3108" s="280">
        <f t="shared" si="2530"/>
        <v>122.59802454354984</v>
      </c>
      <c r="I3108" s="1838">
        <f>SUM(K3108/E3108)</f>
        <v>6.5532551758543276</v>
      </c>
      <c r="J3108" s="152">
        <f>M3108/G3108</f>
        <v>6.78466796875</v>
      </c>
      <c r="K3108" s="989">
        <f>SUM(K3104:K3107)</f>
        <v>26272</v>
      </c>
      <c r="L3108" s="989">
        <f>SUM(L3104:L3107)</f>
        <v>21893</v>
      </c>
      <c r="M3108" s="989">
        <f>SUM(M3104:M3107)</f>
        <v>27790</v>
      </c>
      <c r="N3108" s="153">
        <f t="shared" si="2531"/>
        <v>126.9355501758553</v>
      </c>
      <c r="O3108" s="989">
        <f>SUM(O3104:O3107)</f>
        <v>109</v>
      </c>
      <c r="P3108" s="153">
        <f t="shared" si="2532"/>
        <v>305.94495412844037</v>
      </c>
      <c r="Q3108" s="326"/>
      <c r="R3108" s="326"/>
      <c r="S3108" s="326"/>
      <c r="T3108" s="326"/>
      <c r="U3108" s="326"/>
      <c r="V3108" s="326"/>
      <c r="W3108" s="326"/>
      <c r="X3108" s="326"/>
      <c r="Y3108" s="326"/>
      <c r="Z3108" s="326"/>
      <c r="AA3108" s="323"/>
      <c r="AB3108" s="326"/>
      <c r="AC3108" s="770"/>
      <c r="AD3108" s="326"/>
      <c r="AE3108" s="326"/>
      <c r="AF3108" s="326"/>
      <c r="AG3108" s="326"/>
      <c r="AH3108" s="326"/>
    </row>
    <row r="3109" spans="1:34" ht="29.25" x14ac:dyDescent="0.25">
      <c r="A3109" s="137">
        <v>1</v>
      </c>
      <c r="B3109" s="701" t="s">
        <v>201</v>
      </c>
      <c r="C3109" s="702"/>
      <c r="D3109" s="702"/>
      <c r="E3109" s="220">
        <f>SUM(E3108,E3102)</f>
        <v>5494</v>
      </c>
      <c r="F3109" s="520">
        <f>SUM(F3108,F3102)</f>
        <v>4578</v>
      </c>
      <c r="G3109" s="520">
        <f>SUM(G3108,G3102)</f>
        <v>5052</v>
      </c>
      <c r="H3109" s="520">
        <f t="shared" si="2530"/>
        <v>110.35386631716908</v>
      </c>
      <c r="I3109" s="1886">
        <f>SUM(K3109/E3109)</f>
        <v>7.4350200218420097</v>
      </c>
      <c r="J3109" s="520">
        <f>SUM(J3102,J3108)</f>
        <v>16.352659600549163</v>
      </c>
      <c r="K3109" s="520">
        <f>SUM(K3102,K3108)</f>
        <v>40848</v>
      </c>
      <c r="L3109" s="520">
        <f>SUM(L3102,L3108)</f>
        <v>34040</v>
      </c>
      <c r="M3109" s="520">
        <f>SUM(M3102,M3108)</f>
        <v>36937</v>
      </c>
      <c r="N3109" s="153">
        <f t="shared" si="2531"/>
        <v>108.51057579318449</v>
      </c>
      <c r="O3109" s="520">
        <f>SUM(O3108,O3102)</f>
        <v>157</v>
      </c>
      <c r="P3109" s="153">
        <f t="shared" si="2532"/>
        <v>282.32101910828021</v>
      </c>
      <c r="Q3109" s="326">
        <v>128662.16985999999</v>
      </c>
      <c r="R3109" s="326">
        <v>128662.16985999999</v>
      </c>
      <c r="S3109" s="326">
        <v>128386.13607999998</v>
      </c>
      <c r="T3109" s="326">
        <v>128386.13607999998</v>
      </c>
      <c r="U3109" s="326">
        <v>128386.13607999998</v>
      </c>
      <c r="V3109" s="326">
        <v>128386.13607999998</v>
      </c>
      <c r="W3109" s="326">
        <v>128386.13607999998</v>
      </c>
      <c r="X3109" s="326">
        <v>128386.13607999998</v>
      </c>
      <c r="Y3109" s="326">
        <v>133871.95140000002</v>
      </c>
      <c r="Z3109" s="326">
        <v>133871.95140000002</v>
      </c>
      <c r="AA3109" s="855">
        <f>Q3109/12*$B$4+(R3109-Q3109)/11*9+(S3109-R3109)/10*8+(T3109-S3109)/9*7+(U3109-T3109)/8*6+(V3109-U3109)/7*5+(W3109-V3109)/6*4+(X3109-W3109)/5*3+(Y3109-X3109)/4*2+(Z3109-Y3109)/3*1</f>
        <v>109740.55551933334</v>
      </c>
      <c r="AB3109" s="326">
        <f>AH3109-AG3109-AD3109</f>
        <v>110095.51092000003</v>
      </c>
      <c r="AC3109" s="770"/>
      <c r="AD3109" s="326"/>
      <c r="AE3109" s="326">
        <f>AB3109-AA3109</f>
        <v>354.95540066668764</v>
      </c>
      <c r="AF3109" s="326"/>
      <c r="AG3109" s="326">
        <v>-4002.19895</v>
      </c>
      <c r="AH3109" s="326">
        <v>106093.31197000002</v>
      </c>
    </row>
    <row r="3110" spans="1:34" s="147" customFormat="1" x14ac:dyDescent="0.25">
      <c r="A3110" s="137">
        <v>1</v>
      </c>
      <c r="B3110" s="1784" t="s">
        <v>197</v>
      </c>
      <c r="C3110" s="1472"/>
      <c r="D3110" s="702"/>
      <c r="E3110" s="224">
        <f>E3113</f>
        <v>10500</v>
      </c>
      <c r="F3110" s="305">
        <f>ROUND(E3110/12*$B$4,0)</f>
        <v>8750</v>
      </c>
      <c r="G3110" s="305">
        <f>G3113</f>
        <v>8302</v>
      </c>
      <c r="H3110" s="520">
        <f t="shared" si="2530"/>
        <v>94.88</v>
      </c>
      <c r="I3110" s="1841"/>
      <c r="J3110" s="1887"/>
      <c r="K3110" s="305"/>
      <c r="L3110" s="305"/>
      <c r="M3110" s="305"/>
      <c r="N3110" s="278"/>
      <c r="O3110" s="305"/>
      <c r="P3110" s="278"/>
      <c r="Q3110" s="326"/>
      <c r="R3110" s="326"/>
      <c r="S3110" s="326"/>
      <c r="T3110" s="326"/>
      <c r="U3110" s="326"/>
      <c r="V3110" s="326"/>
      <c r="W3110" s="326"/>
      <c r="X3110" s="326"/>
      <c r="Y3110" s="326"/>
      <c r="Z3110" s="326"/>
      <c r="AA3110" s="323">
        <f>Q3110</f>
        <v>0</v>
      </c>
      <c r="AB3110" s="326">
        <f>AH3110-AG3110</f>
        <v>0</v>
      </c>
      <c r="AC3110" s="770"/>
      <c r="AD3110" s="326"/>
      <c r="AE3110" s="326">
        <f>AB3110-AA3110</f>
        <v>0</v>
      </c>
      <c r="AF3110" s="326"/>
      <c r="AG3110" s="326"/>
      <c r="AH3110" s="326"/>
    </row>
    <row r="3111" spans="1:34" x14ac:dyDescent="0.25">
      <c r="A3111" s="137">
        <v>1</v>
      </c>
      <c r="B3111" s="1783" t="s">
        <v>198</v>
      </c>
      <c r="C3111" s="1848"/>
      <c r="D3111" s="702"/>
      <c r="E3111" s="223">
        <f>E3113-E3112</f>
        <v>10480</v>
      </c>
      <c r="F3111" s="187">
        <f>ROUND(E3111/12*$B$4,0)</f>
        <v>8733</v>
      </c>
      <c r="G3111" s="187">
        <f>G3113-G3112</f>
        <v>8291</v>
      </c>
      <c r="H3111" s="520">
        <f t="shared" si="2530"/>
        <v>94.938738119775564</v>
      </c>
      <c r="I3111" s="1841"/>
      <c r="J3111" s="1887"/>
      <c r="K3111" s="305"/>
      <c r="L3111" s="305"/>
      <c r="M3111" s="305"/>
      <c r="N3111" s="1061"/>
      <c r="O3111" s="305"/>
      <c r="P3111" s="1061"/>
      <c r="Q3111" s="326"/>
      <c r="R3111" s="326"/>
      <c r="S3111" s="326"/>
      <c r="T3111" s="326"/>
      <c r="U3111" s="326"/>
      <c r="V3111" s="326"/>
      <c r="W3111" s="326"/>
      <c r="X3111" s="326"/>
      <c r="Y3111" s="326"/>
      <c r="Z3111" s="326"/>
      <c r="AA3111" s="364"/>
      <c r="AB3111" s="326"/>
      <c r="AC3111" s="770"/>
      <c r="AD3111" s="326"/>
      <c r="AE3111" s="326"/>
      <c r="AF3111" s="326"/>
      <c r="AG3111" s="326"/>
      <c r="AH3111" s="326"/>
    </row>
    <row r="3112" spans="1:34" ht="30" x14ac:dyDescent="0.25">
      <c r="A3112" s="137">
        <v>1</v>
      </c>
      <c r="B3112" s="1785" t="s">
        <v>199</v>
      </c>
      <c r="C3112" s="1848"/>
      <c r="D3112" s="702"/>
      <c r="E3112" s="224">
        <v>20</v>
      </c>
      <c r="F3112" s="520">
        <f>ROUND(E3112/12*$B$4,0)</f>
        <v>17</v>
      </c>
      <c r="G3112" s="520">
        <v>11</v>
      </c>
      <c r="H3112" s="520">
        <f t="shared" si="2530"/>
        <v>64.705882352941174</v>
      </c>
      <c r="I3112" s="1841"/>
      <c r="J3112" s="1887"/>
      <c r="K3112" s="305"/>
      <c r="L3112" s="305"/>
      <c r="M3112" s="305"/>
      <c r="N3112" s="1061"/>
      <c r="O3112" s="305"/>
      <c r="P3112" s="1061"/>
      <c r="Q3112" s="326"/>
      <c r="R3112" s="326"/>
      <c r="S3112" s="326"/>
      <c r="T3112" s="326"/>
      <c r="U3112" s="326"/>
      <c r="V3112" s="326"/>
      <c r="W3112" s="326"/>
      <c r="X3112" s="326"/>
      <c r="Y3112" s="326"/>
      <c r="Z3112" s="326"/>
      <c r="AA3112" s="323"/>
      <c r="AB3112" s="326"/>
      <c r="AC3112" s="770"/>
      <c r="AD3112" s="326"/>
      <c r="AE3112" s="326"/>
      <c r="AF3112" s="326"/>
      <c r="AG3112" s="326"/>
      <c r="AH3112" s="326"/>
    </row>
    <row r="3113" spans="1:34" ht="15.75" thickBot="1" x14ac:dyDescent="0.3">
      <c r="A3113" s="137">
        <v>1</v>
      </c>
      <c r="B3113" s="1849" t="s">
        <v>204</v>
      </c>
      <c r="C3113" s="1888"/>
      <c r="D3113" s="702"/>
      <c r="E3113" s="223">
        <v>10500</v>
      </c>
      <c r="F3113" s="187">
        <f>ROUND(E3113/12*$B$4,0)</f>
        <v>8750</v>
      </c>
      <c r="G3113" s="520">
        <v>8302</v>
      </c>
      <c r="H3113" s="520">
        <f t="shared" si="2530"/>
        <v>94.88</v>
      </c>
      <c r="I3113" s="1841"/>
      <c r="J3113" s="1887"/>
      <c r="K3113" s="305"/>
      <c r="L3113" s="305"/>
      <c r="M3113" s="305"/>
      <c r="N3113" s="278"/>
      <c r="O3113" s="305"/>
      <c r="P3113" s="278"/>
      <c r="Q3113" s="326">
        <v>68633.557199999981</v>
      </c>
      <c r="R3113" s="326">
        <v>68633.557199999981</v>
      </c>
      <c r="S3113" s="326">
        <v>68633.557199999981</v>
      </c>
      <c r="T3113" s="326">
        <v>68633.557199999981</v>
      </c>
      <c r="U3113" s="326">
        <v>68633.557199999981</v>
      </c>
      <c r="V3113" s="326">
        <v>68633.557199999981</v>
      </c>
      <c r="W3113" s="326">
        <v>68633.557199999981</v>
      </c>
      <c r="X3113" s="326">
        <v>68633.557199999981</v>
      </c>
      <c r="Y3113" s="326">
        <v>68633.557199999981</v>
      </c>
      <c r="Z3113" s="326">
        <v>68633.557199999981</v>
      </c>
      <c r="AA3113" s="855">
        <f>Q3113/12*$B$4+(R3113-Q3113)/11*9+(S3113-R3113)/10*8+(T3113-S3113)/9*7+(U3113-T3113)/8*6+(V3113-U3113)/7*5+(W3113-V3113)/6*4+(X3113-W3113)/5*3+(Y3113-X3113)/4*2+(Z3113-Y3113)/3*1</f>
        <v>57194.630999999979</v>
      </c>
      <c r="AB3113" s="326">
        <f>AH3113-AG3113-AD3113</f>
        <v>57075.583760000009</v>
      </c>
      <c r="AC3113" s="770"/>
      <c r="AD3113" s="326"/>
      <c r="AE3113" s="326">
        <f>AB3113-AA3113</f>
        <v>-119.04723999997077</v>
      </c>
      <c r="AF3113" s="326"/>
      <c r="AG3113" s="326">
        <v>-24.816189999999999</v>
      </c>
      <c r="AH3113" s="326">
        <v>57050.767570000011</v>
      </c>
    </row>
    <row r="3114" spans="1:34" ht="15.75" thickBot="1" x14ac:dyDescent="0.3">
      <c r="A3114" s="137">
        <v>1</v>
      </c>
      <c r="B3114" s="1356" t="s">
        <v>277</v>
      </c>
      <c r="C3114" s="1853"/>
      <c r="D3114" s="1853"/>
      <c r="E3114" s="844"/>
      <c r="F3114" s="845"/>
      <c r="G3114" s="845"/>
      <c r="H3114" s="845"/>
      <c r="I3114" s="703"/>
      <c r="J3114" s="703"/>
      <c r="K3114" s="703"/>
      <c r="L3114" s="703"/>
      <c r="M3114" s="703">
        <f>M3109+M3032</f>
        <v>68222</v>
      </c>
      <c r="N3114" s="703"/>
      <c r="O3114" s="703"/>
      <c r="P3114" s="703"/>
      <c r="Q3114" s="332">
        <f t="shared" ref="Q3114:AH3114" si="2533">Q3113+Q3109+Q3095+Q3032</f>
        <v>882777.43077556521</v>
      </c>
      <c r="R3114" s="332">
        <f t="shared" si="2533"/>
        <v>882777.43077556521</v>
      </c>
      <c r="S3114" s="332">
        <f t="shared" si="2533"/>
        <v>893511.87210956519</v>
      </c>
      <c r="T3114" s="332">
        <f t="shared" si="2533"/>
        <v>893511.87210956519</v>
      </c>
      <c r="U3114" s="332">
        <f t="shared" ref="U3114:V3114" si="2534">U3113+U3109+U3095+U3032</f>
        <v>893511.87210956519</v>
      </c>
      <c r="V3114" s="332">
        <f t="shared" si="2534"/>
        <v>893511.87210956519</v>
      </c>
      <c r="W3114" s="332">
        <f t="shared" ref="W3114:X3114" si="2535">W3113+W3109+W3095+W3032</f>
        <v>893511.87210956519</v>
      </c>
      <c r="X3114" s="332">
        <f t="shared" si="2535"/>
        <v>893511.87210956519</v>
      </c>
      <c r="Y3114" s="332">
        <f t="shared" ref="Y3114:Z3114" si="2536">Y3113+Y3109+Y3095+Y3032</f>
        <v>895636.5154095653</v>
      </c>
      <c r="Z3114" s="332">
        <f t="shared" si="2536"/>
        <v>895636.5154095653</v>
      </c>
      <c r="AA3114" s="861">
        <f t="shared" si="2533"/>
        <v>745297.73369683768</v>
      </c>
      <c r="AB3114" s="332">
        <f t="shared" si="2533"/>
        <v>761877.80750000011</v>
      </c>
      <c r="AC3114" s="775">
        <f t="shared" si="2533"/>
        <v>0</v>
      </c>
      <c r="AD3114" s="156">
        <f t="shared" si="2533"/>
        <v>-848.67394000000002</v>
      </c>
      <c r="AE3114" s="332">
        <f t="shared" si="2533"/>
        <v>16580.07380316233</v>
      </c>
      <c r="AF3114" s="156">
        <f t="shared" si="2533"/>
        <v>-62.5501</v>
      </c>
      <c r="AG3114" s="332">
        <f t="shared" si="2533"/>
        <v>-12130.74741</v>
      </c>
      <c r="AH3114" s="332">
        <f t="shared" si="2533"/>
        <v>748898.38614999992</v>
      </c>
    </row>
    <row r="3115" spans="1:34" x14ac:dyDescent="0.25">
      <c r="A3115" s="137">
        <v>1</v>
      </c>
      <c r="B3115" s="1889" t="s">
        <v>165</v>
      </c>
      <c r="C3115" s="1868"/>
      <c r="D3115" s="1890"/>
      <c r="E3115" s="1891"/>
      <c r="F3115" s="1890"/>
      <c r="G3115" s="1890"/>
      <c r="H3115" s="1890"/>
      <c r="I3115" s="1892"/>
      <c r="J3115" s="1892"/>
      <c r="K3115" s="1890"/>
      <c r="L3115" s="1890"/>
      <c r="M3115" s="1890"/>
      <c r="N3115" s="1890"/>
      <c r="O3115" s="1890"/>
      <c r="P3115" s="1890"/>
      <c r="Q3115" s="366">
        <f t="shared" ref="Q3115:AA3115" si="2537">Q3114</f>
        <v>882777.43077556521</v>
      </c>
      <c r="R3115" s="366">
        <f t="shared" ref="R3115:S3115" si="2538">R3114</f>
        <v>882777.43077556521</v>
      </c>
      <c r="S3115" s="366">
        <f t="shared" si="2538"/>
        <v>893511.87210956519</v>
      </c>
      <c r="T3115" s="366">
        <f t="shared" ref="T3115:U3115" si="2539">T3114</f>
        <v>893511.87210956519</v>
      </c>
      <c r="U3115" s="366">
        <f t="shared" si="2539"/>
        <v>893511.87210956519</v>
      </c>
      <c r="V3115" s="366">
        <f t="shared" ref="V3115:W3115" si="2540">V3114</f>
        <v>893511.87210956519</v>
      </c>
      <c r="W3115" s="366">
        <f t="shared" si="2540"/>
        <v>893511.87210956519</v>
      </c>
      <c r="X3115" s="366">
        <f t="shared" ref="X3115:Y3115" si="2541">X3114</f>
        <v>893511.87210956519</v>
      </c>
      <c r="Y3115" s="366">
        <f t="shared" si="2541"/>
        <v>895636.5154095653</v>
      </c>
      <c r="Z3115" s="366">
        <f t="shared" ref="Z3115" si="2542">Z3114</f>
        <v>895636.5154095653</v>
      </c>
      <c r="AA3115" s="366">
        <f t="shared" si="2537"/>
        <v>745297.73369683768</v>
      </c>
      <c r="AB3115" s="366">
        <f t="shared" ref="AB3115:AH3115" si="2543">AB3114</f>
        <v>761877.80750000011</v>
      </c>
      <c r="AC3115" s="1132">
        <f t="shared" si="2543"/>
        <v>0</v>
      </c>
      <c r="AD3115" s="328">
        <f>AD3114</f>
        <v>-848.67394000000002</v>
      </c>
      <c r="AE3115" s="366">
        <f t="shared" si="2543"/>
        <v>16580.07380316233</v>
      </c>
      <c r="AF3115" s="366">
        <f>AF3114</f>
        <v>-62.5501</v>
      </c>
      <c r="AG3115" s="366">
        <f t="shared" si="2543"/>
        <v>-12130.74741</v>
      </c>
      <c r="AH3115" s="366">
        <f t="shared" si="2543"/>
        <v>748898.38614999992</v>
      </c>
    </row>
    <row r="3116" spans="1:34" ht="29.25" x14ac:dyDescent="0.25">
      <c r="A3116" s="137">
        <v>1</v>
      </c>
      <c r="B3116" s="1893" t="s">
        <v>7</v>
      </c>
      <c r="C3116" s="1894"/>
      <c r="D3116" s="1895"/>
      <c r="E3116" s="1691">
        <f t="shared" ref="E3116:AH3116" si="2544">E3032</f>
        <v>5663</v>
      </c>
      <c r="F3116" s="1895">
        <f t="shared" si="2544"/>
        <v>4720</v>
      </c>
      <c r="G3116" s="1895">
        <f t="shared" si="2544"/>
        <v>3614</v>
      </c>
      <c r="H3116" s="1895">
        <f t="shared" si="2544"/>
        <v>76.567796610169495</v>
      </c>
      <c r="I3116" s="1895">
        <f t="shared" si="2544"/>
        <v>9.709517923362176</v>
      </c>
      <c r="J3116" s="1895">
        <f t="shared" si="2544"/>
        <v>8.6566131710016609</v>
      </c>
      <c r="K3116" s="1895">
        <f t="shared" si="2544"/>
        <v>54985</v>
      </c>
      <c r="L3116" s="1895">
        <f t="shared" si="2544"/>
        <v>45822</v>
      </c>
      <c r="M3116" s="1895">
        <f t="shared" si="2544"/>
        <v>31285</v>
      </c>
      <c r="N3116" s="1895">
        <f t="shared" si="2544"/>
        <v>68.275064379555673</v>
      </c>
      <c r="O3116" s="1895">
        <f t="shared" si="2544"/>
        <v>168</v>
      </c>
      <c r="P3116" s="1895">
        <f t="shared" si="2544"/>
        <v>223.46428571428572</v>
      </c>
      <c r="Q3116" s="367">
        <f t="shared" si="2544"/>
        <v>251098.45981</v>
      </c>
      <c r="R3116" s="367">
        <f t="shared" si="2544"/>
        <v>251098.45981</v>
      </c>
      <c r="S3116" s="367">
        <f t="shared" si="2544"/>
        <v>261643.54920000001</v>
      </c>
      <c r="T3116" s="367">
        <f t="shared" si="2544"/>
        <v>261643.54920000001</v>
      </c>
      <c r="U3116" s="367">
        <f t="shared" ref="U3116:V3116" si="2545">U3032</f>
        <v>261643.54920000001</v>
      </c>
      <c r="V3116" s="367">
        <f t="shared" si="2545"/>
        <v>261643.54920000001</v>
      </c>
      <c r="W3116" s="367">
        <f t="shared" ref="W3116:X3116" si="2546">W3032</f>
        <v>261643.54920000001</v>
      </c>
      <c r="X3116" s="367">
        <f t="shared" si="2546"/>
        <v>261643.54920000001</v>
      </c>
      <c r="Y3116" s="367">
        <f t="shared" ref="Y3116:Z3116" si="2547">Y3032</f>
        <v>259778.9552</v>
      </c>
      <c r="Z3116" s="367">
        <f t="shared" si="2547"/>
        <v>259778.9552</v>
      </c>
      <c r="AA3116" s="367">
        <f t="shared" si="2544"/>
        <v>216752.49102033331</v>
      </c>
      <c r="AB3116" s="367">
        <f t="shared" si="2544"/>
        <v>216554.24489999999</v>
      </c>
      <c r="AC3116" s="774">
        <f t="shared" si="2544"/>
        <v>0</v>
      </c>
      <c r="AD3116" s="324">
        <f t="shared" si="2544"/>
        <v>-847.49594000000002</v>
      </c>
      <c r="AE3116" s="367">
        <f t="shared" si="2544"/>
        <v>-198.24612033332232</v>
      </c>
      <c r="AF3116" s="367">
        <f t="shared" si="2544"/>
        <v>-52.353499999999997</v>
      </c>
      <c r="AG3116" s="367">
        <f t="shared" si="2544"/>
        <v>-7932.3285900000001</v>
      </c>
      <c r="AH3116" s="367">
        <f t="shared" si="2544"/>
        <v>207774.42037000001</v>
      </c>
    </row>
    <row r="3117" spans="1:34" ht="15.75" x14ac:dyDescent="0.25">
      <c r="A3117" s="137">
        <v>1</v>
      </c>
      <c r="B3117" s="559" t="s">
        <v>324</v>
      </c>
      <c r="C3117" s="1896"/>
      <c r="D3117" s="1806"/>
      <c r="E3117" s="1807"/>
      <c r="F3117" s="1806"/>
      <c r="G3117" s="1806"/>
      <c r="H3117" s="1806"/>
      <c r="I3117" s="1809"/>
      <c r="J3117" s="1809"/>
      <c r="K3117" s="1806"/>
      <c r="L3117" s="1806"/>
      <c r="M3117" s="1806"/>
      <c r="N3117" s="1810"/>
      <c r="O3117" s="1810"/>
      <c r="P3117" s="1810"/>
      <c r="Q3117" s="371">
        <f t="shared" ref="Q3117:AH3117" si="2548">Q3034</f>
        <v>212752.47761999999</v>
      </c>
      <c r="R3117" s="371">
        <f t="shared" si="2548"/>
        <v>212752.47761999999</v>
      </c>
      <c r="S3117" s="371">
        <f t="shared" si="2548"/>
        <v>211868.98923000004</v>
      </c>
      <c r="T3117" s="371">
        <f t="shared" si="2548"/>
        <v>211868.98923000004</v>
      </c>
      <c r="U3117" s="371">
        <f t="shared" ref="U3117:V3117" si="2549">U3034</f>
        <v>211868.98923000004</v>
      </c>
      <c r="V3117" s="371">
        <f t="shared" si="2549"/>
        <v>211868.98923000004</v>
      </c>
      <c r="W3117" s="371">
        <f t="shared" ref="W3117:X3117" si="2550">W3034</f>
        <v>211868.98923000004</v>
      </c>
      <c r="X3117" s="371">
        <f t="shared" si="2550"/>
        <v>211868.98923000004</v>
      </c>
      <c r="Y3117" s="371">
        <f t="shared" ref="Y3117:Z3117" si="2551">Y3034</f>
        <v>210372.41121000005</v>
      </c>
      <c r="Z3117" s="371">
        <f t="shared" si="2551"/>
        <v>210372.41121000005</v>
      </c>
      <c r="AA3117" s="371">
        <f t="shared" si="2548"/>
        <v>175838.65162800002</v>
      </c>
      <c r="AB3117" s="371">
        <f t="shared" si="2548"/>
        <v>167353.34005999999</v>
      </c>
      <c r="AC3117" s="773">
        <f t="shared" si="2548"/>
        <v>0</v>
      </c>
      <c r="AD3117" s="325">
        <f t="shared" si="2548"/>
        <v>-1.1779999999999999</v>
      </c>
      <c r="AE3117" s="371">
        <f t="shared" si="2548"/>
        <v>-8485.3115680000337</v>
      </c>
      <c r="AF3117" s="371">
        <f t="shared" si="2548"/>
        <v>0</v>
      </c>
      <c r="AG3117" s="371">
        <f t="shared" si="2548"/>
        <v>-22.075780000000002</v>
      </c>
      <c r="AH3117" s="371">
        <f t="shared" si="2548"/>
        <v>167330.08627999996</v>
      </c>
    </row>
    <row r="3118" spans="1:34" ht="15.75" x14ac:dyDescent="0.25">
      <c r="A3118" s="137">
        <v>1</v>
      </c>
      <c r="B3118" s="559" t="s">
        <v>288</v>
      </c>
      <c r="C3118" s="1896"/>
      <c r="D3118" s="1806"/>
      <c r="E3118" s="1807"/>
      <c r="F3118" s="1806"/>
      <c r="G3118" s="1806"/>
      <c r="H3118" s="1806"/>
      <c r="I3118" s="1809"/>
      <c r="J3118" s="1809"/>
      <c r="K3118" s="1806"/>
      <c r="L3118" s="1806"/>
      <c r="M3118" s="1806"/>
      <c r="N3118" s="1810"/>
      <c r="O3118" s="1810"/>
      <c r="P3118" s="1810"/>
      <c r="Q3118" s="371">
        <f t="shared" ref="Q3118:AH3118" si="2552">Q3035</f>
        <v>46043.506236000008</v>
      </c>
      <c r="R3118" s="371">
        <f t="shared" si="2552"/>
        <v>46043.506236000008</v>
      </c>
      <c r="S3118" s="371">
        <f t="shared" si="2552"/>
        <v>47392.380350000007</v>
      </c>
      <c r="T3118" s="371">
        <f t="shared" si="2552"/>
        <v>47392.380350000007</v>
      </c>
      <c r="U3118" s="371">
        <f t="shared" ref="U3118:V3118" si="2553">U3035</f>
        <v>47392.380350000007</v>
      </c>
      <c r="V3118" s="371">
        <f t="shared" si="2553"/>
        <v>47392.380350000007</v>
      </c>
      <c r="W3118" s="371">
        <f t="shared" ref="W3118:X3118" si="2554">W3035</f>
        <v>47392.380350000007</v>
      </c>
      <c r="X3118" s="371">
        <f t="shared" si="2554"/>
        <v>47392.380350000007</v>
      </c>
      <c r="Y3118" s="371">
        <f t="shared" ref="Y3118:Z3118" si="2555">Y3035</f>
        <v>47392.380350000007</v>
      </c>
      <c r="Z3118" s="371">
        <f t="shared" si="2555"/>
        <v>47392.380350000007</v>
      </c>
      <c r="AA3118" s="371">
        <f t="shared" si="2552"/>
        <v>39448.687821200008</v>
      </c>
      <c r="AB3118" s="371">
        <f t="shared" si="2552"/>
        <v>39448.68778</v>
      </c>
      <c r="AC3118" s="773">
        <f t="shared" si="2552"/>
        <v>0</v>
      </c>
      <c r="AD3118" s="325">
        <f t="shared" si="2552"/>
        <v>0</v>
      </c>
      <c r="AE3118" s="371">
        <f t="shared" si="2552"/>
        <v>-4.1200008126907051E-5</v>
      </c>
      <c r="AF3118" s="371">
        <f t="shared" si="2552"/>
        <v>0</v>
      </c>
      <c r="AG3118" s="371">
        <f t="shared" si="2552"/>
        <v>0</v>
      </c>
      <c r="AH3118" s="371">
        <f t="shared" si="2552"/>
        <v>39448.68778</v>
      </c>
    </row>
    <row r="3119" spans="1:34" ht="29.25" x14ac:dyDescent="0.25">
      <c r="A3119" s="137">
        <v>1</v>
      </c>
      <c r="B3119" s="288" t="s">
        <v>270</v>
      </c>
      <c r="C3119" s="1896"/>
      <c r="D3119" s="1806"/>
      <c r="E3119" s="1807">
        <f t="shared" ref="E3119:H3141" si="2556">E3036</f>
        <v>91370</v>
      </c>
      <c r="F3119" s="1806">
        <f t="shared" si="2556"/>
        <v>76142</v>
      </c>
      <c r="G3119" s="1806">
        <f t="shared" si="2556"/>
        <v>71132</v>
      </c>
      <c r="H3119" s="1806">
        <f t="shared" si="2556"/>
        <v>93.420188594993576</v>
      </c>
      <c r="I3119" s="1809"/>
      <c r="J3119" s="1809"/>
      <c r="K3119" s="1806"/>
      <c r="L3119" s="1806"/>
      <c r="M3119" s="1806"/>
      <c r="N3119" s="1810"/>
      <c r="O3119" s="1810"/>
      <c r="P3119" s="1810"/>
      <c r="Q3119" s="371">
        <f t="shared" ref="Q3119:AH3119" si="2557">Q3036</f>
        <v>0</v>
      </c>
      <c r="R3119" s="371">
        <f t="shared" si="2557"/>
        <v>0</v>
      </c>
      <c r="S3119" s="371">
        <f t="shared" si="2557"/>
        <v>0</v>
      </c>
      <c r="T3119" s="371">
        <f t="shared" si="2557"/>
        <v>0</v>
      </c>
      <c r="U3119" s="371">
        <f t="shared" ref="U3119:V3119" si="2558">U3036</f>
        <v>0</v>
      </c>
      <c r="V3119" s="371">
        <f t="shared" si="2558"/>
        <v>0</v>
      </c>
      <c r="W3119" s="371">
        <f t="shared" ref="W3119:X3119" si="2559">W3036</f>
        <v>0</v>
      </c>
      <c r="X3119" s="371">
        <f t="shared" si="2559"/>
        <v>0</v>
      </c>
      <c r="Y3119" s="371">
        <f t="shared" ref="Y3119:Z3119" si="2560">Y3036</f>
        <v>0</v>
      </c>
      <c r="Z3119" s="371">
        <f t="shared" si="2560"/>
        <v>0</v>
      </c>
      <c r="AA3119" s="371">
        <f t="shared" si="2557"/>
        <v>0</v>
      </c>
      <c r="AB3119" s="371">
        <f t="shared" si="2557"/>
        <v>0</v>
      </c>
      <c r="AC3119" s="773">
        <f t="shared" si="2557"/>
        <v>0</v>
      </c>
      <c r="AD3119" s="325">
        <f t="shared" si="2557"/>
        <v>0</v>
      </c>
      <c r="AE3119" s="371">
        <f t="shared" si="2557"/>
        <v>0</v>
      </c>
      <c r="AF3119" s="371">
        <f t="shared" si="2557"/>
        <v>0</v>
      </c>
      <c r="AG3119" s="371">
        <f t="shared" si="2557"/>
        <v>0</v>
      </c>
      <c r="AH3119" s="371">
        <f t="shared" si="2557"/>
        <v>0</v>
      </c>
    </row>
    <row r="3120" spans="1:34" ht="30" x14ac:dyDescent="0.25">
      <c r="A3120" s="137">
        <v>1</v>
      </c>
      <c r="B3120" s="553" t="s">
        <v>193</v>
      </c>
      <c r="C3120" s="1896"/>
      <c r="D3120" s="1806"/>
      <c r="E3120" s="1807">
        <f t="shared" si="2556"/>
        <v>0</v>
      </c>
      <c r="F3120" s="1806">
        <f t="shared" si="2556"/>
        <v>0</v>
      </c>
      <c r="G3120" s="1806">
        <f t="shared" si="2556"/>
        <v>0</v>
      </c>
      <c r="H3120" s="1806">
        <f t="shared" si="2556"/>
        <v>0</v>
      </c>
      <c r="I3120" s="1809"/>
      <c r="J3120" s="1809"/>
      <c r="K3120" s="1806"/>
      <c r="L3120" s="1806"/>
      <c r="M3120" s="1806"/>
      <c r="N3120" s="1810"/>
      <c r="O3120" s="1810"/>
      <c r="P3120" s="1810"/>
      <c r="Q3120" s="371">
        <f t="shared" ref="Q3120:AH3120" si="2561">Q3037</f>
        <v>0</v>
      </c>
      <c r="R3120" s="371">
        <f t="shared" si="2561"/>
        <v>0</v>
      </c>
      <c r="S3120" s="371">
        <f t="shared" si="2561"/>
        <v>0</v>
      </c>
      <c r="T3120" s="371">
        <f t="shared" si="2561"/>
        <v>0</v>
      </c>
      <c r="U3120" s="371">
        <f t="shared" ref="U3120:V3120" si="2562">U3037</f>
        <v>0</v>
      </c>
      <c r="V3120" s="371">
        <f t="shared" si="2562"/>
        <v>0</v>
      </c>
      <c r="W3120" s="371">
        <f t="shared" ref="W3120:X3120" si="2563">W3037</f>
        <v>0</v>
      </c>
      <c r="X3120" s="371">
        <f t="shared" si="2563"/>
        <v>0</v>
      </c>
      <c r="Y3120" s="371">
        <f t="shared" ref="Y3120:Z3120" si="2564">Y3037</f>
        <v>0</v>
      </c>
      <c r="Z3120" s="371">
        <f t="shared" si="2564"/>
        <v>0</v>
      </c>
      <c r="AA3120" s="371">
        <f t="shared" si="2561"/>
        <v>0</v>
      </c>
      <c r="AB3120" s="371">
        <f t="shared" si="2561"/>
        <v>0</v>
      </c>
      <c r="AC3120" s="773">
        <f t="shared" si="2561"/>
        <v>0</v>
      </c>
      <c r="AD3120" s="325">
        <f t="shared" si="2561"/>
        <v>0</v>
      </c>
      <c r="AE3120" s="371">
        <f t="shared" si="2561"/>
        <v>0</v>
      </c>
      <c r="AF3120" s="371">
        <f t="shared" si="2561"/>
        <v>0</v>
      </c>
      <c r="AG3120" s="371">
        <f t="shared" si="2561"/>
        <v>0</v>
      </c>
      <c r="AH3120" s="371">
        <f t="shared" si="2561"/>
        <v>0</v>
      </c>
    </row>
    <row r="3121" spans="1:34" ht="30" x14ac:dyDescent="0.25">
      <c r="A3121" s="137">
        <v>1</v>
      </c>
      <c r="B3121" s="553" t="s">
        <v>453</v>
      </c>
      <c r="C3121" s="1896"/>
      <c r="D3121" s="1806"/>
      <c r="E3121" s="1807">
        <f t="shared" si="2556"/>
        <v>25410</v>
      </c>
      <c r="F3121" s="1806">
        <f t="shared" si="2556"/>
        <v>21175</v>
      </c>
      <c r="G3121" s="1806">
        <f t="shared" si="2556"/>
        <v>22852</v>
      </c>
      <c r="H3121" s="1806">
        <f t="shared" si="2556"/>
        <v>107.91971664698939</v>
      </c>
      <c r="I3121" s="1809"/>
      <c r="J3121" s="1809"/>
      <c r="K3121" s="1806"/>
      <c r="L3121" s="1806"/>
      <c r="M3121" s="1806"/>
      <c r="N3121" s="1810"/>
      <c r="O3121" s="1810"/>
      <c r="P3121" s="1810"/>
      <c r="Q3121" s="371">
        <f t="shared" ref="Q3121:AH3121" si="2565">Q3038</f>
        <v>0</v>
      </c>
      <c r="R3121" s="371">
        <f t="shared" si="2565"/>
        <v>0</v>
      </c>
      <c r="S3121" s="371">
        <f t="shared" si="2565"/>
        <v>0</v>
      </c>
      <c r="T3121" s="371">
        <f t="shared" si="2565"/>
        <v>0</v>
      </c>
      <c r="U3121" s="371">
        <f t="shared" ref="U3121:V3121" si="2566">U3038</f>
        <v>0</v>
      </c>
      <c r="V3121" s="371">
        <f t="shared" si="2566"/>
        <v>0</v>
      </c>
      <c r="W3121" s="371">
        <f t="shared" ref="W3121:X3121" si="2567">W3038</f>
        <v>0</v>
      </c>
      <c r="X3121" s="371">
        <f t="shared" si="2567"/>
        <v>0</v>
      </c>
      <c r="Y3121" s="371">
        <f t="shared" ref="Y3121:Z3121" si="2568">Y3038</f>
        <v>0</v>
      </c>
      <c r="Z3121" s="371">
        <f t="shared" si="2568"/>
        <v>0</v>
      </c>
      <c r="AA3121" s="371">
        <f t="shared" si="2565"/>
        <v>0</v>
      </c>
      <c r="AB3121" s="371">
        <f t="shared" si="2565"/>
        <v>0</v>
      </c>
      <c r="AC3121" s="773">
        <f t="shared" si="2565"/>
        <v>0</v>
      </c>
      <c r="AD3121" s="325">
        <f t="shared" si="2565"/>
        <v>0</v>
      </c>
      <c r="AE3121" s="371">
        <f t="shared" si="2565"/>
        <v>0</v>
      </c>
      <c r="AF3121" s="371">
        <f t="shared" si="2565"/>
        <v>0</v>
      </c>
      <c r="AG3121" s="371">
        <f t="shared" si="2565"/>
        <v>0</v>
      </c>
      <c r="AH3121" s="371">
        <f t="shared" si="2565"/>
        <v>0</v>
      </c>
    </row>
    <row r="3122" spans="1:34" ht="60" x14ac:dyDescent="0.25">
      <c r="A3122" s="137">
        <v>1</v>
      </c>
      <c r="B3122" s="291" t="s">
        <v>454</v>
      </c>
      <c r="C3122" s="1896"/>
      <c r="D3122" s="1806"/>
      <c r="E3122" s="1807">
        <f t="shared" si="2556"/>
        <v>21464</v>
      </c>
      <c r="F3122" s="1806">
        <f t="shared" si="2556"/>
        <v>17887</v>
      </c>
      <c r="G3122" s="1806">
        <f t="shared" si="2556"/>
        <v>26691</v>
      </c>
      <c r="H3122" s="1806">
        <f t="shared" si="2556"/>
        <v>149.2201039861352</v>
      </c>
      <c r="I3122" s="1809"/>
      <c r="J3122" s="1809"/>
      <c r="K3122" s="1806"/>
      <c r="L3122" s="1806"/>
      <c r="M3122" s="1806"/>
      <c r="N3122" s="1810"/>
      <c r="O3122" s="1810"/>
      <c r="P3122" s="1810"/>
      <c r="Q3122" s="371">
        <f t="shared" ref="Q3122:AH3122" si="2569">Q3039</f>
        <v>0</v>
      </c>
      <c r="R3122" s="371">
        <f t="shared" si="2569"/>
        <v>0</v>
      </c>
      <c r="S3122" s="371">
        <f t="shared" si="2569"/>
        <v>0</v>
      </c>
      <c r="T3122" s="371">
        <f t="shared" si="2569"/>
        <v>0</v>
      </c>
      <c r="U3122" s="371">
        <f t="shared" ref="U3122:V3122" si="2570">U3039</f>
        <v>0</v>
      </c>
      <c r="V3122" s="371">
        <f t="shared" si="2570"/>
        <v>0</v>
      </c>
      <c r="W3122" s="371">
        <f t="shared" ref="W3122:X3122" si="2571">W3039</f>
        <v>0</v>
      </c>
      <c r="X3122" s="371">
        <f t="shared" si="2571"/>
        <v>0</v>
      </c>
      <c r="Y3122" s="371">
        <f t="shared" ref="Y3122:Z3122" si="2572">Y3039</f>
        <v>0</v>
      </c>
      <c r="Z3122" s="371">
        <f t="shared" si="2572"/>
        <v>0</v>
      </c>
      <c r="AA3122" s="371">
        <f t="shared" si="2569"/>
        <v>0</v>
      </c>
      <c r="AB3122" s="371">
        <f t="shared" si="2569"/>
        <v>0</v>
      </c>
      <c r="AC3122" s="773">
        <f t="shared" si="2569"/>
        <v>0</v>
      </c>
      <c r="AD3122" s="325">
        <f t="shared" si="2569"/>
        <v>0</v>
      </c>
      <c r="AE3122" s="371">
        <f t="shared" si="2569"/>
        <v>0</v>
      </c>
      <c r="AF3122" s="371">
        <f t="shared" si="2569"/>
        <v>0</v>
      </c>
      <c r="AG3122" s="371">
        <f t="shared" si="2569"/>
        <v>0</v>
      </c>
      <c r="AH3122" s="371">
        <f t="shared" si="2569"/>
        <v>0</v>
      </c>
    </row>
    <row r="3123" spans="1:34" ht="45" x14ac:dyDescent="0.25">
      <c r="A3123" s="137">
        <v>1</v>
      </c>
      <c r="B3123" s="173" t="s">
        <v>455</v>
      </c>
      <c r="C3123" s="1896"/>
      <c r="D3123" s="1806"/>
      <c r="E3123" s="1807">
        <f t="shared" si="2556"/>
        <v>38496</v>
      </c>
      <c r="F3123" s="1806">
        <f t="shared" si="2556"/>
        <v>32080</v>
      </c>
      <c r="G3123" s="1806">
        <f t="shared" si="2556"/>
        <v>21589</v>
      </c>
      <c r="H3123" s="1806">
        <f t="shared" si="2556"/>
        <v>67.297381546134659</v>
      </c>
      <c r="I3123" s="1809"/>
      <c r="J3123" s="1809"/>
      <c r="K3123" s="1806"/>
      <c r="L3123" s="1806"/>
      <c r="M3123" s="1806"/>
      <c r="N3123" s="1810"/>
      <c r="O3123" s="1810"/>
      <c r="P3123" s="1810"/>
      <c r="Q3123" s="371">
        <f t="shared" ref="Q3123:AH3123" si="2573">Q3040</f>
        <v>0</v>
      </c>
      <c r="R3123" s="371">
        <f t="shared" si="2573"/>
        <v>0</v>
      </c>
      <c r="S3123" s="371">
        <f t="shared" si="2573"/>
        <v>0</v>
      </c>
      <c r="T3123" s="371">
        <f t="shared" si="2573"/>
        <v>0</v>
      </c>
      <c r="U3123" s="371">
        <f t="shared" ref="U3123:V3123" si="2574">U3040</f>
        <v>0</v>
      </c>
      <c r="V3123" s="371">
        <f t="shared" si="2574"/>
        <v>0</v>
      </c>
      <c r="W3123" s="371">
        <f t="shared" ref="W3123:X3123" si="2575">W3040</f>
        <v>0</v>
      </c>
      <c r="X3123" s="371">
        <f t="shared" si="2575"/>
        <v>0</v>
      </c>
      <c r="Y3123" s="371">
        <f t="shared" ref="Y3123:Z3123" si="2576">Y3040</f>
        <v>0</v>
      </c>
      <c r="Z3123" s="371">
        <f t="shared" si="2576"/>
        <v>0</v>
      </c>
      <c r="AA3123" s="371">
        <f t="shared" si="2573"/>
        <v>0</v>
      </c>
      <c r="AB3123" s="371">
        <f t="shared" si="2573"/>
        <v>0</v>
      </c>
      <c r="AC3123" s="773">
        <f t="shared" si="2573"/>
        <v>0</v>
      </c>
      <c r="AD3123" s="325">
        <f t="shared" si="2573"/>
        <v>0</v>
      </c>
      <c r="AE3123" s="371">
        <f t="shared" si="2573"/>
        <v>0</v>
      </c>
      <c r="AF3123" s="371">
        <f t="shared" si="2573"/>
        <v>0</v>
      </c>
      <c r="AG3123" s="371">
        <f t="shared" si="2573"/>
        <v>0</v>
      </c>
      <c r="AH3123" s="371">
        <f t="shared" si="2573"/>
        <v>0</v>
      </c>
    </row>
    <row r="3124" spans="1:34" ht="90" x14ac:dyDescent="0.25">
      <c r="A3124" s="137">
        <v>1</v>
      </c>
      <c r="B3124" s="173" t="s">
        <v>456</v>
      </c>
      <c r="C3124" s="1896"/>
      <c r="D3124" s="1806"/>
      <c r="E3124" s="1807">
        <f t="shared" si="2556"/>
        <v>6000</v>
      </c>
      <c r="F3124" s="1806">
        <f t="shared" si="2556"/>
        <v>5000</v>
      </c>
      <c r="G3124" s="1806">
        <f t="shared" si="2556"/>
        <v>0</v>
      </c>
      <c r="H3124" s="1806">
        <f t="shared" si="2556"/>
        <v>0</v>
      </c>
      <c r="I3124" s="1809"/>
      <c r="J3124" s="1809"/>
      <c r="K3124" s="1806"/>
      <c r="L3124" s="1806"/>
      <c r="M3124" s="1806"/>
      <c r="N3124" s="1810"/>
      <c r="O3124" s="1810"/>
      <c r="P3124" s="1810"/>
      <c r="Q3124" s="371">
        <f t="shared" ref="Q3124:AH3124" si="2577">Q3041</f>
        <v>0</v>
      </c>
      <c r="R3124" s="371">
        <f t="shared" si="2577"/>
        <v>0</v>
      </c>
      <c r="S3124" s="371">
        <f t="shared" si="2577"/>
        <v>0</v>
      </c>
      <c r="T3124" s="371">
        <f t="shared" si="2577"/>
        <v>0</v>
      </c>
      <c r="U3124" s="371">
        <f t="shared" ref="U3124:V3124" si="2578">U3041</f>
        <v>0</v>
      </c>
      <c r="V3124" s="371">
        <f t="shared" si="2578"/>
        <v>0</v>
      </c>
      <c r="W3124" s="371">
        <f t="shared" ref="W3124:X3124" si="2579">W3041</f>
        <v>0</v>
      </c>
      <c r="X3124" s="371">
        <f t="shared" si="2579"/>
        <v>0</v>
      </c>
      <c r="Y3124" s="371">
        <f t="shared" ref="Y3124:Z3124" si="2580">Y3041</f>
        <v>0</v>
      </c>
      <c r="Z3124" s="371">
        <f t="shared" si="2580"/>
        <v>0</v>
      </c>
      <c r="AA3124" s="371">
        <f t="shared" si="2577"/>
        <v>0</v>
      </c>
      <c r="AB3124" s="371">
        <f t="shared" si="2577"/>
        <v>0</v>
      </c>
      <c r="AC3124" s="773">
        <f t="shared" si="2577"/>
        <v>0</v>
      </c>
      <c r="AD3124" s="325">
        <f t="shared" si="2577"/>
        <v>0</v>
      </c>
      <c r="AE3124" s="371">
        <f t="shared" si="2577"/>
        <v>0</v>
      </c>
      <c r="AF3124" s="371">
        <f t="shared" si="2577"/>
        <v>0</v>
      </c>
      <c r="AG3124" s="371">
        <f t="shared" si="2577"/>
        <v>0</v>
      </c>
      <c r="AH3124" s="371">
        <f t="shared" si="2577"/>
        <v>0</v>
      </c>
    </row>
    <row r="3125" spans="1:34" s="2020" customFormat="1" x14ac:dyDescent="0.25">
      <c r="A3125" s="2020">
        <v>1</v>
      </c>
      <c r="B3125" s="173" t="s">
        <v>131</v>
      </c>
      <c r="C3125" s="1896"/>
      <c r="D3125" s="1806"/>
      <c r="E3125" s="1807">
        <f t="shared" si="2556"/>
        <v>74666</v>
      </c>
      <c r="F3125" s="1806">
        <f t="shared" si="2556"/>
        <v>62222</v>
      </c>
      <c r="G3125" s="1806">
        <f t="shared" si="2556"/>
        <v>44840</v>
      </c>
      <c r="H3125" s="1806">
        <f t="shared" si="2556"/>
        <v>72.064543087653888</v>
      </c>
      <c r="I3125" s="1809"/>
      <c r="J3125" s="1809"/>
      <c r="K3125" s="1806"/>
      <c r="L3125" s="1806"/>
      <c r="M3125" s="1806"/>
      <c r="N3125" s="1810"/>
      <c r="O3125" s="1810"/>
      <c r="P3125" s="1810"/>
      <c r="Q3125" s="371">
        <f t="shared" ref="Q3125:AH3125" si="2581">Q3042</f>
        <v>0</v>
      </c>
      <c r="R3125" s="371">
        <f t="shared" si="2581"/>
        <v>0</v>
      </c>
      <c r="S3125" s="371">
        <f t="shared" si="2581"/>
        <v>0</v>
      </c>
      <c r="T3125" s="371">
        <f t="shared" si="2581"/>
        <v>0</v>
      </c>
      <c r="U3125" s="371">
        <f t="shared" ref="U3125:V3125" si="2582">U3042</f>
        <v>0</v>
      </c>
      <c r="V3125" s="371">
        <f t="shared" si="2582"/>
        <v>0</v>
      </c>
      <c r="W3125" s="371">
        <f t="shared" ref="W3125:X3125" si="2583">W3042</f>
        <v>0</v>
      </c>
      <c r="X3125" s="371">
        <f t="shared" si="2583"/>
        <v>0</v>
      </c>
      <c r="Y3125" s="371">
        <f t="shared" ref="Y3125:Z3125" si="2584">Y3042</f>
        <v>0</v>
      </c>
      <c r="Z3125" s="371">
        <f t="shared" si="2584"/>
        <v>0</v>
      </c>
      <c r="AA3125" s="371">
        <f t="shared" si="2581"/>
        <v>0</v>
      </c>
      <c r="AB3125" s="371">
        <f t="shared" si="2581"/>
        <v>0</v>
      </c>
      <c r="AC3125" s="773">
        <f t="shared" si="2581"/>
        <v>0</v>
      </c>
      <c r="AD3125" s="325">
        <f t="shared" si="2581"/>
        <v>0</v>
      </c>
      <c r="AE3125" s="371">
        <f t="shared" si="2581"/>
        <v>0</v>
      </c>
      <c r="AF3125" s="371">
        <f t="shared" si="2581"/>
        <v>0</v>
      </c>
      <c r="AG3125" s="371">
        <f t="shared" si="2581"/>
        <v>0</v>
      </c>
      <c r="AH3125" s="371">
        <f t="shared" si="2581"/>
        <v>0</v>
      </c>
    </row>
    <row r="3126" spans="1:34" x14ac:dyDescent="0.25">
      <c r="A3126" s="137">
        <v>1</v>
      </c>
      <c r="B3126" s="173" t="s">
        <v>222</v>
      </c>
      <c r="C3126" s="1896"/>
      <c r="D3126" s="1806"/>
      <c r="E3126" s="1807">
        <f t="shared" si="2556"/>
        <v>72366</v>
      </c>
      <c r="F3126" s="1806">
        <f t="shared" si="2556"/>
        <v>60305</v>
      </c>
      <c r="G3126" s="1806">
        <f t="shared" si="2556"/>
        <v>41285</v>
      </c>
      <c r="H3126" s="1806">
        <f t="shared" si="2556"/>
        <v>68.460326672746874</v>
      </c>
      <c r="I3126" s="1809"/>
      <c r="J3126" s="1809"/>
      <c r="K3126" s="1806"/>
      <c r="L3126" s="1806"/>
      <c r="M3126" s="1806"/>
      <c r="N3126" s="1810"/>
      <c r="O3126" s="1810"/>
      <c r="P3126" s="1810"/>
      <c r="Q3126" s="371">
        <f t="shared" ref="Q3126:AH3126" si="2585">Q3043</f>
        <v>0</v>
      </c>
      <c r="R3126" s="371">
        <f t="shared" si="2585"/>
        <v>0</v>
      </c>
      <c r="S3126" s="371">
        <f t="shared" si="2585"/>
        <v>0</v>
      </c>
      <c r="T3126" s="371">
        <f t="shared" si="2585"/>
        <v>0</v>
      </c>
      <c r="U3126" s="371">
        <f t="shared" ref="U3126:V3126" si="2586">U3043</f>
        <v>0</v>
      </c>
      <c r="V3126" s="371">
        <f t="shared" si="2586"/>
        <v>0</v>
      </c>
      <c r="W3126" s="371">
        <f t="shared" ref="W3126:X3126" si="2587">W3043</f>
        <v>0</v>
      </c>
      <c r="X3126" s="371">
        <f t="shared" si="2587"/>
        <v>0</v>
      </c>
      <c r="Y3126" s="371">
        <f t="shared" ref="Y3126:Z3126" si="2588">Y3043</f>
        <v>0</v>
      </c>
      <c r="Z3126" s="371">
        <f t="shared" si="2588"/>
        <v>0</v>
      </c>
      <c r="AA3126" s="371">
        <f t="shared" si="2585"/>
        <v>0</v>
      </c>
      <c r="AB3126" s="371">
        <f t="shared" si="2585"/>
        <v>0</v>
      </c>
      <c r="AC3126" s="773">
        <f t="shared" si="2585"/>
        <v>0</v>
      </c>
      <c r="AD3126" s="325">
        <f t="shared" si="2585"/>
        <v>0</v>
      </c>
      <c r="AE3126" s="371">
        <f t="shared" si="2585"/>
        <v>0</v>
      </c>
      <c r="AF3126" s="371">
        <f t="shared" si="2585"/>
        <v>0</v>
      </c>
      <c r="AG3126" s="371">
        <f t="shared" si="2585"/>
        <v>0</v>
      </c>
      <c r="AH3126" s="371">
        <f t="shared" si="2585"/>
        <v>0</v>
      </c>
    </row>
    <row r="3127" spans="1:34" ht="45" x14ac:dyDescent="0.25">
      <c r="A3127" s="137">
        <v>1</v>
      </c>
      <c r="B3127" s="173" t="s">
        <v>457</v>
      </c>
      <c r="C3127" s="1896"/>
      <c r="D3127" s="1806"/>
      <c r="E3127" s="1807">
        <f t="shared" si="2556"/>
        <v>1100</v>
      </c>
      <c r="F3127" s="1806">
        <f t="shared" si="2556"/>
        <v>917</v>
      </c>
      <c r="G3127" s="1806">
        <f t="shared" si="2556"/>
        <v>2209</v>
      </c>
      <c r="H3127" s="1806">
        <f t="shared" si="2556"/>
        <v>240.89422028353326</v>
      </c>
      <c r="I3127" s="1809"/>
      <c r="J3127" s="1809"/>
      <c r="K3127" s="1806"/>
      <c r="L3127" s="1806"/>
      <c r="M3127" s="1806"/>
      <c r="N3127" s="1810"/>
      <c r="O3127" s="1810"/>
      <c r="P3127" s="1810"/>
      <c r="Q3127" s="371">
        <f t="shared" ref="Q3127:AH3127" si="2589">Q3044</f>
        <v>0</v>
      </c>
      <c r="R3127" s="371">
        <f t="shared" si="2589"/>
        <v>0</v>
      </c>
      <c r="S3127" s="371">
        <f t="shared" si="2589"/>
        <v>0</v>
      </c>
      <c r="T3127" s="371">
        <f t="shared" si="2589"/>
        <v>0</v>
      </c>
      <c r="U3127" s="371">
        <f t="shared" ref="U3127:V3127" si="2590">U3044</f>
        <v>0</v>
      </c>
      <c r="V3127" s="371">
        <f t="shared" si="2590"/>
        <v>0</v>
      </c>
      <c r="W3127" s="371">
        <f t="shared" ref="W3127:X3127" si="2591">W3044</f>
        <v>0</v>
      </c>
      <c r="X3127" s="371">
        <f t="shared" si="2591"/>
        <v>0</v>
      </c>
      <c r="Y3127" s="371">
        <f t="shared" ref="Y3127:Z3127" si="2592">Y3044</f>
        <v>0</v>
      </c>
      <c r="Z3127" s="371">
        <f t="shared" si="2592"/>
        <v>0</v>
      </c>
      <c r="AA3127" s="371">
        <f t="shared" si="2589"/>
        <v>0</v>
      </c>
      <c r="AB3127" s="371">
        <f t="shared" si="2589"/>
        <v>0</v>
      </c>
      <c r="AC3127" s="773">
        <f t="shared" si="2589"/>
        <v>0</v>
      </c>
      <c r="AD3127" s="325">
        <f t="shared" si="2589"/>
        <v>0</v>
      </c>
      <c r="AE3127" s="371">
        <f t="shared" si="2589"/>
        <v>0</v>
      </c>
      <c r="AF3127" s="371">
        <f t="shared" si="2589"/>
        <v>0</v>
      </c>
      <c r="AG3127" s="371">
        <f t="shared" si="2589"/>
        <v>0</v>
      </c>
      <c r="AH3127" s="371">
        <f t="shared" si="2589"/>
        <v>0</v>
      </c>
    </row>
    <row r="3128" spans="1:34" s="2020" customFormat="1" ht="60" x14ac:dyDescent="0.25">
      <c r="A3128" s="2020">
        <v>1</v>
      </c>
      <c r="B3128" s="173" t="s">
        <v>501</v>
      </c>
      <c r="C3128" s="1896"/>
      <c r="D3128" s="1806"/>
      <c r="E3128" s="1807">
        <f t="shared" si="2556"/>
        <v>1200</v>
      </c>
      <c r="F3128" s="1806">
        <f t="shared" si="2556"/>
        <v>1000</v>
      </c>
      <c r="G3128" s="1806">
        <f t="shared" si="2556"/>
        <v>1346</v>
      </c>
      <c r="H3128" s="1806">
        <f t="shared" si="2556"/>
        <v>134.60000000000002</v>
      </c>
      <c r="I3128" s="1809"/>
      <c r="J3128" s="1809"/>
      <c r="K3128" s="1806"/>
      <c r="L3128" s="1806"/>
      <c r="M3128" s="1806"/>
      <c r="N3128" s="1810"/>
      <c r="O3128" s="1810"/>
      <c r="P3128" s="1810"/>
      <c r="Q3128" s="371"/>
      <c r="R3128" s="371"/>
      <c r="S3128" s="371"/>
      <c r="T3128" s="371"/>
      <c r="U3128" s="371"/>
      <c r="V3128" s="371"/>
      <c r="W3128" s="371"/>
      <c r="X3128" s="371"/>
      <c r="Y3128" s="371"/>
      <c r="Z3128" s="371"/>
      <c r="AA3128" s="371"/>
      <c r="AB3128" s="371"/>
      <c r="AC3128" s="773"/>
      <c r="AD3128" s="325"/>
      <c r="AE3128" s="371"/>
      <c r="AF3128" s="371"/>
      <c r="AG3128" s="371"/>
      <c r="AH3128" s="371"/>
    </row>
    <row r="3129" spans="1:34" s="2020" customFormat="1" ht="29.25" x14ac:dyDescent="0.25">
      <c r="A3129" s="2020">
        <v>1</v>
      </c>
      <c r="B3129" s="288" t="s">
        <v>343</v>
      </c>
      <c r="C3129" s="3005"/>
      <c r="D3129" s="3006"/>
      <c r="E3129" s="1807">
        <f t="shared" si="2556"/>
        <v>26600</v>
      </c>
      <c r="F3129" s="1806">
        <f t="shared" si="2556"/>
        <v>22167</v>
      </c>
      <c r="G3129" s="1806">
        <f t="shared" si="2556"/>
        <v>18846</v>
      </c>
      <c r="H3129" s="1806">
        <f t="shared" si="2556"/>
        <v>85.018270401948854</v>
      </c>
      <c r="I3129" s="1809"/>
      <c r="J3129" s="1809"/>
      <c r="K3129" s="1806"/>
      <c r="L3129" s="1806"/>
      <c r="M3129" s="1806"/>
      <c r="N3129" s="1810"/>
      <c r="O3129" s="1810"/>
      <c r="P3129" s="1810"/>
      <c r="Q3129" s="371"/>
      <c r="R3129" s="371"/>
      <c r="S3129" s="371"/>
      <c r="T3129" s="371"/>
      <c r="U3129" s="371"/>
      <c r="V3129" s="371"/>
      <c r="W3129" s="371"/>
      <c r="X3129" s="371"/>
      <c r="Y3129" s="371"/>
      <c r="Z3129" s="371"/>
      <c r="AA3129" s="371"/>
      <c r="AB3129" s="371"/>
      <c r="AC3129" s="773"/>
      <c r="AD3129" s="325"/>
      <c r="AE3129" s="371"/>
      <c r="AF3129" s="371"/>
      <c r="AG3129" s="371"/>
      <c r="AH3129" s="371"/>
    </row>
    <row r="3130" spans="1:34" s="2020" customFormat="1" ht="30" x14ac:dyDescent="0.25">
      <c r="A3130" s="2020">
        <v>1</v>
      </c>
      <c r="B3130" s="173" t="s">
        <v>191</v>
      </c>
      <c r="C3130" s="1896"/>
      <c r="D3130" s="1806"/>
      <c r="E3130" s="1807">
        <f t="shared" si="2556"/>
        <v>1000</v>
      </c>
      <c r="F3130" s="1806">
        <f t="shared" si="2556"/>
        <v>833</v>
      </c>
      <c r="G3130" s="1806">
        <f t="shared" si="2556"/>
        <v>0</v>
      </c>
      <c r="H3130" s="1806">
        <f t="shared" si="2556"/>
        <v>0</v>
      </c>
      <c r="I3130" s="1809"/>
      <c r="J3130" s="1809"/>
      <c r="K3130" s="1806"/>
      <c r="L3130" s="1806"/>
      <c r="M3130" s="1806"/>
      <c r="N3130" s="1810"/>
      <c r="O3130" s="1810"/>
      <c r="P3130" s="1810"/>
      <c r="Q3130" s="371"/>
      <c r="R3130" s="371"/>
      <c r="S3130" s="371"/>
      <c r="T3130" s="371"/>
      <c r="U3130" s="371"/>
      <c r="V3130" s="371"/>
      <c r="W3130" s="371"/>
      <c r="X3130" s="371"/>
      <c r="Y3130" s="371"/>
      <c r="Z3130" s="371"/>
      <c r="AA3130" s="371"/>
      <c r="AB3130" s="371"/>
      <c r="AC3130" s="773"/>
      <c r="AD3130" s="325"/>
      <c r="AE3130" s="371"/>
      <c r="AF3130" s="371"/>
      <c r="AG3130" s="371"/>
      <c r="AH3130" s="371"/>
    </row>
    <row r="3131" spans="1:34" s="2020" customFormat="1" ht="60" x14ac:dyDescent="0.25">
      <c r="A3131" s="2020">
        <v>1</v>
      </c>
      <c r="B3131" s="173" t="s">
        <v>637</v>
      </c>
      <c r="C3131" s="1896"/>
      <c r="D3131" s="1806"/>
      <c r="E3131" s="1807">
        <f t="shared" si="2556"/>
        <v>2200</v>
      </c>
      <c r="F3131" s="1806">
        <f t="shared" si="2556"/>
        <v>1833</v>
      </c>
      <c r="G3131" s="1806">
        <f t="shared" si="2556"/>
        <v>1789</v>
      </c>
      <c r="H3131" s="1806">
        <f t="shared" si="2556"/>
        <v>97.599563557010356</v>
      </c>
      <c r="I3131" s="1809"/>
      <c r="J3131" s="1809"/>
      <c r="K3131" s="1806"/>
      <c r="L3131" s="1806"/>
      <c r="M3131" s="1806"/>
      <c r="N3131" s="1810"/>
      <c r="O3131" s="1810"/>
      <c r="P3131" s="1810"/>
      <c r="Q3131" s="371"/>
      <c r="R3131" s="371"/>
      <c r="S3131" s="371"/>
      <c r="T3131" s="371"/>
      <c r="U3131" s="371"/>
      <c r="V3131" s="371"/>
      <c r="W3131" s="371"/>
      <c r="X3131" s="371"/>
      <c r="Y3131" s="371"/>
      <c r="Z3131" s="371"/>
      <c r="AA3131" s="371"/>
      <c r="AB3131" s="371"/>
      <c r="AC3131" s="773"/>
      <c r="AD3131" s="325"/>
      <c r="AE3131" s="371"/>
      <c r="AF3131" s="371"/>
      <c r="AG3131" s="371"/>
      <c r="AH3131" s="371"/>
    </row>
    <row r="3132" spans="1:34" ht="29.25" x14ac:dyDescent="0.25">
      <c r="A3132" s="137">
        <v>1</v>
      </c>
      <c r="B3132" s="554" t="s">
        <v>194</v>
      </c>
      <c r="C3132" s="1896"/>
      <c r="D3132" s="1806"/>
      <c r="E3132" s="1807">
        <f t="shared" si="2556"/>
        <v>0</v>
      </c>
      <c r="F3132" s="1806">
        <f t="shared" si="2556"/>
        <v>0</v>
      </c>
      <c r="G3132" s="1806">
        <f t="shared" si="2556"/>
        <v>0</v>
      </c>
      <c r="H3132" s="1806">
        <f t="shared" si="2556"/>
        <v>0</v>
      </c>
      <c r="I3132" s="1809"/>
      <c r="J3132" s="1809"/>
      <c r="K3132" s="1806"/>
      <c r="L3132" s="1806"/>
      <c r="M3132" s="1806"/>
      <c r="N3132" s="1810"/>
      <c r="O3132" s="1810"/>
      <c r="P3132" s="1810"/>
      <c r="Q3132" s="371">
        <f t="shared" ref="Q3132:AH3132" si="2593">Q3049</f>
        <v>0</v>
      </c>
      <c r="R3132" s="371">
        <f t="shared" si="2593"/>
        <v>0</v>
      </c>
      <c r="S3132" s="371">
        <f t="shared" si="2593"/>
        <v>0</v>
      </c>
      <c r="T3132" s="371">
        <f t="shared" si="2593"/>
        <v>0</v>
      </c>
      <c r="U3132" s="371">
        <f t="shared" ref="U3132:V3132" si="2594">U3049</f>
        <v>0</v>
      </c>
      <c r="V3132" s="371">
        <f t="shared" si="2594"/>
        <v>0</v>
      </c>
      <c r="W3132" s="371">
        <f t="shared" ref="W3132:X3132" si="2595">W3049</f>
        <v>0</v>
      </c>
      <c r="X3132" s="371">
        <f t="shared" si="2595"/>
        <v>0</v>
      </c>
      <c r="Y3132" s="371">
        <f t="shared" ref="Y3132:Z3132" si="2596">Y3049</f>
        <v>0</v>
      </c>
      <c r="Z3132" s="371">
        <f t="shared" si="2596"/>
        <v>0</v>
      </c>
      <c r="AA3132" s="371">
        <f t="shared" si="2593"/>
        <v>0</v>
      </c>
      <c r="AB3132" s="371">
        <f t="shared" si="2593"/>
        <v>0</v>
      </c>
      <c r="AC3132" s="773">
        <f t="shared" si="2593"/>
        <v>0</v>
      </c>
      <c r="AD3132" s="325">
        <f t="shared" si="2593"/>
        <v>0</v>
      </c>
      <c r="AE3132" s="371">
        <f t="shared" si="2593"/>
        <v>0</v>
      </c>
      <c r="AF3132" s="371">
        <f t="shared" si="2593"/>
        <v>0</v>
      </c>
      <c r="AG3132" s="371">
        <f t="shared" si="2593"/>
        <v>0</v>
      </c>
      <c r="AH3132" s="371">
        <f t="shared" si="2593"/>
        <v>0</v>
      </c>
    </row>
    <row r="3133" spans="1:34" ht="110.25" x14ac:dyDescent="0.25">
      <c r="A3133" s="137">
        <v>1</v>
      </c>
      <c r="B3133" s="555" t="s">
        <v>502</v>
      </c>
      <c r="C3133" s="1896"/>
      <c r="D3133" s="1806"/>
      <c r="E3133" s="1807">
        <f t="shared" si="2556"/>
        <v>11407</v>
      </c>
      <c r="F3133" s="1806">
        <f t="shared" si="2556"/>
        <v>9506</v>
      </c>
      <c r="G3133" s="1806">
        <f t="shared" si="2556"/>
        <v>13672</v>
      </c>
      <c r="H3133" s="1806">
        <f t="shared" si="2556"/>
        <v>143.82495266147697</v>
      </c>
      <c r="I3133" s="1809"/>
      <c r="J3133" s="1809"/>
      <c r="K3133" s="1806"/>
      <c r="L3133" s="1806"/>
      <c r="M3133" s="1806"/>
      <c r="N3133" s="1810"/>
      <c r="O3133" s="1810"/>
      <c r="P3133" s="1810"/>
      <c r="Q3133" s="371">
        <f t="shared" ref="Q3133:AH3133" si="2597">Q3050</f>
        <v>35640.513859999999</v>
      </c>
      <c r="R3133" s="371">
        <f t="shared" si="2597"/>
        <v>35640.513859999999</v>
      </c>
      <c r="S3133" s="371">
        <f t="shared" si="2597"/>
        <v>35640.513859999999</v>
      </c>
      <c r="T3133" s="371">
        <f t="shared" si="2597"/>
        <v>35640.513859999999</v>
      </c>
      <c r="U3133" s="371">
        <f t="shared" ref="U3133:V3133" si="2598">U3050</f>
        <v>35640.513859999999</v>
      </c>
      <c r="V3133" s="371">
        <f t="shared" si="2598"/>
        <v>35640.513859999999</v>
      </c>
      <c r="W3133" s="371">
        <f t="shared" ref="W3133:X3133" si="2599">W3050</f>
        <v>35640.513859999999</v>
      </c>
      <c r="X3133" s="371">
        <f t="shared" si="2599"/>
        <v>35640.513859999999</v>
      </c>
      <c r="Y3133" s="371">
        <f t="shared" ref="Y3133:Z3133" si="2600">Y3050</f>
        <v>35640.513859999999</v>
      </c>
      <c r="Z3133" s="371">
        <f t="shared" si="2600"/>
        <v>35640.513859999999</v>
      </c>
      <c r="AA3133" s="371">
        <f t="shared" si="2597"/>
        <v>29700.428216666664</v>
      </c>
      <c r="AB3133" s="371">
        <f t="shared" si="2597"/>
        <v>43103.726820000011</v>
      </c>
      <c r="AC3133" s="773">
        <f t="shared" si="2597"/>
        <v>0</v>
      </c>
      <c r="AD3133" s="325">
        <f t="shared" si="2597"/>
        <v>0</v>
      </c>
      <c r="AE3133" s="371">
        <f t="shared" si="2597"/>
        <v>13403.298603333347</v>
      </c>
      <c r="AF3133" s="371">
        <f t="shared" si="2597"/>
        <v>0</v>
      </c>
      <c r="AG3133" s="371">
        <f t="shared" si="2597"/>
        <v>-8.7025199999999998</v>
      </c>
      <c r="AH3133" s="371">
        <f t="shared" si="2597"/>
        <v>43095.024300000012</v>
      </c>
    </row>
    <row r="3134" spans="1:34" s="2020" customFormat="1" ht="15.75" x14ac:dyDescent="0.25">
      <c r="A3134" s="2020">
        <v>1</v>
      </c>
      <c r="B3134" s="3004" t="s">
        <v>623</v>
      </c>
      <c r="C3134" s="1896"/>
      <c r="D3134" s="1806"/>
      <c r="E3134" s="1807">
        <f t="shared" si="2556"/>
        <v>1967</v>
      </c>
      <c r="F3134" s="1806">
        <f t="shared" si="2556"/>
        <v>1639</v>
      </c>
      <c r="G3134" s="1806">
        <f t="shared" si="2556"/>
        <v>415</v>
      </c>
      <c r="H3134" s="1806">
        <f t="shared" si="2556"/>
        <v>25.320317266625992</v>
      </c>
      <c r="I3134" s="1809"/>
      <c r="J3134" s="1809"/>
      <c r="K3134" s="1806"/>
      <c r="L3134" s="1806"/>
      <c r="M3134" s="1806"/>
      <c r="N3134" s="1810"/>
      <c r="O3134" s="1810"/>
      <c r="P3134" s="1810"/>
      <c r="Q3134" s="371"/>
      <c r="R3134" s="371"/>
      <c r="S3134" s="371"/>
      <c r="T3134" s="371"/>
      <c r="U3134" s="371"/>
      <c r="V3134" s="371"/>
      <c r="W3134" s="371"/>
      <c r="X3134" s="371"/>
      <c r="Y3134" s="371"/>
      <c r="Z3134" s="371"/>
      <c r="AA3134" s="371"/>
      <c r="AB3134" s="371"/>
      <c r="AC3134" s="773"/>
      <c r="AD3134" s="325"/>
      <c r="AE3134" s="371"/>
      <c r="AF3134" s="371"/>
      <c r="AG3134" s="371"/>
      <c r="AH3134" s="371"/>
    </row>
    <row r="3135" spans="1:34" s="2020" customFormat="1" ht="15.75" x14ac:dyDescent="0.25">
      <c r="A3135" s="2020">
        <v>1</v>
      </c>
      <c r="B3135" s="3004" t="s">
        <v>624</v>
      </c>
      <c r="C3135" s="1896"/>
      <c r="D3135" s="1806"/>
      <c r="E3135" s="1807">
        <f t="shared" si="2556"/>
        <v>2611</v>
      </c>
      <c r="F3135" s="1806">
        <f t="shared" si="2556"/>
        <v>2176</v>
      </c>
      <c r="G3135" s="1806">
        <f t="shared" si="2556"/>
        <v>1722</v>
      </c>
      <c r="H3135" s="1806">
        <f t="shared" si="2556"/>
        <v>79.13602941176471</v>
      </c>
      <c r="I3135" s="1809"/>
      <c r="J3135" s="1809"/>
      <c r="K3135" s="1806"/>
      <c r="L3135" s="1806"/>
      <c r="M3135" s="1806"/>
      <c r="N3135" s="1810"/>
      <c r="O3135" s="1810"/>
      <c r="P3135" s="1810"/>
      <c r="Q3135" s="371"/>
      <c r="R3135" s="371"/>
      <c r="S3135" s="371"/>
      <c r="T3135" s="371"/>
      <c r="U3135" s="371"/>
      <c r="V3135" s="371"/>
      <c r="W3135" s="371"/>
      <c r="X3135" s="371"/>
      <c r="Y3135" s="371"/>
      <c r="Z3135" s="371"/>
      <c r="AA3135" s="371"/>
      <c r="AB3135" s="371"/>
      <c r="AC3135" s="773"/>
      <c r="AD3135" s="325"/>
      <c r="AE3135" s="371"/>
      <c r="AF3135" s="371"/>
      <c r="AG3135" s="371"/>
      <c r="AH3135" s="371"/>
    </row>
    <row r="3136" spans="1:34" s="2020" customFormat="1" ht="31.5" x14ac:dyDescent="0.25">
      <c r="A3136" s="2020">
        <v>1</v>
      </c>
      <c r="B3136" s="3004" t="s">
        <v>625</v>
      </c>
      <c r="C3136" s="1896"/>
      <c r="D3136" s="1806"/>
      <c r="E3136" s="1807">
        <f t="shared" si="2556"/>
        <v>5468</v>
      </c>
      <c r="F3136" s="1806">
        <f t="shared" si="2556"/>
        <v>4557</v>
      </c>
      <c r="G3136" s="1806">
        <f t="shared" si="2556"/>
        <v>9320</v>
      </c>
      <c r="H3136" s="1806">
        <f t="shared" si="2556"/>
        <v>204.52051788457317</v>
      </c>
      <c r="I3136" s="1809"/>
      <c r="J3136" s="1809"/>
      <c r="K3136" s="1806"/>
      <c r="L3136" s="1806"/>
      <c r="M3136" s="1806"/>
      <c r="N3136" s="1810"/>
      <c r="O3136" s="1810"/>
      <c r="P3136" s="1810"/>
      <c r="Q3136" s="371"/>
      <c r="R3136" s="371"/>
      <c r="S3136" s="371"/>
      <c r="T3136" s="371"/>
      <c r="U3136" s="371"/>
      <c r="V3136" s="371"/>
      <c r="W3136" s="371"/>
      <c r="X3136" s="371"/>
      <c r="Y3136" s="371"/>
      <c r="Z3136" s="371"/>
      <c r="AA3136" s="371"/>
      <c r="AB3136" s="371"/>
      <c r="AC3136" s="773"/>
      <c r="AD3136" s="325"/>
      <c r="AE3136" s="371"/>
      <c r="AF3136" s="371"/>
      <c r="AG3136" s="371"/>
      <c r="AH3136" s="371"/>
    </row>
    <row r="3137" spans="1:34" ht="45" x14ac:dyDescent="0.25">
      <c r="A3137" s="137">
        <v>1</v>
      </c>
      <c r="B3137" s="291" t="s">
        <v>458</v>
      </c>
      <c r="C3137" s="1896"/>
      <c r="D3137" s="1806"/>
      <c r="E3137" s="1807">
        <f t="shared" si="2556"/>
        <v>32361</v>
      </c>
      <c r="F3137" s="1806">
        <f t="shared" si="2556"/>
        <v>26967</v>
      </c>
      <c r="G3137" s="1806">
        <f t="shared" si="2556"/>
        <v>26515</v>
      </c>
      <c r="H3137" s="1806">
        <f t="shared" si="2556"/>
        <v>98.323877331553376</v>
      </c>
      <c r="I3137" s="1809"/>
      <c r="J3137" s="1809"/>
      <c r="K3137" s="1806"/>
      <c r="L3137" s="1806"/>
      <c r="M3137" s="1806"/>
      <c r="N3137" s="1810"/>
      <c r="O3137" s="1810"/>
      <c r="P3137" s="1810"/>
      <c r="Q3137" s="371">
        <f t="shared" ref="Q3137:AH3137" si="2601">Q3054</f>
        <v>99001.151669565224</v>
      </c>
      <c r="R3137" s="371">
        <f t="shared" si="2601"/>
        <v>99001.151669565224</v>
      </c>
      <c r="S3137" s="371">
        <f t="shared" si="2601"/>
        <v>99001.151669565224</v>
      </c>
      <c r="T3137" s="371">
        <f t="shared" si="2601"/>
        <v>99001.151669565224</v>
      </c>
      <c r="U3137" s="371">
        <f t="shared" ref="U3137:V3137" si="2602">U3054</f>
        <v>99001.151669565224</v>
      </c>
      <c r="V3137" s="371">
        <f t="shared" si="2602"/>
        <v>99001.151669565224</v>
      </c>
      <c r="W3137" s="371">
        <f t="shared" ref="W3137:X3137" si="2603">W3054</f>
        <v>99001.151669565224</v>
      </c>
      <c r="X3137" s="371">
        <f t="shared" si="2603"/>
        <v>99001.151669565224</v>
      </c>
      <c r="Y3137" s="371">
        <f t="shared" ref="Y3137:Z3137" si="2604">Y3054</f>
        <v>99001.151669565224</v>
      </c>
      <c r="Z3137" s="371">
        <f t="shared" si="2604"/>
        <v>99001.151669565224</v>
      </c>
      <c r="AA3137" s="371">
        <f t="shared" si="2601"/>
        <v>82500.95972463768</v>
      </c>
      <c r="AB3137" s="371">
        <f t="shared" si="2601"/>
        <v>82694.067839999989</v>
      </c>
      <c r="AC3137" s="773">
        <f t="shared" si="2601"/>
        <v>0</v>
      </c>
      <c r="AD3137" s="325">
        <f t="shared" si="2601"/>
        <v>0</v>
      </c>
      <c r="AE3137" s="371">
        <f t="shared" si="2601"/>
        <v>193.10811536230585</v>
      </c>
      <c r="AF3137" s="371">
        <f t="shared" si="2601"/>
        <v>0</v>
      </c>
      <c r="AG3137" s="371">
        <f t="shared" si="2601"/>
        <v>-138.50183000000001</v>
      </c>
      <c r="AH3137" s="371">
        <f t="shared" si="2601"/>
        <v>82555.566009999995</v>
      </c>
    </row>
    <row r="3138" spans="1:34" ht="30" x14ac:dyDescent="0.25">
      <c r="A3138" s="137">
        <v>1</v>
      </c>
      <c r="B3138" s="173" t="s">
        <v>271</v>
      </c>
      <c r="C3138" s="1896"/>
      <c r="D3138" s="1806"/>
      <c r="E3138" s="1807">
        <f t="shared" si="2556"/>
        <v>17087</v>
      </c>
      <c r="F3138" s="1806">
        <f t="shared" si="2556"/>
        <v>14239</v>
      </c>
      <c r="G3138" s="1806">
        <f t="shared" si="2556"/>
        <v>15611</v>
      </c>
      <c r="H3138" s="1806">
        <f t="shared" si="2556"/>
        <v>109.6355081115247</v>
      </c>
      <c r="I3138" s="1809"/>
      <c r="J3138" s="1809"/>
      <c r="K3138" s="1806"/>
      <c r="L3138" s="1806"/>
      <c r="M3138" s="1806"/>
      <c r="N3138" s="1810"/>
      <c r="O3138" s="1810"/>
      <c r="P3138" s="1810"/>
      <c r="Q3138" s="371">
        <f t="shared" ref="Q3138:AH3138" si="2605">Q3055</f>
        <v>62050.431420000008</v>
      </c>
      <c r="R3138" s="371">
        <f t="shared" si="2605"/>
        <v>62050.431420000008</v>
      </c>
      <c r="S3138" s="371">
        <f t="shared" si="2605"/>
        <v>62050.431420000008</v>
      </c>
      <c r="T3138" s="371">
        <f t="shared" si="2605"/>
        <v>62050.431420000008</v>
      </c>
      <c r="U3138" s="371">
        <f t="shared" ref="U3138:V3138" si="2606">U3055</f>
        <v>62050.431420000008</v>
      </c>
      <c r="V3138" s="371">
        <f t="shared" si="2606"/>
        <v>62050.431420000008</v>
      </c>
      <c r="W3138" s="371">
        <f t="shared" ref="W3138:X3138" si="2607">W3055</f>
        <v>62050.431420000008</v>
      </c>
      <c r="X3138" s="371">
        <f t="shared" si="2607"/>
        <v>62050.431420000008</v>
      </c>
      <c r="Y3138" s="371">
        <f t="shared" ref="Y3138:Z3138" si="2608">Y3055</f>
        <v>62050.431420000008</v>
      </c>
      <c r="Z3138" s="371">
        <f t="shared" si="2608"/>
        <v>62050.431420000008</v>
      </c>
      <c r="AA3138" s="371">
        <f t="shared" si="2605"/>
        <v>51708.692849999999</v>
      </c>
      <c r="AB3138" s="371">
        <f t="shared" si="2605"/>
        <v>53619.990129999991</v>
      </c>
      <c r="AC3138" s="773">
        <f t="shared" si="2605"/>
        <v>0</v>
      </c>
      <c r="AD3138" s="325">
        <f t="shared" si="2605"/>
        <v>0</v>
      </c>
      <c r="AE3138" s="371">
        <f t="shared" si="2605"/>
        <v>1911.2972799999848</v>
      </c>
      <c r="AF3138" s="371">
        <f t="shared" si="2605"/>
        <v>0</v>
      </c>
      <c r="AG3138" s="371">
        <f t="shared" si="2605"/>
        <v>-138.50183000000001</v>
      </c>
      <c r="AH3138" s="371">
        <f t="shared" si="2605"/>
        <v>53481.488299999997</v>
      </c>
    </row>
    <row r="3139" spans="1:34" ht="30" x14ac:dyDescent="0.25">
      <c r="A3139" s="137">
        <v>1</v>
      </c>
      <c r="B3139" s="173" t="s">
        <v>459</v>
      </c>
      <c r="C3139" s="1896"/>
      <c r="D3139" s="1806"/>
      <c r="E3139" s="1807">
        <f t="shared" si="2556"/>
        <v>14536</v>
      </c>
      <c r="F3139" s="1806">
        <f t="shared" si="2556"/>
        <v>12113</v>
      </c>
      <c r="G3139" s="1806">
        <f t="shared" si="2556"/>
        <v>10797</v>
      </c>
      <c r="H3139" s="1806">
        <f t="shared" si="2556"/>
        <v>89.135639395690575</v>
      </c>
      <c r="I3139" s="1809"/>
      <c r="J3139" s="1809"/>
      <c r="K3139" s="1806"/>
      <c r="L3139" s="1806"/>
      <c r="M3139" s="1806"/>
      <c r="N3139" s="1810"/>
      <c r="O3139" s="1810"/>
      <c r="P3139" s="1810"/>
      <c r="Q3139" s="371">
        <f t="shared" ref="Q3139:AH3139" si="2609">Q3056</f>
        <v>55395.200000000004</v>
      </c>
      <c r="R3139" s="371">
        <f t="shared" si="2609"/>
        <v>55395.200000000004</v>
      </c>
      <c r="S3139" s="371">
        <f t="shared" si="2609"/>
        <v>55395.200000000004</v>
      </c>
      <c r="T3139" s="371">
        <f t="shared" si="2609"/>
        <v>55395.200000000004</v>
      </c>
      <c r="U3139" s="371">
        <f t="shared" ref="U3139:V3139" si="2610">U3056</f>
        <v>55395.200000000004</v>
      </c>
      <c r="V3139" s="371">
        <f t="shared" si="2610"/>
        <v>55395.200000000004</v>
      </c>
      <c r="W3139" s="371">
        <f t="shared" ref="W3139:X3139" si="2611">W3056</f>
        <v>55395.200000000004</v>
      </c>
      <c r="X3139" s="371">
        <f t="shared" si="2611"/>
        <v>55395.200000000004</v>
      </c>
      <c r="Y3139" s="371">
        <f t="shared" ref="Y3139:Z3139" si="2612">Y3056</f>
        <v>55395.200000000004</v>
      </c>
      <c r="Z3139" s="371">
        <f t="shared" si="2612"/>
        <v>55395.200000000004</v>
      </c>
      <c r="AA3139" s="371">
        <f t="shared" si="2609"/>
        <v>46162.666666666672</v>
      </c>
      <c r="AB3139" s="371">
        <f t="shared" si="2609"/>
        <v>43310.505259999991</v>
      </c>
      <c r="AC3139" s="773">
        <f t="shared" si="2609"/>
        <v>0</v>
      </c>
      <c r="AD3139" s="325">
        <f t="shared" si="2609"/>
        <v>0</v>
      </c>
      <c r="AE3139" s="371">
        <f t="shared" si="2609"/>
        <v>-2852.1614066666807</v>
      </c>
      <c r="AF3139" s="371">
        <f t="shared" si="2609"/>
        <v>0</v>
      </c>
      <c r="AG3139" s="371">
        <f t="shared" si="2609"/>
        <v>-71.71311</v>
      </c>
      <c r="AH3139" s="371">
        <f t="shared" si="2609"/>
        <v>43238.792149999994</v>
      </c>
    </row>
    <row r="3140" spans="1:34" ht="60" x14ac:dyDescent="0.25">
      <c r="A3140" s="137">
        <v>1</v>
      </c>
      <c r="B3140" s="173" t="s">
        <v>480</v>
      </c>
      <c r="C3140" s="1896"/>
      <c r="D3140" s="1806"/>
      <c r="E3140" s="1807">
        <f t="shared" si="2556"/>
        <v>200</v>
      </c>
      <c r="F3140" s="1806">
        <f t="shared" si="2556"/>
        <v>167</v>
      </c>
      <c r="G3140" s="1806">
        <f t="shared" si="2556"/>
        <v>882</v>
      </c>
      <c r="H3140" s="1806">
        <f t="shared" si="2556"/>
        <v>528.14371257485027</v>
      </c>
      <c r="I3140" s="1809"/>
      <c r="J3140" s="1809"/>
      <c r="K3140" s="1806"/>
      <c r="L3140" s="1806"/>
      <c r="M3140" s="1806"/>
      <c r="N3140" s="1810"/>
      <c r="O3140" s="1810"/>
      <c r="P3140" s="1810"/>
      <c r="Q3140" s="371">
        <f t="shared" ref="Q3140:AH3141" si="2613">Q3057</f>
        <v>918.4</v>
      </c>
      <c r="R3140" s="371">
        <f t="shared" si="2613"/>
        <v>918.4</v>
      </c>
      <c r="S3140" s="371">
        <f t="shared" si="2613"/>
        <v>918.4</v>
      </c>
      <c r="T3140" s="371">
        <f t="shared" si="2613"/>
        <v>918.4</v>
      </c>
      <c r="U3140" s="371">
        <f t="shared" ref="U3140:V3141" si="2614">U3057</f>
        <v>918.4</v>
      </c>
      <c r="V3140" s="371">
        <f t="shared" si="2614"/>
        <v>918.4</v>
      </c>
      <c r="W3140" s="371">
        <f t="shared" ref="W3140:X3140" si="2615">W3057</f>
        <v>918.4</v>
      </c>
      <c r="X3140" s="371">
        <f t="shared" si="2615"/>
        <v>918.4</v>
      </c>
      <c r="Y3140" s="371">
        <f t="shared" ref="Y3140:Z3140" si="2616">Y3057</f>
        <v>918.4</v>
      </c>
      <c r="Z3140" s="371">
        <f t="shared" si="2616"/>
        <v>918.4</v>
      </c>
      <c r="AA3140" s="371">
        <f t="shared" si="2613"/>
        <v>765.33333333333326</v>
      </c>
      <c r="AB3140" s="371">
        <f t="shared" si="2613"/>
        <v>4361.4839599999996</v>
      </c>
      <c r="AC3140" s="773">
        <f t="shared" si="2613"/>
        <v>0</v>
      </c>
      <c r="AD3140" s="325">
        <f t="shared" si="2613"/>
        <v>0</v>
      </c>
      <c r="AE3140" s="371">
        <f t="shared" si="2613"/>
        <v>3596.1506266666665</v>
      </c>
      <c r="AF3140" s="371">
        <f t="shared" si="2613"/>
        <v>0</v>
      </c>
      <c r="AG3140" s="371">
        <f t="shared" si="2613"/>
        <v>-1.4622999999999999</v>
      </c>
      <c r="AH3140" s="371">
        <f t="shared" si="2613"/>
        <v>4360.0216599999994</v>
      </c>
    </row>
    <row r="3141" spans="1:34" s="2020" customFormat="1" ht="60" x14ac:dyDescent="0.25">
      <c r="B3141" s="173" t="s">
        <v>688</v>
      </c>
      <c r="C3141" s="1896"/>
      <c r="D3141" s="1806"/>
      <c r="E3141" s="1807">
        <f t="shared" si="2556"/>
        <v>2447</v>
      </c>
      <c r="F3141" s="1806">
        <f t="shared" si="2556"/>
        <v>1835.25</v>
      </c>
      <c r="G3141" s="1806">
        <f t="shared" si="2556"/>
        <v>1</v>
      </c>
      <c r="H3141" s="1806">
        <f t="shared" si="2556"/>
        <v>5.4488489306633976E-2</v>
      </c>
      <c r="I3141" s="1809"/>
      <c r="J3141" s="1809"/>
      <c r="K3141" s="1806"/>
      <c r="L3141" s="1806"/>
      <c r="M3141" s="1806"/>
      <c r="N3141" s="1810"/>
      <c r="O3141" s="1810"/>
      <c r="P3141" s="1810"/>
      <c r="Q3141" s="371">
        <f t="shared" si="2613"/>
        <v>0</v>
      </c>
      <c r="R3141" s="371">
        <f t="shared" si="2613"/>
        <v>0</v>
      </c>
      <c r="S3141" s="371">
        <f t="shared" si="2613"/>
        <v>0</v>
      </c>
      <c r="T3141" s="371">
        <f t="shared" si="2613"/>
        <v>0</v>
      </c>
      <c r="U3141" s="371">
        <f t="shared" si="2614"/>
        <v>0</v>
      </c>
      <c r="V3141" s="371">
        <f t="shared" si="2614"/>
        <v>0</v>
      </c>
      <c r="W3141" s="371">
        <f t="shared" ref="W3141:X3141" si="2617">W3058</f>
        <v>0</v>
      </c>
      <c r="X3141" s="371">
        <f t="shared" si="2617"/>
        <v>0</v>
      </c>
      <c r="Y3141" s="371">
        <f t="shared" ref="Y3141:Z3141" si="2618">Y3058</f>
        <v>0</v>
      </c>
      <c r="Z3141" s="371">
        <f t="shared" si="2618"/>
        <v>0</v>
      </c>
      <c r="AA3141" s="371">
        <f t="shared" si="2613"/>
        <v>0</v>
      </c>
      <c r="AB3141" s="371">
        <f t="shared" si="2613"/>
        <v>1.9537800000000001</v>
      </c>
      <c r="AC3141" s="773">
        <f t="shared" si="2613"/>
        <v>0</v>
      </c>
      <c r="AD3141" s="325">
        <f t="shared" si="2613"/>
        <v>0</v>
      </c>
      <c r="AE3141" s="371">
        <f t="shared" si="2613"/>
        <v>0</v>
      </c>
      <c r="AF3141" s="371">
        <f t="shared" si="2613"/>
        <v>0</v>
      </c>
      <c r="AG3141" s="371">
        <f t="shared" si="2613"/>
        <v>0</v>
      </c>
      <c r="AH3141" s="371">
        <f t="shared" si="2613"/>
        <v>1.9537800000000001</v>
      </c>
    </row>
    <row r="3142" spans="1:34" s="2020" customFormat="1" ht="60" x14ac:dyDescent="0.25">
      <c r="B3142" s="173" t="s">
        <v>689</v>
      </c>
      <c r="C3142" s="1896"/>
      <c r="D3142" s="1806"/>
      <c r="E3142" s="1807"/>
      <c r="F3142" s="1806"/>
      <c r="G3142" s="1806"/>
      <c r="H3142" s="1806"/>
      <c r="I3142" s="1809"/>
      <c r="J3142" s="1809"/>
      <c r="K3142" s="1806"/>
      <c r="L3142" s="1806"/>
      <c r="M3142" s="1806"/>
      <c r="N3142" s="1810"/>
      <c r="O3142" s="1810"/>
      <c r="P3142" s="1810"/>
      <c r="Q3142" s="371"/>
      <c r="R3142" s="371"/>
      <c r="S3142" s="371"/>
      <c r="T3142" s="371"/>
      <c r="U3142" s="371"/>
      <c r="V3142" s="371"/>
      <c r="W3142" s="371"/>
      <c r="X3142" s="371"/>
      <c r="Y3142" s="371"/>
      <c r="Z3142" s="371"/>
      <c r="AA3142" s="371"/>
      <c r="AB3142" s="371"/>
      <c r="AC3142" s="773"/>
      <c r="AD3142" s="325"/>
      <c r="AE3142" s="371"/>
      <c r="AF3142" s="371"/>
      <c r="AG3142" s="371"/>
      <c r="AH3142" s="371"/>
    </row>
    <row r="3143" spans="1:34" ht="30" x14ac:dyDescent="0.25">
      <c r="A3143" s="137">
        <v>1</v>
      </c>
      <c r="B3143" s="173" t="s">
        <v>460</v>
      </c>
      <c r="C3143" s="1896"/>
      <c r="D3143" s="1806"/>
      <c r="E3143" s="1807">
        <f t="shared" ref="E3143:H3167" si="2619">E3060</f>
        <v>2200</v>
      </c>
      <c r="F3143" s="1806">
        <f t="shared" si="2619"/>
        <v>1833</v>
      </c>
      <c r="G3143" s="1806">
        <f t="shared" si="2619"/>
        <v>4503</v>
      </c>
      <c r="H3143" s="1806">
        <f t="shared" si="2619"/>
        <v>245.66284779050736</v>
      </c>
      <c r="I3143" s="1809"/>
      <c r="J3143" s="1809"/>
      <c r="K3143" s="1806"/>
      <c r="L3143" s="1806"/>
      <c r="M3143" s="1806"/>
      <c r="N3143" s="1810"/>
      <c r="O3143" s="1810"/>
      <c r="P3143" s="1810"/>
      <c r="Q3143" s="371">
        <f t="shared" ref="Q3143:AH3143" si="2620">Q3060</f>
        <v>3895.84492</v>
      </c>
      <c r="R3143" s="371">
        <f t="shared" si="2620"/>
        <v>3895.84492</v>
      </c>
      <c r="S3143" s="371">
        <f t="shared" si="2620"/>
        <v>3895.84492</v>
      </c>
      <c r="T3143" s="371">
        <f t="shared" si="2620"/>
        <v>3895.84492</v>
      </c>
      <c r="U3143" s="371">
        <f t="shared" ref="U3143:V3143" si="2621">U3060</f>
        <v>3895.84492</v>
      </c>
      <c r="V3143" s="371">
        <f t="shared" si="2621"/>
        <v>3895.84492</v>
      </c>
      <c r="W3143" s="371">
        <f t="shared" ref="W3143:X3143" si="2622">W3060</f>
        <v>3895.84492</v>
      </c>
      <c r="X3143" s="371">
        <f t="shared" si="2622"/>
        <v>3895.84492</v>
      </c>
      <c r="Y3143" s="371">
        <f t="shared" ref="Y3143:Z3143" si="2623">Y3060</f>
        <v>3895.84492</v>
      </c>
      <c r="Z3143" s="371">
        <f t="shared" si="2623"/>
        <v>3895.84492</v>
      </c>
      <c r="AA3143" s="371">
        <f t="shared" si="2620"/>
        <v>3246.5374333333334</v>
      </c>
      <c r="AB3143" s="371">
        <f t="shared" si="2620"/>
        <v>7864.5583699999988</v>
      </c>
      <c r="AC3143" s="773">
        <f t="shared" si="2620"/>
        <v>0</v>
      </c>
      <c r="AD3143" s="325">
        <f t="shared" si="2620"/>
        <v>0</v>
      </c>
      <c r="AE3143" s="371">
        <f t="shared" si="2620"/>
        <v>4618.0209366666659</v>
      </c>
      <c r="AF3143" s="371">
        <f t="shared" si="2620"/>
        <v>0</v>
      </c>
      <c r="AG3143" s="371">
        <f t="shared" si="2620"/>
        <v>-20.671659999999999</v>
      </c>
      <c r="AH3143" s="371">
        <f t="shared" si="2620"/>
        <v>7843.8867099999989</v>
      </c>
    </row>
    <row r="3144" spans="1:34" ht="30" x14ac:dyDescent="0.25">
      <c r="A3144" s="137">
        <v>1</v>
      </c>
      <c r="B3144" s="173" t="s">
        <v>461</v>
      </c>
      <c r="C3144" s="1706"/>
      <c r="D3144" s="745"/>
      <c r="E3144" s="1710">
        <f t="shared" si="2619"/>
        <v>0</v>
      </c>
      <c r="F3144" s="745">
        <f t="shared" si="2619"/>
        <v>0</v>
      </c>
      <c r="G3144" s="745">
        <f t="shared" si="2619"/>
        <v>0</v>
      </c>
      <c r="H3144" s="745">
        <f t="shared" si="2619"/>
        <v>0</v>
      </c>
      <c r="I3144" s="1812"/>
      <c r="J3144" s="1812"/>
      <c r="K3144" s="1813"/>
      <c r="L3144" s="1813"/>
      <c r="M3144" s="1813"/>
      <c r="N3144" s="1813"/>
      <c r="O3144" s="1813"/>
      <c r="P3144" s="1813"/>
      <c r="Q3144" s="369">
        <f t="shared" ref="Q3144:AH3144" si="2624">Q3061</f>
        <v>0</v>
      </c>
      <c r="R3144" s="369">
        <f t="shared" si="2624"/>
        <v>0</v>
      </c>
      <c r="S3144" s="369">
        <f t="shared" si="2624"/>
        <v>0</v>
      </c>
      <c r="T3144" s="369">
        <f t="shared" si="2624"/>
        <v>0</v>
      </c>
      <c r="U3144" s="369">
        <f t="shared" ref="U3144:V3144" si="2625">U3061</f>
        <v>0</v>
      </c>
      <c r="V3144" s="369">
        <f t="shared" si="2625"/>
        <v>0</v>
      </c>
      <c r="W3144" s="369">
        <f t="shared" ref="W3144:X3144" si="2626">W3061</f>
        <v>0</v>
      </c>
      <c r="X3144" s="369">
        <f t="shared" si="2626"/>
        <v>0</v>
      </c>
      <c r="Y3144" s="369">
        <f t="shared" ref="Y3144:Z3144" si="2627">Y3061</f>
        <v>0</v>
      </c>
      <c r="Z3144" s="369">
        <f t="shared" si="2627"/>
        <v>0</v>
      </c>
      <c r="AA3144" s="369">
        <f t="shared" si="2624"/>
        <v>0</v>
      </c>
      <c r="AB3144" s="369">
        <f t="shared" si="2624"/>
        <v>0</v>
      </c>
      <c r="AC3144" s="770">
        <f t="shared" si="2624"/>
        <v>0</v>
      </c>
      <c r="AD3144" s="326">
        <f t="shared" si="2624"/>
        <v>0</v>
      </c>
      <c r="AE3144" s="369">
        <f t="shared" si="2624"/>
        <v>0</v>
      </c>
      <c r="AF3144" s="369">
        <f t="shared" si="2624"/>
        <v>0</v>
      </c>
      <c r="AG3144" s="369">
        <f t="shared" si="2624"/>
        <v>0</v>
      </c>
      <c r="AH3144" s="369">
        <f t="shared" si="2624"/>
        <v>0</v>
      </c>
    </row>
    <row r="3145" spans="1:34" ht="45" x14ac:dyDescent="0.25">
      <c r="A3145" s="137">
        <v>1</v>
      </c>
      <c r="B3145" s="291" t="s">
        <v>462</v>
      </c>
      <c r="C3145" s="1706"/>
      <c r="D3145" s="745"/>
      <c r="E3145" s="1710">
        <f t="shared" si="2619"/>
        <v>66</v>
      </c>
      <c r="F3145" s="745">
        <f t="shared" si="2619"/>
        <v>55</v>
      </c>
      <c r="G3145" s="745">
        <f t="shared" si="2619"/>
        <v>76</v>
      </c>
      <c r="H3145" s="745">
        <f t="shared" si="2619"/>
        <v>138.18181818181819</v>
      </c>
      <c r="I3145" s="1812"/>
      <c r="J3145" s="1812"/>
      <c r="K3145" s="1813"/>
      <c r="L3145" s="1813"/>
      <c r="M3145" s="1813"/>
      <c r="N3145" s="1813"/>
      <c r="O3145" s="1813"/>
      <c r="P3145" s="1813"/>
      <c r="Q3145" s="369">
        <f t="shared" ref="Q3145:AH3145" si="2628">Q3062</f>
        <v>518.85900000000004</v>
      </c>
      <c r="R3145" s="369">
        <f t="shared" si="2628"/>
        <v>518.85900000000004</v>
      </c>
      <c r="S3145" s="369">
        <f t="shared" si="2628"/>
        <v>518.85900000000004</v>
      </c>
      <c r="T3145" s="369">
        <f t="shared" si="2628"/>
        <v>518.85900000000004</v>
      </c>
      <c r="U3145" s="369">
        <f t="shared" ref="U3145:V3145" si="2629">U3062</f>
        <v>518.85900000000004</v>
      </c>
      <c r="V3145" s="369">
        <f t="shared" si="2629"/>
        <v>518.85900000000004</v>
      </c>
      <c r="W3145" s="369">
        <f t="shared" ref="W3145:X3145" si="2630">W3062</f>
        <v>518.85900000000004</v>
      </c>
      <c r="X3145" s="369">
        <f t="shared" si="2630"/>
        <v>518.85900000000004</v>
      </c>
      <c r="Y3145" s="369">
        <f t="shared" ref="Y3145:Z3145" si="2631">Y3062</f>
        <v>518.85900000000004</v>
      </c>
      <c r="Z3145" s="369">
        <f t="shared" si="2631"/>
        <v>518.85900000000004</v>
      </c>
      <c r="AA3145" s="369">
        <f t="shared" si="2628"/>
        <v>432.38249999999999</v>
      </c>
      <c r="AB3145" s="369">
        <f t="shared" si="2628"/>
        <v>597.47399999999993</v>
      </c>
      <c r="AC3145" s="770">
        <f t="shared" si="2628"/>
        <v>0</v>
      </c>
      <c r="AD3145" s="326">
        <f t="shared" si="2628"/>
        <v>0</v>
      </c>
      <c r="AE3145" s="369">
        <f t="shared" si="2628"/>
        <v>165.09149999999994</v>
      </c>
      <c r="AF3145" s="369">
        <f t="shared" si="2628"/>
        <v>0</v>
      </c>
      <c r="AG3145" s="369">
        <f t="shared" si="2628"/>
        <v>-15.13218</v>
      </c>
      <c r="AH3145" s="369">
        <f t="shared" si="2628"/>
        <v>582.34181999999998</v>
      </c>
    </row>
    <row r="3146" spans="1:34" ht="30" x14ac:dyDescent="0.25">
      <c r="A3146" s="137">
        <v>1</v>
      </c>
      <c r="B3146" s="173" t="s">
        <v>463</v>
      </c>
      <c r="C3146" s="1706"/>
      <c r="D3146" s="745"/>
      <c r="E3146" s="1710">
        <f t="shared" si="2619"/>
        <v>285</v>
      </c>
      <c r="F3146" s="745">
        <f t="shared" si="2619"/>
        <v>238</v>
      </c>
      <c r="G3146" s="745">
        <f t="shared" si="2619"/>
        <v>235</v>
      </c>
      <c r="H3146" s="745">
        <f t="shared" si="2619"/>
        <v>98.739495798319325</v>
      </c>
      <c r="I3146" s="1812"/>
      <c r="J3146" s="1812"/>
      <c r="K3146" s="1813"/>
      <c r="L3146" s="1813"/>
      <c r="M3146" s="1813"/>
      <c r="N3146" s="1813"/>
      <c r="O3146" s="1813"/>
      <c r="P3146" s="1813"/>
      <c r="Q3146" s="369">
        <f t="shared" ref="Q3146:AH3146" si="2632">Q3063</f>
        <v>2240.5275000000001</v>
      </c>
      <c r="R3146" s="369">
        <f t="shared" si="2632"/>
        <v>2240.5275000000001</v>
      </c>
      <c r="S3146" s="369">
        <f t="shared" si="2632"/>
        <v>2240.5275000000001</v>
      </c>
      <c r="T3146" s="369">
        <f t="shared" si="2632"/>
        <v>2240.5275000000001</v>
      </c>
      <c r="U3146" s="369">
        <f t="shared" ref="U3146:V3146" si="2633">U3063</f>
        <v>2240.5275000000001</v>
      </c>
      <c r="V3146" s="369">
        <f t="shared" si="2633"/>
        <v>2240.5275000000001</v>
      </c>
      <c r="W3146" s="369">
        <f t="shared" ref="W3146:X3146" si="2634">W3063</f>
        <v>2240.5275000000001</v>
      </c>
      <c r="X3146" s="369">
        <f t="shared" si="2634"/>
        <v>2240.5275000000001</v>
      </c>
      <c r="Y3146" s="369">
        <f t="shared" ref="Y3146:Z3146" si="2635">Y3063</f>
        <v>2240.5275000000001</v>
      </c>
      <c r="Z3146" s="369">
        <f t="shared" si="2635"/>
        <v>2240.5275000000001</v>
      </c>
      <c r="AA3146" s="369">
        <f t="shared" si="2632"/>
        <v>1867.1062500000003</v>
      </c>
      <c r="AB3146" s="369">
        <f t="shared" si="2632"/>
        <v>1847.4524999999999</v>
      </c>
      <c r="AC3146" s="770">
        <f t="shared" si="2632"/>
        <v>0</v>
      </c>
      <c r="AD3146" s="326">
        <f t="shared" si="2632"/>
        <v>0</v>
      </c>
      <c r="AE3146" s="369">
        <f t="shared" si="2632"/>
        <v>-19.6537500000004</v>
      </c>
      <c r="AF3146" s="369">
        <f t="shared" si="2632"/>
        <v>0</v>
      </c>
      <c r="AG3146" s="369">
        <f t="shared" si="2632"/>
        <v>-30.98488</v>
      </c>
      <c r="AH3146" s="369">
        <f t="shared" si="2632"/>
        <v>1816.4676199999999</v>
      </c>
    </row>
    <row r="3147" spans="1:34" ht="45" x14ac:dyDescent="0.25">
      <c r="A3147" s="137">
        <v>1</v>
      </c>
      <c r="B3147" s="173" t="s">
        <v>481</v>
      </c>
      <c r="C3147" s="1706"/>
      <c r="D3147" s="745"/>
      <c r="E3147" s="1710">
        <f t="shared" si="2619"/>
        <v>10</v>
      </c>
      <c r="F3147" s="745">
        <f t="shared" si="2619"/>
        <v>8</v>
      </c>
      <c r="G3147" s="745">
        <f t="shared" si="2619"/>
        <v>0</v>
      </c>
      <c r="H3147" s="745">
        <f t="shared" si="2619"/>
        <v>0</v>
      </c>
      <c r="I3147" s="1812"/>
      <c r="J3147" s="1812"/>
      <c r="K3147" s="1813"/>
      <c r="L3147" s="1813"/>
      <c r="M3147" s="1813"/>
      <c r="N3147" s="1813"/>
      <c r="O3147" s="1813"/>
      <c r="P3147" s="1813"/>
      <c r="Q3147" s="369">
        <f t="shared" ref="Q3147:AH3147" si="2636">Q3064</f>
        <v>0</v>
      </c>
      <c r="R3147" s="369">
        <f t="shared" si="2636"/>
        <v>0</v>
      </c>
      <c r="S3147" s="369">
        <f t="shared" si="2636"/>
        <v>0</v>
      </c>
      <c r="T3147" s="369">
        <f t="shared" si="2636"/>
        <v>0</v>
      </c>
      <c r="U3147" s="369">
        <f t="shared" ref="U3147:V3147" si="2637">U3064</f>
        <v>0</v>
      </c>
      <c r="V3147" s="369">
        <f t="shared" si="2637"/>
        <v>0</v>
      </c>
      <c r="W3147" s="369">
        <f t="shared" ref="W3147:X3147" si="2638">W3064</f>
        <v>0</v>
      </c>
      <c r="X3147" s="369">
        <f t="shared" si="2638"/>
        <v>0</v>
      </c>
      <c r="Y3147" s="369">
        <f t="shared" ref="Y3147:Z3147" si="2639">Y3064</f>
        <v>0</v>
      </c>
      <c r="Z3147" s="369">
        <f t="shared" si="2639"/>
        <v>0</v>
      </c>
      <c r="AA3147" s="369">
        <f t="shared" si="2636"/>
        <v>0</v>
      </c>
      <c r="AB3147" s="369">
        <f t="shared" si="2636"/>
        <v>0</v>
      </c>
      <c r="AC3147" s="770">
        <f t="shared" si="2636"/>
        <v>0</v>
      </c>
      <c r="AD3147" s="326">
        <f t="shared" si="2636"/>
        <v>0</v>
      </c>
      <c r="AE3147" s="369">
        <f t="shared" si="2636"/>
        <v>0</v>
      </c>
      <c r="AF3147" s="369">
        <f t="shared" si="2636"/>
        <v>0</v>
      </c>
      <c r="AG3147" s="369">
        <f t="shared" si="2636"/>
        <v>0</v>
      </c>
      <c r="AH3147" s="369">
        <f t="shared" si="2636"/>
        <v>0</v>
      </c>
    </row>
    <row r="3148" spans="1:34" ht="45" x14ac:dyDescent="0.25">
      <c r="A3148" s="137">
        <v>1</v>
      </c>
      <c r="B3148" s="173" t="s">
        <v>272</v>
      </c>
      <c r="C3148" s="1706"/>
      <c r="D3148" s="745"/>
      <c r="E3148" s="1710">
        <f t="shared" si="2619"/>
        <v>15274</v>
      </c>
      <c r="F3148" s="745">
        <f t="shared" si="2619"/>
        <v>12728</v>
      </c>
      <c r="G3148" s="745">
        <f t="shared" si="2619"/>
        <v>10904</v>
      </c>
      <c r="H3148" s="745">
        <f t="shared" si="2619"/>
        <v>85.669390320553106</v>
      </c>
      <c r="I3148" s="1812"/>
      <c r="J3148" s="1812"/>
      <c r="K3148" s="1813"/>
      <c r="L3148" s="1813"/>
      <c r="M3148" s="1813"/>
      <c r="N3148" s="1813"/>
      <c r="O3148" s="1813"/>
      <c r="P3148" s="1813"/>
      <c r="Q3148" s="369">
        <f t="shared" ref="Q3148:AH3148" si="2640">Q3065</f>
        <v>36950.720249565216</v>
      </c>
      <c r="R3148" s="369">
        <f t="shared" si="2640"/>
        <v>36950.720249565216</v>
      </c>
      <c r="S3148" s="369">
        <f t="shared" si="2640"/>
        <v>36950.720249565216</v>
      </c>
      <c r="T3148" s="369">
        <f t="shared" si="2640"/>
        <v>36950.720249565216</v>
      </c>
      <c r="U3148" s="369">
        <f t="shared" ref="U3148:V3148" si="2641">U3065</f>
        <v>36950.720249565216</v>
      </c>
      <c r="V3148" s="369">
        <f t="shared" si="2641"/>
        <v>36950.720249565216</v>
      </c>
      <c r="W3148" s="369">
        <f t="shared" ref="W3148:X3148" si="2642">W3065</f>
        <v>36950.720249565216</v>
      </c>
      <c r="X3148" s="369">
        <f t="shared" si="2642"/>
        <v>36950.720249565216</v>
      </c>
      <c r="Y3148" s="369">
        <f t="shared" ref="Y3148:Z3148" si="2643">Y3065</f>
        <v>36950.720249565216</v>
      </c>
      <c r="Z3148" s="369">
        <f t="shared" si="2643"/>
        <v>36950.720249565216</v>
      </c>
      <c r="AA3148" s="369">
        <f t="shared" si="2640"/>
        <v>30792.266874637677</v>
      </c>
      <c r="AB3148" s="369">
        <f t="shared" si="2640"/>
        <v>29074.077710000001</v>
      </c>
      <c r="AC3148" s="770">
        <f t="shared" si="2640"/>
        <v>0</v>
      </c>
      <c r="AD3148" s="326">
        <f t="shared" si="2640"/>
        <v>0</v>
      </c>
      <c r="AE3148" s="369">
        <f t="shared" si="2640"/>
        <v>-1718.1891646376789</v>
      </c>
      <c r="AF3148" s="369">
        <f t="shared" si="2640"/>
        <v>0</v>
      </c>
      <c r="AG3148" s="369">
        <f t="shared" si="2640"/>
        <v>0</v>
      </c>
      <c r="AH3148" s="369">
        <f t="shared" si="2640"/>
        <v>29074.077710000001</v>
      </c>
    </row>
    <row r="3149" spans="1:34" ht="30" x14ac:dyDescent="0.25">
      <c r="A3149" s="137">
        <v>1</v>
      </c>
      <c r="B3149" s="173" t="s">
        <v>464</v>
      </c>
      <c r="C3149" s="1706"/>
      <c r="D3149" s="745"/>
      <c r="E3149" s="1710">
        <f t="shared" si="2619"/>
        <v>5386</v>
      </c>
      <c r="F3149" s="745">
        <f t="shared" si="2619"/>
        <v>4488</v>
      </c>
      <c r="G3149" s="745">
        <f t="shared" si="2619"/>
        <v>2618</v>
      </c>
      <c r="H3149" s="745">
        <f t="shared" si="2619"/>
        <v>58.333333333333336</v>
      </c>
      <c r="I3149" s="1812"/>
      <c r="J3149" s="1812"/>
      <c r="K3149" s="1813"/>
      <c r="L3149" s="1813"/>
      <c r="M3149" s="1813"/>
      <c r="N3149" s="1813"/>
      <c r="O3149" s="1813"/>
      <c r="P3149" s="1813"/>
      <c r="Q3149" s="369">
        <f t="shared" ref="Q3149:AH3149" si="2644">Q3066</f>
        <v>8420.242649565218</v>
      </c>
      <c r="R3149" s="369">
        <f t="shared" si="2644"/>
        <v>8420.242649565218</v>
      </c>
      <c r="S3149" s="369">
        <f t="shared" si="2644"/>
        <v>8420.242649565218</v>
      </c>
      <c r="T3149" s="369">
        <f t="shared" si="2644"/>
        <v>8420.242649565218</v>
      </c>
      <c r="U3149" s="369">
        <f t="shared" ref="U3149:V3149" si="2645">U3066</f>
        <v>8420.242649565218</v>
      </c>
      <c r="V3149" s="369">
        <f t="shared" si="2645"/>
        <v>8420.242649565218</v>
      </c>
      <c r="W3149" s="369">
        <f t="shared" ref="W3149:X3149" si="2646">W3066</f>
        <v>8420.242649565218</v>
      </c>
      <c r="X3149" s="369">
        <f t="shared" si="2646"/>
        <v>8420.242649565218</v>
      </c>
      <c r="Y3149" s="369">
        <f t="shared" ref="Y3149:Z3149" si="2647">Y3066</f>
        <v>8420.242649565218</v>
      </c>
      <c r="Z3149" s="369">
        <f t="shared" si="2647"/>
        <v>8420.242649565218</v>
      </c>
      <c r="AA3149" s="369">
        <f t="shared" si="2644"/>
        <v>7016.8688746376811</v>
      </c>
      <c r="AB3149" s="369">
        <f t="shared" si="2644"/>
        <v>4082.8630100000005</v>
      </c>
      <c r="AC3149" s="770">
        <f t="shared" si="2644"/>
        <v>0</v>
      </c>
      <c r="AD3149" s="326">
        <f t="shared" si="2644"/>
        <v>0</v>
      </c>
      <c r="AE3149" s="369">
        <f t="shared" si="2644"/>
        <v>-2934.0058646376806</v>
      </c>
      <c r="AF3149" s="369">
        <f t="shared" si="2644"/>
        <v>0</v>
      </c>
      <c r="AG3149" s="369">
        <f t="shared" si="2644"/>
        <v>0</v>
      </c>
      <c r="AH3149" s="369">
        <f t="shared" si="2644"/>
        <v>4082.8630100000005</v>
      </c>
    </row>
    <row r="3150" spans="1:34" ht="60" x14ac:dyDescent="0.25">
      <c r="A3150" s="137">
        <v>1</v>
      </c>
      <c r="B3150" s="173" t="s">
        <v>482</v>
      </c>
      <c r="C3150" s="1706"/>
      <c r="D3150" s="745"/>
      <c r="E3150" s="1710">
        <f t="shared" si="2619"/>
        <v>100</v>
      </c>
      <c r="F3150" s="745">
        <f t="shared" si="2619"/>
        <v>83</v>
      </c>
      <c r="G3150" s="745">
        <f t="shared" si="2619"/>
        <v>81</v>
      </c>
      <c r="H3150" s="745">
        <f t="shared" si="2619"/>
        <v>0</v>
      </c>
      <c r="I3150" s="1812"/>
      <c r="J3150" s="1812"/>
      <c r="K3150" s="1813"/>
      <c r="L3150" s="1813"/>
      <c r="M3150" s="1813"/>
      <c r="N3150" s="1813"/>
      <c r="O3150" s="1813"/>
      <c r="P3150" s="1813"/>
      <c r="Q3150" s="369">
        <f t="shared" ref="Q3150:AH3150" si="2648">Q3067</f>
        <v>183.4388695652174</v>
      </c>
      <c r="R3150" s="369">
        <f t="shared" ref="R3150:S3150" si="2649">R3067</f>
        <v>183.4388695652174</v>
      </c>
      <c r="S3150" s="369">
        <f t="shared" si="2649"/>
        <v>183.4388695652174</v>
      </c>
      <c r="T3150" s="369">
        <f t="shared" ref="T3150:U3150" si="2650">T3067</f>
        <v>183.4388695652174</v>
      </c>
      <c r="U3150" s="369">
        <f t="shared" si="2650"/>
        <v>183.4388695652174</v>
      </c>
      <c r="V3150" s="369">
        <f t="shared" ref="V3150:W3150" si="2651">V3067</f>
        <v>183.4388695652174</v>
      </c>
      <c r="W3150" s="369">
        <f t="shared" si="2651"/>
        <v>183.4388695652174</v>
      </c>
      <c r="X3150" s="369">
        <f t="shared" ref="X3150:Y3150" si="2652">X3067</f>
        <v>183.4388695652174</v>
      </c>
      <c r="Y3150" s="369">
        <f t="shared" si="2652"/>
        <v>183.4388695652174</v>
      </c>
      <c r="Z3150" s="369">
        <f t="shared" ref="Z3150" si="2653">Z3067</f>
        <v>183.4388695652174</v>
      </c>
      <c r="AA3150" s="369">
        <f t="shared" si="2648"/>
        <v>152.86572463768118</v>
      </c>
      <c r="AB3150" s="369">
        <f t="shared" si="2648"/>
        <v>158.07729000000003</v>
      </c>
      <c r="AC3150" s="770">
        <f t="shared" si="2648"/>
        <v>0</v>
      </c>
      <c r="AD3150" s="326">
        <f t="shared" si="2648"/>
        <v>0</v>
      </c>
      <c r="AE3150" s="369">
        <f t="shared" si="2648"/>
        <v>5.2115653623188507</v>
      </c>
      <c r="AF3150" s="369">
        <f t="shared" si="2648"/>
        <v>0</v>
      </c>
      <c r="AG3150" s="369">
        <f t="shared" si="2648"/>
        <v>0</v>
      </c>
      <c r="AH3150" s="369">
        <f t="shared" si="2648"/>
        <v>158.07729000000003</v>
      </c>
    </row>
    <row r="3151" spans="1:34" ht="72" x14ac:dyDescent="0.25">
      <c r="A3151" s="137">
        <v>1</v>
      </c>
      <c r="B3151" s="288" t="s">
        <v>465</v>
      </c>
      <c r="C3151" s="1706"/>
      <c r="D3151" s="745"/>
      <c r="E3151" s="1710">
        <f t="shared" si="2619"/>
        <v>7536</v>
      </c>
      <c r="F3151" s="745">
        <f t="shared" si="2619"/>
        <v>6280</v>
      </c>
      <c r="G3151" s="745">
        <f t="shared" si="2619"/>
        <v>6214</v>
      </c>
      <c r="H3151" s="745">
        <f t="shared" si="2619"/>
        <v>98.949044585987252</v>
      </c>
      <c r="I3151" s="1812"/>
      <c r="J3151" s="1812"/>
      <c r="K3151" s="1813"/>
      <c r="L3151" s="1813"/>
      <c r="M3151" s="1813"/>
      <c r="N3151" s="1813"/>
      <c r="O3151" s="1813"/>
      <c r="P3151" s="1813"/>
      <c r="Q3151" s="369">
        <f t="shared" ref="Q3151:AH3151" si="2654">Q3068</f>
        <v>24912.584159999999</v>
      </c>
      <c r="R3151" s="369">
        <f t="shared" ref="R3151:S3151" si="2655">R3068</f>
        <v>24912.584159999999</v>
      </c>
      <c r="S3151" s="369">
        <f t="shared" si="2655"/>
        <v>24912.584159999999</v>
      </c>
      <c r="T3151" s="369">
        <f t="shared" ref="T3151:U3151" si="2656">T3068</f>
        <v>24912.584159999999</v>
      </c>
      <c r="U3151" s="369">
        <f t="shared" si="2656"/>
        <v>24912.584159999999</v>
      </c>
      <c r="V3151" s="369">
        <f t="shared" ref="V3151:W3151" si="2657">V3068</f>
        <v>24912.584159999999</v>
      </c>
      <c r="W3151" s="369">
        <f t="shared" si="2657"/>
        <v>24912.584159999999</v>
      </c>
      <c r="X3151" s="369">
        <f t="shared" ref="X3151:Y3151" si="2658">X3068</f>
        <v>24912.584159999999</v>
      </c>
      <c r="Y3151" s="369">
        <f t="shared" si="2658"/>
        <v>24912.584159999999</v>
      </c>
      <c r="Z3151" s="369">
        <f t="shared" ref="Z3151" si="2659">Z3068</f>
        <v>24912.584159999999</v>
      </c>
      <c r="AA3151" s="369">
        <f t="shared" si="2654"/>
        <v>20760.486799999999</v>
      </c>
      <c r="AB3151" s="369">
        <f t="shared" si="2654"/>
        <v>21827.95291</v>
      </c>
      <c r="AC3151" s="770">
        <f t="shared" si="2654"/>
        <v>0</v>
      </c>
      <c r="AD3151" s="326">
        <f t="shared" si="2654"/>
        <v>0</v>
      </c>
      <c r="AE3151" s="369">
        <f t="shared" si="2654"/>
        <v>1067.4661100000012</v>
      </c>
      <c r="AF3151" s="369">
        <f t="shared" si="2654"/>
        <v>0</v>
      </c>
      <c r="AG3151" s="369">
        <f t="shared" si="2654"/>
        <v>0</v>
      </c>
      <c r="AH3151" s="369">
        <f t="shared" si="2654"/>
        <v>21827.95291</v>
      </c>
    </row>
    <row r="3152" spans="1:34" ht="45" x14ac:dyDescent="0.25">
      <c r="A3152" s="137">
        <v>1</v>
      </c>
      <c r="B3152" s="173" t="s">
        <v>466</v>
      </c>
      <c r="C3152" s="1706"/>
      <c r="D3152" s="745"/>
      <c r="E3152" s="1710">
        <f t="shared" si="2619"/>
        <v>2352</v>
      </c>
      <c r="F3152" s="745">
        <f t="shared" si="2619"/>
        <v>1960</v>
      </c>
      <c r="G3152" s="745">
        <f t="shared" si="2619"/>
        <v>2072</v>
      </c>
      <c r="H3152" s="745">
        <f t="shared" si="2619"/>
        <v>105.71428571428572</v>
      </c>
      <c r="I3152" s="1812"/>
      <c r="J3152" s="1812"/>
      <c r="K3152" s="1813"/>
      <c r="L3152" s="1813"/>
      <c r="M3152" s="1813"/>
      <c r="N3152" s="1813"/>
      <c r="O3152" s="1813"/>
      <c r="P3152" s="1813"/>
      <c r="Q3152" s="369">
        <f t="shared" ref="Q3152:AH3152" si="2660">Q3069</f>
        <v>3617.8934399999998</v>
      </c>
      <c r="R3152" s="369">
        <f t="shared" ref="R3152:S3152" si="2661">R3069</f>
        <v>3617.8934399999998</v>
      </c>
      <c r="S3152" s="369">
        <f t="shared" si="2661"/>
        <v>3617.8934399999998</v>
      </c>
      <c r="T3152" s="369">
        <f t="shared" ref="T3152:U3152" si="2662">T3069</f>
        <v>3617.8934399999998</v>
      </c>
      <c r="U3152" s="369">
        <f t="shared" si="2662"/>
        <v>3617.8934399999998</v>
      </c>
      <c r="V3152" s="369">
        <f t="shared" ref="V3152:W3152" si="2663">V3069</f>
        <v>3617.8934399999998</v>
      </c>
      <c r="W3152" s="369">
        <f t="shared" si="2663"/>
        <v>3617.8934399999998</v>
      </c>
      <c r="X3152" s="369">
        <f t="shared" ref="X3152:Y3152" si="2664">X3069</f>
        <v>3617.8934399999998</v>
      </c>
      <c r="Y3152" s="369">
        <f t="shared" si="2664"/>
        <v>3617.8934399999998</v>
      </c>
      <c r="Z3152" s="369">
        <f t="shared" ref="Z3152" si="2665">Z3069</f>
        <v>3617.8934399999998</v>
      </c>
      <c r="AA3152" s="369">
        <f t="shared" si="2660"/>
        <v>3014.9111999999996</v>
      </c>
      <c r="AB3152" s="369">
        <f t="shared" si="2660"/>
        <v>3163.26179</v>
      </c>
      <c r="AC3152" s="770">
        <f t="shared" si="2660"/>
        <v>0</v>
      </c>
      <c r="AD3152" s="326">
        <f t="shared" si="2660"/>
        <v>0</v>
      </c>
      <c r="AE3152" s="369">
        <f t="shared" si="2660"/>
        <v>148.35059000000047</v>
      </c>
      <c r="AF3152" s="369">
        <f t="shared" si="2660"/>
        <v>0</v>
      </c>
      <c r="AG3152" s="369">
        <f t="shared" si="2660"/>
        <v>0</v>
      </c>
      <c r="AH3152" s="369">
        <f t="shared" si="2660"/>
        <v>3163.26179</v>
      </c>
    </row>
    <row r="3153" spans="1:34" ht="29.25" x14ac:dyDescent="0.25">
      <c r="A3153" s="137">
        <v>1</v>
      </c>
      <c r="B3153" s="288" t="s">
        <v>310</v>
      </c>
      <c r="C3153" s="1706"/>
      <c r="D3153" s="745"/>
      <c r="E3153" s="1710">
        <f t="shared" si="2619"/>
        <v>4485.8</v>
      </c>
      <c r="F3153" s="1710">
        <f t="shared" si="2619"/>
        <v>3738.25</v>
      </c>
      <c r="G3153" s="1710">
        <f t="shared" si="2619"/>
        <v>5779</v>
      </c>
      <c r="H3153" s="745">
        <f t="shared" si="2619"/>
        <v>154.59105196281681</v>
      </c>
      <c r="I3153" s="1812"/>
      <c r="J3153" s="1812"/>
      <c r="K3153" s="1813"/>
      <c r="L3153" s="1813"/>
      <c r="M3153" s="1813"/>
      <c r="N3153" s="1813"/>
      <c r="O3153" s="1813"/>
      <c r="P3153" s="1813"/>
      <c r="Q3153" s="369">
        <f t="shared" ref="Q3153:AH3153" si="2666">Q3070</f>
        <v>24106.084320000002</v>
      </c>
      <c r="R3153" s="369">
        <f t="shared" ref="R3153:S3153" si="2667">R3070</f>
        <v>24106.084320000002</v>
      </c>
      <c r="S3153" s="369">
        <f t="shared" si="2667"/>
        <v>24106.084320000002</v>
      </c>
      <c r="T3153" s="369">
        <f t="shared" ref="T3153:U3153" si="2668">T3070</f>
        <v>24106.084320000002</v>
      </c>
      <c r="U3153" s="369">
        <f t="shared" si="2668"/>
        <v>24106.084320000002</v>
      </c>
      <c r="V3153" s="369">
        <f t="shared" ref="V3153:W3153" si="2669">V3070</f>
        <v>24106.084320000002</v>
      </c>
      <c r="W3153" s="369">
        <f t="shared" si="2669"/>
        <v>24106.084320000002</v>
      </c>
      <c r="X3153" s="369">
        <f t="shared" ref="X3153:Y3153" si="2670">X3070</f>
        <v>24106.084320000002</v>
      </c>
      <c r="Y3153" s="369">
        <f t="shared" si="2670"/>
        <v>24106.084320000002</v>
      </c>
      <c r="Z3153" s="369">
        <f t="shared" ref="Z3153" si="2671">Z3070</f>
        <v>24106.084320000002</v>
      </c>
      <c r="AA3153" s="369">
        <f t="shared" si="2666"/>
        <v>20088.403600000001</v>
      </c>
      <c r="AB3153" s="369">
        <f t="shared" si="2666"/>
        <v>29334.918989999995</v>
      </c>
      <c r="AC3153" s="770">
        <f t="shared" si="2666"/>
        <v>0</v>
      </c>
      <c r="AD3153" s="326">
        <f t="shared" si="2666"/>
        <v>0</v>
      </c>
      <c r="AE3153" s="369">
        <f t="shared" si="2666"/>
        <v>9246.5153899999932</v>
      </c>
      <c r="AF3153" s="369">
        <f t="shared" si="2666"/>
        <v>-10.1966</v>
      </c>
      <c r="AG3153" s="369">
        <f t="shared" si="2666"/>
        <v>-2.1235499999999874</v>
      </c>
      <c r="AH3153" s="369">
        <f t="shared" si="2666"/>
        <v>29332.795439999994</v>
      </c>
    </row>
    <row r="3154" spans="1:34" x14ac:dyDescent="0.25">
      <c r="A3154" s="137">
        <v>1</v>
      </c>
      <c r="B3154" s="173" t="s">
        <v>303</v>
      </c>
      <c r="C3154" s="1866"/>
      <c r="D3154" s="745"/>
      <c r="E3154" s="1710">
        <f t="shared" si="2619"/>
        <v>0</v>
      </c>
      <c r="F3154" s="745">
        <f t="shared" si="2619"/>
        <v>0</v>
      </c>
      <c r="G3154" s="745">
        <f t="shared" si="2619"/>
        <v>0</v>
      </c>
      <c r="H3154" s="745">
        <f t="shared" si="2619"/>
        <v>0</v>
      </c>
      <c r="I3154" s="1812"/>
      <c r="J3154" s="1812"/>
      <c r="K3154" s="1813"/>
      <c r="L3154" s="1813"/>
      <c r="M3154" s="1813"/>
      <c r="N3154" s="1813"/>
      <c r="O3154" s="1813"/>
      <c r="P3154" s="1813"/>
      <c r="Q3154" s="369">
        <f t="shared" ref="Q3154:AH3154" si="2672">Q3071</f>
        <v>0</v>
      </c>
      <c r="R3154" s="369">
        <f t="shared" ref="R3154:S3154" si="2673">R3071</f>
        <v>0</v>
      </c>
      <c r="S3154" s="369">
        <f t="shared" si="2673"/>
        <v>0</v>
      </c>
      <c r="T3154" s="369">
        <f t="shared" ref="T3154:U3154" si="2674">T3071</f>
        <v>0</v>
      </c>
      <c r="U3154" s="369">
        <f t="shared" si="2674"/>
        <v>0</v>
      </c>
      <c r="V3154" s="369">
        <f t="shared" ref="V3154:W3154" si="2675">V3071</f>
        <v>0</v>
      </c>
      <c r="W3154" s="369">
        <f t="shared" si="2675"/>
        <v>0</v>
      </c>
      <c r="X3154" s="369">
        <f t="shared" ref="X3154:Y3154" si="2676">X3071</f>
        <v>0</v>
      </c>
      <c r="Y3154" s="369">
        <f t="shared" si="2676"/>
        <v>0</v>
      </c>
      <c r="Z3154" s="369">
        <f t="shared" ref="Z3154" si="2677">Z3071</f>
        <v>0</v>
      </c>
      <c r="AA3154" s="369">
        <f t="shared" si="2672"/>
        <v>0</v>
      </c>
      <c r="AB3154" s="369">
        <f t="shared" si="2672"/>
        <v>0</v>
      </c>
      <c r="AC3154" s="770">
        <f t="shared" si="2672"/>
        <v>0</v>
      </c>
      <c r="AD3154" s="326">
        <f t="shared" si="2672"/>
        <v>0</v>
      </c>
      <c r="AE3154" s="369">
        <f t="shared" si="2672"/>
        <v>0</v>
      </c>
      <c r="AF3154" s="369">
        <f t="shared" si="2672"/>
        <v>0</v>
      </c>
      <c r="AG3154" s="369">
        <f t="shared" si="2672"/>
        <v>0</v>
      </c>
      <c r="AH3154" s="369">
        <f t="shared" si="2672"/>
        <v>0</v>
      </c>
    </row>
    <row r="3155" spans="1:34" ht="30" x14ac:dyDescent="0.25">
      <c r="A3155" s="137">
        <v>1</v>
      </c>
      <c r="B3155" s="291" t="s">
        <v>442</v>
      </c>
      <c r="C3155" s="1866"/>
      <c r="D3155" s="745"/>
      <c r="E3155" s="1710">
        <f t="shared" si="2619"/>
        <v>125</v>
      </c>
      <c r="F3155" s="745">
        <f t="shared" si="2619"/>
        <v>104.25</v>
      </c>
      <c r="G3155" s="745">
        <f t="shared" si="2619"/>
        <v>0</v>
      </c>
      <c r="H3155" s="745">
        <f t="shared" si="2619"/>
        <v>0</v>
      </c>
      <c r="I3155" s="1812"/>
      <c r="J3155" s="1812"/>
      <c r="K3155" s="1813"/>
      <c r="L3155" s="1813"/>
      <c r="M3155" s="1813"/>
      <c r="N3155" s="1813"/>
      <c r="O3155" s="1813"/>
      <c r="P3155" s="1813"/>
      <c r="Q3155" s="369">
        <f t="shared" ref="Q3155:AH3155" si="2678">Q3072</f>
        <v>0</v>
      </c>
      <c r="R3155" s="369">
        <f t="shared" ref="R3155:S3155" si="2679">R3072</f>
        <v>0</v>
      </c>
      <c r="S3155" s="369">
        <f t="shared" si="2679"/>
        <v>0</v>
      </c>
      <c r="T3155" s="369">
        <f t="shared" ref="T3155:U3155" si="2680">T3072</f>
        <v>0</v>
      </c>
      <c r="U3155" s="369">
        <f t="shared" si="2680"/>
        <v>0</v>
      </c>
      <c r="V3155" s="369">
        <f t="shared" ref="V3155:W3155" si="2681">V3072</f>
        <v>0</v>
      </c>
      <c r="W3155" s="369">
        <f t="shared" si="2681"/>
        <v>0</v>
      </c>
      <c r="X3155" s="369">
        <f t="shared" ref="X3155:Y3155" si="2682">X3072</f>
        <v>0</v>
      </c>
      <c r="Y3155" s="369">
        <f t="shared" si="2682"/>
        <v>0</v>
      </c>
      <c r="Z3155" s="369">
        <f t="shared" ref="Z3155" si="2683">Z3072</f>
        <v>0</v>
      </c>
      <c r="AA3155" s="369">
        <f t="shared" si="2678"/>
        <v>0</v>
      </c>
      <c r="AB3155" s="369">
        <f t="shared" si="2678"/>
        <v>0</v>
      </c>
      <c r="AC3155" s="770">
        <f t="shared" si="2678"/>
        <v>0</v>
      </c>
      <c r="AD3155" s="326">
        <f t="shared" si="2678"/>
        <v>0</v>
      </c>
      <c r="AE3155" s="369">
        <f t="shared" si="2678"/>
        <v>0</v>
      </c>
      <c r="AF3155" s="369">
        <f t="shared" si="2678"/>
        <v>0</v>
      </c>
      <c r="AG3155" s="369">
        <f t="shared" si="2678"/>
        <v>0</v>
      </c>
      <c r="AH3155" s="369">
        <f t="shared" si="2678"/>
        <v>0</v>
      </c>
    </row>
    <row r="3156" spans="1:34" x14ac:dyDescent="0.25">
      <c r="A3156" s="137">
        <v>1</v>
      </c>
      <c r="B3156" s="173" t="s">
        <v>443</v>
      </c>
      <c r="C3156" s="1866"/>
      <c r="D3156" s="745"/>
      <c r="E3156" s="1710">
        <f t="shared" si="2619"/>
        <v>0</v>
      </c>
      <c r="F3156" s="745">
        <f t="shared" si="2619"/>
        <v>0</v>
      </c>
      <c r="G3156" s="745">
        <f t="shared" si="2619"/>
        <v>0</v>
      </c>
      <c r="H3156" s="745">
        <f t="shared" si="2619"/>
        <v>0</v>
      </c>
      <c r="I3156" s="1812"/>
      <c r="J3156" s="1812"/>
      <c r="K3156" s="1813"/>
      <c r="L3156" s="1813"/>
      <c r="M3156" s="1813"/>
      <c r="N3156" s="1813"/>
      <c r="O3156" s="1813"/>
      <c r="P3156" s="1813"/>
      <c r="Q3156" s="369">
        <f t="shared" ref="Q3156:AH3156" si="2684">Q3073</f>
        <v>0</v>
      </c>
      <c r="R3156" s="369">
        <f t="shared" ref="R3156:S3156" si="2685">R3073</f>
        <v>0</v>
      </c>
      <c r="S3156" s="369">
        <f t="shared" si="2685"/>
        <v>0</v>
      </c>
      <c r="T3156" s="369">
        <f t="shared" ref="T3156:U3156" si="2686">T3073</f>
        <v>0</v>
      </c>
      <c r="U3156" s="369">
        <f t="shared" si="2686"/>
        <v>0</v>
      </c>
      <c r="V3156" s="369">
        <f t="shared" ref="V3156:W3156" si="2687">V3073</f>
        <v>0</v>
      </c>
      <c r="W3156" s="369">
        <f t="shared" si="2687"/>
        <v>0</v>
      </c>
      <c r="X3156" s="369">
        <f t="shared" ref="X3156:Y3156" si="2688">X3073</f>
        <v>0</v>
      </c>
      <c r="Y3156" s="369">
        <f t="shared" si="2688"/>
        <v>0</v>
      </c>
      <c r="Z3156" s="369">
        <f t="shared" ref="Z3156" si="2689">Z3073</f>
        <v>0</v>
      </c>
      <c r="AA3156" s="369">
        <f t="shared" si="2684"/>
        <v>0</v>
      </c>
      <c r="AB3156" s="369">
        <f t="shared" si="2684"/>
        <v>0</v>
      </c>
      <c r="AC3156" s="770">
        <f t="shared" si="2684"/>
        <v>0</v>
      </c>
      <c r="AD3156" s="326">
        <f t="shared" si="2684"/>
        <v>0</v>
      </c>
      <c r="AE3156" s="369">
        <f t="shared" si="2684"/>
        <v>0</v>
      </c>
      <c r="AF3156" s="369">
        <f t="shared" si="2684"/>
        <v>0</v>
      </c>
      <c r="AG3156" s="369">
        <f t="shared" si="2684"/>
        <v>0</v>
      </c>
      <c r="AH3156" s="369">
        <f t="shared" si="2684"/>
        <v>0</v>
      </c>
    </row>
    <row r="3157" spans="1:34" ht="30" x14ac:dyDescent="0.25">
      <c r="A3157" s="137">
        <v>1</v>
      </c>
      <c r="B3157" s="173" t="s">
        <v>444</v>
      </c>
      <c r="C3157" s="1868"/>
      <c r="D3157" s="1712"/>
      <c r="E3157" s="1713">
        <f t="shared" si="2619"/>
        <v>500</v>
      </c>
      <c r="F3157" s="1712">
        <f t="shared" si="2619"/>
        <v>417</v>
      </c>
      <c r="G3157" s="1712">
        <f t="shared" si="2619"/>
        <v>0</v>
      </c>
      <c r="H3157" s="1712">
        <f t="shared" si="2619"/>
        <v>0</v>
      </c>
      <c r="I3157" s="1812"/>
      <c r="J3157" s="1812"/>
      <c r="K3157" s="1813"/>
      <c r="L3157" s="1813"/>
      <c r="M3157" s="1813"/>
      <c r="N3157" s="1813"/>
      <c r="O3157" s="1813"/>
      <c r="P3157" s="1813"/>
      <c r="Q3157" s="369">
        <f t="shared" ref="Q3157:AH3157" si="2690">Q3074</f>
        <v>0</v>
      </c>
      <c r="R3157" s="369">
        <f t="shared" ref="R3157:S3157" si="2691">R3074</f>
        <v>0</v>
      </c>
      <c r="S3157" s="369">
        <f t="shared" si="2691"/>
        <v>0</v>
      </c>
      <c r="T3157" s="369">
        <f t="shared" ref="T3157:U3157" si="2692">T3074</f>
        <v>0</v>
      </c>
      <c r="U3157" s="369">
        <f t="shared" si="2692"/>
        <v>0</v>
      </c>
      <c r="V3157" s="369">
        <f t="shared" ref="V3157:W3157" si="2693">V3074</f>
        <v>0</v>
      </c>
      <c r="W3157" s="369">
        <f t="shared" si="2693"/>
        <v>0</v>
      </c>
      <c r="X3157" s="369">
        <f t="shared" ref="X3157:Y3157" si="2694">X3074</f>
        <v>0</v>
      </c>
      <c r="Y3157" s="369">
        <f t="shared" si="2694"/>
        <v>0</v>
      </c>
      <c r="Z3157" s="369">
        <f t="shared" ref="Z3157" si="2695">Z3074</f>
        <v>0</v>
      </c>
      <c r="AA3157" s="369">
        <f t="shared" si="2690"/>
        <v>0</v>
      </c>
      <c r="AB3157" s="369">
        <f t="shared" si="2690"/>
        <v>0</v>
      </c>
      <c r="AC3157" s="770">
        <f t="shared" si="2690"/>
        <v>0</v>
      </c>
      <c r="AD3157" s="326">
        <f t="shared" si="2690"/>
        <v>0</v>
      </c>
      <c r="AE3157" s="369">
        <f t="shared" si="2690"/>
        <v>0</v>
      </c>
      <c r="AF3157" s="369">
        <f t="shared" si="2690"/>
        <v>0</v>
      </c>
      <c r="AG3157" s="369">
        <f t="shared" si="2690"/>
        <v>0</v>
      </c>
      <c r="AH3157" s="369">
        <f t="shared" si="2690"/>
        <v>0</v>
      </c>
    </row>
    <row r="3158" spans="1:34" ht="45" x14ac:dyDescent="0.25">
      <c r="A3158" s="137">
        <v>1</v>
      </c>
      <c r="B3158" s="173" t="s">
        <v>445</v>
      </c>
      <c r="C3158" s="1865"/>
      <c r="D3158" s="745"/>
      <c r="E3158" s="1710">
        <f t="shared" si="2619"/>
        <v>0</v>
      </c>
      <c r="F3158" s="745">
        <f t="shared" si="2619"/>
        <v>0</v>
      </c>
      <c r="G3158" s="745">
        <f t="shared" si="2619"/>
        <v>0</v>
      </c>
      <c r="H3158" s="745">
        <f t="shared" si="2619"/>
        <v>0</v>
      </c>
      <c r="I3158" s="1812"/>
      <c r="J3158" s="1812"/>
      <c r="K3158" s="1813"/>
      <c r="L3158" s="1813"/>
      <c r="M3158" s="1813"/>
      <c r="N3158" s="1813"/>
      <c r="O3158" s="1813"/>
      <c r="P3158" s="1813"/>
      <c r="Q3158" s="369">
        <f t="shared" ref="Q3158:AH3158" si="2696">Q3075</f>
        <v>0</v>
      </c>
      <c r="R3158" s="369">
        <f t="shared" ref="R3158:S3158" si="2697">R3075</f>
        <v>0</v>
      </c>
      <c r="S3158" s="369">
        <f t="shared" si="2697"/>
        <v>0</v>
      </c>
      <c r="T3158" s="369">
        <f t="shared" ref="T3158:U3158" si="2698">T3075</f>
        <v>0</v>
      </c>
      <c r="U3158" s="369">
        <f t="shared" si="2698"/>
        <v>0</v>
      </c>
      <c r="V3158" s="369">
        <f t="shared" ref="V3158:W3158" si="2699">V3075</f>
        <v>0</v>
      </c>
      <c r="W3158" s="369">
        <f t="shared" si="2699"/>
        <v>0</v>
      </c>
      <c r="X3158" s="369">
        <f t="shared" ref="X3158:Y3158" si="2700">X3075</f>
        <v>0</v>
      </c>
      <c r="Y3158" s="369">
        <f t="shared" si="2700"/>
        <v>0</v>
      </c>
      <c r="Z3158" s="369">
        <f t="shared" ref="Z3158" si="2701">Z3075</f>
        <v>0</v>
      </c>
      <c r="AA3158" s="369">
        <f t="shared" si="2696"/>
        <v>0</v>
      </c>
      <c r="AB3158" s="369">
        <f t="shared" si="2696"/>
        <v>0</v>
      </c>
      <c r="AC3158" s="770">
        <f t="shared" si="2696"/>
        <v>0</v>
      </c>
      <c r="AD3158" s="326">
        <f t="shared" si="2696"/>
        <v>0</v>
      </c>
      <c r="AE3158" s="369">
        <f t="shared" si="2696"/>
        <v>0</v>
      </c>
      <c r="AF3158" s="369">
        <f t="shared" si="2696"/>
        <v>0</v>
      </c>
      <c r="AG3158" s="369">
        <f t="shared" si="2696"/>
        <v>0</v>
      </c>
      <c r="AH3158" s="369">
        <f t="shared" si="2696"/>
        <v>0</v>
      </c>
    </row>
    <row r="3159" spans="1:34" ht="60" x14ac:dyDescent="0.25">
      <c r="A3159" s="137">
        <v>1</v>
      </c>
      <c r="B3159" s="173" t="s">
        <v>446</v>
      </c>
      <c r="C3159" s="1706"/>
      <c r="D3159" s="745"/>
      <c r="E3159" s="1710">
        <f t="shared" si="2619"/>
        <v>0</v>
      </c>
      <c r="F3159" s="745">
        <f t="shared" si="2619"/>
        <v>0</v>
      </c>
      <c r="G3159" s="745">
        <f t="shared" si="2619"/>
        <v>0</v>
      </c>
      <c r="H3159" s="745">
        <f t="shared" si="2619"/>
        <v>0</v>
      </c>
      <c r="I3159" s="1812"/>
      <c r="J3159" s="1812"/>
      <c r="K3159" s="1813"/>
      <c r="L3159" s="1813"/>
      <c r="M3159" s="1813"/>
      <c r="N3159" s="1813"/>
      <c r="O3159" s="1813"/>
      <c r="P3159" s="1813"/>
      <c r="Q3159" s="369">
        <f t="shared" ref="Q3159:AH3159" si="2702">Q3076</f>
        <v>0</v>
      </c>
      <c r="R3159" s="369">
        <f t="shared" ref="R3159:S3159" si="2703">R3076</f>
        <v>0</v>
      </c>
      <c r="S3159" s="369">
        <f t="shared" si="2703"/>
        <v>0</v>
      </c>
      <c r="T3159" s="369">
        <f t="shared" ref="T3159:U3159" si="2704">T3076</f>
        <v>0</v>
      </c>
      <c r="U3159" s="369">
        <f t="shared" si="2704"/>
        <v>0</v>
      </c>
      <c r="V3159" s="369">
        <f t="shared" ref="V3159:W3159" si="2705">V3076</f>
        <v>0</v>
      </c>
      <c r="W3159" s="369">
        <f t="shared" si="2705"/>
        <v>0</v>
      </c>
      <c r="X3159" s="369">
        <f t="shared" ref="X3159:Y3159" si="2706">X3076</f>
        <v>0</v>
      </c>
      <c r="Y3159" s="369">
        <f t="shared" si="2706"/>
        <v>0</v>
      </c>
      <c r="Z3159" s="369">
        <f t="shared" ref="Z3159" si="2707">Z3076</f>
        <v>0</v>
      </c>
      <c r="AA3159" s="369">
        <f t="shared" si="2702"/>
        <v>0</v>
      </c>
      <c r="AB3159" s="369">
        <f t="shared" si="2702"/>
        <v>0</v>
      </c>
      <c r="AC3159" s="770">
        <f t="shared" si="2702"/>
        <v>0</v>
      </c>
      <c r="AD3159" s="326">
        <f t="shared" si="2702"/>
        <v>0</v>
      </c>
      <c r="AE3159" s="369">
        <f t="shared" si="2702"/>
        <v>0</v>
      </c>
      <c r="AF3159" s="369">
        <f t="shared" si="2702"/>
        <v>0</v>
      </c>
      <c r="AG3159" s="369">
        <f t="shared" si="2702"/>
        <v>0</v>
      </c>
      <c r="AH3159" s="369">
        <f t="shared" si="2702"/>
        <v>0</v>
      </c>
    </row>
    <row r="3160" spans="1:34" ht="45" x14ac:dyDescent="0.25">
      <c r="A3160" s="137">
        <v>1</v>
      </c>
      <c r="B3160" s="553" t="s">
        <v>447</v>
      </c>
      <c r="C3160" s="1706"/>
      <c r="D3160" s="745"/>
      <c r="E3160" s="1710">
        <f t="shared" si="2619"/>
        <v>0</v>
      </c>
      <c r="F3160" s="745">
        <f t="shared" si="2619"/>
        <v>0</v>
      </c>
      <c r="G3160" s="745">
        <f t="shared" si="2619"/>
        <v>0</v>
      </c>
      <c r="H3160" s="745">
        <f t="shared" si="2619"/>
        <v>0</v>
      </c>
      <c r="I3160" s="1812"/>
      <c r="J3160" s="1812"/>
      <c r="K3160" s="1813"/>
      <c r="L3160" s="1813"/>
      <c r="M3160" s="1813"/>
      <c r="N3160" s="1813"/>
      <c r="O3160" s="1813"/>
      <c r="P3160" s="1813"/>
      <c r="Q3160" s="369">
        <f t="shared" ref="Q3160:AH3160" si="2708">Q3077</f>
        <v>0</v>
      </c>
      <c r="R3160" s="369">
        <f t="shared" ref="R3160:S3160" si="2709">R3077</f>
        <v>0</v>
      </c>
      <c r="S3160" s="369">
        <f t="shared" si="2709"/>
        <v>0</v>
      </c>
      <c r="T3160" s="369">
        <f t="shared" ref="T3160:U3160" si="2710">T3077</f>
        <v>0</v>
      </c>
      <c r="U3160" s="369">
        <f t="shared" si="2710"/>
        <v>0</v>
      </c>
      <c r="V3160" s="369">
        <f t="shared" ref="V3160:W3160" si="2711">V3077</f>
        <v>0</v>
      </c>
      <c r="W3160" s="369">
        <f t="shared" si="2711"/>
        <v>0</v>
      </c>
      <c r="X3160" s="369">
        <f t="shared" ref="X3160:Y3160" si="2712">X3077</f>
        <v>0</v>
      </c>
      <c r="Y3160" s="369">
        <f t="shared" si="2712"/>
        <v>0</v>
      </c>
      <c r="Z3160" s="369">
        <f t="shared" ref="Z3160" si="2713">Z3077</f>
        <v>0</v>
      </c>
      <c r="AA3160" s="369">
        <f t="shared" si="2708"/>
        <v>0</v>
      </c>
      <c r="AB3160" s="369">
        <f t="shared" si="2708"/>
        <v>0</v>
      </c>
      <c r="AC3160" s="770">
        <f t="shared" si="2708"/>
        <v>0</v>
      </c>
      <c r="AD3160" s="326">
        <f t="shared" si="2708"/>
        <v>0</v>
      </c>
      <c r="AE3160" s="369">
        <f t="shared" si="2708"/>
        <v>0</v>
      </c>
      <c r="AF3160" s="369">
        <f t="shared" si="2708"/>
        <v>0</v>
      </c>
      <c r="AG3160" s="369">
        <f t="shared" si="2708"/>
        <v>0</v>
      </c>
      <c r="AH3160" s="369">
        <f t="shared" si="2708"/>
        <v>0</v>
      </c>
    </row>
    <row r="3161" spans="1:34" ht="90" x14ac:dyDescent="0.25">
      <c r="A3161" s="137">
        <v>1</v>
      </c>
      <c r="B3161" s="553" t="s">
        <v>448</v>
      </c>
      <c r="C3161" s="1706"/>
      <c r="D3161" s="745"/>
      <c r="E3161" s="1710">
        <f t="shared" si="2619"/>
        <v>0</v>
      </c>
      <c r="F3161" s="745">
        <f t="shared" si="2619"/>
        <v>0</v>
      </c>
      <c r="G3161" s="745">
        <f t="shared" si="2619"/>
        <v>0</v>
      </c>
      <c r="H3161" s="745">
        <f t="shared" si="2619"/>
        <v>0</v>
      </c>
      <c r="I3161" s="1812"/>
      <c r="J3161" s="1812"/>
      <c r="K3161" s="1813"/>
      <c r="L3161" s="1813"/>
      <c r="M3161" s="1813"/>
      <c r="N3161" s="1813"/>
      <c r="O3161" s="1813"/>
      <c r="P3161" s="1813"/>
      <c r="Q3161" s="369">
        <f t="shared" ref="Q3161:AH3161" si="2714">Q3078</f>
        <v>0</v>
      </c>
      <c r="R3161" s="369">
        <f t="shared" ref="R3161:S3161" si="2715">R3078</f>
        <v>0</v>
      </c>
      <c r="S3161" s="369">
        <f t="shared" si="2715"/>
        <v>0</v>
      </c>
      <c r="T3161" s="369">
        <f t="shared" ref="T3161:U3161" si="2716">T3078</f>
        <v>0</v>
      </c>
      <c r="U3161" s="369">
        <f t="shared" si="2716"/>
        <v>0</v>
      </c>
      <c r="V3161" s="369">
        <f t="shared" ref="V3161:W3161" si="2717">V3078</f>
        <v>0</v>
      </c>
      <c r="W3161" s="369">
        <f t="shared" si="2717"/>
        <v>0</v>
      </c>
      <c r="X3161" s="369">
        <f t="shared" ref="X3161:Y3161" si="2718">X3078</f>
        <v>0</v>
      </c>
      <c r="Y3161" s="369">
        <f t="shared" si="2718"/>
        <v>0</v>
      </c>
      <c r="Z3161" s="369">
        <f t="shared" ref="Z3161" si="2719">Z3078</f>
        <v>0</v>
      </c>
      <c r="AA3161" s="369">
        <f t="shared" si="2714"/>
        <v>0</v>
      </c>
      <c r="AB3161" s="369">
        <f t="shared" si="2714"/>
        <v>0</v>
      </c>
      <c r="AC3161" s="770">
        <f t="shared" si="2714"/>
        <v>0</v>
      </c>
      <c r="AD3161" s="326">
        <f t="shared" si="2714"/>
        <v>0</v>
      </c>
      <c r="AE3161" s="369">
        <f t="shared" si="2714"/>
        <v>0</v>
      </c>
      <c r="AF3161" s="369">
        <f t="shared" si="2714"/>
        <v>0</v>
      </c>
      <c r="AG3161" s="369">
        <f t="shared" si="2714"/>
        <v>0</v>
      </c>
      <c r="AH3161" s="369">
        <f t="shared" si="2714"/>
        <v>0</v>
      </c>
    </row>
    <row r="3162" spans="1:34" ht="28.5" x14ac:dyDescent="0.25">
      <c r="A3162" s="137">
        <v>1</v>
      </c>
      <c r="B3162" s="918" t="s">
        <v>467</v>
      </c>
      <c r="C3162" s="1706"/>
      <c r="D3162" s="745"/>
      <c r="E3162" s="1710">
        <f t="shared" si="2619"/>
        <v>4360.8</v>
      </c>
      <c r="F3162" s="745">
        <f t="shared" si="2619"/>
        <v>3634</v>
      </c>
      <c r="G3162" s="745">
        <f t="shared" si="2619"/>
        <v>5779</v>
      </c>
      <c r="H3162" s="745">
        <f t="shared" si="2619"/>
        <v>159.02586681342871</v>
      </c>
      <c r="I3162" s="1812"/>
      <c r="J3162" s="1812"/>
      <c r="K3162" s="1813"/>
      <c r="L3162" s="1813"/>
      <c r="M3162" s="1813"/>
      <c r="N3162" s="1813"/>
      <c r="O3162" s="1813"/>
      <c r="P3162" s="1813"/>
      <c r="Q3162" s="369">
        <f t="shared" ref="Q3162:AH3162" si="2720">Q3079</f>
        <v>10248.35</v>
      </c>
      <c r="R3162" s="369">
        <f t="shared" ref="R3162:S3162" si="2721">R3079</f>
        <v>10248.35</v>
      </c>
      <c r="S3162" s="369">
        <f t="shared" si="2721"/>
        <v>10248.35</v>
      </c>
      <c r="T3162" s="369">
        <f t="shared" ref="T3162:U3162" si="2722">T3079</f>
        <v>10248.35</v>
      </c>
      <c r="U3162" s="369">
        <f t="shared" si="2722"/>
        <v>10248.35</v>
      </c>
      <c r="V3162" s="369">
        <f t="shared" ref="V3162:W3162" si="2723">V3079</f>
        <v>10248.35</v>
      </c>
      <c r="W3162" s="369">
        <f t="shared" si="2723"/>
        <v>10248.35</v>
      </c>
      <c r="X3162" s="369">
        <f t="shared" ref="X3162:Y3162" si="2724">X3079</f>
        <v>10248.35</v>
      </c>
      <c r="Y3162" s="369">
        <f t="shared" si="2724"/>
        <v>10248.35</v>
      </c>
      <c r="Z3162" s="369">
        <f t="shared" ref="Z3162" si="2725">Z3079</f>
        <v>10248.35</v>
      </c>
      <c r="AA3162" s="745">
        <f t="shared" si="2720"/>
        <v>8540.2916666666679</v>
      </c>
      <c r="AB3162" s="745">
        <f t="shared" si="2720"/>
        <v>12456.397730000001</v>
      </c>
      <c r="AC3162" s="745">
        <f t="shared" si="2720"/>
        <v>0</v>
      </c>
      <c r="AD3162" s="745">
        <f t="shared" si="2720"/>
        <v>0</v>
      </c>
      <c r="AE3162" s="745">
        <f t="shared" si="2720"/>
        <v>3916.1060633333327</v>
      </c>
      <c r="AF3162" s="745">
        <f t="shared" si="2720"/>
        <v>0</v>
      </c>
      <c r="AG3162" s="745">
        <f t="shared" si="2720"/>
        <v>0</v>
      </c>
      <c r="AH3162" s="745">
        <f t="shared" si="2720"/>
        <v>12456.397730000001</v>
      </c>
    </row>
    <row r="3163" spans="1:34" x14ac:dyDescent="0.25">
      <c r="A3163" s="137">
        <v>1</v>
      </c>
      <c r="B3163" s="553" t="s">
        <v>311</v>
      </c>
      <c r="C3163" s="1706"/>
      <c r="D3163" s="745"/>
      <c r="E3163" s="1710">
        <f t="shared" si="2619"/>
        <v>9425.2127659574471</v>
      </c>
      <c r="F3163" s="745">
        <f t="shared" si="2619"/>
        <v>7854.3617021276596</v>
      </c>
      <c r="G3163" s="745">
        <f t="shared" si="2619"/>
        <v>11534.205319148934</v>
      </c>
      <c r="H3163" s="745">
        <f t="shared" si="2619"/>
        <v>146.85095691511694</v>
      </c>
      <c r="I3163" s="1812"/>
      <c r="J3163" s="1812"/>
      <c r="K3163" s="1813"/>
      <c r="L3163" s="1813"/>
      <c r="M3163" s="1813"/>
      <c r="N3163" s="1813"/>
      <c r="O3163" s="1813"/>
      <c r="P3163" s="1813"/>
      <c r="Q3163" s="369">
        <f t="shared" ref="Q3163:AH3163" si="2726">Q3080</f>
        <v>0</v>
      </c>
      <c r="R3163" s="369">
        <f t="shared" ref="R3163:S3163" si="2727">R3080</f>
        <v>0</v>
      </c>
      <c r="S3163" s="369">
        <f t="shared" si="2727"/>
        <v>0</v>
      </c>
      <c r="T3163" s="369">
        <f t="shared" ref="T3163:U3163" si="2728">T3080</f>
        <v>0</v>
      </c>
      <c r="U3163" s="369">
        <f t="shared" si="2728"/>
        <v>0</v>
      </c>
      <c r="V3163" s="369">
        <f t="shared" ref="V3163:W3163" si="2729">V3080</f>
        <v>0</v>
      </c>
      <c r="W3163" s="369">
        <f t="shared" si="2729"/>
        <v>0</v>
      </c>
      <c r="X3163" s="369">
        <f t="shared" ref="X3163:Y3163" si="2730">X3080</f>
        <v>0</v>
      </c>
      <c r="Y3163" s="369">
        <f t="shared" si="2730"/>
        <v>0</v>
      </c>
      <c r="Z3163" s="369">
        <f t="shared" ref="Z3163" si="2731">Z3080</f>
        <v>0</v>
      </c>
      <c r="AA3163" s="369">
        <f t="shared" si="2726"/>
        <v>0</v>
      </c>
      <c r="AB3163" s="369">
        <f t="shared" si="2726"/>
        <v>0</v>
      </c>
      <c r="AC3163" s="770">
        <f t="shared" si="2726"/>
        <v>0</v>
      </c>
      <c r="AD3163" s="326">
        <f t="shared" si="2726"/>
        <v>0</v>
      </c>
      <c r="AE3163" s="369">
        <f t="shared" si="2726"/>
        <v>0</v>
      </c>
      <c r="AF3163" s="369">
        <f t="shared" si="2726"/>
        <v>0</v>
      </c>
      <c r="AG3163" s="369">
        <f t="shared" si="2726"/>
        <v>0</v>
      </c>
      <c r="AH3163" s="369">
        <f t="shared" si="2726"/>
        <v>0</v>
      </c>
    </row>
    <row r="3164" spans="1:34" x14ac:dyDescent="0.25">
      <c r="A3164" s="137">
        <v>1</v>
      </c>
      <c r="B3164" s="918"/>
      <c r="C3164" s="1706"/>
      <c r="D3164" s="745"/>
      <c r="E3164" s="1710">
        <f t="shared" si="2619"/>
        <v>0</v>
      </c>
      <c r="F3164" s="745">
        <f t="shared" si="2619"/>
        <v>0</v>
      </c>
      <c r="G3164" s="745">
        <f t="shared" si="2619"/>
        <v>0</v>
      </c>
      <c r="H3164" s="745">
        <f t="shared" si="2619"/>
        <v>0</v>
      </c>
      <c r="I3164" s="1812"/>
      <c r="J3164" s="1812"/>
      <c r="K3164" s="1813"/>
      <c r="L3164" s="1813"/>
      <c r="M3164" s="1813"/>
      <c r="N3164" s="1813"/>
      <c r="O3164" s="1813"/>
      <c r="P3164" s="1813"/>
      <c r="Q3164" s="369">
        <f t="shared" ref="Q3164:AH3164" si="2732">Q3081</f>
        <v>0</v>
      </c>
      <c r="R3164" s="369">
        <f t="shared" ref="R3164:S3164" si="2733">R3081</f>
        <v>0</v>
      </c>
      <c r="S3164" s="369">
        <f t="shared" si="2733"/>
        <v>0</v>
      </c>
      <c r="T3164" s="369">
        <f t="shared" ref="T3164:U3164" si="2734">T3081</f>
        <v>0</v>
      </c>
      <c r="U3164" s="369">
        <f t="shared" si="2734"/>
        <v>0</v>
      </c>
      <c r="V3164" s="369">
        <f t="shared" ref="V3164:W3164" si="2735">V3081</f>
        <v>0</v>
      </c>
      <c r="W3164" s="369">
        <f t="shared" si="2735"/>
        <v>0</v>
      </c>
      <c r="X3164" s="369">
        <f t="shared" ref="X3164:Y3164" si="2736">X3081</f>
        <v>0</v>
      </c>
      <c r="Y3164" s="369">
        <f t="shared" si="2736"/>
        <v>0</v>
      </c>
      <c r="Z3164" s="369">
        <f t="shared" ref="Z3164" si="2737">Z3081</f>
        <v>0</v>
      </c>
      <c r="AA3164" s="369">
        <f t="shared" si="2732"/>
        <v>0</v>
      </c>
      <c r="AB3164" s="369">
        <f t="shared" si="2732"/>
        <v>0</v>
      </c>
      <c r="AC3164" s="770">
        <f t="shared" si="2732"/>
        <v>0</v>
      </c>
      <c r="AD3164" s="326">
        <f t="shared" si="2732"/>
        <v>0</v>
      </c>
      <c r="AE3164" s="369">
        <f t="shared" si="2732"/>
        <v>0</v>
      </c>
      <c r="AF3164" s="369">
        <f t="shared" si="2732"/>
        <v>0</v>
      </c>
      <c r="AG3164" s="369">
        <f t="shared" si="2732"/>
        <v>0</v>
      </c>
      <c r="AH3164" s="369">
        <f t="shared" si="2732"/>
        <v>0</v>
      </c>
    </row>
    <row r="3165" spans="1:34" x14ac:dyDescent="0.25">
      <c r="A3165" s="137">
        <v>1</v>
      </c>
      <c r="B3165" s="554" t="s">
        <v>320</v>
      </c>
      <c r="C3165" s="1706"/>
      <c r="D3165" s="745"/>
      <c r="E3165" s="1710">
        <f t="shared" si="2619"/>
        <v>9425.2127659574471</v>
      </c>
      <c r="F3165" s="745">
        <f t="shared" si="2619"/>
        <v>7854.3617021276596</v>
      </c>
      <c r="G3165" s="745">
        <f t="shared" si="2619"/>
        <v>11534.205319148934</v>
      </c>
      <c r="H3165" s="745">
        <f t="shared" si="2619"/>
        <v>146.85095691511694</v>
      </c>
      <c r="I3165" s="1812"/>
      <c r="J3165" s="1812"/>
      <c r="K3165" s="1813"/>
      <c r="L3165" s="1813"/>
      <c r="M3165" s="1813"/>
      <c r="N3165" s="1813"/>
      <c r="O3165" s="1813"/>
      <c r="P3165" s="1813"/>
      <c r="Q3165" s="369">
        <f t="shared" ref="Q3165:AH3165" si="2738">Q3082</f>
        <v>0</v>
      </c>
      <c r="R3165" s="369">
        <f t="shared" ref="R3165:S3165" si="2739">R3082</f>
        <v>0</v>
      </c>
      <c r="S3165" s="369">
        <f t="shared" si="2739"/>
        <v>0</v>
      </c>
      <c r="T3165" s="369">
        <f t="shared" ref="T3165:U3165" si="2740">T3082</f>
        <v>0</v>
      </c>
      <c r="U3165" s="369">
        <f t="shared" si="2740"/>
        <v>0</v>
      </c>
      <c r="V3165" s="369">
        <f t="shared" ref="V3165:W3165" si="2741">V3082</f>
        <v>0</v>
      </c>
      <c r="W3165" s="369">
        <f t="shared" si="2741"/>
        <v>0</v>
      </c>
      <c r="X3165" s="369">
        <f t="shared" ref="X3165:Y3165" si="2742">X3082</f>
        <v>0</v>
      </c>
      <c r="Y3165" s="369">
        <f t="shared" si="2742"/>
        <v>0</v>
      </c>
      <c r="Z3165" s="369">
        <f t="shared" ref="Z3165" si="2743">Z3082</f>
        <v>0</v>
      </c>
      <c r="AA3165" s="369">
        <f t="shared" si="2738"/>
        <v>0</v>
      </c>
      <c r="AB3165" s="369">
        <f t="shared" si="2738"/>
        <v>0</v>
      </c>
      <c r="AC3165" s="770">
        <f t="shared" si="2738"/>
        <v>0</v>
      </c>
      <c r="AD3165" s="326">
        <f t="shared" si="2738"/>
        <v>0</v>
      </c>
      <c r="AE3165" s="369">
        <f t="shared" si="2738"/>
        <v>0</v>
      </c>
      <c r="AF3165" s="369">
        <f t="shared" si="2738"/>
        <v>0</v>
      </c>
      <c r="AG3165" s="369">
        <f t="shared" si="2738"/>
        <v>0</v>
      </c>
      <c r="AH3165" s="369">
        <f t="shared" si="2738"/>
        <v>0</v>
      </c>
    </row>
    <row r="3166" spans="1:34" s="2020" customFormat="1" x14ac:dyDescent="0.25">
      <c r="A3166" s="2020">
        <v>1</v>
      </c>
      <c r="B3166" s="554" t="s">
        <v>321</v>
      </c>
      <c r="C3166" s="1706"/>
      <c r="D3166" s="745"/>
      <c r="E3166" s="1710">
        <f t="shared" si="2619"/>
        <v>88597</v>
      </c>
      <c r="F3166" s="745">
        <f t="shared" si="2619"/>
        <v>73831</v>
      </c>
      <c r="G3166" s="745">
        <f t="shared" si="2619"/>
        <v>108421.52999999998</v>
      </c>
      <c r="H3166" s="745">
        <f t="shared" si="2619"/>
        <v>146.85095691511694</v>
      </c>
      <c r="I3166" s="1812"/>
      <c r="J3166" s="1812"/>
      <c r="K3166" s="1813"/>
      <c r="L3166" s="1813"/>
      <c r="M3166" s="1813"/>
      <c r="N3166" s="1813"/>
      <c r="O3166" s="1813"/>
      <c r="P3166" s="1813"/>
      <c r="Q3166" s="369">
        <f t="shared" ref="Q3166:AH3166" si="2744">Q3083</f>
        <v>0</v>
      </c>
      <c r="R3166" s="369">
        <f t="shared" ref="R3166:S3166" si="2745">R3083</f>
        <v>0</v>
      </c>
      <c r="S3166" s="369">
        <f t="shared" si="2745"/>
        <v>0</v>
      </c>
      <c r="T3166" s="369">
        <f t="shared" ref="T3166:U3166" si="2746">T3083</f>
        <v>0</v>
      </c>
      <c r="U3166" s="369">
        <f t="shared" si="2746"/>
        <v>0</v>
      </c>
      <c r="V3166" s="369">
        <f t="shared" ref="V3166:W3166" si="2747">V3083</f>
        <v>0</v>
      </c>
      <c r="W3166" s="369">
        <f t="shared" si="2747"/>
        <v>0</v>
      </c>
      <c r="X3166" s="369">
        <f t="shared" ref="X3166:Y3166" si="2748">X3083</f>
        <v>0</v>
      </c>
      <c r="Y3166" s="369">
        <f t="shared" si="2748"/>
        <v>0</v>
      </c>
      <c r="Z3166" s="369">
        <f t="shared" ref="Z3166" si="2749">Z3083</f>
        <v>0</v>
      </c>
      <c r="AA3166" s="369">
        <f t="shared" si="2744"/>
        <v>0</v>
      </c>
      <c r="AB3166" s="369">
        <f t="shared" si="2744"/>
        <v>0</v>
      </c>
      <c r="AC3166" s="770">
        <f t="shared" si="2744"/>
        <v>0</v>
      </c>
      <c r="AD3166" s="326">
        <f t="shared" si="2744"/>
        <v>0</v>
      </c>
      <c r="AE3166" s="369">
        <f t="shared" si="2744"/>
        <v>0</v>
      </c>
      <c r="AF3166" s="369">
        <f t="shared" si="2744"/>
        <v>0</v>
      </c>
      <c r="AG3166" s="369">
        <f t="shared" si="2744"/>
        <v>0</v>
      </c>
      <c r="AH3166" s="369">
        <f t="shared" si="2744"/>
        <v>0</v>
      </c>
    </row>
    <row r="3167" spans="1:34" x14ac:dyDescent="0.25">
      <c r="A3167" s="137">
        <v>1</v>
      </c>
      <c r="B3167" s="554" t="s">
        <v>217</v>
      </c>
      <c r="C3167" s="1706"/>
      <c r="D3167" s="745"/>
      <c r="E3167" s="1710">
        <f t="shared" si="2619"/>
        <v>4460</v>
      </c>
      <c r="F3167" s="745">
        <f t="shared" si="2619"/>
        <v>3716</v>
      </c>
      <c r="G3167" s="745">
        <f t="shared" si="2619"/>
        <v>3274</v>
      </c>
      <c r="H3167" s="745">
        <f t="shared" si="2619"/>
        <v>88.105489773950481</v>
      </c>
      <c r="I3167" s="1812"/>
      <c r="J3167" s="1812"/>
      <c r="K3167" s="1813"/>
      <c r="L3167" s="1813"/>
      <c r="M3167" s="1813"/>
      <c r="N3167" s="1813"/>
      <c r="O3167" s="1813"/>
      <c r="P3167" s="1813"/>
      <c r="Q3167" s="369">
        <f t="shared" ref="Q3167:AH3167" si="2750">Q3084</f>
        <v>6591.1602000000003</v>
      </c>
      <c r="R3167" s="369">
        <f t="shared" ref="R3167:S3167" si="2751">R3084</f>
        <v>6591.1602000000003</v>
      </c>
      <c r="S3167" s="369">
        <f t="shared" si="2751"/>
        <v>6591.1602000000003</v>
      </c>
      <c r="T3167" s="369">
        <f t="shared" ref="T3167:U3167" si="2752">T3084</f>
        <v>6591.1602000000003</v>
      </c>
      <c r="U3167" s="369">
        <f t="shared" si="2752"/>
        <v>6591.1602000000003</v>
      </c>
      <c r="V3167" s="369">
        <f t="shared" ref="V3167:W3167" si="2753">V3084</f>
        <v>6591.1602000000003</v>
      </c>
      <c r="W3167" s="369">
        <f t="shared" si="2753"/>
        <v>6591.1602000000003</v>
      </c>
      <c r="X3167" s="369">
        <f t="shared" ref="X3167:Y3167" si="2754">X3084</f>
        <v>6591.1602000000003</v>
      </c>
      <c r="Y3167" s="369">
        <f t="shared" si="2754"/>
        <v>6591.1602000000003</v>
      </c>
      <c r="Z3167" s="369">
        <f t="shared" ref="Z3167" si="2755">Z3084</f>
        <v>6591.1602000000003</v>
      </c>
      <c r="AA3167" s="369">
        <f t="shared" si="2750"/>
        <v>5492.6335000000008</v>
      </c>
      <c r="AB3167" s="369">
        <f t="shared" si="2750"/>
        <v>3761.3287</v>
      </c>
      <c r="AC3167" s="770">
        <f t="shared" si="2750"/>
        <v>0</v>
      </c>
      <c r="AD3167" s="326">
        <f t="shared" si="2750"/>
        <v>0</v>
      </c>
      <c r="AE3167" s="369">
        <f t="shared" si="2750"/>
        <v>-1731.3048000000008</v>
      </c>
      <c r="AF3167" s="369">
        <f t="shared" si="2750"/>
        <v>0</v>
      </c>
      <c r="AG3167" s="369">
        <f t="shared" si="2750"/>
        <v>0</v>
      </c>
      <c r="AH3167" s="369">
        <f t="shared" si="2750"/>
        <v>3761.3287</v>
      </c>
    </row>
    <row r="3168" spans="1:34" ht="90" x14ac:dyDescent="0.25">
      <c r="A3168" s="137">
        <v>1</v>
      </c>
      <c r="B3168" s="557" t="s">
        <v>506</v>
      </c>
      <c r="C3168" s="1706"/>
      <c r="D3168" s="745"/>
      <c r="E3168" s="1710">
        <f t="shared" ref="E3168:H3173" si="2756">E3090</f>
        <v>11407</v>
      </c>
      <c r="F3168" s="745">
        <f t="shared" si="2756"/>
        <v>9506</v>
      </c>
      <c r="G3168" s="745">
        <f t="shared" si="2756"/>
        <v>13672</v>
      </c>
      <c r="H3168" s="745">
        <f t="shared" si="2756"/>
        <v>143.82495266147697</v>
      </c>
      <c r="I3168" s="1812"/>
      <c r="J3168" s="1812"/>
      <c r="K3168" s="1813"/>
      <c r="L3168" s="1813"/>
      <c r="M3168" s="1813"/>
      <c r="N3168" s="1813"/>
      <c r="O3168" s="1813"/>
      <c r="P3168" s="1813"/>
      <c r="Q3168" s="369">
        <f t="shared" ref="Q3168:AH3168" si="2757">Q3090</f>
        <v>35640.513859999999</v>
      </c>
      <c r="R3168" s="369">
        <f t="shared" ref="R3168:S3168" si="2758">R3090</f>
        <v>35640.513859999999</v>
      </c>
      <c r="S3168" s="369">
        <f t="shared" si="2758"/>
        <v>35640.513859999999</v>
      </c>
      <c r="T3168" s="369">
        <f t="shared" ref="T3168:U3168" si="2759">T3090</f>
        <v>35640.513859999999</v>
      </c>
      <c r="U3168" s="369">
        <f t="shared" si="2759"/>
        <v>35640.513859999999</v>
      </c>
      <c r="V3168" s="369">
        <f t="shared" ref="V3168:W3168" si="2760">V3090</f>
        <v>35640.513859999999</v>
      </c>
      <c r="W3168" s="369">
        <f t="shared" si="2760"/>
        <v>35640.513859999999</v>
      </c>
      <c r="X3168" s="369">
        <f t="shared" ref="X3168:Y3168" si="2761">X3090</f>
        <v>35640.513859999999</v>
      </c>
      <c r="Y3168" s="369">
        <f t="shared" si="2761"/>
        <v>35640.513859999999</v>
      </c>
      <c r="Z3168" s="369">
        <f t="shared" ref="Z3168" si="2762">Z3090</f>
        <v>35640.513859999999</v>
      </c>
      <c r="AA3168" s="369">
        <f t="shared" si="2757"/>
        <v>29700.428216666664</v>
      </c>
      <c r="AB3168" s="369">
        <f t="shared" si="2757"/>
        <v>43103.726820000011</v>
      </c>
      <c r="AC3168" s="770">
        <f t="shared" si="2757"/>
        <v>0</v>
      </c>
      <c r="AD3168" s="326">
        <f t="shared" si="2757"/>
        <v>0</v>
      </c>
      <c r="AE3168" s="369">
        <f t="shared" si="2757"/>
        <v>13403.298603333347</v>
      </c>
      <c r="AF3168" s="369">
        <f t="shared" si="2757"/>
        <v>0</v>
      </c>
      <c r="AG3168" s="369">
        <f t="shared" si="2757"/>
        <v>-8.7025199999999998</v>
      </c>
      <c r="AH3168" s="369">
        <f t="shared" si="2757"/>
        <v>43095.024300000012</v>
      </c>
    </row>
    <row r="3169" spans="1:34" x14ac:dyDescent="0.25">
      <c r="A3169" s="137">
        <v>1</v>
      </c>
      <c r="B3169" s="175" t="s">
        <v>260</v>
      </c>
      <c r="C3169" s="1706"/>
      <c r="D3169" s="745"/>
      <c r="E3169" s="1713">
        <f t="shared" si="2756"/>
        <v>95855.8</v>
      </c>
      <c r="F3169" s="1712">
        <f t="shared" si="2756"/>
        <v>79880.25</v>
      </c>
      <c r="G3169" s="1712">
        <f t="shared" si="2756"/>
        <v>76911</v>
      </c>
      <c r="H3169" s="1712">
        <f t="shared" si="2756"/>
        <v>96.282873426159782</v>
      </c>
      <c r="I3169" s="1812"/>
      <c r="J3169" s="1812"/>
      <c r="K3169" s="1813"/>
      <c r="L3169" s="1813"/>
      <c r="M3169" s="1813"/>
      <c r="N3169" s="1813"/>
      <c r="O3169" s="1813"/>
      <c r="P3169" s="1813"/>
      <c r="Q3169" s="369">
        <f t="shared" ref="Q3169:AH3169" si="2763">Q3091</f>
        <v>0</v>
      </c>
      <c r="R3169" s="369">
        <f t="shared" ref="R3169:S3169" si="2764">R3091</f>
        <v>0</v>
      </c>
      <c r="S3169" s="369">
        <f t="shared" si="2764"/>
        <v>0</v>
      </c>
      <c r="T3169" s="369">
        <f t="shared" ref="T3169:U3169" si="2765">T3091</f>
        <v>0</v>
      </c>
      <c r="U3169" s="369">
        <f t="shared" si="2765"/>
        <v>0</v>
      </c>
      <c r="V3169" s="369">
        <f t="shared" ref="V3169:W3169" si="2766">V3091</f>
        <v>0</v>
      </c>
      <c r="W3169" s="369">
        <f t="shared" si="2766"/>
        <v>0</v>
      </c>
      <c r="X3169" s="369">
        <f t="shared" ref="X3169:Y3169" si="2767">X3091</f>
        <v>0</v>
      </c>
      <c r="Y3169" s="369">
        <f t="shared" si="2767"/>
        <v>0</v>
      </c>
      <c r="Z3169" s="369">
        <f t="shared" ref="Z3169" si="2768">Z3091</f>
        <v>0</v>
      </c>
      <c r="AA3169" s="369">
        <f t="shared" si="2763"/>
        <v>0</v>
      </c>
      <c r="AB3169" s="369">
        <f t="shared" si="2763"/>
        <v>0</v>
      </c>
      <c r="AC3169" s="770">
        <f t="shared" si="2763"/>
        <v>0</v>
      </c>
      <c r="AD3169" s="326">
        <f t="shared" si="2763"/>
        <v>0</v>
      </c>
      <c r="AE3169" s="369">
        <f t="shared" si="2763"/>
        <v>0</v>
      </c>
      <c r="AF3169" s="369">
        <f t="shared" si="2763"/>
        <v>0</v>
      </c>
      <c r="AG3169" s="369">
        <f t="shared" si="2763"/>
        <v>0</v>
      </c>
      <c r="AH3169" s="369">
        <f t="shared" si="2763"/>
        <v>0</v>
      </c>
    </row>
    <row r="3170" spans="1:34" ht="29.25" x14ac:dyDescent="0.25">
      <c r="A3170" s="137">
        <v>1</v>
      </c>
      <c r="B3170" s="175" t="s">
        <v>273</v>
      </c>
      <c r="C3170" s="1706"/>
      <c r="D3170" s="745"/>
      <c r="E3170" s="1713">
        <f t="shared" si="2756"/>
        <v>32361</v>
      </c>
      <c r="F3170" s="1712">
        <f t="shared" si="2756"/>
        <v>26967</v>
      </c>
      <c r="G3170" s="1712">
        <f t="shared" si="2756"/>
        <v>26515</v>
      </c>
      <c r="H3170" s="1712">
        <f t="shared" si="2756"/>
        <v>98.323877331553376</v>
      </c>
      <c r="I3170" s="1812"/>
      <c r="J3170" s="1812"/>
      <c r="K3170" s="1813"/>
      <c r="L3170" s="1813"/>
      <c r="M3170" s="1813"/>
      <c r="N3170" s="1813"/>
      <c r="O3170" s="1813"/>
      <c r="P3170" s="1813"/>
      <c r="Q3170" s="369">
        <f t="shared" ref="Q3170:AH3170" si="2769">Q3092</f>
        <v>0</v>
      </c>
      <c r="R3170" s="369">
        <f t="shared" ref="R3170:S3170" si="2770">R3092</f>
        <v>0</v>
      </c>
      <c r="S3170" s="369">
        <f t="shared" si="2770"/>
        <v>0</v>
      </c>
      <c r="T3170" s="369">
        <f t="shared" ref="T3170:U3170" si="2771">T3092</f>
        <v>0</v>
      </c>
      <c r="U3170" s="369">
        <f t="shared" si="2771"/>
        <v>0</v>
      </c>
      <c r="V3170" s="369">
        <f t="shared" ref="V3170:W3170" si="2772">V3092</f>
        <v>0</v>
      </c>
      <c r="W3170" s="369">
        <f t="shared" si="2772"/>
        <v>0</v>
      </c>
      <c r="X3170" s="369">
        <f t="shared" ref="X3170:Y3170" si="2773">X3092</f>
        <v>0</v>
      </c>
      <c r="Y3170" s="369">
        <f t="shared" si="2773"/>
        <v>0</v>
      </c>
      <c r="Z3170" s="369">
        <f t="shared" ref="Z3170" si="2774">Z3092</f>
        <v>0</v>
      </c>
      <c r="AA3170" s="369">
        <f t="shared" si="2769"/>
        <v>0</v>
      </c>
      <c r="AB3170" s="369">
        <f t="shared" si="2769"/>
        <v>0</v>
      </c>
      <c r="AC3170" s="770">
        <f t="shared" si="2769"/>
        <v>0</v>
      </c>
      <c r="AD3170" s="326">
        <f t="shared" si="2769"/>
        <v>0</v>
      </c>
      <c r="AE3170" s="369">
        <f t="shared" si="2769"/>
        <v>0</v>
      </c>
      <c r="AF3170" s="369">
        <f t="shared" si="2769"/>
        <v>0</v>
      </c>
      <c r="AG3170" s="369">
        <f t="shared" si="2769"/>
        <v>0</v>
      </c>
      <c r="AH3170" s="369">
        <f t="shared" si="2769"/>
        <v>0</v>
      </c>
    </row>
    <row r="3171" spans="1:34" ht="29.25" x14ac:dyDescent="0.25">
      <c r="A3171" s="137">
        <v>1</v>
      </c>
      <c r="B3171" s="560" t="s">
        <v>261</v>
      </c>
      <c r="C3171" s="1706"/>
      <c r="D3171" s="745"/>
      <c r="E3171" s="1713">
        <f t="shared" si="2756"/>
        <v>84091.212765957447</v>
      </c>
      <c r="F3171" s="1712">
        <f t="shared" si="2756"/>
        <v>70076.361702127659</v>
      </c>
      <c r="G3171" s="1712">
        <f t="shared" si="2756"/>
        <v>56374.205319148932</v>
      </c>
      <c r="H3171" s="1712">
        <f t="shared" si="2756"/>
        <v>80.446821081804671</v>
      </c>
      <c r="I3171" s="1812"/>
      <c r="J3171" s="1812"/>
      <c r="K3171" s="1813"/>
      <c r="L3171" s="1813"/>
      <c r="M3171" s="1813"/>
      <c r="N3171" s="1813"/>
      <c r="O3171" s="1813"/>
      <c r="P3171" s="1813"/>
      <c r="Q3171" s="369">
        <f t="shared" ref="Q3171:AH3171" si="2775">Q3093</f>
        <v>0</v>
      </c>
      <c r="R3171" s="369">
        <f t="shared" ref="R3171:S3171" si="2776">R3093</f>
        <v>0</v>
      </c>
      <c r="S3171" s="369">
        <f t="shared" si="2776"/>
        <v>0</v>
      </c>
      <c r="T3171" s="369">
        <f t="shared" ref="T3171:U3171" si="2777">T3093</f>
        <v>0</v>
      </c>
      <c r="U3171" s="369">
        <f t="shared" si="2777"/>
        <v>0</v>
      </c>
      <c r="V3171" s="369">
        <f t="shared" ref="V3171:W3171" si="2778">V3093</f>
        <v>0</v>
      </c>
      <c r="W3171" s="369">
        <f t="shared" si="2778"/>
        <v>0</v>
      </c>
      <c r="X3171" s="369">
        <f t="shared" ref="X3171:Y3171" si="2779">X3093</f>
        <v>0</v>
      </c>
      <c r="Y3171" s="369">
        <f t="shared" si="2779"/>
        <v>0</v>
      </c>
      <c r="Z3171" s="369">
        <f t="shared" ref="Z3171" si="2780">Z3093</f>
        <v>0</v>
      </c>
      <c r="AA3171" s="369">
        <f t="shared" si="2775"/>
        <v>0</v>
      </c>
      <c r="AB3171" s="369">
        <f t="shared" si="2775"/>
        <v>0</v>
      </c>
      <c r="AC3171" s="770">
        <f t="shared" si="2775"/>
        <v>0</v>
      </c>
      <c r="AD3171" s="326">
        <f t="shared" si="2775"/>
        <v>0</v>
      </c>
      <c r="AE3171" s="369">
        <f t="shared" si="2775"/>
        <v>0</v>
      </c>
      <c r="AF3171" s="369">
        <f t="shared" si="2775"/>
        <v>0</v>
      </c>
      <c r="AG3171" s="369">
        <f t="shared" si="2775"/>
        <v>0</v>
      </c>
      <c r="AH3171" s="369">
        <f t="shared" si="2775"/>
        <v>0</v>
      </c>
    </row>
    <row r="3172" spans="1:34" ht="29.25" x14ac:dyDescent="0.25">
      <c r="A3172" s="137">
        <v>1</v>
      </c>
      <c r="B3172" s="175" t="s">
        <v>262</v>
      </c>
      <c r="C3172" s="1866"/>
      <c r="D3172" s="745"/>
      <c r="E3172" s="1713">
        <f t="shared" si="2756"/>
        <v>28800</v>
      </c>
      <c r="F3172" s="1712">
        <f t="shared" si="2756"/>
        <v>24000</v>
      </c>
      <c r="G3172" s="1712">
        <f t="shared" si="2756"/>
        <v>20635</v>
      </c>
      <c r="H3172" s="1712">
        <f t="shared" si="2756"/>
        <v>85.979166666666657</v>
      </c>
      <c r="I3172" s="1812"/>
      <c r="J3172" s="1812"/>
      <c r="K3172" s="1813"/>
      <c r="L3172" s="1813"/>
      <c r="M3172" s="1813"/>
      <c r="N3172" s="1813"/>
      <c r="O3172" s="1813"/>
      <c r="P3172" s="1813"/>
      <c r="Q3172" s="369">
        <f t="shared" ref="Q3172:AH3172" si="2781">Q3094</f>
        <v>0</v>
      </c>
      <c r="R3172" s="369">
        <f t="shared" ref="R3172:S3172" si="2782">R3094</f>
        <v>0</v>
      </c>
      <c r="S3172" s="369">
        <f t="shared" si="2782"/>
        <v>0</v>
      </c>
      <c r="T3172" s="369">
        <f t="shared" ref="T3172:U3172" si="2783">T3094</f>
        <v>0</v>
      </c>
      <c r="U3172" s="369">
        <f t="shared" si="2783"/>
        <v>0</v>
      </c>
      <c r="V3172" s="369">
        <f t="shared" ref="V3172:W3172" si="2784">V3094</f>
        <v>0</v>
      </c>
      <c r="W3172" s="369">
        <f t="shared" si="2784"/>
        <v>0</v>
      </c>
      <c r="X3172" s="369">
        <f t="shared" ref="X3172:Y3172" si="2785">X3094</f>
        <v>0</v>
      </c>
      <c r="Y3172" s="369">
        <f t="shared" si="2785"/>
        <v>0</v>
      </c>
      <c r="Z3172" s="369">
        <f t="shared" ref="Z3172" si="2786">Z3094</f>
        <v>0</v>
      </c>
      <c r="AA3172" s="369">
        <f t="shared" si="2781"/>
        <v>0</v>
      </c>
      <c r="AB3172" s="369">
        <f t="shared" si="2781"/>
        <v>0</v>
      </c>
      <c r="AC3172" s="770">
        <f t="shared" si="2781"/>
        <v>0</v>
      </c>
      <c r="AD3172" s="326">
        <f t="shared" si="2781"/>
        <v>0</v>
      </c>
      <c r="AE3172" s="369">
        <f t="shared" si="2781"/>
        <v>0</v>
      </c>
      <c r="AF3172" s="369">
        <f t="shared" si="2781"/>
        <v>0</v>
      </c>
      <c r="AG3172" s="369">
        <f t="shared" si="2781"/>
        <v>0</v>
      </c>
      <c r="AH3172" s="369">
        <f t="shared" si="2781"/>
        <v>0</v>
      </c>
    </row>
    <row r="3173" spans="1:34" x14ac:dyDescent="0.25">
      <c r="A3173" s="137">
        <v>1</v>
      </c>
      <c r="B3173" s="556" t="s">
        <v>134</v>
      </c>
      <c r="C3173" s="1867"/>
      <c r="D3173" s="745"/>
      <c r="E3173" s="1713">
        <f t="shared" si="2756"/>
        <v>401901.12380952382</v>
      </c>
      <c r="F3173" s="1712">
        <f t="shared" si="2756"/>
        <v>334918.85952380951</v>
      </c>
      <c r="G3173" s="1712">
        <f t="shared" si="2756"/>
        <v>302006.85000000003</v>
      </c>
      <c r="H3173" s="1712">
        <f t="shared" si="2756"/>
        <v>90.173139377518467</v>
      </c>
      <c r="I3173" s="1812"/>
      <c r="J3173" s="1812"/>
      <c r="K3173" s="1813"/>
      <c r="L3173" s="1813"/>
      <c r="M3173" s="1813"/>
      <c r="N3173" s="1813"/>
      <c r="O3173" s="1813"/>
      <c r="P3173" s="1813"/>
      <c r="Q3173" s="369">
        <f t="shared" ref="Q3173:AH3173" si="2787">Q3095</f>
        <v>434383.24390556524</v>
      </c>
      <c r="R3173" s="369">
        <f t="shared" ref="R3173:S3173" si="2788">R3095</f>
        <v>434383.24390556524</v>
      </c>
      <c r="S3173" s="369">
        <f t="shared" si="2788"/>
        <v>434848.62962956529</v>
      </c>
      <c r="T3173" s="369">
        <f t="shared" ref="T3173:U3173" si="2789">T3095</f>
        <v>434848.62962956529</v>
      </c>
      <c r="U3173" s="369">
        <f t="shared" si="2789"/>
        <v>434848.62962956529</v>
      </c>
      <c r="V3173" s="369">
        <f t="shared" ref="V3173:W3173" si="2790">V3095</f>
        <v>434848.62962956529</v>
      </c>
      <c r="W3173" s="369">
        <f t="shared" si="2790"/>
        <v>434848.62962956529</v>
      </c>
      <c r="X3173" s="369">
        <f t="shared" ref="X3173:Y3173" si="2791">X3095</f>
        <v>434848.62962956529</v>
      </c>
      <c r="Y3173" s="369">
        <f t="shared" si="2791"/>
        <v>433352.05160956527</v>
      </c>
      <c r="Z3173" s="369">
        <f t="shared" ref="Z3173" si="2792">Z3095</f>
        <v>433352.05160956527</v>
      </c>
      <c r="AA3173" s="369">
        <f t="shared" si="2787"/>
        <v>361610.05615717103</v>
      </c>
      <c r="AB3173" s="369">
        <f t="shared" si="2787"/>
        <v>378152.46791999997</v>
      </c>
      <c r="AC3173" s="770">
        <f t="shared" si="2787"/>
        <v>0</v>
      </c>
      <c r="AD3173" s="326">
        <f t="shared" si="2787"/>
        <v>-1.1779999999999999</v>
      </c>
      <c r="AE3173" s="369">
        <f t="shared" si="2787"/>
        <v>16542.411762828935</v>
      </c>
      <c r="AF3173" s="369">
        <f t="shared" si="2787"/>
        <v>-10.1966</v>
      </c>
      <c r="AG3173" s="369">
        <f t="shared" si="2787"/>
        <v>-171.40368000000001</v>
      </c>
      <c r="AH3173" s="369">
        <f t="shared" si="2787"/>
        <v>377979.88623999996</v>
      </c>
    </row>
    <row r="3174" spans="1:34" s="147" customFormat="1" x14ac:dyDescent="0.25">
      <c r="A3174" s="137">
        <v>1</v>
      </c>
      <c r="B3174" s="1897" t="s">
        <v>66</v>
      </c>
      <c r="C3174" s="1898"/>
      <c r="D3174" s="1877"/>
      <c r="E3174" s="1700">
        <f t="shared" ref="E3174:AH3174" si="2793">SUM(E3102)</f>
        <v>1485</v>
      </c>
      <c r="F3174" s="1877">
        <f t="shared" si="2793"/>
        <v>1237</v>
      </c>
      <c r="G3174" s="1877">
        <f t="shared" si="2793"/>
        <v>956</v>
      </c>
      <c r="H3174" s="1877">
        <f t="shared" si="2793"/>
        <v>77.283751010509292</v>
      </c>
      <c r="I3174" s="1877">
        <f t="shared" si="2793"/>
        <v>9.8154882154882159</v>
      </c>
      <c r="J3174" s="1877">
        <f t="shared" si="2793"/>
        <v>9.5679916317991633</v>
      </c>
      <c r="K3174" s="1877">
        <f t="shared" si="2793"/>
        <v>14576</v>
      </c>
      <c r="L3174" s="1877">
        <f t="shared" si="2793"/>
        <v>12147</v>
      </c>
      <c r="M3174" s="1877">
        <f t="shared" si="2793"/>
        <v>9147</v>
      </c>
      <c r="N3174" s="1877">
        <f t="shared" si="2793"/>
        <v>75.302543837984686</v>
      </c>
      <c r="O3174" s="1877">
        <f t="shared" si="2793"/>
        <v>48</v>
      </c>
      <c r="P3174" s="1877">
        <f t="shared" si="2793"/>
        <v>228.67500000000004</v>
      </c>
      <c r="Q3174" s="369">
        <f t="shared" si="2793"/>
        <v>0</v>
      </c>
      <c r="R3174" s="369">
        <f t="shared" ref="R3174:S3174" si="2794">SUM(R3102)</f>
        <v>0</v>
      </c>
      <c r="S3174" s="369">
        <f t="shared" si="2794"/>
        <v>0</v>
      </c>
      <c r="T3174" s="369">
        <f t="shared" ref="T3174:U3174" si="2795">SUM(T3102)</f>
        <v>0</v>
      </c>
      <c r="U3174" s="369">
        <f t="shared" si="2795"/>
        <v>0</v>
      </c>
      <c r="V3174" s="369">
        <f t="shared" ref="V3174:W3174" si="2796">SUM(V3102)</f>
        <v>0</v>
      </c>
      <c r="W3174" s="369">
        <f t="shared" si="2796"/>
        <v>0</v>
      </c>
      <c r="X3174" s="369">
        <f t="shared" ref="X3174:Y3174" si="2797">SUM(X3102)</f>
        <v>0</v>
      </c>
      <c r="Y3174" s="369">
        <f t="shared" si="2797"/>
        <v>0</v>
      </c>
      <c r="Z3174" s="369">
        <f t="shared" ref="Z3174" si="2798">SUM(Z3102)</f>
        <v>0</v>
      </c>
      <c r="AA3174" s="369">
        <f t="shared" si="2793"/>
        <v>0</v>
      </c>
      <c r="AB3174" s="369">
        <f t="shared" si="2793"/>
        <v>0</v>
      </c>
      <c r="AC3174" s="770">
        <f t="shared" si="2793"/>
        <v>0</v>
      </c>
      <c r="AD3174" s="326">
        <f t="shared" si="2793"/>
        <v>0</v>
      </c>
      <c r="AE3174" s="369">
        <f t="shared" si="2793"/>
        <v>0</v>
      </c>
      <c r="AF3174" s="369">
        <f t="shared" si="2793"/>
        <v>0</v>
      </c>
      <c r="AG3174" s="369">
        <f t="shared" si="2793"/>
        <v>0</v>
      </c>
      <c r="AH3174" s="369">
        <f t="shared" si="2793"/>
        <v>0</v>
      </c>
    </row>
    <row r="3175" spans="1:34" ht="29.25" x14ac:dyDescent="0.25">
      <c r="A3175" s="137">
        <v>1</v>
      </c>
      <c r="B3175" s="1899" t="s">
        <v>16</v>
      </c>
      <c r="C3175" s="1900"/>
      <c r="D3175" s="1860"/>
      <c r="E3175" s="1861">
        <f t="shared" ref="E3175:AH3175" si="2799">SUM(E3108)</f>
        <v>4009</v>
      </c>
      <c r="F3175" s="1860">
        <f t="shared" si="2799"/>
        <v>3341</v>
      </c>
      <c r="G3175" s="1860">
        <f t="shared" si="2799"/>
        <v>4096</v>
      </c>
      <c r="H3175" s="1860">
        <f t="shared" si="2799"/>
        <v>122.59802454354984</v>
      </c>
      <c r="I3175" s="1860">
        <f t="shared" si="2799"/>
        <v>6.5532551758543276</v>
      </c>
      <c r="J3175" s="1860">
        <f t="shared" si="2799"/>
        <v>6.78466796875</v>
      </c>
      <c r="K3175" s="1860">
        <f t="shared" si="2799"/>
        <v>26272</v>
      </c>
      <c r="L3175" s="1860">
        <f t="shared" si="2799"/>
        <v>21893</v>
      </c>
      <c r="M3175" s="1860">
        <f t="shared" si="2799"/>
        <v>27790</v>
      </c>
      <c r="N3175" s="1860">
        <f t="shared" si="2799"/>
        <v>126.9355501758553</v>
      </c>
      <c r="O3175" s="1860">
        <f t="shared" si="2799"/>
        <v>109</v>
      </c>
      <c r="P3175" s="1860">
        <f t="shared" si="2799"/>
        <v>305.94495412844037</v>
      </c>
      <c r="Q3175" s="370">
        <f t="shared" si="2799"/>
        <v>0</v>
      </c>
      <c r="R3175" s="370">
        <f t="shared" ref="R3175:S3175" si="2800">SUM(R3108)</f>
        <v>0</v>
      </c>
      <c r="S3175" s="370">
        <f t="shared" si="2800"/>
        <v>0</v>
      </c>
      <c r="T3175" s="370">
        <f t="shared" ref="T3175:U3175" si="2801">SUM(T3108)</f>
        <v>0</v>
      </c>
      <c r="U3175" s="370">
        <f t="shared" si="2801"/>
        <v>0</v>
      </c>
      <c r="V3175" s="370">
        <f t="shared" ref="V3175:W3175" si="2802">SUM(V3108)</f>
        <v>0</v>
      </c>
      <c r="W3175" s="370">
        <f t="shared" si="2802"/>
        <v>0</v>
      </c>
      <c r="X3175" s="370">
        <f t="shared" ref="X3175:Y3175" si="2803">SUM(X3108)</f>
        <v>0</v>
      </c>
      <c r="Y3175" s="370">
        <f t="shared" si="2803"/>
        <v>0</v>
      </c>
      <c r="Z3175" s="370">
        <f t="shared" ref="Z3175" si="2804">SUM(Z3108)</f>
        <v>0</v>
      </c>
      <c r="AA3175" s="370">
        <f t="shared" si="2799"/>
        <v>0</v>
      </c>
      <c r="AB3175" s="370">
        <f t="shared" si="2799"/>
        <v>0</v>
      </c>
      <c r="AC3175" s="991">
        <f t="shared" si="2799"/>
        <v>0</v>
      </c>
      <c r="AD3175" s="327">
        <f t="shared" si="2799"/>
        <v>0</v>
      </c>
      <c r="AE3175" s="370">
        <f t="shared" si="2799"/>
        <v>0</v>
      </c>
      <c r="AF3175" s="370">
        <f t="shared" si="2799"/>
        <v>0</v>
      </c>
      <c r="AG3175" s="370">
        <f t="shared" si="2799"/>
        <v>0</v>
      </c>
      <c r="AH3175" s="370">
        <f t="shared" si="2799"/>
        <v>0</v>
      </c>
    </row>
    <row r="3176" spans="1:34" ht="29.25" x14ac:dyDescent="0.25">
      <c r="A3176" s="137">
        <v>1</v>
      </c>
      <c r="B3176" s="722" t="s">
        <v>201</v>
      </c>
      <c r="C3176" s="722"/>
      <c r="D3176" s="1901"/>
      <c r="E3176" s="1805">
        <f t="shared" ref="E3176:AH3176" si="2805">SUM(E3109)</f>
        <v>5494</v>
      </c>
      <c r="F3176" s="1901">
        <f t="shared" si="2805"/>
        <v>4578</v>
      </c>
      <c r="G3176" s="1901">
        <f t="shared" si="2805"/>
        <v>5052</v>
      </c>
      <c r="H3176" s="1901">
        <f t="shared" si="2805"/>
        <v>110.35386631716908</v>
      </c>
      <c r="I3176" s="1901">
        <f t="shared" si="2805"/>
        <v>7.4350200218420097</v>
      </c>
      <c r="J3176" s="1901">
        <f t="shared" si="2805"/>
        <v>16.352659600549163</v>
      </c>
      <c r="K3176" s="1901">
        <f t="shared" si="2805"/>
        <v>40848</v>
      </c>
      <c r="L3176" s="1901">
        <f t="shared" si="2805"/>
        <v>34040</v>
      </c>
      <c r="M3176" s="1901">
        <f t="shared" si="2805"/>
        <v>36937</v>
      </c>
      <c r="N3176" s="1901">
        <f t="shared" si="2805"/>
        <v>108.51057579318449</v>
      </c>
      <c r="O3176" s="1901">
        <f t="shared" si="2805"/>
        <v>157</v>
      </c>
      <c r="P3176" s="1901">
        <f t="shared" si="2805"/>
        <v>282.32101910828021</v>
      </c>
      <c r="Q3176" s="367">
        <f t="shared" si="2805"/>
        <v>128662.16985999999</v>
      </c>
      <c r="R3176" s="367">
        <f t="shared" ref="R3176:S3176" si="2806">SUM(R3109)</f>
        <v>128662.16985999999</v>
      </c>
      <c r="S3176" s="367">
        <f t="shared" si="2806"/>
        <v>128386.13607999998</v>
      </c>
      <c r="T3176" s="367">
        <f t="shared" ref="T3176:U3176" si="2807">SUM(T3109)</f>
        <v>128386.13607999998</v>
      </c>
      <c r="U3176" s="367">
        <f t="shared" si="2807"/>
        <v>128386.13607999998</v>
      </c>
      <c r="V3176" s="367">
        <f t="shared" ref="V3176:W3176" si="2808">SUM(V3109)</f>
        <v>128386.13607999998</v>
      </c>
      <c r="W3176" s="367">
        <f t="shared" si="2808"/>
        <v>128386.13607999998</v>
      </c>
      <c r="X3176" s="367">
        <f t="shared" ref="X3176:Y3176" si="2809">SUM(X3109)</f>
        <v>128386.13607999998</v>
      </c>
      <c r="Y3176" s="367">
        <f t="shared" si="2809"/>
        <v>133871.95140000002</v>
      </c>
      <c r="Z3176" s="367">
        <f t="shared" ref="Z3176" si="2810">SUM(Z3109)</f>
        <v>133871.95140000002</v>
      </c>
      <c r="AA3176" s="367">
        <f t="shared" si="2805"/>
        <v>109740.55551933334</v>
      </c>
      <c r="AB3176" s="367">
        <f t="shared" si="2805"/>
        <v>110095.51092000003</v>
      </c>
      <c r="AC3176" s="774">
        <f t="shared" si="2805"/>
        <v>0</v>
      </c>
      <c r="AD3176" s="324">
        <f t="shared" si="2805"/>
        <v>0</v>
      </c>
      <c r="AE3176" s="367">
        <f t="shared" si="2805"/>
        <v>354.95540066668764</v>
      </c>
      <c r="AF3176" s="367">
        <f t="shared" si="2805"/>
        <v>0</v>
      </c>
      <c r="AG3176" s="367">
        <f t="shared" si="2805"/>
        <v>-4002.19895</v>
      </c>
      <c r="AH3176" s="367">
        <f t="shared" si="2805"/>
        <v>106093.31197000002</v>
      </c>
    </row>
    <row r="3177" spans="1:34" ht="15.75" x14ac:dyDescent="0.25">
      <c r="A3177" s="137">
        <v>1</v>
      </c>
      <c r="B3177" s="1902" t="s">
        <v>197</v>
      </c>
      <c r="C3177" s="1903"/>
      <c r="D3177" s="1904"/>
      <c r="E3177" s="1905">
        <f t="shared" ref="E3177:AH3177" si="2811">SUM(E3110)</f>
        <v>10500</v>
      </c>
      <c r="F3177" s="1904">
        <f t="shared" si="2811"/>
        <v>8750</v>
      </c>
      <c r="G3177" s="1904">
        <f t="shared" si="2811"/>
        <v>8302</v>
      </c>
      <c r="H3177" s="1904">
        <f t="shared" si="2811"/>
        <v>94.88</v>
      </c>
      <c r="I3177" s="1904">
        <f t="shared" si="2811"/>
        <v>0</v>
      </c>
      <c r="J3177" s="1904">
        <f t="shared" si="2811"/>
        <v>0</v>
      </c>
      <c r="K3177" s="1904">
        <f t="shared" si="2811"/>
        <v>0</v>
      </c>
      <c r="L3177" s="1904">
        <f t="shared" si="2811"/>
        <v>0</v>
      </c>
      <c r="M3177" s="1904">
        <f t="shared" si="2811"/>
        <v>0</v>
      </c>
      <c r="N3177" s="1904">
        <f t="shared" si="2811"/>
        <v>0</v>
      </c>
      <c r="O3177" s="1904">
        <f t="shared" si="2811"/>
        <v>0</v>
      </c>
      <c r="P3177" s="1904">
        <f t="shared" si="2811"/>
        <v>0</v>
      </c>
      <c r="Q3177" s="371">
        <f t="shared" si="2811"/>
        <v>0</v>
      </c>
      <c r="R3177" s="371">
        <f t="shared" ref="R3177:S3177" si="2812">SUM(R3110)</f>
        <v>0</v>
      </c>
      <c r="S3177" s="371">
        <f t="shared" si="2812"/>
        <v>0</v>
      </c>
      <c r="T3177" s="371">
        <f t="shared" ref="T3177:U3177" si="2813">SUM(T3110)</f>
        <v>0</v>
      </c>
      <c r="U3177" s="371">
        <f t="shared" si="2813"/>
        <v>0</v>
      </c>
      <c r="V3177" s="371">
        <f t="shared" ref="V3177:W3177" si="2814">SUM(V3110)</f>
        <v>0</v>
      </c>
      <c r="W3177" s="371">
        <f t="shared" si="2814"/>
        <v>0</v>
      </c>
      <c r="X3177" s="371">
        <f t="shared" ref="X3177:Y3177" si="2815">SUM(X3110)</f>
        <v>0</v>
      </c>
      <c r="Y3177" s="371">
        <f t="shared" si="2815"/>
        <v>0</v>
      </c>
      <c r="Z3177" s="371">
        <f t="shared" ref="Z3177" si="2816">SUM(Z3110)</f>
        <v>0</v>
      </c>
      <c r="AA3177" s="371">
        <f t="shared" si="2811"/>
        <v>0</v>
      </c>
      <c r="AB3177" s="371">
        <f t="shared" si="2811"/>
        <v>0</v>
      </c>
      <c r="AC3177" s="773">
        <f t="shared" si="2811"/>
        <v>0</v>
      </c>
      <c r="AD3177" s="325">
        <f t="shared" si="2811"/>
        <v>0</v>
      </c>
      <c r="AE3177" s="371">
        <f t="shared" si="2811"/>
        <v>0</v>
      </c>
      <c r="AF3177" s="371">
        <f t="shared" si="2811"/>
        <v>0</v>
      </c>
      <c r="AG3177" s="371">
        <f t="shared" si="2811"/>
        <v>0</v>
      </c>
      <c r="AH3177" s="371">
        <f t="shared" si="2811"/>
        <v>0</v>
      </c>
    </row>
    <row r="3178" spans="1:34" x14ac:dyDescent="0.25">
      <c r="A3178" s="137">
        <v>1</v>
      </c>
      <c r="B3178" s="1906" t="s">
        <v>198</v>
      </c>
      <c r="C3178" s="1907"/>
      <c r="D3178" s="1908"/>
      <c r="E3178" s="1909">
        <f t="shared" ref="E3178:H3180" si="2817">SUM(E3111)</f>
        <v>10480</v>
      </c>
      <c r="F3178" s="1908">
        <f t="shared" si="2817"/>
        <v>8733</v>
      </c>
      <c r="G3178" s="1908">
        <f t="shared" si="2817"/>
        <v>8291</v>
      </c>
      <c r="H3178" s="1908">
        <f t="shared" si="2817"/>
        <v>94.938738119775564</v>
      </c>
      <c r="I3178" s="1910"/>
      <c r="J3178" s="1911"/>
      <c r="K3178" s="1908"/>
      <c r="L3178" s="1908"/>
      <c r="M3178" s="1908"/>
      <c r="N3178" s="1912"/>
      <c r="O3178" s="1908"/>
      <c r="P3178" s="1912"/>
      <c r="Q3178" s="371">
        <f t="shared" ref="Q3178:AH3178" si="2818">SUM(Q3111)</f>
        <v>0</v>
      </c>
      <c r="R3178" s="371">
        <f t="shared" ref="R3178:S3178" si="2819">SUM(R3111)</f>
        <v>0</v>
      </c>
      <c r="S3178" s="371">
        <f t="shared" si="2819"/>
        <v>0</v>
      </c>
      <c r="T3178" s="371">
        <f t="shared" ref="T3178:U3178" si="2820">SUM(T3111)</f>
        <v>0</v>
      </c>
      <c r="U3178" s="371">
        <f t="shared" si="2820"/>
        <v>0</v>
      </c>
      <c r="V3178" s="371">
        <f t="shared" ref="V3178:W3178" si="2821">SUM(V3111)</f>
        <v>0</v>
      </c>
      <c r="W3178" s="371">
        <f t="shared" si="2821"/>
        <v>0</v>
      </c>
      <c r="X3178" s="371">
        <f t="shared" ref="X3178:Y3178" si="2822">SUM(X3111)</f>
        <v>0</v>
      </c>
      <c r="Y3178" s="371">
        <f t="shared" si="2822"/>
        <v>0</v>
      </c>
      <c r="Z3178" s="371">
        <f t="shared" ref="Z3178" si="2823">SUM(Z3111)</f>
        <v>0</v>
      </c>
      <c r="AA3178" s="371">
        <f t="shared" si="2818"/>
        <v>0</v>
      </c>
      <c r="AB3178" s="371">
        <f t="shared" si="2818"/>
        <v>0</v>
      </c>
      <c r="AC3178" s="773">
        <f t="shared" si="2818"/>
        <v>0</v>
      </c>
      <c r="AD3178" s="325">
        <f t="shared" si="2818"/>
        <v>0</v>
      </c>
      <c r="AE3178" s="371">
        <f t="shared" si="2818"/>
        <v>0</v>
      </c>
      <c r="AF3178" s="371">
        <f t="shared" si="2818"/>
        <v>0</v>
      </c>
      <c r="AG3178" s="371">
        <f t="shared" si="2818"/>
        <v>0</v>
      </c>
      <c r="AH3178" s="371">
        <f t="shared" si="2818"/>
        <v>0</v>
      </c>
    </row>
    <row r="3179" spans="1:34" ht="30" x14ac:dyDescent="0.25">
      <c r="A3179" s="137">
        <v>1</v>
      </c>
      <c r="B3179" s="1915" t="s">
        <v>199</v>
      </c>
      <c r="C3179" s="1916"/>
      <c r="D3179" s="1917"/>
      <c r="E3179" s="1728">
        <f t="shared" si="2817"/>
        <v>20</v>
      </c>
      <c r="F3179" s="1917">
        <f t="shared" si="2817"/>
        <v>17</v>
      </c>
      <c r="G3179" s="1917">
        <f t="shared" si="2817"/>
        <v>11</v>
      </c>
      <c r="H3179" s="1917">
        <f t="shared" si="2817"/>
        <v>64.705882352941174</v>
      </c>
      <c r="I3179" s="1918"/>
      <c r="J3179" s="1732"/>
      <c r="K3179" s="1917"/>
      <c r="L3179" s="1917"/>
      <c r="M3179" s="1917"/>
      <c r="N3179" s="1730"/>
      <c r="O3179" s="1917"/>
      <c r="P3179" s="1730"/>
      <c r="Q3179" s="369">
        <f t="shared" ref="Q3179:AH3179" si="2824">SUM(Q3112)</f>
        <v>0</v>
      </c>
      <c r="R3179" s="369">
        <f t="shared" ref="R3179:S3179" si="2825">SUM(R3112)</f>
        <v>0</v>
      </c>
      <c r="S3179" s="369">
        <f t="shared" si="2825"/>
        <v>0</v>
      </c>
      <c r="T3179" s="369">
        <f t="shared" ref="T3179:U3179" si="2826">SUM(T3112)</f>
        <v>0</v>
      </c>
      <c r="U3179" s="369">
        <f t="shared" si="2826"/>
        <v>0</v>
      </c>
      <c r="V3179" s="369">
        <f t="shared" ref="V3179:W3179" si="2827">SUM(V3112)</f>
        <v>0</v>
      </c>
      <c r="W3179" s="369">
        <f t="shared" si="2827"/>
        <v>0</v>
      </c>
      <c r="X3179" s="369">
        <f t="shared" ref="X3179:Y3179" si="2828">SUM(X3112)</f>
        <v>0</v>
      </c>
      <c r="Y3179" s="369">
        <f t="shared" si="2828"/>
        <v>0</v>
      </c>
      <c r="Z3179" s="369">
        <f t="shared" ref="Z3179" si="2829">SUM(Z3112)</f>
        <v>0</v>
      </c>
      <c r="AA3179" s="369">
        <f t="shared" si="2824"/>
        <v>0</v>
      </c>
      <c r="AB3179" s="369">
        <f t="shared" si="2824"/>
        <v>0</v>
      </c>
      <c r="AC3179" s="770">
        <f t="shared" si="2824"/>
        <v>0</v>
      </c>
      <c r="AD3179" s="326">
        <f t="shared" si="2824"/>
        <v>0</v>
      </c>
      <c r="AE3179" s="369">
        <f t="shared" si="2824"/>
        <v>0</v>
      </c>
      <c r="AF3179" s="369">
        <f t="shared" si="2824"/>
        <v>0</v>
      </c>
      <c r="AG3179" s="369">
        <f t="shared" si="2824"/>
        <v>0</v>
      </c>
      <c r="AH3179" s="369">
        <f t="shared" si="2824"/>
        <v>0</v>
      </c>
    </row>
    <row r="3180" spans="1:34" ht="29.25" thickBot="1" x14ac:dyDescent="0.3">
      <c r="A3180" s="137">
        <v>1</v>
      </c>
      <c r="B3180" s="1919" t="s">
        <v>204</v>
      </c>
      <c r="C3180" s="1920"/>
      <c r="D3180" s="1921"/>
      <c r="E3180" s="1922">
        <f t="shared" si="2817"/>
        <v>10500</v>
      </c>
      <c r="F3180" s="1921">
        <f t="shared" si="2817"/>
        <v>8750</v>
      </c>
      <c r="G3180" s="1921">
        <f t="shared" si="2817"/>
        <v>8302</v>
      </c>
      <c r="H3180" s="1921">
        <f t="shared" si="2817"/>
        <v>94.88</v>
      </c>
      <c r="I3180" s="1923"/>
      <c r="J3180" s="1924"/>
      <c r="K3180" s="1921"/>
      <c r="L3180" s="1921"/>
      <c r="M3180" s="1921"/>
      <c r="N3180" s="1745"/>
      <c r="O3180" s="1921"/>
      <c r="P3180" s="1745"/>
      <c r="Q3180" s="373">
        <f t="shared" ref="Q3180:AH3180" si="2830">SUM(Q3113)</f>
        <v>68633.557199999981</v>
      </c>
      <c r="R3180" s="373">
        <f t="shared" ref="R3180:S3180" si="2831">SUM(R3113)</f>
        <v>68633.557199999981</v>
      </c>
      <c r="S3180" s="373">
        <f t="shared" si="2831"/>
        <v>68633.557199999981</v>
      </c>
      <c r="T3180" s="373">
        <f t="shared" ref="T3180:U3180" si="2832">SUM(T3113)</f>
        <v>68633.557199999981</v>
      </c>
      <c r="U3180" s="373">
        <f t="shared" si="2832"/>
        <v>68633.557199999981</v>
      </c>
      <c r="V3180" s="373">
        <f t="shared" ref="V3180:W3180" si="2833">SUM(V3113)</f>
        <v>68633.557199999981</v>
      </c>
      <c r="W3180" s="373">
        <f t="shared" si="2833"/>
        <v>68633.557199999981</v>
      </c>
      <c r="X3180" s="373">
        <f t="shared" ref="X3180:Y3180" si="2834">SUM(X3113)</f>
        <v>68633.557199999981</v>
      </c>
      <c r="Y3180" s="373">
        <f t="shared" si="2834"/>
        <v>68633.557199999981</v>
      </c>
      <c r="Z3180" s="373">
        <f t="shared" ref="Z3180" si="2835">SUM(Z3113)</f>
        <v>68633.557199999981</v>
      </c>
      <c r="AA3180" s="373">
        <f t="shared" si="2830"/>
        <v>57194.630999999979</v>
      </c>
      <c r="AB3180" s="373">
        <f t="shared" si="2830"/>
        <v>57075.583760000009</v>
      </c>
      <c r="AC3180" s="1376">
        <f t="shared" si="2830"/>
        <v>0</v>
      </c>
      <c r="AD3180" s="409">
        <f t="shared" si="2830"/>
        <v>0</v>
      </c>
      <c r="AE3180" s="373">
        <f t="shared" si="2830"/>
        <v>-119.04723999997077</v>
      </c>
      <c r="AF3180" s="373">
        <f t="shared" si="2830"/>
        <v>0</v>
      </c>
      <c r="AG3180" s="373">
        <f t="shared" si="2830"/>
        <v>-24.816189999999999</v>
      </c>
      <c r="AH3180" s="373">
        <f t="shared" si="2830"/>
        <v>57050.767570000011</v>
      </c>
    </row>
    <row r="3181" spans="1:34" ht="47.25" x14ac:dyDescent="0.25">
      <c r="A3181" s="137">
        <v>1</v>
      </c>
      <c r="B3181" s="1656" t="s">
        <v>427</v>
      </c>
      <c r="C3181" s="1925"/>
      <c r="D3181" s="1925"/>
      <c r="E3181" s="239"/>
      <c r="F3181" s="1542"/>
      <c r="G3181" s="1542"/>
      <c r="H3181" s="1542"/>
      <c r="I3181" s="1542"/>
      <c r="J3181" s="1542"/>
      <c r="K3181" s="1542"/>
      <c r="L3181" s="1542"/>
      <c r="M3181" s="1542"/>
      <c r="N3181" s="1542"/>
      <c r="O3181" s="1542"/>
      <c r="P3181" s="1542"/>
      <c r="Q3181" s="325"/>
      <c r="R3181" s="325"/>
      <c r="S3181" s="325"/>
      <c r="T3181" s="325"/>
      <c r="U3181" s="325"/>
      <c r="V3181" s="325"/>
      <c r="W3181" s="325"/>
      <c r="X3181" s="325"/>
      <c r="Y3181" s="325"/>
      <c r="Z3181" s="325"/>
      <c r="AA3181" s="364"/>
      <c r="AB3181" s="325"/>
      <c r="AC3181" s="773"/>
      <c r="AD3181" s="325"/>
      <c r="AE3181" s="325"/>
      <c r="AF3181" s="325"/>
      <c r="AG3181" s="325"/>
      <c r="AH3181" s="325"/>
    </row>
    <row r="3182" spans="1:34" s="2020" customFormat="1" ht="26.25" x14ac:dyDescent="0.25">
      <c r="A3182" s="2020">
        <v>1</v>
      </c>
      <c r="B3182" s="3008" t="s">
        <v>638</v>
      </c>
      <c r="C3182" s="1925"/>
      <c r="D3182" s="1925"/>
      <c r="E3182" s="239"/>
      <c r="F3182" s="1542"/>
      <c r="G3182" s="1542"/>
      <c r="H3182" s="1542"/>
      <c r="I3182" s="1542"/>
      <c r="J3182" s="1542"/>
      <c r="K3182" s="1542"/>
      <c r="L3182" s="1542"/>
      <c r="M3182" s="1542"/>
      <c r="N3182" s="1542"/>
      <c r="O3182" s="1542"/>
      <c r="P3182" s="1542"/>
      <c r="Q3182" s="325"/>
      <c r="R3182" s="325"/>
      <c r="S3182" s="325"/>
      <c r="T3182" s="325"/>
      <c r="U3182" s="325"/>
      <c r="V3182" s="325"/>
      <c r="W3182" s="325"/>
      <c r="X3182" s="325"/>
      <c r="Y3182" s="325"/>
      <c r="Z3182" s="325"/>
      <c r="AA3182" s="364"/>
      <c r="AB3182" s="325"/>
      <c r="AC3182" s="773"/>
      <c r="AD3182" s="325"/>
      <c r="AE3182" s="325"/>
      <c r="AF3182" s="325"/>
      <c r="AG3182" s="325"/>
      <c r="AH3182" s="325"/>
    </row>
    <row r="3183" spans="1:34" x14ac:dyDescent="0.25">
      <c r="A3183" s="137">
        <v>1</v>
      </c>
      <c r="B3183" s="1349" t="s">
        <v>5</v>
      </c>
      <c r="C3183" s="1350"/>
      <c r="D3183" s="1349"/>
      <c r="E3183" s="222"/>
      <c r="F3183" s="1830"/>
      <c r="G3183" s="1830"/>
      <c r="H3183" s="1830"/>
      <c r="I3183" s="1830"/>
      <c r="J3183" s="1830"/>
      <c r="K3183" s="1881"/>
      <c r="L3183" s="1881"/>
      <c r="M3183" s="1881"/>
      <c r="N3183" s="1881"/>
      <c r="O3183" s="1881"/>
      <c r="P3183" s="1881"/>
      <c r="Q3183" s="326"/>
      <c r="R3183" s="326"/>
      <c r="S3183" s="326"/>
      <c r="T3183" s="326"/>
      <c r="U3183" s="326"/>
      <c r="V3183" s="326"/>
      <c r="W3183" s="326"/>
      <c r="X3183" s="326"/>
      <c r="Y3183" s="326"/>
      <c r="Z3183" s="326"/>
      <c r="AA3183" s="323"/>
      <c r="AB3183" s="326"/>
      <c r="AC3183" s="770"/>
      <c r="AD3183" s="326"/>
      <c r="AE3183" s="326"/>
      <c r="AF3183" s="326"/>
      <c r="AG3183" s="326"/>
      <c r="AH3183" s="326"/>
    </row>
    <row r="3184" spans="1:34" x14ac:dyDescent="0.25">
      <c r="A3184" s="137">
        <v>1</v>
      </c>
      <c r="B3184" s="3" t="s">
        <v>23</v>
      </c>
      <c r="C3184" s="961" t="s">
        <v>256</v>
      </c>
      <c r="D3184" s="187">
        <v>340</v>
      </c>
      <c r="E3184" s="222">
        <v>210</v>
      </c>
      <c r="F3184" s="123">
        <f>ROUND(E3184/12*$B$4,0)</f>
        <v>175</v>
      </c>
      <c r="G3184" s="123">
        <v>155</v>
      </c>
      <c r="H3184" s="123">
        <f t="shared" ref="H3184:H3193" si="2836">G3184/F3184*100</f>
        <v>88.571428571428569</v>
      </c>
      <c r="I3184" s="1831">
        <v>5.6</v>
      </c>
      <c r="J3184" s="152">
        <f t="shared" ref="J3184:J3193" si="2837">M3184/G3184</f>
        <v>4.1032258064516132</v>
      </c>
      <c r="K3184" s="153">
        <f t="shared" ref="K3184:K3192" si="2838">ROUND(E3184*I3184,0)</f>
        <v>1176</v>
      </c>
      <c r="L3184" s="153">
        <f>ROUND(K3184/12*$B$4,0)</f>
        <v>980</v>
      </c>
      <c r="M3184" s="153">
        <v>636</v>
      </c>
      <c r="N3184" s="153">
        <f t="shared" ref="N3184:N3193" si="2839">M3184/L3184*100</f>
        <v>64.897959183673464</v>
      </c>
      <c r="O3184" s="153">
        <f t="shared" ref="O3184:O3192" si="2840">ROUND(K3184/D3184,0)</f>
        <v>3</v>
      </c>
      <c r="P3184" s="153">
        <f t="shared" ref="P3184:P3193" si="2841">M3184/$B$4*12/O3184</f>
        <v>254.4</v>
      </c>
      <c r="Q3184" s="326"/>
      <c r="R3184" s="326"/>
      <c r="S3184" s="326"/>
      <c r="T3184" s="326"/>
      <c r="U3184" s="326"/>
      <c r="V3184" s="326"/>
      <c r="W3184" s="326"/>
      <c r="X3184" s="326"/>
      <c r="Y3184" s="326"/>
      <c r="Z3184" s="326"/>
      <c r="AA3184" s="323"/>
      <c r="AB3184" s="326"/>
      <c r="AC3184" s="770"/>
      <c r="AD3184" s="326"/>
      <c r="AE3184" s="326"/>
      <c r="AF3184" s="326"/>
      <c r="AG3184" s="326"/>
      <c r="AH3184" s="326"/>
    </row>
    <row r="3185" spans="1:34" x14ac:dyDescent="0.25">
      <c r="A3185" s="137">
        <v>1</v>
      </c>
      <c r="B3185" s="3" t="s">
        <v>24</v>
      </c>
      <c r="C3185" s="961" t="s">
        <v>256</v>
      </c>
      <c r="D3185" s="187">
        <v>340</v>
      </c>
      <c r="E3185" s="222">
        <v>70</v>
      </c>
      <c r="F3185" s="123">
        <f t="shared" ref="F3185:F3192" si="2842">ROUND(E3185/12*$B$4,0)</f>
        <v>58</v>
      </c>
      <c r="G3185" s="123">
        <v>18</v>
      </c>
      <c r="H3185" s="123">
        <f t="shared" si="2836"/>
        <v>31.03448275862069</v>
      </c>
      <c r="I3185" s="1831">
        <v>8</v>
      </c>
      <c r="J3185" s="152">
        <f t="shared" si="2837"/>
        <v>5.3888888888888893</v>
      </c>
      <c r="K3185" s="153">
        <f t="shared" si="2838"/>
        <v>560</v>
      </c>
      <c r="L3185" s="153">
        <f t="shared" ref="L3185:L3192" si="2843">ROUND(K3185/12*$B$4,0)</f>
        <v>467</v>
      </c>
      <c r="M3185" s="153">
        <v>97</v>
      </c>
      <c r="N3185" s="153">
        <f t="shared" si="2839"/>
        <v>20.770877944325484</v>
      </c>
      <c r="O3185" s="153">
        <f t="shared" si="2840"/>
        <v>2</v>
      </c>
      <c r="P3185" s="153">
        <f t="shared" si="2841"/>
        <v>58.199999999999996</v>
      </c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23"/>
      <c r="AB3185" s="3"/>
      <c r="AC3185" s="1926"/>
      <c r="AD3185" s="3"/>
      <c r="AE3185" s="3"/>
      <c r="AF3185" s="3"/>
      <c r="AG3185" s="3"/>
      <c r="AH3185" s="3"/>
    </row>
    <row r="3186" spans="1:34" x14ac:dyDescent="0.25">
      <c r="A3186" s="137">
        <v>1</v>
      </c>
      <c r="B3186" s="3" t="s">
        <v>164</v>
      </c>
      <c r="C3186" s="961" t="s">
        <v>256</v>
      </c>
      <c r="D3186" s="187">
        <v>270</v>
      </c>
      <c r="E3186" s="222">
        <v>420</v>
      </c>
      <c r="F3186" s="123">
        <f t="shared" si="2842"/>
        <v>350</v>
      </c>
      <c r="G3186" s="123">
        <v>355</v>
      </c>
      <c r="H3186" s="123">
        <f t="shared" si="2836"/>
        <v>101.42857142857142</v>
      </c>
      <c r="I3186" s="1831">
        <v>7.5</v>
      </c>
      <c r="J3186" s="152">
        <f t="shared" si="2837"/>
        <v>6.47887323943662</v>
      </c>
      <c r="K3186" s="153">
        <f t="shared" si="2838"/>
        <v>3150</v>
      </c>
      <c r="L3186" s="153">
        <f t="shared" si="2843"/>
        <v>2625</v>
      </c>
      <c r="M3186" s="153">
        <v>2300</v>
      </c>
      <c r="N3186" s="153">
        <f t="shared" si="2839"/>
        <v>87.61904761904762</v>
      </c>
      <c r="O3186" s="153">
        <f t="shared" si="2840"/>
        <v>12</v>
      </c>
      <c r="P3186" s="153">
        <f t="shared" si="2841"/>
        <v>230</v>
      </c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23"/>
      <c r="AB3186" s="3"/>
      <c r="AC3186" s="1926"/>
      <c r="AD3186" s="3"/>
      <c r="AE3186" s="3"/>
      <c r="AF3186" s="3"/>
      <c r="AG3186" s="3"/>
      <c r="AH3186" s="3"/>
    </row>
    <row r="3187" spans="1:34" x14ac:dyDescent="0.25">
      <c r="A3187" s="137">
        <v>1</v>
      </c>
      <c r="B3187" s="3" t="s">
        <v>212</v>
      </c>
      <c r="C3187" s="961" t="s">
        <v>256</v>
      </c>
      <c r="D3187" s="187">
        <v>330</v>
      </c>
      <c r="E3187" s="222">
        <v>10</v>
      </c>
      <c r="F3187" s="123">
        <f t="shared" si="2842"/>
        <v>8</v>
      </c>
      <c r="G3187" s="123">
        <v>0</v>
      </c>
      <c r="H3187" s="123">
        <f t="shared" si="2836"/>
        <v>0</v>
      </c>
      <c r="I3187" s="1831">
        <v>10</v>
      </c>
      <c r="J3187" s="152" t="e">
        <f t="shared" si="2837"/>
        <v>#DIV/0!</v>
      </c>
      <c r="K3187" s="153">
        <f t="shared" si="2838"/>
        <v>100</v>
      </c>
      <c r="L3187" s="153">
        <f t="shared" si="2843"/>
        <v>83</v>
      </c>
      <c r="M3187" s="153">
        <v>0</v>
      </c>
      <c r="N3187" s="153">
        <f t="shared" si="2839"/>
        <v>0</v>
      </c>
      <c r="O3187" s="153">
        <f t="shared" si="2840"/>
        <v>0</v>
      </c>
      <c r="P3187" s="153" t="e">
        <f t="shared" si="2841"/>
        <v>#DIV/0!</v>
      </c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23"/>
      <c r="AB3187" s="3"/>
      <c r="AC3187" s="1926"/>
      <c r="AD3187" s="3"/>
      <c r="AE3187" s="3"/>
      <c r="AF3187" s="3"/>
      <c r="AG3187" s="3"/>
      <c r="AH3187" s="3"/>
    </row>
    <row r="3188" spans="1:34" x14ac:dyDescent="0.25">
      <c r="A3188" s="137">
        <v>1</v>
      </c>
      <c r="B3188" s="3" t="s">
        <v>9</v>
      </c>
      <c r="C3188" s="961" t="s">
        <v>256</v>
      </c>
      <c r="D3188" s="187">
        <v>340</v>
      </c>
      <c r="E3188" s="222">
        <v>380</v>
      </c>
      <c r="F3188" s="123">
        <f t="shared" si="2842"/>
        <v>317</v>
      </c>
      <c r="G3188" s="123">
        <v>255</v>
      </c>
      <c r="H3188" s="123">
        <f t="shared" si="2836"/>
        <v>80.441640378548897</v>
      </c>
      <c r="I3188" s="1831">
        <v>8.9</v>
      </c>
      <c r="J3188" s="152">
        <f t="shared" si="2837"/>
        <v>8.6549019607843132</v>
      </c>
      <c r="K3188" s="153">
        <f t="shared" si="2838"/>
        <v>3382</v>
      </c>
      <c r="L3188" s="153">
        <f t="shared" si="2843"/>
        <v>2818</v>
      </c>
      <c r="M3188" s="153">
        <v>2207</v>
      </c>
      <c r="N3188" s="153">
        <f t="shared" si="2839"/>
        <v>78.317955997161107</v>
      </c>
      <c r="O3188" s="153">
        <f t="shared" si="2840"/>
        <v>10</v>
      </c>
      <c r="P3188" s="153">
        <f t="shared" si="2841"/>
        <v>264.83999999999997</v>
      </c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23"/>
      <c r="AB3188" s="3"/>
      <c r="AC3188" s="1926"/>
      <c r="AD3188" s="3"/>
      <c r="AE3188" s="3"/>
      <c r="AF3188" s="3"/>
      <c r="AG3188" s="3"/>
      <c r="AH3188" s="3"/>
    </row>
    <row r="3189" spans="1:34" x14ac:dyDescent="0.25">
      <c r="A3189" s="137">
        <v>1</v>
      </c>
      <c r="B3189" s="3" t="s">
        <v>25</v>
      </c>
      <c r="C3189" s="961" t="s">
        <v>256</v>
      </c>
      <c r="D3189" s="187">
        <v>300</v>
      </c>
      <c r="E3189" s="222">
        <v>40</v>
      </c>
      <c r="F3189" s="123">
        <f t="shared" si="2842"/>
        <v>33</v>
      </c>
      <c r="G3189" s="123">
        <v>25</v>
      </c>
      <c r="H3189" s="123">
        <f t="shared" si="2836"/>
        <v>75.757575757575751</v>
      </c>
      <c r="I3189" s="1831">
        <v>5.2</v>
      </c>
      <c r="J3189" s="152">
        <f t="shared" si="2837"/>
        <v>7.76</v>
      </c>
      <c r="K3189" s="153">
        <f t="shared" si="2838"/>
        <v>208</v>
      </c>
      <c r="L3189" s="153">
        <f t="shared" si="2843"/>
        <v>173</v>
      </c>
      <c r="M3189" s="153">
        <v>194</v>
      </c>
      <c r="N3189" s="153">
        <f t="shared" si="2839"/>
        <v>112.13872832369943</v>
      </c>
      <c r="O3189" s="153">
        <f t="shared" si="2840"/>
        <v>1</v>
      </c>
      <c r="P3189" s="153">
        <f t="shared" si="2841"/>
        <v>232.79999999999998</v>
      </c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23"/>
      <c r="AB3189" s="3"/>
      <c r="AC3189" s="1926"/>
      <c r="AD3189" s="3"/>
      <c r="AE3189" s="3"/>
      <c r="AF3189" s="3"/>
      <c r="AG3189" s="3"/>
      <c r="AH3189" s="3"/>
    </row>
    <row r="3190" spans="1:34" x14ac:dyDescent="0.25">
      <c r="A3190" s="137">
        <v>1</v>
      </c>
      <c r="B3190" s="3" t="s">
        <v>64</v>
      </c>
      <c r="C3190" s="961" t="s">
        <v>256</v>
      </c>
      <c r="D3190" s="187">
        <v>320</v>
      </c>
      <c r="E3190" s="222">
        <v>290</v>
      </c>
      <c r="F3190" s="123">
        <f t="shared" si="2842"/>
        <v>242</v>
      </c>
      <c r="G3190" s="123">
        <v>130</v>
      </c>
      <c r="H3190" s="123">
        <f t="shared" si="2836"/>
        <v>53.719008264462808</v>
      </c>
      <c r="I3190" s="1831">
        <v>10.5</v>
      </c>
      <c r="J3190" s="152">
        <f t="shared" si="2837"/>
        <v>10.061538461538461</v>
      </c>
      <c r="K3190" s="153">
        <f t="shared" si="2838"/>
        <v>3045</v>
      </c>
      <c r="L3190" s="153">
        <f t="shared" si="2843"/>
        <v>2538</v>
      </c>
      <c r="M3190" s="153">
        <v>1308</v>
      </c>
      <c r="N3190" s="153">
        <f t="shared" si="2839"/>
        <v>51.536643026004725</v>
      </c>
      <c r="O3190" s="153">
        <f t="shared" si="2840"/>
        <v>10</v>
      </c>
      <c r="P3190" s="153">
        <f t="shared" si="2841"/>
        <v>156.96</v>
      </c>
      <c r="Q3190" s="326"/>
      <c r="R3190" s="326"/>
      <c r="S3190" s="326"/>
      <c r="T3190" s="326"/>
      <c r="U3190" s="326"/>
      <c r="V3190" s="326"/>
      <c r="W3190" s="326"/>
      <c r="X3190" s="326"/>
      <c r="Y3190" s="326"/>
      <c r="Z3190" s="326"/>
      <c r="AA3190" s="323"/>
      <c r="AB3190" s="326"/>
      <c r="AC3190" s="770"/>
      <c r="AD3190" s="326"/>
      <c r="AE3190" s="326"/>
      <c r="AF3190" s="326"/>
      <c r="AG3190" s="326"/>
      <c r="AH3190" s="326"/>
    </row>
    <row r="3191" spans="1:34" x14ac:dyDescent="0.25">
      <c r="A3191" s="137">
        <v>1</v>
      </c>
      <c r="B3191" s="3" t="s">
        <v>10</v>
      </c>
      <c r="C3191" s="961" t="s">
        <v>256</v>
      </c>
      <c r="D3191" s="187">
        <v>340</v>
      </c>
      <c r="E3191" s="222">
        <v>480</v>
      </c>
      <c r="F3191" s="123">
        <f t="shared" si="2842"/>
        <v>400</v>
      </c>
      <c r="G3191" s="123">
        <v>420</v>
      </c>
      <c r="H3191" s="123">
        <f t="shared" si="2836"/>
        <v>105</v>
      </c>
      <c r="I3191" s="1831">
        <v>10</v>
      </c>
      <c r="J3191" s="152">
        <f t="shared" si="2837"/>
        <v>8.545238095238096</v>
      </c>
      <c r="K3191" s="153">
        <f t="shared" si="2838"/>
        <v>4800</v>
      </c>
      <c r="L3191" s="153">
        <f t="shared" si="2843"/>
        <v>4000</v>
      </c>
      <c r="M3191" s="153">
        <v>3589</v>
      </c>
      <c r="N3191" s="153">
        <f t="shared" si="2839"/>
        <v>89.724999999999994</v>
      </c>
      <c r="O3191" s="153">
        <f t="shared" si="2840"/>
        <v>14</v>
      </c>
      <c r="P3191" s="153">
        <f t="shared" si="2841"/>
        <v>307.62857142857138</v>
      </c>
      <c r="Q3191" s="326"/>
      <c r="R3191" s="326"/>
      <c r="S3191" s="326"/>
      <c r="T3191" s="326"/>
      <c r="U3191" s="326"/>
      <c r="V3191" s="326"/>
      <c r="W3191" s="326"/>
      <c r="X3191" s="326"/>
      <c r="Y3191" s="326"/>
      <c r="Z3191" s="326"/>
      <c r="AA3191" s="323"/>
      <c r="AB3191" s="326"/>
      <c r="AC3191" s="770"/>
      <c r="AD3191" s="326"/>
      <c r="AE3191" s="326"/>
      <c r="AF3191" s="326"/>
      <c r="AG3191" s="326"/>
      <c r="AH3191" s="326"/>
    </row>
    <row r="3192" spans="1:34" x14ac:dyDescent="0.25">
      <c r="A3192" s="137">
        <v>1</v>
      </c>
      <c r="B3192" s="1463" t="s">
        <v>6</v>
      </c>
      <c r="C3192" s="961" t="s">
        <v>256</v>
      </c>
      <c r="D3192" s="187">
        <v>340</v>
      </c>
      <c r="E3192" s="222">
        <v>820</v>
      </c>
      <c r="F3192" s="123">
        <f t="shared" si="2842"/>
        <v>683</v>
      </c>
      <c r="G3192" s="123">
        <v>331</v>
      </c>
      <c r="H3192" s="129">
        <f t="shared" si="2836"/>
        <v>48.462664714494878</v>
      </c>
      <c r="I3192" s="1831">
        <v>9.6999999999999993</v>
      </c>
      <c r="J3192" s="152">
        <f t="shared" si="2837"/>
        <v>7.7522658610271904</v>
      </c>
      <c r="K3192" s="153">
        <f t="shared" si="2838"/>
        <v>7954</v>
      </c>
      <c r="L3192" s="153">
        <f t="shared" si="2843"/>
        <v>6628</v>
      </c>
      <c r="M3192" s="153">
        <v>2566</v>
      </c>
      <c r="N3192" s="153">
        <f t="shared" si="2839"/>
        <v>38.714544357272182</v>
      </c>
      <c r="O3192" s="153">
        <f t="shared" si="2840"/>
        <v>23</v>
      </c>
      <c r="P3192" s="153">
        <f t="shared" si="2841"/>
        <v>133.87826086956522</v>
      </c>
      <c r="Q3192" s="327"/>
      <c r="R3192" s="327"/>
      <c r="S3192" s="327"/>
      <c r="T3192" s="327"/>
      <c r="U3192" s="327"/>
      <c r="V3192" s="327"/>
      <c r="W3192" s="327"/>
      <c r="X3192" s="327"/>
      <c r="Y3192" s="327"/>
      <c r="Z3192" s="327"/>
      <c r="AA3192" s="862"/>
      <c r="AB3192" s="327"/>
      <c r="AC3192" s="991"/>
      <c r="AD3192" s="327"/>
      <c r="AE3192" s="327"/>
      <c r="AF3192" s="327"/>
      <c r="AG3192" s="327"/>
      <c r="AH3192" s="327"/>
    </row>
    <row r="3193" spans="1:34" ht="29.25" x14ac:dyDescent="0.25">
      <c r="A3193" s="137">
        <v>1</v>
      </c>
      <c r="B3193" s="1471" t="s">
        <v>7</v>
      </c>
      <c r="C3193" s="1883"/>
      <c r="D3193" s="1471"/>
      <c r="E3193" s="229">
        <f>SUM(E3184:E3192)</f>
        <v>2720</v>
      </c>
      <c r="F3193" s="1379">
        <f>SUM(F3184:F3192)</f>
        <v>2266</v>
      </c>
      <c r="G3193" s="1379">
        <f>SUM(G3184:G3192)</f>
        <v>1689</v>
      </c>
      <c r="H3193" s="1379">
        <f t="shared" si="2836"/>
        <v>74.536628420123563</v>
      </c>
      <c r="I3193" s="8">
        <f>L3193/F3193</f>
        <v>8.9638128861429838</v>
      </c>
      <c r="J3193" s="8">
        <f t="shared" si="2837"/>
        <v>7.6358792184724686</v>
      </c>
      <c r="K3193" s="1379">
        <f>SUM(K3184:K3192)</f>
        <v>24375</v>
      </c>
      <c r="L3193" s="1379">
        <f>SUM(L3184:L3192)</f>
        <v>20312</v>
      </c>
      <c r="M3193" s="1379">
        <f>SUM(M3184:M3192)</f>
        <v>12897</v>
      </c>
      <c r="N3193" s="1057">
        <f t="shared" si="2839"/>
        <v>63.494486018117371</v>
      </c>
      <c r="O3193" s="1379">
        <f>SUM(O3184:O3192)</f>
        <v>75</v>
      </c>
      <c r="P3193" s="1057">
        <f t="shared" si="2841"/>
        <v>206.35200000000003</v>
      </c>
      <c r="Q3193" s="324">
        <v>100163.87909</v>
      </c>
      <c r="R3193" s="324">
        <v>100163.87909</v>
      </c>
      <c r="S3193" s="324">
        <v>99836.327350000007</v>
      </c>
      <c r="T3193" s="324">
        <v>99836.327350000007</v>
      </c>
      <c r="U3193" s="324">
        <v>99836.327350000007</v>
      </c>
      <c r="V3193" s="324">
        <v>99836.327350000007</v>
      </c>
      <c r="W3193" s="324">
        <v>99836.327350000007</v>
      </c>
      <c r="X3193" s="324">
        <v>99836.327350000007</v>
      </c>
      <c r="Y3193" s="324">
        <v>99836.327350000007</v>
      </c>
      <c r="Z3193" s="324">
        <v>99836.327350000007</v>
      </c>
      <c r="AA3193" s="2021">
        <f>Q3193/12*$B$4+(R3193-Q3193)/11*9+(S3193-R3193)/10*8+(T3193-S3193)/9*7+(U3193-T3193)/8*6+(V3193-U3193)/7*5+(W3193-V3193)/6*4+(X3193-W3193)/5*3+(Y3193-X3193)/4*2+(Z3193-Y3193)/3*1</f>
        <v>83207.85784966666</v>
      </c>
      <c r="AB3193" s="324">
        <f>AH3193-AG3193-AD3193</f>
        <v>82996.833279999992</v>
      </c>
      <c r="AC3193" s="774"/>
      <c r="AD3193" s="324">
        <v>-347.42303999999996</v>
      </c>
      <c r="AE3193" s="324">
        <f>AB3193-AA3193</f>
        <v>-211.02456966666796</v>
      </c>
      <c r="AF3193" s="324">
        <v>-120.33395</v>
      </c>
      <c r="AG3193" s="324">
        <v>-1407.7837500000003</v>
      </c>
      <c r="AH3193" s="324">
        <v>81241.626489999995</v>
      </c>
    </row>
    <row r="3194" spans="1:34" x14ac:dyDescent="0.25">
      <c r="A3194" s="137">
        <v>1</v>
      </c>
      <c r="B3194" s="1769" t="s">
        <v>14</v>
      </c>
      <c r="C3194" s="1769"/>
      <c r="D3194" s="121"/>
      <c r="E3194" s="230"/>
      <c r="F3194" s="1341"/>
      <c r="G3194" s="1341"/>
      <c r="H3194" s="1341"/>
      <c r="I3194" s="1834"/>
      <c r="J3194" s="1834"/>
      <c r="K3194" s="1341"/>
      <c r="L3194" s="1341"/>
      <c r="M3194" s="1341"/>
      <c r="N3194" s="1341"/>
      <c r="O3194" s="1341"/>
      <c r="P3194" s="1341"/>
      <c r="Q3194" s="325"/>
      <c r="R3194" s="325"/>
      <c r="S3194" s="325"/>
      <c r="T3194" s="325"/>
      <c r="U3194" s="325"/>
      <c r="V3194" s="325"/>
      <c r="W3194" s="325"/>
      <c r="X3194" s="325"/>
      <c r="Y3194" s="325"/>
      <c r="Z3194" s="325"/>
      <c r="AA3194" s="364">
        <f t="shared" ref="AA3194" si="2844">Q3194/12*$B$4</f>
        <v>0</v>
      </c>
      <c r="AB3194" s="325"/>
      <c r="AC3194" s="773"/>
      <c r="AD3194" s="325"/>
      <c r="AE3194" s="325"/>
      <c r="AF3194" s="325"/>
      <c r="AG3194" s="325"/>
      <c r="AH3194" s="325"/>
    </row>
    <row r="3195" spans="1:34" ht="63" x14ac:dyDescent="0.25">
      <c r="A3195" s="137">
        <v>1</v>
      </c>
      <c r="B3195" s="841" t="s">
        <v>324</v>
      </c>
      <c r="C3195" s="1464"/>
      <c r="D3195" s="1479"/>
      <c r="E3195" s="256"/>
      <c r="F3195" s="522"/>
      <c r="G3195" s="522"/>
      <c r="H3195" s="522"/>
      <c r="I3195" s="824"/>
      <c r="J3195" s="824"/>
      <c r="K3195" s="1317"/>
      <c r="L3195" s="1317"/>
      <c r="M3195" s="1317"/>
      <c r="N3195" s="1317"/>
      <c r="O3195" s="1317"/>
      <c r="P3195" s="1317"/>
      <c r="Q3195" s="326">
        <v>75284.833009999988</v>
      </c>
      <c r="R3195" s="326">
        <v>75284.833009999988</v>
      </c>
      <c r="S3195" s="326">
        <v>74817.460600000006</v>
      </c>
      <c r="T3195" s="326">
        <v>74817.460600000006</v>
      </c>
      <c r="U3195" s="326">
        <v>74817.460600000006</v>
      </c>
      <c r="V3195" s="326">
        <v>74817.460600000006</v>
      </c>
      <c r="W3195" s="326">
        <v>74817.460600000006</v>
      </c>
      <c r="X3195" s="326">
        <v>74817.460600000006</v>
      </c>
      <c r="Y3195" s="326">
        <v>74817.460600000006</v>
      </c>
      <c r="Z3195" s="326">
        <v>74817.460600000006</v>
      </c>
      <c r="AA3195" s="874">
        <f t="shared" ref="AA3195:AA3196" si="2845">Q3195/12*$B$4+(R3195-Q3195)/11*9+(S3195-R3195)/10*8+(T3195-S3195)/9*7+(U3195-T3195)/8*6+(V3195-U3195)/7*5+(W3195-V3195)/6*4+(X3195-W3195)/5*3+(Y3195-X3195)/4*2+(Z3195-Y3195)/3*1</f>
        <v>62363.462913666677</v>
      </c>
      <c r="AB3195" s="326">
        <f>AH3195-AG3195-AD3195</f>
        <v>59333.736710000005</v>
      </c>
      <c r="AC3195" s="770"/>
      <c r="AD3195" s="326">
        <v>-982.83121999999992</v>
      </c>
      <c r="AE3195" s="326">
        <f>AB3195-AA3195</f>
        <v>-3029.7262036666725</v>
      </c>
      <c r="AF3195" s="326"/>
      <c r="AG3195" s="326">
        <v>-11.93923</v>
      </c>
      <c r="AH3195" s="326">
        <v>58338.966260000001</v>
      </c>
    </row>
    <row r="3196" spans="1:34" x14ac:dyDescent="0.25">
      <c r="A3196" s="137">
        <v>1</v>
      </c>
      <c r="B3196" s="465" t="s">
        <v>288</v>
      </c>
      <c r="C3196" s="1464"/>
      <c r="D3196" s="1479"/>
      <c r="E3196" s="256"/>
      <c r="F3196" s="522"/>
      <c r="G3196" s="522"/>
      <c r="H3196" s="522"/>
      <c r="I3196" s="824"/>
      <c r="J3196" s="824"/>
      <c r="K3196" s="1317"/>
      <c r="L3196" s="1317"/>
      <c r="M3196" s="1317"/>
      <c r="N3196" s="1317"/>
      <c r="O3196" s="1317"/>
      <c r="P3196" s="1317"/>
      <c r="Q3196" s="326">
        <v>6830.7639049999989</v>
      </c>
      <c r="R3196" s="326">
        <v>6830.7639049999989</v>
      </c>
      <c r="S3196" s="326">
        <v>6830.7639049999989</v>
      </c>
      <c r="T3196" s="326">
        <v>6830.7639049999989</v>
      </c>
      <c r="U3196" s="326">
        <v>6830.7639049999989</v>
      </c>
      <c r="V3196" s="326">
        <v>6830.7639049999989</v>
      </c>
      <c r="W3196" s="326">
        <v>6830.7639049999989</v>
      </c>
      <c r="X3196" s="326">
        <v>6830.7639049999989</v>
      </c>
      <c r="Y3196" s="326">
        <v>6830.7639049999989</v>
      </c>
      <c r="Z3196" s="326">
        <v>6830.7639049999989</v>
      </c>
      <c r="AA3196" s="855">
        <f t="shared" si="2845"/>
        <v>5692.3032541666653</v>
      </c>
      <c r="AB3196" s="326">
        <f>AH3196-AG3196-AD3196</f>
        <v>5692.3032999999996</v>
      </c>
      <c r="AC3196" s="770"/>
      <c r="AD3196" s="326"/>
      <c r="AE3196" s="326">
        <f>AB3196-AA3196</f>
        <v>4.5833334297640249E-5</v>
      </c>
      <c r="AF3196" s="326"/>
      <c r="AG3196" s="326">
        <v>0</v>
      </c>
      <c r="AH3196" s="326">
        <v>5692.3032999999996</v>
      </c>
    </row>
    <row r="3197" spans="1:34" ht="29.25" x14ac:dyDescent="0.25">
      <c r="A3197" s="137">
        <v>1</v>
      </c>
      <c r="B3197" s="2015" t="s">
        <v>270</v>
      </c>
      <c r="C3197" s="429"/>
      <c r="D3197" s="4"/>
      <c r="E3197" s="561">
        <f>E3198+E3199+E3200+E3201+E3202</f>
        <v>23831</v>
      </c>
      <c r="F3197" s="561">
        <f t="shared" ref="F3197:G3197" si="2846">F3198+F3199+F3200+F3201+F3202</f>
        <v>19859</v>
      </c>
      <c r="G3197" s="561">
        <f t="shared" si="2846"/>
        <v>11155</v>
      </c>
      <c r="H3197" s="743">
        <f>G3197/F3197*100</f>
        <v>56.171005589405311</v>
      </c>
      <c r="I3197" s="1348"/>
      <c r="J3197" s="1348"/>
      <c r="K3197" s="122"/>
      <c r="L3197" s="122"/>
      <c r="M3197" s="122"/>
      <c r="N3197" s="122"/>
      <c r="O3197" s="122"/>
      <c r="P3197" s="122"/>
      <c r="Q3197" s="326"/>
      <c r="R3197" s="326"/>
      <c r="S3197" s="326"/>
      <c r="T3197" s="326"/>
      <c r="U3197" s="326"/>
      <c r="V3197" s="326"/>
      <c r="W3197" s="326"/>
      <c r="X3197" s="326"/>
      <c r="Y3197" s="326"/>
      <c r="Z3197" s="326"/>
      <c r="AA3197" s="323"/>
      <c r="AB3197" s="326"/>
      <c r="AC3197" s="770"/>
      <c r="AD3197" s="326"/>
      <c r="AE3197" s="326"/>
      <c r="AF3197" s="326"/>
      <c r="AG3197" s="326"/>
      <c r="AH3197" s="326"/>
    </row>
    <row r="3198" spans="1:34" ht="30" x14ac:dyDescent="0.25">
      <c r="A3198" s="137">
        <v>1</v>
      </c>
      <c r="B3198" s="306" t="s">
        <v>193</v>
      </c>
      <c r="C3198" s="429"/>
      <c r="D3198" s="4"/>
      <c r="E3198" s="562"/>
      <c r="F3198" s="123"/>
      <c r="G3198" s="183"/>
      <c r="H3198" s="183"/>
      <c r="I3198" s="1348"/>
      <c r="J3198" s="1348"/>
      <c r="K3198" s="122"/>
      <c r="L3198" s="122"/>
      <c r="M3198" s="122"/>
      <c r="N3198" s="122"/>
      <c r="O3198" s="122"/>
      <c r="P3198" s="122"/>
      <c r="Q3198" s="326"/>
      <c r="R3198" s="326"/>
      <c r="S3198" s="326"/>
      <c r="T3198" s="326"/>
      <c r="U3198" s="326"/>
      <c r="V3198" s="326"/>
      <c r="W3198" s="326"/>
      <c r="X3198" s="326"/>
      <c r="Y3198" s="326"/>
      <c r="Z3198" s="326"/>
      <c r="AA3198" s="323"/>
      <c r="AB3198" s="326"/>
      <c r="AC3198" s="770"/>
      <c r="AD3198" s="326"/>
      <c r="AE3198" s="326"/>
      <c r="AF3198" s="326"/>
      <c r="AG3198" s="326"/>
      <c r="AH3198" s="326"/>
    </row>
    <row r="3199" spans="1:34" ht="30" x14ac:dyDescent="0.25">
      <c r="A3199" s="137">
        <v>1</v>
      </c>
      <c r="B3199" s="467" t="s">
        <v>453</v>
      </c>
      <c r="C3199" s="429"/>
      <c r="D3199" s="4"/>
      <c r="E3199" s="562">
        <v>9344</v>
      </c>
      <c r="F3199" s="123">
        <f t="shared" ref="F3199:F3202" si="2847">ROUND(E3199/12*$B$4,0)</f>
        <v>7787</v>
      </c>
      <c r="G3199" s="183">
        <v>2121</v>
      </c>
      <c r="H3199" s="183">
        <f t="shared" ref="H3199:H3207" si="2848">G3199/F3199*100</f>
        <v>27.237703865416719</v>
      </c>
      <c r="I3199" s="1348"/>
      <c r="J3199" s="1348"/>
      <c r="K3199" s="122"/>
      <c r="L3199" s="122"/>
      <c r="M3199" s="122"/>
      <c r="N3199" s="122"/>
      <c r="O3199" s="122"/>
      <c r="P3199" s="122"/>
      <c r="Q3199" s="326"/>
      <c r="R3199" s="326"/>
      <c r="S3199" s="326"/>
      <c r="T3199" s="326"/>
      <c r="U3199" s="326"/>
      <c r="V3199" s="326"/>
      <c r="W3199" s="326"/>
      <c r="X3199" s="326"/>
      <c r="Y3199" s="326"/>
      <c r="Z3199" s="326"/>
      <c r="AA3199" s="323"/>
      <c r="AB3199" s="326"/>
      <c r="AC3199" s="770"/>
      <c r="AD3199" s="326"/>
      <c r="AE3199" s="326"/>
      <c r="AF3199" s="326"/>
      <c r="AG3199" s="326"/>
      <c r="AH3199" s="326"/>
    </row>
    <row r="3200" spans="1:34" ht="60" x14ac:dyDescent="0.25">
      <c r="A3200" s="137">
        <v>1</v>
      </c>
      <c r="B3200" s="307" t="s">
        <v>454</v>
      </c>
      <c r="C3200" s="429"/>
      <c r="D3200" s="4"/>
      <c r="E3200" s="562">
        <v>5531</v>
      </c>
      <c r="F3200" s="123">
        <f t="shared" si="2847"/>
        <v>4609</v>
      </c>
      <c r="G3200" s="183">
        <v>1583</v>
      </c>
      <c r="H3200" s="183">
        <f t="shared" si="2848"/>
        <v>34.345845085701889</v>
      </c>
      <c r="I3200" s="1348"/>
      <c r="J3200" s="1348"/>
      <c r="K3200" s="122"/>
      <c r="L3200" s="122"/>
      <c r="M3200" s="122"/>
      <c r="N3200" s="122"/>
      <c r="O3200" s="122"/>
      <c r="P3200" s="122"/>
      <c r="Q3200" s="326"/>
      <c r="R3200" s="326"/>
      <c r="S3200" s="326"/>
      <c r="T3200" s="326"/>
      <c r="U3200" s="326"/>
      <c r="V3200" s="326"/>
      <c r="W3200" s="326"/>
      <c r="X3200" s="326"/>
      <c r="Y3200" s="326"/>
      <c r="Z3200" s="326"/>
      <c r="AA3200" s="323"/>
      <c r="AB3200" s="326"/>
      <c r="AC3200" s="770"/>
      <c r="AD3200" s="326"/>
      <c r="AE3200" s="326"/>
      <c r="AF3200" s="326"/>
      <c r="AG3200" s="326"/>
      <c r="AH3200" s="326"/>
    </row>
    <row r="3201" spans="1:34" ht="45" x14ac:dyDescent="0.25">
      <c r="A3201" s="137">
        <v>1</v>
      </c>
      <c r="B3201" s="307" t="s">
        <v>455</v>
      </c>
      <c r="C3201" s="429"/>
      <c r="D3201" s="4"/>
      <c r="E3201" s="562">
        <v>8356</v>
      </c>
      <c r="F3201" s="123">
        <f t="shared" si="2847"/>
        <v>6963</v>
      </c>
      <c r="G3201" s="183">
        <v>7451</v>
      </c>
      <c r="H3201" s="183">
        <f t="shared" si="2848"/>
        <v>107.00847335918426</v>
      </c>
      <c r="I3201" s="1348"/>
      <c r="J3201" s="1348"/>
      <c r="K3201" s="122"/>
      <c r="L3201" s="122"/>
      <c r="M3201" s="122"/>
      <c r="N3201" s="122"/>
      <c r="O3201" s="122"/>
      <c r="P3201" s="122"/>
      <c r="Q3201" s="326"/>
      <c r="R3201" s="326"/>
      <c r="S3201" s="326"/>
      <c r="T3201" s="326"/>
      <c r="U3201" s="326"/>
      <c r="V3201" s="326"/>
      <c r="W3201" s="326"/>
      <c r="X3201" s="326"/>
      <c r="Y3201" s="326"/>
      <c r="Z3201" s="326"/>
      <c r="AA3201" s="323"/>
      <c r="AB3201" s="326"/>
      <c r="AC3201" s="770"/>
      <c r="AD3201" s="326"/>
      <c r="AE3201" s="326"/>
      <c r="AF3201" s="326"/>
      <c r="AG3201" s="326"/>
      <c r="AH3201" s="326"/>
    </row>
    <row r="3202" spans="1:34" ht="90" x14ac:dyDescent="0.25">
      <c r="A3202" s="137">
        <v>1</v>
      </c>
      <c r="B3202" s="307" t="s">
        <v>456</v>
      </c>
      <c r="C3202" s="429"/>
      <c r="D3202" s="4"/>
      <c r="E3202" s="562">
        <v>600</v>
      </c>
      <c r="F3202" s="123">
        <f t="shared" si="2847"/>
        <v>500</v>
      </c>
      <c r="G3202" s="183">
        <v>0</v>
      </c>
      <c r="H3202" s="183">
        <f t="shared" si="2848"/>
        <v>0</v>
      </c>
      <c r="I3202" s="1348"/>
      <c r="J3202" s="1348"/>
      <c r="K3202" s="122"/>
      <c r="L3202" s="122"/>
      <c r="M3202" s="122"/>
      <c r="N3202" s="122"/>
      <c r="O3202" s="122"/>
      <c r="P3202" s="122"/>
      <c r="Q3202" s="326"/>
      <c r="R3202" s="326"/>
      <c r="S3202" s="326"/>
      <c r="T3202" s="326"/>
      <c r="U3202" s="326"/>
      <c r="V3202" s="326"/>
      <c r="W3202" s="326"/>
      <c r="X3202" s="326"/>
      <c r="Y3202" s="326"/>
      <c r="Z3202" s="326"/>
      <c r="AA3202" s="323"/>
      <c r="AB3202" s="326"/>
      <c r="AC3202" s="770"/>
      <c r="AD3202" s="326"/>
      <c r="AE3202" s="326"/>
      <c r="AF3202" s="326"/>
      <c r="AG3202" s="326"/>
      <c r="AH3202" s="326"/>
    </row>
    <row r="3203" spans="1:34" s="2020" customFormat="1" ht="29.25" x14ac:dyDescent="0.25">
      <c r="A3203" s="2020">
        <v>1</v>
      </c>
      <c r="B3203" s="281" t="s">
        <v>131</v>
      </c>
      <c r="C3203" s="429"/>
      <c r="D3203" s="4"/>
      <c r="E3203" s="561">
        <f>E3204+E3205+E3206</f>
        <v>19292</v>
      </c>
      <c r="F3203" s="561">
        <f t="shared" ref="F3203:G3203" si="2849">F3204+F3205+F3206</f>
        <v>16076</v>
      </c>
      <c r="G3203" s="561">
        <f t="shared" si="2849"/>
        <v>6084</v>
      </c>
      <c r="H3203" s="183">
        <f t="shared" si="2848"/>
        <v>37.84523513311769</v>
      </c>
      <c r="I3203" s="1348"/>
      <c r="J3203" s="1348"/>
      <c r="K3203" s="122"/>
      <c r="L3203" s="122"/>
      <c r="M3203" s="122"/>
      <c r="N3203" s="122"/>
      <c r="O3203" s="122"/>
      <c r="P3203" s="122"/>
      <c r="Q3203" s="326"/>
      <c r="R3203" s="326"/>
      <c r="S3203" s="326"/>
      <c r="T3203" s="326"/>
      <c r="U3203" s="326"/>
      <c r="V3203" s="326"/>
      <c r="W3203" s="326"/>
      <c r="X3203" s="326"/>
      <c r="Y3203" s="326"/>
      <c r="Z3203" s="326"/>
      <c r="AA3203" s="323"/>
      <c r="AB3203" s="326"/>
      <c r="AC3203" s="770"/>
      <c r="AD3203" s="326"/>
      <c r="AE3203" s="326"/>
      <c r="AF3203" s="326"/>
      <c r="AG3203" s="326"/>
      <c r="AH3203" s="326"/>
    </row>
    <row r="3204" spans="1:34" x14ac:dyDescent="0.25">
      <c r="A3204" s="137">
        <v>1</v>
      </c>
      <c r="B3204" s="307" t="s">
        <v>222</v>
      </c>
      <c r="C3204" s="429"/>
      <c r="D3204" s="4"/>
      <c r="E3204" s="562">
        <v>17339</v>
      </c>
      <c r="F3204" s="123">
        <f t="shared" ref="F3204:F3207" si="2850">ROUND(E3204/12*$B$4,0)</f>
        <v>14449</v>
      </c>
      <c r="G3204" s="183">
        <v>6076</v>
      </c>
      <c r="H3204" s="183">
        <f t="shared" si="2848"/>
        <v>42.051353034812102</v>
      </c>
      <c r="I3204" s="1348"/>
      <c r="J3204" s="1348"/>
      <c r="K3204" s="122"/>
      <c r="L3204" s="122"/>
      <c r="M3204" s="122"/>
      <c r="N3204" s="122"/>
      <c r="O3204" s="122"/>
      <c r="P3204" s="122"/>
      <c r="Q3204" s="326"/>
      <c r="R3204" s="326"/>
      <c r="S3204" s="326"/>
      <c r="T3204" s="326"/>
      <c r="U3204" s="326"/>
      <c r="V3204" s="326"/>
      <c r="W3204" s="326"/>
      <c r="X3204" s="326"/>
      <c r="Y3204" s="326"/>
      <c r="Z3204" s="326"/>
      <c r="AA3204" s="323"/>
      <c r="AB3204" s="326"/>
      <c r="AC3204" s="770"/>
      <c r="AD3204" s="326"/>
      <c r="AE3204" s="326"/>
      <c r="AF3204" s="326"/>
      <c r="AG3204" s="326"/>
      <c r="AH3204" s="326"/>
    </row>
    <row r="3205" spans="1:34" ht="45" x14ac:dyDescent="0.25">
      <c r="A3205" s="137">
        <v>1</v>
      </c>
      <c r="B3205" s="307" t="s">
        <v>457</v>
      </c>
      <c r="C3205" s="429"/>
      <c r="D3205" s="4"/>
      <c r="E3205" s="2847">
        <v>1049</v>
      </c>
      <c r="F3205" s="123">
        <f t="shared" si="2850"/>
        <v>874</v>
      </c>
      <c r="G3205" s="183">
        <v>8</v>
      </c>
      <c r="H3205" s="183">
        <f t="shared" si="2848"/>
        <v>0.91533180778032042</v>
      </c>
      <c r="I3205" s="1348"/>
      <c r="J3205" s="1348"/>
      <c r="K3205" s="122"/>
      <c r="L3205" s="122"/>
      <c r="M3205" s="122"/>
      <c r="N3205" s="122"/>
      <c r="O3205" s="122"/>
      <c r="P3205" s="122"/>
      <c r="Q3205" s="326"/>
      <c r="R3205" s="326"/>
      <c r="S3205" s="326"/>
      <c r="T3205" s="326"/>
      <c r="U3205" s="326"/>
      <c r="V3205" s="326"/>
      <c r="W3205" s="326"/>
      <c r="X3205" s="326"/>
      <c r="Y3205" s="326"/>
      <c r="Z3205" s="326"/>
      <c r="AA3205" s="323"/>
      <c r="AB3205" s="326"/>
      <c r="AC3205" s="770"/>
      <c r="AD3205" s="326"/>
      <c r="AE3205" s="326"/>
      <c r="AF3205" s="326"/>
      <c r="AG3205" s="326"/>
      <c r="AH3205" s="326"/>
    </row>
    <row r="3206" spans="1:34" s="2020" customFormat="1" ht="60" x14ac:dyDescent="0.25">
      <c r="A3206" s="2020">
        <v>1</v>
      </c>
      <c r="B3206" s="307" t="s">
        <v>504</v>
      </c>
      <c r="C3206" s="429"/>
      <c r="D3206" s="4"/>
      <c r="E3206" s="2847">
        <v>904</v>
      </c>
      <c r="F3206" s="123">
        <f t="shared" si="2850"/>
        <v>753</v>
      </c>
      <c r="G3206" s="183">
        <v>0</v>
      </c>
      <c r="H3206" s="183">
        <f t="shared" si="2848"/>
        <v>0</v>
      </c>
      <c r="I3206" s="1348"/>
      <c r="J3206" s="1348"/>
      <c r="K3206" s="122"/>
      <c r="L3206" s="122"/>
      <c r="M3206" s="122"/>
      <c r="N3206" s="122"/>
      <c r="O3206" s="122"/>
      <c r="P3206" s="122"/>
      <c r="Q3206" s="326"/>
      <c r="R3206" s="326"/>
      <c r="S3206" s="326"/>
      <c r="T3206" s="326"/>
      <c r="U3206" s="326"/>
      <c r="V3206" s="326"/>
      <c r="W3206" s="326"/>
      <c r="X3206" s="326"/>
      <c r="Y3206" s="326"/>
      <c r="Z3206" s="326"/>
      <c r="AA3206" s="323"/>
      <c r="AB3206" s="326"/>
      <c r="AC3206" s="770"/>
      <c r="AD3206" s="326"/>
      <c r="AE3206" s="326"/>
      <c r="AF3206" s="326"/>
      <c r="AG3206" s="326"/>
      <c r="AH3206" s="326"/>
    </row>
    <row r="3207" spans="1:34" s="2020" customFormat="1" ht="29.25" x14ac:dyDescent="0.25">
      <c r="A3207" s="2020">
        <v>1</v>
      </c>
      <c r="B3207" s="2015" t="s">
        <v>626</v>
      </c>
      <c r="C3207" s="429"/>
      <c r="D3207" s="4"/>
      <c r="E3207" s="2847">
        <v>2210</v>
      </c>
      <c r="F3207" s="123">
        <f t="shared" si="2850"/>
        <v>1842</v>
      </c>
      <c r="G3207" s="183">
        <v>607</v>
      </c>
      <c r="H3207" s="183">
        <f t="shared" si="2848"/>
        <v>32.953311617806733</v>
      </c>
      <c r="I3207" s="1348"/>
      <c r="J3207" s="1348"/>
      <c r="K3207" s="122"/>
      <c r="L3207" s="122"/>
      <c r="M3207" s="122"/>
      <c r="N3207" s="122"/>
      <c r="O3207" s="122"/>
      <c r="P3207" s="122"/>
      <c r="Q3207" s="326"/>
      <c r="R3207" s="326"/>
      <c r="S3207" s="326"/>
      <c r="T3207" s="326"/>
      <c r="U3207" s="326"/>
      <c r="V3207" s="326"/>
      <c r="W3207" s="326"/>
      <c r="X3207" s="326"/>
      <c r="Y3207" s="326"/>
      <c r="Z3207" s="326"/>
      <c r="AA3207" s="323"/>
      <c r="AB3207" s="326"/>
      <c r="AC3207" s="770"/>
      <c r="AD3207" s="326"/>
      <c r="AE3207" s="326"/>
      <c r="AF3207" s="326"/>
      <c r="AG3207" s="326"/>
      <c r="AH3207" s="326"/>
    </row>
    <row r="3208" spans="1:34" x14ac:dyDescent="0.25">
      <c r="A3208" s="137">
        <v>1</v>
      </c>
      <c r="B3208" s="2685" t="s">
        <v>194</v>
      </c>
      <c r="C3208" s="429"/>
      <c r="D3208" s="4"/>
      <c r="E3208" s="562"/>
      <c r="F3208" s="123"/>
      <c r="G3208" s="183"/>
      <c r="H3208" s="183"/>
      <c r="I3208" s="1348"/>
      <c r="J3208" s="1348"/>
      <c r="K3208" s="122"/>
      <c r="L3208" s="122"/>
      <c r="M3208" s="122"/>
      <c r="N3208" s="122"/>
      <c r="O3208" s="122"/>
      <c r="P3208" s="122"/>
      <c r="Q3208" s="326"/>
      <c r="R3208" s="326"/>
      <c r="S3208" s="326"/>
      <c r="T3208" s="326"/>
      <c r="U3208" s="326"/>
      <c r="V3208" s="326"/>
      <c r="W3208" s="326"/>
      <c r="X3208" s="326"/>
      <c r="Y3208" s="326"/>
      <c r="Z3208" s="326"/>
      <c r="AA3208" s="323"/>
      <c r="AB3208" s="326"/>
      <c r="AC3208" s="770"/>
      <c r="AD3208" s="326"/>
      <c r="AE3208" s="326"/>
      <c r="AF3208" s="326"/>
      <c r="AG3208" s="326"/>
      <c r="AH3208" s="326"/>
    </row>
    <row r="3209" spans="1:34" ht="90" x14ac:dyDescent="0.25">
      <c r="A3209" s="137">
        <v>1</v>
      </c>
      <c r="B3209" s="307" t="s">
        <v>503</v>
      </c>
      <c r="C3209" s="429"/>
      <c r="D3209" s="4"/>
      <c r="E3209" s="562">
        <v>3671</v>
      </c>
      <c r="F3209" s="123">
        <f t="shared" ref="F3209:F3212" si="2851">ROUND(E3209/12*$B$4,0)</f>
        <v>3059</v>
      </c>
      <c r="G3209" s="183">
        <v>2393</v>
      </c>
      <c r="H3209" s="183">
        <f t="shared" ref="H3209:H3215" si="2852">G3209/F3209*100</f>
        <v>78.228179143510957</v>
      </c>
      <c r="I3209" s="1348"/>
      <c r="J3209" s="1348"/>
      <c r="K3209" s="122"/>
      <c r="L3209" s="122"/>
      <c r="M3209" s="122"/>
      <c r="N3209" s="122"/>
      <c r="O3209" s="122"/>
      <c r="P3209" s="122"/>
      <c r="Q3209" s="326">
        <v>11470.36058</v>
      </c>
      <c r="R3209" s="326">
        <v>11470.36058</v>
      </c>
      <c r="S3209" s="326">
        <v>11470.36058</v>
      </c>
      <c r="T3209" s="326">
        <v>11470.36058</v>
      </c>
      <c r="U3209" s="326">
        <v>11470.36058</v>
      </c>
      <c r="V3209" s="326">
        <v>11470.36058</v>
      </c>
      <c r="W3209" s="326">
        <v>11470.36058</v>
      </c>
      <c r="X3209" s="326">
        <v>11470.36058</v>
      </c>
      <c r="Y3209" s="326">
        <v>11470.36058</v>
      </c>
      <c r="Z3209" s="326">
        <v>11470.36058</v>
      </c>
      <c r="AA3209" s="855">
        <f>Q3209/12*$B$4+(R3209-Q3209)/11*9+(S3209-R3209)/10*8+(T3209-S3209)/9*7+(U3209-T3209)/8*6+(V3209-U3209)/7*5+(W3209-V3209)/6*4+(X3209-W3209)/5*3+(Y3209-X3209)/4*2+(Z3209-Y3209)/3*1</f>
        <v>9558.6338166666665</v>
      </c>
      <c r="AB3209" s="326">
        <f>AH3209-AG3209-AD3209</f>
        <v>6716.869459999999</v>
      </c>
      <c r="AC3209" s="770"/>
      <c r="AD3209" s="326"/>
      <c r="AE3209" s="326">
        <f>AB3209-AA3209</f>
        <v>-2841.7643566666675</v>
      </c>
      <c r="AF3209" s="326"/>
      <c r="AG3209" s="326">
        <v>-36.488279999999996</v>
      </c>
      <c r="AH3209" s="326">
        <v>6680.3811799999994</v>
      </c>
    </row>
    <row r="3210" spans="1:34" s="2020" customFormat="1" x14ac:dyDescent="0.25">
      <c r="A3210" s="2020">
        <v>1</v>
      </c>
      <c r="B3210" s="307" t="s">
        <v>623</v>
      </c>
      <c r="C3210" s="429"/>
      <c r="D3210" s="4"/>
      <c r="E3210" s="562">
        <v>633</v>
      </c>
      <c r="F3210" s="123">
        <f t="shared" si="2851"/>
        <v>528</v>
      </c>
      <c r="G3210" s="183">
        <v>169</v>
      </c>
      <c r="H3210" s="183">
        <f t="shared" si="2852"/>
        <v>32.007575757575758</v>
      </c>
      <c r="I3210" s="1348"/>
      <c r="J3210" s="1348"/>
      <c r="K3210" s="122"/>
      <c r="L3210" s="122"/>
      <c r="M3210" s="122"/>
      <c r="N3210" s="122"/>
      <c r="O3210" s="122"/>
      <c r="P3210" s="122"/>
      <c r="Q3210" s="326"/>
      <c r="R3210" s="326"/>
      <c r="S3210" s="326"/>
      <c r="T3210" s="326"/>
      <c r="U3210" s="326"/>
      <c r="V3210" s="326"/>
      <c r="W3210" s="326"/>
      <c r="X3210" s="326"/>
      <c r="Y3210" s="326"/>
      <c r="Z3210" s="326"/>
      <c r="AA3210" s="855"/>
      <c r="AB3210" s="326"/>
      <c r="AC3210" s="770"/>
      <c r="AD3210" s="326"/>
      <c r="AE3210" s="326"/>
      <c r="AF3210" s="326"/>
      <c r="AG3210" s="326"/>
      <c r="AH3210" s="326"/>
    </row>
    <row r="3211" spans="1:34" s="2020" customFormat="1" x14ac:dyDescent="0.25">
      <c r="A3211" s="2020">
        <v>1</v>
      </c>
      <c r="B3211" s="307" t="s">
        <v>624</v>
      </c>
      <c r="C3211" s="429"/>
      <c r="D3211" s="4"/>
      <c r="E3211" s="562">
        <v>840</v>
      </c>
      <c r="F3211" s="123">
        <f t="shared" si="2851"/>
        <v>700</v>
      </c>
      <c r="G3211" s="183">
        <v>198</v>
      </c>
      <c r="H3211" s="183">
        <f t="shared" si="2852"/>
        <v>28.285714285714285</v>
      </c>
      <c r="I3211" s="1348"/>
      <c r="J3211" s="1348"/>
      <c r="K3211" s="122"/>
      <c r="L3211" s="122"/>
      <c r="M3211" s="122"/>
      <c r="N3211" s="122"/>
      <c r="O3211" s="122"/>
      <c r="P3211" s="122"/>
      <c r="Q3211" s="326"/>
      <c r="R3211" s="326"/>
      <c r="S3211" s="326"/>
      <c r="T3211" s="326"/>
      <c r="U3211" s="326"/>
      <c r="V3211" s="326"/>
      <c r="W3211" s="326"/>
      <c r="X3211" s="326"/>
      <c r="Y3211" s="326"/>
      <c r="Z3211" s="326"/>
      <c r="AA3211" s="855"/>
      <c r="AB3211" s="326"/>
      <c r="AC3211" s="770"/>
      <c r="AD3211" s="326"/>
      <c r="AE3211" s="326"/>
      <c r="AF3211" s="326"/>
      <c r="AG3211" s="326"/>
      <c r="AH3211" s="326"/>
    </row>
    <row r="3212" spans="1:34" s="2020" customFormat="1" x14ac:dyDescent="0.25">
      <c r="A3212" s="2020">
        <v>1</v>
      </c>
      <c r="B3212" s="307" t="s">
        <v>625</v>
      </c>
      <c r="C3212" s="429"/>
      <c r="D3212" s="4"/>
      <c r="E3212" s="562">
        <v>1760</v>
      </c>
      <c r="F3212" s="123">
        <f t="shared" si="2851"/>
        <v>1467</v>
      </c>
      <c r="G3212" s="183">
        <v>1054</v>
      </c>
      <c r="H3212" s="183">
        <f t="shared" si="2852"/>
        <v>71.847307430129518</v>
      </c>
      <c r="I3212" s="1348"/>
      <c r="J3212" s="1348"/>
      <c r="K3212" s="122"/>
      <c r="L3212" s="122"/>
      <c r="M3212" s="122"/>
      <c r="N3212" s="122"/>
      <c r="O3212" s="122"/>
      <c r="P3212" s="122"/>
      <c r="Q3212" s="326"/>
      <c r="R3212" s="326"/>
      <c r="S3212" s="326"/>
      <c r="T3212" s="326"/>
      <c r="U3212" s="326"/>
      <c r="V3212" s="326"/>
      <c r="W3212" s="326"/>
      <c r="X3212" s="326"/>
      <c r="Y3212" s="326"/>
      <c r="Z3212" s="326"/>
      <c r="AA3212" s="855"/>
      <c r="AB3212" s="326"/>
      <c r="AC3212" s="770"/>
      <c r="AD3212" s="326"/>
      <c r="AE3212" s="326"/>
      <c r="AF3212" s="326"/>
      <c r="AG3212" s="326"/>
      <c r="AH3212" s="326"/>
    </row>
    <row r="3213" spans="1:34" ht="43.5" x14ac:dyDescent="0.25">
      <c r="A3213" s="137">
        <v>1</v>
      </c>
      <c r="B3213" s="2015" t="s">
        <v>458</v>
      </c>
      <c r="C3213" s="429"/>
      <c r="D3213" s="4"/>
      <c r="E3213" s="561">
        <f>E3214+E3223</f>
        <v>11660</v>
      </c>
      <c r="F3213" s="561">
        <f t="shared" ref="F3213:G3213" si="2853">F3214+F3223</f>
        <v>9716</v>
      </c>
      <c r="G3213" s="561">
        <f t="shared" si="2853"/>
        <v>6374</v>
      </c>
      <c r="H3213" s="183">
        <f t="shared" si="2852"/>
        <v>65.603128859613008</v>
      </c>
      <c r="I3213" s="1348"/>
      <c r="J3213" s="1348"/>
      <c r="K3213" s="122"/>
      <c r="L3213" s="122"/>
      <c r="M3213" s="122"/>
      <c r="N3213" s="122"/>
      <c r="O3213" s="122"/>
      <c r="P3213" s="122"/>
      <c r="Q3213" s="326">
        <f t="shared" ref="Q3213:AH3213" si="2854">Q3214+Q3223</f>
        <v>34751.489010000005</v>
      </c>
      <c r="R3213" s="326">
        <f t="shared" ref="R3213:S3213" si="2855">R3214+R3223</f>
        <v>34751.489010000005</v>
      </c>
      <c r="S3213" s="326">
        <f t="shared" si="2855"/>
        <v>34751.489010000005</v>
      </c>
      <c r="T3213" s="326">
        <f t="shared" ref="T3213:U3213" si="2856">T3214+T3223</f>
        <v>34751.489010000005</v>
      </c>
      <c r="U3213" s="326">
        <f t="shared" si="2856"/>
        <v>34751.489010000005</v>
      </c>
      <c r="V3213" s="326">
        <f t="shared" ref="V3213:W3213" si="2857">V3214+V3223</f>
        <v>34751.489010000005</v>
      </c>
      <c r="W3213" s="326">
        <f t="shared" si="2857"/>
        <v>34751.489010000005</v>
      </c>
      <c r="X3213" s="326">
        <f t="shared" ref="X3213:Y3213" si="2858">X3214+X3223</f>
        <v>34751.489010000005</v>
      </c>
      <c r="Y3213" s="326">
        <f t="shared" si="2858"/>
        <v>34751.489010000005</v>
      </c>
      <c r="Z3213" s="326">
        <f t="shared" ref="Z3213" si="2859">Z3214+Z3223</f>
        <v>34751.489010000005</v>
      </c>
      <c r="AA3213" s="323">
        <f t="shared" si="2854"/>
        <v>28959.574175000005</v>
      </c>
      <c r="AB3213" s="326">
        <f t="shared" si="2854"/>
        <v>18210.727460000002</v>
      </c>
      <c r="AC3213" s="770">
        <f t="shared" si="2854"/>
        <v>0</v>
      </c>
      <c r="AD3213" s="326">
        <f t="shared" si="2854"/>
        <v>0</v>
      </c>
      <c r="AE3213" s="326">
        <f t="shared" si="2854"/>
        <v>-10748.846715000003</v>
      </c>
      <c r="AF3213" s="326">
        <f t="shared" si="2854"/>
        <v>0</v>
      </c>
      <c r="AG3213" s="326">
        <f t="shared" si="2854"/>
        <v>-60.440179999999998</v>
      </c>
      <c r="AH3213" s="326">
        <f t="shared" si="2854"/>
        <v>18150.28728</v>
      </c>
    </row>
    <row r="3214" spans="1:34" ht="30" x14ac:dyDescent="0.25">
      <c r="A3214" s="137">
        <v>1</v>
      </c>
      <c r="B3214" s="467" t="s">
        <v>271</v>
      </c>
      <c r="C3214" s="429"/>
      <c r="D3214" s="4"/>
      <c r="E3214" s="561">
        <f>E3215+E3219+E3221+E3222</f>
        <v>5524</v>
      </c>
      <c r="F3214" s="561">
        <f t="shared" ref="F3214:G3214" si="2860">F3215+F3219+F3221+F3222</f>
        <v>4603</v>
      </c>
      <c r="G3214" s="561">
        <f t="shared" si="2860"/>
        <v>3368</v>
      </c>
      <c r="H3214" s="183">
        <f t="shared" si="2852"/>
        <v>73.169671953074072</v>
      </c>
      <c r="I3214" s="1348"/>
      <c r="J3214" s="1348"/>
      <c r="K3214" s="122"/>
      <c r="L3214" s="122"/>
      <c r="M3214" s="122"/>
      <c r="N3214" s="122"/>
      <c r="O3214" s="122"/>
      <c r="P3214" s="122"/>
      <c r="Q3214" s="326">
        <f t="shared" ref="Q3214:AH3214" si="2861">SUM(Q3215:Q3222)</f>
        <v>20365.979230000004</v>
      </c>
      <c r="R3214" s="326">
        <f t="shared" ref="R3214:S3214" si="2862">SUM(R3215:R3222)</f>
        <v>20365.979230000004</v>
      </c>
      <c r="S3214" s="326">
        <f t="shared" si="2862"/>
        <v>20365.979230000004</v>
      </c>
      <c r="T3214" s="326">
        <f t="shared" ref="T3214:U3214" si="2863">SUM(T3215:T3222)</f>
        <v>20365.979230000004</v>
      </c>
      <c r="U3214" s="326">
        <f t="shared" si="2863"/>
        <v>20365.979230000004</v>
      </c>
      <c r="V3214" s="326">
        <f t="shared" ref="V3214:W3214" si="2864">SUM(V3215:V3222)</f>
        <v>20365.979230000004</v>
      </c>
      <c r="W3214" s="326">
        <f t="shared" si="2864"/>
        <v>20365.979230000004</v>
      </c>
      <c r="X3214" s="326">
        <f t="shared" ref="X3214:Y3214" si="2865">SUM(X3215:X3222)</f>
        <v>20365.979230000004</v>
      </c>
      <c r="Y3214" s="326">
        <f t="shared" si="2865"/>
        <v>20365.979230000004</v>
      </c>
      <c r="Z3214" s="326">
        <f t="shared" ref="Z3214" si="2866">SUM(Z3215:Z3222)</f>
        <v>20365.979230000004</v>
      </c>
      <c r="AA3214" s="323">
        <f t="shared" si="2861"/>
        <v>16971.649358333336</v>
      </c>
      <c r="AB3214" s="326">
        <f t="shared" si="2861"/>
        <v>11041.895700000001</v>
      </c>
      <c r="AC3214" s="770">
        <f t="shared" si="2861"/>
        <v>0</v>
      </c>
      <c r="AD3214" s="326">
        <f t="shared" si="2861"/>
        <v>0</v>
      </c>
      <c r="AE3214" s="326">
        <f t="shared" si="2861"/>
        <v>-5929.753658333334</v>
      </c>
      <c r="AF3214" s="326">
        <f t="shared" si="2861"/>
        <v>0</v>
      </c>
      <c r="AG3214" s="326">
        <f t="shared" si="2861"/>
        <v>-50.559129999999996</v>
      </c>
      <c r="AH3214" s="326">
        <f t="shared" si="2861"/>
        <v>10991.336570000001</v>
      </c>
    </row>
    <row r="3215" spans="1:34" ht="30" x14ac:dyDescent="0.25">
      <c r="A3215" s="137">
        <v>1</v>
      </c>
      <c r="B3215" s="307" t="s">
        <v>459</v>
      </c>
      <c r="C3215" s="429"/>
      <c r="D3215" s="4"/>
      <c r="E3215" s="562">
        <v>4678</v>
      </c>
      <c r="F3215" s="123">
        <f t="shared" ref="F3215:F3222" si="2867">ROUND(E3215/12*$B$4,0)</f>
        <v>3898</v>
      </c>
      <c r="G3215" s="183">
        <v>2308</v>
      </c>
      <c r="H3215" s="183">
        <f t="shared" si="2852"/>
        <v>59.209851205746531</v>
      </c>
      <c r="I3215" s="1348"/>
      <c r="J3215" s="1348"/>
      <c r="K3215" s="122"/>
      <c r="L3215" s="122"/>
      <c r="M3215" s="122"/>
      <c r="N3215" s="122"/>
      <c r="O3215" s="122"/>
      <c r="P3215" s="122"/>
      <c r="Q3215" s="326">
        <v>17776.400000000001</v>
      </c>
      <c r="R3215" s="326">
        <v>17776.400000000001</v>
      </c>
      <c r="S3215" s="326">
        <v>17776.400000000001</v>
      </c>
      <c r="T3215" s="326">
        <v>17776.400000000001</v>
      </c>
      <c r="U3215" s="326">
        <v>17776.400000000001</v>
      </c>
      <c r="V3215" s="326">
        <v>17776.400000000001</v>
      </c>
      <c r="W3215" s="326">
        <v>17776.400000000001</v>
      </c>
      <c r="X3215" s="326">
        <v>17776.400000000001</v>
      </c>
      <c r="Y3215" s="326">
        <v>17776.400000000001</v>
      </c>
      <c r="Z3215" s="326">
        <v>17776.400000000001</v>
      </c>
      <c r="AA3215" s="323">
        <f>Q3215/12*$B$4+(R3215-Q3215)/11*9+(S3215-R3215)/10*8+(T3215-S3215)/9*7+(U3215-T3215)/8*6+(V3215-U3215)/7*5+(W3215-V3215)/6*4+(X3215-W3215)/5*3+(Y3215-X3215)/4*2+(Z3215-Y3215)/3*1</f>
        <v>14813.666666666668</v>
      </c>
      <c r="AB3215" s="326">
        <f>AH3215-AG3215-AD3215</f>
        <v>8531.0181100000009</v>
      </c>
      <c r="AC3215" s="770"/>
      <c r="AD3215" s="326"/>
      <c r="AE3215" s="326">
        <f>AB3215-AA3215</f>
        <v>-6282.648556666667</v>
      </c>
      <c r="AF3215" s="326"/>
      <c r="AG3215" s="326">
        <v>-20.294799999999999</v>
      </c>
      <c r="AH3215" s="326">
        <v>8510.7233100000012</v>
      </c>
    </row>
    <row r="3216" spans="1:34" ht="60" x14ac:dyDescent="0.25">
      <c r="A3216" s="137">
        <v>1</v>
      </c>
      <c r="B3216" s="307" t="s">
        <v>479</v>
      </c>
      <c r="C3216" s="429"/>
      <c r="D3216" s="4"/>
      <c r="E3216" s="563"/>
      <c r="F3216" s="123">
        <f t="shared" si="2867"/>
        <v>0</v>
      </c>
      <c r="G3216" s="183"/>
      <c r="H3216" s="183"/>
      <c r="I3216" s="1348"/>
      <c r="J3216" s="1348"/>
      <c r="K3216" s="122"/>
      <c r="L3216" s="122"/>
      <c r="M3216" s="122"/>
      <c r="N3216" s="122"/>
      <c r="O3216" s="122"/>
      <c r="P3216" s="122"/>
      <c r="Q3216" s="326"/>
      <c r="R3216" s="326"/>
      <c r="S3216" s="326"/>
      <c r="T3216" s="326"/>
      <c r="U3216" s="326"/>
      <c r="V3216" s="326"/>
      <c r="W3216" s="326"/>
      <c r="X3216" s="326"/>
      <c r="Y3216" s="326"/>
      <c r="Z3216" s="326"/>
      <c r="AA3216" s="323"/>
      <c r="AB3216" s="326"/>
      <c r="AC3216" s="770"/>
      <c r="AD3216" s="326"/>
      <c r="AE3216" s="326"/>
      <c r="AF3216" s="326"/>
      <c r="AG3216" s="326"/>
      <c r="AH3216" s="326"/>
    </row>
    <row r="3217" spans="1:34" s="2020" customFormat="1" ht="60" x14ac:dyDescent="0.25">
      <c r="B3217" s="307" t="s">
        <v>688</v>
      </c>
      <c r="C3217" s="429"/>
      <c r="D3217" s="4"/>
      <c r="E3217" s="525">
        <v>809</v>
      </c>
      <c r="F3217" s="2925">
        <f>E3217/8*6</f>
        <v>606.75</v>
      </c>
      <c r="G3217" s="183">
        <v>0</v>
      </c>
      <c r="H3217" s="183"/>
      <c r="I3217" s="1348"/>
      <c r="J3217" s="1348"/>
      <c r="K3217" s="122"/>
      <c r="L3217" s="122"/>
      <c r="M3217" s="122"/>
      <c r="N3217" s="122"/>
      <c r="O3217" s="122"/>
      <c r="P3217" s="122"/>
      <c r="Q3217" s="326"/>
      <c r="R3217" s="326"/>
      <c r="S3217" s="326"/>
      <c r="T3217" s="326"/>
      <c r="U3217" s="326"/>
      <c r="V3217" s="326"/>
      <c r="W3217" s="326"/>
      <c r="X3217" s="326"/>
      <c r="Y3217" s="326"/>
      <c r="Z3217" s="326"/>
      <c r="AA3217" s="323"/>
      <c r="AB3217" s="326">
        <f>AH3217</f>
        <v>0</v>
      </c>
      <c r="AC3217" s="770"/>
      <c r="AD3217" s="326"/>
      <c r="AE3217" s="326"/>
      <c r="AF3217" s="326"/>
      <c r="AG3217" s="326">
        <v>0</v>
      </c>
      <c r="AH3217" s="326">
        <v>0</v>
      </c>
    </row>
    <row r="3218" spans="1:34" s="2020" customFormat="1" ht="60" x14ac:dyDescent="0.25">
      <c r="B3218" s="307" t="s">
        <v>689</v>
      </c>
      <c r="C3218" s="429"/>
      <c r="D3218" s="4"/>
      <c r="E3218" s="525"/>
      <c r="F3218" s="123"/>
      <c r="G3218" s="183"/>
      <c r="H3218" s="183"/>
      <c r="I3218" s="1348"/>
      <c r="J3218" s="1348"/>
      <c r="K3218" s="122"/>
      <c r="L3218" s="122"/>
      <c r="M3218" s="122"/>
      <c r="N3218" s="122"/>
      <c r="O3218" s="122"/>
      <c r="P3218" s="122"/>
      <c r="Q3218" s="326"/>
      <c r="R3218" s="326"/>
      <c r="S3218" s="326"/>
      <c r="T3218" s="326"/>
      <c r="U3218" s="326"/>
      <c r="V3218" s="326"/>
      <c r="W3218" s="326"/>
      <c r="X3218" s="326"/>
      <c r="Y3218" s="326"/>
      <c r="Z3218" s="326"/>
      <c r="AA3218" s="323"/>
      <c r="AB3218" s="326"/>
      <c r="AC3218" s="770"/>
      <c r="AD3218" s="326"/>
      <c r="AE3218" s="326"/>
      <c r="AF3218" s="326"/>
      <c r="AG3218" s="326"/>
      <c r="AH3218" s="326"/>
    </row>
    <row r="3219" spans="1:34" ht="30" x14ac:dyDescent="0.25">
      <c r="A3219" s="137">
        <v>1</v>
      </c>
      <c r="B3219" s="307" t="s">
        <v>460</v>
      </c>
      <c r="C3219" s="429"/>
      <c r="D3219" s="4"/>
      <c r="E3219" s="492">
        <v>708</v>
      </c>
      <c r="F3219" s="123">
        <f t="shared" si="2867"/>
        <v>590</v>
      </c>
      <c r="G3219" s="183">
        <v>929</v>
      </c>
      <c r="H3219" s="183">
        <f>G3219/F3219*100</f>
        <v>157.45762711864407</v>
      </c>
      <c r="I3219" s="1348"/>
      <c r="J3219" s="1348"/>
      <c r="K3219" s="122"/>
      <c r="L3219" s="122"/>
      <c r="M3219" s="122"/>
      <c r="N3219" s="122"/>
      <c r="O3219" s="122"/>
      <c r="P3219" s="122"/>
      <c r="Q3219" s="326">
        <v>1504.6922299999999</v>
      </c>
      <c r="R3219" s="326">
        <v>1504.6922299999999</v>
      </c>
      <c r="S3219" s="326">
        <v>1504.6922299999999</v>
      </c>
      <c r="T3219" s="326">
        <v>1504.6922299999999</v>
      </c>
      <c r="U3219" s="326">
        <v>1504.6922299999999</v>
      </c>
      <c r="V3219" s="326">
        <v>1504.6922299999999</v>
      </c>
      <c r="W3219" s="326">
        <v>1504.6922299999999</v>
      </c>
      <c r="X3219" s="326">
        <v>1504.6922299999999</v>
      </c>
      <c r="Y3219" s="326">
        <v>1504.6922299999999</v>
      </c>
      <c r="Z3219" s="326">
        <v>1504.6922299999999</v>
      </c>
      <c r="AA3219" s="323">
        <f>Q3219/12*$B$4+(R3219-Q3219)/11*9+(S3219-R3219)/10*8+(T3219-S3219)/9*7+(U3219-T3219)/8*6+(V3219-U3219)/7*5+(W3219-V3219)/6*4+(X3219-W3219)/5*3+(Y3219-X3219)/4*2+(Z3219-Y3219)/3*1</f>
        <v>1253.9101916666666</v>
      </c>
      <c r="AB3219" s="326">
        <f>AH3219-AG3219-AD3219</f>
        <v>1481.0210900000002</v>
      </c>
      <c r="AC3219" s="770"/>
      <c r="AD3219" s="326"/>
      <c r="AE3219" s="326">
        <f>AB3219-AA3219</f>
        <v>227.11089833333358</v>
      </c>
      <c r="AF3219" s="326"/>
      <c r="AG3219" s="326">
        <v>0</v>
      </c>
      <c r="AH3219" s="326">
        <v>1481.0210900000002</v>
      </c>
    </row>
    <row r="3220" spans="1:34" ht="30" x14ac:dyDescent="0.25">
      <c r="A3220" s="137">
        <v>1</v>
      </c>
      <c r="B3220" s="307" t="s">
        <v>461</v>
      </c>
      <c r="C3220" s="429"/>
      <c r="D3220" s="4"/>
      <c r="E3220" s="542"/>
      <c r="F3220" s="123">
        <f t="shared" si="2867"/>
        <v>0</v>
      </c>
      <c r="G3220" s="183"/>
      <c r="H3220" s="183"/>
      <c r="I3220" s="1348"/>
      <c r="J3220" s="1348"/>
      <c r="K3220" s="122"/>
      <c r="L3220" s="122"/>
      <c r="M3220" s="122"/>
      <c r="N3220" s="122"/>
      <c r="O3220" s="122"/>
      <c r="P3220" s="122"/>
      <c r="Q3220" s="326"/>
      <c r="R3220" s="326"/>
      <c r="S3220" s="326"/>
      <c r="T3220" s="326"/>
      <c r="U3220" s="326"/>
      <c r="V3220" s="326"/>
      <c r="W3220" s="326"/>
      <c r="X3220" s="326"/>
      <c r="Y3220" s="326"/>
      <c r="Z3220" s="326"/>
      <c r="AA3220" s="323">
        <f t="shared" ref="AA3220" si="2868">Q3220/12*$B$4</f>
        <v>0</v>
      </c>
      <c r="AB3220" s="326">
        <f>AH3220-AG3220-AD3220</f>
        <v>0</v>
      </c>
      <c r="AC3220" s="770"/>
      <c r="AD3220" s="326"/>
      <c r="AE3220" s="326">
        <f>AB3220-AA3220</f>
        <v>0</v>
      </c>
      <c r="AF3220" s="326"/>
      <c r="AG3220" s="326">
        <v>0</v>
      </c>
      <c r="AH3220" s="326">
        <v>0</v>
      </c>
    </row>
    <row r="3221" spans="1:34" ht="45" x14ac:dyDescent="0.25">
      <c r="A3221" s="137">
        <v>1</v>
      </c>
      <c r="B3221" s="307" t="s">
        <v>462</v>
      </c>
      <c r="C3221" s="429"/>
      <c r="D3221" s="4"/>
      <c r="E3221" s="171">
        <v>30</v>
      </c>
      <c r="F3221" s="123">
        <f t="shared" si="2867"/>
        <v>25</v>
      </c>
      <c r="G3221" s="183">
        <v>38</v>
      </c>
      <c r="H3221" s="183">
        <f t="shared" ref="H3221:H3226" si="2869">G3221/F3221*100</f>
        <v>152</v>
      </c>
      <c r="I3221" s="1348"/>
      <c r="J3221" s="1348"/>
      <c r="K3221" s="122"/>
      <c r="L3221" s="122"/>
      <c r="M3221" s="122"/>
      <c r="N3221" s="122"/>
      <c r="O3221" s="122"/>
      <c r="P3221" s="122"/>
      <c r="Q3221" s="326">
        <v>235.845</v>
      </c>
      <c r="R3221" s="326">
        <v>235.845</v>
      </c>
      <c r="S3221" s="326">
        <v>235.845</v>
      </c>
      <c r="T3221" s="326">
        <v>235.845</v>
      </c>
      <c r="U3221" s="326">
        <v>235.845</v>
      </c>
      <c r="V3221" s="326">
        <v>235.845</v>
      </c>
      <c r="W3221" s="326">
        <v>235.845</v>
      </c>
      <c r="X3221" s="326">
        <v>235.845</v>
      </c>
      <c r="Y3221" s="326">
        <v>235.845</v>
      </c>
      <c r="Z3221" s="326">
        <v>235.845</v>
      </c>
      <c r="AA3221" s="323">
        <f t="shared" ref="AA3221:AA3222" si="2870">Q3221/12*$B$4+(R3221-Q3221)/11*9+(S3221-R3221)/10*8+(T3221-S3221)/9*7+(U3221-T3221)/8*6+(V3221-U3221)/7*5+(W3221-V3221)/6*4+(X3221-W3221)/5*3+(Y3221-X3221)/4*2+(Z3221-Y3221)/3*1</f>
        <v>196.53749999999999</v>
      </c>
      <c r="AB3221" s="326">
        <f>AH3221-AG3221-AD3221</f>
        <v>298.73700000000002</v>
      </c>
      <c r="AC3221" s="770"/>
      <c r="AD3221" s="326"/>
      <c r="AE3221" s="326">
        <f>AB3221-AA3221</f>
        <v>102.19950000000003</v>
      </c>
      <c r="AF3221" s="326"/>
      <c r="AG3221" s="326">
        <v>0</v>
      </c>
      <c r="AH3221" s="326">
        <v>298.73700000000002</v>
      </c>
    </row>
    <row r="3222" spans="1:34" ht="30" x14ac:dyDescent="0.25">
      <c r="A3222" s="137">
        <v>1</v>
      </c>
      <c r="B3222" s="307" t="s">
        <v>463</v>
      </c>
      <c r="C3222" s="429"/>
      <c r="D3222" s="4"/>
      <c r="E3222" s="563">
        <v>108</v>
      </c>
      <c r="F3222" s="123">
        <f t="shared" si="2867"/>
        <v>90</v>
      </c>
      <c r="G3222" s="183">
        <v>93</v>
      </c>
      <c r="H3222" s="183">
        <f t="shared" si="2869"/>
        <v>103.33333333333334</v>
      </c>
      <c r="I3222" s="1348"/>
      <c r="J3222" s="1348"/>
      <c r="K3222" s="122"/>
      <c r="L3222" s="122"/>
      <c r="M3222" s="122"/>
      <c r="N3222" s="122"/>
      <c r="O3222" s="122"/>
      <c r="P3222" s="122"/>
      <c r="Q3222" s="326">
        <v>849.04200000000003</v>
      </c>
      <c r="R3222" s="326">
        <v>849.04200000000003</v>
      </c>
      <c r="S3222" s="326">
        <v>849.04200000000003</v>
      </c>
      <c r="T3222" s="326">
        <v>849.04200000000003</v>
      </c>
      <c r="U3222" s="326">
        <v>849.04200000000003</v>
      </c>
      <c r="V3222" s="326">
        <v>849.04200000000003</v>
      </c>
      <c r="W3222" s="326">
        <v>849.04200000000003</v>
      </c>
      <c r="X3222" s="326">
        <v>849.04200000000003</v>
      </c>
      <c r="Y3222" s="326">
        <v>849.04200000000003</v>
      </c>
      <c r="Z3222" s="326">
        <v>849.04200000000003</v>
      </c>
      <c r="AA3222" s="323">
        <f t="shared" si="2870"/>
        <v>707.53500000000008</v>
      </c>
      <c r="AB3222" s="326">
        <f>AH3222-AG3222-AD3222</f>
        <v>731.11950000000002</v>
      </c>
      <c r="AC3222" s="770"/>
      <c r="AD3222" s="326"/>
      <c r="AE3222" s="326">
        <f>AB3222-AA3222</f>
        <v>23.584499999999935</v>
      </c>
      <c r="AF3222" s="326"/>
      <c r="AG3222" s="326">
        <v>-30.264330000000001</v>
      </c>
      <c r="AH3222" s="326">
        <v>700.85517000000004</v>
      </c>
    </row>
    <row r="3223" spans="1:34" ht="45" x14ac:dyDescent="0.25">
      <c r="A3223" s="137">
        <v>1</v>
      </c>
      <c r="B3223" s="467" t="s">
        <v>272</v>
      </c>
      <c r="C3223" s="429"/>
      <c r="D3223" s="4"/>
      <c r="E3223" s="564">
        <f>SUM(E3224:E3226)</f>
        <v>6136</v>
      </c>
      <c r="F3223" s="564">
        <f t="shared" ref="F3223:G3223" si="2871">SUM(F3224:F3226)</f>
        <v>5113</v>
      </c>
      <c r="G3223" s="564">
        <f t="shared" si="2871"/>
        <v>3006</v>
      </c>
      <c r="H3223" s="183">
        <f t="shared" si="2869"/>
        <v>58.791316252689221</v>
      </c>
      <c r="I3223" s="1348"/>
      <c r="J3223" s="1348"/>
      <c r="K3223" s="122"/>
      <c r="L3223" s="122"/>
      <c r="M3223" s="122"/>
      <c r="N3223" s="122"/>
      <c r="O3223" s="122"/>
      <c r="P3223" s="122"/>
      <c r="Q3223" s="326">
        <f t="shared" ref="Q3223:AH3223" si="2872">SUM(Q3224:Q3226)</f>
        <v>14385.50978</v>
      </c>
      <c r="R3223" s="326">
        <f t="shared" ref="R3223:S3223" si="2873">SUM(R3224:R3226)</f>
        <v>14385.50978</v>
      </c>
      <c r="S3223" s="326">
        <f t="shared" si="2873"/>
        <v>14385.50978</v>
      </c>
      <c r="T3223" s="326">
        <f t="shared" ref="T3223:U3223" si="2874">SUM(T3224:T3226)</f>
        <v>14385.50978</v>
      </c>
      <c r="U3223" s="326">
        <f t="shared" si="2874"/>
        <v>14385.50978</v>
      </c>
      <c r="V3223" s="326">
        <f t="shared" ref="V3223:W3223" si="2875">SUM(V3224:V3226)</f>
        <v>14385.50978</v>
      </c>
      <c r="W3223" s="326">
        <f t="shared" si="2875"/>
        <v>14385.50978</v>
      </c>
      <c r="X3223" s="326">
        <f t="shared" ref="X3223:Y3223" si="2876">SUM(X3224:X3226)</f>
        <v>14385.50978</v>
      </c>
      <c r="Y3223" s="326">
        <f t="shared" si="2876"/>
        <v>14385.50978</v>
      </c>
      <c r="Z3223" s="326">
        <f t="shared" ref="Z3223" si="2877">SUM(Z3224:Z3226)</f>
        <v>14385.50978</v>
      </c>
      <c r="AA3223" s="323">
        <f t="shared" si="2872"/>
        <v>11987.924816666669</v>
      </c>
      <c r="AB3223" s="326">
        <f t="shared" si="2872"/>
        <v>7168.83176</v>
      </c>
      <c r="AC3223" s="770">
        <f t="shared" si="2872"/>
        <v>0</v>
      </c>
      <c r="AD3223" s="326">
        <f t="shared" si="2872"/>
        <v>0</v>
      </c>
      <c r="AE3223" s="326">
        <f t="shared" si="2872"/>
        <v>-4819.0930566666684</v>
      </c>
      <c r="AF3223" s="326">
        <f t="shared" si="2872"/>
        <v>0</v>
      </c>
      <c r="AG3223" s="326">
        <f t="shared" si="2872"/>
        <v>-9.8810499999999983</v>
      </c>
      <c r="AH3223" s="326">
        <f t="shared" si="2872"/>
        <v>7158.9507100000001</v>
      </c>
    </row>
    <row r="3224" spans="1:34" ht="30" x14ac:dyDescent="0.25">
      <c r="A3224" s="137">
        <v>1</v>
      </c>
      <c r="B3224" s="307" t="s">
        <v>464</v>
      </c>
      <c r="C3224" s="429"/>
      <c r="D3224" s="4"/>
      <c r="E3224" s="565">
        <v>1733</v>
      </c>
      <c r="F3224" s="123">
        <f t="shared" ref="F3224:F3226" si="2878">ROUND(E3224/12*$B$4,0)</f>
        <v>1444</v>
      </c>
      <c r="G3224" s="183">
        <v>853</v>
      </c>
      <c r="H3224" s="183">
        <f t="shared" si="2869"/>
        <v>59.072022160664815</v>
      </c>
      <c r="I3224" s="1348"/>
      <c r="J3224" s="1348"/>
      <c r="K3224" s="122"/>
      <c r="L3224" s="122"/>
      <c r="M3224" s="122"/>
      <c r="N3224" s="122"/>
      <c r="O3224" s="122"/>
      <c r="P3224" s="122"/>
      <c r="Q3224" s="326">
        <v>2666.0472</v>
      </c>
      <c r="R3224" s="326">
        <v>2666.0472</v>
      </c>
      <c r="S3224" s="326">
        <v>2666.0472</v>
      </c>
      <c r="T3224" s="326">
        <v>2666.0472</v>
      </c>
      <c r="U3224" s="326">
        <v>2666.0472</v>
      </c>
      <c r="V3224" s="326">
        <v>2666.0472</v>
      </c>
      <c r="W3224" s="326">
        <v>2666.0472</v>
      </c>
      <c r="X3224" s="326">
        <v>2666.0472</v>
      </c>
      <c r="Y3224" s="326">
        <v>2666.0472</v>
      </c>
      <c r="Z3224" s="326">
        <v>2666.0472</v>
      </c>
      <c r="AA3224" s="323">
        <f t="shared" ref="AA3224:AA3228" si="2879">Q3224/12*$B$4+(R3224-Q3224)/11*9+(S3224-R3224)/10*8+(T3224-S3224)/9*7+(U3224-T3224)/8*6+(V3224-U3224)/7*5+(W3224-V3224)/6*4+(X3224-W3224)/5*3+(Y3224-X3224)/4*2+(Z3224-Y3224)/3*1</f>
        <v>2221.7060000000001</v>
      </c>
      <c r="AB3224" s="326">
        <f>AH3224-AG3224-AD3224</f>
        <v>1359.5624299999999</v>
      </c>
      <c r="AC3224" s="770"/>
      <c r="AD3224" s="326"/>
      <c r="AE3224" s="326">
        <f>AB3224-AA3224</f>
        <v>-862.14357000000018</v>
      </c>
      <c r="AF3224" s="326"/>
      <c r="AG3224" s="326">
        <v>0</v>
      </c>
      <c r="AH3224" s="326">
        <v>1359.5624299999999</v>
      </c>
    </row>
    <row r="3225" spans="1:34" ht="60" x14ac:dyDescent="0.25">
      <c r="A3225" s="137">
        <v>1</v>
      </c>
      <c r="B3225" s="307" t="s">
        <v>465</v>
      </c>
      <c r="C3225" s="429"/>
      <c r="D3225" s="4"/>
      <c r="E3225" s="565">
        <v>3395</v>
      </c>
      <c r="F3225" s="123">
        <f t="shared" si="2878"/>
        <v>2829</v>
      </c>
      <c r="G3225" s="183">
        <v>1650</v>
      </c>
      <c r="H3225" s="183">
        <f t="shared" si="2869"/>
        <v>58.324496288441139</v>
      </c>
      <c r="I3225" s="1348"/>
      <c r="J3225" s="1348"/>
      <c r="K3225" s="122"/>
      <c r="L3225" s="122"/>
      <c r="M3225" s="122"/>
      <c r="N3225" s="122"/>
      <c r="O3225" s="122"/>
      <c r="P3225" s="122"/>
      <c r="Q3225" s="326">
        <v>10418.779700000001</v>
      </c>
      <c r="R3225" s="326">
        <v>10418.779700000001</v>
      </c>
      <c r="S3225" s="326">
        <v>10418.779700000001</v>
      </c>
      <c r="T3225" s="326">
        <v>10418.779700000001</v>
      </c>
      <c r="U3225" s="326">
        <v>10418.779700000001</v>
      </c>
      <c r="V3225" s="326">
        <v>10418.779700000001</v>
      </c>
      <c r="W3225" s="326">
        <v>10418.779700000001</v>
      </c>
      <c r="X3225" s="326">
        <v>10418.779700000001</v>
      </c>
      <c r="Y3225" s="326">
        <v>10418.779700000001</v>
      </c>
      <c r="Z3225" s="326">
        <v>10418.779700000001</v>
      </c>
      <c r="AA3225" s="323">
        <f t="shared" si="2879"/>
        <v>8682.3164166666684</v>
      </c>
      <c r="AB3225" s="326">
        <f>AH3225-AG3225-AD3225</f>
        <v>5148.1561799999999</v>
      </c>
      <c r="AC3225" s="770"/>
      <c r="AD3225" s="326"/>
      <c r="AE3225" s="326">
        <f>AB3225-AA3225</f>
        <v>-3534.1602366666684</v>
      </c>
      <c r="AF3225" s="326"/>
      <c r="AG3225" s="326">
        <v>-7.1081299999999992</v>
      </c>
      <c r="AH3225" s="326">
        <v>5141.0480500000003</v>
      </c>
    </row>
    <row r="3226" spans="1:34" ht="45" x14ac:dyDescent="0.25">
      <c r="A3226" s="137">
        <v>1</v>
      </c>
      <c r="B3226" s="307" t="s">
        <v>466</v>
      </c>
      <c r="C3226" s="429"/>
      <c r="D3226" s="4"/>
      <c r="E3226" s="565">
        <v>1008</v>
      </c>
      <c r="F3226" s="123">
        <f t="shared" si="2878"/>
        <v>840</v>
      </c>
      <c r="G3226" s="183">
        <v>503</v>
      </c>
      <c r="H3226" s="183">
        <f t="shared" si="2869"/>
        <v>59.88095238095238</v>
      </c>
      <c r="I3226" s="1348"/>
      <c r="J3226" s="1348"/>
      <c r="K3226" s="122"/>
      <c r="L3226" s="122"/>
      <c r="M3226" s="122"/>
      <c r="N3226" s="122"/>
      <c r="O3226" s="122"/>
      <c r="P3226" s="122"/>
      <c r="Q3226" s="326">
        <v>1300.6828799999998</v>
      </c>
      <c r="R3226" s="326">
        <v>1300.6828799999998</v>
      </c>
      <c r="S3226" s="326">
        <v>1300.6828799999998</v>
      </c>
      <c r="T3226" s="326">
        <v>1300.6828799999998</v>
      </c>
      <c r="U3226" s="326">
        <v>1300.6828799999998</v>
      </c>
      <c r="V3226" s="326">
        <v>1300.6828799999998</v>
      </c>
      <c r="W3226" s="326">
        <v>1300.6828799999998</v>
      </c>
      <c r="X3226" s="326">
        <v>1300.6828799999998</v>
      </c>
      <c r="Y3226" s="326">
        <v>1300.6828799999998</v>
      </c>
      <c r="Z3226" s="326">
        <v>1300.6828799999998</v>
      </c>
      <c r="AA3226" s="323">
        <f t="shared" si="2879"/>
        <v>1083.9023999999999</v>
      </c>
      <c r="AB3226" s="326">
        <f>AH3226-AG3226-AD3226</f>
        <v>661.11314999999991</v>
      </c>
      <c r="AC3226" s="770"/>
      <c r="AD3226" s="326"/>
      <c r="AE3226" s="326">
        <f>AB3226-AA3226</f>
        <v>-422.78925000000004</v>
      </c>
      <c r="AF3226" s="326"/>
      <c r="AG3226" s="326">
        <v>-2.7729200000000001</v>
      </c>
      <c r="AH3226" s="326">
        <v>658.34022999999991</v>
      </c>
    </row>
    <row r="3227" spans="1:34" x14ac:dyDescent="0.25">
      <c r="A3227" s="137">
        <v>1</v>
      </c>
      <c r="B3227" s="465" t="s">
        <v>194</v>
      </c>
      <c r="C3227" s="429"/>
      <c r="D3227" s="4"/>
      <c r="E3227" s="565"/>
      <c r="F3227" s="123"/>
      <c r="G3227" s="183"/>
      <c r="H3227" s="183"/>
      <c r="I3227" s="1348"/>
      <c r="J3227" s="1348"/>
      <c r="K3227" s="122"/>
      <c r="L3227" s="122"/>
      <c r="M3227" s="122"/>
      <c r="N3227" s="122"/>
      <c r="O3227" s="122"/>
      <c r="P3227" s="122"/>
      <c r="Q3227" s="326"/>
      <c r="R3227" s="326"/>
      <c r="S3227" s="326"/>
      <c r="T3227" s="326"/>
      <c r="U3227" s="326"/>
      <c r="V3227" s="326"/>
      <c r="W3227" s="326"/>
      <c r="X3227" s="326"/>
      <c r="Y3227" s="326"/>
      <c r="Z3227" s="326"/>
      <c r="AA3227" s="323">
        <f t="shared" si="2879"/>
        <v>0</v>
      </c>
      <c r="AB3227" s="326">
        <f>AH3227-AG3227-AD3227</f>
        <v>0</v>
      </c>
      <c r="AC3227" s="770"/>
      <c r="AD3227" s="326"/>
      <c r="AE3227" s="326">
        <f>AB3227-AA3227</f>
        <v>0</v>
      </c>
      <c r="AF3227" s="326"/>
      <c r="AG3227" s="326"/>
      <c r="AH3227" s="326"/>
    </row>
    <row r="3228" spans="1:34" ht="29.25" x14ac:dyDescent="0.25">
      <c r="A3228" s="137">
        <v>1</v>
      </c>
      <c r="B3228" s="2015" t="s">
        <v>310</v>
      </c>
      <c r="C3228" s="429"/>
      <c r="D3228" s="4"/>
      <c r="E3228" s="565">
        <f>E3230+E3235+E3236</f>
        <v>2178.3999999999996</v>
      </c>
      <c r="F3228" s="565">
        <f t="shared" ref="F3228:G3228" si="2880">F3230+F3235+F3236</f>
        <v>1815.75</v>
      </c>
      <c r="G3228" s="565">
        <f t="shared" si="2880"/>
        <v>1671.7775000000001</v>
      </c>
      <c r="H3228" s="183">
        <f>G3228/F3228*100</f>
        <v>92.070907338565348</v>
      </c>
      <c r="I3228" s="1348"/>
      <c r="J3228" s="1348"/>
      <c r="K3228" s="122"/>
      <c r="L3228" s="122"/>
      <c r="M3228" s="122"/>
      <c r="N3228" s="122"/>
      <c r="O3228" s="122"/>
      <c r="P3228" s="122"/>
      <c r="Q3228" s="326">
        <v>8793.2000000000025</v>
      </c>
      <c r="R3228" s="326">
        <v>8793.2000000000025</v>
      </c>
      <c r="S3228" s="326">
        <v>8793.2000000000025</v>
      </c>
      <c r="T3228" s="326">
        <v>8793.2000000000025</v>
      </c>
      <c r="U3228" s="326">
        <v>8793.2000000000025</v>
      </c>
      <c r="V3228" s="326">
        <v>8793.2000000000025</v>
      </c>
      <c r="W3228" s="326">
        <v>8793.2000000000025</v>
      </c>
      <c r="X3228" s="326">
        <v>8793.2000000000025</v>
      </c>
      <c r="Y3228" s="326">
        <v>8793.2000000000025</v>
      </c>
      <c r="Z3228" s="326">
        <v>8793.2000000000025</v>
      </c>
      <c r="AA3228" s="323">
        <f t="shared" si="2879"/>
        <v>7327.6666666666688</v>
      </c>
      <c r="AB3228" s="326">
        <f>AH3228-AG3228-AD3228</f>
        <v>8049.9837599999919</v>
      </c>
      <c r="AC3228" s="770"/>
      <c r="AD3228" s="326"/>
      <c r="AE3228" s="326">
        <f>AB3228-AA3228</f>
        <v>722.3170933333231</v>
      </c>
      <c r="AF3228" s="326">
        <v>-7.2734200000000016</v>
      </c>
      <c r="AG3228" s="326">
        <v>-3.157490000000017</v>
      </c>
      <c r="AH3228" s="326">
        <v>8046.8262699999923</v>
      </c>
    </row>
    <row r="3229" spans="1:34" x14ac:dyDescent="0.25">
      <c r="A3229" s="137">
        <v>1</v>
      </c>
      <c r="B3229" s="307" t="s">
        <v>303</v>
      </c>
      <c r="C3229" s="429"/>
      <c r="D3229" s="4"/>
      <c r="E3229" s="565"/>
      <c r="F3229" s="123"/>
      <c r="G3229" s="183"/>
      <c r="H3229" s="183"/>
      <c r="I3229" s="1348"/>
      <c r="J3229" s="1348"/>
      <c r="K3229" s="122"/>
      <c r="L3229" s="122"/>
      <c r="M3229" s="122"/>
      <c r="N3229" s="122"/>
      <c r="O3229" s="122"/>
      <c r="P3229" s="122"/>
      <c r="Q3229" s="326"/>
      <c r="R3229" s="326"/>
      <c r="S3229" s="326"/>
      <c r="T3229" s="326"/>
      <c r="U3229" s="326"/>
      <c r="V3229" s="326"/>
      <c r="W3229" s="326"/>
      <c r="X3229" s="326"/>
      <c r="Y3229" s="326"/>
      <c r="Z3229" s="326"/>
      <c r="AA3229" s="323"/>
      <c r="AB3229" s="326"/>
      <c r="AC3229" s="770"/>
      <c r="AD3229" s="326"/>
      <c r="AE3229" s="326"/>
      <c r="AF3229" s="326"/>
      <c r="AG3229" s="326"/>
      <c r="AH3229" s="326"/>
    </row>
    <row r="3230" spans="1:34" ht="30" x14ac:dyDescent="0.25">
      <c r="A3230" s="137">
        <v>1</v>
      </c>
      <c r="B3230" s="467" t="s">
        <v>442</v>
      </c>
      <c r="C3230" s="429"/>
      <c r="D3230" s="4"/>
      <c r="E3230" s="565">
        <f>E3231+E3232/4</f>
        <v>775</v>
      </c>
      <c r="F3230" s="123">
        <f t="shared" ref="F3230:G3230" si="2881">F3231+F3232/4</f>
        <v>645.75</v>
      </c>
      <c r="G3230" s="183">
        <f t="shared" si="2881"/>
        <v>657.77750000000003</v>
      </c>
      <c r="H3230" s="183">
        <f>G3230/F3230*100</f>
        <v>101.86256291134342</v>
      </c>
      <c r="I3230" s="1348"/>
      <c r="J3230" s="1348"/>
      <c r="K3230" s="122"/>
      <c r="L3230" s="122"/>
      <c r="M3230" s="122"/>
      <c r="N3230" s="122"/>
      <c r="O3230" s="122"/>
      <c r="P3230" s="122"/>
      <c r="Q3230" s="326"/>
      <c r="R3230" s="326"/>
      <c r="S3230" s="326"/>
      <c r="T3230" s="326"/>
      <c r="U3230" s="326"/>
      <c r="V3230" s="326"/>
      <c r="W3230" s="326"/>
      <c r="X3230" s="326"/>
      <c r="Y3230" s="326"/>
      <c r="Z3230" s="326"/>
      <c r="AA3230" s="323"/>
      <c r="AB3230" s="326"/>
      <c r="AC3230" s="770"/>
      <c r="AD3230" s="326"/>
      <c r="AE3230" s="326"/>
      <c r="AF3230" s="326"/>
      <c r="AG3230" s="326"/>
      <c r="AH3230" s="326"/>
    </row>
    <row r="3231" spans="1:34" x14ac:dyDescent="0.25">
      <c r="A3231" s="137">
        <v>1</v>
      </c>
      <c r="B3231" s="307" t="s">
        <v>443</v>
      </c>
      <c r="C3231" s="429"/>
      <c r="D3231" s="4"/>
      <c r="E3231" s="542"/>
      <c r="F3231" s="123"/>
      <c r="G3231" s="183"/>
      <c r="H3231" s="183"/>
      <c r="I3231" s="1348"/>
      <c r="J3231" s="1348"/>
      <c r="K3231" s="122"/>
      <c r="L3231" s="122"/>
      <c r="M3231" s="122"/>
      <c r="N3231" s="122"/>
      <c r="O3231" s="122"/>
      <c r="P3231" s="122"/>
      <c r="Q3231" s="326"/>
      <c r="R3231" s="326"/>
      <c r="S3231" s="326"/>
      <c r="T3231" s="326"/>
      <c r="U3231" s="326"/>
      <c r="V3231" s="326"/>
      <c r="W3231" s="326"/>
      <c r="X3231" s="326"/>
      <c r="Y3231" s="326"/>
      <c r="Z3231" s="326"/>
      <c r="AA3231" s="323"/>
      <c r="AB3231" s="326"/>
      <c r="AC3231" s="770"/>
      <c r="AD3231" s="326"/>
      <c r="AE3231" s="326"/>
      <c r="AF3231" s="326"/>
      <c r="AG3231" s="326"/>
      <c r="AH3231" s="326"/>
    </row>
    <row r="3232" spans="1:34" ht="30" x14ac:dyDescent="0.25">
      <c r="A3232" s="137">
        <v>1</v>
      </c>
      <c r="B3232" s="307" t="s">
        <v>444</v>
      </c>
      <c r="C3232" s="429"/>
      <c r="D3232" s="4"/>
      <c r="E3232" s="171">
        <v>3100</v>
      </c>
      <c r="F3232" s="123">
        <f t="shared" ref="F3232" si="2882">ROUND(E3232/12*$B$4,0)</f>
        <v>2583</v>
      </c>
      <c r="G3232" s="183">
        <v>2631.11</v>
      </c>
      <c r="H3232" s="183">
        <f>G3232/F3232*100</f>
        <v>101.86256291134342</v>
      </c>
      <c r="I3232" s="1348"/>
      <c r="J3232" s="1348"/>
      <c r="K3232" s="122"/>
      <c r="L3232" s="122"/>
      <c r="M3232" s="122"/>
      <c r="N3232" s="122"/>
      <c r="O3232" s="122"/>
      <c r="P3232" s="122"/>
      <c r="Q3232" s="326"/>
      <c r="R3232" s="326"/>
      <c r="S3232" s="326"/>
      <c r="T3232" s="326"/>
      <c r="U3232" s="326"/>
      <c r="V3232" s="326"/>
      <c r="W3232" s="326"/>
      <c r="X3232" s="326"/>
      <c r="Y3232" s="326"/>
      <c r="Z3232" s="326"/>
      <c r="AA3232" s="323"/>
      <c r="AB3232" s="326"/>
      <c r="AC3232" s="770"/>
      <c r="AD3232" s="326"/>
      <c r="AE3232" s="326"/>
      <c r="AF3232" s="326"/>
      <c r="AG3232" s="326"/>
      <c r="AH3232" s="326"/>
    </row>
    <row r="3233" spans="1:34" ht="60" x14ac:dyDescent="0.25">
      <c r="A3233" s="137">
        <v>1</v>
      </c>
      <c r="B3233" s="307" t="s">
        <v>446</v>
      </c>
      <c r="C3233" s="429"/>
      <c r="D3233" s="4"/>
      <c r="E3233" s="171"/>
      <c r="F3233" s="123"/>
      <c r="G3233" s="183"/>
      <c r="H3233" s="183"/>
      <c r="I3233" s="1348"/>
      <c r="J3233" s="1348"/>
      <c r="K3233" s="122"/>
      <c r="L3233" s="122"/>
      <c r="M3233" s="122"/>
      <c r="N3233" s="122"/>
      <c r="O3233" s="122"/>
      <c r="P3233" s="122"/>
      <c r="Q3233" s="326"/>
      <c r="R3233" s="326"/>
      <c r="S3233" s="326"/>
      <c r="T3233" s="326"/>
      <c r="U3233" s="326"/>
      <c r="V3233" s="326"/>
      <c r="W3233" s="326"/>
      <c r="X3233" s="326"/>
      <c r="Y3233" s="326"/>
      <c r="Z3233" s="326"/>
      <c r="AA3233" s="323"/>
      <c r="AB3233" s="326"/>
      <c r="AC3233" s="770"/>
      <c r="AD3233" s="326"/>
      <c r="AE3233" s="326"/>
      <c r="AF3233" s="326"/>
      <c r="AG3233" s="326"/>
      <c r="AH3233" s="326"/>
    </row>
    <row r="3234" spans="1:34" ht="45" x14ac:dyDescent="0.25">
      <c r="A3234" s="137">
        <v>1</v>
      </c>
      <c r="B3234" s="306" t="s">
        <v>447</v>
      </c>
      <c r="C3234" s="429"/>
      <c r="D3234" s="4"/>
      <c r="E3234" s="171"/>
      <c r="F3234" s="123"/>
      <c r="G3234" s="183"/>
      <c r="H3234" s="183"/>
      <c r="I3234" s="1348"/>
      <c r="J3234" s="1348"/>
      <c r="K3234" s="122"/>
      <c r="L3234" s="122"/>
      <c r="M3234" s="122"/>
      <c r="N3234" s="122"/>
      <c r="O3234" s="122"/>
      <c r="P3234" s="122"/>
      <c r="Q3234" s="326"/>
      <c r="R3234" s="326"/>
      <c r="S3234" s="326"/>
      <c r="T3234" s="326"/>
      <c r="U3234" s="326"/>
      <c r="V3234" s="326"/>
      <c r="W3234" s="326"/>
      <c r="X3234" s="326"/>
      <c r="Y3234" s="326"/>
      <c r="Z3234" s="326"/>
      <c r="AA3234" s="323"/>
      <c r="AB3234" s="326"/>
      <c r="AC3234" s="770"/>
      <c r="AD3234" s="326"/>
      <c r="AE3234" s="326"/>
      <c r="AF3234" s="326"/>
      <c r="AG3234" s="326"/>
      <c r="AH3234" s="326"/>
    </row>
    <row r="3235" spans="1:34" ht="90" x14ac:dyDescent="0.25">
      <c r="A3235" s="137">
        <v>1</v>
      </c>
      <c r="B3235" s="306" t="s">
        <v>448</v>
      </c>
      <c r="C3235" s="429"/>
      <c r="D3235" s="4"/>
      <c r="E3235" s="171"/>
      <c r="F3235" s="123"/>
      <c r="G3235" s="183"/>
      <c r="H3235" s="183"/>
      <c r="I3235" s="1348"/>
      <c r="J3235" s="1348"/>
      <c r="K3235" s="122"/>
      <c r="L3235" s="122"/>
      <c r="M3235" s="122"/>
      <c r="N3235" s="122"/>
      <c r="O3235" s="122"/>
      <c r="P3235" s="122"/>
      <c r="Q3235" s="326"/>
      <c r="R3235" s="326"/>
      <c r="S3235" s="326"/>
      <c r="T3235" s="326"/>
      <c r="U3235" s="326"/>
      <c r="V3235" s="326"/>
      <c r="W3235" s="326"/>
      <c r="X3235" s="326"/>
      <c r="Y3235" s="326"/>
      <c r="Z3235" s="326"/>
      <c r="AA3235" s="855"/>
      <c r="AB3235" s="326">
        <f>AH3235-AG3235-AD3235</f>
        <v>0</v>
      </c>
      <c r="AC3235" s="770"/>
      <c r="AD3235" s="326"/>
      <c r="AE3235" s="326">
        <f>AB3235-AA3235</f>
        <v>0</v>
      </c>
      <c r="AF3235" s="326"/>
      <c r="AG3235" s="326"/>
      <c r="AH3235" s="326"/>
    </row>
    <row r="3236" spans="1:34" ht="30" x14ac:dyDescent="0.25">
      <c r="A3236" s="137">
        <v>1</v>
      </c>
      <c r="B3236" s="306" t="s">
        <v>467</v>
      </c>
      <c r="C3236" s="429"/>
      <c r="D3236" s="4"/>
      <c r="E3236" s="171">
        <v>1403.3999999999999</v>
      </c>
      <c r="F3236" s="123">
        <f t="shared" ref="F3236" si="2883">ROUND(E3236/12*$B$4,0)</f>
        <v>1170</v>
      </c>
      <c r="G3236" s="183">
        <v>1014</v>
      </c>
      <c r="H3236" s="183">
        <f>G3236/F3236*100</f>
        <v>86.666666666666671</v>
      </c>
      <c r="I3236" s="1348"/>
      <c r="J3236" s="1348"/>
      <c r="K3236" s="122"/>
      <c r="L3236" s="122"/>
      <c r="M3236" s="122"/>
      <c r="N3236" s="122"/>
      <c r="O3236" s="122"/>
      <c r="P3236" s="122"/>
      <c r="Q3236" s="326">
        <v>3297.05</v>
      </c>
      <c r="R3236" s="326">
        <v>3297.05</v>
      </c>
      <c r="S3236" s="326">
        <v>3297.05</v>
      </c>
      <c r="T3236" s="326">
        <v>3297.05</v>
      </c>
      <c r="U3236" s="326">
        <v>3297.05</v>
      </c>
      <c r="V3236" s="326">
        <v>3297.05</v>
      </c>
      <c r="W3236" s="326">
        <v>3297.05</v>
      </c>
      <c r="X3236" s="326">
        <v>3297.05</v>
      </c>
      <c r="Y3236" s="326">
        <v>3297.05</v>
      </c>
      <c r="Z3236" s="326">
        <v>3297.05</v>
      </c>
      <c r="AA3236" s="323">
        <f>Q3236/12*$B$4+(R3236-Q3236)/11*9+(S3236-R3236)/10*8+(T3236-S3236)/9*7+(U3236-T3236)/8*6+(V3236-U3236)/7*5+(W3236-V3236)/6*4+(X3236-W3236)/5*3+(Y3236-X3236)/4*2+(Z3236-Y3236)/3*1</f>
        <v>2747.5416666666665</v>
      </c>
      <c r="AB3236" s="326">
        <f>AH3236-AG3236-AD3236</f>
        <v>2223.7506199999998</v>
      </c>
      <c r="AC3236" s="770"/>
      <c r="AD3236" s="326"/>
      <c r="AE3236" s="326">
        <f>AB3236-AA3236</f>
        <v>-523.79104666666672</v>
      </c>
      <c r="AF3236" s="326"/>
      <c r="AG3236" s="326">
        <v>-0.18894</v>
      </c>
      <c r="AH3236" s="326">
        <v>2223.5616799999998</v>
      </c>
    </row>
    <row r="3237" spans="1:34" ht="29.25" x14ac:dyDescent="0.25">
      <c r="A3237" s="137">
        <v>1</v>
      </c>
      <c r="B3237" s="519" t="s">
        <v>311</v>
      </c>
      <c r="C3237" s="430"/>
      <c r="D3237" s="4"/>
      <c r="E3237" s="566">
        <f>E3238+E3239</f>
        <v>3127.6595744680849</v>
      </c>
      <c r="F3237" s="123">
        <f>F3238+F3239</f>
        <v>2606.382978723404</v>
      </c>
      <c r="G3237" s="183">
        <f>G3238+G3239</f>
        <v>2884.2904255319149</v>
      </c>
      <c r="H3237" s="183">
        <f>G3237/F3237*100</f>
        <v>110.66257142857143</v>
      </c>
      <c r="I3237" s="1348"/>
      <c r="J3237" s="1348"/>
      <c r="K3237" s="122"/>
      <c r="L3237" s="122"/>
      <c r="M3237" s="122"/>
      <c r="N3237" s="122"/>
      <c r="O3237" s="122"/>
      <c r="P3237" s="122"/>
      <c r="Q3237" s="326"/>
      <c r="R3237" s="326"/>
      <c r="S3237" s="326"/>
      <c r="T3237" s="326"/>
      <c r="U3237" s="326"/>
      <c r="V3237" s="326"/>
      <c r="W3237" s="326"/>
      <c r="X3237" s="326"/>
      <c r="Y3237" s="326"/>
      <c r="Z3237" s="326"/>
      <c r="AA3237" s="323"/>
      <c r="AB3237" s="326"/>
      <c r="AC3237" s="770"/>
      <c r="AD3237" s="326"/>
      <c r="AE3237" s="326"/>
      <c r="AF3237" s="326"/>
      <c r="AG3237" s="326"/>
      <c r="AH3237" s="326"/>
    </row>
    <row r="3238" spans="1:34" x14ac:dyDescent="0.25">
      <c r="A3238" s="137">
        <v>1</v>
      </c>
      <c r="B3238" s="519" t="s">
        <v>319</v>
      </c>
      <c r="C3238" s="430"/>
      <c r="D3238" s="4"/>
      <c r="E3238" s="566"/>
      <c r="F3238" s="123"/>
      <c r="G3238" s="183"/>
      <c r="H3238" s="183"/>
      <c r="I3238" s="1348"/>
      <c r="J3238" s="1348"/>
      <c r="K3238" s="122"/>
      <c r="L3238" s="122"/>
      <c r="M3238" s="122"/>
      <c r="N3238" s="122"/>
      <c r="O3238" s="122"/>
      <c r="P3238" s="122"/>
      <c r="Q3238" s="326"/>
      <c r="R3238" s="326"/>
      <c r="S3238" s="326"/>
      <c r="T3238" s="326"/>
      <c r="U3238" s="326"/>
      <c r="V3238" s="326"/>
      <c r="W3238" s="326"/>
      <c r="X3238" s="326"/>
      <c r="Y3238" s="326"/>
      <c r="Z3238" s="326"/>
      <c r="AA3238" s="323"/>
      <c r="AB3238" s="326"/>
      <c r="AC3238" s="770"/>
      <c r="AD3238" s="326"/>
      <c r="AE3238" s="326"/>
      <c r="AF3238" s="326"/>
      <c r="AG3238" s="326"/>
      <c r="AH3238" s="326"/>
    </row>
    <row r="3239" spans="1:34" s="151" customFormat="1" x14ac:dyDescent="0.25">
      <c r="A3239" s="137">
        <v>1</v>
      </c>
      <c r="B3239" s="4" t="s">
        <v>320</v>
      </c>
      <c r="C3239" s="430"/>
      <c r="D3239" s="4"/>
      <c r="E3239" s="566">
        <f>E3240/9.4</f>
        <v>3127.6595744680849</v>
      </c>
      <c r="F3239" s="123">
        <f>F3240/9.4</f>
        <v>2606.382978723404</v>
      </c>
      <c r="G3239" s="183">
        <f>G3240/9.4</f>
        <v>2884.2904255319149</v>
      </c>
      <c r="H3239" s="183">
        <f t="shared" ref="H3239:H3249" si="2884">G3239/F3239*100</f>
        <v>110.66257142857143</v>
      </c>
      <c r="I3239" s="1348"/>
      <c r="J3239" s="1348"/>
      <c r="K3239" s="122"/>
      <c r="L3239" s="122"/>
      <c r="M3239" s="122"/>
      <c r="N3239" s="122"/>
      <c r="O3239" s="122"/>
      <c r="P3239" s="122"/>
      <c r="Q3239" s="326"/>
      <c r="R3239" s="326"/>
      <c r="S3239" s="326"/>
      <c r="T3239" s="326"/>
      <c r="U3239" s="326"/>
      <c r="V3239" s="326"/>
      <c r="W3239" s="326"/>
      <c r="X3239" s="326"/>
      <c r="Y3239" s="326"/>
      <c r="Z3239" s="326"/>
      <c r="AA3239" s="323"/>
      <c r="AB3239" s="326"/>
      <c r="AC3239" s="770"/>
      <c r="AD3239" s="326"/>
      <c r="AE3239" s="326"/>
      <c r="AF3239" s="326"/>
      <c r="AG3239" s="326"/>
      <c r="AH3239" s="326"/>
    </row>
    <row r="3240" spans="1:34" x14ac:dyDescent="0.25">
      <c r="A3240" s="137">
        <v>1</v>
      </c>
      <c r="B3240" s="533" t="s">
        <v>321</v>
      </c>
      <c r="C3240" s="146"/>
      <c r="D3240" s="519"/>
      <c r="E3240" s="566">
        <v>29400</v>
      </c>
      <c r="F3240" s="743">
        <f>ROUND(E3240/12*$B$4,0)</f>
        <v>24500</v>
      </c>
      <c r="G3240" s="183">
        <v>27112.33</v>
      </c>
      <c r="H3240" s="183">
        <f t="shared" si="2884"/>
        <v>110.66257142857143</v>
      </c>
      <c r="I3240" s="824"/>
      <c r="J3240" s="1348"/>
      <c r="K3240" s="122"/>
      <c r="L3240" s="122"/>
      <c r="M3240" s="122"/>
      <c r="N3240" s="122"/>
      <c r="O3240" s="122"/>
      <c r="P3240" s="122"/>
      <c r="Q3240" s="326"/>
      <c r="R3240" s="326"/>
      <c r="S3240" s="326"/>
      <c r="T3240" s="326"/>
      <c r="U3240" s="326"/>
      <c r="V3240" s="326"/>
      <c r="W3240" s="326"/>
      <c r="X3240" s="326"/>
      <c r="Y3240" s="326"/>
      <c r="Z3240" s="326"/>
      <c r="AA3240" s="323">
        <f>Q3240/12*$B$4</f>
        <v>0</v>
      </c>
      <c r="AB3240" s="326">
        <f>AH3240-AG3240</f>
        <v>0</v>
      </c>
      <c r="AC3240" s="770"/>
      <c r="AD3240" s="326"/>
      <c r="AE3240" s="326">
        <f>AB3240-AA3240</f>
        <v>0</v>
      </c>
      <c r="AF3240" s="326"/>
      <c r="AG3240" s="326"/>
      <c r="AH3240" s="326"/>
    </row>
    <row r="3241" spans="1:34" x14ac:dyDescent="0.25">
      <c r="A3241" s="137">
        <v>1</v>
      </c>
      <c r="B3241" s="507" t="s">
        <v>217</v>
      </c>
      <c r="C3241" s="429"/>
      <c r="D3241" s="4"/>
      <c r="E3241" s="540">
        <f>SUM(E3242:E3243)</f>
        <v>70</v>
      </c>
      <c r="F3241" s="743">
        <f>SUM(F3242:F3243)</f>
        <v>59</v>
      </c>
      <c r="G3241" s="743">
        <f>SUM(G3242:G3243)</f>
        <v>0</v>
      </c>
      <c r="H3241" s="743">
        <f t="shared" si="2884"/>
        <v>0</v>
      </c>
      <c r="I3241" s="1348"/>
      <c r="J3241" s="1348"/>
      <c r="K3241" s="122"/>
      <c r="L3241" s="122"/>
      <c r="M3241" s="122"/>
      <c r="N3241" s="122"/>
      <c r="O3241" s="122"/>
      <c r="P3241" s="122"/>
      <c r="Q3241" s="326">
        <v>76.334399999999988</v>
      </c>
      <c r="R3241" s="326">
        <v>76.334399999999988</v>
      </c>
      <c r="S3241" s="326">
        <v>76.334399999999988</v>
      </c>
      <c r="T3241" s="326">
        <v>76.334399999999988</v>
      </c>
      <c r="U3241" s="326">
        <v>76.334399999999988</v>
      </c>
      <c r="V3241" s="326">
        <v>76.334399999999988</v>
      </c>
      <c r="W3241" s="326">
        <v>76.334399999999988</v>
      </c>
      <c r="X3241" s="326">
        <v>76.334399999999988</v>
      </c>
      <c r="Y3241" s="326">
        <v>76.334399999999988</v>
      </c>
      <c r="Z3241" s="326">
        <v>76.334399999999988</v>
      </c>
      <c r="AA3241" s="855">
        <f>Q3241/12*$B$4+(R3241-Q3241)/11*9+(S3241-R3241)/10*8+(T3241-S3241)/9*7+(U3241-T3241)/8*6+(V3241-U3241)/7*5+(W3241-V3241)/6*4+(X3241-W3241)/5*3+(Y3241-X3241)/4*2+(Z3241-Y3241)/3*1</f>
        <v>63.611999999999995</v>
      </c>
      <c r="AB3241" s="326">
        <f>AH3241-AG3241-AD3241</f>
        <v>0</v>
      </c>
      <c r="AC3241" s="770"/>
      <c r="AD3241" s="326"/>
      <c r="AE3241" s="326">
        <f>AB3241-AA3241</f>
        <v>-63.611999999999995</v>
      </c>
      <c r="AF3241" s="326"/>
      <c r="AG3241" s="326"/>
      <c r="AH3241" s="326"/>
    </row>
    <row r="3242" spans="1:34" ht="30" x14ac:dyDescent="0.25">
      <c r="A3242" s="137">
        <v>1</v>
      </c>
      <c r="B3242" s="168" t="s">
        <v>259</v>
      </c>
      <c r="C3242" s="429"/>
      <c r="D3242" s="4"/>
      <c r="E3242" s="566">
        <v>50</v>
      </c>
      <c r="F3242" s="123">
        <f>ROUND(E3242/12*$B$4,0)</f>
        <v>42</v>
      </c>
      <c r="G3242" s="183"/>
      <c r="H3242" s="743">
        <f t="shared" si="2884"/>
        <v>0</v>
      </c>
      <c r="I3242" s="1348"/>
      <c r="J3242" s="1348"/>
      <c r="K3242" s="122"/>
      <c r="L3242" s="122"/>
      <c r="M3242" s="122"/>
      <c r="N3242" s="122"/>
      <c r="O3242" s="122"/>
      <c r="P3242" s="122"/>
      <c r="Q3242" s="326"/>
      <c r="R3242" s="326"/>
      <c r="S3242" s="326"/>
      <c r="T3242" s="326"/>
      <c r="U3242" s="326"/>
      <c r="V3242" s="326"/>
      <c r="W3242" s="326"/>
      <c r="X3242" s="326"/>
      <c r="Y3242" s="326"/>
      <c r="Z3242" s="326"/>
      <c r="AA3242" s="323"/>
      <c r="AB3242" s="326"/>
      <c r="AC3242" s="770"/>
      <c r="AD3242" s="326"/>
      <c r="AE3242" s="326"/>
      <c r="AF3242" s="326"/>
      <c r="AG3242" s="326"/>
      <c r="AH3242" s="326"/>
    </row>
    <row r="3243" spans="1:34" ht="30" x14ac:dyDescent="0.25">
      <c r="A3243" s="137">
        <v>1</v>
      </c>
      <c r="B3243" s="168" t="s">
        <v>71</v>
      </c>
      <c r="C3243" s="429"/>
      <c r="D3243" s="4"/>
      <c r="E3243" s="567">
        <v>20</v>
      </c>
      <c r="F3243" s="123">
        <f>ROUND(E3243/12*$B$4,0)</f>
        <v>17</v>
      </c>
      <c r="G3243" s="183"/>
      <c r="H3243" s="743">
        <f t="shared" si="2884"/>
        <v>0</v>
      </c>
      <c r="I3243" s="1348"/>
      <c r="J3243" s="1348"/>
      <c r="K3243" s="122"/>
      <c r="L3243" s="122"/>
      <c r="M3243" s="122"/>
      <c r="N3243" s="122"/>
      <c r="O3243" s="122"/>
      <c r="P3243" s="122"/>
      <c r="Q3243" s="326"/>
      <c r="R3243" s="326"/>
      <c r="S3243" s="326"/>
      <c r="T3243" s="326"/>
      <c r="U3243" s="326"/>
      <c r="V3243" s="326"/>
      <c r="W3243" s="326"/>
      <c r="X3243" s="326"/>
      <c r="Y3243" s="326"/>
      <c r="Z3243" s="326"/>
      <c r="AA3243" s="323"/>
      <c r="AB3243" s="326"/>
      <c r="AC3243" s="770"/>
      <c r="AD3243" s="326"/>
      <c r="AE3243" s="326"/>
      <c r="AF3243" s="326"/>
      <c r="AG3243" s="326"/>
      <c r="AH3243" s="326"/>
    </row>
    <row r="3244" spans="1:34" s="2020" customFormat="1" ht="86.25" x14ac:dyDescent="0.25">
      <c r="A3244" s="2020">
        <v>1</v>
      </c>
      <c r="B3244" s="469" t="s">
        <v>506</v>
      </c>
      <c r="C3244" s="429"/>
      <c r="D3244" s="4"/>
      <c r="E3244" s="2808">
        <f>E3209</f>
        <v>3671</v>
      </c>
      <c r="F3244" s="2808">
        <f>F3209</f>
        <v>3059</v>
      </c>
      <c r="G3244" s="2808">
        <f>G3209</f>
        <v>2393</v>
      </c>
      <c r="H3244" s="743">
        <f t="shared" si="2884"/>
        <v>78.228179143510957</v>
      </c>
      <c r="I3244" s="1348"/>
      <c r="J3244" s="1348"/>
      <c r="K3244" s="122"/>
      <c r="L3244" s="122"/>
      <c r="M3244" s="122"/>
      <c r="N3244" s="122"/>
      <c r="O3244" s="122"/>
      <c r="P3244" s="122"/>
      <c r="Q3244" s="326">
        <f t="shared" ref="Q3244:V3244" si="2885">Q3209</f>
        <v>11470.36058</v>
      </c>
      <c r="R3244" s="326">
        <f t="shared" si="2885"/>
        <v>11470.36058</v>
      </c>
      <c r="S3244" s="326">
        <f t="shared" si="2885"/>
        <v>11470.36058</v>
      </c>
      <c r="T3244" s="326">
        <f t="shared" si="2885"/>
        <v>11470.36058</v>
      </c>
      <c r="U3244" s="326">
        <f t="shared" si="2885"/>
        <v>11470.36058</v>
      </c>
      <c r="V3244" s="326">
        <f t="shared" si="2885"/>
        <v>11470.36058</v>
      </c>
      <c r="W3244" s="326">
        <f t="shared" ref="W3244:X3244" si="2886">W3209</f>
        <v>11470.36058</v>
      </c>
      <c r="X3244" s="326">
        <f t="shared" si="2886"/>
        <v>11470.36058</v>
      </c>
      <c r="Y3244" s="326">
        <f t="shared" ref="Y3244:Z3244" si="2887">Y3209</f>
        <v>11470.36058</v>
      </c>
      <c r="Z3244" s="326">
        <f t="shared" si="2887"/>
        <v>11470.36058</v>
      </c>
      <c r="AA3244" s="323">
        <f t="shared" ref="AA3244:AH3244" si="2888">AA3209</f>
        <v>9558.6338166666665</v>
      </c>
      <c r="AB3244" s="326">
        <f t="shared" si="2888"/>
        <v>6716.869459999999</v>
      </c>
      <c r="AC3244" s="770">
        <f t="shared" si="2888"/>
        <v>0</v>
      </c>
      <c r="AD3244" s="326">
        <f t="shared" si="2888"/>
        <v>0</v>
      </c>
      <c r="AE3244" s="326">
        <f t="shared" si="2888"/>
        <v>-2841.7643566666675</v>
      </c>
      <c r="AF3244" s="326">
        <f t="shared" si="2888"/>
        <v>0</v>
      </c>
      <c r="AG3244" s="326">
        <f t="shared" si="2888"/>
        <v>-36.488279999999996</v>
      </c>
      <c r="AH3244" s="326">
        <f t="shared" si="2888"/>
        <v>6680.3811799999994</v>
      </c>
    </row>
    <row r="3245" spans="1:34" x14ac:dyDescent="0.25">
      <c r="A3245" s="137">
        <v>1</v>
      </c>
      <c r="B3245" s="469" t="s">
        <v>260</v>
      </c>
      <c r="C3245" s="429"/>
      <c r="D3245" s="4"/>
      <c r="E3245" s="568">
        <f>E3228+E3197</f>
        <v>26009.4</v>
      </c>
      <c r="F3245" s="568">
        <f>F3228+F3197</f>
        <v>21674.75</v>
      </c>
      <c r="G3245" s="568">
        <f>G3228+G3197</f>
        <v>12826.7775</v>
      </c>
      <c r="H3245" s="743">
        <f t="shared" si="2884"/>
        <v>59.178433430604741</v>
      </c>
      <c r="I3245" s="1348"/>
      <c r="J3245" s="1348"/>
      <c r="K3245" s="122"/>
      <c r="L3245" s="122"/>
      <c r="M3245" s="122"/>
      <c r="N3245" s="122"/>
      <c r="O3245" s="122"/>
      <c r="P3245" s="122"/>
      <c r="Q3245" s="326"/>
      <c r="R3245" s="326"/>
      <c r="S3245" s="326"/>
      <c r="T3245" s="326"/>
      <c r="U3245" s="326"/>
      <c r="V3245" s="326"/>
      <c r="W3245" s="326"/>
      <c r="X3245" s="326"/>
      <c r="Y3245" s="326"/>
      <c r="Z3245" s="326"/>
      <c r="AA3245" s="323"/>
      <c r="AB3245" s="326"/>
      <c r="AC3245" s="770"/>
      <c r="AD3245" s="326"/>
      <c r="AE3245" s="326"/>
      <c r="AF3245" s="326"/>
      <c r="AG3245" s="326"/>
      <c r="AH3245" s="326"/>
    </row>
    <row r="3246" spans="1:34" ht="29.25" x14ac:dyDescent="0.25">
      <c r="A3246" s="137">
        <v>1</v>
      </c>
      <c r="B3246" s="469" t="s">
        <v>273</v>
      </c>
      <c r="C3246" s="429"/>
      <c r="D3246" s="4"/>
      <c r="E3246" s="568">
        <f>E3213</f>
        <v>11660</v>
      </c>
      <c r="F3246" s="568">
        <f>F3213</f>
        <v>9716</v>
      </c>
      <c r="G3246" s="568">
        <f>G3213</f>
        <v>6374</v>
      </c>
      <c r="H3246" s="743">
        <f t="shared" si="2884"/>
        <v>65.603128859613008</v>
      </c>
      <c r="I3246" s="1348"/>
      <c r="J3246" s="1348"/>
      <c r="K3246" s="122"/>
      <c r="L3246" s="122"/>
      <c r="M3246" s="122"/>
      <c r="N3246" s="122"/>
      <c r="O3246" s="122"/>
      <c r="P3246" s="122"/>
      <c r="Q3246" s="326"/>
      <c r="R3246" s="326"/>
      <c r="S3246" s="326"/>
      <c r="T3246" s="326"/>
      <c r="U3246" s="326"/>
      <c r="V3246" s="326"/>
      <c r="W3246" s="326"/>
      <c r="X3246" s="326"/>
      <c r="Y3246" s="326"/>
      <c r="Z3246" s="326"/>
      <c r="AA3246" s="323"/>
      <c r="AB3246" s="326"/>
      <c r="AC3246" s="770">
        <f t="shared" ref="AC3246" si="2889">AC3236+AC3213</f>
        <v>0</v>
      </c>
      <c r="AD3246" s="326"/>
      <c r="AE3246" s="326"/>
      <c r="AF3246" s="326"/>
      <c r="AG3246" s="326"/>
      <c r="AH3246" s="326"/>
    </row>
    <row r="3247" spans="1:34" ht="29.25" x14ac:dyDescent="0.25">
      <c r="A3247" s="137">
        <v>1</v>
      </c>
      <c r="B3247" s="469" t="s">
        <v>261</v>
      </c>
      <c r="C3247" s="429"/>
      <c r="D3247" s="4"/>
      <c r="E3247" s="568">
        <f>E3237+E3203</f>
        <v>22419.659574468085</v>
      </c>
      <c r="F3247" s="568">
        <f>F3237+F3203</f>
        <v>18682.382978723403</v>
      </c>
      <c r="G3247" s="568">
        <f>G3237+G3203</f>
        <v>8968.2904255319154</v>
      </c>
      <c r="H3247" s="743">
        <f t="shared" si="2884"/>
        <v>48.003996255432362</v>
      </c>
      <c r="I3247" s="1348"/>
      <c r="J3247" s="1348"/>
      <c r="K3247" s="122"/>
      <c r="L3247" s="122"/>
      <c r="M3247" s="122"/>
      <c r="N3247" s="122"/>
      <c r="O3247" s="122"/>
      <c r="P3247" s="122"/>
      <c r="Q3247" s="326"/>
      <c r="R3247" s="326"/>
      <c r="S3247" s="326"/>
      <c r="T3247" s="326"/>
      <c r="U3247" s="326"/>
      <c r="V3247" s="326"/>
      <c r="W3247" s="326"/>
      <c r="X3247" s="326"/>
      <c r="Y3247" s="326"/>
      <c r="Z3247" s="326"/>
      <c r="AA3247" s="323"/>
      <c r="AB3247" s="326"/>
      <c r="AC3247" s="770"/>
      <c r="AD3247" s="326"/>
      <c r="AE3247" s="326"/>
      <c r="AF3247" s="326"/>
      <c r="AG3247" s="326"/>
      <c r="AH3247" s="326"/>
    </row>
    <row r="3248" spans="1:34" ht="29.25" x14ac:dyDescent="0.25">
      <c r="A3248" s="137">
        <v>1</v>
      </c>
      <c r="B3248" s="469" t="s">
        <v>262</v>
      </c>
      <c r="C3248" s="429"/>
      <c r="D3248" s="4"/>
      <c r="E3248" s="568">
        <f>E3207</f>
        <v>2210</v>
      </c>
      <c r="F3248" s="568">
        <f t="shared" ref="F3248:G3248" si="2890">F3207</f>
        <v>1842</v>
      </c>
      <c r="G3248" s="568">
        <f t="shared" si="2890"/>
        <v>607</v>
      </c>
      <c r="H3248" s="743">
        <f t="shared" si="2884"/>
        <v>32.953311617806733</v>
      </c>
      <c r="I3248" s="1348"/>
      <c r="J3248" s="1348"/>
      <c r="K3248" s="122"/>
      <c r="L3248" s="122"/>
      <c r="M3248" s="122"/>
      <c r="N3248" s="122"/>
      <c r="O3248" s="122"/>
      <c r="P3248" s="122"/>
      <c r="Q3248" s="326"/>
      <c r="R3248" s="326"/>
      <c r="S3248" s="326"/>
      <c r="T3248" s="326"/>
      <c r="U3248" s="326"/>
      <c r="V3248" s="326"/>
      <c r="W3248" s="326"/>
      <c r="X3248" s="326"/>
      <c r="Y3248" s="326"/>
      <c r="Z3248" s="326"/>
      <c r="AA3248" s="855"/>
      <c r="AB3248" s="326"/>
      <c r="AC3248" s="770"/>
      <c r="AD3248" s="326"/>
      <c r="AE3248" s="326"/>
      <c r="AF3248" s="326"/>
      <c r="AG3248" s="326"/>
      <c r="AH3248" s="326"/>
    </row>
    <row r="3249" spans="1:34" x14ac:dyDescent="0.25">
      <c r="A3249" s="137">
        <v>1</v>
      </c>
      <c r="B3249" s="470" t="s">
        <v>134</v>
      </c>
      <c r="C3249" s="429"/>
      <c r="D3249" s="4"/>
      <c r="E3249" s="540">
        <f>E3245+E3246+E3248+E3203*2.6+E3240/4.2+E3244*2.6</f>
        <v>106583.20000000001</v>
      </c>
      <c r="F3249" s="540">
        <f>F3245+F3246+F3248+F3203*2.6+F3240/4.2+F3244*2.6</f>
        <v>88817.083333333328</v>
      </c>
      <c r="G3249" s="540">
        <f>G3245+G3246+G3248+G3203*2.6+G3240/4.2+G3244*2.6</f>
        <v>48303.294166666667</v>
      </c>
      <c r="H3249" s="743">
        <f t="shared" si="2884"/>
        <v>54.385138932543953</v>
      </c>
      <c r="I3249" s="1348"/>
      <c r="J3249" s="1348"/>
      <c r="K3249" s="122"/>
      <c r="L3249" s="122"/>
      <c r="M3249" s="122"/>
      <c r="N3249" s="122"/>
      <c r="O3249" s="122"/>
      <c r="P3249" s="122"/>
      <c r="Q3249" s="326">
        <f t="shared" ref="Q3249:AH3249" si="2891">SUM(Q3248,Q3241,Q3236,Q3228,Q3213,Q3209,Q3196,Q3195)</f>
        <v>140504.03090499999</v>
      </c>
      <c r="R3249" s="326">
        <f t="shared" ref="R3249:S3249" si="2892">SUM(R3248,R3241,R3236,R3228,R3213,R3209,R3196,R3195)</f>
        <v>140504.03090499999</v>
      </c>
      <c r="S3249" s="326">
        <f t="shared" si="2892"/>
        <v>140036.65849500001</v>
      </c>
      <c r="T3249" s="326">
        <f t="shared" ref="T3249:U3249" si="2893">SUM(T3248,T3241,T3236,T3228,T3213,T3209,T3196,T3195)</f>
        <v>140036.65849500001</v>
      </c>
      <c r="U3249" s="326">
        <f t="shared" si="2893"/>
        <v>140036.65849500001</v>
      </c>
      <c r="V3249" s="326">
        <f t="shared" ref="V3249:W3249" si="2894">SUM(V3248,V3241,V3236,V3228,V3213,V3209,V3196,V3195)</f>
        <v>140036.65849500001</v>
      </c>
      <c r="W3249" s="326">
        <f t="shared" si="2894"/>
        <v>140036.65849500001</v>
      </c>
      <c r="X3249" s="326">
        <f t="shared" ref="X3249:Y3249" si="2895">SUM(X3248,X3241,X3236,X3228,X3213,X3209,X3196,X3195)</f>
        <v>140036.65849500001</v>
      </c>
      <c r="Y3249" s="326">
        <f t="shared" si="2895"/>
        <v>140036.65849500001</v>
      </c>
      <c r="Z3249" s="326">
        <f t="shared" ref="Z3249" si="2896">SUM(Z3248,Z3241,Z3236,Z3228,Z3213,Z3209,Z3196,Z3195)</f>
        <v>140036.65849500001</v>
      </c>
      <c r="AA3249" s="323">
        <f t="shared" si="2891"/>
        <v>116712.79449283335</v>
      </c>
      <c r="AB3249" s="326">
        <f t="shared" si="2891"/>
        <v>100227.37130999999</v>
      </c>
      <c r="AC3249" s="770">
        <f t="shared" si="2891"/>
        <v>0</v>
      </c>
      <c r="AD3249" s="326">
        <f t="shared" si="2891"/>
        <v>-982.83121999999992</v>
      </c>
      <c r="AE3249" s="326">
        <f t="shared" si="2891"/>
        <v>-16485.423182833354</v>
      </c>
      <c r="AF3249" s="326">
        <f t="shared" si="2891"/>
        <v>-7.2734200000000016</v>
      </c>
      <c r="AG3249" s="326">
        <f t="shared" si="2891"/>
        <v>-112.21412000000001</v>
      </c>
      <c r="AH3249" s="326">
        <f t="shared" si="2891"/>
        <v>99132.325969999991</v>
      </c>
    </row>
    <row r="3250" spans="1:34" x14ac:dyDescent="0.25">
      <c r="A3250" s="137">
        <v>1</v>
      </c>
      <c r="B3250" s="2" t="s">
        <v>28</v>
      </c>
      <c r="C3250" s="442"/>
      <c r="D3250" s="2"/>
      <c r="E3250" s="222"/>
      <c r="F3250" s="142"/>
      <c r="G3250" s="142"/>
      <c r="H3250" s="142"/>
      <c r="I3250" s="1838"/>
      <c r="J3250" s="1838"/>
      <c r="K3250" s="122"/>
      <c r="L3250" s="122"/>
      <c r="M3250" s="122"/>
      <c r="N3250" s="122"/>
      <c r="O3250" s="122"/>
      <c r="P3250" s="122"/>
      <c r="Q3250" s="326"/>
      <c r="R3250" s="326"/>
      <c r="S3250" s="326"/>
      <c r="T3250" s="326"/>
      <c r="U3250" s="326"/>
      <c r="V3250" s="326"/>
      <c r="W3250" s="326"/>
      <c r="X3250" s="326"/>
      <c r="Y3250" s="326"/>
      <c r="Z3250" s="326"/>
      <c r="AA3250" s="323"/>
      <c r="AB3250" s="326"/>
      <c r="AC3250" s="770"/>
      <c r="AD3250" s="326"/>
      <c r="AE3250" s="326"/>
      <c r="AF3250" s="326"/>
      <c r="AG3250" s="326"/>
      <c r="AH3250" s="326"/>
    </row>
    <row r="3251" spans="1:34" ht="30.75" customHeight="1" x14ac:dyDescent="0.25">
      <c r="A3251" s="137">
        <v>1</v>
      </c>
      <c r="B3251" s="910" t="s">
        <v>323</v>
      </c>
      <c r="C3251" s="430"/>
      <c r="D3251" s="187">
        <v>240</v>
      </c>
      <c r="E3251" s="218">
        <v>60</v>
      </c>
      <c r="F3251" s="123">
        <f>ROUND(E3251/12*$B$4,0)</f>
        <v>50</v>
      </c>
      <c r="G3251" s="123">
        <v>43</v>
      </c>
      <c r="H3251" s="123">
        <f t="shared" ref="H3251:H3259" si="2897">G3251/F3251*100</f>
        <v>86</v>
      </c>
      <c r="I3251" s="824">
        <v>5.5</v>
      </c>
      <c r="J3251" s="152">
        <f>M3251/G3251</f>
        <v>3</v>
      </c>
      <c r="K3251" s="153">
        <f>ROUND(E3251*I3251,0)</f>
        <v>330</v>
      </c>
      <c r="L3251" s="153">
        <f>ROUND(K3251/12*$B$4,0)</f>
        <v>275</v>
      </c>
      <c r="M3251" s="153">
        <v>129</v>
      </c>
      <c r="N3251" s="153">
        <f>M3251/L3251*100</f>
        <v>46.909090909090914</v>
      </c>
      <c r="O3251" s="153">
        <f>ROUND(K3251/D3251,0)</f>
        <v>1</v>
      </c>
      <c r="P3251" s="153">
        <f>M3251/$B$4*12/O3251</f>
        <v>154.80000000000001</v>
      </c>
      <c r="Q3251" s="326"/>
      <c r="R3251" s="326"/>
      <c r="S3251" s="326"/>
      <c r="T3251" s="326"/>
      <c r="U3251" s="326"/>
      <c r="V3251" s="326"/>
      <c r="W3251" s="326"/>
      <c r="X3251" s="326"/>
      <c r="Y3251" s="326"/>
      <c r="Z3251" s="326"/>
      <c r="AA3251" s="323"/>
      <c r="AB3251" s="326"/>
      <c r="AC3251" s="770"/>
      <c r="AD3251" s="326"/>
      <c r="AE3251" s="326"/>
      <c r="AF3251" s="326"/>
      <c r="AG3251" s="326"/>
      <c r="AH3251" s="326"/>
    </row>
    <row r="3252" spans="1:34" ht="18" customHeight="1" x14ac:dyDescent="0.25">
      <c r="A3252" s="137">
        <v>1</v>
      </c>
      <c r="B3252" s="910" t="s">
        <v>44</v>
      </c>
      <c r="C3252" s="917"/>
      <c r="D3252" s="1457">
        <v>240</v>
      </c>
      <c r="E3252" s="243">
        <v>840</v>
      </c>
      <c r="F3252" s="129">
        <f>ROUND(E3252/12*$B$4,0)</f>
        <v>700</v>
      </c>
      <c r="G3252" s="129">
        <v>673</v>
      </c>
      <c r="H3252" s="129">
        <f t="shared" si="2897"/>
        <v>96.142857142857139</v>
      </c>
      <c r="I3252" s="1351">
        <v>8</v>
      </c>
      <c r="J3252" s="971">
        <f>M3252/G3252</f>
        <v>8.0014858841010401</v>
      </c>
      <c r="K3252" s="153">
        <f>ROUND(E3252*I3252,0)</f>
        <v>6720</v>
      </c>
      <c r="L3252" s="153">
        <f>ROUND(K3252/12*$B$4,0)</f>
        <v>5600</v>
      </c>
      <c r="M3252" s="153">
        <v>5385</v>
      </c>
      <c r="N3252" s="278">
        <f>M3252/L3252*100</f>
        <v>96.160714285714292</v>
      </c>
      <c r="O3252" s="278">
        <f>ROUND(K3252/D3252,0)</f>
        <v>28</v>
      </c>
      <c r="P3252" s="278"/>
      <c r="Q3252" s="327"/>
      <c r="R3252" s="327"/>
      <c r="S3252" s="327"/>
      <c r="T3252" s="327"/>
      <c r="U3252" s="327"/>
      <c r="V3252" s="327"/>
      <c r="W3252" s="327"/>
      <c r="X3252" s="327"/>
      <c r="Y3252" s="327"/>
      <c r="Z3252" s="327"/>
      <c r="AA3252" s="859"/>
      <c r="AB3252" s="327"/>
      <c r="AC3252" s="991"/>
      <c r="AD3252" s="327"/>
      <c r="AE3252" s="327"/>
      <c r="AF3252" s="327"/>
      <c r="AG3252" s="327"/>
      <c r="AH3252" s="327"/>
    </row>
    <row r="3253" spans="1:34" s="147" customFormat="1" x14ac:dyDescent="0.25">
      <c r="A3253" s="137">
        <v>1</v>
      </c>
      <c r="B3253" s="910" t="s">
        <v>6</v>
      </c>
      <c r="C3253" s="917"/>
      <c r="D3253" s="1457">
        <v>240</v>
      </c>
      <c r="E3253" s="243">
        <v>520</v>
      </c>
      <c r="F3253" s="129">
        <f>ROUND(E3253/12*$B$4,0)</f>
        <v>433</v>
      </c>
      <c r="G3253" s="129">
        <v>89</v>
      </c>
      <c r="H3253" s="129">
        <f t="shared" si="2897"/>
        <v>20.554272517321014</v>
      </c>
      <c r="I3253" s="1351">
        <v>8</v>
      </c>
      <c r="J3253" s="971">
        <f>M3253/G3253</f>
        <v>7.8988764044943824</v>
      </c>
      <c r="K3253" s="278">
        <f>ROUND(E3253*I3253,0)</f>
        <v>4160</v>
      </c>
      <c r="L3253" s="278">
        <f>ROUND(K3253/12*$B$4,0)</f>
        <v>3467</v>
      </c>
      <c r="M3253" s="278">
        <v>703</v>
      </c>
      <c r="N3253" s="278">
        <f>M3253/L3253*100</f>
        <v>20.276896452264207</v>
      </c>
      <c r="O3253" s="278">
        <f>ROUND(K3253/D3253,0)</f>
        <v>17</v>
      </c>
      <c r="P3253" s="278"/>
      <c r="Q3253" s="327"/>
      <c r="R3253" s="327"/>
      <c r="S3253" s="327"/>
      <c r="T3253" s="327"/>
      <c r="U3253" s="327"/>
      <c r="V3253" s="327"/>
      <c r="W3253" s="327"/>
      <c r="X3253" s="327"/>
      <c r="Y3253" s="327"/>
      <c r="Z3253" s="327"/>
      <c r="AA3253" s="859"/>
      <c r="AB3253" s="327"/>
      <c r="AC3253" s="991"/>
      <c r="AD3253" s="327"/>
      <c r="AE3253" s="327"/>
      <c r="AF3253" s="327"/>
      <c r="AG3253" s="327"/>
      <c r="AH3253" s="327"/>
    </row>
    <row r="3254" spans="1:34" x14ac:dyDescent="0.25">
      <c r="A3254" s="137">
        <v>1</v>
      </c>
      <c r="B3254" s="1927" t="s">
        <v>176</v>
      </c>
      <c r="C3254" s="1554"/>
      <c r="D3254" s="1545"/>
      <c r="E3254" s="229">
        <f>SUM(E3251:E3253)</f>
        <v>1420</v>
      </c>
      <c r="F3254" s="1379">
        <f>SUM(F3251:F3253)</f>
        <v>1183</v>
      </c>
      <c r="G3254" s="1379">
        <f>SUM(G3251:G3253)</f>
        <v>805</v>
      </c>
      <c r="H3254" s="36">
        <f t="shared" si="2897"/>
        <v>68.047337278106511</v>
      </c>
      <c r="I3254" s="1833">
        <f>SUM(K3254/E3254)</f>
        <v>7.894366197183099</v>
      </c>
      <c r="J3254" s="273">
        <f>M3254/G3254</f>
        <v>7.722981366459627</v>
      </c>
      <c r="K3254" s="981">
        <f>SUM(K3251:K3253)</f>
        <v>11210</v>
      </c>
      <c r="L3254" s="981">
        <f>SUM(L3251:L3253)</f>
        <v>9342</v>
      </c>
      <c r="M3254" s="981">
        <f>SUM(M3251:M3253)</f>
        <v>6217</v>
      </c>
      <c r="N3254" s="1057">
        <f>M3254/L3254*100</f>
        <v>66.548918861057587</v>
      </c>
      <c r="O3254" s="981">
        <f>SUM(O3251:O3253)</f>
        <v>46</v>
      </c>
      <c r="P3254" s="1057">
        <f>M3254/$B$4*12/O3254</f>
        <v>162.18260869565219</v>
      </c>
      <c r="Q3254" s="324"/>
      <c r="R3254" s="324"/>
      <c r="S3254" s="324"/>
      <c r="T3254" s="324"/>
      <c r="U3254" s="324"/>
      <c r="V3254" s="324"/>
      <c r="W3254" s="324"/>
      <c r="X3254" s="324"/>
      <c r="Y3254" s="324"/>
      <c r="Z3254" s="324"/>
      <c r="AA3254" s="864"/>
      <c r="AB3254" s="324"/>
      <c r="AC3254" s="774"/>
      <c r="AD3254" s="324"/>
      <c r="AE3254" s="324"/>
      <c r="AF3254" s="324"/>
      <c r="AG3254" s="324"/>
      <c r="AH3254" s="324"/>
    </row>
    <row r="3255" spans="1:34" s="147" customFormat="1" ht="29.25" x14ac:dyDescent="0.25">
      <c r="A3255" s="137">
        <v>1</v>
      </c>
      <c r="B3255" s="1138" t="s">
        <v>201</v>
      </c>
      <c r="C3255" s="1138"/>
      <c r="D3255" s="1138"/>
      <c r="E3255" s="229">
        <f>SUM(E3254)</f>
        <v>1420</v>
      </c>
      <c r="F3255" s="1352">
        <f>SUM(F3254)</f>
        <v>1183</v>
      </c>
      <c r="G3255" s="1352">
        <f>SUM(G3254)</f>
        <v>805</v>
      </c>
      <c r="H3255" s="1352">
        <f t="shared" si="2897"/>
        <v>68.047337278106511</v>
      </c>
      <c r="I3255" s="1833">
        <f>SUM(K3255/E3255)</f>
        <v>7.894366197183099</v>
      </c>
      <c r="J3255" s="273">
        <f>M3255/G3255</f>
        <v>7.722981366459627</v>
      </c>
      <c r="K3255" s="1352">
        <f>SUM(K3254)</f>
        <v>11210</v>
      </c>
      <c r="L3255" s="1352">
        <f>SUM(L3254)</f>
        <v>9342</v>
      </c>
      <c r="M3255" s="1352">
        <f>SUM(M3254)</f>
        <v>6217</v>
      </c>
      <c r="N3255" s="1057">
        <f>M3255/L3255*100</f>
        <v>66.548918861057587</v>
      </c>
      <c r="O3255" s="1352">
        <f>SUM(O3254)</f>
        <v>46</v>
      </c>
      <c r="P3255" s="1057">
        <f>M3255/$B$4*12/O3255</f>
        <v>162.18260869565219</v>
      </c>
      <c r="Q3255" s="324">
        <v>32568.317429999999</v>
      </c>
      <c r="R3255" s="324">
        <v>32568.317429999999</v>
      </c>
      <c r="S3255" s="324">
        <v>42327.437310000001</v>
      </c>
      <c r="T3255" s="324">
        <v>42327.437310000001</v>
      </c>
      <c r="U3255" s="324">
        <v>42327.437310000001</v>
      </c>
      <c r="V3255" s="324">
        <v>42327.437310000001</v>
      </c>
      <c r="W3255" s="324">
        <v>42327.437310000001</v>
      </c>
      <c r="X3255" s="324">
        <v>42327.437310000001</v>
      </c>
      <c r="Y3255" s="324">
        <v>42327.437310000001</v>
      </c>
      <c r="Z3255" s="324">
        <v>42327.437310000001</v>
      </c>
      <c r="AA3255" s="855">
        <f>Q3255/12*$B$4+(R3255-Q3255)/11*9+(S3255-R3255)/10*8+(T3255-S3255)/9*7+(U3255-T3255)/8*6+(V3255-U3255)/7*5+(W3255-V3255)/6*4+(X3255-W3255)/5*3+(Y3255-X3255)/4*2+(Z3255-Y3255)/3*1</f>
        <v>34947.560428999997</v>
      </c>
      <c r="AB3255" s="324">
        <f>AH3255-AG3255-AD3255</f>
        <v>34908.029149999995</v>
      </c>
      <c r="AC3255" s="774"/>
      <c r="AD3255" s="324"/>
      <c r="AE3255" s="324">
        <f>AB3255-AA3255</f>
        <v>-39.531279000002542</v>
      </c>
      <c r="AF3255" s="324"/>
      <c r="AG3255" s="324">
        <v>-325.54001</v>
      </c>
      <c r="AH3255" s="324">
        <v>34582.489139999998</v>
      </c>
    </row>
    <row r="3256" spans="1:34" s="147" customFormat="1" ht="15.75" x14ac:dyDescent="0.25">
      <c r="A3256" s="137">
        <v>1</v>
      </c>
      <c r="B3256" s="1928" t="s">
        <v>197</v>
      </c>
      <c r="C3256" s="1929"/>
      <c r="D3256" s="1930"/>
      <c r="E3256" s="276">
        <f>E3259</f>
        <v>3000</v>
      </c>
      <c r="F3256" s="984">
        <f>ROUND(E3256/12*$B$4,0)</f>
        <v>2500</v>
      </c>
      <c r="G3256" s="305">
        <f>G3259</f>
        <v>1355</v>
      </c>
      <c r="H3256" s="984">
        <f t="shared" si="2897"/>
        <v>54.2</v>
      </c>
      <c r="I3256" s="1524"/>
      <c r="J3256" s="1846"/>
      <c r="K3256" s="1135"/>
      <c r="L3256" s="1135"/>
      <c r="M3256" s="1135"/>
      <c r="N3256" s="1135"/>
      <c r="O3256" s="1135"/>
      <c r="P3256" s="1135"/>
      <c r="Q3256" s="325"/>
      <c r="R3256" s="325"/>
      <c r="S3256" s="325"/>
      <c r="T3256" s="325"/>
      <c r="U3256" s="325"/>
      <c r="V3256" s="325"/>
      <c r="W3256" s="325"/>
      <c r="X3256" s="325"/>
      <c r="Y3256" s="325"/>
      <c r="Z3256" s="325"/>
      <c r="AA3256" s="899">
        <f>Q3256/12*$B$4</f>
        <v>0</v>
      </c>
      <c r="AB3256" s="325">
        <f>AH3256-AG3256-AD3256</f>
        <v>0</v>
      </c>
      <c r="AC3256" s="773"/>
      <c r="AD3256" s="325"/>
      <c r="AE3256" s="325">
        <f>AB3256-AA3256</f>
        <v>0</v>
      </c>
      <c r="AF3256" s="325"/>
      <c r="AG3256" s="325"/>
      <c r="AH3256" s="325"/>
    </row>
    <row r="3257" spans="1:34" x14ac:dyDescent="0.25">
      <c r="A3257" s="137">
        <v>1</v>
      </c>
      <c r="B3257" s="1602" t="s">
        <v>198</v>
      </c>
      <c r="C3257" s="1601"/>
      <c r="D3257" s="1931"/>
      <c r="E3257" s="220">
        <f>E3259-E3258</f>
        <v>2995</v>
      </c>
      <c r="F3257" s="522">
        <f>ROUND(E3257/12*$B$4,0)</f>
        <v>2496</v>
      </c>
      <c r="G3257" s="187">
        <f>G3259-G3258</f>
        <v>1353</v>
      </c>
      <c r="H3257" s="522">
        <f t="shared" si="2897"/>
        <v>54.206730769230774</v>
      </c>
      <c r="I3257" s="1932"/>
      <c r="J3257" s="1932"/>
      <c r="K3257" s="1931"/>
      <c r="L3257" s="1931"/>
      <c r="M3257" s="1931"/>
      <c r="N3257" s="1931"/>
      <c r="O3257" s="1931"/>
      <c r="P3257" s="1931"/>
      <c r="Q3257" s="326"/>
      <c r="R3257" s="326"/>
      <c r="S3257" s="326"/>
      <c r="T3257" s="326"/>
      <c r="U3257" s="326"/>
      <c r="V3257" s="326"/>
      <c r="W3257" s="326"/>
      <c r="X3257" s="326"/>
      <c r="Y3257" s="326"/>
      <c r="Z3257" s="326"/>
      <c r="AA3257" s="323">
        <f>Q3257/12*$B$4</f>
        <v>0</v>
      </c>
      <c r="AB3257" s="326">
        <f>AH3257-AG3257-AD3257</f>
        <v>0</v>
      </c>
      <c r="AC3257" s="770"/>
      <c r="AD3257" s="326"/>
      <c r="AE3257" s="326">
        <f>AB3257-AA3257</f>
        <v>0</v>
      </c>
      <c r="AF3257" s="326"/>
      <c r="AG3257" s="326"/>
      <c r="AH3257" s="326"/>
    </row>
    <row r="3258" spans="1:34" ht="30" x14ac:dyDescent="0.25">
      <c r="A3258" s="137">
        <v>1</v>
      </c>
      <c r="B3258" s="1839" t="s">
        <v>199</v>
      </c>
      <c r="C3258" s="430"/>
      <c r="D3258" s="1931"/>
      <c r="E3258" s="1934">
        <v>5</v>
      </c>
      <c r="F3258" s="1935">
        <f>ROUND(E3258/12*$B$4,0)</f>
        <v>4</v>
      </c>
      <c r="G3258" s="520">
        <v>2</v>
      </c>
      <c r="H3258" s="522">
        <f t="shared" si="2897"/>
        <v>50</v>
      </c>
      <c r="I3258" s="1931"/>
      <c r="J3258" s="1931"/>
      <c r="K3258" s="1931"/>
      <c r="L3258" s="1931"/>
      <c r="M3258" s="1931"/>
      <c r="N3258" s="1931"/>
      <c r="O3258" s="1931"/>
      <c r="P3258" s="1931"/>
      <c r="Q3258" s="326"/>
      <c r="R3258" s="326"/>
      <c r="S3258" s="326"/>
      <c r="T3258" s="326"/>
      <c r="U3258" s="326"/>
      <c r="V3258" s="326"/>
      <c r="W3258" s="326"/>
      <c r="X3258" s="326"/>
      <c r="Y3258" s="326"/>
      <c r="Z3258" s="326"/>
      <c r="AA3258" s="323">
        <f>Q3258/12*$B$4</f>
        <v>0</v>
      </c>
      <c r="AB3258" s="326">
        <f>AH3258-AG3258-AD3258</f>
        <v>0</v>
      </c>
      <c r="AC3258" s="770"/>
      <c r="AD3258" s="326"/>
      <c r="AE3258" s="326">
        <f>AB3258-AA3258</f>
        <v>0</v>
      </c>
      <c r="AF3258" s="326"/>
      <c r="AG3258" s="326"/>
      <c r="AH3258" s="326"/>
    </row>
    <row r="3259" spans="1:34" ht="29.25" thickBot="1" x14ac:dyDescent="0.3">
      <c r="A3259" s="137">
        <v>1</v>
      </c>
      <c r="B3259" s="1936" t="s">
        <v>204</v>
      </c>
      <c r="C3259" s="1937"/>
      <c r="D3259" s="1498"/>
      <c r="E3259" s="1934">
        <v>3000</v>
      </c>
      <c r="F3259" s="522">
        <f>ROUND(E3259/12*$B$4,0)</f>
        <v>2500</v>
      </c>
      <c r="G3259" s="520">
        <v>1355</v>
      </c>
      <c r="H3259" s="280">
        <f t="shared" si="2897"/>
        <v>54.2</v>
      </c>
      <c r="I3259" s="1931"/>
      <c r="J3259" s="1931"/>
      <c r="K3259" s="1931"/>
      <c r="L3259" s="1931"/>
      <c r="M3259" s="1931"/>
      <c r="N3259" s="1931"/>
      <c r="O3259" s="1931"/>
      <c r="P3259" s="1931"/>
      <c r="Q3259" s="326">
        <v>23762.574000000001</v>
      </c>
      <c r="R3259" s="326">
        <v>23762.574000000001</v>
      </c>
      <c r="S3259" s="326">
        <v>23762.574000000001</v>
      </c>
      <c r="T3259" s="326">
        <v>23762.574000000001</v>
      </c>
      <c r="U3259" s="326">
        <v>23762.574000000001</v>
      </c>
      <c r="V3259" s="326">
        <v>23762.574000000001</v>
      </c>
      <c r="W3259" s="326">
        <v>23762.574000000001</v>
      </c>
      <c r="X3259" s="326">
        <v>23762.574000000001</v>
      </c>
      <c r="Y3259" s="326">
        <v>23762.574000000001</v>
      </c>
      <c r="Z3259" s="326">
        <v>23762.574000000001</v>
      </c>
      <c r="AA3259" s="855">
        <f>Q3259/12*$B$4+(R3259-Q3259)/11*9+(S3259-R3259)/10*8+(T3259-S3259)/9*7+(U3259-T3259)/8*6+(V3259-U3259)/7*5+(W3259-V3259)/6*4+(X3259-W3259)/5*3+(Y3259-X3259)/4*2+(Z3259-Y3259)/3*1</f>
        <v>19802.145</v>
      </c>
      <c r="AB3259" s="326">
        <f>AH3259-AG3259-AD3259</f>
        <v>19750.716820000001</v>
      </c>
      <c r="AC3259" s="770"/>
      <c r="AD3259" s="326"/>
      <c r="AE3259" s="326">
        <f>AB3259-AA3259</f>
        <v>-51.428179999998974</v>
      </c>
      <c r="AF3259" s="326"/>
      <c r="AG3259" s="326">
        <v>-25.266130000000004</v>
      </c>
      <c r="AH3259" s="326">
        <v>19725.450690000001</v>
      </c>
    </row>
    <row r="3260" spans="1:34" ht="15.75" thickBot="1" x14ac:dyDescent="0.3">
      <c r="A3260" s="137">
        <v>1</v>
      </c>
      <c r="B3260" s="544" t="s">
        <v>277</v>
      </c>
      <c r="C3260" s="1853"/>
      <c r="D3260" s="1853"/>
      <c r="E3260" s="844"/>
      <c r="F3260" s="845"/>
      <c r="G3260" s="845"/>
      <c r="H3260" s="845"/>
      <c r="I3260" s="703"/>
      <c r="J3260" s="703"/>
      <c r="K3260" s="703"/>
      <c r="L3260" s="703"/>
      <c r="M3260" s="703">
        <f>M3193+M3255</f>
        <v>19114</v>
      </c>
      <c r="N3260" s="703"/>
      <c r="O3260" s="703"/>
      <c r="P3260" s="703"/>
      <c r="Q3260" s="332">
        <f t="shared" ref="Q3260:AH3260" si="2898">Q3259+Q3255+Q3249+Q3193</f>
        <v>296998.80142500001</v>
      </c>
      <c r="R3260" s="332">
        <f t="shared" ref="R3260:S3260" si="2899">R3259+R3255+R3249+R3193</f>
        <v>296998.80142500001</v>
      </c>
      <c r="S3260" s="332">
        <f t="shared" si="2899"/>
        <v>305962.99715499999</v>
      </c>
      <c r="T3260" s="332">
        <f t="shared" ref="T3260:U3260" si="2900">T3259+T3255+T3249+T3193</f>
        <v>305962.99715499999</v>
      </c>
      <c r="U3260" s="332">
        <f t="shared" si="2900"/>
        <v>305962.99715499999</v>
      </c>
      <c r="V3260" s="332">
        <f t="shared" ref="V3260:W3260" si="2901">V3259+V3255+V3249+V3193</f>
        <v>305962.99715499999</v>
      </c>
      <c r="W3260" s="332">
        <f t="shared" si="2901"/>
        <v>305962.99715499999</v>
      </c>
      <c r="X3260" s="332">
        <f t="shared" ref="X3260:Y3260" si="2902">X3259+X3255+X3249+X3193</f>
        <v>305962.99715499999</v>
      </c>
      <c r="Y3260" s="332">
        <f t="shared" si="2902"/>
        <v>305962.99715499999</v>
      </c>
      <c r="Z3260" s="332">
        <f t="shared" ref="Z3260" si="2903">Z3259+Z3255+Z3249+Z3193</f>
        <v>305962.99715499999</v>
      </c>
      <c r="AA3260" s="861">
        <f t="shared" si="2898"/>
        <v>254670.35777150001</v>
      </c>
      <c r="AB3260" s="332">
        <f t="shared" si="2898"/>
        <v>237882.95055999997</v>
      </c>
      <c r="AC3260" s="775">
        <f t="shared" si="2898"/>
        <v>0</v>
      </c>
      <c r="AD3260" s="156">
        <f t="shared" si="2898"/>
        <v>-1330.2542599999999</v>
      </c>
      <c r="AE3260" s="332">
        <f t="shared" si="2898"/>
        <v>-16787.407211500024</v>
      </c>
      <c r="AF3260" s="332">
        <f t="shared" si="2898"/>
        <v>-127.60737</v>
      </c>
      <c r="AG3260" s="332">
        <f t="shared" si="2898"/>
        <v>-1870.8040100000003</v>
      </c>
      <c r="AH3260" s="332">
        <f t="shared" si="2898"/>
        <v>234681.89228999999</v>
      </c>
    </row>
    <row r="3261" spans="1:34" x14ac:dyDescent="0.25">
      <c r="A3261" s="137">
        <v>1</v>
      </c>
      <c r="B3261" s="1889" t="s">
        <v>166</v>
      </c>
      <c r="C3261" s="1868"/>
      <c r="D3261" s="1889"/>
      <c r="E3261" s="1891"/>
      <c r="F3261" s="1890"/>
      <c r="G3261" s="1890"/>
      <c r="H3261" s="1890"/>
      <c r="I3261" s="1892"/>
      <c r="J3261" s="1892"/>
      <c r="K3261" s="1938"/>
      <c r="L3261" s="1938"/>
      <c r="M3261" s="1938"/>
      <c r="N3261" s="1938"/>
      <c r="O3261" s="1938"/>
      <c r="P3261" s="1938"/>
      <c r="Q3261" s="366">
        <f t="shared" ref="Q3261:AA3261" si="2904">SUM(Q3260)</f>
        <v>296998.80142500001</v>
      </c>
      <c r="R3261" s="366">
        <f t="shared" ref="R3261:S3261" si="2905">SUM(R3260)</f>
        <v>296998.80142500001</v>
      </c>
      <c r="S3261" s="366">
        <f t="shared" si="2905"/>
        <v>305962.99715499999</v>
      </c>
      <c r="T3261" s="366">
        <f t="shared" ref="T3261:U3261" si="2906">SUM(T3260)</f>
        <v>305962.99715499999</v>
      </c>
      <c r="U3261" s="366">
        <f t="shared" si="2906"/>
        <v>305962.99715499999</v>
      </c>
      <c r="V3261" s="366">
        <f t="shared" ref="V3261:W3261" si="2907">SUM(V3260)</f>
        <v>305962.99715499999</v>
      </c>
      <c r="W3261" s="366">
        <f t="shared" si="2907"/>
        <v>305962.99715499999</v>
      </c>
      <c r="X3261" s="366">
        <f t="shared" ref="X3261:Y3261" si="2908">SUM(X3260)</f>
        <v>305962.99715499999</v>
      </c>
      <c r="Y3261" s="366">
        <f t="shared" si="2908"/>
        <v>305962.99715499999</v>
      </c>
      <c r="Z3261" s="366">
        <f t="shared" ref="Z3261" si="2909">SUM(Z3260)</f>
        <v>305962.99715499999</v>
      </c>
      <c r="AA3261" s="366">
        <f t="shared" si="2904"/>
        <v>254670.35777150001</v>
      </c>
      <c r="AB3261" s="366">
        <f t="shared" ref="AB3261:AH3261" si="2910">SUM(AB3260)</f>
        <v>237882.95055999997</v>
      </c>
      <c r="AC3261" s="1132">
        <f>SUM(AC3260)</f>
        <v>0</v>
      </c>
      <c r="AD3261" s="328">
        <f>SUM(AD3260)</f>
        <v>-1330.2542599999999</v>
      </c>
      <c r="AE3261" s="366">
        <f t="shared" si="2910"/>
        <v>-16787.407211500024</v>
      </c>
      <c r="AF3261" s="366">
        <f t="shared" ref="AF3261" si="2911">SUM(AF3260)</f>
        <v>-127.60737</v>
      </c>
      <c r="AG3261" s="366">
        <f t="shared" si="2910"/>
        <v>-1870.8040100000003</v>
      </c>
      <c r="AH3261" s="366">
        <f t="shared" si="2910"/>
        <v>234681.89228999999</v>
      </c>
    </row>
    <row r="3262" spans="1:34" ht="29.25" x14ac:dyDescent="0.25">
      <c r="A3262" s="137">
        <v>1</v>
      </c>
      <c r="B3262" s="1893" t="s">
        <v>7</v>
      </c>
      <c r="C3262" s="1894"/>
      <c r="D3262" s="1802"/>
      <c r="E3262" s="1691">
        <f>SUM(E3193)</f>
        <v>2720</v>
      </c>
      <c r="F3262" s="1895">
        <f>SUM(F3193)</f>
        <v>2266</v>
      </c>
      <c r="G3262" s="1895">
        <f>SUM(G3193)</f>
        <v>1689</v>
      </c>
      <c r="H3262" s="1895">
        <f>G3262/F3262*100</f>
        <v>74.536628420123563</v>
      </c>
      <c r="I3262" s="1895">
        <f t="shared" ref="I3262:AH3262" si="2912">SUM(I3193)</f>
        <v>8.9638128861429838</v>
      </c>
      <c r="J3262" s="1895">
        <f t="shared" si="2912"/>
        <v>7.6358792184724686</v>
      </c>
      <c r="K3262" s="1895">
        <f t="shared" si="2912"/>
        <v>24375</v>
      </c>
      <c r="L3262" s="1895">
        <f t="shared" si="2912"/>
        <v>20312</v>
      </c>
      <c r="M3262" s="1895">
        <f t="shared" si="2912"/>
        <v>12897</v>
      </c>
      <c r="N3262" s="1895">
        <f t="shared" si="2912"/>
        <v>63.494486018117371</v>
      </c>
      <c r="O3262" s="1895">
        <f t="shared" si="2912"/>
        <v>75</v>
      </c>
      <c r="P3262" s="1895">
        <f t="shared" si="2912"/>
        <v>206.35200000000003</v>
      </c>
      <c r="Q3262" s="367">
        <f t="shared" si="2912"/>
        <v>100163.87909</v>
      </c>
      <c r="R3262" s="367">
        <f t="shared" ref="R3262:S3262" si="2913">SUM(R3193)</f>
        <v>100163.87909</v>
      </c>
      <c r="S3262" s="367">
        <f t="shared" si="2913"/>
        <v>99836.327350000007</v>
      </c>
      <c r="T3262" s="367">
        <f t="shared" ref="T3262:U3262" si="2914">SUM(T3193)</f>
        <v>99836.327350000007</v>
      </c>
      <c r="U3262" s="367">
        <f t="shared" si="2914"/>
        <v>99836.327350000007</v>
      </c>
      <c r="V3262" s="367">
        <f t="shared" ref="V3262:W3262" si="2915">SUM(V3193)</f>
        <v>99836.327350000007</v>
      </c>
      <c r="W3262" s="367">
        <f t="shared" si="2915"/>
        <v>99836.327350000007</v>
      </c>
      <c r="X3262" s="367">
        <f t="shared" ref="X3262:Y3262" si="2916">SUM(X3193)</f>
        <v>99836.327350000007</v>
      </c>
      <c r="Y3262" s="367">
        <f t="shared" si="2916"/>
        <v>99836.327350000007</v>
      </c>
      <c r="Z3262" s="367">
        <f t="shared" ref="Z3262" si="2917">SUM(Z3193)</f>
        <v>99836.327350000007</v>
      </c>
      <c r="AA3262" s="367">
        <f t="shared" si="2912"/>
        <v>83207.85784966666</v>
      </c>
      <c r="AB3262" s="367">
        <f t="shared" si="2912"/>
        <v>82996.833279999992</v>
      </c>
      <c r="AC3262" s="774">
        <f t="shared" si="2912"/>
        <v>0</v>
      </c>
      <c r="AD3262" s="324">
        <f t="shared" si="2912"/>
        <v>-347.42303999999996</v>
      </c>
      <c r="AE3262" s="367">
        <f t="shared" si="2912"/>
        <v>-211.02456966666796</v>
      </c>
      <c r="AF3262" s="367">
        <f t="shared" si="2912"/>
        <v>-120.33395</v>
      </c>
      <c r="AG3262" s="367">
        <f t="shared" si="2912"/>
        <v>-1407.7837500000003</v>
      </c>
      <c r="AH3262" s="367">
        <f t="shared" si="2912"/>
        <v>81241.626489999995</v>
      </c>
    </row>
    <row r="3263" spans="1:34" x14ac:dyDescent="0.25">
      <c r="A3263" s="137">
        <v>1</v>
      </c>
      <c r="B3263" s="292" t="s">
        <v>14</v>
      </c>
      <c r="C3263" s="292"/>
      <c r="D3263" s="314"/>
      <c r="E3263" s="1807"/>
      <c r="F3263" s="1806"/>
      <c r="G3263" s="1806"/>
      <c r="H3263" s="1856"/>
      <c r="I3263" s="1809"/>
      <c r="J3263" s="1809"/>
      <c r="K3263" s="1810"/>
      <c r="L3263" s="1810"/>
      <c r="M3263" s="1810"/>
      <c r="N3263" s="1810"/>
      <c r="O3263" s="1810"/>
      <c r="P3263" s="1810"/>
      <c r="Q3263" s="371"/>
      <c r="R3263" s="371"/>
      <c r="S3263" s="371"/>
      <c r="T3263" s="371"/>
      <c r="U3263" s="371"/>
      <c r="V3263" s="371"/>
      <c r="W3263" s="371"/>
      <c r="X3263" s="371"/>
      <c r="Y3263" s="371"/>
      <c r="Z3263" s="371"/>
      <c r="AA3263" s="371"/>
      <c r="AB3263" s="371"/>
      <c r="AC3263" s="773"/>
      <c r="AD3263" s="325"/>
      <c r="AE3263" s="371"/>
      <c r="AF3263" s="371"/>
      <c r="AG3263" s="371"/>
      <c r="AH3263" s="371"/>
    </row>
    <row r="3264" spans="1:34" ht="60" x14ac:dyDescent="0.25">
      <c r="A3264" s="137">
        <v>1</v>
      </c>
      <c r="B3264" s="1939" t="s">
        <v>324</v>
      </c>
      <c r="C3264" s="292"/>
      <c r="D3264" s="314"/>
      <c r="E3264" s="1807"/>
      <c r="F3264" s="1806"/>
      <c r="G3264" s="1806"/>
      <c r="H3264" s="1856"/>
      <c r="I3264" s="1809"/>
      <c r="J3264" s="1809"/>
      <c r="K3264" s="1810"/>
      <c r="L3264" s="1810"/>
      <c r="M3264" s="1810"/>
      <c r="N3264" s="1810"/>
      <c r="O3264" s="1810"/>
      <c r="P3264" s="1810"/>
      <c r="Q3264" s="371">
        <f t="shared" ref="Q3264:AH3264" si="2918">Q3195</f>
        <v>75284.833009999988</v>
      </c>
      <c r="R3264" s="371">
        <f t="shared" ref="R3264:S3264" si="2919">R3195</f>
        <v>75284.833009999988</v>
      </c>
      <c r="S3264" s="371">
        <f t="shared" si="2919"/>
        <v>74817.460600000006</v>
      </c>
      <c r="T3264" s="371">
        <f t="shared" ref="T3264:U3264" si="2920">T3195</f>
        <v>74817.460600000006</v>
      </c>
      <c r="U3264" s="371">
        <f t="shared" si="2920"/>
        <v>74817.460600000006</v>
      </c>
      <c r="V3264" s="371">
        <f t="shared" ref="V3264:W3264" si="2921">V3195</f>
        <v>74817.460600000006</v>
      </c>
      <c r="W3264" s="371">
        <f t="shared" si="2921"/>
        <v>74817.460600000006</v>
      </c>
      <c r="X3264" s="371">
        <f t="shared" ref="X3264:Y3264" si="2922">X3195</f>
        <v>74817.460600000006</v>
      </c>
      <c r="Y3264" s="371">
        <f t="shared" si="2922"/>
        <v>74817.460600000006</v>
      </c>
      <c r="Z3264" s="371">
        <f t="shared" ref="Z3264" si="2923">Z3195</f>
        <v>74817.460600000006</v>
      </c>
      <c r="AA3264" s="371">
        <f t="shared" si="2918"/>
        <v>62363.462913666677</v>
      </c>
      <c r="AB3264" s="371">
        <f t="shared" si="2918"/>
        <v>59333.736710000005</v>
      </c>
      <c r="AC3264" s="773">
        <f t="shared" si="2918"/>
        <v>0</v>
      </c>
      <c r="AD3264" s="325">
        <f t="shared" si="2918"/>
        <v>-982.83121999999992</v>
      </c>
      <c r="AE3264" s="371">
        <f t="shared" si="2918"/>
        <v>-3029.7262036666725</v>
      </c>
      <c r="AF3264" s="371">
        <f t="shared" si="2918"/>
        <v>0</v>
      </c>
      <c r="AG3264" s="371">
        <f t="shared" si="2918"/>
        <v>-11.93923</v>
      </c>
      <c r="AH3264" s="371">
        <f t="shared" si="2918"/>
        <v>58338.966260000001</v>
      </c>
    </row>
    <row r="3265" spans="1:34" x14ac:dyDescent="0.25">
      <c r="A3265" s="137">
        <v>1</v>
      </c>
      <c r="B3265" s="1940" t="s">
        <v>288</v>
      </c>
      <c r="C3265" s="292"/>
      <c r="D3265" s="314"/>
      <c r="E3265" s="1807"/>
      <c r="F3265" s="1806"/>
      <c r="G3265" s="1806"/>
      <c r="H3265" s="1856"/>
      <c r="I3265" s="1809"/>
      <c r="J3265" s="1809"/>
      <c r="K3265" s="1810"/>
      <c r="L3265" s="1810"/>
      <c r="M3265" s="1810"/>
      <c r="N3265" s="1810"/>
      <c r="O3265" s="1810"/>
      <c r="P3265" s="1810"/>
      <c r="Q3265" s="371">
        <f t="shared" ref="Q3265:AH3265" si="2924">Q3196</f>
        <v>6830.7639049999989</v>
      </c>
      <c r="R3265" s="371">
        <f t="shared" ref="R3265:S3265" si="2925">R3196</f>
        <v>6830.7639049999989</v>
      </c>
      <c r="S3265" s="371">
        <f t="shared" si="2925"/>
        <v>6830.7639049999989</v>
      </c>
      <c r="T3265" s="371">
        <f t="shared" ref="T3265:U3265" si="2926">T3196</f>
        <v>6830.7639049999989</v>
      </c>
      <c r="U3265" s="371">
        <f t="shared" si="2926"/>
        <v>6830.7639049999989</v>
      </c>
      <c r="V3265" s="371">
        <f t="shared" ref="V3265:W3265" si="2927">V3196</f>
        <v>6830.7639049999989</v>
      </c>
      <c r="W3265" s="371">
        <f t="shared" si="2927"/>
        <v>6830.7639049999989</v>
      </c>
      <c r="X3265" s="371">
        <f t="shared" ref="X3265:Y3265" si="2928">X3196</f>
        <v>6830.7639049999989</v>
      </c>
      <c r="Y3265" s="371">
        <f t="shared" si="2928"/>
        <v>6830.7639049999989</v>
      </c>
      <c r="Z3265" s="371">
        <f t="shared" ref="Z3265" si="2929">Z3196</f>
        <v>6830.7639049999989</v>
      </c>
      <c r="AA3265" s="371">
        <f t="shared" si="2924"/>
        <v>5692.3032541666653</v>
      </c>
      <c r="AB3265" s="371">
        <f t="shared" si="2924"/>
        <v>5692.3032999999996</v>
      </c>
      <c r="AC3265" s="773">
        <f t="shared" si="2924"/>
        <v>0</v>
      </c>
      <c r="AD3265" s="325">
        <f t="shared" si="2924"/>
        <v>0</v>
      </c>
      <c r="AE3265" s="371">
        <f t="shared" si="2924"/>
        <v>4.5833334297640249E-5</v>
      </c>
      <c r="AF3265" s="371">
        <f t="shared" si="2924"/>
        <v>0</v>
      </c>
      <c r="AG3265" s="371">
        <f t="shared" si="2924"/>
        <v>0</v>
      </c>
      <c r="AH3265" s="371">
        <f t="shared" si="2924"/>
        <v>5692.3032999999996</v>
      </c>
    </row>
    <row r="3266" spans="1:34" ht="29.25" x14ac:dyDescent="0.25">
      <c r="A3266" s="137">
        <v>1</v>
      </c>
      <c r="B3266" s="288" t="s">
        <v>270</v>
      </c>
      <c r="C3266" s="1865"/>
      <c r="D3266" s="173"/>
      <c r="E3266" s="1710">
        <f t="shared" ref="E3266:H3278" si="2930">E3197</f>
        <v>23831</v>
      </c>
      <c r="F3266" s="745">
        <f t="shared" si="2930"/>
        <v>19859</v>
      </c>
      <c r="G3266" s="745">
        <f t="shared" si="2930"/>
        <v>11155</v>
      </c>
      <c r="H3266" s="745">
        <f t="shared" si="2930"/>
        <v>56.171005589405311</v>
      </c>
      <c r="I3266" s="1812"/>
      <c r="J3266" s="1812"/>
      <c r="K3266" s="1813"/>
      <c r="L3266" s="1813"/>
      <c r="M3266" s="1813"/>
      <c r="N3266" s="1813"/>
      <c r="O3266" s="1813"/>
      <c r="P3266" s="1813"/>
      <c r="Q3266" s="369">
        <f t="shared" ref="Q3266:AH3266" si="2931">Q3197</f>
        <v>0</v>
      </c>
      <c r="R3266" s="369">
        <f t="shared" ref="R3266:S3266" si="2932">R3197</f>
        <v>0</v>
      </c>
      <c r="S3266" s="369">
        <f t="shared" si="2932"/>
        <v>0</v>
      </c>
      <c r="T3266" s="369">
        <f t="shared" ref="T3266:U3266" si="2933">T3197</f>
        <v>0</v>
      </c>
      <c r="U3266" s="369">
        <f t="shared" si="2933"/>
        <v>0</v>
      </c>
      <c r="V3266" s="369">
        <f t="shared" ref="V3266:W3266" si="2934">V3197</f>
        <v>0</v>
      </c>
      <c r="W3266" s="369">
        <f t="shared" si="2934"/>
        <v>0</v>
      </c>
      <c r="X3266" s="369">
        <f t="shared" ref="X3266:Y3266" si="2935">X3197</f>
        <v>0</v>
      </c>
      <c r="Y3266" s="369">
        <f t="shared" si="2935"/>
        <v>0</v>
      </c>
      <c r="Z3266" s="369">
        <f t="shared" ref="Z3266" si="2936">Z3197</f>
        <v>0</v>
      </c>
      <c r="AA3266" s="369">
        <f t="shared" si="2931"/>
        <v>0</v>
      </c>
      <c r="AB3266" s="369">
        <f t="shared" si="2931"/>
        <v>0</v>
      </c>
      <c r="AC3266" s="770">
        <f t="shared" si="2931"/>
        <v>0</v>
      </c>
      <c r="AD3266" s="326">
        <f t="shared" si="2931"/>
        <v>0</v>
      </c>
      <c r="AE3266" s="369">
        <f t="shared" si="2931"/>
        <v>0</v>
      </c>
      <c r="AF3266" s="369">
        <f t="shared" si="2931"/>
        <v>0</v>
      </c>
      <c r="AG3266" s="369">
        <f t="shared" si="2931"/>
        <v>0</v>
      </c>
      <c r="AH3266" s="369">
        <f t="shared" si="2931"/>
        <v>0</v>
      </c>
    </row>
    <row r="3267" spans="1:34" ht="30" x14ac:dyDescent="0.25">
      <c r="A3267" s="137">
        <v>1</v>
      </c>
      <c r="B3267" s="553" t="s">
        <v>193</v>
      </c>
      <c r="C3267" s="1706"/>
      <c r="D3267" s="173"/>
      <c r="E3267" s="1710">
        <f t="shared" si="2930"/>
        <v>0</v>
      </c>
      <c r="F3267" s="745">
        <f t="shared" si="2930"/>
        <v>0</v>
      </c>
      <c r="G3267" s="745">
        <f t="shared" si="2930"/>
        <v>0</v>
      </c>
      <c r="H3267" s="745">
        <f t="shared" si="2930"/>
        <v>0</v>
      </c>
      <c r="I3267" s="1812"/>
      <c r="J3267" s="1812"/>
      <c r="K3267" s="1813"/>
      <c r="L3267" s="1813"/>
      <c r="M3267" s="1813"/>
      <c r="N3267" s="1813"/>
      <c r="O3267" s="1813"/>
      <c r="P3267" s="1813"/>
      <c r="Q3267" s="369">
        <f t="shared" ref="Q3267:AH3267" si="2937">Q3198</f>
        <v>0</v>
      </c>
      <c r="R3267" s="369">
        <f t="shared" ref="R3267:S3267" si="2938">R3198</f>
        <v>0</v>
      </c>
      <c r="S3267" s="369">
        <f t="shared" si="2938"/>
        <v>0</v>
      </c>
      <c r="T3267" s="369">
        <f t="shared" ref="T3267:U3267" si="2939">T3198</f>
        <v>0</v>
      </c>
      <c r="U3267" s="369">
        <f t="shared" si="2939"/>
        <v>0</v>
      </c>
      <c r="V3267" s="369">
        <f t="shared" ref="V3267:W3267" si="2940">V3198</f>
        <v>0</v>
      </c>
      <c r="W3267" s="369">
        <f t="shared" si="2940"/>
        <v>0</v>
      </c>
      <c r="X3267" s="369">
        <f t="shared" ref="X3267:Y3267" si="2941">X3198</f>
        <v>0</v>
      </c>
      <c r="Y3267" s="369">
        <f t="shared" si="2941"/>
        <v>0</v>
      </c>
      <c r="Z3267" s="369">
        <f t="shared" ref="Z3267" si="2942">Z3198</f>
        <v>0</v>
      </c>
      <c r="AA3267" s="369">
        <f t="shared" si="2937"/>
        <v>0</v>
      </c>
      <c r="AB3267" s="369">
        <f t="shared" si="2937"/>
        <v>0</v>
      </c>
      <c r="AC3267" s="770">
        <f t="shared" si="2937"/>
        <v>0</v>
      </c>
      <c r="AD3267" s="326">
        <f t="shared" si="2937"/>
        <v>0</v>
      </c>
      <c r="AE3267" s="369">
        <f t="shared" si="2937"/>
        <v>0</v>
      </c>
      <c r="AF3267" s="369">
        <f t="shared" si="2937"/>
        <v>0</v>
      </c>
      <c r="AG3267" s="369">
        <f t="shared" si="2937"/>
        <v>0</v>
      </c>
      <c r="AH3267" s="369">
        <f t="shared" si="2937"/>
        <v>0</v>
      </c>
    </row>
    <row r="3268" spans="1:34" ht="30" x14ac:dyDescent="0.25">
      <c r="A3268" s="137">
        <v>1</v>
      </c>
      <c r="B3268" s="553" t="s">
        <v>453</v>
      </c>
      <c r="C3268" s="1706"/>
      <c r="D3268" s="173"/>
      <c r="E3268" s="1710">
        <f t="shared" si="2930"/>
        <v>9344</v>
      </c>
      <c r="F3268" s="745">
        <f t="shared" si="2930"/>
        <v>7787</v>
      </c>
      <c r="G3268" s="745">
        <f t="shared" si="2930"/>
        <v>2121</v>
      </c>
      <c r="H3268" s="745">
        <f t="shared" si="2930"/>
        <v>27.237703865416719</v>
      </c>
      <c r="I3268" s="1812"/>
      <c r="J3268" s="1812"/>
      <c r="K3268" s="1813"/>
      <c r="L3268" s="1813"/>
      <c r="M3268" s="1813"/>
      <c r="N3268" s="1813"/>
      <c r="O3268" s="1813"/>
      <c r="P3268" s="1813"/>
      <c r="Q3268" s="369">
        <f t="shared" ref="Q3268:AH3268" si="2943">Q3199</f>
        <v>0</v>
      </c>
      <c r="R3268" s="369">
        <f t="shared" ref="R3268:S3268" si="2944">R3199</f>
        <v>0</v>
      </c>
      <c r="S3268" s="369">
        <f t="shared" si="2944"/>
        <v>0</v>
      </c>
      <c r="T3268" s="369">
        <f t="shared" ref="T3268:U3268" si="2945">T3199</f>
        <v>0</v>
      </c>
      <c r="U3268" s="369">
        <f t="shared" si="2945"/>
        <v>0</v>
      </c>
      <c r="V3268" s="369">
        <f t="shared" ref="V3268:W3268" si="2946">V3199</f>
        <v>0</v>
      </c>
      <c r="W3268" s="369">
        <f t="shared" si="2946"/>
        <v>0</v>
      </c>
      <c r="X3268" s="369">
        <f t="shared" ref="X3268:Y3268" si="2947">X3199</f>
        <v>0</v>
      </c>
      <c r="Y3268" s="369">
        <f t="shared" si="2947"/>
        <v>0</v>
      </c>
      <c r="Z3268" s="369">
        <f t="shared" ref="Z3268" si="2948">Z3199</f>
        <v>0</v>
      </c>
      <c r="AA3268" s="369">
        <f t="shared" si="2943"/>
        <v>0</v>
      </c>
      <c r="AB3268" s="369">
        <f t="shared" si="2943"/>
        <v>0</v>
      </c>
      <c r="AC3268" s="770">
        <f t="shared" si="2943"/>
        <v>0</v>
      </c>
      <c r="AD3268" s="326">
        <f t="shared" si="2943"/>
        <v>0</v>
      </c>
      <c r="AE3268" s="369">
        <f t="shared" si="2943"/>
        <v>0</v>
      </c>
      <c r="AF3268" s="369">
        <f t="shared" si="2943"/>
        <v>0</v>
      </c>
      <c r="AG3268" s="369">
        <f t="shared" si="2943"/>
        <v>0</v>
      </c>
      <c r="AH3268" s="369">
        <f t="shared" si="2943"/>
        <v>0</v>
      </c>
    </row>
    <row r="3269" spans="1:34" ht="60" x14ac:dyDescent="0.25">
      <c r="A3269" s="137">
        <v>1</v>
      </c>
      <c r="B3269" s="291" t="s">
        <v>454</v>
      </c>
      <c r="C3269" s="1706"/>
      <c r="D3269" s="173"/>
      <c r="E3269" s="1710">
        <f t="shared" si="2930"/>
        <v>5531</v>
      </c>
      <c r="F3269" s="745">
        <f t="shared" si="2930"/>
        <v>4609</v>
      </c>
      <c r="G3269" s="745">
        <f t="shared" si="2930"/>
        <v>1583</v>
      </c>
      <c r="H3269" s="745">
        <f t="shared" si="2930"/>
        <v>34.345845085701889</v>
      </c>
      <c r="I3269" s="1812"/>
      <c r="J3269" s="1812"/>
      <c r="K3269" s="1813"/>
      <c r="L3269" s="1813"/>
      <c r="M3269" s="1813"/>
      <c r="N3269" s="1813"/>
      <c r="O3269" s="1813"/>
      <c r="P3269" s="1813"/>
      <c r="Q3269" s="369">
        <f t="shared" ref="Q3269:AH3269" si="2949">Q3200</f>
        <v>0</v>
      </c>
      <c r="R3269" s="369">
        <f t="shared" ref="R3269:S3269" si="2950">R3200</f>
        <v>0</v>
      </c>
      <c r="S3269" s="369">
        <f t="shared" si="2950"/>
        <v>0</v>
      </c>
      <c r="T3269" s="369">
        <f t="shared" ref="T3269:U3269" si="2951">T3200</f>
        <v>0</v>
      </c>
      <c r="U3269" s="369">
        <f t="shared" si="2951"/>
        <v>0</v>
      </c>
      <c r="V3269" s="369">
        <f t="shared" ref="V3269:W3269" si="2952">V3200</f>
        <v>0</v>
      </c>
      <c r="W3269" s="369">
        <f t="shared" si="2952"/>
        <v>0</v>
      </c>
      <c r="X3269" s="369">
        <f t="shared" ref="X3269:Y3269" si="2953">X3200</f>
        <v>0</v>
      </c>
      <c r="Y3269" s="369">
        <f t="shared" si="2953"/>
        <v>0</v>
      </c>
      <c r="Z3269" s="369">
        <f t="shared" ref="Z3269" si="2954">Z3200</f>
        <v>0</v>
      </c>
      <c r="AA3269" s="369">
        <f t="shared" si="2949"/>
        <v>0</v>
      </c>
      <c r="AB3269" s="369">
        <f t="shared" si="2949"/>
        <v>0</v>
      </c>
      <c r="AC3269" s="770">
        <f t="shared" si="2949"/>
        <v>0</v>
      </c>
      <c r="AD3269" s="326">
        <f t="shared" si="2949"/>
        <v>0</v>
      </c>
      <c r="AE3269" s="369">
        <f t="shared" si="2949"/>
        <v>0</v>
      </c>
      <c r="AF3269" s="369">
        <f t="shared" si="2949"/>
        <v>0</v>
      </c>
      <c r="AG3269" s="369">
        <f t="shared" si="2949"/>
        <v>0</v>
      </c>
      <c r="AH3269" s="369">
        <f t="shared" si="2949"/>
        <v>0</v>
      </c>
    </row>
    <row r="3270" spans="1:34" ht="45" x14ac:dyDescent="0.25">
      <c r="A3270" s="137">
        <v>1</v>
      </c>
      <c r="B3270" s="173" t="s">
        <v>455</v>
      </c>
      <c r="C3270" s="1706"/>
      <c r="D3270" s="173"/>
      <c r="E3270" s="1710">
        <f t="shared" si="2930"/>
        <v>8356</v>
      </c>
      <c r="F3270" s="745">
        <f t="shared" si="2930"/>
        <v>6963</v>
      </c>
      <c r="G3270" s="745">
        <f t="shared" si="2930"/>
        <v>7451</v>
      </c>
      <c r="H3270" s="745">
        <f t="shared" si="2930"/>
        <v>107.00847335918426</v>
      </c>
      <c r="I3270" s="1812"/>
      <c r="J3270" s="1812"/>
      <c r="K3270" s="1813"/>
      <c r="L3270" s="1813"/>
      <c r="M3270" s="1813"/>
      <c r="N3270" s="1813"/>
      <c r="O3270" s="1813"/>
      <c r="P3270" s="1813"/>
      <c r="Q3270" s="369">
        <f t="shared" ref="Q3270:AH3270" si="2955">Q3201</f>
        <v>0</v>
      </c>
      <c r="R3270" s="369">
        <f t="shared" ref="R3270:S3270" si="2956">R3201</f>
        <v>0</v>
      </c>
      <c r="S3270" s="369">
        <f t="shared" si="2956"/>
        <v>0</v>
      </c>
      <c r="T3270" s="369">
        <f t="shared" ref="T3270:U3270" si="2957">T3201</f>
        <v>0</v>
      </c>
      <c r="U3270" s="369">
        <f t="shared" si="2957"/>
        <v>0</v>
      </c>
      <c r="V3270" s="369">
        <f t="shared" ref="V3270:W3270" si="2958">V3201</f>
        <v>0</v>
      </c>
      <c r="W3270" s="369">
        <f t="shared" si="2958"/>
        <v>0</v>
      </c>
      <c r="X3270" s="369">
        <f t="shared" ref="X3270:Y3270" si="2959">X3201</f>
        <v>0</v>
      </c>
      <c r="Y3270" s="369">
        <f t="shared" si="2959"/>
        <v>0</v>
      </c>
      <c r="Z3270" s="369">
        <f t="shared" ref="Z3270" si="2960">Z3201</f>
        <v>0</v>
      </c>
      <c r="AA3270" s="369">
        <f t="shared" si="2955"/>
        <v>0</v>
      </c>
      <c r="AB3270" s="369">
        <f t="shared" si="2955"/>
        <v>0</v>
      </c>
      <c r="AC3270" s="770">
        <f t="shared" si="2955"/>
        <v>0</v>
      </c>
      <c r="AD3270" s="326">
        <f t="shared" si="2955"/>
        <v>0</v>
      </c>
      <c r="AE3270" s="369">
        <f t="shared" si="2955"/>
        <v>0</v>
      </c>
      <c r="AF3270" s="369">
        <f t="shared" si="2955"/>
        <v>0</v>
      </c>
      <c r="AG3270" s="369">
        <f t="shared" si="2955"/>
        <v>0</v>
      </c>
      <c r="AH3270" s="369">
        <f t="shared" si="2955"/>
        <v>0</v>
      </c>
    </row>
    <row r="3271" spans="1:34" ht="90" x14ac:dyDescent="0.25">
      <c r="A3271" s="137">
        <v>1</v>
      </c>
      <c r="B3271" s="173" t="s">
        <v>456</v>
      </c>
      <c r="C3271" s="1706"/>
      <c r="D3271" s="173"/>
      <c r="E3271" s="1710">
        <f t="shared" si="2930"/>
        <v>600</v>
      </c>
      <c r="F3271" s="745">
        <f t="shared" si="2930"/>
        <v>500</v>
      </c>
      <c r="G3271" s="745">
        <f t="shared" si="2930"/>
        <v>0</v>
      </c>
      <c r="H3271" s="745">
        <f t="shared" si="2930"/>
        <v>0</v>
      </c>
      <c r="I3271" s="1812"/>
      <c r="J3271" s="1812"/>
      <c r="K3271" s="1813"/>
      <c r="L3271" s="1813"/>
      <c r="M3271" s="1813"/>
      <c r="N3271" s="1813"/>
      <c r="O3271" s="1813"/>
      <c r="P3271" s="1813"/>
      <c r="Q3271" s="369">
        <f t="shared" ref="Q3271:AH3271" si="2961">Q3202</f>
        <v>0</v>
      </c>
      <c r="R3271" s="369">
        <f t="shared" ref="R3271:S3271" si="2962">R3202</f>
        <v>0</v>
      </c>
      <c r="S3271" s="369">
        <f t="shared" si="2962"/>
        <v>0</v>
      </c>
      <c r="T3271" s="369">
        <f t="shared" ref="T3271:U3271" si="2963">T3202</f>
        <v>0</v>
      </c>
      <c r="U3271" s="369">
        <f t="shared" si="2963"/>
        <v>0</v>
      </c>
      <c r="V3271" s="369">
        <f t="shared" ref="V3271:W3271" si="2964">V3202</f>
        <v>0</v>
      </c>
      <c r="W3271" s="369">
        <f t="shared" si="2964"/>
        <v>0</v>
      </c>
      <c r="X3271" s="369">
        <f t="shared" ref="X3271:Y3271" si="2965">X3202</f>
        <v>0</v>
      </c>
      <c r="Y3271" s="369">
        <f t="shared" si="2965"/>
        <v>0</v>
      </c>
      <c r="Z3271" s="369">
        <f t="shared" ref="Z3271" si="2966">Z3202</f>
        <v>0</v>
      </c>
      <c r="AA3271" s="369">
        <f t="shared" si="2961"/>
        <v>0</v>
      </c>
      <c r="AB3271" s="369">
        <f t="shared" si="2961"/>
        <v>0</v>
      </c>
      <c r="AC3271" s="770">
        <f t="shared" si="2961"/>
        <v>0</v>
      </c>
      <c r="AD3271" s="326">
        <f t="shared" si="2961"/>
        <v>0</v>
      </c>
      <c r="AE3271" s="369">
        <f t="shared" si="2961"/>
        <v>0</v>
      </c>
      <c r="AF3271" s="369">
        <f t="shared" si="2961"/>
        <v>0</v>
      </c>
      <c r="AG3271" s="369">
        <f t="shared" si="2961"/>
        <v>0</v>
      </c>
      <c r="AH3271" s="369">
        <f t="shared" si="2961"/>
        <v>0</v>
      </c>
    </row>
    <row r="3272" spans="1:34" s="2020" customFormat="1" x14ac:dyDescent="0.25">
      <c r="A3272" s="2020">
        <v>1</v>
      </c>
      <c r="B3272" s="173" t="s">
        <v>131</v>
      </c>
      <c r="C3272" s="1706"/>
      <c r="D3272" s="173"/>
      <c r="E3272" s="1710">
        <f t="shared" si="2930"/>
        <v>19292</v>
      </c>
      <c r="F3272" s="745">
        <f t="shared" si="2930"/>
        <v>16076</v>
      </c>
      <c r="G3272" s="745">
        <f t="shared" si="2930"/>
        <v>6084</v>
      </c>
      <c r="H3272" s="745">
        <f t="shared" si="2930"/>
        <v>37.84523513311769</v>
      </c>
      <c r="I3272" s="1812"/>
      <c r="J3272" s="1812"/>
      <c r="K3272" s="1813"/>
      <c r="L3272" s="1813"/>
      <c r="M3272" s="1813"/>
      <c r="N3272" s="1813"/>
      <c r="O3272" s="1813"/>
      <c r="P3272" s="1813"/>
      <c r="Q3272" s="369">
        <f t="shared" ref="Q3272:AH3272" si="2967">Q3203</f>
        <v>0</v>
      </c>
      <c r="R3272" s="369">
        <f t="shared" ref="R3272:S3272" si="2968">R3203</f>
        <v>0</v>
      </c>
      <c r="S3272" s="369">
        <f t="shared" si="2968"/>
        <v>0</v>
      </c>
      <c r="T3272" s="369">
        <f t="shared" ref="T3272:U3272" si="2969">T3203</f>
        <v>0</v>
      </c>
      <c r="U3272" s="369">
        <f t="shared" si="2969"/>
        <v>0</v>
      </c>
      <c r="V3272" s="369">
        <f t="shared" ref="V3272:W3272" si="2970">V3203</f>
        <v>0</v>
      </c>
      <c r="W3272" s="369">
        <f t="shared" si="2970"/>
        <v>0</v>
      </c>
      <c r="X3272" s="369">
        <f t="shared" ref="X3272:Y3272" si="2971">X3203</f>
        <v>0</v>
      </c>
      <c r="Y3272" s="369">
        <f t="shared" si="2971"/>
        <v>0</v>
      </c>
      <c r="Z3272" s="369">
        <f t="shared" ref="Z3272" si="2972">Z3203</f>
        <v>0</v>
      </c>
      <c r="AA3272" s="369">
        <f t="shared" si="2967"/>
        <v>0</v>
      </c>
      <c r="AB3272" s="369">
        <f t="shared" si="2967"/>
        <v>0</v>
      </c>
      <c r="AC3272" s="770">
        <f t="shared" si="2967"/>
        <v>0</v>
      </c>
      <c r="AD3272" s="326">
        <f t="shared" si="2967"/>
        <v>0</v>
      </c>
      <c r="AE3272" s="369">
        <f t="shared" si="2967"/>
        <v>0</v>
      </c>
      <c r="AF3272" s="369">
        <f t="shared" si="2967"/>
        <v>0</v>
      </c>
      <c r="AG3272" s="369">
        <f t="shared" si="2967"/>
        <v>0</v>
      </c>
      <c r="AH3272" s="369">
        <f t="shared" si="2967"/>
        <v>0</v>
      </c>
    </row>
    <row r="3273" spans="1:34" x14ac:dyDescent="0.25">
      <c r="A3273" s="137">
        <v>1</v>
      </c>
      <c r="B3273" s="173" t="s">
        <v>222</v>
      </c>
      <c r="C3273" s="1706"/>
      <c r="D3273" s="173"/>
      <c r="E3273" s="1710">
        <f t="shared" si="2930"/>
        <v>17339</v>
      </c>
      <c r="F3273" s="745">
        <f t="shared" si="2930"/>
        <v>14449</v>
      </c>
      <c r="G3273" s="745">
        <f t="shared" si="2930"/>
        <v>6076</v>
      </c>
      <c r="H3273" s="745">
        <f t="shared" si="2930"/>
        <v>42.051353034812102</v>
      </c>
      <c r="I3273" s="1812"/>
      <c r="J3273" s="1812"/>
      <c r="K3273" s="1813"/>
      <c r="L3273" s="1813"/>
      <c r="M3273" s="1813"/>
      <c r="N3273" s="1813"/>
      <c r="O3273" s="1813"/>
      <c r="P3273" s="1813"/>
      <c r="Q3273" s="369">
        <f t="shared" ref="Q3273:AH3273" si="2973">Q3204</f>
        <v>0</v>
      </c>
      <c r="R3273" s="369">
        <f t="shared" ref="R3273:S3273" si="2974">R3204</f>
        <v>0</v>
      </c>
      <c r="S3273" s="369">
        <f t="shared" si="2974"/>
        <v>0</v>
      </c>
      <c r="T3273" s="369">
        <f t="shared" ref="T3273:U3273" si="2975">T3204</f>
        <v>0</v>
      </c>
      <c r="U3273" s="369">
        <f t="shared" si="2975"/>
        <v>0</v>
      </c>
      <c r="V3273" s="369">
        <f t="shared" ref="V3273:W3273" si="2976">V3204</f>
        <v>0</v>
      </c>
      <c r="W3273" s="369">
        <f t="shared" si="2976"/>
        <v>0</v>
      </c>
      <c r="X3273" s="369">
        <f t="shared" ref="X3273:Y3273" si="2977">X3204</f>
        <v>0</v>
      </c>
      <c r="Y3273" s="369">
        <f t="shared" si="2977"/>
        <v>0</v>
      </c>
      <c r="Z3273" s="369">
        <f t="shared" ref="Z3273" si="2978">Z3204</f>
        <v>0</v>
      </c>
      <c r="AA3273" s="369">
        <f t="shared" si="2973"/>
        <v>0</v>
      </c>
      <c r="AB3273" s="369">
        <f t="shared" si="2973"/>
        <v>0</v>
      </c>
      <c r="AC3273" s="770">
        <f t="shared" si="2973"/>
        <v>0</v>
      </c>
      <c r="AD3273" s="326">
        <f t="shared" si="2973"/>
        <v>0</v>
      </c>
      <c r="AE3273" s="369">
        <f t="shared" si="2973"/>
        <v>0</v>
      </c>
      <c r="AF3273" s="369">
        <f t="shared" si="2973"/>
        <v>0</v>
      </c>
      <c r="AG3273" s="369">
        <f t="shared" si="2973"/>
        <v>0</v>
      </c>
      <c r="AH3273" s="369">
        <f t="shared" si="2973"/>
        <v>0</v>
      </c>
    </row>
    <row r="3274" spans="1:34" ht="45" x14ac:dyDescent="0.25">
      <c r="A3274" s="137">
        <v>1</v>
      </c>
      <c r="B3274" s="173" t="s">
        <v>457</v>
      </c>
      <c r="C3274" s="1706"/>
      <c r="D3274" s="173"/>
      <c r="E3274" s="1710">
        <f t="shared" si="2930"/>
        <v>1049</v>
      </c>
      <c r="F3274" s="745">
        <f t="shared" si="2930"/>
        <v>874</v>
      </c>
      <c r="G3274" s="745">
        <f t="shared" si="2930"/>
        <v>8</v>
      </c>
      <c r="H3274" s="745">
        <f t="shared" si="2930"/>
        <v>0.91533180778032042</v>
      </c>
      <c r="I3274" s="1812"/>
      <c r="J3274" s="1812"/>
      <c r="K3274" s="1813"/>
      <c r="L3274" s="1813"/>
      <c r="M3274" s="1813"/>
      <c r="N3274" s="1813"/>
      <c r="O3274" s="1813"/>
      <c r="P3274" s="1813"/>
      <c r="Q3274" s="369">
        <f t="shared" ref="Q3274:AH3274" si="2979">Q3205</f>
        <v>0</v>
      </c>
      <c r="R3274" s="369">
        <f t="shared" ref="R3274:S3274" si="2980">R3205</f>
        <v>0</v>
      </c>
      <c r="S3274" s="369">
        <f t="shared" si="2980"/>
        <v>0</v>
      </c>
      <c r="T3274" s="369">
        <f t="shared" ref="T3274:U3274" si="2981">T3205</f>
        <v>0</v>
      </c>
      <c r="U3274" s="369">
        <f t="shared" si="2981"/>
        <v>0</v>
      </c>
      <c r="V3274" s="369">
        <f t="shared" ref="V3274:W3274" si="2982">V3205</f>
        <v>0</v>
      </c>
      <c r="W3274" s="369">
        <f t="shared" si="2982"/>
        <v>0</v>
      </c>
      <c r="X3274" s="369">
        <f t="shared" ref="X3274:Y3274" si="2983">X3205</f>
        <v>0</v>
      </c>
      <c r="Y3274" s="369">
        <f t="shared" si="2983"/>
        <v>0</v>
      </c>
      <c r="Z3274" s="369">
        <f t="shared" ref="Z3274" si="2984">Z3205</f>
        <v>0</v>
      </c>
      <c r="AA3274" s="369">
        <f t="shared" si="2979"/>
        <v>0</v>
      </c>
      <c r="AB3274" s="369">
        <f t="shared" si="2979"/>
        <v>0</v>
      </c>
      <c r="AC3274" s="770">
        <f t="shared" si="2979"/>
        <v>0</v>
      </c>
      <c r="AD3274" s="326">
        <f t="shared" si="2979"/>
        <v>0</v>
      </c>
      <c r="AE3274" s="369">
        <f t="shared" si="2979"/>
        <v>0</v>
      </c>
      <c r="AF3274" s="369">
        <f t="shared" si="2979"/>
        <v>0</v>
      </c>
      <c r="AG3274" s="369">
        <f t="shared" si="2979"/>
        <v>0</v>
      </c>
      <c r="AH3274" s="369">
        <f t="shared" si="2979"/>
        <v>0</v>
      </c>
    </row>
    <row r="3275" spans="1:34" s="2020" customFormat="1" ht="60" x14ac:dyDescent="0.25">
      <c r="A3275" s="2020">
        <v>1</v>
      </c>
      <c r="B3275" s="173" t="s">
        <v>501</v>
      </c>
      <c r="C3275" s="1706"/>
      <c r="D3275" s="173"/>
      <c r="E3275" s="1710">
        <f t="shared" si="2930"/>
        <v>904</v>
      </c>
      <c r="F3275" s="745">
        <f t="shared" si="2930"/>
        <v>753</v>
      </c>
      <c r="G3275" s="745">
        <f t="shared" si="2930"/>
        <v>0</v>
      </c>
      <c r="H3275" s="745">
        <f t="shared" si="2930"/>
        <v>0</v>
      </c>
      <c r="I3275" s="1812"/>
      <c r="J3275" s="1812"/>
      <c r="K3275" s="1813"/>
      <c r="L3275" s="1813"/>
      <c r="M3275" s="1813"/>
      <c r="N3275" s="1813"/>
      <c r="O3275" s="1813"/>
      <c r="P3275" s="1813"/>
      <c r="Q3275" s="369"/>
      <c r="R3275" s="369"/>
      <c r="S3275" s="369"/>
      <c r="T3275" s="369"/>
      <c r="U3275" s="369"/>
      <c r="V3275" s="369"/>
      <c r="W3275" s="369"/>
      <c r="X3275" s="369"/>
      <c r="Y3275" s="369"/>
      <c r="Z3275" s="369"/>
      <c r="AA3275" s="369"/>
      <c r="AB3275" s="369"/>
      <c r="AC3275" s="770"/>
      <c r="AD3275" s="326"/>
      <c r="AE3275" s="369"/>
      <c r="AF3275" s="369"/>
      <c r="AG3275" s="369"/>
      <c r="AH3275" s="369"/>
    </row>
    <row r="3276" spans="1:34" s="2020" customFormat="1" ht="29.25" x14ac:dyDescent="0.25">
      <c r="A3276" s="2020">
        <v>1</v>
      </c>
      <c r="B3276" s="288" t="s">
        <v>626</v>
      </c>
      <c r="C3276" s="1711"/>
      <c r="D3276" s="288"/>
      <c r="E3276" s="1713">
        <f t="shared" si="2930"/>
        <v>2210</v>
      </c>
      <c r="F3276" s="1712">
        <f t="shared" si="2930"/>
        <v>1842</v>
      </c>
      <c r="G3276" s="1712">
        <f t="shared" si="2930"/>
        <v>607</v>
      </c>
      <c r="H3276" s="1712">
        <f t="shared" si="2930"/>
        <v>32.953311617806733</v>
      </c>
      <c r="I3276" s="1812"/>
      <c r="J3276" s="1812"/>
      <c r="K3276" s="1813"/>
      <c r="L3276" s="1813"/>
      <c r="M3276" s="1813"/>
      <c r="N3276" s="1813"/>
      <c r="O3276" s="1813"/>
      <c r="P3276" s="1813"/>
      <c r="Q3276" s="369"/>
      <c r="R3276" s="369"/>
      <c r="S3276" s="369"/>
      <c r="T3276" s="369"/>
      <c r="U3276" s="369"/>
      <c r="V3276" s="369"/>
      <c r="W3276" s="369"/>
      <c r="X3276" s="369"/>
      <c r="Y3276" s="369"/>
      <c r="Z3276" s="369"/>
      <c r="AA3276" s="369"/>
      <c r="AB3276" s="369"/>
      <c r="AC3276" s="770"/>
      <c r="AD3276" s="326"/>
      <c r="AE3276" s="369"/>
      <c r="AF3276" s="369"/>
      <c r="AG3276" s="369"/>
      <c r="AH3276" s="369"/>
    </row>
    <row r="3277" spans="1:34" ht="30" x14ac:dyDescent="0.25">
      <c r="A3277" s="137">
        <v>1</v>
      </c>
      <c r="B3277" s="174" t="s">
        <v>194</v>
      </c>
      <c r="C3277" s="1706"/>
      <c r="D3277" s="173"/>
      <c r="E3277" s="1710">
        <f t="shared" si="2930"/>
        <v>0</v>
      </c>
      <c r="F3277" s="745">
        <f t="shared" si="2930"/>
        <v>0</v>
      </c>
      <c r="G3277" s="745">
        <f t="shared" si="2930"/>
        <v>0</v>
      </c>
      <c r="H3277" s="745">
        <f t="shared" si="2930"/>
        <v>0</v>
      </c>
      <c r="I3277" s="1812"/>
      <c r="J3277" s="1812"/>
      <c r="K3277" s="1813"/>
      <c r="L3277" s="1813"/>
      <c r="M3277" s="1813"/>
      <c r="N3277" s="1813"/>
      <c r="O3277" s="1813"/>
      <c r="P3277" s="1813"/>
      <c r="Q3277" s="369">
        <f t="shared" ref="Q3277:AH3277" si="2985">Q3208</f>
        <v>0</v>
      </c>
      <c r="R3277" s="369">
        <f t="shared" ref="R3277:S3277" si="2986">R3208</f>
        <v>0</v>
      </c>
      <c r="S3277" s="369">
        <f t="shared" si="2986"/>
        <v>0</v>
      </c>
      <c r="T3277" s="369">
        <f t="shared" ref="T3277:U3277" si="2987">T3208</f>
        <v>0</v>
      </c>
      <c r="U3277" s="369">
        <f t="shared" si="2987"/>
        <v>0</v>
      </c>
      <c r="V3277" s="369">
        <f t="shared" ref="V3277:W3277" si="2988">V3208</f>
        <v>0</v>
      </c>
      <c r="W3277" s="369">
        <f t="shared" si="2988"/>
        <v>0</v>
      </c>
      <c r="X3277" s="369">
        <f t="shared" ref="X3277:Y3277" si="2989">X3208</f>
        <v>0</v>
      </c>
      <c r="Y3277" s="369">
        <f t="shared" si="2989"/>
        <v>0</v>
      </c>
      <c r="Z3277" s="369">
        <f t="shared" ref="Z3277" si="2990">Z3208</f>
        <v>0</v>
      </c>
      <c r="AA3277" s="369">
        <f t="shared" si="2985"/>
        <v>0</v>
      </c>
      <c r="AB3277" s="369">
        <f t="shared" si="2985"/>
        <v>0</v>
      </c>
      <c r="AC3277" s="770">
        <f t="shared" si="2985"/>
        <v>0</v>
      </c>
      <c r="AD3277" s="326">
        <f t="shared" si="2985"/>
        <v>0</v>
      </c>
      <c r="AE3277" s="369">
        <f t="shared" si="2985"/>
        <v>0</v>
      </c>
      <c r="AF3277" s="369">
        <f t="shared" si="2985"/>
        <v>0</v>
      </c>
      <c r="AG3277" s="369">
        <f t="shared" si="2985"/>
        <v>0</v>
      </c>
      <c r="AH3277" s="369">
        <f t="shared" si="2985"/>
        <v>0</v>
      </c>
    </row>
    <row r="3278" spans="1:34" ht="110.25" x14ac:dyDescent="0.25">
      <c r="A3278" s="137">
        <v>1</v>
      </c>
      <c r="B3278" s="555" t="s">
        <v>502</v>
      </c>
      <c r="C3278" s="1706"/>
      <c r="D3278" s="173"/>
      <c r="E3278" s="1710">
        <f t="shared" si="2930"/>
        <v>3671</v>
      </c>
      <c r="F3278" s="745">
        <f t="shared" si="2930"/>
        <v>3059</v>
      </c>
      <c r="G3278" s="745">
        <f t="shared" si="2930"/>
        <v>2393</v>
      </c>
      <c r="H3278" s="745">
        <f t="shared" si="2930"/>
        <v>78.228179143510957</v>
      </c>
      <c r="I3278" s="1812"/>
      <c r="J3278" s="1812"/>
      <c r="K3278" s="1813"/>
      <c r="L3278" s="1813"/>
      <c r="M3278" s="1813"/>
      <c r="N3278" s="1813"/>
      <c r="O3278" s="1813"/>
      <c r="P3278" s="1813"/>
      <c r="Q3278" s="369">
        <f t="shared" ref="Q3278:AH3278" si="2991">Q3209</f>
        <v>11470.36058</v>
      </c>
      <c r="R3278" s="369">
        <f t="shared" ref="R3278:S3278" si="2992">R3209</f>
        <v>11470.36058</v>
      </c>
      <c r="S3278" s="369">
        <f t="shared" si="2992"/>
        <v>11470.36058</v>
      </c>
      <c r="T3278" s="369">
        <f t="shared" ref="T3278:U3278" si="2993">T3209</f>
        <v>11470.36058</v>
      </c>
      <c r="U3278" s="369">
        <f t="shared" si="2993"/>
        <v>11470.36058</v>
      </c>
      <c r="V3278" s="369">
        <f t="shared" ref="V3278:W3278" si="2994">V3209</f>
        <v>11470.36058</v>
      </c>
      <c r="W3278" s="369">
        <f t="shared" si="2994"/>
        <v>11470.36058</v>
      </c>
      <c r="X3278" s="369">
        <f t="shared" ref="X3278:Y3278" si="2995">X3209</f>
        <v>11470.36058</v>
      </c>
      <c r="Y3278" s="369">
        <f t="shared" si="2995"/>
        <v>11470.36058</v>
      </c>
      <c r="Z3278" s="369">
        <f t="shared" ref="Z3278" si="2996">Z3209</f>
        <v>11470.36058</v>
      </c>
      <c r="AA3278" s="369">
        <f t="shared" si="2991"/>
        <v>9558.6338166666665</v>
      </c>
      <c r="AB3278" s="369">
        <f t="shared" si="2991"/>
        <v>6716.869459999999</v>
      </c>
      <c r="AC3278" s="770">
        <f t="shared" si="2991"/>
        <v>0</v>
      </c>
      <c r="AD3278" s="326">
        <f t="shared" si="2991"/>
        <v>0</v>
      </c>
      <c r="AE3278" s="369">
        <f t="shared" si="2991"/>
        <v>-2841.7643566666675</v>
      </c>
      <c r="AF3278" s="369">
        <f t="shared" si="2991"/>
        <v>0</v>
      </c>
      <c r="AG3278" s="369">
        <f t="shared" si="2991"/>
        <v>-36.488279999999996</v>
      </c>
      <c r="AH3278" s="369">
        <f t="shared" si="2991"/>
        <v>6680.3811799999994</v>
      </c>
    </row>
    <row r="3279" spans="1:34" s="2020" customFormat="1" ht="15.75" x14ac:dyDescent="0.25">
      <c r="A3279" s="2020">
        <v>1</v>
      </c>
      <c r="B3279" s="555" t="s">
        <v>623</v>
      </c>
      <c r="C3279" s="1706"/>
      <c r="D3279" s="173"/>
      <c r="E3279" s="1710">
        <f t="shared" ref="E3279:H3279" si="2997">E3210</f>
        <v>633</v>
      </c>
      <c r="F3279" s="745">
        <f t="shared" si="2997"/>
        <v>528</v>
      </c>
      <c r="G3279" s="745">
        <f t="shared" si="2997"/>
        <v>169</v>
      </c>
      <c r="H3279" s="745">
        <f t="shared" si="2997"/>
        <v>32.007575757575758</v>
      </c>
      <c r="I3279" s="1812"/>
      <c r="J3279" s="1812"/>
      <c r="K3279" s="1813"/>
      <c r="L3279" s="1813"/>
      <c r="M3279" s="1813"/>
      <c r="N3279" s="1813"/>
      <c r="O3279" s="1813"/>
      <c r="P3279" s="1813"/>
      <c r="Q3279" s="369"/>
      <c r="R3279" s="369"/>
      <c r="S3279" s="369"/>
      <c r="T3279" s="369"/>
      <c r="U3279" s="369"/>
      <c r="V3279" s="369"/>
      <c r="W3279" s="369"/>
      <c r="X3279" s="369"/>
      <c r="Y3279" s="369"/>
      <c r="Z3279" s="369"/>
      <c r="AA3279" s="369"/>
      <c r="AB3279" s="369"/>
      <c r="AC3279" s="770"/>
      <c r="AD3279" s="326"/>
      <c r="AE3279" s="369"/>
      <c r="AF3279" s="369"/>
      <c r="AG3279" s="369"/>
      <c r="AH3279" s="369"/>
    </row>
    <row r="3280" spans="1:34" s="2020" customFormat="1" ht="15.75" x14ac:dyDescent="0.25">
      <c r="A3280" s="2020">
        <v>1</v>
      </c>
      <c r="B3280" s="555" t="s">
        <v>624</v>
      </c>
      <c r="C3280" s="1706"/>
      <c r="D3280" s="173"/>
      <c r="E3280" s="1710">
        <f t="shared" ref="E3280:H3280" si="2998">E3211</f>
        <v>840</v>
      </c>
      <c r="F3280" s="745">
        <f t="shared" si="2998"/>
        <v>700</v>
      </c>
      <c r="G3280" s="745">
        <f t="shared" si="2998"/>
        <v>198</v>
      </c>
      <c r="H3280" s="745">
        <f t="shared" si="2998"/>
        <v>28.285714285714285</v>
      </c>
      <c r="I3280" s="1812"/>
      <c r="J3280" s="1812"/>
      <c r="K3280" s="1813"/>
      <c r="L3280" s="1813"/>
      <c r="M3280" s="1813"/>
      <c r="N3280" s="1813"/>
      <c r="O3280" s="1813"/>
      <c r="P3280" s="1813"/>
      <c r="Q3280" s="369"/>
      <c r="R3280" s="369"/>
      <c r="S3280" s="369"/>
      <c r="T3280" s="369"/>
      <c r="U3280" s="369"/>
      <c r="V3280" s="369"/>
      <c r="W3280" s="369"/>
      <c r="X3280" s="369"/>
      <c r="Y3280" s="369"/>
      <c r="Z3280" s="369"/>
      <c r="AA3280" s="369"/>
      <c r="AB3280" s="369"/>
      <c r="AC3280" s="770"/>
      <c r="AD3280" s="326"/>
      <c r="AE3280" s="369"/>
      <c r="AF3280" s="369"/>
      <c r="AG3280" s="369"/>
      <c r="AH3280" s="369"/>
    </row>
    <row r="3281" spans="1:34" s="2020" customFormat="1" ht="31.5" x14ac:dyDescent="0.25">
      <c r="A3281" s="2020">
        <v>1</v>
      </c>
      <c r="B3281" s="555" t="s">
        <v>625</v>
      </c>
      <c r="C3281" s="1706"/>
      <c r="D3281" s="173"/>
      <c r="E3281" s="1710">
        <f t="shared" ref="E3281:H3281" si="2999">E3212</f>
        <v>1760</v>
      </c>
      <c r="F3281" s="745">
        <f t="shared" si="2999"/>
        <v>1467</v>
      </c>
      <c r="G3281" s="745">
        <f t="shared" si="2999"/>
        <v>1054</v>
      </c>
      <c r="H3281" s="745">
        <f t="shared" si="2999"/>
        <v>71.847307430129518</v>
      </c>
      <c r="I3281" s="1812"/>
      <c r="J3281" s="1812"/>
      <c r="K3281" s="1813"/>
      <c r="L3281" s="1813"/>
      <c r="M3281" s="1813"/>
      <c r="N3281" s="1813"/>
      <c r="O3281" s="1813"/>
      <c r="P3281" s="1813"/>
      <c r="Q3281" s="369"/>
      <c r="R3281" s="369"/>
      <c r="S3281" s="369"/>
      <c r="T3281" s="369"/>
      <c r="U3281" s="369"/>
      <c r="V3281" s="369"/>
      <c r="W3281" s="369"/>
      <c r="X3281" s="369"/>
      <c r="Y3281" s="369"/>
      <c r="Z3281" s="369"/>
      <c r="AA3281" s="369"/>
      <c r="AB3281" s="369"/>
      <c r="AC3281" s="770"/>
      <c r="AD3281" s="326"/>
      <c r="AE3281" s="369"/>
      <c r="AF3281" s="369"/>
      <c r="AG3281" s="369"/>
      <c r="AH3281" s="369"/>
    </row>
    <row r="3282" spans="1:34" ht="45" x14ac:dyDescent="0.25">
      <c r="A3282" s="137">
        <v>1</v>
      </c>
      <c r="B3282" s="291" t="s">
        <v>458</v>
      </c>
      <c r="C3282" s="1706"/>
      <c r="D3282" s="173"/>
      <c r="E3282" s="1710">
        <f t="shared" ref="E3282:H3286" si="3000">E3213</f>
        <v>11660</v>
      </c>
      <c r="F3282" s="745">
        <f t="shared" si="3000"/>
        <v>9716</v>
      </c>
      <c r="G3282" s="745">
        <f t="shared" si="3000"/>
        <v>6374</v>
      </c>
      <c r="H3282" s="745">
        <f t="shared" si="3000"/>
        <v>65.603128859613008</v>
      </c>
      <c r="I3282" s="1812"/>
      <c r="J3282" s="1812"/>
      <c r="K3282" s="1813"/>
      <c r="L3282" s="1813"/>
      <c r="M3282" s="1813"/>
      <c r="N3282" s="1813"/>
      <c r="O3282" s="1813"/>
      <c r="P3282" s="1813"/>
      <c r="Q3282" s="369">
        <f t="shared" ref="Q3282:AH3282" si="3001">Q3213</f>
        <v>34751.489010000005</v>
      </c>
      <c r="R3282" s="369">
        <f t="shared" ref="R3282:S3282" si="3002">R3213</f>
        <v>34751.489010000005</v>
      </c>
      <c r="S3282" s="369">
        <f t="shared" si="3002"/>
        <v>34751.489010000005</v>
      </c>
      <c r="T3282" s="369">
        <f t="shared" ref="T3282:U3282" si="3003">T3213</f>
        <v>34751.489010000005</v>
      </c>
      <c r="U3282" s="369">
        <f t="shared" si="3003"/>
        <v>34751.489010000005</v>
      </c>
      <c r="V3282" s="369">
        <f t="shared" ref="V3282:W3282" si="3004">V3213</f>
        <v>34751.489010000005</v>
      </c>
      <c r="W3282" s="369">
        <f t="shared" si="3004"/>
        <v>34751.489010000005</v>
      </c>
      <c r="X3282" s="369">
        <f t="shared" ref="X3282:Y3282" si="3005">X3213</f>
        <v>34751.489010000005</v>
      </c>
      <c r="Y3282" s="369">
        <f t="shared" si="3005"/>
        <v>34751.489010000005</v>
      </c>
      <c r="Z3282" s="369">
        <f t="shared" ref="Z3282" si="3006">Z3213</f>
        <v>34751.489010000005</v>
      </c>
      <c r="AA3282" s="369">
        <f t="shared" si="3001"/>
        <v>28959.574175000005</v>
      </c>
      <c r="AB3282" s="369">
        <f t="shared" si="3001"/>
        <v>18210.727460000002</v>
      </c>
      <c r="AC3282" s="770">
        <f t="shared" si="3001"/>
        <v>0</v>
      </c>
      <c r="AD3282" s="326">
        <f t="shared" si="3001"/>
        <v>0</v>
      </c>
      <c r="AE3282" s="369">
        <f t="shared" si="3001"/>
        <v>-10748.846715000003</v>
      </c>
      <c r="AF3282" s="369">
        <f t="shared" si="3001"/>
        <v>0</v>
      </c>
      <c r="AG3282" s="369">
        <f t="shared" si="3001"/>
        <v>-60.440179999999998</v>
      </c>
      <c r="AH3282" s="369">
        <f t="shared" si="3001"/>
        <v>18150.28728</v>
      </c>
    </row>
    <row r="3283" spans="1:34" ht="30" x14ac:dyDescent="0.25">
      <c r="A3283" s="137">
        <v>1</v>
      </c>
      <c r="B3283" s="173" t="s">
        <v>271</v>
      </c>
      <c r="C3283" s="1706"/>
      <c r="D3283" s="173"/>
      <c r="E3283" s="1710">
        <f t="shared" si="3000"/>
        <v>5524</v>
      </c>
      <c r="F3283" s="745">
        <f t="shared" si="3000"/>
        <v>4603</v>
      </c>
      <c r="G3283" s="745">
        <f t="shared" si="3000"/>
        <v>3368</v>
      </c>
      <c r="H3283" s="745">
        <f t="shared" si="3000"/>
        <v>73.169671953074072</v>
      </c>
      <c r="I3283" s="1812"/>
      <c r="J3283" s="1812"/>
      <c r="K3283" s="1813"/>
      <c r="L3283" s="1813"/>
      <c r="M3283" s="1813"/>
      <c r="N3283" s="1813"/>
      <c r="O3283" s="1813"/>
      <c r="P3283" s="1813"/>
      <c r="Q3283" s="369">
        <f t="shared" ref="Q3283:AH3283" si="3007">Q3214</f>
        <v>20365.979230000004</v>
      </c>
      <c r="R3283" s="369">
        <f t="shared" ref="R3283:S3283" si="3008">R3214</f>
        <v>20365.979230000004</v>
      </c>
      <c r="S3283" s="369">
        <f t="shared" si="3008"/>
        <v>20365.979230000004</v>
      </c>
      <c r="T3283" s="369">
        <f t="shared" ref="T3283:U3283" si="3009">T3214</f>
        <v>20365.979230000004</v>
      </c>
      <c r="U3283" s="369">
        <f t="shared" si="3009"/>
        <v>20365.979230000004</v>
      </c>
      <c r="V3283" s="369">
        <f t="shared" ref="V3283:W3283" si="3010">V3214</f>
        <v>20365.979230000004</v>
      </c>
      <c r="W3283" s="369">
        <f t="shared" si="3010"/>
        <v>20365.979230000004</v>
      </c>
      <c r="X3283" s="369">
        <f t="shared" ref="X3283:Y3283" si="3011">X3214</f>
        <v>20365.979230000004</v>
      </c>
      <c r="Y3283" s="369">
        <f t="shared" si="3011"/>
        <v>20365.979230000004</v>
      </c>
      <c r="Z3283" s="369">
        <f t="shared" ref="Z3283" si="3012">Z3214</f>
        <v>20365.979230000004</v>
      </c>
      <c r="AA3283" s="369">
        <f t="shared" si="3007"/>
        <v>16971.649358333336</v>
      </c>
      <c r="AB3283" s="369">
        <f t="shared" si="3007"/>
        <v>11041.895700000001</v>
      </c>
      <c r="AC3283" s="770">
        <f t="shared" si="3007"/>
        <v>0</v>
      </c>
      <c r="AD3283" s="326">
        <f t="shared" si="3007"/>
        <v>0</v>
      </c>
      <c r="AE3283" s="369">
        <f t="shared" si="3007"/>
        <v>-5929.753658333334</v>
      </c>
      <c r="AF3283" s="369">
        <f t="shared" si="3007"/>
        <v>0</v>
      </c>
      <c r="AG3283" s="369">
        <f t="shared" si="3007"/>
        <v>-50.559129999999996</v>
      </c>
      <c r="AH3283" s="369">
        <f t="shared" si="3007"/>
        <v>10991.336570000001</v>
      </c>
    </row>
    <row r="3284" spans="1:34" ht="30" x14ac:dyDescent="0.25">
      <c r="A3284" s="137">
        <v>1</v>
      </c>
      <c r="B3284" s="173" t="s">
        <v>459</v>
      </c>
      <c r="C3284" s="1706"/>
      <c r="D3284" s="173"/>
      <c r="E3284" s="1710">
        <f t="shared" si="3000"/>
        <v>4678</v>
      </c>
      <c r="F3284" s="745">
        <f t="shared" si="3000"/>
        <v>3898</v>
      </c>
      <c r="G3284" s="745">
        <f t="shared" si="3000"/>
        <v>2308</v>
      </c>
      <c r="H3284" s="745">
        <f t="shared" si="3000"/>
        <v>59.209851205746531</v>
      </c>
      <c r="I3284" s="1812"/>
      <c r="J3284" s="1812"/>
      <c r="K3284" s="1813"/>
      <c r="L3284" s="1813"/>
      <c r="M3284" s="1813"/>
      <c r="N3284" s="1813"/>
      <c r="O3284" s="1813"/>
      <c r="P3284" s="1813"/>
      <c r="Q3284" s="369">
        <f t="shared" ref="Q3284:AH3284" si="3013">Q3215</f>
        <v>17776.400000000001</v>
      </c>
      <c r="R3284" s="369">
        <f t="shared" ref="R3284:S3284" si="3014">R3215</f>
        <v>17776.400000000001</v>
      </c>
      <c r="S3284" s="369">
        <f t="shared" si="3014"/>
        <v>17776.400000000001</v>
      </c>
      <c r="T3284" s="369">
        <f t="shared" ref="T3284:U3284" si="3015">T3215</f>
        <v>17776.400000000001</v>
      </c>
      <c r="U3284" s="369">
        <f t="shared" si="3015"/>
        <v>17776.400000000001</v>
      </c>
      <c r="V3284" s="369">
        <f t="shared" ref="V3284:W3284" si="3016">V3215</f>
        <v>17776.400000000001</v>
      </c>
      <c r="W3284" s="369">
        <f t="shared" si="3016"/>
        <v>17776.400000000001</v>
      </c>
      <c r="X3284" s="369">
        <f t="shared" ref="X3284:Y3284" si="3017">X3215</f>
        <v>17776.400000000001</v>
      </c>
      <c r="Y3284" s="369">
        <f t="shared" si="3017"/>
        <v>17776.400000000001</v>
      </c>
      <c r="Z3284" s="369">
        <f t="shared" ref="Z3284" si="3018">Z3215</f>
        <v>17776.400000000001</v>
      </c>
      <c r="AA3284" s="369">
        <f t="shared" si="3013"/>
        <v>14813.666666666668</v>
      </c>
      <c r="AB3284" s="369">
        <f t="shared" si="3013"/>
        <v>8531.0181100000009</v>
      </c>
      <c r="AC3284" s="770">
        <f t="shared" si="3013"/>
        <v>0</v>
      </c>
      <c r="AD3284" s="326">
        <f t="shared" si="3013"/>
        <v>0</v>
      </c>
      <c r="AE3284" s="369">
        <f t="shared" si="3013"/>
        <v>-6282.648556666667</v>
      </c>
      <c r="AF3284" s="369">
        <f t="shared" si="3013"/>
        <v>0</v>
      </c>
      <c r="AG3284" s="369">
        <f t="shared" si="3013"/>
        <v>-20.294799999999999</v>
      </c>
      <c r="AH3284" s="369">
        <f t="shared" si="3013"/>
        <v>8510.7233100000012</v>
      </c>
    </row>
    <row r="3285" spans="1:34" ht="60" x14ac:dyDescent="0.25">
      <c r="A3285" s="137">
        <v>1</v>
      </c>
      <c r="B3285" s="173" t="s">
        <v>479</v>
      </c>
      <c r="C3285" s="1866"/>
      <c r="D3285" s="173"/>
      <c r="E3285" s="1710">
        <f t="shared" si="3000"/>
        <v>0</v>
      </c>
      <c r="F3285" s="745">
        <f t="shared" si="3000"/>
        <v>0</v>
      </c>
      <c r="G3285" s="745">
        <f t="shared" si="3000"/>
        <v>0</v>
      </c>
      <c r="H3285" s="745">
        <f t="shared" si="3000"/>
        <v>0</v>
      </c>
      <c r="I3285" s="1812"/>
      <c r="J3285" s="1812"/>
      <c r="K3285" s="1813"/>
      <c r="L3285" s="1813"/>
      <c r="M3285" s="1813"/>
      <c r="N3285" s="1813"/>
      <c r="O3285" s="1813"/>
      <c r="P3285" s="1813"/>
      <c r="Q3285" s="369">
        <f t="shared" ref="Q3285:AH3286" si="3019">Q3216</f>
        <v>0</v>
      </c>
      <c r="R3285" s="369">
        <f t="shared" ref="R3285:S3286" si="3020">R3216</f>
        <v>0</v>
      </c>
      <c r="S3285" s="369">
        <f t="shared" si="3020"/>
        <v>0</v>
      </c>
      <c r="T3285" s="369">
        <f t="shared" ref="T3285:U3286" si="3021">T3216</f>
        <v>0</v>
      </c>
      <c r="U3285" s="369">
        <f t="shared" si="3021"/>
        <v>0</v>
      </c>
      <c r="V3285" s="369">
        <f t="shared" ref="V3285:W3285" si="3022">V3216</f>
        <v>0</v>
      </c>
      <c r="W3285" s="369">
        <f t="shared" si="3022"/>
        <v>0</v>
      </c>
      <c r="X3285" s="369">
        <f t="shared" ref="X3285:Y3285" si="3023">X3216</f>
        <v>0</v>
      </c>
      <c r="Y3285" s="369">
        <f t="shared" si="3023"/>
        <v>0</v>
      </c>
      <c r="Z3285" s="369">
        <f t="shared" ref="Z3285" si="3024">Z3216</f>
        <v>0</v>
      </c>
      <c r="AA3285" s="369">
        <f t="shared" si="3019"/>
        <v>0</v>
      </c>
      <c r="AB3285" s="369">
        <f t="shared" si="3019"/>
        <v>0</v>
      </c>
      <c r="AC3285" s="770">
        <f t="shared" si="3019"/>
        <v>0</v>
      </c>
      <c r="AD3285" s="326">
        <f t="shared" si="3019"/>
        <v>0</v>
      </c>
      <c r="AE3285" s="369">
        <f t="shared" si="3019"/>
        <v>0</v>
      </c>
      <c r="AF3285" s="369">
        <f t="shared" si="3019"/>
        <v>0</v>
      </c>
      <c r="AG3285" s="369">
        <f t="shared" si="3019"/>
        <v>0</v>
      </c>
      <c r="AH3285" s="369">
        <f t="shared" si="3019"/>
        <v>0</v>
      </c>
    </row>
    <row r="3286" spans="1:34" s="2020" customFormat="1" ht="60" x14ac:dyDescent="0.25">
      <c r="B3286" s="173" t="s">
        <v>688</v>
      </c>
      <c r="C3286" s="1866"/>
      <c r="D3286" s="173"/>
      <c r="E3286" s="1710">
        <f t="shared" si="3000"/>
        <v>809</v>
      </c>
      <c r="F3286" s="745">
        <f t="shared" si="3000"/>
        <v>606.75</v>
      </c>
      <c r="G3286" s="745">
        <f t="shared" si="3000"/>
        <v>0</v>
      </c>
      <c r="H3286" s="745">
        <f t="shared" si="3000"/>
        <v>0</v>
      </c>
      <c r="I3286" s="1812"/>
      <c r="J3286" s="1812"/>
      <c r="K3286" s="1813"/>
      <c r="L3286" s="1813"/>
      <c r="M3286" s="1813"/>
      <c r="N3286" s="1813"/>
      <c r="O3286" s="1813"/>
      <c r="P3286" s="1813"/>
      <c r="Q3286" s="369">
        <f t="shared" si="3019"/>
        <v>0</v>
      </c>
      <c r="R3286" s="369">
        <f t="shared" si="3020"/>
        <v>0</v>
      </c>
      <c r="S3286" s="369">
        <f t="shared" si="3020"/>
        <v>0</v>
      </c>
      <c r="T3286" s="369">
        <f t="shared" si="3021"/>
        <v>0</v>
      </c>
      <c r="U3286" s="369">
        <f t="shared" si="3021"/>
        <v>0</v>
      </c>
      <c r="V3286" s="369">
        <f t="shared" ref="V3286:W3286" si="3025">V3217</f>
        <v>0</v>
      </c>
      <c r="W3286" s="369">
        <f t="shared" si="3025"/>
        <v>0</v>
      </c>
      <c r="X3286" s="369">
        <f t="shared" ref="X3286:Y3286" si="3026">X3217</f>
        <v>0</v>
      </c>
      <c r="Y3286" s="369">
        <f t="shared" si="3026"/>
        <v>0</v>
      </c>
      <c r="Z3286" s="369">
        <f t="shared" ref="Z3286" si="3027">Z3217</f>
        <v>0</v>
      </c>
      <c r="AA3286" s="369">
        <f t="shared" si="3019"/>
        <v>0</v>
      </c>
      <c r="AB3286" s="369">
        <f t="shared" si="3019"/>
        <v>0</v>
      </c>
      <c r="AC3286" s="770">
        <f t="shared" si="3019"/>
        <v>0</v>
      </c>
      <c r="AD3286" s="326">
        <f t="shared" si="3019"/>
        <v>0</v>
      </c>
      <c r="AE3286" s="369">
        <f t="shared" si="3019"/>
        <v>0</v>
      </c>
      <c r="AF3286" s="369">
        <f t="shared" si="3019"/>
        <v>0</v>
      </c>
      <c r="AG3286" s="369">
        <f t="shared" si="3019"/>
        <v>0</v>
      </c>
      <c r="AH3286" s="369">
        <f t="shared" si="3019"/>
        <v>0</v>
      </c>
    </row>
    <row r="3287" spans="1:34" s="2020" customFormat="1" ht="60" x14ac:dyDescent="0.25">
      <c r="B3287" s="173" t="s">
        <v>689</v>
      </c>
      <c r="C3287" s="1866"/>
      <c r="D3287" s="173"/>
      <c r="E3287" s="1710"/>
      <c r="F3287" s="745"/>
      <c r="G3287" s="745"/>
      <c r="H3287" s="745"/>
      <c r="I3287" s="1812"/>
      <c r="J3287" s="1812"/>
      <c r="K3287" s="1813"/>
      <c r="L3287" s="1813"/>
      <c r="M3287" s="1813"/>
      <c r="N3287" s="1813"/>
      <c r="O3287" s="1813"/>
      <c r="P3287" s="1813"/>
      <c r="Q3287" s="369"/>
      <c r="R3287" s="369"/>
      <c r="S3287" s="369"/>
      <c r="T3287" s="369"/>
      <c r="U3287" s="369"/>
      <c r="V3287" s="369"/>
      <c r="W3287" s="369"/>
      <c r="X3287" s="369"/>
      <c r="Y3287" s="369"/>
      <c r="Z3287" s="369"/>
      <c r="AA3287" s="369"/>
      <c r="AB3287" s="369"/>
      <c r="AC3287" s="770"/>
      <c r="AD3287" s="326"/>
      <c r="AE3287" s="369"/>
      <c r="AF3287" s="369"/>
      <c r="AG3287" s="369"/>
      <c r="AH3287" s="369"/>
    </row>
    <row r="3288" spans="1:34" ht="30" x14ac:dyDescent="0.25">
      <c r="A3288" s="137">
        <v>1</v>
      </c>
      <c r="B3288" s="173" t="s">
        <v>460</v>
      </c>
      <c r="C3288" s="1866"/>
      <c r="D3288" s="173"/>
      <c r="E3288" s="1710">
        <f t="shared" ref="E3288:H3310" si="3028">E3219</f>
        <v>708</v>
      </c>
      <c r="F3288" s="745">
        <f t="shared" si="3028"/>
        <v>590</v>
      </c>
      <c r="G3288" s="745">
        <f t="shared" si="3028"/>
        <v>929</v>
      </c>
      <c r="H3288" s="745">
        <f t="shared" si="3028"/>
        <v>157.45762711864407</v>
      </c>
      <c r="I3288" s="1812"/>
      <c r="J3288" s="1812"/>
      <c r="K3288" s="1813"/>
      <c r="L3288" s="1813"/>
      <c r="M3288" s="1813"/>
      <c r="N3288" s="1813"/>
      <c r="O3288" s="1813"/>
      <c r="P3288" s="1813"/>
      <c r="Q3288" s="369">
        <f t="shared" ref="Q3288:AH3288" si="3029">Q3219</f>
        <v>1504.6922299999999</v>
      </c>
      <c r="R3288" s="369">
        <f t="shared" ref="R3288:S3288" si="3030">R3219</f>
        <v>1504.6922299999999</v>
      </c>
      <c r="S3288" s="369">
        <f t="shared" si="3030"/>
        <v>1504.6922299999999</v>
      </c>
      <c r="T3288" s="369">
        <f t="shared" ref="T3288:U3288" si="3031">T3219</f>
        <v>1504.6922299999999</v>
      </c>
      <c r="U3288" s="369">
        <f t="shared" si="3031"/>
        <v>1504.6922299999999</v>
      </c>
      <c r="V3288" s="369">
        <f t="shared" ref="V3288:W3288" si="3032">V3219</f>
        <v>1504.6922299999999</v>
      </c>
      <c r="W3288" s="369">
        <f t="shared" si="3032"/>
        <v>1504.6922299999999</v>
      </c>
      <c r="X3288" s="369">
        <f t="shared" ref="X3288:Y3288" si="3033">X3219</f>
        <v>1504.6922299999999</v>
      </c>
      <c r="Y3288" s="369">
        <f t="shared" si="3033"/>
        <v>1504.6922299999999</v>
      </c>
      <c r="Z3288" s="369">
        <f t="shared" ref="Z3288" si="3034">Z3219</f>
        <v>1504.6922299999999</v>
      </c>
      <c r="AA3288" s="369">
        <f t="shared" si="3029"/>
        <v>1253.9101916666666</v>
      </c>
      <c r="AB3288" s="369">
        <f t="shared" si="3029"/>
        <v>1481.0210900000002</v>
      </c>
      <c r="AC3288" s="770">
        <f t="shared" si="3029"/>
        <v>0</v>
      </c>
      <c r="AD3288" s="326">
        <f t="shared" si="3029"/>
        <v>0</v>
      </c>
      <c r="AE3288" s="369">
        <f t="shared" si="3029"/>
        <v>227.11089833333358</v>
      </c>
      <c r="AF3288" s="369">
        <f t="shared" si="3029"/>
        <v>0</v>
      </c>
      <c r="AG3288" s="369">
        <f t="shared" si="3029"/>
        <v>0</v>
      </c>
      <c r="AH3288" s="369">
        <f t="shared" si="3029"/>
        <v>1481.0210900000002</v>
      </c>
    </row>
    <row r="3289" spans="1:34" ht="30" x14ac:dyDescent="0.25">
      <c r="A3289" s="137">
        <v>1</v>
      </c>
      <c r="B3289" s="291" t="s">
        <v>461</v>
      </c>
      <c r="C3289" s="1866"/>
      <c r="D3289" s="173"/>
      <c r="E3289" s="1710">
        <f t="shared" si="3028"/>
        <v>0</v>
      </c>
      <c r="F3289" s="745">
        <f t="shared" si="3028"/>
        <v>0</v>
      </c>
      <c r="G3289" s="745">
        <f t="shared" si="3028"/>
        <v>0</v>
      </c>
      <c r="H3289" s="745">
        <f t="shared" si="3028"/>
        <v>0</v>
      </c>
      <c r="I3289" s="1812"/>
      <c r="J3289" s="1812"/>
      <c r="K3289" s="1813"/>
      <c r="L3289" s="1813"/>
      <c r="M3289" s="1813"/>
      <c r="N3289" s="1813"/>
      <c r="O3289" s="1813"/>
      <c r="P3289" s="1813"/>
      <c r="Q3289" s="369">
        <f t="shared" ref="Q3289:AH3289" si="3035">Q3220</f>
        <v>0</v>
      </c>
      <c r="R3289" s="369">
        <f t="shared" ref="R3289:S3289" si="3036">R3220</f>
        <v>0</v>
      </c>
      <c r="S3289" s="369">
        <f t="shared" si="3036"/>
        <v>0</v>
      </c>
      <c r="T3289" s="369">
        <f t="shared" ref="T3289:U3289" si="3037">T3220</f>
        <v>0</v>
      </c>
      <c r="U3289" s="369">
        <f t="shared" si="3037"/>
        <v>0</v>
      </c>
      <c r="V3289" s="369">
        <f t="shared" ref="V3289:W3289" si="3038">V3220</f>
        <v>0</v>
      </c>
      <c r="W3289" s="369">
        <f t="shared" si="3038"/>
        <v>0</v>
      </c>
      <c r="X3289" s="369">
        <f t="shared" ref="X3289:Y3289" si="3039">X3220</f>
        <v>0</v>
      </c>
      <c r="Y3289" s="369">
        <f t="shared" si="3039"/>
        <v>0</v>
      </c>
      <c r="Z3289" s="369">
        <f t="shared" ref="Z3289" si="3040">Z3220</f>
        <v>0</v>
      </c>
      <c r="AA3289" s="369">
        <f t="shared" si="3035"/>
        <v>0</v>
      </c>
      <c r="AB3289" s="369">
        <f t="shared" si="3035"/>
        <v>0</v>
      </c>
      <c r="AC3289" s="770">
        <f t="shared" si="3035"/>
        <v>0</v>
      </c>
      <c r="AD3289" s="326">
        <f t="shared" si="3035"/>
        <v>0</v>
      </c>
      <c r="AE3289" s="369">
        <f t="shared" si="3035"/>
        <v>0</v>
      </c>
      <c r="AF3289" s="369">
        <f t="shared" si="3035"/>
        <v>0</v>
      </c>
      <c r="AG3289" s="369">
        <f t="shared" si="3035"/>
        <v>0</v>
      </c>
      <c r="AH3289" s="369">
        <f t="shared" si="3035"/>
        <v>0</v>
      </c>
    </row>
    <row r="3290" spans="1:34" ht="45" x14ac:dyDescent="0.25">
      <c r="A3290" s="137">
        <v>1</v>
      </c>
      <c r="B3290" s="173" t="s">
        <v>462</v>
      </c>
      <c r="C3290" s="1868"/>
      <c r="D3290" s="173"/>
      <c r="E3290" s="1713">
        <f t="shared" si="3028"/>
        <v>30</v>
      </c>
      <c r="F3290" s="1712">
        <f t="shared" si="3028"/>
        <v>25</v>
      </c>
      <c r="G3290" s="1712">
        <f t="shared" si="3028"/>
        <v>38</v>
      </c>
      <c r="H3290" s="1712">
        <f t="shared" si="3028"/>
        <v>152</v>
      </c>
      <c r="I3290" s="1812"/>
      <c r="J3290" s="1812"/>
      <c r="K3290" s="1813"/>
      <c r="L3290" s="1813"/>
      <c r="M3290" s="1813"/>
      <c r="N3290" s="1813"/>
      <c r="O3290" s="1813"/>
      <c r="P3290" s="1813"/>
      <c r="Q3290" s="369">
        <f t="shared" ref="Q3290:AH3290" si="3041">Q3221</f>
        <v>235.845</v>
      </c>
      <c r="R3290" s="369">
        <f t="shared" ref="R3290:S3290" si="3042">R3221</f>
        <v>235.845</v>
      </c>
      <c r="S3290" s="369">
        <f t="shared" si="3042"/>
        <v>235.845</v>
      </c>
      <c r="T3290" s="369">
        <f t="shared" ref="T3290:U3290" si="3043">T3221</f>
        <v>235.845</v>
      </c>
      <c r="U3290" s="369">
        <f t="shared" si="3043"/>
        <v>235.845</v>
      </c>
      <c r="V3290" s="369">
        <f t="shared" ref="V3290:W3290" si="3044">V3221</f>
        <v>235.845</v>
      </c>
      <c r="W3290" s="369">
        <f t="shared" si="3044"/>
        <v>235.845</v>
      </c>
      <c r="X3290" s="369">
        <f t="shared" ref="X3290:Y3290" si="3045">X3221</f>
        <v>235.845</v>
      </c>
      <c r="Y3290" s="369">
        <f t="shared" si="3045"/>
        <v>235.845</v>
      </c>
      <c r="Z3290" s="369">
        <f t="shared" ref="Z3290" si="3046">Z3221</f>
        <v>235.845</v>
      </c>
      <c r="AA3290" s="369">
        <f t="shared" si="3041"/>
        <v>196.53749999999999</v>
      </c>
      <c r="AB3290" s="369">
        <f t="shared" si="3041"/>
        <v>298.73700000000002</v>
      </c>
      <c r="AC3290" s="770">
        <f t="shared" si="3041"/>
        <v>0</v>
      </c>
      <c r="AD3290" s="326">
        <f t="shared" si="3041"/>
        <v>0</v>
      </c>
      <c r="AE3290" s="369">
        <f t="shared" si="3041"/>
        <v>102.19950000000003</v>
      </c>
      <c r="AF3290" s="369">
        <f t="shared" si="3041"/>
        <v>0</v>
      </c>
      <c r="AG3290" s="369">
        <f t="shared" si="3041"/>
        <v>0</v>
      </c>
      <c r="AH3290" s="369">
        <f t="shared" si="3041"/>
        <v>298.73700000000002</v>
      </c>
    </row>
    <row r="3291" spans="1:34" ht="30" x14ac:dyDescent="0.25">
      <c r="A3291" s="137">
        <v>1</v>
      </c>
      <c r="B3291" s="173" t="s">
        <v>463</v>
      </c>
      <c r="C3291" s="1868"/>
      <c r="D3291" s="173"/>
      <c r="E3291" s="1713">
        <f t="shared" si="3028"/>
        <v>108</v>
      </c>
      <c r="F3291" s="1712">
        <f t="shared" si="3028"/>
        <v>90</v>
      </c>
      <c r="G3291" s="1712">
        <f t="shared" si="3028"/>
        <v>93</v>
      </c>
      <c r="H3291" s="1712">
        <f t="shared" si="3028"/>
        <v>103.33333333333334</v>
      </c>
      <c r="I3291" s="1812"/>
      <c r="J3291" s="1812"/>
      <c r="K3291" s="1813"/>
      <c r="L3291" s="1813"/>
      <c r="M3291" s="1813"/>
      <c r="N3291" s="1813"/>
      <c r="O3291" s="1813"/>
      <c r="P3291" s="1813"/>
      <c r="Q3291" s="369">
        <f t="shared" ref="Q3291:AH3291" si="3047">Q3222</f>
        <v>849.04200000000003</v>
      </c>
      <c r="R3291" s="369">
        <f t="shared" ref="R3291:S3291" si="3048">R3222</f>
        <v>849.04200000000003</v>
      </c>
      <c r="S3291" s="369">
        <f t="shared" si="3048"/>
        <v>849.04200000000003</v>
      </c>
      <c r="T3291" s="369">
        <f t="shared" ref="T3291:U3291" si="3049">T3222</f>
        <v>849.04200000000003</v>
      </c>
      <c r="U3291" s="369">
        <f t="shared" si="3049"/>
        <v>849.04200000000003</v>
      </c>
      <c r="V3291" s="369">
        <f t="shared" ref="V3291:W3291" si="3050">V3222</f>
        <v>849.04200000000003</v>
      </c>
      <c r="W3291" s="369">
        <f t="shared" si="3050"/>
        <v>849.04200000000003</v>
      </c>
      <c r="X3291" s="369">
        <f t="shared" ref="X3291:Y3291" si="3051">X3222</f>
        <v>849.04200000000003</v>
      </c>
      <c r="Y3291" s="369">
        <f t="shared" si="3051"/>
        <v>849.04200000000003</v>
      </c>
      <c r="Z3291" s="369">
        <f t="shared" ref="Z3291" si="3052">Z3222</f>
        <v>849.04200000000003</v>
      </c>
      <c r="AA3291" s="369">
        <f t="shared" si="3047"/>
        <v>707.53500000000008</v>
      </c>
      <c r="AB3291" s="369">
        <f t="shared" si="3047"/>
        <v>731.11950000000002</v>
      </c>
      <c r="AC3291" s="770">
        <f t="shared" si="3047"/>
        <v>0</v>
      </c>
      <c r="AD3291" s="326">
        <f t="shared" si="3047"/>
        <v>0</v>
      </c>
      <c r="AE3291" s="369">
        <f t="shared" si="3047"/>
        <v>23.584499999999935</v>
      </c>
      <c r="AF3291" s="369">
        <f t="shared" si="3047"/>
        <v>0</v>
      </c>
      <c r="AG3291" s="369">
        <f t="shared" si="3047"/>
        <v>-30.264330000000001</v>
      </c>
      <c r="AH3291" s="369">
        <f t="shared" si="3047"/>
        <v>700.85517000000004</v>
      </c>
    </row>
    <row r="3292" spans="1:34" ht="45" x14ac:dyDescent="0.25">
      <c r="A3292" s="137">
        <v>1</v>
      </c>
      <c r="B3292" s="173" t="s">
        <v>272</v>
      </c>
      <c r="C3292" s="1865"/>
      <c r="D3292" s="173"/>
      <c r="E3292" s="1710">
        <f t="shared" si="3028"/>
        <v>6136</v>
      </c>
      <c r="F3292" s="745">
        <f t="shared" si="3028"/>
        <v>5113</v>
      </c>
      <c r="G3292" s="745">
        <f t="shared" si="3028"/>
        <v>3006</v>
      </c>
      <c r="H3292" s="745">
        <f t="shared" si="3028"/>
        <v>58.791316252689221</v>
      </c>
      <c r="I3292" s="1812"/>
      <c r="J3292" s="1812"/>
      <c r="K3292" s="1813"/>
      <c r="L3292" s="1813"/>
      <c r="M3292" s="1813"/>
      <c r="N3292" s="1813"/>
      <c r="O3292" s="1813"/>
      <c r="P3292" s="1813"/>
      <c r="Q3292" s="369">
        <f t="shared" ref="Q3292:AH3292" si="3053">Q3223</f>
        <v>14385.50978</v>
      </c>
      <c r="R3292" s="369">
        <f t="shared" ref="R3292:S3292" si="3054">R3223</f>
        <v>14385.50978</v>
      </c>
      <c r="S3292" s="369">
        <f t="shared" si="3054"/>
        <v>14385.50978</v>
      </c>
      <c r="T3292" s="369">
        <f t="shared" ref="T3292:U3292" si="3055">T3223</f>
        <v>14385.50978</v>
      </c>
      <c r="U3292" s="369">
        <f t="shared" si="3055"/>
        <v>14385.50978</v>
      </c>
      <c r="V3292" s="369">
        <f t="shared" ref="V3292:W3292" si="3056">V3223</f>
        <v>14385.50978</v>
      </c>
      <c r="W3292" s="369">
        <f t="shared" si="3056"/>
        <v>14385.50978</v>
      </c>
      <c r="X3292" s="369">
        <f t="shared" ref="X3292:Y3292" si="3057">X3223</f>
        <v>14385.50978</v>
      </c>
      <c r="Y3292" s="369">
        <f t="shared" si="3057"/>
        <v>14385.50978</v>
      </c>
      <c r="Z3292" s="369">
        <f t="shared" ref="Z3292" si="3058">Z3223</f>
        <v>14385.50978</v>
      </c>
      <c r="AA3292" s="369">
        <f t="shared" si="3053"/>
        <v>11987.924816666669</v>
      </c>
      <c r="AB3292" s="369">
        <f t="shared" si="3053"/>
        <v>7168.83176</v>
      </c>
      <c r="AC3292" s="770">
        <f t="shared" si="3053"/>
        <v>0</v>
      </c>
      <c r="AD3292" s="326">
        <f t="shared" si="3053"/>
        <v>0</v>
      </c>
      <c r="AE3292" s="369">
        <f t="shared" si="3053"/>
        <v>-4819.0930566666684</v>
      </c>
      <c r="AF3292" s="369">
        <f t="shared" si="3053"/>
        <v>0</v>
      </c>
      <c r="AG3292" s="369">
        <f t="shared" si="3053"/>
        <v>-9.8810499999999983</v>
      </c>
      <c r="AH3292" s="369">
        <f t="shared" si="3053"/>
        <v>7158.9507100000001</v>
      </c>
    </row>
    <row r="3293" spans="1:34" ht="30" x14ac:dyDescent="0.25">
      <c r="A3293" s="137">
        <v>1</v>
      </c>
      <c r="B3293" s="173" t="s">
        <v>464</v>
      </c>
      <c r="C3293" s="1706"/>
      <c r="D3293" s="173"/>
      <c r="E3293" s="1710">
        <f t="shared" si="3028"/>
        <v>1733</v>
      </c>
      <c r="F3293" s="745">
        <f t="shared" si="3028"/>
        <v>1444</v>
      </c>
      <c r="G3293" s="745">
        <f t="shared" si="3028"/>
        <v>853</v>
      </c>
      <c r="H3293" s="745">
        <f t="shared" si="3028"/>
        <v>59.072022160664815</v>
      </c>
      <c r="I3293" s="1812"/>
      <c r="J3293" s="1812"/>
      <c r="K3293" s="1813"/>
      <c r="L3293" s="1813"/>
      <c r="M3293" s="1813"/>
      <c r="N3293" s="1813"/>
      <c r="O3293" s="1813"/>
      <c r="P3293" s="1813"/>
      <c r="Q3293" s="369">
        <f t="shared" ref="Q3293:AH3293" si="3059">Q3224</f>
        <v>2666.0472</v>
      </c>
      <c r="R3293" s="369">
        <f t="shared" ref="R3293:S3293" si="3060">R3224</f>
        <v>2666.0472</v>
      </c>
      <c r="S3293" s="369">
        <f t="shared" si="3060"/>
        <v>2666.0472</v>
      </c>
      <c r="T3293" s="369">
        <f t="shared" ref="T3293:U3293" si="3061">T3224</f>
        <v>2666.0472</v>
      </c>
      <c r="U3293" s="369">
        <f t="shared" si="3061"/>
        <v>2666.0472</v>
      </c>
      <c r="V3293" s="369">
        <f t="shared" ref="V3293:W3293" si="3062">V3224</f>
        <v>2666.0472</v>
      </c>
      <c r="W3293" s="369">
        <f t="shared" si="3062"/>
        <v>2666.0472</v>
      </c>
      <c r="X3293" s="369">
        <f t="shared" ref="X3293:Y3293" si="3063">X3224</f>
        <v>2666.0472</v>
      </c>
      <c r="Y3293" s="369">
        <f t="shared" si="3063"/>
        <v>2666.0472</v>
      </c>
      <c r="Z3293" s="369">
        <f t="shared" ref="Z3293" si="3064">Z3224</f>
        <v>2666.0472</v>
      </c>
      <c r="AA3293" s="369">
        <f t="shared" si="3059"/>
        <v>2221.7060000000001</v>
      </c>
      <c r="AB3293" s="369">
        <f t="shared" si="3059"/>
        <v>1359.5624299999999</v>
      </c>
      <c r="AC3293" s="770">
        <f t="shared" si="3059"/>
        <v>0</v>
      </c>
      <c r="AD3293" s="326">
        <f t="shared" si="3059"/>
        <v>0</v>
      </c>
      <c r="AE3293" s="369">
        <f t="shared" si="3059"/>
        <v>-862.14357000000018</v>
      </c>
      <c r="AF3293" s="369">
        <f t="shared" si="3059"/>
        <v>0</v>
      </c>
      <c r="AG3293" s="369">
        <f t="shared" si="3059"/>
        <v>0</v>
      </c>
      <c r="AH3293" s="369">
        <f t="shared" si="3059"/>
        <v>1359.5624299999999</v>
      </c>
    </row>
    <row r="3294" spans="1:34" ht="72" x14ac:dyDescent="0.25">
      <c r="A3294" s="137">
        <v>1</v>
      </c>
      <c r="B3294" s="288" t="s">
        <v>465</v>
      </c>
      <c r="C3294" s="1706"/>
      <c r="D3294" s="173"/>
      <c r="E3294" s="1710">
        <f t="shared" si="3028"/>
        <v>3395</v>
      </c>
      <c r="F3294" s="745">
        <f t="shared" si="3028"/>
        <v>2829</v>
      </c>
      <c r="G3294" s="745">
        <f t="shared" si="3028"/>
        <v>1650</v>
      </c>
      <c r="H3294" s="745">
        <f t="shared" si="3028"/>
        <v>58.324496288441139</v>
      </c>
      <c r="I3294" s="1812"/>
      <c r="J3294" s="1812"/>
      <c r="K3294" s="1813"/>
      <c r="L3294" s="1813"/>
      <c r="M3294" s="1813"/>
      <c r="N3294" s="1813"/>
      <c r="O3294" s="1813"/>
      <c r="P3294" s="1813"/>
      <c r="Q3294" s="369">
        <f t="shared" ref="Q3294:AH3294" si="3065">Q3225</f>
        <v>10418.779700000001</v>
      </c>
      <c r="R3294" s="369">
        <f t="shared" ref="R3294:S3294" si="3066">R3225</f>
        <v>10418.779700000001</v>
      </c>
      <c r="S3294" s="369">
        <f t="shared" si="3066"/>
        <v>10418.779700000001</v>
      </c>
      <c r="T3294" s="369">
        <f t="shared" ref="T3294:U3294" si="3067">T3225</f>
        <v>10418.779700000001</v>
      </c>
      <c r="U3294" s="369">
        <f t="shared" si="3067"/>
        <v>10418.779700000001</v>
      </c>
      <c r="V3294" s="369">
        <f t="shared" ref="V3294:W3294" si="3068">V3225</f>
        <v>10418.779700000001</v>
      </c>
      <c r="W3294" s="369">
        <f t="shared" si="3068"/>
        <v>10418.779700000001</v>
      </c>
      <c r="X3294" s="369">
        <f t="shared" ref="X3294:Y3294" si="3069">X3225</f>
        <v>10418.779700000001</v>
      </c>
      <c r="Y3294" s="369">
        <f t="shared" si="3069"/>
        <v>10418.779700000001</v>
      </c>
      <c r="Z3294" s="369">
        <f t="shared" ref="Z3294" si="3070">Z3225</f>
        <v>10418.779700000001</v>
      </c>
      <c r="AA3294" s="369">
        <f t="shared" si="3065"/>
        <v>8682.3164166666684</v>
      </c>
      <c r="AB3294" s="369">
        <f t="shared" si="3065"/>
        <v>5148.1561799999999</v>
      </c>
      <c r="AC3294" s="770">
        <f t="shared" si="3065"/>
        <v>0</v>
      </c>
      <c r="AD3294" s="326">
        <f t="shared" si="3065"/>
        <v>0</v>
      </c>
      <c r="AE3294" s="369">
        <f t="shared" si="3065"/>
        <v>-3534.1602366666684</v>
      </c>
      <c r="AF3294" s="369">
        <f t="shared" si="3065"/>
        <v>0</v>
      </c>
      <c r="AG3294" s="369">
        <f t="shared" si="3065"/>
        <v>-7.1081299999999992</v>
      </c>
      <c r="AH3294" s="369">
        <f t="shared" si="3065"/>
        <v>5141.0480500000003</v>
      </c>
    </row>
    <row r="3295" spans="1:34" ht="60" x14ac:dyDescent="0.25">
      <c r="A3295" s="137">
        <v>1</v>
      </c>
      <c r="B3295" s="291" t="s">
        <v>466</v>
      </c>
      <c r="C3295" s="1706"/>
      <c r="D3295" s="173"/>
      <c r="E3295" s="1710">
        <f t="shared" si="3028"/>
        <v>1008</v>
      </c>
      <c r="F3295" s="745">
        <f t="shared" si="3028"/>
        <v>840</v>
      </c>
      <c r="G3295" s="745">
        <f t="shared" si="3028"/>
        <v>503</v>
      </c>
      <c r="H3295" s="745">
        <f t="shared" si="3028"/>
        <v>59.88095238095238</v>
      </c>
      <c r="I3295" s="1812"/>
      <c r="J3295" s="1812"/>
      <c r="K3295" s="1813"/>
      <c r="L3295" s="1813"/>
      <c r="M3295" s="1813"/>
      <c r="N3295" s="1813"/>
      <c r="O3295" s="1813"/>
      <c r="P3295" s="1813"/>
      <c r="Q3295" s="369">
        <f t="shared" ref="Q3295:AH3295" si="3071">Q3226</f>
        <v>1300.6828799999998</v>
      </c>
      <c r="R3295" s="369">
        <f t="shared" ref="R3295:S3295" si="3072">R3226</f>
        <v>1300.6828799999998</v>
      </c>
      <c r="S3295" s="369">
        <f t="shared" si="3072"/>
        <v>1300.6828799999998</v>
      </c>
      <c r="T3295" s="369">
        <f t="shared" ref="T3295:U3295" si="3073">T3226</f>
        <v>1300.6828799999998</v>
      </c>
      <c r="U3295" s="369">
        <f t="shared" si="3073"/>
        <v>1300.6828799999998</v>
      </c>
      <c r="V3295" s="369">
        <f t="shared" ref="V3295:W3295" si="3074">V3226</f>
        <v>1300.6828799999998</v>
      </c>
      <c r="W3295" s="369">
        <f t="shared" si="3074"/>
        <v>1300.6828799999998</v>
      </c>
      <c r="X3295" s="369">
        <f t="shared" ref="X3295:Y3295" si="3075">X3226</f>
        <v>1300.6828799999998</v>
      </c>
      <c r="Y3295" s="369">
        <f t="shared" si="3075"/>
        <v>1300.6828799999998</v>
      </c>
      <c r="Z3295" s="369">
        <f t="shared" ref="Z3295" si="3076">Z3226</f>
        <v>1300.6828799999998</v>
      </c>
      <c r="AA3295" s="369">
        <f t="shared" si="3071"/>
        <v>1083.9023999999999</v>
      </c>
      <c r="AB3295" s="369">
        <f t="shared" si="3071"/>
        <v>661.11314999999991</v>
      </c>
      <c r="AC3295" s="770">
        <f t="shared" si="3071"/>
        <v>0</v>
      </c>
      <c r="AD3295" s="326">
        <f t="shared" si="3071"/>
        <v>0</v>
      </c>
      <c r="AE3295" s="369">
        <f t="shared" si="3071"/>
        <v>-422.78925000000004</v>
      </c>
      <c r="AF3295" s="369">
        <f t="shared" si="3071"/>
        <v>0</v>
      </c>
      <c r="AG3295" s="369">
        <f t="shared" si="3071"/>
        <v>-2.7729200000000001</v>
      </c>
      <c r="AH3295" s="369">
        <f t="shared" si="3071"/>
        <v>658.34022999999991</v>
      </c>
    </row>
    <row r="3296" spans="1:34" ht="29.25" x14ac:dyDescent="0.25">
      <c r="A3296" s="137">
        <v>1</v>
      </c>
      <c r="B3296" s="288" t="s">
        <v>194</v>
      </c>
      <c r="C3296" s="1706"/>
      <c r="D3296" s="173"/>
      <c r="E3296" s="1710">
        <f t="shared" si="3028"/>
        <v>0</v>
      </c>
      <c r="F3296" s="745">
        <f t="shared" si="3028"/>
        <v>0</v>
      </c>
      <c r="G3296" s="745">
        <f t="shared" si="3028"/>
        <v>0</v>
      </c>
      <c r="H3296" s="745">
        <f t="shared" si="3028"/>
        <v>0</v>
      </c>
      <c r="I3296" s="1812"/>
      <c r="J3296" s="1812"/>
      <c r="K3296" s="1813"/>
      <c r="L3296" s="1813"/>
      <c r="M3296" s="1813"/>
      <c r="N3296" s="1813"/>
      <c r="O3296" s="1813"/>
      <c r="P3296" s="1813"/>
      <c r="Q3296" s="369">
        <f t="shared" ref="Q3296:AH3296" si="3077">Q3227</f>
        <v>0</v>
      </c>
      <c r="R3296" s="369">
        <f t="shared" ref="R3296:S3296" si="3078">R3227</f>
        <v>0</v>
      </c>
      <c r="S3296" s="369">
        <f t="shared" si="3078"/>
        <v>0</v>
      </c>
      <c r="T3296" s="369">
        <f t="shared" ref="T3296:U3296" si="3079">T3227</f>
        <v>0</v>
      </c>
      <c r="U3296" s="369">
        <f t="shared" si="3079"/>
        <v>0</v>
      </c>
      <c r="V3296" s="369">
        <f t="shared" ref="V3296:W3296" si="3080">V3227</f>
        <v>0</v>
      </c>
      <c r="W3296" s="369">
        <f t="shared" si="3080"/>
        <v>0</v>
      </c>
      <c r="X3296" s="369">
        <f t="shared" ref="X3296:Y3296" si="3081">X3227</f>
        <v>0</v>
      </c>
      <c r="Y3296" s="369">
        <f t="shared" si="3081"/>
        <v>0</v>
      </c>
      <c r="Z3296" s="369">
        <f t="shared" ref="Z3296" si="3082">Z3227</f>
        <v>0</v>
      </c>
      <c r="AA3296" s="369">
        <f t="shared" si="3077"/>
        <v>0</v>
      </c>
      <c r="AB3296" s="369">
        <f t="shared" si="3077"/>
        <v>0</v>
      </c>
      <c r="AC3296" s="770">
        <f t="shared" si="3077"/>
        <v>0</v>
      </c>
      <c r="AD3296" s="326">
        <f t="shared" si="3077"/>
        <v>0</v>
      </c>
      <c r="AE3296" s="369">
        <f t="shared" si="3077"/>
        <v>0</v>
      </c>
      <c r="AF3296" s="369">
        <f t="shared" si="3077"/>
        <v>0</v>
      </c>
      <c r="AG3296" s="369">
        <f t="shared" si="3077"/>
        <v>0</v>
      </c>
      <c r="AH3296" s="369">
        <f t="shared" si="3077"/>
        <v>0</v>
      </c>
    </row>
    <row r="3297" spans="1:34" x14ac:dyDescent="0.25">
      <c r="A3297" s="137">
        <v>1</v>
      </c>
      <c r="B3297" s="173" t="s">
        <v>310</v>
      </c>
      <c r="C3297" s="1706"/>
      <c r="D3297" s="173"/>
      <c r="E3297" s="1710">
        <f t="shared" si="3028"/>
        <v>2178.3999999999996</v>
      </c>
      <c r="F3297" s="745">
        <f t="shared" si="3028"/>
        <v>1815.75</v>
      </c>
      <c r="G3297" s="745">
        <f t="shared" si="3028"/>
        <v>1671.7775000000001</v>
      </c>
      <c r="H3297" s="745">
        <f t="shared" si="3028"/>
        <v>92.070907338565348</v>
      </c>
      <c r="I3297" s="1812"/>
      <c r="J3297" s="1812"/>
      <c r="K3297" s="1813"/>
      <c r="L3297" s="1813"/>
      <c r="M3297" s="1813"/>
      <c r="N3297" s="1813"/>
      <c r="O3297" s="1813"/>
      <c r="P3297" s="1813"/>
      <c r="Q3297" s="369">
        <f t="shared" ref="Q3297:AH3297" si="3083">Q3228</f>
        <v>8793.2000000000025</v>
      </c>
      <c r="R3297" s="369">
        <f t="shared" ref="R3297:S3297" si="3084">R3228</f>
        <v>8793.2000000000025</v>
      </c>
      <c r="S3297" s="369">
        <f t="shared" si="3084"/>
        <v>8793.2000000000025</v>
      </c>
      <c r="T3297" s="369">
        <f t="shared" ref="T3297:U3297" si="3085">T3228</f>
        <v>8793.2000000000025</v>
      </c>
      <c r="U3297" s="369">
        <f t="shared" si="3085"/>
        <v>8793.2000000000025</v>
      </c>
      <c r="V3297" s="369">
        <f t="shared" ref="V3297:W3297" si="3086">V3228</f>
        <v>8793.2000000000025</v>
      </c>
      <c r="W3297" s="369">
        <f t="shared" si="3086"/>
        <v>8793.2000000000025</v>
      </c>
      <c r="X3297" s="369">
        <f t="shared" ref="X3297:Y3297" si="3087">X3228</f>
        <v>8793.2000000000025</v>
      </c>
      <c r="Y3297" s="369">
        <f t="shared" si="3087"/>
        <v>8793.2000000000025</v>
      </c>
      <c r="Z3297" s="369">
        <f t="shared" ref="Z3297" si="3088">Z3228</f>
        <v>8793.2000000000025</v>
      </c>
      <c r="AA3297" s="369">
        <f t="shared" si="3083"/>
        <v>7327.6666666666688</v>
      </c>
      <c r="AB3297" s="369">
        <f t="shared" si="3083"/>
        <v>8049.9837599999919</v>
      </c>
      <c r="AC3297" s="770">
        <f t="shared" si="3083"/>
        <v>0</v>
      </c>
      <c r="AD3297" s="326">
        <f t="shared" si="3083"/>
        <v>0</v>
      </c>
      <c r="AE3297" s="369">
        <f t="shared" si="3083"/>
        <v>722.3170933333231</v>
      </c>
      <c r="AF3297" s="369">
        <f t="shared" si="3083"/>
        <v>-7.2734200000000016</v>
      </c>
      <c r="AG3297" s="369">
        <f t="shared" si="3083"/>
        <v>-3.157490000000017</v>
      </c>
      <c r="AH3297" s="369">
        <f t="shared" si="3083"/>
        <v>8046.8262699999923</v>
      </c>
    </row>
    <row r="3298" spans="1:34" x14ac:dyDescent="0.25">
      <c r="A3298" s="137">
        <v>1</v>
      </c>
      <c r="B3298" s="291" t="s">
        <v>303</v>
      </c>
      <c r="C3298" s="1706"/>
      <c r="D3298" s="173"/>
      <c r="E3298" s="1710">
        <f t="shared" si="3028"/>
        <v>0</v>
      </c>
      <c r="F3298" s="745">
        <f t="shared" si="3028"/>
        <v>0</v>
      </c>
      <c r="G3298" s="745">
        <f t="shared" si="3028"/>
        <v>0</v>
      </c>
      <c r="H3298" s="745">
        <f t="shared" si="3028"/>
        <v>0</v>
      </c>
      <c r="I3298" s="1812"/>
      <c r="J3298" s="1812"/>
      <c r="K3298" s="1813"/>
      <c r="L3298" s="1813"/>
      <c r="M3298" s="1813"/>
      <c r="N3298" s="1813"/>
      <c r="O3298" s="1813"/>
      <c r="P3298" s="1813"/>
      <c r="Q3298" s="369">
        <f t="shared" ref="Q3298:AH3298" si="3089">Q3229</f>
        <v>0</v>
      </c>
      <c r="R3298" s="369">
        <f t="shared" ref="R3298:S3298" si="3090">R3229</f>
        <v>0</v>
      </c>
      <c r="S3298" s="369">
        <f t="shared" si="3090"/>
        <v>0</v>
      </c>
      <c r="T3298" s="369">
        <f t="shared" ref="T3298:U3298" si="3091">T3229</f>
        <v>0</v>
      </c>
      <c r="U3298" s="369">
        <f t="shared" si="3091"/>
        <v>0</v>
      </c>
      <c r="V3298" s="369">
        <f t="shared" ref="V3298:W3298" si="3092">V3229</f>
        <v>0</v>
      </c>
      <c r="W3298" s="369">
        <f t="shared" si="3092"/>
        <v>0</v>
      </c>
      <c r="X3298" s="369">
        <f t="shared" ref="X3298:Y3298" si="3093">X3229</f>
        <v>0</v>
      </c>
      <c r="Y3298" s="369">
        <f t="shared" si="3093"/>
        <v>0</v>
      </c>
      <c r="Z3298" s="369">
        <f t="shared" ref="Z3298" si="3094">Z3229</f>
        <v>0</v>
      </c>
      <c r="AA3298" s="369">
        <f t="shared" si="3089"/>
        <v>0</v>
      </c>
      <c r="AB3298" s="369">
        <f t="shared" si="3089"/>
        <v>0</v>
      </c>
      <c r="AC3298" s="770">
        <f t="shared" si="3089"/>
        <v>0</v>
      </c>
      <c r="AD3298" s="326">
        <f t="shared" si="3089"/>
        <v>0</v>
      </c>
      <c r="AE3298" s="369">
        <f t="shared" si="3089"/>
        <v>0</v>
      </c>
      <c r="AF3298" s="369">
        <f t="shared" si="3089"/>
        <v>0</v>
      </c>
      <c r="AG3298" s="369">
        <f t="shared" si="3089"/>
        <v>0</v>
      </c>
      <c r="AH3298" s="369">
        <f t="shared" si="3089"/>
        <v>0</v>
      </c>
    </row>
    <row r="3299" spans="1:34" ht="30" x14ac:dyDescent="0.25">
      <c r="A3299" s="137">
        <v>1</v>
      </c>
      <c r="B3299" s="173" t="s">
        <v>442</v>
      </c>
      <c r="C3299" s="1706"/>
      <c r="D3299" s="173"/>
      <c r="E3299" s="1710">
        <f t="shared" si="3028"/>
        <v>775</v>
      </c>
      <c r="F3299" s="745">
        <f t="shared" si="3028"/>
        <v>645.75</v>
      </c>
      <c r="G3299" s="745">
        <f t="shared" si="3028"/>
        <v>657.77750000000003</v>
      </c>
      <c r="H3299" s="745">
        <f t="shared" si="3028"/>
        <v>101.86256291134342</v>
      </c>
      <c r="I3299" s="1812"/>
      <c r="J3299" s="1812"/>
      <c r="K3299" s="1813"/>
      <c r="L3299" s="1813"/>
      <c r="M3299" s="1813"/>
      <c r="N3299" s="1813"/>
      <c r="O3299" s="1813"/>
      <c r="P3299" s="1813"/>
      <c r="Q3299" s="369">
        <f t="shared" ref="Q3299:AH3299" si="3095">Q3230</f>
        <v>0</v>
      </c>
      <c r="R3299" s="369">
        <f t="shared" ref="R3299:S3299" si="3096">R3230</f>
        <v>0</v>
      </c>
      <c r="S3299" s="369">
        <f t="shared" si="3096"/>
        <v>0</v>
      </c>
      <c r="T3299" s="369">
        <f t="shared" ref="T3299:U3299" si="3097">T3230</f>
        <v>0</v>
      </c>
      <c r="U3299" s="369">
        <f t="shared" si="3097"/>
        <v>0</v>
      </c>
      <c r="V3299" s="369">
        <f t="shared" ref="V3299:W3299" si="3098">V3230</f>
        <v>0</v>
      </c>
      <c r="W3299" s="369">
        <f t="shared" si="3098"/>
        <v>0</v>
      </c>
      <c r="X3299" s="369">
        <f t="shared" ref="X3299:Y3299" si="3099">X3230</f>
        <v>0</v>
      </c>
      <c r="Y3299" s="369">
        <f t="shared" si="3099"/>
        <v>0</v>
      </c>
      <c r="Z3299" s="369">
        <f t="shared" ref="Z3299" si="3100">Z3230</f>
        <v>0</v>
      </c>
      <c r="AA3299" s="369">
        <f t="shared" si="3095"/>
        <v>0</v>
      </c>
      <c r="AB3299" s="369">
        <f t="shared" si="3095"/>
        <v>0</v>
      </c>
      <c r="AC3299" s="770">
        <f t="shared" si="3095"/>
        <v>0</v>
      </c>
      <c r="AD3299" s="326">
        <f t="shared" si="3095"/>
        <v>0</v>
      </c>
      <c r="AE3299" s="369">
        <f t="shared" si="3095"/>
        <v>0</v>
      </c>
      <c r="AF3299" s="369">
        <f t="shared" si="3095"/>
        <v>0</v>
      </c>
      <c r="AG3299" s="369">
        <f t="shared" si="3095"/>
        <v>0</v>
      </c>
      <c r="AH3299" s="369">
        <f t="shared" si="3095"/>
        <v>0</v>
      </c>
    </row>
    <row r="3300" spans="1:34" x14ac:dyDescent="0.25">
      <c r="A3300" s="137">
        <v>1</v>
      </c>
      <c r="B3300" s="173" t="s">
        <v>443</v>
      </c>
      <c r="C3300" s="1706"/>
      <c r="D3300" s="173"/>
      <c r="E3300" s="1710">
        <f t="shared" si="3028"/>
        <v>0</v>
      </c>
      <c r="F3300" s="745">
        <f t="shared" si="3028"/>
        <v>0</v>
      </c>
      <c r="G3300" s="745">
        <f t="shared" si="3028"/>
        <v>0</v>
      </c>
      <c r="H3300" s="745">
        <f t="shared" si="3028"/>
        <v>0</v>
      </c>
      <c r="I3300" s="1812"/>
      <c r="J3300" s="1812"/>
      <c r="K3300" s="1813"/>
      <c r="L3300" s="1813"/>
      <c r="M3300" s="1813"/>
      <c r="N3300" s="1813"/>
      <c r="O3300" s="1813"/>
      <c r="P3300" s="1813"/>
      <c r="Q3300" s="369">
        <f t="shared" ref="Q3300:AH3300" si="3101">Q3231</f>
        <v>0</v>
      </c>
      <c r="R3300" s="369">
        <f t="shared" ref="R3300:S3300" si="3102">R3231</f>
        <v>0</v>
      </c>
      <c r="S3300" s="369">
        <f t="shared" si="3102"/>
        <v>0</v>
      </c>
      <c r="T3300" s="369">
        <f t="shared" ref="T3300:U3300" si="3103">T3231</f>
        <v>0</v>
      </c>
      <c r="U3300" s="369">
        <f t="shared" si="3103"/>
        <v>0</v>
      </c>
      <c r="V3300" s="369">
        <f t="shared" ref="V3300:W3300" si="3104">V3231</f>
        <v>0</v>
      </c>
      <c r="W3300" s="369">
        <f t="shared" si="3104"/>
        <v>0</v>
      </c>
      <c r="X3300" s="369">
        <f t="shared" ref="X3300:Y3300" si="3105">X3231</f>
        <v>0</v>
      </c>
      <c r="Y3300" s="369">
        <f t="shared" si="3105"/>
        <v>0</v>
      </c>
      <c r="Z3300" s="369">
        <f t="shared" ref="Z3300" si="3106">Z3231</f>
        <v>0</v>
      </c>
      <c r="AA3300" s="369">
        <f t="shared" si="3101"/>
        <v>0</v>
      </c>
      <c r="AB3300" s="369">
        <f t="shared" si="3101"/>
        <v>0</v>
      </c>
      <c r="AC3300" s="770">
        <f t="shared" si="3101"/>
        <v>0</v>
      </c>
      <c r="AD3300" s="326">
        <f t="shared" si="3101"/>
        <v>0</v>
      </c>
      <c r="AE3300" s="369">
        <f t="shared" si="3101"/>
        <v>0</v>
      </c>
      <c r="AF3300" s="369">
        <f t="shared" si="3101"/>
        <v>0</v>
      </c>
      <c r="AG3300" s="369">
        <f t="shared" si="3101"/>
        <v>0</v>
      </c>
      <c r="AH3300" s="369">
        <f t="shared" si="3101"/>
        <v>0</v>
      </c>
    </row>
    <row r="3301" spans="1:34" ht="30" x14ac:dyDescent="0.25">
      <c r="A3301" s="137">
        <v>1</v>
      </c>
      <c r="B3301" s="173" t="s">
        <v>444</v>
      </c>
      <c r="C3301" s="1706"/>
      <c r="D3301" s="173"/>
      <c r="E3301" s="1710">
        <f t="shared" si="3028"/>
        <v>3100</v>
      </c>
      <c r="F3301" s="745">
        <f t="shared" si="3028"/>
        <v>2583</v>
      </c>
      <c r="G3301" s="745">
        <f t="shared" si="3028"/>
        <v>2631.11</v>
      </c>
      <c r="H3301" s="745">
        <f t="shared" si="3028"/>
        <v>101.86256291134342</v>
      </c>
      <c r="I3301" s="1812"/>
      <c r="J3301" s="1812"/>
      <c r="K3301" s="1813"/>
      <c r="L3301" s="1813"/>
      <c r="M3301" s="1813"/>
      <c r="N3301" s="1813"/>
      <c r="O3301" s="1813"/>
      <c r="P3301" s="1813"/>
      <c r="Q3301" s="369">
        <f t="shared" ref="Q3301:AH3301" si="3107">Q3232</f>
        <v>0</v>
      </c>
      <c r="R3301" s="369">
        <f t="shared" ref="R3301:S3301" si="3108">R3232</f>
        <v>0</v>
      </c>
      <c r="S3301" s="369">
        <f t="shared" si="3108"/>
        <v>0</v>
      </c>
      <c r="T3301" s="369">
        <f t="shared" ref="T3301:U3301" si="3109">T3232</f>
        <v>0</v>
      </c>
      <c r="U3301" s="369">
        <f t="shared" si="3109"/>
        <v>0</v>
      </c>
      <c r="V3301" s="369">
        <f t="shared" ref="V3301:W3301" si="3110">V3232</f>
        <v>0</v>
      </c>
      <c r="W3301" s="369">
        <f t="shared" si="3110"/>
        <v>0</v>
      </c>
      <c r="X3301" s="369">
        <f t="shared" ref="X3301:Y3301" si="3111">X3232</f>
        <v>0</v>
      </c>
      <c r="Y3301" s="369">
        <f t="shared" si="3111"/>
        <v>0</v>
      </c>
      <c r="Z3301" s="369">
        <f t="shared" ref="Z3301" si="3112">Z3232</f>
        <v>0</v>
      </c>
      <c r="AA3301" s="369">
        <f t="shared" si="3107"/>
        <v>0</v>
      </c>
      <c r="AB3301" s="369">
        <f t="shared" si="3107"/>
        <v>0</v>
      </c>
      <c r="AC3301" s="770">
        <f t="shared" si="3107"/>
        <v>0</v>
      </c>
      <c r="AD3301" s="326">
        <f t="shared" si="3107"/>
        <v>0</v>
      </c>
      <c r="AE3301" s="369">
        <f t="shared" si="3107"/>
        <v>0</v>
      </c>
      <c r="AF3301" s="369">
        <f t="shared" si="3107"/>
        <v>0</v>
      </c>
      <c r="AG3301" s="369">
        <f t="shared" si="3107"/>
        <v>0</v>
      </c>
      <c r="AH3301" s="369">
        <f t="shared" si="3107"/>
        <v>0</v>
      </c>
    </row>
    <row r="3302" spans="1:34" ht="60" x14ac:dyDescent="0.25">
      <c r="A3302" s="137">
        <v>1</v>
      </c>
      <c r="B3302" s="553" t="s">
        <v>446</v>
      </c>
      <c r="C3302" s="1706"/>
      <c r="D3302" s="173"/>
      <c r="E3302" s="1710">
        <f t="shared" si="3028"/>
        <v>0</v>
      </c>
      <c r="F3302" s="745">
        <f t="shared" si="3028"/>
        <v>0</v>
      </c>
      <c r="G3302" s="745">
        <f t="shared" si="3028"/>
        <v>0</v>
      </c>
      <c r="H3302" s="745">
        <f t="shared" si="3028"/>
        <v>0</v>
      </c>
      <c r="I3302" s="1812"/>
      <c r="J3302" s="1812"/>
      <c r="K3302" s="1813"/>
      <c r="L3302" s="1813"/>
      <c r="M3302" s="1813"/>
      <c r="N3302" s="1813"/>
      <c r="O3302" s="1813"/>
      <c r="P3302" s="1813"/>
      <c r="Q3302" s="369">
        <f t="shared" ref="Q3302:AH3302" si="3113">Q3233</f>
        <v>0</v>
      </c>
      <c r="R3302" s="369">
        <f t="shared" ref="R3302:S3302" si="3114">R3233</f>
        <v>0</v>
      </c>
      <c r="S3302" s="369">
        <f t="shared" si="3114"/>
        <v>0</v>
      </c>
      <c r="T3302" s="369">
        <f t="shared" ref="T3302:U3302" si="3115">T3233</f>
        <v>0</v>
      </c>
      <c r="U3302" s="369">
        <f t="shared" si="3115"/>
        <v>0</v>
      </c>
      <c r="V3302" s="369">
        <f t="shared" ref="V3302:W3302" si="3116">V3233</f>
        <v>0</v>
      </c>
      <c r="W3302" s="369">
        <f t="shared" si="3116"/>
        <v>0</v>
      </c>
      <c r="X3302" s="369">
        <f t="shared" ref="X3302:Y3302" si="3117">X3233</f>
        <v>0</v>
      </c>
      <c r="Y3302" s="369">
        <f t="shared" si="3117"/>
        <v>0</v>
      </c>
      <c r="Z3302" s="369">
        <f t="shared" ref="Z3302" si="3118">Z3233</f>
        <v>0</v>
      </c>
      <c r="AA3302" s="369">
        <f t="shared" si="3113"/>
        <v>0</v>
      </c>
      <c r="AB3302" s="369">
        <f t="shared" si="3113"/>
        <v>0</v>
      </c>
      <c r="AC3302" s="770">
        <f t="shared" si="3113"/>
        <v>0</v>
      </c>
      <c r="AD3302" s="326">
        <f t="shared" si="3113"/>
        <v>0</v>
      </c>
      <c r="AE3302" s="369">
        <f t="shared" si="3113"/>
        <v>0</v>
      </c>
      <c r="AF3302" s="369">
        <f t="shared" si="3113"/>
        <v>0</v>
      </c>
      <c r="AG3302" s="369">
        <f t="shared" si="3113"/>
        <v>0</v>
      </c>
      <c r="AH3302" s="369">
        <f t="shared" si="3113"/>
        <v>0</v>
      </c>
    </row>
    <row r="3303" spans="1:34" ht="45" x14ac:dyDescent="0.25">
      <c r="A3303" s="137">
        <v>1</v>
      </c>
      <c r="B3303" s="553" t="s">
        <v>447</v>
      </c>
      <c r="C3303" s="1706"/>
      <c r="D3303" s="173"/>
      <c r="E3303" s="1710">
        <f t="shared" si="3028"/>
        <v>0</v>
      </c>
      <c r="F3303" s="745">
        <f t="shared" si="3028"/>
        <v>0</v>
      </c>
      <c r="G3303" s="745">
        <f t="shared" si="3028"/>
        <v>0</v>
      </c>
      <c r="H3303" s="745">
        <f t="shared" si="3028"/>
        <v>0</v>
      </c>
      <c r="I3303" s="1812"/>
      <c r="J3303" s="1812"/>
      <c r="K3303" s="1813"/>
      <c r="L3303" s="1813"/>
      <c r="M3303" s="1813"/>
      <c r="N3303" s="1813"/>
      <c r="O3303" s="1813"/>
      <c r="P3303" s="1813"/>
      <c r="Q3303" s="369">
        <f t="shared" ref="Q3303:AH3303" si="3119">Q3234</f>
        <v>0</v>
      </c>
      <c r="R3303" s="369">
        <f t="shared" ref="R3303:S3303" si="3120">R3234</f>
        <v>0</v>
      </c>
      <c r="S3303" s="369">
        <f t="shared" si="3120"/>
        <v>0</v>
      </c>
      <c r="T3303" s="369">
        <f t="shared" ref="T3303:U3303" si="3121">T3234</f>
        <v>0</v>
      </c>
      <c r="U3303" s="369">
        <f t="shared" si="3121"/>
        <v>0</v>
      </c>
      <c r="V3303" s="369">
        <f t="shared" ref="V3303:W3303" si="3122">V3234</f>
        <v>0</v>
      </c>
      <c r="W3303" s="369">
        <f t="shared" si="3122"/>
        <v>0</v>
      </c>
      <c r="X3303" s="369">
        <f t="shared" ref="X3303:Y3303" si="3123">X3234</f>
        <v>0</v>
      </c>
      <c r="Y3303" s="369">
        <f t="shared" si="3123"/>
        <v>0</v>
      </c>
      <c r="Z3303" s="369">
        <f t="shared" ref="Z3303" si="3124">Z3234</f>
        <v>0</v>
      </c>
      <c r="AA3303" s="369">
        <f t="shared" si="3119"/>
        <v>0</v>
      </c>
      <c r="AB3303" s="369">
        <f t="shared" si="3119"/>
        <v>0</v>
      </c>
      <c r="AC3303" s="770">
        <f t="shared" si="3119"/>
        <v>0</v>
      </c>
      <c r="AD3303" s="326">
        <f t="shared" si="3119"/>
        <v>0</v>
      </c>
      <c r="AE3303" s="369">
        <f t="shared" si="3119"/>
        <v>0</v>
      </c>
      <c r="AF3303" s="369">
        <f t="shared" si="3119"/>
        <v>0</v>
      </c>
      <c r="AG3303" s="369">
        <f t="shared" si="3119"/>
        <v>0</v>
      </c>
      <c r="AH3303" s="369">
        <f t="shared" si="3119"/>
        <v>0</v>
      </c>
    </row>
    <row r="3304" spans="1:34" ht="99.75" x14ac:dyDescent="0.25">
      <c r="A3304" s="137">
        <v>1</v>
      </c>
      <c r="B3304" s="918" t="s">
        <v>448</v>
      </c>
      <c r="C3304" s="1706"/>
      <c r="D3304" s="173"/>
      <c r="E3304" s="1710">
        <f t="shared" si="3028"/>
        <v>0</v>
      </c>
      <c r="F3304" s="745">
        <f t="shared" si="3028"/>
        <v>0</v>
      </c>
      <c r="G3304" s="745">
        <f t="shared" si="3028"/>
        <v>0</v>
      </c>
      <c r="H3304" s="745">
        <f t="shared" si="3028"/>
        <v>0</v>
      </c>
      <c r="I3304" s="1812"/>
      <c r="J3304" s="1812"/>
      <c r="K3304" s="1813"/>
      <c r="L3304" s="1813"/>
      <c r="M3304" s="1813"/>
      <c r="N3304" s="1813"/>
      <c r="O3304" s="1813"/>
      <c r="P3304" s="1813"/>
      <c r="Q3304" s="369">
        <f t="shared" ref="Q3304:AH3304" si="3125">Q3235</f>
        <v>0</v>
      </c>
      <c r="R3304" s="369">
        <f t="shared" ref="R3304:S3304" si="3126">R3235</f>
        <v>0</v>
      </c>
      <c r="S3304" s="369">
        <f t="shared" si="3126"/>
        <v>0</v>
      </c>
      <c r="T3304" s="369">
        <f t="shared" ref="T3304:U3304" si="3127">T3235</f>
        <v>0</v>
      </c>
      <c r="U3304" s="369">
        <f t="shared" si="3127"/>
        <v>0</v>
      </c>
      <c r="V3304" s="369">
        <f t="shared" ref="V3304:W3304" si="3128">V3235</f>
        <v>0</v>
      </c>
      <c r="W3304" s="369">
        <f t="shared" si="3128"/>
        <v>0</v>
      </c>
      <c r="X3304" s="369">
        <f t="shared" ref="X3304:Y3304" si="3129">X3235</f>
        <v>0</v>
      </c>
      <c r="Y3304" s="369">
        <f t="shared" si="3129"/>
        <v>0</v>
      </c>
      <c r="Z3304" s="369">
        <f t="shared" ref="Z3304" si="3130">Z3235</f>
        <v>0</v>
      </c>
      <c r="AA3304" s="369">
        <f t="shared" si="3125"/>
        <v>0</v>
      </c>
      <c r="AB3304" s="369">
        <f t="shared" si="3125"/>
        <v>0</v>
      </c>
      <c r="AC3304" s="770">
        <f t="shared" si="3125"/>
        <v>0</v>
      </c>
      <c r="AD3304" s="326">
        <f t="shared" si="3125"/>
        <v>0</v>
      </c>
      <c r="AE3304" s="369">
        <f t="shared" si="3125"/>
        <v>0</v>
      </c>
      <c r="AF3304" s="369">
        <f t="shared" si="3125"/>
        <v>0</v>
      </c>
      <c r="AG3304" s="369">
        <f t="shared" si="3125"/>
        <v>0</v>
      </c>
      <c r="AH3304" s="369">
        <f t="shared" si="3125"/>
        <v>0</v>
      </c>
    </row>
    <row r="3305" spans="1:34" ht="30" x14ac:dyDescent="0.25">
      <c r="A3305" s="137">
        <v>1</v>
      </c>
      <c r="B3305" s="553" t="s">
        <v>467</v>
      </c>
      <c r="C3305" s="1706"/>
      <c r="D3305" s="173"/>
      <c r="E3305" s="1710">
        <f t="shared" si="3028"/>
        <v>1403.3999999999999</v>
      </c>
      <c r="F3305" s="745">
        <f t="shared" si="3028"/>
        <v>1170</v>
      </c>
      <c r="G3305" s="745">
        <f t="shared" si="3028"/>
        <v>1014</v>
      </c>
      <c r="H3305" s="745">
        <f t="shared" si="3028"/>
        <v>86.666666666666671</v>
      </c>
      <c r="I3305" s="1812"/>
      <c r="J3305" s="1812"/>
      <c r="K3305" s="1813"/>
      <c r="L3305" s="1813"/>
      <c r="M3305" s="1813"/>
      <c r="N3305" s="1813"/>
      <c r="O3305" s="1813"/>
      <c r="P3305" s="1813"/>
      <c r="Q3305" s="369">
        <f t="shared" ref="Q3305:AH3305" si="3131">Q3236</f>
        <v>3297.05</v>
      </c>
      <c r="R3305" s="369">
        <f t="shared" ref="R3305:S3305" si="3132">R3236</f>
        <v>3297.05</v>
      </c>
      <c r="S3305" s="369">
        <f t="shared" si="3132"/>
        <v>3297.05</v>
      </c>
      <c r="T3305" s="369">
        <f t="shared" ref="T3305:U3305" si="3133">T3236</f>
        <v>3297.05</v>
      </c>
      <c r="U3305" s="369">
        <f t="shared" si="3133"/>
        <v>3297.05</v>
      </c>
      <c r="V3305" s="369">
        <f t="shared" ref="V3305:W3305" si="3134">V3236</f>
        <v>3297.05</v>
      </c>
      <c r="W3305" s="369">
        <f t="shared" si="3134"/>
        <v>3297.05</v>
      </c>
      <c r="X3305" s="369">
        <f t="shared" ref="X3305:Y3305" si="3135">X3236</f>
        <v>3297.05</v>
      </c>
      <c r="Y3305" s="369">
        <f t="shared" si="3135"/>
        <v>3297.05</v>
      </c>
      <c r="Z3305" s="369">
        <f t="shared" ref="Z3305" si="3136">Z3236</f>
        <v>3297.05</v>
      </c>
      <c r="AA3305" s="369">
        <f t="shared" si="3131"/>
        <v>2747.5416666666665</v>
      </c>
      <c r="AB3305" s="369">
        <f t="shared" si="3131"/>
        <v>2223.7506199999998</v>
      </c>
      <c r="AC3305" s="770">
        <f t="shared" si="3131"/>
        <v>0</v>
      </c>
      <c r="AD3305" s="326">
        <f t="shared" si="3131"/>
        <v>0</v>
      </c>
      <c r="AE3305" s="369">
        <f t="shared" si="3131"/>
        <v>-523.79104666666672</v>
      </c>
      <c r="AF3305" s="369">
        <f t="shared" si="3131"/>
        <v>0</v>
      </c>
      <c r="AG3305" s="369">
        <f t="shared" si="3131"/>
        <v>-0.18894</v>
      </c>
      <c r="AH3305" s="369">
        <f t="shared" si="3131"/>
        <v>2223.5616799999998</v>
      </c>
    </row>
    <row r="3306" spans="1:34" ht="28.5" x14ac:dyDescent="0.25">
      <c r="A3306" s="137">
        <v>1</v>
      </c>
      <c r="B3306" s="918" t="s">
        <v>311</v>
      </c>
      <c r="C3306" s="1706"/>
      <c r="D3306" s="173"/>
      <c r="E3306" s="1710">
        <f t="shared" si="3028"/>
        <v>3127.6595744680849</v>
      </c>
      <c r="F3306" s="745">
        <f t="shared" si="3028"/>
        <v>2606.382978723404</v>
      </c>
      <c r="G3306" s="745">
        <f t="shared" si="3028"/>
        <v>2884.2904255319149</v>
      </c>
      <c r="H3306" s="745">
        <f t="shared" si="3028"/>
        <v>110.66257142857143</v>
      </c>
      <c r="I3306" s="1812"/>
      <c r="J3306" s="1812"/>
      <c r="K3306" s="1813"/>
      <c r="L3306" s="1813"/>
      <c r="M3306" s="1813"/>
      <c r="N3306" s="1813"/>
      <c r="O3306" s="1813"/>
      <c r="P3306" s="1813"/>
      <c r="Q3306" s="369">
        <f t="shared" ref="Q3306:AH3306" si="3137">Q3237</f>
        <v>0</v>
      </c>
      <c r="R3306" s="369">
        <f t="shared" ref="R3306:S3306" si="3138">R3237</f>
        <v>0</v>
      </c>
      <c r="S3306" s="369">
        <f t="shared" si="3138"/>
        <v>0</v>
      </c>
      <c r="T3306" s="369">
        <f t="shared" ref="T3306:U3306" si="3139">T3237</f>
        <v>0</v>
      </c>
      <c r="U3306" s="369">
        <f t="shared" si="3139"/>
        <v>0</v>
      </c>
      <c r="V3306" s="369">
        <f t="shared" ref="V3306:W3306" si="3140">V3237</f>
        <v>0</v>
      </c>
      <c r="W3306" s="369">
        <f t="shared" si="3140"/>
        <v>0</v>
      </c>
      <c r="X3306" s="369">
        <f t="shared" ref="X3306:Y3306" si="3141">X3237</f>
        <v>0</v>
      </c>
      <c r="Y3306" s="369">
        <f t="shared" si="3141"/>
        <v>0</v>
      </c>
      <c r="Z3306" s="369">
        <f t="shared" ref="Z3306" si="3142">Z3237</f>
        <v>0</v>
      </c>
      <c r="AA3306" s="369">
        <f t="shared" si="3137"/>
        <v>0</v>
      </c>
      <c r="AB3306" s="369">
        <f t="shared" si="3137"/>
        <v>0</v>
      </c>
      <c r="AC3306" s="770">
        <f t="shared" si="3137"/>
        <v>0</v>
      </c>
      <c r="AD3306" s="326">
        <f t="shared" si="3137"/>
        <v>0</v>
      </c>
      <c r="AE3306" s="369">
        <f t="shared" si="3137"/>
        <v>0</v>
      </c>
      <c r="AF3306" s="369">
        <f t="shared" si="3137"/>
        <v>0</v>
      </c>
      <c r="AG3306" s="369">
        <f t="shared" si="3137"/>
        <v>0</v>
      </c>
      <c r="AH3306" s="369">
        <f t="shared" si="3137"/>
        <v>0</v>
      </c>
    </row>
    <row r="3307" spans="1:34" x14ac:dyDescent="0.25">
      <c r="A3307" s="137">
        <v>1</v>
      </c>
      <c r="B3307" s="288" t="s">
        <v>319</v>
      </c>
      <c r="C3307" s="1706"/>
      <c r="D3307" s="173"/>
      <c r="E3307" s="1710">
        <f t="shared" si="3028"/>
        <v>0</v>
      </c>
      <c r="F3307" s="745">
        <f t="shared" si="3028"/>
        <v>0</v>
      </c>
      <c r="G3307" s="745">
        <f t="shared" si="3028"/>
        <v>0</v>
      </c>
      <c r="H3307" s="745">
        <f t="shared" si="3028"/>
        <v>0</v>
      </c>
      <c r="I3307" s="1812"/>
      <c r="J3307" s="1812"/>
      <c r="K3307" s="1813"/>
      <c r="L3307" s="1813"/>
      <c r="M3307" s="1813"/>
      <c r="N3307" s="1813"/>
      <c r="O3307" s="1813"/>
      <c r="P3307" s="1813"/>
      <c r="Q3307" s="369">
        <f t="shared" ref="Q3307:AH3307" si="3143">Q3238</f>
        <v>0</v>
      </c>
      <c r="R3307" s="369">
        <f t="shared" ref="R3307:S3307" si="3144">R3238</f>
        <v>0</v>
      </c>
      <c r="S3307" s="369">
        <f t="shared" si="3144"/>
        <v>0</v>
      </c>
      <c r="T3307" s="369">
        <f t="shared" ref="T3307:U3307" si="3145">T3238</f>
        <v>0</v>
      </c>
      <c r="U3307" s="369">
        <f t="shared" si="3145"/>
        <v>0</v>
      </c>
      <c r="V3307" s="369">
        <f t="shared" ref="V3307:W3307" si="3146">V3238</f>
        <v>0</v>
      </c>
      <c r="W3307" s="369">
        <f t="shared" si="3146"/>
        <v>0</v>
      </c>
      <c r="X3307" s="369">
        <f t="shared" ref="X3307:Y3307" si="3147">X3238</f>
        <v>0</v>
      </c>
      <c r="Y3307" s="369">
        <f t="shared" si="3147"/>
        <v>0</v>
      </c>
      <c r="Z3307" s="369">
        <f t="shared" ref="Z3307" si="3148">Z3238</f>
        <v>0</v>
      </c>
      <c r="AA3307" s="369">
        <f t="shared" si="3143"/>
        <v>0</v>
      </c>
      <c r="AB3307" s="369">
        <f t="shared" si="3143"/>
        <v>0</v>
      </c>
      <c r="AC3307" s="770">
        <f t="shared" si="3143"/>
        <v>0</v>
      </c>
      <c r="AD3307" s="326">
        <f t="shared" si="3143"/>
        <v>0</v>
      </c>
      <c r="AE3307" s="369">
        <f t="shared" si="3143"/>
        <v>0</v>
      </c>
      <c r="AF3307" s="369">
        <f t="shared" si="3143"/>
        <v>0</v>
      </c>
      <c r="AG3307" s="369">
        <f t="shared" si="3143"/>
        <v>0</v>
      </c>
      <c r="AH3307" s="369">
        <f t="shared" si="3143"/>
        <v>0</v>
      </c>
    </row>
    <row r="3308" spans="1:34" x14ac:dyDescent="0.25">
      <c r="A3308" s="137">
        <v>1</v>
      </c>
      <c r="B3308" s="288" t="s">
        <v>320</v>
      </c>
      <c r="C3308" s="1706"/>
      <c r="D3308" s="173"/>
      <c r="E3308" s="1710">
        <f t="shared" si="3028"/>
        <v>3127.6595744680849</v>
      </c>
      <c r="F3308" s="745">
        <f t="shared" si="3028"/>
        <v>2606.382978723404</v>
      </c>
      <c r="G3308" s="745">
        <f t="shared" si="3028"/>
        <v>2884.2904255319149</v>
      </c>
      <c r="H3308" s="745">
        <f t="shared" si="3028"/>
        <v>110.66257142857143</v>
      </c>
      <c r="I3308" s="1812"/>
      <c r="J3308" s="1812"/>
      <c r="K3308" s="1813"/>
      <c r="L3308" s="1813"/>
      <c r="M3308" s="1813"/>
      <c r="N3308" s="1813"/>
      <c r="O3308" s="1813"/>
      <c r="P3308" s="1813"/>
      <c r="Q3308" s="369">
        <f t="shared" ref="Q3308:AH3308" si="3149">Q3239</f>
        <v>0</v>
      </c>
      <c r="R3308" s="369">
        <f t="shared" ref="R3308:S3308" si="3150">R3239</f>
        <v>0</v>
      </c>
      <c r="S3308" s="369">
        <f t="shared" si="3150"/>
        <v>0</v>
      </c>
      <c r="T3308" s="369">
        <f t="shared" ref="T3308:U3308" si="3151">T3239</f>
        <v>0</v>
      </c>
      <c r="U3308" s="369">
        <f t="shared" si="3151"/>
        <v>0</v>
      </c>
      <c r="V3308" s="369">
        <f t="shared" ref="V3308:W3308" si="3152">V3239</f>
        <v>0</v>
      </c>
      <c r="W3308" s="369">
        <f t="shared" si="3152"/>
        <v>0</v>
      </c>
      <c r="X3308" s="369">
        <f t="shared" ref="X3308:Y3308" si="3153">X3239</f>
        <v>0</v>
      </c>
      <c r="Y3308" s="369">
        <f t="shared" si="3153"/>
        <v>0</v>
      </c>
      <c r="Z3308" s="369">
        <f t="shared" ref="Z3308" si="3154">Z3239</f>
        <v>0</v>
      </c>
      <c r="AA3308" s="369">
        <f t="shared" si="3149"/>
        <v>0</v>
      </c>
      <c r="AB3308" s="369">
        <f t="shared" si="3149"/>
        <v>0</v>
      </c>
      <c r="AC3308" s="770">
        <f t="shared" si="3149"/>
        <v>0</v>
      </c>
      <c r="AD3308" s="326">
        <f t="shared" si="3149"/>
        <v>0</v>
      </c>
      <c r="AE3308" s="369">
        <f t="shared" si="3149"/>
        <v>0</v>
      </c>
      <c r="AF3308" s="369">
        <f t="shared" si="3149"/>
        <v>0</v>
      </c>
      <c r="AG3308" s="369">
        <f t="shared" si="3149"/>
        <v>0</v>
      </c>
      <c r="AH3308" s="369">
        <f t="shared" si="3149"/>
        <v>0</v>
      </c>
    </row>
    <row r="3309" spans="1:34" x14ac:dyDescent="0.25">
      <c r="A3309" s="137">
        <v>1</v>
      </c>
      <c r="B3309" s="173" t="s">
        <v>321</v>
      </c>
      <c r="C3309" s="1866"/>
      <c r="D3309" s="173"/>
      <c r="E3309" s="1710">
        <f t="shared" si="3028"/>
        <v>29400</v>
      </c>
      <c r="F3309" s="745">
        <f t="shared" si="3028"/>
        <v>24500</v>
      </c>
      <c r="G3309" s="745">
        <f t="shared" si="3028"/>
        <v>27112.33</v>
      </c>
      <c r="H3309" s="745">
        <f t="shared" si="3028"/>
        <v>110.66257142857143</v>
      </c>
      <c r="I3309" s="1812"/>
      <c r="J3309" s="1812"/>
      <c r="K3309" s="1813"/>
      <c r="L3309" s="1813"/>
      <c r="M3309" s="1813"/>
      <c r="N3309" s="1813"/>
      <c r="O3309" s="1813"/>
      <c r="P3309" s="1813"/>
      <c r="Q3309" s="369">
        <f t="shared" ref="Q3309:AH3309" si="3155">Q3240</f>
        <v>0</v>
      </c>
      <c r="R3309" s="369">
        <f t="shared" ref="R3309:S3309" si="3156">R3240</f>
        <v>0</v>
      </c>
      <c r="S3309" s="369">
        <f t="shared" si="3156"/>
        <v>0</v>
      </c>
      <c r="T3309" s="369">
        <f t="shared" ref="T3309:U3309" si="3157">T3240</f>
        <v>0</v>
      </c>
      <c r="U3309" s="369">
        <f t="shared" si="3157"/>
        <v>0</v>
      </c>
      <c r="V3309" s="369">
        <f t="shared" ref="V3309:W3309" si="3158">V3240</f>
        <v>0</v>
      </c>
      <c r="W3309" s="369">
        <f t="shared" si="3158"/>
        <v>0</v>
      </c>
      <c r="X3309" s="369">
        <f t="shared" ref="X3309:Y3309" si="3159">X3240</f>
        <v>0</v>
      </c>
      <c r="Y3309" s="369">
        <f t="shared" si="3159"/>
        <v>0</v>
      </c>
      <c r="Z3309" s="369">
        <f t="shared" ref="Z3309" si="3160">Z3240</f>
        <v>0</v>
      </c>
      <c r="AA3309" s="369">
        <f t="shared" si="3155"/>
        <v>0</v>
      </c>
      <c r="AB3309" s="369">
        <f t="shared" si="3155"/>
        <v>0</v>
      </c>
      <c r="AC3309" s="770">
        <f t="shared" si="3155"/>
        <v>0</v>
      </c>
      <c r="AD3309" s="326">
        <f t="shared" si="3155"/>
        <v>0</v>
      </c>
      <c r="AE3309" s="369">
        <f t="shared" si="3155"/>
        <v>0</v>
      </c>
      <c r="AF3309" s="369">
        <f t="shared" si="3155"/>
        <v>0</v>
      </c>
      <c r="AG3309" s="369">
        <f t="shared" si="3155"/>
        <v>0</v>
      </c>
      <c r="AH3309" s="369">
        <f t="shared" si="3155"/>
        <v>0</v>
      </c>
    </row>
    <row r="3310" spans="1:34" x14ac:dyDescent="0.25">
      <c r="A3310" s="137">
        <v>1</v>
      </c>
      <c r="B3310" s="288" t="s">
        <v>217</v>
      </c>
      <c r="C3310" s="1941"/>
      <c r="D3310" s="173"/>
      <c r="E3310" s="1710">
        <f t="shared" si="3028"/>
        <v>70</v>
      </c>
      <c r="F3310" s="745">
        <f t="shared" si="3028"/>
        <v>59</v>
      </c>
      <c r="G3310" s="745">
        <f t="shared" si="3028"/>
        <v>0</v>
      </c>
      <c r="H3310" s="745">
        <f t="shared" si="3028"/>
        <v>0</v>
      </c>
      <c r="I3310" s="1812"/>
      <c r="J3310" s="1812"/>
      <c r="K3310" s="1813"/>
      <c r="L3310" s="1813"/>
      <c r="M3310" s="1813"/>
      <c r="N3310" s="1813"/>
      <c r="O3310" s="1813"/>
      <c r="P3310" s="1813"/>
      <c r="Q3310" s="369">
        <f t="shared" ref="Q3310:AH3310" si="3161">Q3241</f>
        <v>76.334399999999988</v>
      </c>
      <c r="R3310" s="369">
        <f t="shared" ref="R3310:S3310" si="3162">R3241</f>
        <v>76.334399999999988</v>
      </c>
      <c r="S3310" s="369">
        <f t="shared" si="3162"/>
        <v>76.334399999999988</v>
      </c>
      <c r="T3310" s="369">
        <f t="shared" ref="T3310:U3310" si="3163">T3241</f>
        <v>76.334399999999988</v>
      </c>
      <c r="U3310" s="369">
        <f t="shared" si="3163"/>
        <v>76.334399999999988</v>
      </c>
      <c r="V3310" s="369">
        <f t="shared" ref="V3310:W3310" si="3164">V3241</f>
        <v>76.334399999999988</v>
      </c>
      <c r="W3310" s="369">
        <f t="shared" si="3164"/>
        <v>76.334399999999988</v>
      </c>
      <c r="X3310" s="369">
        <f t="shared" ref="X3310:Y3310" si="3165">X3241</f>
        <v>76.334399999999988</v>
      </c>
      <c r="Y3310" s="369">
        <f t="shared" si="3165"/>
        <v>76.334399999999988</v>
      </c>
      <c r="Z3310" s="369">
        <f t="shared" ref="Z3310" si="3166">Z3241</f>
        <v>76.334399999999988</v>
      </c>
      <c r="AA3310" s="369">
        <f t="shared" si="3161"/>
        <v>63.611999999999995</v>
      </c>
      <c r="AB3310" s="369">
        <f t="shared" si="3161"/>
        <v>0</v>
      </c>
      <c r="AC3310" s="770">
        <f t="shared" si="3161"/>
        <v>0</v>
      </c>
      <c r="AD3310" s="326">
        <f t="shared" si="3161"/>
        <v>0</v>
      </c>
      <c r="AE3310" s="369">
        <f t="shared" si="3161"/>
        <v>-63.611999999999995</v>
      </c>
      <c r="AF3310" s="369">
        <f t="shared" si="3161"/>
        <v>0</v>
      </c>
      <c r="AG3310" s="369">
        <f t="shared" si="3161"/>
        <v>0</v>
      </c>
      <c r="AH3310" s="369">
        <f t="shared" si="3161"/>
        <v>0</v>
      </c>
    </row>
    <row r="3311" spans="1:34" ht="86.25" x14ac:dyDescent="0.25">
      <c r="A3311" s="137">
        <v>1</v>
      </c>
      <c r="B3311" s="175" t="s">
        <v>506</v>
      </c>
      <c r="C3311" s="1941"/>
      <c r="D3311" s="173"/>
      <c r="E3311" s="1710">
        <f t="shared" ref="E3311:H3316" si="3167">E3244</f>
        <v>3671</v>
      </c>
      <c r="F3311" s="745">
        <f t="shared" si="3167"/>
        <v>3059</v>
      </c>
      <c r="G3311" s="745">
        <f t="shared" si="3167"/>
        <v>2393</v>
      </c>
      <c r="H3311" s="745">
        <f t="shared" si="3167"/>
        <v>78.228179143510957</v>
      </c>
      <c r="I3311" s="1812"/>
      <c r="J3311" s="1812"/>
      <c r="K3311" s="1813"/>
      <c r="L3311" s="1813"/>
      <c r="M3311" s="1813"/>
      <c r="N3311" s="1813"/>
      <c r="O3311" s="1813"/>
      <c r="P3311" s="1813"/>
      <c r="Q3311" s="369">
        <f t="shared" ref="Q3311:AH3311" si="3168">Q3244</f>
        <v>11470.36058</v>
      </c>
      <c r="R3311" s="369">
        <f t="shared" ref="R3311:S3311" si="3169">R3244</f>
        <v>11470.36058</v>
      </c>
      <c r="S3311" s="369">
        <f t="shared" si="3169"/>
        <v>11470.36058</v>
      </c>
      <c r="T3311" s="369">
        <f t="shared" ref="T3311:U3311" si="3170">T3244</f>
        <v>11470.36058</v>
      </c>
      <c r="U3311" s="369">
        <f t="shared" si="3170"/>
        <v>11470.36058</v>
      </c>
      <c r="V3311" s="369">
        <f t="shared" ref="V3311:W3311" si="3171">V3244</f>
        <v>11470.36058</v>
      </c>
      <c r="W3311" s="369">
        <f t="shared" si="3171"/>
        <v>11470.36058</v>
      </c>
      <c r="X3311" s="369">
        <f t="shared" ref="X3311:Y3311" si="3172">X3244</f>
        <v>11470.36058</v>
      </c>
      <c r="Y3311" s="369">
        <f t="shared" si="3172"/>
        <v>11470.36058</v>
      </c>
      <c r="Z3311" s="369">
        <f t="shared" ref="Z3311" si="3173">Z3244</f>
        <v>11470.36058</v>
      </c>
      <c r="AA3311" s="369">
        <f t="shared" si="3168"/>
        <v>9558.6338166666665</v>
      </c>
      <c r="AB3311" s="369">
        <f t="shared" si="3168"/>
        <v>6716.869459999999</v>
      </c>
      <c r="AC3311" s="770">
        <f t="shared" si="3168"/>
        <v>0</v>
      </c>
      <c r="AD3311" s="326">
        <f t="shared" si="3168"/>
        <v>0</v>
      </c>
      <c r="AE3311" s="369">
        <f t="shared" si="3168"/>
        <v>-2841.7643566666675</v>
      </c>
      <c r="AF3311" s="369">
        <f t="shared" si="3168"/>
        <v>0</v>
      </c>
      <c r="AG3311" s="369">
        <f t="shared" si="3168"/>
        <v>-36.488279999999996</v>
      </c>
      <c r="AH3311" s="369">
        <f t="shared" si="3168"/>
        <v>6680.3811799999994</v>
      </c>
    </row>
    <row r="3312" spans="1:34" x14ac:dyDescent="0.25">
      <c r="A3312" s="137">
        <v>1</v>
      </c>
      <c r="B3312" s="175" t="s">
        <v>260</v>
      </c>
      <c r="C3312" s="1941"/>
      <c r="D3312" s="173"/>
      <c r="E3312" s="1713">
        <f t="shared" si="3167"/>
        <v>26009.4</v>
      </c>
      <c r="F3312" s="1712">
        <f t="shared" si="3167"/>
        <v>21674.75</v>
      </c>
      <c r="G3312" s="1712">
        <f t="shared" si="3167"/>
        <v>12826.7775</v>
      </c>
      <c r="H3312" s="1712">
        <f t="shared" si="3167"/>
        <v>59.178433430604741</v>
      </c>
      <c r="I3312" s="1812"/>
      <c r="J3312" s="1812"/>
      <c r="K3312" s="1813"/>
      <c r="L3312" s="1813"/>
      <c r="M3312" s="1813"/>
      <c r="N3312" s="1813"/>
      <c r="O3312" s="1813"/>
      <c r="P3312" s="1813"/>
      <c r="Q3312" s="369">
        <f t="shared" ref="Q3312:AH3312" si="3174">Q3245</f>
        <v>0</v>
      </c>
      <c r="R3312" s="369">
        <f t="shared" ref="R3312:S3312" si="3175">R3245</f>
        <v>0</v>
      </c>
      <c r="S3312" s="369">
        <f t="shared" si="3175"/>
        <v>0</v>
      </c>
      <c r="T3312" s="369">
        <f t="shared" ref="T3312:U3312" si="3176">T3245</f>
        <v>0</v>
      </c>
      <c r="U3312" s="369">
        <f t="shared" si="3176"/>
        <v>0</v>
      </c>
      <c r="V3312" s="369">
        <f t="shared" ref="V3312:W3312" si="3177">V3245</f>
        <v>0</v>
      </c>
      <c r="W3312" s="369">
        <f t="shared" si="3177"/>
        <v>0</v>
      </c>
      <c r="X3312" s="369">
        <f t="shared" ref="X3312:Y3312" si="3178">X3245</f>
        <v>0</v>
      </c>
      <c r="Y3312" s="369">
        <f t="shared" si="3178"/>
        <v>0</v>
      </c>
      <c r="Z3312" s="369">
        <f t="shared" ref="Z3312" si="3179">Z3245</f>
        <v>0</v>
      </c>
      <c r="AA3312" s="369">
        <f t="shared" si="3174"/>
        <v>0</v>
      </c>
      <c r="AB3312" s="369">
        <f t="shared" si="3174"/>
        <v>0</v>
      </c>
      <c r="AC3312" s="770">
        <f t="shared" si="3174"/>
        <v>0</v>
      </c>
      <c r="AD3312" s="326">
        <f t="shared" si="3174"/>
        <v>0</v>
      </c>
      <c r="AE3312" s="369">
        <f t="shared" si="3174"/>
        <v>0</v>
      </c>
      <c r="AF3312" s="369">
        <f t="shared" si="3174"/>
        <v>0</v>
      </c>
      <c r="AG3312" s="369">
        <f t="shared" si="3174"/>
        <v>0</v>
      </c>
      <c r="AH3312" s="369">
        <f t="shared" si="3174"/>
        <v>0</v>
      </c>
    </row>
    <row r="3313" spans="1:34" ht="29.25" x14ac:dyDescent="0.25">
      <c r="A3313" s="137">
        <v>1</v>
      </c>
      <c r="B3313" s="175" t="s">
        <v>273</v>
      </c>
      <c r="C3313" s="1941"/>
      <c r="D3313" s="173"/>
      <c r="E3313" s="1713">
        <f t="shared" si="3167"/>
        <v>11660</v>
      </c>
      <c r="F3313" s="1712">
        <f t="shared" si="3167"/>
        <v>9716</v>
      </c>
      <c r="G3313" s="1712">
        <f t="shared" si="3167"/>
        <v>6374</v>
      </c>
      <c r="H3313" s="1712">
        <f t="shared" si="3167"/>
        <v>65.603128859613008</v>
      </c>
      <c r="I3313" s="1812"/>
      <c r="J3313" s="1812"/>
      <c r="K3313" s="1813"/>
      <c r="L3313" s="1813"/>
      <c r="M3313" s="1813"/>
      <c r="N3313" s="1813"/>
      <c r="O3313" s="1813"/>
      <c r="P3313" s="1813"/>
      <c r="Q3313" s="369">
        <f t="shared" ref="Q3313:AH3313" si="3180">Q3246</f>
        <v>0</v>
      </c>
      <c r="R3313" s="369">
        <f t="shared" ref="R3313:S3313" si="3181">R3246</f>
        <v>0</v>
      </c>
      <c r="S3313" s="369">
        <f t="shared" si="3181"/>
        <v>0</v>
      </c>
      <c r="T3313" s="369">
        <f t="shared" ref="T3313:U3313" si="3182">T3246</f>
        <v>0</v>
      </c>
      <c r="U3313" s="369">
        <f t="shared" si="3182"/>
        <v>0</v>
      </c>
      <c r="V3313" s="369">
        <f t="shared" ref="V3313:W3313" si="3183">V3246</f>
        <v>0</v>
      </c>
      <c r="W3313" s="369">
        <f t="shared" si="3183"/>
        <v>0</v>
      </c>
      <c r="X3313" s="369">
        <f t="shared" ref="X3313:Y3313" si="3184">X3246</f>
        <v>0</v>
      </c>
      <c r="Y3313" s="369">
        <f t="shared" si="3184"/>
        <v>0</v>
      </c>
      <c r="Z3313" s="369">
        <f t="shared" ref="Z3313" si="3185">Z3246</f>
        <v>0</v>
      </c>
      <c r="AA3313" s="369">
        <f t="shared" si="3180"/>
        <v>0</v>
      </c>
      <c r="AB3313" s="369">
        <f t="shared" si="3180"/>
        <v>0</v>
      </c>
      <c r="AC3313" s="770">
        <f t="shared" si="3180"/>
        <v>0</v>
      </c>
      <c r="AD3313" s="326">
        <f t="shared" si="3180"/>
        <v>0</v>
      </c>
      <c r="AE3313" s="369">
        <f t="shared" si="3180"/>
        <v>0</v>
      </c>
      <c r="AF3313" s="369">
        <f t="shared" si="3180"/>
        <v>0</v>
      </c>
      <c r="AG3313" s="369">
        <f t="shared" si="3180"/>
        <v>0</v>
      </c>
      <c r="AH3313" s="369">
        <f t="shared" si="3180"/>
        <v>0</v>
      </c>
    </row>
    <row r="3314" spans="1:34" s="151" customFormat="1" ht="29.25" x14ac:dyDescent="0.25">
      <c r="A3314" s="137">
        <v>1</v>
      </c>
      <c r="B3314" s="175" t="s">
        <v>261</v>
      </c>
      <c r="C3314" s="1942"/>
      <c r="D3314" s="173"/>
      <c r="E3314" s="1713">
        <f t="shared" si="3167"/>
        <v>22419.659574468085</v>
      </c>
      <c r="F3314" s="1712">
        <f t="shared" si="3167"/>
        <v>18682.382978723403</v>
      </c>
      <c r="G3314" s="1712">
        <f t="shared" si="3167"/>
        <v>8968.2904255319154</v>
      </c>
      <c r="H3314" s="1712">
        <f t="shared" si="3167"/>
        <v>48.003996255432362</v>
      </c>
      <c r="I3314" s="1812"/>
      <c r="J3314" s="1812"/>
      <c r="K3314" s="1813"/>
      <c r="L3314" s="1813"/>
      <c r="M3314" s="1813"/>
      <c r="N3314" s="1813"/>
      <c r="O3314" s="1813"/>
      <c r="P3314" s="1813"/>
      <c r="Q3314" s="369">
        <f t="shared" ref="Q3314:AH3314" si="3186">Q3247</f>
        <v>0</v>
      </c>
      <c r="R3314" s="369">
        <f t="shared" ref="R3314:S3314" si="3187">R3247</f>
        <v>0</v>
      </c>
      <c r="S3314" s="369">
        <f t="shared" si="3187"/>
        <v>0</v>
      </c>
      <c r="T3314" s="369">
        <f t="shared" ref="T3314:U3314" si="3188">T3247</f>
        <v>0</v>
      </c>
      <c r="U3314" s="369">
        <f t="shared" si="3188"/>
        <v>0</v>
      </c>
      <c r="V3314" s="369">
        <f t="shared" ref="V3314:W3314" si="3189">V3247</f>
        <v>0</v>
      </c>
      <c r="W3314" s="369">
        <f t="shared" si="3189"/>
        <v>0</v>
      </c>
      <c r="X3314" s="369">
        <f t="shared" ref="X3314:Y3314" si="3190">X3247</f>
        <v>0</v>
      </c>
      <c r="Y3314" s="369">
        <f t="shared" si="3190"/>
        <v>0</v>
      </c>
      <c r="Z3314" s="369">
        <f t="shared" ref="Z3314" si="3191">Z3247</f>
        <v>0</v>
      </c>
      <c r="AA3314" s="369">
        <f t="shared" si="3186"/>
        <v>0</v>
      </c>
      <c r="AB3314" s="369">
        <f t="shared" si="3186"/>
        <v>0</v>
      </c>
      <c r="AC3314" s="770">
        <f t="shared" si="3186"/>
        <v>0</v>
      </c>
      <c r="AD3314" s="326">
        <f t="shared" si="3186"/>
        <v>0</v>
      </c>
      <c r="AE3314" s="369">
        <f t="shared" si="3186"/>
        <v>0</v>
      </c>
      <c r="AF3314" s="369">
        <f t="shared" si="3186"/>
        <v>0</v>
      </c>
      <c r="AG3314" s="369">
        <f t="shared" si="3186"/>
        <v>0</v>
      </c>
      <c r="AH3314" s="369">
        <f t="shared" si="3186"/>
        <v>0</v>
      </c>
    </row>
    <row r="3315" spans="1:34" ht="29.25" x14ac:dyDescent="0.25">
      <c r="A3315" s="137">
        <v>1</v>
      </c>
      <c r="B3315" s="175" t="s">
        <v>262</v>
      </c>
      <c r="C3315" s="1734"/>
      <c r="D3315" s="288"/>
      <c r="E3315" s="1713">
        <f t="shared" si="3167"/>
        <v>2210</v>
      </c>
      <c r="F3315" s="1712">
        <f t="shared" si="3167"/>
        <v>1842</v>
      </c>
      <c r="G3315" s="1712">
        <f t="shared" si="3167"/>
        <v>607</v>
      </c>
      <c r="H3315" s="1712">
        <f t="shared" si="3167"/>
        <v>32.953311617806733</v>
      </c>
      <c r="I3315" s="1812"/>
      <c r="J3315" s="1812"/>
      <c r="K3315" s="1813"/>
      <c r="L3315" s="1813"/>
      <c r="M3315" s="1813"/>
      <c r="N3315" s="1813"/>
      <c r="O3315" s="1813"/>
      <c r="P3315" s="1813"/>
      <c r="Q3315" s="369">
        <f t="shared" ref="Q3315:AH3315" si="3192">Q3248</f>
        <v>0</v>
      </c>
      <c r="R3315" s="369">
        <f t="shared" ref="R3315:S3315" si="3193">R3248</f>
        <v>0</v>
      </c>
      <c r="S3315" s="369">
        <f t="shared" si="3193"/>
        <v>0</v>
      </c>
      <c r="T3315" s="369">
        <f t="shared" ref="T3315:U3315" si="3194">T3248</f>
        <v>0</v>
      </c>
      <c r="U3315" s="369">
        <f t="shared" si="3194"/>
        <v>0</v>
      </c>
      <c r="V3315" s="369">
        <f t="shared" ref="V3315:W3315" si="3195">V3248</f>
        <v>0</v>
      </c>
      <c r="W3315" s="369">
        <f t="shared" si="3195"/>
        <v>0</v>
      </c>
      <c r="X3315" s="369">
        <f t="shared" ref="X3315:Y3315" si="3196">X3248</f>
        <v>0</v>
      </c>
      <c r="Y3315" s="369">
        <f t="shared" si="3196"/>
        <v>0</v>
      </c>
      <c r="Z3315" s="369">
        <f t="shared" ref="Z3315" si="3197">Z3248</f>
        <v>0</v>
      </c>
      <c r="AA3315" s="369">
        <f t="shared" si="3192"/>
        <v>0</v>
      </c>
      <c r="AB3315" s="369">
        <f t="shared" si="3192"/>
        <v>0</v>
      </c>
      <c r="AC3315" s="770">
        <f t="shared" si="3192"/>
        <v>0</v>
      </c>
      <c r="AD3315" s="326">
        <f t="shared" si="3192"/>
        <v>0</v>
      </c>
      <c r="AE3315" s="369">
        <f t="shared" si="3192"/>
        <v>0</v>
      </c>
      <c r="AF3315" s="369">
        <f t="shared" si="3192"/>
        <v>0</v>
      </c>
      <c r="AG3315" s="369">
        <f t="shared" si="3192"/>
        <v>0</v>
      </c>
      <c r="AH3315" s="369">
        <f t="shared" si="3192"/>
        <v>0</v>
      </c>
    </row>
    <row r="3316" spans="1:34" x14ac:dyDescent="0.25">
      <c r="A3316" s="137">
        <v>1</v>
      </c>
      <c r="B3316" s="556" t="s">
        <v>134</v>
      </c>
      <c r="C3316" s="1943"/>
      <c r="D3316" s="1897"/>
      <c r="E3316" s="1700">
        <f t="shared" si="3167"/>
        <v>106583.20000000001</v>
      </c>
      <c r="F3316" s="1877">
        <f t="shared" si="3167"/>
        <v>88817.083333333328</v>
      </c>
      <c r="G3316" s="1877">
        <f t="shared" si="3167"/>
        <v>48303.294166666667</v>
      </c>
      <c r="H3316" s="1877">
        <f t="shared" si="3167"/>
        <v>54.385138932543953</v>
      </c>
      <c r="I3316" s="1877"/>
      <c r="J3316" s="1877"/>
      <c r="K3316" s="1877"/>
      <c r="L3316" s="1877"/>
      <c r="M3316" s="1877"/>
      <c r="N3316" s="1877"/>
      <c r="O3316" s="1877"/>
      <c r="P3316" s="1877"/>
      <c r="Q3316" s="369">
        <f t="shared" ref="Q3316:AH3316" si="3198">Q3249</f>
        <v>140504.03090499999</v>
      </c>
      <c r="R3316" s="369">
        <f t="shared" ref="R3316:S3316" si="3199">R3249</f>
        <v>140504.03090499999</v>
      </c>
      <c r="S3316" s="369">
        <f t="shared" si="3199"/>
        <v>140036.65849500001</v>
      </c>
      <c r="T3316" s="369">
        <f t="shared" ref="T3316:U3316" si="3200">T3249</f>
        <v>140036.65849500001</v>
      </c>
      <c r="U3316" s="369">
        <f t="shared" si="3200"/>
        <v>140036.65849500001</v>
      </c>
      <c r="V3316" s="369">
        <f t="shared" ref="V3316:W3316" si="3201">V3249</f>
        <v>140036.65849500001</v>
      </c>
      <c r="W3316" s="369">
        <f t="shared" si="3201"/>
        <v>140036.65849500001</v>
      </c>
      <c r="X3316" s="369">
        <f t="shared" ref="X3316:Y3316" si="3202">X3249</f>
        <v>140036.65849500001</v>
      </c>
      <c r="Y3316" s="369">
        <f t="shared" si="3202"/>
        <v>140036.65849500001</v>
      </c>
      <c r="Z3316" s="369">
        <f t="shared" ref="Z3316" si="3203">Z3249</f>
        <v>140036.65849500001</v>
      </c>
      <c r="AA3316" s="369">
        <f t="shared" si="3198"/>
        <v>116712.79449283335</v>
      </c>
      <c r="AB3316" s="369">
        <f t="shared" si="3198"/>
        <v>100227.37130999999</v>
      </c>
      <c r="AC3316" s="770">
        <f t="shared" si="3198"/>
        <v>0</v>
      </c>
      <c r="AD3316" s="326">
        <f t="shared" si="3198"/>
        <v>-982.83121999999992</v>
      </c>
      <c r="AE3316" s="369">
        <f t="shared" si="3198"/>
        <v>-16485.423182833354</v>
      </c>
      <c r="AF3316" s="369">
        <f t="shared" si="3198"/>
        <v>-7.2734200000000016</v>
      </c>
      <c r="AG3316" s="369">
        <f t="shared" si="3198"/>
        <v>-112.21412000000001</v>
      </c>
      <c r="AH3316" s="369">
        <f t="shared" si="3198"/>
        <v>99132.325969999991</v>
      </c>
    </row>
    <row r="3317" spans="1:34" ht="29.25" x14ac:dyDescent="0.25">
      <c r="A3317" s="137">
        <v>1</v>
      </c>
      <c r="B3317" s="1944" t="s">
        <v>16</v>
      </c>
      <c r="C3317" s="1945"/>
      <c r="D3317" s="1915"/>
      <c r="E3317" s="1700">
        <f t="shared" ref="E3317:G3322" si="3204">SUM(E3254)</f>
        <v>1420</v>
      </c>
      <c r="F3317" s="1877">
        <f t="shared" si="3204"/>
        <v>1183</v>
      </c>
      <c r="G3317" s="1877">
        <f t="shared" si="3204"/>
        <v>805</v>
      </c>
      <c r="H3317" s="1877">
        <f t="shared" ref="H3317:H3322" si="3205">G3317/F3317*100</f>
        <v>68.047337278106511</v>
      </c>
      <c r="I3317" s="1877">
        <f t="shared" ref="I3317:AH3317" si="3206">SUM(I3254)</f>
        <v>7.894366197183099</v>
      </c>
      <c r="J3317" s="1877">
        <f t="shared" si="3206"/>
        <v>7.722981366459627</v>
      </c>
      <c r="K3317" s="1877">
        <f t="shared" si="3206"/>
        <v>11210</v>
      </c>
      <c r="L3317" s="1877">
        <f t="shared" si="3206"/>
        <v>9342</v>
      </c>
      <c r="M3317" s="1877">
        <f t="shared" si="3206"/>
        <v>6217</v>
      </c>
      <c r="N3317" s="1877">
        <f t="shared" si="3206"/>
        <v>66.548918861057587</v>
      </c>
      <c r="O3317" s="1877">
        <f t="shared" si="3206"/>
        <v>46</v>
      </c>
      <c r="P3317" s="1874">
        <f t="shared" si="3206"/>
        <v>162.18260869565219</v>
      </c>
      <c r="Q3317" s="369">
        <f t="shared" si="3206"/>
        <v>0</v>
      </c>
      <c r="R3317" s="369">
        <f t="shared" ref="R3317:S3317" si="3207">SUM(R3254)</f>
        <v>0</v>
      </c>
      <c r="S3317" s="369">
        <f t="shared" si="3207"/>
        <v>0</v>
      </c>
      <c r="T3317" s="369">
        <f t="shared" ref="T3317:U3317" si="3208">SUM(T3254)</f>
        <v>0</v>
      </c>
      <c r="U3317" s="369">
        <f t="shared" si="3208"/>
        <v>0</v>
      </c>
      <c r="V3317" s="369">
        <f t="shared" ref="V3317:W3317" si="3209">SUM(V3254)</f>
        <v>0</v>
      </c>
      <c r="W3317" s="369">
        <f t="shared" si="3209"/>
        <v>0</v>
      </c>
      <c r="X3317" s="369">
        <f t="shared" ref="X3317:Y3317" si="3210">SUM(X3254)</f>
        <v>0</v>
      </c>
      <c r="Y3317" s="369">
        <f t="shared" si="3210"/>
        <v>0</v>
      </c>
      <c r="Z3317" s="369">
        <f t="shared" ref="Z3317" si="3211">SUM(Z3254)</f>
        <v>0</v>
      </c>
      <c r="AA3317" s="369">
        <f t="shared" si="3206"/>
        <v>0</v>
      </c>
      <c r="AB3317" s="369">
        <f t="shared" si="3206"/>
        <v>0</v>
      </c>
      <c r="AC3317" s="770">
        <f t="shared" si="3206"/>
        <v>0</v>
      </c>
      <c r="AD3317" s="326">
        <f t="shared" si="3206"/>
        <v>0</v>
      </c>
      <c r="AE3317" s="369">
        <f t="shared" si="3206"/>
        <v>0</v>
      </c>
      <c r="AF3317" s="369">
        <f t="shared" si="3206"/>
        <v>0</v>
      </c>
      <c r="AG3317" s="369">
        <f t="shared" si="3206"/>
        <v>0</v>
      </c>
      <c r="AH3317" s="369">
        <f t="shared" si="3206"/>
        <v>0</v>
      </c>
    </row>
    <row r="3318" spans="1:34" ht="29.25" x14ac:dyDescent="0.25">
      <c r="A3318" s="137">
        <v>1</v>
      </c>
      <c r="B3318" s="715" t="s">
        <v>201</v>
      </c>
      <c r="C3318" s="707"/>
      <c r="D3318" s="707"/>
      <c r="E3318" s="1716">
        <f t="shared" si="3204"/>
        <v>1420</v>
      </c>
      <c r="F3318" s="1876">
        <f t="shared" si="3204"/>
        <v>1183</v>
      </c>
      <c r="G3318" s="1876">
        <f t="shared" si="3204"/>
        <v>805</v>
      </c>
      <c r="H3318" s="1876">
        <f t="shared" si="3205"/>
        <v>68.047337278106511</v>
      </c>
      <c r="I3318" s="1876">
        <f t="shared" ref="I3318:AH3318" si="3212">SUM(I3255)</f>
        <v>7.894366197183099</v>
      </c>
      <c r="J3318" s="1876">
        <f t="shared" si="3212"/>
        <v>7.722981366459627</v>
      </c>
      <c r="K3318" s="1876">
        <f t="shared" si="3212"/>
        <v>11210</v>
      </c>
      <c r="L3318" s="1876">
        <f t="shared" si="3212"/>
        <v>9342</v>
      </c>
      <c r="M3318" s="1876">
        <f t="shared" si="3212"/>
        <v>6217</v>
      </c>
      <c r="N3318" s="1876">
        <f t="shared" si="3212"/>
        <v>66.548918861057587</v>
      </c>
      <c r="O3318" s="1876">
        <f t="shared" si="3212"/>
        <v>46</v>
      </c>
      <c r="P3318" s="1876">
        <f t="shared" si="3212"/>
        <v>162.18260869565219</v>
      </c>
      <c r="Q3318" s="369">
        <f t="shared" si="3212"/>
        <v>32568.317429999999</v>
      </c>
      <c r="R3318" s="369">
        <f t="shared" ref="R3318:S3318" si="3213">SUM(R3255)</f>
        <v>32568.317429999999</v>
      </c>
      <c r="S3318" s="369">
        <f t="shared" si="3213"/>
        <v>42327.437310000001</v>
      </c>
      <c r="T3318" s="369">
        <f t="shared" ref="T3318:U3318" si="3214">SUM(T3255)</f>
        <v>42327.437310000001</v>
      </c>
      <c r="U3318" s="369">
        <f t="shared" si="3214"/>
        <v>42327.437310000001</v>
      </c>
      <c r="V3318" s="369">
        <f t="shared" ref="V3318:W3318" si="3215">SUM(V3255)</f>
        <v>42327.437310000001</v>
      </c>
      <c r="W3318" s="369">
        <f t="shared" si="3215"/>
        <v>42327.437310000001</v>
      </c>
      <c r="X3318" s="369">
        <f t="shared" ref="X3318:Y3318" si="3216">SUM(X3255)</f>
        <v>42327.437310000001</v>
      </c>
      <c r="Y3318" s="369">
        <f t="shared" si="3216"/>
        <v>42327.437310000001</v>
      </c>
      <c r="Z3318" s="369">
        <f t="shared" ref="Z3318" si="3217">SUM(Z3255)</f>
        <v>42327.437310000001</v>
      </c>
      <c r="AA3318" s="369">
        <f t="shared" si="3212"/>
        <v>34947.560428999997</v>
      </c>
      <c r="AB3318" s="369">
        <f t="shared" si="3212"/>
        <v>34908.029149999995</v>
      </c>
      <c r="AC3318" s="770">
        <f t="shared" si="3212"/>
        <v>0</v>
      </c>
      <c r="AD3318" s="326">
        <f t="shared" si="3212"/>
        <v>0</v>
      </c>
      <c r="AE3318" s="369">
        <f t="shared" si="3212"/>
        <v>-39.531279000002542</v>
      </c>
      <c r="AF3318" s="369">
        <f t="shared" si="3212"/>
        <v>0</v>
      </c>
      <c r="AG3318" s="369">
        <f t="shared" si="3212"/>
        <v>-325.54001</v>
      </c>
      <c r="AH3318" s="369">
        <f t="shared" si="3212"/>
        <v>34582.489139999998</v>
      </c>
    </row>
    <row r="3319" spans="1:34" ht="15.75" x14ac:dyDescent="0.25">
      <c r="A3319" s="137">
        <v>1</v>
      </c>
      <c r="B3319" s="1902" t="s">
        <v>197</v>
      </c>
      <c r="C3319" s="1903"/>
      <c r="D3319" s="715"/>
      <c r="E3319" s="1716">
        <f t="shared" si="3204"/>
        <v>3000</v>
      </c>
      <c r="F3319" s="1876">
        <f t="shared" si="3204"/>
        <v>2500</v>
      </c>
      <c r="G3319" s="1876">
        <f t="shared" si="3204"/>
        <v>1355</v>
      </c>
      <c r="H3319" s="1876">
        <f t="shared" si="3205"/>
        <v>54.2</v>
      </c>
      <c r="I3319" s="1876">
        <f t="shared" ref="I3319:AH3319" si="3218">SUM(I3256)</f>
        <v>0</v>
      </c>
      <c r="J3319" s="1876">
        <f t="shared" si="3218"/>
        <v>0</v>
      </c>
      <c r="K3319" s="1876">
        <f t="shared" si="3218"/>
        <v>0</v>
      </c>
      <c r="L3319" s="1876">
        <f t="shared" si="3218"/>
        <v>0</v>
      </c>
      <c r="M3319" s="1876">
        <f t="shared" si="3218"/>
        <v>0</v>
      </c>
      <c r="N3319" s="1876">
        <f t="shared" si="3218"/>
        <v>0</v>
      </c>
      <c r="O3319" s="1876">
        <f t="shared" si="3218"/>
        <v>0</v>
      </c>
      <c r="P3319" s="1876">
        <f t="shared" si="3218"/>
        <v>0</v>
      </c>
      <c r="Q3319" s="369">
        <f t="shared" si="3218"/>
        <v>0</v>
      </c>
      <c r="R3319" s="369">
        <f t="shared" ref="R3319:S3319" si="3219">SUM(R3256)</f>
        <v>0</v>
      </c>
      <c r="S3319" s="369">
        <f t="shared" si="3219"/>
        <v>0</v>
      </c>
      <c r="T3319" s="369">
        <f t="shared" ref="T3319:U3319" si="3220">SUM(T3256)</f>
        <v>0</v>
      </c>
      <c r="U3319" s="369">
        <f t="shared" si="3220"/>
        <v>0</v>
      </c>
      <c r="V3319" s="369">
        <f t="shared" ref="V3319:W3319" si="3221">SUM(V3256)</f>
        <v>0</v>
      </c>
      <c r="W3319" s="369">
        <f t="shared" si="3221"/>
        <v>0</v>
      </c>
      <c r="X3319" s="369">
        <f t="shared" ref="X3319:Y3319" si="3222">SUM(X3256)</f>
        <v>0</v>
      </c>
      <c r="Y3319" s="369">
        <f t="shared" si="3222"/>
        <v>0</v>
      </c>
      <c r="Z3319" s="369">
        <f t="shared" ref="Z3319" si="3223">SUM(Z3256)</f>
        <v>0</v>
      </c>
      <c r="AA3319" s="369">
        <f t="shared" si="3218"/>
        <v>0</v>
      </c>
      <c r="AB3319" s="369">
        <f t="shared" si="3218"/>
        <v>0</v>
      </c>
      <c r="AC3319" s="770">
        <f t="shared" si="3218"/>
        <v>0</v>
      </c>
      <c r="AD3319" s="326">
        <f t="shared" si="3218"/>
        <v>0</v>
      </c>
      <c r="AE3319" s="369">
        <f t="shared" si="3218"/>
        <v>0</v>
      </c>
      <c r="AF3319" s="369">
        <f t="shared" si="3218"/>
        <v>0</v>
      </c>
      <c r="AG3319" s="369">
        <f t="shared" si="3218"/>
        <v>0</v>
      </c>
      <c r="AH3319" s="369">
        <f t="shared" si="3218"/>
        <v>0</v>
      </c>
    </row>
    <row r="3320" spans="1:34" x14ac:dyDescent="0.25">
      <c r="A3320" s="137">
        <v>1</v>
      </c>
      <c r="B3320" s="1906" t="s">
        <v>198</v>
      </c>
      <c r="C3320" s="1907"/>
      <c r="D3320" s="720"/>
      <c r="E3320" s="1909">
        <f t="shared" si="3204"/>
        <v>2995</v>
      </c>
      <c r="F3320" s="1946">
        <f t="shared" si="3204"/>
        <v>2496</v>
      </c>
      <c r="G3320" s="1946">
        <f t="shared" si="3204"/>
        <v>1353</v>
      </c>
      <c r="H3320" s="1946">
        <f t="shared" si="3205"/>
        <v>54.206730769230774</v>
      </c>
      <c r="I3320" s="1910"/>
      <c r="J3320" s="1911"/>
      <c r="K3320" s="1946"/>
      <c r="L3320" s="1946"/>
      <c r="M3320" s="1946"/>
      <c r="N3320" s="1912"/>
      <c r="O3320" s="1946"/>
      <c r="P3320" s="1912"/>
      <c r="Q3320" s="371">
        <f t="shared" ref="Q3320:AH3320" si="3224">SUM(Q3257)</f>
        <v>0</v>
      </c>
      <c r="R3320" s="371">
        <f t="shared" ref="R3320:S3320" si="3225">SUM(R3257)</f>
        <v>0</v>
      </c>
      <c r="S3320" s="371">
        <f t="shared" si="3225"/>
        <v>0</v>
      </c>
      <c r="T3320" s="371">
        <f t="shared" ref="T3320:U3320" si="3226">SUM(T3257)</f>
        <v>0</v>
      </c>
      <c r="U3320" s="371">
        <f t="shared" si="3226"/>
        <v>0</v>
      </c>
      <c r="V3320" s="371">
        <f t="shared" ref="V3320:W3320" si="3227">SUM(V3257)</f>
        <v>0</v>
      </c>
      <c r="W3320" s="371">
        <f t="shared" si="3227"/>
        <v>0</v>
      </c>
      <c r="X3320" s="371">
        <f t="shared" ref="X3320:Y3320" si="3228">SUM(X3257)</f>
        <v>0</v>
      </c>
      <c r="Y3320" s="371">
        <f t="shared" si="3228"/>
        <v>0</v>
      </c>
      <c r="Z3320" s="371">
        <f t="shared" ref="Z3320" si="3229">SUM(Z3257)</f>
        <v>0</v>
      </c>
      <c r="AA3320" s="371">
        <f t="shared" si="3224"/>
        <v>0</v>
      </c>
      <c r="AB3320" s="371">
        <f t="shared" si="3224"/>
        <v>0</v>
      </c>
      <c r="AC3320" s="773">
        <f t="shared" si="3224"/>
        <v>0</v>
      </c>
      <c r="AD3320" s="325">
        <f t="shared" si="3224"/>
        <v>0</v>
      </c>
      <c r="AE3320" s="371">
        <f t="shared" si="3224"/>
        <v>0</v>
      </c>
      <c r="AF3320" s="371">
        <f t="shared" si="3224"/>
        <v>0</v>
      </c>
      <c r="AG3320" s="371">
        <f t="shared" si="3224"/>
        <v>0</v>
      </c>
      <c r="AH3320" s="371">
        <f t="shared" si="3224"/>
        <v>0</v>
      </c>
    </row>
    <row r="3321" spans="1:34" ht="30" x14ac:dyDescent="0.25">
      <c r="A3321" s="137">
        <v>1</v>
      </c>
      <c r="B3321" s="1915" t="s">
        <v>199</v>
      </c>
      <c r="C3321" s="1916"/>
      <c r="D3321" s="707"/>
      <c r="E3321" s="1728">
        <f t="shared" si="3204"/>
        <v>5</v>
      </c>
      <c r="F3321" s="1948">
        <f t="shared" si="3204"/>
        <v>4</v>
      </c>
      <c r="G3321" s="1948">
        <f t="shared" si="3204"/>
        <v>2</v>
      </c>
      <c r="H3321" s="1948">
        <f t="shared" si="3205"/>
        <v>50</v>
      </c>
      <c r="I3321" s="1918"/>
      <c r="J3321" s="1732"/>
      <c r="K3321" s="1948"/>
      <c r="L3321" s="1948"/>
      <c r="M3321" s="1948"/>
      <c r="N3321" s="1730"/>
      <c r="O3321" s="1948"/>
      <c r="P3321" s="1730"/>
      <c r="Q3321" s="369">
        <f t="shared" ref="Q3321:AH3321" si="3230">SUM(Q3258)</f>
        <v>0</v>
      </c>
      <c r="R3321" s="369">
        <f t="shared" ref="R3321:S3321" si="3231">SUM(R3258)</f>
        <v>0</v>
      </c>
      <c r="S3321" s="369">
        <f t="shared" si="3231"/>
        <v>0</v>
      </c>
      <c r="T3321" s="369">
        <f t="shared" ref="T3321:U3321" si="3232">SUM(T3258)</f>
        <v>0</v>
      </c>
      <c r="U3321" s="369">
        <f t="shared" si="3232"/>
        <v>0</v>
      </c>
      <c r="V3321" s="369">
        <f t="shared" ref="V3321:W3321" si="3233">SUM(V3258)</f>
        <v>0</v>
      </c>
      <c r="W3321" s="369">
        <f t="shared" si="3233"/>
        <v>0</v>
      </c>
      <c r="X3321" s="369">
        <f t="shared" ref="X3321:Y3321" si="3234">SUM(X3258)</f>
        <v>0</v>
      </c>
      <c r="Y3321" s="369">
        <f t="shared" si="3234"/>
        <v>0</v>
      </c>
      <c r="Z3321" s="369">
        <f t="shared" ref="Z3321" si="3235">SUM(Z3258)</f>
        <v>0</v>
      </c>
      <c r="AA3321" s="369">
        <f t="shared" si="3230"/>
        <v>0</v>
      </c>
      <c r="AB3321" s="369">
        <f t="shared" si="3230"/>
        <v>0</v>
      </c>
      <c r="AC3321" s="770">
        <f t="shared" si="3230"/>
        <v>0</v>
      </c>
      <c r="AD3321" s="326">
        <f t="shared" si="3230"/>
        <v>0</v>
      </c>
      <c r="AE3321" s="369">
        <f t="shared" si="3230"/>
        <v>0</v>
      </c>
      <c r="AF3321" s="369">
        <f t="shared" si="3230"/>
        <v>0</v>
      </c>
      <c r="AG3321" s="369">
        <f t="shared" si="3230"/>
        <v>0</v>
      </c>
      <c r="AH3321" s="369">
        <f t="shared" si="3230"/>
        <v>0</v>
      </c>
    </row>
    <row r="3322" spans="1:34" ht="29.25" thickBot="1" x14ac:dyDescent="0.3">
      <c r="A3322" s="137">
        <v>1</v>
      </c>
      <c r="B3322" s="1919" t="s">
        <v>204</v>
      </c>
      <c r="C3322" s="1920"/>
      <c r="D3322" s="1949"/>
      <c r="E3322" s="1922">
        <f t="shared" si="3204"/>
        <v>3000</v>
      </c>
      <c r="F3322" s="1950">
        <f t="shared" si="3204"/>
        <v>2500</v>
      </c>
      <c r="G3322" s="1950">
        <f t="shared" si="3204"/>
        <v>1355</v>
      </c>
      <c r="H3322" s="1950">
        <f t="shared" si="3205"/>
        <v>54.2</v>
      </c>
      <c r="I3322" s="1923"/>
      <c r="J3322" s="1924"/>
      <c r="K3322" s="1950"/>
      <c r="L3322" s="1950"/>
      <c r="M3322" s="1950"/>
      <c r="N3322" s="1745"/>
      <c r="O3322" s="1950"/>
      <c r="P3322" s="1745"/>
      <c r="Q3322" s="373">
        <f t="shared" ref="Q3322:AH3322" si="3236">SUM(Q3259)</f>
        <v>23762.574000000001</v>
      </c>
      <c r="R3322" s="373">
        <f t="shared" ref="R3322:S3322" si="3237">SUM(R3259)</f>
        <v>23762.574000000001</v>
      </c>
      <c r="S3322" s="373">
        <f t="shared" si="3237"/>
        <v>23762.574000000001</v>
      </c>
      <c r="T3322" s="373">
        <f t="shared" ref="T3322:U3322" si="3238">SUM(T3259)</f>
        <v>23762.574000000001</v>
      </c>
      <c r="U3322" s="373">
        <f t="shared" si="3238"/>
        <v>23762.574000000001</v>
      </c>
      <c r="V3322" s="373">
        <f t="shared" ref="V3322:W3322" si="3239">SUM(V3259)</f>
        <v>23762.574000000001</v>
      </c>
      <c r="W3322" s="373">
        <f t="shared" si="3239"/>
        <v>23762.574000000001</v>
      </c>
      <c r="X3322" s="373">
        <f t="shared" ref="X3322:Y3322" si="3240">SUM(X3259)</f>
        <v>23762.574000000001</v>
      </c>
      <c r="Y3322" s="373">
        <f t="shared" si="3240"/>
        <v>23762.574000000001</v>
      </c>
      <c r="Z3322" s="373">
        <f t="shared" ref="Z3322" si="3241">SUM(Z3259)</f>
        <v>23762.574000000001</v>
      </c>
      <c r="AA3322" s="373">
        <f t="shared" si="3236"/>
        <v>19802.145</v>
      </c>
      <c r="AB3322" s="373">
        <f t="shared" si="3236"/>
        <v>19750.716820000001</v>
      </c>
      <c r="AC3322" s="1376">
        <f t="shared" si="3236"/>
        <v>0</v>
      </c>
      <c r="AD3322" s="409">
        <f t="shared" si="3236"/>
        <v>0</v>
      </c>
      <c r="AE3322" s="373">
        <f t="shared" si="3236"/>
        <v>-51.428179999998974</v>
      </c>
      <c r="AF3322" s="373">
        <f t="shared" si="3236"/>
        <v>0</v>
      </c>
      <c r="AG3322" s="373">
        <f t="shared" si="3236"/>
        <v>-25.266130000000004</v>
      </c>
      <c r="AH3322" s="373">
        <f t="shared" si="3236"/>
        <v>19725.450690000001</v>
      </c>
    </row>
    <row r="3323" spans="1:34" x14ac:dyDescent="0.25">
      <c r="A3323" s="137">
        <v>1</v>
      </c>
      <c r="B3323" s="1951"/>
      <c r="C3323" s="1952"/>
      <c r="D3323" s="1930"/>
      <c r="E3323" s="258"/>
      <c r="F3323" s="1322"/>
      <c r="G3323" s="1322"/>
      <c r="H3323" s="1322"/>
      <c r="I3323" s="1627"/>
      <c r="J3323" s="1627"/>
      <c r="K3323" s="1627"/>
      <c r="L3323" s="1627"/>
      <c r="M3323" s="1627"/>
      <c r="N3323" s="1627"/>
      <c r="O3323" s="1627"/>
      <c r="P3323" s="1627"/>
      <c r="Q3323" s="325"/>
      <c r="R3323" s="325"/>
      <c r="S3323" s="325"/>
      <c r="T3323" s="325"/>
      <c r="U3323" s="325"/>
      <c r="V3323" s="325"/>
      <c r="W3323" s="325"/>
      <c r="X3323" s="325"/>
      <c r="Y3323" s="325"/>
      <c r="Z3323" s="325"/>
      <c r="AA3323" s="364"/>
      <c r="AB3323" s="325"/>
      <c r="AC3323" s="773"/>
      <c r="AD3323" s="325"/>
      <c r="AE3323" s="325"/>
      <c r="AF3323" s="325"/>
      <c r="AG3323" s="325"/>
      <c r="AH3323" s="325"/>
    </row>
    <row r="3324" spans="1:34" ht="47.25" x14ac:dyDescent="0.25">
      <c r="A3324" s="137">
        <v>1</v>
      </c>
      <c r="B3324" s="1656" t="s">
        <v>390</v>
      </c>
      <c r="C3324" s="1487"/>
      <c r="D3324" s="701"/>
      <c r="E3324" s="1953"/>
      <c r="F3324" s="1954"/>
      <c r="G3324" s="1954"/>
      <c r="H3324" s="1954"/>
      <c r="I3324" s="1955"/>
      <c r="J3324" s="1955"/>
      <c r="K3324" s="1480"/>
      <c r="L3324" s="1480"/>
      <c r="M3324" s="1480"/>
      <c r="N3324" s="1480"/>
      <c r="O3324" s="1480"/>
      <c r="P3324" s="1480"/>
      <c r="Q3324" s="326"/>
      <c r="R3324" s="326"/>
      <c r="S3324" s="326"/>
      <c r="T3324" s="326"/>
      <c r="U3324" s="326"/>
      <c r="V3324" s="326"/>
      <c r="W3324" s="326"/>
      <c r="X3324" s="326"/>
      <c r="Y3324" s="326"/>
      <c r="Z3324" s="326"/>
      <c r="AA3324" s="323"/>
      <c r="AB3324" s="326"/>
      <c r="AC3324" s="770"/>
      <c r="AD3324" s="326"/>
      <c r="AE3324" s="326"/>
      <c r="AF3324" s="326"/>
      <c r="AG3324" s="326"/>
      <c r="AH3324" s="326"/>
    </row>
    <row r="3325" spans="1:34" x14ac:dyDescent="0.25">
      <c r="A3325" s="137">
        <v>1</v>
      </c>
      <c r="B3325" s="1349" t="s">
        <v>5</v>
      </c>
      <c r="C3325" s="1350"/>
      <c r="D3325" s="1349"/>
      <c r="E3325" s="222"/>
      <c r="F3325" s="1830"/>
      <c r="G3325" s="1830"/>
      <c r="H3325" s="1830"/>
      <c r="I3325" s="1830"/>
      <c r="J3325" s="1830"/>
      <c r="K3325" s="1881"/>
      <c r="L3325" s="1881"/>
      <c r="M3325" s="1881"/>
      <c r="N3325" s="1881"/>
      <c r="O3325" s="1881"/>
      <c r="P3325" s="1881"/>
      <c r="Q3325" s="326"/>
      <c r="R3325" s="326"/>
      <c r="S3325" s="326"/>
      <c r="T3325" s="326"/>
      <c r="U3325" s="326"/>
      <c r="V3325" s="326"/>
      <c r="W3325" s="326"/>
      <c r="X3325" s="326"/>
      <c r="Y3325" s="326"/>
      <c r="Z3325" s="326"/>
      <c r="AA3325" s="323"/>
      <c r="AB3325" s="326"/>
      <c r="AC3325" s="770"/>
      <c r="AD3325" s="326"/>
      <c r="AE3325" s="326"/>
      <c r="AF3325" s="326"/>
      <c r="AG3325" s="326"/>
      <c r="AH3325" s="326"/>
    </row>
    <row r="3326" spans="1:34" x14ac:dyDescent="0.25">
      <c r="A3326" s="137">
        <v>1</v>
      </c>
      <c r="B3326" s="1463" t="s">
        <v>68</v>
      </c>
      <c r="C3326" s="961" t="s">
        <v>256</v>
      </c>
      <c r="D3326" s="1457">
        <v>340</v>
      </c>
      <c r="E3326" s="223">
        <v>774</v>
      </c>
      <c r="F3326" s="129">
        <f>ROUND(E3326/12*$B$4,0)</f>
        <v>645</v>
      </c>
      <c r="G3326" s="129">
        <v>649</v>
      </c>
      <c r="H3326" s="129">
        <f>G3326/F3326*100</f>
        <v>100.62015503875969</v>
      </c>
      <c r="I3326" s="1832">
        <v>10</v>
      </c>
      <c r="J3326" s="971">
        <f>M3326/G3326</f>
        <v>10.554699537750386</v>
      </c>
      <c r="K3326" s="278">
        <f>ROUND(E3326*I3326,0)</f>
        <v>7740</v>
      </c>
      <c r="L3326" s="278">
        <f>ROUND(K3326/12*$B$4,0)</f>
        <v>6450</v>
      </c>
      <c r="M3326" s="278">
        <v>6850</v>
      </c>
      <c r="N3326" s="278">
        <f>M3326/L3326*100</f>
        <v>106.20155038759691</v>
      </c>
      <c r="O3326" s="278">
        <f>ROUND(K3326/D3326,0)</f>
        <v>23</v>
      </c>
      <c r="P3326" s="278">
        <f>M3326/$B$4*12/O3326</f>
        <v>357.39130434782606</v>
      </c>
      <c r="Q3326" s="327"/>
      <c r="R3326" s="327"/>
      <c r="S3326" s="327"/>
      <c r="T3326" s="327"/>
      <c r="U3326" s="327"/>
      <c r="V3326" s="327"/>
      <c r="W3326" s="327"/>
      <c r="X3326" s="327"/>
      <c r="Y3326" s="327"/>
      <c r="Z3326" s="327"/>
      <c r="AA3326" s="862"/>
      <c r="AB3326" s="327"/>
      <c r="AC3326" s="991"/>
      <c r="AD3326" s="327"/>
      <c r="AE3326" s="327"/>
      <c r="AF3326" s="327"/>
      <c r="AG3326" s="327"/>
      <c r="AH3326" s="327"/>
    </row>
    <row r="3327" spans="1:34" ht="29.25" x14ac:dyDescent="0.25">
      <c r="A3327" s="137">
        <v>1</v>
      </c>
      <c r="B3327" s="1471" t="s">
        <v>7</v>
      </c>
      <c r="C3327" s="1883"/>
      <c r="D3327" s="1471"/>
      <c r="E3327" s="229">
        <f>SUM(E3326:E3326)</f>
        <v>774</v>
      </c>
      <c r="F3327" s="1379">
        <f>SUM(F3326:F3326)</f>
        <v>645</v>
      </c>
      <c r="G3327" s="1379">
        <f>SUM(G3326:G3326)</f>
        <v>649</v>
      </c>
      <c r="H3327" s="1379">
        <f>G3327/F3327*100</f>
        <v>100.62015503875969</v>
      </c>
      <c r="I3327" s="8">
        <f>L3327/F3327</f>
        <v>10</v>
      </c>
      <c r="J3327" s="8">
        <f>M3327/G3327</f>
        <v>10.554699537750386</v>
      </c>
      <c r="K3327" s="1379">
        <f>SUM(K3326:K3326)</f>
        <v>7740</v>
      </c>
      <c r="L3327" s="1379">
        <f>SUM(L3326:L3326)</f>
        <v>6450</v>
      </c>
      <c r="M3327" s="1379">
        <f>SUM(M3326:M3326)</f>
        <v>6850</v>
      </c>
      <c r="N3327" s="1057">
        <f>M3327/L3327*100</f>
        <v>106.20155038759691</v>
      </c>
      <c r="O3327" s="1379">
        <f>SUM(O3326:O3326)</f>
        <v>23</v>
      </c>
      <c r="P3327" s="1057">
        <f>M3327/$B$4*12/O3327</f>
        <v>357.39130434782606</v>
      </c>
      <c r="Q3327" s="324">
        <v>21784.936649279996</v>
      </c>
      <c r="R3327" s="324">
        <v>21784.936649279996</v>
      </c>
      <c r="S3327" s="324">
        <v>22068.328231879997</v>
      </c>
      <c r="T3327" s="324">
        <v>22068.328231879997</v>
      </c>
      <c r="U3327" s="324">
        <v>22068.328231879997</v>
      </c>
      <c r="V3327" s="324">
        <v>22068.328231879997</v>
      </c>
      <c r="W3327" s="324">
        <v>22068.328231879997</v>
      </c>
      <c r="X3327" s="324">
        <v>22068.328231879997</v>
      </c>
      <c r="Y3327" s="324">
        <v>22068.328231879997</v>
      </c>
      <c r="Z3327" s="324">
        <v>22068.328231879997</v>
      </c>
      <c r="AA3327" s="2021">
        <f>Q3327/12*$B$4+(R3327-Q3327)/11*9+(S3327-R3327)/10*8+(T3327-S3327)/9*7+(U3327-T3327)/8*6+(V3327-U3327)/7*5+(W3327-V3327)/6*4+(X3327-W3327)/5*3+(Y3327-X3327)/4*2+(Z3327-Y3327)/3*1</f>
        <v>18380.82714048</v>
      </c>
      <c r="AB3327" s="324">
        <f>AH3327-AG3327-AD3327</f>
        <v>16896.836169999999</v>
      </c>
      <c r="AC3327" s="774"/>
      <c r="AD3327" s="324"/>
      <c r="AE3327" s="324">
        <f>AB3327-AA3327</f>
        <v>-1483.9909704800011</v>
      </c>
      <c r="AF3327" s="324"/>
      <c r="AG3327" s="324">
        <v>-76.294020000000003</v>
      </c>
      <c r="AH3327" s="324">
        <v>16820.542149999997</v>
      </c>
    </row>
    <row r="3328" spans="1:34" x14ac:dyDescent="0.25">
      <c r="A3328" s="137">
        <v>1</v>
      </c>
      <c r="B3328" s="1769" t="s">
        <v>14</v>
      </c>
      <c r="C3328" s="1769"/>
      <c r="D3328" s="121"/>
      <c r="E3328" s="230"/>
      <c r="F3328" s="1341"/>
      <c r="G3328" s="1341"/>
      <c r="H3328" s="1341"/>
      <c r="I3328" s="1834"/>
      <c r="J3328" s="1834"/>
      <c r="K3328" s="1341"/>
      <c r="L3328" s="1341"/>
      <c r="M3328" s="1341"/>
      <c r="N3328" s="1341"/>
      <c r="O3328" s="1341"/>
      <c r="P3328" s="1341"/>
      <c r="Q3328" s="325"/>
      <c r="R3328" s="325"/>
      <c r="S3328" s="325"/>
      <c r="T3328" s="325"/>
      <c r="U3328" s="325"/>
      <c r="V3328" s="325"/>
      <c r="W3328" s="325"/>
      <c r="X3328" s="325"/>
      <c r="Y3328" s="325"/>
      <c r="Z3328" s="325"/>
      <c r="AA3328" s="364">
        <f t="shared" ref="AA3328" si="3242">Q3328/12*$B$4</f>
        <v>0</v>
      </c>
      <c r="AB3328" s="325">
        <f>AH3328-AG3328-AD3328</f>
        <v>0</v>
      </c>
      <c r="AC3328" s="773"/>
      <c r="AD3328" s="325"/>
      <c r="AE3328" s="325">
        <f>AB3328-AA3328</f>
        <v>0</v>
      </c>
      <c r="AF3328" s="325"/>
      <c r="AG3328" s="325"/>
      <c r="AH3328" s="325"/>
    </row>
    <row r="3329" spans="1:34" ht="62.25" customHeight="1" x14ac:dyDescent="0.25">
      <c r="A3329" s="137">
        <v>1</v>
      </c>
      <c r="B3329" s="827" t="s">
        <v>324</v>
      </c>
      <c r="C3329" s="1464"/>
      <c r="D3329" s="1479"/>
      <c r="E3329" s="256"/>
      <c r="F3329" s="522"/>
      <c r="G3329" s="522"/>
      <c r="H3329" s="522"/>
      <c r="I3329" s="824"/>
      <c r="J3329" s="824"/>
      <c r="K3329" s="1317"/>
      <c r="L3329" s="1317"/>
      <c r="M3329" s="1317"/>
      <c r="N3329" s="1317"/>
      <c r="O3329" s="1317"/>
      <c r="P3329" s="1317"/>
      <c r="Q3329" s="326">
        <v>50486.270980000001</v>
      </c>
      <c r="R3329" s="326">
        <v>50486.270980000001</v>
      </c>
      <c r="S3329" s="326">
        <v>52628.859269999994</v>
      </c>
      <c r="T3329" s="326">
        <v>52628.859269999994</v>
      </c>
      <c r="U3329" s="326">
        <v>52628.859269999994</v>
      </c>
      <c r="V3329" s="326">
        <v>52628.859269999994</v>
      </c>
      <c r="W3329" s="326">
        <v>52628.859269999994</v>
      </c>
      <c r="X3329" s="326">
        <v>52628.859269999994</v>
      </c>
      <c r="Y3329" s="326">
        <v>52223.236140000008</v>
      </c>
      <c r="Z3329" s="326">
        <v>52223.236140000008</v>
      </c>
      <c r="AA3329" s="874">
        <f t="shared" ref="AA3329:AA3330" si="3243">Q3329/12*$B$4+(R3329-Q3329)/11*9+(S3329-R3329)/10*8+(T3329-S3329)/9*7+(U3329-T3329)/8*6+(V3329-U3329)/7*5+(W3329-V3329)/6*4+(X3329-W3329)/5*3+(Y3329-X3329)/4*2+(Z3329-Y3329)/3*1</f>
        <v>43583.151550333336</v>
      </c>
      <c r="AB3329" s="326">
        <f>AH3329-AG3329-AD3329</f>
        <v>41396.009520000007</v>
      </c>
      <c r="AC3329" s="770"/>
      <c r="AD3329" s="326"/>
      <c r="AE3329" s="326">
        <f>AB3329-AA3329</f>
        <v>-2187.1420303333289</v>
      </c>
      <c r="AF3329" s="326"/>
      <c r="AG3329" s="326">
        <v>-39.849100000000007</v>
      </c>
      <c r="AH3329" s="326">
        <v>41356.160420000007</v>
      </c>
    </row>
    <row r="3330" spans="1:34" x14ac:dyDescent="0.25">
      <c r="A3330" s="137">
        <v>1</v>
      </c>
      <c r="B3330" s="465" t="s">
        <v>288</v>
      </c>
      <c r="C3330" s="1464"/>
      <c r="D3330" s="1479"/>
      <c r="E3330" s="256"/>
      <c r="F3330" s="522"/>
      <c r="G3330" s="522"/>
      <c r="H3330" s="522"/>
      <c r="I3330" s="824"/>
      <c r="J3330" s="824"/>
      <c r="K3330" s="1317"/>
      <c r="L3330" s="1317"/>
      <c r="M3330" s="1317"/>
      <c r="N3330" s="1317"/>
      <c r="O3330" s="1317"/>
      <c r="P3330" s="1317"/>
      <c r="Q3330" s="326">
        <v>14320.848443999999</v>
      </c>
      <c r="R3330" s="326">
        <v>14320.848443999999</v>
      </c>
      <c r="S3330" s="326">
        <v>14320.848443999999</v>
      </c>
      <c r="T3330" s="326">
        <v>14320.848443999999</v>
      </c>
      <c r="U3330" s="326">
        <v>14320.848443999999</v>
      </c>
      <c r="V3330" s="326">
        <v>14320.848443999999</v>
      </c>
      <c r="W3330" s="326">
        <v>14320.848443999999</v>
      </c>
      <c r="X3330" s="326">
        <v>14320.848443999999</v>
      </c>
      <c r="Y3330" s="326">
        <v>14320.848443999999</v>
      </c>
      <c r="Z3330" s="326">
        <v>14320.848443999999</v>
      </c>
      <c r="AA3330" s="855">
        <f t="shared" si="3243"/>
        <v>11934.040370000001</v>
      </c>
      <c r="AB3330" s="326">
        <f>AH3330-AG3330-AD3330</f>
        <v>11934.040399999998</v>
      </c>
      <c r="AC3330" s="770"/>
      <c r="AD3330" s="326"/>
      <c r="AE3330" s="326">
        <f>AB3330-AA3330</f>
        <v>2.9999997423146851E-5</v>
      </c>
      <c r="AF3330" s="326"/>
      <c r="AG3330" s="326">
        <v>0</v>
      </c>
      <c r="AH3330" s="326">
        <v>11934.040399999998</v>
      </c>
    </row>
    <row r="3331" spans="1:34" ht="29.25" x14ac:dyDescent="0.25">
      <c r="A3331" s="137">
        <v>1</v>
      </c>
      <c r="B3331" s="2015" t="s">
        <v>270</v>
      </c>
      <c r="C3331" s="1464"/>
      <c r="D3331" s="1479"/>
      <c r="E3331" s="561">
        <f>E3333+E3334+E3335+E3336</f>
        <v>19330</v>
      </c>
      <c r="F3331" s="561">
        <f t="shared" ref="F3331:G3331" si="3244">F3333+F3334+F3335+F3336</f>
        <v>16108</v>
      </c>
      <c r="G3331" s="561">
        <f t="shared" si="3244"/>
        <v>11524</v>
      </c>
      <c r="H3331" s="280">
        <f>G3331/F3331*100</f>
        <v>71.542090886516021</v>
      </c>
      <c r="I3331" s="824"/>
      <c r="J3331" s="824"/>
      <c r="K3331" s="1317"/>
      <c r="L3331" s="1317"/>
      <c r="M3331" s="1317"/>
      <c r="N3331" s="1317"/>
      <c r="O3331" s="1317"/>
      <c r="P3331" s="1317"/>
      <c r="Q3331" s="326"/>
      <c r="R3331" s="326"/>
      <c r="S3331" s="326"/>
      <c r="T3331" s="326"/>
      <c r="U3331" s="326"/>
      <c r="V3331" s="326"/>
      <c r="W3331" s="326"/>
      <c r="X3331" s="326"/>
      <c r="Y3331" s="326"/>
      <c r="Z3331" s="326"/>
      <c r="AA3331" s="323"/>
      <c r="AB3331" s="326"/>
      <c r="AC3331" s="770"/>
      <c r="AD3331" s="326"/>
      <c r="AE3331" s="326"/>
      <c r="AF3331" s="326"/>
      <c r="AG3331" s="326"/>
      <c r="AH3331" s="326"/>
    </row>
    <row r="3332" spans="1:34" ht="30" x14ac:dyDescent="0.25">
      <c r="A3332" s="137">
        <v>1</v>
      </c>
      <c r="B3332" s="306" t="s">
        <v>193</v>
      </c>
      <c r="C3332" s="1464"/>
      <c r="D3332" s="1479"/>
      <c r="E3332" s="561"/>
      <c r="F3332" s="522"/>
      <c r="G3332" s="522"/>
      <c r="H3332" s="522"/>
      <c r="I3332" s="824"/>
      <c r="J3332" s="824"/>
      <c r="K3332" s="1317"/>
      <c r="L3332" s="1317"/>
      <c r="M3332" s="1317"/>
      <c r="N3332" s="1317"/>
      <c r="O3332" s="1317"/>
      <c r="P3332" s="1317"/>
      <c r="Q3332" s="326"/>
      <c r="R3332" s="326"/>
      <c r="S3332" s="326"/>
      <c r="T3332" s="326"/>
      <c r="U3332" s="326"/>
      <c r="V3332" s="326"/>
      <c r="W3332" s="326"/>
      <c r="X3332" s="326"/>
      <c r="Y3332" s="326"/>
      <c r="Z3332" s="326"/>
      <c r="AA3332" s="323"/>
      <c r="AB3332" s="326"/>
      <c r="AC3332" s="770"/>
      <c r="AD3332" s="326"/>
      <c r="AE3332" s="326"/>
      <c r="AF3332" s="326"/>
      <c r="AG3332" s="326"/>
      <c r="AH3332" s="326"/>
    </row>
    <row r="3333" spans="1:34" ht="30" x14ac:dyDescent="0.25">
      <c r="A3333" s="137">
        <v>1</v>
      </c>
      <c r="B3333" s="307" t="s">
        <v>453</v>
      </c>
      <c r="C3333" s="1464"/>
      <c r="D3333" s="1479"/>
      <c r="E3333" s="562">
        <v>8800</v>
      </c>
      <c r="F3333" s="123">
        <f t="shared" ref="F3333:F3336" si="3245">ROUND(E3333/12*$B$4,0)</f>
        <v>7333</v>
      </c>
      <c r="G3333" s="124">
        <v>3856</v>
      </c>
      <c r="H3333" s="124">
        <f t="shared" ref="H3333:H3341" si="3246">G3333/F3333*100</f>
        <v>52.584208373107863</v>
      </c>
      <c r="I3333" s="824"/>
      <c r="J3333" s="824"/>
      <c r="K3333" s="1317"/>
      <c r="L3333" s="1317"/>
      <c r="M3333" s="1317"/>
      <c r="N3333" s="1317"/>
      <c r="O3333" s="1317"/>
      <c r="P3333" s="1317"/>
      <c r="Q3333" s="326"/>
      <c r="R3333" s="326"/>
      <c r="S3333" s="326"/>
      <c r="T3333" s="326"/>
      <c r="U3333" s="326"/>
      <c r="V3333" s="326"/>
      <c r="W3333" s="326"/>
      <c r="X3333" s="326"/>
      <c r="Y3333" s="326"/>
      <c r="Z3333" s="326"/>
      <c r="AA3333" s="323"/>
      <c r="AB3333" s="326"/>
      <c r="AC3333" s="770"/>
      <c r="AD3333" s="326"/>
      <c r="AE3333" s="326"/>
      <c r="AF3333" s="326"/>
      <c r="AG3333" s="326"/>
      <c r="AH3333" s="326"/>
    </row>
    <row r="3334" spans="1:34" ht="60" x14ac:dyDescent="0.25">
      <c r="A3334" s="137">
        <v>1</v>
      </c>
      <c r="B3334" s="307" t="s">
        <v>454</v>
      </c>
      <c r="C3334" s="1464"/>
      <c r="D3334" s="1479"/>
      <c r="E3334" s="562">
        <v>5790</v>
      </c>
      <c r="F3334" s="123">
        <f t="shared" si="3245"/>
        <v>4825</v>
      </c>
      <c r="G3334" s="124">
        <v>4971</v>
      </c>
      <c r="H3334" s="124">
        <f t="shared" si="3246"/>
        <v>103.02590673575129</v>
      </c>
      <c r="I3334" s="824"/>
      <c r="J3334" s="824"/>
      <c r="K3334" s="1317"/>
      <c r="L3334" s="1317"/>
      <c r="M3334" s="1317"/>
      <c r="N3334" s="1317"/>
      <c r="O3334" s="1317"/>
      <c r="P3334" s="1317"/>
      <c r="Q3334" s="326"/>
      <c r="R3334" s="326"/>
      <c r="S3334" s="326"/>
      <c r="T3334" s="326"/>
      <c r="U3334" s="326"/>
      <c r="V3334" s="326"/>
      <c r="W3334" s="326"/>
      <c r="X3334" s="326"/>
      <c r="Y3334" s="326"/>
      <c r="Z3334" s="326"/>
      <c r="AA3334" s="323"/>
      <c r="AB3334" s="326"/>
      <c r="AC3334" s="770"/>
      <c r="AD3334" s="326"/>
      <c r="AE3334" s="326"/>
      <c r="AF3334" s="326"/>
      <c r="AG3334" s="326"/>
      <c r="AH3334" s="326"/>
    </row>
    <row r="3335" spans="1:34" ht="45" x14ac:dyDescent="0.25">
      <c r="A3335" s="137">
        <v>1</v>
      </c>
      <c r="B3335" s="307" t="s">
        <v>455</v>
      </c>
      <c r="C3335" s="1464"/>
      <c r="D3335" s="1479"/>
      <c r="E3335" s="562">
        <v>4740</v>
      </c>
      <c r="F3335" s="123">
        <f t="shared" si="3245"/>
        <v>3950</v>
      </c>
      <c r="G3335" s="124">
        <v>2697</v>
      </c>
      <c r="H3335" s="124">
        <f t="shared" si="3246"/>
        <v>68.278481012658233</v>
      </c>
      <c r="I3335" s="824"/>
      <c r="J3335" s="824"/>
      <c r="K3335" s="1317"/>
      <c r="L3335" s="1317"/>
      <c r="M3335" s="1317"/>
      <c r="N3335" s="1317"/>
      <c r="O3335" s="1317"/>
      <c r="P3335" s="1317"/>
      <c r="Q3335" s="326"/>
      <c r="R3335" s="326"/>
      <c r="S3335" s="326"/>
      <c r="T3335" s="326"/>
      <c r="U3335" s="326"/>
      <c r="V3335" s="326"/>
      <c r="W3335" s="326"/>
      <c r="X3335" s="326"/>
      <c r="Y3335" s="326"/>
      <c r="Z3335" s="326"/>
      <c r="AA3335" s="323"/>
      <c r="AB3335" s="326"/>
      <c r="AC3335" s="770"/>
      <c r="AD3335" s="326"/>
      <c r="AE3335" s="326"/>
      <c r="AF3335" s="326"/>
      <c r="AG3335" s="326"/>
      <c r="AH3335" s="326"/>
    </row>
    <row r="3336" spans="1:34" ht="90" x14ac:dyDescent="0.25">
      <c r="A3336" s="137">
        <v>1</v>
      </c>
      <c r="B3336" s="307" t="s">
        <v>456</v>
      </c>
      <c r="C3336" s="1464"/>
      <c r="D3336" s="1479"/>
      <c r="E3336" s="562">
        <v>0</v>
      </c>
      <c r="F3336" s="123">
        <f t="shared" si="3245"/>
        <v>0</v>
      </c>
      <c r="G3336" s="124">
        <v>0</v>
      </c>
      <c r="H3336" s="124" t="e">
        <f t="shared" si="3246"/>
        <v>#DIV/0!</v>
      </c>
      <c r="I3336" s="824"/>
      <c r="J3336" s="824"/>
      <c r="K3336" s="1317"/>
      <c r="L3336" s="1317"/>
      <c r="M3336" s="1317"/>
      <c r="N3336" s="1317"/>
      <c r="O3336" s="1317"/>
      <c r="P3336" s="1317"/>
      <c r="Q3336" s="326"/>
      <c r="R3336" s="326"/>
      <c r="S3336" s="326"/>
      <c r="T3336" s="326"/>
      <c r="U3336" s="326"/>
      <c r="V3336" s="326"/>
      <c r="W3336" s="326"/>
      <c r="X3336" s="326"/>
      <c r="Y3336" s="326"/>
      <c r="Z3336" s="326"/>
      <c r="AA3336" s="323"/>
      <c r="AB3336" s="326"/>
      <c r="AC3336" s="770"/>
      <c r="AD3336" s="326"/>
      <c r="AE3336" s="326"/>
      <c r="AF3336" s="326"/>
      <c r="AG3336" s="326"/>
      <c r="AH3336" s="326"/>
    </row>
    <row r="3337" spans="1:34" s="2020" customFormat="1" ht="29.25" x14ac:dyDescent="0.25">
      <c r="A3337" s="2020">
        <v>1</v>
      </c>
      <c r="B3337" s="281" t="s">
        <v>131</v>
      </c>
      <c r="C3337" s="1464"/>
      <c r="D3337" s="1479"/>
      <c r="E3337" s="562">
        <f>E3338+E3339+E3340</f>
        <v>30912</v>
      </c>
      <c r="F3337" s="562">
        <f t="shared" ref="F3337:G3337" si="3247">F3338+F3339+F3340</f>
        <v>25760</v>
      </c>
      <c r="G3337" s="562">
        <f t="shared" si="3247"/>
        <v>10128</v>
      </c>
      <c r="H3337" s="124">
        <f t="shared" si="3246"/>
        <v>39.316770186335404</v>
      </c>
      <c r="I3337" s="824"/>
      <c r="J3337" s="824"/>
      <c r="K3337" s="1317"/>
      <c r="L3337" s="1317"/>
      <c r="M3337" s="1317"/>
      <c r="N3337" s="1317"/>
      <c r="O3337" s="1317"/>
      <c r="P3337" s="1317"/>
      <c r="Q3337" s="326"/>
      <c r="R3337" s="326"/>
      <c r="S3337" s="326"/>
      <c r="T3337" s="326"/>
      <c r="U3337" s="326"/>
      <c r="V3337" s="326"/>
      <c r="W3337" s="326"/>
      <c r="X3337" s="326"/>
      <c r="Y3337" s="326"/>
      <c r="Z3337" s="326"/>
      <c r="AA3337" s="323"/>
      <c r="AB3337" s="326"/>
      <c r="AC3337" s="770"/>
      <c r="AD3337" s="326"/>
      <c r="AE3337" s="326"/>
      <c r="AF3337" s="326"/>
      <c r="AG3337" s="326"/>
      <c r="AH3337" s="326"/>
    </row>
    <row r="3338" spans="1:34" x14ac:dyDescent="0.25">
      <c r="A3338" s="137">
        <v>1</v>
      </c>
      <c r="B3338" s="307" t="s">
        <v>222</v>
      </c>
      <c r="C3338" s="1464"/>
      <c r="D3338" s="1479"/>
      <c r="E3338" s="562">
        <v>29555</v>
      </c>
      <c r="F3338" s="123">
        <f t="shared" ref="F3338:F3341" si="3248">ROUND(E3338/12*$B$4,0)</f>
        <v>24629</v>
      </c>
      <c r="G3338" s="124">
        <v>9135</v>
      </c>
      <c r="H3338" s="124">
        <f t="shared" si="3246"/>
        <v>37.090421860408462</v>
      </c>
      <c r="I3338" s="824"/>
      <c r="J3338" s="824"/>
      <c r="K3338" s="1317"/>
      <c r="L3338" s="1317"/>
      <c r="M3338" s="1317"/>
      <c r="N3338" s="1317"/>
      <c r="O3338" s="1317"/>
      <c r="P3338" s="1317"/>
      <c r="Q3338" s="326"/>
      <c r="R3338" s="326"/>
      <c r="S3338" s="326"/>
      <c r="T3338" s="326"/>
      <c r="U3338" s="326"/>
      <c r="V3338" s="326"/>
      <c r="W3338" s="326"/>
      <c r="X3338" s="326"/>
      <c r="Y3338" s="326"/>
      <c r="Z3338" s="326"/>
      <c r="AA3338" s="323"/>
      <c r="AB3338" s="326"/>
      <c r="AC3338" s="770"/>
      <c r="AD3338" s="326"/>
      <c r="AE3338" s="326"/>
      <c r="AF3338" s="326"/>
      <c r="AG3338" s="326"/>
      <c r="AH3338" s="326"/>
    </row>
    <row r="3339" spans="1:34" ht="45" x14ac:dyDescent="0.25">
      <c r="A3339" s="137">
        <v>1</v>
      </c>
      <c r="B3339" s="307" t="s">
        <v>457</v>
      </c>
      <c r="C3339" s="1464"/>
      <c r="D3339" s="1479"/>
      <c r="E3339" s="562">
        <v>912</v>
      </c>
      <c r="F3339" s="123">
        <f t="shared" si="3248"/>
        <v>760</v>
      </c>
      <c r="G3339" s="124">
        <v>877</v>
      </c>
      <c r="H3339" s="124">
        <f t="shared" si="3246"/>
        <v>115.39473684210526</v>
      </c>
      <c r="I3339" s="824"/>
      <c r="J3339" s="824"/>
      <c r="K3339" s="1317"/>
      <c r="L3339" s="1317"/>
      <c r="M3339" s="1317"/>
      <c r="N3339" s="1317"/>
      <c r="O3339" s="1317"/>
      <c r="P3339" s="1317"/>
      <c r="Q3339" s="326"/>
      <c r="R3339" s="326"/>
      <c r="S3339" s="326"/>
      <c r="T3339" s="326"/>
      <c r="U3339" s="326"/>
      <c r="V3339" s="326"/>
      <c r="W3339" s="326"/>
      <c r="X3339" s="326"/>
      <c r="Y3339" s="326"/>
      <c r="Z3339" s="326"/>
      <c r="AA3339" s="323"/>
      <c r="AB3339" s="326"/>
      <c r="AC3339" s="770"/>
      <c r="AD3339" s="326"/>
      <c r="AE3339" s="326"/>
      <c r="AF3339" s="326"/>
      <c r="AG3339" s="326"/>
      <c r="AH3339" s="326"/>
    </row>
    <row r="3340" spans="1:34" s="2020" customFormat="1" ht="60" x14ac:dyDescent="0.25">
      <c r="A3340" s="2020">
        <v>1</v>
      </c>
      <c r="B3340" s="4" t="s">
        <v>504</v>
      </c>
      <c r="C3340" s="1464"/>
      <c r="D3340" s="1479"/>
      <c r="E3340" s="562">
        <v>445</v>
      </c>
      <c r="F3340" s="123">
        <f t="shared" si="3248"/>
        <v>371</v>
      </c>
      <c r="G3340" s="124">
        <v>116</v>
      </c>
      <c r="H3340" s="124">
        <f t="shared" si="3246"/>
        <v>31.266846361185983</v>
      </c>
      <c r="I3340" s="824"/>
      <c r="J3340" s="824"/>
      <c r="K3340" s="1317"/>
      <c r="L3340" s="1317"/>
      <c r="M3340" s="1317"/>
      <c r="N3340" s="1317"/>
      <c r="O3340" s="1317"/>
      <c r="P3340" s="1317"/>
      <c r="Q3340" s="326"/>
      <c r="R3340" s="326"/>
      <c r="S3340" s="326"/>
      <c r="T3340" s="326"/>
      <c r="U3340" s="326"/>
      <c r="V3340" s="326"/>
      <c r="W3340" s="326"/>
      <c r="X3340" s="326"/>
      <c r="Y3340" s="326"/>
      <c r="Z3340" s="326"/>
      <c r="AA3340" s="323"/>
      <c r="AB3340" s="326"/>
      <c r="AC3340" s="770"/>
      <c r="AD3340" s="326"/>
      <c r="AE3340" s="326"/>
      <c r="AF3340" s="326"/>
      <c r="AG3340" s="326"/>
      <c r="AH3340" s="326"/>
    </row>
    <row r="3341" spans="1:34" s="2020" customFormat="1" ht="29.25" x14ac:dyDescent="0.25">
      <c r="A3341" s="2020">
        <v>1</v>
      </c>
      <c r="B3341" s="519" t="s">
        <v>626</v>
      </c>
      <c r="C3341" s="1464"/>
      <c r="D3341" s="1479"/>
      <c r="E3341" s="562">
        <v>3314</v>
      </c>
      <c r="F3341" s="123">
        <f t="shared" si="3248"/>
        <v>2762</v>
      </c>
      <c r="G3341" s="124">
        <v>2435</v>
      </c>
      <c r="H3341" s="124">
        <f t="shared" si="3246"/>
        <v>88.160753077480095</v>
      </c>
      <c r="I3341" s="824"/>
      <c r="J3341" s="824"/>
      <c r="K3341" s="1317"/>
      <c r="L3341" s="1317"/>
      <c r="M3341" s="1317"/>
      <c r="N3341" s="1317"/>
      <c r="O3341" s="1317"/>
      <c r="P3341" s="1317"/>
      <c r="Q3341" s="326"/>
      <c r="R3341" s="326"/>
      <c r="S3341" s="326"/>
      <c r="T3341" s="326"/>
      <c r="U3341" s="326"/>
      <c r="V3341" s="326"/>
      <c r="W3341" s="326"/>
      <c r="X3341" s="326"/>
      <c r="Y3341" s="326"/>
      <c r="Z3341" s="326"/>
      <c r="AA3341" s="323"/>
      <c r="AB3341" s="326"/>
      <c r="AC3341" s="770"/>
      <c r="AD3341" s="326"/>
      <c r="AE3341" s="326"/>
      <c r="AF3341" s="326"/>
      <c r="AG3341" s="326"/>
      <c r="AH3341" s="326"/>
    </row>
    <row r="3342" spans="1:34" x14ac:dyDescent="0.25">
      <c r="A3342" s="137">
        <v>1</v>
      </c>
      <c r="B3342" s="2685" t="s">
        <v>194</v>
      </c>
      <c r="C3342" s="1464"/>
      <c r="D3342" s="1479"/>
      <c r="E3342" s="562"/>
      <c r="F3342" s="123"/>
      <c r="G3342" s="124"/>
      <c r="H3342" s="124"/>
      <c r="I3342" s="824"/>
      <c r="J3342" s="824"/>
      <c r="K3342" s="1317"/>
      <c r="L3342" s="1317"/>
      <c r="M3342" s="1317"/>
      <c r="N3342" s="1317"/>
      <c r="O3342" s="1317"/>
      <c r="P3342" s="1317"/>
      <c r="Q3342" s="326"/>
      <c r="R3342" s="326"/>
      <c r="S3342" s="326"/>
      <c r="T3342" s="326"/>
      <c r="U3342" s="326"/>
      <c r="V3342" s="326"/>
      <c r="W3342" s="326"/>
      <c r="X3342" s="326"/>
      <c r="Y3342" s="326"/>
      <c r="Z3342" s="326"/>
      <c r="AA3342" s="323"/>
      <c r="AB3342" s="326"/>
      <c r="AC3342" s="770"/>
      <c r="AD3342" s="326"/>
      <c r="AE3342" s="326"/>
      <c r="AF3342" s="326"/>
      <c r="AG3342" s="326"/>
      <c r="AH3342" s="326"/>
    </row>
    <row r="3343" spans="1:34" ht="90" x14ac:dyDescent="0.25">
      <c r="A3343" s="137">
        <v>1</v>
      </c>
      <c r="B3343" s="307" t="s">
        <v>503</v>
      </c>
      <c r="C3343" s="1464"/>
      <c r="D3343" s="1479"/>
      <c r="E3343" s="562">
        <v>3015</v>
      </c>
      <c r="F3343" s="123">
        <f>ROUND(E3343/12*$B$4,0)</f>
        <v>2513</v>
      </c>
      <c r="G3343" s="124">
        <v>1881</v>
      </c>
      <c r="H3343" s="522">
        <f t="shared" ref="H3343:H3349" si="3249">G3343/F3343*100</f>
        <v>74.850775964982091</v>
      </c>
      <c r="I3343" s="824"/>
      <c r="J3343" s="824"/>
      <c r="K3343" s="1317"/>
      <c r="L3343" s="1317"/>
      <c r="M3343" s="1317"/>
      <c r="N3343" s="1317"/>
      <c r="O3343" s="1317"/>
      <c r="P3343" s="1317"/>
      <c r="Q3343" s="326">
        <v>9419.9874999999993</v>
      </c>
      <c r="R3343" s="326">
        <v>9419.9874999999993</v>
      </c>
      <c r="S3343" s="326">
        <v>9419.9874999999993</v>
      </c>
      <c r="T3343" s="326">
        <v>9419.9874999999993</v>
      </c>
      <c r="U3343" s="326">
        <v>9419.9874999999993</v>
      </c>
      <c r="V3343" s="326">
        <v>9419.9874999999993</v>
      </c>
      <c r="W3343" s="326">
        <v>9419.9874999999993</v>
      </c>
      <c r="X3343" s="326">
        <v>9419.9874999999993</v>
      </c>
      <c r="Y3343" s="326">
        <v>9419.9874999999993</v>
      </c>
      <c r="Z3343" s="326">
        <v>9419.9874999999993</v>
      </c>
      <c r="AA3343" s="855">
        <f>Q3343/12*$B$4+(R3343-Q3343)/11*9+(S3343-R3343)/10*8+(T3343-S3343)/9*7+(U3343-T3343)/8*6+(V3343-U3343)/7*5+(W3343-V3343)/6*4+(X3343-W3343)/5*3+(Y3343-X3343)/4*2+(Z3343-Y3343)/3*1</f>
        <v>7849.9895833333321</v>
      </c>
      <c r="AB3343" s="326">
        <f>AH3343-AG3343-AD3343</f>
        <v>6346.5893400000004</v>
      </c>
      <c r="AC3343" s="770"/>
      <c r="AD3343" s="326"/>
      <c r="AE3343" s="326">
        <f>AB3343-AA3343</f>
        <v>-1503.4002433333317</v>
      </c>
      <c r="AF3343" s="326"/>
      <c r="AG3343" s="326">
        <v>-2.2160000000000002</v>
      </c>
      <c r="AH3343" s="326">
        <v>6344.3733400000001</v>
      </c>
    </row>
    <row r="3344" spans="1:34" s="2020" customFormat="1" x14ac:dyDescent="0.25">
      <c r="A3344" s="2020">
        <v>1</v>
      </c>
      <c r="B3344" s="4" t="s">
        <v>623</v>
      </c>
      <c r="C3344" s="1464"/>
      <c r="D3344" s="1479"/>
      <c r="E3344" s="562">
        <v>520</v>
      </c>
      <c r="F3344" s="123">
        <f t="shared" ref="F3344:F3346" si="3250">ROUND(E3344/12*$B$4,0)</f>
        <v>433</v>
      </c>
      <c r="G3344" s="124">
        <v>108</v>
      </c>
      <c r="H3344" s="522">
        <f t="shared" si="3249"/>
        <v>24.942263279445729</v>
      </c>
      <c r="I3344" s="824"/>
      <c r="J3344" s="824"/>
      <c r="K3344" s="1317"/>
      <c r="L3344" s="1317"/>
      <c r="M3344" s="1317"/>
      <c r="N3344" s="1317"/>
      <c r="O3344" s="1317"/>
      <c r="P3344" s="1317"/>
      <c r="Q3344" s="326"/>
      <c r="R3344" s="326"/>
      <c r="S3344" s="326"/>
      <c r="T3344" s="326"/>
      <c r="U3344" s="326"/>
      <c r="V3344" s="326"/>
      <c r="W3344" s="326"/>
      <c r="X3344" s="326"/>
      <c r="Y3344" s="326"/>
      <c r="Z3344" s="326"/>
      <c r="AA3344" s="855"/>
      <c r="AB3344" s="326"/>
      <c r="AC3344" s="770"/>
      <c r="AD3344" s="326"/>
      <c r="AE3344" s="326"/>
      <c r="AF3344" s="326"/>
      <c r="AG3344" s="326"/>
      <c r="AH3344" s="326"/>
    </row>
    <row r="3345" spans="1:34" s="2020" customFormat="1" x14ac:dyDescent="0.25">
      <c r="A3345" s="2020">
        <v>1</v>
      </c>
      <c r="B3345" s="4" t="s">
        <v>624</v>
      </c>
      <c r="C3345" s="1464"/>
      <c r="D3345" s="1479"/>
      <c r="E3345" s="562">
        <v>690</v>
      </c>
      <c r="F3345" s="123">
        <f t="shared" si="3250"/>
        <v>575</v>
      </c>
      <c r="G3345" s="124">
        <v>188</v>
      </c>
      <c r="H3345" s="522">
        <f t="shared" si="3249"/>
        <v>32.695652173913039</v>
      </c>
      <c r="I3345" s="824"/>
      <c r="J3345" s="824"/>
      <c r="K3345" s="1317"/>
      <c r="L3345" s="1317"/>
      <c r="M3345" s="1317"/>
      <c r="N3345" s="1317"/>
      <c r="O3345" s="1317"/>
      <c r="P3345" s="1317"/>
      <c r="Q3345" s="326"/>
      <c r="R3345" s="326"/>
      <c r="S3345" s="326"/>
      <c r="T3345" s="326"/>
      <c r="U3345" s="326"/>
      <c r="V3345" s="326"/>
      <c r="W3345" s="326"/>
      <c r="X3345" s="326"/>
      <c r="Y3345" s="326"/>
      <c r="Z3345" s="326"/>
      <c r="AA3345" s="855"/>
      <c r="AB3345" s="326"/>
      <c r="AC3345" s="770"/>
      <c r="AD3345" s="326"/>
      <c r="AE3345" s="326"/>
      <c r="AF3345" s="326"/>
      <c r="AG3345" s="326"/>
      <c r="AH3345" s="326"/>
    </row>
    <row r="3346" spans="1:34" s="2020" customFormat="1" x14ac:dyDescent="0.25">
      <c r="A3346" s="2020">
        <v>1</v>
      </c>
      <c r="B3346" s="4" t="s">
        <v>625</v>
      </c>
      <c r="C3346" s="1464"/>
      <c r="D3346" s="1479"/>
      <c r="E3346" s="562">
        <v>1445</v>
      </c>
      <c r="F3346" s="123">
        <f t="shared" si="3250"/>
        <v>1204</v>
      </c>
      <c r="G3346" s="124">
        <v>1429</v>
      </c>
      <c r="H3346" s="522">
        <f t="shared" si="3249"/>
        <v>118.687707641196</v>
      </c>
      <c r="I3346" s="824"/>
      <c r="J3346" s="824"/>
      <c r="K3346" s="1317"/>
      <c r="L3346" s="1317"/>
      <c r="M3346" s="1317"/>
      <c r="N3346" s="1317"/>
      <c r="O3346" s="1317"/>
      <c r="P3346" s="1317"/>
      <c r="Q3346" s="326"/>
      <c r="R3346" s="326"/>
      <c r="S3346" s="326"/>
      <c r="T3346" s="326"/>
      <c r="U3346" s="326"/>
      <c r="V3346" s="326"/>
      <c r="W3346" s="326"/>
      <c r="X3346" s="326"/>
      <c r="Y3346" s="326"/>
      <c r="Z3346" s="326"/>
      <c r="AA3346" s="855"/>
      <c r="AB3346" s="326"/>
      <c r="AC3346" s="770"/>
      <c r="AD3346" s="326"/>
      <c r="AE3346" s="326"/>
      <c r="AF3346" s="326"/>
      <c r="AG3346" s="326"/>
      <c r="AH3346" s="326"/>
    </row>
    <row r="3347" spans="1:34" ht="47.25" x14ac:dyDescent="0.25">
      <c r="A3347" s="137">
        <v>1</v>
      </c>
      <c r="B3347" s="487" t="s">
        <v>458</v>
      </c>
      <c r="C3347" s="1464"/>
      <c r="D3347" s="1479"/>
      <c r="E3347" s="561">
        <f>E3348+E3357</f>
        <v>9870</v>
      </c>
      <c r="F3347" s="561">
        <f t="shared" ref="F3347:G3347" si="3251">F3348+F3357</f>
        <v>8226</v>
      </c>
      <c r="G3347" s="561">
        <f t="shared" si="3251"/>
        <v>8893</v>
      </c>
      <c r="H3347" s="522">
        <f t="shared" si="3249"/>
        <v>108.10843666423536</v>
      </c>
      <c r="I3347" s="824"/>
      <c r="J3347" s="824"/>
      <c r="K3347" s="1317"/>
      <c r="L3347" s="1317"/>
      <c r="M3347" s="1317"/>
      <c r="N3347" s="1317"/>
      <c r="O3347" s="1317"/>
      <c r="P3347" s="1317"/>
      <c r="Q3347" s="326">
        <f t="shared" ref="Q3347:AH3347" si="3252">Q3348+Q3357</f>
        <v>29578.673409999999</v>
      </c>
      <c r="R3347" s="326">
        <f t="shared" ref="R3347:S3347" si="3253">R3348+R3357</f>
        <v>29578.673409999999</v>
      </c>
      <c r="S3347" s="326">
        <f t="shared" si="3253"/>
        <v>29578.673409999999</v>
      </c>
      <c r="T3347" s="326">
        <f t="shared" ref="T3347:U3347" si="3254">T3348+T3357</f>
        <v>29578.673409999999</v>
      </c>
      <c r="U3347" s="326">
        <f t="shared" si="3254"/>
        <v>29578.673409999999</v>
      </c>
      <c r="V3347" s="326">
        <f t="shared" ref="V3347:W3347" si="3255">V3348+V3357</f>
        <v>29578.673409999999</v>
      </c>
      <c r="W3347" s="326">
        <f t="shared" si="3255"/>
        <v>29578.673409999999</v>
      </c>
      <c r="X3347" s="326">
        <f t="shared" ref="X3347:Y3347" si="3256">X3348+X3357</f>
        <v>29578.673409999999</v>
      </c>
      <c r="Y3347" s="326">
        <f t="shared" si="3256"/>
        <v>29578.673409999999</v>
      </c>
      <c r="Z3347" s="326">
        <f t="shared" ref="Z3347" si="3257">Z3348+Z3357</f>
        <v>29578.673409999999</v>
      </c>
      <c r="AA3347" s="323">
        <f t="shared" si="3252"/>
        <v>24648.894508333331</v>
      </c>
      <c r="AB3347" s="326">
        <f t="shared" si="3252"/>
        <v>27320.566040000005</v>
      </c>
      <c r="AC3347" s="770">
        <f t="shared" si="3252"/>
        <v>0</v>
      </c>
      <c r="AD3347" s="326">
        <f t="shared" si="3252"/>
        <v>0</v>
      </c>
      <c r="AE3347" s="326">
        <f t="shared" si="3252"/>
        <v>2671.6715316666714</v>
      </c>
      <c r="AF3347" s="326">
        <f t="shared" si="3252"/>
        <v>-14.522590000000001</v>
      </c>
      <c r="AG3347" s="326">
        <f t="shared" si="3252"/>
        <v>-117.58031</v>
      </c>
      <c r="AH3347" s="326">
        <f t="shared" si="3252"/>
        <v>27202.98573</v>
      </c>
    </row>
    <row r="3348" spans="1:34" ht="30" x14ac:dyDescent="0.25">
      <c r="A3348" s="137">
        <v>1</v>
      </c>
      <c r="B3348" s="467" t="s">
        <v>271</v>
      </c>
      <c r="C3348" s="1464"/>
      <c r="D3348" s="1479"/>
      <c r="E3348" s="561">
        <f>E3349+E3353+E3356</f>
        <v>4471</v>
      </c>
      <c r="F3348" s="561">
        <f t="shared" ref="F3348:G3348" si="3258">F3349+F3353+F3356</f>
        <v>3726</v>
      </c>
      <c r="G3348" s="561">
        <f t="shared" si="3258"/>
        <v>4283</v>
      </c>
      <c r="H3348" s="124">
        <f t="shared" si="3249"/>
        <v>114.94900697799248</v>
      </c>
      <c r="I3348" s="824"/>
      <c r="J3348" s="824"/>
      <c r="K3348" s="1317"/>
      <c r="L3348" s="1317"/>
      <c r="M3348" s="1317"/>
      <c r="N3348" s="1317"/>
      <c r="O3348" s="1317"/>
      <c r="P3348" s="1317"/>
      <c r="Q3348" s="326">
        <f t="shared" ref="Q3348:AA3348" si="3259">SUM(Q3349:Q3356)</f>
        <v>16060.73602</v>
      </c>
      <c r="R3348" s="326">
        <f t="shared" ref="R3348:S3348" si="3260">SUM(R3349:R3356)</f>
        <v>16060.73602</v>
      </c>
      <c r="S3348" s="326">
        <f t="shared" si="3260"/>
        <v>16060.73602</v>
      </c>
      <c r="T3348" s="326">
        <f t="shared" ref="T3348:U3348" si="3261">SUM(T3349:T3356)</f>
        <v>16060.73602</v>
      </c>
      <c r="U3348" s="326">
        <f t="shared" si="3261"/>
        <v>16060.73602</v>
      </c>
      <c r="V3348" s="326">
        <f t="shared" ref="V3348:W3348" si="3262">SUM(V3349:V3356)</f>
        <v>16060.73602</v>
      </c>
      <c r="W3348" s="326">
        <f t="shared" si="3262"/>
        <v>16060.73602</v>
      </c>
      <c r="X3348" s="326">
        <f t="shared" ref="X3348:Y3348" si="3263">SUM(X3349:X3356)</f>
        <v>16060.73602</v>
      </c>
      <c r="Y3348" s="326">
        <f t="shared" si="3263"/>
        <v>16060.73602</v>
      </c>
      <c r="Z3348" s="326">
        <f t="shared" ref="Z3348" si="3264">SUM(Z3349:Z3356)</f>
        <v>16060.73602</v>
      </c>
      <c r="AA3348" s="323">
        <f t="shared" si="3259"/>
        <v>13383.946683333332</v>
      </c>
      <c r="AB3348" s="326">
        <f t="shared" ref="AB3348:AG3348" si="3265">SUM(AB3349:AB3356)-AB3351</f>
        <v>15141.522980000002</v>
      </c>
      <c r="AC3348" s="770">
        <f t="shared" si="3265"/>
        <v>0</v>
      </c>
      <c r="AD3348" s="326">
        <f t="shared" si="3265"/>
        <v>0</v>
      </c>
      <c r="AE3348" s="326">
        <f t="shared" si="3265"/>
        <v>1757.5762966666694</v>
      </c>
      <c r="AF3348" s="326">
        <f t="shared" si="3265"/>
        <v>0</v>
      </c>
      <c r="AG3348" s="326">
        <f t="shared" si="3265"/>
        <v>-115.6588</v>
      </c>
      <c r="AH3348" s="326">
        <f>SUM(AH3349:AH3356)-AH3351</f>
        <v>15025.86418</v>
      </c>
    </row>
    <row r="3349" spans="1:34" ht="30" x14ac:dyDescent="0.25">
      <c r="A3349" s="137">
        <v>1</v>
      </c>
      <c r="B3349" s="307" t="s">
        <v>459</v>
      </c>
      <c r="C3349" s="1464"/>
      <c r="D3349" s="1479"/>
      <c r="E3349" s="562">
        <v>3830</v>
      </c>
      <c r="F3349" s="123">
        <f t="shared" ref="F3349:F3360" si="3266">ROUND(E3349/12*$B$4,0)</f>
        <v>3192</v>
      </c>
      <c r="G3349" s="124">
        <v>3695</v>
      </c>
      <c r="H3349" s="522">
        <f t="shared" si="3249"/>
        <v>115.75814536340852</v>
      </c>
      <c r="I3349" s="824"/>
      <c r="J3349" s="824"/>
      <c r="K3349" s="1317"/>
      <c r="L3349" s="1317"/>
      <c r="M3349" s="1317"/>
      <c r="N3349" s="1317"/>
      <c r="O3349" s="1317"/>
      <c r="P3349" s="1317"/>
      <c r="Q3349" s="326">
        <v>14554</v>
      </c>
      <c r="R3349" s="326">
        <v>14554</v>
      </c>
      <c r="S3349" s="326">
        <v>14554</v>
      </c>
      <c r="T3349" s="326">
        <v>14554</v>
      </c>
      <c r="U3349" s="326">
        <v>14554</v>
      </c>
      <c r="V3349" s="326">
        <v>14554</v>
      </c>
      <c r="W3349" s="326">
        <v>14554</v>
      </c>
      <c r="X3349" s="326">
        <v>14554</v>
      </c>
      <c r="Y3349" s="326">
        <v>14554</v>
      </c>
      <c r="Z3349" s="326">
        <v>14554</v>
      </c>
      <c r="AA3349" s="323">
        <f>Q3349/12*$B$4+(R3349-Q3349)/11*9+(S3349-R3349)/10*8+(T3349-S3349)/9*7+(U3349-T3349)/8*6+(V3349-U3349)/7*5+(W3349-V3349)/6*4+(X3349-W3349)/5*3+(Y3349-X3349)/4*2+(Z3349-Y3349)/3*1</f>
        <v>12128.333333333332</v>
      </c>
      <c r="AB3349" s="326">
        <f t="shared" ref="AB3349:AB3356" si="3267">AH3349-AG3349-AD3349</f>
        <v>13821.822810000001</v>
      </c>
      <c r="AC3349" s="770"/>
      <c r="AD3349" s="326"/>
      <c r="AE3349" s="326">
        <f t="shared" ref="AE3349:AE3356" si="3268">AB3349-AA3349</f>
        <v>1693.4894766666694</v>
      </c>
      <c r="AF3349" s="326"/>
      <c r="AG3349" s="326">
        <v>-100.26365</v>
      </c>
      <c r="AH3349" s="326">
        <v>13721.559160000001</v>
      </c>
    </row>
    <row r="3350" spans="1:34" ht="50.25" customHeight="1" x14ac:dyDescent="0.25">
      <c r="A3350" s="137">
        <v>1</v>
      </c>
      <c r="B3350" s="307" t="s">
        <v>479</v>
      </c>
      <c r="C3350" s="1464"/>
      <c r="D3350" s="1479"/>
      <c r="E3350" s="562"/>
      <c r="F3350" s="123"/>
      <c r="G3350" s="522"/>
      <c r="H3350" s="522"/>
      <c r="I3350" s="824"/>
      <c r="J3350" s="824"/>
      <c r="K3350" s="1317"/>
      <c r="L3350" s="1317"/>
      <c r="M3350" s="1317"/>
      <c r="N3350" s="1317"/>
      <c r="O3350" s="1317"/>
      <c r="P3350" s="1317"/>
      <c r="Q3350" s="326"/>
      <c r="R3350" s="326"/>
      <c r="S3350" s="326"/>
      <c r="T3350" s="326"/>
      <c r="U3350" s="326"/>
      <c r="V3350" s="326"/>
      <c r="W3350" s="326"/>
      <c r="X3350" s="326"/>
      <c r="Y3350" s="326"/>
      <c r="Z3350" s="326"/>
      <c r="AA3350" s="323">
        <f t="shared" ref="AA3350:AA3355" si="3269">Q3350/12*$B$4</f>
        <v>0</v>
      </c>
      <c r="AB3350" s="326">
        <f t="shared" si="3267"/>
        <v>0</v>
      </c>
      <c r="AC3350" s="770"/>
      <c r="AD3350" s="326"/>
      <c r="AE3350" s="326">
        <f t="shared" si="3268"/>
        <v>0</v>
      </c>
      <c r="AF3350" s="326"/>
      <c r="AG3350" s="326"/>
      <c r="AH3350" s="326"/>
    </row>
    <row r="3351" spans="1:34" s="2020" customFormat="1" ht="60.75" customHeight="1" x14ac:dyDescent="0.25">
      <c r="B3351" s="307" t="s">
        <v>688</v>
      </c>
      <c r="C3351" s="1464"/>
      <c r="D3351" s="1479"/>
      <c r="E3351" s="562">
        <v>751</v>
      </c>
      <c r="F3351" s="2925">
        <f>E3351/8*6</f>
        <v>563.25</v>
      </c>
      <c r="G3351" s="522">
        <v>487</v>
      </c>
      <c r="H3351" s="522"/>
      <c r="I3351" s="824"/>
      <c r="J3351" s="824"/>
      <c r="K3351" s="1317"/>
      <c r="L3351" s="1317"/>
      <c r="M3351" s="1317"/>
      <c r="N3351" s="1317"/>
      <c r="O3351" s="1317"/>
      <c r="P3351" s="1317"/>
      <c r="Q3351" s="326"/>
      <c r="R3351" s="326"/>
      <c r="S3351" s="326"/>
      <c r="T3351" s="326"/>
      <c r="U3351" s="326"/>
      <c r="V3351" s="326"/>
      <c r="W3351" s="326"/>
      <c r="X3351" s="326"/>
      <c r="Y3351" s="326"/>
      <c r="Z3351" s="326"/>
      <c r="AA3351" s="323"/>
      <c r="AB3351" s="326">
        <f>AH3351</f>
        <v>1083.7829199999999</v>
      </c>
      <c r="AC3351" s="770"/>
      <c r="AD3351" s="326"/>
      <c r="AE3351" s="326"/>
      <c r="AF3351" s="326"/>
      <c r="AG3351" s="326">
        <v>0</v>
      </c>
      <c r="AH3351" s="326">
        <v>1083.7829199999999</v>
      </c>
    </row>
    <row r="3352" spans="1:34" s="2020" customFormat="1" ht="57" customHeight="1" x14ac:dyDescent="0.25">
      <c r="B3352" s="307" t="s">
        <v>689</v>
      </c>
      <c r="C3352" s="1464"/>
      <c r="D3352" s="1479"/>
      <c r="E3352" s="562"/>
      <c r="F3352" s="123"/>
      <c r="G3352" s="522"/>
      <c r="H3352" s="522"/>
      <c r="I3352" s="824"/>
      <c r="J3352" s="824"/>
      <c r="K3352" s="1317"/>
      <c r="L3352" s="1317"/>
      <c r="M3352" s="1317"/>
      <c r="N3352" s="1317"/>
      <c r="O3352" s="1317"/>
      <c r="P3352" s="1317"/>
      <c r="Q3352" s="326"/>
      <c r="R3352" s="326"/>
      <c r="S3352" s="326"/>
      <c r="T3352" s="326"/>
      <c r="U3352" s="326"/>
      <c r="V3352" s="326"/>
      <c r="W3352" s="326"/>
      <c r="X3352" s="326"/>
      <c r="Y3352" s="326"/>
      <c r="Z3352" s="326"/>
      <c r="AA3352" s="323"/>
      <c r="AB3352" s="326"/>
      <c r="AC3352" s="770"/>
      <c r="AD3352" s="326"/>
      <c r="AE3352" s="326"/>
      <c r="AF3352" s="326"/>
      <c r="AG3352" s="326"/>
      <c r="AH3352" s="326"/>
    </row>
    <row r="3353" spans="1:34" ht="30" x14ac:dyDescent="0.25">
      <c r="A3353" s="137">
        <v>1</v>
      </c>
      <c r="B3353" s="307" t="s">
        <v>460</v>
      </c>
      <c r="C3353" s="1464"/>
      <c r="D3353" s="1479"/>
      <c r="E3353" s="562">
        <v>580</v>
      </c>
      <c r="F3353" s="123">
        <f t="shared" si="3266"/>
        <v>483</v>
      </c>
      <c r="G3353" s="124">
        <v>527</v>
      </c>
      <c r="H3353" s="124">
        <f>G3353/F3353*100</f>
        <v>109.10973084886129</v>
      </c>
      <c r="I3353" s="824"/>
      <c r="J3353" s="824"/>
      <c r="K3353" s="1317"/>
      <c r="L3353" s="1317"/>
      <c r="M3353" s="1317"/>
      <c r="N3353" s="1317"/>
      <c r="O3353" s="1317"/>
      <c r="P3353" s="1317"/>
      <c r="Q3353" s="326">
        <v>1027.18452</v>
      </c>
      <c r="R3353" s="326">
        <v>1027.18452</v>
      </c>
      <c r="S3353" s="326">
        <v>1027.18452</v>
      </c>
      <c r="T3353" s="326">
        <v>1027.18452</v>
      </c>
      <c r="U3353" s="326">
        <v>1027.18452</v>
      </c>
      <c r="V3353" s="326">
        <v>1027.18452</v>
      </c>
      <c r="W3353" s="326">
        <v>1027.18452</v>
      </c>
      <c r="X3353" s="326">
        <v>1027.18452</v>
      </c>
      <c r="Y3353" s="326">
        <v>1027.18452</v>
      </c>
      <c r="Z3353" s="326">
        <v>1027.18452</v>
      </c>
      <c r="AA3353" s="323">
        <f>Q3353/12*$B$4+(R3353-Q3353)/11*9+(S3353-R3353)/10*8+(T3353-S3353)/9*7+(U3353-T3353)/8*6+(V3353-U3353)/7*5+(W3353-V3353)/6*4+(X3353-W3353)/5*3+(Y3353-X3353)/4*2+(Z3353-Y3353)/3*1</f>
        <v>855.98709999999994</v>
      </c>
      <c r="AB3353" s="326">
        <f t="shared" si="3267"/>
        <v>840.14866999999992</v>
      </c>
      <c r="AC3353" s="770"/>
      <c r="AD3353" s="326"/>
      <c r="AE3353" s="326">
        <f t="shared" si="3268"/>
        <v>-15.838430000000017</v>
      </c>
      <c r="AF3353" s="326"/>
      <c r="AG3353" s="326">
        <v>0</v>
      </c>
      <c r="AH3353" s="326">
        <v>840.14866999999992</v>
      </c>
    </row>
    <row r="3354" spans="1:34" ht="30" x14ac:dyDescent="0.25">
      <c r="A3354" s="137">
        <v>1</v>
      </c>
      <c r="B3354" s="307" t="s">
        <v>461</v>
      </c>
      <c r="C3354" s="1464"/>
      <c r="D3354" s="1479"/>
      <c r="E3354" s="562"/>
      <c r="F3354" s="123"/>
      <c r="G3354" s="124"/>
      <c r="H3354" s="124"/>
      <c r="I3354" s="824"/>
      <c r="J3354" s="824"/>
      <c r="K3354" s="1317"/>
      <c r="L3354" s="1317"/>
      <c r="M3354" s="1317"/>
      <c r="N3354" s="1317"/>
      <c r="O3354" s="1317"/>
      <c r="P3354" s="1317"/>
      <c r="Q3354" s="326"/>
      <c r="R3354" s="326"/>
      <c r="S3354" s="326"/>
      <c r="T3354" s="326"/>
      <c r="U3354" s="326"/>
      <c r="V3354" s="326"/>
      <c r="W3354" s="326"/>
      <c r="X3354" s="326"/>
      <c r="Y3354" s="326"/>
      <c r="Z3354" s="326"/>
      <c r="AA3354" s="323">
        <f t="shared" si="3269"/>
        <v>0</v>
      </c>
      <c r="AB3354" s="326">
        <f t="shared" si="3267"/>
        <v>0</v>
      </c>
      <c r="AC3354" s="770"/>
      <c r="AD3354" s="326"/>
      <c r="AE3354" s="326">
        <f t="shared" si="3268"/>
        <v>0</v>
      </c>
      <c r="AF3354" s="326"/>
      <c r="AG3354" s="326">
        <v>0</v>
      </c>
      <c r="AH3354" s="326">
        <v>0</v>
      </c>
    </row>
    <row r="3355" spans="1:34" ht="45" x14ac:dyDescent="0.25">
      <c r="A3355" s="137">
        <v>1</v>
      </c>
      <c r="B3355" s="307" t="s">
        <v>462</v>
      </c>
      <c r="C3355" s="1464"/>
      <c r="D3355" s="1479"/>
      <c r="E3355" s="562"/>
      <c r="F3355" s="123"/>
      <c r="G3355" s="124"/>
      <c r="H3355" s="124"/>
      <c r="I3355" s="824"/>
      <c r="J3355" s="824"/>
      <c r="K3355" s="1317"/>
      <c r="L3355" s="1317"/>
      <c r="M3355" s="1317"/>
      <c r="N3355" s="1317"/>
      <c r="O3355" s="1317"/>
      <c r="P3355" s="1317"/>
      <c r="Q3355" s="326"/>
      <c r="R3355" s="326"/>
      <c r="S3355" s="326"/>
      <c r="T3355" s="326"/>
      <c r="U3355" s="326"/>
      <c r="V3355" s="326"/>
      <c r="W3355" s="326"/>
      <c r="X3355" s="326"/>
      <c r="Y3355" s="326"/>
      <c r="Z3355" s="326"/>
      <c r="AA3355" s="323">
        <f t="shared" si="3269"/>
        <v>0</v>
      </c>
      <c r="AB3355" s="326">
        <f t="shared" si="3267"/>
        <v>0</v>
      </c>
      <c r="AC3355" s="770"/>
      <c r="AD3355" s="326"/>
      <c r="AE3355" s="326">
        <f t="shared" si="3268"/>
        <v>0</v>
      </c>
      <c r="AF3355" s="326"/>
      <c r="AG3355" s="326"/>
      <c r="AH3355" s="326"/>
    </row>
    <row r="3356" spans="1:34" ht="30" x14ac:dyDescent="0.25">
      <c r="A3356" s="137">
        <v>1</v>
      </c>
      <c r="B3356" s="307" t="s">
        <v>463</v>
      </c>
      <c r="C3356" s="1464"/>
      <c r="D3356" s="1479"/>
      <c r="E3356" s="562">
        <v>61</v>
      </c>
      <c r="F3356" s="123">
        <f t="shared" si="3266"/>
        <v>51</v>
      </c>
      <c r="G3356" s="124">
        <v>61</v>
      </c>
      <c r="H3356" s="124">
        <f t="shared" ref="H3356:H3361" si="3270">G3356/F3356*100</f>
        <v>119.6078431372549</v>
      </c>
      <c r="I3356" s="824"/>
      <c r="J3356" s="824"/>
      <c r="K3356" s="1317"/>
      <c r="L3356" s="1317"/>
      <c r="M3356" s="1317"/>
      <c r="N3356" s="1317"/>
      <c r="O3356" s="1317"/>
      <c r="P3356" s="1317"/>
      <c r="Q3356" s="326">
        <v>479.55149999999998</v>
      </c>
      <c r="R3356" s="326">
        <v>479.55149999999998</v>
      </c>
      <c r="S3356" s="326">
        <v>479.55149999999998</v>
      </c>
      <c r="T3356" s="326">
        <v>479.55149999999998</v>
      </c>
      <c r="U3356" s="326">
        <v>479.55149999999998</v>
      </c>
      <c r="V3356" s="326">
        <v>479.55149999999998</v>
      </c>
      <c r="W3356" s="326">
        <v>479.55149999999998</v>
      </c>
      <c r="X3356" s="326">
        <v>479.55149999999998</v>
      </c>
      <c r="Y3356" s="326">
        <v>479.55149999999998</v>
      </c>
      <c r="Z3356" s="326">
        <v>479.55149999999998</v>
      </c>
      <c r="AA3356" s="323">
        <f>Q3356/12*$B$4+(R3356-Q3356)/11*9+(S3356-R3356)/10*8+(T3356-S3356)/9*7+(U3356-T3356)/8*6+(V3356-U3356)/7*5+(W3356-V3356)/6*4+(X3356-W3356)/5*3+(Y3356-X3356)/4*2+(Z3356-Y3356)/3*1</f>
        <v>399.62624999999997</v>
      </c>
      <c r="AB3356" s="326">
        <f t="shared" si="3267"/>
        <v>479.55149999999998</v>
      </c>
      <c r="AC3356" s="770"/>
      <c r="AD3356" s="326"/>
      <c r="AE3356" s="326">
        <f t="shared" si="3268"/>
        <v>79.925250000000005</v>
      </c>
      <c r="AF3356" s="326"/>
      <c r="AG3356" s="326">
        <v>-15.395149999999999</v>
      </c>
      <c r="AH3356" s="326">
        <v>464.15634999999997</v>
      </c>
    </row>
    <row r="3357" spans="1:34" ht="45" x14ac:dyDescent="0.25">
      <c r="A3357" s="137">
        <v>1</v>
      </c>
      <c r="B3357" s="467" t="s">
        <v>272</v>
      </c>
      <c r="C3357" s="429"/>
      <c r="D3357" s="4"/>
      <c r="E3357" s="561">
        <f>SUM(E3358:E3360)</f>
        <v>5399</v>
      </c>
      <c r="F3357" s="561">
        <f t="shared" ref="F3357:G3357" si="3271">SUM(F3358:F3360)</f>
        <v>4500</v>
      </c>
      <c r="G3357" s="561">
        <f t="shared" si="3271"/>
        <v>4610</v>
      </c>
      <c r="H3357" s="142">
        <f t="shared" si="3270"/>
        <v>102.44444444444444</v>
      </c>
      <c r="I3357" s="1348"/>
      <c r="J3357" s="1348"/>
      <c r="K3357" s="122"/>
      <c r="L3357" s="122"/>
      <c r="M3357" s="122"/>
      <c r="N3357" s="122"/>
      <c r="O3357" s="122"/>
      <c r="P3357" s="122"/>
      <c r="Q3357" s="326">
        <f t="shared" ref="Q3357:AH3357" si="3272">SUM(Q3358:Q3360)</f>
        <v>13517.937389999999</v>
      </c>
      <c r="R3357" s="326">
        <f t="shared" ref="R3357:S3357" si="3273">SUM(R3358:R3360)</f>
        <v>13517.937389999999</v>
      </c>
      <c r="S3357" s="326">
        <f t="shared" si="3273"/>
        <v>13517.937389999999</v>
      </c>
      <c r="T3357" s="326">
        <f t="shared" ref="T3357:U3357" si="3274">SUM(T3358:T3360)</f>
        <v>13517.937389999999</v>
      </c>
      <c r="U3357" s="326">
        <f t="shared" si="3274"/>
        <v>13517.937389999999</v>
      </c>
      <c r="V3357" s="326">
        <f t="shared" ref="V3357:W3357" si="3275">SUM(V3358:V3360)</f>
        <v>13517.937389999999</v>
      </c>
      <c r="W3357" s="326">
        <f t="shared" si="3275"/>
        <v>13517.937389999999</v>
      </c>
      <c r="X3357" s="326">
        <f t="shared" ref="X3357:Y3357" si="3276">SUM(X3358:X3360)</f>
        <v>13517.937389999999</v>
      </c>
      <c r="Y3357" s="326">
        <f t="shared" si="3276"/>
        <v>13517.937389999999</v>
      </c>
      <c r="Z3357" s="326">
        <f t="shared" ref="Z3357" si="3277">SUM(Z3358:Z3360)</f>
        <v>13517.937389999999</v>
      </c>
      <c r="AA3357" s="323">
        <f t="shared" si="3272"/>
        <v>11264.947824999999</v>
      </c>
      <c r="AB3357" s="326">
        <f t="shared" si="3272"/>
        <v>12179.043060000002</v>
      </c>
      <c r="AC3357" s="770">
        <f t="shared" si="3272"/>
        <v>0</v>
      </c>
      <c r="AD3357" s="326">
        <f t="shared" si="3272"/>
        <v>0</v>
      </c>
      <c r="AE3357" s="326">
        <f t="shared" si="3272"/>
        <v>914.09523500000205</v>
      </c>
      <c r="AF3357" s="326">
        <f t="shared" si="3272"/>
        <v>-14.522590000000001</v>
      </c>
      <c r="AG3357" s="326">
        <f t="shared" si="3272"/>
        <v>-1.9215100000000001</v>
      </c>
      <c r="AH3357" s="326">
        <f t="shared" si="3272"/>
        <v>12177.12155</v>
      </c>
    </row>
    <row r="3358" spans="1:34" ht="30" x14ac:dyDescent="0.25">
      <c r="A3358" s="137">
        <v>1</v>
      </c>
      <c r="B3358" s="307" t="s">
        <v>464</v>
      </c>
      <c r="C3358" s="429"/>
      <c r="D3358" s="4"/>
      <c r="E3358" s="562">
        <v>1419</v>
      </c>
      <c r="F3358" s="123">
        <f t="shared" si="3266"/>
        <v>1183</v>
      </c>
      <c r="G3358" s="183">
        <v>957</v>
      </c>
      <c r="H3358" s="142">
        <f t="shared" si="3270"/>
        <v>80.896027049873211</v>
      </c>
      <c r="I3358" s="1348"/>
      <c r="J3358" s="1348"/>
      <c r="K3358" s="122"/>
      <c r="L3358" s="122"/>
      <c r="M3358" s="122"/>
      <c r="N3358" s="122"/>
      <c r="O3358" s="122"/>
      <c r="P3358" s="122"/>
      <c r="Q3358" s="326">
        <v>2148.3801899999999</v>
      </c>
      <c r="R3358" s="326">
        <v>2148.3801899999999</v>
      </c>
      <c r="S3358" s="326">
        <v>2148.3801899999999</v>
      </c>
      <c r="T3358" s="326">
        <v>2148.3801899999999</v>
      </c>
      <c r="U3358" s="326">
        <v>2148.3801899999999</v>
      </c>
      <c r="V3358" s="326">
        <v>2148.3801899999999</v>
      </c>
      <c r="W3358" s="326">
        <v>2148.3801899999999</v>
      </c>
      <c r="X3358" s="326">
        <v>2148.3801899999999</v>
      </c>
      <c r="Y3358" s="326">
        <v>2148.3801899999999</v>
      </c>
      <c r="Z3358" s="326">
        <v>2148.3801899999999</v>
      </c>
      <c r="AA3358" s="323">
        <f t="shared" ref="AA3358:AA3361" si="3278">Q3358/12*$B$4+(R3358-Q3358)/11*9+(S3358-R3358)/10*8+(T3358-S3358)/9*7+(U3358-T3358)/8*6+(V3358-U3358)/7*5+(W3358-V3358)/6*4+(X3358-W3358)/5*3+(Y3358-X3358)/4*2+(Z3358-Y3358)/3*1</f>
        <v>1790.3168249999999</v>
      </c>
      <c r="AB3358" s="326">
        <f>AH3358-AG3358-AD3358</f>
        <v>1454.22542</v>
      </c>
      <c r="AC3358" s="770"/>
      <c r="AD3358" s="326"/>
      <c r="AE3358" s="326">
        <f>AB3358-AA3358</f>
        <v>-336.0914049999999</v>
      </c>
      <c r="AF3358" s="326"/>
      <c r="AG3358" s="326">
        <v>-1.2720400000000001</v>
      </c>
      <c r="AH3358" s="326">
        <v>1452.9533799999999</v>
      </c>
    </row>
    <row r="3359" spans="1:34" ht="60" x14ac:dyDescent="0.25">
      <c r="A3359" s="137">
        <v>1</v>
      </c>
      <c r="B3359" s="307" t="s">
        <v>465</v>
      </c>
      <c r="C3359" s="429"/>
      <c r="D3359" s="4"/>
      <c r="E3359" s="563">
        <v>3000</v>
      </c>
      <c r="F3359" s="123">
        <f t="shared" si="3266"/>
        <v>2500</v>
      </c>
      <c r="G3359" s="183">
        <v>2706</v>
      </c>
      <c r="H3359" s="142">
        <f t="shared" si="3270"/>
        <v>108.24000000000001</v>
      </c>
      <c r="I3359" s="1348"/>
      <c r="J3359" s="1348"/>
      <c r="K3359" s="122"/>
      <c r="L3359" s="122"/>
      <c r="M3359" s="122"/>
      <c r="N3359" s="122"/>
      <c r="O3359" s="122"/>
      <c r="P3359" s="122"/>
      <c r="Q3359" s="326">
        <v>10032.209999999999</v>
      </c>
      <c r="R3359" s="326">
        <v>10032.209999999999</v>
      </c>
      <c r="S3359" s="326">
        <v>10032.209999999999</v>
      </c>
      <c r="T3359" s="326">
        <v>10032.209999999999</v>
      </c>
      <c r="U3359" s="326">
        <v>10032.209999999999</v>
      </c>
      <c r="V3359" s="326">
        <v>10032.209999999999</v>
      </c>
      <c r="W3359" s="326">
        <v>10032.209999999999</v>
      </c>
      <c r="X3359" s="326">
        <v>10032.209999999999</v>
      </c>
      <c r="Y3359" s="326">
        <v>10032.209999999999</v>
      </c>
      <c r="Z3359" s="326">
        <v>10032.209999999999</v>
      </c>
      <c r="AA3359" s="323">
        <f t="shared" si="3278"/>
        <v>8360.1749999999993</v>
      </c>
      <c r="AB3359" s="326">
        <f>AH3359-AG3359-AD3359</f>
        <v>9431.6392000000014</v>
      </c>
      <c r="AC3359" s="770"/>
      <c r="AD3359" s="326"/>
      <c r="AE3359" s="326">
        <f>AB3359-AA3359</f>
        <v>1071.4642000000022</v>
      </c>
      <c r="AF3359" s="326">
        <v>-14.522590000000001</v>
      </c>
      <c r="AG3359" s="326">
        <v>-0.52890999999999999</v>
      </c>
      <c r="AH3359" s="326">
        <v>9431.1102900000005</v>
      </c>
    </row>
    <row r="3360" spans="1:34" ht="45" x14ac:dyDescent="0.25">
      <c r="A3360" s="137">
        <v>1</v>
      </c>
      <c r="B3360" s="307" t="s">
        <v>466</v>
      </c>
      <c r="C3360" s="429"/>
      <c r="D3360" s="4"/>
      <c r="E3360" s="563">
        <v>980</v>
      </c>
      <c r="F3360" s="123">
        <f t="shared" si="3266"/>
        <v>817</v>
      </c>
      <c r="G3360" s="183">
        <v>947</v>
      </c>
      <c r="H3360" s="142">
        <f t="shared" si="3270"/>
        <v>115.91187270501837</v>
      </c>
      <c r="I3360" s="1348"/>
      <c r="J3360" s="1348"/>
      <c r="K3360" s="122"/>
      <c r="L3360" s="122"/>
      <c r="M3360" s="122"/>
      <c r="N3360" s="122"/>
      <c r="O3360" s="122"/>
      <c r="P3360" s="122"/>
      <c r="Q3360" s="326">
        <v>1337.3472000000002</v>
      </c>
      <c r="R3360" s="326">
        <v>1337.3472000000002</v>
      </c>
      <c r="S3360" s="326">
        <v>1337.3472000000002</v>
      </c>
      <c r="T3360" s="326">
        <v>1337.3472000000002</v>
      </c>
      <c r="U3360" s="326">
        <v>1337.3472000000002</v>
      </c>
      <c r="V3360" s="326">
        <v>1337.3472000000002</v>
      </c>
      <c r="W3360" s="326">
        <v>1337.3472000000002</v>
      </c>
      <c r="X3360" s="326">
        <v>1337.3472000000002</v>
      </c>
      <c r="Y3360" s="326">
        <v>1337.3472000000002</v>
      </c>
      <c r="Z3360" s="326">
        <v>1337.3472000000002</v>
      </c>
      <c r="AA3360" s="323">
        <f t="shared" si="3278"/>
        <v>1114.4560000000001</v>
      </c>
      <c r="AB3360" s="326">
        <f>AH3360-AG3360-AD3360</f>
        <v>1293.1784399999999</v>
      </c>
      <c r="AC3360" s="770"/>
      <c r="AD3360" s="326"/>
      <c r="AE3360" s="326">
        <f>AB3360-AA3360</f>
        <v>178.72243999999978</v>
      </c>
      <c r="AF3360" s="326"/>
      <c r="AG3360" s="326">
        <v>-0.12056</v>
      </c>
      <c r="AH3360" s="326">
        <v>1293.0578799999998</v>
      </c>
    </row>
    <row r="3361" spans="1:34" ht="29.25" x14ac:dyDescent="0.25">
      <c r="A3361" s="137">
        <v>1</v>
      </c>
      <c r="B3361" s="2015" t="s">
        <v>310</v>
      </c>
      <c r="C3361" s="429"/>
      <c r="D3361" s="4"/>
      <c r="E3361" s="912">
        <f>E3368+E3362+E3369+E3363+E3366+E3367</f>
        <v>1169</v>
      </c>
      <c r="F3361" s="912">
        <f t="shared" ref="F3361:G3361" si="3279">F3368+F3362+F3369+F3363+F3366+F3367</f>
        <v>975</v>
      </c>
      <c r="G3361" s="912">
        <f t="shared" si="3279"/>
        <v>984</v>
      </c>
      <c r="H3361" s="142">
        <f t="shared" si="3270"/>
        <v>100.92307692307692</v>
      </c>
      <c r="I3361" s="1348"/>
      <c r="J3361" s="1348"/>
      <c r="K3361" s="122"/>
      <c r="L3361" s="122"/>
      <c r="M3361" s="122"/>
      <c r="N3361" s="122"/>
      <c r="O3361" s="122"/>
      <c r="P3361" s="122"/>
      <c r="Q3361" s="326">
        <v>8.2578000000007457</v>
      </c>
      <c r="R3361" s="326">
        <v>8.2578000000007457</v>
      </c>
      <c r="S3361" s="326">
        <v>8.2578000000007457</v>
      </c>
      <c r="T3361" s="326">
        <v>8.2578000000007457</v>
      </c>
      <c r="U3361" s="326">
        <v>8.2578000000007457</v>
      </c>
      <c r="V3361" s="326">
        <v>8.2578000000007457</v>
      </c>
      <c r="W3361" s="326">
        <v>8.2578000000007457</v>
      </c>
      <c r="X3361" s="326">
        <v>8.2578000000007457</v>
      </c>
      <c r="Y3361" s="326">
        <v>8.2578000000007457</v>
      </c>
      <c r="Z3361" s="326">
        <v>8.2578000000007457</v>
      </c>
      <c r="AA3361" s="323">
        <f t="shared" si="3278"/>
        <v>6.8815000000006208</v>
      </c>
      <c r="AB3361" s="326">
        <f>AH3361-AG3361-AD3361</f>
        <v>0</v>
      </c>
      <c r="AC3361" s="770"/>
      <c r="AD3361" s="326"/>
      <c r="AE3361" s="326">
        <f>AB3361-AA3361</f>
        <v>-6.8815000000006208</v>
      </c>
      <c r="AF3361" s="326"/>
      <c r="AG3361" s="326"/>
      <c r="AH3361" s="326"/>
    </row>
    <row r="3362" spans="1:34" x14ac:dyDescent="0.25">
      <c r="A3362" s="137">
        <v>1</v>
      </c>
      <c r="B3362" s="307" t="s">
        <v>303</v>
      </c>
      <c r="C3362" s="429"/>
      <c r="D3362" s="4"/>
      <c r="E3362" s="563"/>
      <c r="F3362" s="123"/>
      <c r="G3362" s="183"/>
      <c r="H3362" s="142"/>
      <c r="I3362" s="1348"/>
      <c r="J3362" s="1348"/>
      <c r="K3362" s="122"/>
      <c r="L3362" s="122"/>
      <c r="M3362" s="122"/>
      <c r="N3362" s="122"/>
      <c r="O3362" s="122"/>
      <c r="P3362" s="122"/>
      <c r="Q3362" s="326"/>
      <c r="R3362" s="326"/>
      <c r="S3362" s="326"/>
      <c r="T3362" s="326"/>
      <c r="U3362" s="326"/>
      <c r="V3362" s="326"/>
      <c r="W3362" s="326"/>
      <c r="X3362" s="326"/>
      <c r="Y3362" s="326"/>
      <c r="Z3362" s="326"/>
      <c r="AA3362" s="323"/>
      <c r="AB3362" s="326"/>
      <c r="AC3362" s="770"/>
      <c r="AD3362" s="326"/>
      <c r="AE3362" s="326"/>
      <c r="AF3362" s="326"/>
      <c r="AG3362" s="326"/>
      <c r="AH3362" s="326"/>
    </row>
    <row r="3363" spans="1:34" ht="30" x14ac:dyDescent="0.25">
      <c r="A3363" s="137">
        <v>1</v>
      </c>
      <c r="B3363" s="467" t="s">
        <v>442</v>
      </c>
      <c r="C3363" s="429"/>
      <c r="D3363" s="4"/>
      <c r="E3363" s="563"/>
      <c r="F3363" s="123"/>
      <c r="G3363" s="183"/>
      <c r="H3363" s="142"/>
      <c r="I3363" s="1348"/>
      <c r="J3363" s="1348"/>
      <c r="K3363" s="122"/>
      <c r="L3363" s="122"/>
      <c r="M3363" s="122"/>
      <c r="N3363" s="122"/>
      <c r="O3363" s="122"/>
      <c r="P3363" s="122"/>
      <c r="Q3363" s="326"/>
      <c r="R3363" s="326"/>
      <c r="S3363" s="326"/>
      <c r="T3363" s="326"/>
      <c r="U3363" s="326"/>
      <c r="V3363" s="326"/>
      <c r="W3363" s="326"/>
      <c r="X3363" s="326"/>
      <c r="Y3363" s="326"/>
      <c r="Z3363" s="326"/>
      <c r="AA3363" s="323"/>
      <c r="AB3363" s="326"/>
      <c r="AC3363" s="770"/>
      <c r="AD3363" s="326"/>
      <c r="AE3363" s="326"/>
      <c r="AF3363" s="326"/>
      <c r="AG3363" s="326"/>
      <c r="AH3363" s="326"/>
    </row>
    <row r="3364" spans="1:34" x14ac:dyDescent="0.25">
      <c r="A3364" s="137">
        <v>1</v>
      </c>
      <c r="B3364" s="307" t="s">
        <v>443</v>
      </c>
      <c r="C3364" s="429"/>
      <c r="D3364" s="4"/>
      <c r="E3364" s="542"/>
      <c r="F3364" s="123"/>
      <c r="G3364" s="183"/>
      <c r="H3364" s="142"/>
      <c r="I3364" s="1348"/>
      <c r="J3364" s="1348"/>
      <c r="K3364" s="122"/>
      <c r="L3364" s="122"/>
      <c r="M3364" s="122"/>
      <c r="N3364" s="122"/>
      <c r="O3364" s="122"/>
      <c r="P3364" s="122"/>
      <c r="Q3364" s="326"/>
      <c r="R3364" s="326"/>
      <c r="S3364" s="326"/>
      <c r="T3364" s="326"/>
      <c r="U3364" s="326"/>
      <c r="V3364" s="326"/>
      <c r="W3364" s="326"/>
      <c r="X3364" s="326"/>
      <c r="Y3364" s="326"/>
      <c r="Z3364" s="326"/>
      <c r="AA3364" s="323"/>
      <c r="AB3364" s="326"/>
      <c r="AC3364" s="770"/>
      <c r="AD3364" s="326"/>
      <c r="AE3364" s="326"/>
      <c r="AF3364" s="326"/>
      <c r="AG3364" s="326"/>
      <c r="AH3364" s="326"/>
    </row>
    <row r="3365" spans="1:34" ht="30" x14ac:dyDescent="0.25">
      <c r="A3365" s="137">
        <v>1</v>
      </c>
      <c r="B3365" s="307" t="s">
        <v>444</v>
      </c>
      <c r="C3365" s="429"/>
      <c r="D3365" s="4"/>
      <c r="E3365" s="565"/>
      <c r="F3365" s="123"/>
      <c r="G3365" s="183"/>
      <c r="H3365" s="142"/>
      <c r="I3365" s="1348"/>
      <c r="J3365" s="1348"/>
      <c r="K3365" s="122"/>
      <c r="L3365" s="122"/>
      <c r="M3365" s="122"/>
      <c r="N3365" s="122"/>
      <c r="O3365" s="122"/>
      <c r="P3365" s="122"/>
      <c r="Q3365" s="326"/>
      <c r="R3365" s="326"/>
      <c r="S3365" s="326"/>
      <c r="T3365" s="326"/>
      <c r="U3365" s="326"/>
      <c r="V3365" s="326"/>
      <c r="W3365" s="326"/>
      <c r="X3365" s="326"/>
      <c r="Y3365" s="326"/>
      <c r="Z3365" s="326"/>
      <c r="AA3365" s="323"/>
      <c r="AB3365" s="326"/>
      <c r="AC3365" s="770"/>
      <c r="AD3365" s="326"/>
      <c r="AE3365" s="326"/>
      <c r="AF3365" s="326"/>
      <c r="AG3365" s="326"/>
      <c r="AH3365" s="326"/>
    </row>
    <row r="3366" spans="1:34" s="151" customFormat="1" ht="60" x14ac:dyDescent="0.25">
      <c r="A3366" s="137">
        <v>1</v>
      </c>
      <c r="B3366" s="307" t="s">
        <v>446</v>
      </c>
      <c r="C3366" s="452"/>
      <c r="D3366" s="4"/>
      <c r="E3366" s="171"/>
      <c r="F3366" s="123"/>
      <c r="G3366" s="183"/>
      <c r="H3366" s="142"/>
      <c r="I3366" s="1348"/>
      <c r="J3366" s="1348"/>
      <c r="K3366" s="122"/>
      <c r="L3366" s="122"/>
      <c r="M3366" s="122"/>
      <c r="N3366" s="122"/>
      <c r="O3366" s="122"/>
      <c r="P3366" s="122"/>
      <c r="Q3366" s="326"/>
      <c r="R3366" s="326"/>
      <c r="S3366" s="326"/>
      <c r="T3366" s="326"/>
      <c r="U3366" s="326"/>
      <c r="V3366" s="326"/>
      <c r="W3366" s="326"/>
      <c r="X3366" s="326"/>
      <c r="Y3366" s="326"/>
      <c r="Z3366" s="326"/>
      <c r="AA3366" s="859"/>
      <c r="AB3366" s="326"/>
      <c r="AC3366" s="770"/>
      <c r="AD3366" s="326"/>
      <c r="AE3366" s="326"/>
      <c r="AF3366" s="326"/>
      <c r="AG3366" s="326"/>
      <c r="AH3366" s="326"/>
    </row>
    <row r="3367" spans="1:34" ht="45" x14ac:dyDescent="0.25">
      <c r="A3367" s="137">
        <v>1</v>
      </c>
      <c r="B3367" s="306" t="s">
        <v>447</v>
      </c>
      <c r="C3367" s="146"/>
      <c r="D3367" s="519"/>
      <c r="E3367" s="171"/>
      <c r="F3367" s="743"/>
      <c r="G3367" s="743"/>
      <c r="H3367" s="142"/>
      <c r="I3367" s="1348"/>
      <c r="J3367" s="1348"/>
      <c r="K3367" s="122"/>
      <c r="L3367" s="122"/>
      <c r="M3367" s="122"/>
      <c r="N3367" s="122"/>
      <c r="O3367" s="122"/>
      <c r="P3367" s="122"/>
      <c r="Q3367" s="326"/>
      <c r="R3367" s="326"/>
      <c r="S3367" s="326"/>
      <c r="T3367" s="326"/>
      <c r="U3367" s="326"/>
      <c r="V3367" s="326"/>
      <c r="W3367" s="326"/>
      <c r="X3367" s="326"/>
      <c r="Y3367" s="326"/>
      <c r="Z3367" s="326"/>
      <c r="AA3367" s="323">
        <f>Q3367/12*$B$4</f>
        <v>0</v>
      </c>
      <c r="AB3367" s="326">
        <f>AH3367-AG3367</f>
        <v>0</v>
      </c>
      <c r="AC3367" s="770"/>
      <c r="AD3367" s="326"/>
      <c r="AE3367" s="326">
        <f>AB3367-AA3367</f>
        <v>0</v>
      </c>
      <c r="AF3367" s="326"/>
      <c r="AG3367" s="326"/>
      <c r="AH3367" s="326"/>
    </row>
    <row r="3368" spans="1:34" ht="90" x14ac:dyDescent="0.25">
      <c r="A3368" s="137">
        <v>1</v>
      </c>
      <c r="B3368" s="306" t="s">
        <v>448</v>
      </c>
      <c r="C3368" s="146"/>
      <c r="D3368" s="519"/>
      <c r="E3368" s="171">
        <v>20</v>
      </c>
      <c r="F3368" s="123">
        <f t="shared" ref="F3368:F3369" si="3280">ROUND(E3368/12*$B$4,0)</f>
        <v>17</v>
      </c>
      <c r="G3368" s="743"/>
      <c r="H3368" s="142">
        <f>G3368/F3368*100</f>
        <v>0</v>
      </c>
      <c r="I3368" s="1348"/>
      <c r="J3368" s="1348"/>
      <c r="K3368" s="122"/>
      <c r="L3368" s="122"/>
      <c r="M3368" s="122"/>
      <c r="N3368" s="122"/>
      <c r="O3368" s="122"/>
      <c r="P3368" s="122"/>
      <c r="Q3368" s="326"/>
      <c r="R3368" s="326"/>
      <c r="S3368" s="326"/>
      <c r="T3368" s="326"/>
      <c r="U3368" s="326"/>
      <c r="V3368" s="326"/>
      <c r="W3368" s="326"/>
      <c r="X3368" s="326"/>
      <c r="Y3368" s="326"/>
      <c r="Z3368" s="326"/>
      <c r="AA3368" s="364"/>
      <c r="AB3368" s="326"/>
      <c r="AC3368" s="770"/>
      <c r="AD3368" s="326"/>
      <c r="AE3368" s="326"/>
      <c r="AF3368" s="326"/>
      <c r="AG3368" s="326"/>
      <c r="AH3368" s="326"/>
    </row>
    <row r="3369" spans="1:34" ht="30" x14ac:dyDescent="0.25">
      <c r="A3369" s="137">
        <v>1</v>
      </c>
      <c r="B3369" s="306" t="s">
        <v>467</v>
      </c>
      <c r="C3369" s="146"/>
      <c r="D3369" s="519"/>
      <c r="E3369" s="171">
        <v>1149</v>
      </c>
      <c r="F3369" s="123">
        <f t="shared" si="3280"/>
        <v>958</v>
      </c>
      <c r="G3369" s="494">
        <v>984</v>
      </c>
      <c r="H3369" s="142">
        <f>G3369/F3369*100</f>
        <v>102.71398747390397</v>
      </c>
      <c r="I3369" s="1348"/>
      <c r="J3369" s="1348"/>
      <c r="K3369" s="122"/>
      <c r="L3369" s="122"/>
      <c r="M3369" s="122"/>
      <c r="N3369" s="122"/>
      <c r="O3369" s="122"/>
      <c r="P3369" s="122"/>
      <c r="Q3369" s="326">
        <v>2700.15</v>
      </c>
      <c r="R3369" s="326">
        <v>2700.15</v>
      </c>
      <c r="S3369" s="326">
        <v>2700.15</v>
      </c>
      <c r="T3369" s="326">
        <v>2700.15</v>
      </c>
      <c r="U3369" s="326">
        <v>2700.15</v>
      </c>
      <c r="V3369" s="326">
        <v>2700.15</v>
      </c>
      <c r="W3369" s="326">
        <v>2700.15</v>
      </c>
      <c r="X3369" s="326">
        <v>2700.15</v>
      </c>
      <c r="Y3369" s="326">
        <v>2700.15</v>
      </c>
      <c r="Z3369" s="326">
        <v>2700.15</v>
      </c>
      <c r="AA3369" s="855">
        <f>Q3369/12*$B$4+(R3369-Q3369)/11*9+(S3369-R3369)/10*8+(T3369-S3369)/9*7+(U3369-T3369)/8*6+(V3369-U3369)/7*5+(W3369-V3369)/6*4+(X3369-W3369)/5*3+(Y3369-X3369)/4*2+(Z3369-Y3369)/3*1</f>
        <v>2250.125</v>
      </c>
      <c r="AB3369" s="326">
        <f>AH3369-AG3369-AD3369</f>
        <v>2178.2137100000004</v>
      </c>
      <c r="AC3369" s="770"/>
      <c r="AD3369" s="326"/>
      <c r="AE3369" s="326">
        <f>AB3369-AA3369</f>
        <v>-71.911289999999553</v>
      </c>
      <c r="AF3369" s="326"/>
      <c r="AG3369" s="326">
        <v>-4.7336099999999997</v>
      </c>
      <c r="AH3369" s="326">
        <v>2173.4801000000002</v>
      </c>
    </row>
    <row r="3370" spans="1:34" ht="29.25" x14ac:dyDescent="0.25">
      <c r="A3370" s="137">
        <v>1</v>
      </c>
      <c r="B3370" s="519" t="s">
        <v>311</v>
      </c>
      <c r="C3370" s="1464"/>
      <c r="D3370" s="4"/>
      <c r="E3370" s="218"/>
      <c r="F3370" s="123"/>
      <c r="G3370" s="183"/>
      <c r="H3370" s="142"/>
      <c r="I3370" s="1348"/>
      <c r="J3370" s="1348"/>
      <c r="K3370" s="122"/>
      <c r="L3370" s="122"/>
      <c r="M3370" s="122"/>
      <c r="N3370" s="122"/>
      <c r="O3370" s="122"/>
      <c r="P3370" s="122"/>
      <c r="Q3370" s="326"/>
      <c r="R3370" s="326"/>
      <c r="S3370" s="326"/>
      <c r="T3370" s="326"/>
      <c r="U3370" s="326"/>
      <c r="V3370" s="326"/>
      <c r="W3370" s="326"/>
      <c r="X3370" s="326"/>
      <c r="Y3370" s="326"/>
      <c r="Z3370" s="326"/>
      <c r="AA3370" s="364"/>
      <c r="AB3370" s="326"/>
      <c r="AC3370" s="770"/>
      <c r="AD3370" s="326"/>
      <c r="AE3370" s="326"/>
      <c r="AF3370" s="326"/>
      <c r="AG3370" s="326"/>
      <c r="AH3370" s="326"/>
    </row>
    <row r="3371" spans="1:34" x14ac:dyDescent="0.25">
      <c r="A3371" s="137">
        <v>1</v>
      </c>
      <c r="B3371" s="519" t="s">
        <v>319</v>
      </c>
      <c r="C3371" s="429"/>
      <c r="D3371" s="4"/>
      <c r="E3371" s="218"/>
      <c r="F3371" s="183"/>
      <c r="G3371" s="183"/>
      <c r="H3371" s="142"/>
      <c r="I3371" s="1348"/>
      <c r="J3371" s="1348"/>
      <c r="K3371" s="122"/>
      <c r="L3371" s="122"/>
      <c r="M3371" s="122"/>
      <c r="N3371" s="122"/>
      <c r="O3371" s="122"/>
      <c r="P3371" s="122"/>
      <c r="Q3371" s="326"/>
      <c r="R3371" s="326"/>
      <c r="S3371" s="326"/>
      <c r="T3371" s="326"/>
      <c r="U3371" s="326"/>
      <c r="V3371" s="326"/>
      <c r="W3371" s="326"/>
      <c r="X3371" s="326"/>
      <c r="Y3371" s="326"/>
      <c r="Z3371" s="326"/>
      <c r="AA3371" s="323"/>
      <c r="AB3371" s="326"/>
      <c r="AC3371" s="770"/>
      <c r="AD3371" s="326"/>
      <c r="AE3371" s="326"/>
      <c r="AF3371" s="326"/>
      <c r="AG3371" s="326"/>
      <c r="AH3371" s="326"/>
    </row>
    <row r="3372" spans="1:34" x14ac:dyDescent="0.25">
      <c r="A3372" s="137">
        <v>1</v>
      </c>
      <c r="B3372" s="4" t="s">
        <v>320</v>
      </c>
      <c r="C3372" s="429"/>
      <c r="D3372" s="4"/>
      <c r="E3372" s="218"/>
      <c r="F3372" s="123"/>
      <c r="G3372" s="183"/>
      <c r="H3372" s="142"/>
      <c r="I3372" s="1348"/>
      <c r="J3372" s="1348"/>
      <c r="K3372" s="122"/>
      <c r="L3372" s="122"/>
      <c r="M3372" s="122"/>
      <c r="N3372" s="122"/>
      <c r="O3372" s="122"/>
      <c r="P3372" s="122"/>
      <c r="Q3372" s="326"/>
      <c r="R3372" s="326"/>
      <c r="S3372" s="326"/>
      <c r="T3372" s="326"/>
      <c r="U3372" s="326"/>
      <c r="V3372" s="326"/>
      <c r="W3372" s="326"/>
      <c r="X3372" s="326"/>
      <c r="Y3372" s="326"/>
      <c r="Z3372" s="326"/>
      <c r="AA3372" s="323"/>
      <c r="AB3372" s="326"/>
      <c r="AC3372" s="770"/>
      <c r="AD3372" s="326"/>
      <c r="AE3372" s="326"/>
      <c r="AF3372" s="326"/>
      <c r="AG3372" s="326"/>
      <c r="AH3372" s="326"/>
    </row>
    <row r="3373" spans="1:34" x14ac:dyDescent="0.25">
      <c r="A3373" s="137">
        <v>1</v>
      </c>
      <c r="B3373" s="533" t="s">
        <v>321</v>
      </c>
      <c r="C3373" s="429"/>
      <c r="D3373" s="4"/>
      <c r="E3373" s="218"/>
      <c r="F3373" s="183"/>
      <c r="G3373" s="183"/>
      <c r="H3373" s="142"/>
      <c r="I3373" s="1348"/>
      <c r="J3373" s="1348"/>
      <c r="K3373" s="122"/>
      <c r="L3373" s="122"/>
      <c r="M3373" s="122"/>
      <c r="N3373" s="122"/>
      <c r="O3373" s="122"/>
      <c r="P3373" s="122"/>
      <c r="Q3373" s="326"/>
      <c r="R3373" s="326"/>
      <c r="S3373" s="326"/>
      <c r="T3373" s="326"/>
      <c r="U3373" s="326"/>
      <c r="V3373" s="326"/>
      <c r="W3373" s="326"/>
      <c r="X3373" s="326"/>
      <c r="Y3373" s="326"/>
      <c r="Z3373" s="326"/>
      <c r="AA3373" s="323"/>
      <c r="AB3373" s="326"/>
      <c r="AC3373" s="770"/>
      <c r="AD3373" s="326"/>
      <c r="AE3373" s="326"/>
      <c r="AF3373" s="326"/>
      <c r="AG3373" s="326"/>
      <c r="AH3373" s="326"/>
    </row>
    <row r="3374" spans="1:34" ht="29.25" x14ac:dyDescent="0.25">
      <c r="A3374" s="137">
        <v>1</v>
      </c>
      <c r="B3374" s="519" t="s">
        <v>304</v>
      </c>
      <c r="C3374" s="429"/>
      <c r="D3374" s="4"/>
      <c r="E3374" s="218"/>
      <c r="F3374" s="123">
        <f>ROUND(E3374/12*$B$4,0)</f>
        <v>0</v>
      </c>
      <c r="G3374" s="183"/>
      <c r="H3374" s="142"/>
      <c r="I3374" s="1348"/>
      <c r="J3374" s="1348"/>
      <c r="K3374" s="122"/>
      <c r="L3374" s="122"/>
      <c r="M3374" s="122"/>
      <c r="N3374" s="122"/>
      <c r="O3374" s="122"/>
      <c r="P3374" s="122"/>
      <c r="Q3374" s="326"/>
      <c r="R3374" s="326"/>
      <c r="S3374" s="326"/>
      <c r="T3374" s="326"/>
      <c r="U3374" s="326"/>
      <c r="V3374" s="326"/>
      <c r="W3374" s="326"/>
      <c r="X3374" s="326"/>
      <c r="Y3374" s="326"/>
      <c r="Z3374" s="326"/>
      <c r="AA3374" s="323"/>
      <c r="AB3374" s="326"/>
      <c r="AC3374" s="770"/>
      <c r="AD3374" s="326"/>
      <c r="AE3374" s="326"/>
      <c r="AF3374" s="326"/>
      <c r="AG3374" s="326"/>
      <c r="AH3374" s="326"/>
    </row>
    <row r="3375" spans="1:34" ht="30" x14ac:dyDescent="0.25">
      <c r="A3375" s="137">
        <v>1</v>
      </c>
      <c r="B3375" s="515" t="s">
        <v>191</v>
      </c>
      <c r="C3375" s="429"/>
      <c r="D3375" s="4"/>
      <c r="E3375" s="218"/>
      <c r="F3375" s="123"/>
      <c r="G3375" s="183"/>
      <c r="H3375" s="142"/>
      <c r="I3375" s="1348"/>
      <c r="J3375" s="1348"/>
      <c r="K3375" s="122"/>
      <c r="L3375" s="122"/>
      <c r="M3375" s="122"/>
      <c r="N3375" s="122"/>
      <c r="O3375" s="122"/>
      <c r="P3375" s="122"/>
      <c r="Q3375" s="326"/>
      <c r="R3375" s="326"/>
      <c r="S3375" s="326"/>
      <c r="T3375" s="326"/>
      <c r="U3375" s="326"/>
      <c r="V3375" s="326"/>
      <c r="W3375" s="326"/>
      <c r="X3375" s="326"/>
      <c r="Y3375" s="326"/>
      <c r="Z3375" s="326"/>
      <c r="AA3375" s="323"/>
      <c r="AB3375" s="326"/>
      <c r="AC3375" s="770"/>
      <c r="AD3375" s="326"/>
      <c r="AE3375" s="326"/>
      <c r="AF3375" s="326"/>
      <c r="AG3375" s="326"/>
      <c r="AH3375" s="326"/>
    </row>
    <row r="3376" spans="1:34" ht="72" x14ac:dyDescent="0.25">
      <c r="A3376" s="137">
        <v>1</v>
      </c>
      <c r="B3376" s="519" t="s">
        <v>312</v>
      </c>
      <c r="C3376" s="429"/>
      <c r="D3376" s="4"/>
      <c r="E3376" s="218"/>
      <c r="F3376" s="123"/>
      <c r="G3376" s="183"/>
      <c r="H3376" s="142"/>
      <c r="I3376" s="1348"/>
      <c r="J3376" s="1348"/>
      <c r="K3376" s="122"/>
      <c r="L3376" s="122"/>
      <c r="M3376" s="122"/>
      <c r="N3376" s="122"/>
      <c r="O3376" s="122"/>
      <c r="P3376" s="122"/>
      <c r="Q3376" s="326"/>
      <c r="R3376" s="326"/>
      <c r="S3376" s="326"/>
      <c r="T3376" s="326"/>
      <c r="U3376" s="326"/>
      <c r="V3376" s="326"/>
      <c r="W3376" s="326"/>
      <c r="X3376" s="326"/>
      <c r="Y3376" s="326"/>
      <c r="Z3376" s="326"/>
      <c r="AA3376" s="323"/>
      <c r="AB3376" s="326"/>
      <c r="AC3376" s="770"/>
      <c r="AD3376" s="326"/>
      <c r="AE3376" s="326"/>
      <c r="AF3376" s="326"/>
      <c r="AG3376" s="326"/>
      <c r="AH3376" s="326"/>
    </row>
    <row r="3377" spans="1:34" x14ac:dyDescent="0.25">
      <c r="A3377" s="137">
        <v>1</v>
      </c>
      <c r="B3377" s="507" t="s">
        <v>217</v>
      </c>
      <c r="C3377" s="429"/>
      <c r="D3377" s="4"/>
      <c r="E3377" s="242">
        <f>E3378+E3379</f>
        <v>20</v>
      </c>
      <c r="F3377" s="522">
        <f>F3378+F3379</f>
        <v>16</v>
      </c>
      <c r="G3377" s="743">
        <f>G3378+G3379</f>
        <v>0</v>
      </c>
      <c r="H3377" s="122">
        <f t="shared" ref="H3377:H3385" si="3281">G3377/F3377*100</f>
        <v>0</v>
      </c>
      <c r="I3377" s="1348"/>
      <c r="J3377" s="1348"/>
      <c r="K3377" s="122"/>
      <c r="L3377" s="122"/>
      <c r="M3377" s="122"/>
      <c r="N3377" s="122"/>
      <c r="O3377" s="122"/>
      <c r="P3377" s="122"/>
      <c r="Q3377" s="326">
        <v>17.107500000000002</v>
      </c>
      <c r="R3377" s="326">
        <v>17.107500000000002</v>
      </c>
      <c r="S3377" s="326">
        <v>17.107500000000002</v>
      </c>
      <c r="T3377" s="326">
        <v>17.107500000000002</v>
      </c>
      <c r="U3377" s="326">
        <v>17.107500000000002</v>
      </c>
      <c r="V3377" s="326">
        <v>17.107500000000002</v>
      </c>
      <c r="W3377" s="326">
        <v>17.107500000000002</v>
      </c>
      <c r="X3377" s="326">
        <v>17.107500000000002</v>
      </c>
      <c r="Y3377" s="326">
        <v>17.107500000000002</v>
      </c>
      <c r="Z3377" s="326">
        <v>17.107500000000002</v>
      </c>
      <c r="AA3377" s="855">
        <f>Q3377/12*$B$4+(R3377-Q3377)/11*9+(S3377-R3377)/10*8+(T3377-S3377)/9*7+(U3377-T3377)/8*6+(V3377-U3377)/7*5+(W3377-V3377)/6*4+(X3377-W3377)/5*3+(Y3377-X3377)/4*2+(Z3377-Y3377)/3*1</f>
        <v>14.256250000000001</v>
      </c>
      <c r="AB3377" s="326">
        <f>AH3377-AG3377-AD3377</f>
        <v>0</v>
      </c>
      <c r="AC3377" s="770"/>
      <c r="AD3377" s="326"/>
      <c r="AE3377" s="326">
        <f>AB3377-AA3377</f>
        <v>-14.256250000000001</v>
      </c>
      <c r="AF3377" s="326"/>
      <c r="AG3377" s="326"/>
      <c r="AH3377" s="326"/>
    </row>
    <row r="3378" spans="1:34" ht="30" x14ac:dyDescent="0.25">
      <c r="A3378" s="137">
        <v>1</v>
      </c>
      <c r="B3378" s="1" t="s">
        <v>264</v>
      </c>
      <c r="C3378" s="429"/>
      <c r="D3378" s="4"/>
      <c r="E3378" s="218">
        <v>10</v>
      </c>
      <c r="F3378" s="183">
        <f>ROUND(E3378/12*$B$4,0)</f>
        <v>8</v>
      </c>
      <c r="G3378" s="183"/>
      <c r="H3378" s="142">
        <f t="shared" si="3281"/>
        <v>0</v>
      </c>
      <c r="I3378" s="1348"/>
      <c r="J3378" s="1348"/>
      <c r="K3378" s="122"/>
      <c r="L3378" s="122"/>
      <c r="M3378" s="122"/>
      <c r="N3378" s="122"/>
      <c r="O3378" s="122"/>
      <c r="P3378" s="122"/>
      <c r="Q3378" s="326"/>
      <c r="R3378" s="326"/>
      <c r="S3378" s="326"/>
      <c r="T3378" s="326"/>
      <c r="U3378" s="326"/>
      <c r="V3378" s="326"/>
      <c r="W3378" s="326"/>
      <c r="X3378" s="326"/>
      <c r="Y3378" s="326"/>
      <c r="Z3378" s="326"/>
      <c r="AA3378" s="323">
        <f>Q3378/12*$B$4</f>
        <v>0</v>
      </c>
      <c r="AB3378" s="326">
        <f>AH3378-AG3378-AD3378</f>
        <v>0</v>
      </c>
      <c r="AC3378" s="770"/>
      <c r="AD3378" s="326"/>
      <c r="AE3378" s="326">
        <f>AB3378-AA3378</f>
        <v>0</v>
      </c>
      <c r="AF3378" s="326"/>
      <c r="AG3378" s="326"/>
      <c r="AH3378" s="326"/>
    </row>
    <row r="3379" spans="1:34" ht="30" x14ac:dyDescent="0.25">
      <c r="A3379" s="137">
        <v>1</v>
      </c>
      <c r="B3379" s="1" t="s">
        <v>259</v>
      </c>
      <c r="C3379" s="429"/>
      <c r="D3379" s="4"/>
      <c r="E3379" s="218">
        <v>10</v>
      </c>
      <c r="F3379" s="123">
        <f>ROUND(E3379/12*$B$4,0)</f>
        <v>8</v>
      </c>
      <c r="G3379" s="183"/>
      <c r="H3379" s="142">
        <f t="shared" si="3281"/>
        <v>0</v>
      </c>
      <c r="I3379" s="1348"/>
      <c r="J3379" s="1348"/>
      <c r="K3379" s="122"/>
      <c r="L3379" s="122"/>
      <c r="M3379" s="122"/>
      <c r="N3379" s="122"/>
      <c r="O3379" s="122"/>
      <c r="P3379" s="122"/>
      <c r="Q3379" s="326"/>
      <c r="R3379" s="326"/>
      <c r="S3379" s="326"/>
      <c r="T3379" s="326"/>
      <c r="U3379" s="326"/>
      <c r="V3379" s="326"/>
      <c r="W3379" s="326"/>
      <c r="X3379" s="326"/>
      <c r="Y3379" s="326"/>
      <c r="Z3379" s="326"/>
      <c r="AA3379" s="323">
        <f>Q3379/12*$B$4</f>
        <v>0</v>
      </c>
      <c r="AB3379" s="326">
        <f>AH3379-AG3379-AD3379</f>
        <v>0</v>
      </c>
      <c r="AC3379" s="770"/>
      <c r="AD3379" s="326"/>
      <c r="AE3379" s="326">
        <f>AB3379-AA3379</f>
        <v>0</v>
      </c>
      <c r="AF3379" s="326"/>
      <c r="AG3379" s="326"/>
      <c r="AH3379" s="326"/>
    </row>
    <row r="3380" spans="1:34" s="2020" customFormat="1" ht="86.25" x14ac:dyDescent="0.25">
      <c r="A3380" s="2020">
        <v>1</v>
      </c>
      <c r="B3380" s="469" t="s">
        <v>506</v>
      </c>
      <c r="C3380" s="429"/>
      <c r="D3380" s="4"/>
      <c r="E3380" s="2808">
        <f>E3343</f>
        <v>3015</v>
      </c>
      <c r="F3380" s="2808">
        <f>F3343</f>
        <v>2513</v>
      </c>
      <c r="G3380" s="2808">
        <f>G3343</f>
        <v>1881</v>
      </c>
      <c r="H3380" s="142">
        <f t="shared" si="3281"/>
        <v>74.850775964982091</v>
      </c>
      <c r="I3380" s="1348"/>
      <c r="J3380" s="1348"/>
      <c r="K3380" s="122"/>
      <c r="L3380" s="122"/>
      <c r="M3380" s="122"/>
      <c r="N3380" s="122"/>
      <c r="O3380" s="122"/>
      <c r="P3380" s="122"/>
      <c r="Q3380" s="326">
        <f t="shared" ref="Q3380:AH3380" si="3282">Q3343</f>
        <v>9419.9874999999993</v>
      </c>
      <c r="R3380" s="326">
        <f t="shared" ref="R3380:S3380" si="3283">R3343</f>
        <v>9419.9874999999993</v>
      </c>
      <c r="S3380" s="326">
        <f t="shared" si="3283"/>
        <v>9419.9874999999993</v>
      </c>
      <c r="T3380" s="326">
        <f t="shared" ref="T3380:U3380" si="3284">T3343</f>
        <v>9419.9874999999993</v>
      </c>
      <c r="U3380" s="326">
        <f t="shared" si="3284"/>
        <v>9419.9874999999993</v>
      </c>
      <c r="V3380" s="326">
        <f t="shared" ref="V3380:W3380" si="3285">V3343</f>
        <v>9419.9874999999993</v>
      </c>
      <c r="W3380" s="326">
        <f t="shared" si="3285"/>
        <v>9419.9874999999993</v>
      </c>
      <c r="X3380" s="326">
        <f t="shared" ref="X3380:Y3380" si="3286">X3343</f>
        <v>9419.9874999999993</v>
      </c>
      <c r="Y3380" s="326">
        <f t="shared" si="3286"/>
        <v>9419.9874999999993</v>
      </c>
      <c r="Z3380" s="326">
        <f t="shared" ref="Z3380" si="3287">Z3343</f>
        <v>9419.9874999999993</v>
      </c>
      <c r="AA3380" s="323">
        <f t="shared" si="3282"/>
        <v>7849.9895833333321</v>
      </c>
      <c r="AB3380" s="326">
        <f t="shared" si="3282"/>
        <v>6346.5893400000004</v>
      </c>
      <c r="AC3380" s="770">
        <f t="shared" si="3282"/>
        <v>0</v>
      </c>
      <c r="AD3380" s="326">
        <f t="shared" si="3282"/>
        <v>0</v>
      </c>
      <c r="AE3380" s="326">
        <f t="shared" si="3282"/>
        <v>-1503.4002433333317</v>
      </c>
      <c r="AF3380" s="326">
        <f t="shared" si="3282"/>
        <v>0</v>
      </c>
      <c r="AG3380" s="326">
        <f t="shared" si="3282"/>
        <v>-2.2160000000000002</v>
      </c>
      <c r="AH3380" s="326">
        <f t="shared" si="3282"/>
        <v>6344.3733400000001</v>
      </c>
    </row>
    <row r="3381" spans="1:34" x14ac:dyDescent="0.25">
      <c r="A3381" s="137">
        <v>1</v>
      </c>
      <c r="B3381" s="469" t="s">
        <v>260</v>
      </c>
      <c r="C3381" s="429"/>
      <c r="D3381" s="4"/>
      <c r="E3381" s="568">
        <f>E3361+E3331</f>
        <v>20499</v>
      </c>
      <c r="F3381" s="568">
        <f>F3361+F3331</f>
        <v>17083</v>
      </c>
      <c r="G3381" s="568">
        <f>G3361+G3331</f>
        <v>12508</v>
      </c>
      <c r="H3381" s="122">
        <f t="shared" si="3281"/>
        <v>73.218989638822222</v>
      </c>
      <c r="I3381" s="1348"/>
      <c r="J3381" s="1348"/>
      <c r="K3381" s="122"/>
      <c r="L3381" s="122"/>
      <c r="M3381" s="122"/>
      <c r="N3381" s="122"/>
      <c r="O3381" s="122"/>
      <c r="P3381" s="122"/>
      <c r="Q3381" s="326"/>
      <c r="R3381" s="326"/>
      <c r="S3381" s="326"/>
      <c r="T3381" s="326"/>
      <c r="U3381" s="326"/>
      <c r="V3381" s="326"/>
      <c r="W3381" s="326"/>
      <c r="X3381" s="326"/>
      <c r="Y3381" s="326"/>
      <c r="Z3381" s="326"/>
      <c r="AA3381" s="323">
        <f>Q3381/12*$B$4</f>
        <v>0</v>
      </c>
      <c r="AB3381" s="326">
        <f>AH3381-AG3381-AD3381</f>
        <v>0</v>
      </c>
      <c r="AC3381" s="770"/>
      <c r="AD3381" s="326"/>
      <c r="AE3381" s="326">
        <f>AB3381-AA3381</f>
        <v>0</v>
      </c>
      <c r="AF3381" s="326"/>
      <c r="AG3381" s="326"/>
      <c r="AH3381" s="326"/>
    </row>
    <row r="3382" spans="1:34" ht="29.25" x14ac:dyDescent="0.25">
      <c r="A3382" s="137">
        <v>1</v>
      </c>
      <c r="B3382" s="469" t="s">
        <v>273</v>
      </c>
      <c r="C3382" s="429"/>
      <c r="D3382" s="4"/>
      <c r="E3382" s="568">
        <f>E3347</f>
        <v>9870</v>
      </c>
      <c r="F3382" s="568">
        <f>F3347</f>
        <v>8226</v>
      </c>
      <c r="G3382" s="568">
        <f>G3347</f>
        <v>8893</v>
      </c>
      <c r="H3382" s="122">
        <f t="shared" si="3281"/>
        <v>108.10843666423536</v>
      </c>
      <c r="I3382" s="1348"/>
      <c r="J3382" s="1348"/>
      <c r="K3382" s="122"/>
      <c r="L3382" s="122"/>
      <c r="M3382" s="122"/>
      <c r="N3382" s="122"/>
      <c r="O3382" s="122"/>
      <c r="P3382" s="122"/>
      <c r="Q3382" s="326"/>
      <c r="R3382" s="326"/>
      <c r="S3382" s="326"/>
      <c r="T3382" s="326"/>
      <c r="U3382" s="326"/>
      <c r="V3382" s="326"/>
      <c r="W3382" s="326"/>
      <c r="X3382" s="326"/>
      <c r="Y3382" s="326"/>
      <c r="Z3382" s="326"/>
      <c r="AA3382" s="323"/>
      <c r="AB3382" s="326"/>
      <c r="AC3382" s="770">
        <f t="shared" ref="AC3382" si="3288">AC3369+AC3347</f>
        <v>0</v>
      </c>
      <c r="AD3382" s="326"/>
      <c r="AE3382" s="326"/>
      <c r="AF3382" s="326"/>
      <c r="AG3382" s="326"/>
      <c r="AH3382" s="326"/>
    </row>
    <row r="3383" spans="1:34" ht="29.25" x14ac:dyDescent="0.25">
      <c r="A3383" s="137">
        <v>1</v>
      </c>
      <c r="B3383" s="469" t="s">
        <v>261</v>
      </c>
      <c r="C3383" s="430"/>
      <c r="D3383" s="4"/>
      <c r="E3383" s="568">
        <f>E3370+E3337</f>
        <v>30912</v>
      </c>
      <c r="F3383" s="568">
        <f>F3370+F3337</f>
        <v>25760</v>
      </c>
      <c r="G3383" s="568">
        <f>G3370+G3337</f>
        <v>10128</v>
      </c>
      <c r="H3383" s="122">
        <f t="shared" si="3281"/>
        <v>39.316770186335404</v>
      </c>
      <c r="I3383" s="1348"/>
      <c r="J3383" s="1348"/>
      <c r="K3383" s="122"/>
      <c r="L3383" s="122"/>
      <c r="M3383" s="122"/>
      <c r="N3383" s="122"/>
      <c r="O3383" s="122"/>
      <c r="P3383" s="122"/>
      <c r="Q3383" s="326"/>
      <c r="R3383" s="326"/>
      <c r="S3383" s="326"/>
      <c r="T3383" s="326"/>
      <c r="U3383" s="326"/>
      <c r="V3383" s="326"/>
      <c r="W3383" s="326"/>
      <c r="X3383" s="326"/>
      <c r="Y3383" s="326"/>
      <c r="Z3383" s="326"/>
      <c r="AA3383" s="323">
        <f>Q3383/12*$B$4</f>
        <v>0</v>
      </c>
      <c r="AB3383" s="326">
        <f>AH3383-AG3383-AD3383</f>
        <v>0</v>
      </c>
      <c r="AC3383" s="770"/>
      <c r="AD3383" s="326"/>
      <c r="AE3383" s="326">
        <f>AB3383-AA3383</f>
        <v>0</v>
      </c>
      <c r="AF3383" s="326"/>
      <c r="AG3383" s="326"/>
      <c r="AH3383" s="326"/>
    </row>
    <row r="3384" spans="1:34" ht="29.25" x14ac:dyDescent="0.25">
      <c r="A3384" s="137">
        <v>1</v>
      </c>
      <c r="B3384" s="469" t="s">
        <v>262</v>
      </c>
      <c r="C3384" s="452"/>
      <c r="D3384" s="4"/>
      <c r="E3384" s="540">
        <f>E3341</f>
        <v>3314</v>
      </c>
      <c r="F3384" s="540">
        <f t="shared" ref="F3384:G3384" si="3289">F3341</f>
        <v>2762</v>
      </c>
      <c r="G3384" s="540">
        <f t="shared" si="3289"/>
        <v>2435</v>
      </c>
      <c r="H3384" s="122">
        <f t="shared" si="3281"/>
        <v>88.160753077480095</v>
      </c>
      <c r="I3384" s="1348"/>
      <c r="J3384" s="1348"/>
      <c r="K3384" s="122"/>
      <c r="L3384" s="122"/>
      <c r="M3384" s="122"/>
      <c r="N3384" s="122"/>
      <c r="O3384" s="122"/>
      <c r="P3384" s="122"/>
      <c r="Q3384" s="326"/>
      <c r="R3384" s="326"/>
      <c r="S3384" s="326"/>
      <c r="T3384" s="326"/>
      <c r="U3384" s="326"/>
      <c r="V3384" s="326"/>
      <c r="W3384" s="326"/>
      <c r="X3384" s="326"/>
      <c r="Y3384" s="326"/>
      <c r="Z3384" s="326"/>
      <c r="AA3384" s="855"/>
      <c r="AB3384" s="326"/>
      <c r="AC3384" s="770"/>
      <c r="AD3384" s="326"/>
      <c r="AE3384" s="326"/>
      <c r="AF3384" s="326"/>
      <c r="AG3384" s="326"/>
      <c r="AH3384" s="326"/>
    </row>
    <row r="3385" spans="1:34" x14ac:dyDescent="0.25">
      <c r="A3385" s="137">
        <v>1</v>
      </c>
      <c r="B3385" s="470" t="s">
        <v>134</v>
      </c>
      <c r="C3385" s="430"/>
      <c r="D3385" s="4"/>
      <c r="E3385" s="540">
        <f>E3381+E3382+E3384+E3383*2.6+E3380*2.6</f>
        <v>121893.2</v>
      </c>
      <c r="F3385" s="540">
        <f>F3381+F3382+F3384+F3383*2.6+F3380*2.6</f>
        <v>101580.8</v>
      </c>
      <c r="G3385" s="540">
        <f>G3381+G3382+G3384+G3383*2.6+G3380*2.6</f>
        <v>55059.4</v>
      </c>
      <c r="H3385" s="122">
        <f t="shared" si="3281"/>
        <v>54.202565839213712</v>
      </c>
      <c r="I3385" s="1348"/>
      <c r="J3385" s="1348"/>
      <c r="K3385" s="122"/>
      <c r="L3385" s="122"/>
      <c r="M3385" s="122"/>
      <c r="N3385" s="122"/>
      <c r="O3385" s="122"/>
      <c r="P3385" s="122"/>
      <c r="Q3385" s="326">
        <f t="shared" ref="Q3385:R3385" si="3290">SUM(Q3384,Q3377,Q3369,Q3361,Q3347,Q3343,Q3330,Q3329)</f>
        <v>106531.29563400001</v>
      </c>
      <c r="R3385" s="326">
        <f t="shared" si="3290"/>
        <v>106531.29563400001</v>
      </c>
      <c r="S3385" s="326">
        <f t="shared" ref="S3385:T3385" si="3291">SUM(S3384,S3377,S3369,S3361,S3347,S3343,S3330,S3329)</f>
        <v>108673.88392399999</v>
      </c>
      <c r="T3385" s="326">
        <f t="shared" si="3291"/>
        <v>108673.88392399999</v>
      </c>
      <c r="U3385" s="326">
        <f t="shared" ref="U3385:AA3385" si="3292">SUM(U3384,U3377,U3369,U3361,U3347,U3343,U3330,U3329)</f>
        <v>108673.88392399999</v>
      </c>
      <c r="V3385" s="326">
        <f t="shared" si="3292"/>
        <v>108673.88392399999</v>
      </c>
      <c r="W3385" s="326">
        <f t="shared" ref="W3385:X3385" si="3293">SUM(W3384,W3377,W3369,W3361,W3347,W3343,W3330,W3329)</f>
        <v>108673.88392399999</v>
      </c>
      <c r="X3385" s="326">
        <f t="shared" si="3293"/>
        <v>108673.88392399999</v>
      </c>
      <c r="Y3385" s="326">
        <f t="shared" ref="Y3385:Z3385" si="3294">SUM(Y3384,Y3377,Y3369,Y3361,Y3347,Y3343,Y3330,Y3329)</f>
        <v>108268.26079400002</v>
      </c>
      <c r="Z3385" s="326">
        <f t="shared" si="3294"/>
        <v>108268.26079400002</v>
      </c>
      <c r="AA3385" s="323">
        <f t="shared" si="3292"/>
        <v>90287.338761999999</v>
      </c>
      <c r="AB3385" s="326">
        <f t="shared" ref="AB3385:AH3385" si="3295">SUM(AB3384,AB3377,AB3369,AB3361,AB3347,AB3343,AB3330,AB3329)</f>
        <v>89175.419010000012</v>
      </c>
      <c r="AC3385" s="770">
        <f t="shared" si="3295"/>
        <v>0</v>
      </c>
      <c r="AD3385" s="326">
        <f t="shared" si="3295"/>
        <v>0</v>
      </c>
      <c r="AE3385" s="326">
        <f t="shared" si="3295"/>
        <v>-1111.9197519999921</v>
      </c>
      <c r="AF3385" s="326">
        <f t="shared" si="3295"/>
        <v>-14.522590000000001</v>
      </c>
      <c r="AG3385" s="326">
        <f t="shared" si="3295"/>
        <v>-164.37902</v>
      </c>
      <c r="AH3385" s="326">
        <f t="shared" si="3295"/>
        <v>89011.039990000005</v>
      </c>
    </row>
    <row r="3386" spans="1:34" x14ac:dyDescent="0.25">
      <c r="A3386" s="137">
        <v>1</v>
      </c>
      <c r="B3386" s="2" t="s">
        <v>28</v>
      </c>
      <c r="C3386" s="442"/>
      <c r="D3386" s="2"/>
      <c r="E3386" s="222"/>
      <c r="F3386" s="142"/>
      <c r="G3386" s="142"/>
      <c r="H3386" s="142"/>
      <c r="I3386" s="1838"/>
      <c r="J3386" s="1838"/>
      <c r="K3386" s="122"/>
      <c r="L3386" s="122"/>
      <c r="M3386" s="122"/>
      <c r="N3386" s="122"/>
      <c r="O3386" s="122"/>
      <c r="P3386" s="122"/>
      <c r="Q3386" s="326"/>
      <c r="R3386" s="326"/>
      <c r="S3386" s="326"/>
      <c r="T3386" s="326"/>
      <c r="U3386" s="326"/>
      <c r="V3386" s="326"/>
      <c r="W3386" s="326"/>
      <c r="X3386" s="326"/>
      <c r="Y3386" s="326"/>
      <c r="Z3386" s="326"/>
      <c r="AA3386" s="323"/>
      <c r="AB3386" s="326"/>
      <c r="AC3386" s="770"/>
      <c r="AD3386" s="326"/>
      <c r="AE3386" s="326"/>
      <c r="AF3386" s="326"/>
      <c r="AG3386" s="326"/>
      <c r="AH3386" s="326"/>
    </row>
    <row r="3387" spans="1:34" x14ac:dyDescent="0.25">
      <c r="A3387" s="137">
        <v>1</v>
      </c>
      <c r="B3387" s="910" t="s">
        <v>10</v>
      </c>
      <c r="C3387" s="430"/>
      <c r="D3387" s="187">
        <v>300</v>
      </c>
      <c r="E3387" s="218">
        <v>44</v>
      </c>
      <c r="F3387" s="123">
        <f>ROUND(E3387/12*$B$4,0)</f>
        <v>37</v>
      </c>
      <c r="G3387" s="123">
        <v>36</v>
      </c>
      <c r="H3387" s="123">
        <f t="shared" ref="H3387:H3397" si="3296">G3387/F3387*100</f>
        <v>97.297297297297305</v>
      </c>
      <c r="I3387" s="824">
        <v>11</v>
      </c>
      <c r="J3387" s="152">
        <f t="shared" ref="J3387:J3393" si="3297">M3387/G3387</f>
        <v>11.666666666666666</v>
      </c>
      <c r="K3387" s="153">
        <f>ROUND(E3387*I3387,0)</f>
        <v>484</v>
      </c>
      <c r="L3387" s="153">
        <f>ROUND(K3387/12*$B$4,0)</f>
        <v>403</v>
      </c>
      <c r="M3387" s="153">
        <v>420</v>
      </c>
      <c r="N3387" s="153">
        <f t="shared" ref="N3387:N3393" si="3298">M3387/L3387*100</f>
        <v>104.21836228287842</v>
      </c>
      <c r="O3387" s="153">
        <f>K3387/D3387</f>
        <v>1.6133333333333333</v>
      </c>
      <c r="P3387" s="153">
        <f t="shared" ref="P3387:P3393" si="3299">M3387/$B$4*12/O3387</f>
        <v>312.39669421487605</v>
      </c>
      <c r="Q3387" s="326"/>
      <c r="R3387" s="326"/>
      <c r="S3387" s="326"/>
      <c r="T3387" s="326"/>
      <c r="U3387" s="326"/>
      <c r="V3387" s="326"/>
      <c r="W3387" s="326"/>
      <c r="X3387" s="326"/>
      <c r="Y3387" s="326"/>
      <c r="Z3387" s="326"/>
      <c r="AA3387" s="323"/>
      <c r="AB3387" s="326"/>
      <c r="AC3387" s="770"/>
      <c r="AD3387" s="326"/>
      <c r="AE3387" s="326"/>
      <c r="AF3387" s="326"/>
      <c r="AG3387" s="326"/>
      <c r="AH3387" s="326"/>
    </row>
    <row r="3388" spans="1:34" x14ac:dyDescent="0.25">
      <c r="A3388" s="137">
        <v>1</v>
      </c>
      <c r="B3388" s="145" t="s">
        <v>75</v>
      </c>
      <c r="C3388" s="1027"/>
      <c r="D3388" s="145"/>
      <c r="E3388" s="1775">
        <f>SUM(E3387:E3387)</f>
        <v>44</v>
      </c>
      <c r="F3388" s="1884">
        <f>SUM(F3387:F3387)</f>
        <v>37</v>
      </c>
      <c r="G3388" s="1884">
        <f>SUM(G3387:G3387)</f>
        <v>36</v>
      </c>
      <c r="H3388" s="1884">
        <f t="shared" si="3296"/>
        <v>97.297297297297305</v>
      </c>
      <c r="I3388" s="1838">
        <f>SUM(K3388/E3388)</f>
        <v>11</v>
      </c>
      <c r="J3388" s="196">
        <f t="shared" si="3297"/>
        <v>11.666666666666666</v>
      </c>
      <c r="K3388" s="1884">
        <f>SUM(K3387:K3387)</f>
        <v>484</v>
      </c>
      <c r="L3388" s="1884">
        <f>SUM(L3387:L3387)</f>
        <v>403</v>
      </c>
      <c r="M3388" s="1884">
        <f>SUM(M3387:M3387)</f>
        <v>420</v>
      </c>
      <c r="N3388" s="153">
        <f t="shared" si="3298"/>
        <v>104.21836228287842</v>
      </c>
      <c r="O3388" s="1122">
        <f>SUM(O3387:O3387)</f>
        <v>1.6133333333333333</v>
      </c>
      <c r="P3388" s="153">
        <f t="shared" si="3299"/>
        <v>312.39669421487605</v>
      </c>
      <c r="Q3388" s="326"/>
      <c r="R3388" s="326"/>
      <c r="S3388" s="326"/>
      <c r="T3388" s="326"/>
      <c r="U3388" s="326"/>
      <c r="V3388" s="326"/>
      <c r="W3388" s="326"/>
      <c r="X3388" s="326"/>
      <c r="Y3388" s="326"/>
      <c r="Z3388" s="326"/>
      <c r="AA3388" s="323"/>
      <c r="AB3388" s="326"/>
      <c r="AC3388" s="770"/>
      <c r="AD3388" s="326"/>
      <c r="AE3388" s="326"/>
      <c r="AF3388" s="326"/>
      <c r="AG3388" s="326"/>
      <c r="AH3388" s="326"/>
    </row>
    <row r="3389" spans="1:34" x14ac:dyDescent="0.25">
      <c r="A3389" s="1025">
        <v>1</v>
      </c>
      <c r="B3389" s="2897" t="s">
        <v>155</v>
      </c>
      <c r="C3389" s="1956"/>
      <c r="D3389" s="1498">
        <v>240</v>
      </c>
      <c r="E3389" s="218">
        <v>86</v>
      </c>
      <c r="F3389" s="123">
        <f>ROUND(E3389/12*$B$4,0)</f>
        <v>72</v>
      </c>
      <c r="G3389" s="123">
        <v>49</v>
      </c>
      <c r="H3389" s="123">
        <f t="shared" si="3296"/>
        <v>68.055555555555557</v>
      </c>
      <c r="I3389" s="824">
        <v>5</v>
      </c>
      <c r="J3389" s="152">
        <f t="shared" si="3297"/>
        <v>3.0816326530612246</v>
      </c>
      <c r="K3389" s="153">
        <f>ROUND(E3389*I3389,0)</f>
        <v>430</v>
      </c>
      <c r="L3389" s="153">
        <f>ROUND(K3389/12*$B$4,0)</f>
        <v>358</v>
      </c>
      <c r="M3389" s="153">
        <v>151</v>
      </c>
      <c r="N3389" s="153">
        <f t="shared" si="3298"/>
        <v>42.178770949720672</v>
      </c>
      <c r="O3389" s="153">
        <f>K3389/D3389</f>
        <v>1.7916666666666667</v>
      </c>
      <c r="P3389" s="153">
        <f>M3389/$B$4*12/O3389</f>
        <v>101.13488372093022</v>
      </c>
      <c r="Q3389" s="326"/>
      <c r="R3389" s="326"/>
      <c r="S3389" s="326"/>
      <c r="T3389" s="326"/>
      <c r="U3389" s="326"/>
      <c r="V3389" s="326"/>
      <c r="W3389" s="326"/>
      <c r="X3389" s="326"/>
      <c r="Y3389" s="326"/>
      <c r="Z3389" s="326"/>
      <c r="AA3389" s="323"/>
      <c r="AB3389" s="326"/>
      <c r="AC3389" s="770"/>
      <c r="AD3389" s="326"/>
      <c r="AE3389" s="326"/>
      <c r="AF3389" s="326"/>
      <c r="AG3389" s="326"/>
      <c r="AH3389" s="326"/>
    </row>
    <row r="3390" spans="1:34" s="147" customFormat="1" x14ac:dyDescent="0.25">
      <c r="A3390" s="1025">
        <v>1</v>
      </c>
      <c r="B3390" s="1540" t="s">
        <v>64</v>
      </c>
      <c r="C3390" s="1548"/>
      <c r="D3390" s="1498">
        <v>240</v>
      </c>
      <c r="E3390" s="218">
        <v>284</v>
      </c>
      <c r="F3390" s="123">
        <f>ROUND(E3390/12*$B$4,0)</f>
        <v>237</v>
      </c>
      <c r="G3390" s="123">
        <v>231</v>
      </c>
      <c r="H3390" s="123">
        <f t="shared" si="3296"/>
        <v>97.468354430379748</v>
      </c>
      <c r="I3390" s="824">
        <v>8</v>
      </c>
      <c r="J3390" s="152">
        <f t="shared" si="3297"/>
        <v>8</v>
      </c>
      <c r="K3390" s="153">
        <f>ROUND(E3390*I3390,0)</f>
        <v>2272</v>
      </c>
      <c r="L3390" s="153">
        <f>ROUND(K3390/12*$B$4,0)</f>
        <v>1893</v>
      </c>
      <c r="M3390" s="153">
        <v>1848</v>
      </c>
      <c r="N3390" s="153">
        <f t="shared" si="3298"/>
        <v>97.622820919175908</v>
      </c>
      <c r="O3390" s="153">
        <f>K3390/D3390</f>
        <v>9.4666666666666668</v>
      </c>
      <c r="P3390" s="153">
        <f t="shared" si="3299"/>
        <v>234.2535211267606</v>
      </c>
      <c r="Q3390" s="326"/>
      <c r="R3390" s="326"/>
      <c r="S3390" s="326"/>
      <c r="T3390" s="326"/>
      <c r="U3390" s="326"/>
      <c r="V3390" s="326"/>
      <c r="W3390" s="326"/>
      <c r="X3390" s="326"/>
      <c r="Y3390" s="326"/>
      <c r="Z3390" s="326"/>
      <c r="AA3390" s="323"/>
      <c r="AB3390" s="326"/>
      <c r="AC3390" s="770"/>
      <c r="AD3390" s="326"/>
      <c r="AE3390" s="326">
        <f>AB3390-AA3390</f>
        <v>0</v>
      </c>
      <c r="AF3390" s="326"/>
      <c r="AG3390" s="326"/>
      <c r="AH3390" s="326"/>
    </row>
    <row r="3391" spans="1:34" s="147" customFormat="1" x14ac:dyDescent="0.25">
      <c r="A3391" s="1025">
        <v>1</v>
      </c>
      <c r="B3391" s="1532" t="s">
        <v>44</v>
      </c>
      <c r="C3391" s="1533"/>
      <c r="D3391" s="1957">
        <v>240</v>
      </c>
      <c r="E3391" s="243">
        <v>486</v>
      </c>
      <c r="F3391" s="128">
        <f>ROUND(E3391/12*$B$4,0)</f>
        <v>405</v>
      </c>
      <c r="G3391" s="129">
        <v>431</v>
      </c>
      <c r="H3391" s="129">
        <f t="shared" si="3296"/>
        <v>106.41975308641976</v>
      </c>
      <c r="I3391" s="1351">
        <v>8</v>
      </c>
      <c r="J3391" s="975">
        <f t="shared" si="3297"/>
        <v>7.9837587006960558</v>
      </c>
      <c r="K3391" s="278">
        <f>ROUND(E3391*I3391,0)</f>
        <v>3888</v>
      </c>
      <c r="L3391" s="278">
        <f>ROUND(K3391/12*$B$4,0)</f>
        <v>3240</v>
      </c>
      <c r="M3391" s="278">
        <v>3441</v>
      </c>
      <c r="N3391" s="278">
        <f t="shared" si="3298"/>
        <v>106.20370370370371</v>
      </c>
      <c r="O3391" s="278">
        <f>K3391/D3391</f>
        <v>16.2</v>
      </c>
      <c r="P3391" s="278">
        <f t="shared" si="3299"/>
        <v>254.88888888888894</v>
      </c>
      <c r="Q3391" s="333"/>
      <c r="R3391" s="333"/>
      <c r="S3391" s="333"/>
      <c r="T3391" s="333"/>
      <c r="U3391" s="333"/>
      <c r="V3391" s="333"/>
      <c r="W3391" s="333"/>
      <c r="X3391" s="333"/>
      <c r="Y3391" s="333"/>
      <c r="Z3391" s="333"/>
      <c r="AA3391" s="859"/>
      <c r="AB3391" s="327"/>
      <c r="AC3391" s="991"/>
      <c r="AD3391" s="327"/>
      <c r="AE3391" s="327"/>
      <c r="AF3391" s="327"/>
      <c r="AG3391" s="327"/>
      <c r="AH3391" s="327"/>
    </row>
    <row r="3392" spans="1:34" x14ac:dyDescent="0.25">
      <c r="A3392" s="1025">
        <v>1</v>
      </c>
      <c r="B3392" s="1210" t="s">
        <v>176</v>
      </c>
      <c r="C3392" s="1227"/>
      <c r="D3392" s="1958"/>
      <c r="E3392" s="229">
        <f>SUM(E3389:E3391)</f>
        <v>856</v>
      </c>
      <c r="F3392" s="1379">
        <f>SUM(F3389:F3391)</f>
        <v>714</v>
      </c>
      <c r="G3392" s="1379">
        <f>SUM(G3389:G3391)</f>
        <v>711</v>
      </c>
      <c r="H3392" s="36">
        <f t="shared" si="3296"/>
        <v>99.579831932773118</v>
      </c>
      <c r="I3392" s="1833">
        <f>SUM(K3392/E3392)</f>
        <v>7.6985981308411215</v>
      </c>
      <c r="J3392" s="1959">
        <f t="shared" si="3297"/>
        <v>7.6511954992967652</v>
      </c>
      <c r="K3392" s="981">
        <f>SUM(K3389:K3391)</f>
        <v>6590</v>
      </c>
      <c r="L3392" s="981">
        <f>SUM(L3389:L3391)</f>
        <v>5491</v>
      </c>
      <c r="M3392" s="981">
        <f>SUM(M3389:M3391)</f>
        <v>5440</v>
      </c>
      <c r="N3392" s="1057">
        <f t="shared" si="3298"/>
        <v>99.071207430340564</v>
      </c>
      <c r="O3392" s="981">
        <f>SUM(O3389:O3391)</f>
        <v>27.458333333333332</v>
      </c>
      <c r="P3392" s="1057">
        <f t="shared" si="3299"/>
        <v>237.74203338391504</v>
      </c>
      <c r="Q3392" s="328"/>
      <c r="R3392" s="328"/>
      <c r="S3392" s="328"/>
      <c r="T3392" s="328"/>
      <c r="U3392" s="328"/>
      <c r="V3392" s="328"/>
      <c r="W3392" s="328"/>
      <c r="X3392" s="328"/>
      <c r="Y3392" s="328"/>
      <c r="Z3392" s="328"/>
      <c r="AA3392" s="864"/>
      <c r="AB3392" s="324"/>
      <c r="AC3392" s="774"/>
      <c r="AD3392" s="324"/>
      <c r="AE3392" s="324"/>
      <c r="AF3392" s="324"/>
      <c r="AG3392" s="324"/>
      <c r="AH3392" s="324"/>
    </row>
    <row r="3393" spans="1:34" ht="29.25" x14ac:dyDescent="0.25">
      <c r="A3393" s="1025">
        <v>1</v>
      </c>
      <c r="B3393" s="1137" t="s">
        <v>201</v>
      </c>
      <c r="C3393" s="1137"/>
      <c r="D3393" s="1138"/>
      <c r="E3393" s="229">
        <f>SUM(E3392,E3388)</f>
        <v>900</v>
      </c>
      <c r="F3393" s="1379">
        <f>SUM(F3392,F3388)</f>
        <v>751</v>
      </c>
      <c r="G3393" s="1352">
        <f>SUM(G3392,G3388)</f>
        <v>747</v>
      </c>
      <c r="H3393" s="1352">
        <f t="shared" si="3296"/>
        <v>99.467376830892135</v>
      </c>
      <c r="I3393" s="1833">
        <f>SUM(K3393/E3393)</f>
        <v>7.86</v>
      </c>
      <c r="J3393" s="1230">
        <f t="shared" si="3297"/>
        <v>7.8447121820615795</v>
      </c>
      <c r="K3393" s="1352">
        <f>SUM(K3392,K3388)</f>
        <v>7074</v>
      </c>
      <c r="L3393" s="1352">
        <f>SUM(L3392,L3388)</f>
        <v>5894</v>
      </c>
      <c r="M3393" s="1352">
        <f>SUM(M3392,M3388)</f>
        <v>5860</v>
      </c>
      <c r="N3393" s="1057">
        <f t="shared" si="3298"/>
        <v>99.4231421784866</v>
      </c>
      <c r="O3393" s="1352">
        <f>SUM(O3392,O3388)</f>
        <v>29.071666666666665</v>
      </c>
      <c r="P3393" s="1057">
        <f t="shared" si="3299"/>
        <v>241.88499684687267</v>
      </c>
      <c r="Q3393" s="324">
        <v>17552.8793551776</v>
      </c>
      <c r="R3393" s="324">
        <v>17552.8793551776</v>
      </c>
      <c r="S3393" s="324">
        <v>17823.54020480693</v>
      </c>
      <c r="T3393" s="324">
        <v>17823.54020480693</v>
      </c>
      <c r="U3393" s="324">
        <v>17823.54020480693</v>
      </c>
      <c r="V3393" s="324">
        <v>17823.54020480693</v>
      </c>
      <c r="W3393" s="324">
        <v>17823.54020480693</v>
      </c>
      <c r="X3393" s="324">
        <v>17823.54020480693</v>
      </c>
      <c r="Y3393" s="324">
        <v>17823.54020480693</v>
      </c>
      <c r="Z3393" s="324">
        <v>17823.54020480693</v>
      </c>
      <c r="AA3393" s="869">
        <f>Q3393/12*$B$4+(R3393-Q3393)/11*9+(S3393-R3393)/10*8+(T3393-S3393)/9*7+(U3393-T3393)/8*6+(V3393-U3393)/7*5+(W3393-V3393)/6*4+(X3393-W3393)/5*3+(Y3393-X3393)/4*2+(Z3393-Y3393)/3*1</f>
        <v>14843.928142351464</v>
      </c>
      <c r="AB3393" s="324">
        <f>AH3393-AG3393-AD3393</f>
        <v>14619.41087</v>
      </c>
      <c r="AC3393" s="774"/>
      <c r="AD3393" s="324"/>
      <c r="AE3393" s="324">
        <f>AB3393-AA3393</f>
        <v>-224.51727235146427</v>
      </c>
      <c r="AF3393" s="324"/>
      <c r="AG3393" s="324">
        <v>-144.69022000000001</v>
      </c>
      <c r="AH3393" s="374">
        <v>14474.720649999999</v>
      </c>
    </row>
    <row r="3394" spans="1:34" x14ac:dyDescent="0.25">
      <c r="A3394" s="1025">
        <v>1</v>
      </c>
      <c r="B3394" s="1960" t="s">
        <v>197</v>
      </c>
      <c r="C3394" s="1335"/>
      <c r="D3394" s="702"/>
      <c r="E3394" s="276">
        <f>E3397</f>
        <v>3000</v>
      </c>
      <c r="F3394" s="984">
        <f>ROUND(E3394/12*$B$4,0)</f>
        <v>2500</v>
      </c>
      <c r="G3394" s="305">
        <f>G3397</f>
        <v>2105</v>
      </c>
      <c r="H3394" s="984">
        <f t="shared" si="3296"/>
        <v>84.2</v>
      </c>
      <c r="I3394" s="1841"/>
      <c r="J3394" s="1887"/>
      <c r="K3394" s="305"/>
      <c r="L3394" s="305"/>
      <c r="M3394" s="305"/>
      <c r="N3394" s="278"/>
      <c r="O3394" s="305"/>
      <c r="P3394" s="278"/>
      <c r="Q3394" s="326"/>
      <c r="R3394" s="326"/>
      <c r="S3394" s="326"/>
      <c r="T3394" s="326"/>
      <c r="U3394" s="326"/>
      <c r="V3394" s="326"/>
      <c r="W3394" s="326"/>
      <c r="X3394" s="326"/>
      <c r="Y3394" s="326"/>
      <c r="Z3394" s="326"/>
      <c r="AA3394" s="364">
        <f>Q3394/12*$B$4</f>
        <v>0</v>
      </c>
      <c r="AB3394" s="326">
        <f>AH3394-AG3394-AD3394</f>
        <v>0</v>
      </c>
      <c r="AC3394" s="770"/>
      <c r="AD3394" s="326"/>
      <c r="AE3394" s="326">
        <f>AB3394-AA3394</f>
        <v>0</v>
      </c>
      <c r="AF3394" s="326"/>
      <c r="AG3394" s="326"/>
      <c r="AH3394" s="326"/>
    </row>
    <row r="3395" spans="1:34" x14ac:dyDescent="0.25">
      <c r="A3395" s="1025">
        <v>1</v>
      </c>
      <c r="B3395" s="2898" t="s">
        <v>198</v>
      </c>
      <c r="C3395" s="1848"/>
      <c r="D3395" s="702"/>
      <c r="E3395" s="220">
        <f>E3397-E3396</f>
        <v>2998</v>
      </c>
      <c r="F3395" s="522">
        <f>ROUND(E3395/12*$B$4,0)</f>
        <v>2498</v>
      </c>
      <c r="G3395" s="187">
        <f>G3397-G3396</f>
        <v>2105</v>
      </c>
      <c r="H3395" s="522">
        <f t="shared" si="3296"/>
        <v>84.267413931144915</v>
      </c>
      <c r="I3395" s="1841"/>
      <c r="J3395" s="1887"/>
      <c r="K3395" s="305"/>
      <c r="L3395" s="305"/>
      <c r="M3395" s="305"/>
      <c r="N3395" s="278"/>
      <c r="O3395" s="305"/>
      <c r="P3395" s="278"/>
      <c r="Q3395" s="326"/>
      <c r="R3395" s="326"/>
      <c r="S3395" s="326"/>
      <c r="T3395" s="326"/>
      <c r="U3395" s="326"/>
      <c r="V3395" s="326"/>
      <c r="W3395" s="326"/>
      <c r="X3395" s="326"/>
      <c r="Y3395" s="326"/>
      <c r="Z3395" s="326"/>
      <c r="AA3395" s="323">
        <f>Q3395/12*$B$4</f>
        <v>0</v>
      </c>
      <c r="AB3395" s="326">
        <f>AH3395-AG3395-AD3395</f>
        <v>0</v>
      </c>
      <c r="AC3395" s="770"/>
      <c r="AD3395" s="326"/>
      <c r="AE3395" s="326">
        <f>AB3395-AA3395</f>
        <v>0</v>
      </c>
      <c r="AF3395" s="326"/>
      <c r="AG3395" s="326"/>
      <c r="AH3395" s="326"/>
    </row>
    <row r="3396" spans="1:34" ht="30" x14ac:dyDescent="0.25">
      <c r="A3396" s="137">
        <v>1</v>
      </c>
      <c r="B3396" s="1783" t="s">
        <v>199</v>
      </c>
      <c r="C3396" s="1848"/>
      <c r="D3396" s="701"/>
      <c r="E3396" s="1934">
        <v>2</v>
      </c>
      <c r="F3396" s="1935">
        <f>ROUND(E3396/12*$B$4,0)</f>
        <v>2</v>
      </c>
      <c r="G3396" s="520"/>
      <c r="H3396" s="522">
        <f t="shared" si="3296"/>
        <v>0</v>
      </c>
      <c r="I3396" s="1841"/>
      <c r="J3396" s="1887"/>
      <c r="K3396" s="305"/>
      <c r="L3396" s="305"/>
      <c r="M3396" s="520"/>
      <c r="N3396" s="153"/>
      <c r="O3396" s="305"/>
      <c r="P3396" s="153"/>
      <c r="Q3396" s="326"/>
      <c r="R3396" s="326"/>
      <c r="S3396" s="326"/>
      <c r="T3396" s="326"/>
      <c r="U3396" s="326"/>
      <c r="V3396" s="326"/>
      <c r="W3396" s="326"/>
      <c r="X3396" s="326"/>
      <c r="Y3396" s="326"/>
      <c r="Z3396" s="326"/>
      <c r="AA3396" s="323">
        <f>Q3396/12*$B$4</f>
        <v>0</v>
      </c>
      <c r="AB3396" s="326">
        <f>AH3396-AG3396-AD3396</f>
        <v>0</v>
      </c>
      <c r="AC3396" s="770"/>
      <c r="AD3396" s="326"/>
      <c r="AE3396" s="326">
        <f>AB3396-AA3396</f>
        <v>0</v>
      </c>
      <c r="AF3396" s="326"/>
      <c r="AG3396" s="326"/>
      <c r="AH3396" s="326"/>
    </row>
    <row r="3397" spans="1:34" ht="32.25" thickBot="1" x14ac:dyDescent="0.3">
      <c r="A3397" s="137">
        <v>1</v>
      </c>
      <c r="B3397" s="1962" t="s">
        <v>204</v>
      </c>
      <c r="C3397" s="1963"/>
      <c r="D3397" s="1487"/>
      <c r="E3397" s="1934">
        <v>3000</v>
      </c>
      <c r="F3397" s="522">
        <f>ROUND(E3397/12*$B$4,0)</f>
        <v>2500</v>
      </c>
      <c r="G3397" s="520">
        <v>2105</v>
      </c>
      <c r="H3397" s="280">
        <f t="shared" si="3296"/>
        <v>84.2</v>
      </c>
      <c r="I3397" s="1964"/>
      <c r="J3397" s="1965"/>
      <c r="K3397" s="1852"/>
      <c r="L3397" s="1852"/>
      <c r="M3397" s="1136"/>
      <c r="N3397" s="964"/>
      <c r="O3397" s="1852"/>
      <c r="P3397" s="964"/>
      <c r="Q3397" s="328">
        <v>17165.225039999998</v>
      </c>
      <c r="R3397" s="328">
        <v>17165.225039999998</v>
      </c>
      <c r="S3397" s="328">
        <v>17165.225039999998</v>
      </c>
      <c r="T3397" s="328">
        <v>17165.225039999998</v>
      </c>
      <c r="U3397" s="328">
        <v>17165.225039999998</v>
      </c>
      <c r="V3397" s="328">
        <v>17165.225039999998</v>
      </c>
      <c r="W3397" s="328">
        <v>17165.225039999998</v>
      </c>
      <c r="X3397" s="328">
        <v>17165.225039999998</v>
      </c>
      <c r="Y3397" s="328">
        <v>17165.225039999998</v>
      </c>
      <c r="Z3397" s="328">
        <v>17165.225039999998</v>
      </c>
      <c r="AA3397" s="855">
        <f>Q3397/12*$B$4+(R3397-Q3397)/11*9+(S3397-R3397)/10*8+(T3397-S3397)/9*7+(U3397-T3397)/8*6+(V3397-U3397)/7*5+(W3397-V3397)/6*4+(X3397-W3397)/5*3+(Y3397-X3397)/4*2+(Z3397-Y3397)/3*1</f>
        <v>14304.354199999998</v>
      </c>
      <c r="AB3397" s="328">
        <f>AH3397-AG3397-AD3397</f>
        <v>14288.684680000002</v>
      </c>
      <c r="AC3397" s="1132"/>
      <c r="AD3397" s="328"/>
      <c r="AE3397" s="328">
        <f>AB3397-AA3397</f>
        <v>-15.669519999995828</v>
      </c>
      <c r="AF3397" s="328"/>
      <c r="AG3397" s="328">
        <v>-28.963660000000004</v>
      </c>
      <c r="AH3397" s="328">
        <v>14259.721020000003</v>
      </c>
    </row>
    <row r="3398" spans="1:34" ht="15.75" thickBot="1" x14ac:dyDescent="0.3">
      <c r="A3398" s="137">
        <v>1</v>
      </c>
      <c r="B3398" s="1356" t="s">
        <v>277</v>
      </c>
      <c r="C3398" s="1853"/>
      <c r="D3398" s="1853"/>
      <c r="E3398" s="844"/>
      <c r="F3398" s="845"/>
      <c r="G3398" s="845"/>
      <c r="H3398" s="845"/>
      <c r="I3398" s="703"/>
      <c r="J3398" s="703"/>
      <c r="K3398" s="703"/>
      <c r="L3398" s="703"/>
      <c r="M3398" s="703">
        <f>SUM(M3393,M3327)</f>
        <v>12710</v>
      </c>
      <c r="N3398" s="703"/>
      <c r="O3398" s="703"/>
      <c r="P3398" s="703"/>
      <c r="Q3398" s="332">
        <f t="shared" ref="Q3398:AH3398" si="3300">Q3397+Q3393+Q3385+Q3327</f>
        <v>163034.33667845759</v>
      </c>
      <c r="R3398" s="332">
        <f t="shared" ref="R3398:S3398" si="3301">R3397+R3393+R3385+R3327</f>
        <v>163034.33667845759</v>
      </c>
      <c r="S3398" s="332">
        <f t="shared" si="3301"/>
        <v>165730.97740068691</v>
      </c>
      <c r="T3398" s="332">
        <f t="shared" ref="T3398:U3398" si="3302">T3397+T3393+T3385+T3327</f>
        <v>165730.97740068691</v>
      </c>
      <c r="U3398" s="332">
        <f t="shared" si="3302"/>
        <v>165730.97740068691</v>
      </c>
      <c r="V3398" s="332">
        <f t="shared" ref="V3398:W3398" si="3303">V3397+V3393+V3385+V3327</f>
        <v>165730.97740068691</v>
      </c>
      <c r="W3398" s="332">
        <f t="shared" si="3303"/>
        <v>165730.97740068691</v>
      </c>
      <c r="X3398" s="332">
        <f t="shared" ref="X3398:Y3398" si="3304">X3397+X3393+X3385+X3327</f>
        <v>165730.97740068691</v>
      </c>
      <c r="Y3398" s="332">
        <f t="shared" si="3304"/>
        <v>165325.35427068695</v>
      </c>
      <c r="Z3398" s="332">
        <f t="shared" ref="Z3398" si="3305">Z3397+Z3393+Z3385+Z3327</f>
        <v>165325.35427068695</v>
      </c>
      <c r="AA3398" s="861">
        <f t="shared" si="3300"/>
        <v>137816.44824483147</v>
      </c>
      <c r="AB3398" s="332">
        <f t="shared" si="3300"/>
        <v>134980.35073000001</v>
      </c>
      <c r="AC3398" s="775">
        <f t="shared" si="3300"/>
        <v>0</v>
      </c>
      <c r="AD3398" s="156">
        <f t="shared" si="3300"/>
        <v>0</v>
      </c>
      <c r="AE3398" s="332">
        <f t="shared" si="3300"/>
        <v>-2836.0975148314533</v>
      </c>
      <c r="AF3398" s="332">
        <f t="shared" si="3300"/>
        <v>-14.522590000000001</v>
      </c>
      <c r="AG3398" s="332">
        <f t="shared" si="3300"/>
        <v>-414.32692000000003</v>
      </c>
      <c r="AH3398" s="332">
        <f t="shared" si="3300"/>
        <v>134566.02381000001</v>
      </c>
    </row>
    <row r="3399" spans="1:34" ht="31.5" x14ac:dyDescent="0.25">
      <c r="A3399" s="137">
        <v>1</v>
      </c>
      <c r="B3399" s="1656" t="s">
        <v>391</v>
      </c>
      <c r="C3399" s="1514"/>
      <c r="D3399" s="1514"/>
      <c r="E3399" s="239"/>
      <c r="F3399" s="831"/>
      <c r="G3399" s="831"/>
      <c r="H3399" s="831"/>
      <c r="I3399" s="831"/>
      <c r="J3399" s="831"/>
      <c r="K3399" s="831"/>
      <c r="L3399" s="831"/>
      <c r="M3399" s="831"/>
      <c r="N3399" s="831"/>
      <c r="O3399" s="831"/>
      <c r="P3399" s="831"/>
      <c r="Q3399" s="325"/>
      <c r="R3399" s="325"/>
      <c r="S3399" s="325"/>
      <c r="T3399" s="325"/>
      <c r="U3399" s="325"/>
      <c r="V3399" s="325"/>
      <c r="W3399" s="325"/>
      <c r="X3399" s="325"/>
      <c r="Y3399" s="325"/>
      <c r="Z3399" s="325"/>
      <c r="AA3399" s="364"/>
      <c r="AB3399" s="325"/>
      <c r="AC3399" s="773"/>
      <c r="AD3399" s="325"/>
      <c r="AE3399" s="325"/>
      <c r="AF3399" s="325"/>
      <c r="AG3399" s="325"/>
      <c r="AH3399" s="325"/>
    </row>
    <row r="3400" spans="1:34" x14ac:dyDescent="0.25">
      <c r="A3400" s="137">
        <v>1</v>
      </c>
      <c r="B3400" s="1349" t="s">
        <v>5</v>
      </c>
      <c r="C3400" s="1350"/>
      <c r="D3400" s="1349"/>
      <c r="E3400" s="222"/>
      <c r="F3400" s="1830"/>
      <c r="G3400" s="1830"/>
      <c r="H3400" s="1830"/>
      <c r="I3400" s="1830"/>
      <c r="J3400" s="1830"/>
      <c r="K3400" s="1881"/>
      <c r="L3400" s="1881"/>
      <c r="M3400" s="1881"/>
      <c r="N3400" s="1881"/>
      <c r="O3400" s="1881"/>
      <c r="P3400" s="1881"/>
      <c r="Q3400" s="326"/>
      <c r="R3400" s="326"/>
      <c r="S3400" s="326"/>
      <c r="T3400" s="326"/>
      <c r="U3400" s="326"/>
      <c r="V3400" s="326"/>
      <c r="W3400" s="326"/>
      <c r="X3400" s="326"/>
      <c r="Y3400" s="326"/>
      <c r="Z3400" s="326"/>
      <c r="AA3400" s="323"/>
      <c r="AB3400" s="326"/>
      <c r="AC3400" s="770"/>
      <c r="AD3400" s="326"/>
      <c r="AE3400" s="326"/>
      <c r="AF3400" s="326"/>
      <c r="AG3400" s="326"/>
      <c r="AH3400" s="326"/>
    </row>
    <row r="3401" spans="1:34" x14ac:dyDescent="0.25">
      <c r="A3401" s="137">
        <v>1</v>
      </c>
      <c r="B3401" s="3" t="s">
        <v>514</v>
      </c>
      <c r="C3401" s="961" t="s">
        <v>256</v>
      </c>
      <c r="D3401" s="3">
        <v>302</v>
      </c>
      <c r="E3401" s="222">
        <v>488</v>
      </c>
      <c r="F3401" s="123">
        <f>ROUND(E3401/12*$B$4,0)</f>
        <v>407</v>
      </c>
      <c r="G3401" s="123">
        <v>444</v>
      </c>
      <c r="H3401" s="123">
        <f>G3401/F3401*100</f>
        <v>109.09090909090908</v>
      </c>
      <c r="I3401" s="1831">
        <v>9.4</v>
      </c>
      <c r="J3401" s="152">
        <f>M3401/G3401</f>
        <v>9.3963963963963959</v>
      </c>
      <c r="K3401" s="153">
        <f>ROUND(E3401*I3401,0)</f>
        <v>4587</v>
      </c>
      <c r="L3401" s="153">
        <f>ROUND(K3401/12*$B$4,0)</f>
        <v>3823</v>
      </c>
      <c r="M3401" s="153">
        <v>4172</v>
      </c>
      <c r="N3401" s="153">
        <f>M3401/L3401*100</f>
        <v>109.1289563170285</v>
      </c>
      <c r="O3401" s="153">
        <f>ROUND(K3401/D3401,0)</f>
        <v>15</v>
      </c>
      <c r="P3401" s="153">
        <f t="shared" ref="P3401:P3404" si="3306">M3401/$B$4*12/O3401</f>
        <v>333.76</v>
      </c>
      <c r="Q3401" s="326"/>
      <c r="R3401" s="326"/>
      <c r="S3401" s="326"/>
      <c r="T3401" s="326"/>
      <c r="U3401" s="326"/>
      <c r="V3401" s="326"/>
      <c r="W3401" s="326"/>
      <c r="X3401" s="326"/>
      <c r="Y3401" s="326"/>
      <c r="Z3401" s="326"/>
      <c r="AA3401" s="323"/>
      <c r="AB3401" s="326"/>
      <c r="AC3401" s="770"/>
      <c r="AD3401" s="326"/>
      <c r="AE3401" s="326"/>
      <c r="AF3401" s="326"/>
      <c r="AG3401" s="326"/>
      <c r="AH3401" s="3094"/>
    </row>
    <row r="3402" spans="1:34" x14ac:dyDescent="0.25">
      <c r="A3402" s="137">
        <v>1</v>
      </c>
      <c r="B3402" s="3" t="s">
        <v>23</v>
      </c>
      <c r="C3402" s="961" t="s">
        <v>256</v>
      </c>
      <c r="D3402" s="3">
        <v>340</v>
      </c>
      <c r="E3402" s="222">
        <v>103</v>
      </c>
      <c r="F3402" s="123">
        <f>ROUND(E3402/12*$B$4,0)</f>
        <v>86</v>
      </c>
      <c r="G3402" s="123">
        <v>115</v>
      </c>
      <c r="H3402" s="123">
        <f>G3402/F3402*100</f>
        <v>133.72093023255815</v>
      </c>
      <c r="I3402" s="1831">
        <v>6.1</v>
      </c>
      <c r="J3402" s="152">
        <f>M3402/G3402</f>
        <v>7.3739130434782609</v>
      </c>
      <c r="K3402" s="153">
        <f>ROUND(E3402*I3402,0)</f>
        <v>628</v>
      </c>
      <c r="L3402" s="153">
        <f>ROUND(K3402/12*$B$4,0)</f>
        <v>523</v>
      </c>
      <c r="M3402" s="153">
        <v>848</v>
      </c>
      <c r="N3402" s="153">
        <f>M3402/L3402*100</f>
        <v>162.14149139579351</v>
      </c>
      <c r="O3402" s="153">
        <f>ROUND(K3402/D3402,0)</f>
        <v>2</v>
      </c>
      <c r="P3402" s="153">
        <f t="shared" si="3306"/>
        <v>508.79999999999995</v>
      </c>
      <c r="Q3402" s="326"/>
      <c r="R3402" s="326"/>
      <c r="S3402" s="326"/>
      <c r="T3402" s="326"/>
      <c r="U3402" s="326"/>
      <c r="V3402" s="326"/>
      <c r="W3402" s="326"/>
      <c r="X3402" s="326"/>
      <c r="Y3402" s="326"/>
      <c r="Z3402" s="326"/>
      <c r="AA3402" s="323"/>
      <c r="AB3402" s="326"/>
      <c r="AC3402" s="770"/>
      <c r="AD3402" s="326"/>
      <c r="AE3402" s="326"/>
      <c r="AF3402" s="326"/>
      <c r="AG3402" s="326"/>
      <c r="AH3402" s="326"/>
    </row>
    <row r="3403" spans="1:34" x14ac:dyDescent="0.25">
      <c r="A3403" s="137">
        <v>1</v>
      </c>
      <c r="B3403" s="3" t="s">
        <v>68</v>
      </c>
      <c r="C3403" s="961" t="s">
        <v>256</v>
      </c>
      <c r="D3403" s="3">
        <v>340</v>
      </c>
      <c r="E3403" s="222">
        <v>1780</v>
      </c>
      <c r="F3403" s="123">
        <f>ROUND(E3403/12*$B$4,0)</f>
        <v>1483</v>
      </c>
      <c r="G3403" s="123">
        <v>1330</v>
      </c>
      <c r="H3403" s="123">
        <f>G3403/F3403*100</f>
        <v>89.683074848280512</v>
      </c>
      <c r="I3403" s="1831">
        <v>9.6999999999999993</v>
      </c>
      <c r="J3403" s="152">
        <f>M3403/G3403</f>
        <v>9.2488721804511282</v>
      </c>
      <c r="K3403" s="153">
        <f>ROUND(E3403*I3403,0)</f>
        <v>17266</v>
      </c>
      <c r="L3403" s="153">
        <f>ROUND(K3403/12*$B$4,0)</f>
        <v>14388</v>
      </c>
      <c r="M3403" s="153">
        <v>12301</v>
      </c>
      <c r="N3403" s="153">
        <f>M3403/L3403*100</f>
        <v>85.494856825132061</v>
      </c>
      <c r="O3403" s="153">
        <f>ROUND(K3403/D3403,0)</f>
        <v>51</v>
      </c>
      <c r="P3403" s="153">
        <f t="shared" si="3306"/>
        <v>289.43529411764706</v>
      </c>
      <c r="Q3403" s="326"/>
      <c r="R3403" s="326"/>
      <c r="S3403" s="326"/>
      <c r="T3403" s="326"/>
      <c r="U3403" s="326"/>
      <c r="V3403" s="326"/>
      <c r="W3403" s="326"/>
      <c r="X3403" s="326"/>
      <c r="Y3403" s="326"/>
      <c r="Z3403" s="326"/>
      <c r="AA3403" s="859"/>
      <c r="AB3403" s="326"/>
      <c r="AC3403" s="770"/>
      <c r="AD3403" s="326"/>
      <c r="AE3403" s="326"/>
      <c r="AF3403" s="326"/>
      <c r="AG3403" s="326"/>
      <c r="AH3403" s="326"/>
    </row>
    <row r="3404" spans="1:34" ht="29.25" x14ac:dyDescent="0.25">
      <c r="A3404" s="137">
        <v>1</v>
      </c>
      <c r="B3404" s="1471" t="s">
        <v>7</v>
      </c>
      <c r="C3404" s="1883"/>
      <c r="D3404" s="1471"/>
      <c r="E3404" s="229">
        <f>SUM(E3401:E3403)</f>
        <v>2371</v>
      </c>
      <c r="F3404" s="1379">
        <f>SUM(F3401:F3403)</f>
        <v>1976</v>
      </c>
      <c r="G3404" s="1379">
        <f>SUM(G3401:G3403)</f>
        <v>1889</v>
      </c>
      <c r="H3404" s="1379">
        <f>G3404/F3404*100</f>
        <v>95.597165991902827</v>
      </c>
      <c r="I3404" s="8">
        <f>SUM(K3404/E3404)</f>
        <v>9.4816533108393077</v>
      </c>
      <c r="J3404" s="8">
        <f>M3404/G3404</f>
        <v>9.1694017998941231</v>
      </c>
      <c r="K3404" s="1379">
        <f>SUM(K3401:K3403)</f>
        <v>22481</v>
      </c>
      <c r="L3404" s="1379">
        <f>SUM(L3401:L3403)</f>
        <v>18734</v>
      </c>
      <c r="M3404" s="1379">
        <f>SUM(M3401:M3403)</f>
        <v>17321</v>
      </c>
      <c r="N3404" s="981">
        <f>M3404/L3404*100</f>
        <v>92.457563787765565</v>
      </c>
      <c r="O3404" s="1379">
        <f>SUM(O3401:O3403)</f>
        <v>68</v>
      </c>
      <c r="P3404" s="981">
        <f t="shared" si="3306"/>
        <v>305.66470588235291</v>
      </c>
      <c r="Q3404" s="324">
        <v>63092.3879364608</v>
      </c>
      <c r="R3404" s="324">
        <v>63092.3879364608</v>
      </c>
      <c r="S3404" s="324">
        <v>62015.80201462347</v>
      </c>
      <c r="T3404" s="324">
        <v>62015.80201462347</v>
      </c>
      <c r="U3404" s="324">
        <v>62015.80201462347</v>
      </c>
      <c r="V3404" s="324">
        <v>65980.557430000001</v>
      </c>
      <c r="W3404" s="324">
        <v>65980.557430000001</v>
      </c>
      <c r="X3404" s="324">
        <v>65980.557430000001</v>
      </c>
      <c r="Y3404" s="324">
        <v>65980.557430000001</v>
      </c>
      <c r="Z3404" s="324">
        <v>65980.557430000001</v>
      </c>
      <c r="AA3404" s="869">
        <f t="shared" ref="AA3404:AA3407" si="3307">Q3404/12*$B$4+(R3404-Q3404)/11*9+(S3404-R3404)/10*8+(T3404-S3404)/9*7+(U3404-T3404)/8*6+(V3404-U3404)/7*5+(W3404-V3404)/6*4+(X3404-W3404)/5*3+(Y3404-X3404)/4*2+(Z3404-Y3404)/3*1</f>
        <v>54547.689363421188</v>
      </c>
      <c r="AB3404" s="324">
        <f>AH3404-AG3404-AD3404</f>
        <v>54774.053750000014</v>
      </c>
      <c r="AC3404" s="774"/>
      <c r="AD3404" s="324">
        <v>-16.678440000000002</v>
      </c>
      <c r="AE3404" s="324">
        <f>AB3404-AA3404</f>
        <v>226.36438657882536</v>
      </c>
      <c r="AF3404" s="324">
        <v>-23.146990000000002</v>
      </c>
      <c r="AG3404" s="324">
        <v>-197.95396</v>
      </c>
      <c r="AH3404" s="324">
        <v>54559.421350000011</v>
      </c>
    </row>
    <row r="3405" spans="1:34" x14ac:dyDescent="0.25">
      <c r="A3405" s="137">
        <v>1</v>
      </c>
      <c r="B3405" s="1769" t="s">
        <v>14</v>
      </c>
      <c r="C3405" s="1769"/>
      <c r="D3405" s="121"/>
      <c r="E3405" s="230"/>
      <c r="F3405" s="1341"/>
      <c r="G3405" s="1341"/>
      <c r="H3405" s="1341"/>
      <c r="I3405" s="1834"/>
      <c r="J3405" s="1834"/>
      <c r="K3405" s="1341"/>
      <c r="L3405" s="1341"/>
      <c r="M3405" s="1341"/>
      <c r="N3405" s="1341"/>
      <c r="O3405" s="1341"/>
      <c r="P3405" s="1341"/>
      <c r="Q3405" s="325"/>
      <c r="R3405" s="325"/>
      <c r="S3405" s="325"/>
      <c r="T3405" s="325"/>
      <c r="U3405" s="325"/>
      <c r="V3405" s="325"/>
      <c r="W3405" s="325"/>
      <c r="X3405" s="325"/>
      <c r="Y3405" s="325"/>
      <c r="Z3405" s="325"/>
      <c r="AA3405" s="364">
        <f t="shared" si="3307"/>
        <v>0</v>
      </c>
      <c r="AB3405" s="325">
        <f>AH3405-AG3405-AD3405</f>
        <v>0</v>
      </c>
      <c r="AC3405" s="773"/>
      <c r="AD3405" s="325"/>
      <c r="AE3405" s="325">
        <f>AB3405-AA3405</f>
        <v>0</v>
      </c>
      <c r="AF3405" s="325"/>
      <c r="AG3405" s="325"/>
      <c r="AH3405" s="325"/>
    </row>
    <row r="3406" spans="1:34" x14ac:dyDescent="0.25">
      <c r="A3406" s="137">
        <v>1</v>
      </c>
      <c r="B3406" s="465" t="s">
        <v>324</v>
      </c>
      <c r="C3406" s="1464"/>
      <c r="D3406" s="1479"/>
      <c r="E3406" s="256"/>
      <c r="F3406" s="522"/>
      <c r="G3406" s="522"/>
      <c r="H3406" s="522"/>
      <c r="I3406" s="824"/>
      <c r="J3406" s="824"/>
      <c r="K3406" s="1317"/>
      <c r="L3406" s="1317"/>
      <c r="M3406" s="1317"/>
      <c r="N3406" s="1317"/>
      <c r="O3406" s="1317"/>
      <c r="P3406" s="1317"/>
      <c r="Q3406" s="326">
        <v>235098.04210000002</v>
      </c>
      <c r="R3406" s="326">
        <v>235098.04210000002</v>
      </c>
      <c r="S3406" s="326">
        <v>253902.17987000005</v>
      </c>
      <c r="T3406" s="326">
        <v>253902.17987000005</v>
      </c>
      <c r="U3406" s="326">
        <v>253902.17987000005</v>
      </c>
      <c r="V3406" s="326">
        <v>253902.17987000005</v>
      </c>
      <c r="W3406" s="326">
        <v>253902.17987000005</v>
      </c>
      <c r="X3406" s="326">
        <v>253902.17987000005</v>
      </c>
      <c r="Y3406" s="326">
        <v>253839.77115000002</v>
      </c>
      <c r="Z3406" s="326">
        <v>253839.77115000002</v>
      </c>
      <c r="AA3406" s="874">
        <f t="shared" si="3307"/>
        <v>210927.14093933336</v>
      </c>
      <c r="AB3406" s="326">
        <f>AH3406-AG3406-AD3406</f>
        <v>200895.72788000002</v>
      </c>
      <c r="AC3406" s="770"/>
      <c r="AD3406" s="326">
        <v>-0.88984000000000008</v>
      </c>
      <c r="AE3406" s="326">
        <f>AB3406-AA3406</f>
        <v>-10031.413059333339</v>
      </c>
      <c r="AF3406" s="326">
        <v>-3.3654600000000001</v>
      </c>
      <c r="AG3406" s="326">
        <v>-13.62954</v>
      </c>
      <c r="AH3406" s="326">
        <v>200881.20850000004</v>
      </c>
    </row>
    <row r="3407" spans="1:34" x14ac:dyDescent="0.25">
      <c r="A3407" s="137">
        <v>1</v>
      </c>
      <c r="B3407" s="465" t="s">
        <v>288</v>
      </c>
      <c r="C3407" s="1464"/>
      <c r="D3407" s="1479"/>
      <c r="E3407" s="256"/>
      <c r="F3407" s="522"/>
      <c r="G3407" s="522"/>
      <c r="H3407" s="522"/>
      <c r="I3407" s="824"/>
      <c r="J3407" s="824"/>
      <c r="K3407" s="1317"/>
      <c r="L3407" s="1317"/>
      <c r="M3407" s="1317"/>
      <c r="N3407" s="1317"/>
      <c r="O3407" s="1317"/>
      <c r="P3407" s="1317"/>
      <c r="Q3407" s="326">
        <v>28895.706118999995</v>
      </c>
      <c r="R3407" s="326">
        <v>28895.706118999995</v>
      </c>
      <c r="S3407" s="326">
        <v>28895.706118999995</v>
      </c>
      <c r="T3407" s="326">
        <v>28895.706118999995</v>
      </c>
      <c r="U3407" s="326">
        <v>28895.706118999995</v>
      </c>
      <c r="V3407" s="326">
        <v>28895.706118999995</v>
      </c>
      <c r="W3407" s="326">
        <v>28895.706118999995</v>
      </c>
      <c r="X3407" s="326">
        <v>28895.706118999995</v>
      </c>
      <c r="Y3407" s="326">
        <v>28895.706118999995</v>
      </c>
      <c r="Z3407" s="326">
        <v>28895.706118999995</v>
      </c>
      <c r="AA3407" s="855">
        <f t="shared" si="3307"/>
        <v>24079.755099166665</v>
      </c>
      <c r="AB3407" s="326">
        <f>AH3407-AG3407-AD3407</f>
        <v>24079.755099999995</v>
      </c>
      <c r="AC3407" s="770"/>
      <c r="AD3407" s="326"/>
      <c r="AE3407" s="326">
        <f>AB3407-AA3407</f>
        <v>8.3332997746765614E-7</v>
      </c>
      <c r="AF3407" s="326"/>
      <c r="AG3407" s="326">
        <v>0</v>
      </c>
      <c r="AH3407" s="326">
        <v>24079.755099999995</v>
      </c>
    </row>
    <row r="3408" spans="1:34" ht="29.25" x14ac:dyDescent="0.25">
      <c r="A3408" s="137">
        <v>1</v>
      </c>
      <c r="B3408" s="2015" t="s">
        <v>270</v>
      </c>
      <c r="C3408" s="429"/>
      <c r="D3408" s="4"/>
      <c r="E3408" s="561">
        <f>E3410+E3411+E3412+E3413+E3414*5</f>
        <v>9750</v>
      </c>
      <c r="F3408" s="561">
        <f t="shared" ref="F3408:G3408" si="3308">F3410+F3411+F3412+F3413+F3414*5</f>
        <v>8127</v>
      </c>
      <c r="G3408" s="561">
        <f t="shared" si="3308"/>
        <v>8654</v>
      </c>
      <c r="H3408" s="122">
        <f>G3408/F3408*100</f>
        <v>106.48455764734834</v>
      </c>
      <c r="I3408" s="1348"/>
      <c r="J3408" s="1348"/>
      <c r="K3408" s="122"/>
      <c r="L3408" s="122"/>
      <c r="M3408" s="122"/>
      <c r="N3408" s="122"/>
      <c r="O3408" s="122"/>
      <c r="P3408" s="122"/>
      <c r="Q3408" s="326"/>
      <c r="R3408" s="326"/>
      <c r="S3408" s="326"/>
      <c r="T3408" s="326"/>
      <c r="U3408" s="326"/>
      <c r="V3408" s="326"/>
      <c r="W3408" s="326"/>
      <c r="X3408" s="326"/>
      <c r="Y3408" s="326"/>
      <c r="Z3408" s="326"/>
      <c r="AA3408" s="323"/>
      <c r="AB3408" s="326"/>
      <c r="AC3408" s="770"/>
      <c r="AD3408" s="326"/>
      <c r="AE3408" s="326"/>
      <c r="AF3408" s="326"/>
      <c r="AG3408" s="326"/>
      <c r="AH3408" s="326"/>
    </row>
    <row r="3409" spans="1:34" ht="30" x14ac:dyDescent="0.25">
      <c r="A3409" s="137">
        <v>1</v>
      </c>
      <c r="B3409" s="306" t="s">
        <v>193</v>
      </c>
      <c r="C3409" s="429"/>
      <c r="D3409" s="4"/>
      <c r="E3409" s="561"/>
      <c r="F3409" s="183"/>
      <c r="G3409" s="183"/>
      <c r="H3409" s="142"/>
      <c r="I3409" s="1348"/>
      <c r="J3409" s="1348"/>
      <c r="K3409" s="122"/>
      <c r="L3409" s="122"/>
      <c r="M3409" s="122"/>
      <c r="N3409" s="122"/>
      <c r="O3409" s="122"/>
      <c r="P3409" s="122"/>
      <c r="Q3409" s="326"/>
      <c r="R3409" s="326"/>
      <c r="S3409" s="326"/>
      <c r="T3409" s="326"/>
      <c r="U3409" s="326"/>
      <c r="V3409" s="326"/>
      <c r="W3409" s="326"/>
      <c r="X3409" s="326"/>
      <c r="Y3409" s="326"/>
      <c r="Z3409" s="326"/>
      <c r="AA3409" s="323"/>
      <c r="AB3409" s="326"/>
      <c r="AC3409" s="770"/>
      <c r="AD3409" s="326"/>
      <c r="AE3409" s="326"/>
      <c r="AF3409" s="326"/>
      <c r="AG3409" s="326"/>
      <c r="AH3409" s="326"/>
    </row>
    <row r="3410" spans="1:34" ht="30" x14ac:dyDescent="0.25">
      <c r="A3410" s="137">
        <v>1</v>
      </c>
      <c r="B3410" s="307" t="s">
        <v>453</v>
      </c>
      <c r="C3410" s="429"/>
      <c r="D3410" s="4"/>
      <c r="E3410" s="562">
        <v>2000</v>
      </c>
      <c r="F3410" s="123">
        <f t="shared" ref="F3410:F3413" si="3309">ROUND(E3410/12*$B$4,0)</f>
        <v>1667</v>
      </c>
      <c r="G3410" s="183">
        <v>3151</v>
      </c>
      <c r="H3410" s="142">
        <f>G3410/F3410*100</f>
        <v>189.02219556088781</v>
      </c>
      <c r="I3410" s="1348"/>
      <c r="J3410" s="1348"/>
      <c r="K3410" s="122"/>
      <c r="L3410" s="122"/>
      <c r="M3410" s="122"/>
      <c r="N3410" s="122"/>
      <c r="O3410" s="122"/>
      <c r="P3410" s="122"/>
      <c r="Q3410" s="326"/>
      <c r="R3410" s="326"/>
      <c r="S3410" s="326"/>
      <c r="T3410" s="326"/>
      <c r="U3410" s="326"/>
      <c r="V3410" s="326"/>
      <c r="W3410" s="326"/>
      <c r="X3410" s="326"/>
      <c r="Y3410" s="326"/>
      <c r="Z3410" s="326"/>
      <c r="AA3410" s="323"/>
      <c r="AB3410" s="326"/>
      <c r="AC3410" s="770"/>
      <c r="AD3410" s="326"/>
      <c r="AE3410" s="326"/>
      <c r="AF3410" s="326"/>
      <c r="AG3410" s="326"/>
      <c r="AH3410" s="326"/>
    </row>
    <row r="3411" spans="1:34" ht="60" x14ac:dyDescent="0.25">
      <c r="A3411" s="137">
        <v>1</v>
      </c>
      <c r="B3411" s="307" t="s">
        <v>454</v>
      </c>
      <c r="C3411" s="429"/>
      <c r="D3411" s="4"/>
      <c r="E3411" s="562">
        <v>2500</v>
      </c>
      <c r="F3411" s="123">
        <f t="shared" si="3309"/>
        <v>2083</v>
      </c>
      <c r="G3411" s="183">
        <v>159</v>
      </c>
      <c r="H3411" s="142">
        <f>G3411/F3411*100</f>
        <v>7.6332213154104656</v>
      </c>
      <c r="I3411" s="1348"/>
      <c r="J3411" s="1348"/>
      <c r="K3411" s="122"/>
      <c r="L3411" s="122"/>
      <c r="M3411" s="122"/>
      <c r="N3411" s="122"/>
      <c r="O3411" s="122"/>
      <c r="P3411" s="122"/>
      <c r="Q3411" s="326"/>
      <c r="R3411" s="326"/>
      <c r="S3411" s="326"/>
      <c r="T3411" s="326"/>
      <c r="U3411" s="326"/>
      <c r="V3411" s="326"/>
      <c r="W3411" s="326"/>
      <c r="X3411" s="326"/>
      <c r="Y3411" s="326"/>
      <c r="Z3411" s="326"/>
      <c r="AA3411" s="323"/>
      <c r="AB3411" s="326"/>
      <c r="AC3411" s="770"/>
      <c r="AD3411" s="326"/>
      <c r="AE3411" s="326"/>
      <c r="AF3411" s="326"/>
      <c r="AG3411" s="326"/>
      <c r="AH3411" s="326"/>
    </row>
    <row r="3412" spans="1:34" ht="45" x14ac:dyDescent="0.25">
      <c r="A3412" s="137">
        <v>1</v>
      </c>
      <c r="B3412" s="307" t="s">
        <v>455</v>
      </c>
      <c r="C3412" s="429"/>
      <c r="D3412" s="4"/>
      <c r="E3412" s="562">
        <v>4700</v>
      </c>
      <c r="F3412" s="123">
        <f t="shared" si="3309"/>
        <v>3917</v>
      </c>
      <c r="G3412" s="183">
        <v>5079</v>
      </c>
      <c r="H3412" s="142">
        <f>G3412/F3412*100</f>
        <v>129.66556037784019</v>
      </c>
      <c r="I3412" s="1348"/>
      <c r="J3412" s="1348"/>
      <c r="K3412" s="122"/>
      <c r="L3412" s="122"/>
      <c r="M3412" s="122"/>
      <c r="N3412" s="122"/>
      <c r="O3412" s="122"/>
      <c r="P3412" s="122"/>
      <c r="Q3412" s="326"/>
      <c r="R3412" s="326"/>
      <c r="S3412" s="326"/>
      <c r="T3412" s="326"/>
      <c r="U3412" s="326"/>
      <c r="V3412" s="326"/>
      <c r="W3412" s="326"/>
      <c r="X3412" s="326"/>
      <c r="Y3412" s="326"/>
      <c r="Z3412" s="326"/>
      <c r="AA3412" s="323"/>
      <c r="AB3412" s="326"/>
      <c r="AC3412" s="770"/>
      <c r="AD3412" s="326"/>
      <c r="AE3412" s="326"/>
      <c r="AF3412" s="326"/>
      <c r="AG3412" s="326"/>
      <c r="AH3412" s="326"/>
    </row>
    <row r="3413" spans="1:34" ht="90" x14ac:dyDescent="0.25">
      <c r="A3413" s="137">
        <v>1</v>
      </c>
      <c r="B3413" s="307" t="s">
        <v>456</v>
      </c>
      <c r="C3413" s="429"/>
      <c r="D3413" s="4"/>
      <c r="E3413" s="562"/>
      <c r="F3413" s="183">
        <f t="shared" si="3309"/>
        <v>0</v>
      </c>
      <c r="G3413" s="183">
        <v>0</v>
      </c>
      <c r="H3413" s="142"/>
      <c r="I3413" s="1348"/>
      <c r="J3413" s="1348"/>
      <c r="K3413" s="122"/>
      <c r="L3413" s="122"/>
      <c r="M3413" s="122"/>
      <c r="N3413" s="122"/>
      <c r="O3413" s="122"/>
      <c r="P3413" s="122"/>
      <c r="Q3413" s="326"/>
      <c r="R3413" s="326"/>
      <c r="S3413" s="326"/>
      <c r="T3413" s="326"/>
      <c r="U3413" s="326"/>
      <c r="V3413" s="326"/>
      <c r="W3413" s="326"/>
      <c r="X3413" s="326"/>
      <c r="Y3413" s="326"/>
      <c r="Z3413" s="326"/>
      <c r="AA3413" s="323"/>
      <c r="AB3413" s="326"/>
      <c r="AC3413" s="770"/>
      <c r="AD3413" s="326"/>
      <c r="AE3413" s="326"/>
      <c r="AF3413" s="326"/>
      <c r="AG3413" s="326"/>
      <c r="AH3413" s="326"/>
    </row>
    <row r="3414" spans="1:34" s="2020" customFormat="1" ht="42.75" x14ac:dyDescent="0.25">
      <c r="A3414" s="2020">
        <v>1</v>
      </c>
      <c r="B3414" s="916" t="s">
        <v>619</v>
      </c>
      <c r="C3414" s="429"/>
      <c r="D3414" s="4"/>
      <c r="E3414" s="596">
        <f>E3415+E3416</f>
        <v>110</v>
      </c>
      <c r="F3414" s="183">
        <f t="shared" ref="F3414:G3414" si="3310">F3415+F3416</f>
        <v>92</v>
      </c>
      <c r="G3414" s="183">
        <f t="shared" si="3310"/>
        <v>53</v>
      </c>
      <c r="H3414" s="142">
        <f t="shared" ref="H3414:H3419" si="3311">G3414/F3414*100</f>
        <v>57.608695652173914</v>
      </c>
      <c r="I3414" s="1348"/>
      <c r="J3414" s="1348"/>
      <c r="K3414" s="122"/>
      <c r="L3414" s="122"/>
      <c r="M3414" s="122"/>
      <c r="N3414" s="122"/>
      <c r="O3414" s="122"/>
      <c r="P3414" s="122"/>
      <c r="Q3414" s="326"/>
      <c r="R3414" s="326"/>
      <c r="S3414" s="326"/>
      <c r="T3414" s="326"/>
      <c r="U3414" s="326"/>
      <c r="V3414" s="326"/>
      <c r="W3414" s="326"/>
      <c r="X3414" s="326"/>
      <c r="Y3414" s="326"/>
      <c r="Z3414" s="326"/>
      <c r="AA3414" s="323"/>
      <c r="AB3414" s="326"/>
      <c r="AC3414" s="770"/>
      <c r="AD3414" s="326"/>
      <c r="AE3414" s="326"/>
      <c r="AF3414" s="326"/>
      <c r="AG3414" s="326"/>
      <c r="AH3414" s="326"/>
    </row>
    <row r="3415" spans="1:34" s="2020" customFormat="1" ht="30" x14ac:dyDescent="0.25">
      <c r="A3415" s="2020">
        <v>1</v>
      </c>
      <c r="B3415" s="532" t="s">
        <v>620</v>
      </c>
      <c r="C3415" s="429"/>
      <c r="D3415" s="4"/>
      <c r="E3415" s="313">
        <v>30</v>
      </c>
      <c r="F3415" s="183">
        <f t="shared" ref="F3415:F3416" si="3312">ROUND(E3415/12*$B$4,0)</f>
        <v>25</v>
      </c>
      <c r="G3415" s="183">
        <v>1</v>
      </c>
      <c r="H3415" s="142">
        <f t="shared" si="3311"/>
        <v>4</v>
      </c>
      <c r="I3415" s="1348"/>
      <c r="J3415" s="1348"/>
      <c r="K3415" s="122"/>
      <c r="L3415" s="122"/>
      <c r="M3415" s="122"/>
      <c r="N3415" s="122"/>
      <c r="O3415" s="122"/>
      <c r="P3415" s="122"/>
      <c r="Q3415" s="326"/>
      <c r="R3415" s="326"/>
      <c r="S3415" s="326"/>
      <c r="T3415" s="326"/>
      <c r="U3415" s="326"/>
      <c r="V3415" s="326"/>
      <c r="W3415" s="326"/>
      <c r="X3415" s="326"/>
      <c r="Y3415" s="326"/>
      <c r="Z3415" s="326"/>
      <c r="AA3415" s="323"/>
      <c r="AB3415" s="326"/>
      <c r="AC3415" s="770"/>
      <c r="AD3415" s="326"/>
      <c r="AE3415" s="326"/>
      <c r="AF3415" s="326"/>
      <c r="AG3415" s="326"/>
      <c r="AH3415" s="326"/>
    </row>
    <row r="3416" spans="1:34" s="2020" customFormat="1" ht="30" x14ac:dyDescent="0.25">
      <c r="A3416" s="2020">
        <v>1</v>
      </c>
      <c r="B3416" s="532" t="s">
        <v>621</v>
      </c>
      <c r="C3416" s="429"/>
      <c r="D3416" s="4"/>
      <c r="E3416" s="313">
        <v>80</v>
      </c>
      <c r="F3416" s="183">
        <f t="shared" si="3312"/>
        <v>67</v>
      </c>
      <c r="G3416" s="183">
        <v>52</v>
      </c>
      <c r="H3416" s="142">
        <f t="shared" si="3311"/>
        <v>77.611940298507463</v>
      </c>
      <c r="I3416" s="1348"/>
      <c r="J3416" s="1348"/>
      <c r="K3416" s="122"/>
      <c r="L3416" s="122"/>
      <c r="M3416" s="122"/>
      <c r="N3416" s="122"/>
      <c r="O3416" s="122"/>
      <c r="P3416" s="122"/>
      <c r="Q3416" s="326"/>
      <c r="R3416" s="326"/>
      <c r="S3416" s="326"/>
      <c r="T3416" s="326"/>
      <c r="U3416" s="326"/>
      <c r="V3416" s="326"/>
      <c r="W3416" s="326"/>
      <c r="X3416" s="326"/>
      <c r="Y3416" s="326"/>
      <c r="Z3416" s="326"/>
      <c r="AA3416" s="323"/>
      <c r="AB3416" s="326"/>
      <c r="AC3416" s="770"/>
      <c r="AD3416" s="326"/>
      <c r="AE3416" s="326"/>
      <c r="AF3416" s="326"/>
      <c r="AG3416" s="326"/>
      <c r="AH3416" s="326"/>
    </row>
    <row r="3417" spans="1:34" s="2020" customFormat="1" ht="29.25" x14ac:dyDescent="0.25">
      <c r="A3417" s="2020">
        <v>1</v>
      </c>
      <c r="B3417" s="281" t="s">
        <v>131</v>
      </c>
      <c r="C3417" s="429"/>
      <c r="D3417" s="4"/>
      <c r="E3417" s="561">
        <f>E3418+E3419+E3420</f>
        <v>86500</v>
      </c>
      <c r="F3417" s="561">
        <f t="shared" ref="F3417:G3417" si="3313">F3418+F3419+F3420</f>
        <v>72084</v>
      </c>
      <c r="G3417" s="561">
        <f t="shared" si="3313"/>
        <v>15935</v>
      </c>
      <c r="H3417" s="142">
        <f t="shared" si="3311"/>
        <v>22.106153931524332</v>
      </c>
      <c r="I3417" s="1348"/>
      <c r="J3417" s="1348"/>
      <c r="K3417" s="122"/>
      <c r="L3417" s="122"/>
      <c r="M3417" s="122"/>
      <c r="N3417" s="122"/>
      <c r="O3417" s="122"/>
      <c r="P3417" s="122"/>
      <c r="Q3417" s="326"/>
      <c r="R3417" s="326"/>
      <c r="S3417" s="326"/>
      <c r="T3417" s="326"/>
      <c r="U3417" s="326"/>
      <c r="V3417" s="326"/>
      <c r="W3417" s="326"/>
      <c r="X3417" s="326"/>
      <c r="Y3417" s="326"/>
      <c r="Z3417" s="326"/>
      <c r="AA3417" s="323"/>
      <c r="AB3417" s="326"/>
      <c r="AC3417" s="770"/>
      <c r="AD3417" s="326"/>
      <c r="AE3417" s="326"/>
      <c r="AF3417" s="326"/>
      <c r="AG3417" s="326"/>
      <c r="AH3417" s="326"/>
    </row>
    <row r="3418" spans="1:34" x14ac:dyDescent="0.25">
      <c r="A3418" s="137">
        <v>1</v>
      </c>
      <c r="B3418" s="307" t="s">
        <v>222</v>
      </c>
      <c r="C3418" s="429"/>
      <c r="D3418" s="4"/>
      <c r="E3418" s="562">
        <f>85000-50</f>
        <v>84950</v>
      </c>
      <c r="F3418" s="123">
        <f t="shared" ref="F3418:F3421" si="3314">ROUND(E3418/12*$B$4,0)</f>
        <v>70792</v>
      </c>
      <c r="G3418" s="183">
        <v>15275</v>
      </c>
      <c r="H3418" s="142">
        <f t="shared" si="3311"/>
        <v>21.577296869702792</v>
      </c>
      <c r="I3418" s="1348"/>
      <c r="J3418" s="1348"/>
      <c r="K3418" s="122"/>
      <c r="L3418" s="122"/>
      <c r="M3418" s="122"/>
      <c r="N3418" s="122"/>
      <c r="O3418" s="122"/>
      <c r="P3418" s="122"/>
      <c r="Q3418" s="326"/>
      <c r="R3418" s="326"/>
      <c r="S3418" s="326"/>
      <c r="T3418" s="326"/>
      <c r="U3418" s="326"/>
      <c r="V3418" s="326"/>
      <c r="W3418" s="326"/>
      <c r="X3418" s="326"/>
      <c r="Y3418" s="326"/>
      <c r="Z3418" s="326"/>
      <c r="AA3418" s="323"/>
      <c r="AB3418" s="326"/>
      <c r="AC3418" s="770"/>
      <c r="AD3418" s="326"/>
      <c r="AE3418" s="326"/>
      <c r="AF3418" s="326"/>
      <c r="AG3418" s="326"/>
      <c r="AH3418" s="326"/>
    </row>
    <row r="3419" spans="1:34" ht="45" x14ac:dyDescent="0.25">
      <c r="A3419" s="137">
        <v>1</v>
      </c>
      <c r="B3419" s="307" t="s">
        <v>457</v>
      </c>
      <c r="C3419" s="429"/>
      <c r="D3419" s="4"/>
      <c r="E3419" s="562">
        <v>1500</v>
      </c>
      <c r="F3419" s="123">
        <f t="shared" si="3314"/>
        <v>1250</v>
      </c>
      <c r="G3419" s="183">
        <v>660</v>
      </c>
      <c r="H3419" s="142">
        <f t="shared" si="3311"/>
        <v>52.800000000000004</v>
      </c>
      <c r="I3419" s="1348"/>
      <c r="J3419" s="1348"/>
      <c r="K3419" s="122"/>
      <c r="L3419" s="122"/>
      <c r="M3419" s="122"/>
      <c r="N3419" s="122"/>
      <c r="O3419" s="122"/>
      <c r="P3419" s="122"/>
      <c r="Q3419" s="326"/>
      <c r="R3419" s="326"/>
      <c r="S3419" s="326"/>
      <c r="T3419" s="326"/>
      <c r="U3419" s="326"/>
      <c r="V3419" s="326"/>
      <c r="W3419" s="326"/>
      <c r="X3419" s="326"/>
      <c r="Y3419" s="326"/>
      <c r="Z3419" s="326"/>
      <c r="AA3419" s="323"/>
      <c r="AB3419" s="326"/>
      <c r="AC3419" s="770"/>
      <c r="AD3419" s="326"/>
      <c r="AE3419" s="326"/>
      <c r="AF3419" s="326"/>
      <c r="AG3419" s="326"/>
      <c r="AH3419" s="326"/>
    </row>
    <row r="3420" spans="1:34" s="2020" customFormat="1" ht="60" x14ac:dyDescent="0.25">
      <c r="A3420" s="2020">
        <v>1</v>
      </c>
      <c r="B3420" s="4" t="s">
        <v>504</v>
      </c>
      <c r="C3420" s="429"/>
      <c r="D3420" s="4"/>
      <c r="E3420" s="562">
        <v>50</v>
      </c>
      <c r="F3420" s="123">
        <f t="shared" si="3314"/>
        <v>42</v>
      </c>
      <c r="G3420" s="183">
        <v>0</v>
      </c>
      <c r="H3420" s="122"/>
      <c r="I3420" s="1348"/>
      <c r="J3420" s="1348"/>
      <c r="K3420" s="122"/>
      <c r="L3420" s="122"/>
      <c r="M3420" s="122"/>
      <c r="N3420" s="122"/>
      <c r="O3420" s="122"/>
      <c r="P3420" s="122"/>
      <c r="Q3420" s="326"/>
      <c r="R3420" s="326"/>
      <c r="S3420" s="326"/>
      <c r="T3420" s="326"/>
      <c r="U3420" s="326"/>
      <c r="V3420" s="326"/>
      <c r="W3420" s="326"/>
      <c r="X3420" s="326"/>
      <c r="Y3420" s="326"/>
      <c r="Z3420" s="326"/>
      <c r="AA3420" s="323"/>
      <c r="AB3420" s="326"/>
      <c r="AC3420" s="770"/>
      <c r="AD3420" s="326"/>
      <c r="AE3420" s="326"/>
      <c r="AF3420" s="326"/>
      <c r="AG3420" s="326"/>
      <c r="AH3420" s="326"/>
    </row>
    <row r="3421" spans="1:34" s="2020" customFormat="1" ht="29.25" x14ac:dyDescent="0.25">
      <c r="A3421" s="2020">
        <v>1</v>
      </c>
      <c r="B3421" s="519" t="s">
        <v>343</v>
      </c>
      <c r="C3421" s="429"/>
      <c r="D3421" s="4"/>
      <c r="E3421" s="842">
        <v>21796</v>
      </c>
      <c r="F3421" s="123">
        <f t="shared" si="3314"/>
        <v>18163</v>
      </c>
      <c r="G3421" s="183">
        <v>16402</v>
      </c>
      <c r="H3421" s="122">
        <f>G3421/F3421*100</f>
        <v>90.304465121400639</v>
      </c>
      <c r="I3421" s="1348"/>
      <c r="J3421" s="1348"/>
      <c r="K3421" s="122"/>
      <c r="L3421" s="122"/>
      <c r="M3421" s="122"/>
      <c r="N3421" s="122"/>
      <c r="O3421" s="122"/>
      <c r="P3421" s="122"/>
      <c r="Q3421" s="326"/>
      <c r="R3421" s="326"/>
      <c r="S3421" s="326"/>
      <c r="T3421" s="326"/>
      <c r="U3421" s="326"/>
      <c r="V3421" s="326"/>
      <c r="W3421" s="326"/>
      <c r="X3421" s="326"/>
      <c r="Y3421" s="326"/>
      <c r="Z3421" s="326"/>
      <c r="AA3421" s="323"/>
      <c r="AB3421" s="326"/>
      <c r="AC3421" s="770"/>
      <c r="AD3421" s="326"/>
      <c r="AE3421" s="326"/>
      <c r="AF3421" s="326"/>
      <c r="AG3421" s="326"/>
      <c r="AH3421" s="326"/>
    </row>
    <row r="3422" spans="1:34" x14ac:dyDescent="0.25">
      <c r="A3422" s="137">
        <v>1</v>
      </c>
      <c r="B3422" s="2685" t="s">
        <v>194</v>
      </c>
      <c r="C3422" s="429"/>
      <c r="D3422" s="4"/>
      <c r="E3422" s="562"/>
      <c r="F3422" s="183"/>
      <c r="G3422" s="183"/>
      <c r="H3422" s="142"/>
      <c r="I3422" s="1348"/>
      <c r="J3422" s="1348"/>
      <c r="K3422" s="122"/>
      <c r="L3422" s="122"/>
      <c r="M3422" s="122"/>
      <c r="N3422" s="122"/>
      <c r="O3422" s="122"/>
      <c r="P3422" s="122"/>
      <c r="Q3422" s="326"/>
      <c r="R3422" s="326"/>
      <c r="S3422" s="326"/>
      <c r="T3422" s="326"/>
      <c r="U3422" s="326"/>
      <c r="V3422" s="326"/>
      <c r="W3422" s="326"/>
      <c r="X3422" s="326"/>
      <c r="Y3422" s="326"/>
      <c r="Z3422" s="326"/>
      <c r="AA3422" s="323"/>
      <c r="AB3422" s="326"/>
      <c r="AC3422" s="770"/>
      <c r="AD3422" s="326"/>
      <c r="AE3422" s="326"/>
      <c r="AF3422" s="326"/>
      <c r="AG3422" s="326"/>
      <c r="AH3422" s="326"/>
    </row>
    <row r="3423" spans="1:34" ht="90" x14ac:dyDescent="0.25">
      <c r="A3423" s="137">
        <v>1</v>
      </c>
      <c r="B3423" s="307" t="s">
        <v>503</v>
      </c>
      <c r="C3423" s="429"/>
      <c r="D3423" s="4"/>
      <c r="E3423" s="562">
        <v>14989</v>
      </c>
      <c r="F3423" s="123">
        <f>ROUND(E3423/12*$B$4,0)</f>
        <v>12491</v>
      </c>
      <c r="G3423" s="183">
        <v>11893</v>
      </c>
      <c r="H3423" s="142">
        <f t="shared" ref="H3423:H3429" si="3315">G3423/F3423*100</f>
        <v>95.212553038187494</v>
      </c>
      <c r="I3423" s="1348"/>
      <c r="J3423" s="1348"/>
      <c r="K3423" s="122"/>
      <c r="L3423" s="122"/>
      <c r="M3423" s="122"/>
      <c r="N3423" s="122"/>
      <c r="O3423" s="122"/>
      <c r="P3423" s="122"/>
      <c r="Q3423" s="326">
        <v>46833.008880000001</v>
      </c>
      <c r="R3423" s="326">
        <v>46833.008880000001</v>
      </c>
      <c r="S3423" s="326">
        <v>46833.008880000001</v>
      </c>
      <c r="T3423" s="326">
        <v>46833.008880000001</v>
      </c>
      <c r="U3423" s="326">
        <v>46833.008880000001</v>
      </c>
      <c r="V3423" s="326">
        <v>46833.008880000001</v>
      </c>
      <c r="W3423" s="326">
        <v>46833.008880000001</v>
      </c>
      <c r="X3423" s="326">
        <v>46833.008880000001</v>
      </c>
      <c r="Y3423" s="326">
        <v>46833.008880000001</v>
      </c>
      <c r="Z3423" s="326">
        <v>46833.008880000001</v>
      </c>
      <c r="AA3423" s="855">
        <f>Q3423/12*$B$4+(R3423-Q3423)/11*9+(S3423-R3423)/10*8+(T3423-S3423)/9*7+(U3423-T3423)/8*6+(V3423-U3423)/7*5+(W3423-V3423)/6*4+(X3423-W3423)/5*3+(Y3423-X3423)/4*2+(Z3423-Y3423)/3*1</f>
        <v>39027.507400000002</v>
      </c>
      <c r="AB3423" s="326">
        <f>AH3423-AG3423-AD3423</f>
        <v>35933.131220000003</v>
      </c>
      <c r="AC3423" s="770"/>
      <c r="AD3423" s="326"/>
      <c r="AE3423" s="326">
        <f>AB3423-AA3423</f>
        <v>-3094.3761799999993</v>
      </c>
      <c r="AF3423" s="326"/>
      <c r="AG3423" s="326">
        <v>-30.151899999999998</v>
      </c>
      <c r="AH3423" s="326">
        <v>35902.979320000006</v>
      </c>
    </row>
    <row r="3424" spans="1:34" s="2020" customFormat="1" x14ac:dyDescent="0.25">
      <c r="A3424" s="2020">
        <v>1</v>
      </c>
      <c r="B3424" s="307" t="s">
        <v>623</v>
      </c>
      <c r="C3424" s="429"/>
      <c r="D3424" s="4"/>
      <c r="E3424" s="562">
        <v>2585</v>
      </c>
      <c r="F3424" s="123">
        <f t="shared" ref="F3424:F3426" si="3316">ROUND(E3424/12*$B$4,0)</f>
        <v>2154</v>
      </c>
      <c r="G3424" s="183">
        <v>527</v>
      </c>
      <c r="H3424" s="142">
        <f t="shared" si="3315"/>
        <v>24.4661095636026</v>
      </c>
      <c r="I3424" s="1348"/>
      <c r="J3424" s="1348"/>
      <c r="K3424" s="122"/>
      <c r="L3424" s="122"/>
      <c r="M3424" s="122"/>
      <c r="N3424" s="122"/>
      <c r="O3424" s="122"/>
      <c r="P3424" s="122"/>
      <c r="Q3424" s="326"/>
      <c r="R3424" s="326"/>
      <c r="S3424" s="326"/>
      <c r="T3424" s="326"/>
      <c r="U3424" s="326"/>
      <c r="V3424" s="326"/>
      <c r="W3424" s="326"/>
      <c r="X3424" s="326"/>
      <c r="Y3424" s="326"/>
      <c r="Z3424" s="326"/>
      <c r="AA3424" s="855"/>
      <c r="AB3424" s="326"/>
      <c r="AC3424" s="770"/>
      <c r="AD3424" s="326"/>
      <c r="AE3424" s="326"/>
      <c r="AF3424" s="326"/>
      <c r="AG3424" s="326"/>
      <c r="AH3424" s="326"/>
    </row>
    <row r="3425" spans="1:34" s="2020" customFormat="1" x14ac:dyDescent="0.25">
      <c r="A3425" s="2020">
        <v>1</v>
      </c>
      <c r="B3425" s="307" t="s">
        <v>624</v>
      </c>
      <c r="C3425" s="429"/>
      <c r="D3425" s="4"/>
      <c r="E3425" s="562">
        <v>3431</v>
      </c>
      <c r="F3425" s="123">
        <f t="shared" si="3316"/>
        <v>2859</v>
      </c>
      <c r="G3425" s="183">
        <v>1769</v>
      </c>
      <c r="H3425" s="142">
        <f t="shared" si="3315"/>
        <v>61.874781392095137</v>
      </c>
      <c r="I3425" s="1348"/>
      <c r="J3425" s="1348"/>
      <c r="K3425" s="122"/>
      <c r="L3425" s="122"/>
      <c r="M3425" s="122"/>
      <c r="N3425" s="122"/>
      <c r="O3425" s="122"/>
      <c r="P3425" s="122"/>
      <c r="Q3425" s="326"/>
      <c r="R3425" s="326"/>
      <c r="S3425" s="326"/>
      <c r="T3425" s="326"/>
      <c r="U3425" s="326"/>
      <c r="V3425" s="326"/>
      <c r="W3425" s="326"/>
      <c r="X3425" s="326"/>
      <c r="Y3425" s="326"/>
      <c r="Z3425" s="326"/>
      <c r="AA3425" s="855"/>
      <c r="AB3425" s="326"/>
      <c r="AC3425" s="770"/>
      <c r="AD3425" s="326"/>
      <c r="AE3425" s="326"/>
      <c r="AF3425" s="326"/>
      <c r="AG3425" s="326"/>
      <c r="AH3425" s="326"/>
    </row>
    <row r="3426" spans="1:34" s="2020" customFormat="1" x14ac:dyDescent="0.25">
      <c r="A3426" s="2020">
        <v>1</v>
      </c>
      <c r="B3426" s="307" t="s">
        <v>625</v>
      </c>
      <c r="C3426" s="429"/>
      <c r="D3426" s="4"/>
      <c r="E3426" s="562">
        <v>7185</v>
      </c>
      <c r="F3426" s="123">
        <f t="shared" si="3316"/>
        <v>5988</v>
      </c>
      <c r="G3426" s="183">
        <v>7074</v>
      </c>
      <c r="H3426" s="142">
        <f t="shared" si="3315"/>
        <v>118.13627254509018</v>
      </c>
      <c r="I3426" s="1348"/>
      <c r="J3426" s="1348"/>
      <c r="K3426" s="122"/>
      <c r="L3426" s="122"/>
      <c r="M3426" s="122"/>
      <c r="N3426" s="122"/>
      <c r="O3426" s="122"/>
      <c r="P3426" s="122"/>
      <c r="Q3426" s="326"/>
      <c r="R3426" s="326"/>
      <c r="S3426" s="326"/>
      <c r="T3426" s="326"/>
      <c r="U3426" s="326"/>
      <c r="V3426" s="326"/>
      <c r="W3426" s="326"/>
      <c r="X3426" s="326"/>
      <c r="Y3426" s="326"/>
      <c r="Z3426" s="326"/>
      <c r="AA3426" s="855"/>
      <c r="AB3426" s="326"/>
      <c r="AC3426" s="770"/>
      <c r="AD3426" s="326"/>
      <c r="AE3426" s="326"/>
      <c r="AF3426" s="326"/>
      <c r="AG3426" s="326"/>
      <c r="AH3426" s="326"/>
    </row>
    <row r="3427" spans="1:34" ht="47.25" x14ac:dyDescent="0.25">
      <c r="A3427" s="137">
        <v>1</v>
      </c>
      <c r="B3427" s="487" t="s">
        <v>458</v>
      </c>
      <c r="C3427" s="429"/>
      <c r="D3427" s="4"/>
      <c r="E3427" s="561">
        <f>E3428+E3437</f>
        <v>45641</v>
      </c>
      <c r="F3427" s="561">
        <f t="shared" ref="F3427:G3427" si="3317">F3428+F3437</f>
        <v>38036</v>
      </c>
      <c r="G3427" s="561">
        <f t="shared" si="3317"/>
        <v>40963</v>
      </c>
      <c r="H3427" s="142">
        <f t="shared" si="3315"/>
        <v>107.69534125565255</v>
      </c>
      <c r="I3427" s="1348"/>
      <c r="J3427" s="1348"/>
      <c r="K3427" s="122"/>
      <c r="L3427" s="122"/>
      <c r="M3427" s="122"/>
      <c r="N3427" s="122"/>
      <c r="O3427" s="122"/>
      <c r="P3427" s="122"/>
      <c r="Q3427" s="326">
        <f t="shared" ref="Q3427:AH3427" si="3318">Q3428+Q3437</f>
        <v>137126.01135000002</v>
      </c>
      <c r="R3427" s="326">
        <f t="shared" ref="R3427:S3427" si="3319">R3428+R3437</f>
        <v>137126.01135000002</v>
      </c>
      <c r="S3427" s="326">
        <f t="shared" si="3319"/>
        <v>137126.01135000002</v>
      </c>
      <c r="T3427" s="326">
        <f t="shared" ref="T3427:U3427" si="3320">T3428+T3437</f>
        <v>137126.01135000002</v>
      </c>
      <c r="U3427" s="326">
        <f t="shared" si="3320"/>
        <v>137126.01135000002</v>
      </c>
      <c r="V3427" s="326">
        <f t="shared" ref="V3427:W3427" si="3321">V3428+V3437</f>
        <v>137126.01135000002</v>
      </c>
      <c r="W3427" s="326">
        <f t="shared" si="3321"/>
        <v>137126.01135000002</v>
      </c>
      <c r="X3427" s="326">
        <f t="shared" ref="X3427:Y3427" si="3322">X3428+X3437</f>
        <v>137126.01135000002</v>
      </c>
      <c r="Y3427" s="326">
        <f t="shared" si="3322"/>
        <v>137126.01135000002</v>
      </c>
      <c r="Z3427" s="326">
        <f t="shared" ref="Z3427" si="3323">Z3428+Z3437</f>
        <v>137126.01135000002</v>
      </c>
      <c r="AA3427" s="323">
        <f t="shared" si="3318"/>
        <v>114271.676125</v>
      </c>
      <c r="AB3427" s="326">
        <f t="shared" si="3318"/>
        <v>122173.34893000001</v>
      </c>
      <c r="AC3427" s="770">
        <f t="shared" si="3318"/>
        <v>0</v>
      </c>
      <c r="AD3427" s="326">
        <f t="shared" si="3318"/>
        <v>0</v>
      </c>
      <c r="AE3427" s="326">
        <f t="shared" si="3318"/>
        <v>7901.672805000012</v>
      </c>
      <c r="AF3427" s="326">
        <f t="shared" si="3318"/>
        <v>0</v>
      </c>
      <c r="AG3427" s="326">
        <f t="shared" si="3318"/>
        <v>-150.89845</v>
      </c>
      <c r="AH3427" s="326">
        <f t="shared" si="3318"/>
        <v>122022.45048</v>
      </c>
    </row>
    <row r="3428" spans="1:34" ht="30" x14ac:dyDescent="0.25">
      <c r="A3428" s="137">
        <v>1</v>
      </c>
      <c r="B3428" s="467" t="s">
        <v>271</v>
      </c>
      <c r="C3428" s="429"/>
      <c r="D3428" s="4"/>
      <c r="E3428" s="561">
        <f>E3429+E3433+E3435+E3436</f>
        <v>22350</v>
      </c>
      <c r="F3428" s="561">
        <f t="shared" ref="F3428:G3428" si="3324">F3429+F3433+F3435+F3436</f>
        <v>18626</v>
      </c>
      <c r="G3428" s="561">
        <f t="shared" si="3324"/>
        <v>20409</v>
      </c>
      <c r="H3428" s="142">
        <f t="shared" si="3315"/>
        <v>109.57264039514656</v>
      </c>
      <c r="I3428" s="1348"/>
      <c r="J3428" s="1348"/>
      <c r="K3428" s="122"/>
      <c r="L3428" s="122"/>
      <c r="M3428" s="122"/>
      <c r="N3428" s="122"/>
      <c r="O3428" s="122"/>
      <c r="P3428" s="122"/>
      <c r="Q3428" s="326">
        <f t="shared" ref="Q3428:AH3428" si="3325">Q3429+Q3433+Q3435+Q3436</f>
        <v>80433.847020000016</v>
      </c>
      <c r="R3428" s="326">
        <f t="shared" si="3325"/>
        <v>80433.847020000016</v>
      </c>
      <c r="S3428" s="326">
        <f t="shared" si="3325"/>
        <v>80433.847020000016</v>
      </c>
      <c r="T3428" s="326">
        <f t="shared" si="3325"/>
        <v>80433.847020000016</v>
      </c>
      <c r="U3428" s="326">
        <f t="shared" si="3325"/>
        <v>80433.847020000016</v>
      </c>
      <c r="V3428" s="326">
        <f t="shared" si="3325"/>
        <v>80433.847020000016</v>
      </c>
      <c r="W3428" s="326">
        <f t="shared" si="3325"/>
        <v>80433.847020000016</v>
      </c>
      <c r="X3428" s="326">
        <f t="shared" ref="X3428:Y3428" si="3326">X3429+X3433+X3435+X3436</f>
        <v>80433.847020000016</v>
      </c>
      <c r="Y3428" s="326">
        <f t="shared" si="3326"/>
        <v>80433.847020000016</v>
      </c>
      <c r="Z3428" s="326">
        <f t="shared" ref="Z3428" si="3327">Z3429+Z3433+Z3435+Z3436</f>
        <v>80433.847020000016</v>
      </c>
      <c r="AA3428" s="323">
        <f t="shared" si="3325"/>
        <v>67028.205849999998</v>
      </c>
      <c r="AB3428" s="326">
        <f t="shared" si="3325"/>
        <v>74339.614860000001</v>
      </c>
      <c r="AC3428" s="770">
        <f t="shared" si="3325"/>
        <v>0</v>
      </c>
      <c r="AD3428" s="326">
        <f t="shared" si="3325"/>
        <v>0</v>
      </c>
      <c r="AE3428" s="326">
        <f t="shared" si="3325"/>
        <v>7311.409010000003</v>
      </c>
      <c r="AF3428" s="326">
        <f t="shared" si="3325"/>
        <v>0</v>
      </c>
      <c r="AG3428" s="326">
        <f t="shared" si="3325"/>
        <v>-149.18006</v>
      </c>
      <c r="AH3428" s="326">
        <f t="shared" si="3325"/>
        <v>74190.434800000003</v>
      </c>
    </row>
    <row r="3429" spans="1:34" ht="30" x14ac:dyDescent="0.25">
      <c r="A3429" s="137">
        <v>1</v>
      </c>
      <c r="B3429" s="307" t="s">
        <v>459</v>
      </c>
      <c r="C3429" s="429"/>
      <c r="D3429" s="4"/>
      <c r="E3429" s="562">
        <v>19117</v>
      </c>
      <c r="F3429" s="123">
        <f>ROUND(E3429/12*$B$4,0)</f>
        <v>15931</v>
      </c>
      <c r="G3429" s="183">
        <v>17905</v>
      </c>
      <c r="H3429" s="142">
        <f t="shared" si="3315"/>
        <v>112.39093591111669</v>
      </c>
      <c r="I3429" s="1348"/>
      <c r="J3429" s="1348"/>
      <c r="K3429" s="122"/>
      <c r="L3429" s="122"/>
      <c r="M3429" s="122"/>
      <c r="N3429" s="122"/>
      <c r="O3429" s="122"/>
      <c r="P3429" s="122"/>
      <c r="Q3429" s="326">
        <v>72644.600000000006</v>
      </c>
      <c r="R3429" s="326">
        <v>72644.600000000006</v>
      </c>
      <c r="S3429" s="326">
        <v>72644.600000000006</v>
      </c>
      <c r="T3429" s="326">
        <v>72644.600000000006</v>
      </c>
      <c r="U3429" s="326">
        <v>72644.600000000006</v>
      </c>
      <c r="V3429" s="326">
        <v>72644.600000000006</v>
      </c>
      <c r="W3429" s="326">
        <v>72644.600000000006</v>
      </c>
      <c r="X3429" s="326">
        <v>72644.600000000006</v>
      </c>
      <c r="Y3429" s="326">
        <v>72644.600000000006</v>
      </c>
      <c r="Z3429" s="326">
        <v>72644.600000000006</v>
      </c>
      <c r="AA3429" s="323">
        <f>Q3429/12*$B$4+(R3429-Q3429)/11*9+(S3429-R3429)/10*8+(T3429-S3429)/9*7+(U3429-T3429)/8*6+(V3429-U3429)/7*5+(W3429-V3429)/6*4+(X3429-W3429)/5*3+(Y3429-X3429)/4*2+(Z3429-Y3429)/3*1</f>
        <v>60537.166666666672</v>
      </c>
      <c r="AB3429" s="326">
        <f t="shared" ref="AB3429:AB3436" si="3328">AH3429-AG3429-AD3429</f>
        <v>68356.970190000007</v>
      </c>
      <c r="AC3429" s="770"/>
      <c r="AD3429" s="326"/>
      <c r="AE3429" s="326">
        <f t="shared" ref="AE3429:AE3436" si="3329">AB3429-AA3429</f>
        <v>7819.8035233333358</v>
      </c>
      <c r="AF3429" s="326"/>
      <c r="AG3429" s="326">
        <v>-53.289199999999994</v>
      </c>
      <c r="AH3429" s="326">
        <v>68303.680990000008</v>
      </c>
    </row>
    <row r="3430" spans="1:34" ht="60" x14ac:dyDescent="0.25">
      <c r="A3430" s="137">
        <v>1</v>
      </c>
      <c r="B3430" s="307" t="s">
        <v>479</v>
      </c>
      <c r="C3430" s="429"/>
      <c r="D3430" s="4"/>
      <c r="E3430" s="562"/>
      <c r="F3430" s="183"/>
      <c r="G3430" s="183"/>
      <c r="H3430" s="142"/>
      <c r="I3430" s="1348"/>
      <c r="J3430" s="1348"/>
      <c r="K3430" s="122"/>
      <c r="L3430" s="122"/>
      <c r="M3430" s="122"/>
      <c r="N3430" s="122"/>
      <c r="O3430" s="122"/>
      <c r="P3430" s="122"/>
      <c r="Q3430" s="326"/>
      <c r="R3430" s="326"/>
      <c r="S3430" s="326"/>
      <c r="T3430" s="326"/>
      <c r="U3430" s="326"/>
      <c r="V3430" s="326"/>
      <c r="W3430" s="326"/>
      <c r="X3430" s="326"/>
      <c r="Y3430" s="326"/>
      <c r="Z3430" s="326"/>
      <c r="AA3430" s="323">
        <f t="shared" ref="AA3430" si="3330">Q3430/12*$B$4</f>
        <v>0</v>
      </c>
      <c r="AB3430" s="326">
        <f t="shared" si="3328"/>
        <v>0</v>
      </c>
      <c r="AC3430" s="770"/>
      <c r="AD3430" s="326"/>
      <c r="AE3430" s="326">
        <f t="shared" si="3329"/>
        <v>0</v>
      </c>
      <c r="AF3430" s="326"/>
      <c r="AG3430" s="326"/>
      <c r="AH3430" s="326"/>
    </row>
    <row r="3431" spans="1:34" s="2020" customFormat="1" ht="60" x14ac:dyDescent="0.25">
      <c r="B3431" s="307" t="s">
        <v>688</v>
      </c>
      <c r="C3431" s="429"/>
      <c r="D3431" s="4"/>
      <c r="E3431" s="562">
        <v>3601</v>
      </c>
      <c r="F3431" s="3080">
        <f>E3431/8*6</f>
        <v>2700.75</v>
      </c>
      <c r="G3431" s="183">
        <v>476</v>
      </c>
      <c r="H3431" s="142">
        <f t="shared" ref="H3431" si="3331">G3431/F3431*100</f>
        <v>17.624733870221235</v>
      </c>
      <c r="I3431" s="1348"/>
      <c r="J3431" s="1348"/>
      <c r="K3431" s="122"/>
      <c r="L3431" s="122"/>
      <c r="M3431" s="122"/>
      <c r="N3431" s="122"/>
      <c r="O3431" s="122"/>
      <c r="P3431" s="122"/>
      <c r="Q3431" s="326"/>
      <c r="R3431" s="326"/>
      <c r="S3431" s="326"/>
      <c r="T3431" s="326"/>
      <c r="U3431" s="326"/>
      <c r="V3431" s="326"/>
      <c r="W3431" s="326"/>
      <c r="X3431" s="326"/>
      <c r="Y3431" s="326"/>
      <c r="Z3431" s="326"/>
      <c r="AA3431" s="323"/>
      <c r="AB3431" s="326">
        <f>AH3431</f>
        <v>1054.13635</v>
      </c>
      <c r="AC3431" s="770"/>
      <c r="AD3431" s="326"/>
      <c r="AE3431" s="326"/>
      <c r="AF3431" s="326"/>
      <c r="AG3431" s="326">
        <v>0</v>
      </c>
      <c r="AH3431" s="326">
        <v>1054.13635</v>
      </c>
    </row>
    <row r="3432" spans="1:34" s="2020" customFormat="1" ht="60" x14ac:dyDescent="0.25">
      <c r="B3432" s="307" t="s">
        <v>689</v>
      </c>
      <c r="C3432" s="429"/>
      <c r="D3432" s="4"/>
      <c r="E3432" s="562"/>
      <c r="F3432" s="183"/>
      <c r="G3432" s="183"/>
      <c r="H3432" s="142"/>
      <c r="I3432" s="1348"/>
      <c r="J3432" s="1348"/>
      <c r="K3432" s="122"/>
      <c r="L3432" s="122"/>
      <c r="M3432" s="122"/>
      <c r="N3432" s="122"/>
      <c r="O3432" s="122"/>
      <c r="P3432" s="122"/>
      <c r="Q3432" s="326"/>
      <c r="R3432" s="326"/>
      <c r="S3432" s="326"/>
      <c r="T3432" s="326"/>
      <c r="U3432" s="326"/>
      <c r="V3432" s="326"/>
      <c r="W3432" s="326"/>
      <c r="X3432" s="326"/>
      <c r="Y3432" s="326"/>
      <c r="Z3432" s="326"/>
      <c r="AA3432" s="323"/>
      <c r="AB3432" s="326"/>
      <c r="AC3432" s="770"/>
      <c r="AD3432" s="326"/>
      <c r="AE3432" s="326"/>
      <c r="AF3432" s="326"/>
      <c r="AG3432" s="326"/>
      <c r="AH3432" s="326"/>
    </row>
    <row r="3433" spans="1:34" ht="30" x14ac:dyDescent="0.25">
      <c r="A3433" s="137">
        <v>1</v>
      </c>
      <c r="B3433" s="307" t="s">
        <v>460</v>
      </c>
      <c r="C3433" s="429"/>
      <c r="D3433" s="4"/>
      <c r="E3433" s="562">
        <v>2894</v>
      </c>
      <c r="F3433" s="123">
        <f>ROUND(E3433/12*$B$4,0)</f>
        <v>2412</v>
      </c>
      <c r="G3433" s="183">
        <v>2224</v>
      </c>
      <c r="H3433" s="142">
        <f>G3433/F3433*100</f>
        <v>92.205638474295199</v>
      </c>
      <c r="I3433" s="1348"/>
      <c r="J3433" s="1348"/>
      <c r="K3433" s="122"/>
      <c r="L3433" s="122"/>
      <c r="M3433" s="122"/>
      <c r="N3433" s="122"/>
      <c r="O3433" s="122"/>
      <c r="P3433" s="122"/>
      <c r="Q3433" s="326">
        <v>5124.1985199999999</v>
      </c>
      <c r="R3433" s="326">
        <v>5124.1985199999999</v>
      </c>
      <c r="S3433" s="326">
        <v>5124.1985199999999</v>
      </c>
      <c r="T3433" s="326">
        <v>5124.1985199999999</v>
      </c>
      <c r="U3433" s="326">
        <v>5124.1985199999999</v>
      </c>
      <c r="V3433" s="326">
        <v>5124.1985199999999</v>
      </c>
      <c r="W3433" s="326">
        <v>5124.1985199999999</v>
      </c>
      <c r="X3433" s="326">
        <v>5124.1985199999999</v>
      </c>
      <c r="Y3433" s="326">
        <v>5124.1985199999999</v>
      </c>
      <c r="Z3433" s="326">
        <v>5124.1985199999999</v>
      </c>
      <c r="AA3433" s="323">
        <f>Q3433/12*$B$4+(R3433-Q3433)/11*9+(S3433-R3433)/10*8+(T3433-S3433)/9*7+(U3433-T3433)/8*6+(V3433-U3433)/7*5+(W3433-V3433)/6*4+(X3433-W3433)/5*3+(Y3433-X3433)/4*2+(Z3433-Y3433)/3*1</f>
        <v>4270.1654333333336</v>
      </c>
      <c r="AB3433" s="326">
        <f t="shared" si="3328"/>
        <v>3781.4246699999999</v>
      </c>
      <c r="AC3433" s="770"/>
      <c r="AD3433" s="326"/>
      <c r="AE3433" s="326">
        <f t="shared" si="3329"/>
        <v>-488.74076333333369</v>
      </c>
      <c r="AF3433" s="326"/>
      <c r="AG3433" s="326">
        <v>-32.212710000000001</v>
      </c>
      <c r="AH3433" s="326">
        <v>3749.2119600000001</v>
      </c>
    </row>
    <row r="3434" spans="1:34" ht="30" x14ac:dyDescent="0.25">
      <c r="A3434" s="137">
        <v>1</v>
      </c>
      <c r="B3434" s="307" t="s">
        <v>461</v>
      </c>
      <c r="C3434" s="429"/>
      <c r="D3434" s="4"/>
      <c r="E3434" s="562"/>
      <c r="F3434" s="183"/>
      <c r="G3434" s="183"/>
      <c r="H3434" s="142"/>
      <c r="I3434" s="1348"/>
      <c r="J3434" s="1348"/>
      <c r="K3434" s="122"/>
      <c r="L3434" s="122"/>
      <c r="M3434" s="122"/>
      <c r="N3434" s="122"/>
      <c r="O3434" s="122"/>
      <c r="P3434" s="122"/>
      <c r="Q3434" s="326"/>
      <c r="R3434" s="326"/>
      <c r="S3434" s="326"/>
      <c r="T3434" s="326"/>
      <c r="U3434" s="326"/>
      <c r="V3434" s="326"/>
      <c r="W3434" s="326"/>
      <c r="X3434" s="326"/>
      <c r="Y3434" s="326"/>
      <c r="Z3434" s="326"/>
      <c r="AA3434" s="323">
        <f t="shared" ref="AA3434" si="3332">Q3434/12*$B$4+(R3434-Q3434)/11*3+(S3434-R3434)/10*2+(T3434-S3434)/9*1</f>
        <v>0</v>
      </c>
      <c r="AB3434" s="326">
        <f t="shared" si="3328"/>
        <v>0</v>
      </c>
      <c r="AC3434" s="770"/>
      <c r="AD3434" s="326"/>
      <c r="AE3434" s="326">
        <f t="shared" si="3329"/>
        <v>0</v>
      </c>
      <c r="AF3434" s="326"/>
      <c r="AG3434" s="326">
        <v>0</v>
      </c>
      <c r="AH3434" s="326">
        <v>0</v>
      </c>
    </row>
    <row r="3435" spans="1:34" ht="45" x14ac:dyDescent="0.25">
      <c r="A3435" s="137">
        <v>1</v>
      </c>
      <c r="B3435" s="307" t="s">
        <v>462</v>
      </c>
      <c r="C3435" s="429"/>
      <c r="D3435" s="4"/>
      <c r="E3435" s="562">
        <v>96</v>
      </c>
      <c r="F3435" s="123">
        <f t="shared" ref="F3435:F3440" si="3333">ROUND(E3435/12*$B$4,0)</f>
        <v>80</v>
      </c>
      <c r="G3435" s="183">
        <v>100</v>
      </c>
      <c r="H3435" s="142">
        <f t="shared" ref="H3435:H3441" si="3334">G3435/F3435*100</f>
        <v>125</v>
      </c>
      <c r="I3435" s="1348"/>
      <c r="J3435" s="1348"/>
      <c r="K3435" s="122"/>
      <c r="L3435" s="122"/>
      <c r="M3435" s="122"/>
      <c r="N3435" s="122"/>
      <c r="O3435" s="122"/>
      <c r="P3435" s="122"/>
      <c r="Q3435" s="326">
        <v>754.70399999999995</v>
      </c>
      <c r="R3435" s="326">
        <v>754.70399999999995</v>
      </c>
      <c r="S3435" s="326">
        <v>754.70399999999995</v>
      </c>
      <c r="T3435" s="326">
        <v>754.70399999999995</v>
      </c>
      <c r="U3435" s="326">
        <v>754.70399999999995</v>
      </c>
      <c r="V3435" s="326">
        <v>754.70399999999995</v>
      </c>
      <c r="W3435" s="326">
        <v>754.70399999999995</v>
      </c>
      <c r="X3435" s="326">
        <v>754.70399999999995</v>
      </c>
      <c r="Y3435" s="326">
        <v>754.70399999999995</v>
      </c>
      <c r="Z3435" s="326">
        <v>754.70399999999995</v>
      </c>
      <c r="AA3435" s="323">
        <f t="shared" ref="AA3435:AA3436" si="3335">Q3435/12*$B$4+(R3435-Q3435)/11*9+(S3435-R3435)/10*8+(T3435-S3435)/9*7+(U3435-T3435)/8*6+(V3435-U3435)/7*5+(W3435-V3435)/6*4+(X3435-W3435)/5*3+(Y3435-X3435)/4*2+(Z3435-Y3435)/3*1</f>
        <v>628.91999999999996</v>
      </c>
      <c r="AB3435" s="326">
        <f t="shared" si="3328"/>
        <v>786.15000000000009</v>
      </c>
      <c r="AC3435" s="770"/>
      <c r="AD3435" s="326"/>
      <c r="AE3435" s="326">
        <f t="shared" si="3329"/>
        <v>157.23000000000013</v>
      </c>
      <c r="AF3435" s="326"/>
      <c r="AG3435" s="326">
        <v>-20.439900000000002</v>
      </c>
      <c r="AH3435" s="326">
        <v>765.71010000000012</v>
      </c>
    </row>
    <row r="3436" spans="1:34" ht="30" x14ac:dyDescent="0.25">
      <c r="A3436" s="137">
        <v>1</v>
      </c>
      <c r="B3436" s="307" t="s">
        <v>463</v>
      </c>
      <c r="C3436" s="429"/>
      <c r="D3436" s="4"/>
      <c r="E3436" s="562">
        <v>243</v>
      </c>
      <c r="F3436" s="123">
        <f t="shared" si="3333"/>
        <v>203</v>
      </c>
      <c r="G3436" s="183">
        <v>180</v>
      </c>
      <c r="H3436" s="142">
        <f t="shared" si="3334"/>
        <v>88.669950738916256</v>
      </c>
      <c r="I3436" s="1348"/>
      <c r="J3436" s="1348"/>
      <c r="K3436" s="122"/>
      <c r="L3436" s="122"/>
      <c r="M3436" s="122"/>
      <c r="N3436" s="122"/>
      <c r="O3436" s="122"/>
      <c r="P3436" s="122"/>
      <c r="Q3436" s="326">
        <v>1910.3444999999999</v>
      </c>
      <c r="R3436" s="326">
        <v>1910.3444999999999</v>
      </c>
      <c r="S3436" s="326">
        <v>1910.3444999999999</v>
      </c>
      <c r="T3436" s="326">
        <v>1910.3444999999999</v>
      </c>
      <c r="U3436" s="326">
        <v>1910.3444999999999</v>
      </c>
      <c r="V3436" s="326">
        <v>1910.3444999999999</v>
      </c>
      <c r="W3436" s="326">
        <v>1910.3444999999999</v>
      </c>
      <c r="X3436" s="326">
        <v>1910.3444999999999</v>
      </c>
      <c r="Y3436" s="326">
        <v>1910.3444999999999</v>
      </c>
      <c r="Z3436" s="326">
        <v>1910.3444999999999</v>
      </c>
      <c r="AA3436" s="323">
        <f t="shared" si="3335"/>
        <v>1591.9537499999999</v>
      </c>
      <c r="AB3436" s="326">
        <f t="shared" si="3328"/>
        <v>1415.0700000000002</v>
      </c>
      <c r="AC3436" s="770"/>
      <c r="AD3436" s="326"/>
      <c r="AE3436" s="326">
        <f t="shared" si="3329"/>
        <v>-176.88374999999974</v>
      </c>
      <c r="AF3436" s="326"/>
      <c r="AG3436" s="326">
        <v>-43.238250000000001</v>
      </c>
      <c r="AH3436" s="326">
        <v>1371.8317500000001</v>
      </c>
    </row>
    <row r="3437" spans="1:34" ht="45" x14ac:dyDescent="0.25">
      <c r="A3437" s="137">
        <v>1</v>
      </c>
      <c r="B3437" s="467" t="s">
        <v>272</v>
      </c>
      <c r="C3437" s="429"/>
      <c r="D3437" s="4"/>
      <c r="E3437" s="561">
        <f>SUM(E3438:E3440)</f>
        <v>23291</v>
      </c>
      <c r="F3437" s="561">
        <f t="shared" ref="F3437:G3437" si="3336">SUM(F3438:F3440)</f>
        <v>19410</v>
      </c>
      <c r="G3437" s="561">
        <f t="shared" si="3336"/>
        <v>20554</v>
      </c>
      <c r="H3437" s="142">
        <f t="shared" si="3334"/>
        <v>105.89386913961876</v>
      </c>
      <c r="I3437" s="1348"/>
      <c r="J3437" s="1348"/>
      <c r="K3437" s="122"/>
      <c r="L3437" s="122"/>
      <c r="M3437" s="122"/>
      <c r="N3437" s="122"/>
      <c r="O3437" s="122"/>
      <c r="P3437" s="122"/>
      <c r="Q3437" s="326">
        <f t="shared" ref="Q3437:AH3437" si="3337">SUM(Q3438:Q3440)</f>
        <v>56692.164329999992</v>
      </c>
      <c r="R3437" s="326">
        <f t="shared" ref="R3437:S3437" si="3338">SUM(R3438:R3440)</f>
        <v>56692.164329999992</v>
      </c>
      <c r="S3437" s="326">
        <f t="shared" si="3338"/>
        <v>56692.164329999992</v>
      </c>
      <c r="T3437" s="326">
        <f t="shared" ref="T3437:U3437" si="3339">SUM(T3438:T3440)</f>
        <v>56692.164329999992</v>
      </c>
      <c r="U3437" s="326">
        <f t="shared" si="3339"/>
        <v>56692.164329999992</v>
      </c>
      <c r="V3437" s="326">
        <f t="shared" ref="V3437:W3437" si="3340">SUM(V3438:V3440)</f>
        <v>56692.164329999992</v>
      </c>
      <c r="W3437" s="326">
        <f t="shared" si="3340"/>
        <v>56692.164329999992</v>
      </c>
      <c r="X3437" s="326">
        <f t="shared" ref="X3437:Y3437" si="3341">SUM(X3438:X3440)</f>
        <v>56692.164329999992</v>
      </c>
      <c r="Y3437" s="326">
        <f t="shared" si="3341"/>
        <v>56692.164329999992</v>
      </c>
      <c r="Z3437" s="326">
        <f t="shared" ref="Z3437" si="3342">SUM(Z3438:Z3440)</f>
        <v>56692.164329999992</v>
      </c>
      <c r="AA3437" s="323">
        <f t="shared" si="3337"/>
        <v>47243.470275</v>
      </c>
      <c r="AB3437" s="326">
        <f t="shared" si="3337"/>
        <v>47833.734070000006</v>
      </c>
      <c r="AC3437" s="770">
        <f t="shared" si="3337"/>
        <v>0</v>
      </c>
      <c r="AD3437" s="326">
        <f t="shared" si="3337"/>
        <v>0</v>
      </c>
      <c r="AE3437" s="326">
        <f t="shared" si="3337"/>
        <v>590.26379500000894</v>
      </c>
      <c r="AF3437" s="326">
        <f t="shared" si="3337"/>
        <v>0</v>
      </c>
      <c r="AG3437" s="326">
        <f t="shared" si="3337"/>
        <v>-1.7183900000000001</v>
      </c>
      <c r="AH3437" s="326">
        <f t="shared" si="3337"/>
        <v>47832.015680000004</v>
      </c>
    </row>
    <row r="3438" spans="1:34" ht="30" x14ac:dyDescent="0.25">
      <c r="A3438" s="137">
        <v>1</v>
      </c>
      <c r="B3438" s="307" t="s">
        <v>464</v>
      </c>
      <c r="C3438" s="429"/>
      <c r="D3438" s="4"/>
      <c r="E3438" s="562">
        <v>7083</v>
      </c>
      <c r="F3438" s="123">
        <f t="shared" si="3333"/>
        <v>5903</v>
      </c>
      <c r="G3438" s="183">
        <v>6079</v>
      </c>
      <c r="H3438" s="142">
        <f t="shared" si="3334"/>
        <v>102.98153481280706</v>
      </c>
      <c r="I3438" s="1348"/>
      <c r="J3438" s="1348"/>
      <c r="K3438" s="122"/>
      <c r="L3438" s="122"/>
      <c r="M3438" s="122"/>
      <c r="N3438" s="122"/>
      <c r="O3438" s="122"/>
      <c r="P3438" s="122"/>
      <c r="Q3438" s="326">
        <v>10783.230030000001</v>
      </c>
      <c r="R3438" s="326">
        <v>10783.230030000001</v>
      </c>
      <c r="S3438" s="326">
        <v>10783.230030000001</v>
      </c>
      <c r="T3438" s="326">
        <v>10783.230030000001</v>
      </c>
      <c r="U3438" s="326">
        <v>10783.230030000001</v>
      </c>
      <c r="V3438" s="326">
        <v>10783.230030000001</v>
      </c>
      <c r="W3438" s="326">
        <v>10783.230030000001</v>
      </c>
      <c r="X3438" s="326">
        <v>10783.230030000001</v>
      </c>
      <c r="Y3438" s="326">
        <v>10783.230030000001</v>
      </c>
      <c r="Z3438" s="326">
        <v>10783.230030000001</v>
      </c>
      <c r="AA3438" s="323">
        <f t="shared" ref="AA3438:AA3441" si="3343">Q3438/12*$B$4+(R3438-Q3438)/11*9+(S3438-R3438)/10*8+(T3438-S3438)/9*7+(U3438-T3438)/8*6+(V3438-U3438)/7*5+(W3438-V3438)/6*4+(X3438-W3438)/5*3+(Y3438-X3438)/4*2+(Z3438-Y3438)/3*1</f>
        <v>8986.0250250000008</v>
      </c>
      <c r="AB3438" s="326">
        <f>AH3438-AG3438-AD3438</f>
        <v>9235.7831399999995</v>
      </c>
      <c r="AC3438" s="770"/>
      <c r="AD3438" s="326"/>
      <c r="AE3438" s="326">
        <f>AB3438-AA3438</f>
        <v>249.75811499999872</v>
      </c>
      <c r="AF3438" s="326"/>
      <c r="AG3438" s="326">
        <v>-1.7183900000000001</v>
      </c>
      <c r="AH3438" s="326">
        <v>9234.0647499999995</v>
      </c>
    </row>
    <row r="3439" spans="1:34" ht="60" x14ac:dyDescent="0.25">
      <c r="A3439" s="137">
        <v>1</v>
      </c>
      <c r="B3439" s="307" t="s">
        <v>465</v>
      </c>
      <c r="C3439" s="429"/>
      <c r="D3439" s="4"/>
      <c r="E3439" s="562">
        <v>11833</v>
      </c>
      <c r="F3439" s="123">
        <f t="shared" si="3333"/>
        <v>9861</v>
      </c>
      <c r="G3439" s="183">
        <v>8997</v>
      </c>
      <c r="H3439" s="142">
        <f t="shared" si="3334"/>
        <v>91.238211134773351</v>
      </c>
      <c r="I3439" s="1348"/>
      <c r="J3439" s="1348"/>
      <c r="K3439" s="122"/>
      <c r="L3439" s="122"/>
      <c r="M3439" s="122"/>
      <c r="N3439" s="122"/>
      <c r="O3439" s="122"/>
      <c r="P3439" s="122"/>
      <c r="Q3439" s="326">
        <v>39384.365549999995</v>
      </c>
      <c r="R3439" s="326">
        <v>39384.365549999995</v>
      </c>
      <c r="S3439" s="326">
        <v>39384.365549999995</v>
      </c>
      <c r="T3439" s="326">
        <v>39384.365549999995</v>
      </c>
      <c r="U3439" s="326">
        <v>39384.365549999995</v>
      </c>
      <c r="V3439" s="326">
        <v>39384.365549999995</v>
      </c>
      <c r="W3439" s="326">
        <v>39384.365549999995</v>
      </c>
      <c r="X3439" s="326">
        <v>39384.365549999995</v>
      </c>
      <c r="Y3439" s="326">
        <v>39384.365549999995</v>
      </c>
      <c r="Z3439" s="326">
        <v>39384.365549999995</v>
      </c>
      <c r="AA3439" s="323">
        <f t="shared" si="3343"/>
        <v>32820.304624999997</v>
      </c>
      <c r="AB3439" s="326">
        <f>AH3439-AG3439-AD3439</f>
        <v>30428.67530000001</v>
      </c>
      <c r="AC3439" s="770"/>
      <c r="AD3439" s="326"/>
      <c r="AE3439" s="326">
        <f>AB3439-AA3439</f>
        <v>-2391.6293249999871</v>
      </c>
      <c r="AF3439" s="326"/>
      <c r="AG3439" s="326">
        <v>0</v>
      </c>
      <c r="AH3439" s="326">
        <v>30428.67530000001</v>
      </c>
    </row>
    <row r="3440" spans="1:34" ht="45" x14ac:dyDescent="0.25">
      <c r="A3440" s="137">
        <v>1</v>
      </c>
      <c r="B3440" s="307" t="s">
        <v>466</v>
      </c>
      <c r="C3440" s="429"/>
      <c r="D3440" s="4"/>
      <c r="E3440" s="562">
        <v>4375</v>
      </c>
      <c r="F3440" s="123">
        <f t="shared" si="3333"/>
        <v>3646</v>
      </c>
      <c r="G3440" s="183">
        <v>5478</v>
      </c>
      <c r="H3440" s="142">
        <f t="shared" si="3334"/>
        <v>150.24684585847504</v>
      </c>
      <c r="I3440" s="1348"/>
      <c r="J3440" s="1348"/>
      <c r="K3440" s="122"/>
      <c r="L3440" s="122"/>
      <c r="M3440" s="122"/>
      <c r="N3440" s="122"/>
      <c r="O3440" s="122"/>
      <c r="P3440" s="122"/>
      <c r="Q3440" s="326">
        <v>6524.5687500000004</v>
      </c>
      <c r="R3440" s="326">
        <v>6524.5687500000004</v>
      </c>
      <c r="S3440" s="326">
        <v>6524.5687500000004</v>
      </c>
      <c r="T3440" s="326">
        <v>6524.5687500000004</v>
      </c>
      <c r="U3440" s="326">
        <v>6524.5687500000004</v>
      </c>
      <c r="V3440" s="326">
        <v>6524.5687500000004</v>
      </c>
      <c r="W3440" s="326">
        <v>6524.5687500000004</v>
      </c>
      <c r="X3440" s="326">
        <v>6524.5687500000004</v>
      </c>
      <c r="Y3440" s="326">
        <v>6524.5687500000004</v>
      </c>
      <c r="Z3440" s="326">
        <v>6524.5687500000004</v>
      </c>
      <c r="AA3440" s="323">
        <f t="shared" si="3343"/>
        <v>5437.1406250000009</v>
      </c>
      <c r="AB3440" s="326">
        <f>AH3440-AG3440-AD3440</f>
        <v>8169.2756299999983</v>
      </c>
      <c r="AC3440" s="770"/>
      <c r="AD3440" s="326"/>
      <c r="AE3440" s="326">
        <f>AB3440-AA3440</f>
        <v>2732.1350049999974</v>
      </c>
      <c r="AF3440" s="326"/>
      <c r="AG3440" s="326">
        <v>0</v>
      </c>
      <c r="AH3440" s="326">
        <v>8169.2756299999983</v>
      </c>
    </row>
    <row r="3441" spans="1:34" ht="29.25" x14ac:dyDescent="0.25">
      <c r="A3441" s="137">
        <v>1</v>
      </c>
      <c r="B3441" s="2015" t="s">
        <v>310</v>
      </c>
      <c r="C3441" s="429"/>
      <c r="D3441" s="4"/>
      <c r="E3441" s="561">
        <f>E3448+E3443+E3442+E3449</f>
        <v>6035.0999999999995</v>
      </c>
      <c r="F3441" s="561">
        <f t="shared" ref="F3441:G3441" si="3344">F3448+F3443+F3442+F3449</f>
        <v>5029.25</v>
      </c>
      <c r="G3441" s="561">
        <f t="shared" si="3344"/>
        <v>5291.7875000000004</v>
      </c>
      <c r="H3441" s="142">
        <f t="shared" si="3334"/>
        <v>105.22021176119701</v>
      </c>
      <c r="I3441" s="1348"/>
      <c r="J3441" s="1348"/>
      <c r="K3441" s="122"/>
      <c r="L3441" s="122"/>
      <c r="M3441" s="122"/>
      <c r="N3441" s="122"/>
      <c r="O3441" s="122"/>
      <c r="P3441" s="122"/>
      <c r="Q3441" s="326">
        <v>19500.964499999998</v>
      </c>
      <c r="R3441" s="326">
        <v>19500.964499999998</v>
      </c>
      <c r="S3441" s="326">
        <v>19500.964499999998</v>
      </c>
      <c r="T3441" s="326">
        <v>19500.964499999998</v>
      </c>
      <c r="U3441" s="326">
        <v>19500.964499999998</v>
      </c>
      <c r="V3441" s="326">
        <v>19500.964499999998</v>
      </c>
      <c r="W3441" s="326">
        <v>19500.964499999998</v>
      </c>
      <c r="X3441" s="326">
        <v>19500.964499999998</v>
      </c>
      <c r="Y3441" s="326">
        <v>19500.964499999998</v>
      </c>
      <c r="Z3441" s="326">
        <v>19500.964499999998</v>
      </c>
      <c r="AA3441" s="323">
        <f t="shared" si="3343"/>
        <v>16250.803749999997</v>
      </c>
      <c r="AB3441" s="326">
        <f>AH3441-AG3441-AD3441</f>
        <v>15241.414940000055</v>
      </c>
      <c r="AC3441" s="770"/>
      <c r="AD3441" s="326"/>
      <c r="AE3441" s="326">
        <f>AB3441-AA3441</f>
        <v>-1009.3888099999422</v>
      </c>
      <c r="AF3441" s="326">
        <v>-41.752220000000001</v>
      </c>
      <c r="AG3441" s="326">
        <v>-17.206280000000007</v>
      </c>
      <c r="AH3441" s="326">
        <v>15224.208660000055</v>
      </c>
    </row>
    <row r="3442" spans="1:34" x14ac:dyDescent="0.25">
      <c r="A3442" s="137">
        <v>1</v>
      </c>
      <c r="B3442" s="307" t="s">
        <v>303</v>
      </c>
      <c r="C3442" s="429"/>
      <c r="D3442" s="4"/>
      <c r="E3442" s="563"/>
      <c r="F3442" s="123"/>
      <c r="G3442" s="183"/>
      <c r="H3442" s="142"/>
      <c r="I3442" s="1348"/>
      <c r="J3442" s="1348"/>
      <c r="K3442" s="122"/>
      <c r="L3442" s="122"/>
      <c r="M3442" s="122"/>
      <c r="N3442" s="122"/>
      <c r="O3442" s="122"/>
      <c r="P3442" s="122"/>
      <c r="Q3442" s="326"/>
      <c r="R3442" s="326"/>
      <c r="S3442" s="326"/>
      <c r="T3442" s="326"/>
      <c r="U3442" s="326"/>
      <c r="V3442" s="326"/>
      <c r="W3442" s="326"/>
      <c r="X3442" s="326"/>
      <c r="Y3442" s="326"/>
      <c r="Z3442" s="326"/>
      <c r="AA3442" s="323"/>
      <c r="AB3442" s="326"/>
      <c r="AC3442" s="770"/>
      <c r="AD3442" s="326"/>
      <c r="AE3442" s="326"/>
      <c r="AF3442" s="326"/>
      <c r="AG3442" s="326"/>
      <c r="AH3442" s="326"/>
    </row>
    <row r="3443" spans="1:34" ht="30" x14ac:dyDescent="0.25">
      <c r="A3443" s="137">
        <v>1</v>
      </c>
      <c r="B3443" s="467" t="s">
        <v>442</v>
      </c>
      <c r="C3443" s="429"/>
      <c r="D3443" s="4"/>
      <c r="E3443" s="171">
        <f>E3444+E3445/4</f>
        <v>250</v>
      </c>
      <c r="F3443" s="171">
        <f t="shared" ref="F3443:G3443" si="3345">F3444+F3445/4</f>
        <v>208.25</v>
      </c>
      <c r="G3443" s="171">
        <f t="shared" si="3345"/>
        <v>9.7874999999999979</v>
      </c>
      <c r="H3443" s="142">
        <f>G3443/F3443*100</f>
        <v>4.6998799519807912</v>
      </c>
      <c r="I3443" s="1348"/>
      <c r="J3443" s="1348"/>
      <c r="K3443" s="122"/>
      <c r="L3443" s="122"/>
      <c r="M3443" s="122"/>
      <c r="N3443" s="122"/>
      <c r="O3443" s="122"/>
      <c r="P3443" s="122"/>
      <c r="Q3443" s="326"/>
      <c r="R3443" s="326"/>
      <c r="S3443" s="326"/>
      <c r="T3443" s="326"/>
      <c r="U3443" s="326"/>
      <c r="V3443" s="326"/>
      <c r="W3443" s="326"/>
      <c r="X3443" s="326"/>
      <c r="Y3443" s="326"/>
      <c r="Z3443" s="326"/>
      <c r="AA3443" s="323"/>
      <c r="AB3443" s="326"/>
      <c r="AC3443" s="770"/>
      <c r="AD3443" s="326"/>
      <c r="AE3443" s="326"/>
      <c r="AF3443" s="326"/>
      <c r="AG3443" s="326"/>
      <c r="AH3443" s="326"/>
    </row>
    <row r="3444" spans="1:34" x14ac:dyDescent="0.25">
      <c r="A3444" s="137">
        <v>1</v>
      </c>
      <c r="B3444" s="307" t="s">
        <v>443</v>
      </c>
      <c r="C3444" s="429"/>
      <c r="D3444" s="4"/>
      <c r="E3444" s="542"/>
      <c r="F3444" s="123"/>
      <c r="G3444" s="183"/>
      <c r="H3444" s="142"/>
      <c r="I3444" s="1348"/>
      <c r="J3444" s="1348"/>
      <c r="K3444" s="122"/>
      <c r="L3444" s="122"/>
      <c r="M3444" s="122"/>
      <c r="N3444" s="122"/>
      <c r="O3444" s="122"/>
      <c r="P3444" s="122"/>
      <c r="Q3444" s="326"/>
      <c r="R3444" s="326"/>
      <c r="S3444" s="326"/>
      <c r="T3444" s="326"/>
      <c r="U3444" s="326"/>
      <c r="V3444" s="326"/>
      <c r="W3444" s="326"/>
      <c r="X3444" s="326"/>
      <c r="Y3444" s="326"/>
      <c r="Z3444" s="326"/>
      <c r="AA3444" s="323"/>
      <c r="AB3444" s="326"/>
      <c r="AC3444" s="770"/>
      <c r="AD3444" s="326"/>
      <c r="AE3444" s="326"/>
      <c r="AF3444" s="326"/>
      <c r="AG3444" s="326"/>
      <c r="AH3444" s="326"/>
    </row>
    <row r="3445" spans="1:34" ht="30" x14ac:dyDescent="0.25">
      <c r="A3445" s="137">
        <v>1</v>
      </c>
      <c r="B3445" s="307" t="s">
        <v>444</v>
      </c>
      <c r="C3445" s="429"/>
      <c r="D3445" s="4"/>
      <c r="E3445" s="563">
        <v>1000</v>
      </c>
      <c r="F3445" s="123">
        <f t="shared" ref="F3445" si="3346">ROUND(E3445/12*$B$4,0)</f>
        <v>833</v>
      </c>
      <c r="G3445" s="183">
        <v>39.149999999999991</v>
      </c>
      <c r="H3445" s="142">
        <f>G3445/F3445*100</f>
        <v>4.6998799519807912</v>
      </c>
      <c r="I3445" s="1348"/>
      <c r="J3445" s="1348"/>
      <c r="K3445" s="122"/>
      <c r="L3445" s="122"/>
      <c r="M3445" s="122"/>
      <c r="N3445" s="122"/>
      <c r="O3445" s="122"/>
      <c r="P3445" s="122"/>
      <c r="Q3445" s="326"/>
      <c r="R3445" s="326"/>
      <c r="S3445" s="326"/>
      <c r="T3445" s="326"/>
      <c r="U3445" s="326"/>
      <c r="V3445" s="326"/>
      <c r="W3445" s="326"/>
      <c r="X3445" s="326"/>
      <c r="Y3445" s="326"/>
      <c r="Z3445" s="326"/>
      <c r="AA3445" s="323"/>
      <c r="AB3445" s="326"/>
      <c r="AC3445" s="770"/>
      <c r="AD3445" s="326"/>
      <c r="AE3445" s="326"/>
      <c r="AF3445" s="326"/>
      <c r="AG3445" s="326"/>
      <c r="AH3445" s="326"/>
    </row>
    <row r="3446" spans="1:34" ht="60" x14ac:dyDescent="0.25">
      <c r="A3446" s="137">
        <v>1</v>
      </c>
      <c r="B3446" s="307" t="s">
        <v>446</v>
      </c>
      <c r="C3446" s="429"/>
      <c r="D3446" s="4"/>
      <c r="E3446" s="565"/>
      <c r="F3446" s="123"/>
      <c r="G3446" s="183"/>
      <c r="H3446" s="142"/>
      <c r="I3446" s="1348"/>
      <c r="J3446" s="1348"/>
      <c r="K3446" s="122"/>
      <c r="L3446" s="122"/>
      <c r="M3446" s="122"/>
      <c r="N3446" s="122"/>
      <c r="O3446" s="122"/>
      <c r="P3446" s="122"/>
      <c r="Q3446" s="326"/>
      <c r="R3446" s="326"/>
      <c r="S3446" s="326"/>
      <c r="T3446" s="326"/>
      <c r="U3446" s="326"/>
      <c r="V3446" s="326"/>
      <c r="W3446" s="326"/>
      <c r="X3446" s="326"/>
      <c r="Y3446" s="326"/>
      <c r="Z3446" s="326"/>
      <c r="AA3446" s="323"/>
      <c r="AB3446" s="326"/>
      <c r="AC3446" s="770"/>
      <c r="AD3446" s="326"/>
      <c r="AE3446" s="326"/>
      <c r="AF3446" s="326"/>
      <c r="AG3446" s="326"/>
      <c r="AH3446" s="326"/>
    </row>
    <row r="3447" spans="1:34" ht="45" x14ac:dyDescent="0.25">
      <c r="A3447" s="137">
        <v>1</v>
      </c>
      <c r="B3447" s="306" t="s">
        <v>447</v>
      </c>
      <c r="C3447" s="429"/>
      <c r="D3447" s="4"/>
      <c r="E3447" s="565"/>
      <c r="F3447" s="123"/>
      <c r="G3447" s="183"/>
      <c r="H3447" s="142"/>
      <c r="I3447" s="1348"/>
      <c r="J3447" s="1348"/>
      <c r="K3447" s="122"/>
      <c r="L3447" s="122"/>
      <c r="M3447" s="122"/>
      <c r="N3447" s="122"/>
      <c r="O3447" s="122"/>
      <c r="P3447" s="122"/>
      <c r="Q3447" s="326"/>
      <c r="R3447" s="326"/>
      <c r="S3447" s="326"/>
      <c r="T3447" s="326"/>
      <c r="U3447" s="326"/>
      <c r="V3447" s="326"/>
      <c r="W3447" s="326"/>
      <c r="X3447" s="326"/>
      <c r="Y3447" s="326"/>
      <c r="Z3447" s="326"/>
      <c r="AA3447" s="323"/>
      <c r="AB3447" s="326"/>
      <c r="AC3447" s="770"/>
      <c r="AD3447" s="326"/>
      <c r="AE3447" s="326"/>
      <c r="AF3447" s="326"/>
      <c r="AG3447" s="326"/>
      <c r="AH3447" s="326"/>
    </row>
    <row r="3448" spans="1:34" ht="90" x14ac:dyDescent="0.25">
      <c r="A3448" s="137">
        <v>1</v>
      </c>
      <c r="B3448" s="306" t="s">
        <v>448</v>
      </c>
      <c r="C3448" s="429"/>
      <c r="D3448" s="4"/>
      <c r="E3448" s="171">
        <v>50</v>
      </c>
      <c r="F3448" s="123">
        <f t="shared" ref="F3448:F3449" si="3347">ROUND(E3448/12*$B$4,0)</f>
        <v>42</v>
      </c>
      <c r="G3448" s="183"/>
      <c r="H3448" s="142">
        <f>G3448/F3448*100</f>
        <v>0</v>
      </c>
      <c r="I3448" s="1348"/>
      <c r="J3448" s="1348"/>
      <c r="K3448" s="122"/>
      <c r="L3448" s="122"/>
      <c r="M3448" s="122"/>
      <c r="N3448" s="122"/>
      <c r="O3448" s="122"/>
      <c r="P3448" s="122"/>
      <c r="Q3448" s="326"/>
      <c r="R3448" s="326"/>
      <c r="S3448" s="326"/>
      <c r="T3448" s="326"/>
      <c r="U3448" s="326"/>
      <c r="V3448" s="326"/>
      <c r="W3448" s="326"/>
      <c r="X3448" s="326"/>
      <c r="Y3448" s="326"/>
      <c r="Z3448" s="326"/>
      <c r="AA3448" s="323"/>
      <c r="AB3448" s="326"/>
      <c r="AC3448" s="770"/>
      <c r="AD3448" s="326"/>
      <c r="AE3448" s="326"/>
      <c r="AF3448" s="326"/>
      <c r="AG3448" s="326"/>
      <c r="AH3448" s="326"/>
    </row>
    <row r="3449" spans="1:34" ht="30" x14ac:dyDescent="0.25">
      <c r="A3449" s="137">
        <v>1</v>
      </c>
      <c r="B3449" s="306" t="s">
        <v>467</v>
      </c>
      <c r="C3449" s="429"/>
      <c r="D3449" s="4"/>
      <c r="E3449" s="171">
        <v>5735.0999999999995</v>
      </c>
      <c r="F3449" s="123">
        <f t="shared" si="3347"/>
        <v>4779</v>
      </c>
      <c r="G3449" s="494">
        <v>5282</v>
      </c>
      <c r="H3449" s="142">
        <f>G3449/F3449*100</f>
        <v>110.52521448001673</v>
      </c>
      <c r="I3449" s="1348"/>
      <c r="J3449" s="1348"/>
      <c r="K3449" s="122"/>
      <c r="L3449" s="122"/>
      <c r="M3449" s="122"/>
      <c r="N3449" s="122"/>
      <c r="O3449" s="122"/>
      <c r="P3449" s="122"/>
      <c r="Q3449" s="326">
        <v>13477.25</v>
      </c>
      <c r="R3449" s="326">
        <v>13477.25</v>
      </c>
      <c r="S3449" s="326">
        <v>13477.25</v>
      </c>
      <c r="T3449" s="326">
        <v>13477.25</v>
      </c>
      <c r="U3449" s="326">
        <v>13477.25</v>
      </c>
      <c r="V3449" s="326">
        <v>13477.25</v>
      </c>
      <c r="W3449" s="326">
        <v>13477.25</v>
      </c>
      <c r="X3449" s="326">
        <v>13477.25</v>
      </c>
      <c r="Y3449" s="326">
        <v>13477.25</v>
      </c>
      <c r="Z3449" s="326">
        <v>13477.25</v>
      </c>
      <c r="AA3449" s="855">
        <f>Q3449/12*$B$4+(R3449-Q3449)/11*9+(S3449-R3449)/10*8+(T3449-S3449)/9*7+(U3449-T3449)/8*6+(V3449-U3449)/7*5+(W3449-V3449)/6*4+(X3449-W3449)/5*3+(Y3449-X3449)/4*2+(Z3449-Y3449)/3*1</f>
        <v>11231.041666666668</v>
      </c>
      <c r="AB3449" s="326">
        <f>AH3449-AG3449-AD3449</f>
        <v>11352.828959999997</v>
      </c>
      <c r="AC3449" s="770"/>
      <c r="AD3449" s="326"/>
      <c r="AE3449" s="326">
        <f>AB3449-AA3449</f>
        <v>121.78729333332922</v>
      </c>
      <c r="AF3449" s="326"/>
      <c r="AG3449" s="326">
        <v>-2.4698099999999998</v>
      </c>
      <c r="AH3449" s="326">
        <v>11350.359149999997</v>
      </c>
    </row>
    <row r="3450" spans="1:34" ht="29.25" x14ac:dyDescent="0.25">
      <c r="A3450" s="137">
        <v>1</v>
      </c>
      <c r="B3450" s="519" t="s">
        <v>311</v>
      </c>
      <c r="C3450" s="429"/>
      <c r="D3450" s="4"/>
      <c r="E3450" s="218">
        <f>E3452</f>
        <v>7553.1914893617022</v>
      </c>
      <c r="F3450" s="123">
        <f>F3452</f>
        <v>6294.3617021276596</v>
      </c>
      <c r="G3450" s="183">
        <f>G3452</f>
        <v>5913.5776595744683</v>
      </c>
      <c r="H3450" s="142">
        <f>G3450/F3450*100</f>
        <v>93.950394645663977</v>
      </c>
      <c r="I3450" s="1348"/>
      <c r="J3450" s="1348"/>
      <c r="K3450" s="122"/>
      <c r="L3450" s="122"/>
      <c r="M3450" s="122"/>
      <c r="N3450" s="122"/>
      <c r="O3450" s="122"/>
      <c r="P3450" s="122"/>
      <c r="Q3450" s="326"/>
      <c r="R3450" s="326"/>
      <c r="S3450" s="326"/>
      <c r="T3450" s="326"/>
      <c r="U3450" s="326"/>
      <c r="V3450" s="326"/>
      <c r="W3450" s="326"/>
      <c r="X3450" s="326"/>
      <c r="Y3450" s="326"/>
      <c r="Z3450" s="326"/>
      <c r="AA3450" s="323"/>
      <c r="AB3450" s="326"/>
      <c r="AC3450" s="770"/>
      <c r="AD3450" s="326"/>
      <c r="AE3450" s="326"/>
      <c r="AF3450" s="326"/>
      <c r="AG3450" s="326"/>
      <c r="AH3450" s="326"/>
    </row>
    <row r="3451" spans="1:34" s="147" customFormat="1" x14ac:dyDescent="0.25">
      <c r="A3451" s="137">
        <v>1</v>
      </c>
      <c r="B3451" s="519" t="s">
        <v>319</v>
      </c>
      <c r="C3451" s="429"/>
      <c r="D3451" s="4"/>
      <c r="E3451" s="218"/>
      <c r="F3451" s="123"/>
      <c r="G3451" s="183"/>
      <c r="H3451" s="142"/>
      <c r="I3451" s="1348"/>
      <c r="J3451" s="1348"/>
      <c r="K3451" s="122"/>
      <c r="L3451" s="122"/>
      <c r="M3451" s="122"/>
      <c r="N3451" s="122"/>
      <c r="O3451" s="122"/>
      <c r="P3451" s="122"/>
      <c r="Q3451" s="326"/>
      <c r="R3451" s="326"/>
      <c r="S3451" s="326"/>
      <c r="T3451" s="326"/>
      <c r="U3451" s="326"/>
      <c r="V3451" s="326"/>
      <c r="W3451" s="326"/>
      <c r="X3451" s="326"/>
      <c r="Y3451" s="326"/>
      <c r="Z3451" s="326"/>
      <c r="AA3451" s="859"/>
      <c r="AB3451" s="326"/>
      <c r="AC3451" s="770"/>
      <c r="AD3451" s="326"/>
      <c r="AE3451" s="326"/>
      <c r="AF3451" s="326"/>
      <c r="AG3451" s="326"/>
      <c r="AH3451" s="326"/>
    </row>
    <row r="3452" spans="1:34" x14ac:dyDescent="0.25">
      <c r="A3452" s="137">
        <v>1</v>
      </c>
      <c r="B3452" s="4" t="s">
        <v>320</v>
      </c>
      <c r="C3452" s="1515"/>
      <c r="D3452" s="519"/>
      <c r="E3452" s="242">
        <f>E3453/9.4</f>
        <v>7553.1914893617022</v>
      </c>
      <c r="F3452" s="743">
        <f>F3453/9.4</f>
        <v>6294.3617021276596</v>
      </c>
      <c r="G3452" s="743">
        <f>G3453/9.4</f>
        <v>5913.5776595744683</v>
      </c>
      <c r="H3452" s="122">
        <f t="shared" ref="H3452:H3459" si="3348">G3452/F3452*100</f>
        <v>93.950394645663977</v>
      </c>
      <c r="I3452" s="1348"/>
      <c r="J3452" s="1348"/>
      <c r="K3452" s="122"/>
      <c r="L3452" s="122"/>
      <c r="M3452" s="122"/>
      <c r="N3452" s="122"/>
      <c r="O3452" s="122"/>
      <c r="P3452" s="122"/>
      <c r="Q3452" s="326"/>
      <c r="R3452" s="326"/>
      <c r="S3452" s="326"/>
      <c r="T3452" s="326"/>
      <c r="U3452" s="326"/>
      <c r="V3452" s="326"/>
      <c r="W3452" s="326"/>
      <c r="X3452" s="326"/>
      <c r="Y3452" s="326"/>
      <c r="Z3452" s="326"/>
      <c r="AA3452" s="859">
        <f>Q3452/12*$B$4</f>
        <v>0</v>
      </c>
      <c r="AB3452" s="326">
        <f>AH3452-AG3452</f>
        <v>0</v>
      </c>
      <c r="AC3452" s="770"/>
      <c r="AD3452" s="326"/>
      <c r="AE3452" s="326">
        <f>AB3452-AA3452</f>
        <v>0</v>
      </c>
      <c r="AF3452" s="326"/>
      <c r="AG3452" s="326"/>
      <c r="AH3452" s="326"/>
    </row>
    <row r="3453" spans="1:34" x14ac:dyDescent="0.25">
      <c r="A3453" s="137">
        <v>1</v>
      </c>
      <c r="B3453" s="533" t="s">
        <v>321</v>
      </c>
      <c r="C3453" s="1465"/>
      <c r="D3453" s="4"/>
      <c r="E3453" s="218">
        <v>71000</v>
      </c>
      <c r="F3453" s="123">
        <f>ROUND(E3453/12*$B$4,0)</f>
        <v>59167</v>
      </c>
      <c r="G3453" s="183">
        <v>55587.630000000005</v>
      </c>
      <c r="H3453" s="183">
        <f t="shared" si="3348"/>
        <v>93.950394645663977</v>
      </c>
      <c r="I3453" s="1348"/>
      <c r="J3453" s="1348"/>
      <c r="K3453" s="122"/>
      <c r="L3453" s="122"/>
      <c r="M3453" s="122"/>
      <c r="N3453" s="122"/>
      <c r="O3453" s="122"/>
      <c r="P3453" s="122"/>
      <c r="Q3453" s="326"/>
      <c r="R3453" s="326"/>
      <c r="S3453" s="326"/>
      <c r="T3453" s="326"/>
      <c r="U3453" s="326"/>
      <c r="V3453" s="326"/>
      <c r="W3453" s="326"/>
      <c r="X3453" s="326"/>
      <c r="Y3453" s="326"/>
      <c r="Z3453" s="326"/>
      <c r="AA3453" s="323"/>
      <c r="AB3453" s="326"/>
      <c r="AC3453" s="770"/>
      <c r="AD3453" s="326"/>
      <c r="AE3453" s="326"/>
      <c r="AF3453" s="326"/>
      <c r="AG3453" s="326"/>
      <c r="AH3453" s="326"/>
    </row>
    <row r="3454" spans="1:34" s="2020" customFormat="1" ht="86.25" x14ac:dyDescent="0.25">
      <c r="A3454" s="2020">
        <v>1</v>
      </c>
      <c r="B3454" s="469" t="s">
        <v>506</v>
      </c>
      <c r="C3454" s="1465"/>
      <c r="D3454" s="4"/>
      <c r="E3454" s="540">
        <f>E3423</f>
        <v>14989</v>
      </c>
      <c r="F3454" s="540">
        <f>F3423</f>
        <v>12491</v>
      </c>
      <c r="G3454" s="540">
        <f>G3423</f>
        <v>11893</v>
      </c>
      <c r="H3454" s="142">
        <f t="shared" si="3348"/>
        <v>95.212553038187494</v>
      </c>
      <c r="I3454" s="1348"/>
      <c r="J3454" s="1348"/>
      <c r="K3454" s="122"/>
      <c r="L3454" s="122"/>
      <c r="M3454" s="122"/>
      <c r="N3454" s="122"/>
      <c r="O3454" s="122"/>
      <c r="P3454" s="122"/>
      <c r="Q3454" s="326">
        <f t="shared" ref="Q3454:V3454" si="3349">Q3423</f>
        <v>46833.008880000001</v>
      </c>
      <c r="R3454" s="326">
        <f t="shared" si="3349"/>
        <v>46833.008880000001</v>
      </c>
      <c r="S3454" s="326">
        <f t="shared" si="3349"/>
        <v>46833.008880000001</v>
      </c>
      <c r="T3454" s="326">
        <f t="shared" si="3349"/>
        <v>46833.008880000001</v>
      </c>
      <c r="U3454" s="326">
        <f t="shared" si="3349"/>
        <v>46833.008880000001</v>
      </c>
      <c r="V3454" s="326">
        <f t="shared" si="3349"/>
        <v>46833.008880000001</v>
      </c>
      <c r="W3454" s="326">
        <f t="shared" ref="W3454:X3454" si="3350">W3423</f>
        <v>46833.008880000001</v>
      </c>
      <c r="X3454" s="326">
        <f t="shared" si="3350"/>
        <v>46833.008880000001</v>
      </c>
      <c r="Y3454" s="326">
        <f t="shared" ref="Y3454:Z3454" si="3351">Y3423</f>
        <v>46833.008880000001</v>
      </c>
      <c r="Z3454" s="326">
        <f t="shared" si="3351"/>
        <v>46833.008880000001</v>
      </c>
      <c r="AA3454" s="323">
        <f t="shared" ref="AA3454:AH3454" si="3352">AA3423</f>
        <v>39027.507400000002</v>
      </c>
      <c r="AB3454" s="326">
        <f t="shared" si="3352"/>
        <v>35933.131220000003</v>
      </c>
      <c r="AC3454" s="770">
        <f t="shared" si="3352"/>
        <v>0</v>
      </c>
      <c r="AD3454" s="326">
        <f t="shared" si="3352"/>
        <v>0</v>
      </c>
      <c r="AE3454" s="326">
        <f t="shared" si="3352"/>
        <v>-3094.3761799999993</v>
      </c>
      <c r="AF3454" s="326">
        <f t="shared" si="3352"/>
        <v>0</v>
      </c>
      <c r="AG3454" s="326">
        <f t="shared" si="3352"/>
        <v>-30.151899999999998</v>
      </c>
      <c r="AH3454" s="326">
        <f t="shared" si="3352"/>
        <v>35902.979320000006</v>
      </c>
    </row>
    <row r="3455" spans="1:34" x14ac:dyDescent="0.25">
      <c r="A3455" s="137">
        <v>1</v>
      </c>
      <c r="B3455" s="469" t="s">
        <v>260</v>
      </c>
      <c r="C3455" s="429"/>
      <c r="D3455" s="4"/>
      <c r="E3455" s="540">
        <f>E3441+E3408</f>
        <v>15785.099999999999</v>
      </c>
      <c r="F3455" s="540">
        <f>F3441+F3408</f>
        <v>13156.25</v>
      </c>
      <c r="G3455" s="540">
        <f>G3441+G3408</f>
        <v>13945.7875</v>
      </c>
      <c r="H3455" s="122">
        <f t="shared" si="3348"/>
        <v>106.00123515439431</v>
      </c>
      <c r="I3455" s="1348"/>
      <c r="J3455" s="1348"/>
      <c r="K3455" s="122"/>
      <c r="L3455" s="122"/>
      <c r="M3455" s="122"/>
      <c r="N3455" s="122"/>
      <c r="O3455" s="122"/>
      <c r="P3455" s="122"/>
      <c r="Q3455" s="326"/>
      <c r="R3455" s="326"/>
      <c r="S3455" s="326"/>
      <c r="T3455" s="326"/>
      <c r="U3455" s="326"/>
      <c r="V3455" s="326"/>
      <c r="W3455" s="326"/>
      <c r="X3455" s="326"/>
      <c r="Y3455" s="326"/>
      <c r="Z3455" s="326"/>
      <c r="AA3455" s="323"/>
      <c r="AB3455" s="326"/>
      <c r="AC3455" s="770"/>
      <c r="AD3455" s="326"/>
      <c r="AE3455" s="326"/>
      <c r="AF3455" s="326"/>
      <c r="AG3455" s="326"/>
      <c r="AH3455" s="326"/>
    </row>
    <row r="3456" spans="1:34" ht="29.25" x14ac:dyDescent="0.25">
      <c r="A3456" s="137">
        <v>1</v>
      </c>
      <c r="B3456" s="469" t="s">
        <v>273</v>
      </c>
      <c r="C3456" s="429"/>
      <c r="D3456" s="4"/>
      <c r="E3456" s="912">
        <f>E3427</f>
        <v>45641</v>
      </c>
      <c r="F3456" s="912">
        <f>F3427</f>
        <v>38036</v>
      </c>
      <c r="G3456" s="912">
        <f>G3427</f>
        <v>40963</v>
      </c>
      <c r="H3456" s="122">
        <f t="shared" si="3348"/>
        <v>107.69534125565255</v>
      </c>
      <c r="I3456" s="1348"/>
      <c r="J3456" s="1348"/>
      <c r="K3456" s="122"/>
      <c r="L3456" s="122"/>
      <c r="M3456" s="122"/>
      <c r="N3456" s="122"/>
      <c r="O3456" s="122"/>
      <c r="P3456" s="122"/>
      <c r="Q3456" s="326"/>
      <c r="R3456" s="326"/>
      <c r="S3456" s="326"/>
      <c r="T3456" s="326"/>
      <c r="U3456" s="326"/>
      <c r="V3456" s="326"/>
      <c r="W3456" s="326"/>
      <c r="X3456" s="326"/>
      <c r="Y3456" s="326"/>
      <c r="Z3456" s="326"/>
      <c r="AA3456" s="323"/>
      <c r="AB3456" s="326"/>
      <c r="AC3456" s="770">
        <f t="shared" ref="AC3456" si="3353">AC3449+AC3427</f>
        <v>0</v>
      </c>
      <c r="AD3456" s="326"/>
      <c r="AE3456" s="326"/>
      <c r="AF3456" s="326"/>
      <c r="AG3456" s="326"/>
      <c r="AH3456" s="326"/>
    </row>
    <row r="3457" spans="1:34" ht="29.25" x14ac:dyDescent="0.25">
      <c r="A3457" s="137">
        <v>1</v>
      </c>
      <c r="B3457" s="469" t="s">
        <v>261</v>
      </c>
      <c r="C3457" s="429"/>
      <c r="D3457" s="4"/>
      <c r="E3457" s="912">
        <f>E3450+E3417</f>
        <v>94053.191489361707</v>
      </c>
      <c r="F3457" s="912">
        <f>F3450+F3417</f>
        <v>78378.361702127659</v>
      </c>
      <c r="G3457" s="912">
        <f>G3450+G3417</f>
        <v>21848.577659574468</v>
      </c>
      <c r="H3457" s="122">
        <f t="shared" si="3348"/>
        <v>27.875777427714933</v>
      </c>
      <c r="I3457" s="1348"/>
      <c r="J3457" s="1348"/>
      <c r="K3457" s="122"/>
      <c r="L3457" s="122"/>
      <c r="M3457" s="122"/>
      <c r="N3457" s="122"/>
      <c r="O3457" s="122"/>
      <c r="P3457" s="122"/>
      <c r="Q3457" s="326"/>
      <c r="R3457" s="326"/>
      <c r="S3457" s="326"/>
      <c r="T3457" s="326"/>
      <c r="U3457" s="326"/>
      <c r="V3457" s="326"/>
      <c r="W3457" s="326"/>
      <c r="X3457" s="326"/>
      <c r="Y3457" s="326"/>
      <c r="Z3457" s="326"/>
      <c r="AA3457" s="323"/>
      <c r="AB3457" s="326"/>
      <c r="AC3457" s="770"/>
      <c r="AD3457" s="326"/>
      <c r="AE3457" s="326"/>
      <c r="AF3457" s="326"/>
      <c r="AG3457" s="326"/>
      <c r="AH3457" s="326"/>
    </row>
    <row r="3458" spans="1:34" ht="29.25" x14ac:dyDescent="0.25">
      <c r="A3458" s="137">
        <v>1</v>
      </c>
      <c r="B3458" s="469" t="s">
        <v>262</v>
      </c>
      <c r="C3458" s="429"/>
      <c r="D3458" s="4"/>
      <c r="E3458" s="912">
        <f>E3421</f>
        <v>21796</v>
      </c>
      <c r="F3458" s="912">
        <f t="shared" ref="F3458:G3458" si="3354">F3421</f>
        <v>18163</v>
      </c>
      <c r="G3458" s="912">
        <f t="shared" si="3354"/>
        <v>16402</v>
      </c>
      <c r="H3458" s="122">
        <f t="shared" si="3348"/>
        <v>90.304465121400639</v>
      </c>
      <c r="I3458" s="1348"/>
      <c r="J3458" s="1348"/>
      <c r="K3458" s="122"/>
      <c r="L3458" s="122"/>
      <c r="M3458" s="122"/>
      <c r="N3458" s="122"/>
      <c r="O3458" s="122"/>
      <c r="P3458" s="122"/>
      <c r="Q3458" s="326"/>
      <c r="R3458" s="326"/>
      <c r="S3458" s="326"/>
      <c r="T3458" s="326"/>
      <c r="U3458" s="326"/>
      <c r="V3458" s="326"/>
      <c r="W3458" s="326"/>
      <c r="X3458" s="326"/>
      <c r="Y3458" s="326"/>
      <c r="Z3458" s="326"/>
      <c r="AA3458" s="855"/>
      <c r="AB3458" s="326"/>
      <c r="AC3458" s="770"/>
      <c r="AD3458" s="326"/>
      <c r="AE3458" s="326"/>
      <c r="AF3458" s="326"/>
      <c r="AG3458" s="326"/>
      <c r="AH3458" s="326"/>
    </row>
    <row r="3459" spans="1:34" x14ac:dyDescent="0.25">
      <c r="A3459" s="137">
        <v>1</v>
      </c>
      <c r="B3459" s="470" t="s">
        <v>134</v>
      </c>
      <c r="C3459" s="1465"/>
      <c r="D3459" s="4"/>
      <c r="E3459" s="912">
        <f>E3455+E3456+E3458+E3417*2.6+E3453/4.2+E3454*2.6</f>
        <v>363998.26190476189</v>
      </c>
      <c r="F3459" s="912">
        <f>F3455+F3456+F3458+F3417*2.6+F3453/4.2+F3454*2.6</f>
        <v>303337.63095238095</v>
      </c>
      <c r="G3459" s="912">
        <f>G3455+G3456+G3458+G3417*2.6+G3453/4.2+G3454*2.6</f>
        <v>156898.73749999999</v>
      </c>
      <c r="H3459" s="122">
        <f t="shared" si="3348"/>
        <v>51.724125690369924</v>
      </c>
      <c r="I3459" s="1348"/>
      <c r="J3459" s="1348"/>
      <c r="K3459" s="122"/>
      <c r="L3459" s="122"/>
      <c r="M3459" s="122"/>
      <c r="N3459" s="122"/>
      <c r="O3459" s="122"/>
      <c r="P3459" s="122"/>
      <c r="Q3459" s="326">
        <f t="shared" ref="Q3459:V3459" si="3355">SUM(Q3458,Q3449,Q3441,Q3427,Q3423,Q3407,Q3406)</f>
        <v>480930.98294900003</v>
      </c>
      <c r="R3459" s="326">
        <f t="shared" si="3355"/>
        <v>480930.98294900003</v>
      </c>
      <c r="S3459" s="326">
        <f t="shared" si="3355"/>
        <v>499735.12071900006</v>
      </c>
      <c r="T3459" s="326">
        <f t="shared" si="3355"/>
        <v>499735.12071900006</v>
      </c>
      <c r="U3459" s="326">
        <f t="shared" si="3355"/>
        <v>499735.12071900006</v>
      </c>
      <c r="V3459" s="326">
        <f t="shared" si="3355"/>
        <v>499735.12071900006</v>
      </c>
      <c r="W3459" s="326">
        <f t="shared" ref="W3459:X3459" si="3356">SUM(W3458,W3449,W3441,W3427,W3423,W3407,W3406)</f>
        <v>499735.12071900006</v>
      </c>
      <c r="X3459" s="326">
        <f t="shared" si="3356"/>
        <v>499735.12071900006</v>
      </c>
      <c r="Y3459" s="326">
        <f t="shared" ref="Y3459:Z3459" si="3357">SUM(Y3458,Y3449,Y3441,Y3427,Y3423,Y3407,Y3406)</f>
        <v>499672.71199900005</v>
      </c>
      <c r="Z3459" s="326">
        <f t="shared" si="3357"/>
        <v>499672.71199900005</v>
      </c>
      <c r="AA3459" s="323">
        <f t="shared" ref="AA3459:AH3459" si="3358">SUM(AA3458,AA3449,AA3441,AA3427,AA3423,AA3407,AA3406)</f>
        <v>415787.92498016666</v>
      </c>
      <c r="AB3459" s="326">
        <f t="shared" si="3358"/>
        <v>409676.20703000011</v>
      </c>
      <c r="AC3459" s="770">
        <f t="shared" si="3358"/>
        <v>0</v>
      </c>
      <c r="AD3459" s="326">
        <f t="shared" si="3358"/>
        <v>-0.88984000000000008</v>
      </c>
      <c r="AE3459" s="326">
        <f t="shared" si="3358"/>
        <v>-6111.7179501666096</v>
      </c>
      <c r="AF3459" s="326">
        <f t="shared" si="3358"/>
        <v>-45.11768</v>
      </c>
      <c r="AG3459" s="326">
        <f t="shared" si="3358"/>
        <v>-214.35598000000002</v>
      </c>
      <c r="AH3459" s="326">
        <f t="shared" si="3358"/>
        <v>409460.9612100001</v>
      </c>
    </row>
    <row r="3460" spans="1:34" x14ac:dyDescent="0.25">
      <c r="A3460" s="137">
        <v>1</v>
      </c>
      <c r="B3460" s="2" t="s">
        <v>28</v>
      </c>
      <c r="C3460" s="442"/>
      <c r="D3460" s="2"/>
      <c r="E3460" s="222"/>
      <c r="F3460" s="142"/>
      <c r="G3460" s="142"/>
      <c r="H3460" s="142"/>
      <c r="I3460" s="1838"/>
      <c r="J3460" s="1838"/>
      <c r="K3460" s="122"/>
      <c r="L3460" s="122"/>
      <c r="M3460" s="122"/>
      <c r="N3460" s="122"/>
      <c r="O3460" s="122"/>
      <c r="P3460" s="122"/>
      <c r="Q3460" s="326"/>
      <c r="R3460" s="326"/>
      <c r="S3460" s="326"/>
      <c r="T3460" s="326"/>
      <c r="U3460" s="326"/>
      <c r="V3460" s="326"/>
      <c r="W3460" s="326"/>
      <c r="X3460" s="326"/>
      <c r="Y3460" s="326"/>
      <c r="Z3460" s="326"/>
      <c r="AA3460" s="323"/>
      <c r="AB3460" s="326"/>
      <c r="AC3460" s="770"/>
      <c r="AD3460" s="326"/>
      <c r="AE3460" s="326"/>
      <c r="AF3460" s="326"/>
      <c r="AG3460" s="326"/>
      <c r="AH3460" s="326"/>
    </row>
    <row r="3461" spans="1:34" x14ac:dyDescent="0.25">
      <c r="A3461" s="137">
        <v>1</v>
      </c>
      <c r="B3461" s="3" t="s">
        <v>23</v>
      </c>
      <c r="C3461" s="449"/>
      <c r="D3461" s="187">
        <v>300</v>
      </c>
      <c r="E3461" s="218">
        <v>45</v>
      </c>
      <c r="F3461" s="123">
        <f>ROUND(E3461/12*$B$4,0)</f>
        <v>38</v>
      </c>
      <c r="G3461" s="123">
        <v>0</v>
      </c>
      <c r="H3461" s="123">
        <f>G3461/F3461*100</f>
        <v>0</v>
      </c>
      <c r="I3461" s="824">
        <v>6</v>
      </c>
      <c r="J3461" s="152" t="e">
        <f>M3461/G3461</f>
        <v>#DIV/0!</v>
      </c>
      <c r="K3461" s="153">
        <f>ROUND(E3461*I3461,0)</f>
        <v>270</v>
      </c>
      <c r="L3461" s="153">
        <f>ROUND(K3461/12*$B$4,0)</f>
        <v>225</v>
      </c>
      <c r="M3461" s="153"/>
      <c r="N3461" s="153">
        <f>M3461/L3461*100</f>
        <v>0</v>
      </c>
      <c r="O3461" s="153">
        <f>ROUND(K3461/D3461,0)</f>
        <v>1</v>
      </c>
      <c r="P3461" s="153">
        <f>M3461/$B$4*12/O3461</f>
        <v>0</v>
      </c>
      <c r="Q3461" s="326"/>
      <c r="R3461" s="326"/>
      <c r="S3461" s="326"/>
      <c r="T3461" s="326"/>
      <c r="U3461" s="326"/>
      <c r="V3461" s="326"/>
      <c r="W3461" s="326"/>
      <c r="X3461" s="326"/>
      <c r="Y3461" s="326"/>
      <c r="Z3461" s="326"/>
      <c r="AA3461" s="323"/>
      <c r="AB3461" s="326"/>
      <c r="AC3461" s="770"/>
      <c r="AD3461" s="326"/>
      <c r="AE3461" s="326"/>
      <c r="AF3461" s="326"/>
      <c r="AG3461" s="326"/>
      <c r="AH3461" s="326"/>
    </row>
    <row r="3462" spans="1:34" x14ac:dyDescent="0.25">
      <c r="A3462" s="137">
        <v>1</v>
      </c>
      <c r="B3462" s="3" t="s">
        <v>68</v>
      </c>
      <c r="C3462" s="449"/>
      <c r="D3462" s="187">
        <v>300</v>
      </c>
      <c r="E3462" s="218">
        <v>363</v>
      </c>
      <c r="F3462" s="123">
        <f>ROUND(E3462/12*$B$4,0)</f>
        <v>303</v>
      </c>
      <c r="G3462" s="123">
        <v>186</v>
      </c>
      <c r="H3462" s="123">
        <f>G3462/F3462*100</f>
        <v>61.386138613861384</v>
      </c>
      <c r="I3462" s="824">
        <v>9.8000000000000007</v>
      </c>
      <c r="J3462" s="152">
        <f>M3462/G3462</f>
        <v>9.978494623655914</v>
      </c>
      <c r="K3462" s="153">
        <f>ROUND(E3462*I3462,0)</f>
        <v>3557</v>
      </c>
      <c r="L3462" s="153">
        <f>ROUND(K3462/12*$B$4,0)</f>
        <v>2964</v>
      </c>
      <c r="M3462" s="153">
        <v>1856</v>
      </c>
      <c r="N3462" s="153">
        <f>M3462/L3462*100</f>
        <v>62.618083670715251</v>
      </c>
      <c r="O3462" s="153">
        <f>ROUND(K3462/D3462,0)</f>
        <v>12</v>
      </c>
      <c r="P3462" s="153"/>
      <c r="Q3462" s="326"/>
      <c r="R3462" s="326"/>
      <c r="S3462" s="326"/>
      <c r="T3462" s="326"/>
      <c r="U3462" s="326"/>
      <c r="V3462" s="326"/>
      <c r="W3462" s="326"/>
      <c r="X3462" s="326"/>
      <c r="Y3462" s="326"/>
      <c r="Z3462" s="326"/>
      <c r="AA3462" s="323"/>
      <c r="AB3462" s="326"/>
      <c r="AC3462" s="770"/>
      <c r="AD3462" s="326"/>
      <c r="AE3462" s="326"/>
      <c r="AF3462" s="326"/>
      <c r="AG3462" s="326"/>
      <c r="AH3462" s="326"/>
    </row>
    <row r="3463" spans="1:34" x14ac:dyDescent="0.25">
      <c r="A3463" s="137">
        <v>1</v>
      </c>
      <c r="B3463" s="3" t="s">
        <v>69</v>
      </c>
      <c r="C3463" s="449"/>
      <c r="D3463" s="187">
        <v>300</v>
      </c>
      <c r="E3463" s="218">
        <v>283</v>
      </c>
      <c r="F3463" s="123">
        <f>ROUND(E3463/12*$B$4,0)</f>
        <v>236</v>
      </c>
      <c r="G3463" s="123">
        <v>89</v>
      </c>
      <c r="H3463" s="123">
        <f>G3463/F3463*100</f>
        <v>37.711864406779661</v>
      </c>
      <c r="I3463" s="824">
        <v>9</v>
      </c>
      <c r="J3463" s="152">
        <f>M3463/G3463</f>
        <v>8.3483146067415728</v>
      </c>
      <c r="K3463" s="153">
        <f>ROUND(E3463*I3463,0)</f>
        <v>2547</v>
      </c>
      <c r="L3463" s="153">
        <f>ROUND(K3463/12*$B$4,0)</f>
        <v>2123</v>
      </c>
      <c r="M3463" s="153">
        <v>743</v>
      </c>
      <c r="N3463" s="153">
        <f>M3463/L3463*100</f>
        <v>34.99764484220443</v>
      </c>
      <c r="O3463" s="153">
        <f>ROUND(K3463/D3463,0)</f>
        <v>8</v>
      </c>
      <c r="P3463" s="153">
        <f t="shared" ref="P3463:P3468" si="3359">M3463/$B$4*12/O3463</f>
        <v>111.44999999999999</v>
      </c>
      <c r="Q3463" s="326"/>
      <c r="R3463" s="326"/>
      <c r="S3463" s="326"/>
      <c r="T3463" s="326"/>
      <c r="U3463" s="326"/>
      <c r="V3463" s="326"/>
      <c r="W3463" s="326"/>
      <c r="X3463" s="326"/>
      <c r="Y3463" s="326"/>
      <c r="Z3463" s="326"/>
      <c r="AA3463" s="323"/>
      <c r="AB3463" s="326"/>
      <c r="AC3463" s="770"/>
      <c r="AD3463" s="326"/>
      <c r="AE3463" s="326"/>
      <c r="AF3463" s="326"/>
      <c r="AG3463" s="326"/>
      <c r="AH3463" s="326"/>
    </row>
    <row r="3464" spans="1:34" x14ac:dyDescent="0.25">
      <c r="A3464" s="137">
        <v>1</v>
      </c>
      <c r="B3464" s="145" t="s">
        <v>75</v>
      </c>
      <c r="C3464" s="1027"/>
      <c r="D3464" s="145"/>
      <c r="E3464" s="1775">
        <f>SUM(E3461:E3463)</f>
        <v>691</v>
      </c>
      <c r="F3464" s="1884">
        <f>SUM(F3461:F3463)</f>
        <v>577</v>
      </c>
      <c r="G3464" s="1884">
        <f>SUM(G3461:G3463)</f>
        <v>275</v>
      </c>
      <c r="H3464" s="1884">
        <f>G3464/F3464*100</f>
        <v>47.660311958405543</v>
      </c>
      <c r="I3464" s="1838">
        <f>SUM(K3464/E3464)</f>
        <v>9.2243125904486245</v>
      </c>
      <c r="J3464" s="196">
        <f>M3464/G3464</f>
        <v>9.4509090909090911</v>
      </c>
      <c r="K3464" s="1884">
        <f>SUM(K3461:K3463)</f>
        <v>6374</v>
      </c>
      <c r="L3464" s="1884">
        <f>SUM(L3461:L3463)</f>
        <v>5312</v>
      </c>
      <c r="M3464" s="1884">
        <f>SUM(M3461:M3463)</f>
        <v>2599</v>
      </c>
      <c r="N3464" s="153">
        <f>M3464/L3464*100</f>
        <v>48.926957831325304</v>
      </c>
      <c r="O3464" s="1122">
        <f>SUM(O3461:O3463)</f>
        <v>21</v>
      </c>
      <c r="P3464" s="153">
        <f t="shared" si="3359"/>
        <v>148.51428571428571</v>
      </c>
      <c r="Q3464" s="326"/>
      <c r="R3464" s="326"/>
      <c r="S3464" s="326"/>
      <c r="T3464" s="326"/>
      <c r="U3464" s="326"/>
      <c r="V3464" s="326"/>
      <c r="W3464" s="326"/>
      <c r="X3464" s="326"/>
      <c r="Y3464" s="326"/>
      <c r="Z3464" s="326"/>
      <c r="AA3464" s="323"/>
      <c r="AB3464" s="326"/>
      <c r="AC3464" s="770"/>
      <c r="AD3464" s="326"/>
      <c r="AE3464" s="326"/>
      <c r="AF3464" s="326"/>
      <c r="AG3464" s="326"/>
      <c r="AH3464" s="326"/>
    </row>
    <row r="3465" spans="1:34" s="2020" customFormat="1" x14ac:dyDescent="0.25">
      <c r="A3465" s="2020">
        <v>1</v>
      </c>
      <c r="B3465" s="199"/>
      <c r="C3465" s="2848"/>
      <c r="D3465" s="187"/>
      <c r="E3465" s="218"/>
      <c r="F3465" s="123"/>
      <c r="G3465" s="123"/>
      <c r="H3465" s="123"/>
      <c r="I3465" s="824"/>
      <c r="J3465" s="152"/>
      <c r="K3465" s="153"/>
      <c r="L3465" s="153"/>
      <c r="M3465" s="153"/>
      <c r="N3465" s="153"/>
      <c r="O3465" s="153"/>
      <c r="P3465" s="153"/>
      <c r="Q3465" s="326"/>
      <c r="R3465" s="326"/>
      <c r="S3465" s="326"/>
      <c r="T3465" s="326"/>
      <c r="U3465" s="326"/>
      <c r="V3465" s="326"/>
      <c r="W3465" s="326"/>
      <c r="X3465" s="326"/>
      <c r="Y3465" s="326"/>
      <c r="Z3465" s="326"/>
      <c r="AA3465" s="860"/>
      <c r="AB3465" s="327"/>
      <c r="AC3465" s="991"/>
      <c r="AD3465" s="327"/>
      <c r="AE3465" s="327"/>
      <c r="AF3465" s="327"/>
      <c r="AG3465" s="327"/>
      <c r="AH3465" s="327"/>
    </row>
    <row r="3466" spans="1:34" s="147" customFormat="1" x14ac:dyDescent="0.25">
      <c r="A3466" s="137">
        <v>1</v>
      </c>
      <c r="B3466" s="1966" t="s">
        <v>44</v>
      </c>
      <c r="C3466" s="1967"/>
      <c r="D3466" s="1957">
        <v>240</v>
      </c>
      <c r="E3466" s="241">
        <v>801</v>
      </c>
      <c r="F3466" s="123">
        <f>ROUND(E3466/12*$B$4,0)</f>
        <v>668</v>
      </c>
      <c r="G3466" s="974">
        <v>1069</v>
      </c>
      <c r="H3466" s="129">
        <f t="shared" ref="H3466:H3472" si="3360">G3466/F3466*100</f>
        <v>160.02994011976048</v>
      </c>
      <c r="I3466" s="1351">
        <v>8</v>
      </c>
      <c r="J3466" s="971">
        <f>M3466/G3466</f>
        <v>6.8559401309635177</v>
      </c>
      <c r="K3466" s="278">
        <f>ROUND(E3466*I3466,0)</f>
        <v>6408</v>
      </c>
      <c r="L3466" s="153">
        <f>ROUND(K3466/12*$B$4,0)</f>
        <v>5340</v>
      </c>
      <c r="M3466" s="976">
        <v>7329</v>
      </c>
      <c r="N3466" s="278">
        <f>M3466/L3466*100</f>
        <v>137.24719101123594</v>
      </c>
      <c r="O3466" s="278">
        <f>K3466/D3466</f>
        <v>26.7</v>
      </c>
      <c r="P3466" s="153">
        <f t="shared" si="3359"/>
        <v>329.39325842696627</v>
      </c>
      <c r="Q3466" s="328"/>
      <c r="R3466" s="328"/>
      <c r="S3466" s="328"/>
      <c r="T3466" s="328"/>
      <c r="U3466" s="328"/>
      <c r="V3466" s="328"/>
      <c r="W3466" s="328"/>
      <c r="X3466" s="328"/>
      <c r="Y3466" s="328"/>
      <c r="Z3466" s="328"/>
      <c r="AA3466" s="862"/>
      <c r="AB3466" s="333"/>
      <c r="AC3466" s="1006"/>
      <c r="AD3466" s="333"/>
      <c r="AE3466" s="333"/>
      <c r="AF3466" s="333"/>
      <c r="AG3466" s="333"/>
      <c r="AH3466" s="333"/>
    </row>
    <row r="3467" spans="1:34" x14ac:dyDescent="0.25">
      <c r="A3467" s="137">
        <v>1</v>
      </c>
      <c r="B3467" s="1553" t="s">
        <v>176</v>
      </c>
      <c r="C3467" s="1554"/>
      <c r="D3467" s="1545"/>
      <c r="E3467" s="229">
        <f>E3466+E3465</f>
        <v>801</v>
      </c>
      <c r="F3467" s="229">
        <f>F3466+F3465</f>
        <v>668</v>
      </c>
      <c r="G3467" s="229">
        <f>G3466+G3465</f>
        <v>1069</v>
      </c>
      <c r="H3467" s="10">
        <f t="shared" si="3360"/>
        <v>160.02994011976048</v>
      </c>
      <c r="I3467" s="1833">
        <f>SUM(K3467/E3467)</f>
        <v>8</v>
      </c>
      <c r="J3467" s="273">
        <f>M3467/G3467</f>
        <v>6.8559401309635177</v>
      </c>
      <c r="K3467" s="981">
        <f>K3466+K3465</f>
        <v>6408</v>
      </c>
      <c r="L3467" s="981">
        <f>L3466+L3465</f>
        <v>5340</v>
      </c>
      <c r="M3467" s="981">
        <f>M3466+M3465</f>
        <v>7329</v>
      </c>
      <c r="N3467" s="1057">
        <f>M3467/L3467*100</f>
        <v>137.24719101123594</v>
      </c>
      <c r="O3467" s="981">
        <f>O3466+O3465</f>
        <v>26.7</v>
      </c>
      <c r="P3467" s="1057">
        <f t="shared" si="3359"/>
        <v>329.39325842696627</v>
      </c>
      <c r="Q3467" s="324"/>
      <c r="R3467" s="324"/>
      <c r="S3467" s="324"/>
      <c r="T3467" s="324"/>
      <c r="U3467" s="324"/>
      <c r="V3467" s="324"/>
      <c r="W3467" s="324"/>
      <c r="X3467" s="324"/>
      <c r="Y3467" s="324"/>
      <c r="Z3467" s="324"/>
      <c r="AA3467" s="864"/>
      <c r="AB3467" s="324"/>
      <c r="AC3467" s="774"/>
      <c r="AD3467" s="324"/>
      <c r="AE3467" s="324"/>
      <c r="AF3467" s="324"/>
      <c r="AG3467" s="324"/>
      <c r="AH3467" s="324"/>
    </row>
    <row r="3468" spans="1:34" s="147" customFormat="1" ht="29.25" x14ac:dyDescent="0.25">
      <c r="A3468" s="137">
        <v>1</v>
      </c>
      <c r="B3468" s="1137" t="s">
        <v>201</v>
      </c>
      <c r="C3468" s="1137"/>
      <c r="D3468" s="1138"/>
      <c r="E3468" s="229">
        <f>SUM(E3467,E3464)</f>
        <v>1492</v>
      </c>
      <c r="F3468" s="1352">
        <f>SUM(F3467,F3464)</f>
        <v>1245</v>
      </c>
      <c r="G3468" s="1352">
        <f>SUM(G3467,G3464)</f>
        <v>1344</v>
      </c>
      <c r="H3468" s="1352">
        <f t="shared" si="3360"/>
        <v>107.95180722891567</v>
      </c>
      <c r="I3468" s="1833">
        <f>SUM(K3468/E3468)</f>
        <v>8.5670241286863273</v>
      </c>
      <c r="J3468" s="273">
        <f>M3468/G3468</f>
        <v>7.3869047619047619</v>
      </c>
      <c r="K3468" s="1352">
        <f>SUM(K3467,K3464)</f>
        <v>12782</v>
      </c>
      <c r="L3468" s="1352">
        <f>SUM(L3467,L3464)</f>
        <v>10652</v>
      </c>
      <c r="M3468" s="1352">
        <f>SUM(M3467,M3464)</f>
        <v>9928</v>
      </c>
      <c r="N3468" s="1057">
        <f>M3468/L3468*100</f>
        <v>93.203154337213661</v>
      </c>
      <c r="O3468" s="1352">
        <f>SUM(O3467,O3464)</f>
        <v>47.7</v>
      </c>
      <c r="P3468" s="1057">
        <f t="shared" si="3359"/>
        <v>249.76100628930814</v>
      </c>
      <c r="Q3468" s="324">
        <v>28292.5039302</v>
      </c>
      <c r="R3468" s="324">
        <v>28292.5039302</v>
      </c>
      <c r="S3468" s="324">
        <v>29077.103974033333</v>
      </c>
      <c r="T3468" s="324">
        <v>29077.103974033333</v>
      </c>
      <c r="U3468" s="324">
        <v>29077.103974033333</v>
      </c>
      <c r="V3468" s="324">
        <v>29077.10397</v>
      </c>
      <c r="W3468" s="324">
        <v>29077.103974033333</v>
      </c>
      <c r="X3468" s="324">
        <v>29077.103974033333</v>
      </c>
      <c r="Y3468" s="324">
        <v>29077.103974033333</v>
      </c>
      <c r="Z3468" s="324">
        <v>29077.103974033333</v>
      </c>
      <c r="AA3468" s="869">
        <f>Q3468/12*$B$4+(R3468-Q3468)/11*9+(S3468-R3468)/10*8+(T3468-S3468)/9*7+(U3468-T3468)/8*6+(V3468-U3468)/7*5+(W3468-V3468)/6*4+(X3468-W3468)/5*3+(Y3468-X3468)/4*2+(Z3468-Y3468)/3*1</f>
        <v>24204.766643374602</v>
      </c>
      <c r="AB3468" s="324">
        <f>AH3468-AG3468-AD3468</f>
        <v>23465.992160000005</v>
      </c>
      <c r="AC3468" s="774"/>
      <c r="AD3468" s="324"/>
      <c r="AE3468" s="324">
        <f>AB3468-AA3468</f>
        <v>-738.77448337459646</v>
      </c>
      <c r="AF3468" s="324">
        <v>-18.847360000000002</v>
      </c>
      <c r="AG3468" s="324">
        <v>-176.13981999999999</v>
      </c>
      <c r="AH3468" s="324">
        <v>23289.852340000005</v>
      </c>
    </row>
    <row r="3469" spans="1:34" x14ac:dyDescent="0.25">
      <c r="A3469" s="137">
        <v>1</v>
      </c>
      <c r="B3469" s="1968" t="s">
        <v>197</v>
      </c>
      <c r="C3469" s="1969"/>
      <c r="D3469" s="1968"/>
      <c r="E3469" s="242">
        <f>E3472</f>
        <v>7500</v>
      </c>
      <c r="F3469" s="837">
        <f>ROUND(E3469/12*$B$4,0)</f>
        <v>6250</v>
      </c>
      <c r="G3469" s="837">
        <f>G3472</f>
        <v>7326</v>
      </c>
      <c r="H3469" s="837">
        <f t="shared" si="3360"/>
        <v>117.21600000000001</v>
      </c>
      <c r="I3469" s="837"/>
      <c r="J3469" s="837"/>
      <c r="K3469" s="837"/>
      <c r="L3469" s="837"/>
      <c r="M3469" s="837"/>
      <c r="N3469" s="837"/>
      <c r="O3469" s="837"/>
      <c r="P3469" s="837"/>
      <c r="Q3469" s="326"/>
      <c r="R3469" s="326"/>
      <c r="S3469" s="326"/>
      <c r="T3469" s="326"/>
      <c r="U3469" s="326"/>
      <c r="V3469" s="326"/>
      <c r="W3469" s="326"/>
      <c r="X3469" s="326"/>
      <c r="Y3469" s="326"/>
      <c r="Z3469" s="326"/>
      <c r="AA3469" s="364"/>
      <c r="AB3469" s="326">
        <f>AH3469-AG3469</f>
        <v>0</v>
      </c>
      <c r="AC3469" s="770"/>
      <c r="AD3469" s="326"/>
      <c r="AE3469" s="326">
        <f>AB3469-AA3469</f>
        <v>0</v>
      </c>
      <c r="AF3469" s="326"/>
      <c r="AG3469" s="326"/>
      <c r="AH3469" s="326"/>
    </row>
    <row r="3470" spans="1:34" s="147" customFormat="1" ht="21" customHeight="1" x14ac:dyDescent="0.25">
      <c r="A3470" s="137">
        <v>1</v>
      </c>
      <c r="B3470" s="1970" t="s">
        <v>198</v>
      </c>
      <c r="C3470" s="1971"/>
      <c r="D3470" s="1970"/>
      <c r="E3470" s="218">
        <f>E3472-E3471</f>
        <v>7496</v>
      </c>
      <c r="F3470" s="123">
        <f>ROUND(E3470/12*$B$4,0)</f>
        <v>6247</v>
      </c>
      <c r="G3470" s="836">
        <f>G3472-G3471</f>
        <v>7320</v>
      </c>
      <c r="H3470" s="837">
        <f t="shared" si="3360"/>
        <v>117.17624459740676</v>
      </c>
      <c r="I3470" s="836"/>
      <c r="J3470" s="836"/>
      <c r="K3470" s="836"/>
      <c r="L3470" s="836"/>
      <c r="M3470" s="836"/>
      <c r="N3470" s="836"/>
      <c r="O3470" s="836"/>
      <c r="P3470" s="836"/>
      <c r="Q3470" s="326"/>
      <c r="R3470" s="326"/>
      <c r="S3470" s="326"/>
      <c r="T3470" s="326"/>
      <c r="U3470" s="326"/>
      <c r="V3470" s="326"/>
      <c r="W3470" s="326"/>
      <c r="X3470" s="326"/>
      <c r="Y3470" s="326"/>
      <c r="Z3470" s="326"/>
      <c r="AA3470" s="323"/>
      <c r="AB3470" s="326">
        <f>AH3470-AG3470</f>
        <v>0</v>
      </c>
      <c r="AC3470" s="770"/>
      <c r="AD3470" s="326"/>
      <c r="AE3470" s="326">
        <f>AB3470-AA3470</f>
        <v>0</v>
      </c>
      <c r="AF3470" s="326"/>
      <c r="AG3470" s="326"/>
      <c r="AH3470" s="326"/>
    </row>
    <row r="3471" spans="1:34" ht="30" x14ac:dyDescent="0.25">
      <c r="A3471" s="137">
        <v>1</v>
      </c>
      <c r="B3471" s="1970" t="s">
        <v>199</v>
      </c>
      <c r="C3471" s="1971"/>
      <c r="D3471" s="1970"/>
      <c r="E3471" s="218">
        <v>4</v>
      </c>
      <c r="F3471" s="123">
        <f>ROUND(E3471/12*$B$4,0)</f>
        <v>3</v>
      </c>
      <c r="G3471" s="836">
        <v>6</v>
      </c>
      <c r="H3471" s="837">
        <f t="shared" si="3360"/>
        <v>200</v>
      </c>
      <c r="I3471" s="836"/>
      <c r="J3471" s="836"/>
      <c r="K3471" s="836"/>
      <c r="L3471" s="836"/>
      <c r="M3471" s="836"/>
      <c r="N3471" s="836"/>
      <c r="O3471" s="836"/>
      <c r="P3471" s="836"/>
      <c r="Q3471" s="326"/>
      <c r="R3471" s="326"/>
      <c r="S3471" s="326"/>
      <c r="T3471" s="326"/>
      <c r="U3471" s="326"/>
      <c r="V3471" s="326"/>
      <c r="W3471" s="326"/>
      <c r="X3471" s="326"/>
      <c r="Y3471" s="326"/>
      <c r="Z3471" s="326"/>
      <c r="AA3471" s="323"/>
      <c r="AB3471" s="326">
        <f>AH3471-AG3471</f>
        <v>0</v>
      </c>
      <c r="AC3471" s="770"/>
      <c r="AD3471" s="326"/>
      <c r="AE3471" s="326">
        <f>AB3471-AA3471</f>
        <v>0</v>
      </c>
      <c r="AF3471" s="326"/>
      <c r="AG3471" s="326"/>
      <c r="AH3471" s="326"/>
    </row>
    <row r="3472" spans="1:34" ht="30.75" thickBot="1" x14ac:dyDescent="0.3">
      <c r="A3472" s="137">
        <v>1</v>
      </c>
      <c r="B3472" s="1972" t="s">
        <v>204</v>
      </c>
      <c r="C3472" s="1973"/>
      <c r="D3472" s="1972"/>
      <c r="E3472" s="478">
        <v>7500</v>
      </c>
      <c r="F3472" s="838">
        <f>ROUND(E3472/12*$B$4,0)</f>
        <v>6250</v>
      </c>
      <c r="G3472" s="838">
        <v>7326</v>
      </c>
      <c r="H3472" s="837">
        <f t="shared" si="3360"/>
        <v>117.21600000000001</v>
      </c>
      <c r="I3472" s="1974"/>
      <c r="J3472" s="1974"/>
      <c r="K3472" s="1974"/>
      <c r="L3472" s="1974"/>
      <c r="M3472" s="1974"/>
      <c r="N3472" s="1974"/>
      <c r="O3472" s="1974"/>
      <c r="P3472" s="1974"/>
      <c r="Q3472" s="328">
        <v>81485.673479999998</v>
      </c>
      <c r="R3472" s="328">
        <v>81485.673479999998</v>
      </c>
      <c r="S3472" s="328">
        <v>81485.673479999998</v>
      </c>
      <c r="T3472" s="328">
        <v>81485.673479999998</v>
      </c>
      <c r="U3472" s="328">
        <v>81485.673479999998</v>
      </c>
      <c r="V3472" s="328">
        <v>81485.673479999998</v>
      </c>
      <c r="W3472" s="328">
        <v>81485.673479999998</v>
      </c>
      <c r="X3472" s="328">
        <v>81485.673479999998</v>
      </c>
      <c r="Y3472" s="328">
        <v>81485.673479999998</v>
      </c>
      <c r="Z3472" s="328">
        <v>81485.673479999998</v>
      </c>
      <c r="AA3472" s="855">
        <f>Q3472/12*$B$4+(R3472-Q3472)/11*9+(S3472-R3472)/10*8+(T3472-S3472)/9*7+(U3472-T3472)/8*6+(V3472-U3472)/7*5+(W3472-V3472)/6*4+(X3472-W3472)/5*3+(Y3472-X3472)/4*2+(Z3472-Y3472)/3*1</f>
        <v>67904.727899999998</v>
      </c>
      <c r="AB3472" s="328">
        <f>AH3472-AG3472-AD3472</f>
        <v>67827.92362999999</v>
      </c>
      <c r="AC3472" s="1132"/>
      <c r="AD3472" s="328"/>
      <c r="AE3472" s="328">
        <f>AB3472-AA3472</f>
        <v>-76.804270000007818</v>
      </c>
      <c r="AF3472" s="328"/>
      <c r="AG3472" s="328">
        <v>-37.640389999999996</v>
      </c>
      <c r="AH3472" s="328">
        <v>67790.28323999999</v>
      </c>
    </row>
    <row r="3473" spans="1:34" ht="15.75" thickBot="1" x14ac:dyDescent="0.3">
      <c r="A3473" s="137">
        <v>1</v>
      </c>
      <c r="B3473" s="1356" t="s">
        <v>277</v>
      </c>
      <c r="C3473" s="1853"/>
      <c r="D3473" s="1853"/>
      <c r="E3473" s="844"/>
      <c r="F3473" s="845"/>
      <c r="G3473" s="845"/>
      <c r="H3473" s="845"/>
      <c r="I3473" s="703"/>
      <c r="J3473" s="703"/>
      <c r="K3473" s="703"/>
      <c r="L3473" s="703"/>
      <c r="M3473" s="703">
        <f>SUM(M3468,M3404)</f>
        <v>27249</v>
      </c>
      <c r="N3473" s="703"/>
      <c r="O3473" s="703"/>
      <c r="P3473" s="703"/>
      <c r="Q3473" s="332">
        <f t="shared" ref="Q3473:AH3473" si="3361">Q3472+Q3468+Q3459+Q3404</f>
        <v>653801.54829566088</v>
      </c>
      <c r="R3473" s="332">
        <f t="shared" ref="R3473:S3473" si="3362">R3472+R3468+R3459+R3404</f>
        <v>653801.54829566088</v>
      </c>
      <c r="S3473" s="332">
        <f t="shared" si="3362"/>
        <v>672313.7001876568</v>
      </c>
      <c r="T3473" s="332">
        <f t="shared" ref="T3473:U3473" si="3363">T3472+T3468+T3459+T3404</f>
        <v>672313.7001876568</v>
      </c>
      <c r="U3473" s="332">
        <f t="shared" si="3363"/>
        <v>672313.7001876568</v>
      </c>
      <c r="V3473" s="332">
        <f t="shared" ref="V3473:W3473" si="3364">V3472+V3468+V3459+V3404</f>
        <v>676278.4555990001</v>
      </c>
      <c r="W3473" s="332">
        <f t="shared" si="3364"/>
        <v>676278.45560303342</v>
      </c>
      <c r="X3473" s="332">
        <f t="shared" ref="X3473:Y3473" si="3365">X3472+X3468+X3459+X3404</f>
        <v>676278.45560303342</v>
      </c>
      <c r="Y3473" s="332">
        <f t="shared" si="3365"/>
        <v>676216.04688303347</v>
      </c>
      <c r="Z3473" s="332">
        <f t="shared" ref="Z3473" si="3366">Z3472+Z3468+Z3459+Z3404</f>
        <v>676216.04688303347</v>
      </c>
      <c r="AA3473" s="861">
        <f t="shared" si="3361"/>
        <v>562445.10888696241</v>
      </c>
      <c r="AB3473" s="332">
        <f t="shared" si="3361"/>
        <v>555744.17657000013</v>
      </c>
      <c r="AC3473" s="775">
        <f t="shared" si="3361"/>
        <v>0</v>
      </c>
      <c r="AD3473" s="156">
        <f t="shared" si="3361"/>
        <v>-17.568280000000001</v>
      </c>
      <c r="AE3473" s="332">
        <f t="shared" si="3361"/>
        <v>-6700.9323169623885</v>
      </c>
      <c r="AF3473" s="332">
        <f t="shared" si="3361"/>
        <v>-87.112030000000004</v>
      </c>
      <c r="AG3473" s="332">
        <f t="shared" si="3361"/>
        <v>-626.09014999999999</v>
      </c>
      <c r="AH3473" s="332">
        <f t="shared" si="3361"/>
        <v>555100.51814000006</v>
      </c>
    </row>
    <row r="3474" spans="1:34" ht="29.25" x14ac:dyDescent="0.25">
      <c r="A3474" s="137">
        <v>1</v>
      </c>
      <c r="B3474" s="1975" t="s">
        <v>167</v>
      </c>
      <c r="C3474" s="1976"/>
      <c r="D3474" s="1977"/>
      <c r="E3474" s="1978"/>
      <c r="F3474" s="1977"/>
      <c r="G3474" s="1977"/>
      <c r="H3474" s="1977"/>
      <c r="I3474" s="1979"/>
      <c r="J3474" s="1979"/>
      <c r="K3474" s="1977"/>
      <c r="L3474" s="1977"/>
      <c r="M3474" s="1977"/>
      <c r="N3474" s="1977"/>
      <c r="O3474" s="1977"/>
      <c r="P3474" s="1977"/>
      <c r="Q3474" s="370">
        <f t="shared" ref="Q3474:AH3474" si="3367">SUM(Q3473,Q3398)</f>
        <v>816835.88497411844</v>
      </c>
      <c r="R3474" s="370">
        <f t="shared" ref="R3474:S3474" si="3368">SUM(R3473,R3398)</f>
        <v>816835.88497411844</v>
      </c>
      <c r="S3474" s="370">
        <f t="shared" si="3368"/>
        <v>838044.67758834374</v>
      </c>
      <c r="T3474" s="370">
        <f t="shared" ref="T3474:U3474" si="3369">SUM(T3473,T3398)</f>
        <v>838044.67758834374</v>
      </c>
      <c r="U3474" s="370">
        <f t="shared" si="3369"/>
        <v>838044.67758834374</v>
      </c>
      <c r="V3474" s="370">
        <f t="shared" ref="V3474:W3474" si="3370">SUM(V3473,V3398)</f>
        <v>842009.43299968704</v>
      </c>
      <c r="W3474" s="370">
        <f t="shared" si="3370"/>
        <v>842009.43300372036</v>
      </c>
      <c r="X3474" s="370">
        <f t="shared" ref="X3474:Y3474" si="3371">SUM(X3473,X3398)</f>
        <v>842009.43300372036</v>
      </c>
      <c r="Y3474" s="370">
        <f t="shared" si="3371"/>
        <v>841541.40115372045</v>
      </c>
      <c r="Z3474" s="370">
        <f t="shared" ref="Z3474" si="3372">SUM(Z3473,Z3398)</f>
        <v>841541.40115372045</v>
      </c>
      <c r="AA3474" s="370">
        <f t="shared" si="3367"/>
        <v>700261.55713179382</v>
      </c>
      <c r="AB3474" s="370">
        <f t="shared" si="3367"/>
        <v>690724.52730000019</v>
      </c>
      <c r="AC3474" s="991">
        <f t="shared" si="3367"/>
        <v>0</v>
      </c>
      <c r="AD3474" s="327">
        <f t="shared" si="3367"/>
        <v>-17.568280000000001</v>
      </c>
      <c r="AE3474" s="370">
        <f t="shared" si="3367"/>
        <v>-9537.0298317938414</v>
      </c>
      <c r="AF3474" s="370">
        <f t="shared" si="3367"/>
        <v>-101.63462000000001</v>
      </c>
      <c r="AG3474" s="370">
        <f t="shared" si="3367"/>
        <v>-1040.41707</v>
      </c>
      <c r="AH3474" s="370">
        <f t="shared" si="3367"/>
        <v>689666.5419500001</v>
      </c>
    </row>
    <row r="3475" spans="1:34" x14ac:dyDescent="0.25">
      <c r="A3475" s="137">
        <v>1</v>
      </c>
      <c r="B3475" s="1980" t="s">
        <v>7</v>
      </c>
      <c r="C3475" s="1981"/>
      <c r="D3475" s="1895"/>
      <c r="E3475" s="1691">
        <f>E3404+E3327</f>
        <v>3145</v>
      </c>
      <c r="F3475" s="1895">
        <f>F3404+F3327</f>
        <v>2621</v>
      </c>
      <c r="G3475" s="1895">
        <f>G3404+G3327</f>
        <v>2538</v>
      </c>
      <c r="H3475" s="1895">
        <f>G3475/F3475*100</f>
        <v>96.833269744372373</v>
      </c>
      <c r="I3475" s="1982">
        <f>K3475/E3475</f>
        <v>9.6092209856915733</v>
      </c>
      <c r="J3475" s="1692">
        <f>M3475/G3475</f>
        <v>9.5236406619385345</v>
      </c>
      <c r="K3475" s="1895">
        <f>K3404+K3327</f>
        <v>30221</v>
      </c>
      <c r="L3475" s="1895">
        <f>L3404+L3327</f>
        <v>25184</v>
      </c>
      <c r="M3475" s="1895">
        <f>M3404+M3327</f>
        <v>24171</v>
      </c>
      <c r="N3475" s="1693">
        <f>M3475/L3475*100</f>
        <v>95.977604828462518</v>
      </c>
      <c r="O3475" s="1895">
        <f>SUM(O3404,O3327)</f>
        <v>91</v>
      </c>
      <c r="P3475" s="1693">
        <f>M3475/$B$4*12/O3475</f>
        <v>318.73846153846148</v>
      </c>
      <c r="Q3475" s="367">
        <f t="shared" ref="Q3475:AH3475" si="3373">SUM(Q3404,Q3327)</f>
        <v>84877.324585740804</v>
      </c>
      <c r="R3475" s="367">
        <f t="shared" ref="R3475:S3475" si="3374">SUM(R3404,R3327)</f>
        <v>84877.324585740804</v>
      </c>
      <c r="S3475" s="367">
        <f t="shared" si="3374"/>
        <v>84084.130246503468</v>
      </c>
      <c r="T3475" s="367">
        <f t="shared" ref="T3475:U3475" si="3375">SUM(T3404,T3327)</f>
        <v>84084.130246503468</v>
      </c>
      <c r="U3475" s="367">
        <f t="shared" si="3375"/>
        <v>84084.130246503468</v>
      </c>
      <c r="V3475" s="367">
        <f t="shared" ref="V3475:W3475" si="3376">SUM(V3404,V3327)</f>
        <v>88048.885661879991</v>
      </c>
      <c r="W3475" s="367">
        <f t="shared" si="3376"/>
        <v>88048.885661879991</v>
      </c>
      <c r="X3475" s="367">
        <f t="shared" ref="X3475:Y3475" si="3377">SUM(X3404,X3327)</f>
        <v>88048.885661879991</v>
      </c>
      <c r="Y3475" s="367">
        <f t="shared" si="3377"/>
        <v>88048.885661879991</v>
      </c>
      <c r="Z3475" s="367">
        <f t="shared" ref="Z3475" si="3378">SUM(Z3404,Z3327)</f>
        <v>88048.885661879991</v>
      </c>
      <c r="AA3475" s="367">
        <f t="shared" si="3373"/>
        <v>72928.516503901192</v>
      </c>
      <c r="AB3475" s="367">
        <f t="shared" si="3373"/>
        <v>71670.889920000016</v>
      </c>
      <c r="AC3475" s="774">
        <f t="shared" si="3373"/>
        <v>0</v>
      </c>
      <c r="AD3475" s="324">
        <f t="shared" si="3373"/>
        <v>-16.678440000000002</v>
      </c>
      <c r="AE3475" s="367">
        <f t="shared" si="3373"/>
        <v>-1257.6265839011758</v>
      </c>
      <c r="AF3475" s="367">
        <f t="shared" si="3373"/>
        <v>-23.146990000000002</v>
      </c>
      <c r="AG3475" s="367">
        <f t="shared" si="3373"/>
        <v>-274.24797999999998</v>
      </c>
      <c r="AH3475" s="367">
        <f t="shared" si="3373"/>
        <v>71379.963500000013</v>
      </c>
    </row>
    <row r="3476" spans="1:34" x14ac:dyDescent="0.25">
      <c r="A3476" s="137">
        <v>1</v>
      </c>
      <c r="B3476" s="292" t="s">
        <v>14</v>
      </c>
      <c r="C3476" s="292"/>
      <c r="D3476" s="1806"/>
      <c r="E3476" s="1807"/>
      <c r="F3476" s="1806"/>
      <c r="G3476" s="1806"/>
      <c r="H3476" s="1806"/>
      <c r="I3476" s="1809"/>
      <c r="J3476" s="1809"/>
      <c r="K3476" s="1810"/>
      <c r="L3476" s="1810"/>
      <c r="M3476" s="1810"/>
      <c r="N3476" s="1810"/>
      <c r="O3476" s="1810"/>
      <c r="P3476" s="1983"/>
      <c r="Q3476" s="371"/>
      <c r="R3476" s="371"/>
      <c r="S3476" s="371"/>
      <c r="T3476" s="371"/>
      <c r="U3476" s="371"/>
      <c r="V3476" s="371"/>
      <c r="W3476" s="371"/>
      <c r="X3476" s="371"/>
      <c r="Y3476" s="371"/>
      <c r="Z3476" s="371"/>
      <c r="AA3476" s="371"/>
      <c r="AB3476" s="371"/>
      <c r="AC3476" s="773"/>
      <c r="AD3476" s="325"/>
      <c r="AE3476" s="371"/>
      <c r="AF3476" s="371"/>
      <c r="AG3476" s="371"/>
      <c r="AH3476" s="371"/>
    </row>
    <row r="3477" spans="1:34" ht="44.25" customHeight="1" x14ac:dyDescent="0.25">
      <c r="A3477" s="137">
        <v>1</v>
      </c>
      <c r="B3477" s="890" t="s">
        <v>324</v>
      </c>
      <c r="C3477" s="1865"/>
      <c r="D3477" s="745"/>
      <c r="E3477" s="1710"/>
      <c r="F3477" s="745"/>
      <c r="G3477" s="745"/>
      <c r="H3477" s="1877"/>
      <c r="I3477" s="1812"/>
      <c r="J3477" s="1812"/>
      <c r="K3477" s="1813"/>
      <c r="L3477" s="1813"/>
      <c r="M3477" s="1813"/>
      <c r="N3477" s="1813"/>
      <c r="O3477" s="1813"/>
      <c r="P3477" s="1702"/>
      <c r="Q3477" s="369">
        <f t="shared" ref="Q3477:AH3477" si="3379">Q3406+Q3329</f>
        <v>285584.31307999999</v>
      </c>
      <c r="R3477" s="369">
        <f t="shared" ref="R3477:S3477" si="3380">R3406+R3329</f>
        <v>285584.31307999999</v>
      </c>
      <c r="S3477" s="369">
        <f t="shared" si="3380"/>
        <v>306531.03914000007</v>
      </c>
      <c r="T3477" s="369">
        <f t="shared" ref="T3477:U3477" si="3381">T3406+T3329</f>
        <v>306531.03914000007</v>
      </c>
      <c r="U3477" s="369">
        <f t="shared" si="3381"/>
        <v>306531.03914000007</v>
      </c>
      <c r="V3477" s="369">
        <f t="shared" ref="V3477:W3477" si="3382">V3406+V3329</f>
        <v>306531.03914000007</v>
      </c>
      <c r="W3477" s="369">
        <f t="shared" si="3382"/>
        <v>306531.03914000007</v>
      </c>
      <c r="X3477" s="369">
        <f t="shared" ref="X3477:Y3477" si="3383">X3406+X3329</f>
        <v>306531.03914000007</v>
      </c>
      <c r="Y3477" s="369">
        <f t="shared" si="3383"/>
        <v>306063.00729000004</v>
      </c>
      <c r="Z3477" s="369">
        <f t="shared" ref="Z3477" si="3384">Z3406+Z3329</f>
        <v>306063.00729000004</v>
      </c>
      <c r="AA3477" s="369">
        <f t="shared" si="3379"/>
        <v>254510.2924896667</v>
      </c>
      <c r="AB3477" s="369">
        <f t="shared" si="3379"/>
        <v>242291.73740000004</v>
      </c>
      <c r="AC3477" s="770">
        <f t="shared" si="3379"/>
        <v>0</v>
      </c>
      <c r="AD3477" s="326">
        <f t="shared" si="3379"/>
        <v>-0.88984000000000008</v>
      </c>
      <c r="AE3477" s="369">
        <f t="shared" si="3379"/>
        <v>-12218.555089666668</v>
      </c>
      <c r="AF3477" s="369">
        <f t="shared" si="3379"/>
        <v>-3.3654600000000001</v>
      </c>
      <c r="AG3477" s="369">
        <f t="shared" si="3379"/>
        <v>-53.478640000000006</v>
      </c>
      <c r="AH3477" s="369">
        <f t="shared" si="3379"/>
        <v>242237.36892000004</v>
      </c>
    </row>
    <row r="3478" spans="1:34" x14ac:dyDescent="0.25">
      <c r="A3478" s="137">
        <v>1</v>
      </c>
      <c r="B3478" s="172" t="s">
        <v>288</v>
      </c>
      <c r="C3478" s="1865"/>
      <c r="D3478" s="745"/>
      <c r="E3478" s="1710"/>
      <c r="F3478" s="745"/>
      <c r="G3478" s="745"/>
      <c r="H3478" s="1877"/>
      <c r="I3478" s="1812"/>
      <c r="J3478" s="1812"/>
      <c r="K3478" s="1813"/>
      <c r="L3478" s="1813"/>
      <c r="M3478" s="1813"/>
      <c r="N3478" s="1813"/>
      <c r="O3478" s="1813"/>
      <c r="P3478" s="1702"/>
      <c r="Q3478" s="369">
        <f t="shared" ref="Q3478:AH3478" si="3385">Q3407+Q3330</f>
        <v>43216.554562999998</v>
      </c>
      <c r="R3478" s="369">
        <f t="shared" ref="R3478:S3478" si="3386">R3407+R3330</f>
        <v>43216.554562999998</v>
      </c>
      <c r="S3478" s="369">
        <f t="shared" si="3386"/>
        <v>43216.554562999998</v>
      </c>
      <c r="T3478" s="369">
        <f t="shared" ref="T3478:U3478" si="3387">T3407+T3330</f>
        <v>43216.554562999998</v>
      </c>
      <c r="U3478" s="369">
        <f t="shared" si="3387"/>
        <v>43216.554562999998</v>
      </c>
      <c r="V3478" s="369">
        <f t="shared" ref="V3478:W3478" si="3388">V3407+V3330</f>
        <v>43216.554562999998</v>
      </c>
      <c r="W3478" s="369">
        <f t="shared" si="3388"/>
        <v>43216.554562999998</v>
      </c>
      <c r="X3478" s="369">
        <f t="shared" ref="X3478:Y3478" si="3389">X3407+X3330</f>
        <v>43216.554562999998</v>
      </c>
      <c r="Y3478" s="369">
        <f t="shared" si="3389"/>
        <v>43216.554562999998</v>
      </c>
      <c r="Z3478" s="369">
        <f t="shared" ref="Z3478" si="3390">Z3407+Z3330</f>
        <v>43216.554562999998</v>
      </c>
      <c r="AA3478" s="369">
        <f t="shared" si="3385"/>
        <v>36013.795469166667</v>
      </c>
      <c r="AB3478" s="369">
        <f t="shared" si="3385"/>
        <v>36013.795499999993</v>
      </c>
      <c r="AC3478" s="770">
        <f t="shared" si="3385"/>
        <v>0</v>
      </c>
      <c r="AD3478" s="326">
        <f t="shared" si="3385"/>
        <v>0</v>
      </c>
      <c r="AE3478" s="369">
        <f t="shared" si="3385"/>
        <v>3.0833327400614507E-5</v>
      </c>
      <c r="AF3478" s="369">
        <f t="shared" si="3385"/>
        <v>0</v>
      </c>
      <c r="AG3478" s="369">
        <f t="shared" si="3385"/>
        <v>0</v>
      </c>
      <c r="AH3478" s="369">
        <f t="shared" si="3385"/>
        <v>36013.795499999993</v>
      </c>
    </row>
    <row r="3479" spans="1:34" ht="29.25" x14ac:dyDescent="0.25">
      <c r="A3479" s="137">
        <v>1</v>
      </c>
      <c r="B3479" s="288" t="s">
        <v>270</v>
      </c>
      <c r="C3479" s="1706"/>
      <c r="D3479" s="745"/>
      <c r="E3479" s="1710">
        <f t="shared" ref="E3479:G3484" si="3391">E3408+E3331</f>
        <v>29080</v>
      </c>
      <c r="F3479" s="745">
        <f t="shared" si="3391"/>
        <v>24235</v>
      </c>
      <c r="G3479" s="745">
        <f t="shared" si="3391"/>
        <v>20178</v>
      </c>
      <c r="H3479" s="745">
        <f>G3479/F3479*100</f>
        <v>83.259748297916232</v>
      </c>
      <c r="I3479" s="1812"/>
      <c r="J3479" s="1812"/>
      <c r="K3479" s="1813"/>
      <c r="L3479" s="1813"/>
      <c r="M3479" s="1813"/>
      <c r="N3479" s="1813"/>
      <c r="O3479" s="1813"/>
      <c r="P3479" s="1702"/>
      <c r="Q3479" s="369">
        <f t="shared" ref="Q3479:AH3479" si="3392">Q3408+Q3331</f>
        <v>0</v>
      </c>
      <c r="R3479" s="369">
        <f t="shared" ref="R3479:S3479" si="3393">R3408+R3331</f>
        <v>0</v>
      </c>
      <c r="S3479" s="369">
        <f t="shared" si="3393"/>
        <v>0</v>
      </c>
      <c r="T3479" s="369">
        <f t="shared" ref="T3479:U3479" si="3394">T3408+T3331</f>
        <v>0</v>
      </c>
      <c r="U3479" s="369">
        <f t="shared" si="3394"/>
        <v>0</v>
      </c>
      <c r="V3479" s="369">
        <f t="shared" ref="V3479:W3479" si="3395">V3408+V3331</f>
        <v>0</v>
      </c>
      <c r="W3479" s="369">
        <f t="shared" si="3395"/>
        <v>0</v>
      </c>
      <c r="X3479" s="369">
        <f t="shared" ref="X3479:Y3479" si="3396">X3408+X3331</f>
        <v>0</v>
      </c>
      <c r="Y3479" s="369">
        <f t="shared" si="3396"/>
        <v>0</v>
      </c>
      <c r="Z3479" s="369">
        <f t="shared" ref="Z3479" si="3397">Z3408+Z3331</f>
        <v>0</v>
      </c>
      <c r="AA3479" s="369">
        <f t="shared" si="3392"/>
        <v>0</v>
      </c>
      <c r="AB3479" s="369">
        <f t="shared" si="3392"/>
        <v>0</v>
      </c>
      <c r="AC3479" s="770">
        <f t="shared" si="3392"/>
        <v>0</v>
      </c>
      <c r="AD3479" s="326">
        <f t="shared" si="3392"/>
        <v>0</v>
      </c>
      <c r="AE3479" s="369">
        <f t="shared" si="3392"/>
        <v>0</v>
      </c>
      <c r="AF3479" s="369">
        <f t="shared" si="3392"/>
        <v>0</v>
      </c>
      <c r="AG3479" s="369">
        <f t="shared" si="3392"/>
        <v>0</v>
      </c>
      <c r="AH3479" s="369">
        <f t="shared" si="3392"/>
        <v>0</v>
      </c>
    </row>
    <row r="3480" spans="1:34" ht="30" x14ac:dyDescent="0.25">
      <c r="A3480" s="137">
        <v>1</v>
      </c>
      <c r="B3480" s="553" t="s">
        <v>193</v>
      </c>
      <c r="C3480" s="1706"/>
      <c r="D3480" s="745"/>
      <c r="E3480" s="1710">
        <f t="shared" si="3391"/>
        <v>0</v>
      </c>
      <c r="F3480" s="1710">
        <f t="shared" si="3391"/>
        <v>0</v>
      </c>
      <c r="G3480" s="1710">
        <f t="shared" si="3391"/>
        <v>0</v>
      </c>
      <c r="H3480" s="745"/>
      <c r="I3480" s="1812"/>
      <c r="J3480" s="1812"/>
      <c r="K3480" s="1813"/>
      <c r="L3480" s="1813"/>
      <c r="M3480" s="1813"/>
      <c r="N3480" s="1813"/>
      <c r="O3480" s="1813"/>
      <c r="P3480" s="1702"/>
      <c r="Q3480" s="369">
        <f t="shared" ref="Q3480:AH3480" si="3398">Q3409+Q3332</f>
        <v>0</v>
      </c>
      <c r="R3480" s="369">
        <f t="shared" ref="R3480:S3480" si="3399">R3409+R3332</f>
        <v>0</v>
      </c>
      <c r="S3480" s="369">
        <f t="shared" si="3399"/>
        <v>0</v>
      </c>
      <c r="T3480" s="369">
        <f t="shared" ref="T3480:U3480" si="3400">T3409+T3332</f>
        <v>0</v>
      </c>
      <c r="U3480" s="369">
        <f t="shared" si="3400"/>
        <v>0</v>
      </c>
      <c r="V3480" s="369">
        <f t="shared" ref="V3480:W3480" si="3401">V3409+V3332</f>
        <v>0</v>
      </c>
      <c r="W3480" s="369">
        <f t="shared" si="3401"/>
        <v>0</v>
      </c>
      <c r="X3480" s="369">
        <f t="shared" ref="X3480:Y3480" si="3402">X3409+X3332</f>
        <v>0</v>
      </c>
      <c r="Y3480" s="369">
        <f t="shared" si="3402"/>
        <v>0</v>
      </c>
      <c r="Z3480" s="369">
        <f t="shared" ref="Z3480" si="3403">Z3409+Z3332</f>
        <v>0</v>
      </c>
      <c r="AA3480" s="369">
        <f t="shared" si="3398"/>
        <v>0</v>
      </c>
      <c r="AB3480" s="369">
        <f t="shared" si="3398"/>
        <v>0</v>
      </c>
      <c r="AC3480" s="770">
        <f t="shared" si="3398"/>
        <v>0</v>
      </c>
      <c r="AD3480" s="326">
        <f t="shared" si="3398"/>
        <v>0</v>
      </c>
      <c r="AE3480" s="369">
        <f t="shared" si="3398"/>
        <v>0</v>
      </c>
      <c r="AF3480" s="369">
        <f t="shared" si="3398"/>
        <v>0</v>
      </c>
      <c r="AG3480" s="369">
        <f t="shared" si="3398"/>
        <v>0</v>
      </c>
      <c r="AH3480" s="369">
        <f t="shared" si="3398"/>
        <v>0</v>
      </c>
    </row>
    <row r="3481" spans="1:34" ht="30" x14ac:dyDescent="0.25">
      <c r="A3481" s="137">
        <v>1</v>
      </c>
      <c r="B3481" s="553" t="s">
        <v>453</v>
      </c>
      <c r="C3481" s="1706"/>
      <c r="D3481" s="745"/>
      <c r="E3481" s="1710">
        <f t="shared" si="3391"/>
        <v>10800</v>
      </c>
      <c r="F3481" s="1710">
        <f t="shared" si="3391"/>
        <v>9000</v>
      </c>
      <c r="G3481" s="1710">
        <f t="shared" si="3391"/>
        <v>7007</v>
      </c>
      <c r="H3481" s="745">
        <f>G3481/F3481*100</f>
        <v>77.855555555555554</v>
      </c>
      <c r="I3481" s="1812"/>
      <c r="J3481" s="1812"/>
      <c r="K3481" s="1813"/>
      <c r="L3481" s="1813"/>
      <c r="M3481" s="1813"/>
      <c r="N3481" s="1813"/>
      <c r="O3481" s="1813"/>
      <c r="P3481" s="1702"/>
      <c r="Q3481" s="369">
        <f t="shared" ref="Q3481:AH3481" si="3404">Q3410+Q3333</f>
        <v>0</v>
      </c>
      <c r="R3481" s="369">
        <f t="shared" ref="R3481:S3481" si="3405">R3410+R3333</f>
        <v>0</v>
      </c>
      <c r="S3481" s="369">
        <f t="shared" si="3405"/>
        <v>0</v>
      </c>
      <c r="T3481" s="369">
        <f t="shared" ref="T3481:U3481" si="3406">T3410+T3333</f>
        <v>0</v>
      </c>
      <c r="U3481" s="369">
        <f t="shared" si="3406"/>
        <v>0</v>
      </c>
      <c r="V3481" s="369">
        <f t="shared" ref="V3481:W3481" si="3407">V3410+V3333</f>
        <v>0</v>
      </c>
      <c r="W3481" s="369">
        <f t="shared" si="3407"/>
        <v>0</v>
      </c>
      <c r="X3481" s="369">
        <f t="shared" ref="X3481:Y3481" si="3408">X3410+X3333</f>
        <v>0</v>
      </c>
      <c r="Y3481" s="369">
        <f t="shared" si="3408"/>
        <v>0</v>
      </c>
      <c r="Z3481" s="369">
        <f t="shared" ref="Z3481" si="3409">Z3410+Z3333</f>
        <v>0</v>
      </c>
      <c r="AA3481" s="369">
        <f t="shared" si="3404"/>
        <v>0</v>
      </c>
      <c r="AB3481" s="369">
        <f t="shared" si="3404"/>
        <v>0</v>
      </c>
      <c r="AC3481" s="770">
        <f t="shared" si="3404"/>
        <v>0</v>
      </c>
      <c r="AD3481" s="326">
        <f t="shared" si="3404"/>
        <v>0</v>
      </c>
      <c r="AE3481" s="369">
        <f t="shared" si="3404"/>
        <v>0</v>
      </c>
      <c r="AF3481" s="369">
        <f t="shared" si="3404"/>
        <v>0</v>
      </c>
      <c r="AG3481" s="369">
        <f t="shared" si="3404"/>
        <v>0</v>
      </c>
      <c r="AH3481" s="369">
        <f t="shared" si="3404"/>
        <v>0</v>
      </c>
    </row>
    <row r="3482" spans="1:34" ht="60" x14ac:dyDescent="0.25">
      <c r="A3482" s="137">
        <v>1</v>
      </c>
      <c r="B3482" s="291" t="s">
        <v>454</v>
      </c>
      <c r="C3482" s="1706"/>
      <c r="D3482" s="745"/>
      <c r="E3482" s="1710">
        <f t="shared" si="3391"/>
        <v>8290</v>
      </c>
      <c r="F3482" s="1710">
        <f t="shared" si="3391"/>
        <v>6908</v>
      </c>
      <c r="G3482" s="1710">
        <f t="shared" si="3391"/>
        <v>5130</v>
      </c>
      <c r="H3482" s="745">
        <f>G3482/F3482*100</f>
        <v>74.261725535610893</v>
      </c>
      <c r="I3482" s="1812"/>
      <c r="J3482" s="1812"/>
      <c r="K3482" s="1813"/>
      <c r="L3482" s="1813"/>
      <c r="M3482" s="1813"/>
      <c r="N3482" s="1813"/>
      <c r="O3482" s="1813"/>
      <c r="P3482" s="1702"/>
      <c r="Q3482" s="369">
        <f t="shared" ref="Q3482:AH3482" si="3410">Q3411+Q3334</f>
        <v>0</v>
      </c>
      <c r="R3482" s="369">
        <f t="shared" ref="R3482:S3482" si="3411">R3411+R3334</f>
        <v>0</v>
      </c>
      <c r="S3482" s="369">
        <f t="shared" si="3411"/>
        <v>0</v>
      </c>
      <c r="T3482" s="369">
        <f t="shared" ref="T3482:U3482" si="3412">T3411+T3334</f>
        <v>0</v>
      </c>
      <c r="U3482" s="369">
        <f t="shared" si="3412"/>
        <v>0</v>
      </c>
      <c r="V3482" s="369">
        <f t="shared" ref="V3482:W3482" si="3413">V3411+V3334</f>
        <v>0</v>
      </c>
      <c r="W3482" s="369">
        <f t="shared" si="3413"/>
        <v>0</v>
      </c>
      <c r="X3482" s="369">
        <f t="shared" ref="X3482:Y3482" si="3414">X3411+X3334</f>
        <v>0</v>
      </c>
      <c r="Y3482" s="369">
        <f t="shared" si="3414"/>
        <v>0</v>
      </c>
      <c r="Z3482" s="369">
        <f t="shared" ref="Z3482" si="3415">Z3411+Z3334</f>
        <v>0</v>
      </c>
      <c r="AA3482" s="369">
        <f t="shared" si="3410"/>
        <v>0</v>
      </c>
      <c r="AB3482" s="369">
        <f t="shared" si="3410"/>
        <v>0</v>
      </c>
      <c r="AC3482" s="770">
        <f t="shared" si="3410"/>
        <v>0</v>
      </c>
      <c r="AD3482" s="326">
        <f t="shared" si="3410"/>
        <v>0</v>
      </c>
      <c r="AE3482" s="369">
        <f t="shared" si="3410"/>
        <v>0</v>
      </c>
      <c r="AF3482" s="369">
        <f t="shared" si="3410"/>
        <v>0</v>
      </c>
      <c r="AG3482" s="369">
        <f t="shared" si="3410"/>
        <v>0</v>
      </c>
      <c r="AH3482" s="369">
        <f t="shared" si="3410"/>
        <v>0</v>
      </c>
    </row>
    <row r="3483" spans="1:34" ht="45" x14ac:dyDescent="0.25">
      <c r="A3483" s="137">
        <v>1</v>
      </c>
      <c r="B3483" s="173" t="s">
        <v>455</v>
      </c>
      <c r="C3483" s="1706"/>
      <c r="D3483" s="745"/>
      <c r="E3483" s="1710">
        <f t="shared" si="3391"/>
        <v>9440</v>
      </c>
      <c r="F3483" s="1710">
        <f t="shared" si="3391"/>
        <v>7867</v>
      </c>
      <c r="G3483" s="1710">
        <f t="shared" si="3391"/>
        <v>7776</v>
      </c>
      <c r="H3483" s="745">
        <f>G3483/F3483*100</f>
        <v>98.843269352993516</v>
      </c>
      <c r="I3483" s="1812"/>
      <c r="J3483" s="1812"/>
      <c r="K3483" s="1813"/>
      <c r="L3483" s="1813"/>
      <c r="M3483" s="1813"/>
      <c r="N3483" s="1813"/>
      <c r="O3483" s="1813"/>
      <c r="P3483" s="1702"/>
      <c r="Q3483" s="369">
        <f t="shared" ref="Q3483:AH3483" si="3416">Q3412+Q3335</f>
        <v>0</v>
      </c>
      <c r="R3483" s="369">
        <f t="shared" ref="R3483:S3483" si="3417">R3412+R3335</f>
        <v>0</v>
      </c>
      <c r="S3483" s="369">
        <f t="shared" si="3417"/>
        <v>0</v>
      </c>
      <c r="T3483" s="369">
        <f t="shared" ref="T3483:U3483" si="3418">T3412+T3335</f>
        <v>0</v>
      </c>
      <c r="U3483" s="369">
        <f t="shared" si="3418"/>
        <v>0</v>
      </c>
      <c r="V3483" s="369">
        <f t="shared" ref="V3483:W3483" si="3419">V3412+V3335</f>
        <v>0</v>
      </c>
      <c r="W3483" s="369">
        <f t="shared" si="3419"/>
        <v>0</v>
      </c>
      <c r="X3483" s="369">
        <f t="shared" ref="X3483:Y3483" si="3420">X3412+X3335</f>
        <v>0</v>
      </c>
      <c r="Y3483" s="369">
        <f t="shared" si="3420"/>
        <v>0</v>
      </c>
      <c r="Z3483" s="369">
        <f t="shared" ref="Z3483" si="3421">Z3412+Z3335</f>
        <v>0</v>
      </c>
      <c r="AA3483" s="369">
        <f t="shared" si="3416"/>
        <v>0</v>
      </c>
      <c r="AB3483" s="369">
        <f t="shared" si="3416"/>
        <v>0</v>
      </c>
      <c r="AC3483" s="770">
        <f t="shared" si="3416"/>
        <v>0</v>
      </c>
      <c r="AD3483" s="326">
        <f t="shared" si="3416"/>
        <v>0</v>
      </c>
      <c r="AE3483" s="369">
        <f t="shared" si="3416"/>
        <v>0</v>
      </c>
      <c r="AF3483" s="369">
        <f t="shared" si="3416"/>
        <v>0</v>
      </c>
      <c r="AG3483" s="369">
        <f t="shared" si="3416"/>
        <v>0</v>
      </c>
      <c r="AH3483" s="369">
        <f t="shared" si="3416"/>
        <v>0</v>
      </c>
    </row>
    <row r="3484" spans="1:34" ht="90" x14ac:dyDescent="0.25">
      <c r="A3484" s="137">
        <v>1</v>
      </c>
      <c r="B3484" s="173" t="s">
        <v>456</v>
      </c>
      <c r="C3484" s="1706"/>
      <c r="D3484" s="745"/>
      <c r="E3484" s="1710">
        <f t="shared" si="3391"/>
        <v>0</v>
      </c>
      <c r="F3484" s="1710">
        <f t="shared" si="3391"/>
        <v>0</v>
      </c>
      <c r="G3484" s="1710">
        <f t="shared" si="3391"/>
        <v>0</v>
      </c>
      <c r="H3484" s="745" t="e">
        <f>G3484/F3484*100</f>
        <v>#DIV/0!</v>
      </c>
      <c r="I3484" s="1812"/>
      <c r="J3484" s="1812"/>
      <c r="K3484" s="1813"/>
      <c r="L3484" s="1813"/>
      <c r="M3484" s="1813"/>
      <c r="N3484" s="1813"/>
      <c r="O3484" s="1813"/>
      <c r="P3484" s="1702"/>
      <c r="Q3484" s="369">
        <f t="shared" ref="Q3484:AH3484" si="3422">Q3413+Q3336</f>
        <v>0</v>
      </c>
      <c r="R3484" s="369">
        <f t="shared" ref="R3484:S3484" si="3423">R3413+R3336</f>
        <v>0</v>
      </c>
      <c r="S3484" s="369">
        <f t="shared" si="3423"/>
        <v>0</v>
      </c>
      <c r="T3484" s="369">
        <f t="shared" ref="T3484:U3484" si="3424">T3413+T3336</f>
        <v>0</v>
      </c>
      <c r="U3484" s="369">
        <f t="shared" si="3424"/>
        <v>0</v>
      </c>
      <c r="V3484" s="369">
        <f t="shared" ref="V3484:W3484" si="3425">V3413+V3336</f>
        <v>0</v>
      </c>
      <c r="W3484" s="369">
        <f t="shared" si="3425"/>
        <v>0</v>
      </c>
      <c r="X3484" s="369">
        <f t="shared" ref="X3484:Y3484" si="3426">X3413+X3336</f>
        <v>0</v>
      </c>
      <c r="Y3484" s="369">
        <f t="shared" si="3426"/>
        <v>0</v>
      </c>
      <c r="Z3484" s="369">
        <f t="shared" ref="Z3484" si="3427">Z3413+Z3336</f>
        <v>0</v>
      </c>
      <c r="AA3484" s="369">
        <f t="shared" si="3422"/>
        <v>0</v>
      </c>
      <c r="AB3484" s="369">
        <f t="shared" si="3422"/>
        <v>0</v>
      </c>
      <c r="AC3484" s="770">
        <f t="shared" si="3422"/>
        <v>0</v>
      </c>
      <c r="AD3484" s="326">
        <f t="shared" si="3422"/>
        <v>0</v>
      </c>
      <c r="AE3484" s="369">
        <f t="shared" si="3422"/>
        <v>0</v>
      </c>
      <c r="AF3484" s="369">
        <f t="shared" si="3422"/>
        <v>0</v>
      </c>
      <c r="AG3484" s="369">
        <f t="shared" si="3422"/>
        <v>0</v>
      </c>
      <c r="AH3484" s="369">
        <f t="shared" si="3422"/>
        <v>0</v>
      </c>
    </row>
    <row r="3485" spans="1:34" s="2020" customFormat="1" ht="43.5" x14ac:dyDescent="0.25">
      <c r="A3485" s="2020">
        <v>1</v>
      </c>
      <c r="B3485" s="288" t="s">
        <v>619</v>
      </c>
      <c r="C3485" s="1711"/>
      <c r="D3485" s="1712"/>
      <c r="E3485" s="1713">
        <f t="shared" ref="E3485:H3487" si="3428">E3414</f>
        <v>110</v>
      </c>
      <c r="F3485" s="1713">
        <f t="shared" si="3428"/>
        <v>92</v>
      </c>
      <c r="G3485" s="1713">
        <f t="shared" si="3428"/>
        <v>53</v>
      </c>
      <c r="H3485" s="1712">
        <f t="shared" si="3428"/>
        <v>57.608695652173914</v>
      </c>
      <c r="I3485" s="1812"/>
      <c r="J3485" s="1812"/>
      <c r="K3485" s="1813"/>
      <c r="L3485" s="1813"/>
      <c r="M3485" s="1813"/>
      <c r="N3485" s="1813"/>
      <c r="O3485" s="1813"/>
      <c r="P3485" s="1702"/>
      <c r="Q3485" s="369"/>
      <c r="R3485" s="369"/>
      <c r="S3485" s="369"/>
      <c r="T3485" s="369"/>
      <c r="U3485" s="369"/>
      <c r="V3485" s="369"/>
      <c r="W3485" s="369"/>
      <c r="X3485" s="369"/>
      <c r="Y3485" s="369"/>
      <c r="Z3485" s="369"/>
      <c r="AA3485" s="369"/>
      <c r="AB3485" s="369"/>
      <c r="AC3485" s="770"/>
      <c r="AD3485" s="326"/>
      <c r="AE3485" s="369"/>
      <c r="AF3485" s="369"/>
      <c r="AG3485" s="369"/>
      <c r="AH3485" s="369"/>
    </row>
    <row r="3486" spans="1:34" s="2020" customFormat="1" ht="30" x14ac:dyDescent="0.25">
      <c r="A3486" s="2020">
        <v>1</v>
      </c>
      <c r="B3486" s="173" t="s">
        <v>620</v>
      </c>
      <c r="C3486" s="1706"/>
      <c r="D3486" s="745"/>
      <c r="E3486" s="1710">
        <f t="shared" si="3428"/>
        <v>30</v>
      </c>
      <c r="F3486" s="1710">
        <f t="shared" si="3428"/>
        <v>25</v>
      </c>
      <c r="G3486" s="1710">
        <f t="shared" si="3428"/>
        <v>1</v>
      </c>
      <c r="H3486" s="745">
        <f t="shared" si="3428"/>
        <v>4</v>
      </c>
      <c r="I3486" s="1812"/>
      <c r="J3486" s="1812"/>
      <c r="K3486" s="1813"/>
      <c r="L3486" s="1813"/>
      <c r="M3486" s="1813"/>
      <c r="N3486" s="1813"/>
      <c r="O3486" s="1813"/>
      <c r="P3486" s="1702"/>
      <c r="Q3486" s="369"/>
      <c r="R3486" s="369"/>
      <c r="S3486" s="369"/>
      <c r="T3486" s="369"/>
      <c r="U3486" s="369"/>
      <c r="V3486" s="369"/>
      <c r="W3486" s="369"/>
      <c r="X3486" s="369"/>
      <c r="Y3486" s="369"/>
      <c r="Z3486" s="369"/>
      <c r="AA3486" s="369"/>
      <c r="AB3486" s="369"/>
      <c r="AC3486" s="770"/>
      <c r="AD3486" s="326"/>
      <c r="AE3486" s="369"/>
      <c r="AF3486" s="369"/>
      <c r="AG3486" s="369"/>
      <c r="AH3486" s="369"/>
    </row>
    <row r="3487" spans="1:34" s="2020" customFormat="1" ht="30" x14ac:dyDescent="0.25">
      <c r="A3487" s="2020">
        <v>1</v>
      </c>
      <c r="B3487" s="173" t="s">
        <v>621</v>
      </c>
      <c r="C3487" s="1706"/>
      <c r="D3487" s="745"/>
      <c r="E3487" s="1710">
        <f t="shared" si="3428"/>
        <v>80</v>
      </c>
      <c r="F3487" s="1710">
        <f t="shared" si="3428"/>
        <v>67</v>
      </c>
      <c r="G3487" s="1710">
        <f t="shared" si="3428"/>
        <v>52</v>
      </c>
      <c r="H3487" s="745">
        <f t="shared" si="3428"/>
        <v>77.611940298507463</v>
      </c>
      <c r="I3487" s="1812"/>
      <c r="J3487" s="1812"/>
      <c r="K3487" s="1813"/>
      <c r="L3487" s="1813"/>
      <c r="M3487" s="1813"/>
      <c r="N3487" s="1813"/>
      <c r="O3487" s="1813"/>
      <c r="P3487" s="1702"/>
      <c r="Q3487" s="369"/>
      <c r="R3487" s="369"/>
      <c r="S3487" s="369"/>
      <c r="T3487" s="369"/>
      <c r="U3487" s="369"/>
      <c r="V3487" s="369"/>
      <c r="W3487" s="369"/>
      <c r="X3487" s="369"/>
      <c r="Y3487" s="369"/>
      <c r="Z3487" s="369"/>
      <c r="AA3487" s="369"/>
      <c r="AB3487" s="369"/>
      <c r="AC3487" s="770"/>
      <c r="AD3487" s="326"/>
      <c r="AE3487" s="369"/>
      <c r="AF3487" s="369"/>
      <c r="AG3487" s="369"/>
      <c r="AH3487" s="369"/>
    </row>
    <row r="3488" spans="1:34" s="2020" customFormat="1" ht="29.25" x14ac:dyDescent="0.25">
      <c r="A3488" s="2020">
        <v>1</v>
      </c>
      <c r="B3488" s="288" t="s">
        <v>131</v>
      </c>
      <c r="C3488" s="1711"/>
      <c r="D3488" s="1712"/>
      <c r="E3488" s="1713">
        <f>E3417+E3337</f>
        <v>117412</v>
      </c>
      <c r="F3488" s="1713">
        <f>F3417+F3337</f>
        <v>97844</v>
      </c>
      <c r="G3488" s="1713">
        <f>G3417+G3337</f>
        <v>26063</v>
      </c>
      <c r="H3488" s="1712">
        <f>H3417+H3337</f>
        <v>61.422924117859736</v>
      </c>
      <c r="I3488" s="1812"/>
      <c r="J3488" s="1812"/>
      <c r="K3488" s="1813"/>
      <c r="L3488" s="1813"/>
      <c r="M3488" s="1813"/>
      <c r="N3488" s="1813"/>
      <c r="O3488" s="1813"/>
      <c r="P3488" s="1702"/>
      <c r="Q3488" s="369">
        <f t="shared" ref="Q3488:AH3488" si="3429">Q3417+Q3337</f>
        <v>0</v>
      </c>
      <c r="R3488" s="369">
        <f t="shared" ref="R3488:S3488" si="3430">R3417+R3337</f>
        <v>0</v>
      </c>
      <c r="S3488" s="369">
        <f t="shared" si="3430"/>
        <v>0</v>
      </c>
      <c r="T3488" s="369">
        <f t="shared" ref="T3488:U3488" si="3431">T3417+T3337</f>
        <v>0</v>
      </c>
      <c r="U3488" s="369">
        <f t="shared" si="3431"/>
        <v>0</v>
      </c>
      <c r="V3488" s="369">
        <f t="shared" ref="V3488:W3488" si="3432">V3417+V3337</f>
        <v>0</v>
      </c>
      <c r="W3488" s="369">
        <f t="shared" si="3432"/>
        <v>0</v>
      </c>
      <c r="X3488" s="369">
        <f t="shared" ref="X3488:Y3488" si="3433">X3417+X3337</f>
        <v>0</v>
      </c>
      <c r="Y3488" s="369">
        <f t="shared" si="3433"/>
        <v>0</v>
      </c>
      <c r="Z3488" s="369">
        <f t="shared" ref="Z3488" si="3434">Z3417+Z3337</f>
        <v>0</v>
      </c>
      <c r="AA3488" s="369">
        <f t="shared" si="3429"/>
        <v>0</v>
      </c>
      <c r="AB3488" s="369">
        <f t="shared" si="3429"/>
        <v>0</v>
      </c>
      <c r="AC3488" s="770">
        <f t="shared" si="3429"/>
        <v>0</v>
      </c>
      <c r="AD3488" s="326">
        <f t="shared" si="3429"/>
        <v>0</v>
      </c>
      <c r="AE3488" s="369">
        <f t="shared" si="3429"/>
        <v>0</v>
      </c>
      <c r="AF3488" s="369">
        <f t="shared" si="3429"/>
        <v>0</v>
      </c>
      <c r="AG3488" s="369">
        <f t="shared" si="3429"/>
        <v>0</v>
      </c>
      <c r="AH3488" s="369">
        <f t="shared" si="3429"/>
        <v>0</v>
      </c>
    </row>
    <row r="3489" spans="1:34" x14ac:dyDescent="0.25">
      <c r="A3489" s="137">
        <v>1</v>
      </c>
      <c r="B3489" s="173" t="s">
        <v>222</v>
      </c>
      <c r="C3489" s="1706"/>
      <c r="D3489" s="745"/>
      <c r="E3489" s="1710">
        <f t="shared" ref="E3489:G3501" si="3435">E3418+E3338</f>
        <v>114505</v>
      </c>
      <c r="F3489" s="1710">
        <f t="shared" si="3435"/>
        <v>95421</v>
      </c>
      <c r="G3489" s="1710">
        <f t="shared" si="3435"/>
        <v>24410</v>
      </c>
      <c r="H3489" s="745">
        <f>G3489/F3489*100</f>
        <v>25.581370977038599</v>
      </c>
      <c r="I3489" s="1812"/>
      <c r="J3489" s="1812"/>
      <c r="K3489" s="1813"/>
      <c r="L3489" s="1813"/>
      <c r="M3489" s="1813"/>
      <c r="N3489" s="1813"/>
      <c r="O3489" s="1813"/>
      <c r="P3489" s="1702"/>
      <c r="Q3489" s="369">
        <f t="shared" ref="Q3489:AH3489" si="3436">Q3418+Q3338</f>
        <v>0</v>
      </c>
      <c r="R3489" s="369">
        <f t="shared" ref="R3489:S3489" si="3437">R3418+R3338</f>
        <v>0</v>
      </c>
      <c r="S3489" s="369">
        <f t="shared" si="3437"/>
        <v>0</v>
      </c>
      <c r="T3489" s="369">
        <f t="shared" ref="T3489:U3489" si="3438">T3418+T3338</f>
        <v>0</v>
      </c>
      <c r="U3489" s="369">
        <f t="shared" si="3438"/>
        <v>0</v>
      </c>
      <c r="V3489" s="369">
        <f t="shared" ref="V3489:W3489" si="3439">V3418+V3338</f>
        <v>0</v>
      </c>
      <c r="W3489" s="369">
        <f t="shared" si="3439"/>
        <v>0</v>
      </c>
      <c r="X3489" s="369">
        <f t="shared" ref="X3489:Y3489" si="3440">X3418+X3338</f>
        <v>0</v>
      </c>
      <c r="Y3489" s="369">
        <f t="shared" si="3440"/>
        <v>0</v>
      </c>
      <c r="Z3489" s="369">
        <f t="shared" ref="Z3489" si="3441">Z3418+Z3338</f>
        <v>0</v>
      </c>
      <c r="AA3489" s="369">
        <f t="shared" si="3436"/>
        <v>0</v>
      </c>
      <c r="AB3489" s="369">
        <f t="shared" si="3436"/>
        <v>0</v>
      </c>
      <c r="AC3489" s="770">
        <f t="shared" si="3436"/>
        <v>0</v>
      </c>
      <c r="AD3489" s="326">
        <f t="shared" si="3436"/>
        <v>0</v>
      </c>
      <c r="AE3489" s="369">
        <f t="shared" si="3436"/>
        <v>0</v>
      </c>
      <c r="AF3489" s="369">
        <f t="shared" si="3436"/>
        <v>0</v>
      </c>
      <c r="AG3489" s="369">
        <f t="shared" si="3436"/>
        <v>0</v>
      </c>
      <c r="AH3489" s="369">
        <f t="shared" si="3436"/>
        <v>0</v>
      </c>
    </row>
    <row r="3490" spans="1:34" ht="45" x14ac:dyDescent="0.25">
      <c r="A3490" s="137">
        <v>1</v>
      </c>
      <c r="B3490" s="173" t="s">
        <v>457</v>
      </c>
      <c r="C3490" s="1706"/>
      <c r="D3490" s="745"/>
      <c r="E3490" s="1710">
        <f t="shared" si="3435"/>
        <v>2412</v>
      </c>
      <c r="F3490" s="1710">
        <f t="shared" si="3435"/>
        <v>2010</v>
      </c>
      <c r="G3490" s="1710">
        <f t="shared" si="3435"/>
        <v>1537</v>
      </c>
      <c r="H3490" s="745">
        <f>G3490/F3490*100</f>
        <v>76.46766169154229</v>
      </c>
      <c r="I3490" s="1812"/>
      <c r="J3490" s="1812"/>
      <c r="K3490" s="1813"/>
      <c r="L3490" s="1813"/>
      <c r="M3490" s="1813"/>
      <c r="N3490" s="1813"/>
      <c r="O3490" s="1813"/>
      <c r="P3490" s="1702"/>
      <c r="Q3490" s="369">
        <f t="shared" ref="Q3490:AH3490" si="3442">Q3419+Q3339</f>
        <v>0</v>
      </c>
      <c r="R3490" s="369">
        <f t="shared" ref="R3490:S3490" si="3443">R3419+R3339</f>
        <v>0</v>
      </c>
      <c r="S3490" s="369">
        <f t="shared" si="3443"/>
        <v>0</v>
      </c>
      <c r="T3490" s="369">
        <f t="shared" ref="T3490:U3490" si="3444">T3419+T3339</f>
        <v>0</v>
      </c>
      <c r="U3490" s="369">
        <f t="shared" si="3444"/>
        <v>0</v>
      </c>
      <c r="V3490" s="369">
        <f t="shared" ref="V3490:W3490" si="3445">V3419+V3339</f>
        <v>0</v>
      </c>
      <c r="W3490" s="369">
        <f t="shared" si="3445"/>
        <v>0</v>
      </c>
      <c r="X3490" s="369">
        <f t="shared" ref="X3490:Y3490" si="3446">X3419+X3339</f>
        <v>0</v>
      </c>
      <c r="Y3490" s="369">
        <f t="shared" si="3446"/>
        <v>0</v>
      </c>
      <c r="Z3490" s="369">
        <f t="shared" ref="Z3490" si="3447">Z3419+Z3339</f>
        <v>0</v>
      </c>
      <c r="AA3490" s="369">
        <f t="shared" si="3442"/>
        <v>0</v>
      </c>
      <c r="AB3490" s="369">
        <f t="shared" si="3442"/>
        <v>0</v>
      </c>
      <c r="AC3490" s="770">
        <f t="shared" si="3442"/>
        <v>0</v>
      </c>
      <c r="AD3490" s="326">
        <f t="shared" si="3442"/>
        <v>0</v>
      </c>
      <c r="AE3490" s="369">
        <f t="shared" si="3442"/>
        <v>0</v>
      </c>
      <c r="AF3490" s="369">
        <f t="shared" si="3442"/>
        <v>0</v>
      </c>
      <c r="AG3490" s="369">
        <f t="shared" si="3442"/>
        <v>0</v>
      </c>
      <c r="AH3490" s="369">
        <f t="shared" si="3442"/>
        <v>0</v>
      </c>
    </row>
    <row r="3491" spans="1:34" s="2020" customFormat="1" ht="60" x14ac:dyDescent="0.25">
      <c r="A3491" s="2020">
        <v>1</v>
      </c>
      <c r="B3491" s="173" t="s">
        <v>504</v>
      </c>
      <c r="C3491" s="1706"/>
      <c r="D3491" s="745"/>
      <c r="E3491" s="1710">
        <f t="shared" si="3435"/>
        <v>495</v>
      </c>
      <c r="F3491" s="1710">
        <f t="shared" si="3435"/>
        <v>413</v>
      </c>
      <c r="G3491" s="1710">
        <f t="shared" si="3435"/>
        <v>116</v>
      </c>
      <c r="H3491" s="745">
        <f>G3491/F3491*100</f>
        <v>28.087167070217916</v>
      </c>
      <c r="I3491" s="1812"/>
      <c r="J3491" s="1812"/>
      <c r="K3491" s="1813"/>
      <c r="L3491" s="1813"/>
      <c r="M3491" s="1813"/>
      <c r="N3491" s="1813"/>
      <c r="O3491" s="1813"/>
      <c r="P3491" s="1702"/>
      <c r="Q3491" s="369"/>
      <c r="R3491" s="369"/>
      <c r="S3491" s="369"/>
      <c r="T3491" s="369"/>
      <c r="U3491" s="369"/>
      <c r="V3491" s="369"/>
      <c r="W3491" s="369"/>
      <c r="X3491" s="369"/>
      <c r="Y3491" s="369"/>
      <c r="Z3491" s="369"/>
      <c r="AA3491" s="369"/>
      <c r="AB3491" s="369"/>
      <c r="AC3491" s="770"/>
      <c r="AD3491" s="326"/>
      <c r="AE3491" s="369"/>
      <c r="AF3491" s="369"/>
      <c r="AG3491" s="369"/>
      <c r="AH3491" s="369"/>
    </row>
    <row r="3492" spans="1:34" s="2020" customFormat="1" ht="29.25" x14ac:dyDescent="0.25">
      <c r="A3492" s="2020">
        <v>1</v>
      </c>
      <c r="B3492" s="288" t="s">
        <v>343</v>
      </c>
      <c r="C3492" s="1706"/>
      <c r="D3492" s="745"/>
      <c r="E3492" s="1710">
        <f t="shared" si="3435"/>
        <v>25110</v>
      </c>
      <c r="F3492" s="1710">
        <f t="shared" si="3435"/>
        <v>20925</v>
      </c>
      <c r="G3492" s="1710">
        <f t="shared" si="3435"/>
        <v>18837</v>
      </c>
      <c r="H3492" s="745">
        <f>G3492/F3492*100</f>
        <v>90.021505376344095</v>
      </c>
      <c r="I3492" s="1812"/>
      <c r="J3492" s="1812"/>
      <c r="K3492" s="1813"/>
      <c r="L3492" s="1813"/>
      <c r="M3492" s="1813"/>
      <c r="N3492" s="1813"/>
      <c r="O3492" s="1813"/>
      <c r="P3492" s="1702"/>
      <c r="Q3492" s="369"/>
      <c r="R3492" s="369"/>
      <c r="S3492" s="369"/>
      <c r="T3492" s="369"/>
      <c r="U3492" s="369"/>
      <c r="V3492" s="369"/>
      <c r="W3492" s="369"/>
      <c r="X3492" s="369"/>
      <c r="Y3492" s="369"/>
      <c r="Z3492" s="369"/>
      <c r="AA3492" s="369"/>
      <c r="AB3492" s="369"/>
      <c r="AC3492" s="770"/>
      <c r="AD3492" s="326"/>
      <c r="AE3492" s="369"/>
      <c r="AF3492" s="369"/>
      <c r="AG3492" s="369"/>
      <c r="AH3492" s="369"/>
    </row>
    <row r="3493" spans="1:34" ht="29.25" x14ac:dyDescent="0.25">
      <c r="A3493" s="137">
        <v>1</v>
      </c>
      <c r="B3493" s="554" t="s">
        <v>194</v>
      </c>
      <c r="C3493" s="1706"/>
      <c r="D3493" s="745"/>
      <c r="E3493" s="1710">
        <f t="shared" si="3435"/>
        <v>0</v>
      </c>
      <c r="F3493" s="1710">
        <f t="shared" si="3435"/>
        <v>0</v>
      </c>
      <c r="G3493" s="1710">
        <f t="shared" si="3435"/>
        <v>0</v>
      </c>
      <c r="H3493" s="745"/>
      <c r="I3493" s="1812"/>
      <c r="J3493" s="1812"/>
      <c r="K3493" s="1813"/>
      <c r="L3493" s="1813"/>
      <c r="M3493" s="1813"/>
      <c r="N3493" s="1813"/>
      <c r="O3493" s="1813"/>
      <c r="P3493" s="1702"/>
      <c r="Q3493" s="369">
        <f t="shared" ref="Q3493:AH3493" si="3448">Q3422+Q3342</f>
        <v>0</v>
      </c>
      <c r="R3493" s="369">
        <f t="shared" ref="R3493:S3493" si="3449">R3422+R3342</f>
        <v>0</v>
      </c>
      <c r="S3493" s="369">
        <f t="shared" si="3449"/>
        <v>0</v>
      </c>
      <c r="T3493" s="369">
        <f t="shared" ref="T3493:U3493" si="3450">T3422+T3342</f>
        <v>0</v>
      </c>
      <c r="U3493" s="369">
        <f t="shared" si="3450"/>
        <v>0</v>
      </c>
      <c r="V3493" s="369">
        <f t="shared" ref="V3493:W3493" si="3451">V3422+V3342</f>
        <v>0</v>
      </c>
      <c r="W3493" s="369">
        <f t="shared" si="3451"/>
        <v>0</v>
      </c>
      <c r="X3493" s="369">
        <f t="shared" ref="X3493:Y3493" si="3452">X3422+X3342</f>
        <v>0</v>
      </c>
      <c r="Y3493" s="369">
        <f t="shared" si="3452"/>
        <v>0</v>
      </c>
      <c r="Z3493" s="369">
        <f t="shared" ref="Z3493" si="3453">Z3422+Z3342</f>
        <v>0</v>
      </c>
      <c r="AA3493" s="369">
        <f t="shared" si="3448"/>
        <v>0</v>
      </c>
      <c r="AB3493" s="369">
        <f t="shared" si="3448"/>
        <v>0</v>
      </c>
      <c r="AC3493" s="770">
        <f t="shared" si="3448"/>
        <v>0</v>
      </c>
      <c r="AD3493" s="326">
        <f t="shared" si="3448"/>
        <v>0</v>
      </c>
      <c r="AE3493" s="369">
        <f t="shared" si="3448"/>
        <v>0</v>
      </c>
      <c r="AF3493" s="369">
        <f t="shared" si="3448"/>
        <v>0</v>
      </c>
      <c r="AG3493" s="369">
        <f t="shared" si="3448"/>
        <v>0</v>
      </c>
      <c r="AH3493" s="369">
        <f t="shared" si="3448"/>
        <v>0</v>
      </c>
    </row>
    <row r="3494" spans="1:34" ht="110.25" x14ac:dyDescent="0.25">
      <c r="A3494" s="137">
        <v>1</v>
      </c>
      <c r="B3494" s="555" t="s">
        <v>502</v>
      </c>
      <c r="C3494" s="1706"/>
      <c r="D3494" s="745"/>
      <c r="E3494" s="1710">
        <f t="shared" si="3435"/>
        <v>18004</v>
      </c>
      <c r="F3494" s="1710">
        <f t="shared" si="3435"/>
        <v>15004</v>
      </c>
      <c r="G3494" s="1710">
        <f t="shared" si="3435"/>
        <v>13774</v>
      </c>
      <c r="H3494" s="745">
        <f t="shared" ref="H3494:H3500" si="3454">G3494/F3494*100</f>
        <v>91.802186083711007</v>
      </c>
      <c r="I3494" s="1812"/>
      <c r="J3494" s="1812"/>
      <c r="K3494" s="1813"/>
      <c r="L3494" s="1813"/>
      <c r="M3494" s="1813"/>
      <c r="N3494" s="1813"/>
      <c r="O3494" s="1813"/>
      <c r="P3494" s="1702"/>
      <c r="Q3494" s="369">
        <f t="shared" ref="Q3494:AH3494" si="3455">Q3423+Q3343</f>
        <v>56252.996379999997</v>
      </c>
      <c r="R3494" s="369">
        <f t="shared" ref="R3494:S3494" si="3456">R3423+R3343</f>
        <v>56252.996379999997</v>
      </c>
      <c r="S3494" s="369">
        <f t="shared" si="3456"/>
        <v>56252.996379999997</v>
      </c>
      <c r="T3494" s="369">
        <f t="shared" ref="T3494:U3494" si="3457">T3423+T3343</f>
        <v>56252.996379999997</v>
      </c>
      <c r="U3494" s="369">
        <f t="shared" si="3457"/>
        <v>56252.996379999997</v>
      </c>
      <c r="V3494" s="369">
        <f t="shared" ref="V3494:W3494" si="3458">V3423+V3343</f>
        <v>56252.996379999997</v>
      </c>
      <c r="W3494" s="369">
        <f t="shared" si="3458"/>
        <v>56252.996379999997</v>
      </c>
      <c r="X3494" s="369">
        <f t="shared" ref="X3494:Y3494" si="3459">X3423+X3343</f>
        <v>56252.996379999997</v>
      </c>
      <c r="Y3494" s="369">
        <f t="shared" si="3459"/>
        <v>56252.996379999997</v>
      </c>
      <c r="Z3494" s="369">
        <f t="shared" ref="Z3494" si="3460">Z3423+Z3343</f>
        <v>56252.996379999997</v>
      </c>
      <c r="AA3494" s="369">
        <f t="shared" si="3455"/>
        <v>46877.496983333331</v>
      </c>
      <c r="AB3494" s="369">
        <f t="shared" si="3455"/>
        <v>42279.720560000002</v>
      </c>
      <c r="AC3494" s="770">
        <f t="shared" si="3455"/>
        <v>0</v>
      </c>
      <c r="AD3494" s="326">
        <f t="shared" si="3455"/>
        <v>0</v>
      </c>
      <c r="AE3494" s="369">
        <f t="shared" si="3455"/>
        <v>-4597.776423333331</v>
      </c>
      <c r="AF3494" s="369">
        <f t="shared" si="3455"/>
        <v>0</v>
      </c>
      <c r="AG3494" s="369">
        <f t="shared" si="3455"/>
        <v>-32.367899999999999</v>
      </c>
      <c r="AH3494" s="369">
        <f t="shared" si="3455"/>
        <v>42247.352660000004</v>
      </c>
    </row>
    <row r="3495" spans="1:34" s="2020" customFormat="1" ht="15.75" x14ac:dyDescent="0.25">
      <c r="A3495" s="2020">
        <v>1</v>
      </c>
      <c r="B3495" s="3004" t="s">
        <v>623</v>
      </c>
      <c r="C3495" s="1706"/>
      <c r="D3495" s="745"/>
      <c r="E3495" s="1710">
        <f t="shared" si="3435"/>
        <v>3105</v>
      </c>
      <c r="F3495" s="1710">
        <f t="shared" si="3435"/>
        <v>2587</v>
      </c>
      <c r="G3495" s="1710">
        <f t="shared" si="3435"/>
        <v>635</v>
      </c>
      <c r="H3495" s="745">
        <f t="shared" si="3454"/>
        <v>24.545805952841128</v>
      </c>
      <c r="I3495" s="1812"/>
      <c r="J3495" s="1812"/>
      <c r="K3495" s="1813"/>
      <c r="L3495" s="1813"/>
      <c r="M3495" s="1813"/>
      <c r="N3495" s="1813"/>
      <c r="O3495" s="1813"/>
      <c r="P3495" s="1702"/>
      <c r="Q3495" s="369"/>
      <c r="R3495" s="369"/>
      <c r="S3495" s="369"/>
      <c r="T3495" s="369"/>
      <c r="U3495" s="369"/>
      <c r="V3495" s="369"/>
      <c r="W3495" s="369"/>
      <c r="X3495" s="369"/>
      <c r="Y3495" s="369"/>
      <c r="Z3495" s="369"/>
      <c r="AA3495" s="369"/>
      <c r="AB3495" s="369"/>
      <c r="AC3495" s="770"/>
      <c r="AD3495" s="326"/>
      <c r="AE3495" s="369"/>
      <c r="AF3495" s="369"/>
      <c r="AG3495" s="369"/>
      <c r="AH3495" s="369"/>
    </row>
    <row r="3496" spans="1:34" s="2020" customFormat="1" ht="15.75" x14ac:dyDescent="0.25">
      <c r="A3496" s="2020">
        <v>1</v>
      </c>
      <c r="B3496" s="3004" t="s">
        <v>624</v>
      </c>
      <c r="C3496" s="1706"/>
      <c r="D3496" s="745"/>
      <c r="E3496" s="1710">
        <f t="shared" si="3435"/>
        <v>4121</v>
      </c>
      <c r="F3496" s="1710">
        <f t="shared" si="3435"/>
        <v>3434</v>
      </c>
      <c r="G3496" s="1710">
        <f t="shared" si="3435"/>
        <v>1957</v>
      </c>
      <c r="H3496" s="745">
        <f t="shared" si="3454"/>
        <v>56.988934187536401</v>
      </c>
      <c r="I3496" s="1812"/>
      <c r="J3496" s="1812"/>
      <c r="K3496" s="1813"/>
      <c r="L3496" s="1813"/>
      <c r="M3496" s="1813"/>
      <c r="N3496" s="1813"/>
      <c r="O3496" s="1813"/>
      <c r="P3496" s="1702"/>
      <c r="Q3496" s="369"/>
      <c r="R3496" s="369"/>
      <c r="S3496" s="369"/>
      <c r="T3496" s="369"/>
      <c r="U3496" s="369"/>
      <c r="V3496" s="369"/>
      <c r="W3496" s="369"/>
      <c r="X3496" s="369"/>
      <c r="Y3496" s="369"/>
      <c r="Z3496" s="369"/>
      <c r="AA3496" s="369"/>
      <c r="AB3496" s="369"/>
      <c r="AC3496" s="770"/>
      <c r="AD3496" s="326"/>
      <c r="AE3496" s="369"/>
      <c r="AF3496" s="369"/>
      <c r="AG3496" s="369"/>
      <c r="AH3496" s="369"/>
    </row>
    <row r="3497" spans="1:34" s="2020" customFormat="1" ht="31.5" x14ac:dyDescent="0.25">
      <c r="A3497" s="2020">
        <v>1</v>
      </c>
      <c r="B3497" s="3004" t="s">
        <v>625</v>
      </c>
      <c r="C3497" s="1706"/>
      <c r="D3497" s="745"/>
      <c r="E3497" s="1710">
        <f t="shared" si="3435"/>
        <v>8630</v>
      </c>
      <c r="F3497" s="1710">
        <f t="shared" si="3435"/>
        <v>7192</v>
      </c>
      <c r="G3497" s="1710">
        <f t="shared" si="3435"/>
        <v>8503</v>
      </c>
      <c r="H3497" s="745">
        <f t="shared" si="3454"/>
        <v>118.22858731924359</v>
      </c>
      <c r="I3497" s="1812"/>
      <c r="J3497" s="1812"/>
      <c r="K3497" s="1813"/>
      <c r="L3497" s="1813"/>
      <c r="M3497" s="1813"/>
      <c r="N3497" s="1813"/>
      <c r="O3497" s="1813"/>
      <c r="P3497" s="1702"/>
      <c r="Q3497" s="369"/>
      <c r="R3497" s="369"/>
      <c r="S3497" s="369"/>
      <c r="T3497" s="369"/>
      <c r="U3497" s="369"/>
      <c r="V3497" s="369"/>
      <c r="W3497" s="369"/>
      <c r="X3497" s="369"/>
      <c r="Y3497" s="369"/>
      <c r="Z3497" s="369"/>
      <c r="AA3497" s="369"/>
      <c r="AB3497" s="369"/>
      <c r="AC3497" s="770"/>
      <c r="AD3497" s="326"/>
      <c r="AE3497" s="369"/>
      <c r="AF3497" s="369"/>
      <c r="AG3497" s="369"/>
      <c r="AH3497" s="369"/>
    </row>
    <row r="3498" spans="1:34" ht="45" x14ac:dyDescent="0.25">
      <c r="A3498" s="137">
        <v>1</v>
      </c>
      <c r="B3498" s="291" t="s">
        <v>458</v>
      </c>
      <c r="C3498" s="1706"/>
      <c r="D3498" s="745"/>
      <c r="E3498" s="1710">
        <f t="shared" si="3435"/>
        <v>55511</v>
      </c>
      <c r="F3498" s="1710">
        <f t="shared" si="3435"/>
        <v>46262</v>
      </c>
      <c r="G3498" s="1710">
        <f t="shared" si="3435"/>
        <v>49856</v>
      </c>
      <c r="H3498" s="745">
        <f t="shared" si="3454"/>
        <v>107.76879512342742</v>
      </c>
      <c r="I3498" s="1812"/>
      <c r="J3498" s="1812"/>
      <c r="K3498" s="1813"/>
      <c r="L3498" s="1813"/>
      <c r="M3498" s="1813"/>
      <c r="N3498" s="1813"/>
      <c r="O3498" s="1813"/>
      <c r="P3498" s="1702"/>
      <c r="Q3498" s="369">
        <f t="shared" ref="Q3498:AH3498" si="3461">Q3427+Q3347</f>
        <v>166704.68476</v>
      </c>
      <c r="R3498" s="369">
        <f t="shared" ref="R3498:S3498" si="3462">R3427+R3347</f>
        <v>166704.68476</v>
      </c>
      <c r="S3498" s="369">
        <f t="shared" si="3462"/>
        <v>166704.68476</v>
      </c>
      <c r="T3498" s="369">
        <f t="shared" ref="T3498:U3498" si="3463">T3427+T3347</f>
        <v>166704.68476</v>
      </c>
      <c r="U3498" s="369">
        <f t="shared" si="3463"/>
        <v>166704.68476</v>
      </c>
      <c r="V3498" s="369">
        <f t="shared" ref="V3498:W3498" si="3464">V3427+V3347</f>
        <v>166704.68476</v>
      </c>
      <c r="W3498" s="369">
        <f t="shared" si="3464"/>
        <v>166704.68476</v>
      </c>
      <c r="X3498" s="369">
        <f t="shared" ref="X3498:Y3498" si="3465">X3427+X3347</f>
        <v>166704.68476</v>
      </c>
      <c r="Y3498" s="369">
        <f t="shared" si="3465"/>
        <v>166704.68476</v>
      </c>
      <c r="Z3498" s="369">
        <f t="shared" ref="Z3498" si="3466">Z3427+Z3347</f>
        <v>166704.68476</v>
      </c>
      <c r="AA3498" s="369">
        <f t="shared" si="3461"/>
        <v>138920.57063333332</v>
      </c>
      <c r="AB3498" s="369">
        <f t="shared" si="3461"/>
        <v>149493.91497000001</v>
      </c>
      <c r="AC3498" s="770">
        <f t="shared" si="3461"/>
        <v>0</v>
      </c>
      <c r="AD3498" s="326">
        <f t="shared" si="3461"/>
        <v>0</v>
      </c>
      <c r="AE3498" s="369">
        <f t="shared" si="3461"/>
        <v>10573.344336666683</v>
      </c>
      <c r="AF3498" s="369">
        <f t="shared" si="3461"/>
        <v>-14.522590000000001</v>
      </c>
      <c r="AG3498" s="369">
        <f t="shared" si="3461"/>
        <v>-268.47875999999997</v>
      </c>
      <c r="AH3498" s="369">
        <f t="shared" si="3461"/>
        <v>149225.43621000001</v>
      </c>
    </row>
    <row r="3499" spans="1:34" ht="30" x14ac:dyDescent="0.25">
      <c r="A3499" s="137">
        <v>1</v>
      </c>
      <c r="B3499" s="173" t="s">
        <v>271</v>
      </c>
      <c r="C3499" s="1706"/>
      <c r="D3499" s="745"/>
      <c r="E3499" s="1710">
        <f t="shared" si="3435"/>
        <v>26821</v>
      </c>
      <c r="F3499" s="1710">
        <f t="shared" si="3435"/>
        <v>22352</v>
      </c>
      <c r="G3499" s="1710">
        <f t="shared" si="3435"/>
        <v>24692</v>
      </c>
      <c r="H3499" s="745">
        <f t="shared" si="3454"/>
        <v>110.46886184681459</v>
      </c>
      <c r="I3499" s="1812"/>
      <c r="J3499" s="1812"/>
      <c r="K3499" s="1813"/>
      <c r="L3499" s="1813"/>
      <c r="M3499" s="1813"/>
      <c r="N3499" s="1813"/>
      <c r="O3499" s="1813"/>
      <c r="P3499" s="1702"/>
      <c r="Q3499" s="369">
        <f t="shared" ref="Q3499:AH3499" si="3467">Q3428+Q3348</f>
        <v>96494.583040000012</v>
      </c>
      <c r="R3499" s="369">
        <f t="shared" ref="R3499:S3499" si="3468">R3428+R3348</f>
        <v>96494.583040000012</v>
      </c>
      <c r="S3499" s="369">
        <f t="shared" si="3468"/>
        <v>96494.583040000012</v>
      </c>
      <c r="T3499" s="369">
        <f t="shared" ref="T3499:U3499" si="3469">T3428+T3348</f>
        <v>96494.583040000012</v>
      </c>
      <c r="U3499" s="369">
        <f t="shared" si="3469"/>
        <v>96494.583040000012</v>
      </c>
      <c r="V3499" s="369">
        <f t="shared" ref="V3499:W3499" si="3470">V3428+V3348</f>
        <v>96494.583040000012</v>
      </c>
      <c r="W3499" s="369">
        <f t="shared" si="3470"/>
        <v>96494.583040000012</v>
      </c>
      <c r="X3499" s="369">
        <f t="shared" ref="X3499:Y3499" si="3471">X3428+X3348</f>
        <v>96494.583040000012</v>
      </c>
      <c r="Y3499" s="369">
        <f t="shared" si="3471"/>
        <v>96494.583040000012</v>
      </c>
      <c r="Z3499" s="369">
        <f t="shared" ref="Z3499" si="3472">Z3428+Z3348</f>
        <v>96494.583040000012</v>
      </c>
      <c r="AA3499" s="369">
        <f t="shared" si="3467"/>
        <v>80412.152533333327</v>
      </c>
      <c r="AB3499" s="369">
        <f t="shared" si="3467"/>
        <v>89481.13784000001</v>
      </c>
      <c r="AC3499" s="770">
        <f t="shared" si="3467"/>
        <v>0</v>
      </c>
      <c r="AD3499" s="326">
        <f t="shared" si="3467"/>
        <v>0</v>
      </c>
      <c r="AE3499" s="369">
        <f t="shared" si="3467"/>
        <v>9068.9853066666728</v>
      </c>
      <c r="AF3499" s="369">
        <f t="shared" si="3467"/>
        <v>0</v>
      </c>
      <c r="AG3499" s="369">
        <f t="shared" si="3467"/>
        <v>-264.83886000000001</v>
      </c>
      <c r="AH3499" s="369">
        <f t="shared" si="3467"/>
        <v>89216.298980000007</v>
      </c>
    </row>
    <row r="3500" spans="1:34" ht="30" x14ac:dyDescent="0.25">
      <c r="A3500" s="137">
        <v>1</v>
      </c>
      <c r="B3500" s="173" t="s">
        <v>459</v>
      </c>
      <c r="C3500" s="1706"/>
      <c r="D3500" s="745"/>
      <c r="E3500" s="1710">
        <f t="shared" si="3435"/>
        <v>22947</v>
      </c>
      <c r="F3500" s="1710">
        <f t="shared" si="3435"/>
        <v>19123</v>
      </c>
      <c r="G3500" s="1710">
        <f t="shared" si="3435"/>
        <v>21600</v>
      </c>
      <c r="H3500" s="745">
        <f t="shared" si="3454"/>
        <v>112.95298854782199</v>
      </c>
      <c r="I3500" s="1812"/>
      <c r="J3500" s="1812"/>
      <c r="K3500" s="1813"/>
      <c r="L3500" s="1813"/>
      <c r="M3500" s="1813"/>
      <c r="N3500" s="1813"/>
      <c r="O3500" s="1813"/>
      <c r="P3500" s="1702"/>
      <c r="Q3500" s="369">
        <f t="shared" ref="Q3500:AH3500" si="3473">Q3429+Q3349</f>
        <v>87198.6</v>
      </c>
      <c r="R3500" s="369">
        <f t="shared" ref="R3500:S3500" si="3474">R3429+R3349</f>
        <v>87198.6</v>
      </c>
      <c r="S3500" s="369">
        <f t="shared" si="3474"/>
        <v>87198.6</v>
      </c>
      <c r="T3500" s="369">
        <f t="shared" ref="T3500:U3500" si="3475">T3429+T3349</f>
        <v>87198.6</v>
      </c>
      <c r="U3500" s="369">
        <f t="shared" si="3475"/>
        <v>87198.6</v>
      </c>
      <c r="V3500" s="369">
        <f t="shared" ref="V3500:W3500" si="3476">V3429+V3349</f>
        <v>87198.6</v>
      </c>
      <c r="W3500" s="369">
        <f t="shared" si="3476"/>
        <v>87198.6</v>
      </c>
      <c r="X3500" s="369">
        <f t="shared" ref="X3500:Y3500" si="3477">X3429+X3349</f>
        <v>87198.6</v>
      </c>
      <c r="Y3500" s="369">
        <f t="shared" si="3477"/>
        <v>87198.6</v>
      </c>
      <c r="Z3500" s="369">
        <f t="shared" ref="Z3500" si="3478">Z3429+Z3349</f>
        <v>87198.6</v>
      </c>
      <c r="AA3500" s="369">
        <f t="shared" si="3473"/>
        <v>72665.5</v>
      </c>
      <c r="AB3500" s="369">
        <f t="shared" si="3473"/>
        <v>82178.793000000005</v>
      </c>
      <c r="AC3500" s="770">
        <f t="shared" si="3473"/>
        <v>0</v>
      </c>
      <c r="AD3500" s="326">
        <f t="shared" si="3473"/>
        <v>0</v>
      </c>
      <c r="AE3500" s="369">
        <f t="shared" si="3473"/>
        <v>9513.2930000000051</v>
      </c>
      <c r="AF3500" s="369">
        <f t="shared" si="3473"/>
        <v>0</v>
      </c>
      <c r="AG3500" s="369">
        <f t="shared" si="3473"/>
        <v>-153.55284999999998</v>
      </c>
      <c r="AH3500" s="369">
        <f t="shared" si="3473"/>
        <v>82025.240150000012</v>
      </c>
    </row>
    <row r="3501" spans="1:34" ht="60" x14ac:dyDescent="0.25">
      <c r="A3501" s="137">
        <v>1</v>
      </c>
      <c r="B3501" s="173" t="s">
        <v>479</v>
      </c>
      <c r="C3501" s="1706"/>
      <c r="D3501" s="745"/>
      <c r="E3501" s="1710">
        <f t="shared" si="3435"/>
        <v>0</v>
      </c>
      <c r="F3501" s="1710">
        <f t="shared" si="3435"/>
        <v>0</v>
      </c>
      <c r="G3501" s="1710">
        <f t="shared" si="3435"/>
        <v>0</v>
      </c>
      <c r="H3501" s="745"/>
      <c r="I3501" s="1812"/>
      <c r="J3501" s="1812"/>
      <c r="K3501" s="1813"/>
      <c r="L3501" s="1813"/>
      <c r="M3501" s="1813"/>
      <c r="N3501" s="1813"/>
      <c r="O3501" s="1813"/>
      <c r="P3501" s="1702"/>
      <c r="Q3501" s="369">
        <f t="shared" ref="Q3501:AH3501" si="3479">Q3430+Q3350</f>
        <v>0</v>
      </c>
      <c r="R3501" s="369">
        <f t="shared" ref="R3501:S3501" si="3480">R3430+R3350</f>
        <v>0</v>
      </c>
      <c r="S3501" s="369">
        <f t="shared" si="3480"/>
        <v>0</v>
      </c>
      <c r="T3501" s="369">
        <f t="shared" ref="T3501:U3501" si="3481">T3430+T3350</f>
        <v>0</v>
      </c>
      <c r="U3501" s="369">
        <f t="shared" si="3481"/>
        <v>0</v>
      </c>
      <c r="V3501" s="369">
        <f t="shared" ref="V3501:W3501" si="3482">V3430+V3350</f>
        <v>0</v>
      </c>
      <c r="W3501" s="369">
        <f t="shared" si="3482"/>
        <v>0</v>
      </c>
      <c r="X3501" s="369">
        <f t="shared" ref="X3501:Y3501" si="3483">X3430+X3350</f>
        <v>0</v>
      </c>
      <c r="Y3501" s="369">
        <f t="shared" si="3483"/>
        <v>0</v>
      </c>
      <c r="Z3501" s="369">
        <f t="shared" ref="Z3501" si="3484">Z3430+Z3350</f>
        <v>0</v>
      </c>
      <c r="AA3501" s="369">
        <f t="shared" si="3479"/>
        <v>0</v>
      </c>
      <c r="AB3501" s="369">
        <f t="shared" si="3479"/>
        <v>0</v>
      </c>
      <c r="AC3501" s="770">
        <f t="shared" si="3479"/>
        <v>0</v>
      </c>
      <c r="AD3501" s="326">
        <f t="shared" si="3479"/>
        <v>0</v>
      </c>
      <c r="AE3501" s="369">
        <f t="shared" si="3479"/>
        <v>0</v>
      </c>
      <c r="AF3501" s="369">
        <f t="shared" si="3479"/>
        <v>0</v>
      </c>
      <c r="AG3501" s="369">
        <f t="shared" si="3479"/>
        <v>0</v>
      </c>
      <c r="AH3501" s="369">
        <f t="shared" si="3479"/>
        <v>0</v>
      </c>
    </row>
    <row r="3502" spans="1:34" s="2020" customFormat="1" ht="60" x14ac:dyDescent="0.25">
      <c r="A3502" s="2020">
        <v>1</v>
      </c>
      <c r="B3502" s="173" t="s">
        <v>688</v>
      </c>
      <c r="C3502" s="1706"/>
      <c r="D3502" s="745"/>
      <c r="E3502" s="1710">
        <f>E3431+E3351</f>
        <v>4352</v>
      </c>
      <c r="F3502" s="1710">
        <f t="shared" ref="F3502:G3502" si="3485">F3431+F3351</f>
        <v>3264</v>
      </c>
      <c r="G3502" s="1710">
        <f t="shared" si="3485"/>
        <v>963</v>
      </c>
      <c r="H3502" s="745"/>
      <c r="I3502" s="1812"/>
      <c r="J3502" s="1812"/>
      <c r="K3502" s="1813"/>
      <c r="L3502" s="1813"/>
      <c r="M3502" s="1813"/>
      <c r="N3502" s="1813"/>
      <c r="O3502" s="1813"/>
      <c r="P3502" s="1702"/>
      <c r="Q3502" s="369">
        <f t="shared" ref="Q3502:AH3502" si="3486">Q3431+Q3351</f>
        <v>0</v>
      </c>
      <c r="R3502" s="369">
        <f t="shared" si="3486"/>
        <v>0</v>
      </c>
      <c r="S3502" s="369">
        <f t="shared" si="3486"/>
        <v>0</v>
      </c>
      <c r="T3502" s="369">
        <f t="shared" si="3486"/>
        <v>0</v>
      </c>
      <c r="U3502" s="369">
        <f t="shared" si="3486"/>
        <v>0</v>
      </c>
      <c r="V3502" s="369">
        <f t="shared" ref="V3502:W3502" si="3487">V3431+V3351</f>
        <v>0</v>
      </c>
      <c r="W3502" s="369">
        <f t="shared" si="3487"/>
        <v>0</v>
      </c>
      <c r="X3502" s="369">
        <f t="shared" ref="X3502:Y3502" si="3488">X3431+X3351</f>
        <v>0</v>
      </c>
      <c r="Y3502" s="369">
        <f t="shared" si="3488"/>
        <v>0</v>
      </c>
      <c r="Z3502" s="369">
        <f t="shared" ref="Z3502" si="3489">Z3431+Z3351</f>
        <v>0</v>
      </c>
      <c r="AA3502" s="369">
        <f t="shared" si="3486"/>
        <v>0</v>
      </c>
      <c r="AB3502" s="369">
        <f t="shared" si="3486"/>
        <v>2137.9192699999999</v>
      </c>
      <c r="AC3502" s="770">
        <f t="shared" si="3486"/>
        <v>0</v>
      </c>
      <c r="AD3502" s="326">
        <f t="shared" si="3486"/>
        <v>0</v>
      </c>
      <c r="AE3502" s="369">
        <f t="shared" si="3486"/>
        <v>0</v>
      </c>
      <c r="AF3502" s="369">
        <f t="shared" si="3486"/>
        <v>0</v>
      </c>
      <c r="AG3502" s="369">
        <f t="shared" si="3486"/>
        <v>0</v>
      </c>
      <c r="AH3502" s="369">
        <f t="shared" si="3486"/>
        <v>2137.9192699999999</v>
      </c>
    </row>
    <row r="3503" spans="1:34" s="2020" customFormat="1" ht="60" x14ac:dyDescent="0.25">
      <c r="A3503" s="2020">
        <v>1</v>
      </c>
      <c r="B3503" s="173" t="s">
        <v>689</v>
      </c>
      <c r="C3503" s="1706"/>
      <c r="D3503" s="745"/>
      <c r="E3503" s="1710"/>
      <c r="F3503" s="1710"/>
      <c r="G3503" s="1710"/>
      <c r="H3503" s="745"/>
      <c r="I3503" s="1812"/>
      <c r="J3503" s="1812"/>
      <c r="K3503" s="1813"/>
      <c r="L3503" s="1813"/>
      <c r="M3503" s="1813"/>
      <c r="N3503" s="1813"/>
      <c r="O3503" s="1813"/>
      <c r="P3503" s="1702"/>
      <c r="Q3503" s="369"/>
      <c r="R3503" s="369"/>
      <c r="S3503" s="369"/>
      <c r="T3503" s="369"/>
      <c r="U3503" s="369"/>
      <c r="V3503" s="369"/>
      <c r="W3503" s="369"/>
      <c r="X3503" s="369"/>
      <c r="Y3503" s="369"/>
      <c r="Z3503" s="369"/>
      <c r="AA3503" s="369"/>
      <c r="AB3503" s="369"/>
      <c r="AC3503" s="770"/>
      <c r="AD3503" s="326"/>
      <c r="AE3503" s="369"/>
      <c r="AF3503" s="369"/>
      <c r="AG3503" s="369"/>
      <c r="AH3503" s="369"/>
    </row>
    <row r="3504" spans="1:34" ht="30" x14ac:dyDescent="0.25">
      <c r="A3504" s="137">
        <v>1</v>
      </c>
      <c r="B3504" s="173" t="s">
        <v>460</v>
      </c>
      <c r="C3504" s="1706"/>
      <c r="D3504" s="745"/>
      <c r="E3504" s="1710">
        <f t="shared" ref="E3504:G3511" si="3490">E3433+E3353</f>
        <v>3474</v>
      </c>
      <c r="F3504" s="1710">
        <f t="shared" si="3490"/>
        <v>2895</v>
      </c>
      <c r="G3504" s="1710">
        <f t="shared" si="3490"/>
        <v>2751</v>
      </c>
      <c r="H3504" s="745">
        <f>G3504/F3504*100</f>
        <v>95.025906735751292</v>
      </c>
      <c r="I3504" s="1812"/>
      <c r="J3504" s="1812"/>
      <c r="K3504" s="1813"/>
      <c r="L3504" s="1813"/>
      <c r="M3504" s="1813"/>
      <c r="N3504" s="1813"/>
      <c r="O3504" s="1813"/>
      <c r="P3504" s="1702"/>
      <c r="Q3504" s="369">
        <f t="shared" ref="Q3504:AH3504" si="3491">Q3433+Q3353</f>
        <v>6151.3830399999997</v>
      </c>
      <c r="R3504" s="369">
        <f t="shared" ref="R3504:S3504" si="3492">R3433+R3353</f>
        <v>6151.3830399999997</v>
      </c>
      <c r="S3504" s="369">
        <f t="shared" si="3492"/>
        <v>6151.3830399999997</v>
      </c>
      <c r="T3504" s="369">
        <f t="shared" ref="T3504:U3504" si="3493">T3433+T3353</f>
        <v>6151.3830399999997</v>
      </c>
      <c r="U3504" s="369">
        <f t="shared" si="3493"/>
        <v>6151.3830399999997</v>
      </c>
      <c r="V3504" s="369">
        <f t="shared" ref="V3504:W3504" si="3494">V3433+V3353</f>
        <v>6151.3830399999997</v>
      </c>
      <c r="W3504" s="369">
        <f t="shared" si="3494"/>
        <v>6151.3830399999997</v>
      </c>
      <c r="X3504" s="369">
        <f t="shared" ref="X3504:Y3504" si="3495">X3433+X3353</f>
        <v>6151.3830399999997</v>
      </c>
      <c r="Y3504" s="369">
        <f t="shared" si="3495"/>
        <v>6151.3830399999997</v>
      </c>
      <c r="Z3504" s="369">
        <f t="shared" ref="Z3504" si="3496">Z3433+Z3353</f>
        <v>6151.3830399999997</v>
      </c>
      <c r="AA3504" s="369">
        <f t="shared" si="3491"/>
        <v>5126.1525333333338</v>
      </c>
      <c r="AB3504" s="369">
        <f t="shared" si="3491"/>
        <v>4621.5733399999999</v>
      </c>
      <c r="AC3504" s="770">
        <f t="shared" si="3491"/>
        <v>0</v>
      </c>
      <c r="AD3504" s="326">
        <f t="shared" si="3491"/>
        <v>0</v>
      </c>
      <c r="AE3504" s="369">
        <f t="shared" si="3491"/>
        <v>-504.57919333333371</v>
      </c>
      <c r="AF3504" s="369">
        <f t="shared" si="3491"/>
        <v>0</v>
      </c>
      <c r="AG3504" s="369">
        <f t="shared" si="3491"/>
        <v>-32.212710000000001</v>
      </c>
      <c r="AH3504" s="369">
        <f t="shared" si="3491"/>
        <v>4589.3606300000001</v>
      </c>
    </row>
    <row r="3505" spans="1:34" ht="30" x14ac:dyDescent="0.25">
      <c r="A3505" s="137">
        <v>1</v>
      </c>
      <c r="B3505" s="291" t="s">
        <v>461</v>
      </c>
      <c r="C3505" s="1706"/>
      <c r="D3505" s="745"/>
      <c r="E3505" s="1710">
        <f t="shared" si="3490"/>
        <v>0</v>
      </c>
      <c r="F3505" s="1710">
        <f t="shared" si="3490"/>
        <v>0</v>
      </c>
      <c r="G3505" s="1710">
        <f t="shared" si="3490"/>
        <v>0</v>
      </c>
      <c r="H3505" s="745"/>
      <c r="I3505" s="1812"/>
      <c r="J3505" s="1812"/>
      <c r="K3505" s="1813"/>
      <c r="L3505" s="1813"/>
      <c r="M3505" s="1813"/>
      <c r="N3505" s="1813"/>
      <c r="O3505" s="1813"/>
      <c r="P3505" s="1702"/>
      <c r="Q3505" s="369">
        <f t="shared" ref="Q3505:AH3505" si="3497">Q3434+Q3354</f>
        <v>0</v>
      </c>
      <c r="R3505" s="369">
        <f t="shared" ref="R3505:S3505" si="3498">R3434+R3354</f>
        <v>0</v>
      </c>
      <c r="S3505" s="369">
        <f t="shared" si="3498"/>
        <v>0</v>
      </c>
      <c r="T3505" s="369">
        <f t="shared" ref="T3505:U3505" si="3499">T3434+T3354</f>
        <v>0</v>
      </c>
      <c r="U3505" s="369">
        <f t="shared" si="3499"/>
        <v>0</v>
      </c>
      <c r="V3505" s="369">
        <f t="shared" ref="V3505:W3505" si="3500">V3434+V3354</f>
        <v>0</v>
      </c>
      <c r="W3505" s="369">
        <f t="shared" si="3500"/>
        <v>0</v>
      </c>
      <c r="X3505" s="369">
        <f t="shared" ref="X3505:Y3505" si="3501">X3434+X3354</f>
        <v>0</v>
      </c>
      <c r="Y3505" s="369">
        <f t="shared" si="3501"/>
        <v>0</v>
      </c>
      <c r="Z3505" s="369">
        <f t="shared" ref="Z3505" si="3502">Z3434+Z3354</f>
        <v>0</v>
      </c>
      <c r="AA3505" s="369">
        <f t="shared" si="3497"/>
        <v>0</v>
      </c>
      <c r="AB3505" s="369">
        <f t="shared" si="3497"/>
        <v>0</v>
      </c>
      <c r="AC3505" s="770">
        <f t="shared" si="3497"/>
        <v>0</v>
      </c>
      <c r="AD3505" s="326">
        <f t="shared" si="3497"/>
        <v>0</v>
      </c>
      <c r="AE3505" s="369">
        <f t="shared" si="3497"/>
        <v>0</v>
      </c>
      <c r="AF3505" s="369">
        <f t="shared" si="3497"/>
        <v>0</v>
      </c>
      <c r="AG3505" s="369">
        <f t="shared" si="3497"/>
        <v>0</v>
      </c>
      <c r="AH3505" s="369">
        <f t="shared" si="3497"/>
        <v>0</v>
      </c>
    </row>
    <row r="3506" spans="1:34" ht="45" x14ac:dyDescent="0.25">
      <c r="A3506" s="137">
        <v>1</v>
      </c>
      <c r="B3506" s="173" t="s">
        <v>462</v>
      </c>
      <c r="C3506" s="1706"/>
      <c r="D3506" s="745"/>
      <c r="E3506" s="1710">
        <f t="shared" si="3490"/>
        <v>96</v>
      </c>
      <c r="F3506" s="1710">
        <f t="shared" si="3490"/>
        <v>80</v>
      </c>
      <c r="G3506" s="1710">
        <f t="shared" si="3490"/>
        <v>100</v>
      </c>
      <c r="H3506" s="745">
        <f t="shared" ref="H3506:H3512" si="3503">G3506/F3506*100</f>
        <v>125</v>
      </c>
      <c r="I3506" s="1812"/>
      <c r="J3506" s="1812"/>
      <c r="K3506" s="1813"/>
      <c r="L3506" s="1813"/>
      <c r="M3506" s="1813"/>
      <c r="N3506" s="1813"/>
      <c r="O3506" s="1813"/>
      <c r="P3506" s="1702"/>
      <c r="Q3506" s="369">
        <f t="shared" ref="Q3506:AH3506" si="3504">Q3435+Q3355</f>
        <v>754.70399999999995</v>
      </c>
      <c r="R3506" s="369">
        <f t="shared" ref="R3506:S3506" si="3505">R3435+R3355</f>
        <v>754.70399999999995</v>
      </c>
      <c r="S3506" s="369">
        <f t="shared" si="3505"/>
        <v>754.70399999999995</v>
      </c>
      <c r="T3506" s="369">
        <f t="shared" ref="T3506:U3506" si="3506">T3435+T3355</f>
        <v>754.70399999999995</v>
      </c>
      <c r="U3506" s="369">
        <f t="shared" si="3506"/>
        <v>754.70399999999995</v>
      </c>
      <c r="V3506" s="369">
        <f t="shared" ref="V3506:W3506" si="3507">V3435+V3355</f>
        <v>754.70399999999995</v>
      </c>
      <c r="W3506" s="369">
        <f t="shared" si="3507"/>
        <v>754.70399999999995</v>
      </c>
      <c r="X3506" s="369">
        <f t="shared" ref="X3506:Y3506" si="3508">X3435+X3355</f>
        <v>754.70399999999995</v>
      </c>
      <c r="Y3506" s="369">
        <f t="shared" si="3508"/>
        <v>754.70399999999995</v>
      </c>
      <c r="Z3506" s="369">
        <f t="shared" ref="Z3506" si="3509">Z3435+Z3355</f>
        <v>754.70399999999995</v>
      </c>
      <c r="AA3506" s="369">
        <f t="shared" si="3504"/>
        <v>628.91999999999996</v>
      </c>
      <c r="AB3506" s="369">
        <f t="shared" si="3504"/>
        <v>786.15000000000009</v>
      </c>
      <c r="AC3506" s="770">
        <f t="shared" si="3504"/>
        <v>0</v>
      </c>
      <c r="AD3506" s="326">
        <f t="shared" si="3504"/>
        <v>0</v>
      </c>
      <c r="AE3506" s="369">
        <f t="shared" si="3504"/>
        <v>157.23000000000013</v>
      </c>
      <c r="AF3506" s="369">
        <f t="shared" si="3504"/>
        <v>0</v>
      </c>
      <c r="AG3506" s="369">
        <f t="shared" si="3504"/>
        <v>-20.439900000000002</v>
      </c>
      <c r="AH3506" s="369">
        <f t="shared" si="3504"/>
        <v>765.71010000000012</v>
      </c>
    </row>
    <row r="3507" spans="1:34" ht="30" x14ac:dyDescent="0.25">
      <c r="A3507" s="137">
        <v>1</v>
      </c>
      <c r="B3507" s="173" t="s">
        <v>463</v>
      </c>
      <c r="C3507" s="1706"/>
      <c r="D3507" s="745"/>
      <c r="E3507" s="1710">
        <f t="shared" si="3490"/>
        <v>304</v>
      </c>
      <c r="F3507" s="1710">
        <f t="shared" si="3490"/>
        <v>254</v>
      </c>
      <c r="G3507" s="1710">
        <f t="shared" si="3490"/>
        <v>241</v>
      </c>
      <c r="H3507" s="745">
        <f t="shared" si="3503"/>
        <v>94.881889763779526</v>
      </c>
      <c r="I3507" s="1812"/>
      <c r="J3507" s="1812"/>
      <c r="K3507" s="1813"/>
      <c r="L3507" s="1813"/>
      <c r="M3507" s="1813"/>
      <c r="N3507" s="1813"/>
      <c r="O3507" s="1813"/>
      <c r="P3507" s="1702"/>
      <c r="Q3507" s="369">
        <f t="shared" ref="Q3507:AH3507" si="3510">Q3436+Q3356</f>
        <v>2389.8959999999997</v>
      </c>
      <c r="R3507" s="369">
        <f t="shared" ref="R3507:S3507" si="3511">R3436+R3356</f>
        <v>2389.8959999999997</v>
      </c>
      <c r="S3507" s="369">
        <f t="shared" si="3511"/>
        <v>2389.8959999999997</v>
      </c>
      <c r="T3507" s="369">
        <f t="shared" ref="T3507:U3507" si="3512">T3436+T3356</f>
        <v>2389.8959999999997</v>
      </c>
      <c r="U3507" s="369">
        <f t="shared" si="3512"/>
        <v>2389.8959999999997</v>
      </c>
      <c r="V3507" s="369">
        <f t="shared" ref="V3507:W3507" si="3513">V3436+V3356</f>
        <v>2389.8959999999997</v>
      </c>
      <c r="W3507" s="369">
        <f t="shared" si="3513"/>
        <v>2389.8959999999997</v>
      </c>
      <c r="X3507" s="369">
        <f t="shared" ref="X3507:Y3507" si="3514">X3436+X3356</f>
        <v>2389.8959999999997</v>
      </c>
      <c r="Y3507" s="369">
        <f t="shared" si="3514"/>
        <v>2389.8959999999997</v>
      </c>
      <c r="Z3507" s="369">
        <f t="shared" ref="Z3507" si="3515">Z3436+Z3356</f>
        <v>2389.8959999999997</v>
      </c>
      <c r="AA3507" s="369">
        <f t="shared" si="3510"/>
        <v>1991.58</v>
      </c>
      <c r="AB3507" s="369">
        <f t="shared" si="3510"/>
        <v>1894.6215000000002</v>
      </c>
      <c r="AC3507" s="770">
        <f t="shared" si="3510"/>
        <v>0</v>
      </c>
      <c r="AD3507" s="326">
        <f t="shared" si="3510"/>
        <v>0</v>
      </c>
      <c r="AE3507" s="369">
        <f t="shared" si="3510"/>
        <v>-96.958499999999731</v>
      </c>
      <c r="AF3507" s="369">
        <f t="shared" si="3510"/>
        <v>0</v>
      </c>
      <c r="AG3507" s="369">
        <f t="shared" si="3510"/>
        <v>-58.633400000000002</v>
      </c>
      <c r="AH3507" s="369">
        <f t="shared" si="3510"/>
        <v>1835.9881</v>
      </c>
    </row>
    <row r="3508" spans="1:34" ht="45" x14ac:dyDescent="0.25">
      <c r="A3508" s="137">
        <v>1</v>
      </c>
      <c r="B3508" s="173" t="s">
        <v>272</v>
      </c>
      <c r="C3508" s="1706"/>
      <c r="D3508" s="745"/>
      <c r="E3508" s="1710">
        <f t="shared" si="3490"/>
        <v>28690</v>
      </c>
      <c r="F3508" s="745">
        <f t="shared" si="3490"/>
        <v>23910</v>
      </c>
      <c r="G3508" s="745">
        <f t="shared" si="3490"/>
        <v>25164</v>
      </c>
      <c r="H3508" s="1877">
        <f t="shared" si="3503"/>
        <v>105.24466750313677</v>
      </c>
      <c r="I3508" s="1812"/>
      <c r="J3508" s="1812"/>
      <c r="K3508" s="1813"/>
      <c r="L3508" s="1813"/>
      <c r="M3508" s="1813"/>
      <c r="N3508" s="1813"/>
      <c r="O3508" s="1813"/>
      <c r="P3508" s="1702"/>
      <c r="Q3508" s="369">
        <f t="shared" ref="Q3508:AH3508" si="3516">Q3437+Q3357</f>
        <v>70210.101719999991</v>
      </c>
      <c r="R3508" s="369">
        <f t="shared" ref="R3508:S3508" si="3517">R3437+R3357</f>
        <v>70210.101719999991</v>
      </c>
      <c r="S3508" s="369">
        <f t="shared" si="3517"/>
        <v>70210.101719999991</v>
      </c>
      <c r="T3508" s="369">
        <f t="shared" ref="T3508:U3508" si="3518">T3437+T3357</f>
        <v>70210.101719999991</v>
      </c>
      <c r="U3508" s="369">
        <f t="shared" si="3518"/>
        <v>70210.101719999991</v>
      </c>
      <c r="V3508" s="369">
        <f t="shared" ref="V3508:W3508" si="3519">V3437+V3357</f>
        <v>70210.101719999991</v>
      </c>
      <c r="W3508" s="369">
        <f t="shared" si="3519"/>
        <v>70210.101719999991</v>
      </c>
      <c r="X3508" s="369">
        <f t="shared" ref="X3508:Y3508" si="3520">X3437+X3357</f>
        <v>70210.101719999991</v>
      </c>
      <c r="Y3508" s="369">
        <f t="shared" si="3520"/>
        <v>70210.101719999991</v>
      </c>
      <c r="Z3508" s="369">
        <f t="shared" ref="Z3508" si="3521">Z3437+Z3357</f>
        <v>70210.101719999991</v>
      </c>
      <c r="AA3508" s="369">
        <f t="shared" si="3516"/>
        <v>58508.418099999995</v>
      </c>
      <c r="AB3508" s="369">
        <f t="shared" si="3516"/>
        <v>60012.777130000009</v>
      </c>
      <c r="AC3508" s="770">
        <f t="shared" si="3516"/>
        <v>0</v>
      </c>
      <c r="AD3508" s="326">
        <f t="shared" si="3516"/>
        <v>0</v>
      </c>
      <c r="AE3508" s="369">
        <f t="shared" si="3516"/>
        <v>1504.359030000011</v>
      </c>
      <c r="AF3508" s="369">
        <f t="shared" si="3516"/>
        <v>-14.522590000000001</v>
      </c>
      <c r="AG3508" s="369">
        <f t="shared" si="3516"/>
        <v>-3.6398999999999999</v>
      </c>
      <c r="AH3508" s="369">
        <f t="shared" si="3516"/>
        <v>60009.137230000008</v>
      </c>
    </row>
    <row r="3509" spans="1:34" ht="30" x14ac:dyDescent="0.25">
      <c r="A3509" s="137">
        <v>1</v>
      </c>
      <c r="B3509" s="173" t="s">
        <v>464</v>
      </c>
      <c r="C3509" s="1706"/>
      <c r="D3509" s="745"/>
      <c r="E3509" s="1710">
        <f t="shared" si="3490"/>
        <v>8502</v>
      </c>
      <c r="F3509" s="745">
        <f t="shared" si="3490"/>
        <v>7086</v>
      </c>
      <c r="G3509" s="745">
        <f t="shared" si="3490"/>
        <v>7036</v>
      </c>
      <c r="H3509" s="1877">
        <f t="shared" si="3503"/>
        <v>99.294383290996336</v>
      </c>
      <c r="I3509" s="1812"/>
      <c r="J3509" s="1812"/>
      <c r="K3509" s="1813"/>
      <c r="L3509" s="1813"/>
      <c r="M3509" s="1813"/>
      <c r="N3509" s="1813"/>
      <c r="O3509" s="1813"/>
      <c r="P3509" s="1702"/>
      <c r="Q3509" s="369">
        <f t="shared" ref="Q3509:AH3509" si="3522">Q3438+Q3358</f>
        <v>12931.61022</v>
      </c>
      <c r="R3509" s="369">
        <f t="shared" ref="R3509:S3509" si="3523">R3438+R3358</f>
        <v>12931.61022</v>
      </c>
      <c r="S3509" s="369">
        <f t="shared" si="3523"/>
        <v>12931.61022</v>
      </c>
      <c r="T3509" s="369">
        <f t="shared" ref="T3509:U3509" si="3524">T3438+T3358</f>
        <v>12931.61022</v>
      </c>
      <c r="U3509" s="369">
        <f t="shared" si="3524"/>
        <v>12931.61022</v>
      </c>
      <c r="V3509" s="369">
        <f t="shared" ref="V3509:W3509" si="3525">V3438+V3358</f>
        <v>12931.61022</v>
      </c>
      <c r="W3509" s="369">
        <f t="shared" si="3525"/>
        <v>12931.61022</v>
      </c>
      <c r="X3509" s="369">
        <f t="shared" ref="X3509:Y3509" si="3526">X3438+X3358</f>
        <v>12931.61022</v>
      </c>
      <c r="Y3509" s="369">
        <f t="shared" si="3526"/>
        <v>12931.61022</v>
      </c>
      <c r="Z3509" s="369">
        <f t="shared" ref="Z3509" si="3527">Z3438+Z3358</f>
        <v>12931.61022</v>
      </c>
      <c r="AA3509" s="369">
        <f t="shared" si="3522"/>
        <v>10776.341850000001</v>
      </c>
      <c r="AB3509" s="369">
        <f t="shared" si="3522"/>
        <v>10690.00856</v>
      </c>
      <c r="AC3509" s="770">
        <f t="shared" si="3522"/>
        <v>0</v>
      </c>
      <c r="AD3509" s="326">
        <f t="shared" si="3522"/>
        <v>0</v>
      </c>
      <c r="AE3509" s="369">
        <f t="shared" si="3522"/>
        <v>-86.33329000000117</v>
      </c>
      <c r="AF3509" s="369">
        <f t="shared" si="3522"/>
        <v>0</v>
      </c>
      <c r="AG3509" s="369">
        <f t="shared" si="3522"/>
        <v>-2.9904299999999999</v>
      </c>
      <c r="AH3509" s="369">
        <f t="shared" si="3522"/>
        <v>10687.01813</v>
      </c>
    </row>
    <row r="3510" spans="1:34" ht="72" x14ac:dyDescent="0.25">
      <c r="A3510" s="137">
        <v>1</v>
      </c>
      <c r="B3510" s="288" t="s">
        <v>465</v>
      </c>
      <c r="C3510" s="1706"/>
      <c r="D3510" s="745"/>
      <c r="E3510" s="1710">
        <f t="shared" si="3490"/>
        <v>14833</v>
      </c>
      <c r="F3510" s="745">
        <f t="shared" si="3490"/>
        <v>12361</v>
      </c>
      <c r="G3510" s="745">
        <f t="shared" si="3490"/>
        <v>11703</v>
      </c>
      <c r="H3510" s="1877">
        <f t="shared" si="3503"/>
        <v>94.676806083650192</v>
      </c>
      <c r="I3510" s="1812"/>
      <c r="J3510" s="1812"/>
      <c r="K3510" s="1813"/>
      <c r="L3510" s="1813"/>
      <c r="M3510" s="1813"/>
      <c r="N3510" s="1813"/>
      <c r="O3510" s="1813"/>
      <c r="P3510" s="1702"/>
      <c r="Q3510" s="369">
        <f t="shared" ref="Q3510:AH3510" si="3528">Q3439+Q3359</f>
        <v>49416.575549999994</v>
      </c>
      <c r="R3510" s="369">
        <f t="shared" ref="R3510:S3510" si="3529">R3439+R3359</f>
        <v>49416.575549999994</v>
      </c>
      <c r="S3510" s="369">
        <f t="shared" si="3529"/>
        <v>49416.575549999994</v>
      </c>
      <c r="T3510" s="369">
        <f t="shared" ref="T3510:U3510" si="3530">T3439+T3359</f>
        <v>49416.575549999994</v>
      </c>
      <c r="U3510" s="369">
        <f t="shared" si="3530"/>
        <v>49416.575549999994</v>
      </c>
      <c r="V3510" s="369">
        <f t="shared" ref="V3510:W3510" si="3531">V3439+V3359</f>
        <v>49416.575549999994</v>
      </c>
      <c r="W3510" s="369">
        <f t="shared" si="3531"/>
        <v>49416.575549999994</v>
      </c>
      <c r="X3510" s="369">
        <f t="shared" ref="X3510:Y3510" si="3532">X3439+X3359</f>
        <v>49416.575549999994</v>
      </c>
      <c r="Y3510" s="369">
        <f t="shared" si="3532"/>
        <v>49416.575549999994</v>
      </c>
      <c r="Z3510" s="369">
        <f t="shared" ref="Z3510" si="3533">Z3439+Z3359</f>
        <v>49416.575549999994</v>
      </c>
      <c r="AA3510" s="369">
        <f t="shared" si="3528"/>
        <v>41180.479624999993</v>
      </c>
      <c r="AB3510" s="369">
        <f t="shared" si="3528"/>
        <v>39860.314500000008</v>
      </c>
      <c r="AC3510" s="770">
        <f t="shared" si="3528"/>
        <v>0</v>
      </c>
      <c r="AD3510" s="326">
        <f t="shared" si="3528"/>
        <v>0</v>
      </c>
      <c r="AE3510" s="369">
        <f t="shared" si="3528"/>
        <v>-1320.165124999985</v>
      </c>
      <c r="AF3510" s="369">
        <f t="shared" si="3528"/>
        <v>-14.522590000000001</v>
      </c>
      <c r="AG3510" s="369">
        <f t="shared" si="3528"/>
        <v>-0.52890999999999999</v>
      </c>
      <c r="AH3510" s="369">
        <f t="shared" si="3528"/>
        <v>39859.785590000014</v>
      </c>
    </row>
    <row r="3511" spans="1:34" ht="60" x14ac:dyDescent="0.25">
      <c r="A3511" s="137">
        <v>1</v>
      </c>
      <c r="B3511" s="291" t="s">
        <v>466</v>
      </c>
      <c r="C3511" s="1706"/>
      <c r="D3511" s="745"/>
      <c r="E3511" s="1710">
        <f t="shared" si="3490"/>
        <v>5355</v>
      </c>
      <c r="F3511" s="745">
        <f t="shared" si="3490"/>
        <v>4463</v>
      </c>
      <c r="G3511" s="745">
        <f t="shared" si="3490"/>
        <v>6425</v>
      </c>
      <c r="H3511" s="1877">
        <f t="shared" si="3503"/>
        <v>143.96146090073941</v>
      </c>
      <c r="I3511" s="1812"/>
      <c r="J3511" s="1812"/>
      <c r="K3511" s="1813"/>
      <c r="L3511" s="1813"/>
      <c r="M3511" s="1813"/>
      <c r="N3511" s="1813"/>
      <c r="O3511" s="1813"/>
      <c r="P3511" s="1702"/>
      <c r="Q3511" s="369">
        <f t="shared" ref="Q3511:AH3511" si="3534">Q3440+Q3360</f>
        <v>7861.9159500000005</v>
      </c>
      <c r="R3511" s="369">
        <f t="shared" ref="R3511:S3511" si="3535">R3440+R3360</f>
        <v>7861.9159500000005</v>
      </c>
      <c r="S3511" s="369">
        <f t="shared" si="3535"/>
        <v>7861.9159500000005</v>
      </c>
      <c r="T3511" s="369">
        <f t="shared" ref="T3511:U3511" si="3536">T3440+T3360</f>
        <v>7861.9159500000005</v>
      </c>
      <c r="U3511" s="369">
        <f t="shared" si="3536"/>
        <v>7861.9159500000005</v>
      </c>
      <c r="V3511" s="369">
        <f t="shared" ref="V3511:W3511" si="3537">V3440+V3360</f>
        <v>7861.9159500000005</v>
      </c>
      <c r="W3511" s="369">
        <f t="shared" si="3537"/>
        <v>7861.9159500000005</v>
      </c>
      <c r="X3511" s="369">
        <f t="shared" ref="X3511:Y3511" si="3538">X3440+X3360</f>
        <v>7861.9159500000005</v>
      </c>
      <c r="Y3511" s="369">
        <f t="shared" si="3538"/>
        <v>7861.9159500000005</v>
      </c>
      <c r="Z3511" s="369">
        <f t="shared" ref="Z3511" si="3539">Z3440+Z3360</f>
        <v>7861.9159500000005</v>
      </c>
      <c r="AA3511" s="369">
        <f t="shared" si="3534"/>
        <v>6551.596625000001</v>
      </c>
      <c r="AB3511" s="369">
        <f t="shared" si="3534"/>
        <v>9462.454069999998</v>
      </c>
      <c r="AC3511" s="770">
        <f t="shared" si="3534"/>
        <v>0</v>
      </c>
      <c r="AD3511" s="326">
        <f t="shared" si="3534"/>
        <v>0</v>
      </c>
      <c r="AE3511" s="369">
        <f t="shared" si="3534"/>
        <v>2910.8574449999969</v>
      </c>
      <c r="AF3511" s="369">
        <f t="shared" si="3534"/>
        <v>0</v>
      </c>
      <c r="AG3511" s="369">
        <f t="shared" si="3534"/>
        <v>-0.12056</v>
      </c>
      <c r="AH3511" s="369">
        <f t="shared" si="3534"/>
        <v>9462.3335099999986</v>
      </c>
    </row>
    <row r="3512" spans="1:34" ht="29.25" x14ac:dyDescent="0.25">
      <c r="A3512" s="137">
        <v>1</v>
      </c>
      <c r="B3512" s="288" t="s">
        <v>310</v>
      </c>
      <c r="C3512" s="1706"/>
      <c r="D3512" s="745"/>
      <c r="E3512" s="1710">
        <f>E3441+E3361</f>
        <v>7204.0999999999995</v>
      </c>
      <c r="F3512" s="745">
        <f>F3441+F3361</f>
        <v>6004.25</v>
      </c>
      <c r="G3512" s="745">
        <f>ROUND(G3441+G3361,0)</f>
        <v>6276</v>
      </c>
      <c r="H3512" s="1877">
        <f t="shared" si="3503"/>
        <v>104.5259607777824</v>
      </c>
      <c r="I3512" s="1812"/>
      <c r="J3512" s="1812"/>
      <c r="K3512" s="1813"/>
      <c r="L3512" s="1813"/>
      <c r="M3512" s="1813"/>
      <c r="N3512" s="1813"/>
      <c r="O3512" s="1813"/>
      <c r="P3512" s="1702"/>
      <c r="Q3512" s="369">
        <f t="shared" ref="Q3512:AH3512" si="3540">Q3441+Q3361</f>
        <v>19509.222299999998</v>
      </c>
      <c r="R3512" s="369">
        <f t="shared" ref="R3512:S3512" si="3541">R3441+R3361</f>
        <v>19509.222299999998</v>
      </c>
      <c r="S3512" s="369">
        <f t="shared" si="3541"/>
        <v>19509.222299999998</v>
      </c>
      <c r="T3512" s="369">
        <f t="shared" ref="T3512:U3512" si="3542">T3441+T3361</f>
        <v>19509.222299999998</v>
      </c>
      <c r="U3512" s="369">
        <f t="shared" si="3542"/>
        <v>19509.222299999998</v>
      </c>
      <c r="V3512" s="369">
        <f t="shared" ref="V3512:W3512" si="3543">V3441+V3361</f>
        <v>19509.222299999998</v>
      </c>
      <c r="W3512" s="369">
        <f t="shared" si="3543"/>
        <v>19509.222299999998</v>
      </c>
      <c r="X3512" s="369">
        <f t="shared" ref="X3512:Y3512" si="3544">X3441+X3361</f>
        <v>19509.222299999998</v>
      </c>
      <c r="Y3512" s="369">
        <f t="shared" si="3544"/>
        <v>19509.222299999998</v>
      </c>
      <c r="Z3512" s="369">
        <f t="shared" ref="Z3512" si="3545">Z3441+Z3361</f>
        <v>19509.222299999998</v>
      </c>
      <c r="AA3512" s="369">
        <f t="shared" si="3540"/>
        <v>16257.685249999999</v>
      </c>
      <c r="AB3512" s="369">
        <f t="shared" si="3540"/>
        <v>15241.414940000055</v>
      </c>
      <c r="AC3512" s="770">
        <f t="shared" si="3540"/>
        <v>0</v>
      </c>
      <c r="AD3512" s="326">
        <f t="shared" si="3540"/>
        <v>0</v>
      </c>
      <c r="AE3512" s="369">
        <f t="shared" si="3540"/>
        <v>-1016.2703099999428</v>
      </c>
      <c r="AF3512" s="369">
        <f t="shared" si="3540"/>
        <v>-41.752220000000001</v>
      </c>
      <c r="AG3512" s="369">
        <f t="shared" si="3540"/>
        <v>-17.206280000000007</v>
      </c>
      <c r="AH3512" s="369">
        <f t="shared" si="3540"/>
        <v>15224.208660000055</v>
      </c>
    </row>
    <row r="3513" spans="1:34" x14ac:dyDescent="0.25">
      <c r="A3513" s="137">
        <v>1</v>
      </c>
      <c r="B3513" s="173" t="s">
        <v>303</v>
      </c>
      <c r="C3513" s="1706"/>
      <c r="D3513" s="745"/>
      <c r="E3513" s="1710">
        <f t="shared" ref="E3513:E3518" si="3546">E3442+E3362</f>
        <v>0</v>
      </c>
      <c r="F3513" s="745"/>
      <c r="G3513" s="745"/>
      <c r="H3513" s="1877"/>
      <c r="I3513" s="1812"/>
      <c r="J3513" s="1812"/>
      <c r="K3513" s="1813"/>
      <c r="L3513" s="1813"/>
      <c r="M3513" s="1813"/>
      <c r="N3513" s="1813"/>
      <c r="O3513" s="1813"/>
      <c r="P3513" s="1702"/>
      <c r="Q3513" s="369">
        <f t="shared" ref="Q3513:AH3513" si="3547">Q3442+Q3362</f>
        <v>0</v>
      </c>
      <c r="R3513" s="369">
        <f t="shared" ref="R3513:S3513" si="3548">R3442+R3362</f>
        <v>0</v>
      </c>
      <c r="S3513" s="369">
        <f t="shared" si="3548"/>
        <v>0</v>
      </c>
      <c r="T3513" s="369">
        <f t="shared" ref="T3513:U3513" si="3549">T3442+T3362</f>
        <v>0</v>
      </c>
      <c r="U3513" s="369">
        <f t="shared" si="3549"/>
        <v>0</v>
      </c>
      <c r="V3513" s="369">
        <f t="shared" ref="V3513:W3513" si="3550">V3442+V3362</f>
        <v>0</v>
      </c>
      <c r="W3513" s="369">
        <f t="shared" si="3550"/>
        <v>0</v>
      </c>
      <c r="X3513" s="369">
        <f t="shared" ref="X3513:Y3513" si="3551">X3442+X3362</f>
        <v>0</v>
      </c>
      <c r="Y3513" s="369">
        <f t="shared" si="3551"/>
        <v>0</v>
      </c>
      <c r="Z3513" s="369">
        <f t="shared" ref="Z3513" si="3552">Z3442+Z3362</f>
        <v>0</v>
      </c>
      <c r="AA3513" s="369">
        <f t="shared" si="3547"/>
        <v>0</v>
      </c>
      <c r="AB3513" s="369">
        <f t="shared" si="3547"/>
        <v>0</v>
      </c>
      <c r="AC3513" s="770">
        <f t="shared" si="3547"/>
        <v>0</v>
      </c>
      <c r="AD3513" s="326">
        <f t="shared" si="3547"/>
        <v>0</v>
      </c>
      <c r="AE3513" s="369">
        <f t="shared" si="3547"/>
        <v>0</v>
      </c>
      <c r="AF3513" s="369">
        <f t="shared" si="3547"/>
        <v>0</v>
      </c>
      <c r="AG3513" s="369">
        <f t="shared" si="3547"/>
        <v>0</v>
      </c>
      <c r="AH3513" s="369">
        <f t="shared" si="3547"/>
        <v>0</v>
      </c>
    </row>
    <row r="3514" spans="1:34" ht="30" x14ac:dyDescent="0.25">
      <c r="A3514" s="137">
        <v>1</v>
      </c>
      <c r="B3514" s="291" t="s">
        <v>442</v>
      </c>
      <c r="C3514" s="1706"/>
      <c r="D3514" s="745"/>
      <c r="E3514" s="1710">
        <f t="shared" si="3546"/>
        <v>250</v>
      </c>
      <c r="F3514" s="1710">
        <f>F3443+F3363</f>
        <v>208.25</v>
      </c>
      <c r="G3514" s="1710">
        <f>ROUND(G3443+G3363,0)</f>
        <v>10</v>
      </c>
      <c r="H3514" s="1877">
        <f>G3514/F3514*100</f>
        <v>4.8019207683073235</v>
      </c>
      <c r="I3514" s="1812"/>
      <c r="J3514" s="1812"/>
      <c r="K3514" s="1813"/>
      <c r="L3514" s="1813"/>
      <c r="M3514" s="1813"/>
      <c r="N3514" s="1813"/>
      <c r="O3514" s="1813"/>
      <c r="P3514" s="1702"/>
      <c r="Q3514" s="369">
        <f t="shared" ref="Q3514:AH3514" si="3553">Q3443+Q3363</f>
        <v>0</v>
      </c>
      <c r="R3514" s="369">
        <f t="shared" ref="R3514:S3514" si="3554">R3443+R3363</f>
        <v>0</v>
      </c>
      <c r="S3514" s="369">
        <f t="shared" si="3554"/>
        <v>0</v>
      </c>
      <c r="T3514" s="369">
        <f t="shared" ref="T3514:U3514" si="3555">T3443+T3363</f>
        <v>0</v>
      </c>
      <c r="U3514" s="369">
        <f t="shared" si="3555"/>
        <v>0</v>
      </c>
      <c r="V3514" s="369">
        <f t="shared" ref="V3514:W3514" si="3556">V3443+V3363</f>
        <v>0</v>
      </c>
      <c r="W3514" s="369">
        <f t="shared" si="3556"/>
        <v>0</v>
      </c>
      <c r="X3514" s="369">
        <f t="shared" ref="X3514:Y3514" si="3557">X3443+X3363</f>
        <v>0</v>
      </c>
      <c r="Y3514" s="369">
        <f t="shared" si="3557"/>
        <v>0</v>
      </c>
      <c r="Z3514" s="369">
        <f t="shared" ref="Z3514" si="3558">Z3443+Z3363</f>
        <v>0</v>
      </c>
      <c r="AA3514" s="369">
        <f t="shared" si="3553"/>
        <v>0</v>
      </c>
      <c r="AB3514" s="369">
        <f t="shared" si="3553"/>
        <v>0</v>
      </c>
      <c r="AC3514" s="770">
        <f t="shared" si="3553"/>
        <v>0</v>
      </c>
      <c r="AD3514" s="326">
        <f t="shared" si="3553"/>
        <v>0</v>
      </c>
      <c r="AE3514" s="369">
        <f t="shared" si="3553"/>
        <v>0</v>
      </c>
      <c r="AF3514" s="369">
        <f t="shared" si="3553"/>
        <v>0</v>
      </c>
      <c r="AG3514" s="369">
        <f t="shared" si="3553"/>
        <v>0</v>
      </c>
      <c r="AH3514" s="369">
        <f t="shared" si="3553"/>
        <v>0</v>
      </c>
    </row>
    <row r="3515" spans="1:34" x14ac:dyDescent="0.25">
      <c r="A3515" s="137">
        <v>1</v>
      </c>
      <c r="B3515" s="173" t="s">
        <v>443</v>
      </c>
      <c r="C3515" s="1706"/>
      <c r="D3515" s="745"/>
      <c r="E3515" s="1710">
        <f t="shared" si="3546"/>
        <v>0</v>
      </c>
      <c r="F3515" s="745"/>
      <c r="G3515" s="745"/>
      <c r="H3515" s="1877"/>
      <c r="I3515" s="1812"/>
      <c r="J3515" s="1812"/>
      <c r="K3515" s="1813"/>
      <c r="L3515" s="1813"/>
      <c r="M3515" s="1813"/>
      <c r="N3515" s="1813"/>
      <c r="O3515" s="1813"/>
      <c r="P3515" s="1702"/>
      <c r="Q3515" s="369">
        <f t="shared" ref="Q3515:AH3515" si="3559">Q3444+Q3364</f>
        <v>0</v>
      </c>
      <c r="R3515" s="369">
        <f t="shared" ref="R3515:S3515" si="3560">R3444+R3364</f>
        <v>0</v>
      </c>
      <c r="S3515" s="369">
        <f t="shared" si="3560"/>
        <v>0</v>
      </c>
      <c r="T3515" s="369">
        <f t="shared" ref="T3515:U3515" si="3561">T3444+T3364</f>
        <v>0</v>
      </c>
      <c r="U3515" s="369">
        <f t="shared" si="3561"/>
        <v>0</v>
      </c>
      <c r="V3515" s="369">
        <f t="shared" ref="V3515:W3515" si="3562">V3444+V3364</f>
        <v>0</v>
      </c>
      <c r="W3515" s="369">
        <f t="shared" si="3562"/>
        <v>0</v>
      </c>
      <c r="X3515" s="369">
        <f t="shared" ref="X3515:Y3515" si="3563">X3444+X3364</f>
        <v>0</v>
      </c>
      <c r="Y3515" s="369">
        <f t="shared" si="3563"/>
        <v>0</v>
      </c>
      <c r="Z3515" s="369">
        <f t="shared" ref="Z3515" si="3564">Z3444+Z3364</f>
        <v>0</v>
      </c>
      <c r="AA3515" s="369">
        <f t="shared" si="3559"/>
        <v>0</v>
      </c>
      <c r="AB3515" s="369">
        <f t="shared" si="3559"/>
        <v>0</v>
      </c>
      <c r="AC3515" s="770">
        <f t="shared" si="3559"/>
        <v>0</v>
      </c>
      <c r="AD3515" s="326">
        <f t="shared" si="3559"/>
        <v>0</v>
      </c>
      <c r="AE3515" s="369">
        <f t="shared" si="3559"/>
        <v>0</v>
      </c>
      <c r="AF3515" s="369">
        <f t="shared" si="3559"/>
        <v>0</v>
      </c>
      <c r="AG3515" s="369">
        <f t="shared" si="3559"/>
        <v>0</v>
      </c>
      <c r="AH3515" s="369">
        <f t="shared" si="3559"/>
        <v>0</v>
      </c>
    </row>
    <row r="3516" spans="1:34" ht="30" x14ac:dyDescent="0.25">
      <c r="A3516" s="137">
        <v>1</v>
      </c>
      <c r="B3516" s="173" t="s">
        <v>444</v>
      </c>
      <c r="C3516" s="1706"/>
      <c r="D3516" s="745"/>
      <c r="E3516" s="1710">
        <f t="shared" si="3546"/>
        <v>1000</v>
      </c>
      <c r="F3516" s="745">
        <f>F3445+F3365</f>
        <v>833</v>
      </c>
      <c r="G3516" s="745">
        <f>ROUND(G3445+G3365,0)</f>
        <v>39</v>
      </c>
      <c r="H3516" s="1877">
        <f>G3516/F3516*100</f>
        <v>4.6818727490996404</v>
      </c>
      <c r="I3516" s="1812"/>
      <c r="J3516" s="1812"/>
      <c r="K3516" s="1813"/>
      <c r="L3516" s="1813"/>
      <c r="M3516" s="1813"/>
      <c r="N3516" s="1813"/>
      <c r="O3516" s="1813"/>
      <c r="P3516" s="1702"/>
      <c r="Q3516" s="369">
        <f t="shared" ref="Q3516:AH3516" si="3565">Q3445+Q3365</f>
        <v>0</v>
      </c>
      <c r="R3516" s="369">
        <f t="shared" ref="R3516:S3516" si="3566">R3445+R3365</f>
        <v>0</v>
      </c>
      <c r="S3516" s="369">
        <f t="shared" si="3566"/>
        <v>0</v>
      </c>
      <c r="T3516" s="369">
        <f t="shared" ref="T3516:U3516" si="3567">T3445+T3365</f>
        <v>0</v>
      </c>
      <c r="U3516" s="369">
        <f t="shared" si="3567"/>
        <v>0</v>
      </c>
      <c r="V3516" s="369">
        <f t="shared" ref="V3516:W3516" si="3568">V3445+V3365</f>
        <v>0</v>
      </c>
      <c r="W3516" s="369">
        <f t="shared" si="3568"/>
        <v>0</v>
      </c>
      <c r="X3516" s="369">
        <f t="shared" ref="X3516:Y3516" si="3569">X3445+X3365</f>
        <v>0</v>
      </c>
      <c r="Y3516" s="369">
        <f t="shared" si="3569"/>
        <v>0</v>
      </c>
      <c r="Z3516" s="369">
        <f t="shared" ref="Z3516" si="3570">Z3445+Z3365</f>
        <v>0</v>
      </c>
      <c r="AA3516" s="369">
        <f t="shared" si="3565"/>
        <v>0</v>
      </c>
      <c r="AB3516" s="369">
        <f t="shared" si="3565"/>
        <v>0</v>
      </c>
      <c r="AC3516" s="770">
        <f t="shared" si="3565"/>
        <v>0</v>
      </c>
      <c r="AD3516" s="326">
        <f t="shared" si="3565"/>
        <v>0</v>
      </c>
      <c r="AE3516" s="369">
        <f t="shared" si="3565"/>
        <v>0</v>
      </c>
      <c r="AF3516" s="369">
        <f t="shared" si="3565"/>
        <v>0</v>
      </c>
      <c r="AG3516" s="369">
        <f t="shared" si="3565"/>
        <v>0</v>
      </c>
      <c r="AH3516" s="369">
        <f t="shared" si="3565"/>
        <v>0</v>
      </c>
    </row>
    <row r="3517" spans="1:34" ht="45" x14ac:dyDescent="0.25">
      <c r="A3517" s="137">
        <v>1</v>
      </c>
      <c r="B3517" s="173" t="s">
        <v>445</v>
      </c>
      <c r="C3517" s="1711"/>
      <c r="D3517" s="745"/>
      <c r="E3517" s="1713">
        <f t="shared" si="3546"/>
        <v>0</v>
      </c>
      <c r="F3517" s="1712">
        <f>F3446+F3366</f>
        <v>0</v>
      </c>
      <c r="G3517" s="1712">
        <f>G3446+G3366</f>
        <v>0</v>
      </c>
      <c r="H3517" s="1877"/>
      <c r="I3517" s="1812"/>
      <c r="J3517" s="1812"/>
      <c r="K3517" s="1813"/>
      <c r="L3517" s="1813"/>
      <c r="M3517" s="1813"/>
      <c r="N3517" s="1813"/>
      <c r="O3517" s="1813"/>
      <c r="P3517" s="1702"/>
      <c r="Q3517" s="369">
        <f t="shared" ref="Q3517:AH3517" si="3571">Q3446+Q3366</f>
        <v>0</v>
      </c>
      <c r="R3517" s="369">
        <f t="shared" ref="R3517:S3517" si="3572">R3446+R3366</f>
        <v>0</v>
      </c>
      <c r="S3517" s="369">
        <f t="shared" si="3572"/>
        <v>0</v>
      </c>
      <c r="T3517" s="369">
        <f t="shared" ref="T3517:U3517" si="3573">T3446+T3366</f>
        <v>0</v>
      </c>
      <c r="U3517" s="369">
        <f t="shared" si="3573"/>
        <v>0</v>
      </c>
      <c r="V3517" s="369">
        <f t="shared" ref="V3517:W3517" si="3574">V3446+V3366</f>
        <v>0</v>
      </c>
      <c r="W3517" s="369">
        <f t="shared" si="3574"/>
        <v>0</v>
      </c>
      <c r="X3517" s="369">
        <f t="shared" ref="X3517:Y3517" si="3575">X3446+X3366</f>
        <v>0</v>
      </c>
      <c r="Y3517" s="369">
        <f t="shared" si="3575"/>
        <v>0</v>
      </c>
      <c r="Z3517" s="369">
        <f t="shared" ref="Z3517" si="3576">Z3446+Z3366</f>
        <v>0</v>
      </c>
      <c r="AA3517" s="369">
        <f t="shared" si="3571"/>
        <v>0</v>
      </c>
      <c r="AB3517" s="369">
        <f t="shared" si="3571"/>
        <v>0</v>
      </c>
      <c r="AC3517" s="770">
        <f t="shared" si="3571"/>
        <v>0</v>
      </c>
      <c r="AD3517" s="326">
        <f t="shared" si="3571"/>
        <v>0</v>
      </c>
      <c r="AE3517" s="369">
        <f t="shared" si="3571"/>
        <v>0</v>
      </c>
      <c r="AF3517" s="369">
        <f t="shared" si="3571"/>
        <v>0</v>
      </c>
      <c r="AG3517" s="369">
        <f t="shared" si="3571"/>
        <v>0</v>
      </c>
      <c r="AH3517" s="369">
        <f t="shared" si="3571"/>
        <v>0</v>
      </c>
    </row>
    <row r="3518" spans="1:34" ht="60" x14ac:dyDescent="0.25">
      <c r="A3518" s="137">
        <v>1</v>
      </c>
      <c r="B3518" s="553" t="s">
        <v>446</v>
      </c>
      <c r="C3518" s="1811"/>
      <c r="D3518" s="745"/>
      <c r="E3518" s="1710">
        <f t="shared" si="3546"/>
        <v>0</v>
      </c>
      <c r="F3518" s="745">
        <f>F3447+F3367</f>
        <v>0</v>
      </c>
      <c r="G3518" s="745">
        <f>G3447+G3367</f>
        <v>0</v>
      </c>
      <c r="H3518" s="1877"/>
      <c r="I3518" s="1812"/>
      <c r="J3518" s="1812"/>
      <c r="K3518" s="1813"/>
      <c r="L3518" s="1813"/>
      <c r="M3518" s="1813"/>
      <c r="N3518" s="1813"/>
      <c r="O3518" s="1813"/>
      <c r="P3518" s="1702"/>
      <c r="Q3518" s="369">
        <f t="shared" ref="Q3518:AH3518" si="3577">Q3447+Q3367</f>
        <v>0</v>
      </c>
      <c r="R3518" s="369">
        <f t="shared" ref="R3518:S3518" si="3578">R3447+R3367</f>
        <v>0</v>
      </c>
      <c r="S3518" s="369">
        <f t="shared" si="3578"/>
        <v>0</v>
      </c>
      <c r="T3518" s="369">
        <f t="shared" ref="T3518:U3518" si="3579">T3447+T3367</f>
        <v>0</v>
      </c>
      <c r="U3518" s="369">
        <f t="shared" si="3579"/>
        <v>0</v>
      </c>
      <c r="V3518" s="369">
        <f t="shared" ref="V3518:W3518" si="3580">V3447+V3367</f>
        <v>0</v>
      </c>
      <c r="W3518" s="369">
        <f t="shared" si="3580"/>
        <v>0</v>
      </c>
      <c r="X3518" s="369">
        <f t="shared" ref="X3518:Y3518" si="3581">X3447+X3367</f>
        <v>0</v>
      </c>
      <c r="Y3518" s="369">
        <f t="shared" si="3581"/>
        <v>0</v>
      </c>
      <c r="Z3518" s="369">
        <f t="shared" ref="Z3518" si="3582">Z3447+Z3367</f>
        <v>0</v>
      </c>
      <c r="AA3518" s="369">
        <f t="shared" si="3577"/>
        <v>0</v>
      </c>
      <c r="AB3518" s="369">
        <f t="shared" si="3577"/>
        <v>0</v>
      </c>
      <c r="AC3518" s="770">
        <f t="shared" si="3577"/>
        <v>0</v>
      </c>
      <c r="AD3518" s="326">
        <f t="shared" si="3577"/>
        <v>0</v>
      </c>
      <c r="AE3518" s="369">
        <f t="shared" si="3577"/>
        <v>0</v>
      </c>
      <c r="AF3518" s="369">
        <f t="shared" si="3577"/>
        <v>0</v>
      </c>
      <c r="AG3518" s="369">
        <f t="shared" si="3577"/>
        <v>0</v>
      </c>
      <c r="AH3518" s="369">
        <f t="shared" si="3577"/>
        <v>0</v>
      </c>
    </row>
    <row r="3519" spans="1:34" ht="45" x14ac:dyDescent="0.25">
      <c r="A3519" s="137">
        <v>1</v>
      </c>
      <c r="B3519" s="553" t="s">
        <v>447</v>
      </c>
      <c r="C3519" s="1811"/>
      <c r="D3519" s="745"/>
      <c r="E3519" s="1710">
        <f t="shared" ref="E3519:G3524" si="3583">E3447+E3367</f>
        <v>0</v>
      </c>
      <c r="F3519" s="745">
        <f t="shared" si="3583"/>
        <v>0</v>
      </c>
      <c r="G3519" s="745">
        <f t="shared" si="3583"/>
        <v>0</v>
      </c>
      <c r="H3519" s="1877"/>
      <c r="I3519" s="1812"/>
      <c r="J3519" s="1812"/>
      <c r="K3519" s="1813"/>
      <c r="L3519" s="1813"/>
      <c r="M3519" s="1813"/>
      <c r="N3519" s="1813"/>
      <c r="O3519" s="1813"/>
      <c r="P3519" s="1702"/>
      <c r="Q3519" s="369">
        <f t="shared" ref="Q3519:AH3519" si="3584">Q3447+Q3367</f>
        <v>0</v>
      </c>
      <c r="R3519" s="369">
        <f t="shared" ref="R3519:S3519" si="3585">R3447+R3367</f>
        <v>0</v>
      </c>
      <c r="S3519" s="369">
        <f t="shared" si="3585"/>
        <v>0</v>
      </c>
      <c r="T3519" s="369">
        <f t="shared" ref="T3519:U3519" si="3586">T3447+T3367</f>
        <v>0</v>
      </c>
      <c r="U3519" s="369">
        <f t="shared" si="3586"/>
        <v>0</v>
      </c>
      <c r="V3519" s="369">
        <f t="shared" ref="V3519:W3519" si="3587">V3447+V3367</f>
        <v>0</v>
      </c>
      <c r="W3519" s="369">
        <f t="shared" si="3587"/>
        <v>0</v>
      </c>
      <c r="X3519" s="369">
        <f t="shared" ref="X3519:Y3519" si="3588">X3447+X3367</f>
        <v>0</v>
      </c>
      <c r="Y3519" s="369">
        <f t="shared" si="3588"/>
        <v>0</v>
      </c>
      <c r="Z3519" s="369">
        <f t="shared" ref="Z3519" si="3589">Z3447+Z3367</f>
        <v>0</v>
      </c>
      <c r="AA3519" s="369">
        <f t="shared" si="3584"/>
        <v>0</v>
      </c>
      <c r="AB3519" s="369">
        <f t="shared" si="3584"/>
        <v>0</v>
      </c>
      <c r="AC3519" s="770">
        <f t="shared" si="3584"/>
        <v>0</v>
      </c>
      <c r="AD3519" s="326">
        <f t="shared" si="3584"/>
        <v>0</v>
      </c>
      <c r="AE3519" s="369">
        <f t="shared" si="3584"/>
        <v>0</v>
      </c>
      <c r="AF3519" s="369">
        <f t="shared" si="3584"/>
        <v>0</v>
      </c>
      <c r="AG3519" s="369">
        <f t="shared" si="3584"/>
        <v>0</v>
      </c>
      <c r="AH3519" s="369">
        <f t="shared" si="3584"/>
        <v>0</v>
      </c>
    </row>
    <row r="3520" spans="1:34" ht="99.75" x14ac:dyDescent="0.25">
      <c r="A3520" s="137">
        <v>1</v>
      </c>
      <c r="B3520" s="918" t="s">
        <v>448</v>
      </c>
      <c r="C3520" s="1811"/>
      <c r="D3520" s="745"/>
      <c r="E3520" s="1710">
        <f t="shared" si="3583"/>
        <v>70</v>
      </c>
      <c r="F3520" s="745">
        <f t="shared" si="3583"/>
        <v>59</v>
      </c>
      <c r="G3520" s="745">
        <f t="shared" si="3583"/>
        <v>0</v>
      </c>
      <c r="H3520" s="1877">
        <f>G3520/F3520*100</f>
        <v>0</v>
      </c>
      <c r="I3520" s="1812"/>
      <c r="J3520" s="1812"/>
      <c r="K3520" s="1813"/>
      <c r="L3520" s="1813"/>
      <c r="M3520" s="1813"/>
      <c r="N3520" s="1813"/>
      <c r="O3520" s="1813"/>
      <c r="P3520" s="1702"/>
      <c r="Q3520" s="369">
        <f t="shared" ref="Q3520:AH3520" si="3590">Q3448+Q3368</f>
        <v>0</v>
      </c>
      <c r="R3520" s="369">
        <f t="shared" ref="R3520:S3520" si="3591">R3448+R3368</f>
        <v>0</v>
      </c>
      <c r="S3520" s="369">
        <f t="shared" si="3591"/>
        <v>0</v>
      </c>
      <c r="T3520" s="369">
        <f t="shared" ref="T3520:U3520" si="3592">T3448+T3368</f>
        <v>0</v>
      </c>
      <c r="U3520" s="369">
        <f t="shared" si="3592"/>
        <v>0</v>
      </c>
      <c r="V3520" s="369">
        <f t="shared" ref="V3520:W3520" si="3593">V3448+V3368</f>
        <v>0</v>
      </c>
      <c r="W3520" s="369">
        <f t="shared" si="3593"/>
        <v>0</v>
      </c>
      <c r="X3520" s="369">
        <f t="shared" ref="X3520:Y3520" si="3594">X3448+X3368</f>
        <v>0</v>
      </c>
      <c r="Y3520" s="369">
        <f t="shared" si="3594"/>
        <v>0</v>
      </c>
      <c r="Z3520" s="369">
        <f t="shared" ref="Z3520" si="3595">Z3448+Z3368</f>
        <v>0</v>
      </c>
      <c r="AA3520" s="369">
        <f t="shared" si="3590"/>
        <v>0</v>
      </c>
      <c r="AB3520" s="369">
        <f t="shared" si="3590"/>
        <v>0</v>
      </c>
      <c r="AC3520" s="770">
        <f t="shared" si="3590"/>
        <v>0</v>
      </c>
      <c r="AD3520" s="326">
        <f t="shared" si="3590"/>
        <v>0</v>
      </c>
      <c r="AE3520" s="369">
        <f t="shared" si="3590"/>
        <v>0</v>
      </c>
      <c r="AF3520" s="369">
        <f t="shared" si="3590"/>
        <v>0</v>
      </c>
      <c r="AG3520" s="369">
        <f t="shared" si="3590"/>
        <v>0</v>
      </c>
      <c r="AH3520" s="369">
        <f t="shared" si="3590"/>
        <v>0</v>
      </c>
    </row>
    <row r="3521" spans="1:34" ht="30" x14ac:dyDescent="0.25">
      <c r="A3521" s="137">
        <v>1</v>
      </c>
      <c r="B3521" s="553" t="s">
        <v>467</v>
      </c>
      <c r="C3521" s="1811"/>
      <c r="D3521" s="745"/>
      <c r="E3521" s="1710">
        <f t="shared" si="3583"/>
        <v>6884.0999999999995</v>
      </c>
      <c r="F3521" s="745">
        <f t="shared" si="3583"/>
        <v>5737</v>
      </c>
      <c r="G3521" s="745">
        <f t="shared" si="3583"/>
        <v>6266</v>
      </c>
      <c r="H3521" s="1877">
        <f>G3521/F3521*100</f>
        <v>109.22084713264772</v>
      </c>
      <c r="I3521" s="1812"/>
      <c r="J3521" s="1812"/>
      <c r="K3521" s="1813"/>
      <c r="L3521" s="1813"/>
      <c r="M3521" s="1813"/>
      <c r="N3521" s="1813"/>
      <c r="O3521" s="1813"/>
      <c r="P3521" s="1702"/>
      <c r="Q3521" s="369">
        <f t="shared" ref="Q3521:AH3521" si="3596">Q3449+Q3369</f>
        <v>16177.4</v>
      </c>
      <c r="R3521" s="369">
        <f t="shared" ref="R3521:S3521" si="3597">R3449+R3369</f>
        <v>16177.4</v>
      </c>
      <c r="S3521" s="369">
        <f t="shared" si="3597"/>
        <v>16177.4</v>
      </c>
      <c r="T3521" s="369">
        <f t="shared" ref="T3521:U3521" si="3598">T3449+T3369</f>
        <v>16177.4</v>
      </c>
      <c r="U3521" s="369">
        <f t="shared" si="3598"/>
        <v>16177.4</v>
      </c>
      <c r="V3521" s="369">
        <f t="shared" ref="V3521:W3521" si="3599">V3449+V3369</f>
        <v>16177.4</v>
      </c>
      <c r="W3521" s="369">
        <f t="shared" si="3599"/>
        <v>16177.4</v>
      </c>
      <c r="X3521" s="369">
        <f t="shared" ref="X3521:Y3521" si="3600">X3449+X3369</f>
        <v>16177.4</v>
      </c>
      <c r="Y3521" s="369">
        <f t="shared" si="3600"/>
        <v>16177.4</v>
      </c>
      <c r="Z3521" s="369">
        <f t="shared" ref="Z3521" si="3601">Z3449+Z3369</f>
        <v>16177.4</v>
      </c>
      <c r="AA3521" s="369">
        <f t="shared" si="3596"/>
        <v>13481.166666666668</v>
      </c>
      <c r="AB3521" s="369">
        <f t="shared" si="3596"/>
        <v>13531.042669999997</v>
      </c>
      <c r="AC3521" s="770">
        <f t="shared" si="3596"/>
        <v>0</v>
      </c>
      <c r="AD3521" s="326">
        <f t="shared" si="3596"/>
        <v>0</v>
      </c>
      <c r="AE3521" s="369">
        <f t="shared" si="3596"/>
        <v>49.876003333329663</v>
      </c>
      <c r="AF3521" s="369">
        <f t="shared" si="3596"/>
        <v>0</v>
      </c>
      <c r="AG3521" s="369">
        <f t="shared" si="3596"/>
        <v>-7.2034199999999995</v>
      </c>
      <c r="AH3521" s="369">
        <f t="shared" si="3596"/>
        <v>13523.839249999997</v>
      </c>
    </row>
    <row r="3522" spans="1:34" ht="28.5" x14ac:dyDescent="0.25">
      <c r="A3522" s="137">
        <v>1</v>
      </c>
      <c r="B3522" s="918" t="s">
        <v>311</v>
      </c>
      <c r="C3522" s="1811"/>
      <c r="D3522" s="745"/>
      <c r="E3522" s="1710">
        <f t="shared" si="3583"/>
        <v>7553.1914893617022</v>
      </c>
      <c r="F3522" s="745">
        <f t="shared" si="3583"/>
        <v>6294.3617021276596</v>
      </c>
      <c r="G3522" s="745">
        <f t="shared" si="3583"/>
        <v>5913.5776595744683</v>
      </c>
      <c r="H3522" s="1877">
        <f>G3522/F3522*100</f>
        <v>93.950394645663977</v>
      </c>
      <c r="I3522" s="1812"/>
      <c r="J3522" s="1812"/>
      <c r="K3522" s="1813"/>
      <c r="L3522" s="1813"/>
      <c r="M3522" s="1813"/>
      <c r="N3522" s="1813"/>
      <c r="O3522" s="1813"/>
      <c r="P3522" s="1702"/>
      <c r="Q3522" s="369">
        <f t="shared" ref="Q3522:AH3522" si="3602">Q3450+Q3370</f>
        <v>0</v>
      </c>
      <c r="R3522" s="369">
        <f t="shared" ref="R3522:S3522" si="3603">R3450+R3370</f>
        <v>0</v>
      </c>
      <c r="S3522" s="369">
        <f t="shared" si="3603"/>
        <v>0</v>
      </c>
      <c r="T3522" s="369">
        <f t="shared" ref="T3522:U3522" si="3604">T3450+T3370</f>
        <v>0</v>
      </c>
      <c r="U3522" s="369">
        <f t="shared" si="3604"/>
        <v>0</v>
      </c>
      <c r="V3522" s="369">
        <f t="shared" ref="V3522:W3522" si="3605">V3450+V3370</f>
        <v>0</v>
      </c>
      <c r="W3522" s="369">
        <f t="shared" si="3605"/>
        <v>0</v>
      </c>
      <c r="X3522" s="369">
        <f t="shared" ref="X3522:Y3522" si="3606">X3450+X3370</f>
        <v>0</v>
      </c>
      <c r="Y3522" s="369">
        <f t="shared" si="3606"/>
        <v>0</v>
      </c>
      <c r="Z3522" s="369">
        <f t="shared" ref="Z3522" si="3607">Z3450+Z3370</f>
        <v>0</v>
      </c>
      <c r="AA3522" s="369">
        <f t="shared" si="3602"/>
        <v>0</v>
      </c>
      <c r="AB3522" s="369">
        <f t="shared" si="3602"/>
        <v>0</v>
      </c>
      <c r="AC3522" s="770">
        <f t="shared" si="3602"/>
        <v>0</v>
      </c>
      <c r="AD3522" s="326">
        <f t="shared" si="3602"/>
        <v>0</v>
      </c>
      <c r="AE3522" s="369">
        <f t="shared" si="3602"/>
        <v>0</v>
      </c>
      <c r="AF3522" s="369">
        <f t="shared" si="3602"/>
        <v>0</v>
      </c>
      <c r="AG3522" s="369">
        <f t="shared" si="3602"/>
        <v>0</v>
      </c>
      <c r="AH3522" s="369">
        <f t="shared" si="3602"/>
        <v>0</v>
      </c>
    </row>
    <row r="3523" spans="1:34" x14ac:dyDescent="0.25">
      <c r="A3523" s="137">
        <v>1</v>
      </c>
      <c r="B3523" s="288" t="s">
        <v>319</v>
      </c>
      <c r="C3523" s="1706"/>
      <c r="D3523" s="745"/>
      <c r="E3523" s="1710">
        <f t="shared" si="3583"/>
        <v>0</v>
      </c>
      <c r="F3523" s="745">
        <f t="shared" si="3583"/>
        <v>0</v>
      </c>
      <c r="G3523" s="745">
        <f t="shared" si="3583"/>
        <v>0</v>
      </c>
      <c r="H3523" s="1877"/>
      <c r="I3523" s="1812"/>
      <c r="J3523" s="1812"/>
      <c r="K3523" s="1813"/>
      <c r="L3523" s="1813"/>
      <c r="M3523" s="1813"/>
      <c r="N3523" s="1813"/>
      <c r="O3523" s="1813"/>
      <c r="P3523" s="1702"/>
      <c r="Q3523" s="369">
        <f t="shared" ref="Q3523:AH3523" si="3608">Q3451+Q3371</f>
        <v>0</v>
      </c>
      <c r="R3523" s="369">
        <f t="shared" ref="R3523:S3523" si="3609">R3451+R3371</f>
        <v>0</v>
      </c>
      <c r="S3523" s="369">
        <f t="shared" si="3609"/>
        <v>0</v>
      </c>
      <c r="T3523" s="369">
        <f t="shared" ref="T3523:U3523" si="3610">T3451+T3371</f>
        <v>0</v>
      </c>
      <c r="U3523" s="369">
        <f t="shared" si="3610"/>
        <v>0</v>
      </c>
      <c r="V3523" s="369">
        <f t="shared" ref="V3523:W3523" si="3611">V3451+V3371</f>
        <v>0</v>
      </c>
      <c r="W3523" s="369">
        <f t="shared" si="3611"/>
        <v>0</v>
      </c>
      <c r="X3523" s="369">
        <f t="shared" ref="X3523:Y3523" si="3612">X3451+X3371</f>
        <v>0</v>
      </c>
      <c r="Y3523" s="369">
        <f t="shared" si="3612"/>
        <v>0</v>
      </c>
      <c r="Z3523" s="369">
        <f t="shared" ref="Z3523" si="3613">Z3451+Z3371</f>
        <v>0</v>
      </c>
      <c r="AA3523" s="369">
        <f t="shared" si="3608"/>
        <v>0</v>
      </c>
      <c r="AB3523" s="369">
        <f t="shared" si="3608"/>
        <v>0</v>
      </c>
      <c r="AC3523" s="770">
        <f t="shared" si="3608"/>
        <v>0</v>
      </c>
      <c r="AD3523" s="326">
        <f t="shared" si="3608"/>
        <v>0</v>
      </c>
      <c r="AE3523" s="369">
        <f t="shared" si="3608"/>
        <v>0</v>
      </c>
      <c r="AF3523" s="369">
        <f t="shared" si="3608"/>
        <v>0</v>
      </c>
      <c r="AG3523" s="369">
        <f t="shared" si="3608"/>
        <v>0</v>
      </c>
      <c r="AH3523" s="369">
        <f t="shared" si="3608"/>
        <v>0</v>
      </c>
    </row>
    <row r="3524" spans="1:34" x14ac:dyDescent="0.25">
      <c r="A3524" s="137">
        <v>1</v>
      </c>
      <c r="B3524" s="288" t="s">
        <v>320</v>
      </c>
      <c r="C3524" s="1706"/>
      <c r="D3524" s="745"/>
      <c r="E3524" s="1710">
        <f t="shared" si="3583"/>
        <v>7553.1914893617022</v>
      </c>
      <c r="F3524" s="745">
        <f t="shared" si="3583"/>
        <v>6294.3617021276596</v>
      </c>
      <c r="G3524" s="745">
        <f t="shared" si="3583"/>
        <v>5913.5776595744683</v>
      </c>
      <c r="H3524" s="1877">
        <f t="shared" ref="H3524:H3539" si="3614">G3524/F3524*100</f>
        <v>93.950394645663977</v>
      </c>
      <c r="I3524" s="1812"/>
      <c r="J3524" s="1812"/>
      <c r="K3524" s="1813"/>
      <c r="L3524" s="1813"/>
      <c r="M3524" s="1813"/>
      <c r="N3524" s="1813"/>
      <c r="O3524" s="1813"/>
      <c r="P3524" s="1702"/>
      <c r="Q3524" s="369">
        <f t="shared" ref="Q3524:AH3524" si="3615">Q3452+Q3372</f>
        <v>0</v>
      </c>
      <c r="R3524" s="369">
        <f t="shared" ref="R3524:S3524" si="3616">R3452+R3372</f>
        <v>0</v>
      </c>
      <c r="S3524" s="369">
        <f t="shared" si="3616"/>
        <v>0</v>
      </c>
      <c r="T3524" s="369">
        <f t="shared" ref="T3524:U3524" si="3617">T3452+T3372</f>
        <v>0</v>
      </c>
      <c r="U3524" s="369">
        <f t="shared" si="3617"/>
        <v>0</v>
      </c>
      <c r="V3524" s="369">
        <f t="shared" ref="V3524:W3524" si="3618">V3452+V3372</f>
        <v>0</v>
      </c>
      <c r="W3524" s="369">
        <f t="shared" si="3618"/>
        <v>0</v>
      </c>
      <c r="X3524" s="369">
        <f t="shared" ref="X3524:Y3524" si="3619">X3452+X3372</f>
        <v>0</v>
      </c>
      <c r="Y3524" s="369">
        <f t="shared" si="3619"/>
        <v>0</v>
      </c>
      <c r="Z3524" s="369">
        <f t="shared" ref="Z3524" si="3620">Z3452+Z3372</f>
        <v>0</v>
      </c>
      <c r="AA3524" s="369">
        <f t="shared" si="3615"/>
        <v>0</v>
      </c>
      <c r="AB3524" s="369">
        <f t="shared" si="3615"/>
        <v>0</v>
      </c>
      <c r="AC3524" s="770">
        <f t="shared" si="3615"/>
        <v>0</v>
      </c>
      <c r="AD3524" s="326">
        <f t="shared" si="3615"/>
        <v>0</v>
      </c>
      <c r="AE3524" s="369">
        <f t="shared" si="3615"/>
        <v>0</v>
      </c>
      <c r="AF3524" s="369">
        <f t="shared" si="3615"/>
        <v>0</v>
      </c>
      <c r="AG3524" s="369">
        <f t="shared" si="3615"/>
        <v>0</v>
      </c>
      <c r="AH3524" s="369">
        <f t="shared" si="3615"/>
        <v>0</v>
      </c>
    </row>
    <row r="3525" spans="1:34" x14ac:dyDescent="0.25">
      <c r="A3525" s="137">
        <v>1</v>
      </c>
      <c r="B3525" s="173" t="s">
        <v>321</v>
      </c>
      <c r="C3525" s="1811"/>
      <c r="D3525" s="745"/>
      <c r="E3525" s="1710">
        <f>E3453</f>
        <v>71000</v>
      </c>
      <c r="F3525" s="745">
        <f>F3453</f>
        <v>59167</v>
      </c>
      <c r="G3525" s="745">
        <f>G3453</f>
        <v>55587.630000000005</v>
      </c>
      <c r="H3525" s="1877">
        <f t="shared" si="3614"/>
        <v>93.950394645663977</v>
      </c>
      <c r="I3525" s="1812"/>
      <c r="J3525" s="1812"/>
      <c r="K3525" s="1813"/>
      <c r="L3525" s="1813"/>
      <c r="M3525" s="1813"/>
      <c r="N3525" s="1813"/>
      <c r="O3525" s="1813"/>
      <c r="P3525" s="1702"/>
      <c r="Q3525" s="369">
        <f t="shared" ref="Q3525:AH3525" si="3621">Q3453</f>
        <v>0</v>
      </c>
      <c r="R3525" s="369">
        <f t="shared" ref="R3525:S3525" si="3622">R3453</f>
        <v>0</v>
      </c>
      <c r="S3525" s="369">
        <f t="shared" si="3622"/>
        <v>0</v>
      </c>
      <c r="T3525" s="369">
        <f t="shared" ref="T3525:U3525" si="3623">T3453</f>
        <v>0</v>
      </c>
      <c r="U3525" s="369">
        <f t="shared" si="3623"/>
        <v>0</v>
      </c>
      <c r="V3525" s="369">
        <f t="shared" ref="V3525:W3525" si="3624">V3453</f>
        <v>0</v>
      </c>
      <c r="W3525" s="369">
        <f t="shared" si="3624"/>
        <v>0</v>
      </c>
      <c r="X3525" s="369">
        <f t="shared" ref="X3525:Y3525" si="3625">X3453</f>
        <v>0</v>
      </c>
      <c r="Y3525" s="369">
        <f t="shared" si="3625"/>
        <v>0</v>
      </c>
      <c r="Z3525" s="369">
        <f t="shared" ref="Z3525" si="3626">Z3453</f>
        <v>0</v>
      </c>
      <c r="AA3525" s="369">
        <f t="shared" si="3621"/>
        <v>0</v>
      </c>
      <c r="AB3525" s="369">
        <f t="shared" si="3621"/>
        <v>0</v>
      </c>
      <c r="AC3525" s="770">
        <f t="shared" si="3621"/>
        <v>0</v>
      </c>
      <c r="AD3525" s="326">
        <f t="shared" si="3621"/>
        <v>0</v>
      </c>
      <c r="AE3525" s="369">
        <f t="shared" si="3621"/>
        <v>0</v>
      </c>
      <c r="AF3525" s="369">
        <f t="shared" si="3621"/>
        <v>0</v>
      </c>
      <c r="AG3525" s="369">
        <f t="shared" si="3621"/>
        <v>0</v>
      </c>
      <c r="AH3525" s="369">
        <f t="shared" si="3621"/>
        <v>0</v>
      </c>
    </row>
    <row r="3526" spans="1:34" x14ac:dyDescent="0.25">
      <c r="A3526" s="137">
        <v>1</v>
      </c>
      <c r="B3526" s="288" t="s">
        <v>217</v>
      </c>
      <c r="C3526" s="1706"/>
      <c r="D3526" s="745"/>
      <c r="E3526" s="1710">
        <f>E3377</f>
        <v>20</v>
      </c>
      <c r="F3526" s="1710">
        <f>F3377</f>
        <v>16</v>
      </c>
      <c r="G3526" s="1710">
        <f>G3377</f>
        <v>0</v>
      </c>
      <c r="H3526" s="1877">
        <f t="shared" si="3614"/>
        <v>0</v>
      </c>
      <c r="I3526" s="1812"/>
      <c r="J3526" s="1812"/>
      <c r="K3526" s="1813"/>
      <c r="L3526" s="1813"/>
      <c r="M3526" s="1813"/>
      <c r="N3526" s="1813"/>
      <c r="O3526" s="1813"/>
      <c r="P3526" s="1702"/>
      <c r="Q3526" s="369">
        <f t="shared" ref="Q3526:AH3526" si="3627">Q3377</f>
        <v>17.107500000000002</v>
      </c>
      <c r="R3526" s="369">
        <f t="shared" ref="R3526:S3526" si="3628">R3377</f>
        <v>17.107500000000002</v>
      </c>
      <c r="S3526" s="369">
        <f t="shared" si="3628"/>
        <v>17.107500000000002</v>
      </c>
      <c r="T3526" s="369">
        <f t="shared" ref="T3526:U3526" si="3629">T3377</f>
        <v>17.107500000000002</v>
      </c>
      <c r="U3526" s="369">
        <f t="shared" si="3629"/>
        <v>17.107500000000002</v>
      </c>
      <c r="V3526" s="369">
        <f t="shared" ref="V3526:W3526" si="3630">V3377</f>
        <v>17.107500000000002</v>
      </c>
      <c r="W3526" s="369">
        <f t="shared" si="3630"/>
        <v>17.107500000000002</v>
      </c>
      <c r="X3526" s="369">
        <f t="shared" ref="X3526:Y3526" si="3631">X3377</f>
        <v>17.107500000000002</v>
      </c>
      <c r="Y3526" s="369">
        <f t="shared" si="3631"/>
        <v>17.107500000000002</v>
      </c>
      <c r="Z3526" s="369">
        <f t="shared" ref="Z3526" si="3632">Z3377</f>
        <v>17.107500000000002</v>
      </c>
      <c r="AA3526" s="369">
        <f t="shared" si="3627"/>
        <v>14.256250000000001</v>
      </c>
      <c r="AB3526" s="369">
        <f t="shared" si="3627"/>
        <v>0</v>
      </c>
      <c r="AC3526" s="770">
        <f t="shared" si="3627"/>
        <v>0</v>
      </c>
      <c r="AD3526" s="326">
        <f t="shared" si="3627"/>
        <v>0</v>
      </c>
      <c r="AE3526" s="369">
        <f t="shared" si="3627"/>
        <v>-14.256250000000001</v>
      </c>
      <c r="AF3526" s="369">
        <f t="shared" si="3627"/>
        <v>0</v>
      </c>
      <c r="AG3526" s="369">
        <f t="shared" si="3627"/>
        <v>0</v>
      </c>
      <c r="AH3526" s="369">
        <f t="shared" si="3627"/>
        <v>0</v>
      </c>
    </row>
    <row r="3527" spans="1:34" s="2020" customFormat="1" ht="86.25" x14ac:dyDescent="0.25">
      <c r="A3527" s="2020">
        <v>1</v>
      </c>
      <c r="B3527" s="288" t="s">
        <v>506</v>
      </c>
      <c r="C3527" s="1706"/>
      <c r="D3527" s="745"/>
      <c r="E3527" s="1710">
        <f>E3423+E3343</f>
        <v>18004</v>
      </c>
      <c r="F3527" s="745">
        <f>F3423+F3343</f>
        <v>15004</v>
      </c>
      <c r="G3527" s="745">
        <f>G3423+G3343</f>
        <v>13774</v>
      </c>
      <c r="H3527" s="1877">
        <f t="shared" si="3614"/>
        <v>91.802186083711007</v>
      </c>
      <c r="I3527" s="1812"/>
      <c r="J3527" s="1812"/>
      <c r="K3527" s="1813"/>
      <c r="L3527" s="1813"/>
      <c r="M3527" s="1813"/>
      <c r="N3527" s="1813"/>
      <c r="O3527" s="1813"/>
      <c r="P3527" s="1702"/>
      <c r="Q3527" s="369">
        <f t="shared" ref="Q3527:AH3527" si="3633">Q3454+Q3380</f>
        <v>56252.996379999997</v>
      </c>
      <c r="R3527" s="369">
        <f t="shared" ref="R3527:S3527" si="3634">R3454+R3380</f>
        <v>56252.996379999997</v>
      </c>
      <c r="S3527" s="369">
        <f t="shared" si="3634"/>
        <v>56252.996379999997</v>
      </c>
      <c r="T3527" s="369">
        <f t="shared" ref="T3527:U3527" si="3635">T3454+T3380</f>
        <v>56252.996379999997</v>
      </c>
      <c r="U3527" s="369">
        <f t="shared" si="3635"/>
        <v>56252.996379999997</v>
      </c>
      <c r="V3527" s="369">
        <f t="shared" ref="V3527:W3527" si="3636">V3454+V3380</f>
        <v>56252.996379999997</v>
      </c>
      <c r="W3527" s="369">
        <f t="shared" si="3636"/>
        <v>56252.996379999997</v>
      </c>
      <c r="X3527" s="369">
        <f t="shared" ref="X3527:Y3527" si="3637">X3454+X3380</f>
        <v>56252.996379999997</v>
      </c>
      <c r="Y3527" s="369">
        <f t="shared" si="3637"/>
        <v>56252.996379999997</v>
      </c>
      <c r="Z3527" s="369">
        <f t="shared" ref="Z3527" si="3638">Z3454+Z3380</f>
        <v>56252.996379999997</v>
      </c>
      <c r="AA3527" s="369">
        <f t="shared" si="3633"/>
        <v>46877.496983333331</v>
      </c>
      <c r="AB3527" s="369">
        <f t="shared" si="3633"/>
        <v>42279.720560000002</v>
      </c>
      <c r="AC3527" s="770">
        <f t="shared" si="3633"/>
        <v>0</v>
      </c>
      <c r="AD3527" s="326">
        <f t="shared" si="3633"/>
        <v>0</v>
      </c>
      <c r="AE3527" s="369">
        <f t="shared" si="3633"/>
        <v>-4597.776423333331</v>
      </c>
      <c r="AF3527" s="369">
        <f t="shared" si="3633"/>
        <v>0</v>
      </c>
      <c r="AG3527" s="369">
        <f t="shared" si="3633"/>
        <v>-32.367899999999999</v>
      </c>
      <c r="AH3527" s="369">
        <f t="shared" si="3633"/>
        <v>42247.352660000004</v>
      </c>
    </row>
    <row r="3528" spans="1:34" x14ac:dyDescent="0.25">
      <c r="A3528" s="137">
        <v>1</v>
      </c>
      <c r="B3528" s="175" t="s">
        <v>260</v>
      </c>
      <c r="C3528" s="1811"/>
      <c r="D3528" s="745"/>
      <c r="E3528" s="1713">
        <f t="shared" ref="E3528:G3532" si="3639">E3455+E3381</f>
        <v>36284.1</v>
      </c>
      <c r="F3528" s="1712">
        <f t="shared" si="3639"/>
        <v>30239.25</v>
      </c>
      <c r="G3528" s="1712">
        <f t="shared" si="3639"/>
        <v>26453.787499999999</v>
      </c>
      <c r="H3528" s="1877">
        <f t="shared" si="3614"/>
        <v>87.481625701695648</v>
      </c>
      <c r="I3528" s="1812"/>
      <c r="J3528" s="1812"/>
      <c r="K3528" s="1813"/>
      <c r="L3528" s="1813"/>
      <c r="M3528" s="1813"/>
      <c r="N3528" s="1813"/>
      <c r="O3528" s="1813"/>
      <c r="P3528" s="1702"/>
      <c r="Q3528" s="369">
        <f t="shared" ref="Q3528:AH3528" si="3640">Q3455+Q3381</f>
        <v>0</v>
      </c>
      <c r="R3528" s="369">
        <f t="shared" ref="R3528:S3528" si="3641">R3455+R3381</f>
        <v>0</v>
      </c>
      <c r="S3528" s="369">
        <f t="shared" si="3641"/>
        <v>0</v>
      </c>
      <c r="T3528" s="369">
        <f t="shared" ref="T3528:U3528" si="3642">T3455+T3381</f>
        <v>0</v>
      </c>
      <c r="U3528" s="369">
        <f t="shared" si="3642"/>
        <v>0</v>
      </c>
      <c r="V3528" s="369">
        <f t="shared" ref="V3528:W3528" si="3643">V3455+V3381</f>
        <v>0</v>
      </c>
      <c r="W3528" s="369">
        <f t="shared" si="3643"/>
        <v>0</v>
      </c>
      <c r="X3528" s="369">
        <f t="shared" ref="X3528:Y3528" si="3644">X3455+X3381</f>
        <v>0</v>
      </c>
      <c r="Y3528" s="369">
        <f t="shared" si="3644"/>
        <v>0</v>
      </c>
      <c r="Z3528" s="369">
        <f t="shared" ref="Z3528" si="3645">Z3455+Z3381</f>
        <v>0</v>
      </c>
      <c r="AA3528" s="369">
        <f t="shared" si="3640"/>
        <v>0</v>
      </c>
      <c r="AB3528" s="369">
        <f t="shared" si="3640"/>
        <v>0</v>
      </c>
      <c r="AC3528" s="770">
        <f t="shared" si="3640"/>
        <v>0</v>
      </c>
      <c r="AD3528" s="326">
        <f t="shared" si="3640"/>
        <v>0</v>
      </c>
      <c r="AE3528" s="369">
        <f t="shared" si="3640"/>
        <v>0</v>
      </c>
      <c r="AF3528" s="369">
        <f t="shared" si="3640"/>
        <v>0</v>
      </c>
      <c r="AG3528" s="369">
        <f t="shared" si="3640"/>
        <v>0</v>
      </c>
      <c r="AH3528" s="369">
        <f t="shared" si="3640"/>
        <v>0</v>
      </c>
    </row>
    <row r="3529" spans="1:34" ht="29.25" x14ac:dyDescent="0.25">
      <c r="A3529" s="137">
        <v>1</v>
      </c>
      <c r="B3529" s="175" t="s">
        <v>273</v>
      </c>
      <c r="C3529" s="1706"/>
      <c r="D3529" s="745"/>
      <c r="E3529" s="1713">
        <f t="shared" si="3639"/>
        <v>55511</v>
      </c>
      <c r="F3529" s="1712">
        <f t="shared" si="3639"/>
        <v>46262</v>
      </c>
      <c r="G3529" s="1712">
        <f t="shared" si="3639"/>
        <v>49856</v>
      </c>
      <c r="H3529" s="1877">
        <f t="shared" si="3614"/>
        <v>107.76879512342742</v>
      </c>
      <c r="I3529" s="1812"/>
      <c r="J3529" s="1812"/>
      <c r="K3529" s="1813"/>
      <c r="L3529" s="1813"/>
      <c r="M3529" s="1813"/>
      <c r="N3529" s="1813"/>
      <c r="O3529" s="1813"/>
      <c r="P3529" s="1702"/>
      <c r="Q3529" s="369">
        <f t="shared" ref="Q3529:AH3529" si="3646">Q3456+Q3382</f>
        <v>0</v>
      </c>
      <c r="R3529" s="369">
        <f t="shared" ref="R3529:S3529" si="3647">R3456+R3382</f>
        <v>0</v>
      </c>
      <c r="S3529" s="369">
        <f t="shared" si="3647"/>
        <v>0</v>
      </c>
      <c r="T3529" s="369">
        <f t="shared" ref="T3529:U3529" si="3648">T3456+T3382</f>
        <v>0</v>
      </c>
      <c r="U3529" s="369">
        <f t="shared" si="3648"/>
        <v>0</v>
      </c>
      <c r="V3529" s="369">
        <f t="shared" ref="V3529:W3529" si="3649">V3456+V3382</f>
        <v>0</v>
      </c>
      <c r="W3529" s="369">
        <f t="shared" si="3649"/>
        <v>0</v>
      </c>
      <c r="X3529" s="369">
        <f t="shared" ref="X3529:Y3529" si="3650">X3456+X3382</f>
        <v>0</v>
      </c>
      <c r="Y3529" s="369">
        <f t="shared" si="3650"/>
        <v>0</v>
      </c>
      <c r="Z3529" s="369">
        <f t="shared" ref="Z3529" si="3651">Z3456+Z3382</f>
        <v>0</v>
      </c>
      <c r="AA3529" s="369">
        <f t="shared" si="3646"/>
        <v>0</v>
      </c>
      <c r="AB3529" s="369">
        <f t="shared" si="3646"/>
        <v>0</v>
      </c>
      <c r="AC3529" s="770">
        <f t="shared" si="3646"/>
        <v>0</v>
      </c>
      <c r="AD3529" s="326">
        <f t="shared" si="3646"/>
        <v>0</v>
      </c>
      <c r="AE3529" s="369">
        <f t="shared" si="3646"/>
        <v>0</v>
      </c>
      <c r="AF3529" s="369">
        <f t="shared" si="3646"/>
        <v>0</v>
      </c>
      <c r="AG3529" s="369">
        <f t="shared" si="3646"/>
        <v>0</v>
      </c>
      <c r="AH3529" s="369">
        <f t="shared" si="3646"/>
        <v>0</v>
      </c>
    </row>
    <row r="3530" spans="1:34" ht="29.25" x14ac:dyDescent="0.25">
      <c r="A3530" s="137">
        <v>1</v>
      </c>
      <c r="B3530" s="175" t="s">
        <v>261</v>
      </c>
      <c r="C3530" s="1706"/>
      <c r="D3530" s="745"/>
      <c r="E3530" s="1713">
        <f t="shared" si="3639"/>
        <v>124965.19148936171</v>
      </c>
      <c r="F3530" s="1712">
        <f t="shared" si="3639"/>
        <v>104138.36170212766</v>
      </c>
      <c r="G3530" s="1712">
        <f t="shared" si="3639"/>
        <v>31976.577659574468</v>
      </c>
      <c r="H3530" s="1877">
        <f t="shared" si="3614"/>
        <v>30.705858184171099</v>
      </c>
      <c r="I3530" s="1812"/>
      <c r="J3530" s="1812"/>
      <c r="K3530" s="1813"/>
      <c r="L3530" s="1813"/>
      <c r="M3530" s="1813"/>
      <c r="N3530" s="1813"/>
      <c r="O3530" s="1813"/>
      <c r="P3530" s="1702"/>
      <c r="Q3530" s="369">
        <f t="shared" ref="Q3530:AH3530" si="3652">Q3457+Q3383</f>
        <v>0</v>
      </c>
      <c r="R3530" s="369">
        <f t="shared" ref="R3530:S3530" si="3653">R3457+R3383</f>
        <v>0</v>
      </c>
      <c r="S3530" s="369">
        <f t="shared" si="3653"/>
        <v>0</v>
      </c>
      <c r="T3530" s="369">
        <f t="shared" ref="T3530:U3530" si="3654">T3457+T3383</f>
        <v>0</v>
      </c>
      <c r="U3530" s="369">
        <f t="shared" si="3654"/>
        <v>0</v>
      </c>
      <c r="V3530" s="369">
        <f t="shared" ref="V3530:W3530" si="3655">V3457+V3383</f>
        <v>0</v>
      </c>
      <c r="W3530" s="369">
        <f t="shared" si="3655"/>
        <v>0</v>
      </c>
      <c r="X3530" s="369">
        <f t="shared" ref="X3530:Y3530" si="3656">X3457+X3383</f>
        <v>0</v>
      </c>
      <c r="Y3530" s="369">
        <f t="shared" si="3656"/>
        <v>0</v>
      </c>
      <c r="Z3530" s="369">
        <f t="shared" ref="Z3530" si="3657">Z3457+Z3383</f>
        <v>0</v>
      </c>
      <c r="AA3530" s="369">
        <f t="shared" si="3652"/>
        <v>0</v>
      </c>
      <c r="AB3530" s="369">
        <f t="shared" si="3652"/>
        <v>0</v>
      </c>
      <c r="AC3530" s="770">
        <f t="shared" si="3652"/>
        <v>0</v>
      </c>
      <c r="AD3530" s="326">
        <f t="shared" si="3652"/>
        <v>0</v>
      </c>
      <c r="AE3530" s="369">
        <f t="shared" si="3652"/>
        <v>0</v>
      </c>
      <c r="AF3530" s="369">
        <f t="shared" si="3652"/>
        <v>0</v>
      </c>
      <c r="AG3530" s="369">
        <f t="shared" si="3652"/>
        <v>0</v>
      </c>
      <c r="AH3530" s="369">
        <f t="shared" si="3652"/>
        <v>0</v>
      </c>
    </row>
    <row r="3531" spans="1:34" ht="29.25" x14ac:dyDescent="0.25">
      <c r="A3531" s="137">
        <v>1</v>
      </c>
      <c r="B3531" s="175" t="s">
        <v>262</v>
      </c>
      <c r="C3531" s="1706"/>
      <c r="D3531" s="745"/>
      <c r="E3531" s="1713">
        <f t="shared" si="3639"/>
        <v>25110</v>
      </c>
      <c r="F3531" s="1712">
        <f t="shared" si="3639"/>
        <v>20925</v>
      </c>
      <c r="G3531" s="1712">
        <f t="shared" si="3639"/>
        <v>18837</v>
      </c>
      <c r="H3531" s="1877">
        <f t="shared" si="3614"/>
        <v>90.021505376344095</v>
      </c>
      <c r="I3531" s="1812"/>
      <c r="J3531" s="1812"/>
      <c r="K3531" s="1813"/>
      <c r="L3531" s="1813"/>
      <c r="M3531" s="1813"/>
      <c r="N3531" s="1813"/>
      <c r="O3531" s="1813"/>
      <c r="P3531" s="1702"/>
      <c r="Q3531" s="369">
        <f t="shared" ref="Q3531:AH3531" si="3658">Q3458+Q3384</f>
        <v>0</v>
      </c>
      <c r="R3531" s="369">
        <f t="shared" ref="R3531:S3531" si="3659">R3458+R3384</f>
        <v>0</v>
      </c>
      <c r="S3531" s="369">
        <f t="shared" si="3659"/>
        <v>0</v>
      </c>
      <c r="T3531" s="369">
        <f t="shared" ref="T3531:U3531" si="3660">T3458+T3384</f>
        <v>0</v>
      </c>
      <c r="U3531" s="369">
        <f t="shared" si="3660"/>
        <v>0</v>
      </c>
      <c r="V3531" s="369">
        <f t="shared" ref="V3531:W3531" si="3661">V3458+V3384</f>
        <v>0</v>
      </c>
      <c r="W3531" s="369">
        <f t="shared" si="3661"/>
        <v>0</v>
      </c>
      <c r="X3531" s="369">
        <f t="shared" ref="X3531:Y3531" si="3662">X3458+X3384</f>
        <v>0</v>
      </c>
      <c r="Y3531" s="369">
        <f t="shared" si="3662"/>
        <v>0</v>
      </c>
      <c r="Z3531" s="369">
        <f t="shared" ref="Z3531" si="3663">Z3458+Z3384</f>
        <v>0</v>
      </c>
      <c r="AA3531" s="369">
        <f t="shared" si="3658"/>
        <v>0</v>
      </c>
      <c r="AB3531" s="369">
        <f t="shared" si="3658"/>
        <v>0</v>
      </c>
      <c r="AC3531" s="770">
        <f t="shared" si="3658"/>
        <v>0</v>
      </c>
      <c r="AD3531" s="326">
        <f t="shared" si="3658"/>
        <v>0</v>
      </c>
      <c r="AE3531" s="369">
        <f t="shared" si="3658"/>
        <v>0</v>
      </c>
      <c r="AF3531" s="369">
        <f t="shared" si="3658"/>
        <v>0</v>
      </c>
      <c r="AG3531" s="369">
        <f t="shared" si="3658"/>
        <v>0</v>
      </c>
      <c r="AH3531" s="369">
        <f t="shared" si="3658"/>
        <v>0</v>
      </c>
    </row>
    <row r="3532" spans="1:34" x14ac:dyDescent="0.25">
      <c r="A3532" s="137">
        <v>1</v>
      </c>
      <c r="B3532" s="556" t="s">
        <v>134</v>
      </c>
      <c r="C3532" s="1706"/>
      <c r="D3532" s="745"/>
      <c r="E3532" s="1713">
        <f t="shared" si="3639"/>
        <v>485891.46190476191</v>
      </c>
      <c r="F3532" s="1712">
        <f t="shared" si="3639"/>
        <v>404918.43095238094</v>
      </c>
      <c r="G3532" s="1712">
        <f t="shared" si="3639"/>
        <v>211958.13749999998</v>
      </c>
      <c r="H3532" s="1877">
        <f t="shared" si="3614"/>
        <v>52.345885318548667</v>
      </c>
      <c r="I3532" s="1812"/>
      <c r="J3532" s="1812"/>
      <c r="K3532" s="1813"/>
      <c r="L3532" s="1813"/>
      <c r="M3532" s="1813"/>
      <c r="N3532" s="1813"/>
      <c r="O3532" s="1813"/>
      <c r="P3532" s="1702"/>
      <c r="Q3532" s="369">
        <f t="shared" ref="Q3532:AH3532" si="3664">Q3459+Q3385</f>
        <v>587462.27858300006</v>
      </c>
      <c r="R3532" s="369">
        <f t="shared" ref="R3532:S3532" si="3665">R3459+R3385</f>
        <v>587462.27858300006</v>
      </c>
      <c r="S3532" s="369">
        <f t="shared" si="3665"/>
        <v>608409.00464300008</v>
      </c>
      <c r="T3532" s="369">
        <f t="shared" ref="T3532:U3532" si="3666">T3459+T3385</f>
        <v>608409.00464300008</v>
      </c>
      <c r="U3532" s="369">
        <f t="shared" si="3666"/>
        <v>608409.00464300008</v>
      </c>
      <c r="V3532" s="369">
        <f t="shared" ref="V3532:W3532" si="3667">V3459+V3385</f>
        <v>608409.00464300008</v>
      </c>
      <c r="W3532" s="369">
        <f t="shared" si="3667"/>
        <v>608409.00464300008</v>
      </c>
      <c r="X3532" s="369">
        <f t="shared" ref="X3532:Y3532" si="3668">X3459+X3385</f>
        <v>608409.00464300008</v>
      </c>
      <c r="Y3532" s="369">
        <f t="shared" si="3668"/>
        <v>607940.97279300005</v>
      </c>
      <c r="Z3532" s="369">
        <f t="shared" ref="Z3532" si="3669">Z3459+Z3385</f>
        <v>607940.97279300005</v>
      </c>
      <c r="AA3532" s="369">
        <f t="shared" si="3664"/>
        <v>506075.26374216669</v>
      </c>
      <c r="AB3532" s="369">
        <f t="shared" si="3664"/>
        <v>498851.62604000012</v>
      </c>
      <c r="AC3532" s="770">
        <f t="shared" si="3664"/>
        <v>0</v>
      </c>
      <c r="AD3532" s="326">
        <f t="shared" si="3664"/>
        <v>-0.88984000000000008</v>
      </c>
      <c r="AE3532" s="369">
        <f t="shared" si="3664"/>
        <v>-7223.6377021666012</v>
      </c>
      <c r="AF3532" s="369">
        <f t="shared" si="3664"/>
        <v>-59.640270000000001</v>
      </c>
      <c r="AG3532" s="369">
        <f t="shared" si="3664"/>
        <v>-378.73500000000001</v>
      </c>
      <c r="AH3532" s="369">
        <f t="shared" si="3664"/>
        <v>498472.00120000012</v>
      </c>
    </row>
    <row r="3533" spans="1:34" x14ac:dyDescent="0.25">
      <c r="A3533" s="137">
        <v>1</v>
      </c>
      <c r="B3533" s="1984" t="s">
        <v>66</v>
      </c>
      <c r="C3533" s="1985"/>
      <c r="D3533" s="1876"/>
      <c r="E3533" s="1716">
        <f>SUM(E3464,E3388)</f>
        <v>735</v>
      </c>
      <c r="F3533" s="1876">
        <f>SUM(F3464,F3388)</f>
        <v>614</v>
      </c>
      <c r="G3533" s="1876">
        <f>SUM(G3464,G3388)</f>
        <v>311</v>
      </c>
      <c r="H3533" s="1876">
        <f t="shared" si="3614"/>
        <v>50.651465798045606</v>
      </c>
      <c r="I3533" s="1705">
        <f>K3533/E3533</f>
        <v>9.33061224489796</v>
      </c>
      <c r="J3533" s="1701">
        <f>M3533/G3533</f>
        <v>9.7073954983922821</v>
      </c>
      <c r="K3533" s="1876">
        <f>SUM(K3464,K3388)</f>
        <v>6858</v>
      </c>
      <c r="L3533" s="1876">
        <f>SUM(L3464,L3388)</f>
        <v>5715</v>
      </c>
      <c r="M3533" s="1876">
        <f>SUM(M3464,M3388)</f>
        <v>3019</v>
      </c>
      <c r="N3533" s="1702">
        <f>M3533/L3533*100</f>
        <v>52.825896762904634</v>
      </c>
      <c r="O3533" s="1876">
        <f>SUM(O3464,O3388)</f>
        <v>22.613333333333333</v>
      </c>
      <c r="P3533" s="1702">
        <f>M3533/$B$4*12/O3533</f>
        <v>160.20636792452828</v>
      </c>
      <c r="Q3533" s="369">
        <f t="shared" ref="Q3533:AH3533" si="3670">SUM(Q3464,Q3388)</f>
        <v>0</v>
      </c>
      <c r="R3533" s="369">
        <f t="shared" ref="R3533:S3533" si="3671">SUM(R3464,R3388)</f>
        <v>0</v>
      </c>
      <c r="S3533" s="369">
        <f t="shared" si="3671"/>
        <v>0</v>
      </c>
      <c r="T3533" s="369">
        <f t="shared" ref="T3533:U3533" si="3672">SUM(T3464,T3388)</f>
        <v>0</v>
      </c>
      <c r="U3533" s="369">
        <f t="shared" si="3672"/>
        <v>0</v>
      </c>
      <c r="V3533" s="369">
        <f t="shared" ref="V3533:W3533" si="3673">SUM(V3464,V3388)</f>
        <v>0</v>
      </c>
      <c r="W3533" s="369">
        <f t="shared" si="3673"/>
        <v>0</v>
      </c>
      <c r="X3533" s="369">
        <f t="shared" ref="X3533:Y3533" si="3674">SUM(X3464,X3388)</f>
        <v>0</v>
      </c>
      <c r="Y3533" s="369">
        <f t="shared" si="3674"/>
        <v>0</v>
      </c>
      <c r="Z3533" s="369">
        <f t="shared" ref="Z3533" si="3675">SUM(Z3464,Z3388)</f>
        <v>0</v>
      </c>
      <c r="AA3533" s="369">
        <f t="shared" si="3670"/>
        <v>0</v>
      </c>
      <c r="AB3533" s="369">
        <f t="shared" si="3670"/>
        <v>0</v>
      </c>
      <c r="AC3533" s="770">
        <f t="shared" si="3670"/>
        <v>0</v>
      </c>
      <c r="AD3533" s="326">
        <f t="shared" si="3670"/>
        <v>0</v>
      </c>
      <c r="AE3533" s="369">
        <f t="shared" si="3670"/>
        <v>0</v>
      </c>
      <c r="AF3533" s="369">
        <f t="shared" si="3670"/>
        <v>0</v>
      </c>
      <c r="AG3533" s="369">
        <f t="shared" si="3670"/>
        <v>0</v>
      </c>
      <c r="AH3533" s="369">
        <f t="shared" si="3670"/>
        <v>0</v>
      </c>
    </row>
    <row r="3534" spans="1:34" x14ac:dyDescent="0.25">
      <c r="A3534" s="137">
        <v>1</v>
      </c>
      <c r="B3534" s="1986" t="s">
        <v>16</v>
      </c>
      <c r="C3534" s="1987"/>
      <c r="D3534" s="1874"/>
      <c r="E3534" s="1875">
        <f t="shared" ref="E3534:G3535" si="3676">SUM(E3467,E3392)</f>
        <v>1657</v>
      </c>
      <c r="F3534" s="1874">
        <f t="shared" si="3676"/>
        <v>1382</v>
      </c>
      <c r="G3534" s="1874">
        <f t="shared" si="3676"/>
        <v>1780</v>
      </c>
      <c r="H3534" s="1874">
        <f t="shared" si="3614"/>
        <v>128.79884225759767</v>
      </c>
      <c r="I3534" s="1705">
        <f>K3534/E3534</f>
        <v>7.8442969221484606</v>
      </c>
      <c r="J3534" s="1701">
        <f>M3534/G3534</f>
        <v>7.1735955056179774</v>
      </c>
      <c r="K3534" s="1874">
        <f t="shared" ref="K3534:M3535" si="3677">SUM(K3467,K3392)</f>
        <v>12998</v>
      </c>
      <c r="L3534" s="1874">
        <f t="shared" si="3677"/>
        <v>10831</v>
      </c>
      <c r="M3534" s="1874">
        <f t="shared" si="3677"/>
        <v>12769</v>
      </c>
      <c r="N3534" s="1702">
        <f>M3534/L3534*100</f>
        <v>117.89308466438926</v>
      </c>
      <c r="O3534" s="1874">
        <f>SUM(O3467,O3392)</f>
        <v>54.158333333333331</v>
      </c>
      <c r="P3534" s="1702">
        <f>M3534/$B$4*12/O3534</f>
        <v>282.92598861363291</v>
      </c>
      <c r="Q3534" s="369">
        <f t="shared" ref="Q3534:AH3534" si="3678">SUM(Q3467,Q3392)</f>
        <v>0</v>
      </c>
      <c r="R3534" s="369">
        <f t="shared" ref="R3534:S3534" si="3679">SUM(R3467,R3392)</f>
        <v>0</v>
      </c>
      <c r="S3534" s="369">
        <f t="shared" si="3679"/>
        <v>0</v>
      </c>
      <c r="T3534" s="369">
        <f t="shared" ref="T3534:U3534" si="3680">SUM(T3467,T3392)</f>
        <v>0</v>
      </c>
      <c r="U3534" s="369">
        <f t="shared" si="3680"/>
        <v>0</v>
      </c>
      <c r="V3534" s="369">
        <f t="shared" ref="V3534:W3534" si="3681">SUM(V3467,V3392)</f>
        <v>0</v>
      </c>
      <c r="W3534" s="369">
        <f t="shared" si="3681"/>
        <v>0</v>
      </c>
      <c r="X3534" s="369">
        <f t="shared" ref="X3534:Y3534" si="3682">SUM(X3467,X3392)</f>
        <v>0</v>
      </c>
      <c r="Y3534" s="369">
        <f t="shared" si="3682"/>
        <v>0</v>
      </c>
      <c r="Z3534" s="369">
        <f t="shared" ref="Z3534" si="3683">SUM(Z3467,Z3392)</f>
        <v>0</v>
      </c>
      <c r="AA3534" s="369">
        <f t="shared" si="3678"/>
        <v>0</v>
      </c>
      <c r="AB3534" s="369">
        <f t="shared" si="3678"/>
        <v>0</v>
      </c>
      <c r="AC3534" s="770">
        <f t="shared" si="3678"/>
        <v>0</v>
      </c>
      <c r="AD3534" s="326">
        <f t="shared" si="3678"/>
        <v>0</v>
      </c>
      <c r="AE3534" s="369">
        <f t="shared" si="3678"/>
        <v>0</v>
      </c>
      <c r="AF3534" s="369">
        <f t="shared" si="3678"/>
        <v>0</v>
      </c>
      <c r="AG3534" s="369">
        <f t="shared" si="3678"/>
        <v>0</v>
      </c>
      <c r="AH3534" s="369">
        <f t="shared" si="3678"/>
        <v>0</v>
      </c>
    </row>
    <row r="3535" spans="1:34" ht="29.25" x14ac:dyDescent="0.25">
      <c r="A3535" s="137">
        <v>1</v>
      </c>
      <c r="B3535" s="722" t="s">
        <v>201</v>
      </c>
      <c r="C3535" s="720"/>
      <c r="D3535" s="1877"/>
      <c r="E3535" s="1700">
        <f t="shared" si="3676"/>
        <v>2392</v>
      </c>
      <c r="F3535" s="1877">
        <f t="shared" si="3676"/>
        <v>1996</v>
      </c>
      <c r="G3535" s="1877">
        <f t="shared" si="3676"/>
        <v>2091</v>
      </c>
      <c r="H3535" s="1877">
        <f t="shared" si="3614"/>
        <v>104.75951903807615</v>
      </c>
      <c r="I3535" s="1705">
        <f>K3535/E3535</f>
        <v>8.3010033444816056</v>
      </c>
      <c r="J3535" s="1701">
        <f>M3535/G3535</f>
        <v>7.5504543280726928</v>
      </c>
      <c r="K3535" s="1877">
        <f t="shared" si="3677"/>
        <v>19856</v>
      </c>
      <c r="L3535" s="1877">
        <f t="shared" si="3677"/>
        <v>16546</v>
      </c>
      <c r="M3535" s="1877">
        <f t="shared" si="3677"/>
        <v>15788</v>
      </c>
      <c r="N3535" s="1702">
        <f>M3535/L3535*100</f>
        <v>95.418832346186392</v>
      </c>
      <c r="O3535" s="1877">
        <f>SUM(O3468,O3393)</f>
        <v>76.771666666666675</v>
      </c>
      <c r="P3535" s="1702">
        <f>M3535/$B$4*12/O3535</f>
        <v>246.77854243101834</v>
      </c>
      <c r="Q3535" s="369">
        <f t="shared" ref="Q3535:AH3535" si="3684">SUM(Q3468,Q3393)</f>
        <v>45845.383285377597</v>
      </c>
      <c r="R3535" s="369">
        <f t="shared" ref="R3535:S3535" si="3685">SUM(R3468,R3393)</f>
        <v>45845.383285377597</v>
      </c>
      <c r="S3535" s="369">
        <f t="shared" si="3685"/>
        <v>46900.644178840259</v>
      </c>
      <c r="T3535" s="369">
        <f t="shared" ref="T3535:U3535" si="3686">SUM(T3468,T3393)</f>
        <v>46900.644178840259</v>
      </c>
      <c r="U3535" s="369">
        <f t="shared" si="3686"/>
        <v>46900.644178840259</v>
      </c>
      <c r="V3535" s="369">
        <f t="shared" ref="V3535:W3535" si="3687">SUM(V3468,V3393)</f>
        <v>46900.644174806934</v>
      </c>
      <c r="W3535" s="369">
        <f t="shared" si="3687"/>
        <v>46900.644178840259</v>
      </c>
      <c r="X3535" s="369">
        <f t="shared" ref="X3535:Y3535" si="3688">SUM(X3468,X3393)</f>
        <v>46900.644178840259</v>
      </c>
      <c r="Y3535" s="369">
        <f t="shared" si="3688"/>
        <v>46900.644178840259</v>
      </c>
      <c r="Z3535" s="369">
        <f t="shared" ref="Z3535" si="3689">SUM(Z3468,Z3393)</f>
        <v>46900.644178840259</v>
      </c>
      <c r="AA3535" s="369">
        <f t="shared" si="3684"/>
        <v>39048.694785726067</v>
      </c>
      <c r="AB3535" s="369">
        <f t="shared" si="3684"/>
        <v>38085.403030000001</v>
      </c>
      <c r="AC3535" s="770">
        <f t="shared" si="3684"/>
        <v>0</v>
      </c>
      <c r="AD3535" s="326">
        <f t="shared" si="3684"/>
        <v>0</v>
      </c>
      <c r="AE3535" s="369">
        <f t="shared" si="3684"/>
        <v>-963.29175572606073</v>
      </c>
      <c r="AF3535" s="369">
        <f t="shared" si="3684"/>
        <v>-18.847360000000002</v>
      </c>
      <c r="AG3535" s="369">
        <f t="shared" si="3684"/>
        <v>-320.83004</v>
      </c>
      <c r="AH3535" s="369">
        <f t="shared" si="3684"/>
        <v>37764.572990000001</v>
      </c>
    </row>
    <row r="3536" spans="1:34" x14ac:dyDescent="0.25">
      <c r="A3536" s="137">
        <v>1</v>
      </c>
      <c r="B3536" s="1988" t="s">
        <v>197</v>
      </c>
      <c r="C3536" s="1989"/>
      <c r="D3536" s="1860"/>
      <c r="E3536" s="1861">
        <f t="shared" ref="E3536:G3539" si="3690">E3469+E3394</f>
        <v>10500</v>
      </c>
      <c r="F3536" s="1860">
        <f t="shared" si="3690"/>
        <v>8750</v>
      </c>
      <c r="G3536" s="1860">
        <f t="shared" si="3690"/>
        <v>9431</v>
      </c>
      <c r="H3536" s="1877">
        <f t="shared" si="3614"/>
        <v>107.78285714285714</v>
      </c>
      <c r="I3536" s="1918"/>
      <c r="J3536" s="1732"/>
      <c r="K3536" s="1860"/>
      <c r="L3536" s="1860"/>
      <c r="M3536" s="1860"/>
      <c r="N3536" s="1730"/>
      <c r="O3536" s="1860"/>
      <c r="P3536" s="1730"/>
      <c r="Q3536" s="369">
        <f t="shared" ref="Q3536:AH3536" si="3691">Q3469+Q3394</f>
        <v>0</v>
      </c>
      <c r="R3536" s="369">
        <f t="shared" ref="R3536:S3536" si="3692">R3469+R3394</f>
        <v>0</v>
      </c>
      <c r="S3536" s="369">
        <f t="shared" si="3692"/>
        <v>0</v>
      </c>
      <c r="T3536" s="369">
        <f t="shared" ref="T3536:U3536" si="3693">T3469+T3394</f>
        <v>0</v>
      </c>
      <c r="U3536" s="369">
        <f t="shared" si="3693"/>
        <v>0</v>
      </c>
      <c r="V3536" s="369">
        <f t="shared" ref="V3536:W3536" si="3694">V3469+V3394</f>
        <v>0</v>
      </c>
      <c r="W3536" s="369">
        <f t="shared" si="3694"/>
        <v>0</v>
      </c>
      <c r="X3536" s="369">
        <f t="shared" ref="X3536:Y3536" si="3695">X3469+X3394</f>
        <v>0</v>
      </c>
      <c r="Y3536" s="369">
        <f t="shared" si="3695"/>
        <v>0</v>
      </c>
      <c r="Z3536" s="369">
        <f t="shared" ref="Z3536" si="3696">Z3469+Z3394</f>
        <v>0</v>
      </c>
      <c r="AA3536" s="369">
        <f t="shared" si="3691"/>
        <v>0</v>
      </c>
      <c r="AB3536" s="369">
        <f t="shared" si="3691"/>
        <v>0</v>
      </c>
      <c r="AC3536" s="770">
        <f t="shared" si="3691"/>
        <v>0</v>
      </c>
      <c r="AD3536" s="326">
        <f t="shared" si="3691"/>
        <v>0</v>
      </c>
      <c r="AE3536" s="369">
        <f t="shared" si="3691"/>
        <v>0</v>
      </c>
      <c r="AF3536" s="369">
        <f t="shared" si="3691"/>
        <v>0</v>
      </c>
      <c r="AG3536" s="369">
        <f t="shared" si="3691"/>
        <v>0</v>
      </c>
      <c r="AH3536" s="369">
        <f t="shared" si="3691"/>
        <v>0</v>
      </c>
    </row>
    <row r="3537" spans="1:34" x14ac:dyDescent="0.25">
      <c r="A3537" s="137">
        <v>1</v>
      </c>
      <c r="B3537" s="1990" t="s">
        <v>198</v>
      </c>
      <c r="C3537" s="1991"/>
      <c r="D3537" s="1818"/>
      <c r="E3537" s="1819">
        <f t="shared" si="3690"/>
        <v>10494</v>
      </c>
      <c r="F3537" s="1818">
        <f t="shared" si="3690"/>
        <v>8745</v>
      </c>
      <c r="G3537" s="1860">
        <f t="shared" si="3690"/>
        <v>9425</v>
      </c>
      <c r="H3537" s="1877">
        <f t="shared" si="3614"/>
        <v>107.77587192681533</v>
      </c>
      <c r="I3537" s="1918"/>
      <c r="J3537" s="1732"/>
      <c r="K3537" s="1860"/>
      <c r="L3537" s="1860"/>
      <c r="M3537" s="1860"/>
      <c r="N3537" s="1730"/>
      <c r="O3537" s="1860"/>
      <c r="P3537" s="1730"/>
      <c r="Q3537" s="369">
        <f t="shared" ref="Q3537:AH3537" si="3697">Q3470+Q3395</f>
        <v>0</v>
      </c>
      <c r="R3537" s="369">
        <f t="shared" ref="R3537:S3537" si="3698">R3470+R3395</f>
        <v>0</v>
      </c>
      <c r="S3537" s="369">
        <f t="shared" si="3698"/>
        <v>0</v>
      </c>
      <c r="T3537" s="369">
        <f t="shared" ref="T3537:U3537" si="3699">T3470+T3395</f>
        <v>0</v>
      </c>
      <c r="U3537" s="369">
        <f t="shared" si="3699"/>
        <v>0</v>
      </c>
      <c r="V3537" s="369">
        <f t="shared" ref="V3537:W3537" si="3700">V3470+V3395</f>
        <v>0</v>
      </c>
      <c r="W3537" s="369">
        <f t="shared" si="3700"/>
        <v>0</v>
      </c>
      <c r="X3537" s="369">
        <f t="shared" ref="X3537:Y3537" si="3701">X3470+X3395</f>
        <v>0</v>
      </c>
      <c r="Y3537" s="369">
        <f t="shared" si="3701"/>
        <v>0</v>
      </c>
      <c r="Z3537" s="369">
        <f t="shared" ref="Z3537" si="3702">Z3470+Z3395</f>
        <v>0</v>
      </c>
      <c r="AA3537" s="369">
        <f t="shared" si="3697"/>
        <v>0</v>
      </c>
      <c r="AB3537" s="369">
        <f t="shared" si="3697"/>
        <v>0</v>
      </c>
      <c r="AC3537" s="770">
        <f t="shared" si="3697"/>
        <v>0</v>
      </c>
      <c r="AD3537" s="326">
        <f t="shared" si="3697"/>
        <v>0</v>
      </c>
      <c r="AE3537" s="369">
        <f t="shared" si="3697"/>
        <v>0</v>
      </c>
      <c r="AF3537" s="369">
        <f t="shared" si="3697"/>
        <v>0</v>
      </c>
      <c r="AG3537" s="369">
        <f t="shared" si="3697"/>
        <v>0</v>
      </c>
      <c r="AH3537" s="369">
        <f t="shared" si="3697"/>
        <v>0</v>
      </c>
    </row>
    <row r="3538" spans="1:34" ht="30" x14ac:dyDescent="0.25">
      <c r="A3538" s="137">
        <v>1</v>
      </c>
      <c r="B3538" s="1990" t="s">
        <v>199</v>
      </c>
      <c r="C3538" s="1993"/>
      <c r="D3538" s="1718"/>
      <c r="E3538" s="1707">
        <f t="shared" si="3690"/>
        <v>6</v>
      </c>
      <c r="F3538" s="1818">
        <f t="shared" si="3690"/>
        <v>5</v>
      </c>
      <c r="G3538" s="1994">
        <f t="shared" si="3690"/>
        <v>6</v>
      </c>
      <c r="H3538" s="1860">
        <f t="shared" si="3614"/>
        <v>120</v>
      </c>
      <c r="I3538" s="1995"/>
      <c r="J3538" s="1701"/>
      <c r="K3538" s="1877"/>
      <c r="L3538" s="1877"/>
      <c r="M3538" s="1877"/>
      <c r="N3538" s="1730"/>
      <c r="O3538" s="1860"/>
      <c r="P3538" s="1702"/>
      <c r="Q3538" s="369">
        <f t="shared" ref="Q3538:AH3538" si="3703">Q3471+Q3396</f>
        <v>0</v>
      </c>
      <c r="R3538" s="369">
        <f t="shared" ref="R3538:S3538" si="3704">R3471+R3396</f>
        <v>0</v>
      </c>
      <c r="S3538" s="369">
        <f t="shared" si="3704"/>
        <v>0</v>
      </c>
      <c r="T3538" s="369">
        <f t="shared" ref="T3538:U3538" si="3705">T3471+T3396</f>
        <v>0</v>
      </c>
      <c r="U3538" s="369">
        <f t="shared" si="3705"/>
        <v>0</v>
      </c>
      <c r="V3538" s="369">
        <f t="shared" ref="V3538:W3538" si="3706">V3471+V3396</f>
        <v>0</v>
      </c>
      <c r="W3538" s="369">
        <f t="shared" si="3706"/>
        <v>0</v>
      </c>
      <c r="X3538" s="369">
        <f t="shared" ref="X3538:Y3538" si="3707">X3471+X3396</f>
        <v>0</v>
      </c>
      <c r="Y3538" s="369">
        <f t="shared" si="3707"/>
        <v>0</v>
      </c>
      <c r="Z3538" s="369">
        <f t="shared" ref="Z3538" si="3708">Z3471+Z3396</f>
        <v>0</v>
      </c>
      <c r="AA3538" s="369">
        <f t="shared" si="3703"/>
        <v>0</v>
      </c>
      <c r="AB3538" s="369">
        <f t="shared" si="3703"/>
        <v>0</v>
      </c>
      <c r="AC3538" s="1992">
        <f t="shared" si="3703"/>
        <v>0</v>
      </c>
      <c r="AD3538" s="541">
        <f t="shared" si="3703"/>
        <v>0</v>
      </c>
      <c r="AE3538" s="369">
        <f t="shared" si="3703"/>
        <v>0</v>
      </c>
      <c r="AF3538" s="369">
        <f t="shared" si="3703"/>
        <v>0</v>
      </c>
      <c r="AG3538" s="369">
        <f t="shared" si="3703"/>
        <v>0</v>
      </c>
      <c r="AH3538" s="369">
        <f t="shared" si="3703"/>
        <v>0</v>
      </c>
    </row>
    <row r="3539" spans="1:34" ht="30.75" thickBot="1" x14ac:dyDescent="0.3">
      <c r="A3539" s="137">
        <v>1</v>
      </c>
      <c r="B3539" s="1996" t="s">
        <v>204</v>
      </c>
      <c r="C3539" s="1997"/>
      <c r="D3539" s="1879"/>
      <c r="E3539" s="1998">
        <f t="shared" si="3690"/>
        <v>10500</v>
      </c>
      <c r="F3539" s="1999">
        <f t="shared" si="3690"/>
        <v>8750</v>
      </c>
      <c r="G3539" s="1999">
        <f t="shared" si="3690"/>
        <v>9431</v>
      </c>
      <c r="H3539" s="1879">
        <f t="shared" si="3614"/>
        <v>107.78285714285714</v>
      </c>
      <c r="I3539" s="2000"/>
      <c r="J3539" s="1743"/>
      <c r="K3539" s="1879"/>
      <c r="L3539" s="1879"/>
      <c r="M3539" s="1879"/>
      <c r="N3539" s="1745"/>
      <c r="O3539" s="1879"/>
      <c r="P3539" s="1745"/>
      <c r="Q3539" s="373">
        <f t="shared" ref="Q3539:AH3539" si="3709">Q3472+Q3397</f>
        <v>98650.898519999988</v>
      </c>
      <c r="R3539" s="373">
        <f t="shared" ref="R3539:S3539" si="3710">R3472+R3397</f>
        <v>98650.898519999988</v>
      </c>
      <c r="S3539" s="373">
        <f t="shared" si="3710"/>
        <v>98650.898519999988</v>
      </c>
      <c r="T3539" s="373">
        <f t="shared" ref="T3539:U3539" si="3711">T3472+T3397</f>
        <v>98650.898519999988</v>
      </c>
      <c r="U3539" s="373">
        <f t="shared" si="3711"/>
        <v>98650.898519999988</v>
      </c>
      <c r="V3539" s="373">
        <f t="shared" ref="V3539:W3539" si="3712">V3472+V3397</f>
        <v>98650.898519999988</v>
      </c>
      <c r="W3539" s="373">
        <f t="shared" si="3712"/>
        <v>98650.898519999988</v>
      </c>
      <c r="X3539" s="373">
        <f t="shared" ref="X3539:Y3539" si="3713">X3472+X3397</f>
        <v>98650.898519999988</v>
      </c>
      <c r="Y3539" s="373">
        <f t="shared" si="3713"/>
        <v>98650.898519999988</v>
      </c>
      <c r="Z3539" s="373">
        <f t="shared" ref="Z3539" si="3714">Z3472+Z3397</f>
        <v>98650.898519999988</v>
      </c>
      <c r="AA3539" s="372">
        <f t="shared" si="3709"/>
        <v>82209.0821</v>
      </c>
      <c r="AB3539" s="372">
        <f t="shared" si="3709"/>
        <v>82116.608309999996</v>
      </c>
      <c r="AC3539" s="1376">
        <f t="shared" si="3709"/>
        <v>0</v>
      </c>
      <c r="AD3539" s="409">
        <f t="shared" si="3709"/>
        <v>0</v>
      </c>
      <c r="AE3539" s="373">
        <f t="shared" si="3709"/>
        <v>-92.473790000003646</v>
      </c>
      <c r="AF3539" s="372">
        <f t="shared" si="3709"/>
        <v>0</v>
      </c>
      <c r="AG3539" s="372">
        <f t="shared" si="3709"/>
        <v>-66.604050000000001</v>
      </c>
      <c r="AH3539" s="372">
        <f t="shared" si="3709"/>
        <v>82050.004259999987</v>
      </c>
    </row>
    <row r="3540" spans="1:34" ht="15.75" x14ac:dyDescent="0.25">
      <c r="B3540" s="415"/>
      <c r="C3540" s="415"/>
      <c r="D3540" s="2001"/>
      <c r="E3540" s="734"/>
      <c r="F3540" s="734"/>
      <c r="G3540" s="734"/>
      <c r="H3540" s="734"/>
      <c r="I3540" s="734"/>
      <c r="J3540" s="734"/>
      <c r="K3540" s="734"/>
      <c r="L3540" s="734"/>
      <c r="M3540" s="734"/>
      <c r="N3540" s="734"/>
      <c r="O3540" s="734"/>
      <c r="P3540" s="137"/>
      <c r="Q3540" s="137"/>
      <c r="R3540" s="2020"/>
      <c r="S3540" s="2020"/>
      <c r="T3540" s="2020"/>
      <c r="U3540" s="2020"/>
      <c r="V3540" s="2020"/>
      <c r="W3540" s="2020"/>
      <c r="X3540" s="2020"/>
      <c r="Y3540" s="2020"/>
      <c r="Z3540" s="2020"/>
      <c r="AA3540" s="5"/>
      <c r="AB3540" s="5"/>
      <c r="AC3540" s="2002"/>
      <c r="AD3540" s="5"/>
      <c r="AE3540" s="5"/>
      <c r="AF3540" s="5"/>
      <c r="AG3540" s="5"/>
      <c r="AH3540" s="915"/>
    </row>
    <row r="3541" spans="1:34" x14ac:dyDescent="0.25">
      <c r="B3541" s="137"/>
      <c r="C3541" s="733"/>
      <c r="D3541" s="137"/>
      <c r="E3541" s="734"/>
      <c r="F3541" s="2020"/>
      <c r="G3541" s="2020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020"/>
      <c r="S3541" s="2020"/>
      <c r="T3541" s="2020"/>
      <c r="U3541" s="2020"/>
      <c r="V3541" s="2020"/>
      <c r="W3541" s="2020"/>
      <c r="X3541" s="2020"/>
      <c r="Y3541" s="2020"/>
      <c r="Z3541" s="2020"/>
      <c r="AA3541" s="886"/>
      <c r="AB3541" s="5"/>
      <c r="AC3541" s="2002"/>
      <c r="AD3541" s="5"/>
      <c r="AE3541" s="5"/>
      <c r="AF3541" s="5"/>
      <c r="AG3541" s="5"/>
      <c r="AH3541" s="5"/>
    </row>
    <row r="3542" spans="1:34" x14ac:dyDescent="0.25">
      <c r="B3542" s="137"/>
      <c r="C3542" s="733"/>
      <c r="D3542" s="137"/>
      <c r="E3542" s="734"/>
      <c r="F3542" s="2020"/>
      <c r="G3542" s="2020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020"/>
      <c r="S3542" s="2020"/>
      <c r="T3542" s="2020"/>
      <c r="U3542" s="2020"/>
      <c r="V3542" s="2020"/>
      <c r="W3542" s="2020"/>
      <c r="X3542" s="2020"/>
      <c r="Y3542" s="2020"/>
      <c r="Z3542" s="2020"/>
      <c r="AA3542" s="886"/>
      <c r="AB3542" s="5"/>
      <c r="AC3542" s="2002"/>
      <c r="AD3542" s="5"/>
      <c r="AE3542" s="5"/>
      <c r="AF3542" s="5"/>
      <c r="AG3542" s="5"/>
      <c r="AH3542" s="5"/>
    </row>
    <row r="3543" spans="1:34" x14ac:dyDescent="0.25">
      <c r="B3543" s="137"/>
      <c r="C3543" s="733"/>
      <c r="D3543" s="137"/>
      <c r="E3543" s="734"/>
      <c r="F3543" s="2020"/>
      <c r="G3543" s="2020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020"/>
      <c r="S3543" s="2020"/>
      <c r="T3543" s="2020"/>
      <c r="U3543" s="2020"/>
      <c r="V3543" s="2020"/>
      <c r="W3543" s="2020"/>
      <c r="X3543" s="2020"/>
      <c r="Y3543" s="2020"/>
      <c r="Z3543" s="2020"/>
      <c r="AA3543" s="886"/>
      <c r="AB3543" s="5"/>
      <c r="AC3543" s="2002"/>
      <c r="AD3543" s="5"/>
      <c r="AE3543" s="5"/>
      <c r="AF3543" s="5"/>
      <c r="AG3543" s="5"/>
      <c r="AH3543" s="5"/>
    </row>
    <row r="3544" spans="1:34" x14ac:dyDescent="0.25">
      <c r="B3544" s="137"/>
      <c r="C3544" s="733"/>
      <c r="D3544" s="137"/>
      <c r="E3544" s="734"/>
      <c r="F3544" s="2020"/>
      <c r="G3544" s="2020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020"/>
      <c r="S3544" s="2020"/>
      <c r="T3544" s="2020"/>
      <c r="U3544" s="2020"/>
      <c r="V3544" s="2020"/>
      <c r="W3544" s="2020"/>
      <c r="X3544" s="2020"/>
      <c r="Y3544" s="2020"/>
      <c r="Z3544" s="2020"/>
      <c r="AA3544" s="886"/>
      <c r="AB3544" s="5"/>
      <c r="AC3544" s="2002"/>
      <c r="AD3544" s="5"/>
      <c r="AE3544" s="5"/>
      <c r="AF3544" s="5"/>
      <c r="AG3544" s="5"/>
      <c r="AH3544" s="5"/>
    </row>
    <row r="3545" spans="1:34" x14ac:dyDescent="0.25">
      <c r="B3545" s="137"/>
      <c r="C3545" s="733"/>
      <c r="D3545" s="137"/>
      <c r="E3545" s="734"/>
      <c r="F3545" s="2020"/>
      <c r="G3545" s="2020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020"/>
      <c r="S3545" s="2020"/>
      <c r="T3545" s="2020"/>
      <c r="U3545" s="2020"/>
      <c r="V3545" s="2020"/>
      <c r="W3545" s="2020"/>
      <c r="X3545" s="2020"/>
      <c r="Y3545" s="2020"/>
      <c r="Z3545" s="2020"/>
      <c r="AA3545" s="886"/>
      <c r="AB3545" s="5"/>
      <c r="AC3545" s="2002"/>
      <c r="AD3545" s="5"/>
      <c r="AE3545" s="5"/>
      <c r="AF3545" s="5"/>
      <c r="AG3545" s="5"/>
      <c r="AH3545" s="5"/>
    </row>
    <row r="3546" spans="1:34" x14ac:dyDescent="0.25">
      <c r="B3546" s="137"/>
      <c r="C3546" s="733"/>
      <c r="D3546" s="137"/>
      <c r="E3546" s="734"/>
      <c r="F3546" s="2020"/>
      <c r="G3546" s="2020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020"/>
      <c r="S3546" s="2020"/>
      <c r="T3546" s="2020"/>
      <c r="U3546" s="2020"/>
      <c r="V3546" s="2020"/>
      <c r="W3546" s="2020"/>
      <c r="X3546" s="2020"/>
      <c r="Y3546" s="2020"/>
      <c r="Z3546" s="2020"/>
      <c r="AA3546" s="886"/>
      <c r="AB3546" s="5"/>
      <c r="AC3546" s="2002"/>
      <c r="AD3546" s="5"/>
      <c r="AE3546" s="5"/>
      <c r="AF3546" s="5"/>
      <c r="AG3546" s="5"/>
      <c r="AH3546" s="5"/>
    </row>
    <row r="3547" spans="1:34" x14ac:dyDescent="0.25">
      <c r="B3547" s="137"/>
      <c r="C3547" s="733"/>
      <c r="D3547" s="137"/>
      <c r="E3547" s="734"/>
      <c r="F3547" s="2020"/>
      <c r="G3547" s="2020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020"/>
      <c r="S3547" s="2020"/>
      <c r="T3547" s="2020"/>
      <c r="U3547" s="2020"/>
      <c r="V3547" s="2020"/>
      <c r="W3547" s="2020"/>
      <c r="X3547" s="2020"/>
      <c r="Y3547" s="2020"/>
      <c r="Z3547" s="2020"/>
      <c r="AA3547" s="886"/>
      <c r="AB3547" s="5"/>
      <c r="AC3547" s="2002"/>
      <c r="AD3547" s="5"/>
      <c r="AE3547" s="5"/>
      <c r="AF3547" s="5"/>
      <c r="AG3547" s="5"/>
      <c r="AH3547" s="5"/>
    </row>
    <row r="3548" spans="1:34" x14ac:dyDescent="0.25">
      <c r="B3548" s="137"/>
      <c r="C3548" s="733"/>
      <c r="D3548" s="137"/>
      <c r="E3548" s="734"/>
      <c r="F3548" s="2020"/>
      <c r="G3548" s="2020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020"/>
      <c r="S3548" s="2020"/>
      <c r="T3548" s="2020"/>
      <c r="U3548" s="2020"/>
      <c r="V3548" s="2020"/>
      <c r="W3548" s="2020"/>
      <c r="X3548" s="2020"/>
      <c r="Y3548" s="2020"/>
      <c r="Z3548" s="2020"/>
      <c r="AA3548" s="886"/>
      <c r="AB3548" s="5"/>
      <c r="AC3548" s="2002"/>
      <c r="AD3548" s="5"/>
      <c r="AE3548" s="5"/>
      <c r="AF3548" s="5"/>
      <c r="AG3548" s="5"/>
      <c r="AH3548" s="5"/>
    </row>
    <row r="3549" spans="1:34" x14ac:dyDescent="0.25">
      <c r="B3549" s="137"/>
      <c r="C3549" s="733"/>
      <c r="D3549" s="137"/>
      <c r="E3549" s="734"/>
      <c r="F3549" s="2020"/>
      <c r="G3549" s="2020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020"/>
      <c r="S3549" s="2020"/>
      <c r="T3549" s="2020"/>
      <c r="U3549" s="2020"/>
      <c r="V3549" s="2020"/>
      <c r="W3549" s="2020"/>
      <c r="X3549" s="2020"/>
      <c r="Y3549" s="2020"/>
      <c r="Z3549" s="2020"/>
      <c r="AA3549" s="886"/>
      <c r="AB3549" s="5"/>
      <c r="AC3549" s="2002"/>
      <c r="AD3549" s="5"/>
      <c r="AE3549" s="5"/>
      <c r="AF3549" s="5"/>
      <c r="AG3549" s="5"/>
      <c r="AH3549" s="5"/>
    </row>
    <row r="3550" spans="1:34" x14ac:dyDescent="0.25">
      <c r="B3550" s="137"/>
      <c r="C3550" s="733"/>
      <c r="D3550" s="137"/>
      <c r="E3550" s="734"/>
      <c r="F3550" s="2020"/>
      <c r="G3550" s="2020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020"/>
      <c r="S3550" s="2020"/>
      <c r="T3550" s="2020"/>
      <c r="U3550" s="2020"/>
      <c r="V3550" s="2020"/>
      <c r="W3550" s="2020"/>
      <c r="X3550" s="2020"/>
      <c r="Y3550" s="2020"/>
      <c r="Z3550" s="2020"/>
      <c r="AA3550" s="886"/>
      <c r="AB3550" s="5"/>
      <c r="AC3550" s="2002"/>
      <c r="AD3550" s="5"/>
      <c r="AE3550" s="5"/>
      <c r="AF3550" s="5"/>
      <c r="AG3550" s="5"/>
      <c r="AH3550" s="5"/>
    </row>
    <row r="3551" spans="1:34" x14ac:dyDescent="0.25">
      <c r="B3551" s="137"/>
      <c r="C3551" s="733"/>
      <c r="D3551" s="137"/>
      <c r="E3551" s="734"/>
      <c r="F3551" s="2020"/>
      <c r="G3551" s="2020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020"/>
      <c r="S3551" s="2020"/>
      <c r="T3551" s="2020"/>
      <c r="U3551" s="2020"/>
      <c r="V3551" s="2020"/>
      <c r="W3551" s="2020"/>
      <c r="X3551" s="2020"/>
      <c r="Y3551" s="2020"/>
      <c r="Z3551" s="2020"/>
      <c r="AA3551" s="886"/>
      <c r="AB3551" s="5"/>
      <c r="AC3551" s="2002"/>
      <c r="AD3551" s="5"/>
      <c r="AE3551" s="5"/>
      <c r="AF3551" s="5"/>
      <c r="AG3551" s="5"/>
      <c r="AH3551" s="5"/>
    </row>
    <row r="3552" spans="1:34" x14ac:dyDescent="0.25">
      <c r="B3552" s="137"/>
      <c r="C3552" s="733"/>
      <c r="D3552" s="137"/>
      <c r="E3552" s="734"/>
      <c r="F3552" s="2020"/>
      <c r="G3552" s="2020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020"/>
      <c r="S3552" s="2020"/>
      <c r="T3552" s="2020"/>
      <c r="U3552" s="2020"/>
      <c r="V3552" s="2020"/>
      <c r="W3552" s="2020"/>
      <c r="X3552" s="2020"/>
      <c r="Y3552" s="2020"/>
      <c r="Z3552" s="2020"/>
      <c r="AA3552" s="886"/>
      <c r="AB3552" s="5"/>
      <c r="AC3552" s="2002"/>
      <c r="AD3552" s="5"/>
      <c r="AE3552" s="5"/>
      <c r="AF3552" s="5"/>
      <c r="AG3552" s="5"/>
      <c r="AH3552" s="5"/>
    </row>
    <row r="3553" spans="2:34" x14ac:dyDescent="0.25">
      <c r="B3553" s="137"/>
      <c r="C3553" s="733"/>
      <c r="D3553" s="137"/>
      <c r="E3553" s="734"/>
      <c r="F3553" s="2020"/>
      <c r="G3553" s="2020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020"/>
      <c r="S3553" s="2020"/>
      <c r="T3553" s="2020"/>
      <c r="U3553" s="2020"/>
      <c r="V3553" s="2020"/>
      <c r="W3553" s="2020"/>
      <c r="X3553" s="2020"/>
      <c r="Y3553" s="2020"/>
      <c r="Z3553" s="2020"/>
      <c r="AA3553" s="886"/>
      <c r="AB3553" s="5"/>
      <c r="AC3553" s="2002"/>
      <c r="AD3553" s="5"/>
      <c r="AE3553" s="5"/>
      <c r="AF3553" s="5"/>
      <c r="AG3553" s="5"/>
      <c r="AH3553" s="5"/>
    </row>
    <row r="3554" spans="2:34" x14ac:dyDescent="0.25">
      <c r="B3554" s="137"/>
      <c r="C3554" s="733"/>
      <c r="D3554" s="137"/>
      <c r="E3554" s="734"/>
      <c r="F3554" s="2020"/>
      <c r="G3554" s="2020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020"/>
      <c r="S3554" s="2020"/>
      <c r="T3554" s="2020"/>
      <c r="U3554" s="2020"/>
      <c r="V3554" s="2020"/>
      <c r="W3554" s="2020"/>
      <c r="X3554" s="2020"/>
      <c r="Y3554" s="2020"/>
      <c r="Z3554" s="2020"/>
      <c r="AA3554" s="886"/>
      <c r="AB3554" s="5"/>
      <c r="AC3554" s="2002"/>
      <c r="AD3554" s="5"/>
      <c r="AE3554" s="5"/>
      <c r="AF3554" s="5"/>
      <c r="AG3554" s="5"/>
      <c r="AH3554" s="5"/>
    </row>
    <row r="3555" spans="2:34" x14ac:dyDescent="0.25">
      <c r="B3555" s="137"/>
      <c r="C3555" s="733"/>
      <c r="D3555" s="137"/>
      <c r="E3555" s="734"/>
      <c r="F3555" s="2020"/>
      <c r="G3555" s="2020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020"/>
      <c r="S3555" s="2020"/>
      <c r="T3555" s="2020"/>
      <c r="U3555" s="2020"/>
      <c r="V3555" s="2020"/>
      <c r="W3555" s="2020"/>
      <c r="X3555" s="2020"/>
      <c r="Y3555" s="2020"/>
      <c r="Z3555" s="2020"/>
      <c r="AA3555" s="886"/>
      <c r="AB3555" s="5"/>
      <c r="AC3555" s="2002"/>
      <c r="AD3555" s="5"/>
      <c r="AE3555" s="5"/>
      <c r="AF3555" s="5"/>
      <c r="AG3555" s="5"/>
      <c r="AH3555" s="5"/>
    </row>
    <row r="3556" spans="2:34" x14ac:dyDescent="0.25">
      <c r="B3556" s="137"/>
      <c r="C3556" s="733"/>
      <c r="D3556" s="137"/>
      <c r="E3556" s="734"/>
      <c r="F3556" s="2020"/>
      <c r="G3556" s="2020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020"/>
      <c r="S3556" s="2020"/>
      <c r="T3556" s="2020"/>
      <c r="U3556" s="2020"/>
      <c r="V3556" s="2020"/>
      <c r="W3556" s="2020"/>
      <c r="X3556" s="2020"/>
      <c r="Y3556" s="2020"/>
      <c r="Z3556" s="2020"/>
      <c r="AA3556" s="886"/>
      <c r="AB3556" s="5"/>
      <c r="AC3556" s="2002"/>
      <c r="AD3556" s="5"/>
      <c r="AE3556" s="5"/>
      <c r="AF3556" s="5"/>
      <c r="AG3556" s="5"/>
      <c r="AH3556" s="5"/>
    </row>
    <row r="3557" spans="2:34" x14ac:dyDescent="0.25">
      <c r="B3557" s="137"/>
      <c r="C3557" s="733"/>
      <c r="D3557" s="137"/>
      <c r="E3557" s="734"/>
      <c r="F3557" s="2020"/>
      <c r="G3557" s="2020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020"/>
      <c r="S3557" s="2020"/>
      <c r="T3557" s="2020"/>
      <c r="U3557" s="2020"/>
      <c r="V3557" s="2020"/>
      <c r="W3557" s="2020"/>
      <c r="X3557" s="2020"/>
      <c r="Y3557" s="2020"/>
      <c r="Z3557" s="2020"/>
      <c r="AA3557" s="886"/>
      <c r="AB3557" s="5"/>
      <c r="AC3557" s="2002"/>
      <c r="AD3557" s="5"/>
      <c r="AE3557" s="5"/>
      <c r="AF3557" s="5"/>
      <c r="AG3557" s="5"/>
      <c r="AH3557" s="5"/>
    </row>
    <row r="3558" spans="2:34" x14ac:dyDescent="0.25">
      <c r="B3558" s="137"/>
      <c r="C3558" s="733"/>
      <c r="D3558" s="137"/>
      <c r="E3558" s="734"/>
      <c r="F3558" s="2020"/>
      <c r="G3558" s="2020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020"/>
      <c r="S3558" s="2020"/>
      <c r="T3558" s="2020"/>
      <c r="U3558" s="2020"/>
      <c r="V3558" s="2020"/>
      <c r="W3558" s="2020"/>
      <c r="X3558" s="2020"/>
      <c r="Y3558" s="2020"/>
      <c r="Z3558" s="2020"/>
      <c r="AA3558" s="886"/>
      <c r="AB3558" s="5"/>
      <c r="AC3558" s="2002"/>
      <c r="AD3558" s="5"/>
      <c r="AE3558" s="5"/>
      <c r="AF3558" s="5"/>
      <c r="AG3558" s="5"/>
      <c r="AH3558" s="5"/>
    </row>
    <row r="3559" spans="2:34" x14ac:dyDescent="0.25">
      <c r="B3559" s="137"/>
      <c r="C3559" s="733"/>
      <c r="D3559" s="137"/>
      <c r="E3559" s="734"/>
      <c r="F3559" s="2020"/>
      <c r="G3559" s="2020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020"/>
      <c r="S3559" s="2020"/>
      <c r="T3559" s="2020"/>
      <c r="U3559" s="2020"/>
      <c r="V3559" s="2020"/>
      <c r="W3559" s="2020"/>
      <c r="X3559" s="2020"/>
      <c r="Y3559" s="2020"/>
      <c r="Z3559" s="2020"/>
      <c r="AA3559" s="886"/>
      <c r="AB3559" s="5"/>
      <c r="AC3559" s="2002"/>
      <c r="AD3559" s="5"/>
      <c r="AE3559" s="5"/>
      <c r="AF3559" s="5"/>
      <c r="AG3559" s="5"/>
      <c r="AH3559" s="5"/>
    </row>
    <row r="3560" spans="2:34" x14ac:dyDescent="0.25">
      <c r="B3560" s="137"/>
      <c r="C3560" s="733"/>
      <c r="D3560" s="137"/>
      <c r="E3560" s="734"/>
      <c r="F3560" s="2020"/>
      <c r="G3560" s="2020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020"/>
      <c r="S3560" s="2020"/>
      <c r="T3560" s="2020"/>
      <c r="U3560" s="2020"/>
      <c r="V3560" s="2020"/>
      <c r="W3560" s="2020"/>
      <c r="X3560" s="2020"/>
      <c r="Y3560" s="2020"/>
      <c r="Z3560" s="2020"/>
      <c r="AA3560" s="886"/>
      <c r="AB3560" s="5"/>
      <c r="AC3560" s="2002"/>
      <c r="AD3560" s="5"/>
      <c r="AE3560" s="5"/>
      <c r="AF3560" s="5"/>
      <c r="AG3560" s="5"/>
      <c r="AH3560" s="5"/>
    </row>
    <row r="3561" spans="2:34" x14ac:dyDescent="0.25">
      <c r="B3561" s="137"/>
      <c r="C3561" s="733"/>
      <c r="D3561" s="137"/>
      <c r="E3561" s="734"/>
      <c r="F3561" s="2020"/>
      <c r="G3561" s="2020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020"/>
      <c r="S3561" s="2020"/>
      <c r="T3561" s="2020"/>
      <c r="U3561" s="2020"/>
      <c r="V3561" s="2020"/>
      <c r="W3561" s="2020"/>
      <c r="X3561" s="2020"/>
      <c r="Y3561" s="2020"/>
      <c r="Z3561" s="2020"/>
      <c r="AA3561" s="886"/>
      <c r="AB3561" s="5"/>
      <c r="AC3561" s="2002"/>
      <c r="AD3561" s="5"/>
      <c r="AE3561" s="5"/>
      <c r="AF3561" s="5"/>
      <c r="AG3561" s="5"/>
      <c r="AH3561" s="5"/>
    </row>
    <row r="3562" spans="2:34" x14ac:dyDescent="0.25">
      <c r="B3562" s="137"/>
      <c r="C3562" s="733"/>
      <c r="D3562" s="137"/>
      <c r="E3562" s="734"/>
      <c r="F3562" s="2020"/>
      <c r="G3562" s="2020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020"/>
      <c r="S3562" s="2020"/>
      <c r="T3562" s="2020"/>
      <c r="U3562" s="2020"/>
      <c r="V3562" s="2020"/>
      <c r="W3562" s="2020"/>
      <c r="X3562" s="2020"/>
      <c r="Y3562" s="2020"/>
      <c r="Z3562" s="2020"/>
      <c r="AA3562" s="886"/>
      <c r="AB3562" s="5"/>
      <c r="AC3562" s="2002"/>
      <c r="AD3562" s="5"/>
      <c r="AE3562" s="5"/>
      <c r="AF3562" s="5"/>
      <c r="AG3562" s="5"/>
      <c r="AH3562" s="5"/>
    </row>
    <row r="3563" spans="2:34" x14ac:dyDescent="0.25">
      <c r="B3563" s="137"/>
      <c r="C3563" s="733"/>
      <c r="D3563" s="137"/>
      <c r="E3563" s="734"/>
      <c r="F3563" s="2020"/>
      <c r="G3563" s="2020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020"/>
      <c r="S3563" s="2020"/>
      <c r="T3563" s="2020"/>
      <c r="U3563" s="2020"/>
      <c r="V3563" s="2020"/>
      <c r="W3563" s="2020"/>
      <c r="X3563" s="2020"/>
      <c r="Y3563" s="2020"/>
      <c r="Z3563" s="2020"/>
      <c r="AA3563" s="886"/>
      <c r="AB3563" s="5"/>
      <c r="AC3563" s="2002"/>
      <c r="AD3563" s="5"/>
      <c r="AE3563" s="5"/>
      <c r="AF3563" s="5"/>
      <c r="AG3563" s="5"/>
      <c r="AH3563" s="5"/>
    </row>
    <row r="3564" spans="2:34" x14ac:dyDescent="0.25">
      <c r="B3564" s="137"/>
      <c r="C3564" s="733"/>
      <c r="D3564" s="137"/>
      <c r="E3564" s="734"/>
      <c r="F3564" s="2020"/>
      <c r="G3564" s="2020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020"/>
      <c r="S3564" s="2020"/>
      <c r="T3564" s="2020"/>
      <c r="U3564" s="2020"/>
      <c r="V3564" s="2020"/>
      <c r="W3564" s="2020"/>
      <c r="X3564" s="2020"/>
      <c r="Y3564" s="2020"/>
      <c r="Z3564" s="2020"/>
      <c r="AA3564" s="886"/>
      <c r="AB3564" s="5"/>
      <c r="AC3564" s="2002"/>
      <c r="AD3564" s="5"/>
      <c r="AE3564" s="5"/>
      <c r="AF3564" s="5"/>
      <c r="AG3564" s="5"/>
      <c r="AH3564" s="5"/>
    </row>
    <row r="3565" spans="2:34" x14ac:dyDescent="0.25">
      <c r="B3565" s="137"/>
      <c r="C3565" s="733"/>
      <c r="D3565" s="137"/>
      <c r="E3565" s="734"/>
      <c r="F3565" s="2020"/>
      <c r="G3565" s="2020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020"/>
      <c r="S3565" s="2020"/>
      <c r="T3565" s="2020"/>
      <c r="U3565" s="2020"/>
      <c r="V3565" s="2020"/>
      <c r="W3565" s="2020"/>
      <c r="X3565" s="2020"/>
      <c r="Y3565" s="2020"/>
      <c r="Z3565" s="2020"/>
      <c r="AA3565" s="886"/>
      <c r="AB3565" s="5"/>
      <c r="AC3565" s="2002"/>
      <c r="AD3565" s="5"/>
      <c r="AE3565" s="5"/>
      <c r="AF3565" s="5"/>
      <c r="AG3565" s="5"/>
      <c r="AH3565" s="5"/>
    </row>
    <row r="3566" spans="2:34" x14ac:dyDescent="0.25">
      <c r="B3566" s="137"/>
      <c r="C3566" s="733"/>
      <c r="D3566" s="137"/>
      <c r="E3566" s="734"/>
      <c r="F3566" s="2020"/>
      <c r="G3566" s="2020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020"/>
      <c r="S3566" s="2020"/>
      <c r="T3566" s="2020"/>
      <c r="U3566" s="2020"/>
      <c r="V3566" s="2020"/>
      <c r="W3566" s="2020"/>
      <c r="X3566" s="2020"/>
      <c r="Y3566" s="2020"/>
      <c r="Z3566" s="2020"/>
      <c r="AA3566" s="886"/>
      <c r="AB3566" s="5"/>
      <c r="AC3566" s="2002"/>
      <c r="AD3566" s="5"/>
      <c r="AE3566" s="5"/>
      <c r="AF3566" s="5"/>
      <c r="AG3566" s="5"/>
      <c r="AH3566" s="5"/>
    </row>
    <row r="3567" spans="2:34" x14ac:dyDescent="0.25">
      <c r="B3567" s="137"/>
      <c r="C3567" s="733"/>
      <c r="D3567" s="137"/>
      <c r="E3567" s="734"/>
      <c r="F3567" s="2020"/>
      <c r="G3567" s="2020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020"/>
      <c r="S3567" s="2020"/>
      <c r="T3567" s="2020"/>
      <c r="U3567" s="2020"/>
      <c r="V3567" s="2020"/>
      <c r="W3567" s="2020"/>
      <c r="X3567" s="2020"/>
      <c r="Y3567" s="2020"/>
      <c r="Z3567" s="2020"/>
      <c r="AA3567" s="886"/>
      <c r="AB3567" s="5"/>
      <c r="AC3567" s="2002"/>
      <c r="AD3567" s="5"/>
      <c r="AE3567" s="5"/>
      <c r="AF3567" s="5"/>
      <c r="AG3567" s="5"/>
      <c r="AH3567" s="5"/>
    </row>
    <row r="3568" spans="2:34" x14ac:dyDescent="0.25">
      <c r="B3568" s="137"/>
      <c r="C3568" s="733"/>
      <c r="D3568" s="137"/>
      <c r="E3568" s="734"/>
      <c r="F3568" s="2020"/>
      <c r="G3568" s="2020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020"/>
      <c r="S3568" s="2020"/>
      <c r="T3568" s="2020"/>
      <c r="U3568" s="2020"/>
      <c r="V3568" s="2020"/>
      <c r="W3568" s="2020"/>
      <c r="X3568" s="2020"/>
      <c r="Y3568" s="2020"/>
      <c r="Z3568" s="2020"/>
      <c r="AA3568" s="886"/>
      <c r="AB3568" s="5"/>
      <c r="AC3568" s="2002"/>
      <c r="AD3568" s="5"/>
      <c r="AE3568" s="5"/>
      <c r="AF3568" s="5"/>
      <c r="AG3568" s="5"/>
      <c r="AH3568" s="5"/>
    </row>
    <row r="3569" spans="2:34" x14ac:dyDescent="0.25">
      <c r="B3569" s="137"/>
      <c r="C3569" s="733"/>
      <c r="D3569" s="137"/>
      <c r="E3569" s="734"/>
      <c r="F3569" s="2020"/>
      <c r="G3569" s="2020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020"/>
      <c r="S3569" s="2020"/>
      <c r="T3569" s="2020"/>
      <c r="U3569" s="2020"/>
      <c r="V3569" s="2020"/>
      <c r="W3569" s="2020"/>
      <c r="X3569" s="2020"/>
      <c r="Y3569" s="2020"/>
      <c r="Z3569" s="2020"/>
      <c r="AA3569" s="886"/>
      <c r="AB3569" s="5"/>
      <c r="AC3569" s="2002"/>
      <c r="AD3569" s="5"/>
      <c r="AE3569" s="5"/>
      <c r="AF3569" s="5"/>
      <c r="AG3569" s="5"/>
      <c r="AH3569" s="5"/>
    </row>
    <row r="3570" spans="2:34" x14ac:dyDescent="0.25">
      <c r="B3570" s="137"/>
      <c r="C3570" s="733"/>
      <c r="D3570" s="137"/>
      <c r="E3570" s="734"/>
      <c r="F3570" s="2020"/>
      <c r="G3570" s="2020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020"/>
      <c r="S3570" s="2020"/>
      <c r="T3570" s="2020"/>
      <c r="U3570" s="2020"/>
      <c r="V3570" s="2020"/>
      <c r="W3570" s="2020"/>
      <c r="X3570" s="2020"/>
      <c r="Y3570" s="2020"/>
      <c r="Z3570" s="2020"/>
      <c r="AA3570" s="886"/>
      <c r="AB3570" s="5"/>
      <c r="AC3570" s="2002"/>
      <c r="AD3570" s="5"/>
      <c r="AE3570" s="5"/>
      <c r="AF3570" s="5"/>
      <c r="AG3570" s="5"/>
      <c r="AH3570" s="5"/>
    </row>
    <row r="3571" spans="2:34" x14ac:dyDescent="0.25">
      <c r="B3571" s="137"/>
      <c r="C3571" s="733"/>
      <c r="D3571" s="137"/>
      <c r="E3571" s="734"/>
      <c r="F3571" s="2020"/>
      <c r="G3571" s="2020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020"/>
      <c r="S3571" s="2020"/>
      <c r="T3571" s="2020"/>
      <c r="U3571" s="2020"/>
      <c r="V3571" s="2020"/>
      <c r="W3571" s="2020"/>
      <c r="X3571" s="2020"/>
      <c r="Y3571" s="2020"/>
      <c r="Z3571" s="2020"/>
      <c r="AA3571" s="886"/>
      <c r="AB3571" s="5"/>
      <c r="AC3571" s="2002"/>
      <c r="AD3571" s="5"/>
      <c r="AE3571" s="5"/>
      <c r="AF3571" s="5"/>
      <c r="AG3571" s="5"/>
      <c r="AH3571" s="5"/>
    </row>
    <row r="3572" spans="2:34" x14ac:dyDescent="0.25">
      <c r="B3572" s="137"/>
      <c r="C3572" s="733"/>
      <c r="D3572" s="137"/>
      <c r="E3572" s="734"/>
      <c r="F3572" s="2020"/>
      <c r="G3572" s="2020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020"/>
      <c r="S3572" s="2020"/>
      <c r="T3572" s="2020"/>
      <c r="U3572" s="2020"/>
      <c r="V3572" s="2020"/>
      <c r="W3572" s="2020"/>
      <c r="X3572" s="2020"/>
      <c r="Y3572" s="2020"/>
      <c r="Z3572" s="2020"/>
      <c r="AA3572" s="886"/>
      <c r="AB3572" s="5"/>
      <c r="AC3572" s="2002"/>
      <c r="AD3572" s="5"/>
      <c r="AE3572" s="5"/>
      <c r="AF3572" s="5"/>
      <c r="AG3572" s="5"/>
      <c r="AH3572" s="5"/>
    </row>
    <row r="3573" spans="2:34" x14ac:dyDescent="0.25">
      <c r="B3573" s="137"/>
      <c r="C3573" s="733"/>
      <c r="D3573" s="137"/>
      <c r="E3573" s="734"/>
      <c r="F3573" s="2020"/>
      <c r="G3573" s="2020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020"/>
      <c r="S3573" s="2020"/>
      <c r="T3573" s="2020"/>
      <c r="U3573" s="2020"/>
      <c r="V3573" s="2020"/>
      <c r="W3573" s="2020"/>
      <c r="X3573" s="2020"/>
      <c r="Y3573" s="2020"/>
      <c r="Z3573" s="2020"/>
      <c r="AA3573" s="886"/>
      <c r="AB3573" s="5"/>
      <c r="AC3573" s="2002"/>
      <c r="AD3573" s="5"/>
      <c r="AE3573" s="5"/>
      <c r="AF3573" s="5"/>
      <c r="AG3573" s="5"/>
      <c r="AH3573" s="5"/>
    </row>
    <row r="3574" spans="2:34" x14ac:dyDescent="0.25">
      <c r="B3574" s="137"/>
      <c r="C3574" s="733"/>
      <c r="D3574" s="137"/>
      <c r="E3574" s="734"/>
      <c r="F3574" s="2020"/>
      <c r="G3574" s="2020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020"/>
      <c r="S3574" s="2020"/>
      <c r="T3574" s="2020"/>
      <c r="U3574" s="2020"/>
      <c r="V3574" s="2020"/>
      <c r="W3574" s="2020"/>
      <c r="X3574" s="2020"/>
      <c r="Y3574" s="2020"/>
      <c r="Z3574" s="2020"/>
      <c r="AA3574" s="886"/>
      <c r="AB3574" s="5"/>
      <c r="AC3574" s="2002"/>
      <c r="AD3574" s="5"/>
      <c r="AE3574" s="5"/>
      <c r="AF3574" s="5"/>
      <c r="AG3574" s="5"/>
      <c r="AH3574" s="5"/>
    </row>
    <row r="3575" spans="2:34" x14ac:dyDescent="0.25">
      <c r="B3575" s="137"/>
      <c r="C3575" s="733"/>
      <c r="D3575" s="137"/>
      <c r="E3575" s="734"/>
      <c r="F3575" s="2020"/>
      <c r="G3575" s="2020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020"/>
      <c r="S3575" s="2020"/>
      <c r="T3575" s="2020"/>
      <c r="U3575" s="2020"/>
      <c r="V3575" s="2020"/>
      <c r="W3575" s="2020"/>
      <c r="X3575" s="2020"/>
      <c r="Y3575" s="2020"/>
      <c r="Z3575" s="2020"/>
      <c r="AA3575" s="886"/>
      <c r="AB3575" s="5"/>
      <c r="AC3575" s="2002"/>
      <c r="AD3575" s="5"/>
      <c r="AE3575" s="5"/>
      <c r="AF3575" s="5"/>
      <c r="AG3575" s="5"/>
      <c r="AH3575" s="5"/>
    </row>
    <row r="3576" spans="2:34" x14ac:dyDescent="0.25">
      <c r="B3576" s="137"/>
      <c r="C3576" s="733"/>
      <c r="D3576" s="137"/>
      <c r="E3576" s="734"/>
      <c r="F3576" s="2020"/>
      <c r="G3576" s="2020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020"/>
      <c r="S3576" s="2020"/>
      <c r="T3576" s="2020"/>
      <c r="U3576" s="2020"/>
      <c r="V3576" s="2020"/>
      <c r="W3576" s="2020"/>
      <c r="X3576" s="2020"/>
      <c r="Y3576" s="2020"/>
      <c r="Z3576" s="2020"/>
      <c r="AA3576" s="886"/>
      <c r="AB3576" s="5"/>
      <c r="AC3576" s="2002"/>
      <c r="AD3576" s="5"/>
      <c r="AE3576" s="5"/>
      <c r="AF3576" s="5"/>
      <c r="AG3576" s="5"/>
      <c r="AH3576" s="5"/>
    </row>
    <row r="3577" spans="2:34" x14ac:dyDescent="0.25">
      <c r="B3577" s="137"/>
      <c r="C3577" s="733"/>
      <c r="D3577" s="137"/>
      <c r="E3577" s="734"/>
      <c r="F3577" s="2020"/>
      <c r="G3577" s="2020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020"/>
      <c r="S3577" s="2020"/>
      <c r="T3577" s="2020"/>
      <c r="U3577" s="2020"/>
      <c r="V3577" s="2020"/>
      <c r="W3577" s="2020"/>
      <c r="X3577" s="2020"/>
      <c r="Y3577" s="2020"/>
      <c r="Z3577" s="2020"/>
      <c r="AA3577" s="886"/>
      <c r="AB3577" s="5"/>
      <c r="AC3577" s="2002"/>
      <c r="AD3577" s="5"/>
      <c r="AE3577" s="5"/>
      <c r="AF3577" s="5"/>
      <c r="AG3577" s="5"/>
      <c r="AH3577" s="5"/>
    </row>
    <row r="3578" spans="2:34" x14ac:dyDescent="0.25">
      <c r="B3578" s="137"/>
      <c r="C3578" s="733"/>
      <c r="D3578" s="137"/>
      <c r="E3578" s="734"/>
      <c r="F3578" s="2020"/>
      <c r="G3578" s="2020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020"/>
      <c r="S3578" s="2020"/>
      <c r="T3578" s="2020"/>
      <c r="U3578" s="2020"/>
      <c r="V3578" s="2020"/>
      <c r="W3578" s="2020"/>
      <c r="X3578" s="2020"/>
      <c r="Y3578" s="2020"/>
      <c r="Z3578" s="2020"/>
      <c r="AA3578" s="886"/>
      <c r="AB3578" s="5"/>
      <c r="AC3578" s="2002"/>
      <c r="AD3578" s="5"/>
      <c r="AE3578" s="5"/>
      <c r="AF3578" s="5"/>
      <c r="AG3578" s="5"/>
      <c r="AH3578" s="5"/>
    </row>
    <row r="3579" spans="2:34" x14ac:dyDescent="0.25">
      <c r="B3579" s="137"/>
      <c r="C3579" s="733"/>
      <c r="D3579" s="137"/>
      <c r="E3579" s="734"/>
      <c r="F3579" s="2020"/>
      <c r="G3579" s="2020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020"/>
      <c r="S3579" s="2020"/>
      <c r="T3579" s="2020"/>
      <c r="U3579" s="2020"/>
      <c r="V3579" s="2020"/>
      <c r="W3579" s="2020"/>
      <c r="X3579" s="2020"/>
      <c r="Y3579" s="2020"/>
      <c r="Z3579" s="2020"/>
      <c r="AA3579" s="886"/>
      <c r="AB3579" s="5"/>
      <c r="AC3579" s="2002"/>
      <c r="AD3579" s="5"/>
      <c r="AE3579" s="5"/>
      <c r="AF3579" s="5"/>
      <c r="AG3579" s="5"/>
      <c r="AH3579" s="5"/>
    </row>
    <row r="3580" spans="2:34" x14ac:dyDescent="0.25">
      <c r="B3580" s="137"/>
      <c r="C3580" s="733"/>
      <c r="D3580" s="137"/>
      <c r="E3580" s="734"/>
      <c r="F3580" s="2020"/>
      <c r="G3580" s="2020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020"/>
      <c r="S3580" s="2020"/>
      <c r="T3580" s="2020"/>
      <c r="U3580" s="2020"/>
      <c r="V3580" s="2020"/>
      <c r="W3580" s="2020"/>
      <c r="X3580" s="2020"/>
      <c r="Y3580" s="2020"/>
      <c r="Z3580" s="2020"/>
      <c r="AA3580" s="886"/>
      <c r="AB3580" s="5"/>
      <c r="AC3580" s="2002"/>
      <c r="AD3580" s="5"/>
      <c r="AE3580" s="5"/>
      <c r="AF3580" s="5"/>
      <c r="AG3580" s="5"/>
      <c r="AH3580" s="5"/>
    </row>
    <row r="3581" spans="2:34" x14ac:dyDescent="0.25">
      <c r="B3581" s="137"/>
      <c r="C3581" s="733"/>
      <c r="D3581" s="137"/>
      <c r="E3581" s="734"/>
      <c r="F3581" s="2020"/>
      <c r="G3581" s="2020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020"/>
      <c r="S3581" s="2020"/>
      <c r="T3581" s="2020"/>
      <c r="U3581" s="2020"/>
      <c r="V3581" s="2020"/>
      <c r="W3581" s="2020"/>
      <c r="X3581" s="2020"/>
      <c r="Y3581" s="2020"/>
      <c r="Z3581" s="2020"/>
      <c r="AA3581" s="886"/>
      <c r="AB3581" s="5"/>
      <c r="AC3581" s="2002"/>
      <c r="AD3581" s="5"/>
      <c r="AE3581" s="5"/>
      <c r="AF3581" s="5"/>
      <c r="AG3581" s="5"/>
      <c r="AH3581" s="5"/>
    </row>
    <row r="3582" spans="2:34" x14ac:dyDescent="0.25">
      <c r="B3582" s="137"/>
      <c r="C3582" s="733"/>
      <c r="D3582" s="137"/>
      <c r="E3582" s="734"/>
      <c r="F3582" s="2020"/>
      <c r="G3582" s="2020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020"/>
      <c r="S3582" s="2020"/>
      <c r="T3582" s="2020"/>
      <c r="U3582" s="2020"/>
      <c r="V3582" s="2020"/>
      <c r="W3582" s="2020"/>
      <c r="X3582" s="2020"/>
      <c r="Y3582" s="2020"/>
      <c r="Z3582" s="2020"/>
      <c r="AA3582" s="886"/>
      <c r="AB3582" s="5"/>
      <c r="AC3582" s="2002"/>
      <c r="AD3582" s="5"/>
      <c r="AE3582" s="5"/>
      <c r="AF3582" s="5"/>
      <c r="AG3582" s="5"/>
      <c r="AH3582" s="5"/>
    </row>
    <row r="3583" spans="2:34" x14ac:dyDescent="0.25">
      <c r="B3583" s="137"/>
      <c r="C3583" s="733"/>
      <c r="D3583" s="137"/>
      <c r="E3583" s="734"/>
      <c r="F3583" s="2020"/>
      <c r="G3583" s="2020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020"/>
      <c r="S3583" s="2020"/>
      <c r="T3583" s="2020"/>
      <c r="U3583" s="2020"/>
      <c r="V3583" s="2020"/>
      <c r="W3583" s="2020"/>
      <c r="X3583" s="2020"/>
      <c r="Y3583" s="2020"/>
      <c r="Z3583" s="2020"/>
      <c r="AA3583" s="886"/>
      <c r="AB3583" s="5"/>
      <c r="AC3583" s="2002"/>
      <c r="AD3583" s="5"/>
      <c r="AE3583" s="5"/>
      <c r="AF3583" s="5"/>
      <c r="AG3583" s="5"/>
      <c r="AH3583" s="5"/>
    </row>
    <row r="3584" spans="2:34" x14ac:dyDescent="0.25">
      <c r="B3584" s="137"/>
      <c r="C3584" s="733"/>
      <c r="D3584" s="137"/>
      <c r="E3584" s="734"/>
      <c r="F3584" s="2020"/>
      <c r="G3584" s="2020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020"/>
      <c r="S3584" s="2020"/>
      <c r="T3584" s="2020"/>
      <c r="U3584" s="2020"/>
      <c r="V3584" s="2020"/>
      <c r="W3584" s="2020"/>
      <c r="X3584" s="2020"/>
      <c r="Y3584" s="2020"/>
      <c r="Z3584" s="2020"/>
      <c r="AA3584" s="886"/>
      <c r="AB3584" s="5"/>
      <c r="AC3584" s="2002"/>
      <c r="AD3584" s="5"/>
      <c r="AE3584" s="5"/>
      <c r="AF3584" s="5"/>
      <c r="AG3584" s="5"/>
      <c r="AH3584" s="5"/>
    </row>
    <row r="3585" spans="2:34" x14ac:dyDescent="0.25">
      <c r="B3585" s="137"/>
      <c r="C3585" s="733"/>
      <c r="D3585" s="137"/>
      <c r="E3585" s="734"/>
      <c r="F3585" s="2020"/>
      <c r="G3585" s="2020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020"/>
      <c r="S3585" s="2020"/>
      <c r="T3585" s="2020"/>
      <c r="U3585" s="2020"/>
      <c r="V3585" s="2020"/>
      <c r="W3585" s="2020"/>
      <c r="X3585" s="2020"/>
      <c r="Y3585" s="2020"/>
      <c r="Z3585" s="2020"/>
      <c r="AA3585" s="886"/>
      <c r="AB3585" s="5"/>
      <c r="AC3585" s="2002"/>
      <c r="AD3585" s="5"/>
      <c r="AE3585" s="5"/>
      <c r="AF3585" s="5"/>
      <c r="AG3585" s="5"/>
      <c r="AH3585" s="5"/>
    </row>
    <row r="3586" spans="2:34" x14ac:dyDescent="0.25">
      <c r="B3586" s="137"/>
      <c r="C3586" s="733"/>
      <c r="D3586" s="137"/>
      <c r="E3586" s="734"/>
      <c r="F3586" s="2020"/>
      <c r="G3586" s="2020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020"/>
      <c r="S3586" s="2020"/>
      <c r="T3586" s="2020"/>
      <c r="U3586" s="2020"/>
      <c r="V3586" s="2020"/>
      <c r="W3586" s="2020"/>
      <c r="X3586" s="2020"/>
      <c r="Y3586" s="2020"/>
      <c r="Z3586" s="2020"/>
      <c r="AA3586" s="886"/>
      <c r="AB3586" s="5"/>
      <c r="AC3586" s="2002"/>
      <c r="AD3586" s="5"/>
      <c r="AE3586" s="5"/>
      <c r="AF3586" s="5"/>
      <c r="AG3586" s="5"/>
      <c r="AH3586" s="5"/>
    </row>
    <row r="3587" spans="2:34" x14ac:dyDescent="0.25">
      <c r="B3587" s="137"/>
      <c r="C3587" s="733"/>
      <c r="D3587" s="137"/>
      <c r="E3587" s="734"/>
      <c r="F3587" s="2020"/>
      <c r="G3587" s="2020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020"/>
      <c r="S3587" s="2020"/>
      <c r="T3587" s="2020"/>
      <c r="U3587" s="2020"/>
      <c r="V3587" s="2020"/>
      <c r="W3587" s="2020"/>
      <c r="X3587" s="2020"/>
      <c r="Y3587" s="2020"/>
      <c r="Z3587" s="2020"/>
      <c r="AA3587" s="886"/>
      <c r="AB3587" s="5"/>
      <c r="AC3587" s="2002"/>
      <c r="AD3587" s="5"/>
      <c r="AE3587" s="5"/>
      <c r="AF3587" s="5"/>
      <c r="AG3587" s="5"/>
      <c r="AH3587" s="5"/>
    </row>
    <row r="3588" spans="2:34" x14ac:dyDescent="0.25">
      <c r="B3588" s="137"/>
      <c r="C3588" s="733"/>
      <c r="D3588" s="137"/>
      <c r="E3588" s="734"/>
      <c r="F3588" s="2020"/>
      <c r="G3588" s="2020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020"/>
      <c r="S3588" s="2020"/>
      <c r="T3588" s="2020"/>
      <c r="U3588" s="2020"/>
      <c r="V3588" s="2020"/>
      <c r="W3588" s="2020"/>
      <c r="X3588" s="2020"/>
      <c r="Y3588" s="2020"/>
      <c r="Z3588" s="2020"/>
      <c r="AA3588" s="886"/>
      <c r="AB3588" s="5"/>
      <c r="AC3588" s="2002"/>
      <c r="AD3588" s="5"/>
      <c r="AE3588" s="5"/>
      <c r="AF3588" s="5"/>
      <c r="AG3588" s="5"/>
      <c r="AH3588" s="5"/>
    </row>
    <row r="3589" spans="2:34" x14ac:dyDescent="0.25">
      <c r="B3589" s="137"/>
      <c r="C3589" s="733"/>
      <c r="D3589" s="137"/>
      <c r="E3589" s="734"/>
      <c r="F3589" s="2020"/>
      <c r="G3589" s="2020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020"/>
      <c r="S3589" s="2020"/>
      <c r="T3589" s="2020"/>
      <c r="U3589" s="2020"/>
      <c r="V3589" s="2020"/>
      <c r="W3589" s="2020"/>
      <c r="X3589" s="2020"/>
      <c r="Y3589" s="2020"/>
      <c r="Z3589" s="2020"/>
      <c r="AA3589" s="886"/>
      <c r="AB3589" s="5"/>
      <c r="AC3589" s="2002"/>
      <c r="AD3589" s="5"/>
      <c r="AE3589" s="5"/>
      <c r="AF3589" s="5"/>
      <c r="AG3589" s="5"/>
      <c r="AH3589" s="5"/>
    </row>
    <row r="3590" spans="2:34" x14ac:dyDescent="0.25">
      <c r="B3590" s="137"/>
      <c r="C3590" s="733"/>
      <c r="D3590" s="137"/>
      <c r="E3590" s="734"/>
      <c r="F3590" s="2020"/>
      <c r="G3590" s="2020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020"/>
      <c r="S3590" s="2020"/>
      <c r="T3590" s="2020"/>
      <c r="U3590" s="2020"/>
      <c r="V3590" s="2020"/>
      <c r="W3590" s="2020"/>
      <c r="X3590" s="2020"/>
      <c r="Y3590" s="2020"/>
      <c r="Z3590" s="2020"/>
      <c r="AA3590" s="886"/>
      <c r="AB3590" s="5"/>
      <c r="AC3590" s="2002"/>
      <c r="AD3590" s="5"/>
      <c r="AE3590" s="5"/>
      <c r="AF3590" s="5"/>
      <c r="AG3590" s="5"/>
      <c r="AH3590" s="5"/>
    </row>
    <row r="3591" spans="2:34" x14ac:dyDescent="0.25">
      <c r="B3591" s="137"/>
      <c r="C3591" s="733"/>
      <c r="D3591" s="137"/>
      <c r="E3591" s="734"/>
      <c r="F3591" s="2020"/>
      <c r="G3591" s="2020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020"/>
      <c r="S3591" s="2020"/>
      <c r="T3591" s="2020"/>
      <c r="U3591" s="2020"/>
      <c r="V3591" s="2020"/>
      <c r="W3591" s="2020"/>
      <c r="X3591" s="2020"/>
      <c r="Y3591" s="2020"/>
      <c r="Z3591" s="2020"/>
      <c r="AA3591" s="886"/>
      <c r="AB3591" s="5"/>
      <c r="AC3591" s="2002"/>
      <c r="AD3591" s="5"/>
      <c r="AE3591" s="5"/>
      <c r="AF3591" s="5"/>
      <c r="AG3591" s="5"/>
      <c r="AH3591" s="5"/>
    </row>
    <row r="3592" spans="2:34" x14ac:dyDescent="0.25">
      <c r="B3592" s="137"/>
      <c r="C3592" s="733"/>
      <c r="D3592" s="137"/>
      <c r="E3592" s="734"/>
      <c r="F3592" s="2020"/>
      <c r="G3592" s="2020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020"/>
      <c r="S3592" s="2020"/>
      <c r="T3592" s="2020"/>
      <c r="U3592" s="2020"/>
      <c r="V3592" s="2020"/>
      <c r="W3592" s="2020"/>
      <c r="X3592" s="2020"/>
      <c r="Y3592" s="2020"/>
      <c r="Z3592" s="2020"/>
      <c r="AA3592" s="886"/>
      <c r="AB3592" s="5"/>
      <c r="AC3592" s="2002"/>
      <c r="AD3592" s="5"/>
      <c r="AE3592" s="5"/>
      <c r="AF3592" s="5"/>
      <c r="AG3592" s="5"/>
      <c r="AH3592" s="5"/>
    </row>
    <row r="3593" spans="2:34" x14ac:dyDescent="0.25">
      <c r="B3593" s="137"/>
      <c r="C3593" s="733"/>
      <c r="D3593" s="137"/>
      <c r="E3593" s="734"/>
      <c r="F3593" s="2020"/>
      <c r="G3593" s="2020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020"/>
      <c r="S3593" s="2020"/>
      <c r="T3593" s="2020"/>
      <c r="U3593" s="2020"/>
      <c r="V3593" s="2020"/>
      <c r="W3593" s="2020"/>
      <c r="X3593" s="2020"/>
      <c r="Y3593" s="2020"/>
      <c r="Z3593" s="2020"/>
      <c r="AA3593" s="886"/>
      <c r="AB3593" s="5"/>
      <c r="AC3593" s="2002"/>
      <c r="AD3593" s="5"/>
      <c r="AE3593" s="5"/>
      <c r="AF3593" s="5"/>
      <c r="AG3593" s="5"/>
      <c r="AH3593" s="5"/>
    </row>
    <row r="3594" spans="2:34" x14ac:dyDescent="0.25">
      <c r="B3594" s="137"/>
      <c r="C3594" s="733"/>
      <c r="D3594" s="137"/>
      <c r="E3594" s="734"/>
      <c r="F3594" s="2020"/>
      <c r="G3594" s="2020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020"/>
      <c r="S3594" s="2020"/>
      <c r="T3594" s="2020"/>
      <c r="U3594" s="2020"/>
      <c r="V3594" s="2020"/>
      <c r="W3594" s="2020"/>
      <c r="X3594" s="2020"/>
      <c r="Y3594" s="2020"/>
      <c r="Z3594" s="2020"/>
      <c r="AA3594" s="886"/>
      <c r="AB3594" s="5"/>
      <c r="AC3594" s="2002"/>
      <c r="AD3594" s="5"/>
      <c r="AE3594" s="5"/>
      <c r="AF3594" s="5"/>
      <c r="AG3594" s="5"/>
      <c r="AH3594" s="5"/>
    </row>
    <row r="3595" spans="2:34" x14ac:dyDescent="0.25">
      <c r="B3595" s="137"/>
      <c r="C3595" s="733"/>
      <c r="D3595" s="137"/>
      <c r="E3595" s="734"/>
      <c r="F3595" s="2020"/>
      <c r="G3595" s="2020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020"/>
      <c r="S3595" s="2020"/>
      <c r="T3595" s="2020"/>
      <c r="U3595" s="2020"/>
      <c r="V3595" s="2020"/>
      <c r="W3595" s="2020"/>
      <c r="X3595" s="2020"/>
      <c r="Y3595" s="2020"/>
      <c r="Z3595" s="2020"/>
      <c r="AA3595" s="886"/>
      <c r="AB3595" s="5"/>
      <c r="AC3595" s="2002"/>
      <c r="AD3595" s="5"/>
      <c r="AE3595" s="5"/>
      <c r="AF3595" s="5"/>
      <c r="AG3595" s="5"/>
      <c r="AH3595" s="5"/>
    </row>
    <row r="3596" spans="2:34" x14ac:dyDescent="0.25">
      <c r="B3596" s="137"/>
      <c r="C3596" s="733"/>
      <c r="D3596" s="137"/>
      <c r="E3596" s="734"/>
      <c r="F3596" s="2020"/>
      <c r="G3596" s="2020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020"/>
      <c r="S3596" s="2020"/>
      <c r="T3596" s="2020"/>
      <c r="U3596" s="2020"/>
      <c r="V3596" s="2020"/>
      <c r="W3596" s="2020"/>
      <c r="X3596" s="2020"/>
      <c r="Y3596" s="2020"/>
      <c r="Z3596" s="2020"/>
      <c r="AA3596" s="886"/>
      <c r="AB3596" s="5"/>
      <c r="AC3596" s="2002"/>
      <c r="AD3596" s="5"/>
      <c r="AE3596" s="5"/>
      <c r="AF3596" s="5"/>
      <c r="AG3596" s="5"/>
      <c r="AH3596" s="5"/>
    </row>
    <row r="3597" spans="2:34" x14ac:dyDescent="0.25">
      <c r="B3597" s="137"/>
      <c r="C3597" s="733"/>
      <c r="D3597" s="137"/>
      <c r="E3597" s="734"/>
      <c r="F3597" s="2020"/>
      <c r="G3597" s="2020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020"/>
      <c r="S3597" s="2020"/>
      <c r="T3597" s="2020"/>
      <c r="U3597" s="2020"/>
      <c r="V3597" s="2020"/>
      <c r="W3597" s="2020"/>
      <c r="X3597" s="2020"/>
      <c r="Y3597" s="2020"/>
      <c r="Z3597" s="2020"/>
      <c r="AA3597" s="886"/>
      <c r="AB3597" s="5"/>
      <c r="AC3597" s="2002"/>
      <c r="AD3597" s="5"/>
      <c r="AE3597" s="5"/>
      <c r="AF3597" s="5"/>
      <c r="AG3597" s="5"/>
      <c r="AH3597" s="5"/>
    </row>
    <row r="3598" spans="2:34" x14ac:dyDescent="0.25">
      <c r="B3598" s="137"/>
      <c r="C3598" s="733"/>
      <c r="D3598" s="137"/>
      <c r="E3598" s="734"/>
      <c r="F3598" s="2020"/>
      <c r="G3598" s="2020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020"/>
      <c r="S3598" s="2020"/>
      <c r="T3598" s="2020"/>
      <c r="U3598" s="2020"/>
      <c r="V3598" s="2020"/>
      <c r="W3598" s="2020"/>
      <c r="X3598" s="2020"/>
      <c r="Y3598" s="2020"/>
      <c r="Z3598" s="2020"/>
      <c r="AA3598" s="886"/>
      <c r="AB3598" s="5"/>
      <c r="AC3598" s="2002"/>
      <c r="AD3598" s="5"/>
      <c r="AE3598" s="5"/>
      <c r="AF3598" s="5"/>
      <c r="AG3598" s="5"/>
      <c r="AH3598" s="5"/>
    </row>
    <row r="3599" spans="2:34" x14ac:dyDescent="0.25">
      <c r="B3599" s="137"/>
      <c r="C3599" s="733"/>
      <c r="D3599" s="137"/>
      <c r="E3599" s="734"/>
      <c r="F3599" s="2020"/>
      <c r="G3599" s="2020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020"/>
      <c r="S3599" s="2020"/>
      <c r="T3599" s="2020"/>
      <c r="U3599" s="2020"/>
      <c r="V3599" s="2020"/>
      <c r="W3599" s="2020"/>
      <c r="X3599" s="2020"/>
      <c r="Y3599" s="2020"/>
      <c r="Z3599" s="2020"/>
      <c r="AA3599" s="886"/>
      <c r="AB3599" s="5"/>
      <c r="AC3599" s="2002"/>
      <c r="AD3599" s="5"/>
      <c r="AE3599" s="5"/>
      <c r="AF3599" s="5"/>
      <c r="AG3599" s="5"/>
      <c r="AH3599" s="5"/>
    </row>
    <row r="3600" spans="2:34" x14ac:dyDescent="0.25">
      <c r="B3600" s="137"/>
      <c r="C3600" s="733"/>
      <c r="D3600" s="137"/>
      <c r="E3600" s="734"/>
      <c r="F3600" s="2020"/>
      <c r="G3600" s="2020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020"/>
      <c r="S3600" s="2020"/>
      <c r="T3600" s="2020"/>
      <c r="U3600" s="2020"/>
      <c r="V3600" s="2020"/>
      <c r="W3600" s="2020"/>
      <c r="X3600" s="2020"/>
      <c r="Y3600" s="2020"/>
      <c r="Z3600" s="2020"/>
      <c r="AA3600" s="886"/>
      <c r="AB3600" s="5"/>
      <c r="AC3600" s="2002"/>
      <c r="AD3600" s="5"/>
      <c r="AE3600" s="5"/>
      <c r="AF3600" s="5"/>
      <c r="AG3600" s="5"/>
      <c r="AH3600" s="5"/>
    </row>
    <row r="3601" spans="2:34" x14ac:dyDescent="0.25">
      <c r="B3601" s="137"/>
      <c r="C3601" s="733"/>
      <c r="D3601" s="137"/>
      <c r="E3601" s="734"/>
      <c r="F3601" s="2020"/>
      <c r="G3601" s="2020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020"/>
      <c r="S3601" s="2020"/>
      <c r="T3601" s="2020"/>
      <c r="U3601" s="2020"/>
      <c r="V3601" s="2020"/>
      <c r="W3601" s="2020"/>
      <c r="X3601" s="2020"/>
      <c r="Y3601" s="2020"/>
      <c r="Z3601" s="2020"/>
      <c r="AA3601" s="886"/>
      <c r="AB3601" s="5"/>
      <c r="AC3601" s="2002"/>
      <c r="AD3601" s="5"/>
      <c r="AE3601" s="5"/>
      <c r="AF3601" s="5"/>
      <c r="AG3601" s="5"/>
      <c r="AH3601" s="5"/>
    </row>
    <row r="3602" spans="2:34" x14ac:dyDescent="0.25">
      <c r="B3602" s="137"/>
      <c r="C3602" s="733"/>
      <c r="D3602" s="137"/>
      <c r="E3602" s="734"/>
      <c r="F3602" s="2020"/>
      <c r="G3602" s="2020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020"/>
      <c r="S3602" s="2020"/>
      <c r="T3602" s="2020"/>
      <c r="U3602" s="2020"/>
      <c r="V3602" s="2020"/>
      <c r="W3602" s="2020"/>
      <c r="X3602" s="2020"/>
      <c r="Y3602" s="2020"/>
      <c r="Z3602" s="2020"/>
      <c r="AA3602" s="886"/>
      <c r="AB3602" s="5"/>
      <c r="AC3602" s="2002"/>
      <c r="AD3602" s="5"/>
      <c r="AE3602" s="5"/>
      <c r="AF3602" s="5"/>
      <c r="AG3602" s="5"/>
      <c r="AH3602" s="5"/>
    </row>
    <row r="3603" spans="2:34" x14ac:dyDescent="0.25">
      <c r="B3603" s="137"/>
      <c r="C3603" s="733"/>
      <c r="D3603" s="137"/>
      <c r="E3603" s="734"/>
      <c r="F3603" s="2020"/>
      <c r="G3603" s="2020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020"/>
      <c r="S3603" s="2020"/>
      <c r="T3603" s="2020"/>
      <c r="U3603" s="2020"/>
      <c r="V3603" s="2020"/>
      <c r="W3603" s="2020"/>
      <c r="X3603" s="2020"/>
      <c r="Y3603" s="2020"/>
      <c r="Z3603" s="2020"/>
      <c r="AA3603" s="886"/>
      <c r="AB3603" s="5"/>
      <c r="AC3603" s="2002"/>
      <c r="AD3603" s="5"/>
      <c r="AE3603" s="5"/>
      <c r="AF3603" s="5"/>
      <c r="AG3603" s="5"/>
      <c r="AH3603" s="5"/>
    </row>
    <row r="3604" spans="2:34" x14ac:dyDescent="0.25">
      <c r="B3604" s="137"/>
      <c r="C3604" s="733"/>
      <c r="D3604" s="137"/>
      <c r="E3604" s="734"/>
      <c r="F3604" s="2020"/>
      <c r="G3604" s="2020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020"/>
      <c r="S3604" s="2020"/>
      <c r="T3604" s="2020"/>
      <c r="U3604" s="2020"/>
      <c r="V3604" s="2020"/>
      <c r="W3604" s="2020"/>
      <c r="X3604" s="2020"/>
      <c r="Y3604" s="2020"/>
      <c r="Z3604" s="2020"/>
      <c r="AA3604" s="886"/>
      <c r="AB3604" s="5"/>
      <c r="AC3604" s="2002"/>
      <c r="AD3604" s="5"/>
      <c r="AE3604" s="5"/>
      <c r="AF3604" s="5"/>
      <c r="AG3604" s="5"/>
      <c r="AH3604" s="5"/>
    </row>
    <row r="3605" spans="2:34" x14ac:dyDescent="0.25">
      <c r="B3605" s="137"/>
      <c r="C3605" s="733"/>
      <c r="D3605" s="137"/>
      <c r="E3605" s="734"/>
      <c r="F3605" s="2020"/>
      <c r="G3605" s="2020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020"/>
      <c r="S3605" s="2020"/>
      <c r="T3605" s="2020"/>
      <c r="U3605" s="2020"/>
      <c r="V3605" s="2020"/>
      <c r="W3605" s="2020"/>
      <c r="X3605" s="2020"/>
      <c r="Y3605" s="2020"/>
      <c r="Z3605" s="2020"/>
      <c r="AA3605" s="886"/>
      <c r="AB3605" s="5"/>
      <c r="AC3605" s="2002"/>
      <c r="AD3605" s="5"/>
      <c r="AE3605" s="5"/>
      <c r="AF3605" s="5"/>
      <c r="AG3605" s="5"/>
      <c r="AH3605" s="5"/>
    </row>
    <row r="3606" spans="2:34" x14ac:dyDescent="0.25">
      <c r="B3606" s="137"/>
      <c r="C3606" s="733"/>
      <c r="D3606" s="137"/>
      <c r="E3606" s="734"/>
      <c r="F3606" s="2020"/>
      <c r="G3606" s="2020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020"/>
      <c r="S3606" s="2020"/>
      <c r="T3606" s="2020"/>
      <c r="U3606" s="2020"/>
      <c r="V3606" s="2020"/>
      <c r="W3606" s="2020"/>
      <c r="X3606" s="2020"/>
      <c r="Y3606" s="2020"/>
      <c r="Z3606" s="2020"/>
      <c r="AA3606" s="886"/>
      <c r="AB3606" s="5"/>
      <c r="AC3606" s="2002"/>
      <c r="AD3606" s="5"/>
      <c r="AE3606" s="5"/>
      <c r="AF3606" s="5"/>
      <c r="AG3606" s="5"/>
      <c r="AH3606" s="5"/>
    </row>
    <row r="3607" spans="2:34" x14ac:dyDescent="0.25">
      <c r="B3607" s="137"/>
      <c r="C3607" s="733"/>
      <c r="D3607" s="137"/>
      <c r="E3607" s="734"/>
      <c r="F3607" s="2020"/>
      <c r="G3607" s="2020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020"/>
      <c r="S3607" s="2020"/>
      <c r="T3607" s="2020"/>
      <c r="U3607" s="2020"/>
      <c r="V3607" s="2020"/>
      <c r="W3607" s="2020"/>
      <c r="X3607" s="2020"/>
      <c r="Y3607" s="2020"/>
      <c r="Z3607" s="2020"/>
      <c r="AA3607" s="886"/>
      <c r="AB3607" s="5"/>
      <c r="AC3607" s="2002"/>
      <c r="AD3607" s="5"/>
      <c r="AE3607" s="5"/>
      <c r="AF3607" s="5"/>
      <c r="AG3607" s="5"/>
      <c r="AH3607" s="5"/>
    </row>
    <row r="3608" spans="2:34" x14ac:dyDescent="0.25">
      <c r="B3608" s="137"/>
      <c r="C3608" s="733"/>
      <c r="D3608" s="137"/>
      <c r="E3608" s="734"/>
      <c r="F3608" s="2020"/>
      <c r="G3608" s="2020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020"/>
      <c r="S3608" s="2020"/>
      <c r="T3608" s="2020"/>
      <c r="U3608" s="2020"/>
      <c r="V3608" s="2020"/>
      <c r="W3608" s="2020"/>
      <c r="X3608" s="2020"/>
      <c r="Y3608" s="2020"/>
      <c r="Z3608" s="2020"/>
      <c r="AA3608" s="886"/>
      <c r="AB3608" s="5"/>
      <c r="AC3608" s="2002"/>
      <c r="AD3608" s="5"/>
      <c r="AE3608" s="5"/>
      <c r="AF3608" s="5"/>
      <c r="AG3608" s="5"/>
      <c r="AH3608" s="5"/>
    </row>
    <row r="3609" spans="2:34" x14ac:dyDescent="0.25">
      <c r="B3609" s="137"/>
      <c r="C3609" s="733"/>
      <c r="D3609" s="137"/>
      <c r="E3609" s="734"/>
      <c r="F3609" s="2020"/>
      <c r="G3609" s="2020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020"/>
      <c r="S3609" s="2020"/>
      <c r="T3609" s="2020"/>
      <c r="U3609" s="2020"/>
      <c r="V3609" s="2020"/>
      <c r="W3609" s="2020"/>
      <c r="X3609" s="2020"/>
      <c r="Y3609" s="2020"/>
      <c r="Z3609" s="2020"/>
      <c r="AA3609" s="886"/>
      <c r="AB3609" s="5"/>
      <c r="AC3609" s="2002"/>
      <c r="AD3609" s="5"/>
      <c r="AE3609" s="5"/>
      <c r="AF3609" s="5"/>
      <c r="AG3609" s="5"/>
      <c r="AH3609" s="5"/>
    </row>
    <row r="3610" spans="2:34" x14ac:dyDescent="0.25">
      <c r="B3610" s="137"/>
      <c r="C3610" s="733"/>
      <c r="D3610" s="137"/>
      <c r="E3610" s="734"/>
      <c r="F3610" s="2020"/>
      <c r="G3610" s="2020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020"/>
      <c r="S3610" s="2020"/>
      <c r="T3610" s="2020"/>
      <c r="U3610" s="2020"/>
      <c r="V3610" s="2020"/>
      <c r="W3610" s="2020"/>
      <c r="X3610" s="2020"/>
      <c r="Y3610" s="2020"/>
      <c r="Z3610" s="2020"/>
      <c r="AA3610" s="886"/>
      <c r="AB3610" s="5"/>
      <c r="AC3610" s="2002"/>
      <c r="AD3610" s="5"/>
      <c r="AE3610" s="5"/>
      <c r="AF3610" s="5"/>
      <c r="AG3610" s="5"/>
      <c r="AH3610" s="5"/>
    </row>
    <row r="3611" spans="2:34" x14ac:dyDescent="0.25">
      <c r="B3611" s="137"/>
      <c r="C3611" s="733"/>
      <c r="D3611" s="137"/>
      <c r="E3611" s="734"/>
      <c r="F3611" s="2020"/>
      <c r="G3611" s="2020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020"/>
      <c r="S3611" s="2020"/>
      <c r="T3611" s="2020"/>
      <c r="U3611" s="2020"/>
      <c r="V3611" s="2020"/>
      <c r="W3611" s="2020"/>
      <c r="X3611" s="2020"/>
      <c r="Y3611" s="2020"/>
      <c r="Z3611" s="2020"/>
      <c r="AA3611" s="886"/>
      <c r="AB3611" s="5"/>
      <c r="AC3611" s="2002"/>
      <c r="AD3611" s="5"/>
      <c r="AE3611" s="5"/>
      <c r="AF3611" s="5"/>
      <c r="AG3611" s="5"/>
      <c r="AH3611" s="5"/>
    </row>
    <row r="3612" spans="2:34" x14ac:dyDescent="0.25">
      <c r="B3612" s="137"/>
      <c r="C3612" s="733"/>
      <c r="D3612" s="137"/>
      <c r="E3612" s="734"/>
      <c r="F3612" s="2020"/>
      <c r="G3612" s="2020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020"/>
      <c r="S3612" s="2020"/>
      <c r="T3612" s="2020"/>
      <c r="U3612" s="2020"/>
      <c r="V3612" s="2020"/>
      <c r="W3612" s="2020"/>
      <c r="X3612" s="2020"/>
      <c r="Y3612" s="2020"/>
      <c r="Z3612" s="2020"/>
      <c r="AA3612" s="886"/>
      <c r="AB3612" s="5"/>
      <c r="AC3612" s="2002"/>
      <c r="AD3612" s="5"/>
      <c r="AE3612" s="5"/>
      <c r="AF3612" s="5"/>
      <c r="AG3612" s="5"/>
      <c r="AH3612" s="5"/>
    </row>
    <row r="3613" spans="2:34" x14ac:dyDescent="0.25">
      <c r="B3613" s="137"/>
      <c r="C3613" s="733"/>
      <c r="D3613" s="137"/>
      <c r="E3613" s="734"/>
      <c r="F3613" s="2020"/>
      <c r="G3613" s="2020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020"/>
      <c r="S3613" s="2020"/>
      <c r="T3613" s="2020"/>
      <c r="U3613" s="2020"/>
      <c r="V3613" s="2020"/>
      <c r="W3613" s="2020"/>
      <c r="X3613" s="2020"/>
      <c r="Y3613" s="2020"/>
      <c r="Z3613" s="2020"/>
      <c r="AA3613" s="886"/>
      <c r="AB3613" s="5"/>
      <c r="AC3613" s="2002"/>
      <c r="AD3613" s="5"/>
      <c r="AE3613" s="5"/>
      <c r="AF3613" s="5"/>
      <c r="AG3613" s="5"/>
      <c r="AH3613" s="5"/>
    </row>
    <row r="3614" spans="2:34" x14ac:dyDescent="0.25">
      <c r="B3614" s="137"/>
      <c r="C3614" s="733"/>
      <c r="D3614" s="137"/>
      <c r="E3614" s="734"/>
      <c r="F3614" s="2020"/>
      <c r="G3614" s="2020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020"/>
      <c r="S3614" s="2020"/>
      <c r="T3614" s="2020"/>
      <c r="U3614" s="2020"/>
      <c r="V3614" s="2020"/>
      <c r="W3614" s="2020"/>
      <c r="X3614" s="2020"/>
      <c r="Y3614" s="2020"/>
      <c r="Z3614" s="2020"/>
      <c r="AA3614" s="886"/>
      <c r="AB3614" s="5"/>
      <c r="AC3614" s="2002"/>
      <c r="AD3614" s="5"/>
      <c r="AE3614" s="5"/>
      <c r="AF3614" s="5"/>
      <c r="AG3614" s="5"/>
      <c r="AH3614" s="5"/>
    </row>
    <row r="3615" spans="2:34" x14ac:dyDescent="0.25">
      <c r="B3615" s="137"/>
      <c r="C3615" s="733"/>
      <c r="D3615" s="137"/>
      <c r="E3615" s="734"/>
      <c r="F3615" s="2020"/>
      <c r="G3615" s="2020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020"/>
      <c r="S3615" s="2020"/>
      <c r="T3615" s="2020"/>
      <c r="U3615" s="2020"/>
      <c r="V3615" s="2020"/>
      <c r="W3615" s="2020"/>
      <c r="X3615" s="2020"/>
      <c r="Y3615" s="2020"/>
      <c r="Z3615" s="2020"/>
      <c r="AA3615" s="886"/>
      <c r="AB3615" s="5"/>
      <c r="AC3615" s="2002"/>
      <c r="AD3615" s="5"/>
      <c r="AE3615" s="5"/>
      <c r="AF3615" s="5"/>
      <c r="AG3615" s="5"/>
      <c r="AH3615" s="5"/>
    </row>
    <row r="3616" spans="2:34" x14ac:dyDescent="0.25">
      <c r="B3616" s="137"/>
      <c r="C3616" s="733"/>
      <c r="D3616" s="137"/>
      <c r="E3616" s="734"/>
      <c r="F3616" s="2020"/>
      <c r="G3616" s="2020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020"/>
      <c r="S3616" s="2020"/>
      <c r="T3616" s="2020"/>
      <c r="U3616" s="2020"/>
      <c r="V3616" s="2020"/>
      <c r="W3616" s="2020"/>
      <c r="X3616" s="2020"/>
      <c r="Y3616" s="2020"/>
      <c r="Z3616" s="2020"/>
      <c r="AA3616" s="886"/>
      <c r="AB3616" s="5"/>
      <c r="AC3616" s="2002"/>
      <c r="AD3616" s="5"/>
      <c r="AE3616" s="5"/>
      <c r="AF3616" s="5"/>
      <c r="AG3616" s="5"/>
      <c r="AH3616" s="5"/>
    </row>
    <row r="3617" spans="2:34" x14ac:dyDescent="0.25">
      <c r="B3617" s="137"/>
      <c r="C3617" s="733"/>
      <c r="D3617" s="137"/>
      <c r="E3617" s="734"/>
      <c r="F3617" s="2020"/>
      <c r="G3617" s="2020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020"/>
      <c r="S3617" s="2020"/>
      <c r="T3617" s="2020"/>
      <c r="U3617" s="2020"/>
      <c r="V3617" s="2020"/>
      <c r="W3617" s="2020"/>
      <c r="X3617" s="2020"/>
      <c r="Y3617" s="2020"/>
      <c r="Z3617" s="2020"/>
      <c r="AA3617" s="886"/>
      <c r="AB3617" s="5"/>
      <c r="AC3617" s="2002"/>
      <c r="AD3617" s="5"/>
      <c r="AE3617" s="5"/>
      <c r="AF3617" s="5"/>
      <c r="AG3617" s="5"/>
      <c r="AH3617" s="5"/>
    </row>
    <row r="3618" spans="2:34" x14ac:dyDescent="0.25">
      <c r="B3618" s="137"/>
      <c r="C3618" s="733"/>
      <c r="D3618" s="137"/>
      <c r="E3618" s="734"/>
      <c r="F3618" s="2020"/>
      <c r="G3618" s="2020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020"/>
      <c r="S3618" s="2020"/>
      <c r="T3618" s="2020"/>
      <c r="U3618" s="2020"/>
      <c r="V3618" s="2020"/>
      <c r="W3618" s="2020"/>
      <c r="X3618" s="2020"/>
      <c r="Y3618" s="2020"/>
      <c r="Z3618" s="2020"/>
      <c r="AA3618" s="886"/>
      <c r="AB3618" s="5"/>
      <c r="AC3618" s="2002"/>
      <c r="AD3618" s="5"/>
      <c r="AE3618" s="5"/>
      <c r="AF3618" s="5"/>
      <c r="AG3618" s="5"/>
      <c r="AH3618" s="5"/>
    </row>
    <row r="3619" spans="2:34" x14ac:dyDescent="0.25">
      <c r="B3619" s="137"/>
      <c r="C3619" s="733"/>
      <c r="D3619" s="137"/>
      <c r="E3619" s="734"/>
      <c r="F3619" s="2020"/>
      <c r="G3619" s="2020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020"/>
      <c r="S3619" s="2020"/>
      <c r="T3619" s="2020"/>
      <c r="U3619" s="2020"/>
      <c r="V3619" s="2020"/>
      <c r="W3619" s="2020"/>
      <c r="X3619" s="2020"/>
      <c r="Y3619" s="2020"/>
      <c r="Z3619" s="2020"/>
      <c r="AA3619" s="886"/>
      <c r="AB3619" s="5"/>
      <c r="AC3619" s="2002"/>
      <c r="AD3619" s="5"/>
      <c r="AE3619" s="5"/>
      <c r="AF3619" s="5"/>
      <c r="AG3619" s="5"/>
      <c r="AH3619" s="5"/>
    </row>
    <row r="3620" spans="2:34" x14ac:dyDescent="0.25">
      <c r="B3620" s="137"/>
      <c r="C3620" s="733"/>
      <c r="D3620" s="137"/>
      <c r="E3620" s="734"/>
      <c r="F3620" s="2020"/>
      <c r="G3620" s="2020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020"/>
      <c r="S3620" s="2020"/>
      <c r="T3620" s="2020"/>
      <c r="U3620" s="2020"/>
      <c r="V3620" s="2020"/>
      <c r="W3620" s="2020"/>
      <c r="X3620" s="2020"/>
      <c r="Y3620" s="2020"/>
      <c r="Z3620" s="2020"/>
      <c r="AA3620" s="886"/>
      <c r="AB3620" s="5"/>
      <c r="AC3620" s="2002"/>
      <c r="AD3620" s="5"/>
      <c r="AE3620" s="5"/>
      <c r="AF3620" s="5"/>
      <c r="AG3620" s="5"/>
      <c r="AH3620" s="5"/>
    </row>
    <row r="3621" spans="2:34" x14ac:dyDescent="0.25">
      <c r="B3621" s="137"/>
      <c r="C3621" s="733"/>
      <c r="D3621" s="137"/>
      <c r="E3621" s="734"/>
      <c r="F3621" s="2020"/>
      <c r="G3621" s="2020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020"/>
      <c r="S3621" s="2020"/>
      <c r="T3621" s="2020"/>
      <c r="U3621" s="2020"/>
      <c r="V3621" s="2020"/>
      <c r="W3621" s="2020"/>
      <c r="X3621" s="2020"/>
      <c r="Y3621" s="2020"/>
      <c r="Z3621" s="2020"/>
      <c r="AA3621" s="886"/>
      <c r="AB3621" s="5"/>
      <c r="AC3621" s="2002"/>
      <c r="AD3621" s="5"/>
      <c r="AE3621" s="5"/>
      <c r="AF3621" s="5"/>
      <c r="AG3621" s="5"/>
      <c r="AH3621" s="5"/>
    </row>
    <row r="3622" spans="2:34" x14ac:dyDescent="0.25">
      <c r="B3622" s="137"/>
      <c r="C3622" s="733"/>
      <c r="D3622" s="137"/>
      <c r="E3622" s="734"/>
      <c r="F3622" s="2020"/>
      <c r="G3622" s="2020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020"/>
      <c r="S3622" s="2020"/>
      <c r="T3622" s="2020"/>
      <c r="U3622" s="2020"/>
      <c r="V3622" s="2020"/>
      <c r="W3622" s="2020"/>
      <c r="X3622" s="2020"/>
      <c r="Y3622" s="2020"/>
      <c r="Z3622" s="2020"/>
      <c r="AA3622" s="886"/>
      <c r="AB3622" s="5"/>
      <c r="AC3622" s="2002"/>
      <c r="AD3622" s="5"/>
      <c r="AE3622" s="5"/>
      <c r="AF3622" s="5"/>
      <c r="AG3622" s="5"/>
      <c r="AH3622" s="5"/>
    </row>
    <row r="3623" spans="2:34" x14ac:dyDescent="0.25">
      <c r="B3623" s="137"/>
      <c r="C3623" s="733"/>
      <c r="D3623" s="137"/>
      <c r="E3623" s="734"/>
      <c r="F3623" s="2020"/>
      <c r="G3623" s="2020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020"/>
      <c r="S3623" s="2020"/>
      <c r="T3623" s="2020"/>
      <c r="U3623" s="2020"/>
      <c r="V3623" s="2020"/>
      <c r="W3623" s="2020"/>
      <c r="X3623" s="2020"/>
      <c r="Y3623" s="2020"/>
      <c r="Z3623" s="2020"/>
      <c r="AA3623" s="886"/>
      <c r="AB3623" s="5"/>
      <c r="AC3623" s="2002"/>
      <c r="AD3623" s="5"/>
      <c r="AE3623" s="5"/>
      <c r="AF3623" s="5"/>
      <c r="AG3623" s="5"/>
      <c r="AH3623" s="5"/>
    </row>
    <row r="3624" spans="2:34" x14ac:dyDescent="0.25">
      <c r="B3624" s="137"/>
      <c r="C3624" s="733"/>
      <c r="D3624" s="137"/>
      <c r="E3624" s="734"/>
      <c r="F3624" s="2020"/>
      <c r="G3624" s="2020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020"/>
      <c r="S3624" s="2020"/>
      <c r="T3624" s="2020"/>
      <c r="U3624" s="2020"/>
      <c r="V3624" s="2020"/>
      <c r="W3624" s="2020"/>
      <c r="X3624" s="2020"/>
      <c r="Y3624" s="2020"/>
      <c r="Z3624" s="2020"/>
      <c r="AA3624" s="886"/>
      <c r="AB3624" s="5"/>
      <c r="AC3624" s="2002"/>
      <c r="AD3624" s="5"/>
      <c r="AE3624" s="5"/>
      <c r="AF3624" s="5"/>
      <c r="AG3624" s="5"/>
      <c r="AH3624" s="5"/>
    </row>
    <row r="3625" spans="2:34" x14ac:dyDescent="0.25">
      <c r="B3625" s="137"/>
      <c r="C3625" s="733"/>
      <c r="D3625" s="137"/>
      <c r="E3625" s="734"/>
      <c r="F3625" s="2020"/>
      <c r="G3625" s="2020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020"/>
      <c r="S3625" s="2020"/>
      <c r="T3625" s="2020"/>
      <c r="U3625" s="2020"/>
      <c r="V3625" s="2020"/>
      <c r="W3625" s="2020"/>
      <c r="X3625" s="2020"/>
      <c r="Y3625" s="2020"/>
      <c r="Z3625" s="2020"/>
      <c r="AA3625" s="886"/>
      <c r="AB3625" s="5"/>
      <c r="AC3625" s="2002"/>
      <c r="AD3625" s="5"/>
      <c r="AE3625" s="5"/>
      <c r="AF3625" s="5"/>
      <c r="AG3625" s="5"/>
      <c r="AH3625" s="5"/>
    </row>
    <row r="3626" spans="2:34" x14ac:dyDescent="0.25">
      <c r="B3626" s="137"/>
      <c r="C3626" s="733"/>
      <c r="D3626" s="137"/>
      <c r="E3626" s="734"/>
      <c r="F3626" s="2020"/>
      <c r="G3626" s="2020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020"/>
      <c r="S3626" s="2020"/>
      <c r="T3626" s="2020"/>
      <c r="U3626" s="2020"/>
      <c r="V3626" s="2020"/>
      <c r="W3626" s="2020"/>
      <c r="X3626" s="2020"/>
      <c r="Y3626" s="2020"/>
      <c r="Z3626" s="2020"/>
      <c r="AA3626" s="886"/>
      <c r="AB3626" s="5"/>
      <c r="AC3626" s="2002"/>
      <c r="AD3626" s="5"/>
      <c r="AE3626" s="5"/>
      <c r="AF3626" s="5"/>
      <c r="AG3626" s="5"/>
      <c r="AH3626" s="5"/>
    </row>
    <row r="3627" spans="2:34" x14ac:dyDescent="0.25">
      <c r="B3627" s="137"/>
      <c r="C3627" s="733"/>
      <c r="D3627" s="137"/>
      <c r="E3627" s="734"/>
      <c r="F3627" s="2020"/>
      <c r="G3627" s="2020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020"/>
      <c r="S3627" s="2020"/>
      <c r="T3627" s="2020"/>
      <c r="U3627" s="2020"/>
      <c r="V3627" s="2020"/>
      <c r="W3627" s="2020"/>
      <c r="X3627" s="2020"/>
      <c r="Y3627" s="2020"/>
      <c r="Z3627" s="2020"/>
      <c r="AA3627" s="886"/>
      <c r="AB3627" s="5"/>
      <c r="AC3627" s="2002"/>
      <c r="AD3627" s="5"/>
      <c r="AE3627" s="5"/>
      <c r="AF3627" s="5"/>
      <c r="AG3627" s="5"/>
      <c r="AH3627" s="5"/>
    </row>
    <row r="3628" spans="2:34" x14ac:dyDescent="0.25">
      <c r="B3628" s="137"/>
      <c r="C3628" s="733"/>
      <c r="D3628" s="137"/>
      <c r="E3628" s="734"/>
      <c r="F3628" s="2020"/>
      <c r="G3628" s="2020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020"/>
      <c r="S3628" s="2020"/>
      <c r="T3628" s="2020"/>
      <c r="U3628" s="2020"/>
      <c r="V3628" s="2020"/>
      <c r="W3628" s="2020"/>
      <c r="X3628" s="2020"/>
      <c r="Y3628" s="2020"/>
      <c r="Z3628" s="2020"/>
      <c r="AA3628" s="886"/>
      <c r="AB3628" s="5"/>
      <c r="AC3628" s="2002"/>
      <c r="AD3628" s="5"/>
      <c r="AE3628" s="5"/>
      <c r="AF3628" s="5"/>
      <c r="AG3628" s="5"/>
      <c r="AH3628" s="5"/>
    </row>
    <row r="3629" spans="2:34" x14ac:dyDescent="0.25">
      <c r="B3629" s="137"/>
      <c r="C3629" s="733"/>
      <c r="D3629" s="137"/>
      <c r="E3629" s="734"/>
      <c r="F3629" s="2020"/>
      <c r="G3629" s="2020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020"/>
      <c r="S3629" s="2020"/>
      <c r="T3629" s="2020"/>
      <c r="U3629" s="2020"/>
      <c r="V3629" s="2020"/>
      <c r="W3629" s="2020"/>
      <c r="X3629" s="2020"/>
      <c r="Y3629" s="2020"/>
      <c r="Z3629" s="2020"/>
      <c r="AA3629" s="886"/>
      <c r="AB3629" s="5"/>
      <c r="AC3629" s="2002"/>
      <c r="AD3629" s="5"/>
      <c r="AE3629" s="5"/>
      <c r="AF3629" s="5"/>
      <c r="AG3629" s="5"/>
      <c r="AH3629" s="5"/>
    </row>
    <row r="3630" spans="2:34" x14ac:dyDescent="0.25">
      <c r="B3630" s="137"/>
      <c r="C3630" s="733"/>
      <c r="D3630" s="137"/>
      <c r="E3630" s="734"/>
      <c r="F3630" s="2020"/>
      <c r="G3630" s="2020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020"/>
      <c r="S3630" s="2020"/>
      <c r="T3630" s="2020"/>
      <c r="U3630" s="2020"/>
      <c r="V3630" s="2020"/>
      <c r="W3630" s="2020"/>
      <c r="X3630" s="2020"/>
      <c r="Y3630" s="2020"/>
      <c r="Z3630" s="2020"/>
      <c r="AA3630" s="886"/>
      <c r="AB3630" s="5"/>
      <c r="AC3630" s="2002"/>
      <c r="AD3630" s="5"/>
      <c r="AE3630" s="5"/>
      <c r="AF3630" s="5"/>
      <c r="AG3630" s="5"/>
      <c r="AH3630" s="5"/>
    </row>
    <row r="3631" spans="2:34" x14ac:dyDescent="0.25">
      <c r="B3631" s="137"/>
      <c r="C3631" s="733"/>
      <c r="D3631" s="137"/>
      <c r="E3631" s="734"/>
      <c r="F3631" s="2020"/>
      <c r="G3631" s="2020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020"/>
      <c r="S3631" s="2020"/>
      <c r="T3631" s="2020"/>
      <c r="U3631" s="2020"/>
      <c r="V3631" s="2020"/>
      <c r="W3631" s="2020"/>
      <c r="X3631" s="2020"/>
      <c r="Y3631" s="2020"/>
      <c r="Z3631" s="2020"/>
      <c r="AA3631" s="886"/>
      <c r="AB3631" s="5"/>
      <c r="AC3631" s="2002"/>
      <c r="AD3631" s="5"/>
      <c r="AE3631" s="5"/>
      <c r="AF3631" s="5"/>
      <c r="AG3631" s="5"/>
      <c r="AH3631" s="5"/>
    </row>
    <row r="3632" spans="2:34" x14ac:dyDescent="0.25">
      <c r="B3632" s="137"/>
      <c r="C3632" s="733"/>
      <c r="D3632" s="137"/>
      <c r="E3632" s="734"/>
      <c r="F3632" s="2020"/>
      <c r="G3632" s="2020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020"/>
      <c r="S3632" s="2020"/>
      <c r="T3632" s="2020"/>
      <c r="U3632" s="2020"/>
      <c r="V3632" s="2020"/>
      <c r="W3632" s="2020"/>
      <c r="X3632" s="2020"/>
      <c r="Y3632" s="2020"/>
      <c r="Z3632" s="2020"/>
      <c r="AA3632" s="886"/>
      <c r="AB3632" s="5"/>
      <c r="AC3632" s="2002"/>
      <c r="AD3632" s="5"/>
      <c r="AE3632" s="5"/>
      <c r="AF3632" s="5"/>
      <c r="AG3632" s="5"/>
      <c r="AH3632" s="5"/>
    </row>
    <row r="3633" spans="2:34" x14ac:dyDescent="0.25">
      <c r="B3633" s="137"/>
      <c r="C3633" s="733"/>
      <c r="D3633" s="137"/>
      <c r="E3633" s="734"/>
      <c r="F3633" s="2020"/>
      <c r="G3633" s="2020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020"/>
      <c r="S3633" s="2020"/>
      <c r="T3633" s="2020"/>
      <c r="U3633" s="2020"/>
      <c r="V3633" s="2020"/>
      <c r="W3633" s="2020"/>
      <c r="X3633" s="2020"/>
      <c r="Y3633" s="2020"/>
      <c r="Z3633" s="2020"/>
      <c r="AA3633" s="886"/>
      <c r="AB3633" s="5"/>
      <c r="AC3633" s="2002"/>
      <c r="AD3633" s="5"/>
      <c r="AE3633" s="5"/>
      <c r="AF3633" s="5"/>
      <c r="AG3633" s="5"/>
      <c r="AH3633" s="5"/>
    </row>
    <row r="3634" spans="2:34" x14ac:dyDescent="0.25">
      <c r="B3634" s="137"/>
      <c r="C3634" s="733"/>
      <c r="D3634" s="137"/>
      <c r="E3634" s="734"/>
      <c r="F3634" s="2020"/>
      <c r="G3634" s="2020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020"/>
      <c r="S3634" s="2020"/>
      <c r="T3634" s="2020"/>
      <c r="U3634" s="2020"/>
      <c r="V3634" s="2020"/>
      <c r="W3634" s="2020"/>
      <c r="X3634" s="2020"/>
      <c r="Y3634" s="2020"/>
      <c r="Z3634" s="2020"/>
      <c r="AA3634" s="886"/>
      <c r="AB3634" s="5"/>
      <c r="AC3634" s="2002"/>
      <c r="AD3634" s="5"/>
      <c r="AE3634" s="5"/>
      <c r="AF3634" s="5"/>
      <c r="AG3634" s="5"/>
      <c r="AH3634" s="5"/>
    </row>
    <row r="3635" spans="2:34" x14ac:dyDescent="0.25">
      <c r="B3635" s="137"/>
      <c r="C3635" s="733"/>
      <c r="D3635" s="137"/>
      <c r="E3635" s="734"/>
      <c r="F3635" s="2020"/>
      <c r="G3635" s="2020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020"/>
      <c r="S3635" s="2020"/>
      <c r="T3635" s="2020"/>
      <c r="U3635" s="2020"/>
      <c r="V3635" s="2020"/>
      <c r="W3635" s="2020"/>
      <c r="X3635" s="2020"/>
      <c r="Y3635" s="2020"/>
      <c r="Z3635" s="2020"/>
      <c r="AA3635" s="886"/>
      <c r="AB3635" s="5"/>
      <c r="AC3635" s="2002"/>
      <c r="AD3635" s="5"/>
      <c r="AE3635" s="5"/>
      <c r="AF3635" s="5"/>
      <c r="AG3635" s="5"/>
      <c r="AH3635" s="5"/>
    </row>
    <row r="3636" spans="2:34" x14ac:dyDescent="0.25">
      <c r="B3636" s="137"/>
      <c r="C3636" s="733"/>
      <c r="D3636" s="137"/>
      <c r="E3636" s="734"/>
      <c r="F3636" s="2020"/>
      <c r="G3636" s="2020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020"/>
      <c r="S3636" s="2020"/>
      <c r="T3636" s="2020"/>
      <c r="U3636" s="2020"/>
      <c r="V3636" s="2020"/>
      <c r="W3636" s="2020"/>
      <c r="X3636" s="2020"/>
      <c r="Y3636" s="2020"/>
      <c r="Z3636" s="2020"/>
      <c r="AA3636" s="886"/>
      <c r="AB3636" s="5"/>
      <c r="AC3636" s="2002"/>
      <c r="AD3636" s="5"/>
      <c r="AE3636" s="5"/>
      <c r="AF3636" s="5"/>
      <c r="AG3636" s="5"/>
      <c r="AH3636" s="5"/>
    </row>
    <row r="3637" spans="2:34" x14ac:dyDescent="0.25">
      <c r="B3637" s="137"/>
      <c r="C3637" s="733"/>
      <c r="D3637" s="137"/>
      <c r="E3637" s="734"/>
      <c r="F3637" s="2020"/>
      <c r="G3637" s="2020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020"/>
      <c r="S3637" s="2020"/>
      <c r="T3637" s="2020"/>
      <c r="U3637" s="2020"/>
      <c r="V3637" s="2020"/>
      <c r="W3637" s="2020"/>
      <c r="X3637" s="2020"/>
      <c r="Y3637" s="2020"/>
      <c r="Z3637" s="2020"/>
      <c r="AA3637" s="886"/>
      <c r="AB3637" s="5"/>
      <c r="AC3637" s="2002"/>
      <c r="AD3637" s="5"/>
      <c r="AE3637" s="5"/>
      <c r="AF3637" s="5"/>
      <c r="AG3637" s="5"/>
      <c r="AH3637" s="5"/>
    </row>
    <row r="3638" spans="2:34" x14ac:dyDescent="0.25">
      <c r="B3638" s="137"/>
      <c r="C3638" s="733"/>
      <c r="D3638" s="137"/>
      <c r="E3638" s="734"/>
      <c r="F3638" s="2020"/>
      <c r="G3638" s="2020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020"/>
      <c r="S3638" s="2020"/>
      <c r="T3638" s="2020"/>
      <c r="U3638" s="2020"/>
      <c r="V3638" s="2020"/>
      <c r="W3638" s="2020"/>
      <c r="X3638" s="2020"/>
      <c r="Y3638" s="2020"/>
      <c r="Z3638" s="2020"/>
      <c r="AA3638" s="886"/>
      <c r="AB3638" s="5"/>
      <c r="AC3638" s="2002"/>
      <c r="AD3638" s="5"/>
      <c r="AE3638" s="5"/>
      <c r="AF3638" s="5"/>
      <c r="AG3638" s="5"/>
      <c r="AH3638" s="5"/>
    </row>
    <row r="3639" spans="2:34" x14ac:dyDescent="0.25">
      <c r="B3639" s="137"/>
      <c r="C3639" s="733"/>
      <c r="D3639" s="137"/>
      <c r="E3639" s="734"/>
      <c r="F3639" s="2020"/>
      <c r="G3639" s="2020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020"/>
      <c r="S3639" s="2020"/>
      <c r="T3639" s="2020"/>
      <c r="U3639" s="2020"/>
      <c r="V3639" s="2020"/>
      <c r="W3639" s="2020"/>
      <c r="X3639" s="2020"/>
      <c r="Y3639" s="2020"/>
      <c r="Z3639" s="2020"/>
      <c r="AA3639" s="886"/>
      <c r="AB3639" s="5"/>
      <c r="AC3639" s="2002"/>
      <c r="AD3639" s="5"/>
      <c r="AE3639" s="5"/>
      <c r="AF3639" s="5"/>
      <c r="AG3639" s="5"/>
      <c r="AH3639" s="5"/>
    </row>
    <row r="3640" spans="2:34" x14ac:dyDescent="0.25">
      <c r="B3640" s="137"/>
      <c r="C3640" s="733"/>
      <c r="D3640" s="137"/>
      <c r="E3640" s="734"/>
      <c r="F3640" s="2020"/>
      <c r="G3640" s="2020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020"/>
      <c r="S3640" s="2020"/>
      <c r="T3640" s="2020"/>
      <c r="U3640" s="2020"/>
      <c r="V3640" s="2020"/>
      <c r="W3640" s="2020"/>
      <c r="X3640" s="2020"/>
      <c r="Y3640" s="2020"/>
      <c r="Z3640" s="2020"/>
      <c r="AA3640" s="886"/>
      <c r="AB3640" s="5"/>
      <c r="AC3640" s="2002"/>
      <c r="AD3640" s="5"/>
      <c r="AE3640" s="5"/>
      <c r="AF3640" s="5"/>
      <c r="AG3640" s="5"/>
      <c r="AH3640" s="5"/>
    </row>
    <row r="3641" spans="2:34" x14ac:dyDescent="0.25">
      <c r="B3641" s="137"/>
      <c r="C3641" s="733"/>
      <c r="D3641" s="137"/>
      <c r="E3641" s="734"/>
      <c r="F3641" s="2020"/>
      <c r="G3641" s="2020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020"/>
      <c r="S3641" s="2020"/>
      <c r="T3641" s="2020"/>
      <c r="U3641" s="2020"/>
      <c r="V3641" s="2020"/>
      <c r="W3641" s="2020"/>
      <c r="X3641" s="2020"/>
      <c r="Y3641" s="2020"/>
      <c r="Z3641" s="2020"/>
      <c r="AA3641" s="886"/>
      <c r="AB3641" s="5"/>
      <c r="AC3641" s="2002"/>
      <c r="AD3641" s="5"/>
      <c r="AE3641" s="5"/>
      <c r="AF3641" s="5"/>
      <c r="AG3641" s="5"/>
      <c r="AH3641" s="5"/>
    </row>
    <row r="3642" spans="2:34" x14ac:dyDescent="0.25">
      <c r="B3642" s="137"/>
      <c r="C3642" s="733"/>
      <c r="D3642" s="137"/>
      <c r="E3642" s="734"/>
      <c r="F3642" s="2020"/>
      <c r="G3642" s="2020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020"/>
      <c r="S3642" s="2020"/>
      <c r="T3642" s="2020"/>
      <c r="U3642" s="2020"/>
      <c r="V3642" s="2020"/>
      <c r="W3642" s="2020"/>
      <c r="X3642" s="2020"/>
      <c r="Y3642" s="2020"/>
      <c r="Z3642" s="2020"/>
      <c r="AA3642" s="886"/>
      <c r="AB3642" s="5"/>
      <c r="AC3642" s="2002"/>
      <c r="AD3642" s="5"/>
      <c r="AE3642" s="5"/>
      <c r="AF3642" s="5"/>
      <c r="AG3642" s="5"/>
      <c r="AH3642" s="5"/>
    </row>
    <row r="3643" spans="2:34" x14ac:dyDescent="0.25">
      <c r="B3643" s="137"/>
      <c r="C3643" s="733"/>
      <c r="D3643" s="137"/>
      <c r="E3643" s="734"/>
      <c r="F3643" s="2020"/>
      <c r="G3643" s="2020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020"/>
      <c r="S3643" s="2020"/>
      <c r="T3643" s="2020"/>
      <c r="U3643" s="2020"/>
      <c r="V3643" s="2020"/>
      <c r="W3643" s="2020"/>
      <c r="X3643" s="2020"/>
      <c r="Y3643" s="2020"/>
      <c r="Z3643" s="2020"/>
      <c r="AA3643" s="886"/>
      <c r="AB3643" s="5"/>
      <c r="AC3643" s="2002"/>
      <c r="AD3643" s="5"/>
      <c r="AE3643" s="5"/>
      <c r="AF3643" s="5"/>
      <c r="AG3643" s="5"/>
      <c r="AH3643" s="5"/>
    </row>
    <row r="3644" spans="2:34" x14ac:dyDescent="0.25">
      <c r="B3644" s="137"/>
      <c r="C3644" s="733"/>
      <c r="D3644" s="137"/>
      <c r="E3644" s="734"/>
      <c r="F3644" s="2020"/>
      <c r="G3644" s="2020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020"/>
      <c r="S3644" s="2020"/>
      <c r="T3644" s="2020"/>
      <c r="U3644" s="2020"/>
      <c r="V3644" s="2020"/>
      <c r="W3644" s="2020"/>
      <c r="X3644" s="2020"/>
      <c r="Y3644" s="2020"/>
      <c r="Z3644" s="2020"/>
      <c r="AA3644" s="886"/>
      <c r="AB3644" s="5"/>
      <c r="AC3644" s="2002"/>
      <c r="AD3644" s="5"/>
      <c r="AE3644" s="5"/>
      <c r="AF3644" s="5"/>
      <c r="AG3644" s="5"/>
      <c r="AH3644" s="5"/>
    </row>
    <row r="3645" spans="2:34" x14ac:dyDescent="0.25">
      <c r="B3645" s="137"/>
      <c r="C3645" s="733"/>
      <c r="D3645" s="137"/>
      <c r="E3645" s="734"/>
      <c r="F3645" s="2020"/>
      <c r="G3645" s="2020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020"/>
      <c r="S3645" s="2020"/>
      <c r="T3645" s="2020"/>
      <c r="U3645" s="2020"/>
      <c r="V3645" s="2020"/>
      <c r="W3645" s="2020"/>
      <c r="X3645" s="2020"/>
      <c r="Y3645" s="2020"/>
      <c r="Z3645" s="2020"/>
      <c r="AA3645" s="886"/>
      <c r="AB3645" s="5"/>
      <c r="AC3645" s="2002"/>
      <c r="AD3645" s="5"/>
      <c r="AE3645" s="5"/>
      <c r="AF3645" s="5"/>
      <c r="AG3645" s="5"/>
      <c r="AH3645" s="5"/>
    </row>
    <row r="3646" spans="2:34" x14ac:dyDescent="0.25">
      <c r="B3646" s="137"/>
      <c r="C3646" s="733"/>
      <c r="D3646" s="137"/>
      <c r="E3646" s="734"/>
      <c r="F3646" s="2020"/>
      <c r="G3646" s="2020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020"/>
      <c r="S3646" s="2020"/>
      <c r="T3646" s="2020"/>
      <c r="U3646" s="2020"/>
      <c r="V3646" s="2020"/>
      <c r="W3646" s="2020"/>
      <c r="X3646" s="2020"/>
      <c r="Y3646" s="2020"/>
      <c r="Z3646" s="2020"/>
      <c r="AA3646" s="886"/>
      <c r="AB3646" s="5"/>
      <c r="AC3646" s="2002"/>
      <c r="AD3646" s="5"/>
      <c r="AE3646" s="5"/>
      <c r="AF3646" s="5"/>
      <c r="AG3646" s="5"/>
      <c r="AH3646" s="5"/>
    </row>
    <row r="3647" spans="2:34" x14ac:dyDescent="0.25">
      <c r="B3647" s="137"/>
      <c r="C3647" s="733"/>
      <c r="D3647" s="137"/>
      <c r="E3647" s="734"/>
      <c r="F3647" s="2020"/>
      <c r="G3647" s="2020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020"/>
      <c r="S3647" s="2020"/>
      <c r="T3647" s="2020"/>
      <c r="U3647" s="2020"/>
      <c r="V3647" s="2020"/>
      <c r="W3647" s="2020"/>
      <c r="X3647" s="2020"/>
      <c r="Y3647" s="2020"/>
      <c r="Z3647" s="2020"/>
      <c r="AA3647" s="886"/>
      <c r="AB3647" s="5"/>
      <c r="AC3647" s="2002"/>
      <c r="AD3647" s="5"/>
      <c r="AE3647" s="5"/>
      <c r="AF3647" s="5"/>
      <c r="AG3647" s="5"/>
      <c r="AH3647" s="5"/>
    </row>
    <row r="3648" spans="2:34" x14ac:dyDescent="0.25">
      <c r="B3648" s="137"/>
      <c r="C3648" s="733"/>
      <c r="D3648" s="137"/>
      <c r="E3648" s="734"/>
      <c r="F3648" s="2020"/>
      <c r="G3648" s="2020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020"/>
      <c r="S3648" s="2020"/>
      <c r="T3648" s="2020"/>
      <c r="U3648" s="2020"/>
      <c r="V3648" s="2020"/>
      <c r="W3648" s="2020"/>
      <c r="X3648" s="2020"/>
      <c r="Y3648" s="2020"/>
      <c r="Z3648" s="2020"/>
      <c r="AA3648" s="886"/>
      <c r="AB3648" s="5"/>
      <c r="AC3648" s="2002"/>
      <c r="AD3648" s="5"/>
      <c r="AE3648" s="5"/>
      <c r="AF3648" s="5"/>
      <c r="AG3648" s="5"/>
      <c r="AH3648" s="5"/>
    </row>
    <row r="3649" spans="2:34" x14ac:dyDescent="0.25">
      <c r="B3649" s="137"/>
      <c r="C3649" s="733"/>
      <c r="D3649" s="137"/>
      <c r="E3649" s="734"/>
      <c r="F3649" s="2020"/>
      <c r="G3649" s="2020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020"/>
      <c r="S3649" s="2020"/>
      <c r="T3649" s="2020"/>
      <c r="U3649" s="2020"/>
      <c r="V3649" s="2020"/>
      <c r="W3649" s="2020"/>
      <c r="X3649" s="2020"/>
      <c r="Y3649" s="2020"/>
      <c r="Z3649" s="2020"/>
      <c r="AA3649" s="886"/>
      <c r="AB3649" s="5"/>
      <c r="AC3649" s="2002"/>
      <c r="AD3649" s="5"/>
      <c r="AE3649" s="5"/>
      <c r="AF3649" s="5"/>
      <c r="AG3649" s="5"/>
      <c r="AH3649" s="5"/>
    </row>
    <row r="3650" spans="2:34" x14ac:dyDescent="0.25">
      <c r="B3650" s="137"/>
      <c r="C3650" s="733"/>
      <c r="D3650" s="137"/>
      <c r="E3650" s="734"/>
      <c r="F3650" s="2020"/>
      <c r="G3650" s="2020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020"/>
      <c r="S3650" s="2020"/>
      <c r="T3650" s="2020"/>
      <c r="U3650" s="2020"/>
      <c r="V3650" s="2020"/>
      <c r="W3650" s="2020"/>
      <c r="X3650" s="2020"/>
      <c r="Y3650" s="2020"/>
      <c r="Z3650" s="2020"/>
      <c r="AA3650" s="886"/>
      <c r="AB3650" s="5"/>
      <c r="AC3650" s="2002"/>
      <c r="AD3650" s="5"/>
      <c r="AE3650" s="5"/>
      <c r="AF3650" s="5"/>
      <c r="AG3650" s="5"/>
      <c r="AH3650" s="5"/>
    </row>
    <row r="3651" spans="2:34" x14ac:dyDescent="0.25">
      <c r="B3651" s="137"/>
      <c r="C3651" s="733"/>
      <c r="D3651" s="137"/>
      <c r="E3651" s="734"/>
      <c r="F3651" s="2020"/>
      <c r="G3651" s="2020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020"/>
      <c r="S3651" s="2020"/>
      <c r="T3651" s="2020"/>
      <c r="U3651" s="2020"/>
      <c r="V3651" s="2020"/>
      <c r="W3651" s="2020"/>
      <c r="X3651" s="2020"/>
      <c r="Y3651" s="2020"/>
      <c r="Z3651" s="2020"/>
      <c r="AA3651" s="886"/>
      <c r="AB3651" s="5"/>
      <c r="AC3651" s="2002"/>
      <c r="AD3651" s="5"/>
      <c r="AE3651" s="5"/>
      <c r="AF3651" s="5"/>
      <c r="AG3651" s="5"/>
      <c r="AH3651" s="5"/>
    </row>
    <row r="3652" spans="2:34" x14ac:dyDescent="0.25">
      <c r="B3652" s="137"/>
      <c r="C3652" s="733"/>
      <c r="D3652" s="137"/>
      <c r="E3652" s="734"/>
      <c r="F3652" s="2020"/>
      <c r="G3652" s="2020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020"/>
      <c r="S3652" s="2020"/>
      <c r="T3652" s="2020"/>
      <c r="U3652" s="2020"/>
      <c r="V3652" s="2020"/>
      <c r="W3652" s="2020"/>
      <c r="X3652" s="2020"/>
      <c r="Y3652" s="2020"/>
      <c r="Z3652" s="2020"/>
      <c r="AA3652" s="886"/>
      <c r="AB3652" s="5"/>
      <c r="AC3652" s="2002"/>
      <c r="AD3652" s="5"/>
      <c r="AE3652" s="5"/>
      <c r="AF3652" s="5"/>
      <c r="AG3652" s="5"/>
      <c r="AH3652" s="5"/>
    </row>
    <row r="3653" spans="2:34" x14ac:dyDescent="0.25">
      <c r="B3653" s="137"/>
      <c r="C3653" s="733"/>
      <c r="D3653" s="137"/>
      <c r="E3653" s="734"/>
      <c r="F3653" s="2020"/>
      <c r="G3653" s="2020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020"/>
      <c r="S3653" s="2020"/>
      <c r="T3653" s="2020"/>
      <c r="U3653" s="2020"/>
      <c r="V3653" s="2020"/>
      <c r="W3653" s="2020"/>
      <c r="X3653" s="2020"/>
      <c r="Y3653" s="2020"/>
      <c r="Z3653" s="2020"/>
      <c r="AA3653" s="886"/>
      <c r="AB3653" s="5"/>
      <c r="AC3653" s="2002"/>
      <c r="AD3653" s="5"/>
      <c r="AE3653" s="5"/>
      <c r="AF3653" s="5"/>
      <c r="AG3653" s="5"/>
      <c r="AH3653" s="5"/>
    </row>
    <row r="3654" spans="2:34" x14ac:dyDescent="0.25">
      <c r="B3654" s="137"/>
      <c r="C3654" s="733"/>
      <c r="D3654" s="137"/>
      <c r="E3654" s="734"/>
      <c r="F3654" s="2020"/>
      <c r="G3654" s="2020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020"/>
      <c r="S3654" s="2020"/>
      <c r="T3654" s="2020"/>
      <c r="U3654" s="2020"/>
      <c r="V3654" s="2020"/>
      <c r="W3654" s="2020"/>
      <c r="X3654" s="2020"/>
      <c r="Y3654" s="2020"/>
      <c r="Z3654" s="2020"/>
      <c r="AA3654" s="886"/>
      <c r="AB3654" s="5"/>
      <c r="AC3654" s="2002"/>
      <c r="AD3654" s="5"/>
      <c r="AE3654" s="5"/>
      <c r="AF3654" s="5"/>
      <c r="AG3654" s="5"/>
      <c r="AH3654" s="5"/>
    </row>
    <row r="3655" spans="2:34" x14ac:dyDescent="0.25">
      <c r="B3655" s="137"/>
      <c r="C3655" s="733"/>
      <c r="D3655" s="137"/>
      <c r="E3655" s="734"/>
      <c r="F3655" s="2020"/>
      <c r="G3655" s="2020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020"/>
      <c r="S3655" s="2020"/>
      <c r="T3655" s="2020"/>
      <c r="U3655" s="2020"/>
      <c r="V3655" s="2020"/>
      <c r="W3655" s="2020"/>
      <c r="X3655" s="2020"/>
      <c r="Y3655" s="2020"/>
      <c r="Z3655" s="2020"/>
      <c r="AA3655" s="886"/>
      <c r="AB3655" s="5"/>
      <c r="AC3655" s="2002"/>
      <c r="AD3655" s="5"/>
      <c r="AE3655" s="5"/>
      <c r="AF3655" s="5"/>
      <c r="AG3655" s="5"/>
      <c r="AH3655" s="5"/>
    </row>
    <row r="3656" spans="2:34" x14ac:dyDescent="0.25">
      <c r="B3656" s="137"/>
      <c r="C3656" s="733"/>
      <c r="D3656" s="137"/>
      <c r="E3656" s="734"/>
      <c r="F3656" s="2020"/>
      <c r="G3656" s="2020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020"/>
      <c r="S3656" s="2020"/>
      <c r="T3656" s="2020"/>
      <c r="U3656" s="2020"/>
      <c r="V3656" s="2020"/>
      <c r="W3656" s="2020"/>
      <c r="X3656" s="2020"/>
      <c r="Y3656" s="2020"/>
      <c r="Z3656" s="2020"/>
      <c r="AA3656" s="886"/>
      <c r="AB3656" s="5"/>
      <c r="AC3656" s="2002"/>
      <c r="AD3656" s="5"/>
      <c r="AE3656" s="5"/>
      <c r="AF3656" s="5"/>
      <c r="AG3656" s="5"/>
      <c r="AH3656" s="5"/>
    </row>
    <row r="3657" spans="2:34" x14ac:dyDescent="0.25">
      <c r="B3657" s="137"/>
      <c r="C3657" s="733"/>
      <c r="D3657" s="137"/>
      <c r="E3657" s="734"/>
      <c r="F3657" s="2020"/>
      <c r="G3657" s="2020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020"/>
      <c r="S3657" s="2020"/>
      <c r="T3657" s="2020"/>
      <c r="U3657" s="2020"/>
      <c r="V3657" s="2020"/>
      <c r="W3657" s="2020"/>
      <c r="X3657" s="2020"/>
      <c r="Y3657" s="2020"/>
      <c r="Z3657" s="2020"/>
      <c r="AA3657" s="886"/>
      <c r="AB3657" s="5"/>
      <c r="AC3657" s="2002"/>
      <c r="AD3657" s="5"/>
      <c r="AE3657" s="5"/>
      <c r="AF3657" s="5"/>
      <c r="AG3657" s="5"/>
      <c r="AH3657" s="5"/>
    </row>
    <row r="3658" spans="2:34" x14ac:dyDescent="0.25">
      <c r="B3658" s="137"/>
      <c r="C3658" s="733"/>
      <c r="D3658" s="137"/>
      <c r="E3658" s="734"/>
      <c r="F3658" s="2020"/>
      <c r="G3658" s="2020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020"/>
      <c r="S3658" s="2020"/>
      <c r="T3658" s="2020"/>
      <c r="U3658" s="2020"/>
      <c r="V3658" s="2020"/>
      <c r="W3658" s="2020"/>
      <c r="X3658" s="2020"/>
      <c r="Y3658" s="2020"/>
      <c r="Z3658" s="2020"/>
      <c r="AA3658" s="886"/>
      <c r="AB3658" s="5"/>
      <c r="AC3658" s="2002"/>
      <c r="AD3658" s="5"/>
      <c r="AE3658" s="5"/>
      <c r="AF3658" s="5"/>
      <c r="AG3658" s="5"/>
      <c r="AH3658" s="5"/>
    </row>
    <row r="3659" spans="2:34" x14ac:dyDescent="0.25">
      <c r="B3659" s="137"/>
      <c r="C3659" s="733"/>
      <c r="D3659" s="137"/>
      <c r="E3659" s="734"/>
      <c r="F3659" s="2020"/>
      <c r="G3659" s="2020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020"/>
      <c r="S3659" s="2020"/>
      <c r="T3659" s="2020"/>
      <c r="U3659" s="2020"/>
      <c r="V3659" s="2020"/>
      <c r="W3659" s="2020"/>
      <c r="X3659" s="2020"/>
      <c r="Y3659" s="2020"/>
      <c r="Z3659" s="2020"/>
      <c r="AA3659" s="886"/>
      <c r="AB3659" s="5"/>
      <c r="AC3659" s="2002"/>
      <c r="AD3659" s="5"/>
      <c r="AE3659" s="5"/>
      <c r="AF3659" s="5"/>
      <c r="AG3659" s="5"/>
      <c r="AH3659" s="5"/>
    </row>
    <row r="3660" spans="2:34" x14ac:dyDescent="0.25">
      <c r="B3660" s="137"/>
      <c r="C3660" s="733"/>
      <c r="D3660" s="137"/>
      <c r="E3660" s="734"/>
      <c r="F3660" s="2020"/>
      <c r="G3660" s="2020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020"/>
      <c r="S3660" s="2020"/>
      <c r="T3660" s="2020"/>
      <c r="U3660" s="2020"/>
      <c r="V3660" s="2020"/>
      <c r="W3660" s="2020"/>
      <c r="X3660" s="2020"/>
      <c r="Y3660" s="2020"/>
      <c r="Z3660" s="2020"/>
      <c r="AA3660" s="886"/>
      <c r="AB3660" s="5"/>
      <c r="AC3660" s="2002"/>
      <c r="AD3660" s="5"/>
      <c r="AE3660" s="5"/>
      <c r="AF3660" s="5"/>
      <c r="AG3660" s="5"/>
      <c r="AH3660" s="5"/>
    </row>
    <row r="3661" spans="2:34" x14ac:dyDescent="0.25">
      <c r="B3661" s="137"/>
      <c r="C3661" s="733"/>
      <c r="D3661" s="137"/>
      <c r="E3661" s="734"/>
      <c r="F3661" s="2020"/>
      <c r="G3661" s="2020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020"/>
      <c r="S3661" s="2020"/>
      <c r="T3661" s="2020"/>
      <c r="U3661" s="2020"/>
      <c r="V3661" s="2020"/>
      <c r="W3661" s="2020"/>
      <c r="X3661" s="2020"/>
      <c r="Y3661" s="2020"/>
      <c r="Z3661" s="2020"/>
      <c r="AA3661" s="886"/>
      <c r="AB3661" s="5"/>
      <c r="AC3661" s="2002"/>
      <c r="AD3661" s="5"/>
      <c r="AE3661" s="5"/>
      <c r="AF3661" s="5"/>
      <c r="AG3661" s="5"/>
      <c r="AH3661" s="5"/>
    </row>
    <row r="3662" spans="2:34" x14ac:dyDescent="0.25">
      <c r="B3662" s="137"/>
      <c r="C3662" s="733"/>
      <c r="D3662" s="137"/>
      <c r="E3662" s="734"/>
      <c r="F3662" s="2020"/>
      <c r="G3662" s="2020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020"/>
      <c r="S3662" s="2020"/>
      <c r="T3662" s="2020"/>
      <c r="U3662" s="2020"/>
      <c r="V3662" s="2020"/>
      <c r="W3662" s="2020"/>
      <c r="X3662" s="2020"/>
      <c r="Y3662" s="2020"/>
      <c r="Z3662" s="2020"/>
      <c r="AA3662" s="886"/>
      <c r="AB3662" s="5"/>
      <c r="AC3662" s="2002"/>
      <c r="AD3662" s="5"/>
      <c r="AE3662" s="5"/>
      <c r="AF3662" s="5"/>
      <c r="AG3662" s="5"/>
      <c r="AH3662" s="5"/>
    </row>
    <row r="3663" spans="2:34" x14ac:dyDescent="0.25">
      <c r="B3663" s="137"/>
      <c r="C3663" s="733"/>
      <c r="D3663" s="137"/>
      <c r="E3663" s="734"/>
      <c r="F3663" s="2020"/>
      <c r="G3663" s="2020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020"/>
      <c r="S3663" s="2020"/>
      <c r="T3663" s="2020"/>
      <c r="U3663" s="2020"/>
      <c r="V3663" s="2020"/>
      <c r="W3663" s="2020"/>
      <c r="X3663" s="2020"/>
      <c r="Y3663" s="2020"/>
      <c r="Z3663" s="2020"/>
      <c r="AA3663" s="886"/>
      <c r="AB3663" s="5"/>
      <c r="AC3663" s="2002"/>
      <c r="AD3663" s="5"/>
      <c r="AE3663" s="5"/>
      <c r="AF3663" s="5"/>
      <c r="AG3663" s="5"/>
      <c r="AH3663" s="5"/>
    </row>
    <row r="3664" spans="2:34" x14ac:dyDescent="0.25">
      <c r="B3664" s="137"/>
      <c r="C3664" s="733"/>
      <c r="D3664" s="137"/>
      <c r="E3664" s="734"/>
      <c r="F3664" s="2020"/>
      <c r="G3664" s="2020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020"/>
      <c r="S3664" s="2020"/>
      <c r="T3664" s="2020"/>
      <c r="U3664" s="2020"/>
      <c r="V3664" s="2020"/>
      <c r="W3664" s="2020"/>
      <c r="X3664" s="2020"/>
      <c r="Y3664" s="2020"/>
      <c r="Z3664" s="2020"/>
      <c r="AA3664" s="886"/>
      <c r="AB3664" s="5"/>
      <c r="AC3664" s="2002"/>
      <c r="AD3664" s="5"/>
      <c r="AE3664" s="5"/>
      <c r="AF3664" s="5"/>
      <c r="AG3664" s="5"/>
      <c r="AH3664" s="5"/>
    </row>
    <row r="3665" spans="2:34" x14ac:dyDescent="0.25">
      <c r="B3665" s="137"/>
      <c r="C3665" s="733"/>
      <c r="D3665" s="137"/>
      <c r="E3665" s="734"/>
      <c r="F3665" s="2020"/>
      <c r="G3665" s="2020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020"/>
      <c r="S3665" s="2020"/>
      <c r="T3665" s="2020"/>
      <c r="U3665" s="2020"/>
      <c r="V3665" s="2020"/>
      <c r="W3665" s="2020"/>
      <c r="X3665" s="2020"/>
      <c r="Y3665" s="2020"/>
      <c r="Z3665" s="2020"/>
      <c r="AA3665" s="886"/>
      <c r="AB3665" s="5"/>
      <c r="AC3665" s="2002"/>
      <c r="AD3665" s="5"/>
      <c r="AE3665" s="5"/>
      <c r="AF3665" s="5"/>
      <c r="AG3665" s="5"/>
      <c r="AH3665" s="5"/>
    </row>
    <row r="3666" spans="2:34" x14ac:dyDescent="0.25">
      <c r="B3666" s="137"/>
      <c r="C3666" s="733"/>
      <c r="D3666" s="137"/>
      <c r="E3666" s="734"/>
      <c r="F3666" s="2020"/>
      <c r="G3666" s="2020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020"/>
      <c r="S3666" s="2020"/>
      <c r="T3666" s="2020"/>
      <c r="U3666" s="2020"/>
      <c r="V3666" s="2020"/>
      <c r="W3666" s="2020"/>
      <c r="X3666" s="2020"/>
      <c r="Y3666" s="2020"/>
      <c r="Z3666" s="2020"/>
      <c r="AA3666" s="886"/>
      <c r="AB3666" s="5"/>
      <c r="AC3666" s="2002"/>
      <c r="AD3666" s="5"/>
      <c r="AE3666" s="5"/>
      <c r="AF3666" s="5"/>
      <c r="AG3666" s="5"/>
      <c r="AH3666" s="5"/>
    </row>
    <row r="3667" spans="2:34" x14ac:dyDescent="0.25">
      <c r="B3667" s="137"/>
      <c r="C3667" s="733"/>
      <c r="D3667" s="137"/>
      <c r="E3667" s="734"/>
      <c r="F3667" s="2020"/>
      <c r="G3667" s="2020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020"/>
      <c r="S3667" s="2020"/>
      <c r="T3667" s="2020"/>
      <c r="U3667" s="2020"/>
      <c r="V3667" s="2020"/>
      <c r="W3667" s="2020"/>
      <c r="X3667" s="2020"/>
      <c r="Y3667" s="2020"/>
      <c r="Z3667" s="2020"/>
      <c r="AA3667" s="886"/>
      <c r="AB3667" s="5"/>
      <c r="AC3667" s="2002"/>
      <c r="AD3667" s="5"/>
      <c r="AE3667" s="5"/>
      <c r="AF3667" s="5"/>
      <c r="AG3667" s="5"/>
      <c r="AH3667" s="5"/>
    </row>
    <row r="3668" spans="2:34" x14ac:dyDescent="0.25">
      <c r="B3668" s="137"/>
      <c r="C3668" s="733"/>
      <c r="D3668" s="137"/>
      <c r="E3668" s="734"/>
      <c r="F3668" s="2020"/>
      <c r="G3668" s="2020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020"/>
      <c r="S3668" s="2020"/>
      <c r="T3668" s="2020"/>
      <c r="U3668" s="2020"/>
      <c r="V3668" s="2020"/>
      <c r="W3668" s="2020"/>
      <c r="X3668" s="2020"/>
      <c r="Y3668" s="2020"/>
      <c r="Z3668" s="2020"/>
      <c r="AA3668" s="886"/>
      <c r="AB3668" s="5"/>
      <c r="AC3668" s="2002"/>
      <c r="AD3668" s="5"/>
      <c r="AE3668" s="5"/>
      <c r="AF3668" s="5"/>
      <c r="AG3668" s="5"/>
      <c r="AH3668" s="5"/>
    </row>
    <row r="3669" spans="2:34" x14ac:dyDescent="0.25">
      <c r="B3669" s="137"/>
      <c r="C3669" s="733"/>
      <c r="D3669" s="137"/>
      <c r="E3669" s="734"/>
      <c r="F3669" s="2020"/>
      <c r="G3669" s="2020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020"/>
      <c r="S3669" s="2020"/>
      <c r="T3669" s="2020"/>
      <c r="U3669" s="2020"/>
      <c r="V3669" s="2020"/>
      <c r="W3669" s="2020"/>
      <c r="X3669" s="2020"/>
      <c r="Y3669" s="2020"/>
      <c r="Z3669" s="2020"/>
      <c r="AA3669" s="886"/>
      <c r="AB3669" s="5"/>
      <c r="AC3669" s="2002"/>
      <c r="AD3669" s="5"/>
      <c r="AE3669" s="5"/>
      <c r="AF3669" s="5"/>
      <c r="AG3669" s="5"/>
      <c r="AH3669" s="5"/>
    </row>
    <row r="3670" spans="2:34" x14ac:dyDescent="0.25">
      <c r="B3670" s="137"/>
      <c r="C3670" s="733"/>
      <c r="D3670" s="137"/>
      <c r="E3670" s="734"/>
      <c r="F3670" s="2020"/>
      <c r="G3670" s="2020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020"/>
      <c r="S3670" s="2020"/>
      <c r="T3670" s="2020"/>
      <c r="U3670" s="2020"/>
      <c r="V3670" s="2020"/>
      <c r="W3670" s="2020"/>
      <c r="X3670" s="2020"/>
      <c r="Y3670" s="2020"/>
      <c r="Z3670" s="2020"/>
      <c r="AA3670" s="886"/>
      <c r="AB3670" s="5"/>
      <c r="AC3670" s="2002"/>
      <c r="AD3670" s="5"/>
      <c r="AE3670" s="5"/>
      <c r="AF3670" s="5"/>
      <c r="AG3670" s="5"/>
      <c r="AH3670" s="5"/>
    </row>
    <row r="3671" spans="2:34" x14ac:dyDescent="0.25">
      <c r="B3671" s="137"/>
      <c r="C3671" s="733"/>
      <c r="D3671" s="137"/>
      <c r="E3671" s="734"/>
      <c r="F3671" s="2020"/>
      <c r="G3671" s="2020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020"/>
      <c r="S3671" s="2020"/>
      <c r="T3671" s="2020"/>
      <c r="U3671" s="2020"/>
      <c r="V3671" s="2020"/>
      <c r="W3671" s="2020"/>
      <c r="X3671" s="2020"/>
      <c r="Y3671" s="2020"/>
      <c r="Z3671" s="2020"/>
      <c r="AA3671" s="886"/>
      <c r="AB3671" s="5"/>
      <c r="AC3671" s="2002"/>
      <c r="AD3671" s="5"/>
      <c r="AE3671" s="5"/>
      <c r="AF3671" s="5"/>
      <c r="AG3671" s="5"/>
      <c r="AH3671" s="5"/>
    </row>
    <row r="3672" spans="2:34" x14ac:dyDescent="0.25">
      <c r="B3672" s="137"/>
      <c r="C3672" s="733"/>
      <c r="D3672" s="137"/>
      <c r="E3672" s="734"/>
      <c r="F3672" s="2020"/>
      <c r="G3672" s="2020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020"/>
      <c r="S3672" s="2020"/>
      <c r="T3672" s="2020"/>
      <c r="U3672" s="2020"/>
      <c r="V3672" s="2020"/>
      <c r="W3672" s="2020"/>
      <c r="X3672" s="2020"/>
      <c r="Y3672" s="2020"/>
      <c r="Z3672" s="2020"/>
      <c r="AA3672" s="886"/>
      <c r="AB3672" s="5"/>
      <c r="AC3672" s="2002"/>
      <c r="AD3672" s="5"/>
      <c r="AE3672" s="5"/>
      <c r="AF3672" s="5"/>
      <c r="AG3672" s="5"/>
      <c r="AH3672" s="5"/>
    </row>
    <row r="3673" spans="2:34" x14ac:dyDescent="0.25">
      <c r="B3673" s="137"/>
      <c r="C3673" s="733"/>
      <c r="D3673" s="137"/>
      <c r="E3673" s="734"/>
      <c r="F3673" s="2020"/>
      <c r="G3673" s="2020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020"/>
      <c r="S3673" s="2020"/>
      <c r="T3673" s="2020"/>
      <c r="U3673" s="2020"/>
      <c r="V3673" s="2020"/>
      <c r="W3673" s="2020"/>
      <c r="X3673" s="2020"/>
      <c r="Y3673" s="2020"/>
      <c r="Z3673" s="2020"/>
      <c r="AA3673" s="886"/>
      <c r="AB3673" s="5"/>
      <c r="AC3673" s="2002"/>
      <c r="AD3673" s="5"/>
      <c r="AE3673" s="5"/>
      <c r="AF3673" s="5"/>
      <c r="AG3673" s="5"/>
      <c r="AH3673" s="5"/>
    </row>
    <row r="3674" spans="2:34" x14ac:dyDescent="0.25">
      <c r="B3674" s="137"/>
      <c r="C3674" s="733"/>
      <c r="D3674" s="137"/>
      <c r="E3674" s="734"/>
      <c r="F3674" s="2020"/>
      <c r="G3674" s="2020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020"/>
      <c r="S3674" s="2020"/>
      <c r="T3674" s="2020"/>
      <c r="U3674" s="2020"/>
      <c r="V3674" s="2020"/>
      <c r="W3674" s="2020"/>
      <c r="X3674" s="2020"/>
      <c r="Y3674" s="2020"/>
      <c r="Z3674" s="2020"/>
      <c r="AA3674" s="886"/>
      <c r="AB3674" s="5"/>
      <c r="AC3674" s="2002"/>
      <c r="AD3674" s="5"/>
      <c r="AE3674" s="5"/>
      <c r="AF3674" s="5"/>
      <c r="AG3674" s="5"/>
      <c r="AH3674" s="5"/>
    </row>
    <row r="3675" spans="2:34" x14ac:dyDescent="0.25">
      <c r="B3675" s="137"/>
      <c r="C3675" s="733"/>
      <c r="D3675" s="137"/>
      <c r="E3675" s="734"/>
      <c r="F3675" s="2020"/>
      <c r="G3675" s="2020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020"/>
      <c r="S3675" s="2020"/>
      <c r="T3675" s="2020"/>
      <c r="U3675" s="2020"/>
      <c r="V3675" s="2020"/>
      <c r="W3675" s="2020"/>
      <c r="X3675" s="2020"/>
      <c r="Y3675" s="2020"/>
      <c r="Z3675" s="2020"/>
      <c r="AA3675" s="886"/>
      <c r="AB3675" s="5"/>
      <c r="AC3675" s="2002"/>
      <c r="AD3675" s="5"/>
      <c r="AE3675" s="5"/>
      <c r="AF3675" s="5"/>
      <c r="AG3675" s="5"/>
      <c r="AH3675" s="5"/>
    </row>
    <row r="3676" spans="2:34" x14ac:dyDescent="0.25">
      <c r="B3676" s="137"/>
      <c r="C3676" s="733"/>
      <c r="D3676" s="137"/>
      <c r="E3676" s="734"/>
      <c r="F3676" s="2020"/>
      <c r="G3676" s="2020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020"/>
      <c r="S3676" s="2020"/>
      <c r="T3676" s="2020"/>
      <c r="U3676" s="2020"/>
      <c r="V3676" s="2020"/>
      <c r="W3676" s="2020"/>
      <c r="X3676" s="2020"/>
      <c r="Y3676" s="2020"/>
      <c r="Z3676" s="2020"/>
      <c r="AA3676" s="886"/>
      <c r="AB3676" s="5"/>
      <c r="AC3676" s="2002"/>
      <c r="AD3676" s="5"/>
      <c r="AE3676" s="5"/>
      <c r="AF3676" s="5"/>
      <c r="AG3676" s="5"/>
      <c r="AH3676" s="5"/>
    </row>
    <row r="3677" spans="2:34" x14ac:dyDescent="0.25">
      <c r="B3677" s="137"/>
      <c r="C3677" s="733"/>
      <c r="D3677" s="137"/>
      <c r="E3677" s="734"/>
      <c r="F3677" s="2020"/>
      <c r="G3677" s="2020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020"/>
      <c r="S3677" s="2020"/>
      <c r="T3677" s="2020"/>
      <c r="U3677" s="2020"/>
      <c r="V3677" s="2020"/>
      <c r="W3677" s="2020"/>
      <c r="X3677" s="2020"/>
      <c r="Y3677" s="2020"/>
      <c r="Z3677" s="2020"/>
      <c r="AA3677" s="886"/>
      <c r="AB3677" s="5"/>
      <c r="AC3677" s="2002"/>
      <c r="AD3677" s="5"/>
      <c r="AE3677" s="5"/>
      <c r="AF3677" s="5"/>
      <c r="AG3677" s="5"/>
      <c r="AH3677" s="5"/>
    </row>
    <row r="3678" spans="2:34" x14ac:dyDescent="0.25">
      <c r="B3678" s="137"/>
      <c r="C3678" s="733"/>
      <c r="D3678" s="137"/>
      <c r="E3678" s="734"/>
      <c r="F3678" s="2020"/>
      <c r="G3678" s="2020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020"/>
      <c r="S3678" s="2020"/>
      <c r="T3678" s="2020"/>
      <c r="U3678" s="2020"/>
      <c r="V3678" s="2020"/>
      <c r="W3678" s="2020"/>
      <c r="X3678" s="2020"/>
      <c r="Y3678" s="2020"/>
      <c r="Z3678" s="2020"/>
      <c r="AA3678" s="886"/>
      <c r="AB3678" s="5"/>
      <c r="AC3678" s="2002"/>
      <c r="AD3678" s="5"/>
      <c r="AE3678" s="5"/>
      <c r="AF3678" s="5"/>
      <c r="AG3678" s="5"/>
      <c r="AH3678" s="5"/>
    </row>
    <row r="3679" spans="2:34" x14ac:dyDescent="0.25">
      <c r="B3679" s="137"/>
      <c r="C3679" s="733"/>
      <c r="D3679" s="137"/>
      <c r="E3679" s="734"/>
      <c r="F3679" s="2020"/>
      <c r="G3679" s="2020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020"/>
      <c r="S3679" s="2020"/>
      <c r="T3679" s="2020"/>
      <c r="U3679" s="2020"/>
      <c r="V3679" s="2020"/>
      <c r="W3679" s="2020"/>
      <c r="X3679" s="2020"/>
      <c r="Y3679" s="2020"/>
      <c r="Z3679" s="2020"/>
      <c r="AA3679" s="886"/>
      <c r="AB3679" s="5"/>
      <c r="AC3679" s="2002"/>
      <c r="AD3679" s="5"/>
      <c r="AE3679" s="5"/>
      <c r="AF3679" s="5"/>
      <c r="AG3679" s="5"/>
      <c r="AH3679" s="5"/>
    </row>
    <row r="3680" spans="2:34" x14ac:dyDescent="0.25">
      <c r="B3680" s="137"/>
      <c r="C3680" s="733"/>
      <c r="D3680" s="137"/>
      <c r="E3680" s="734"/>
      <c r="F3680" s="2020"/>
      <c r="G3680" s="2020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020"/>
      <c r="S3680" s="2020"/>
      <c r="T3680" s="2020"/>
      <c r="U3680" s="2020"/>
      <c r="V3680" s="2020"/>
      <c r="W3680" s="2020"/>
      <c r="X3680" s="2020"/>
      <c r="Y3680" s="2020"/>
      <c r="Z3680" s="2020"/>
      <c r="AA3680" s="886"/>
      <c r="AB3680" s="5"/>
      <c r="AC3680" s="2002"/>
      <c r="AD3680" s="5"/>
      <c r="AE3680" s="5"/>
      <c r="AF3680" s="5"/>
      <c r="AG3680" s="5"/>
      <c r="AH3680" s="5"/>
    </row>
    <row r="3681" spans="2:34" x14ac:dyDescent="0.25">
      <c r="B3681" s="137"/>
      <c r="C3681" s="733"/>
      <c r="D3681" s="137"/>
      <c r="E3681" s="734"/>
      <c r="F3681" s="2020"/>
      <c r="G3681" s="2020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020"/>
      <c r="S3681" s="2020"/>
      <c r="T3681" s="2020"/>
      <c r="U3681" s="2020"/>
      <c r="V3681" s="2020"/>
      <c r="W3681" s="2020"/>
      <c r="X3681" s="2020"/>
      <c r="Y3681" s="2020"/>
      <c r="Z3681" s="2020"/>
      <c r="AA3681" s="886"/>
      <c r="AB3681" s="5"/>
      <c r="AC3681" s="2002"/>
      <c r="AD3681" s="5"/>
      <c r="AE3681" s="5"/>
      <c r="AF3681" s="5"/>
      <c r="AG3681" s="5"/>
      <c r="AH3681" s="5"/>
    </row>
    <row r="3682" spans="2:34" x14ac:dyDescent="0.25">
      <c r="B3682" s="137"/>
      <c r="C3682" s="733"/>
      <c r="D3682" s="137"/>
      <c r="E3682" s="734"/>
      <c r="F3682" s="2020"/>
      <c r="G3682" s="2020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020"/>
      <c r="S3682" s="2020"/>
      <c r="T3682" s="2020"/>
      <c r="U3682" s="2020"/>
      <c r="V3682" s="2020"/>
      <c r="W3682" s="2020"/>
      <c r="X3682" s="2020"/>
      <c r="Y3682" s="2020"/>
      <c r="Z3682" s="2020"/>
      <c r="AA3682" s="886"/>
      <c r="AB3682" s="5"/>
      <c r="AC3682" s="2002"/>
      <c r="AD3682" s="5"/>
      <c r="AE3682" s="5"/>
      <c r="AF3682" s="5"/>
      <c r="AG3682" s="5"/>
      <c r="AH3682" s="5"/>
    </row>
    <row r="3683" spans="2:34" x14ac:dyDescent="0.25">
      <c r="B3683" s="137"/>
      <c r="C3683" s="733"/>
      <c r="D3683" s="137"/>
      <c r="E3683" s="734"/>
      <c r="F3683" s="2020"/>
      <c r="G3683" s="2020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020"/>
      <c r="S3683" s="2020"/>
      <c r="T3683" s="2020"/>
      <c r="U3683" s="2020"/>
      <c r="V3683" s="2020"/>
      <c r="W3683" s="2020"/>
      <c r="X3683" s="2020"/>
      <c r="Y3683" s="2020"/>
      <c r="Z3683" s="2020"/>
      <c r="AA3683" s="886"/>
      <c r="AB3683" s="5"/>
      <c r="AC3683" s="2002"/>
      <c r="AD3683" s="5"/>
      <c r="AE3683" s="5"/>
      <c r="AF3683" s="5"/>
      <c r="AG3683" s="5"/>
      <c r="AH3683" s="5"/>
    </row>
    <row r="3684" spans="2:34" x14ac:dyDescent="0.25">
      <c r="B3684" s="137"/>
      <c r="C3684" s="733"/>
      <c r="D3684" s="137"/>
      <c r="E3684" s="734"/>
      <c r="F3684" s="2020"/>
      <c r="G3684" s="2020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020"/>
      <c r="S3684" s="2020"/>
      <c r="T3684" s="2020"/>
      <c r="U3684" s="2020"/>
      <c r="V3684" s="2020"/>
      <c r="W3684" s="2020"/>
      <c r="X3684" s="2020"/>
      <c r="Y3684" s="2020"/>
      <c r="Z3684" s="2020"/>
      <c r="AA3684" s="886"/>
      <c r="AB3684" s="5"/>
      <c r="AC3684" s="2002"/>
      <c r="AD3684" s="5"/>
      <c r="AE3684" s="5"/>
      <c r="AF3684" s="5"/>
      <c r="AG3684" s="5"/>
      <c r="AH3684" s="5"/>
    </row>
    <row r="3685" spans="2:34" x14ac:dyDescent="0.25">
      <c r="B3685" s="137"/>
      <c r="C3685" s="733"/>
      <c r="D3685" s="137"/>
      <c r="E3685" s="734"/>
      <c r="F3685" s="2020"/>
      <c r="G3685" s="2020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020"/>
      <c r="S3685" s="2020"/>
      <c r="T3685" s="2020"/>
      <c r="U3685" s="2020"/>
      <c r="V3685" s="2020"/>
      <c r="W3685" s="2020"/>
      <c r="X3685" s="2020"/>
      <c r="Y3685" s="2020"/>
      <c r="Z3685" s="2020"/>
      <c r="AA3685" s="886"/>
      <c r="AB3685" s="5"/>
      <c r="AC3685" s="2002"/>
      <c r="AD3685" s="5"/>
      <c r="AE3685" s="5"/>
      <c r="AF3685" s="5"/>
      <c r="AG3685" s="5"/>
      <c r="AH3685" s="5"/>
    </row>
    <row r="3686" spans="2:34" x14ac:dyDescent="0.25">
      <c r="B3686" s="137"/>
      <c r="C3686" s="733"/>
      <c r="D3686" s="137"/>
      <c r="E3686" s="734"/>
      <c r="F3686" s="2020"/>
      <c r="G3686" s="2020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020"/>
      <c r="S3686" s="2020"/>
      <c r="T3686" s="2020"/>
      <c r="U3686" s="2020"/>
      <c r="V3686" s="2020"/>
      <c r="W3686" s="2020"/>
      <c r="X3686" s="2020"/>
      <c r="Y3686" s="2020"/>
      <c r="Z3686" s="2020"/>
      <c r="AA3686" s="886"/>
      <c r="AB3686" s="5"/>
      <c r="AC3686" s="2002"/>
      <c r="AD3686" s="5"/>
      <c r="AE3686" s="5"/>
      <c r="AF3686" s="5"/>
      <c r="AG3686" s="5"/>
      <c r="AH3686" s="5"/>
    </row>
    <row r="3687" spans="2:34" x14ac:dyDescent="0.25">
      <c r="B3687" s="137"/>
      <c r="C3687" s="733"/>
      <c r="D3687" s="137"/>
      <c r="E3687" s="734"/>
      <c r="F3687" s="2020"/>
      <c r="G3687" s="2020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020"/>
      <c r="S3687" s="2020"/>
      <c r="T3687" s="2020"/>
      <c r="U3687" s="2020"/>
      <c r="V3687" s="2020"/>
      <c r="W3687" s="2020"/>
      <c r="X3687" s="2020"/>
      <c r="Y3687" s="2020"/>
      <c r="Z3687" s="2020"/>
      <c r="AA3687" s="886"/>
      <c r="AB3687" s="5"/>
      <c r="AC3687" s="2002"/>
      <c r="AD3687" s="5"/>
      <c r="AE3687" s="5"/>
      <c r="AF3687" s="5"/>
      <c r="AG3687" s="5"/>
      <c r="AH3687" s="5"/>
    </row>
    <row r="3688" spans="2:34" x14ac:dyDescent="0.25">
      <c r="B3688" s="137"/>
      <c r="C3688" s="733"/>
      <c r="D3688" s="137"/>
      <c r="E3688" s="734"/>
      <c r="F3688" s="2020"/>
      <c r="G3688" s="2020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020"/>
      <c r="S3688" s="2020"/>
      <c r="T3688" s="2020"/>
      <c r="U3688" s="2020"/>
      <c r="V3688" s="2020"/>
      <c r="W3688" s="2020"/>
      <c r="X3688" s="2020"/>
      <c r="Y3688" s="2020"/>
      <c r="Z3688" s="2020"/>
      <c r="AA3688" s="886"/>
      <c r="AB3688" s="5"/>
      <c r="AC3688" s="2002"/>
      <c r="AD3688" s="5"/>
      <c r="AE3688" s="5"/>
      <c r="AF3688" s="5"/>
      <c r="AG3688" s="5"/>
      <c r="AH3688" s="5"/>
    </row>
    <row r="3689" spans="2:34" x14ac:dyDescent="0.25">
      <c r="B3689" s="137"/>
      <c r="C3689" s="733"/>
      <c r="D3689" s="137"/>
      <c r="E3689" s="734"/>
      <c r="F3689" s="2020"/>
      <c r="G3689" s="2020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020"/>
      <c r="S3689" s="2020"/>
      <c r="T3689" s="2020"/>
      <c r="U3689" s="2020"/>
      <c r="V3689" s="2020"/>
      <c r="W3689" s="2020"/>
      <c r="X3689" s="2020"/>
      <c r="Y3689" s="2020"/>
      <c r="Z3689" s="2020"/>
      <c r="AA3689" s="886"/>
      <c r="AB3689" s="5"/>
      <c r="AC3689" s="2002"/>
      <c r="AD3689" s="5"/>
      <c r="AE3689" s="5"/>
      <c r="AF3689" s="5"/>
      <c r="AG3689" s="5"/>
      <c r="AH3689" s="5"/>
    </row>
    <row r="3690" spans="2:34" x14ac:dyDescent="0.25">
      <c r="B3690" s="137"/>
      <c r="C3690" s="733"/>
      <c r="D3690" s="137"/>
      <c r="E3690" s="734"/>
      <c r="F3690" s="2020"/>
      <c r="G3690" s="2020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020"/>
      <c r="S3690" s="2020"/>
      <c r="T3690" s="2020"/>
      <c r="U3690" s="2020"/>
      <c r="V3690" s="2020"/>
      <c r="W3690" s="2020"/>
      <c r="X3690" s="2020"/>
      <c r="Y3690" s="2020"/>
      <c r="Z3690" s="2020"/>
      <c r="AA3690" s="886"/>
      <c r="AB3690" s="5"/>
      <c r="AC3690" s="2002"/>
      <c r="AD3690" s="5"/>
      <c r="AE3690" s="5"/>
      <c r="AF3690" s="5"/>
      <c r="AG3690" s="5"/>
      <c r="AH3690" s="5"/>
    </row>
    <row r="3691" spans="2:34" x14ac:dyDescent="0.25">
      <c r="B3691" s="137"/>
      <c r="C3691" s="733"/>
      <c r="D3691" s="137"/>
      <c r="E3691" s="734"/>
      <c r="F3691" s="2020"/>
      <c r="G3691" s="2020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020"/>
      <c r="S3691" s="2020"/>
      <c r="T3691" s="2020"/>
      <c r="U3691" s="2020"/>
      <c r="V3691" s="2020"/>
      <c r="W3691" s="2020"/>
      <c r="X3691" s="2020"/>
      <c r="Y3691" s="2020"/>
      <c r="Z3691" s="2020"/>
      <c r="AA3691" s="886"/>
      <c r="AB3691" s="5"/>
      <c r="AC3691" s="2002"/>
      <c r="AD3691" s="5"/>
      <c r="AE3691" s="5"/>
      <c r="AF3691" s="5"/>
      <c r="AG3691" s="5"/>
      <c r="AH3691" s="5"/>
    </row>
    <row r="3692" spans="2:34" x14ac:dyDescent="0.25">
      <c r="B3692" s="137"/>
      <c r="C3692" s="733"/>
      <c r="D3692" s="137"/>
      <c r="E3692" s="734"/>
      <c r="F3692" s="2020"/>
      <c r="G3692" s="2020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020"/>
      <c r="S3692" s="2020"/>
      <c r="T3692" s="2020"/>
      <c r="U3692" s="2020"/>
      <c r="V3692" s="2020"/>
      <c r="W3692" s="2020"/>
      <c r="X3692" s="2020"/>
      <c r="Y3692" s="2020"/>
      <c r="Z3692" s="2020"/>
      <c r="AA3692" s="886"/>
      <c r="AB3692" s="5"/>
      <c r="AC3692" s="2002"/>
      <c r="AD3692" s="5"/>
      <c r="AE3692" s="5"/>
      <c r="AF3692" s="5"/>
      <c r="AG3692" s="5"/>
      <c r="AH3692" s="5"/>
    </row>
    <row r="3693" spans="2:34" x14ac:dyDescent="0.25">
      <c r="B3693" s="137"/>
      <c r="C3693" s="733"/>
      <c r="D3693" s="137"/>
      <c r="E3693" s="734"/>
      <c r="F3693" s="2020"/>
      <c r="G3693" s="2020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020"/>
      <c r="S3693" s="2020"/>
      <c r="T3693" s="2020"/>
      <c r="U3693" s="2020"/>
      <c r="V3693" s="2020"/>
      <c r="W3693" s="2020"/>
      <c r="X3693" s="2020"/>
      <c r="Y3693" s="2020"/>
      <c r="Z3693" s="2020"/>
      <c r="AA3693" s="886"/>
      <c r="AB3693" s="5"/>
      <c r="AC3693" s="2002"/>
      <c r="AD3693" s="5"/>
      <c r="AE3693" s="5"/>
      <c r="AF3693" s="5"/>
      <c r="AG3693" s="5"/>
      <c r="AH3693" s="5"/>
    </row>
    <row r="3694" spans="2:34" x14ac:dyDescent="0.25">
      <c r="B3694" s="137"/>
      <c r="C3694" s="733"/>
      <c r="D3694" s="137"/>
      <c r="E3694" s="734"/>
      <c r="F3694" s="2020"/>
      <c r="G3694" s="2020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020"/>
      <c r="S3694" s="2020"/>
      <c r="T3694" s="2020"/>
      <c r="U3694" s="2020"/>
      <c r="V3694" s="2020"/>
      <c r="W3694" s="2020"/>
      <c r="X3694" s="2020"/>
      <c r="Y3694" s="2020"/>
      <c r="Z3694" s="2020"/>
      <c r="AA3694" s="886"/>
      <c r="AB3694" s="5"/>
      <c r="AC3694" s="2002"/>
      <c r="AD3694" s="5"/>
      <c r="AE3694" s="5"/>
      <c r="AF3694" s="5"/>
      <c r="AG3694" s="5"/>
      <c r="AH3694" s="5"/>
    </row>
    <row r="3695" spans="2:34" x14ac:dyDescent="0.25">
      <c r="B3695" s="137"/>
      <c r="C3695" s="733"/>
      <c r="D3695" s="137"/>
      <c r="E3695" s="734"/>
      <c r="F3695" s="2020"/>
      <c r="G3695" s="2020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020"/>
      <c r="S3695" s="2020"/>
      <c r="T3695" s="2020"/>
      <c r="U3695" s="2020"/>
      <c r="V3695" s="2020"/>
      <c r="W3695" s="2020"/>
      <c r="X3695" s="2020"/>
      <c r="Y3695" s="2020"/>
      <c r="Z3695" s="2020"/>
      <c r="AA3695" s="886"/>
      <c r="AB3695" s="5"/>
      <c r="AC3695" s="2002"/>
      <c r="AD3695" s="5"/>
      <c r="AE3695" s="5"/>
      <c r="AF3695" s="5"/>
      <c r="AG3695" s="5"/>
      <c r="AH3695" s="5"/>
    </row>
    <row r="3696" spans="2:34" x14ac:dyDescent="0.25">
      <c r="B3696" s="137"/>
      <c r="C3696" s="733"/>
      <c r="D3696" s="137"/>
      <c r="E3696" s="734"/>
      <c r="F3696" s="2020"/>
      <c r="G3696" s="2020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020"/>
      <c r="S3696" s="2020"/>
      <c r="T3696" s="2020"/>
      <c r="U3696" s="2020"/>
      <c r="V3696" s="2020"/>
      <c r="W3696" s="2020"/>
      <c r="X3696" s="2020"/>
      <c r="Y3696" s="2020"/>
      <c r="Z3696" s="2020"/>
      <c r="AA3696" s="886"/>
      <c r="AB3696" s="5"/>
      <c r="AC3696" s="2002"/>
      <c r="AD3696" s="5"/>
      <c r="AE3696" s="5"/>
      <c r="AF3696" s="5"/>
      <c r="AG3696" s="5"/>
      <c r="AH3696" s="5"/>
    </row>
    <row r="3697" spans="2:34" x14ac:dyDescent="0.25">
      <c r="B3697" s="137"/>
      <c r="C3697" s="733"/>
      <c r="D3697" s="137"/>
      <c r="E3697" s="734"/>
      <c r="F3697" s="2020"/>
      <c r="G3697" s="2020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020"/>
      <c r="S3697" s="2020"/>
      <c r="T3697" s="2020"/>
      <c r="U3697" s="2020"/>
      <c r="V3697" s="2020"/>
      <c r="W3697" s="2020"/>
      <c r="X3697" s="2020"/>
      <c r="Y3697" s="2020"/>
      <c r="Z3697" s="2020"/>
      <c r="AA3697" s="886"/>
      <c r="AB3697" s="5"/>
      <c r="AC3697" s="2002"/>
      <c r="AD3697" s="5"/>
      <c r="AE3697" s="5"/>
      <c r="AF3697" s="5"/>
      <c r="AG3697" s="5"/>
      <c r="AH3697" s="5"/>
    </row>
    <row r="3698" spans="2:34" x14ac:dyDescent="0.25">
      <c r="B3698" s="137"/>
      <c r="C3698" s="733"/>
      <c r="D3698" s="137"/>
      <c r="E3698" s="734"/>
      <c r="F3698" s="2020"/>
      <c r="G3698" s="2020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020"/>
      <c r="S3698" s="2020"/>
      <c r="T3698" s="2020"/>
      <c r="U3698" s="2020"/>
      <c r="V3698" s="2020"/>
      <c r="W3698" s="2020"/>
      <c r="X3698" s="2020"/>
      <c r="Y3698" s="2020"/>
      <c r="Z3698" s="2020"/>
      <c r="AA3698" s="886"/>
      <c r="AB3698" s="5"/>
      <c r="AC3698" s="2002"/>
      <c r="AD3698" s="5"/>
      <c r="AE3698" s="5"/>
      <c r="AF3698" s="5"/>
      <c r="AG3698" s="5"/>
      <c r="AH3698" s="5"/>
    </row>
    <row r="3699" spans="2:34" x14ac:dyDescent="0.25">
      <c r="B3699" s="137"/>
      <c r="C3699" s="733"/>
      <c r="D3699" s="137"/>
      <c r="E3699" s="734"/>
      <c r="F3699" s="2020"/>
      <c r="G3699" s="2020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020"/>
      <c r="S3699" s="2020"/>
      <c r="T3699" s="2020"/>
      <c r="U3699" s="2020"/>
      <c r="V3699" s="2020"/>
      <c r="W3699" s="2020"/>
      <c r="X3699" s="2020"/>
      <c r="Y3699" s="2020"/>
      <c r="Z3699" s="2020"/>
      <c r="AA3699" s="886"/>
      <c r="AB3699" s="5"/>
      <c r="AC3699" s="2002"/>
      <c r="AD3699" s="5"/>
      <c r="AE3699" s="5"/>
      <c r="AF3699" s="5"/>
      <c r="AG3699" s="5"/>
      <c r="AH3699" s="5"/>
    </row>
    <row r="3700" spans="2:34" x14ac:dyDescent="0.25">
      <c r="B3700" s="137"/>
      <c r="C3700" s="733"/>
      <c r="D3700" s="137"/>
      <c r="E3700" s="734"/>
      <c r="F3700" s="2020"/>
      <c r="G3700" s="2020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020"/>
      <c r="S3700" s="2020"/>
      <c r="T3700" s="2020"/>
      <c r="U3700" s="2020"/>
      <c r="V3700" s="2020"/>
      <c r="W3700" s="2020"/>
      <c r="X3700" s="2020"/>
      <c r="Y3700" s="2020"/>
      <c r="Z3700" s="2020"/>
      <c r="AA3700" s="886"/>
      <c r="AB3700" s="5"/>
      <c r="AC3700" s="2002"/>
      <c r="AD3700" s="5"/>
      <c r="AE3700" s="5"/>
      <c r="AF3700" s="5"/>
      <c r="AG3700" s="5"/>
      <c r="AH3700" s="5"/>
    </row>
    <row r="3701" spans="2:34" x14ac:dyDescent="0.25">
      <c r="B3701" s="137"/>
      <c r="C3701" s="733"/>
      <c r="D3701" s="137"/>
      <c r="E3701" s="734"/>
      <c r="F3701" s="2020"/>
      <c r="G3701" s="2020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020"/>
      <c r="S3701" s="2020"/>
      <c r="T3701" s="2020"/>
      <c r="U3701" s="2020"/>
      <c r="V3701" s="2020"/>
      <c r="W3701" s="2020"/>
      <c r="X3701" s="2020"/>
      <c r="Y3701" s="2020"/>
      <c r="Z3701" s="2020"/>
      <c r="AA3701" s="886"/>
      <c r="AB3701" s="5"/>
      <c r="AC3701" s="2002"/>
      <c r="AD3701" s="5"/>
      <c r="AE3701" s="5"/>
      <c r="AF3701" s="5"/>
      <c r="AG3701" s="5"/>
      <c r="AH3701" s="5"/>
    </row>
    <row r="3702" spans="2:34" x14ac:dyDescent="0.25">
      <c r="B3702" s="137"/>
      <c r="C3702" s="733"/>
      <c r="D3702" s="137"/>
      <c r="E3702" s="734"/>
      <c r="F3702" s="2020"/>
      <c r="G3702" s="2020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020"/>
      <c r="S3702" s="2020"/>
      <c r="T3702" s="2020"/>
      <c r="U3702" s="2020"/>
      <c r="V3702" s="2020"/>
      <c r="W3702" s="2020"/>
      <c r="X3702" s="2020"/>
      <c r="Y3702" s="2020"/>
      <c r="Z3702" s="2020"/>
      <c r="AA3702" s="886"/>
      <c r="AB3702" s="5"/>
      <c r="AC3702" s="2002"/>
      <c r="AD3702" s="5"/>
      <c r="AE3702" s="5"/>
      <c r="AF3702" s="5"/>
      <c r="AG3702" s="5"/>
      <c r="AH3702" s="5"/>
    </row>
    <row r="3703" spans="2:34" x14ac:dyDescent="0.25">
      <c r="B3703" s="137"/>
      <c r="C3703" s="733"/>
      <c r="D3703" s="137"/>
      <c r="E3703" s="734"/>
      <c r="F3703" s="2020"/>
      <c r="G3703" s="2020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020"/>
      <c r="S3703" s="2020"/>
      <c r="T3703" s="2020"/>
      <c r="U3703" s="2020"/>
      <c r="V3703" s="2020"/>
      <c r="W3703" s="2020"/>
      <c r="X3703" s="2020"/>
      <c r="Y3703" s="2020"/>
      <c r="Z3703" s="2020"/>
      <c r="AA3703" s="886"/>
      <c r="AB3703" s="5"/>
      <c r="AC3703" s="2002"/>
      <c r="AD3703" s="5"/>
      <c r="AE3703" s="5"/>
      <c r="AF3703" s="5"/>
      <c r="AG3703" s="5"/>
      <c r="AH3703" s="5"/>
    </row>
    <row r="3704" spans="2:34" x14ac:dyDescent="0.25">
      <c r="B3704" s="137"/>
      <c r="C3704" s="733"/>
      <c r="D3704" s="137"/>
      <c r="E3704" s="734"/>
      <c r="F3704" s="2020"/>
      <c r="G3704" s="2020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020"/>
      <c r="S3704" s="2020"/>
      <c r="T3704" s="2020"/>
      <c r="U3704" s="2020"/>
      <c r="V3704" s="2020"/>
      <c r="W3704" s="2020"/>
      <c r="X3704" s="2020"/>
      <c r="Y3704" s="2020"/>
      <c r="Z3704" s="2020"/>
      <c r="AA3704" s="886"/>
      <c r="AB3704" s="5"/>
      <c r="AC3704" s="2002"/>
      <c r="AD3704" s="5"/>
      <c r="AE3704" s="5"/>
      <c r="AF3704" s="5"/>
      <c r="AG3704" s="5"/>
      <c r="AH3704" s="5"/>
    </row>
    <row r="3705" spans="2:34" x14ac:dyDescent="0.25">
      <c r="B3705" s="137"/>
      <c r="C3705" s="733"/>
      <c r="D3705" s="137"/>
      <c r="E3705" s="734"/>
      <c r="F3705" s="2020"/>
      <c r="G3705" s="2020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020"/>
      <c r="S3705" s="2020"/>
      <c r="T3705" s="2020"/>
      <c r="U3705" s="2020"/>
      <c r="V3705" s="2020"/>
      <c r="W3705" s="2020"/>
      <c r="X3705" s="2020"/>
      <c r="Y3705" s="2020"/>
      <c r="Z3705" s="2020"/>
      <c r="AA3705" s="886"/>
      <c r="AB3705" s="5"/>
      <c r="AC3705" s="2002"/>
      <c r="AD3705" s="5"/>
      <c r="AE3705" s="5"/>
      <c r="AF3705" s="5"/>
      <c r="AG3705" s="5"/>
      <c r="AH3705" s="5"/>
    </row>
    <row r="3706" spans="2:34" x14ac:dyDescent="0.25">
      <c r="B3706" s="137"/>
      <c r="C3706" s="733"/>
      <c r="D3706" s="137"/>
      <c r="E3706" s="734"/>
      <c r="F3706" s="2020"/>
      <c r="G3706" s="2020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020"/>
      <c r="S3706" s="2020"/>
      <c r="T3706" s="2020"/>
      <c r="U3706" s="2020"/>
      <c r="V3706" s="2020"/>
      <c r="W3706" s="2020"/>
      <c r="X3706" s="2020"/>
      <c r="Y3706" s="2020"/>
      <c r="Z3706" s="2020"/>
      <c r="AA3706" s="886"/>
      <c r="AB3706" s="5"/>
      <c r="AC3706" s="2002"/>
      <c r="AD3706" s="5"/>
      <c r="AE3706" s="5"/>
      <c r="AF3706" s="5"/>
      <c r="AG3706" s="5"/>
      <c r="AH3706" s="5"/>
    </row>
    <row r="3707" spans="2:34" x14ac:dyDescent="0.25">
      <c r="B3707" s="137"/>
      <c r="C3707" s="733"/>
      <c r="D3707" s="137"/>
      <c r="E3707" s="734"/>
      <c r="F3707" s="2020"/>
      <c r="G3707" s="2020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020"/>
      <c r="S3707" s="2020"/>
      <c r="T3707" s="2020"/>
      <c r="U3707" s="2020"/>
      <c r="V3707" s="2020"/>
      <c r="W3707" s="2020"/>
      <c r="X3707" s="2020"/>
      <c r="Y3707" s="2020"/>
      <c r="Z3707" s="2020"/>
      <c r="AA3707" s="886"/>
      <c r="AB3707" s="5"/>
      <c r="AC3707" s="2002"/>
      <c r="AD3707" s="5"/>
      <c r="AE3707" s="5"/>
      <c r="AF3707" s="5"/>
      <c r="AG3707" s="5"/>
      <c r="AH3707" s="5"/>
    </row>
    <row r="3708" spans="2:34" x14ac:dyDescent="0.25">
      <c r="B3708" s="137"/>
      <c r="C3708" s="733"/>
      <c r="D3708" s="137"/>
      <c r="E3708" s="734"/>
      <c r="F3708" s="2020"/>
      <c r="G3708" s="2020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020"/>
      <c r="S3708" s="2020"/>
      <c r="T3708" s="2020"/>
      <c r="U3708" s="2020"/>
      <c r="V3708" s="2020"/>
      <c r="W3708" s="2020"/>
      <c r="X3708" s="2020"/>
      <c r="Y3708" s="2020"/>
      <c r="Z3708" s="2020"/>
      <c r="AA3708" s="886"/>
      <c r="AB3708" s="5"/>
      <c r="AC3708" s="2002"/>
      <c r="AD3708" s="5"/>
      <c r="AE3708" s="5"/>
      <c r="AF3708" s="5"/>
      <c r="AG3708" s="5"/>
      <c r="AH3708" s="5"/>
    </row>
    <row r="3709" spans="2:34" x14ac:dyDescent="0.25">
      <c r="B3709" s="137"/>
      <c r="C3709" s="733"/>
      <c r="D3709" s="137"/>
      <c r="E3709" s="734"/>
      <c r="F3709" s="2020"/>
      <c r="G3709" s="2020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020"/>
      <c r="S3709" s="2020"/>
      <c r="T3709" s="2020"/>
      <c r="U3709" s="2020"/>
      <c r="V3709" s="2020"/>
      <c r="W3709" s="2020"/>
      <c r="X3709" s="2020"/>
      <c r="Y3709" s="2020"/>
      <c r="Z3709" s="2020"/>
      <c r="AA3709" s="886"/>
      <c r="AB3709" s="5"/>
      <c r="AC3709" s="2002"/>
      <c r="AD3709" s="5"/>
      <c r="AE3709" s="5"/>
      <c r="AF3709" s="5"/>
      <c r="AG3709" s="5"/>
      <c r="AH3709" s="5"/>
    </row>
    <row r="3710" spans="2:34" x14ac:dyDescent="0.25">
      <c r="B3710" s="137"/>
      <c r="C3710" s="733"/>
      <c r="D3710" s="137"/>
      <c r="E3710" s="734"/>
      <c r="F3710" s="2020"/>
      <c r="G3710" s="2020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020"/>
      <c r="S3710" s="2020"/>
      <c r="T3710" s="2020"/>
      <c r="U3710" s="2020"/>
      <c r="V3710" s="2020"/>
      <c r="W3710" s="2020"/>
      <c r="X3710" s="2020"/>
      <c r="Y3710" s="2020"/>
      <c r="Z3710" s="2020"/>
      <c r="AA3710" s="886"/>
      <c r="AB3710" s="5"/>
      <c r="AC3710" s="2002"/>
      <c r="AD3710" s="5"/>
      <c r="AE3710" s="5"/>
      <c r="AF3710" s="5"/>
      <c r="AG3710" s="5"/>
      <c r="AH3710" s="5"/>
    </row>
    <row r="3711" spans="2:34" x14ac:dyDescent="0.25">
      <c r="B3711" s="137"/>
      <c r="C3711" s="733"/>
      <c r="D3711" s="137"/>
      <c r="E3711" s="734"/>
      <c r="F3711" s="2020"/>
      <c r="G3711" s="2020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020"/>
      <c r="S3711" s="2020"/>
      <c r="T3711" s="2020"/>
      <c r="U3711" s="2020"/>
      <c r="V3711" s="2020"/>
      <c r="W3711" s="2020"/>
      <c r="X3711" s="2020"/>
      <c r="Y3711" s="2020"/>
      <c r="Z3711" s="2020"/>
      <c r="AA3711" s="886"/>
      <c r="AB3711" s="5"/>
      <c r="AC3711" s="2002"/>
      <c r="AD3711" s="5"/>
      <c r="AE3711" s="5"/>
      <c r="AF3711" s="5"/>
      <c r="AG3711" s="5"/>
      <c r="AH3711" s="5"/>
    </row>
    <row r="3712" spans="2:34" x14ac:dyDescent="0.25">
      <c r="B3712" s="137"/>
      <c r="C3712" s="733"/>
      <c r="D3712" s="137"/>
      <c r="E3712" s="734"/>
      <c r="F3712" s="2020"/>
      <c r="G3712" s="2020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020"/>
      <c r="S3712" s="2020"/>
      <c r="T3712" s="2020"/>
      <c r="U3712" s="2020"/>
      <c r="V3712" s="2020"/>
      <c r="W3712" s="2020"/>
      <c r="X3712" s="2020"/>
      <c r="Y3712" s="2020"/>
      <c r="Z3712" s="2020"/>
      <c r="AA3712" s="886"/>
      <c r="AB3712" s="5"/>
      <c r="AC3712" s="2002"/>
      <c r="AD3712" s="5"/>
      <c r="AE3712" s="5"/>
      <c r="AF3712" s="5"/>
      <c r="AG3712" s="5"/>
      <c r="AH3712" s="5"/>
    </row>
    <row r="3713" spans="2:34" x14ac:dyDescent="0.25">
      <c r="B3713" s="137"/>
      <c r="C3713" s="733"/>
      <c r="D3713" s="137"/>
      <c r="E3713" s="734"/>
      <c r="F3713" s="2020"/>
      <c r="G3713" s="2020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020"/>
      <c r="S3713" s="2020"/>
      <c r="T3713" s="2020"/>
      <c r="U3713" s="2020"/>
      <c r="V3713" s="2020"/>
      <c r="W3713" s="2020"/>
      <c r="X3713" s="2020"/>
      <c r="Y3713" s="2020"/>
      <c r="Z3713" s="2020"/>
      <c r="AA3713" s="886"/>
      <c r="AB3713" s="5"/>
      <c r="AC3713" s="2002"/>
      <c r="AD3713" s="5"/>
      <c r="AE3713" s="5"/>
      <c r="AF3713" s="5"/>
      <c r="AG3713" s="5"/>
      <c r="AH3713" s="5"/>
    </row>
    <row r="3714" spans="2:34" x14ac:dyDescent="0.25">
      <c r="B3714" s="137"/>
      <c r="C3714" s="733"/>
      <c r="D3714" s="137"/>
      <c r="E3714" s="734"/>
      <c r="F3714" s="2020"/>
      <c r="G3714" s="2020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020"/>
      <c r="S3714" s="2020"/>
      <c r="T3714" s="2020"/>
      <c r="U3714" s="2020"/>
      <c r="V3714" s="2020"/>
      <c r="W3714" s="2020"/>
      <c r="X3714" s="2020"/>
      <c r="Y3714" s="2020"/>
      <c r="Z3714" s="2020"/>
      <c r="AA3714" s="886"/>
      <c r="AB3714" s="5"/>
      <c r="AC3714" s="2002"/>
      <c r="AD3714" s="5"/>
      <c r="AE3714" s="5"/>
      <c r="AF3714" s="5"/>
      <c r="AG3714" s="5"/>
      <c r="AH3714" s="5"/>
    </row>
    <row r="3715" spans="2:34" x14ac:dyDescent="0.25">
      <c r="B3715" s="137"/>
      <c r="C3715" s="733"/>
      <c r="D3715" s="137"/>
      <c r="E3715" s="734"/>
      <c r="F3715" s="2020"/>
      <c r="G3715" s="2020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020"/>
      <c r="S3715" s="2020"/>
      <c r="T3715" s="2020"/>
      <c r="U3715" s="2020"/>
      <c r="V3715" s="2020"/>
      <c r="W3715" s="2020"/>
      <c r="X3715" s="2020"/>
      <c r="Y3715" s="2020"/>
      <c r="Z3715" s="2020"/>
      <c r="AA3715" s="886"/>
      <c r="AB3715" s="5"/>
      <c r="AC3715" s="2002"/>
      <c r="AD3715" s="5"/>
      <c r="AE3715" s="5"/>
      <c r="AF3715" s="5"/>
      <c r="AG3715" s="5"/>
      <c r="AH3715" s="5"/>
    </row>
    <row r="3716" spans="2:34" x14ac:dyDescent="0.25">
      <c r="B3716" s="137"/>
      <c r="C3716" s="733"/>
      <c r="D3716" s="137"/>
      <c r="E3716" s="734"/>
      <c r="F3716" s="2020"/>
      <c r="G3716" s="2020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020"/>
      <c r="S3716" s="2020"/>
      <c r="T3716" s="2020"/>
      <c r="U3716" s="2020"/>
      <c r="V3716" s="2020"/>
      <c r="W3716" s="2020"/>
      <c r="X3716" s="2020"/>
      <c r="Y3716" s="2020"/>
      <c r="Z3716" s="2020"/>
      <c r="AA3716" s="886"/>
      <c r="AB3716" s="5"/>
      <c r="AC3716" s="2002"/>
      <c r="AD3716" s="5"/>
      <c r="AE3716" s="5"/>
      <c r="AF3716" s="5"/>
      <c r="AG3716" s="5"/>
      <c r="AH3716" s="5"/>
    </row>
    <row r="3717" spans="2:34" x14ac:dyDescent="0.25">
      <c r="B3717" s="137"/>
      <c r="C3717" s="733"/>
      <c r="D3717" s="137"/>
      <c r="E3717" s="734"/>
      <c r="F3717" s="2020"/>
      <c r="G3717" s="2020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020"/>
      <c r="S3717" s="2020"/>
      <c r="T3717" s="2020"/>
      <c r="U3717" s="2020"/>
      <c r="V3717" s="2020"/>
      <c r="W3717" s="2020"/>
      <c r="X3717" s="2020"/>
      <c r="Y3717" s="2020"/>
      <c r="Z3717" s="2020"/>
      <c r="AA3717" s="886"/>
      <c r="AB3717" s="5"/>
      <c r="AC3717" s="2002"/>
      <c r="AD3717" s="5"/>
      <c r="AE3717" s="5"/>
      <c r="AF3717" s="5"/>
      <c r="AG3717" s="5"/>
      <c r="AH3717" s="5"/>
    </row>
    <row r="3718" spans="2:34" x14ac:dyDescent="0.25">
      <c r="B3718" s="137"/>
      <c r="C3718" s="733"/>
      <c r="D3718" s="137"/>
      <c r="E3718" s="734"/>
      <c r="F3718" s="2020"/>
      <c r="G3718" s="2020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020"/>
      <c r="S3718" s="2020"/>
      <c r="T3718" s="2020"/>
      <c r="U3718" s="2020"/>
      <c r="V3718" s="2020"/>
      <c r="W3718" s="2020"/>
      <c r="X3718" s="2020"/>
      <c r="Y3718" s="2020"/>
      <c r="Z3718" s="2020"/>
      <c r="AA3718" s="886"/>
      <c r="AB3718" s="5"/>
      <c r="AC3718" s="2002"/>
      <c r="AD3718" s="5"/>
      <c r="AE3718" s="5"/>
      <c r="AF3718" s="5"/>
      <c r="AG3718" s="5"/>
      <c r="AH3718" s="5"/>
    </row>
    <row r="3719" spans="2:34" x14ac:dyDescent="0.25">
      <c r="B3719" s="137"/>
      <c r="C3719" s="733"/>
      <c r="D3719" s="137"/>
      <c r="E3719" s="734"/>
      <c r="F3719" s="2020"/>
      <c r="G3719" s="2020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020"/>
      <c r="S3719" s="2020"/>
      <c r="T3719" s="2020"/>
      <c r="U3719" s="2020"/>
      <c r="V3719" s="2020"/>
      <c r="W3719" s="2020"/>
      <c r="X3719" s="2020"/>
      <c r="Y3719" s="2020"/>
      <c r="Z3719" s="2020"/>
      <c r="AA3719" s="886"/>
      <c r="AB3719" s="5"/>
      <c r="AC3719" s="2002"/>
      <c r="AD3719" s="5"/>
      <c r="AE3719" s="5"/>
      <c r="AF3719" s="5"/>
      <c r="AG3719" s="5"/>
      <c r="AH3719" s="5"/>
    </row>
    <row r="3720" spans="2:34" x14ac:dyDescent="0.25">
      <c r="B3720" s="137"/>
      <c r="C3720" s="733"/>
      <c r="D3720" s="137"/>
      <c r="E3720" s="734"/>
      <c r="F3720" s="2020"/>
      <c r="G3720" s="2020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020"/>
      <c r="S3720" s="2020"/>
      <c r="T3720" s="2020"/>
      <c r="U3720" s="2020"/>
      <c r="V3720" s="2020"/>
      <c r="W3720" s="2020"/>
      <c r="X3720" s="2020"/>
      <c r="Y3720" s="2020"/>
      <c r="Z3720" s="2020"/>
      <c r="AA3720" s="886"/>
      <c r="AB3720" s="5"/>
      <c r="AC3720" s="2002"/>
      <c r="AD3720" s="5"/>
      <c r="AE3720" s="5"/>
      <c r="AF3720" s="5"/>
      <c r="AG3720" s="5"/>
      <c r="AH3720" s="5"/>
    </row>
    <row r="3721" spans="2:34" x14ac:dyDescent="0.25">
      <c r="B3721" s="137"/>
      <c r="C3721" s="733"/>
      <c r="D3721" s="137"/>
      <c r="E3721" s="734"/>
      <c r="F3721" s="2020"/>
      <c r="G3721" s="2020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020"/>
      <c r="S3721" s="2020"/>
      <c r="T3721" s="2020"/>
      <c r="U3721" s="2020"/>
      <c r="V3721" s="2020"/>
      <c r="W3721" s="2020"/>
      <c r="X3721" s="2020"/>
      <c r="Y3721" s="2020"/>
      <c r="Z3721" s="2020"/>
      <c r="AA3721" s="886"/>
      <c r="AB3721" s="5"/>
      <c r="AC3721" s="2002"/>
      <c r="AD3721" s="5"/>
      <c r="AE3721" s="5"/>
      <c r="AF3721" s="5"/>
      <c r="AG3721" s="5"/>
      <c r="AH3721" s="5"/>
    </row>
    <row r="3722" spans="2:34" x14ac:dyDescent="0.25">
      <c r="B3722" s="137"/>
      <c r="C3722" s="733"/>
      <c r="D3722" s="137"/>
      <c r="E3722" s="734"/>
      <c r="F3722" s="2020"/>
      <c r="G3722" s="2020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020"/>
      <c r="S3722" s="2020"/>
      <c r="T3722" s="2020"/>
      <c r="U3722" s="2020"/>
      <c r="V3722" s="2020"/>
      <c r="W3722" s="2020"/>
      <c r="X3722" s="2020"/>
      <c r="Y3722" s="2020"/>
      <c r="Z3722" s="2020"/>
      <c r="AA3722" s="886"/>
      <c r="AB3722" s="5"/>
      <c r="AC3722" s="2002"/>
      <c r="AD3722" s="5"/>
      <c r="AE3722" s="5"/>
      <c r="AF3722" s="5"/>
      <c r="AG3722" s="5"/>
      <c r="AH3722" s="5"/>
    </row>
    <row r="3723" spans="2:34" x14ac:dyDescent="0.25">
      <c r="B3723" s="137"/>
      <c r="C3723" s="733"/>
      <c r="D3723" s="137"/>
      <c r="E3723" s="734"/>
      <c r="F3723" s="2020"/>
      <c r="G3723" s="2020"/>
      <c r="H3723" s="137"/>
      <c r="I3723" s="137"/>
      <c r="J3723" s="137"/>
      <c r="K3723" s="137"/>
      <c r="L3723" s="137"/>
      <c r="M3723" s="137"/>
      <c r="N3723" s="137"/>
      <c r="O3723" s="137"/>
      <c r="P3723" s="137"/>
      <c r="Q3723" s="137"/>
      <c r="R3723" s="2020"/>
      <c r="S3723" s="2020"/>
      <c r="T3723" s="2020"/>
      <c r="U3723" s="2020"/>
      <c r="V3723" s="2020"/>
      <c r="W3723" s="2020"/>
      <c r="X3723" s="2020"/>
      <c r="Y3723" s="2020"/>
      <c r="Z3723" s="2020"/>
      <c r="AA3723" s="886"/>
      <c r="AB3723" s="5"/>
      <c r="AC3723" s="2002"/>
      <c r="AD3723" s="5"/>
      <c r="AE3723" s="5"/>
      <c r="AF3723" s="5"/>
      <c r="AG3723" s="5"/>
      <c r="AH3723" s="5"/>
    </row>
    <row r="3724" spans="2:34" x14ac:dyDescent="0.25">
      <c r="B3724" s="137"/>
      <c r="C3724" s="733"/>
      <c r="D3724" s="137"/>
      <c r="E3724" s="734"/>
      <c r="F3724" s="2020"/>
      <c r="G3724" s="2020"/>
      <c r="H3724" s="137"/>
      <c r="I3724" s="137"/>
      <c r="J3724" s="137"/>
      <c r="K3724" s="137"/>
      <c r="L3724" s="137"/>
      <c r="M3724" s="137"/>
      <c r="N3724" s="137"/>
      <c r="O3724" s="137"/>
      <c r="P3724" s="137"/>
      <c r="Q3724" s="137"/>
      <c r="R3724" s="2020"/>
      <c r="S3724" s="2020"/>
      <c r="T3724" s="2020"/>
      <c r="U3724" s="2020"/>
      <c r="V3724" s="2020"/>
      <c r="W3724" s="2020"/>
      <c r="X3724" s="2020"/>
      <c r="Y3724" s="2020"/>
      <c r="Z3724" s="2020"/>
      <c r="AA3724" s="886"/>
      <c r="AB3724" s="5"/>
      <c r="AC3724" s="2002"/>
      <c r="AD3724" s="5"/>
      <c r="AE3724" s="5"/>
      <c r="AF3724" s="5"/>
      <c r="AG3724" s="5"/>
      <c r="AH3724" s="5"/>
    </row>
    <row r="3725" spans="2:34" x14ac:dyDescent="0.25">
      <c r="B3725" s="137"/>
      <c r="C3725" s="733"/>
      <c r="D3725" s="137"/>
      <c r="E3725" s="734"/>
      <c r="F3725" s="2020"/>
      <c r="G3725" s="2020"/>
      <c r="H3725" s="137"/>
      <c r="I3725" s="137"/>
      <c r="J3725" s="137"/>
      <c r="K3725" s="137"/>
      <c r="L3725" s="137"/>
      <c r="M3725" s="137"/>
      <c r="N3725" s="137"/>
      <c r="O3725" s="137"/>
      <c r="P3725" s="137"/>
      <c r="Q3725" s="137"/>
      <c r="R3725" s="2020"/>
      <c r="S3725" s="2020"/>
      <c r="T3725" s="2020"/>
      <c r="U3725" s="2020"/>
      <c r="V3725" s="2020"/>
      <c r="W3725" s="2020"/>
      <c r="X3725" s="2020"/>
      <c r="Y3725" s="2020"/>
      <c r="Z3725" s="2020"/>
      <c r="AA3725" s="886"/>
      <c r="AB3725" s="5"/>
      <c r="AC3725" s="2002"/>
      <c r="AD3725" s="5"/>
      <c r="AE3725" s="5"/>
      <c r="AF3725" s="5"/>
      <c r="AG3725" s="5"/>
      <c r="AH3725" s="5"/>
    </row>
    <row r="3726" spans="2:34" x14ac:dyDescent="0.25">
      <c r="B3726" s="137"/>
      <c r="C3726" s="733"/>
      <c r="D3726" s="137"/>
      <c r="E3726" s="734"/>
      <c r="F3726" s="2020"/>
      <c r="G3726" s="2020"/>
      <c r="H3726" s="137"/>
      <c r="I3726" s="137"/>
      <c r="J3726" s="137"/>
      <c r="K3726" s="137"/>
      <c r="L3726" s="137"/>
      <c r="M3726" s="137"/>
      <c r="N3726" s="137"/>
      <c r="O3726" s="137"/>
      <c r="P3726" s="137"/>
      <c r="Q3726" s="137"/>
      <c r="R3726" s="2020"/>
      <c r="S3726" s="2020"/>
      <c r="T3726" s="2020"/>
      <c r="U3726" s="2020"/>
      <c r="V3726" s="2020"/>
      <c r="W3726" s="2020"/>
      <c r="X3726" s="2020"/>
      <c r="Y3726" s="2020"/>
      <c r="Z3726" s="2020"/>
      <c r="AA3726" s="886"/>
      <c r="AB3726" s="5"/>
      <c r="AC3726" s="2002"/>
      <c r="AD3726" s="5"/>
      <c r="AE3726" s="5"/>
      <c r="AF3726" s="5"/>
      <c r="AG3726" s="5"/>
      <c r="AH3726" s="5"/>
    </row>
    <row r="3727" spans="2:34" x14ac:dyDescent="0.25">
      <c r="B3727" s="137"/>
      <c r="C3727" s="733"/>
      <c r="D3727" s="137"/>
      <c r="E3727" s="734"/>
      <c r="F3727" s="2020"/>
      <c r="G3727" s="2020"/>
      <c r="H3727" s="137"/>
      <c r="I3727" s="137"/>
      <c r="J3727" s="137"/>
      <c r="K3727" s="137"/>
      <c r="L3727" s="137"/>
      <c r="M3727" s="137"/>
      <c r="N3727" s="137"/>
      <c r="O3727" s="137"/>
      <c r="P3727" s="137"/>
      <c r="Q3727" s="137"/>
      <c r="R3727" s="2020"/>
      <c r="S3727" s="2020"/>
      <c r="T3727" s="2020"/>
      <c r="U3727" s="2020"/>
      <c r="V3727" s="2020"/>
      <c r="W3727" s="2020"/>
      <c r="X3727" s="2020"/>
      <c r="Y3727" s="2020"/>
      <c r="Z3727" s="2020"/>
      <c r="AA3727" s="886"/>
      <c r="AB3727" s="5"/>
      <c r="AC3727" s="2002"/>
      <c r="AD3727" s="5"/>
      <c r="AE3727" s="5"/>
      <c r="AF3727" s="5"/>
      <c r="AG3727" s="5"/>
      <c r="AH3727" s="5"/>
    </row>
    <row r="3728" spans="2:34" x14ac:dyDescent="0.25">
      <c r="B3728" s="137"/>
      <c r="C3728" s="733"/>
      <c r="D3728" s="137"/>
      <c r="E3728" s="734"/>
      <c r="F3728" s="2020"/>
      <c r="G3728" s="2020"/>
      <c r="H3728" s="137"/>
      <c r="I3728" s="137"/>
      <c r="J3728" s="137"/>
      <c r="K3728" s="137"/>
      <c r="L3728" s="137"/>
      <c r="M3728" s="137"/>
      <c r="N3728" s="137"/>
      <c r="O3728" s="137"/>
      <c r="P3728" s="137"/>
      <c r="Q3728" s="137"/>
      <c r="R3728" s="2020"/>
      <c r="S3728" s="2020"/>
      <c r="T3728" s="2020"/>
      <c r="U3728" s="2020"/>
      <c r="V3728" s="2020"/>
      <c r="W3728" s="2020"/>
      <c r="X3728" s="2020"/>
      <c r="Y3728" s="2020"/>
      <c r="Z3728" s="2020"/>
      <c r="AA3728" s="886"/>
      <c r="AB3728" s="5"/>
      <c r="AC3728" s="2002"/>
      <c r="AD3728" s="5"/>
      <c r="AE3728" s="5"/>
      <c r="AF3728" s="5"/>
      <c r="AG3728" s="5"/>
      <c r="AH3728" s="5"/>
    </row>
    <row r="3729" spans="2:34" x14ac:dyDescent="0.25">
      <c r="B3729" s="137"/>
      <c r="C3729" s="733"/>
      <c r="D3729" s="137"/>
      <c r="E3729" s="734"/>
      <c r="F3729" s="2020"/>
      <c r="G3729" s="2020"/>
      <c r="H3729" s="137"/>
      <c r="I3729" s="137"/>
      <c r="J3729" s="137"/>
      <c r="K3729" s="137"/>
      <c r="L3729" s="137"/>
      <c r="M3729" s="137"/>
      <c r="N3729" s="137"/>
      <c r="O3729" s="137"/>
      <c r="P3729" s="137"/>
      <c r="Q3729" s="137"/>
      <c r="R3729" s="2020"/>
      <c r="S3729" s="2020"/>
      <c r="T3729" s="2020"/>
      <c r="U3729" s="2020"/>
      <c r="V3729" s="2020"/>
      <c r="W3729" s="2020"/>
      <c r="X3729" s="2020"/>
      <c r="Y3729" s="2020"/>
      <c r="Z3729" s="2020"/>
      <c r="AA3729" s="886"/>
      <c r="AB3729" s="5"/>
      <c r="AC3729" s="2002"/>
      <c r="AD3729" s="5"/>
      <c r="AE3729" s="5"/>
      <c r="AF3729" s="5"/>
      <c r="AG3729" s="5"/>
      <c r="AH3729" s="5"/>
    </row>
    <row r="3730" spans="2:34" x14ac:dyDescent="0.25">
      <c r="B3730" s="137"/>
      <c r="C3730" s="733"/>
      <c r="D3730" s="137"/>
      <c r="E3730" s="734"/>
      <c r="F3730" s="2020"/>
      <c r="G3730" s="2020"/>
      <c r="H3730" s="137"/>
      <c r="I3730" s="137"/>
      <c r="J3730" s="137"/>
      <c r="K3730" s="137"/>
      <c r="L3730" s="137"/>
      <c r="M3730" s="137"/>
      <c r="N3730" s="137"/>
      <c r="O3730" s="137"/>
      <c r="P3730" s="137"/>
      <c r="Q3730" s="137"/>
      <c r="R3730" s="2020"/>
      <c r="S3730" s="2020"/>
      <c r="T3730" s="2020"/>
      <c r="U3730" s="2020"/>
      <c r="V3730" s="2020"/>
      <c r="W3730" s="2020"/>
      <c r="X3730" s="2020"/>
      <c r="Y3730" s="2020"/>
      <c r="Z3730" s="2020"/>
      <c r="AA3730" s="886"/>
      <c r="AB3730" s="5"/>
      <c r="AC3730" s="2002"/>
      <c r="AD3730" s="5"/>
      <c r="AE3730" s="5"/>
      <c r="AF3730" s="5"/>
      <c r="AG3730" s="5"/>
      <c r="AH3730" s="5"/>
    </row>
    <row r="3731" spans="2:34" x14ac:dyDescent="0.25">
      <c r="B3731" s="137"/>
      <c r="C3731" s="733"/>
      <c r="D3731" s="137"/>
      <c r="E3731" s="734"/>
      <c r="F3731" s="2020"/>
      <c r="G3731" s="2020"/>
      <c r="H3731" s="137"/>
      <c r="I3731" s="137"/>
      <c r="J3731" s="137"/>
      <c r="K3731" s="137"/>
      <c r="L3731" s="137"/>
      <c r="M3731" s="137"/>
      <c r="N3731" s="137"/>
      <c r="O3731" s="137"/>
      <c r="P3731" s="137"/>
      <c r="Q3731" s="137"/>
      <c r="R3731" s="2020"/>
      <c r="S3731" s="2020"/>
      <c r="T3731" s="2020"/>
      <c r="U3731" s="2020"/>
      <c r="V3731" s="2020"/>
      <c r="W3731" s="2020"/>
      <c r="X3731" s="2020"/>
      <c r="Y3731" s="2020"/>
      <c r="Z3731" s="2020"/>
      <c r="AA3731" s="886"/>
      <c r="AB3731" s="5"/>
      <c r="AC3731" s="2002"/>
      <c r="AD3731" s="5"/>
      <c r="AE3731" s="5"/>
      <c r="AF3731" s="5"/>
      <c r="AG3731" s="5"/>
      <c r="AH3731" s="5"/>
    </row>
    <row r="3732" spans="2:34" x14ac:dyDescent="0.25">
      <c r="B3732" s="137"/>
      <c r="C3732" s="733"/>
      <c r="D3732" s="137"/>
      <c r="E3732" s="734"/>
      <c r="F3732" s="2020"/>
      <c r="G3732" s="2020"/>
      <c r="H3732" s="137"/>
      <c r="I3732" s="137"/>
      <c r="J3732" s="137"/>
      <c r="K3732" s="137"/>
      <c r="L3732" s="137"/>
      <c r="M3732" s="137"/>
      <c r="N3732" s="137"/>
      <c r="O3732" s="137"/>
      <c r="P3732" s="137"/>
      <c r="Q3732" s="137"/>
      <c r="R3732" s="2020"/>
      <c r="S3732" s="2020"/>
      <c r="T3732" s="2020"/>
      <c r="U3732" s="2020"/>
      <c r="V3732" s="2020"/>
      <c r="W3732" s="2020"/>
      <c r="X3732" s="2020"/>
      <c r="Y3732" s="2020"/>
      <c r="Z3732" s="2020"/>
      <c r="AA3732" s="886"/>
      <c r="AB3732" s="5"/>
      <c r="AC3732" s="2002"/>
      <c r="AD3732" s="5"/>
      <c r="AE3732" s="5"/>
      <c r="AF3732" s="5"/>
      <c r="AG3732" s="5"/>
      <c r="AH3732" s="5"/>
    </row>
    <row r="3733" spans="2:34" x14ac:dyDescent="0.25">
      <c r="B3733" s="137"/>
      <c r="C3733" s="733"/>
      <c r="D3733" s="137"/>
      <c r="E3733" s="734"/>
      <c r="F3733" s="2020"/>
      <c r="G3733" s="2020"/>
      <c r="H3733" s="137"/>
      <c r="I3733" s="137"/>
      <c r="J3733" s="137"/>
      <c r="K3733" s="137"/>
      <c r="L3733" s="137"/>
      <c r="M3733" s="137"/>
      <c r="N3733" s="137"/>
      <c r="O3733" s="137"/>
      <c r="P3733" s="137"/>
      <c r="Q3733" s="137"/>
      <c r="R3733" s="2020"/>
      <c r="S3733" s="2020"/>
      <c r="T3733" s="2020"/>
      <c r="U3733" s="2020"/>
      <c r="V3733" s="2020"/>
      <c r="W3733" s="2020"/>
      <c r="X3733" s="2020"/>
      <c r="Y3733" s="2020"/>
      <c r="Z3733" s="2020"/>
      <c r="AA3733" s="886"/>
      <c r="AB3733" s="5"/>
      <c r="AC3733" s="2002"/>
      <c r="AD3733" s="5"/>
      <c r="AE3733" s="5"/>
      <c r="AF3733" s="5"/>
      <c r="AG3733" s="5"/>
      <c r="AH3733" s="5"/>
    </row>
    <row r="3734" spans="2:34" x14ac:dyDescent="0.25">
      <c r="B3734" s="137"/>
      <c r="C3734" s="733"/>
      <c r="D3734" s="137"/>
      <c r="E3734" s="734"/>
      <c r="F3734" s="2020"/>
      <c r="G3734" s="2020"/>
      <c r="H3734" s="137"/>
      <c r="I3734" s="137"/>
      <c r="J3734" s="137"/>
      <c r="K3734" s="137"/>
      <c r="L3734" s="137"/>
      <c r="M3734" s="137"/>
      <c r="N3734" s="137"/>
      <c r="O3734" s="137"/>
      <c r="P3734" s="137"/>
      <c r="Q3734" s="137"/>
      <c r="R3734" s="2020"/>
      <c r="S3734" s="2020"/>
      <c r="T3734" s="2020"/>
      <c r="U3734" s="2020"/>
      <c r="V3734" s="2020"/>
      <c r="W3734" s="2020"/>
      <c r="X3734" s="2020"/>
      <c r="Y3734" s="2020"/>
      <c r="Z3734" s="2020"/>
      <c r="AA3734" s="886"/>
      <c r="AB3734" s="5"/>
      <c r="AC3734" s="2002"/>
      <c r="AD3734" s="5"/>
      <c r="AE3734" s="5"/>
      <c r="AF3734" s="5"/>
      <c r="AG3734" s="5"/>
      <c r="AH3734" s="5"/>
    </row>
    <row r="3735" spans="2:34" x14ac:dyDescent="0.25">
      <c r="B3735" s="137"/>
      <c r="C3735" s="733"/>
      <c r="D3735" s="137"/>
      <c r="E3735" s="734"/>
      <c r="F3735" s="2020"/>
      <c r="G3735" s="2020"/>
      <c r="H3735" s="137"/>
      <c r="I3735" s="137"/>
      <c r="J3735" s="137"/>
      <c r="K3735" s="137"/>
      <c r="L3735" s="137"/>
      <c r="M3735" s="137"/>
      <c r="N3735" s="137"/>
      <c r="O3735" s="137"/>
      <c r="P3735" s="137"/>
      <c r="Q3735" s="137"/>
      <c r="R3735" s="2020"/>
      <c r="S3735" s="2020"/>
      <c r="T3735" s="2020"/>
      <c r="U3735" s="2020"/>
      <c r="V3735" s="2020"/>
      <c r="W3735" s="2020"/>
      <c r="X3735" s="2020"/>
      <c r="Y3735" s="2020"/>
      <c r="Z3735" s="2020"/>
      <c r="AA3735" s="886"/>
      <c r="AB3735" s="5"/>
      <c r="AC3735" s="2002"/>
      <c r="AD3735" s="5"/>
      <c r="AE3735" s="5"/>
      <c r="AF3735" s="5"/>
      <c r="AG3735" s="5"/>
      <c r="AH3735" s="5"/>
    </row>
    <row r="3736" spans="2:34" x14ac:dyDescent="0.25">
      <c r="B3736" s="137"/>
      <c r="C3736" s="733"/>
      <c r="D3736" s="137"/>
      <c r="E3736" s="734"/>
      <c r="F3736" s="2020"/>
      <c r="G3736" s="2020"/>
      <c r="H3736" s="137"/>
      <c r="I3736" s="137"/>
      <c r="J3736" s="137"/>
      <c r="K3736" s="137"/>
      <c r="L3736" s="137"/>
      <c r="M3736" s="137"/>
      <c r="N3736" s="137"/>
      <c r="O3736" s="137"/>
      <c r="P3736" s="137"/>
      <c r="Q3736" s="137"/>
      <c r="R3736" s="2020"/>
      <c r="S3736" s="2020"/>
      <c r="T3736" s="2020"/>
      <c r="U3736" s="2020"/>
      <c r="V3736" s="2020"/>
      <c r="W3736" s="2020"/>
      <c r="X3736" s="2020"/>
      <c r="Y3736" s="2020"/>
      <c r="Z3736" s="2020"/>
      <c r="AA3736" s="886"/>
      <c r="AB3736" s="5"/>
      <c r="AC3736" s="2002"/>
      <c r="AD3736" s="5"/>
      <c r="AE3736" s="5"/>
      <c r="AF3736" s="5"/>
      <c r="AG3736" s="5"/>
      <c r="AH3736" s="5"/>
    </row>
    <row r="3737" spans="2:34" x14ac:dyDescent="0.25">
      <c r="B3737" s="137"/>
      <c r="C3737" s="733"/>
      <c r="D3737" s="137"/>
      <c r="E3737" s="734"/>
      <c r="F3737" s="2020"/>
      <c r="G3737" s="2020"/>
      <c r="H3737" s="137"/>
      <c r="I3737" s="137"/>
      <c r="J3737" s="137"/>
      <c r="K3737" s="137"/>
      <c r="L3737" s="137"/>
      <c r="M3737" s="137"/>
      <c r="N3737" s="137"/>
      <c r="O3737" s="137"/>
      <c r="P3737" s="137"/>
      <c r="Q3737" s="137"/>
      <c r="R3737" s="2020"/>
      <c r="S3737" s="2020"/>
      <c r="T3737" s="2020"/>
      <c r="U3737" s="2020"/>
      <c r="V3737" s="2020"/>
      <c r="W3737" s="2020"/>
      <c r="X3737" s="2020"/>
      <c r="Y3737" s="2020"/>
      <c r="Z3737" s="2020"/>
      <c r="AA3737" s="886"/>
      <c r="AB3737" s="5"/>
      <c r="AC3737" s="2002"/>
      <c r="AD3737" s="5"/>
      <c r="AE3737" s="5"/>
      <c r="AF3737" s="5"/>
      <c r="AG3737" s="5"/>
      <c r="AH3737" s="5"/>
    </row>
    <row r="3738" spans="2:34" x14ac:dyDescent="0.25">
      <c r="B3738" s="137"/>
      <c r="C3738" s="733"/>
      <c r="D3738" s="137"/>
      <c r="E3738" s="734"/>
      <c r="F3738" s="2020"/>
      <c r="G3738" s="2020"/>
      <c r="H3738" s="137"/>
      <c r="I3738" s="137"/>
      <c r="J3738" s="137"/>
      <c r="K3738" s="137"/>
      <c r="L3738" s="137"/>
      <c r="M3738" s="137"/>
      <c r="N3738" s="137"/>
      <c r="O3738" s="137"/>
      <c r="P3738" s="137"/>
      <c r="Q3738" s="137"/>
      <c r="R3738" s="2020"/>
      <c r="S3738" s="2020"/>
      <c r="T3738" s="2020"/>
      <c r="U3738" s="2020"/>
      <c r="V3738" s="2020"/>
      <c r="W3738" s="2020"/>
      <c r="X3738" s="2020"/>
      <c r="Y3738" s="2020"/>
      <c r="Z3738" s="2020"/>
      <c r="AA3738" s="886"/>
      <c r="AB3738" s="5"/>
      <c r="AC3738" s="2002"/>
      <c r="AD3738" s="5"/>
      <c r="AE3738" s="5"/>
      <c r="AF3738" s="5"/>
      <c r="AG3738" s="5"/>
      <c r="AH3738" s="5"/>
    </row>
    <row r="3739" spans="2:34" x14ac:dyDescent="0.25">
      <c r="B3739" s="137"/>
      <c r="C3739" s="733"/>
      <c r="D3739" s="137"/>
      <c r="E3739" s="734"/>
      <c r="F3739" s="2020"/>
      <c r="G3739" s="2020"/>
      <c r="H3739" s="137"/>
      <c r="I3739" s="137"/>
      <c r="J3739" s="137"/>
      <c r="K3739" s="137"/>
      <c r="L3739" s="137"/>
      <c r="M3739" s="137"/>
      <c r="N3739" s="137"/>
      <c r="O3739" s="137"/>
      <c r="P3739" s="137"/>
      <c r="Q3739" s="137"/>
      <c r="R3739" s="2020"/>
      <c r="S3739" s="2020"/>
      <c r="T3739" s="2020"/>
      <c r="U3739" s="2020"/>
      <c r="V3739" s="2020"/>
      <c r="W3739" s="2020"/>
      <c r="X3739" s="2020"/>
      <c r="Y3739" s="2020"/>
      <c r="Z3739" s="2020"/>
      <c r="AA3739" s="886"/>
      <c r="AB3739" s="5"/>
      <c r="AC3739" s="2002"/>
      <c r="AD3739" s="5"/>
      <c r="AE3739" s="5"/>
      <c r="AF3739" s="5"/>
      <c r="AG3739" s="5"/>
      <c r="AH3739" s="5"/>
    </row>
    <row r="3740" spans="2:34" x14ac:dyDescent="0.25">
      <c r="B3740" s="137"/>
      <c r="C3740" s="733"/>
      <c r="D3740" s="137"/>
      <c r="E3740" s="734"/>
      <c r="F3740" s="2020"/>
      <c r="G3740" s="2020"/>
      <c r="H3740" s="137"/>
      <c r="I3740" s="137"/>
      <c r="J3740" s="137"/>
      <c r="K3740" s="137"/>
      <c r="L3740" s="137"/>
      <c r="M3740" s="137"/>
      <c r="N3740" s="137"/>
      <c r="O3740" s="137"/>
      <c r="P3740" s="137"/>
      <c r="Q3740" s="137"/>
      <c r="R3740" s="2020"/>
      <c r="S3740" s="2020"/>
      <c r="T3740" s="2020"/>
      <c r="U3740" s="2020"/>
      <c r="V3740" s="2020"/>
      <c r="W3740" s="2020"/>
      <c r="X3740" s="2020"/>
      <c r="Y3740" s="2020"/>
      <c r="Z3740" s="2020"/>
      <c r="AA3740" s="886"/>
      <c r="AB3740" s="5"/>
      <c r="AC3740" s="2002"/>
      <c r="AD3740" s="5"/>
      <c r="AE3740" s="5"/>
      <c r="AF3740" s="5"/>
      <c r="AG3740" s="5"/>
      <c r="AH3740" s="5"/>
    </row>
    <row r="3741" spans="2:34" x14ac:dyDescent="0.25">
      <c r="B3741" s="137"/>
      <c r="C3741" s="733"/>
      <c r="D3741" s="137"/>
      <c r="E3741" s="734"/>
      <c r="F3741" s="2020"/>
      <c r="G3741" s="2020"/>
      <c r="H3741" s="137"/>
      <c r="I3741" s="137"/>
      <c r="J3741" s="137"/>
      <c r="K3741" s="137"/>
      <c r="L3741" s="137"/>
      <c r="M3741" s="137"/>
      <c r="N3741" s="137"/>
      <c r="O3741" s="137"/>
      <c r="P3741" s="137"/>
      <c r="Q3741" s="137"/>
      <c r="R3741" s="2020"/>
      <c r="S3741" s="2020"/>
      <c r="T3741" s="2020"/>
      <c r="U3741" s="2020"/>
      <c r="V3741" s="2020"/>
      <c r="W3741" s="2020"/>
      <c r="X3741" s="2020"/>
      <c r="Y3741" s="2020"/>
      <c r="Z3741" s="2020"/>
      <c r="AA3741" s="886"/>
      <c r="AB3741" s="5"/>
      <c r="AC3741" s="2002"/>
      <c r="AD3741" s="5"/>
      <c r="AE3741" s="5"/>
      <c r="AF3741" s="5"/>
      <c r="AG3741" s="5"/>
      <c r="AH3741" s="5"/>
    </row>
    <row r="3742" spans="2:34" x14ac:dyDescent="0.25">
      <c r="B3742" s="137"/>
      <c r="C3742" s="733"/>
      <c r="D3742" s="137"/>
      <c r="E3742" s="734"/>
      <c r="F3742" s="2020"/>
      <c r="G3742" s="2020"/>
      <c r="H3742" s="137"/>
      <c r="I3742" s="137"/>
      <c r="J3742" s="137"/>
      <c r="K3742" s="137"/>
      <c r="L3742" s="137"/>
      <c r="M3742" s="137"/>
      <c r="N3742" s="137"/>
      <c r="O3742" s="137"/>
      <c r="P3742" s="137"/>
      <c r="Q3742" s="137"/>
      <c r="R3742" s="2020"/>
      <c r="S3742" s="2020"/>
      <c r="T3742" s="2020"/>
      <c r="U3742" s="2020"/>
      <c r="V3742" s="2020"/>
      <c r="W3742" s="2020"/>
      <c r="X3742" s="2020"/>
      <c r="Y3742" s="2020"/>
      <c r="Z3742" s="2020"/>
      <c r="AA3742" s="886"/>
      <c r="AB3742" s="5"/>
      <c r="AC3742" s="2002"/>
      <c r="AD3742" s="5"/>
      <c r="AE3742" s="5"/>
      <c r="AF3742" s="5"/>
      <c r="AG3742" s="5"/>
      <c r="AH3742" s="5"/>
    </row>
    <row r="3743" spans="2:34" x14ac:dyDescent="0.25">
      <c r="B3743" s="137"/>
      <c r="C3743" s="733"/>
      <c r="D3743" s="137"/>
      <c r="E3743" s="734"/>
      <c r="F3743" s="2020"/>
      <c r="G3743" s="2020"/>
      <c r="H3743" s="137"/>
      <c r="I3743" s="137"/>
      <c r="J3743" s="137"/>
      <c r="K3743" s="137"/>
      <c r="L3743" s="137"/>
      <c r="M3743" s="137"/>
      <c r="N3743" s="137"/>
      <c r="O3743" s="137"/>
      <c r="P3743" s="137"/>
      <c r="Q3743" s="137"/>
      <c r="R3743" s="2020"/>
      <c r="S3743" s="2020"/>
      <c r="T3743" s="2020"/>
      <c r="U3743" s="2020"/>
      <c r="V3743" s="2020"/>
      <c r="W3743" s="2020"/>
      <c r="X3743" s="2020"/>
      <c r="Y3743" s="2020"/>
      <c r="Z3743" s="2020"/>
      <c r="AA3743" s="886"/>
      <c r="AB3743" s="5"/>
      <c r="AC3743" s="2002"/>
      <c r="AD3743" s="5"/>
      <c r="AE3743" s="5"/>
      <c r="AF3743" s="5"/>
      <c r="AG3743" s="5"/>
      <c r="AH3743" s="5"/>
    </row>
    <row r="3744" spans="2:34" x14ac:dyDescent="0.25">
      <c r="B3744" s="137"/>
      <c r="C3744" s="733"/>
      <c r="D3744" s="137"/>
      <c r="E3744" s="734"/>
      <c r="F3744" s="2020"/>
      <c r="G3744" s="2020"/>
      <c r="H3744" s="137"/>
      <c r="I3744" s="137"/>
      <c r="J3744" s="137"/>
      <c r="K3744" s="137"/>
      <c r="L3744" s="137"/>
      <c r="M3744" s="137"/>
      <c r="N3744" s="137"/>
      <c r="O3744" s="137"/>
      <c r="P3744" s="137"/>
      <c r="Q3744" s="137"/>
      <c r="R3744" s="2020"/>
      <c r="S3744" s="2020"/>
      <c r="T3744" s="2020"/>
      <c r="U3744" s="2020"/>
      <c r="V3744" s="2020"/>
      <c r="W3744" s="2020"/>
      <c r="X3744" s="2020"/>
      <c r="Y3744" s="2020"/>
      <c r="Z3744" s="2020"/>
      <c r="AA3744" s="886"/>
      <c r="AB3744" s="5"/>
      <c r="AC3744" s="2002"/>
      <c r="AD3744" s="5"/>
      <c r="AE3744" s="5"/>
      <c r="AF3744" s="5"/>
      <c r="AG3744" s="5"/>
      <c r="AH3744" s="5"/>
    </row>
    <row r="3745" spans="2:34" x14ac:dyDescent="0.25">
      <c r="B3745" s="137"/>
      <c r="C3745" s="733"/>
      <c r="D3745" s="137"/>
      <c r="E3745" s="734"/>
      <c r="F3745" s="2020"/>
      <c r="G3745" s="2020"/>
      <c r="H3745" s="137"/>
      <c r="I3745" s="137"/>
      <c r="J3745" s="137"/>
      <c r="K3745" s="137"/>
      <c r="L3745" s="137"/>
      <c r="M3745" s="137"/>
      <c r="N3745" s="137"/>
      <c r="O3745" s="137"/>
      <c r="P3745" s="137"/>
      <c r="Q3745" s="137"/>
      <c r="R3745" s="2020"/>
      <c r="S3745" s="2020"/>
      <c r="T3745" s="2020"/>
      <c r="U3745" s="2020"/>
      <c r="V3745" s="2020"/>
      <c r="W3745" s="2020"/>
      <c r="X3745" s="2020"/>
      <c r="Y3745" s="2020"/>
      <c r="Z3745" s="2020"/>
      <c r="AA3745" s="886"/>
      <c r="AB3745" s="5"/>
      <c r="AC3745" s="2002"/>
      <c r="AD3745" s="5"/>
      <c r="AE3745" s="5"/>
      <c r="AF3745" s="5"/>
      <c r="AG3745" s="5"/>
      <c r="AH3745" s="5"/>
    </row>
    <row r="3746" spans="2:34" x14ac:dyDescent="0.25">
      <c r="B3746" s="137"/>
      <c r="C3746" s="733"/>
      <c r="D3746" s="137"/>
      <c r="E3746" s="734"/>
      <c r="F3746" s="2020"/>
      <c r="G3746" s="2020"/>
      <c r="H3746" s="137"/>
      <c r="I3746" s="137"/>
      <c r="J3746" s="137"/>
      <c r="K3746" s="137"/>
      <c r="L3746" s="137"/>
      <c r="M3746" s="137"/>
      <c r="N3746" s="137"/>
      <c r="O3746" s="137"/>
      <c r="P3746" s="137"/>
      <c r="Q3746" s="137"/>
      <c r="R3746" s="2020"/>
      <c r="S3746" s="2020"/>
      <c r="T3746" s="2020"/>
      <c r="U3746" s="2020"/>
      <c r="V3746" s="2020"/>
      <c r="W3746" s="2020"/>
      <c r="X3746" s="2020"/>
      <c r="Y3746" s="2020"/>
      <c r="Z3746" s="2020"/>
      <c r="AA3746" s="886"/>
      <c r="AB3746" s="5"/>
      <c r="AC3746" s="2002"/>
      <c r="AD3746" s="5"/>
      <c r="AE3746" s="5"/>
      <c r="AF3746" s="5"/>
      <c r="AG3746" s="5"/>
      <c r="AH3746" s="5"/>
    </row>
    <row r="3747" spans="2:34" x14ac:dyDescent="0.25">
      <c r="B3747" s="137"/>
      <c r="C3747" s="733"/>
      <c r="D3747" s="137"/>
      <c r="E3747" s="734"/>
      <c r="F3747" s="2020"/>
      <c r="G3747" s="2020"/>
      <c r="H3747" s="137"/>
      <c r="I3747" s="137"/>
      <c r="J3747" s="137"/>
      <c r="K3747" s="137"/>
      <c r="L3747" s="137"/>
      <c r="M3747" s="137"/>
      <c r="N3747" s="137"/>
      <c r="O3747" s="137"/>
      <c r="P3747" s="137"/>
      <c r="Q3747" s="137"/>
      <c r="R3747" s="2020"/>
      <c r="S3747" s="2020"/>
      <c r="T3747" s="2020"/>
      <c r="U3747" s="2020"/>
      <c r="V3747" s="2020"/>
      <c r="W3747" s="2020"/>
      <c r="X3747" s="2020"/>
      <c r="Y3747" s="2020"/>
      <c r="Z3747" s="2020"/>
      <c r="AA3747" s="886"/>
      <c r="AB3747" s="5"/>
      <c r="AC3747" s="2002"/>
      <c r="AD3747" s="5"/>
      <c r="AE3747" s="5"/>
      <c r="AF3747" s="5"/>
      <c r="AG3747" s="5"/>
      <c r="AH3747" s="5"/>
    </row>
    <row r="3748" spans="2:34" x14ac:dyDescent="0.25">
      <c r="B3748" s="137"/>
      <c r="C3748" s="733"/>
      <c r="D3748" s="137"/>
      <c r="E3748" s="734"/>
      <c r="F3748" s="2020"/>
      <c r="G3748" s="2020"/>
      <c r="H3748" s="137"/>
      <c r="I3748" s="137"/>
      <c r="J3748" s="137"/>
      <c r="K3748" s="137"/>
      <c r="L3748" s="137"/>
      <c r="M3748" s="137"/>
      <c r="N3748" s="137"/>
      <c r="O3748" s="137"/>
      <c r="P3748" s="137"/>
      <c r="Q3748" s="137"/>
      <c r="R3748" s="2020"/>
      <c r="S3748" s="2020"/>
      <c r="T3748" s="2020"/>
      <c r="U3748" s="2020"/>
      <c r="V3748" s="2020"/>
      <c r="W3748" s="2020"/>
      <c r="X3748" s="2020"/>
      <c r="Y3748" s="2020"/>
      <c r="Z3748" s="2020"/>
      <c r="AA3748" s="886"/>
      <c r="AB3748" s="5"/>
      <c r="AC3748" s="2002"/>
      <c r="AD3748" s="5"/>
      <c r="AE3748" s="5"/>
      <c r="AF3748" s="5"/>
      <c r="AG3748" s="5"/>
      <c r="AH3748" s="5"/>
    </row>
    <row r="3749" spans="2:34" x14ac:dyDescent="0.25">
      <c r="B3749" s="137"/>
      <c r="C3749" s="733"/>
      <c r="D3749" s="137"/>
      <c r="E3749" s="734"/>
      <c r="F3749" s="2020"/>
      <c r="G3749" s="2020"/>
      <c r="H3749" s="137"/>
      <c r="I3749" s="137"/>
      <c r="J3749" s="137"/>
      <c r="K3749" s="137"/>
      <c r="L3749" s="137"/>
      <c r="M3749" s="137"/>
      <c r="N3749" s="137"/>
      <c r="O3749" s="137"/>
      <c r="P3749" s="137"/>
      <c r="Q3749" s="137"/>
      <c r="R3749" s="2020"/>
      <c r="S3749" s="2020"/>
      <c r="T3749" s="2020"/>
      <c r="U3749" s="2020"/>
      <c r="V3749" s="2020"/>
      <c r="W3749" s="2020"/>
      <c r="X3749" s="2020"/>
      <c r="Y3749" s="2020"/>
      <c r="Z3749" s="2020"/>
      <c r="AA3749" s="886"/>
      <c r="AB3749" s="5"/>
      <c r="AC3749" s="2002"/>
      <c r="AD3749" s="5"/>
      <c r="AE3749" s="5"/>
      <c r="AF3749" s="5"/>
      <c r="AG3749" s="5"/>
      <c r="AH3749" s="5"/>
    </row>
    <row r="3750" spans="2:34" x14ac:dyDescent="0.25">
      <c r="B3750" s="137"/>
      <c r="C3750" s="733"/>
      <c r="D3750" s="137"/>
      <c r="E3750" s="734"/>
      <c r="F3750" s="2020"/>
      <c r="G3750" s="2020"/>
      <c r="H3750" s="137"/>
      <c r="I3750" s="137"/>
      <c r="J3750" s="137"/>
      <c r="K3750" s="137"/>
      <c r="L3750" s="137"/>
      <c r="M3750" s="137"/>
      <c r="N3750" s="137"/>
      <c r="O3750" s="137"/>
      <c r="P3750" s="137"/>
      <c r="Q3750" s="137"/>
      <c r="R3750" s="2020"/>
      <c r="S3750" s="2020"/>
      <c r="T3750" s="2020"/>
      <c r="U3750" s="2020"/>
      <c r="V3750" s="2020"/>
      <c r="W3750" s="2020"/>
      <c r="X3750" s="2020"/>
      <c r="Y3750" s="2020"/>
      <c r="Z3750" s="2020"/>
      <c r="AA3750" s="886"/>
      <c r="AB3750" s="5"/>
      <c r="AC3750" s="2002"/>
      <c r="AD3750" s="5"/>
      <c r="AE3750" s="5"/>
      <c r="AF3750" s="5"/>
      <c r="AG3750" s="5"/>
      <c r="AH3750" s="5"/>
    </row>
    <row r="3751" spans="2:34" x14ac:dyDescent="0.25">
      <c r="B3751" s="137"/>
      <c r="C3751" s="733"/>
      <c r="D3751" s="137"/>
      <c r="E3751" s="734"/>
      <c r="F3751" s="2020"/>
      <c r="G3751" s="2020"/>
      <c r="H3751" s="137"/>
      <c r="I3751" s="137"/>
      <c r="J3751" s="137"/>
      <c r="K3751" s="137"/>
      <c r="L3751" s="137"/>
      <c r="M3751" s="137"/>
      <c r="N3751" s="137"/>
      <c r="O3751" s="137"/>
      <c r="P3751" s="137"/>
      <c r="Q3751" s="137"/>
      <c r="R3751" s="2020"/>
      <c r="S3751" s="2020"/>
      <c r="T3751" s="2020"/>
      <c r="U3751" s="2020"/>
      <c r="V3751" s="2020"/>
      <c r="W3751" s="2020"/>
      <c r="X3751" s="2020"/>
      <c r="Y3751" s="2020"/>
      <c r="Z3751" s="2020"/>
      <c r="AA3751" s="886"/>
      <c r="AB3751" s="5"/>
      <c r="AC3751" s="2002"/>
      <c r="AD3751" s="5"/>
      <c r="AE3751" s="5"/>
      <c r="AF3751" s="5"/>
      <c r="AG3751" s="5"/>
      <c r="AH3751" s="5"/>
    </row>
    <row r="3752" spans="2:34" x14ac:dyDescent="0.25">
      <c r="B3752" s="137"/>
      <c r="C3752" s="733"/>
      <c r="D3752" s="137"/>
      <c r="E3752" s="734"/>
      <c r="F3752" s="2020"/>
      <c r="G3752" s="2020"/>
      <c r="H3752" s="137"/>
      <c r="I3752" s="137"/>
      <c r="J3752" s="137"/>
      <c r="K3752" s="137"/>
      <c r="L3752" s="137"/>
      <c r="M3752" s="137"/>
      <c r="N3752" s="137"/>
      <c r="O3752" s="137"/>
      <c r="P3752" s="137"/>
      <c r="Q3752" s="137"/>
      <c r="R3752" s="2020"/>
      <c r="S3752" s="2020"/>
      <c r="T3752" s="2020"/>
      <c r="U3752" s="2020"/>
      <c r="V3752" s="2020"/>
      <c r="W3752" s="2020"/>
      <c r="X3752" s="2020"/>
      <c r="Y3752" s="2020"/>
      <c r="Z3752" s="2020"/>
      <c r="AA3752" s="886"/>
      <c r="AB3752" s="5"/>
      <c r="AC3752" s="2002"/>
      <c r="AD3752" s="5"/>
      <c r="AE3752" s="5"/>
      <c r="AF3752" s="5"/>
      <c r="AG3752" s="5"/>
      <c r="AH3752" s="5"/>
    </row>
    <row r="3753" spans="2:34" x14ac:dyDescent="0.25">
      <c r="B3753" s="137"/>
      <c r="C3753" s="733"/>
      <c r="D3753" s="137"/>
      <c r="E3753" s="734"/>
      <c r="F3753" s="2020"/>
      <c r="G3753" s="2020"/>
      <c r="H3753" s="137"/>
      <c r="I3753" s="137"/>
      <c r="J3753" s="137"/>
      <c r="K3753" s="137"/>
      <c r="L3753" s="137"/>
      <c r="M3753" s="137"/>
      <c r="N3753" s="137"/>
      <c r="O3753" s="137"/>
      <c r="P3753" s="137"/>
      <c r="Q3753" s="137"/>
      <c r="R3753" s="2020"/>
      <c r="S3753" s="2020"/>
      <c r="T3753" s="2020"/>
      <c r="U3753" s="2020"/>
      <c r="V3753" s="2020"/>
      <c r="W3753" s="2020"/>
      <c r="X3753" s="2020"/>
      <c r="Y3753" s="2020"/>
      <c r="Z3753" s="2020"/>
      <c r="AA3753" s="886"/>
      <c r="AB3753" s="5"/>
      <c r="AC3753" s="2002"/>
      <c r="AD3753" s="5"/>
      <c r="AE3753" s="5"/>
      <c r="AF3753" s="5"/>
      <c r="AG3753" s="5"/>
      <c r="AH3753" s="5"/>
    </row>
    <row r="3754" spans="2:34" x14ac:dyDescent="0.25">
      <c r="B3754" s="137"/>
      <c r="C3754" s="733"/>
      <c r="D3754" s="137"/>
      <c r="E3754" s="734"/>
      <c r="F3754" s="2020"/>
      <c r="G3754" s="2020"/>
      <c r="H3754" s="137"/>
      <c r="I3754" s="137"/>
      <c r="J3754" s="137"/>
      <c r="K3754" s="137"/>
      <c r="L3754" s="137"/>
      <c r="M3754" s="137"/>
      <c r="N3754" s="137"/>
      <c r="O3754" s="137"/>
      <c r="P3754" s="137"/>
      <c r="Q3754" s="137"/>
      <c r="R3754" s="2020"/>
      <c r="S3754" s="2020"/>
      <c r="T3754" s="2020"/>
      <c r="U3754" s="2020"/>
      <c r="V3754" s="2020"/>
      <c r="W3754" s="2020"/>
      <c r="X3754" s="2020"/>
      <c r="Y3754" s="2020"/>
      <c r="Z3754" s="2020"/>
      <c r="AA3754" s="886"/>
      <c r="AB3754" s="5"/>
      <c r="AC3754" s="2002"/>
      <c r="AD3754" s="5"/>
      <c r="AE3754" s="5"/>
      <c r="AF3754" s="5"/>
      <c r="AG3754" s="5"/>
      <c r="AH3754" s="5"/>
    </row>
    <row r="3755" spans="2:34" x14ac:dyDescent="0.25">
      <c r="B3755" s="137"/>
      <c r="C3755" s="733"/>
      <c r="D3755" s="137"/>
      <c r="E3755" s="734"/>
      <c r="F3755" s="2020"/>
      <c r="G3755" s="2020"/>
      <c r="H3755" s="137"/>
      <c r="I3755" s="137"/>
      <c r="J3755" s="137"/>
      <c r="K3755" s="137"/>
      <c r="L3755" s="137"/>
      <c r="M3755" s="137"/>
      <c r="N3755" s="137"/>
      <c r="O3755" s="137"/>
      <c r="P3755" s="137"/>
      <c r="Q3755" s="137"/>
      <c r="R3755" s="2020"/>
      <c r="S3755" s="2020"/>
      <c r="T3755" s="2020"/>
      <c r="U3755" s="2020"/>
      <c r="V3755" s="2020"/>
      <c r="W3755" s="2020"/>
      <c r="X3755" s="2020"/>
      <c r="Y3755" s="2020"/>
      <c r="Z3755" s="2020"/>
      <c r="AA3755" s="886"/>
      <c r="AB3755" s="5"/>
      <c r="AC3755" s="2002"/>
      <c r="AD3755" s="5"/>
      <c r="AE3755" s="5"/>
      <c r="AF3755" s="5"/>
      <c r="AG3755" s="5"/>
      <c r="AH3755" s="5"/>
    </row>
    <row r="3756" spans="2:34" x14ac:dyDescent="0.25">
      <c r="B3756" s="137"/>
      <c r="C3756" s="733"/>
      <c r="D3756" s="137"/>
      <c r="E3756" s="734"/>
      <c r="F3756" s="2020"/>
      <c r="G3756" s="2020"/>
      <c r="H3756" s="137"/>
      <c r="I3756" s="137"/>
      <c r="J3756" s="137"/>
      <c r="K3756" s="137"/>
      <c r="L3756" s="137"/>
      <c r="M3756" s="137"/>
      <c r="N3756" s="137"/>
      <c r="O3756" s="137"/>
      <c r="P3756" s="137"/>
      <c r="Q3756" s="137"/>
      <c r="R3756" s="2020"/>
      <c r="S3756" s="2020"/>
      <c r="T3756" s="2020"/>
      <c r="U3756" s="2020"/>
      <c r="V3756" s="2020"/>
      <c r="W3756" s="2020"/>
      <c r="X3756" s="2020"/>
      <c r="Y3756" s="2020"/>
      <c r="Z3756" s="2020"/>
      <c r="AA3756" s="886"/>
      <c r="AB3756" s="5"/>
      <c r="AC3756" s="2002"/>
      <c r="AD3756" s="5"/>
      <c r="AE3756" s="5"/>
      <c r="AF3756" s="5"/>
      <c r="AG3756" s="5"/>
      <c r="AH3756" s="5"/>
    </row>
    <row r="3757" spans="2:34" x14ac:dyDescent="0.25">
      <c r="B3757" s="137"/>
      <c r="C3757" s="733"/>
      <c r="D3757" s="137"/>
      <c r="E3757" s="734"/>
      <c r="F3757" s="2020"/>
      <c r="G3757" s="2020"/>
      <c r="H3757" s="137"/>
      <c r="I3757" s="137"/>
      <c r="J3757" s="137"/>
      <c r="K3757" s="137"/>
      <c r="L3757" s="137"/>
      <c r="M3757" s="137"/>
      <c r="N3757" s="137"/>
      <c r="O3757" s="137"/>
      <c r="P3757" s="137"/>
      <c r="Q3757" s="137"/>
      <c r="R3757" s="2020"/>
      <c r="S3757" s="2020"/>
      <c r="T3757" s="2020"/>
      <c r="U3757" s="2020"/>
      <c r="V3757" s="2020"/>
      <c r="W3757" s="2020"/>
      <c r="X3757" s="2020"/>
      <c r="Y3757" s="2020"/>
      <c r="Z3757" s="2020"/>
      <c r="AA3757" s="886"/>
      <c r="AB3757" s="5"/>
      <c r="AC3757" s="2002"/>
      <c r="AD3757" s="5"/>
      <c r="AE3757" s="5"/>
      <c r="AF3757" s="5"/>
      <c r="AG3757" s="5"/>
      <c r="AH3757" s="5"/>
    </row>
    <row r="3758" spans="2:34" x14ac:dyDescent="0.25">
      <c r="B3758" s="137"/>
      <c r="C3758" s="733"/>
      <c r="D3758" s="137"/>
      <c r="E3758" s="734"/>
      <c r="F3758" s="2020"/>
      <c r="G3758" s="2020"/>
      <c r="H3758" s="137"/>
      <c r="I3758" s="137"/>
      <c r="J3758" s="137"/>
      <c r="K3758" s="137"/>
      <c r="L3758" s="137"/>
      <c r="M3758" s="137"/>
      <c r="N3758" s="137"/>
      <c r="O3758" s="137"/>
      <c r="P3758" s="137"/>
      <c r="Q3758" s="137"/>
      <c r="R3758" s="2020"/>
      <c r="S3758" s="2020"/>
      <c r="T3758" s="2020"/>
      <c r="U3758" s="2020"/>
      <c r="V3758" s="2020"/>
      <c r="W3758" s="2020"/>
      <c r="X3758" s="2020"/>
      <c r="Y3758" s="2020"/>
      <c r="Z3758" s="2020"/>
      <c r="AA3758" s="886"/>
      <c r="AB3758" s="5"/>
      <c r="AC3758" s="2002"/>
      <c r="AD3758" s="5"/>
      <c r="AE3758" s="5"/>
      <c r="AF3758" s="5"/>
      <c r="AG3758" s="5"/>
      <c r="AH3758" s="5"/>
    </row>
    <row r="3759" spans="2:34" x14ac:dyDescent="0.25">
      <c r="B3759" s="137"/>
      <c r="C3759" s="733"/>
      <c r="D3759" s="137"/>
      <c r="E3759" s="734"/>
      <c r="F3759" s="2020"/>
      <c r="G3759" s="2020"/>
      <c r="H3759" s="137"/>
      <c r="I3759" s="137"/>
      <c r="J3759" s="137"/>
      <c r="K3759" s="137"/>
      <c r="L3759" s="137"/>
      <c r="M3759" s="137"/>
      <c r="N3759" s="137"/>
      <c r="O3759" s="137"/>
      <c r="P3759" s="137"/>
      <c r="Q3759" s="137"/>
      <c r="R3759" s="2020"/>
      <c r="S3759" s="2020"/>
      <c r="T3759" s="2020"/>
      <c r="U3759" s="2020"/>
      <c r="V3759" s="2020"/>
      <c r="W3759" s="2020"/>
      <c r="X3759" s="2020"/>
      <c r="Y3759" s="2020"/>
      <c r="Z3759" s="2020"/>
      <c r="AA3759" s="886"/>
      <c r="AB3759" s="5"/>
      <c r="AC3759" s="2002"/>
      <c r="AD3759" s="5"/>
      <c r="AE3759" s="5"/>
      <c r="AF3759" s="5"/>
      <c r="AG3759" s="5"/>
      <c r="AH3759" s="5"/>
    </row>
    <row r="3760" spans="2:34" x14ac:dyDescent="0.25">
      <c r="B3760" s="137"/>
      <c r="C3760" s="733"/>
      <c r="D3760" s="137"/>
      <c r="E3760" s="734"/>
      <c r="F3760" s="2020"/>
      <c r="G3760" s="2020"/>
      <c r="H3760" s="137"/>
      <c r="I3760" s="137"/>
      <c r="J3760" s="137"/>
      <c r="K3760" s="137"/>
      <c r="L3760" s="137"/>
      <c r="M3760" s="137"/>
      <c r="N3760" s="137"/>
      <c r="O3760" s="137"/>
      <c r="P3760" s="137"/>
      <c r="Q3760" s="137"/>
      <c r="R3760" s="2020"/>
      <c r="S3760" s="2020"/>
      <c r="T3760" s="2020"/>
      <c r="U3760" s="2020"/>
      <c r="V3760" s="2020"/>
      <c r="W3760" s="2020"/>
      <c r="X3760" s="2020"/>
      <c r="Y3760" s="2020"/>
      <c r="Z3760" s="2020"/>
      <c r="AA3760" s="886"/>
      <c r="AB3760" s="5"/>
      <c r="AC3760" s="2002"/>
      <c r="AD3760" s="5"/>
      <c r="AE3760" s="5"/>
      <c r="AF3760" s="5"/>
      <c r="AG3760" s="5"/>
      <c r="AH3760" s="5"/>
    </row>
    <row r="3761" spans="2:34" x14ac:dyDescent="0.25">
      <c r="B3761" s="137"/>
      <c r="C3761" s="733"/>
      <c r="D3761" s="137"/>
      <c r="E3761" s="734"/>
      <c r="F3761" s="2020"/>
      <c r="G3761" s="2020"/>
      <c r="H3761" s="137"/>
      <c r="I3761" s="137"/>
      <c r="J3761" s="137"/>
      <c r="K3761" s="137"/>
      <c r="L3761" s="137"/>
      <c r="M3761" s="137"/>
      <c r="N3761" s="137"/>
      <c r="O3761" s="137"/>
      <c r="P3761" s="137"/>
      <c r="Q3761" s="137"/>
      <c r="R3761" s="2020"/>
      <c r="S3761" s="2020"/>
      <c r="T3761" s="2020"/>
      <c r="U3761" s="2020"/>
      <c r="V3761" s="2020"/>
      <c r="W3761" s="2020"/>
      <c r="X3761" s="2020"/>
      <c r="Y3761" s="2020"/>
      <c r="Z3761" s="2020"/>
      <c r="AA3761" s="886"/>
      <c r="AB3761" s="5"/>
      <c r="AC3761" s="2002"/>
      <c r="AD3761" s="5"/>
      <c r="AE3761" s="5"/>
      <c r="AF3761" s="5"/>
      <c r="AG3761" s="5"/>
      <c r="AH3761" s="5"/>
    </row>
    <row r="3762" spans="2:34" x14ac:dyDescent="0.25">
      <c r="B3762" s="137"/>
      <c r="C3762" s="733"/>
      <c r="D3762" s="137"/>
      <c r="E3762" s="734"/>
      <c r="F3762" s="2020"/>
      <c r="G3762" s="2020"/>
      <c r="H3762" s="137"/>
      <c r="I3762" s="137"/>
      <c r="J3762" s="137"/>
      <c r="K3762" s="137"/>
      <c r="L3762" s="137"/>
      <c r="M3762" s="137"/>
      <c r="N3762" s="137"/>
      <c r="O3762" s="137"/>
      <c r="P3762" s="137"/>
      <c r="Q3762" s="137"/>
      <c r="R3762" s="2020"/>
      <c r="S3762" s="2020"/>
      <c r="T3762" s="2020"/>
      <c r="U3762" s="2020"/>
      <c r="V3762" s="2020"/>
      <c r="W3762" s="2020"/>
      <c r="X3762" s="2020"/>
      <c r="Y3762" s="2020"/>
      <c r="Z3762" s="2020"/>
      <c r="AA3762" s="886"/>
      <c r="AB3762" s="5"/>
      <c r="AC3762" s="2002"/>
      <c r="AD3762" s="5"/>
      <c r="AE3762" s="5"/>
      <c r="AF3762" s="5"/>
      <c r="AG3762" s="5"/>
      <c r="AH3762" s="5"/>
    </row>
    <row r="3763" spans="2:34" x14ac:dyDescent="0.25">
      <c r="B3763" s="137"/>
      <c r="C3763" s="733"/>
      <c r="D3763" s="137"/>
      <c r="E3763" s="734"/>
      <c r="F3763" s="2020"/>
      <c r="G3763" s="2020"/>
      <c r="H3763" s="137"/>
      <c r="I3763" s="137"/>
      <c r="J3763" s="137"/>
      <c r="K3763" s="137"/>
      <c r="L3763" s="137"/>
      <c r="M3763" s="137"/>
      <c r="N3763" s="137"/>
      <c r="O3763" s="137"/>
      <c r="P3763" s="137"/>
      <c r="Q3763" s="137"/>
      <c r="R3763" s="2020"/>
      <c r="S3763" s="2020"/>
      <c r="T3763" s="2020"/>
      <c r="U3763" s="2020"/>
      <c r="V3763" s="2020"/>
      <c r="W3763" s="2020"/>
      <c r="X3763" s="2020"/>
      <c r="Y3763" s="2020"/>
      <c r="Z3763" s="2020"/>
      <c r="AA3763" s="886"/>
      <c r="AB3763" s="5"/>
      <c r="AC3763" s="2002"/>
      <c r="AD3763" s="5"/>
      <c r="AE3763" s="5"/>
      <c r="AF3763" s="5"/>
      <c r="AG3763" s="5"/>
      <c r="AH3763" s="5"/>
    </row>
    <row r="3764" spans="2:34" x14ac:dyDescent="0.25">
      <c r="B3764" s="137"/>
      <c r="C3764" s="733"/>
      <c r="D3764" s="137"/>
      <c r="E3764" s="734"/>
      <c r="F3764" s="2020"/>
      <c r="G3764" s="2020"/>
      <c r="H3764" s="137"/>
      <c r="I3764" s="137"/>
      <c r="J3764" s="137"/>
      <c r="K3764" s="137"/>
      <c r="L3764" s="137"/>
      <c r="M3764" s="137"/>
      <c r="N3764" s="137"/>
      <c r="O3764" s="137"/>
      <c r="P3764" s="137"/>
      <c r="Q3764" s="137"/>
      <c r="R3764" s="2020"/>
      <c r="S3764" s="2020"/>
      <c r="T3764" s="2020"/>
      <c r="U3764" s="2020"/>
      <c r="V3764" s="2020"/>
      <c r="W3764" s="2020"/>
      <c r="X3764" s="2020"/>
      <c r="Y3764" s="2020"/>
      <c r="Z3764" s="2020"/>
      <c r="AA3764" s="886"/>
      <c r="AB3764" s="5"/>
      <c r="AC3764" s="2002"/>
      <c r="AD3764" s="5"/>
      <c r="AE3764" s="5"/>
      <c r="AF3764" s="5"/>
      <c r="AG3764" s="5"/>
      <c r="AH3764" s="5"/>
    </row>
    <row r="3765" spans="2:34" x14ac:dyDescent="0.25">
      <c r="B3765" s="137"/>
      <c r="C3765" s="733"/>
      <c r="D3765" s="137"/>
      <c r="E3765" s="734"/>
      <c r="F3765" s="2020"/>
      <c r="G3765" s="2020"/>
      <c r="H3765" s="137"/>
      <c r="I3765" s="137"/>
      <c r="J3765" s="137"/>
      <c r="K3765" s="137"/>
      <c r="L3765" s="137"/>
      <c r="M3765" s="137"/>
      <c r="N3765" s="137"/>
      <c r="O3765" s="137"/>
      <c r="P3765" s="137"/>
      <c r="Q3765" s="137"/>
      <c r="R3765" s="2020"/>
      <c r="S3765" s="2020"/>
      <c r="T3765" s="2020"/>
      <c r="U3765" s="2020"/>
      <c r="V3765" s="2020"/>
      <c r="W3765" s="2020"/>
      <c r="X3765" s="2020"/>
      <c r="Y3765" s="2020"/>
      <c r="Z3765" s="2020"/>
      <c r="AA3765" s="886"/>
      <c r="AB3765" s="5"/>
      <c r="AC3765" s="2002"/>
      <c r="AD3765" s="5"/>
      <c r="AE3765" s="5"/>
      <c r="AF3765" s="5"/>
      <c r="AG3765" s="5"/>
      <c r="AH3765" s="5"/>
    </row>
    <row r="3766" spans="2:34" x14ac:dyDescent="0.25">
      <c r="B3766" s="137"/>
      <c r="C3766" s="733"/>
      <c r="D3766" s="137"/>
      <c r="E3766" s="734"/>
      <c r="F3766" s="2020"/>
      <c r="G3766" s="2020"/>
      <c r="H3766" s="137"/>
      <c r="I3766" s="137"/>
      <c r="J3766" s="137"/>
      <c r="K3766" s="137"/>
      <c r="L3766" s="137"/>
      <c r="M3766" s="137"/>
      <c r="N3766" s="137"/>
      <c r="O3766" s="137"/>
      <c r="P3766" s="137"/>
      <c r="Q3766" s="137"/>
      <c r="R3766" s="2020"/>
      <c r="S3766" s="2020"/>
      <c r="T3766" s="2020"/>
      <c r="U3766" s="2020"/>
      <c r="V3766" s="2020"/>
      <c r="W3766" s="2020"/>
      <c r="X3766" s="2020"/>
      <c r="Y3766" s="2020"/>
      <c r="Z3766" s="2020"/>
      <c r="AA3766" s="886"/>
      <c r="AB3766" s="5"/>
      <c r="AC3766" s="2002"/>
      <c r="AD3766" s="5"/>
      <c r="AE3766" s="5"/>
      <c r="AF3766" s="5"/>
      <c r="AG3766" s="5"/>
      <c r="AH3766" s="5"/>
    </row>
    <row r="3767" spans="2:34" x14ac:dyDescent="0.25">
      <c r="B3767" s="137"/>
      <c r="C3767" s="733"/>
      <c r="D3767" s="137"/>
      <c r="E3767" s="734"/>
      <c r="F3767" s="2020"/>
      <c r="G3767" s="2020"/>
      <c r="H3767" s="137"/>
      <c r="I3767" s="137"/>
      <c r="J3767" s="137"/>
      <c r="K3767" s="137"/>
      <c r="L3767" s="137"/>
      <c r="M3767" s="137"/>
      <c r="N3767" s="137"/>
      <c r="O3767" s="137"/>
      <c r="P3767" s="137"/>
      <c r="Q3767" s="137"/>
      <c r="R3767" s="2020"/>
      <c r="S3767" s="2020"/>
      <c r="T3767" s="2020"/>
      <c r="U3767" s="2020"/>
      <c r="V3767" s="2020"/>
      <c r="W3767" s="2020"/>
      <c r="X3767" s="2020"/>
      <c r="Y3767" s="2020"/>
      <c r="Z3767" s="2020"/>
      <c r="AA3767" s="886"/>
      <c r="AB3767" s="5"/>
      <c r="AC3767" s="2002"/>
      <c r="AD3767" s="5"/>
      <c r="AE3767" s="5"/>
      <c r="AF3767" s="5"/>
      <c r="AG3767" s="5"/>
      <c r="AH3767" s="5"/>
    </row>
    <row r="3768" spans="2:34" x14ac:dyDescent="0.25">
      <c r="B3768" s="137"/>
      <c r="C3768" s="733"/>
      <c r="D3768" s="137"/>
      <c r="E3768" s="734"/>
      <c r="F3768" s="2020"/>
      <c r="G3768" s="2020"/>
      <c r="H3768" s="137"/>
      <c r="I3768" s="137"/>
      <c r="J3768" s="137"/>
      <c r="K3768" s="137"/>
      <c r="L3768" s="137"/>
      <c r="M3768" s="137"/>
      <c r="N3768" s="137"/>
      <c r="O3768" s="137"/>
      <c r="P3768" s="137"/>
      <c r="Q3768" s="137"/>
      <c r="R3768" s="2020"/>
      <c r="S3768" s="2020"/>
      <c r="T3768" s="2020"/>
      <c r="U3768" s="2020"/>
      <c r="V3768" s="2020"/>
      <c r="W3768" s="2020"/>
      <c r="X3768" s="2020"/>
      <c r="Y3768" s="2020"/>
      <c r="Z3768" s="2020"/>
      <c r="AA3768" s="886"/>
      <c r="AB3768" s="5"/>
      <c r="AC3768" s="2002"/>
      <c r="AD3768" s="5"/>
      <c r="AE3768" s="5"/>
      <c r="AF3768" s="5"/>
      <c r="AG3768" s="5"/>
      <c r="AH3768" s="5"/>
    </row>
    <row r="3769" spans="2:34" x14ac:dyDescent="0.25">
      <c r="B3769" s="137"/>
      <c r="C3769" s="733"/>
      <c r="D3769" s="137"/>
      <c r="E3769" s="734"/>
      <c r="F3769" s="2020"/>
      <c r="G3769" s="2020"/>
      <c r="H3769" s="137"/>
      <c r="I3769" s="137"/>
      <c r="J3769" s="137"/>
      <c r="K3769" s="137"/>
      <c r="L3769" s="137"/>
      <c r="M3769" s="137"/>
      <c r="N3769" s="137"/>
      <c r="O3769" s="137"/>
      <c r="P3769" s="137"/>
      <c r="Q3769" s="137"/>
      <c r="R3769" s="2020"/>
      <c r="S3769" s="2020"/>
      <c r="T3769" s="2020"/>
      <c r="U3769" s="2020"/>
      <c r="V3769" s="2020"/>
      <c r="W3769" s="2020"/>
      <c r="X3769" s="2020"/>
      <c r="Y3769" s="2020"/>
      <c r="Z3769" s="2020"/>
      <c r="AA3769" s="886"/>
      <c r="AB3769" s="5"/>
      <c r="AC3769" s="2002"/>
      <c r="AD3769" s="5"/>
      <c r="AE3769" s="5"/>
      <c r="AF3769" s="5"/>
      <c r="AG3769" s="5"/>
      <c r="AH3769" s="5"/>
    </row>
    <row r="3770" spans="2:34" x14ac:dyDescent="0.25">
      <c r="B3770" s="137"/>
      <c r="C3770" s="733"/>
      <c r="D3770" s="137"/>
      <c r="E3770" s="734"/>
      <c r="F3770" s="2020"/>
      <c r="G3770" s="2020"/>
      <c r="H3770" s="137"/>
      <c r="I3770" s="137"/>
      <c r="J3770" s="137"/>
      <c r="K3770" s="137"/>
      <c r="L3770" s="137"/>
      <c r="M3770" s="137"/>
      <c r="N3770" s="137"/>
      <c r="O3770" s="137"/>
      <c r="P3770" s="137"/>
      <c r="Q3770" s="137"/>
      <c r="R3770" s="2020"/>
      <c r="S3770" s="2020"/>
      <c r="T3770" s="2020"/>
      <c r="U3770" s="2020"/>
      <c r="V3770" s="2020"/>
      <c r="W3770" s="2020"/>
      <c r="X3770" s="2020"/>
      <c r="Y3770" s="2020"/>
      <c r="Z3770" s="2020"/>
      <c r="AA3770" s="886"/>
      <c r="AB3770" s="5"/>
      <c r="AC3770" s="2002"/>
      <c r="AD3770" s="5"/>
      <c r="AE3770" s="5"/>
      <c r="AF3770" s="5"/>
      <c r="AG3770" s="5"/>
      <c r="AH3770" s="5"/>
    </row>
    <row r="3771" spans="2:34" x14ac:dyDescent="0.25">
      <c r="B3771" s="137"/>
      <c r="C3771" s="733"/>
      <c r="D3771" s="137"/>
      <c r="E3771" s="734"/>
      <c r="F3771" s="2020"/>
      <c r="G3771" s="2020"/>
      <c r="H3771" s="137"/>
      <c r="I3771" s="137"/>
      <c r="J3771" s="137"/>
      <c r="K3771" s="137"/>
      <c r="L3771" s="137"/>
      <c r="M3771" s="137"/>
      <c r="N3771" s="137"/>
      <c r="O3771" s="137"/>
      <c r="P3771" s="137"/>
      <c r="Q3771" s="137"/>
      <c r="R3771" s="2020"/>
      <c r="S3771" s="2020"/>
      <c r="T3771" s="2020"/>
      <c r="U3771" s="2020"/>
      <c r="V3771" s="2020"/>
      <c r="W3771" s="2020"/>
      <c r="X3771" s="2020"/>
      <c r="Y3771" s="2020"/>
      <c r="Z3771" s="2020"/>
      <c r="AA3771" s="886"/>
      <c r="AB3771" s="5"/>
      <c r="AC3771" s="2002"/>
      <c r="AD3771" s="5"/>
      <c r="AE3771" s="5"/>
      <c r="AF3771" s="5"/>
      <c r="AG3771" s="5"/>
      <c r="AH3771" s="5"/>
    </row>
    <row r="3772" spans="2:34" x14ac:dyDescent="0.25">
      <c r="B3772" s="137"/>
      <c r="C3772" s="733"/>
      <c r="D3772" s="137"/>
      <c r="E3772" s="734"/>
      <c r="F3772" s="2020"/>
      <c r="G3772" s="2020"/>
      <c r="H3772" s="137"/>
      <c r="I3772" s="137"/>
      <c r="J3772" s="137"/>
      <c r="K3772" s="137"/>
      <c r="L3772" s="137"/>
      <c r="M3772" s="137"/>
      <c r="N3772" s="137"/>
      <c r="O3772" s="137"/>
      <c r="P3772" s="137"/>
      <c r="Q3772" s="137"/>
      <c r="R3772" s="2020"/>
      <c r="S3772" s="2020"/>
      <c r="T3772" s="2020"/>
      <c r="U3772" s="2020"/>
      <c r="V3772" s="2020"/>
      <c r="W3772" s="2020"/>
      <c r="X3772" s="2020"/>
      <c r="Y3772" s="2020"/>
      <c r="Z3772" s="2020"/>
      <c r="AA3772" s="886"/>
      <c r="AB3772" s="5"/>
      <c r="AC3772" s="2002"/>
      <c r="AD3772" s="5"/>
      <c r="AE3772" s="5"/>
      <c r="AF3772" s="5"/>
      <c r="AG3772" s="5"/>
      <c r="AH3772" s="5"/>
    </row>
    <row r="3773" spans="2:34" x14ac:dyDescent="0.25">
      <c r="B3773" s="137"/>
      <c r="C3773" s="733"/>
      <c r="D3773" s="137"/>
      <c r="E3773" s="734"/>
      <c r="F3773" s="2020"/>
      <c r="G3773" s="2020"/>
      <c r="H3773" s="137"/>
      <c r="I3773" s="137"/>
      <c r="J3773" s="137"/>
      <c r="K3773" s="137"/>
      <c r="L3773" s="137"/>
      <c r="M3773" s="137"/>
      <c r="N3773" s="137"/>
      <c r="O3773" s="137"/>
      <c r="P3773" s="137"/>
      <c r="Q3773" s="137"/>
      <c r="R3773" s="2020"/>
      <c r="S3773" s="2020"/>
      <c r="T3773" s="2020"/>
      <c r="U3773" s="2020"/>
      <c r="V3773" s="2020"/>
      <c r="W3773" s="2020"/>
      <c r="X3773" s="2020"/>
      <c r="Y3773" s="2020"/>
      <c r="Z3773" s="2020"/>
      <c r="AA3773" s="886"/>
      <c r="AB3773" s="5"/>
      <c r="AC3773" s="2002"/>
      <c r="AD3773" s="5"/>
      <c r="AE3773" s="5"/>
      <c r="AF3773" s="5"/>
      <c r="AG3773" s="5"/>
      <c r="AH3773" s="5"/>
    </row>
    <row r="3774" spans="2:34" x14ac:dyDescent="0.25">
      <c r="B3774" s="137"/>
      <c r="C3774" s="733"/>
      <c r="D3774" s="137"/>
      <c r="E3774" s="734"/>
      <c r="F3774" s="2020"/>
      <c r="G3774" s="2020"/>
      <c r="H3774" s="137"/>
      <c r="I3774" s="137"/>
      <c r="J3774" s="137"/>
      <c r="K3774" s="137"/>
      <c r="L3774" s="137"/>
      <c r="M3774" s="137"/>
      <c r="N3774" s="137"/>
      <c r="O3774" s="137"/>
      <c r="P3774" s="137"/>
      <c r="Q3774" s="137"/>
      <c r="R3774" s="2020"/>
      <c r="S3774" s="2020"/>
      <c r="T3774" s="2020"/>
      <c r="U3774" s="2020"/>
      <c r="V3774" s="2020"/>
      <c r="W3774" s="2020"/>
      <c r="X3774" s="2020"/>
      <c r="Y3774" s="2020"/>
      <c r="Z3774" s="2020"/>
      <c r="AA3774" s="886"/>
      <c r="AB3774" s="5"/>
      <c r="AC3774" s="2002"/>
      <c r="AD3774" s="5"/>
      <c r="AE3774" s="5"/>
      <c r="AF3774" s="5"/>
      <c r="AG3774" s="5"/>
      <c r="AH3774" s="5"/>
    </row>
    <row r="3775" spans="2:34" x14ac:dyDescent="0.25">
      <c r="B3775" s="137"/>
      <c r="C3775" s="733"/>
      <c r="D3775" s="137"/>
      <c r="E3775" s="734"/>
      <c r="F3775" s="2020"/>
      <c r="G3775" s="2020"/>
      <c r="H3775" s="137"/>
      <c r="I3775" s="137"/>
      <c r="J3775" s="137"/>
      <c r="K3775" s="137"/>
      <c r="L3775" s="137"/>
      <c r="M3775" s="137"/>
      <c r="N3775" s="137"/>
      <c r="O3775" s="137"/>
      <c r="P3775" s="137"/>
      <c r="Q3775" s="137"/>
      <c r="R3775" s="2020"/>
      <c r="S3775" s="2020"/>
      <c r="T3775" s="2020"/>
      <c r="U3775" s="2020"/>
      <c r="V3775" s="2020"/>
      <c r="W3775" s="2020"/>
      <c r="X3775" s="2020"/>
      <c r="Y3775" s="2020"/>
      <c r="Z3775" s="2020"/>
      <c r="AA3775" s="886"/>
      <c r="AB3775" s="5"/>
      <c r="AC3775" s="2002"/>
      <c r="AD3775" s="5"/>
      <c r="AE3775" s="5"/>
      <c r="AF3775" s="5"/>
      <c r="AG3775" s="5"/>
      <c r="AH3775" s="5"/>
    </row>
    <row r="3776" spans="2:34" x14ac:dyDescent="0.25">
      <c r="B3776" s="137"/>
      <c r="C3776" s="733"/>
      <c r="D3776" s="137"/>
      <c r="E3776" s="734"/>
      <c r="F3776" s="2020"/>
      <c r="G3776" s="2020"/>
      <c r="H3776" s="137"/>
      <c r="I3776" s="137"/>
      <c r="J3776" s="137"/>
      <c r="K3776" s="137"/>
      <c r="L3776" s="137"/>
      <c r="M3776" s="137"/>
      <c r="N3776" s="137"/>
      <c r="O3776" s="137"/>
      <c r="P3776" s="137"/>
      <c r="Q3776" s="137"/>
      <c r="R3776" s="2020"/>
      <c r="S3776" s="2020"/>
      <c r="T3776" s="2020"/>
      <c r="U3776" s="2020"/>
      <c r="V3776" s="2020"/>
      <c r="W3776" s="2020"/>
      <c r="X3776" s="2020"/>
      <c r="Y3776" s="2020"/>
      <c r="Z3776" s="2020"/>
      <c r="AA3776" s="886"/>
      <c r="AB3776" s="5"/>
      <c r="AC3776" s="2002"/>
      <c r="AD3776" s="5"/>
      <c r="AE3776" s="5"/>
      <c r="AF3776" s="5"/>
      <c r="AG3776" s="5"/>
      <c r="AH3776" s="5"/>
    </row>
    <row r="3777" spans="2:34" x14ac:dyDescent="0.25">
      <c r="B3777" s="137"/>
      <c r="C3777" s="733"/>
      <c r="D3777" s="137"/>
      <c r="E3777" s="734"/>
      <c r="F3777" s="2020"/>
      <c r="G3777" s="2020"/>
      <c r="H3777" s="137"/>
      <c r="I3777" s="137"/>
      <c r="J3777" s="137"/>
      <c r="K3777" s="137"/>
      <c r="L3777" s="137"/>
      <c r="M3777" s="137"/>
      <c r="N3777" s="137"/>
      <c r="O3777" s="137"/>
      <c r="P3777" s="137"/>
      <c r="Q3777" s="137"/>
      <c r="R3777" s="2020"/>
      <c r="S3777" s="2020"/>
      <c r="T3777" s="2020"/>
      <c r="U3777" s="2020"/>
      <c r="V3777" s="2020"/>
      <c r="W3777" s="2020"/>
      <c r="X3777" s="2020"/>
      <c r="Y3777" s="2020"/>
      <c r="Z3777" s="2020"/>
      <c r="AA3777" s="886"/>
      <c r="AB3777" s="5"/>
      <c r="AC3777" s="2002"/>
      <c r="AD3777" s="5"/>
      <c r="AE3777" s="5"/>
      <c r="AF3777" s="5"/>
      <c r="AG3777" s="5"/>
      <c r="AH3777" s="5"/>
    </row>
    <row r="3778" spans="2:34" x14ac:dyDescent="0.25">
      <c r="B3778" s="137"/>
      <c r="C3778" s="733"/>
      <c r="D3778" s="137"/>
      <c r="E3778" s="734"/>
      <c r="F3778" s="2020"/>
      <c r="G3778" s="2020"/>
      <c r="H3778" s="137"/>
      <c r="I3778" s="137"/>
      <c r="J3778" s="137"/>
      <c r="K3778" s="137"/>
      <c r="L3778" s="137"/>
      <c r="M3778" s="137"/>
      <c r="N3778" s="137"/>
      <c r="O3778" s="137"/>
      <c r="P3778" s="137"/>
      <c r="Q3778" s="137"/>
      <c r="R3778" s="2020"/>
      <c r="S3778" s="2020"/>
      <c r="T3778" s="2020"/>
      <c r="U3778" s="2020"/>
      <c r="V3778" s="2020"/>
      <c r="W3778" s="2020"/>
      <c r="X3778" s="2020"/>
      <c r="Y3778" s="2020"/>
      <c r="Z3778" s="2020"/>
      <c r="AA3778" s="886"/>
      <c r="AB3778" s="5"/>
      <c r="AC3778" s="2002"/>
      <c r="AD3778" s="5"/>
      <c r="AE3778" s="5"/>
      <c r="AF3778" s="5"/>
      <c r="AG3778" s="5"/>
      <c r="AH3778" s="5"/>
    </row>
    <row r="3779" spans="2:34" x14ac:dyDescent="0.25">
      <c r="B3779" s="137"/>
      <c r="C3779" s="733"/>
      <c r="D3779" s="137"/>
      <c r="E3779" s="734"/>
      <c r="F3779" s="2020"/>
      <c r="G3779" s="2020"/>
      <c r="H3779" s="137"/>
      <c r="I3779" s="137"/>
      <c r="J3779" s="137"/>
      <c r="K3779" s="137"/>
      <c r="L3779" s="137"/>
      <c r="M3779" s="137"/>
      <c r="N3779" s="137"/>
      <c r="O3779" s="137"/>
      <c r="P3779" s="137"/>
      <c r="Q3779" s="137"/>
      <c r="R3779" s="2020"/>
      <c r="S3779" s="2020"/>
      <c r="T3779" s="2020"/>
      <c r="U3779" s="2020"/>
      <c r="V3779" s="2020"/>
      <c r="W3779" s="2020"/>
      <c r="X3779" s="2020"/>
      <c r="Y3779" s="2020"/>
      <c r="Z3779" s="2020"/>
      <c r="AA3779" s="886"/>
      <c r="AB3779" s="5"/>
      <c r="AC3779" s="2002"/>
      <c r="AD3779" s="5"/>
      <c r="AE3779" s="5"/>
      <c r="AF3779" s="5"/>
      <c r="AG3779" s="5"/>
      <c r="AH3779" s="5"/>
    </row>
    <row r="3780" spans="2:34" x14ac:dyDescent="0.25">
      <c r="B3780" s="137"/>
      <c r="C3780" s="733"/>
      <c r="D3780" s="137"/>
      <c r="E3780" s="734"/>
      <c r="F3780" s="2020"/>
      <c r="G3780" s="2020"/>
      <c r="H3780" s="137"/>
      <c r="I3780" s="137"/>
      <c r="J3780" s="137"/>
      <c r="K3780" s="137"/>
      <c r="L3780" s="137"/>
      <c r="M3780" s="137"/>
      <c r="N3780" s="137"/>
      <c r="O3780" s="137"/>
      <c r="P3780" s="137"/>
      <c r="Q3780" s="137"/>
      <c r="R3780" s="2020"/>
      <c r="S3780" s="2020"/>
      <c r="T3780" s="2020"/>
      <c r="U3780" s="2020"/>
      <c r="V3780" s="2020"/>
      <c r="W3780" s="2020"/>
      <c r="X3780" s="2020"/>
      <c r="Y3780" s="2020"/>
      <c r="Z3780" s="2020"/>
      <c r="AA3780" s="886"/>
      <c r="AB3780" s="5"/>
      <c r="AC3780" s="2002"/>
      <c r="AD3780" s="5"/>
      <c r="AE3780" s="5"/>
      <c r="AF3780" s="5"/>
      <c r="AG3780" s="5"/>
      <c r="AH3780" s="5"/>
    </row>
    <row r="3781" spans="2:34" x14ac:dyDescent="0.25">
      <c r="B3781" s="137"/>
      <c r="C3781" s="733"/>
      <c r="D3781" s="137"/>
      <c r="E3781" s="734"/>
      <c r="F3781" s="2020"/>
      <c r="G3781" s="2020"/>
      <c r="H3781" s="137"/>
      <c r="I3781" s="137"/>
      <c r="J3781" s="137"/>
      <c r="K3781" s="137"/>
      <c r="L3781" s="137"/>
      <c r="M3781" s="137"/>
      <c r="N3781" s="137"/>
      <c r="O3781" s="137"/>
      <c r="P3781" s="137"/>
      <c r="Q3781" s="137"/>
      <c r="R3781" s="2020"/>
      <c r="S3781" s="2020"/>
      <c r="T3781" s="2020"/>
      <c r="U3781" s="2020"/>
      <c r="V3781" s="2020"/>
      <c r="W3781" s="2020"/>
      <c r="X3781" s="2020"/>
      <c r="Y3781" s="2020"/>
      <c r="Z3781" s="2020"/>
      <c r="AA3781" s="886"/>
      <c r="AB3781" s="5"/>
      <c r="AC3781" s="2002"/>
      <c r="AD3781" s="5"/>
      <c r="AE3781" s="5"/>
      <c r="AF3781" s="5"/>
      <c r="AG3781" s="5"/>
      <c r="AH3781" s="5"/>
    </row>
    <row r="3782" spans="2:34" x14ac:dyDescent="0.25">
      <c r="B3782" s="137"/>
      <c r="C3782" s="733"/>
      <c r="D3782" s="137"/>
      <c r="E3782" s="734"/>
      <c r="F3782" s="2020"/>
      <c r="G3782" s="2020"/>
      <c r="H3782" s="137"/>
      <c r="I3782" s="137"/>
      <c r="J3782" s="137"/>
      <c r="K3782" s="137"/>
      <c r="L3782" s="137"/>
      <c r="M3782" s="137"/>
      <c r="N3782" s="137"/>
      <c r="O3782" s="137"/>
      <c r="P3782" s="137"/>
      <c r="Q3782" s="137"/>
      <c r="R3782" s="2020"/>
      <c r="S3782" s="2020"/>
      <c r="T3782" s="2020"/>
      <c r="U3782" s="2020"/>
      <c r="V3782" s="2020"/>
      <c r="W3782" s="2020"/>
      <c r="X3782" s="2020"/>
      <c r="Y3782" s="2020"/>
      <c r="Z3782" s="2020"/>
      <c r="AA3782" s="886"/>
      <c r="AB3782" s="5"/>
      <c r="AC3782" s="2002"/>
      <c r="AD3782" s="5"/>
      <c r="AE3782" s="5"/>
      <c r="AF3782" s="5"/>
      <c r="AG3782" s="5"/>
      <c r="AH3782" s="5"/>
    </row>
    <row r="3783" spans="2:34" x14ac:dyDescent="0.25">
      <c r="B3783" s="137"/>
      <c r="C3783" s="733"/>
      <c r="D3783" s="137"/>
      <c r="E3783" s="734"/>
      <c r="F3783" s="2020"/>
      <c r="G3783" s="2020"/>
      <c r="H3783" s="137"/>
      <c r="I3783" s="137"/>
      <c r="J3783" s="137"/>
      <c r="K3783" s="137"/>
      <c r="L3783" s="137"/>
      <c r="M3783" s="137"/>
      <c r="N3783" s="137"/>
      <c r="O3783" s="137"/>
      <c r="P3783" s="137"/>
      <c r="Q3783" s="137"/>
      <c r="R3783" s="2020"/>
      <c r="S3783" s="2020"/>
      <c r="T3783" s="2020"/>
      <c r="U3783" s="2020"/>
      <c r="V3783" s="2020"/>
      <c r="W3783" s="2020"/>
      <c r="X3783" s="2020"/>
      <c r="Y3783" s="2020"/>
      <c r="Z3783" s="2020"/>
      <c r="AA3783" s="886"/>
      <c r="AB3783" s="5"/>
      <c r="AC3783" s="2002"/>
      <c r="AD3783" s="5"/>
      <c r="AE3783" s="5"/>
      <c r="AF3783" s="5"/>
      <c r="AG3783" s="5"/>
      <c r="AH3783" s="5"/>
    </row>
    <row r="3784" spans="2:34" x14ac:dyDescent="0.25">
      <c r="B3784" s="137"/>
      <c r="C3784" s="733"/>
      <c r="D3784" s="137"/>
      <c r="E3784" s="734"/>
      <c r="F3784" s="2020"/>
      <c r="G3784" s="2020"/>
      <c r="H3784" s="137"/>
      <c r="I3784" s="137"/>
      <c r="J3784" s="137"/>
      <c r="K3784" s="137"/>
      <c r="L3784" s="137"/>
      <c r="M3784" s="137"/>
      <c r="N3784" s="137"/>
      <c r="O3784" s="137"/>
      <c r="P3784" s="137"/>
      <c r="Q3784" s="137"/>
      <c r="R3784" s="2020"/>
      <c r="S3784" s="2020"/>
      <c r="T3784" s="2020"/>
      <c r="U3784" s="2020"/>
      <c r="V3784" s="2020"/>
      <c r="W3784" s="2020"/>
      <c r="X3784" s="2020"/>
      <c r="Y3784" s="2020"/>
      <c r="Z3784" s="2020"/>
      <c r="AA3784" s="886"/>
      <c r="AB3784" s="5"/>
      <c r="AC3784" s="2002"/>
      <c r="AD3784" s="5"/>
      <c r="AE3784" s="5"/>
      <c r="AF3784" s="5"/>
      <c r="AG3784" s="5"/>
      <c r="AH3784" s="5"/>
    </row>
    <row r="3785" spans="2:34" x14ac:dyDescent="0.25">
      <c r="B3785" s="137"/>
      <c r="C3785" s="733"/>
      <c r="D3785" s="137"/>
      <c r="E3785" s="734"/>
      <c r="F3785" s="2020"/>
      <c r="G3785" s="2020"/>
      <c r="H3785" s="137"/>
      <c r="I3785" s="137"/>
      <c r="J3785" s="137"/>
      <c r="K3785" s="137"/>
      <c r="L3785" s="137"/>
      <c r="M3785" s="137"/>
      <c r="N3785" s="137"/>
      <c r="O3785" s="137"/>
      <c r="P3785" s="137"/>
      <c r="Q3785" s="137"/>
      <c r="R3785" s="2020"/>
      <c r="S3785" s="2020"/>
      <c r="T3785" s="2020"/>
      <c r="U3785" s="2020"/>
      <c r="V3785" s="2020"/>
      <c r="W3785" s="2020"/>
      <c r="X3785" s="2020"/>
      <c r="Y3785" s="2020"/>
      <c r="Z3785" s="2020"/>
      <c r="AA3785" s="886"/>
      <c r="AB3785" s="5"/>
      <c r="AC3785" s="2002"/>
      <c r="AD3785" s="5"/>
      <c r="AE3785" s="5"/>
      <c r="AF3785" s="5"/>
      <c r="AG3785" s="5"/>
      <c r="AH3785" s="5"/>
    </row>
    <row r="3786" spans="2:34" x14ac:dyDescent="0.25">
      <c r="B3786" s="137"/>
      <c r="C3786" s="733"/>
      <c r="D3786" s="137"/>
      <c r="E3786" s="734"/>
      <c r="F3786" s="2020"/>
      <c r="G3786" s="2020"/>
      <c r="H3786" s="137"/>
      <c r="I3786" s="137"/>
      <c r="J3786" s="137"/>
      <c r="K3786" s="137"/>
      <c r="L3786" s="137"/>
      <c r="M3786" s="137"/>
      <c r="N3786" s="137"/>
      <c r="O3786" s="137"/>
      <c r="P3786" s="137"/>
      <c r="Q3786" s="137"/>
      <c r="R3786" s="2020"/>
      <c r="S3786" s="2020"/>
      <c r="T3786" s="2020"/>
      <c r="U3786" s="2020"/>
      <c r="V3786" s="2020"/>
      <c r="W3786" s="2020"/>
      <c r="X3786" s="2020"/>
      <c r="Y3786" s="2020"/>
      <c r="Z3786" s="2020"/>
      <c r="AA3786" s="886"/>
      <c r="AB3786" s="5"/>
      <c r="AC3786" s="2002"/>
      <c r="AD3786" s="5"/>
      <c r="AE3786" s="5"/>
      <c r="AF3786" s="5"/>
      <c r="AG3786" s="5"/>
      <c r="AH3786" s="5"/>
    </row>
    <row r="3787" spans="2:34" x14ac:dyDescent="0.25">
      <c r="B3787" s="137"/>
      <c r="C3787" s="733"/>
      <c r="D3787" s="137"/>
      <c r="E3787" s="734"/>
      <c r="F3787" s="2020"/>
      <c r="G3787" s="2020"/>
      <c r="H3787" s="137"/>
      <c r="I3787" s="137"/>
      <c r="J3787" s="137"/>
      <c r="K3787" s="137"/>
      <c r="L3787" s="137"/>
      <c r="M3787" s="137"/>
      <c r="N3787" s="137"/>
      <c r="O3787" s="137"/>
      <c r="P3787" s="137"/>
      <c r="Q3787" s="137"/>
      <c r="R3787" s="2020"/>
      <c r="S3787" s="2020"/>
      <c r="T3787" s="2020"/>
      <c r="U3787" s="2020"/>
      <c r="V3787" s="2020"/>
      <c r="W3787" s="2020"/>
      <c r="X3787" s="2020"/>
      <c r="Y3787" s="2020"/>
      <c r="Z3787" s="2020"/>
      <c r="AA3787" s="886"/>
      <c r="AB3787" s="5"/>
      <c r="AC3787" s="2002"/>
      <c r="AD3787" s="5"/>
      <c r="AE3787" s="5"/>
      <c r="AF3787" s="5"/>
      <c r="AG3787" s="5"/>
      <c r="AH3787" s="5"/>
    </row>
    <row r="3788" spans="2:34" x14ac:dyDescent="0.25">
      <c r="B3788" s="137"/>
      <c r="C3788" s="733"/>
      <c r="D3788" s="137"/>
      <c r="E3788" s="734"/>
      <c r="F3788" s="2020"/>
      <c r="G3788" s="2020"/>
      <c r="H3788" s="137"/>
      <c r="I3788" s="137"/>
      <c r="J3788" s="137"/>
      <c r="K3788" s="137"/>
      <c r="L3788" s="137"/>
      <c r="M3788" s="137"/>
      <c r="N3788" s="137"/>
      <c r="O3788" s="137"/>
      <c r="P3788" s="137"/>
      <c r="Q3788" s="137"/>
      <c r="R3788" s="2020"/>
      <c r="S3788" s="2020"/>
      <c r="T3788" s="2020"/>
      <c r="U3788" s="2020"/>
      <c r="V3788" s="2020"/>
      <c r="W3788" s="2020"/>
      <c r="X3788" s="2020"/>
      <c r="Y3788" s="2020"/>
      <c r="Z3788" s="2020"/>
      <c r="AA3788" s="886"/>
      <c r="AB3788" s="5"/>
      <c r="AC3788" s="2002"/>
      <c r="AD3788" s="5"/>
      <c r="AE3788" s="5"/>
      <c r="AF3788" s="5"/>
      <c r="AG3788" s="5"/>
      <c r="AH3788" s="5"/>
    </row>
    <row r="3789" spans="2:34" x14ac:dyDescent="0.25">
      <c r="B3789" s="137"/>
      <c r="C3789" s="733"/>
      <c r="D3789" s="137"/>
      <c r="E3789" s="734"/>
      <c r="F3789" s="2020"/>
      <c r="G3789" s="2020"/>
      <c r="H3789" s="137"/>
      <c r="I3789" s="137"/>
      <c r="J3789" s="137"/>
      <c r="K3789" s="137"/>
      <c r="L3789" s="137"/>
      <c r="M3789" s="137"/>
      <c r="N3789" s="137"/>
      <c r="O3789" s="137"/>
      <c r="P3789" s="137"/>
      <c r="Q3789" s="137"/>
      <c r="R3789" s="2020"/>
      <c r="S3789" s="2020"/>
      <c r="T3789" s="2020"/>
      <c r="U3789" s="2020"/>
      <c r="V3789" s="2020"/>
      <c r="W3789" s="2020"/>
      <c r="X3789" s="2020"/>
      <c r="Y3789" s="2020"/>
      <c r="Z3789" s="2020"/>
      <c r="AA3789" s="886"/>
      <c r="AB3789" s="5"/>
      <c r="AC3789" s="2002"/>
      <c r="AD3789" s="5"/>
      <c r="AE3789" s="5"/>
      <c r="AF3789" s="5"/>
      <c r="AG3789" s="5"/>
      <c r="AH3789" s="5"/>
    </row>
    <row r="3790" spans="2:34" x14ac:dyDescent="0.25">
      <c r="B3790" s="137"/>
      <c r="C3790" s="733"/>
      <c r="D3790" s="137"/>
      <c r="E3790" s="734"/>
      <c r="F3790" s="2020"/>
      <c r="G3790" s="2020"/>
      <c r="H3790" s="137"/>
      <c r="I3790" s="137"/>
      <c r="J3790" s="137"/>
      <c r="K3790" s="137"/>
      <c r="L3790" s="137"/>
      <c r="M3790" s="137"/>
      <c r="N3790" s="137"/>
      <c r="O3790" s="137"/>
      <c r="P3790" s="137"/>
      <c r="Q3790" s="137"/>
      <c r="R3790" s="2020"/>
      <c r="S3790" s="2020"/>
      <c r="T3790" s="2020"/>
      <c r="U3790" s="2020"/>
      <c r="V3790" s="2020"/>
      <c r="W3790" s="2020"/>
      <c r="X3790" s="2020"/>
      <c r="Y3790" s="2020"/>
      <c r="Z3790" s="2020"/>
      <c r="AA3790" s="886"/>
      <c r="AB3790" s="5"/>
      <c r="AC3790" s="2002"/>
      <c r="AD3790" s="5"/>
      <c r="AE3790" s="5"/>
      <c r="AF3790" s="5"/>
      <c r="AG3790" s="5"/>
      <c r="AH3790" s="5"/>
    </row>
    <row r="3791" spans="2:34" x14ac:dyDescent="0.25">
      <c r="B3791" s="137"/>
      <c r="C3791" s="733"/>
      <c r="D3791" s="137"/>
      <c r="E3791" s="734"/>
      <c r="F3791" s="2020"/>
      <c r="G3791" s="2020"/>
      <c r="H3791" s="137"/>
      <c r="I3791" s="137"/>
      <c r="J3791" s="137"/>
      <c r="K3791" s="137"/>
      <c r="L3791" s="137"/>
      <c r="M3791" s="137"/>
      <c r="N3791" s="137"/>
      <c r="O3791" s="137"/>
      <c r="P3791" s="137"/>
      <c r="Q3791" s="137"/>
      <c r="R3791" s="2020"/>
      <c r="S3791" s="2020"/>
      <c r="T3791" s="2020"/>
      <c r="U3791" s="2020"/>
      <c r="V3791" s="2020"/>
      <c r="W3791" s="2020"/>
      <c r="X3791" s="2020"/>
      <c r="Y3791" s="2020"/>
      <c r="Z3791" s="2020"/>
      <c r="AA3791" s="886"/>
      <c r="AB3791" s="5"/>
      <c r="AC3791" s="2002"/>
      <c r="AD3791" s="5"/>
      <c r="AE3791" s="5"/>
      <c r="AF3791" s="5"/>
      <c r="AG3791" s="5"/>
      <c r="AH3791" s="5"/>
    </row>
    <row r="3792" spans="2:34" x14ac:dyDescent="0.25">
      <c r="B3792" s="137"/>
      <c r="C3792" s="733"/>
      <c r="D3792" s="137"/>
      <c r="E3792" s="734"/>
      <c r="F3792" s="2020"/>
      <c r="G3792" s="2020"/>
      <c r="H3792" s="137"/>
      <c r="I3792" s="137"/>
      <c r="J3792" s="137"/>
      <c r="K3792" s="137"/>
      <c r="L3792" s="137"/>
      <c r="M3792" s="137"/>
      <c r="N3792" s="137"/>
      <c r="O3792" s="137"/>
      <c r="P3792" s="137"/>
      <c r="Q3792" s="137"/>
      <c r="R3792" s="2020"/>
      <c r="S3792" s="2020"/>
      <c r="T3792" s="2020"/>
      <c r="U3792" s="2020"/>
      <c r="V3792" s="2020"/>
      <c r="W3792" s="2020"/>
      <c r="X3792" s="2020"/>
      <c r="Y3792" s="2020"/>
      <c r="Z3792" s="2020"/>
      <c r="AA3792" s="886"/>
      <c r="AB3792" s="5"/>
      <c r="AC3792" s="2002"/>
      <c r="AD3792" s="5"/>
      <c r="AE3792" s="5"/>
      <c r="AF3792" s="5"/>
      <c r="AG3792" s="5"/>
      <c r="AH3792" s="5"/>
    </row>
    <row r="3793" spans="2:34" x14ac:dyDescent="0.25">
      <c r="B3793" s="137"/>
      <c r="C3793" s="733"/>
      <c r="D3793" s="137"/>
      <c r="E3793" s="734"/>
      <c r="F3793" s="2020"/>
      <c r="G3793" s="2020"/>
      <c r="H3793" s="137"/>
      <c r="I3793" s="137"/>
      <c r="J3793" s="137"/>
      <c r="K3793" s="137"/>
      <c r="L3793" s="137"/>
      <c r="M3793" s="137"/>
      <c r="N3793" s="137"/>
      <c r="O3793" s="137"/>
      <c r="P3793" s="137"/>
      <c r="Q3793" s="137"/>
      <c r="R3793" s="2020"/>
      <c r="S3793" s="2020"/>
      <c r="T3793" s="2020"/>
      <c r="U3793" s="2020"/>
      <c r="V3793" s="2020"/>
      <c r="W3793" s="2020"/>
      <c r="X3793" s="2020"/>
      <c r="Y3793" s="2020"/>
      <c r="Z3793" s="2020"/>
      <c r="AA3793" s="886"/>
      <c r="AB3793" s="5"/>
      <c r="AC3793" s="2002"/>
      <c r="AD3793" s="5"/>
      <c r="AE3793" s="5"/>
      <c r="AF3793" s="5"/>
      <c r="AG3793" s="5"/>
      <c r="AH3793" s="5"/>
    </row>
    <row r="3794" spans="2:34" x14ac:dyDescent="0.25">
      <c r="B3794" s="137"/>
      <c r="C3794" s="733"/>
      <c r="D3794" s="137"/>
      <c r="E3794" s="734"/>
      <c r="F3794" s="2020"/>
      <c r="G3794" s="2020"/>
      <c r="H3794" s="137"/>
      <c r="I3794" s="137"/>
      <c r="J3794" s="137"/>
      <c r="K3794" s="137"/>
      <c r="L3794" s="137"/>
      <c r="M3794" s="137"/>
      <c r="N3794" s="137"/>
      <c r="O3794" s="137"/>
      <c r="P3794" s="137"/>
      <c r="Q3794" s="137"/>
      <c r="R3794" s="2020"/>
      <c r="S3794" s="2020"/>
      <c r="T3794" s="2020"/>
      <c r="U3794" s="2020"/>
      <c r="V3794" s="2020"/>
      <c r="W3794" s="2020"/>
      <c r="X3794" s="2020"/>
      <c r="Y3794" s="2020"/>
      <c r="Z3794" s="2020"/>
      <c r="AA3794" s="886"/>
      <c r="AB3794" s="5"/>
      <c r="AC3794" s="2002"/>
      <c r="AD3794" s="5"/>
      <c r="AE3794" s="5"/>
      <c r="AF3794" s="5"/>
      <c r="AG3794" s="5"/>
      <c r="AH3794" s="5"/>
    </row>
    <row r="3795" spans="2:34" x14ac:dyDescent="0.25">
      <c r="B3795" s="137"/>
      <c r="C3795" s="733"/>
      <c r="D3795" s="137"/>
      <c r="E3795" s="734"/>
      <c r="F3795" s="2020"/>
      <c r="G3795" s="2020"/>
      <c r="H3795" s="137"/>
      <c r="I3795" s="137"/>
      <c r="J3795" s="137"/>
      <c r="K3795" s="137"/>
      <c r="L3795" s="137"/>
      <c r="M3795" s="137"/>
      <c r="N3795" s="137"/>
      <c r="O3795" s="137"/>
      <c r="P3795" s="137"/>
      <c r="Q3795" s="137"/>
      <c r="R3795" s="2020"/>
      <c r="S3795" s="2020"/>
      <c r="T3795" s="2020"/>
      <c r="U3795" s="2020"/>
      <c r="V3795" s="2020"/>
      <c r="W3795" s="2020"/>
      <c r="X3795" s="2020"/>
      <c r="Y3795" s="2020"/>
      <c r="Z3795" s="2020"/>
      <c r="AA3795" s="886"/>
      <c r="AB3795" s="5"/>
      <c r="AC3795" s="2002"/>
      <c r="AD3795" s="5"/>
      <c r="AE3795" s="5"/>
      <c r="AF3795" s="5"/>
      <c r="AG3795" s="5"/>
      <c r="AH3795" s="5"/>
    </row>
    <row r="3796" spans="2:34" x14ac:dyDescent="0.25">
      <c r="B3796" s="137"/>
      <c r="C3796" s="733"/>
      <c r="D3796" s="137"/>
      <c r="E3796" s="734"/>
      <c r="F3796" s="2020"/>
      <c r="G3796" s="2020"/>
      <c r="H3796" s="137"/>
      <c r="I3796" s="137"/>
      <c r="J3796" s="137"/>
      <c r="K3796" s="137"/>
      <c r="L3796" s="137"/>
      <c r="M3796" s="137"/>
      <c r="N3796" s="137"/>
      <c r="O3796" s="137"/>
      <c r="P3796" s="137"/>
      <c r="Q3796" s="137"/>
      <c r="R3796" s="2020"/>
      <c r="S3796" s="2020"/>
      <c r="T3796" s="2020"/>
      <c r="U3796" s="2020"/>
      <c r="V3796" s="2020"/>
      <c r="W3796" s="2020"/>
      <c r="X3796" s="2020"/>
      <c r="Y3796" s="2020"/>
      <c r="Z3796" s="2020"/>
      <c r="AA3796" s="886"/>
      <c r="AB3796" s="5"/>
      <c r="AC3796" s="2002"/>
      <c r="AD3796" s="5"/>
      <c r="AE3796" s="5"/>
      <c r="AF3796" s="5"/>
      <c r="AG3796" s="5"/>
      <c r="AH3796" s="5"/>
    </row>
    <row r="3797" spans="2:34" x14ac:dyDescent="0.25">
      <c r="B3797" s="137"/>
      <c r="C3797" s="733"/>
      <c r="D3797" s="137"/>
      <c r="E3797" s="734"/>
      <c r="F3797" s="2020"/>
      <c r="G3797" s="2020"/>
      <c r="H3797" s="137"/>
      <c r="I3797" s="137"/>
      <c r="J3797" s="137"/>
      <c r="K3797" s="137"/>
      <c r="L3797" s="137"/>
      <c r="M3797" s="137"/>
      <c r="N3797" s="137"/>
      <c r="O3797" s="137"/>
      <c r="P3797" s="137"/>
      <c r="Q3797" s="137"/>
      <c r="R3797" s="2020"/>
      <c r="S3797" s="2020"/>
      <c r="T3797" s="2020"/>
      <c r="U3797" s="2020"/>
      <c r="V3797" s="2020"/>
      <c r="W3797" s="2020"/>
      <c r="X3797" s="2020"/>
      <c r="Y3797" s="2020"/>
      <c r="Z3797" s="2020"/>
      <c r="AA3797" s="886"/>
      <c r="AB3797" s="5"/>
      <c r="AC3797" s="2002"/>
      <c r="AD3797" s="5"/>
      <c r="AE3797" s="5"/>
      <c r="AF3797" s="5"/>
      <c r="AG3797" s="5"/>
      <c r="AH3797" s="5"/>
    </row>
    <row r="3798" spans="2:34" x14ac:dyDescent="0.25">
      <c r="B3798" s="137"/>
      <c r="C3798" s="733"/>
      <c r="D3798" s="137"/>
      <c r="E3798" s="734"/>
      <c r="F3798" s="2020"/>
      <c r="G3798" s="2020"/>
      <c r="H3798" s="137"/>
      <c r="I3798" s="137"/>
      <c r="J3798" s="137"/>
      <c r="K3798" s="137"/>
      <c r="L3798" s="137"/>
      <c r="M3798" s="137"/>
      <c r="N3798" s="137"/>
      <c r="O3798" s="137"/>
      <c r="P3798" s="137"/>
      <c r="Q3798" s="137"/>
      <c r="R3798" s="2020"/>
      <c r="S3798" s="2020"/>
      <c r="T3798" s="2020"/>
      <c r="U3798" s="2020"/>
      <c r="V3798" s="2020"/>
      <c r="W3798" s="2020"/>
      <c r="X3798" s="2020"/>
      <c r="Y3798" s="2020"/>
      <c r="Z3798" s="2020"/>
      <c r="AA3798" s="886"/>
      <c r="AB3798" s="5"/>
      <c r="AC3798" s="2002"/>
      <c r="AD3798" s="5"/>
      <c r="AE3798" s="5"/>
      <c r="AF3798" s="5"/>
      <c r="AG3798" s="5"/>
      <c r="AH3798" s="5"/>
    </row>
    <row r="3799" spans="2:34" x14ac:dyDescent="0.25">
      <c r="B3799" s="137"/>
      <c r="C3799" s="733"/>
      <c r="D3799" s="137"/>
      <c r="E3799" s="734"/>
      <c r="F3799" s="2020"/>
      <c r="G3799" s="2020"/>
      <c r="H3799" s="137"/>
      <c r="I3799" s="137"/>
      <c r="J3799" s="137"/>
      <c r="K3799" s="137"/>
      <c r="L3799" s="137"/>
      <c r="M3799" s="137"/>
      <c r="N3799" s="137"/>
      <c r="O3799" s="137"/>
      <c r="P3799" s="137"/>
      <c r="Q3799" s="137"/>
      <c r="R3799" s="2020"/>
      <c r="S3799" s="2020"/>
      <c r="T3799" s="2020"/>
      <c r="U3799" s="2020"/>
      <c r="V3799" s="2020"/>
      <c r="W3799" s="2020"/>
      <c r="X3799" s="2020"/>
      <c r="Y3799" s="2020"/>
      <c r="Z3799" s="2020"/>
      <c r="AA3799" s="886"/>
      <c r="AB3799" s="5"/>
      <c r="AC3799" s="2002"/>
      <c r="AD3799" s="5"/>
      <c r="AE3799" s="5"/>
      <c r="AF3799" s="5"/>
      <c r="AG3799" s="5"/>
      <c r="AH3799" s="5"/>
    </row>
    <row r="3800" spans="2:34" x14ac:dyDescent="0.25">
      <c r="B3800" s="137"/>
      <c r="C3800" s="733"/>
      <c r="D3800" s="137"/>
      <c r="E3800" s="734"/>
      <c r="F3800" s="2020"/>
      <c r="G3800" s="2020"/>
      <c r="H3800" s="137"/>
      <c r="I3800" s="137"/>
      <c r="J3800" s="137"/>
      <c r="K3800" s="137"/>
      <c r="L3800" s="137"/>
      <c r="M3800" s="137"/>
      <c r="N3800" s="137"/>
      <c r="O3800" s="137"/>
      <c r="P3800" s="137"/>
      <c r="Q3800" s="137"/>
      <c r="R3800" s="2020"/>
      <c r="S3800" s="2020"/>
      <c r="T3800" s="2020"/>
      <c r="U3800" s="2020"/>
      <c r="V3800" s="2020"/>
      <c r="W3800" s="2020"/>
      <c r="X3800" s="2020"/>
      <c r="Y3800" s="2020"/>
      <c r="Z3800" s="2020"/>
      <c r="AA3800" s="886"/>
      <c r="AB3800" s="5"/>
      <c r="AC3800" s="2002"/>
      <c r="AD3800" s="5"/>
      <c r="AE3800" s="5"/>
      <c r="AF3800" s="5"/>
      <c r="AG3800" s="5"/>
      <c r="AH3800" s="5"/>
    </row>
    <row r="3801" spans="2:34" x14ac:dyDescent="0.25">
      <c r="B3801" s="137"/>
      <c r="C3801" s="733"/>
      <c r="D3801" s="137"/>
      <c r="E3801" s="734"/>
      <c r="F3801" s="2020"/>
      <c r="G3801" s="2020"/>
      <c r="H3801" s="137"/>
      <c r="I3801" s="137"/>
      <c r="J3801" s="137"/>
      <c r="K3801" s="137"/>
      <c r="L3801" s="137"/>
      <c r="M3801" s="137"/>
      <c r="N3801" s="137"/>
      <c r="O3801" s="137"/>
      <c r="P3801" s="137"/>
      <c r="Q3801" s="137"/>
      <c r="R3801" s="2020"/>
      <c r="S3801" s="2020"/>
      <c r="T3801" s="2020"/>
      <c r="U3801" s="2020"/>
      <c r="V3801" s="2020"/>
      <c r="W3801" s="2020"/>
      <c r="X3801" s="2020"/>
      <c r="Y3801" s="2020"/>
      <c r="Z3801" s="2020"/>
      <c r="AA3801" s="886"/>
      <c r="AB3801" s="5"/>
      <c r="AC3801" s="2002"/>
      <c r="AD3801" s="5"/>
      <c r="AE3801" s="5"/>
      <c r="AF3801" s="5"/>
      <c r="AG3801" s="5"/>
      <c r="AH3801" s="5"/>
    </row>
    <row r="3802" spans="2:34" x14ac:dyDescent="0.25">
      <c r="B3802" s="137"/>
      <c r="C3802" s="733"/>
      <c r="D3802" s="137"/>
      <c r="E3802" s="734"/>
      <c r="F3802" s="2020"/>
      <c r="G3802" s="2020"/>
      <c r="H3802" s="137"/>
      <c r="I3802" s="137"/>
      <c r="J3802" s="137"/>
      <c r="K3802" s="137"/>
      <c r="L3802" s="137"/>
      <c r="M3802" s="137"/>
      <c r="N3802" s="137"/>
      <c r="O3802" s="137"/>
      <c r="P3802" s="137"/>
      <c r="Q3802" s="137"/>
      <c r="R3802" s="2020"/>
      <c r="S3802" s="2020"/>
      <c r="T3802" s="2020"/>
      <c r="U3802" s="2020"/>
      <c r="V3802" s="2020"/>
      <c r="W3802" s="2020"/>
      <c r="X3802" s="2020"/>
      <c r="Y3802" s="2020"/>
      <c r="Z3802" s="2020"/>
      <c r="AA3802" s="886"/>
      <c r="AB3802" s="5"/>
      <c r="AC3802" s="2002"/>
      <c r="AD3802" s="5"/>
      <c r="AE3802" s="5"/>
      <c r="AF3802" s="5"/>
      <c r="AG3802" s="5"/>
      <c r="AH3802" s="5"/>
    </row>
    <row r="3803" spans="2:34" x14ac:dyDescent="0.25">
      <c r="B3803" s="137"/>
      <c r="C3803" s="733"/>
      <c r="D3803" s="137"/>
      <c r="E3803" s="734"/>
      <c r="F3803" s="2020"/>
      <c r="G3803" s="2020"/>
      <c r="H3803" s="137"/>
      <c r="I3803" s="137"/>
      <c r="J3803" s="137"/>
      <c r="K3803" s="137"/>
      <c r="L3803" s="137"/>
      <c r="M3803" s="137"/>
      <c r="N3803" s="137"/>
      <c r="O3803" s="137"/>
      <c r="P3803" s="137"/>
      <c r="Q3803" s="137"/>
      <c r="R3803" s="2020"/>
      <c r="S3803" s="2020"/>
      <c r="T3803" s="2020"/>
      <c r="U3803" s="2020"/>
      <c r="V3803" s="2020"/>
      <c r="W3803" s="2020"/>
      <c r="X3803" s="2020"/>
      <c r="Y3803" s="2020"/>
      <c r="Z3803" s="2020"/>
      <c r="AA3803" s="886"/>
      <c r="AB3803" s="5"/>
      <c r="AC3803" s="2002"/>
      <c r="AD3803" s="5"/>
      <c r="AE3803" s="5"/>
      <c r="AF3803" s="5"/>
      <c r="AG3803" s="5"/>
      <c r="AH3803" s="5"/>
    </row>
    <row r="3804" spans="2:34" x14ac:dyDescent="0.25">
      <c r="B3804" s="137"/>
      <c r="C3804" s="733"/>
      <c r="D3804" s="137"/>
      <c r="E3804" s="734"/>
      <c r="F3804" s="2020"/>
      <c r="G3804" s="2020"/>
      <c r="H3804" s="137"/>
      <c r="I3804" s="137"/>
      <c r="J3804" s="137"/>
      <c r="K3804" s="137"/>
      <c r="L3804" s="137"/>
      <c r="M3804" s="137"/>
      <c r="N3804" s="137"/>
      <c r="O3804" s="137"/>
      <c r="P3804" s="137"/>
      <c r="Q3804" s="137"/>
      <c r="R3804" s="2020"/>
      <c r="S3804" s="2020"/>
      <c r="T3804" s="2020"/>
      <c r="U3804" s="2020"/>
      <c r="V3804" s="2020"/>
      <c r="W3804" s="2020"/>
      <c r="X3804" s="2020"/>
      <c r="Y3804" s="2020"/>
      <c r="Z3804" s="2020"/>
      <c r="AA3804" s="886"/>
      <c r="AB3804" s="5"/>
      <c r="AC3804" s="2002"/>
      <c r="AD3804" s="5"/>
      <c r="AE3804" s="5"/>
      <c r="AF3804" s="5"/>
      <c r="AG3804" s="5"/>
      <c r="AH3804" s="5"/>
    </row>
    <row r="3805" spans="2:34" x14ac:dyDescent="0.25">
      <c r="B3805" s="137"/>
      <c r="C3805" s="733"/>
      <c r="D3805" s="137"/>
      <c r="E3805" s="734"/>
      <c r="F3805" s="2020"/>
      <c r="G3805" s="2020"/>
      <c r="H3805" s="137"/>
      <c r="I3805" s="137"/>
      <c r="J3805" s="137"/>
      <c r="K3805" s="137"/>
      <c r="L3805" s="137"/>
      <c r="M3805" s="137"/>
      <c r="N3805" s="137"/>
      <c r="O3805" s="137"/>
      <c r="P3805" s="137"/>
      <c r="Q3805" s="137"/>
      <c r="R3805" s="2020"/>
      <c r="S3805" s="2020"/>
      <c r="T3805" s="2020"/>
      <c r="U3805" s="2020"/>
      <c r="V3805" s="2020"/>
      <c r="W3805" s="2020"/>
      <c r="X3805" s="2020"/>
      <c r="Y3805" s="2020"/>
      <c r="Z3805" s="2020"/>
      <c r="AA3805" s="886"/>
      <c r="AB3805" s="5"/>
      <c r="AC3805" s="2002"/>
      <c r="AD3805" s="5"/>
      <c r="AE3805" s="5"/>
      <c r="AF3805" s="5"/>
      <c r="AG3805" s="5"/>
      <c r="AH3805" s="5"/>
    </row>
    <row r="3806" spans="2:34" x14ac:dyDescent="0.25">
      <c r="B3806" s="137"/>
      <c r="C3806" s="733"/>
      <c r="D3806" s="137"/>
      <c r="E3806" s="734"/>
      <c r="F3806" s="2020"/>
      <c r="G3806" s="2020"/>
      <c r="H3806" s="137"/>
      <c r="I3806" s="137"/>
      <c r="J3806" s="137"/>
      <c r="K3806" s="137"/>
      <c r="L3806" s="137"/>
      <c r="M3806" s="137"/>
      <c r="N3806" s="137"/>
      <c r="O3806" s="137"/>
      <c r="P3806" s="137"/>
      <c r="Q3806" s="137"/>
      <c r="R3806" s="2020"/>
      <c r="S3806" s="2020"/>
      <c r="T3806" s="2020"/>
      <c r="U3806" s="2020"/>
      <c r="V3806" s="2020"/>
      <c r="W3806" s="2020"/>
      <c r="X3806" s="2020"/>
      <c r="Y3806" s="2020"/>
      <c r="Z3806" s="2020"/>
      <c r="AA3806" s="886"/>
      <c r="AB3806" s="5"/>
      <c r="AC3806" s="2002"/>
      <c r="AD3806" s="5"/>
      <c r="AE3806" s="5"/>
      <c r="AF3806" s="5"/>
      <c r="AG3806" s="5"/>
      <c r="AH3806" s="5"/>
    </row>
  </sheetData>
  <autoFilter ref="A9:AP3539"/>
  <sortState ref="A2795:AJ2798">
    <sortCondition ref="B2795:B2798"/>
  </sortState>
  <mergeCells count="28">
    <mergeCell ref="AD6:AD8"/>
    <mergeCell ref="B1937:B1938"/>
    <mergeCell ref="E6:H7"/>
    <mergeCell ref="I6:J7"/>
    <mergeCell ref="K6:N7"/>
    <mergeCell ref="O6:O8"/>
    <mergeCell ref="D6:D8"/>
    <mergeCell ref="B1931:B1932"/>
    <mergeCell ref="R6:R8"/>
    <mergeCell ref="U6:U8"/>
    <mergeCell ref="Y6:Y8"/>
    <mergeCell ref="Z6:Z8"/>
    <mergeCell ref="B2:AH3"/>
    <mergeCell ref="B1:AH1"/>
    <mergeCell ref="AA6:AA8"/>
    <mergeCell ref="AB6:AB8"/>
    <mergeCell ref="AE6:AE8"/>
    <mergeCell ref="AH6:AH8"/>
    <mergeCell ref="AG6:AG8"/>
    <mergeCell ref="P6:P8"/>
    <mergeCell ref="AC6:AC8"/>
    <mergeCell ref="Q6:Q8"/>
    <mergeCell ref="AF6:AF8"/>
    <mergeCell ref="S6:S8"/>
    <mergeCell ref="T6:T8"/>
    <mergeCell ref="V6:V8"/>
    <mergeCell ref="W6:W8"/>
    <mergeCell ref="X6:X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Y2283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C11" sqref="AC11"/>
    </sheetView>
  </sheetViews>
  <sheetFormatPr defaultColWidth="9.140625" defaultRowHeight="15" x14ac:dyDescent="0.25"/>
  <cols>
    <col min="1" max="1" width="3.140625" style="214" hidden="1" customWidth="1"/>
    <col min="2" max="2" width="3.140625" style="214" customWidth="1"/>
    <col min="3" max="3" width="37.7109375" style="214" customWidth="1"/>
    <col min="4" max="4" width="4.5703125" style="214" hidden="1" customWidth="1"/>
    <col min="5" max="5" width="8.5703125" style="214" hidden="1" customWidth="1"/>
    <col min="6" max="6" width="14.140625" style="2025" customWidth="1"/>
    <col min="7" max="7" width="12.7109375" style="214" customWidth="1"/>
    <col min="8" max="8" width="13.7109375" style="214" customWidth="1"/>
    <col min="9" max="9" width="11.28515625" style="214" customWidth="1"/>
    <col min="10" max="10" width="13.7109375" style="214" customWidth="1"/>
    <col min="11" max="11" width="12.42578125" style="214" customWidth="1"/>
    <col min="12" max="12" width="12.7109375" style="214" customWidth="1"/>
    <col min="13" max="13" width="14.140625" style="214" customWidth="1"/>
    <col min="14" max="14" width="12.7109375" style="214" customWidth="1"/>
    <col min="15" max="15" width="10.42578125" style="214" customWidth="1"/>
    <col min="16" max="16" width="10.5703125" style="214" customWidth="1"/>
    <col min="17" max="17" width="12" style="214" customWidth="1"/>
    <col min="18" max="26" width="15.85546875" style="2026" hidden="1" customWidth="1"/>
    <col min="27" max="27" width="17" style="2026" customWidth="1"/>
    <col min="28" max="28" width="19.5703125" style="2027" customWidth="1"/>
    <col min="29" max="29" width="18.140625" style="2027" customWidth="1"/>
    <col min="30" max="30" width="11.85546875" style="2027" hidden="1" customWidth="1"/>
    <col min="31" max="31" width="13.140625" style="2027" customWidth="1"/>
    <col min="32" max="32" width="15.5703125" style="2027" customWidth="1"/>
    <col min="33" max="33" width="12" style="2027" customWidth="1"/>
    <col min="34" max="34" width="13" style="2027" customWidth="1"/>
    <col min="35" max="35" width="17.5703125" style="2027" customWidth="1"/>
    <col min="36" max="259" width="9.140625" style="5"/>
    <col min="260" max="16384" width="9.140625" style="214"/>
  </cols>
  <sheetData>
    <row r="1" spans="1:259" s="2022" customFormat="1" ht="38.25" customHeight="1" x14ac:dyDescent="0.25">
      <c r="C1" s="317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2024 года</v>
      </c>
      <c r="D1" s="3170"/>
      <c r="E1" s="3170"/>
      <c r="F1" s="3170"/>
      <c r="G1" s="3170"/>
      <c r="H1" s="3170"/>
      <c r="I1" s="3170"/>
      <c r="J1" s="3170"/>
      <c r="K1" s="3170"/>
      <c r="L1" s="3170"/>
      <c r="M1" s="3170"/>
      <c r="N1" s="3170"/>
      <c r="O1" s="3170"/>
      <c r="P1" s="3170"/>
      <c r="Q1" s="3170"/>
      <c r="R1" s="3170"/>
      <c r="S1" s="3170"/>
      <c r="T1" s="3170"/>
      <c r="U1" s="3170"/>
      <c r="V1" s="3170"/>
      <c r="W1" s="3170"/>
      <c r="X1" s="3170"/>
      <c r="Y1" s="3170"/>
      <c r="Z1" s="3170"/>
      <c r="AA1" s="3170"/>
      <c r="AB1" s="3170"/>
      <c r="AC1" s="3170"/>
      <c r="AD1" s="3170"/>
      <c r="AE1" s="3170"/>
      <c r="AF1" s="3170"/>
      <c r="AG1" s="3170"/>
      <c r="AH1" s="3170"/>
      <c r="AI1" s="3170"/>
      <c r="AJ1" s="2023"/>
      <c r="AK1" s="2023"/>
      <c r="AL1" s="2023"/>
      <c r="AM1" s="2023"/>
      <c r="AN1" s="2023"/>
      <c r="AO1" s="2023"/>
      <c r="AP1" s="2023"/>
      <c r="AQ1" s="2023"/>
      <c r="AR1" s="2023"/>
      <c r="AS1" s="2023"/>
      <c r="AT1" s="2023"/>
      <c r="AU1" s="2023"/>
      <c r="AV1" s="2023"/>
      <c r="AW1" s="2023"/>
      <c r="AX1" s="2023"/>
      <c r="AY1" s="2023"/>
      <c r="AZ1" s="2023"/>
      <c r="BA1" s="2023"/>
      <c r="BB1" s="2023"/>
      <c r="BC1" s="2023"/>
      <c r="BD1" s="2023"/>
      <c r="BE1" s="2023"/>
      <c r="BF1" s="2023"/>
      <c r="BG1" s="2023"/>
      <c r="BH1" s="2023"/>
      <c r="BI1" s="2023"/>
      <c r="BJ1" s="2023"/>
      <c r="BK1" s="2023"/>
      <c r="BL1" s="2023"/>
      <c r="BM1" s="2023"/>
      <c r="BN1" s="2023"/>
      <c r="BO1" s="2023"/>
      <c r="BP1" s="2023"/>
      <c r="BQ1" s="2023"/>
      <c r="BR1" s="2023"/>
      <c r="BS1" s="2023"/>
      <c r="BT1" s="2023"/>
      <c r="BU1" s="2023"/>
      <c r="BV1" s="2023"/>
      <c r="BW1" s="2023"/>
      <c r="BX1" s="2023"/>
      <c r="BY1" s="2023"/>
      <c r="BZ1" s="2023"/>
      <c r="CA1" s="2023"/>
      <c r="CB1" s="2023"/>
      <c r="CC1" s="2023"/>
      <c r="CD1" s="2023"/>
      <c r="CE1" s="2023"/>
      <c r="CF1" s="2023"/>
      <c r="CG1" s="2023"/>
      <c r="CH1" s="2023"/>
      <c r="CI1" s="2023"/>
      <c r="CJ1" s="2023"/>
      <c r="CK1" s="2023"/>
      <c r="CL1" s="2023"/>
      <c r="CM1" s="2023"/>
      <c r="CN1" s="2023"/>
      <c r="CO1" s="2023"/>
      <c r="CP1" s="2023"/>
      <c r="CQ1" s="2023"/>
      <c r="CR1" s="2023"/>
      <c r="CS1" s="2023"/>
      <c r="CT1" s="2023"/>
      <c r="CU1" s="2023"/>
      <c r="CV1" s="2023"/>
      <c r="CW1" s="2023"/>
      <c r="CX1" s="2023"/>
      <c r="CY1" s="2023"/>
      <c r="CZ1" s="2023"/>
      <c r="DA1" s="2023"/>
      <c r="DB1" s="2023"/>
      <c r="DC1" s="2023"/>
      <c r="DD1" s="2023"/>
      <c r="DE1" s="2023"/>
      <c r="DF1" s="2023"/>
      <c r="DG1" s="2023"/>
      <c r="DH1" s="2023"/>
      <c r="DI1" s="2023"/>
      <c r="DJ1" s="2023"/>
      <c r="DK1" s="2023"/>
      <c r="DL1" s="2023"/>
      <c r="DM1" s="2023"/>
      <c r="DN1" s="2023"/>
      <c r="DO1" s="2023"/>
      <c r="DP1" s="2023"/>
      <c r="DQ1" s="2023"/>
      <c r="DR1" s="2023"/>
      <c r="DS1" s="2023"/>
      <c r="DT1" s="2023"/>
      <c r="DU1" s="2023"/>
      <c r="DV1" s="2023"/>
      <c r="DW1" s="2023"/>
      <c r="DX1" s="2023"/>
      <c r="DY1" s="2023"/>
      <c r="DZ1" s="2023"/>
      <c r="EA1" s="2023"/>
      <c r="EB1" s="2023"/>
      <c r="EC1" s="2023"/>
      <c r="ED1" s="2023"/>
      <c r="EE1" s="2023"/>
      <c r="EF1" s="2023"/>
      <c r="EG1" s="2023"/>
      <c r="EH1" s="2023"/>
      <c r="EI1" s="2023"/>
      <c r="EJ1" s="2023"/>
      <c r="EK1" s="2023"/>
      <c r="EL1" s="2023"/>
      <c r="EM1" s="2023"/>
      <c r="EN1" s="2023"/>
      <c r="EO1" s="2023"/>
      <c r="EP1" s="2023"/>
      <c r="EQ1" s="2023"/>
      <c r="ER1" s="2023"/>
      <c r="ES1" s="2023"/>
      <c r="ET1" s="2023"/>
      <c r="EU1" s="2023"/>
      <c r="EV1" s="2023"/>
      <c r="EW1" s="2023"/>
      <c r="EX1" s="2023"/>
      <c r="EY1" s="2023"/>
      <c r="EZ1" s="2023"/>
      <c r="FA1" s="2023"/>
      <c r="FB1" s="2023"/>
      <c r="FC1" s="2023"/>
      <c r="FD1" s="2023"/>
      <c r="FE1" s="2023"/>
      <c r="FF1" s="2023"/>
      <c r="FG1" s="2023"/>
      <c r="FH1" s="2023"/>
      <c r="FI1" s="2023"/>
      <c r="FJ1" s="2023"/>
      <c r="FK1" s="2023"/>
      <c r="FL1" s="2023"/>
      <c r="FM1" s="2023"/>
      <c r="FN1" s="2023"/>
      <c r="FO1" s="2023"/>
      <c r="FP1" s="2023"/>
      <c r="FQ1" s="2023"/>
      <c r="FR1" s="2023"/>
      <c r="FS1" s="2023"/>
      <c r="FT1" s="2023"/>
      <c r="FU1" s="2023"/>
      <c r="FV1" s="2023"/>
      <c r="FW1" s="2023"/>
      <c r="FX1" s="2023"/>
      <c r="FY1" s="2023"/>
      <c r="FZ1" s="2023"/>
      <c r="GA1" s="2023"/>
      <c r="GB1" s="2023"/>
      <c r="GC1" s="2023"/>
      <c r="GD1" s="2023"/>
      <c r="GE1" s="2023"/>
      <c r="GF1" s="2023"/>
      <c r="GG1" s="2023"/>
      <c r="GH1" s="2023"/>
      <c r="GI1" s="2023"/>
      <c r="GJ1" s="2023"/>
      <c r="GK1" s="2023"/>
      <c r="GL1" s="2023"/>
      <c r="GM1" s="2023"/>
      <c r="GN1" s="2023"/>
      <c r="GO1" s="2023"/>
      <c r="GP1" s="2023"/>
      <c r="GQ1" s="2023"/>
      <c r="GR1" s="2023"/>
      <c r="GS1" s="2023"/>
      <c r="GT1" s="2023"/>
      <c r="GU1" s="2023"/>
      <c r="GV1" s="2023"/>
      <c r="GW1" s="2023"/>
      <c r="GX1" s="2023"/>
      <c r="GY1" s="2023"/>
      <c r="GZ1" s="2023"/>
      <c r="HA1" s="2023"/>
      <c r="HB1" s="2023"/>
      <c r="HC1" s="2023"/>
      <c r="HD1" s="2023"/>
      <c r="HE1" s="2023"/>
      <c r="HF1" s="2023"/>
      <c r="HG1" s="2023"/>
      <c r="HH1" s="2023"/>
      <c r="HI1" s="2023"/>
      <c r="HJ1" s="2023"/>
      <c r="HK1" s="2023"/>
      <c r="HL1" s="2023"/>
      <c r="HM1" s="2023"/>
      <c r="HN1" s="2023"/>
      <c r="HO1" s="2023"/>
      <c r="HP1" s="2023"/>
      <c r="HQ1" s="2023"/>
      <c r="HR1" s="2023"/>
      <c r="HS1" s="2023"/>
      <c r="HT1" s="2023"/>
      <c r="HU1" s="2023"/>
      <c r="HV1" s="2023"/>
      <c r="HW1" s="2023"/>
      <c r="HX1" s="2023"/>
      <c r="HY1" s="2023"/>
      <c r="HZ1" s="2023"/>
      <c r="IA1" s="2023"/>
      <c r="IB1" s="2023"/>
      <c r="IC1" s="2023"/>
      <c r="ID1" s="2023"/>
      <c r="IE1" s="2023"/>
      <c r="IF1" s="2023"/>
      <c r="IG1" s="2023"/>
      <c r="IH1" s="2023"/>
      <c r="II1" s="2023"/>
      <c r="IJ1" s="2023"/>
      <c r="IK1" s="2023"/>
      <c r="IL1" s="2023"/>
      <c r="IM1" s="2023"/>
      <c r="IN1" s="2023"/>
      <c r="IO1" s="2023"/>
      <c r="IP1" s="2023"/>
      <c r="IQ1" s="2023"/>
      <c r="IR1" s="2023"/>
      <c r="IS1" s="2023"/>
      <c r="IT1" s="2023"/>
      <c r="IU1" s="2023"/>
      <c r="IV1" s="2023"/>
      <c r="IW1" s="2023"/>
      <c r="IX1" s="2023"/>
      <c r="IY1" s="2023"/>
    </row>
    <row r="2" spans="1:259" s="2022" customFormat="1" ht="12.75" customHeight="1" x14ac:dyDescent="0.25">
      <c r="C2" s="3170"/>
      <c r="D2" s="3170"/>
      <c r="E2" s="3170"/>
      <c r="F2" s="3170"/>
      <c r="G2" s="3170"/>
      <c r="H2" s="3170"/>
      <c r="I2" s="3170"/>
      <c r="J2" s="3170"/>
      <c r="K2" s="3170"/>
      <c r="L2" s="3170"/>
      <c r="M2" s="3170"/>
      <c r="N2" s="3170"/>
      <c r="O2" s="3170"/>
      <c r="P2" s="3170"/>
      <c r="Q2" s="3170"/>
      <c r="R2" s="3170"/>
      <c r="S2" s="3170"/>
      <c r="T2" s="3170"/>
      <c r="U2" s="3170"/>
      <c r="V2" s="3170"/>
      <c r="W2" s="3170"/>
      <c r="X2" s="3170"/>
      <c r="Y2" s="3170"/>
      <c r="Z2" s="3170"/>
      <c r="AA2" s="3170"/>
      <c r="AB2" s="3170"/>
      <c r="AC2" s="3170"/>
      <c r="AD2" s="3170"/>
      <c r="AE2" s="3170"/>
      <c r="AF2" s="3170"/>
      <c r="AG2" s="3170"/>
      <c r="AH2" s="3170"/>
      <c r="AI2" s="3170"/>
      <c r="AJ2" s="2023"/>
      <c r="AK2" s="2023"/>
      <c r="AL2" s="2023"/>
      <c r="AM2" s="2023"/>
      <c r="AN2" s="2023"/>
      <c r="AO2" s="2023"/>
      <c r="AP2" s="2023"/>
      <c r="AQ2" s="2023"/>
      <c r="AR2" s="2023"/>
      <c r="AS2" s="2023"/>
      <c r="AT2" s="2023"/>
      <c r="AU2" s="2023"/>
      <c r="AV2" s="2023"/>
      <c r="AW2" s="2023"/>
      <c r="AX2" s="2023"/>
      <c r="AY2" s="2023"/>
      <c r="AZ2" s="2023"/>
      <c r="BA2" s="2023"/>
      <c r="BB2" s="2023"/>
      <c r="BC2" s="2023"/>
      <c r="BD2" s="2023"/>
      <c r="BE2" s="2023"/>
      <c r="BF2" s="2023"/>
      <c r="BG2" s="2023"/>
      <c r="BH2" s="2023"/>
      <c r="BI2" s="2023"/>
      <c r="BJ2" s="2023"/>
      <c r="BK2" s="2023"/>
      <c r="BL2" s="2023"/>
      <c r="BM2" s="2023"/>
      <c r="BN2" s="2023"/>
      <c r="BO2" s="2023"/>
      <c r="BP2" s="2023"/>
      <c r="BQ2" s="2023"/>
      <c r="BR2" s="2023"/>
      <c r="BS2" s="2023"/>
      <c r="BT2" s="2023"/>
      <c r="BU2" s="2023"/>
      <c r="BV2" s="2023"/>
      <c r="BW2" s="2023"/>
      <c r="BX2" s="2023"/>
      <c r="BY2" s="2023"/>
      <c r="BZ2" s="2023"/>
      <c r="CA2" s="2023"/>
      <c r="CB2" s="2023"/>
      <c r="CC2" s="2023"/>
      <c r="CD2" s="2023"/>
      <c r="CE2" s="2023"/>
      <c r="CF2" s="2023"/>
      <c r="CG2" s="2023"/>
      <c r="CH2" s="2023"/>
      <c r="CI2" s="2023"/>
      <c r="CJ2" s="2023"/>
      <c r="CK2" s="2023"/>
      <c r="CL2" s="2023"/>
      <c r="CM2" s="2023"/>
      <c r="CN2" s="2023"/>
      <c r="CO2" s="2023"/>
      <c r="CP2" s="2023"/>
      <c r="CQ2" s="2023"/>
      <c r="CR2" s="2023"/>
      <c r="CS2" s="2023"/>
      <c r="CT2" s="2023"/>
      <c r="CU2" s="2023"/>
      <c r="CV2" s="2023"/>
      <c r="CW2" s="2023"/>
      <c r="CX2" s="2023"/>
      <c r="CY2" s="2023"/>
      <c r="CZ2" s="2023"/>
      <c r="DA2" s="2023"/>
      <c r="DB2" s="2023"/>
      <c r="DC2" s="2023"/>
      <c r="DD2" s="2023"/>
      <c r="DE2" s="2023"/>
      <c r="DF2" s="2023"/>
      <c r="DG2" s="2023"/>
      <c r="DH2" s="2023"/>
      <c r="DI2" s="2023"/>
      <c r="DJ2" s="2023"/>
      <c r="DK2" s="2023"/>
      <c r="DL2" s="2023"/>
      <c r="DM2" s="2023"/>
      <c r="DN2" s="2023"/>
      <c r="DO2" s="2023"/>
      <c r="DP2" s="2023"/>
      <c r="DQ2" s="2023"/>
      <c r="DR2" s="2023"/>
      <c r="DS2" s="2023"/>
      <c r="DT2" s="2023"/>
      <c r="DU2" s="2023"/>
      <c r="DV2" s="2023"/>
      <c r="DW2" s="2023"/>
      <c r="DX2" s="2023"/>
      <c r="DY2" s="2023"/>
      <c r="DZ2" s="2023"/>
      <c r="EA2" s="2023"/>
      <c r="EB2" s="2023"/>
      <c r="EC2" s="2023"/>
      <c r="ED2" s="2023"/>
      <c r="EE2" s="2023"/>
      <c r="EF2" s="2023"/>
      <c r="EG2" s="2023"/>
      <c r="EH2" s="2023"/>
      <c r="EI2" s="2023"/>
      <c r="EJ2" s="2023"/>
      <c r="EK2" s="2023"/>
      <c r="EL2" s="2023"/>
      <c r="EM2" s="2023"/>
      <c r="EN2" s="2023"/>
      <c r="EO2" s="2023"/>
      <c r="EP2" s="2023"/>
      <c r="EQ2" s="2023"/>
      <c r="ER2" s="2023"/>
      <c r="ES2" s="2023"/>
      <c r="ET2" s="2023"/>
      <c r="EU2" s="2023"/>
      <c r="EV2" s="2023"/>
      <c r="EW2" s="2023"/>
      <c r="EX2" s="2023"/>
      <c r="EY2" s="2023"/>
      <c r="EZ2" s="2023"/>
      <c r="FA2" s="2023"/>
      <c r="FB2" s="2023"/>
      <c r="FC2" s="2023"/>
      <c r="FD2" s="2023"/>
      <c r="FE2" s="2023"/>
      <c r="FF2" s="2023"/>
      <c r="FG2" s="2023"/>
      <c r="FH2" s="2023"/>
      <c r="FI2" s="2023"/>
      <c r="FJ2" s="2023"/>
      <c r="FK2" s="2023"/>
      <c r="FL2" s="2023"/>
      <c r="FM2" s="2023"/>
      <c r="FN2" s="2023"/>
      <c r="FO2" s="2023"/>
      <c r="FP2" s="2023"/>
      <c r="FQ2" s="2023"/>
      <c r="FR2" s="2023"/>
      <c r="FS2" s="2023"/>
      <c r="FT2" s="2023"/>
      <c r="FU2" s="2023"/>
      <c r="FV2" s="2023"/>
      <c r="FW2" s="2023"/>
      <c r="FX2" s="2023"/>
      <c r="FY2" s="2023"/>
      <c r="FZ2" s="2023"/>
      <c r="GA2" s="2023"/>
      <c r="GB2" s="2023"/>
      <c r="GC2" s="2023"/>
      <c r="GD2" s="2023"/>
      <c r="GE2" s="2023"/>
      <c r="GF2" s="2023"/>
      <c r="GG2" s="2023"/>
      <c r="GH2" s="2023"/>
      <c r="GI2" s="2023"/>
      <c r="GJ2" s="2023"/>
      <c r="GK2" s="2023"/>
      <c r="GL2" s="2023"/>
      <c r="GM2" s="2023"/>
      <c r="GN2" s="2023"/>
      <c r="GO2" s="2023"/>
      <c r="GP2" s="2023"/>
      <c r="GQ2" s="2023"/>
      <c r="GR2" s="2023"/>
      <c r="GS2" s="2023"/>
      <c r="GT2" s="2023"/>
      <c r="GU2" s="2023"/>
      <c r="GV2" s="2023"/>
      <c r="GW2" s="2023"/>
      <c r="GX2" s="2023"/>
      <c r="GY2" s="2023"/>
      <c r="GZ2" s="2023"/>
      <c r="HA2" s="2023"/>
      <c r="HB2" s="2023"/>
      <c r="HC2" s="2023"/>
      <c r="HD2" s="2023"/>
      <c r="HE2" s="2023"/>
      <c r="HF2" s="2023"/>
      <c r="HG2" s="2023"/>
      <c r="HH2" s="2023"/>
      <c r="HI2" s="2023"/>
      <c r="HJ2" s="2023"/>
      <c r="HK2" s="2023"/>
      <c r="HL2" s="2023"/>
      <c r="HM2" s="2023"/>
      <c r="HN2" s="2023"/>
      <c r="HO2" s="2023"/>
      <c r="HP2" s="2023"/>
      <c r="HQ2" s="2023"/>
      <c r="HR2" s="2023"/>
      <c r="HS2" s="2023"/>
      <c r="HT2" s="2023"/>
      <c r="HU2" s="2023"/>
      <c r="HV2" s="2023"/>
      <c r="HW2" s="2023"/>
      <c r="HX2" s="2023"/>
      <c r="HY2" s="2023"/>
      <c r="HZ2" s="2023"/>
      <c r="IA2" s="2023"/>
      <c r="IB2" s="2023"/>
      <c r="IC2" s="2023"/>
      <c r="ID2" s="2023"/>
      <c r="IE2" s="2023"/>
      <c r="IF2" s="2023"/>
      <c r="IG2" s="2023"/>
      <c r="IH2" s="2023"/>
      <c r="II2" s="2023"/>
      <c r="IJ2" s="2023"/>
      <c r="IK2" s="2023"/>
      <c r="IL2" s="2023"/>
      <c r="IM2" s="2023"/>
      <c r="IN2" s="2023"/>
      <c r="IO2" s="2023"/>
      <c r="IP2" s="2023"/>
      <c r="IQ2" s="2023"/>
      <c r="IR2" s="2023"/>
      <c r="IS2" s="2023"/>
      <c r="IT2" s="2023"/>
      <c r="IU2" s="2023"/>
      <c r="IV2" s="2023"/>
      <c r="IW2" s="2023"/>
      <c r="IX2" s="2023"/>
      <c r="IY2" s="2023"/>
    </row>
    <row r="3" spans="1:259" ht="17.25" hidden="1" customHeight="1" x14ac:dyDescent="0.25">
      <c r="C3" s="2024">
        <v>10</v>
      </c>
      <c r="D3" s="2024"/>
    </row>
    <row r="4" spans="1:259" ht="20.25" customHeight="1" thickBot="1" x14ac:dyDescent="0.3">
      <c r="C4" s="2024"/>
      <c r="D4" s="2024"/>
    </row>
    <row r="5" spans="1:259" ht="61.5" customHeight="1" x14ac:dyDescent="0.25">
      <c r="C5" s="945" t="s">
        <v>3</v>
      </c>
      <c r="D5" s="945"/>
      <c r="E5" s="3204" t="s">
        <v>143</v>
      </c>
      <c r="F5" s="3190" t="s">
        <v>139</v>
      </c>
      <c r="G5" s="3191"/>
      <c r="H5" s="3191"/>
      <c r="I5" s="3192"/>
      <c r="J5" s="3196" t="s">
        <v>591</v>
      </c>
      <c r="K5" s="3197"/>
      <c r="L5" s="3196" t="s">
        <v>592</v>
      </c>
      <c r="M5" s="3200"/>
      <c r="N5" s="3200"/>
      <c r="O5" s="3197"/>
      <c r="P5" s="3178" t="s">
        <v>144</v>
      </c>
      <c r="Q5" s="3178" t="s">
        <v>145</v>
      </c>
      <c r="R5" s="3207" t="s">
        <v>593</v>
      </c>
      <c r="S5" s="3207" t="s">
        <v>651</v>
      </c>
      <c r="T5" s="3207" t="s">
        <v>656</v>
      </c>
      <c r="U5" s="3207" t="s">
        <v>659</v>
      </c>
      <c r="V5" s="3207" t="s">
        <v>660</v>
      </c>
      <c r="W5" s="3207" t="s">
        <v>661</v>
      </c>
      <c r="X5" s="3207" t="s">
        <v>662</v>
      </c>
      <c r="Y5" s="3207" t="s">
        <v>663</v>
      </c>
      <c r="Z5" s="3207" t="s">
        <v>664</v>
      </c>
      <c r="AA5" s="3207" t="s">
        <v>665</v>
      </c>
      <c r="AB5" s="3172" t="s">
        <v>754</v>
      </c>
      <c r="AC5" s="3175" t="s">
        <v>137</v>
      </c>
      <c r="AD5" s="3181" t="s">
        <v>297</v>
      </c>
      <c r="AE5" s="3175" t="s">
        <v>298</v>
      </c>
      <c r="AF5" s="3175" t="s">
        <v>41</v>
      </c>
      <c r="AG5" s="3175" t="s">
        <v>292</v>
      </c>
      <c r="AH5" s="3175" t="s">
        <v>138</v>
      </c>
      <c r="AI5" s="3175" t="s">
        <v>219</v>
      </c>
    </row>
    <row r="6" spans="1:259" ht="9.1999999999999993" customHeight="1" thickBot="1" x14ac:dyDescent="0.3">
      <c r="C6" s="946"/>
      <c r="D6" s="946"/>
      <c r="E6" s="3205"/>
      <c r="F6" s="3193"/>
      <c r="G6" s="3194"/>
      <c r="H6" s="3194"/>
      <c r="I6" s="3195"/>
      <c r="J6" s="3198"/>
      <c r="K6" s="3199"/>
      <c r="L6" s="3198"/>
      <c r="M6" s="3201"/>
      <c r="N6" s="3201"/>
      <c r="O6" s="3199"/>
      <c r="P6" s="3202"/>
      <c r="Q6" s="3179"/>
      <c r="R6" s="3208"/>
      <c r="S6" s="3208"/>
      <c r="T6" s="3208"/>
      <c r="U6" s="3208"/>
      <c r="V6" s="3208"/>
      <c r="W6" s="3208"/>
      <c r="X6" s="3208"/>
      <c r="Y6" s="3208"/>
      <c r="Z6" s="3208"/>
      <c r="AA6" s="3208"/>
      <c r="AB6" s="3173"/>
      <c r="AC6" s="3176"/>
      <c r="AD6" s="3182"/>
      <c r="AE6" s="3184"/>
      <c r="AF6" s="3176"/>
      <c r="AG6" s="3184"/>
      <c r="AH6" s="3176"/>
      <c r="AI6" s="3176"/>
    </row>
    <row r="7" spans="1:259" ht="51" customHeight="1" thickBot="1" x14ac:dyDescent="0.3">
      <c r="A7" s="214">
        <v>1</v>
      </c>
      <c r="C7" s="949" t="s">
        <v>4</v>
      </c>
      <c r="D7" s="949"/>
      <c r="E7" s="3206"/>
      <c r="F7" s="233" t="s">
        <v>594</v>
      </c>
      <c r="G7" s="3002" t="str">
        <f>'1 уровень'!F8</f>
        <v>План 10 мес. 2024 г.</v>
      </c>
      <c r="H7" s="189" t="s">
        <v>140</v>
      </c>
      <c r="I7" s="189" t="s">
        <v>141</v>
      </c>
      <c r="J7" s="940" t="s">
        <v>142</v>
      </c>
      <c r="K7" s="190" t="s">
        <v>140</v>
      </c>
      <c r="L7" s="189" t="s">
        <v>594</v>
      </c>
      <c r="M7" s="940" t="str">
        <f>'1 уровень'!L8</f>
        <v>План 10 мес. 2024 г.</v>
      </c>
      <c r="N7" s="189" t="s">
        <v>140</v>
      </c>
      <c r="O7" s="189" t="s">
        <v>141</v>
      </c>
      <c r="P7" s="3203"/>
      <c r="Q7" s="3180"/>
      <c r="R7" s="3209"/>
      <c r="S7" s="3209"/>
      <c r="T7" s="3209"/>
      <c r="U7" s="3209"/>
      <c r="V7" s="3209"/>
      <c r="W7" s="3209"/>
      <c r="X7" s="3209"/>
      <c r="Y7" s="3209"/>
      <c r="Z7" s="3209"/>
      <c r="AA7" s="3209"/>
      <c r="AB7" s="3174"/>
      <c r="AC7" s="3177"/>
      <c r="AD7" s="3183"/>
      <c r="AE7" s="3185"/>
      <c r="AF7" s="3177"/>
      <c r="AG7" s="3185"/>
      <c r="AH7" s="3177"/>
      <c r="AI7" s="3177"/>
    </row>
    <row r="8" spans="1:259" s="5" customFormat="1" ht="15.75" thickBot="1" x14ac:dyDescent="0.3">
      <c r="A8" s="214">
        <v>1</v>
      </c>
      <c r="B8" s="214"/>
      <c r="C8" s="14">
        <v>1</v>
      </c>
      <c r="D8" s="14"/>
      <c r="E8" s="14">
        <v>2</v>
      </c>
      <c r="F8" s="234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028"/>
      <c r="S8" s="2028"/>
      <c r="T8" s="2028"/>
      <c r="U8" s="2028"/>
      <c r="V8" s="2028"/>
      <c r="W8" s="2028"/>
      <c r="X8" s="2028"/>
      <c r="Y8" s="2028"/>
      <c r="Z8" s="2028"/>
      <c r="AA8" s="2028"/>
      <c r="AB8" s="854">
        <v>15</v>
      </c>
      <c r="AC8" s="192">
        <v>16</v>
      </c>
      <c r="AD8" s="780">
        <v>17</v>
      </c>
      <c r="AE8" s="192">
        <v>17</v>
      </c>
      <c r="AF8" s="192">
        <v>18</v>
      </c>
      <c r="AG8" s="192">
        <v>19</v>
      </c>
      <c r="AH8" s="192">
        <v>20</v>
      </c>
      <c r="AI8" s="192">
        <v>21</v>
      </c>
    </row>
    <row r="9" spans="1:259" s="5" customFormat="1" x14ac:dyDescent="0.25">
      <c r="A9" s="214">
        <v>1</v>
      </c>
      <c r="B9" s="214">
        <v>1</v>
      </c>
      <c r="C9" s="1830" t="s">
        <v>12</v>
      </c>
      <c r="D9" s="1830"/>
      <c r="E9" s="1830"/>
      <c r="F9" s="222"/>
      <c r="G9" s="1317"/>
      <c r="H9" s="1317"/>
      <c r="I9" s="1317"/>
      <c r="J9" s="824"/>
      <c r="K9" s="824"/>
      <c r="L9" s="187"/>
      <c r="M9" s="187"/>
      <c r="N9" s="187"/>
      <c r="O9" s="187"/>
      <c r="P9" s="187"/>
      <c r="Q9" s="187"/>
      <c r="R9" s="365"/>
      <c r="S9" s="365"/>
      <c r="T9" s="365"/>
      <c r="U9" s="365"/>
      <c r="V9" s="365"/>
      <c r="W9" s="365"/>
      <c r="X9" s="365"/>
      <c r="Y9" s="365"/>
      <c r="Z9" s="365"/>
      <c r="AA9" s="365"/>
      <c r="AB9" s="2029"/>
      <c r="AC9" s="365"/>
      <c r="AD9" s="998"/>
      <c r="AE9" s="365"/>
      <c r="AF9" s="365"/>
      <c r="AG9" s="2742"/>
      <c r="AH9" s="2742"/>
      <c r="AI9" s="365"/>
    </row>
    <row r="10" spans="1:259" s="215" customFormat="1" ht="58.5" customHeight="1" x14ac:dyDescent="0.25">
      <c r="A10" s="215">
        <v>1</v>
      </c>
      <c r="B10" s="214">
        <v>1</v>
      </c>
      <c r="C10" s="1656" t="s">
        <v>392</v>
      </c>
      <c r="D10" s="2031"/>
      <c r="E10" s="2032"/>
      <c r="F10" s="216"/>
      <c r="G10" s="2033"/>
      <c r="H10" s="2033"/>
      <c r="I10" s="2033"/>
      <c r="J10" s="2033"/>
      <c r="K10" s="2033"/>
      <c r="L10" s="482"/>
      <c r="M10" s="482"/>
      <c r="N10" s="482"/>
      <c r="O10" s="482"/>
      <c r="P10" s="482"/>
      <c r="Q10" s="482"/>
      <c r="R10" s="2034"/>
      <c r="S10" s="2034"/>
      <c r="T10" s="2034"/>
      <c r="U10" s="2034"/>
      <c r="V10" s="2034"/>
      <c r="W10" s="2034"/>
      <c r="X10" s="2034"/>
      <c r="Y10" s="2034"/>
      <c r="Z10" s="2034"/>
      <c r="AA10" s="2034"/>
      <c r="AB10" s="2035"/>
      <c r="AC10" s="2034"/>
      <c r="AD10" s="2743"/>
      <c r="AE10" s="2034"/>
      <c r="AF10" s="2034"/>
      <c r="AG10" s="2744"/>
      <c r="AH10" s="2744"/>
      <c r="AI10" s="2034"/>
      <c r="AJ10" s="894"/>
      <c r="AK10" s="894"/>
      <c r="AL10" s="894"/>
      <c r="AM10" s="894"/>
      <c r="AN10" s="894"/>
      <c r="AO10" s="894"/>
      <c r="AP10" s="894"/>
      <c r="AQ10" s="894"/>
      <c r="AR10" s="894"/>
      <c r="AS10" s="894"/>
      <c r="AT10" s="894"/>
      <c r="AU10" s="894"/>
      <c r="AV10" s="894"/>
      <c r="AW10" s="894"/>
      <c r="AX10" s="894"/>
      <c r="AY10" s="894"/>
      <c r="AZ10" s="894"/>
      <c r="BA10" s="894"/>
      <c r="BB10" s="894"/>
      <c r="BC10" s="894"/>
      <c r="BD10" s="894"/>
      <c r="BE10" s="894"/>
      <c r="BF10" s="894"/>
      <c r="BG10" s="894"/>
      <c r="BH10" s="894"/>
      <c r="BI10" s="894"/>
      <c r="BJ10" s="894"/>
      <c r="BK10" s="894"/>
      <c r="BL10" s="894"/>
      <c r="BM10" s="894"/>
      <c r="BN10" s="894"/>
      <c r="BO10" s="894"/>
      <c r="BP10" s="894"/>
      <c r="BQ10" s="894"/>
      <c r="BR10" s="894"/>
      <c r="BS10" s="894"/>
      <c r="BT10" s="894"/>
      <c r="BU10" s="894"/>
      <c r="BV10" s="894"/>
      <c r="BW10" s="894"/>
      <c r="BX10" s="894"/>
      <c r="BY10" s="894"/>
      <c r="BZ10" s="894"/>
      <c r="CA10" s="894"/>
      <c r="CB10" s="894"/>
      <c r="CC10" s="894"/>
      <c r="CD10" s="894"/>
      <c r="CE10" s="894"/>
      <c r="CF10" s="894"/>
      <c r="CG10" s="894"/>
      <c r="CH10" s="894"/>
      <c r="CI10" s="894"/>
      <c r="CJ10" s="894"/>
      <c r="CK10" s="894"/>
      <c r="CL10" s="894"/>
      <c r="CM10" s="894"/>
      <c r="CN10" s="894"/>
      <c r="CO10" s="894"/>
      <c r="CP10" s="894"/>
      <c r="CQ10" s="894"/>
      <c r="CR10" s="894"/>
      <c r="CS10" s="894"/>
      <c r="CT10" s="894"/>
      <c r="CU10" s="894"/>
      <c r="CV10" s="894"/>
      <c r="CW10" s="894"/>
      <c r="CX10" s="894"/>
      <c r="CY10" s="894"/>
      <c r="CZ10" s="894"/>
      <c r="DA10" s="894"/>
      <c r="DB10" s="894"/>
      <c r="DC10" s="894"/>
      <c r="DD10" s="894"/>
      <c r="DE10" s="894"/>
      <c r="DF10" s="894"/>
      <c r="DG10" s="894"/>
      <c r="DH10" s="894"/>
      <c r="DI10" s="894"/>
      <c r="DJ10" s="894"/>
      <c r="DK10" s="894"/>
      <c r="DL10" s="894"/>
      <c r="DM10" s="894"/>
      <c r="DN10" s="894"/>
      <c r="DO10" s="894"/>
      <c r="DP10" s="894"/>
      <c r="DQ10" s="894"/>
      <c r="DR10" s="894"/>
      <c r="DS10" s="894"/>
      <c r="DT10" s="894"/>
      <c r="DU10" s="894"/>
      <c r="DV10" s="894"/>
      <c r="DW10" s="894"/>
      <c r="DX10" s="894"/>
      <c r="DY10" s="894"/>
      <c r="DZ10" s="894"/>
      <c r="EA10" s="894"/>
      <c r="EB10" s="894"/>
      <c r="EC10" s="894"/>
      <c r="ED10" s="894"/>
      <c r="EE10" s="894"/>
      <c r="EF10" s="894"/>
      <c r="EG10" s="894"/>
      <c r="EH10" s="894"/>
      <c r="EI10" s="894"/>
      <c r="EJ10" s="894"/>
      <c r="EK10" s="894"/>
      <c r="EL10" s="894"/>
      <c r="EM10" s="894"/>
      <c r="EN10" s="894"/>
      <c r="EO10" s="894"/>
      <c r="EP10" s="894"/>
      <c r="EQ10" s="894"/>
      <c r="ER10" s="894"/>
      <c r="ES10" s="894"/>
      <c r="ET10" s="894"/>
      <c r="EU10" s="894"/>
      <c r="EV10" s="894"/>
      <c r="EW10" s="894"/>
      <c r="EX10" s="894"/>
      <c r="EY10" s="894"/>
      <c r="EZ10" s="894"/>
      <c r="FA10" s="894"/>
      <c r="FB10" s="894"/>
      <c r="FC10" s="894"/>
      <c r="FD10" s="894"/>
      <c r="FE10" s="894"/>
      <c r="FF10" s="894"/>
      <c r="FG10" s="894"/>
      <c r="FH10" s="894"/>
      <c r="FI10" s="894"/>
      <c r="FJ10" s="894"/>
      <c r="FK10" s="894"/>
      <c r="FL10" s="894"/>
      <c r="FM10" s="894"/>
      <c r="FN10" s="894"/>
      <c r="FO10" s="894"/>
      <c r="FP10" s="894"/>
      <c r="FQ10" s="894"/>
      <c r="FR10" s="894"/>
      <c r="FS10" s="894"/>
      <c r="FT10" s="894"/>
      <c r="FU10" s="894"/>
      <c r="FV10" s="894"/>
      <c r="FW10" s="894"/>
      <c r="FX10" s="894"/>
      <c r="FY10" s="894"/>
      <c r="FZ10" s="894"/>
      <c r="GA10" s="894"/>
      <c r="GB10" s="894"/>
      <c r="GC10" s="894"/>
      <c r="GD10" s="894"/>
      <c r="GE10" s="894"/>
      <c r="GF10" s="894"/>
      <c r="GG10" s="894"/>
      <c r="GH10" s="894"/>
      <c r="GI10" s="894"/>
      <c r="GJ10" s="894"/>
      <c r="GK10" s="894"/>
      <c r="GL10" s="894"/>
      <c r="GM10" s="894"/>
      <c r="GN10" s="894"/>
      <c r="GO10" s="894"/>
      <c r="GP10" s="894"/>
      <c r="GQ10" s="894"/>
      <c r="GR10" s="894"/>
      <c r="GS10" s="894"/>
      <c r="GT10" s="894"/>
      <c r="GU10" s="894"/>
      <c r="GV10" s="894"/>
      <c r="GW10" s="894"/>
      <c r="GX10" s="894"/>
      <c r="GY10" s="894"/>
      <c r="GZ10" s="894"/>
      <c r="HA10" s="894"/>
      <c r="HB10" s="894"/>
      <c r="HC10" s="894"/>
      <c r="HD10" s="894"/>
      <c r="HE10" s="894"/>
      <c r="HF10" s="894"/>
      <c r="HG10" s="894"/>
      <c r="HH10" s="894"/>
      <c r="HI10" s="894"/>
      <c r="HJ10" s="894"/>
      <c r="HK10" s="894"/>
      <c r="HL10" s="894"/>
      <c r="HM10" s="894"/>
      <c r="HN10" s="894"/>
      <c r="HO10" s="894"/>
      <c r="HP10" s="894"/>
      <c r="HQ10" s="894"/>
      <c r="HR10" s="894"/>
      <c r="HS10" s="894"/>
      <c r="HT10" s="894"/>
      <c r="HU10" s="894"/>
      <c r="HV10" s="894"/>
      <c r="HW10" s="894"/>
      <c r="HX10" s="894"/>
      <c r="HY10" s="894"/>
      <c r="HZ10" s="894"/>
      <c r="IA10" s="894"/>
      <c r="IB10" s="894"/>
      <c r="IC10" s="894"/>
      <c r="ID10" s="894"/>
      <c r="IE10" s="894"/>
      <c r="IF10" s="894"/>
      <c r="IG10" s="894"/>
      <c r="IH10" s="894"/>
      <c r="II10" s="894"/>
      <c r="IJ10" s="894"/>
      <c r="IK10" s="894"/>
      <c r="IL10" s="894"/>
      <c r="IM10" s="894"/>
      <c r="IN10" s="894"/>
      <c r="IO10" s="894"/>
      <c r="IP10" s="894"/>
      <c r="IQ10" s="894"/>
      <c r="IR10" s="894"/>
      <c r="IS10" s="894"/>
      <c r="IT10" s="894"/>
      <c r="IU10" s="894"/>
      <c r="IV10" s="894"/>
      <c r="IW10" s="894"/>
      <c r="IX10" s="894"/>
      <c r="IY10" s="894"/>
    </row>
    <row r="11" spans="1:259" s="2042" customFormat="1" x14ac:dyDescent="0.25">
      <c r="A11" s="215">
        <v>1</v>
      </c>
      <c r="B11" s="214">
        <v>1</v>
      </c>
      <c r="C11" s="2036" t="s">
        <v>5</v>
      </c>
      <c r="D11" s="2036"/>
      <c r="E11" s="2036"/>
      <c r="F11" s="222"/>
      <c r="G11" s="2016"/>
      <c r="H11" s="2016"/>
      <c r="I11" s="2016"/>
      <c r="J11" s="2037"/>
      <c r="K11" s="2037"/>
      <c r="L11" s="2038">
        <f t="shared" ref="L11:L30" si="0">ROUND(F11*J11,0)</f>
        <v>0</v>
      </c>
      <c r="M11" s="2038">
        <f>ROUND(G11*J11,0)</f>
        <v>0</v>
      </c>
      <c r="N11" s="2038"/>
      <c r="O11" s="2038"/>
      <c r="P11" s="2038"/>
      <c r="Q11" s="2038"/>
      <c r="R11" s="2039"/>
      <c r="S11" s="2039"/>
      <c r="T11" s="2039"/>
      <c r="U11" s="2039"/>
      <c r="V11" s="2039"/>
      <c r="W11" s="2039"/>
      <c r="X11" s="2039"/>
      <c r="Y11" s="2039"/>
      <c r="Z11" s="2039"/>
      <c r="AA11" s="2039"/>
      <c r="AB11" s="2040"/>
      <c r="AC11" s="2039"/>
      <c r="AD11" s="2129"/>
      <c r="AE11" s="2039"/>
      <c r="AF11" s="2039"/>
      <c r="AG11" s="2039"/>
      <c r="AH11" s="2039"/>
      <c r="AI11" s="2039"/>
    </row>
    <row r="12" spans="1:259" s="2042" customFormat="1" x14ac:dyDescent="0.25">
      <c r="A12" s="215">
        <v>1</v>
      </c>
      <c r="B12" s="214">
        <v>1</v>
      </c>
      <c r="C12" s="480" t="s">
        <v>26</v>
      </c>
      <c r="D12" s="961" t="s">
        <v>229</v>
      </c>
      <c r="E12" s="2043">
        <v>340</v>
      </c>
      <c r="F12" s="222">
        <v>250</v>
      </c>
      <c r="G12" s="505">
        <f>F12/12*$C$3</f>
        <v>208.33333333333331</v>
      </c>
      <c r="H12" s="2016">
        <v>208</v>
      </c>
      <c r="I12" s="505">
        <f t="shared" ref="I12:I32" si="1">H12/G12*100</f>
        <v>99.84</v>
      </c>
      <c r="J12" s="2044">
        <v>10</v>
      </c>
      <c r="K12" s="274">
        <f t="shared" ref="K12:K31" si="2">N12/H12</f>
        <v>11.16826923076923</v>
      </c>
      <c r="L12" s="482">
        <f t="shared" si="0"/>
        <v>2500</v>
      </c>
      <c r="M12" s="482">
        <f t="shared" ref="M12:M30" si="3">L12/12*$C$3</f>
        <v>2083.3333333333335</v>
      </c>
      <c r="N12" s="2045">
        <v>2323</v>
      </c>
      <c r="O12" s="482">
        <f t="shared" ref="O12:O31" si="4">N12/M12*100</f>
        <v>111.50399999999998</v>
      </c>
      <c r="P12" s="482">
        <f t="shared" ref="P12:P30" si="5">ROUND(L12/E12,0)</f>
        <v>7</v>
      </c>
      <c r="Q12" s="482">
        <f t="shared" ref="Q12:Q31" si="6">N12/$C$3*12/P12</f>
        <v>398.22857142857146</v>
      </c>
      <c r="R12" s="2039"/>
      <c r="S12" s="2039"/>
      <c r="T12" s="2039"/>
      <c r="U12" s="2039"/>
      <c r="V12" s="2039"/>
      <c r="W12" s="2039"/>
      <c r="X12" s="2039"/>
      <c r="Y12" s="2039"/>
      <c r="Z12" s="2039"/>
      <c r="AA12" s="2039"/>
      <c r="AB12" s="2040"/>
      <c r="AC12" s="2039"/>
      <c r="AD12" s="2129"/>
      <c r="AE12" s="2039"/>
      <c r="AF12" s="2039"/>
      <c r="AG12" s="2039"/>
      <c r="AH12" s="2039"/>
      <c r="AI12" s="2039"/>
    </row>
    <row r="13" spans="1:259" s="2042" customFormat="1" x14ac:dyDescent="0.25">
      <c r="A13" s="215"/>
      <c r="B13" s="214">
        <v>1</v>
      </c>
      <c r="C13" s="480" t="s">
        <v>514</v>
      </c>
      <c r="D13" s="961" t="s">
        <v>229</v>
      </c>
      <c r="E13" s="2043">
        <v>340</v>
      </c>
      <c r="F13" s="222">
        <v>46</v>
      </c>
      <c r="G13" s="505">
        <f t="shared" ref="G13:G30" si="7">F13/12*$C$3</f>
        <v>38.333333333333336</v>
      </c>
      <c r="H13" s="2016">
        <v>46</v>
      </c>
      <c r="I13" s="505">
        <f t="shared" si="1"/>
        <v>120</v>
      </c>
      <c r="J13" s="2044">
        <v>10</v>
      </c>
      <c r="K13" s="274">
        <f t="shared" si="2"/>
        <v>8.1521739130434785</v>
      </c>
      <c r="L13" s="482">
        <f t="shared" si="0"/>
        <v>460</v>
      </c>
      <c r="M13" s="482">
        <f t="shared" si="3"/>
        <v>383.33333333333337</v>
      </c>
      <c r="N13" s="2045">
        <v>375</v>
      </c>
      <c r="O13" s="482">
        <f t="shared" si="4"/>
        <v>97.826086956521735</v>
      </c>
      <c r="P13" s="482">
        <f t="shared" si="5"/>
        <v>1</v>
      </c>
      <c r="Q13" s="482">
        <f t="shared" ref="Q13" si="8">N13/$C$3*12/P13</f>
        <v>450</v>
      </c>
      <c r="R13" s="2039"/>
      <c r="S13" s="2039"/>
      <c r="T13" s="2039"/>
      <c r="U13" s="2039"/>
      <c r="V13" s="2039"/>
      <c r="W13" s="2039"/>
      <c r="X13" s="2039"/>
      <c r="Y13" s="2039"/>
      <c r="Z13" s="2039"/>
      <c r="AA13" s="2039"/>
      <c r="AB13" s="2040"/>
      <c r="AC13" s="2039"/>
      <c r="AD13" s="2129"/>
      <c r="AE13" s="2039"/>
      <c r="AF13" s="2039"/>
      <c r="AG13" s="2039"/>
      <c r="AH13" s="2039"/>
      <c r="AI13" s="2039"/>
    </row>
    <row r="14" spans="1:259" s="2042" customFormat="1" x14ac:dyDescent="0.25">
      <c r="A14" s="215"/>
      <c r="B14" s="214">
        <v>1</v>
      </c>
      <c r="C14" s="480" t="s">
        <v>23</v>
      </c>
      <c r="D14" s="961" t="s">
        <v>229</v>
      </c>
      <c r="E14" s="2043">
        <v>340</v>
      </c>
      <c r="F14" s="222">
        <v>590</v>
      </c>
      <c r="G14" s="505">
        <f t="shared" si="7"/>
        <v>491.66666666666663</v>
      </c>
      <c r="H14" s="2016">
        <v>447</v>
      </c>
      <c r="I14" s="505">
        <f t="shared" si="1"/>
        <v>90.915254237288138</v>
      </c>
      <c r="J14" s="2044">
        <v>6.1</v>
      </c>
      <c r="K14" s="274">
        <f t="shared" si="2"/>
        <v>4.8769574944071588</v>
      </c>
      <c r="L14" s="482">
        <f t="shared" si="0"/>
        <v>3599</v>
      </c>
      <c r="M14" s="482">
        <f t="shared" si="3"/>
        <v>2999.166666666667</v>
      </c>
      <c r="N14" s="2045">
        <v>2180</v>
      </c>
      <c r="O14" s="482">
        <f t="shared" si="4"/>
        <v>72.686857460405662</v>
      </c>
      <c r="P14" s="482">
        <f t="shared" si="5"/>
        <v>11</v>
      </c>
      <c r="Q14" s="482">
        <f t="shared" ref="Q14:Q15" si="9">N14/$C$3*12/P14</f>
        <v>237.81818181818181</v>
      </c>
      <c r="R14" s="2039"/>
      <c r="S14" s="2039"/>
      <c r="T14" s="2039"/>
      <c r="U14" s="2039"/>
      <c r="V14" s="2039"/>
      <c r="W14" s="2039"/>
      <c r="X14" s="2039"/>
      <c r="Y14" s="2039"/>
      <c r="Z14" s="2039"/>
      <c r="AA14" s="2039"/>
      <c r="AB14" s="2040"/>
      <c r="AC14" s="2039"/>
      <c r="AD14" s="2129"/>
      <c r="AE14" s="2039"/>
      <c r="AF14" s="2039"/>
      <c r="AG14" s="2039"/>
      <c r="AH14" s="2039"/>
      <c r="AI14" s="2039"/>
    </row>
    <row r="15" spans="1:259" s="2042" customFormat="1" x14ac:dyDescent="0.25">
      <c r="A15" s="215"/>
      <c r="B15" s="214">
        <v>1</v>
      </c>
      <c r="C15" s="480" t="s">
        <v>24</v>
      </c>
      <c r="D15" s="961" t="s">
        <v>229</v>
      </c>
      <c r="E15" s="2043">
        <v>340</v>
      </c>
      <c r="F15" s="222">
        <v>114</v>
      </c>
      <c r="G15" s="505">
        <f t="shared" si="7"/>
        <v>95</v>
      </c>
      <c r="H15" s="2016">
        <v>82</v>
      </c>
      <c r="I15" s="505">
        <f t="shared" si="1"/>
        <v>86.31578947368422</v>
      </c>
      <c r="J15" s="2044">
        <v>6</v>
      </c>
      <c r="K15" s="274">
        <f t="shared" si="2"/>
        <v>4.5121951219512191</v>
      </c>
      <c r="L15" s="482">
        <f t="shared" si="0"/>
        <v>684</v>
      </c>
      <c r="M15" s="482">
        <f t="shared" si="3"/>
        <v>570</v>
      </c>
      <c r="N15" s="2045">
        <v>370</v>
      </c>
      <c r="O15" s="482">
        <f t="shared" si="4"/>
        <v>64.912280701754383</v>
      </c>
      <c r="P15" s="482">
        <f t="shared" si="5"/>
        <v>2</v>
      </c>
      <c r="Q15" s="482">
        <f t="shared" si="9"/>
        <v>222</v>
      </c>
      <c r="R15" s="2039"/>
      <c r="S15" s="2039"/>
      <c r="T15" s="2039"/>
      <c r="U15" s="2039"/>
      <c r="V15" s="2039"/>
      <c r="W15" s="2039"/>
      <c r="X15" s="2039"/>
      <c r="Y15" s="2039"/>
      <c r="Z15" s="2039"/>
      <c r="AA15" s="2039"/>
      <c r="AB15" s="2040"/>
      <c r="AC15" s="2039"/>
      <c r="AD15" s="2129"/>
      <c r="AE15" s="2039"/>
      <c r="AF15" s="2039"/>
      <c r="AG15" s="2039"/>
      <c r="AH15" s="2039"/>
      <c r="AI15" s="2039"/>
    </row>
    <row r="16" spans="1:259" s="2042" customFormat="1" x14ac:dyDescent="0.25">
      <c r="A16" s="215">
        <v>1</v>
      </c>
      <c r="B16" s="214">
        <v>1</v>
      </c>
      <c r="C16" s="480" t="s">
        <v>22</v>
      </c>
      <c r="D16" s="961" t="s">
        <v>229</v>
      </c>
      <c r="E16" s="2043">
        <v>310</v>
      </c>
      <c r="F16" s="222">
        <v>4203</v>
      </c>
      <c r="G16" s="505">
        <f t="shared" si="7"/>
        <v>3502.5</v>
      </c>
      <c r="H16" s="2016">
        <v>3546</v>
      </c>
      <c r="I16" s="505">
        <f t="shared" si="1"/>
        <v>101.24197002141328</v>
      </c>
      <c r="J16" s="2044">
        <v>6.5</v>
      </c>
      <c r="K16" s="274">
        <f t="shared" si="2"/>
        <v>5.9664410603496894</v>
      </c>
      <c r="L16" s="482">
        <f t="shared" si="0"/>
        <v>27320</v>
      </c>
      <c r="M16" s="482">
        <f t="shared" si="3"/>
        <v>22766.666666666664</v>
      </c>
      <c r="N16" s="2045">
        <v>21157</v>
      </c>
      <c r="O16" s="482">
        <f t="shared" si="4"/>
        <v>92.92972181551977</v>
      </c>
      <c r="P16" s="482">
        <f t="shared" si="5"/>
        <v>88</v>
      </c>
      <c r="Q16" s="482">
        <f t="shared" si="6"/>
        <v>288.50454545454545</v>
      </c>
      <c r="R16" s="2039"/>
      <c r="S16" s="2039"/>
      <c r="T16" s="2039"/>
      <c r="U16" s="2039"/>
      <c r="V16" s="2039"/>
      <c r="W16" s="2039"/>
      <c r="X16" s="2039"/>
      <c r="Y16" s="2039"/>
      <c r="Z16" s="2039"/>
      <c r="AA16" s="2039"/>
      <c r="AB16" s="2040"/>
      <c r="AC16" s="2039"/>
      <c r="AD16" s="2129"/>
      <c r="AE16" s="2039"/>
      <c r="AF16" s="2039"/>
      <c r="AG16" s="2039"/>
      <c r="AH16" s="2039"/>
      <c r="AI16" s="2039"/>
    </row>
    <row r="17" spans="1:35" s="2042" customFormat="1" x14ac:dyDescent="0.25">
      <c r="A17" s="215">
        <v>1</v>
      </c>
      <c r="B17" s="214">
        <v>1</v>
      </c>
      <c r="C17" s="480" t="s">
        <v>36</v>
      </c>
      <c r="D17" s="961" t="s">
        <v>229</v>
      </c>
      <c r="E17" s="2043">
        <v>340</v>
      </c>
      <c r="F17" s="222">
        <v>2000</v>
      </c>
      <c r="G17" s="505">
        <f t="shared" si="7"/>
        <v>1666.6666666666665</v>
      </c>
      <c r="H17" s="2016">
        <v>1673</v>
      </c>
      <c r="I17" s="505">
        <f t="shared" si="1"/>
        <v>100.38</v>
      </c>
      <c r="J17" s="2044">
        <v>8.5</v>
      </c>
      <c r="K17" s="274">
        <f t="shared" si="2"/>
        <v>6.9258816497310223</v>
      </c>
      <c r="L17" s="482">
        <f t="shared" si="0"/>
        <v>17000</v>
      </c>
      <c r="M17" s="482">
        <f t="shared" si="3"/>
        <v>14166.666666666668</v>
      </c>
      <c r="N17" s="2045">
        <v>11587</v>
      </c>
      <c r="O17" s="482">
        <f t="shared" si="4"/>
        <v>81.790588235294109</v>
      </c>
      <c r="P17" s="482">
        <f t="shared" si="5"/>
        <v>50</v>
      </c>
      <c r="Q17" s="482">
        <f t="shared" si="6"/>
        <v>278.08800000000002</v>
      </c>
      <c r="R17" s="2039"/>
      <c r="S17" s="2039"/>
      <c r="T17" s="2039"/>
      <c r="U17" s="2039"/>
      <c r="V17" s="2039"/>
      <c r="W17" s="2039"/>
      <c r="X17" s="2039"/>
      <c r="Y17" s="2039"/>
      <c r="Z17" s="2039"/>
      <c r="AA17" s="2039"/>
      <c r="AB17" s="2040"/>
      <c r="AC17" s="2039"/>
      <c r="AD17" s="2129"/>
      <c r="AE17" s="2039"/>
      <c r="AF17" s="2039"/>
      <c r="AG17" s="2039"/>
      <c r="AH17" s="2039"/>
      <c r="AI17" s="2039"/>
    </row>
    <row r="18" spans="1:35" s="2042" customFormat="1" x14ac:dyDescent="0.25">
      <c r="A18" s="215"/>
      <c r="B18" s="214">
        <v>1</v>
      </c>
      <c r="C18" s="480" t="s">
        <v>212</v>
      </c>
      <c r="D18" s="961" t="s">
        <v>342</v>
      </c>
      <c r="E18" s="2043">
        <v>330</v>
      </c>
      <c r="F18" s="222">
        <v>95</v>
      </c>
      <c r="G18" s="505">
        <f t="shared" si="7"/>
        <v>79.166666666666671</v>
      </c>
      <c r="H18" s="2016">
        <v>64</v>
      </c>
      <c r="I18" s="505">
        <f t="shared" si="1"/>
        <v>80.84210526315789</v>
      </c>
      <c r="J18" s="2044">
        <v>5.6</v>
      </c>
      <c r="K18" s="274">
        <f t="shared" si="2"/>
        <v>5.40625</v>
      </c>
      <c r="L18" s="482">
        <f t="shared" si="0"/>
        <v>532</v>
      </c>
      <c r="M18" s="482">
        <f t="shared" si="3"/>
        <v>443.33333333333337</v>
      </c>
      <c r="N18" s="2045">
        <v>346</v>
      </c>
      <c r="O18" s="482">
        <f t="shared" si="4"/>
        <v>78.045112781954884</v>
      </c>
      <c r="P18" s="482">
        <f t="shared" si="5"/>
        <v>2</v>
      </c>
      <c r="Q18" s="482">
        <f t="shared" ref="Q18" si="10">N18/$C$3*12/P18</f>
        <v>207.60000000000002</v>
      </c>
      <c r="R18" s="2039"/>
      <c r="S18" s="2039"/>
      <c r="T18" s="2039"/>
      <c r="U18" s="2039"/>
      <c r="V18" s="2039"/>
      <c r="W18" s="2039"/>
      <c r="X18" s="2039"/>
      <c r="Y18" s="2039"/>
      <c r="Z18" s="2039"/>
      <c r="AA18" s="2039"/>
      <c r="AB18" s="2040"/>
      <c r="AC18" s="2039"/>
      <c r="AD18" s="2129"/>
      <c r="AE18" s="2039"/>
      <c r="AF18" s="2039"/>
      <c r="AG18" s="2039"/>
      <c r="AH18" s="2039"/>
      <c r="AI18" s="2039"/>
    </row>
    <row r="19" spans="1:35" s="2042" customFormat="1" x14ac:dyDescent="0.25">
      <c r="A19" s="215"/>
      <c r="B19" s="214"/>
      <c r="C19" s="480" t="s">
        <v>130</v>
      </c>
      <c r="D19" s="961" t="s">
        <v>342</v>
      </c>
      <c r="E19" s="2043">
        <v>340</v>
      </c>
      <c r="F19" s="222">
        <v>4</v>
      </c>
      <c r="G19" s="3077">
        <f>F19/3*1</f>
        <v>1.3333333333333333</v>
      </c>
      <c r="H19" s="2016"/>
      <c r="I19" s="505">
        <f t="shared" si="1"/>
        <v>0</v>
      </c>
      <c r="J19" s="2044">
        <v>10</v>
      </c>
      <c r="K19" s="274" t="e">
        <f t="shared" si="2"/>
        <v>#DIV/0!</v>
      </c>
      <c r="L19" s="482">
        <f t="shared" si="0"/>
        <v>40</v>
      </c>
      <c r="M19" s="3165">
        <f>L19/3*1</f>
        <v>13.333333333333334</v>
      </c>
      <c r="N19" s="2045"/>
      <c r="O19" s="482">
        <f t="shared" ref="O19" si="11">N19/M19*100</f>
        <v>0</v>
      </c>
      <c r="P19" s="482">
        <f t="shared" ref="P19" si="12">ROUND(L19/E19,0)</f>
        <v>0</v>
      </c>
      <c r="Q19" s="482" t="e">
        <f t="shared" ref="Q19" si="13">N19/$C$3*12/P19</f>
        <v>#DIV/0!</v>
      </c>
      <c r="R19" s="2039"/>
      <c r="S19" s="2039"/>
      <c r="T19" s="2039"/>
      <c r="U19" s="2039"/>
      <c r="V19" s="2039"/>
      <c r="W19" s="2039"/>
      <c r="X19" s="2039"/>
      <c r="Y19" s="2039"/>
      <c r="Z19" s="2039"/>
      <c r="AA19" s="2039">
        <v>890.57556</v>
      </c>
      <c r="AB19" s="874">
        <f>R19/12*$C$3+(S19-R19)/11*9+(T19-S19)/10*8+(U19-T19)/9*7+(V19-U19)/8*6+(W19-V19)/7*5+(X19-W19)/6*4+(Y19-X19)/5*3+(Z19-Y19)/4*2+(AA19-Z19)/3*1</f>
        <v>296.85852</v>
      </c>
      <c r="AC19" s="923">
        <f>AI19-AH19-AE19-AD19</f>
        <v>0</v>
      </c>
      <c r="AD19" s="928"/>
      <c r="AE19" s="923"/>
      <c r="AF19" s="923">
        <f>AC19-AB19</f>
        <v>-296.85852</v>
      </c>
      <c r="AG19" s="923"/>
      <c r="AH19" s="923"/>
      <c r="AI19" s="923"/>
    </row>
    <row r="20" spans="1:35" s="2042" customFormat="1" x14ac:dyDescent="0.25">
      <c r="A20" s="215">
        <v>1</v>
      </c>
      <c r="B20" s="214">
        <v>1</v>
      </c>
      <c r="C20" s="480" t="s">
        <v>38</v>
      </c>
      <c r="D20" s="961" t="s">
        <v>229</v>
      </c>
      <c r="E20" s="2043">
        <v>340</v>
      </c>
      <c r="F20" s="222">
        <v>2200</v>
      </c>
      <c r="G20" s="505">
        <f t="shared" si="7"/>
        <v>1833.3333333333335</v>
      </c>
      <c r="H20" s="2016">
        <v>1502</v>
      </c>
      <c r="I20" s="505">
        <f t="shared" si="1"/>
        <v>81.927272727272708</v>
      </c>
      <c r="J20" s="2044">
        <v>9</v>
      </c>
      <c r="K20" s="274">
        <f t="shared" si="2"/>
        <v>9.6238348868175763</v>
      </c>
      <c r="L20" s="482">
        <f t="shared" si="0"/>
        <v>19800</v>
      </c>
      <c r="M20" s="482">
        <f t="shared" si="3"/>
        <v>16500</v>
      </c>
      <c r="N20" s="2045">
        <v>14455</v>
      </c>
      <c r="O20" s="482">
        <f t="shared" si="4"/>
        <v>87.606060606060609</v>
      </c>
      <c r="P20" s="482">
        <f t="shared" si="5"/>
        <v>58</v>
      </c>
      <c r="Q20" s="482">
        <f t="shared" si="6"/>
        <v>299.06896551724139</v>
      </c>
      <c r="R20" s="2039"/>
      <c r="S20" s="2039"/>
      <c r="T20" s="2039"/>
      <c r="U20" s="2039"/>
      <c r="V20" s="2039"/>
      <c r="W20" s="2039"/>
      <c r="X20" s="2039"/>
      <c r="Y20" s="2039"/>
      <c r="Z20" s="2039"/>
      <c r="AA20" s="2039"/>
      <c r="AB20" s="3166"/>
      <c r="AC20" s="2039"/>
      <c r="AD20" s="2129"/>
      <c r="AE20" s="2039"/>
      <c r="AF20" s="2039"/>
      <c r="AG20" s="2039"/>
      <c r="AH20" s="2039"/>
      <c r="AI20" s="2039"/>
    </row>
    <row r="21" spans="1:35" s="2042" customFormat="1" x14ac:dyDescent="0.25">
      <c r="A21" s="215"/>
      <c r="B21" s="214">
        <v>1</v>
      </c>
      <c r="C21" s="480" t="s">
        <v>45</v>
      </c>
      <c r="D21" s="961" t="s">
        <v>342</v>
      </c>
      <c r="E21" s="2043">
        <v>340</v>
      </c>
      <c r="F21" s="222">
        <v>335</v>
      </c>
      <c r="G21" s="505">
        <f t="shared" si="7"/>
        <v>279.16666666666669</v>
      </c>
      <c r="H21" s="2016">
        <v>320</v>
      </c>
      <c r="I21" s="505">
        <f t="shared" si="1"/>
        <v>114.62686567164178</v>
      </c>
      <c r="J21" s="2044">
        <v>10.5</v>
      </c>
      <c r="K21" s="274">
        <f t="shared" si="2"/>
        <v>11.35</v>
      </c>
      <c r="L21" s="482">
        <f t="shared" si="0"/>
        <v>3518</v>
      </c>
      <c r="M21" s="482">
        <f t="shared" si="3"/>
        <v>2931.666666666667</v>
      </c>
      <c r="N21" s="2045">
        <v>3632</v>
      </c>
      <c r="O21" s="482">
        <f t="shared" si="4"/>
        <v>123.88857305287092</v>
      </c>
      <c r="P21" s="482">
        <f t="shared" si="5"/>
        <v>10</v>
      </c>
      <c r="Q21" s="482">
        <f t="shared" si="6"/>
        <v>435.84</v>
      </c>
      <c r="R21" s="2039"/>
      <c r="S21" s="2039"/>
      <c r="T21" s="2039"/>
      <c r="U21" s="2039"/>
      <c r="V21" s="2039"/>
      <c r="W21" s="2039"/>
      <c r="X21" s="2039"/>
      <c r="Y21" s="2039"/>
      <c r="Z21" s="2039"/>
      <c r="AA21" s="2039"/>
      <c r="AB21" s="2040"/>
      <c r="AC21" s="2039"/>
      <c r="AD21" s="2129"/>
      <c r="AE21" s="2039"/>
      <c r="AF21" s="2039"/>
      <c r="AG21" s="2039"/>
      <c r="AH21" s="2039"/>
      <c r="AI21" s="2039"/>
    </row>
    <row r="22" spans="1:35" s="2042" customFormat="1" x14ac:dyDescent="0.25">
      <c r="A22" s="215">
        <v>1</v>
      </c>
      <c r="B22" s="214">
        <v>1</v>
      </c>
      <c r="C22" s="480" t="s">
        <v>85</v>
      </c>
      <c r="D22" s="961" t="s">
        <v>229</v>
      </c>
      <c r="E22" s="2043">
        <v>340</v>
      </c>
      <c r="F22" s="222">
        <v>118</v>
      </c>
      <c r="G22" s="505">
        <f t="shared" si="7"/>
        <v>98.333333333333343</v>
      </c>
      <c r="H22" s="2016">
        <v>67</v>
      </c>
      <c r="I22" s="505">
        <f t="shared" si="1"/>
        <v>68.135593220338976</v>
      </c>
      <c r="J22" s="2044">
        <v>20</v>
      </c>
      <c r="K22" s="274">
        <f t="shared" si="2"/>
        <v>17.28358208955224</v>
      </c>
      <c r="L22" s="482">
        <f t="shared" si="0"/>
        <v>2360</v>
      </c>
      <c r="M22" s="482">
        <f t="shared" si="3"/>
        <v>1966.6666666666665</v>
      </c>
      <c r="N22" s="2045">
        <v>1158</v>
      </c>
      <c r="O22" s="482">
        <f t="shared" si="4"/>
        <v>58.881355932203391</v>
      </c>
      <c r="P22" s="482">
        <f t="shared" si="5"/>
        <v>7</v>
      </c>
      <c r="Q22" s="482">
        <f t="shared" si="6"/>
        <v>198.51428571428571</v>
      </c>
      <c r="R22" s="2039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40"/>
      <c r="AC22" s="2039"/>
      <c r="AD22" s="2129"/>
      <c r="AE22" s="2039"/>
      <c r="AF22" s="2039"/>
      <c r="AG22" s="2039"/>
      <c r="AH22" s="2039"/>
      <c r="AI22" s="2039"/>
    </row>
    <row r="23" spans="1:35" s="2042" customFormat="1" x14ac:dyDescent="0.25">
      <c r="A23" s="215">
        <v>1</v>
      </c>
      <c r="B23" s="214">
        <v>1</v>
      </c>
      <c r="C23" s="480" t="s">
        <v>39</v>
      </c>
      <c r="D23" s="961" t="s">
        <v>229</v>
      </c>
      <c r="E23" s="2043">
        <v>340</v>
      </c>
      <c r="F23" s="222">
        <v>140</v>
      </c>
      <c r="G23" s="505">
        <f t="shared" si="7"/>
        <v>116.66666666666666</v>
      </c>
      <c r="H23" s="2016">
        <v>111</v>
      </c>
      <c r="I23" s="505">
        <f t="shared" si="1"/>
        <v>95.142857142857153</v>
      </c>
      <c r="J23" s="2044">
        <v>12.1</v>
      </c>
      <c r="K23" s="274">
        <f t="shared" si="2"/>
        <v>9</v>
      </c>
      <c r="L23" s="482">
        <f t="shared" si="0"/>
        <v>1694</v>
      </c>
      <c r="M23" s="482">
        <f t="shared" si="3"/>
        <v>1411.6666666666665</v>
      </c>
      <c r="N23" s="2045">
        <v>999</v>
      </c>
      <c r="O23" s="482">
        <f t="shared" si="4"/>
        <v>70.767414403778048</v>
      </c>
      <c r="P23" s="482">
        <f t="shared" si="5"/>
        <v>5</v>
      </c>
      <c r="Q23" s="482">
        <f t="shared" si="6"/>
        <v>239.76000000000005</v>
      </c>
      <c r="R23" s="2039"/>
      <c r="S23" s="2039"/>
      <c r="T23" s="2039"/>
      <c r="U23" s="2039"/>
      <c r="V23" s="2039"/>
      <c r="W23" s="2039"/>
      <c r="X23" s="2039"/>
      <c r="Y23" s="2039"/>
      <c r="Z23" s="2039"/>
      <c r="AA23" s="2039"/>
      <c r="AB23" s="2040"/>
      <c r="AC23" s="2039"/>
      <c r="AD23" s="2129"/>
      <c r="AE23" s="2039"/>
      <c r="AF23" s="2039"/>
      <c r="AG23" s="2039"/>
      <c r="AH23" s="2039"/>
      <c r="AI23" s="2039"/>
    </row>
    <row r="24" spans="1:35" s="2042" customFormat="1" x14ac:dyDescent="0.25">
      <c r="A24" s="215"/>
      <c r="B24" s="214">
        <v>1</v>
      </c>
      <c r="C24" s="480" t="s">
        <v>25</v>
      </c>
      <c r="D24" s="961" t="s">
        <v>342</v>
      </c>
      <c r="E24" s="2043">
        <v>340</v>
      </c>
      <c r="F24" s="222">
        <v>130</v>
      </c>
      <c r="G24" s="505">
        <f t="shared" si="7"/>
        <v>108.33333333333334</v>
      </c>
      <c r="H24" s="2016">
        <v>65</v>
      </c>
      <c r="I24" s="505">
        <f t="shared" si="1"/>
        <v>60</v>
      </c>
      <c r="J24" s="2044">
        <v>7.5</v>
      </c>
      <c r="K24" s="274">
        <f t="shared" si="2"/>
        <v>5.2769230769230768</v>
      </c>
      <c r="L24" s="482">
        <f t="shared" si="0"/>
        <v>975</v>
      </c>
      <c r="M24" s="482">
        <f t="shared" si="3"/>
        <v>812.5</v>
      </c>
      <c r="N24" s="2045">
        <v>343</v>
      </c>
      <c r="O24" s="482">
        <f t="shared" si="4"/>
        <v>42.215384615384615</v>
      </c>
      <c r="P24" s="482">
        <f t="shared" si="5"/>
        <v>3</v>
      </c>
      <c r="Q24" s="482">
        <f t="shared" si="6"/>
        <v>137.19999999999999</v>
      </c>
      <c r="R24" s="2039"/>
      <c r="S24" s="2039"/>
      <c r="T24" s="2039"/>
      <c r="U24" s="2039"/>
      <c r="V24" s="2039"/>
      <c r="W24" s="2039"/>
      <c r="X24" s="2039"/>
      <c r="Y24" s="2039"/>
      <c r="Z24" s="2039"/>
      <c r="AA24" s="2039"/>
      <c r="AB24" s="2040"/>
      <c r="AC24" s="2039"/>
      <c r="AD24" s="2129"/>
      <c r="AE24" s="2039"/>
      <c r="AF24" s="2039"/>
      <c r="AG24" s="2039"/>
      <c r="AH24" s="2039"/>
      <c r="AI24" s="2039"/>
    </row>
    <row r="25" spans="1:35" s="2042" customFormat="1" x14ac:dyDescent="0.25">
      <c r="A25" s="215">
        <v>1</v>
      </c>
      <c r="B25" s="214">
        <v>1</v>
      </c>
      <c r="C25" s="480" t="s">
        <v>43</v>
      </c>
      <c r="D25" s="961" t="s">
        <v>229</v>
      </c>
      <c r="E25" s="2043">
        <v>320</v>
      </c>
      <c r="F25" s="222">
        <v>649</v>
      </c>
      <c r="G25" s="505">
        <f t="shared" si="7"/>
        <v>540.83333333333337</v>
      </c>
      <c r="H25" s="505">
        <v>598</v>
      </c>
      <c r="I25" s="505">
        <f t="shared" si="1"/>
        <v>110.57010785824343</v>
      </c>
      <c r="J25" s="2044">
        <v>9</v>
      </c>
      <c r="K25" s="274">
        <f t="shared" si="2"/>
        <v>8.3428093645484953</v>
      </c>
      <c r="L25" s="482">
        <f t="shared" si="0"/>
        <v>5841</v>
      </c>
      <c r="M25" s="482">
        <f t="shared" si="3"/>
        <v>4867.5</v>
      </c>
      <c r="N25" s="2046">
        <v>4989</v>
      </c>
      <c r="O25" s="482">
        <f t="shared" si="4"/>
        <v>102.49614791987673</v>
      </c>
      <c r="P25" s="482">
        <f t="shared" si="5"/>
        <v>18</v>
      </c>
      <c r="Q25" s="482">
        <f t="shared" si="6"/>
        <v>332.59999999999997</v>
      </c>
      <c r="R25" s="2047"/>
      <c r="S25" s="2047"/>
      <c r="T25" s="2047"/>
      <c r="U25" s="2047"/>
      <c r="V25" s="2047"/>
      <c r="W25" s="2047"/>
      <c r="X25" s="2047"/>
      <c r="Y25" s="2047"/>
      <c r="Z25" s="2047"/>
      <c r="AA25" s="2047"/>
      <c r="AB25" s="754"/>
      <c r="AC25" s="2047"/>
      <c r="AD25" s="779"/>
      <c r="AE25" s="2047"/>
      <c r="AF25" s="2047"/>
      <c r="AG25" s="2047"/>
      <c r="AH25" s="2047"/>
      <c r="AI25" s="2047"/>
    </row>
    <row r="26" spans="1:35" s="2042" customFormat="1" x14ac:dyDescent="0.25">
      <c r="A26" s="215">
        <v>1</v>
      </c>
      <c r="B26" s="214">
        <v>1</v>
      </c>
      <c r="C26" s="480" t="s">
        <v>37</v>
      </c>
      <c r="D26" s="961" t="s">
        <v>229</v>
      </c>
      <c r="E26" s="2043">
        <v>340</v>
      </c>
      <c r="F26" s="222">
        <v>271</v>
      </c>
      <c r="G26" s="505">
        <f t="shared" si="7"/>
        <v>225.83333333333331</v>
      </c>
      <c r="H26" s="505">
        <v>215</v>
      </c>
      <c r="I26" s="505">
        <f t="shared" si="1"/>
        <v>95.202952029520304</v>
      </c>
      <c r="J26" s="2044">
        <v>9</v>
      </c>
      <c r="K26" s="274">
        <f t="shared" si="2"/>
        <v>11.125581395348837</v>
      </c>
      <c r="L26" s="482">
        <f t="shared" si="0"/>
        <v>2439</v>
      </c>
      <c r="M26" s="482">
        <f t="shared" si="3"/>
        <v>2032.5</v>
      </c>
      <c r="N26" s="2046">
        <v>2392</v>
      </c>
      <c r="O26" s="482">
        <f t="shared" si="4"/>
        <v>117.68757687576877</v>
      </c>
      <c r="P26" s="482">
        <f t="shared" si="5"/>
        <v>7</v>
      </c>
      <c r="Q26" s="482">
        <f t="shared" si="6"/>
        <v>410.05714285714282</v>
      </c>
      <c r="R26" s="2047"/>
      <c r="S26" s="2047"/>
      <c r="T26" s="2047"/>
      <c r="U26" s="2047"/>
      <c r="V26" s="2047"/>
      <c r="W26" s="2047"/>
      <c r="X26" s="2047"/>
      <c r="Y26" s="2047"/>
      <c r="Z26" s="2047"/>
      <c r="AA26" s="2047"/>
      <c r="AB26" s="754"/>
      <c r="AC26" s="2047"/>
      <c r="AD26" s="779"/>
      <c r="AE26" s="2047"/>
      <c r="AF26" s="2047"/>
      <c r="AG26" s="2047"/>
      <c r="AH26" s="2047"/>
      <c r="AI26" s="2047"/>
    </row>
    <row r="27" spans="1:35" s="2042" customFormat="1" x14ac:dyDescent="0.25">
      <c r="A27" s="215">
        <v>1</v>
      </c>
      <c r="B27" s="214">
        <v>1</v>
      </c>
      <c r="C27" s="480" t="s">
        <v>44</v>
      </c>
      <c r="D27" s="961" t="s">
        <v>229</v>
      </c>
      <c r="E27" s="2043">
        <v>340</v>
      </c>
      <c r="F27" s="222">
        <v>3022</v>
      </c>
      <c r="G27" s="505">
        <f t="shared" si="7"/>
        <v>2518.3333333333335</v>
      </c>
      <c r="H27" s="505">
        <v>1924</v>
      </c>
      <c r="I27" s="505">
        <f t="shared" si="1"/>
        <v>76.399735274652542</v>
      </c>
      <c r="J27" s="2044">
        <v>9</v>
      </c>
      <c r="K27" s="274">
        <f t="shared" si="2"/>
        <v>9.378898128898129</v>
      </c>
      <c r="L27" s="482">
        <f t="shared" si="0"/>
        <v>27198</v>
      </c>
      <c r="M27" s="482">
        <f t="shared" si="3"/>
        <v>22665</v>
      </c>
      <c r="N27" s="2046">
        <v>18045</v>
      </c>
      <c r="O27" s="482">
        <f t="shared" si="4"/>
        <v>79.61614824619457</v>
      </c>
      <c r="P27" s="482">
        <f t="shared" si="5"/>
        <v>80</v>
      </c>
      <c r="Q27" s="482">
        <f t="shared" si="6"/>
        <v>270.67500000000001</v>
      </c>
      <c r="R27" s="2047"/>
      <c r="S27" s="2047"/>
      <c r="T27" s="2047"/>
      <c r="U27" s="2047"/>
      <c r="V27" s="2047"/>
      <c r="W27" s="2047"/>
      <c r="X27" s="2047"/>
      <c r="Y27" s="2047"/>
      <c r="Z27" s="2047"/>
      <c r="AA27" s="2047"/>
      <c r="AB27" s="754"/>
      <c r="AC27" s="2047"/>
      <c r="AD27" s="779"/>
      <c r="AE27" s="2047"/>
      <c r="AF27" s="2047"/>
      <c r="AG27" s="2047"/>
      <c r="AH27" s="2047"/>
      <c r="AI27" s="2047"/>
    </row>
    <row r="28" spans="1:35" s="2042" customFormat="1" x14ac:dyDescent="0.25">
      <c r="A28" s="215">
        <v>1</v>
      </c>
      <c r="B28" s="214">
        <v>1</v>
      </c>
      <c r="C28" s="480" t="s">
        <v>63</v>
      </c>
      <c r="D28" s="961" t="s">
        <v>229</v>
      </c>
      <c r="E28" s="2043">
        <v>340</v>
      </c>
      <c r="F28" s="222">
        <v>893</v>
      </c>
      <c r="G28" s="505">
        <f t="shared" si="7"/>
        <v>744.16666666666674</v>
      </c>
      <c r="H28" s="505">
        <v>747</v>
      </c>
      <c r="I28" s="505">
        <f t="shared" si="1"/>
        <v>100.38073908174692</v>
      </c>
      <c r="J28" s="2044">
        <v>11.5</v>
      </c>
      <c r="K28" s="274">
        <f t="shared" si="2"/>
        <v>10.827309236947791</v>
      </c>
      <c r="L28" s="482">
        <f t="shared" si="0"/>
        <v>10270</v>
      </c>
      <c r="M28" s="482">
        <f t="shared" si="3"/>
        <v>8558.3333333333339</v>
      </c>
      <c r="N28" s="2046">
        <v>8088</v>
      </c>
      <c r="O28" s="482">
        <f t="shared" si="4"/>
        <v>94.504381694255102</v>
      </c>
      <c r="P28" s="482">
        <f t="shared" si="5"/>
        <v>30</v>
      </c>
      <c r="Q28" s="482">
        <f t="shared" si="6"/>
        <v>323.51999999999992</v>
      </c>
      <c r="R28" s="2047"/>
      <c r="S28" s="2047"/>
      <c r="T28" s="2047"/>
      <c r="U28" s="2047"/>
      <c r="V28" s="2047"/>
      <c r="W28" s="2047"/>
      <c r="X28" s="2047"/>
      <c r="Y28" s="2047"/>
      <c r="Z28" s="2047"/>
      <c r="AA28" s="2047"/>
      <c r="AB28" s="754"/>
      <c r="AC28" s="2047"/>
      <c r="AD28" s="779"/>
      <c r="AE28" s="2047"/>
      <c r="AF28" s="2047"/>
      <c r="AG28" s="2047"/>
      <c r="AH28" s="2047"/>
      <c r="AI28" s="2047"/>
    </row>
    <row r="29" spans="1:35" s="2042" customFormat="1" x14ac:dyDescent="0.25">
      <c r="A29" s="215">
        <v>1</v>
      </c>
      <c r="B29" s="214">
        <v>1</v>
      </c>
      <c r="C29" s="480" t="s">
        <v>40</v>
      </c>
      <c r="D29" s="961" t="s">
        <v>229</v>
      </c>
      <c r="E29" s="2043">
        <v>340</v>
      </c>
      <c r="F29" s="222">
        <v>1980</v>
      </c>
      <c r="G29" s="505">
        <f t="shared" si="7"/>
        <v>1650</v>
      </c>
      <c r="H29" s="505">
        <v>1376</v>
      </c>
      <c r="I29" s="505">
        <f t="shared" si="1"/>
        <v>83.393939393939405</v>
      </c>
      <c r="J29" s="2044">
        <v>9</v>
      </c>
      <c r="K29" s="274">
        <f t="shared" si="2"/>
        <v>6.8590116279069768</v>
      </c>
      <c r="L29" s="482">
        <f t="shared" si="0"/>
        <v>17820</v>
      </c>
      <c r="M29" s="482">
        <f t="shared" si="3"/>
        <v>14850</v>
      </c>
      <c r="N29" s="2046">
        <v>9438</v>
      </c>
      <c r="O29" s="482">
        <f t="shared" si="4"/>
        <v>63.555555555555557</v>
      </c>
      <c r="P29" s="482">
        <f t="shared" si="5"/>
        <v>52</v>
      </c>
      <c r="Q29" s="482">
        <f t="shared" si="6"/>
        <v>217.79999999999998</v>
      </c>
      <c r="R29" s="2047"/>
      <c r="S29" s="2047"/>
      <c r="T29" s="2047"/>
      <c r="U29" s="2047"/>
      <c r="V29" s="2047"/>
      <c r="W29" s="2047"/>
      <c r="X29" s="2047"/>
      <c r="Y29" s="2047"/>
      <c r="Z29" s="2047"/>
      <c r="AA29" s="2047"/>
      <c r="AB29" s="2048"/>
      <c r="AC29" s="2047"/>
      <c r="AD29" s="779"/>
      <c r="AE29" s="2047"/>
      <c r="AF29" s="2047"/>
      <c r="AG29" s="2047"/>
      <c r="AH29" s="2047"/>
      <c r="AI29" s="2047"/>
    </row>
    <row r="30" spans="1:35" s="2042" customFormat="1" x14ac:dyDescent="0.25">
      <c r="A30" s="215"/>
      <c r="B30" s="214">
        <v>1</v>
      </c>
      <c r="C30" s="480" t="s">
        <v>52</v>
      </c>
      <c r="D30" s="961" t="s">
        <v>229</v>
      </c>
      <c r="E30" s="2043">
        <v>340</v>
      </c>
      <c r="F30" s="222">
        <v>2663</v>
      </c>
      <c r="G30" s="505">
        <f t="shared" si="7"/>
        <v>2219.1666666666665</v>
      </c>
      <c r="H30" s="505">
        <v>2460</v>
      </c>
      <c r="I30" s="505">
        <f t="shared" si="1"/>
        <v>110.8524220803605</v>
      </c>
      <c r="J30" s="2044">
        <v>8</v>
      </c>
      <c r="K30" s="274">
        <f t="shared" si="2"/>
        <v>8.4300813008130078</v>
      </c>
      <c r="L30" s="482">
        <f t="shared" si="0"/>
        <v>21304</v>
      </c>
      <c r="M30" s="482">
        <f t="shared" si="3"/>
        <v>17753.333333333332</v>
      </c>
      <c r="N30" s="2046">
        <v>20738</v>
      </c>
      <c r="O30" s="482">
        <f t="shared" si="4"/>
        <v>116.81186631618476</v>
      </c>
      <c r="P30" s="482">
        <f t="shared" si="5"/>
        <v>63</v>
      </c>
      <c r="Q30" s="482">
        <f t="shared" si="6"/>
        <v>395.00952380952384</v>
      </c>
      <c r="R30" s="2047"/>
      <c r="S30" s="2047"/>
      <c r="T30" s="2047"/>
      <c r="U30" s="2047"/>
      <c r="V30" s="2047"/>
      <c r="W30" s="2047"/>
      <c r="X30" s="2047"/>
      <c r="Y30" s="2047"/>
      <c r="Z30" s="2047"/>
      <c r="AA30" s="2047"/>
      <c r="AB30" s="2048"/>
      <c r="AC30" s="2047"/>
      <c r="AD30" s="779"/>
      <c r="AE30" s="2047"/>
      <c r="AF30" s="2047"/>
      <c r="AG30" s="2047"/>
      <c r="AH30" s="2047"/>
      <c r="AI30" s="2047"/>
    </row>
    <row r="31" spans="1:35" s="2042" customFormat="1" ht="29.25" x14ac:dyDescent="0.25">
      <c r="A31" s="215">
        <v>1</v>
      </c>
      <c r="B31" s="214">
        <v>1</v>
      </c>
      <c r="C31" s="2049" t="s">
        <v>7</v>
      </c>
      <c r="D31" s="2662"/>
      <c r="E31" s="2049"/>
      <c r="F31" s="1775">
        <f>SUM(F12:F30)</f>
        <v>19703</v>
      </c>
      <c r="G31" s="2050">
        <f>SUM(G12:G30)</f>
        <v>16417.166666666668</v>
      </c>
      <c r="H31" s="2050">
        <f>SUM(H12:H30)</f>
        <v>15451</v>
      </c>
      <c r="I31" s="2050">
        <f t="shared" si="1"/>
        <v>94.114900053805457</v>
      </c>
      <c r="J31" s="2051">
        <f>SUM(L31/F31)</f>
        <v>8.3923260417195351</v>
      </c>
      <c r="K31" s="2052">
        <f t="shared" si="2"/>
        <v>7.9357323150605135</v>
      </c>
      <c r="L31" s="2050">
        <f>SUM(L12:L30)</f>
        <v>165354</v>
      </c>
      <c r="M31" s="2050">
        <f>SUM(M12:M30)</f>
        <v>137775</v>
      </c>
      <c r="N31" s="1837">
        <f>SUM(N12:N30)</f>
        <v>122615</v>
      </c>
      <c r="O31" s="2053">
        <f t="shared" si="4"/>
        <v>88.996552349845757</v>
      </c>
      <c r="P31" s="2053">
        <f>SUM(P12:P30)</f>
        <v>494</v>
      </c>
      <c r="Q31" s="2053">
        <f t="shared" si="6"/>
        <v>297.85020242914982</v>
      </c>
      <c r="R31" s="923">
        <v>1256128.2112242093</v>
      </c>
      <c r="S31" s="923">
        <v>1256128.2112242093</v>
      </c>
      <c r="T31" s="923">
        <v>1271019.141969396</v>
      </c>
      <c r="U31" s="923">
        <v>1271017.0367359654</v>
      </c>
      <c r="V31" s="923">
        <v>1271017.0367359654</v>
      </c>
      <c r="W31" s="923">
        <v>1271017.0367359654</v>
      </c>
      <c r="X31" s="923">
        <v>1271017.0367359654</v>
      </c>
      <c r="Y31" s="923">
        <v>1271017.0367359654</v>
      </c>
      <c r="Z31" s="923">
        <v>1271017.0367359654</v>
      </c>
      <c r="AA31" s="923">
        <v>1254448.6343993815</v>
      </c>
      <c r="AB31" s="874">
        <f>R31/12*$C$3+(S31-R31)/11*9+(T31-S31)/10*8+(U31-T31)/9*7+(V31-U31)/8*6+(W31-V31)/7*5+(X31-W31)/6*4+(Y31-X31)/5*3+(Z31-Y31)/4*2+(AA31-Z31)/3*1</f>
        <v>1053161.8157670163</v>
      </c>
      <c r="AC31" s="923">
        <f>AI31-AH31-AE31-AD31</f>
        <v>1031224.9927299999</v>
      </c>
      <c r="AD31" s="928"/>
      <c r="AE31" s="923">
        <v>-12336.978030000002</v>
      </c>
      <c r="AF31" s="923">
        <f>AC31-AB31</f>
        <v>-21936.823037016322</v>
      </c>
      <c r="AG31" s="923">
        <v>-357.46019000000001</v>
      </c>
      <c r="AH31" s="923">
        <v>-43686.23792</v>
      </c>
      <c r="AI31" s="923">
        <v>975201.77677999996</v>
      </c>
    </row>
    <row r="32" spans="1:35" s="2042" customFormat="1" ht="43.5" x14ac:dyDescent="0.25">
      <c r="A32" s="215"/>
      <c r="B32" s="214">
        <v>1</v>
      </c>
      <c r="C32" s="569" t="s">
        <v>177</v>
      </c>
      <c r="D32" s="2049"/>
      <c r="E32" s="2049"/>
      <c r="F32" s="1775">
        <v>482</v>
      </c>
      <c r="G32" s="2050">
        <f>F32/12*$C$3</f>
        <v>401.66666666666663</v>
      </c>
      <c r="H32" s="2050">
        <v>417</v>
      </c>
      <c r="I32" s="2050">
        <f t="shared" si="1"/>
        <v>103.81742738589213</v>
      </c>
      <c r="J32" s="2054"/>
      <c r="K32" s="2052"/>
      <c r="L32" s="2050"/>
      <c r="M32" s="2050"/>
      <c r="N32" s="1837">
        <v>3048</v>
      </c>
      <c r="O32" s="2053"/>
      <c r="P32" s="2053"/>
      <c r="Q32" s="2053"/>
      <c r="R32" s="923">
        <v>82384.018731999997</v>
      </c>
      <c r="S32" s="923">
        <v>82384.018731999997</v>
      </c>
      <c r="T32" s="923">
        <v>82384.018731999997</v>
      </c>
      <c r="U32" s="923">
        <v>134506.27058360001</v>
      </c>
      <c r="V32" s="923">
        <v>134506.27058360001</v>
      </c>
      <c r="W32" s="923">
        <v>134506.27058360001</v>
      </c>
      <c r="X32" s="923">
        <v>134506.27058360001</v>
      </c>
      <c r="Y32" s="923">
        <v>134506.27058360001</v>
      </c>
      <c r="Z32" s="923">
        <v>134506.27058360001</v>
      </c>
      <c r="AA32" s="923">
        <v>134506.27058360001</v>
      </c>
      <c r="AB32" s="874">
        <f>AA32/12*$C$3</f>
        <v>112088.55881966666</v>
      </c>
      <c r="AC32" s="923">
        <f>AI32-AH32-AE32-AD32</f>
        <v>113249.81879</v>
      </c>
      <c r="AD32" s="928"/>
      <c r="AE32" s="923"/>
      <c r="AF32" s="923">
        <f>AC32-AB32</f>
        <v>1161.2599703333399</v>
      </c>
      <c r="AG32" s="923"/>
      <c r="AH32" s="923">
        <v>0</v>
      </c>
      <c r="AI32" s="923">
        <v>113249.81879</v>
      </c>
    </row>
    <row r="33" spans="1:35" s="2042" customFormat="1" x14ac:dyDescent="0.25">
      <c r="A33" s="215">
        <v>1</v>
      </c>
      <c r="B33" s="214">
        <v>1</v>
      </c>
      <c r="C33" s="2056" t="s">
        <v>14</v>
      </c>
      <c r="D33" s="2056"/>
      <c r="E33" s="465"/>
      <c r="F33" s="222"/>
      <c r="G33" s="2016"/>
      <c r="H33" s="2016"/>
      <c r="I33" s="2016"/>
      <c r="J33" s="2054"/>
      <c r="K33" s="2054"/>
      <c r="L33" s="2057"/>
      <c r="M33" s="2057"/>
      <c r="N33" s="2057"/>
      <c r="O33" s="2057"/>
      <c r="P33" s="2057"/>
      <c r="Q33" s="2057"/>
      <c r="R33" s="923"/>
      <c r="S33" s="923"/>
      <c r="T33" s="923"/>
      <c r="U33" s="923"/>
      <c r="V33" s="923"/>
      <c r="W33" s="923"/>
      <c r="X33" s="923"/>
      <c r="Y33" s="923"/>
      <c r="Z33" s="923"/>
      <c r="AA33" s="923"/>
      <c r="AB33" s="2058">
        <f t="shared" ref="AB33" si="14">R33/12*$C$3</f>
        <v>0</v>
      </c>
      <c r="AC33" s="923">
        <f t="shared" ref="AC33:AC34" si="15">AI33-AH33-AE33-AD33</f>
        <v>0</v>
      </c>
      <c r="AD33" s="928"/>
      <c r="AE33" s="923"/>
      <c r="AF33" s="923">
        <f>AC33-AB33</f>
        <v>0</v>
      </c>
      <c r="AG33" s="923"/>
      <c r="AH33" s="923"/>
      <c r="AI33" s="923"/>
    </row>
    <row r="34" spans="1:35" s="2020" customFormat="1" ht="27.2" customHeight="1" x14ac:dyDescent="0.25">
      <c r="A34" s="214">
        <v>1</v>
      </c>
      <c r="B34" s="214">
        <v>1</v>
      </c>
      <c r="C34" s="465" t="s">
        <v>324</v>
      </c>
      <c r="D34" s="530"/>
      <c r="E34" s="1479"/>
      <c r="F34" s="256"/>
      <c r="G34" s="522"/>
      <c r="H34" s="522"/>
      <c r="I34" s="522"/>
      <c r="J34" s="824"/>
      <c r="K34" s="824"/>
      <c r="L34" s="1317"/>
      <c r="M34" s="1317"/>
      <c r="N34" s="1317"/>
      <c r="O34" s="1317"/>
      <c r="P34" s="1317"/>
      <c r="Q34" s="1317"/>
      <c r="R34" s="365">
        <v>479667.18699999998</v>
      </c>
      <c r="S34" s="365">
        <v>479667.18699999998</v>
      </c>
      <c r="T34" s="365">
        <v>458170.41940999991</v>
      </c>
      <c r="U34" s="365">
        <v>458170.41940999991</v>
      </c>
      <c r="V34" s="365">
        <v>458170.41940999991</v>
      </c>
      <c r="W34" s="365">
        <v>458170.41940999991</v>
      </c>
      <c r="X34" s="365">
        <v>458170.41940999991</v>
      </c>
      <c r="Y34" s="365">
        <v>458170.41940999991</v>
      </c>
      <c r="Z34" s="365">
        <v>458170.41940999991</v>
      </c>
      <c r="AA34" s="365">
        <v>458170.41940999991</v>
      </c>
      <c r="AB34" s="874">
        <f t="shared" ref="AB34:AB35" si="16">R34/12*$C$3+(S34-R34)/11*9+(T34-S34)/10*8+(U34-T34)/9*7+(V34-U34)/8*6+(W34-V34)/7*5+(X34-W34)/6*4+(Y34-X34)/5*3+(Z34-Y34)/4*2+(AA34-Z34)/3*1</f>
        <v>382525.24176133325</v>
      </c>
      <c r="AC34" s="365">
        <f t="shared" si="15"/>
        <v>363954.35165000003</v>
      </c>
      <c r="AD34" s="998"/>
      <c r="AE34" s="365">
        <v>-0.72172999999999998</v>
      </c>
      <c r="AF34" s="365">
        <f>AC34-AB34</f>
        <v>-18570.890111333225</v>
      </c>
      <c r="AG34" s="365"/>
      <c r="AH34" s="365">
        <v>-201.83574999999999</v>
      </c>
      <c r="AI34" s="365">
        <v>363751.79417000001</v>
      </c>
    </row>
    <row r="35" spans="1:35" s="2020" customFormat="1" ht="27.2" customHeight="1" x14ac:dyDescent="0.25">
      <c r="A35" s="214"/>
      <c r="B35" s="214">
        <v>1</v>
      </c>
      <c r="C35" s="465" t="s">
        <v>288</v>
      </c>
      <c r="D35" s="530"/>
      <c r="E35" s="1479"/>
      <c r="F35" s="256"/>
      <c r="G35" s="522"/>
      <c r="H35" s="522"/>
      <c r="I35" s="522"/>
      <c r="J35" s="824"/>
      <c r="K35" s="824"/>
      <c r="L35" s="1317"/>
      <c r="M35" s="1317"/>
      <c r="N35" s="1317"/>
      <c r="O35" s="1317"/>
      <c r="P35" s="1317"/>
      <c r="Q35" s="1317"/>
      <c r="R35" s="365">
        <v>19432.941091199998</v>
      </c>
      <c r="S35" s="365">
        <v>19432.941091199998</v>
      </c>
      <c r="T35" s="365">
        <v>19432.941091199998</v>
      </c>
      <c r="U35" s="365">
        <v>19432.941091199998</v>
      </c>
      <c r="V35" s="365">
        <v>19432.941091199998</v>
      </c>
      <c r="W35" s="365">
        <v>19432.941091199998</v>
      </c>
      <c r="X35" s="365">
        <v>19432.941091199998</v>
      </c>
      <c r="Y35" s="365">
        <v>19432.941091199998</v>
      </c>
      <c r="Z35" s="365">
        <v>19432.941091199998</v>
      </c>
      <c r="AA35" s="365">
        <v>19432.941091199998</v>
      </c>
      <c r="AB35" s="874">
        <f t="shared" si="16"/>
        <v>16194.117575999999</v>
      </c>
      <c r="AC35" s="365">
        <f t="shared" ref="AC35" si="17">AI35-AH35-AE35-AD35</f>
        <v>16194.1176</v>
      </c>
      <c r="AD35" s="998"/>
      <c r="AE35" s="365"/>
      <c r="AF35" s="365">
        <f>AC35-AB35</f>
        <v>2.4000000848900527E-5</v>
      </c>
      <c r="AG35" s="365"/>
      <c r="AH35" s="365">
        <v>0</v>
      </c>
      <c r="AI35" s="365">
        <v>16194.1176</v>
      </c>
    </row>
    <row r="36" spans="1:35" s="2020" customFormat="1" ht="29.25" x14ac:dyDescent="0.25">
      <c r="A36" s="214"/>
      <c r="B36" s="214">
        <v>1</v>
      </c>
      <c r="C36" s="2015" t="s">
        <v>270</v>
      </c>
      <c r="D36" s="530"/>
      <c r="E36" s="1479"/>
      <c r="F36" s="561">
        <f>F37+F38+F39+F40+F41+F43*5+F44*5+F45*10</f>
        <v>85060</v>
      </c>
      <c r="G36" s="561">
        <f t="shared" ref="G36:H36" si="18">G37+G38+G39+G40+G41+G43*5+G44*5+G45*10</f>
        <v>70883.333333333343</v>
      </c>
      <c r="H36" s="561">
        <f t="shared" si="18"/>
        <v>127586</v>
      </c>
      <c r="I36" s="522">
        <f>H36/G36*100</f>
        <v>179.99435692452383</v>
      </c>
      <c r="J36" s="824"/>
      <c r="K36" s="824"/>
      <c r="L36" s="1317"/>
      <c r="M36" s="1317"/>
      <c r="N36" s="1317"/>
      <c r="O36" s="1317"/>
      <c r="P36" s="1317"/>
      <c r="Q36" s="1317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2059"/>
      <c r="AC36" s="365"/>
      <c r="AD36" s="998"/>
      <c r="AE36" s="365"/>
      <c r="AF36" s="365"/>
      <c r="AG36" s="365"/>
      <c r="AH36" s="365"/>
      <c r="AI36" s="365"/>
    </row>
    <row r="37" spans="1:35" s="2020" customFormat="1" ht="30" x14ac:dyDescent="0.25">
      <c r="A37" s="214"/>
      <c r="B37" s="214">
        <v>1</v>
      </c>
      <c r="C37" s="306" t="s">
        <v>193</v>
      </c>
      <c r="D37" s="530"/>
      <c r="E37" s="1479"/>
      <c r="F37" s="562">
        <v>12500</v>
      </c>
      <c r="G37" s="505">
        <f t="shared" ref="G37:G45" si="19">F37/12*$C$3</f>
        <v>10416.666666666668</v>
      </c>
      <c r="H37" s="123">
        <v>12009</v>
      </c>
      <c r="I37" s="522">
        <f>H37/G37*100</f>
        <v>115.28639999999999</v>
      </c>
      <c r="J37" s="824"/>
      <c r="K37" s="824"/>
      <c r="L37" s="1317"/>
      <c r="M37" s="1317"/>
      <c r="N37" s="1317"/>
      <c r="O37" s="1317"/>
      <c r="P37" s="1317"/>
      <c r="Q37" s="1317"/>
      <c r="R37" s="365"/>
      <c r="S37" s="365"/>
      <c r="T37" s="365"/>
      <c r="U37" s="365"/>
      <c r="V37" s="365"/>
      <c r="W37" s="365"/>
      <c r="X37" s="365"/>
      <c r="Y37" s="365"/>
      <c r="Z37" s="365"/>
      <c r="AA37" s="365"/>
      <c r="AB37" s="2059"/>
      <c r="AC37" s="365"/>
      <c r="AD37" s="998"/>
      <c r="AE37" s="365"/>
      <c r="AF37" s="365"/>
      <c r="AG37" s="365"/>
      <c r="AH37" s="365"/>
      <c r="AI37" s="365"/>
    </row>
    <row r="38" spans="1:35" s="2020" customFormat="1" ht="30" x14ac:dyDescent="0.25">
      <c r="A38" s="214"/>
      <c r="B38" s="214">
        <v>1</v>
      </c>
      <c r="C38" s="306" t="s">
        <v>453</v>
      </c>
      <c r="D38" s="530"/>
      <c r="E38" s="1479"/>
      <c r="F38" s="562">
        <v>24700</v>
      </c>
      <c r="G38" s="505">
        <f t="shared" si="19"/>
        <v>20583.333333333336</v>
      </c>
      <c r="H38" s="123">
        <v>35676</v>
      </c>
      <c r="I38" s="522">
        <f>H38/G38*100</f>
        <v>173.32469635627527</v>
      </c>
      <c r="J38" s="824"/>
      <c r="K38" s="824"/>
      <c r="L38" s="1317"/>
      <c r="M38" s="1317"/>
      <c r="N38" s="1317"/>
      <c r="O38" s="1317"/>
      <c r="P38" s="1317"/>
      <c r="Q38" s="1317"/>
      <c r="R38" s="365"/>
      <c r="S38" s="365"/>
      <c r="T38" s="365"/>
      <c r="U38" s="365"/>
      <c r="V38" s="365"/>
      <c r="W38" s="365"/>
      <c r="X38" s="365"/>
      <c r="Y38" s="365"/>
      <c r="Z38" s="365"/>
      <c r="AA38" s="365"/>
      <c r="AB38" s="2059"/>
      <c r="AC38" s="365"/>
      <c r="AD38" s="998"/>
      <c r="AE38" s="365"/>
      <c r="AF38" s="365"/>
      <c r="AG38" s="365"/>
      <c r="AH38" s="365"/>
      <c r="AI38" s="365"/>
    </row>
    <row r="39" spans="1:35" s="2020" customFormat="1" ht="60" x14ac:dyDescent="0.25">
      <c r="A39" s="214"/>
      <c r="B39" s="214">
        <v>1</v>
      </c>
      <c r="C39" s="307" t="s">
        <v>454</v>
      </c>
      <c r="D39" s="530"/>
      <c r="E39" s="1479"/>
      <c r="F39" s="562">
        <v>19650</v>
      </c>
      <c r="G39" s="505">
        <f t="shared" si="19"/>
        <v>16375</v>
      </c>
      <c r="H39" s="123">
        <v>39952</v>
      </c>
      <c r="I39" s="124">
        <f>H39/G39*100</f>
        <v>243.981679389313</v>
      </c>
      <c r="J39" s="824"/>
      <c r="K39" s="824"/>
      <c r="L39" s="1317"/>
      <c r="M39" s="1317"/>
      <c r="N39" s="1317"/>
      <c r="O39" s="1317"/>
      <c r="P39" s="1317"/>
      <c r="Q39" s="1317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2059"/>
      <c r="AC39" s="365"/>
      <c r="AD39" s="998"/>
      <c r="AE39" s="365"/>
      <c r="AF39" s="365"/>
      <c r="AG39" s="365"/>
      <c r="AH39" s="365"/>
      <c r="AI39" s="365"/>
    </row>
    <row r="40" spans="1:35" s="2020" customFormat="1" ht="45" x14ac:dyDescent="0.25">
      <c r="A40" s="214"/>
      <c r="B40" s="214">
        <v>1</v>
      </c>
      <c r="C40" s="307" t="s">
        <v>455</v>
      </c>
      <c r="D40" s="530"/>
      <c r="E40" s="1479"/>
      <c r="F40" s="562">
        <v>27850</v>
      </c>
      <c r="G40" s="505">
        <f t="shared" si="19"/>
        <v>23208.333333333336</v>
      </c>
      <c r="H40" s="123">
        <v>39689</v>
      </c>
      <c r="I40" s="124">
        <f>H40/G40*100</f>
        <v>171.01184919210053</v>
      </c>
      <c r="J40" s="824"/>
      <c r="K40" s="824"/>
      <c r="L40" s="1317"/>
      <c r="M40" s="1317"/>
      <c r="N40" s="1317"/>
      <c r="O40" s="1317"/>
      <c r="P40" s="1317"/>
      <c r="Q40" s="1317"/>
      <c r="R40" s="365"/>
      <c r="S40" s="365"/>
      <c r="T40" s="365"/>
      <c r="U40" s="365"/>
      <c r="V40" s="365"/>
      <c r="W40" s="365"/>
      <c r="X40" s="365"/>
      <c r="Y40" s="365"/>
      <c r="Z40" s="365"/>
      <c r="AA40" s="365"/>
      <c r="AB40" s="2059"/>
      <c r="AC40" s="365"/>
      <c r="AD40" s="998"/>
      <c r="AE40" s="365"/>
      <c r="AF40" s="365"/>
      <c r="AG40" s="365"/>
      <c r="AH40" s="365"/>
      <c r="AI40" s="365"/>
    </row>
    <row r="41" spans="1:35" s="2020" customFormat="1" ht="105" x14ac:dyDescent="0.25">
      <c r="A41" s="214"/>
      <c r="B41" s="214">
        <v>1</v>
      </c>
      <c r="C41" s="307" t="s">
        <v>456</v>
      </c>
      <c r="D41" s="530"/>
      <c r="E41" s="1479"/>
      <c r="F41" s="562"/>
      <c r="G41" s="505">
        <f t="shared" si="19"/>
        <v>0</v>
      </c>
      <c r="H41" s="123">
        <v>0</v>
      </c>
      <c r="I41" s="124"/>
      <c r="J41" s="824"/>
      <c r="K41" s="824"/>
      <c r="L41" s="1317"/>
      <c r="M41" s="1317"/>
      <c r="N41" s="1317"/>
      <c r="O41" s="1317"/>
      <c r="P41" s="1317"/>
      <c r="Q41" s="1317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2059"/>
      <c r="AC41" s="365"/>
      <c r="AD41" s="998"/>
      <c r="AE41" s="365"/>
      <c r="AF41" s="365"/>
      <c r="AG41" s="365"/>
      <c r="AH41" s="365"/>
      <c r="AI41" s="365"/>
    </row>
    <row r="42" spans="1:35" s="2020" customFormat="1" ht="42.75" x14ac:dyDescent="0.25">
      <c r="A42" s="214"/>
      <c r="B42" s="214">
        <v>1</v>
      </c>
      <c r="C42" s="916" t="s">
        <v>619</v>
      </c>
      <c r="D42" s="530"/>
      <c r="E42" s="1479"/>
      <c r="F42" s="829">
        <f>F43+F44+F45</f>
        <v>70</v>
      </c>
      <c r="G42" s="505">
        <f t="shared" ref="G42:H42" si="20">G43+G44+G45</f>
        <v>58.333333333333336</v>
      </c>
      <c r="H42" s="123">
        <f t="shared" si="20"/>
        <v>52</v>
      </c>
      <c r="I42" s="124">
        <f t="shared" ref="I42:I50" si="21">H42/G42*100</f>
        <v>89.142857142857139</v>
      </c>
      <c r="J42" s="824"/>
      <c r="K42" s="824"/>
      <c r="L42" s="1317"/>
      <c r="M42" s="1317"/>
      <c r="N42" s="1317"/>
      <c r="O42" s="1317"/>
      <c r="P42" s="1317"/>
      <c r="Q42" s="1317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2059"/>
      <c r="AC42" s="365"/>
      <c r="AD42" s="998"/>
      <c r="AE42" s="365"/>
      <c r="AF42" s="365"/>
      <c r="AG42" s="365"/>
      <c r="AH42" s="365"/>
      <c r="AI42" s="365"/>
    </row>
    <row r="43" spans="1:35" s="2020" customFormat="1" ht="30" x14ac:dyDescent="0.25">
      <c r="A43" s="214"/>
      <c r="B43" s="214">
        <v>1</v>
      </c>
      <c r="C43" s="532" t="s">
        <v>620</v>
      </c>
      <c r="D43" s="530"/>
      <c r="E43" s="1479"/>
      <c r="F43" s="823">
        <v>23</v>
      </c>
      <c r="G43" s="505">
        <f t="shared" si="19"/>
        <v>19.166666666666668</v>
      </c>
      <c r="H43" s="123">
        <v>12</v>
      </c>
      <c r="I43" s="124">
        <f t="shared" si="21"/>
        <v>62.608695652173907</v>
      </c>
      <c r="J43" s="824"/>
      <c r="K43" s="824"/>
      <c r="L43" s="1317"/>
      <c r="M43" s="1317"/>
      <c r="N43" s="1317"/>
      <c r="O43" s="1317"/>
      <c r="P43" s="1317"/>
      <c r="Q43" s="1317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2059"/>
      <c r="AC43" s="365"/>
      <c r="AD43" s="998"/>
      <c r="AE43" s="365"/>
      <c r="AF43" s="365"/>
      <c r="AG43" s="365"/>
      <c r="AH43" s="365"/>
      <c r="AI43" s="365"/>
    </row>
    <row r="44" spans="1:35" s="2020" customFormat="1" ht="30" x14ac:dyDescent="0.25">
      <c r="A44" s="214"/>
      <c r="B44" s="214">
        <v>1</v>
      </c>
      <c r="C44" s="532" t="s">
        <v>621</v>
      </c>
      <c r="D44" s="530"/>
      <c r="E44" s="1479"/>
      <c r="F44" s="823">
        <v>45</v>
      </c>
      <c r="G44" s="505">
        <f t="shared" si="19"/>
        <v>37.5</v>
      </c>
      <c r="H44" s="123">
        <v>40</v>
      </c>
      <c r="I44" s="124">
        <f t="shared" si="21"/>
        <v>106.66666666666667</v>
      </c>
      <c r="J44" s="824"/>
      <c r="K44" s="824"/>
      <c r="L44" s="1317"/>
      <c r="M44" s="1317"/>
      <c r="N44" s="1317"/>
      <c r="O44" s="1317"/>
      <c r="P44" s="1317"/>
      <c r="Q44" s="1317"/>
      <c r="R44" s="365"/>
      <c r="S44" s="365"/>
      <c r="T44" s="365"/>
      <c r="U44" s="365"/>
      <c r="V44" s="365"/>
      <c r="W44" s="365"/>
      <c r="X44" s="365"/>
      <c r="Y44" s="365"/>
      <c r="Z44" s="365"/>
      <c r="AA44" s="365"/>
      <c r="AB44" s="2059"/>
      <c r="AC44" s="365"/>
      <c r="AD44" s="998"/>
      <c r="AE44" s="365"/>
      <c r="AF44" s="365"/>
      <c r="AG44" s="365"/>
      <c r="AH44" s="365"/>
      <c r="AI44" s="365"/>
    </row>
    <row r="45" spans="1:35" s="2020" customFormat="1" ht="30" x14ac:dyDescent="0.25">
      <c r="A45" s="214"/>
      <c r="B45" s="214">
        <v>1</v>
      </c>
      <c r="C45" s="532" t="s">
        <v>628</v>
      </c>
      <c r="D45" s="530"/>
      <c r="E45" s="1479"/>
      <c r="F45" s="823">
        <v>2</v>
      </c>
      <c r="G45" s="505">
        <f t="shared" si="19"/>
        <v>1.6666666666666665</v>
      </c>
      <c r="H45" s="123">
        <v>0</v>
      </c>
      <c r="I45" s="124">
        <f t="shared" si="21"/>
        <v>0</v>
      </c>
      <c r="J45" s="824"/>
      <c r="K45" s="824"/>
      <c r="L45" s="1317"/>
      <c r="M45" s="1317"/>
      <c r="N45" s="1317"/>
      <c r="O45" s="1317"/>
      <c r="P45" s="1317"/>
      <c r="Q45" s="1317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2059"/>
      <c r="AC45" s="365"/>
      <c r="AD45" s="998"/>
      <c r="AE45" s="365"/>
      <c r="AF45" s="365"/>
      <c r="AG45" s="365"/>
      <c r="AH45" s="365"/>
      <c r="AI45" s="365"/>
    </row>
    <row r="46" spans="1:35" s="2020" customFormat="1" ht="29.25" x14ac:dyDescent="0.25">
      <c r="A46" s="214"/>
      <c r="B46" s="214">
        <v>1</v>
      </c>
      <c r="C46" s="281" t="s">
        <v>131</v>
      </c>
      <c r="D46" s="530"/>
      <c r="E46" s="1479"/>
      <c r="F46" s="561">
        <f>F47+F48+F49</f>
        <v>147247</v>
      </c>
      <c r="G46" s="561">
        <f t="shared" ref="G46:H46" si="22">G47+G48+G49</f>
        <v>122705.83333333334</v>
      </c>
      <c r="H46" s="561">
        <f t="shared" si="22"/>
        <v>95693</v>
      </c>
      <c r="I46" s="124">
        <f t="shared" si="21"/>
        <v>77.985697501477105</v>
      </c>
      <c r="J46" s="824"/>
      <c r="K46" s="824"/>
      <c r="L46" s="1317"/>
      <c r="M46" s="1317"/>
      <c r="N46" s="1317"/>
      <c r="O46" s="1317"/>
      <c r="P46" s="1317"/>
      <c r="Q46" s="1317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2059"/>
      <c r="AC46" s="365"/>
      <c r="AD46" s="998"/>
      <c r="AE46" s="365"/>
      <c r="AF46" s="365"/>
      <c r="AG46" s="365"/>
      <c r="AH46" s="365"/>
      <c r="AI46" s="365"/>
    </row>
    <row r="47" spans="1:35" s="2020" customFormat="1" x14ac:dyDescent="0.25">
      <c r="A47" s="214"/>
      <c r="B47" s="214">
        <v>1</v>
      </c>
      <c r="C47" s="307" t="s">
        <v>222</v>
      </c>
      <c r="D47" s="530"/>
      <c r="E47" s="1479"/>
      <c r="F47" s="562">
        <v>134038</v>
      </c>
      <c r="G47" s="505">
        <f t="shared" ref="G47:G50" si="23">F47/12*$C$3</f>
        <v>111698.33333333334</v>
      </c>
      <c r="H47" s="123">
        <v>86940</v>
      </c>
      <c r="I47" s="124">
        <f t="shared" si="21"/>
        <v>77.834643906951754</v>
      </c>
      <c r="J47" s="824"/>
      <c r="K47" s="824"/>
      <c r="L47" s="1317"/>
      <c r="M47" s="1317"/>
      <c r="N47" s="1317"/>
      <c r="O47" s="1317"/>
      <c r="P47" s="1317"/>
      <c r="Q47" s="1317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2059"/>
      <c r="AC47" s="365"/>
      <c r="AD47" s="998"/>
      <c r="AE47" s="365"/>
      <c r="AF47" s="365"/>
      <c r="AG47" s="365"/>
      <c r="AH47" s="365"/>
      <c r="AI47" s="365"/>
    </row>
    <row r="48" spans="1:35" s="2020" customFormat="1" ht="45" x14ac:dyDescent="0.25">
      <c r="A48" s="214"/>
      <c r="B48" s="214">
        <v>1</v>
      </c>
      <c r="C48" s="307" t="s">
        <v>457</v>
      </c>
      <c r="D48" s="530"/>
      <c r="E48" s="1479"/>
      <c r="F48" s="562">
        <v>8145</v>
      </c>
      <c r="G48" s="505">
        <f t="shared" si="23"/>
        <v>6787.5</v>
      </c>
      <c r="H48" s="123">
        <v>5087</v>
      </c>
      <c r="I48" s="124">
        <f t="shared" si="21"/>
        <v>74.94659300184162</v>
      </c>
      <c r="J48" s="824"/>
      <c r="K48" s="824"/>
      <c r="L48" s="1317"/>
      <c r="M48" s="1317"/>
      <c r="N48" s="1317"/>
      <c r="O48" s="1317"/>
      <c r="P48" s="1317"/>
      <c r="Q48" s="1317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2059"/>
      <c r="AC48" s="365"/>
      <c r="AD48" s="998"/>
      <c r="AE48" s="365"/>
      <c r="AF48" s="365"/>
      <c r="AG48" s="365"/>
      <c r="AH48" s="365"/>
      <c r="AI48" s="365"/>
    </row>
    <row r="49" spans="1:35" s="2020" customFormat="1" ht="75" x14ac:dyDescent="0.25">
      <c r="A49" s="214"/>
      <c r="B49" s="214">
        <v>1</v>
      </c>
      <c r="C49" s="4" t="s">
        <v>504</v>
      </c>
      <c r="D49" s="530"/>
      <c r="E49" s="1479"/>
      <c r="F49" s="562">
        <v>5064</v>
      </c>
      <c r="G49" s="505">
        <f t="shared" si="23"/>
        <v>4220</v>
      </c>
      <c r="H49" s="123">
        <v>3666</v>
      </c>
      <c r="I49" s="522">
        <f t="shared" si="21"/>
        <v>86.872037914691944</v>
      </c>
      <c r="J49" s="824"/>
      <c r="K49" s="824"/>
      <c r="L49" s="1317"/>
      <c r="M49" s="1317"/>
      <c r="N49" s="1317"/>
      <c r="O49" s="1317"/>
      <c r="P49" s="1317"/>
      <c r="Q49" s="1317"/>
      <c r="R49" s="365"/>
      <c r="S49" s="365"/>
      <c r="T49" s="365"/>
      <c r="U49" s="365"/>
      <c r="V49" s="365"/>
      <c r="W49" s="365"/>
      <c r="X49" s="365"/>
      <c r="Y49" s="365"/>
      <c r="Z49" s="365"/>
      <c r="AA49" s="365"/>
      <c r="AB49" s="2059"/>
      <c r="AC49" s="365"/>
      <c r="AD49" s="998"/>
      <c r="AE49" s="365"/>
      <c r="AF49" s="365"/>
      <c r="AG49" s="365"/>
      <c r="AH49" s="365"/>
      <c r="AI49" s="365"/>
    </row>
    <row r="50" spans="1:35" s="2020" customFormat="1" ht="29.25" x14ac:dyDescent="0.25">
      <c r="A50" s="214"/>
      <c r="B50" s="214">
        <v>1</v>
      </c>
      <c r="C50" s="519" t="s">
        <v>343</v>
      </c>
      <c r="D50" s="530"/>
      <c r="E50" s="1479"/>
      <c r="F50" s="562">
        <v>54344</v>
      </c>
      <c r="G50" s="505">
        <f t="shared" si="23"/>
        <v>45286.666666666672</v>
      </c>
      <c r="H50" s="123">
        <v>41438</v>
      </c>
      <c r="I50" s="522">
        <f t="shared" si="21"/>
        <v>91.501545708817886</v>
      </c>
      <c r="J50" s="824"/>
      <c r="K50" s="824"/>
      <c r="L50" s="1317"/>
      <c r="M50" s="1317"/>
      <c r="N50" s="1317"/>
      <c r="O50" s="1317"/>
      <c r="P50" s="1317"/>
      <c r="Q50" s="1317"/>
      <c r="R50" s="365"/>
      <c r="S50" s="365"/>
      <c r="T50" s="365"/>
      <c r="U50" s="365"/>
      <c r="V50" s="365"/>
      <c r="W50" s="365"/>
      <c r="X50" s="365"/>
      <c r="Y50" s="365"/>
      <c r="Z50" s="365"/>
      <c r="AA50" s="365"/>
      <c r="AB50" s="2059"/>
      <c r="AC50" s="365"/>
      <c r="AD50" s="998"/>
      <c r="AE50" s="365"/>
      <c r="AF50" s="365"/>
      <c r="AG50" s="365"/>
      <c r="AH50" s="365"/>
      <c r="AI50" s="365"/>
    </row>
    <row r="51" spans="1:35" s="2020" customFormat="1" x14ac:dyDescent="0.25">
      <c r="A51" s="214"/>
      <c r="B51" s="214">
        <v>1</v>
      </c>
      <c r="C51" s="2685" t="s">
        <v>194</v>
      </c>
      <c r="D51" s="530"/>
      <c r="E51" s="1479"/>
      <c r="F51" s="562"/>
      <c r="G51" s="124"/>
      <c r="H51" s="123"/>
      <c r="I51" s="522"/>
      <c r="J51" s="824"/>
      <c r="K51" s="824"/>
      <c r="L51" s="1317"/>
      <c r="M51" s="1317"/>
      <c r="N51" s="1317"/>
      <c r="O51" s="1317"/>
      <c r="P51" s="1317"/>
      <c r="Q51" s="1317"/>
      <c r="R51" s="365"/>
      <c r="S51" s="365"/>
      <c r="T51" s="365"/>
      <c r="U51" s="365"/>
      <c r="V51" s="365"/>
      <c r="W51" s="365"/>
      <c r="X51" s="365"/>
      <c r="Y51" s="365"/>
      <c r="Z51" s="365"/>
      <c r="AA51" s="365"/>
      <c r="AB51" s="2059"/>
      <c r="AC51" s="365"/>
      <c r="AD51" s="998"/>
      <c r="AE51" s="365"/>
      <c r="AF51" s="365"/>
      <c r="AG51" s="365"/>
      <c r="AH51" s="365"/>
      <c r="AI51" s="365"/>
    </row>
    <row r="52" spans="1:35" s="2020" customFormat="1" ht="104.25" x14ac:dyDescent="0.25">
      <c r="A52" s="214"/>
      <c r="B52" s="214">
        <v>1</v>
      </c>
      <c r="C52" s="307" t="s">
        <v>503</v>
      </c>
      <c r="D52" s="530"/>
      <c r="E52" s="1479"/>
      <c r="F52" s="562">
        <v>35378</v>
      </c>
      <c r="G52" s="505">
        <f t="shared" ref="G52:G55" si="24">F52/12*$C$3</f>
        <v>29481.666666666664</v>
      </c>
      <c r="H52" s="123">
        <v>26807</v>
      </c>
      <c r="I52" s="522">
        <f t="shared" ref="I52:I60" si="25">H52/G52*100</f>
        <v>90.927695177794121</v>
      </c>
      <c r="J52" s="824"/>
      <c r="K52" s="824"/>
      <c r="L52" s="1317"/>
      <c r="M52" s="1317"/>
      <c r="N52" s="1317"/>
      <c r="O52" s="1317"/>
      <c r="P52" s="1317"/>
      <c r="Q52" s="1317"/>
      <c r="R52" s="365">
        <v>132641.49233000001</v>
      </c>
      <c r="S52" s="365">
        <v>132641.49233000001</v>
      </c>
      <c r="T52" s="365">
        <v>132641.49233000001</v>
      </c>
      <c r="U52" s="365">
        <v>132641.49233000001</v>
      </c>
      <c r="V52" s="365">
        <v>132641.49233000001</v>
      </c>
      <c r="W52" s="365">
        <v>132641.49233000001</v>
      </c>
      <c r="X52" s="365">
        <v>132641.49233000001</v>
      </c>
      <c r="Y52" s="365">
        <v>132641.49233000001</v>
      </c>
      <c r="Z52" s="365">
        <v>132641.49233000001</v>
      </c>
      <c r="AA52" s="365">
        <v>132641.49233000001</v>
      </c>
      <c r="AB52" s="2060">
        <f t="shared" ref="AB52" si="26">R52/12*$C$3+(S52-R52)/11*9+(T52-S52)/10*8+(U52-T52)/9*7+(V52-U52)/8*6+(W52-V52)/7*5+(X52-W52)/6*4+(Y52-X52)/5*3+(Z52-Y52)/4*2+(AA52-Z52)/3*1</f>
        <v>110534.57694166667</v>
      </c>
      <c r="AC52" s="365">
        <f>AI52-AH52-AE52-AD52</f>
        <v>95804.210730000021</v>
      </c>
      <c r="AD52" s="998"/>
      <c r="AE52" s="365"/>
      <c r="AF52" s="365">
        <f>AC52-AB52</f>
        <v>-14730.366211666653</v>
      </c>
      <c r="AG52" s="365"/>
      <c r="AH52" s="365">
        <v>-174.73014999999998</v>
      </c>
      <c r="AI52" s="365">
        <v>95629.480580000018</v>
      </c>
    </row>
    <row r="53" spans="1:35" s="2020" customFormat="1" x14ac:dyDescent="0.25">
      <c r="A53" s="214"/>
      <c r="B53" s="214">
        <v>1</v>
      </c>
      <c r="C53" s="307" t="s">
        <v>623</v>
      </c>
      <c r="D53" s="530"/>
      <c r="E53" s="1479"/>
      <c r="F53" s="562">
        <v>6101</v>
      </c>
      <c r="G53" s="505">
        <f t="shared" si="24"/>
        <v>5084.166666666667</v>
      </c>
      <c r="H53" s="123">
        <v>1855</v>
      </c>
      <c r="I53" s="522">
        <f t="shared" si="25"/>
        <v>36.48582199639403</v>
      </c>
      <c r="J53" s="824"/>
      <c r="K53" s="824"/>
      <c r="L53" s="1317"/>
      <c r="M53" s="1317"/>
      <c r="N53" s="1317"/>
      <c r="O53" s="1317"/>
      <c r="P53" s="1317"/>
      <c r="Q53" s="1317"/>
      <c r="R53" s="365"/>
      <c r="S53" s="365"/>
      <c r="T53" s="365"/>
      <c r="U53" s="365"/>
      <c r="V53" s="365"/>
      <c r="W53" s="365"/>
      <c r="X53" s="365"/>
      <c r="Y53" s="365"/>
      <c r="Z53" s="365"/>
      <c r="AA53" s="365"/>
      <c r="AB53" s="2060"/>
      <c r="AC53" s="365"/>
      <c r="AD53" s="998"/>
      <c r="AE53" s="365"/>
      <c r="AF53" s="365"/>
      <c r="AG53" s="365"/>
      <c r="AH53" s="365"/>
      <c r="AI53" s="365"/>
    </row>
    <row r="54" spans="1:35" s="2020" customFormat="1" x14ac:dyDescent="0.25">
      <c r="A54" s="214"/>
      <c r="B54" s="214">
        <v>1</v>
      </c>
      <c r="C54" s="307" t="s">
        <v>624</v>
      </c>
      <c r="D54" s="530"/>
      <c r="E54" s="1479"/>
      <c r="F54" s="562">
        <v>8099</v>
      </c>
      <c r="G54" s="505">
        <f t="shared" si="24"/>
        <v>6749.1666666666661</v>
      </c>
      <c r="H54" s="123">
        <v>4779</v>
      </c>
      <c r="I54" s="522">
        <f t="shared" si="25"/>
        <v>70.808741819977783</v>
      </c>
      <c r="J54" s="824"/>
      <c r="K54" s="824"/>
      <c r="L54" s="1317"/>
      <c r="M54" s="1317"/>
      <c r="N54" s="1317"/>
      <c r="O54" s="1317"/>
      <c r="P54" s="1317"/>
      <c r="Q54" s="1317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2060"/>
      <c r="AC54" s="365"/>
      <c r="AD54" s="998"/>
      <c r="AE54" s="365"/>
      <c r="AF54" s="365"/>
      <c r="AG54" s="365"/>
      <c r="AH54" s="365"/>
      <c r="AI54" s="365"/>
    </row>
    <row r="55" spans="1:35" s="2020" customFormat="1" ht="30" x14ac:dyDescent="0.25">
      <c r="A55" s="214"/>
      <c r="B55" s="214">
        <v>1</v>
      </c>
      <c r="C55" s="307" t="s">
        <v>625</v>
      </c>
      <c r="D55" s="530"/>
      <c r="E55" s="1479"/>
      <c r="F55" s="562">
        <v>16957</v>
      </c>
      <c r="G55" s="505">
        <f t="shared" si="24"/>
        <v>14130.833333333332</v>
      </c>
      <c r="H55" s="123">
        <v>14472</v>
      </c>
      <c r="I55" s="522">
        <f t="shared" si="25"/>
        <v>102.41434215958012</v>
      </c>
      <c r="J55" s="824"/>
      <c r="K55" s="824"/>
      <c r="L55" s="1317"/>
      <c r="M55" s="1317"/>
      <c r="N55" s="1317"/>
      <c r="O55" s="1317"/>
      <c r="P55" s="1317"/>
      <c r="Q55" s="1317"/>
      <c r="R55" s="365"/>
      <c r="S55" s="365"/>
      <c r="T55" s="365"/>
      <c r="U55" s="365"/>
      <c r="V55" s="365"/>
      <c r="W55" s="365"/>
      <c r="X55" s="365"/>
      <c r="Y55" s="365"/>
      <c r="Z55" s="365"/>
      <c r="AA55" s="365"/>
      <c r="AB55" s="2060"/>
      <c r="AC55" s="365"/>
      <c r="AD55" s="998"/>
      <c r="AE55" s="365"/>
      <c r="AF55" s="365"/>
      <c r="AG55" s="365"/>
      <c r="AH55" s="365"/>
      <c r="AI55" s="365"/>
    </row>
    <row r="56" spans="1:35" s="2020" customFormat="1" ht="63" x14ac:dyDescent="0.25">
      <c r="A56" s="214"/>
      <c r="B56" s="214">
        <v>1</v>
      </c>
      <c r="C56" s="487" t="s">
        <v>458</v>
      </c>
      <c r="D56" s="530"/>
      <c r="E56" s="1479"/>
      <c r="F56" s="561">
        <f>F57+F66</f>
        <v>103960</v>
      </c>
      <c r="G56" s="561">
        <f t="shared" ref="G56:H56" si="27">G57+G66</f>
        <v>86633.333333333328</v>
      </c>
      <c r="H56" s="561">
        <f t="shared" si="27"/>
        <v>75631</v>
      </c>
      <c r="I56" s="522">
        <f t="shared" si="25"/>
        <v>87.300115429011157</v>
      </c>
      <c r="J56" s="824"/>
      <c r="K56" s="824"/>
      <c r="L56" s="1317"/>
      <c r="M56" s="1317"/>
      <c r="N56" s="1317"/>
      <c r="O56" s="1317"/>
      <c r="P56" s="1317"/>
      <c r="Q56" s="1317"/>
      <c r="R56" s="365">
        <f t="shared" ref="R56:AI56" si="28">R57+R66</f>
        <v>380885.35467000003</v>
      </c>
      <c r="S56" s="365">
        <f t="shared" ref="S56:T56" si="29">S57+S66</f>
        <v>380885.35467000003</v>
      </c>
      <c r="T56" s="365">
        <f t="shared" si="29"/>
        <v>380885.35467000003</v>
      </c>
      <c r="U56" s="365">
        <f t="shared" ref="U56:V56" si="30">U57+U66</f>
        <v>380885.35467000003</v>
      </c>
      <c r="V56" s="365">
        <f t="shared" si="30"/>
        <v>380885.35467000003</v>
      </c>
      <c r="W56" s="365">
        <f t="shared" ref="W56:X56" si="31">W57+W66</f>
        <v>380885.35467000003</v>
      </c>
      <c r="X56" s="365">
        <f t="shared" si="31"/>
        <v>380885.35467000003</v>
      </c>
      <c r="Y56" s="365">
        <f t="shared" ref="Y56:Z56" si="32">Y57+Y66</f>
        <v>380885.35467000003</v>
      </c>
      <c r="Z56" s="365">
        <f t="shared" si="32"/>
        <v>380885.35467000003</v>
      </c>
      <c r="AA56" s="365">
        <f t="shared" ref="AA56" si="33">AA57+AA66</f>
        <v>380885.35467000003</v>
      </c>
      <c r="AB56" s="2059">
        <f t="shared" si="28"/>
        <v>317404.46222500002</v>
      </c>
      <c r="AC56" s="365">
        <f t="shared" si="28"/>
        <v>281287.78565000003</v>
      </c>
      <c r="AD56" s="998">
        <f t="shared" si="28"/>
        <v>0</v>
      </c>
      <c r="AE56" s="365">
        <f t="shared" si="28"/>
        <v>0</v>
      </c>
      <c r="AF56" s="365">
        <f t="shared" si="28"/>
        <v>-36116.676574999976</v>
      </c>
      <c r="AG56" s="365">
        <f t="shared" si="28"/>
        <v>0</v>
      </c>
      <c r="AH56" s="365">
        <f t="shared" si="28"/>
        <v>-614.09573</v>
      </c>
      <c r="AI56" s="365">
        <f t="shared" si="28"/>
        <v>280673.68991999998</v>
      </c>
    </row>
    <row r="57" spans="1:35" s="2020" customFormat="1" ht="30" x14ac:dyDescent="0.25">
      <c r="A57" s="214"/>
      <c r="B57" s="214">
        <v>1</v>
      </c>
      <c r="C57" s="467" t="s">
        <v>271</v>
      </c>
      <c r="D57" s="530"/>
      <c r="E57" s="1479"/>
      <c r="F57" s="561">
        <f>F58+F62+F64+F65</f>
        <v>52891</v>
      </c>
      <c r="G57" s="561">
        <f t="shared" ref="G57:H57" si="34">G58+G62+G64+G65</f>
        <v>44075.833333333336</v>
      </c>
      <c r="H57" s="561">
        <f t="shared" si="34"/>
        <v>43273</v>
      </c>
      <c r="I57" s="522">
        <f t="shared" si="25"/>
        <v>98.178518084362182</v>
      </c>
      <c r="J57" s="824"/>
      <c r="K57" s="824"/>
      <c r="L57" s="1317"/>
      <c r="M57" s="1317"/>
      <c r="N57" s="1317"/>
      <c r="O57" s="1317"/>
      <c r="P57" s="1317"/>
      <c r="Q57" s="1317"/>
      <c r="R57" s="365">
        <f t="shared" ref="R57:AI57" si="35">R58+R62+R64+R65</f>
        <v>225499.78791000001</v>
      </c>
      <c r="S57" s="365">
        <f t="shared" si="35"/>
        <v>225499.78791000001</v>
      </c>
      <c r="T57" s="365">
        <f t="shared" si="35"/>
        <v>225499.78791000001</v>
      </c>
      <c r="U57" s="365">
        <f t="shared" si="35"/>
        <v>225499.78791000001</v>
      </c>
      <c r="V57" s="365">
        <f t="shared" si="35"/>
        <v>225499.78791000001</v>
      </c>
      <c r="W57" s="365">
        <f t="shared" si="35"/>
        <v>225499.78791000001</v>
      </c>
      <c r="X57" s="365">
        <f t="shared" si="35"/>
        <v>225499.78791000001</v>
      </c>
      <c r="Y57" s="365">
        <f t="shared" ref="Y57:Z57" si="36">Y58+Y62+Y64+Y65</f>
        <v>225499.78791000001</v>
      </c>
      <c r="Z57" s="365">
        <f t="shared" si="36"/>
        <v>225499.78791000001</v>
      </c>
      <c r="AA57" s="365">
        <f t="shared" ref="AA57" si="37">AA58+AA62+AA64+AA65</f>
        <v>225499.78791000001</v>
      </c>
      <c r="AB57" s="2059">
        <f t="shared" si="35"/>
        <v>187916.489925</v>
      </c>
      <c r="AC57" s="365">
        <f t="shared" si="35"/>
        <v>180846.87837000002</v>
      </c>
      <c r="AD57" s="998">
        <f t="shared" si="35"/>
        <v>0</v>
      </c>
      <c r="AE57" s="365">
        <f t="shared" si="35"/>
        <v>0</v>
      </c>
      <c r="AF57" s="365">
        <f t="shared" si="35"/>
        <v>-7069.6115549999959</v>
      </c>
      <c r="AG57" s="365">
        <f t="shared" si="35"/>
        <v>0</v>
      </c>
      <c r="AH57" s="365">
        <f t="shared" si="35"/>
        <v>-610.60188000000005</v>
      </c>
      <c r="AI57" s="365">
        <f t="shared" si="35"/>
        <v>180236.27648999999</v>
      </c>
    </row>
    <row r="58" spans="1:35" s="2020" customFormat="1" ht="30" x14ac:dyDescent="0.25">
      <c r="A58" s="214"/>
      <c r="B58" s="214">
        <v>1</v>
      </c>
      <c r="C58" s="307" t="s">
        <v>459</v>
      </c>
      <c r="D58" s="530"/>
      <c r="E58" s="1479"/>
      <c r="F58" s="562">
        <v>45221</v>
      </c>
      <c r="G58" s="505">
        <f t="shared" ref="G58" si="38">F58/12*$C$3</f>
        <v>37684.166666666664</v>
      </c>
      <c r="H58" s="123">
        <v>35631</v>
      </c>
      <c r="I58" s="522">
        <f t="shared" si="25"/>
        <v>94.551646358992514</v>
      </c>
      <c r="J58" s="824"/>
      <c r="K58" s="824"/>
      <c r="L58" s="1317"/>
      <c r="M58" s="1317"/>
      <c r="N58" s="1317"/>
      <c r="O58" s="1317"/>
      <c r="P58" s="1317"/>
      <c r="Q58" s="1317"/>
      <c r="R58" s="365">
        <v>203494.5</v>
      </c>
      <c r="S58" s="365">
        <v>203494.5</v>
      </c>
      <c r="T58" s="365">
        <v>203494.5</v>
      </c>
      <c r="U58" s="365">
        <v>203494.5</v>
      </c>
      <c r="V58" s="365">
        <v>203494.5</v>
      </c>
      <c r="W58" s="365">
        <v>203494.5</v>
      </c>
      <c r="X58" s="365">
        <v>203494.5</v>
      </c>
      <c r="Y58" s="365">
        <v>203494.5</v>
      </c>
      <c r="Z58" s="365">
        <v>203494.5</v>
      </c>
      <c r="AA58" s="365">
        <v>203494.5</v>
      </c>
      <c r="AB58" s="2059">
        <f t="shared" ref="AB58" si="39">R58/12*$C$3+(S58-R58)/11*9+(T58-S58)/10*8+(U58-T58)/9*7+(V58-U58)/8*6+(W58-V58)/7*5+(X58-W58)/6*4+(Y58-X58)/5*3+(Z58-Y58)/4*2+(AA58-Z58)/3*1</f>
        <v>169578.75</v>
      </c>
      <c r="AC58" s="365">
        <f>AI58-AH58-AE58-AD58</f>
        <v>154332.98783</v>
      </c>
      <c r="AD58" s="998"/>
      <c r="AE58" s="365"/>
      <c r="AF58" s="365">
        <f>AC58-AB58</f>
        <v>-15245.762170000002</v>
      </c>
      <c r="AG58" s="365"/>
      <c r="AH58" s="365">
        <v>-418.92614000000003</v>
      </c>
      <c r="AI58" s="365">
        <v>153914.06169</v>
      </c>
    </row>
    <row r="59" spans="1:35" s="2020" customFormat="1" ht="60" x14ac:dyDescent="0.25">
      <c r="A59" s="214"/>
      <c r="B59" s="214">
        <v>1</v>
      </c>
      <c r="C59" s="307" t="s">
        <v>479</v>
      </c>
      <c r="D59" s="530"/>
      <c r="E59" s="1479"/>
      <c r="F59" s="563"/>
      <c r="G59" s="124"/>
      <c r="H59" s="123"/>
      <c r="I59" s="522"/>
      <c r="J59" s="824"/>
      <c r="K59" s="824"/>
      <c r="L59" s="1317"/>
      <c r="M59" s="1317"/>
      <c r="N59" s="1317"/>
      <c r="O59" s="1317"/>
      <c r="P59" s="1317"/>
      <c r="Q59" s="1317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2059">
        <f t="shared" ref="AB59:AB63" si="40">R59/12*$C$3</f>
        <v>0</v>
      </c>
      <c r="AC59" s="365"/>
      <c r="AD59" s="998"/>
      <c r="AE59" s="365"/>
      <c r="AF59" s="365"/>
      <c r="AG59" s="365"/>
      <c r="AH59" s="365"/>
      <c r="AI59" s="365"/>
    </row>
    <row r="60" spans="1:35" s="2020" customFormat="1" ht="60" x14ac:dyDescent="0.25">
      <c r="A60" s="214"/>
      <c r="B60" s="214"/>
      <c r="C60" s="307" t="s">
        <v>688</v>
      </c>
      <c r="D60" s="530"/>
      <c r="E60" s="1479"/>
      <c r="F60" s="542">
        <v>7911</v>
      </c>
      <c r="G60" s="3082">
        <f>F60/8*6</f>
        <v>5933.25</v>
      </c>
      <c r="H60" s="123">
        <v>5670</v>
      </c>
      <c r="I60" s="522">
        <f t="shared" si="25"/>
        <v>95.563139931740608</v>
      </c>
      <c r="J60" s="824"/>
      <c r="K60" s="824"/>
      <c r="L60" s="1317"/>
      <c r="M60" s="1317"/>
      <c r="N60" s="1317"/>
      <c r="O60" s="1317"/>
      <c r="P60" s="1317"/>
      <c r="Q60" s="1317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2059"/>
      <c r="AC60" s="365">
        <f>AI60</f>
        <v>12444.338379999997</v>
      </c>
      <c r="AD60" s="998"/>
      <c r="AE60" s="365"/>
      <c r="AF60" s="365"/>
      <c r="AG60" s="365"/>
      <c r="AH60" s="365">
        <v>0</v>
      </c>
      <c r="AI60" s="365">
        <v>12444.338379999997</v>
      </c>
    </row>
    <row r="61" spans="1:35" s="2020" customFormat="1" ht="60" x14ac:dyDescent="0.25">
      <c r="A61" s="214"/>
      <c r="B61" s="214"/>
      <c r="C61" s="307" t="s">
        <v>689</v>
      </c>
      <c r="D61" s="530"/>
      <c r="E61" s="1479"/>
      <c r="F61" s="542"/>
      <c r="G61" s="124"/>
      <c r="H61" s="123"/>
      <c r="I61" s="522"/>
      <c r="J61" s="824"/>
      <c r="K61" s="824"/>
      <c r="L61" s="1317"/>
      <c r="M61" s="1317"/>
      <c r="N61" s="1317"/>
      <c r="O61" s="1317"/>
      <c r="P61" s="1317"/>
      <c r="Q61" s="1317"/>
      <c r="R61" s="365"/>
      <c r="S61" s="365"/>
      <c r="T61" s="365"/>
      <c r="U61" s="365"/>
      <c r="V61" s="365"/>
      <c r="W61" s="365"/>
      <c r="X61" s="365"/>
      <c r="Y61" s="365"/>
      <c r="Z61" s="365"/>
      <c r="AA61" s="365"/>
      <c r="AB61" s="2059"/>
      <c r="AC61" s="365"/>
      <c r="AD61" s="998"/>
      <c r="AE61" s="365"/>
      <c r="AF61" s="365"/>
      <c r="AG61" s="365"/>
      <c r="AH61" s="365"/>
      <c r="AI61" s="365"/>
    </row>
    <row r="62" spans="1:35" s="2020" customFormat="1" ht="30" x14ac:dyDescent="0.25">
      <c r="A62" s="214">
        <v>1</v>
      </c>
      <c r="B62" s="214">
        <v>1</v>
      </c>
      <c r="C62" s="307" t="s">
        <v>460</v>
      </c>
      <c r="D62" s="4"/>
      <c r="E62" s="4"/>
      <c r="F62" s="542">
        <v>6889</v>
      </c>
      <c r="G62" s="505">
        <f t="shared" ref="G62" si="41">F62/12*$C$3</f>
        <v>5740.8333333333339</v>
      </c>
      <c r="H62" s="183">
        <v>6891</v>
      </c>
      <c r="I62" s="187">
        <f>H62/G62*100</f>
        <v>120.03483814777181</v>
      </c>
      <c r="J62" s="1348"/>
      <c r="K62" s="1348"/>
      <c r="L62" s="122"/>
      <c r="M62" s="122"/>
      <c r="N62" s="122"/>
      <c r="O62" s="122"/>
      <c r="P62" s="122"/>
      <c r="Q62" s="122"/>
      <c r="R62" s="322">
        <v>14637.490109999999</v>
      </c>
      <c r="S62" s="322">
        <v>14637.490109999999</v>
      </c>
      <c r="T62" s="322">
        <v>14637.490109999999</v>
      </c>
      <c r="U62" s="322">
        <v>14637.490109999999</v>
      </c>
      <c r="V62" s="322">
        <v>14637.490109999999</v>
      </c>
      <c r="W62" s="322">
        <v>14637.490109999999</v>
      </c>
      <c r="X62" s="322">
        <v>14637.490109999999</v>
      </c>
      <c r="Y62" s="322">
        <v>14637.490109999999</v>
      </c>
      <c r="Z62" s="322">
        <v>14637.490109999999</v>
      </c>
      <c r="AA62" s="322">
        <v>14637.490109999999</v>
      </c>
      <c r="AB62" s="754">
        <f t="shared" ref="AB62" si="42">R62/12*$C$3+(S62-R62)/11*9+(T62-S62)/10*8+(U62-T62)/9*7+(V62-U62)/8*6+(W62-V62)/7*5+(X62-W62)/6*4+(Y62-X62)/5*3+(Z62-Y62)/4*2+(AA62-Z62)/3*1</f>
        <v>12197.908424999998</v>
      </c>
      <c r="AC62" s="322">
        <f>AI62-AH62-AE62-AD62</f>
        <v>19429.106740000003</v>
      </c>
      <c r="AD62" s="779"/>
      <c r="AE62" s="322"/>
      <c r="AF62" s="322">
        <f>AC62-AB62</f>
        <v>7231.1983150000051</v>
      </c>
      <c r="AG62" s="322"/>
      <c r="AH62" s="322">
        <v>-2.1509099999999997</v>
      </c>
      <c r="AI62" s="322">
        <v>19426.955830000003</v>
      </c>
    </row>
    <row r="63" spans="1:35" s="2020" customFormat="1" ht="30" x14ac:dyDescent="0.25">
      <c r="A63" s="214"/>
      <c r="B63" s="214">
        <v>1</v>
      </c>
      <c r="C63" s="307" t="s">
        <v>461</v>
      </c>
      <c r="D63" s="4"/>
      <c r="E63" s="4"/>
      <c r="F63" s="542"/>
      <c r="G63" s="123"/>
      <c r="H63" s="183"/>
      <c r="I63" s="187"/>
      <c r="J63" s="1348"/>
      <c r="K63" s="1348"/>
      <c r="L63" s="122"/>
      <c r="M63" s="122"/>
      <c r="N63" s="122"/>
      <c r="O63" s="122"/>
      <c r="P63" s="122"/>
      <c r="Q63" s="1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754">
        <f t="shared" si="40"/>
        <v>0</v>
      </c>
      <c r="AC63" s="322">
        <f>AI63-AH63-AE63</f>
        <v>0</v>
      </c>
      <c r="AD63" s="779"/>
      <c r="AE63" s="322"/>
      <c r="AF63" s="322">
        <f>AC63-AB63</f>
        <v>0</v>
      </c>
      <c r="AG63" s="322"/>
      <c r="AH63" s="322">
        <v>0</v>
      </c>
      <c r="AI63" s="322">
        <v>0</v>
      </c>
    </row>
    <row r="64" spans="1:35" s="2020" customFormat="1" ht="45" x14ac:dyDescent="0.25">
      <c r="A64" s="214">
        <v>1</v>
      </c>
      <c r="B64" s="214">
        <v>1</v>
      </c>
      <c r="C64" s="307" t="s">
        <v>462</v>
      </c>
      <c r="D64" s="4"/>
      <c r="E64" s="4"/>
      <c r="F64" s="171">
        <v>81</v>
      </c>
      <c r="G64" s="505">
        <f t="shared" ref="G64:G65" si="43">F64/12*$C$3</f>
        <v>67.5</v>
      </c>
      <c r="H64" s="183">
        <v>83</v>
      </c>
      <c r="I64" s="187">
        <f t="shared" ref="I64:I70" si="44">H64/G64*100</f>
        <v>122.96296296296296</v>
      </c>
      <c r="J64" s="1348"/>
      <c r="K64" s="1348"/>
      <c r="L64" s="122"/>
      <c r="M64" s="122"/>
      <c r="N64" s="122"/>
      <c r="O64" s="122"/>
      <c r="P64" s="122"/>
      <c r="Q64" s="122"/>
      <c r="R64" s="322">
        <v>764.13779999999997</v>
      </c>
      <c r="S64" s="322">
        <v>764.13779999999997</v>
      </c>
      <c r="T64" s="322">
        <v>764.13779999999997</v>
      </c>
      <c r="U64" s="322">
        <v>764.13779999999997</v>
      </c>
      <c r="V64" s="322">
        <v>764.13779999999997</v>
      </c>
      <c r="W64" s="322">
        <v>764.13779999999997</v>
      </c>
      <c r="X64" s="322">
        <v>764.13779999999997</v>
      </c>
      <c r="Y64" s="322">
        <v>764.13779999999997</v>
      </c>
      <c r="Z64" s="322">
        <v>764.13779999999997</v>
      </c>
      <c r="AA64" s="322">
        <v>764.13779999999997</v>
      </c>
      <c r="AB64" s="754">
        <f t="shared" ref="AB64:AB65" si="45">R64/12*$C$3+(S64-R64)/11*9+(T64-S64)/10*8+(U64-T64)/9*7+(V64-U64)/8*6+(W64-V64)/7*5+(X64-W64)/6*4+(Y64-X64)/5*3+(Z64-Y64)/4*2+(AA64-Z64)/3*1</f>
        <v>636.78149999999994</v>
      </c>
      <c r="AC64" s="322">
        <f t="shared" ref="AC64:AC65" si="46">AI64-AH64-AE64-AD64</f>
        <v>783.00539999999978</v>
      </c>
      <c r="AD64" s="779"/>
      <c r="AE64" s="322"/>
      <c r="AF64" s="322">
        <f>AC64-AB64</f>
        <v>146.22389999999984</v>
      </c>
      <c r="AG64" s="322"/>
      <c r="AH64" s="322">
        <v>-10.37628</v>
      </c>
      <c r="AI64" s="322">
        <v>772.62911999999983</v>
      </c>
    </row>
    <row r="65" spans="1:35" s="2020" customFormat="1" ht="30" x14ac:dyDescent="0.25">
      <c r="A65" s="214"/>
      <c r="B65" s="214">
        <v>1</v>
      </c>
      <c r="C65" s="307" t="s">
        <v>463</v>
      </c>
      <c r="D65" s="4"/>
      <c r="E65" s="4"/>
      <c r="F65" s="563">
        <v>700</v>
      </c>
      <c r="G65" s="505">
        <f t="shared" si="43"/>
        <v>583.33333333333337</v>
      </c>
      <c r="H65" s="183">
        <v>668</v>
      </c>
      <c r="I65" s="187">
        <f t="shared" si="44"/>
        <v>114.51428571428571</v>
      </c>
      <c r="J65" s="1348"/>
      <c r="K65" s="1348"/>
      <c r="L65" s="122"/>
      <c r="M65" s="122"/>
      <c r="N65" s="122"/>
      <c r="O65" s="122"/>
      <c r="P65" s="122"/>
      <c r="Q65" s="122"/>
      <c r="R65" s="322">
        <v>6603.6599999999989</v>
      </c>
      <c r="S65" s="322">
        <v>6603.6599999999989</v>
      </c>
      <c r="T65" s="322">
        <v>6603.6599999999989</v>
      </c>
      <c r="U65" s="322">
        <v>6603.6599999999989</v>
      </c>
      <c r="V65" s="322">
        <v>6603.6599999999989</v>
      </c>
      <c r="W65" s="322">
        <v>6603.6599999999989</v>
      </c>
      <c r="X65" s="322">
        <v>6603.6599999999989</v>
      </c>
      <c r="Y65" s="322">
        <v>6603.6599999999989</v>
      </c>
      <c r="Z65" s="322">
        <v>6603.6599999999989</v>
      </c>
      <c r="AA65" s="322">
        <v>6603.6599999999989</v>
      </c>
      <c r="AB65" s="754">
        <f t="shared" si="45"/>
        <v>5503.0499999999993</v>
      </c>
      <c r="AC65" s="322">
        <f t="shared" si="46"/>
        <v>6301.7784000000001</v>
      </c>
      <c r="AD65" s="779"/>
      <c r="AE65" s="322"/>
      <c r="AF65" s="322">
        <f>AC65-AB65</f>
        <v>798.72840000000087</v>
      </c>
      <c r="AG65" s="322"/>
      <c r="AH65" s="322">
        <v>-179.14855</v>
      </c>
      <c r="AI65" s="322">
        <v>6122.6298500000003</v>
      </c>
    </row>
    <row r="66" spans="1:35" s="2020" customFormat="1" ht="45" x14ac:dyDescent="0.25">
      <c r="A66" s="214">
        <v>1</v>
      </c>
      <c r="B66" s="214">
        <v>1</v>
      </c>
      <c r="C66" s="467" t="s">
        <v>272</v>
      </c>
      <c r="D66" s="4"/>
      <c r="E66" s="4"/>
      <c r="F66" s="171">
        <f>SUM(F67:F69)</f>
        <v>51069</v>
      </c>
      <c r="G66" s="171">
        <f>SUM(G67:G69)</f>
        <v>42557.499999999993</v>
      </c>
      <c r="H66" s="171">
        <f>SUM(H67:H69)</f>
        <v>32358</v>
      </c>
      <c r="I66" s="187">
        <f t="shared" si="44"/>
        <v>76.033601597838228</v>
      </c>
      <c r="J66" s="1348"/>
      <c r="K66" s="1348"/>
      <c r="L66" s="122"/>
      <c r="M66" s="122"/>
      <c r="N66" s="122"/>
      <c r="O66" s="122"/>
      <c r="P66" s="122"/>
      <c r="Q66" s="122"/>
      <c r="R66" s="322">
        <f t="shared" ref="R66:AI66" si="47">SUM(R67:R69)</f>
        <v>155385.56675999999</v>
      </c>
      <c r="S66" s="322">
        <f t="shared" si="47"/>
        <v>155385.56675999999</v>
      </c>
      <c r="T66" s="322">
        <f t="shared" si="47"/>
        <v>155385.56675999999</v>
      </c>
      <c r="U66" s="322">
        <f t="shared" ref="U66:V66" si="48">SUM(U67:U69)</f>
        <v>155385.56675999999</v>
      </c>
      <c r="V66" s="322">
        <f t="shared" si="48"/>
        <v>155385.56675999999</v>
      </c>
      <c r="W66" s="322">
        <f t="shared" ref="W66:X66" si="49">SUM(W67:W69)</f>
        <v>155385.56675999999</v>
      </c>
      <c r="X66" s="322">
        <f t="shared" si="49"/>
        <v>155385.56675999999</v>
      </c>
      <c r="Y66" s="322">
        <f t="shared" ref="Y66:Z66" si="50">SUM(Y67:Y69)</f>
        <v>155385.56675999999</v>
      </c>
      <c r="Z66" s="322">
        <f t="shared" si="50"/>
        <v>155385.56675999999</v>
      </c>
      <c r="AA66" s="322">
        <f t="shared" ref="AA66" si="51">SUM(AA67:AA69)</f>
        <v>155385.56675999999</v>
      </c>
      <c r="AB66" s="754">
        <f t="shared" si="47"/>
        <v>129487.97229999999</v>
      </c>
      <c r="AC66" s="322">
        <f t="shared" si="47"/>
        <v>100440.90728</v>
      </c>
      <c r="AD66" s="779">
        <f t="shared" si="47"/>
        <v>0</v>
      </c>
      <c r="AE66" s="322">
        <f t="shared" si="47"/>
        <v>0</v>
      </c>
      <c r="AF66" s="322">
        <f t="shared" si="47"/>
        <v>-29047.06501999998</v>
      </c>
      <c r="AG66" s="322">
        <f t="shared" si="47"/>
        <v>0</v>
      </c>
      <c r="AH66" s="322">
        <f t="shared" si="47"/>
        <v>-3.4938500000000001</v>
      </c>
      <c r="AI66" s="322">
        <f t="shared" si="47"/>
        <v>100437.41343</v>
      </c>
    </row>
    <row r="67" spans="1:35" s="2020" customFormat="1" ht="45" x14ac:dyDescent="0.25">
      <c r="A67" s="214">
        <v>1</v>
      </c>
      <c r="B67" s="214">
        <v>1</v>
      </c>
      <c r="C67" s="307" t="s">
        <v>464</v>
      </c>
      <c r="D67" s="4"/>
      <c r="E67" s="4"/>
      <c r="F67" s="171">
        <v>16756</v>
      </c>
      <c r="G67" s="505">
        <f t="shared" ref="G67:G69" si="52">F67/12*$C$3</f>
        <v>13963.333333333332</v>
      </c>
      <c r="H67" s="183">
        <v>9413</v>
      </c>
      <c r="I67" s="187">
        <f t="shared" si="44"/>
        <v>67.41227023155885</v>
      </c>
      <c r="J67" s="1348"/>
      <c r="K67" s="1348"/>
      <c r="L67" s="122"/>
      <c r="M67" s="122"/>
      <c r="N67" s="122"/>
      <c r="O67" s="122"/>
      <c r="P67" s="122"/>
      <c r="Q67" s="122"/>
      <c r="R67" s="322">
        <v>30455.20292</v>
      </c>
      <c r="S67" s="322">
        <v>30455.20292</v>
      </c>
      <c r="T67" s="322">
        <v>30455.20292</v>
      </c>
      <c r="U67" s="322">
        <v>30455.20292</v>
      </c>
      <c r="V67" s="322">
        <v>30455.20292</v>
      </c>
      <c r="W67" s="322">
        <v>30455.20292</v>
      </c>
      <c r="X67" s="322">
        <v>30455.20292</v>
      </c>
      <c r="Y67" s="322">
        <v>30455.20292</v>
      </c>
      <c r="Z67" s="322">
        <v>30455.20292</v>
      </c>
      <c r="AA67" s="322">
        <v>30455.20292</v>
      </c>
      <c r="AB67" s="754">
        <f t="shared" ref="AB67:AB70" si="53">R67/12*$C$3+(S67-R67)/11*9+(T67-S67)/10*8+(U67-T67)/9*7+(V67-U67)/8*6+(W67-V67)/7*5+(X67-W67)/6*4+(Y67-X67)/5*3+(Z67-Y67)/4*2+(AA67-Z67)/3*1</f>
        <v>25379.335766666667</v>
      </c>
      <c r="AC67" s="322">
        <f t="shared" ref="AC67:AC70" si="54">AI67-AH67-AE67-AD67</f>
        <v>17116.396490000003</v>
      </c>
      <c r="AD67" s="779"/>
      <c r="AE67" s="322"/>
      <c r="AF67" s="322">
        <f>AC67-AB67</f>
        <v>-8262.9392766666642</v>
      </c>
      <c r="AG67" s="322"/>
      <c r="AH67" s="322">
        <v>-3.4938500000000001</v>
      </c>
      <c r="AI67" s="322">
        <v>17112.902640000004</v>
      </c>
    </row>
    <row r="68" spans="1:35" s="2020" customFormat="1" ht="75" x14ac:dyDescent="0.25">
      <c r="A68" s="214"/>
      <c r="B68" s="214">
        <v>1</v>
      </c>
      <c r="C68" s="307" t="s">
        <v>465</v>
      </c>
      <c r="D68" s="4"/>
      <c r="E68" s="4"/>
      <c r="F68" s="171">
        <v>26769</v>
      </c>
      <c r="G68" s="505">
        <f t="shared" si="52"/>
        <v>22307.5</v>
      </c>
      <c r="H68" s="183">
        <v>17698</v>
      </c>
      <c r="I68" s="187">
        <f t="shared" si="44"/>
        <v>79.336546004706946</v>
      </c>
      <c r="J68" s="1348"/>
      <c r="K68" s="1348"/>
      <c r="L68" s="122"/>
      <c r="M68" s="122"/>
      <c r="N68" s="122"/>
      <c r="O68" s="122"/>
      <c r="P68" s="122"/>
      <c r="Q68" s="122"/>
      <c r="R68" s="322">
        <v>110333.25192</v>
      </c>
      <c r="S68" s="322">
        <v>110333.25192</v>
      </c>
      <c r="T68" s="322">
        <v>110333.25192</v>
      </c>
      <c r="U68" s="322">
        <v>110333.25192</v>
      </c>
      <c r="V68" s="322">
        <v>110333.25192</v>
      </c>
      <c r="W68" s="322">
        <v>110333.25192</v>
      </c>
      <c r="X68" s="322">
        <v>110333.25192</v>
      </c>
      <c r="Y68" s="322">
        <v>110333.25192</v>
      </c>
      <c r="Z68" s="322">
        <v>110333.25192</v>
      </c>
      <c r="AA68" s="322">
        <v>110333.25192</v>
      </c>
      <c r="AB68" s="754">
        <f t="shared" si="53"/>
        <v>91944.376599999989</v>
      </c>
      <c r="AC68" s="322">
        <f t="shared" si="54"/>
        <v>73582.003710000005</v>
      </c>
      <c r="AD68" s="779"/>
      <c r="AE68" s="322"/>
      <c r="AF68" s="322">
        <f>AC68-AB68</f>
        <v>-18362.372889999984</v>
      </c>
      <c r="AG68" s="322"/>
      <c r="AH68" s="322">
        <v>0</v>
      </c>
      <c r="AI68" s="322">
        <v>73582.003710000005</v>
      </c>
    </row>
    <row r="69" spans="1:35" s="2020" customFormat="1" ht="60" x14ac:dyDescent="0.25">
      <c r="A69" s="214">
        <v>1</v>
      </c>
      <c r="B69" s="214">
        <v>1</v>
      </c>
      <c r="C69" s="307" t="s">
        <v>466</v>
      </c>
      <c r="D69" s="4"/>
      <c r="E69" s="4"/>
      <c r="F69" s="565">
        <v>7544</v>
      </c>
      <c r="G69" s="505">
        <f t="shared" si="52"/>
        <v>6286.6666666666661</v>
      </c>
      <c r="H69" s="183">
        <v>5247</v>
      </c>
      <c r="I69" s="187">
        <f t="shared" si="44"/>
        <v>83.462354188759292</v>
      </c>
      <c r="J69" s="1348"/>
      <c r="K69" s="1348"/>
      <c r="L69" s="122"/>
      <c r="M69" s="122"/>
      <c r="N69" s="122"/>
      <c r="O69" s="122"/>
      <c r="P69" s="122"/>
      <c r="Q69" s="122"/>
      <c r="R69" s="322">
        <v>14597.111919999999</v>
      </c>
      <c r="S69" s="322">
        <v>14597.111919999999</v>
      </c>
      <c r="T69" s="322">
        <v>14597.111919999999</v>
      </c>
      <c r="U69" s="322">
        <v>14597.111919999999</v>
      </c>
      <c r="V69" s="322">
        <v>14597.111919999999</v>
      </c>
      <c r="W69" s="322">
        <v>14597.111919999999</v>
      </c>
      <c r="X69" s="322">
        <v>14597.111919999999</v>
      </c>
      <c r="Y69" s="322">
        <v>14597.111919999999</v>
      </c>
      <c r="Z69" s="322">
        <v>14597.111919999999</v>
      </c>
      <c r="AA69" s="322">
        <v>14597.111919999999</v>
      </c>
      <c r="AB69" s="754">
        <f t="shared" si="53"/>
        <v>12164.259933333333</v>
      </c>
      <c r="AC69" s="322">
        <f t="shared" si="54"/>
        <v>9742.5070799999994</v>
      </c>
      <c r="AD69" s="779"/>
      <c r="AE69" s="322"/>
      <c r="AF69" s="322">
        <f>AC69-AB69</f>
        <v>-2421.7528533333334</v>
      </c>
      <c r="AG69" s="322"/>
      <c r="AH69" s="322">
        <v>0</v>
      </c>
      <c r="AI69" s="322">
        <v>9742.5070799999994</v>
      </c>
    </row>
    <row r="70" spans="1:35" s="2020" customFormat="1" ht="29.25" x14ac:dyDescent="0.25">
      <c r="A70" s="214"/>
      <c r="B70" s="214">
        <v>1</v>
      </c>
      <c r="C70" s="2015" t="s">
        <v>310</v>
      </c>
      <c r="D70" s="4"/>
      <c r="E70" s="4"/>
      <c r="F70" s="540">
        <f>F72+F76+F77+F78+F79</f>
        <v>13846.3</v>
      </c>
      <c r="G70" s="540">
        <f t="shared" ref="G70:H70" si="55">G72+G76+G77+G78+G79</f>
        <v>11538.583333333332</v>
      </c>
      <c r="H70" s="540">
        <f t="shared" si="55"/>
        <v>11611.87</v>
      </c>
      <c r="I70" s="520">
        <f t="shared" si="44"/>
        <v>100.63514440680905</v>
      </c>
      <c r="J70" s="1348"/>
      <c r="K70" s="1348"/>
      <c r="L70" s="122"/>
      <c r="M70" s="122"/>
      <c r="N70" s="122"/>
      <c r="O70" s="122"/>
      <c r="P70" s="122"/>
      <c r="Q70" s="122"/>
      <c r="R70" s="322">
        <v>39545.60320000002</v>
      </c>
      <c r="S70" s="322">
        <v>39545.60320000002</v>
      </c>
      <c r="T70" s="322">
        <v>39545.60320000002</v>
      </c>
      <c r="U70" s="322">
        <v>39545.60320000002</v>
      </c>
      <c r="V70" s="322">
        <v>39545.60320000002</v>
      </c>
      <c r="W70" s="322">
        <v>39545.60320000002</v>
      </c>
      <c r="X70" s="322">
        <v>39545.60320000002</v>
      </c>
      <c r="Y70" s="322">
        <v>39545.60320000002</v>
      </c>
      <c r="Z70" s="322">
        <v>39545.60320000002</v>
      </c>
      <c r="AA70" s="322">
        <v>39545.60320000002</v>
      </c>
      <c r="AB70" s="754">
        <f t="shared" si="53"/>
        <v>32954.669333333353</v>
      </c>
      <c r="AC70" s="322">
        <f t="shared" si="54"/>
        <v>48824.533989999982</v>
      </c>
      <c r="AD70" s="779"/>
      <c r="AE70" s="322"/>
      <c r="AF70" s="322">
        <f>AC70-AB70</f>
        <v>15869.864656666628</v>
      </c>
      <c r="AG70" s="322">
        <v>-1004.26513</v>
      </c>
      <c r="AH70" s="322">
        <v>-11.972479999999905</v>
      </c>
      <c r="AI70" s="322">
        <v>48812.561509999985</v>
      </c>
    </row>
    <row r="71" spans="1:35" s="2020" customFormat="1" x14ac:dyDescent="0.25">
      <c r="A71" s="214">
        <v>1</v>
      </c>
      <c r="B71" s="214">
        <v>1</v>
      </c>
      <c r="C71" s="307" t="s">
        <v>303</v>
      </c>
      <c r="D71" s="515"/>
      <c r="E71" s="4"/>
      <c r="F71" s="171"/>
      <c r="G71" s="171"/>
      <c r="H71" s="171"/>
      <c r="I71" s="187"/>
      <c r="J71" s="1348"/>
      <c r="K71" s="1348"/>
      <c r="L71" s="122"/>
      <c r="M71" s="122"/>
      <c r="N71" s="122"/>
      <c r="O71" s="122"/>
      <c r="P71" s="122"/>
      <c r="Q71" s="122"/>
      <c r="R71" s="322"/>
      <c r="S71" s="322"/>
      <c r="T71" s="322"/>
      <c r="U71" s="322"/>
      <c r="V71" s="322"/>
      <c r="W71" s="322"/>
      <c r="X71" s="322"/>
      <c r="Y71" s="322"/>
      <c r="Z71" s="322"/>
      <c r="AA71" s="322"/>
      <c r="AB71" s="754"/>
      <c r="AC71" s="322"/>
      <c r="AD71" s="779"/>
      <c r="AE71" s="322"/>
      <c r="AF71" s="322"/>
      <c r="AG71" s="322"/>
      <c r="AH71" s="322"/>
      <c r="AI71" s="322"/>
    </row>
    <row r="72" spans="1:35" s="2020" customFormat="1" ht="30" x14ac:dyDescent="0.25">
      <c r="A72" s="214"/>
      <c r="B72" s="214">
        <v>1</v>
      </c>
      <c r="C72" s="467" t="s">
        <v>442</v>
      </c>
      <c r="D72" s="165"/>
      <c r="E72" s="4"/>
      <c r="F72" s="565">
        <f>F73+F74/4</f>
        <v>230</v>
      </c>
      <c r="G72" s="565">
        <f t="shared" ref="G72:H72" si="56">G73+G74/4</f>
        <v>191.66666666666669</v>
      </c>
      <c r="H72" s="565">
        <f t="shared" si="56"/>
        <v>1.87</v>
      </c>
      <c r="I72" s="187">
        <f>H72/G72*100</f>
        <v>0.97565217391304349</v>
      </c>
      <c r="J72" s="1348"/>
      <c r="K72" s="1348"/>
      <c r="L72" s="122"/>
      <c r="M72" s="122"/>
      <c r="N72" s="122"/>
      <c r="O72" s="122"/>
      <c r="P72" s="122"/>
      <c r="Q72" s="122"/>
      <c r="R72" s="322"/>
      <c r="S72" s="322"/>
      <c r="T72" s="322"/>
      <c r="U72" s="322"/>
      <c r="V72" s="322"/>
      <c r="W72" s="322"/>
      <c r="X72" s="322"/>
      <c r="Y72" s="322"/>
      <c r="Z72" s="322"/>
      <c r="AA72" s="322"/>
      <c r="AB72" s="754"/>
      <c r="AC72" s="322"/>
      <c r="AD72" s="779"/>
      <c r="AE72" s="322"/>
      <c r="AF72" s="322"/>
      <c r="AG72" s="322"/>
      <c r="AH72" s="322"/>
      <c r="AI72" s="322"/>
    </row>
    <row r="73" spans="1:35" s="2020" customFormat="1" x14ac:dyDescent="0.25">
      <c r="A73" s="214">
        <v>1</v>
      </c>
      <c r="B73" s="214">
        <v>1</v>
      </c>
      <c r="C73" s="307" t="s">
        <v>443</v>
      </c>
      <c r="D73" s="4"/>
      <c r="E73" s="4"/>
      <c r="F73" s="524">
        <v>30</v>
      </c>
      <c r="G73" s="505">
        <f t="shared" ref="G73:G74" si="57">F73/12*$C$3</f>
        <v>25</v>
      </c>
      <c r="H73" s="183">
        <v>1</v>
      </c>
      <c r="I73" s="187"/>
      <c r="J73" s="1348"/>
      <c r="K73" s="1348"/>
      <c r="L73" s="122"/>
      <c r="M73" s="122"/>
      <c r="N73" s="122"/>
      <c r="O73" s="122"/>
      <c r="P73" s="122"/>
      <c r="Q73" s="122"/>
      <c r="R73" s="322"/>
      <c r="S73" s="322"/>
      <c r="T73" s="322"/>
      <c r="U73" s="322"/>
      <c r="V73" s="322"/>
      <c r="W73" s="322"/>
      <c r="X73" s="322"/>
      <c r="Y73" s="322"/>
      <c r="Z73" s="322"/>
      <c r="AA73" s="322"/>
      <c r="AB73" s="754"/>
      <c r="AC73" s="322"/>
      <c r="AD73" s="779"/>
      <c r="AE73" s="322"/>
      <c r="AF73" s="322"/>
      <c r="AG73" s="322"/>
      <c r="AH73" s="322"/>
      <c r="AI73" s="322"/>
    </row>
    <row r="74" spans="1:35" s="147" customFormat="1" ht="30" x14ac:dyDescent="0.25">
      <c r="A74" s="214">
        <v>1</v>
      </c>
      <c r="B74" s="214">
        <v>1</v>
      </c>
      <c r="C74" s="307" t="s">
        <v>444</v>
      </c>
      <c r="D74" s="1109"/>
      <c r="E74" s="519"/>
      <c r="F74" s="171">
        <v>800</v>
      </c>
      <c r="G74" s="183">
        <f t="shared" si="57"/>
        <v>666.66666666666674</v>
      </c>
      <c r="H74" s="183">
        <v>3.48</v>
      </c>
      <c r="I74" s="1837">
        <f>H74/G74*100</f>
        <v>0.52199999999999991</v>
      </c>
      <c r="J74" s="1348"/>
      <c r="K74" s="1348"/>
      <c r="L74" s="122"/>
      <c r="M74" s="122"/>
      <c r="N74" s="122"/>
      <c r="O74" s="122"/>
      <c r="P74" s="122"/>
      <c r="Q74" s="122"/>
      <c r="R74" s="359"/>
      <c r="S74" s="359"/>
      <c r="T74" s="359"/>
      <c r="U74" s="359"/>
      <c r="V74" s="359"/>
      <c r="W74" s="359"/>
      <c r="X74" s="359"/>
      <c r="Y74" s="359"/>
      <c r="Z74" s="359"/>
      <c r="AA74" s="359"/>
      <c r="AB74" s="2060">
        <f>R74/12*$C$3</f>
        <v>0</v>
      </c>
      <c r="AC74" s="359">
        <f>AI74-AH74</f>
        <v>0</v>
      </c>
      <c r="AD74" s="928"/>
      <c r="AE74" s="359"/>
      <c r="AF74" s="359">
        <f>AC74-AB74</f>
        <v>0</v>
      </c>
      <c r="AG74" s="359"/>
      <c r="AH74" s="359"/>
      <c r="AI74" s="359"/>
    </row>
    <row r="75" spans="1:35" s="2020" customFormat="1" ht="60" x14ac:dyDescent="0.25">
      <c r="A75" s="214">
        <v>1</v>
      </c>
      <c r="B75" s="214">
        <v>1</v>
      </c>
      <c r="C75" s="307" t="s">
        <v>445</v>
      </c>
      <c r="D75" s="4"/>
      <c r="E75" s="4"/>
      <c r="F75" s="912"/>
      <c r="G75" s="123"/>
      <c r="H75" s="183"/>
      <c r="I75" s="187"/>
      <c r="J75" s="1348"/>
      <c r="K75" s="1348"/>
      <c r="L75" s="122"/>
      <c r="M75" s="122"/>
      <c r="N75" s="122"/>
      <c r="O75" s="122"/>
      <c r="P75" s="122"/>
      <c r="Q75" s="122"/>
      <c r="R75" s="322"/>
      <c r="S75" s="322"/>
      <c r="T75" s="322"/>
      <c r="U75" s="322"/>
      <c r="V75" s="322"/>
      <c r="W75" s="322"/>
      <c r="X75" s="322"/>
      <c r="Y75" s="322"/>
      <c r="Z75" s="322"/>
      <c r="AA75" s="322"/>
      <c r="AB75" s="754"/>
      <c r="AC75" s="322"/>
      <c r="AD75" s="779"/>
      <c r="AE75" s="322"/>
      <c r="AF75" s="322"/>
      <c r="AG75" s="322"/>
      <c r="AH75" s="322"/>
      <c r="AI75" s="322"/>
    </row>
    <row r="76" spans="1:35" s="2020" customFormat="1" ht="60" x14ac:dyDescent="0.25">
      <c r="A76" s="214"/>
      <c r="B76" s="214">
        <v>1</v>
      </c>
      <c r="C76" s="307" t="s">
        <v>446</v>
      </c>
      <c r="D76" s="4"/>
      <c r="E76" s="4"/>
      <c r="F76" s="171"/>
      <c r="G76" s="123"/>
      <c r="H76" s="183"/>
      <c r="I76" s="187"/>
      <c r="J76" s="1348"/>
      <c r="K76" s="1348"/>
      <c r="L76" s="122"/>
      <c r="M76" s="122"/>
      <c r="N76" s="122"/>
      <c r="O76" s="122"/>
      <c r="P76" s="122"/>
      <c r="Q76" s="1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754"/>
      <c r="AC76" s="322"/>
      <c r="AD76" s="779"/>
      <c r="AE76" s="322"/>
      <c r="AF76" s="322"/>
      <c r="AG76" s="322"/>
      <c r="AH76" s="322"/>
      <c r="AI76" s="322"/>
    </row>
    <row r="77" spans="1:35" s="2020" customFormat="1" ht="45" x14ac:dyDescent="0.25">
      <c r="A77" s="214"/>
      <c r="B77" s="214">
        <v>1</v>
      </c>
      <c r="C77" s="306" t="s">
        <v>447</v>
      </c>
      <c r="D77" s="4"/>
      <c r="E77" s="4"/>
      <c r="F77" s="492"/>
      <c r="G77" s="1275"/>
      <c r="H77" s="494"/>
      <c r="I77" s="187"/>
      <c r="J77" s="1348"/>
      <c r="K77" s="1348"/>
      <c r="L77" s="122"/>
      <c r="M77" s="122"/>
      <c r="N77" s="122"/>
      <c r="O77" s="122"/>
      <c r="P77" s="122"/>
      <c r="Q77" s="1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754"/>
      <c r="AC77" s="322"/>
      <c r="AD77" s="779"/>
      <c r="AE77" s="322"/>
      <c r="AF77" s="322"/>
      <c r="AG77" s="322"/>
      <c r="AH77" s="322"/>
      <c r="AI77" s="322"/>
    </row>
    <row r="78" spans="1:35" s="2020" customFormat="1" ht="105" x14ac:dyDescent="0.25">
      <c r="A78" s="214"/>
      <c r="B78" s="214">
        <v>1</v>
      </c>
      <c r="C78" s="306" t="s">
        <v>448</v>
      </c>
      <c r="D78" s="4"/>
      <c r="E78" s="4"/>
      <c r="F78" s="492">
        <v>50</v>
      </c>
      <c r="G78" s="505">
        <f t="shared" ref="G78:G79" si="58">F78/12*$C$3</f>
        <v>41.666666666666671</v>
      </c>
      <c r="H78" s="494"/>
      <c r="I78" s="187">
        <f t="shared" ref="I78:I87" si="59">H78/G78*100</f>
        <v>0</v>
      </c>
      <c r="J78" s="1348"/>
      <c r="K78" s="1348"/>
      <c r="L78" s="122"/>
      <c r="M78" s="122"/>
      <c r="N78" s="122"/>
      <c r="O78" s="122"/>
      <c r="P78" s="122"/>
      <c r="Q78" s="122"/>
      <c r="R78" s="322"/>
      <c r="S78" s="322"/>
      <c r="T78" s="322"/>
      <c r="U78" s="322"/>
      <c r="V78" s="322"/>
      <c r="W78" s="322"/>
      <c r="X78" s="322"/>
      <c r="Y78" s="322"/>
      <c r="Z78" s="322"/>
      <c r="AA78" s="322"/>
      <c r="AB78" s="874"/>
      <c r="AC78" s="322">
        <f>AI78-AH78-AE78</f>
        <v>0</v>
      </c>
      <c r="AD78" s="779">
        <f>SUM(AD79:AD83)</f>
        <v>0</v>
      </c>
      <c r="AE78" s="322">
        <f>SUM(AE79:AE83)</f>
        <v>0</v>
      </c>
      <c r="AF78" s="322">
        <f>AC78-AB78</f>
        <v>0</v>
      </c>
      <c r="AG78" s="322"/>
      <c r="AH78" s="2066"/>
      <c r="AI78" s="2066"/>
    </row>
    <row r="79" spans="1:35" s="2020" customFormat="1" ht="30" x14ac:dyDescent="0.25">
      <c r="A79" s="214"/>
      <c r="B79" s="214">
        <v>1</v>
      </c>
      <c r="C79" s="306" t="s">
        <v>467</v>
      </c>
      <c r="D79" s="4"/>
      <c r="E79" s="4"/>
      <c r="F79" s="492">
        <v>13566.3</v>
      </c>
      <c r="G79" s="505">
        <f t="shared" si="58"/>
        <v>11305.249999999998</v>
      </c>
      <c r="H79" s="183">
        <v>11610</v>
      </c>
      <c r="I79" s="187">
        <f t="shared" si="59"/>
        <v>102.69565025098962</v>
      </c>
      <c r="J79" s="1348"/>
      <c r="K79" s="1348"/>
      <c r="L79" s="122"/>
      <c r="M79" s="122"/>
      <c r="N79" s="122"/>
      <c r="O79" s="122"/>
      <c r="P79" s="122"/>
      <c r="Q79" s="122"/>
      <c r="R79" s="322">
        <v>35271.599999999999</v>
      </c>
      <c r="S79" s="322">
        <v>35271.599999999999</v>
      </c>
      <c r="T79" s="322">
        <v>35271.599999999999</v>
      </c>
      <c r="U79" s="322">
        <v>35271.599999999999</v>
      </c>
      <c r="V79" s="322">
        <v>35271.599999999999</v>
      </c>
      <c r="W79" s="322">
        <v>35271.599999999999</v>
      </c>
      <c r="X79" s="322">
        <v>35271.599999999999</v>
      </c>
      <c r="Y79" s="322">
        <v>35271.599999999999</v>
      </c>
      <c r="Z79" s="322">
        <v>35271.599999999999</v>
      </c>
      <c r="AA79" s="322">
        <v>35271.599999999999</v>
      </c>
      <c r="AB79" s="754">
        <f t="shared" ref="AB79" si="60">R79/12*$C$3+(S79-R79)/11*9+(T79-S79)/10*8+(U79-T79)/9*7+(V79-U79)/8*6+(W79-V79)/7*5+(X79-W79)/6*4+(Y79-X79)/5*3+(Z79-Y79)/4*2+(AA79-Z79)/3*1</f>
        <v>29392.999999999996</v>
      </c>
      <c r="AC79" s="322">
        <f>AI79-AH79-AE79-AD79</f>
        <v>29844.277660000007</v>
      </c>
      <c r="AD79" s="779"/>
      <c r="AE79" s="322"/>
      <c r="AF79" s="322">
        <f>AC79-AB79</f>
        <v>451.27766000001066</v>
      </c>
      <c r="AG79" s="322"/>
      <c r="AH79" s="322">
        <v>-1.87554</v>
      </c>
      <c r="AI79" s="322">
        <v>29842.402120000006</v>
      </c>
    </row>
    <row r="80" spans="1:35" s="2020" customFormat="1" ht="29.25" x14ac:dyDescent="0.25">
      <c r="A80" s="214">
        <v>1</v>
      </c>
      <c r="B80" s="214">
        <v>1</v>
      </c>
      <c r="C80" s="519" t="s">
        <v>311</v>
      </c>
      <c r="D80" s="4"/>
      <c r="E80" s="4"/>
      <c r="F80" s="218">
        <f>F81+F82</f>
        <v>9837.2340425531911</v>
      </c>
      <c r="G80" s="183">
        <f>G81+G82</f>
        <v>8198</v>
      </c>
      <c r="H80" s="183">
        <f>H81+H82</f>
        <v>9828.8202127659551</v>
      </c>
      <c r="I80" s="187">
        <f t="shared" si="59"/>
        <v>119.8929033028294</v>
      </c>
      <c r="J80" s="1348"/>
      <c r="K80" s="1348"/>
      <c r="L80" s="122"/>
      <c r="M80" s="122"/>
      <c r="N80" s="122"/>
      <c r="O80" s="122"/>
      <c r="P80" s="122"/>
      <c r="Q80" s="122"/>
      <c r="R80" s="322"/>
      <c r="S80" s="322"/>
      <c r="T80" s="322"/>
      <c r="U80" s="322"/>
      <c r="V80" s="322"/>
      <c r="W80" s="322"/>
      <c r="X80" s="322"/>
      <c r="Y80" s="322"/>
      <c r="Z80" s="322"/>
      <c r="AA80" s="322"/>
      <c r="AB80" s="754"/>
      <c r="AC80" s="322"/>
      <c r="AD80" s="779"/>
      <c r="AE80" s="322"/>
      <c r="AF80" s="322"/>
      <c r="AG80" s="322"/>
      <c r="AH80" s="322"/>
      <c r="AI80" s="322"/>
    </row>
    <row r="81" spans="1:35" s="2020" customFormat="1" x14ac:dyDescent="0.25">
      <c r="A81" s="214">
        <v>1</v>
      </c>
      <c r="B81" s="214">
        <v>1</v>
      </c>
      <c r="C81" s="519" t="s">
        <v>319</v>
      </c>
      <c r="D81" s="4"/>
      <c r="E81" s="4"/>
      <c r="F81" s="218">
        <v>50</v>
      </c>
      <c r="G81" s="123">
        <f>ROUND(F81/12*$C$3,0)</f>
        <v>42</v>
      </c>
      <c r="H81" s="183">
        <v>1</v>
      </c>
      <c r="I81" s="187">
        <f t="shared" si="59"/>
        <v>2.3809523809523809</v>
      </c>
      <c r="J81" s="1348"/>
      <c r="K81" s="1348"/>
      <c r="L81" s="122"/>
      <c r="M81" s="122"/>
      <c r="N81" s="122"/>
      <c r="O81" s="122"/>
      <c r="P81" s="122"/>
      <c r="Q81" s="122"/>
      <c r="R81" s="322"/>
      <c r="S81" s="322"/>
      <c r="T81" s="322"/>
      <c r="U81" s="322"/>
      <c r="V81" s="322"/>
      <c r="W81" s="322"/>
      <c r="X81" s="322"/>
      <c r="Y81" s="322"/>
      <c r="Z81" s="322"/>
      <c r="AA81" s="322"/>
      <c r="AB81" s="754"/>
      <c r="AC81" s="322"/>
      <c r="AD81" s="779"/>
      <c r="AE81" s="322"/>
      <c r="AF81" s="322"/>
      <c r="AG81" s="322"/>
      <c r="AH81" s="322"/>
      <c r="AI81" s="322"/>
    </row>
    <row r="82" spans="1:35" s="2020" customFormat="1" x14ac:dyDescent="0.25">
      <c r="A82" s="214">
        <v>1</v>
      </c>
      <c r="B82" s="214">
        <v>1</v>
      </c>
      <c r="C82" s="4" t="s">
        <v>320</v>
      </c>
      <c r="D82" s="4"/>
      <c r="E82" s="4"/>
      <c r="F82" s="218">
        <f>F83/9.4</f>
        <v>9787.2340425531911</v>
      </c>
      <c r="G82" s="123">
        <f>ROUND(F82/12*$C$3,0)</f>
        <v>8156</v>
      </c>
      <c r="H82" s="183">
        <f>H83/9.4</f>
        <v>9827.8202127659551</v>
      </c>
      <c r="I82" s="187">
        <f t="shared" si="59"/>
        <v>120.4980408627508</v>
      </c>
      <c r="J82" s="1348"/>
      <c r="K82" s="1348"/>
      <c r="L82" s="122"/>
      <c r="M82" s="122"/>
      <c r="N82" s="122"/>
      <c r="O82" s="122"/>
      <c r="P82" s="122"/>
      <c r="Q82" s="122"/>
      <c r="R82" s="322"/>
      <c r="S82" s="322"/>
      <c r="T82" s="322"/>
      <c r="U82" s="322"/>
      <c r="V82" s="322"/>
      <c r="W82" s="322"/>
      <c r="X82" s="322"/>
      <c r="Y82" s="322"/>
      <c r="Z82" s="322"/>
      <c r="AA82" s="322"/>
      <c r="AB82" s="754"/>
      <c r="AC82" s="322"/>
      <c r="AD82" s="779"/>
      <c r="AE82" s="322"/>
      <c r="AF82" s="322"/>
      <c r="AG82" s="322"/>
      <c r="AH82" s="322"/>
      <c r="AI82" s="322"/>
    </row>
    <row r="83" spans="1:35" s="2020" customFormat="1" x14ac:dyDescent="0.25">
      <c r="A83" s="214">
        <v>1</v>
      </c>
      <c r="B83" s="214">
        <v>1</v>
      </c>
      <c r="C83" s="533" t="s">
        <v>321</v>
      </c>
      <c r="D83" s="4"/>
      <c r="E83" s="4"/>
      <c r="F83" s="218">
        <v>92000</v>
      </c>
      <c r="G83" s="123">
        <f>ROUND(F83/12*$C$3,0)</f>
        <v>76667</v>
      </c>
      <c r="H83" s="183">
        <v>92381.50999999998</v>
      </c>
      <c r="I83" s="187">
        <f t="shared" si="59"/>
        <v>120.49709783870502</v>
      </c>
      <c r="J83" s="1348"/>
      <c r="K83" s="1348"/>
      <c r="L83" s="122"/>
      <c r="M83" s="122"/>
      <c r="N83" s="122"/>
      <c r="O83" s="122"/>
      <c r="P83" s="122"/>
      <c r="Q83" s="122"/>
      <c r="R83" s="322"/>
      <c r="S83" s="322"/>
      <c r="T83" s="322"/>
      <c r="U83" s="322"/>
      <c r="V83" s="322"/>
      <c r="W83" s="322"/>
      <c r="X83" s="322"/>
      <c r="Y83" s="322"/>
      <c r="Z83" s="322"/>
      <c r="AA83" s="322"/>
      <c r="AB83" s="754"/>
      <c r="AC83" s="322"/>
      <c r="AD83" s="779"/>
      <c r="AE83" s="322"/>
      <c r="AF83" s="322"/>
      <c r="AG83" s="322"/>
      <c r="AH83" s="322"/>
      <c r="AI83" s="322"/>
    </row>
    <row r="84" spans="1:35" s="2020" customFormat="1" ht="29.25" x14ac:dyDescent="0.25">
      <c r="A84" s="214"/>
      <c r="B84" s="214">
        <v>1</v>
      </c>
      <c r="C84" s="519" t="s">
        <v>304</v>
      </c>
      <c r="D84" s="519"/>
      <c r="E84" s="519"/>
      <c r="F84" s="242">
        <f>F85</f>
        <v>1000</v>
      </c>
      <c r="G84" s="3032">
        <f t="shared" ref="G84:H84" si="61">G85</f>
        <v>833</v>
      </c>
      <c r="H84" s="3033">
        <f t="shared" si="61"/>
        <v>1683</v>
      </c>
      <c r="I84" s="187">
        <f t="shared" si="59"/>
        <v>202.0408163265306</v>
      </c>
      <c r="J84" s="1348"/>
      <c r="K84" s="1348"/>
      <c r="L84" s="122"/>
      <c r="M84" s="122"/>
      <c r="N84" s="122"/>
      <c r="O84" s="122"/>
      <c r="P84" s="122"/>
      <c r="Q84" s="122"/>
      <c r="R84" s="322"/>
      <c r="S84" s="322"/>
      <c r="T84" s="322"/>
      <c r="U84" s="322"/>
      <c r="V84" s="322"/>
      <c r="W84" s="322"/>
      <c r="X84" s="322"/>
      <c r="Y84" s="322"/>
      <c r="Z84" s="322"/>
      <c r="AA84" s="322"/>
      <c r="AB84" s="754"/>
      <c r="AC84" s="322"/>
      <c r="AD84" s="779"/>
      <c r="AE84" s="322"/>
      <c r="AF84" s="322"/>
      <c r="AG84" s="322"/>
      <c r="AH84" s="322"/>
      <c r="AI84" s="322"/>
    </row>
    <row r="85" spans="1:35" s="2020" customFormat="1" ht="30" x14ac:dyDescent="0.25">
      <c r="A85" s="214"/>
      <c r="B85" s="214">
        <v>1</v>
      </c>
      <c r="C85" s="533" t="s">
        <v>685</v>
      </c>
      <c r="D85" s="4"/>
      <c r="E85" s="4"/>
      <c r="F85" s="218">
        <v>1000</v>
      </c>
      <c r="G85" s="123">
        <f>ROUND(F85/12*$C$3,0)</f>
        <v>833</v>
      </c>
      <c r="H85" s="183">
        <v>1683</v>
      </c>
      <c r="I85" s="187">
        <f t="shared" si="59"/>
        <v>202.0408163265306</v>
      </c>
      <c r="J85" s="1348"/>
      <c r="K85" s="1348"/>
      <c r="L85" s="122"/>
      <c r="M85" s="122"/>
      <c r="N85" s="122"/>
      <c r="O85" s="122"/>
      <c r="P85" s="122"/>
      <c r="Q85" s="122"/>
      <c r="R85" s="322"/>
      <c r="S85" s="322"/>
      <c r="T85" s="322"/>
      <c r="U85" s="322"/>
      <c r="V85" s="322"/>
      <c r="W85" s="322"/>
      <c r="X85" s="322"/>
      <c r="Y85" s="322"/>
      <c r="Z85" s="322"/>
      <c r="AA85" s="322"/>
      <c r="AB85" s="754"/>
      <c r="AC85" s="322"/>
      <c r="AD85" s="779"/>
      <c r="AE85" s="322"/>
      <c r="AF85" s="322"/>
      <c r="AG85" s="322"/>
      <c r="AH85" s="322"/>
      <c r="AI85" s="322"/>
    </row>
    <row r="86" spans="1:35" s="2020" customFormat="1" ht="72" x14ac:dyDescent="0.25">
      <c r="A86" s="214">
        <v>1</v>
      </c>
      <c r="B86" s="214">
        <v>1</v>
      </c>
      <c r="C86" s="519" t="s">
        <v>305</v>
      </c>
      <c r="D86" s="4"/>
      <c r="E86" s="4"/>
      <c r="F86" s="218">
        <v>5750</v>
      </c>
      <c r="G86" s="123">
        <f>ROUND(F86/12*$C$3,0)</f>
        <v>4792</v>
      </c>
      <c r="H86" s="183">
        <v>11721</v>
      </c>
      <c r="I86" s="187">
        <f t="shared" si="59"/>
        <v>244.59515859766276</v>
      </c>
      <c r="J86" s="1348"/>
      <c r="K86" s="1348"/>
      <c r="L86" s="122"/>
      <c r="M86" s="122"/>
      <c r="N86" s="122"/>
      <c r="O86" s="122"/>
      <c r="P86" s="122"/>
      <c r="Q86" s="122"/>
      <c r="R86" s="322"/>
      <c r="S86" s="322"/>
      <c r="T86" s="322"/>
      <c r="U86" s="322"/>
      <c r="V86" s="322"/>
      <c r="W86" s="322"/>
      <c r="X86" s="322"/>
      <c r="Y86" s="322"/>
      <c r="Z86" s="322"/>
      <c r="AA86" s="322"/>
      <c r="AB86" s="754"/>
      <c r="AC86" s="322"/>
      <c r="AD86" s="779"/>
      <c r="AE86" s="322"/>
      <c r="AF86" s="322"/>
      <c r="AG86" s="322"/>
      <c r="AH86" s="322"/>
      <c r="AI86" s="322"/>
    </row>
    <row r="87" spans="1:35" s="2020" customFormat="1" x14ac:dyDescent="0.25">
      <c r="A87" s="214">
        <v>1</v>
      </c>
      <c r="B87" s="214">
        <v>1</v>
      </c>
      <c r="C87" s="507" t="s">
        <v>217</v>
      </c>
      <c r="D87" s="4"/>
      <c r="E87" s="4"/>
      <c r="F87" s="242">
        <f>SUM(F89:F98)</f>
        <v>10930</v>
      </c>
      <c r="G87" s="522">
        <f>SUM(G89:G98)</f>
        <v>9108</v>
      </c>
      <c r="H87" s="743">
        <f>SUM(H88:H98)</f>
        <v>15632</v>
      </c>
      <c r="I87" s="520">
        <f t="shared" si="59"/>
        <v>171.62933684672814</v>
      </c>
      <c r="J87" s="1348"/>
      <c r="K87" s="1348"/>
      <c r="L87" s="122"/>
      <c r="M87" s="122"/>
      <c r="N87" s="122"/>
      <c r="O87" s="122"/>
      <c r="P87" s="122"/>
      <c r="Q87" s="122"/>
      <c r="R87" s="322">
        <v>26615.481676799998</v>
      </c>
      <c r="S87" s="322">
        <v>26615.481676799998</v>
      </c>
      <c r="T87" s="322">
        <v>26615.481676799998</v>
      </c>
      <c r="U87" s="322">
        <v>26615.481676799998</v>
      </c>
      <c r="V87" s="322">
        <v>26615.481676799998</v>
      </c>
      <c r="W87" s="322">
        <v>26615.481676799998</v>
      </c>
      <c r="X87" s="322">
        <v>26615.481676799998</v>
      </c>
      <c r="Y87" s="322">
        <v>26615.481676799998</v>
      </c>
      <c r="Z87" s="322">
        <v>26615.481676799998</v>
      </c>
      <c r="AA87" s="322">
        <v>26615.481676799998</v>
      </c>
      <c r="AB87" s="2060">
        <f t="shared" ref="AB87" si="62">R87/12*$C$3+(S87-R87)/11*9+(T87-S87)/10*8+(U87-T87)/9*7+(V87-U87)/8*6+(W87-V87)/7*5+(X87-W87)/6*4+(Y87-X87)/5*3+(Z87-Y87)/4*2+(AA87-Z87)/3*1</f>
        <v>22179.568063999999</v>
      </c>
      <c r="AC87" s="322">
        <f>AI87-AH87-AE87-AD87</f>
        <v>30115.034729999999</v>
      </c>
      <c r="AD87" s="779"/>
      <c r="AE87" s="322">
        <v>3658.2626399999995</v>
      </c>
      <c r="AF87" s="322">
        <f>AC87-AB87</f>
        <v>7935.4666660000003</v>
      </c>
      <c r="AG87" s="322">
        <v>-3.5951999999999997</v>
      </c>
      <c r="AH87" s="2066">
        <v>-6.09504</v>
      </c>
      <c r="AI87" s="2066">
        <v>33767.20233</v>
      </c>
    </row>
    <row r="88" spans="1:35" s="2020" customFormat="1" ht="45" x14ac:dyDescent="0.25">
      <c r="A88" s="214"/>
      <c r="B88" s="214">
        <v>1</v>
      </c>
      <c r="C88" s="500" t="s">
        <v>441</v>
      </c>
      <c r="D88" s="4"/>
      <c r="E88" s="4"/>
      <c r="F88" s="218"/>
      <c r="G88" s="123"/>
      <c r="H88" s="183">
        <v>0</v>
      </c>
      <c r="I88" s="187"/>
      <c r="J88" s="1348"/>
      <c r="K88" s="1348"/>
      <c r="L88" s="122"/>
      <c r="M88" s="122"/>
      <c r="N88" s="122"/>
      <c r="O88" s="122"/>
      <c r="P88" s="122"/>
      <c r="Q88" s="122"/>
      <c r="R88" s="322"/>
      <c r="S88" s="322"/>
      <c r="T88" s="322"/>
      <c r="U88" s="322"/>
      <c r="V88" s="322"/>
      <c r="W88" s="322"/>
      <c r="X88" s="322"/>
      <c r="Y88" s="322"/>
      <c r="Z88" s="322"/>
      <c r="AA88" s="322"/>
      <c r="AB88" s="874"/>
      <c r="AC88" s="322"/>
      <c r="AD88" s="779"/>
      <c r="AE88" s="322"/>
      <c r="AF88" s="322"/>
      <c r="AG88" s="322"/>
      <c r="AH88" s="2066"/>
      <c r="AI88" s="2066"/>
    </row>
    <row r="89" spans="1:35" s="2020" customFormat="1" ht="30" x14ac:dyDescent="0.25">
      <c r="A89" s="214"/>
      <c r="B89" s="214">
        <v>1</v>
      </c>
      <c r="C89" s="474" t="s">
        <v>405</v>
      </c>
      <c r="D89" s="4"/>
      <c r="E89" s="4"/>
      <c r="F89" s="218">
        <v>1000</v>
      </c>
      <c r="G89" s="123">
        <f t="shared" ref="G89:G95" si="63">ROUND(F89/12*$C$3,0)</f>
        <v>833</v>
      </c>
      <c r="H89" s="183">
        <v>2137</v>
      </c>
      <c r="I89" s="187">
        <f>H89/G89*100</f>
        <v>256.54261704681869</v>
      </c>
      <c r="J89" s="1348"/>
      <c r="K89" s="1348"/>
      <c r="L89" s="122"/>
      <c r="M89" s="122"/>
      <c r="N89" s="122"/>
      <c r="O89" s="122"/>
      <c r="P89" s="122"/>
      <c r="Q89" s="1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874"/>
      <c r="AC89" s="322"/>
      <c r="AD89" s="779"/>
      <c r="AE89" s="322"/>
      <c r="AF89" s="322"/>
      <c r="AG89" s="322"/>
      <c r="AH89" s="2066"/>
      <c r="AI89" s="2066"/>
    </row>
    <row r="90" spans="1:35" s="2020" customFormat="1" x14ac:dyDescent="0.25">
      <c r="A90" s="214">
        <v>1</v>
      </c>
      <c r="B90" s="214">
        <v>1</v>
      </c>
      <c r="C90" s="474" t="s">
        <v>65</v>
      </c>
      <c r="D90" s="4"/>
      <c r="E90" s="4"/>
      <c r="F90" s="218">
        <v>3000</v>
      </c>
      <c r="G90" s="123">
        <f t="shared" si="63"/>
        <v>2500</v>
      </c>
      <c r="H90" s="183">
        <v>7125</v>
      </c>
      <c r="I90" s="187">
        <f>H90/G90*100</f>
        <v>285</v>
      </c>
      <c r="J90" s="1348"/>
      <c r="K90" s="1348"/>
      <c r="L90" s="122"/>
      <c r="M90" s="122"/>
      <c r="N90" s="122"/>
      <c r="O90" s="122"/>
      <c r="P90" s="122"/>
      <c r="Q90" s="1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754"/>
      <c r="AC90" s="322"/>
      <c r="AD90" s="779"/>
      <c r="AE90" s="322"/>
      <c r="AF90" s="322"/>
      <c r="AG90" s="322"/>
      <c r="AH90" s="322"/>
      <c r="AI90" s="322"/>
    </row>
    <row r="91" spans="1:35" s="2020" customFormat="1" ht="30" x14ac:dyDescent="0.25">
      <c r="A91" s="214"/>
      <c r="B91" s="214">
        <v>1</v>
      </c>
      <c r="C91" s="307" t="s">
        <v>122</v>
      </c>
      <c r="D91" s="4"/>
      <c r="E91" s="4"/>
      <c r="F91" s="218">
        <v>1100</v>
      </c>
      <c r="G91" s="123">
        <f t="shared" si="63"/>
        <v>917</v>
      </c>
      <c r="H91" s="183">
        <v>881</v>
      </c>
      <c r="I91" s="187">
        <f>H91/G91*100</f>
        <v>96.074154852780808</v>
      </c>
      <c r="J91" s="1348"/>
      <c r="K91" s="1348"/>
      <c r="L91" s="122"/>
      <c r="M91" s="122"/>
      <c r="N91" s="122"/>
      <c r="O91" s="122"/>
      <c r="P91" s="122"/>
      <c r="Q91" s="1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754"/>
      <c r="AC91" s="322"/>
      <c r="AD91" s="779"/>
      <c r="AE91" s="322"/>
      <c r="AF91" s="322"/>
      <c r="AG91" s="322"/>
      <c r="AH91" s="322"/>
      <c r="AI91" s="322"/>
    </row>
    <row r="92" spans="1:35" s="2020" customFormat="1" ht="105" x14ac:dyDescent="0.25">
      <c r="A92" s="214"/>
      <c r="B92" s="214">
        <v>1</v>
      </c>
      <c r="C92" s="474" t="s">
        <v>306</v>
      </c>
      <c r="D92" s="4"/>
      <c r="E92" s="4"/>
      <c r="F92" s="218">
        <v>200</v>
      </c>
      <c r="G92" s="123">
        <f t="shared" si="63"/>
        <v>167</v>
      </c>
      <c r="H92" s="183">
        <v>239</v>
      </c>
      <c r="I92" s="187">
        <f>H92/G92*100</f>
        <v>143.11377245508982</v>
      </c>
      <c r="J92" s="1348"/>
      <c r="K92" s="1348"/>
      <c r="L92" s="122"/>
      <c r="M92" s="122"/>
      <c r="N92" s="122"/>
      <c r="O92" s="122"/>
      <c r="P92" s="122"/>
      <c r="Q92" s="1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754"/>
      <c r="AC92" s="322"/>
      <c r="AD92" s="779"/>
      <c r="AE92" s="322"/>
      <c r="AF92" s="322"/>
      <c r="AG92" s="322"/>
      <c r="AH92" s="322"/>
      <c r="AI92" s="322"/>
    </row>
    <row r="93" spans="1:35" s="2020" customFormat="1" ht="105" x14ac:dyDescent="0.25">
      <c r="A93" s="214"/>
      <c r="B93" s="214">
        <v>1</v>
      </c>
      <c r="C93" s="474" t="s">
        <v>328</v>
      </c>
      <c r="D93" s="4"/>
      <c r="E93" s="4"/>
      <c r="F93" s="218"/>
      <c r="G93" s="123"/>
      <c r="H93" s="183">
        <v>1029</v>
      </c>
      <c r="I93" s="187"/>
      <c r="J93" s="1348"/>
      <c r="K93" s="1348"/>
      <c r="L93" s="122"/>
      <c r="M93" s="122"/>
      <c r="N93" s="122"/>
      <c r="O93" s="122"/>
      <c r="P93" s="122"/>
      <c r="Q93" s="1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754"/>
      <c r="AC93" s="322"/>
      <c r="AD93" s="779"/>
      <c r="AE93" s="322"/>
      <c r="AF93" s="322"/>
      <c r="AG93" s="322"/>
      <c r="AH93" s="322"/>
      <c r="AI93" s="322"/>
    </row>
    <row r="94" spans="1:35" s="2020" customFormat="1" ht="90" x14ac:dyDescent="0.25">
      <c r="A94" s="214"/>
      <c r="B94" s="214"/>
      <c r="C94" s="474" t="s">
        <v>682</v>
      </c>
      <c r="D94" s="4"/>
      <c r="E94" s="4"/>
      <c r="F94" s="218"/>
      <c r="G94" s="123"/>
      <c r="H94" s="183">
        <v>48</v>
      </c>
      <c r="I94" s="187"/>
      <c r="J94" s="1348"/>
      <c r="K94" s="1348"/>
      <c r="L94" s="122"/>
      <c r="M94" s="122"/>
      <c r="N94" s="122"/>
      <c r="O94" s="122"/>
      <c r="P94" s="122"/>
      <c r="Q94" s="1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754"/>
      <c r="AC94" s="322"/>
      <c r="AD94" s="779"/>
      <c r="AE94" s="322"/>
      <c r="AF94" s="322"/>
      <c r="AG94" s="322"/>
      <c r="AH94" s="322"/>
      <c r="AI94" s="322"/>
    </row>
    <row r="95" spans="1:35" s="2020" customFormat="1" ht="60" x14ac:dyDescent="0.25">
      <c r="A95" s="214"/>
      <c r="B95" s="214">
        <v>1</v>
      </c>
      <c r="C95" s="474" t="s">
        <v>345</v>
      </c>
      <c r="D95" s="4"/>
      <c r="E95" s="4"/>
      <c r="F95" s="218">
        <v>70</v>
      </c>
      <c r="G95" s="123">
        <f t="shared" si="63"/>
        <v>58</v>
      </c>
      <c r="H95" s="183">
        <v>37</v>
      </c>
      <c r="I95" s="187">
        <f>H95/G95*100</f>
        <v>63.793103448275865</v>
      </c>
      <c r="J95" s="1348"/>
      <c r="K95" s="1348"/>
      <c r="L95" s="122"/>
      <c r="M95" s="122"/>
      <c r="N95" s="122"/>
      <c r="O95" s="122"/>
      <c r="P95" s="122"/>
      <c r="Q95" s="1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754"/>
      <c r="AC95" s="322"/>
      <c r="AD95" s="779"/>
      <c r="AE95" s="322"/>
      <c r="AF95" s="322"/>
      <c r="AG95" s="322"/>
      <c r="AH95" s="322"/>
      <c r="AI95" s="322"/>
    </row>
    <row r="96" spans="1:35" s="2020" customFormat="1" ht="30" x14ac:dyDescent="0.25">
      <c r="A96" s="214"/>
      <c r="B96" s="214">
        <v>1</v>
      </c>
      <c r="C96" s="307" t="s">
        <v>259</v>
      </c>
      <c r="D96" s="4"/>
      <c r="E96" s="4"/>
      <c r="F96" s="218">
        <v>1900</v>
      </c>
      <c r="G96" s="123">
        <f t="shared" ref="G96:G102" si="64">ROUND(F96/12*$C$3,0)</f>
        <v>1583</v>
      </c>
      <c r="H96" s="183">
        <v>1230</v>
      </c>
      <c r="I96" s="187">
        <f>H96/G96*100</f>
        <v>77.700568540745422</v>
      </c>
      <c r="J96" s="1348"/>
      <c r="K96" s="1348"/>
      <c r="L96" s="122"/>
      <c r="M96" s="122"/>
      <c r="N96" s="122"/>
      <c r="O96" s="122"/>
      <c r="P96" s="122"/>
      <c r="Q96" s="1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754"/>
      <c r="AC96" s="322"/>
      <c r="AD96" s="779"/>
      <c r="AE96" s="322"/>
      <c r="AF96" s="322"/>
      <c r="AG96" s="322"/>
      <c r="AH96" s="322"/>
      <c r="AI96" s="322"/>
    </row>
    <row r="97" spans="1:35" s="2020" customFormat="1" ht="30" x14ac:dyDescent="0.25">
      <c r="A97" s="214"/>
      <c r="B97" s="214">
        <v>1</v>
      </c>
      <c r="C97" s="474" t="s">
        <v>264</v>
      </c>
      <c r="D97" s="4"/>
      <c r="E97" s="4"/>
      <c r="F97" s="218">
        <v>1060</v>
      </c>
      <c r="G97" s="123">
        <f t="shared" si="64"/>
        <v>883</v>
      </c>
      <c r="H97" s="183">
        <v>1192</v>
      </c>
      <c r="I97" s="187">
        <f>H97/G97*100</f>
        <v>134.99433748584372</v>
      </c>
      <c r="J97" s="1348"/>
      <c r="K97" s="1348"/>
      <c r="L97" s="122"/>
      <c r="M97" s="122"/>
      <c r="N97" s="122"/>
      <c r="O97" s="122"/>
      <c r="P97" s="122"/>
      <c r="Q97" s="1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754"/>
      <c r="AC97" s="322"/>
      <c r="AD97" s="779"/>
      <c r="AE97" s="322"/>
      <c r="AF97" s="322"/>
      <c r="AG97" s="322"/>
      <c r="AH97" s="322"/>
      <c r="AI97" s="322"/>
    </row>
    <row r="98" spans="1:35" s="2020" customFormat="1" ht="30" x14ac:dyDescent="0.25">
      <c r="A98" s="214">
        <v>1</v>
      </c>
      <c r="B98" s="214">
        <v>1</v>
      </c>
      <c r="C98" s="1" t="s">
        <v>71</v>
      </c>
      <c r="D98" s="515"/>
      <c r="E98" s="4"/>
      <c r="F98" s="218">
        <v>2600</v>
      </c>
      <c r="G98" s="123">
        <f t="shared" si="64"/>
        <v>2167</v>
      </c>
      <c r="H98" s="123">
        <v>1714</v>
      </c>
      <c r="I98" s="187">
        <f>H98/G98*100</f>
        <v>79.095523765574526</v>
      </c>
      <c r="J98" s="1348"/>
      <c r="K98" s="1348"/>
      <c r="L98" s="122"/>
      <c r="M98" s="122"/>
      <c r="N98" s="122"/>
      <c r="O98" s="122"/>
      <c r="P98" s="122"/>
      <c r="Q98" s="1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754"/>
      <c r="AC98" s="322"/>
      <c r="AD98" s="779"/>
      <c r="AE98" s="322"/>
      <c r="AF98" s="322"/>
      <c r="AG98" s="322"/>
      <c r="AH98" s="322"/>
      <c r="AI98" s="322"/>
    </row>
    <row r="99" spans="1:35" s="2020" customFormat="1" ht="30" x14ac:dyDescent="0.25">
      <c r="A99" s="214"/>
      <c r="B99" s="214">
        <v>1</v>
      </c>
      <c r="C99" s="1" t="s">
        <v>307</v>
      </c>
      <c r="D99" s="515"/>
      <c r="E99" s="4"/>
      <c r="F99" s="218"/>
      <c r="G99" s="123">
        <f t="shared" si="64"/>
        <v>0</v>
      </c>
      <c r="H99" s="123"/>
      <c r="I99" s="187"/>
      <c r="J99" s="1348"/>
      <c r="K99" s="1348"/>
      <c r="L99" s="122"/>
      <c r="M99" s="122"/>
      <c r="N99" s="122"/>
      <c r="O99" s="122"/>
      <c r="P99" s="122"/>
      <c r="Q99" s="1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754"/>
      <c r="AC99" s="322"/>
      <c r="AD99" s="779"/>
      <c r="AE99" s="322"/>
      <c r="AF99" s="322"/>
      <c r="AG99" s="322"/>
      <c r="AH99" s="322"/>
      <c r="AI99" s="322"/>
    </row>
    <row r="100" spans="1:35" s="2020" customFormat="1" ht="45" x14ac:dyDescent="0.25">
      <c r="A100" s="214"/>
      <c r="B100" s="214">
        <v>1</v>
      </c>
      <c r="C100" s="1" t="s">
        <v>308</v>
      </c>
      <c r="D100" s="515"/>
      <c r="E100" s="4"/>
      <c r="F100" s="218"/>
      <c r="G100" s="123">
        <f t="shared" si="64"/>
        <v>0</v>
      </c>
      <c r="H100" s="123"/>
      <c r="I100" s="187"/>
      <c r="J100" s="1348"/>
      <c r="K100" s="1348"/>
      <c r="L100" s="122"/>
      <c r="M100" s="122"/>
      <c r="N100" s="122"/>
      <c r="O100" s="122"/>
      <c r="P100" s="122"/>
      <c r="Q100" s="1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754"/>
      <c r="AC100" s="322"/>
      <c r="AD100" s="779"/>
      <c r="AE100" s="322"/>
      <c r="AF100" s="322"/>
      <c r="AG100" s="322"/>
      <c r="AH100" s="322"/>
      <c r="AI100" s="322"/>
    </row>
    <row r="101" spans="1:35" s="2020" customFormat="1" ht="30" x14ac:dyDescent="0.25">
      <c r="A101" s="214"/>
      <c r="B101" s="214">
        <v>1</v>
      </c>
      <c r="C101" s="1" t="s">
        <v>309</v>
      </c>
      <c r="D101" s="515"/>
      <c r="E101" s="4"/>
      <c r="F101" s="218"/>
      <c r="G101" s="123">
        <f t="shared" si="64"/>
        <v>0</v>
      </c>
      <c r="H101" s="123"/>
      <c r="I101" s="187"/>
      <c r="J101" s="1348"/>
      <c r="K101" s="1348"/>
      <c r="L101" s="122"/>
      <c r="M101" s="122"/>
      <c r="N101" s="122"/>
      <c r="O101" s="122"/>
      <c r="P101" s="122"/>
      <c r="Q101" s="1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754"/>
      <c r="AC101" s="322"/>
      <c r="AD101" s="779"/>
      <c r="AE101" s="322"/>
      <c r="AF101" s="322"/>
      <c r="AG101" s="322"/>
      <c r="AH101" s="322"/>
      <c r="AI101" s="322"/>
    </row>
    <row r="102" spans="1:35" s="2020" customFormat="1" ht="60" x14ac:dyDescent="0.25">
      <c r="A102" s="214"/>
      <c r="B102" s="214">
        <v>1</v>
      </c>
      <c r="C102" s="1" t="s">
        <v>314</v>
      </c>
      <c r="D102" s="515"/>
      <c r="E102" s="4"/>
      <c r="F102" s="218"/>
      <c r="G102" s="123">
        <f t="shared" si="64"/>
        <v>0</v>
      </c>
      <c r="H102" s="123"/>
      <c r="I102" s="187"/>
      <c r="J102" s="1348"/>
      <c r="K102" s="1348"/>
      <c r="L102" s="122"/>
      <c r="M102" s="122"/>
      <c r="N102" s="122"/>
      <c r="O102" s="122"/>
      <c r="P102" s="122"/>
      <c r="Q102" s="1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754"/>
      <c r="AC102" s="322"/>
      <c r="AD102" s="779"/>
      <c r="AE102" s="322"/>
      <c r="AF102" s="322"/>
      <c r="AG102" s="322"/>
      <c r="AH102" s="322"/>
      <c r="AI102" s="322"/>
    </row>
    <row r="103" spans="1:35" s="2020" customFormat="1" ht="29.25" x14ac:dyDescent="0.25">
      <c r="A103" s="214"/>
      <c r="B103" s="214">
        <v>1</v>
      </c>
      <c r="C103" s="701" t="s">
        <v>294</v>
      </c>
      <c r="D103" s="515"/>
      <c r="E103" s="4"/>
      <c r="F103" s="218">
        <f>SUM(F99:F102)</f>
        <v>0</v>
      </c>
      <c r="G103" s="123">
        <f>SUM(G99:G102)</f>
        <v>0</v>
      </c>
      <c r="H103" s="183">
        <f>SUM(H99:H102)</f>
        <v>0</v>
      </c>
      <c r="I103" s="187"/>
      <c r="J103" s="1348"/>
      <c r="K103" s="1348"/>
      <c r="L103" s="122"/>
      <c r="M103" s="122"/>
      <c r="N103" s="122"/>
      <c r="O103" s="122"/>
      <c r="P103" s="122"/>
      <c r="Q103" s="1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874"/>
      <c r="AC103" s="322"/>
      <c r="AD103" s="779"/>
      <c r="AE103" s="322"/>
      <c r="AF103" s="322"/>
      <c r="AG103" s="322"/>
      <c r="AH103" s="322"/>
      <c r="AI103" s="322"/>
    </row>
    <row r="104" spans="1:35" s="2020" customFormat="1" ht="86.25" x14ac:dyDescent="0.25">
      <c r="A104" s="214"/>
      <c r="B104" s="214">
        <v>1</v>
      </c>
      <c r="C104" s="469" t="s">
        <v>506</v>
      </c>
      <c r="D104" s="2087"/>
      <c r="E104" s="4"/>
      <c r="F104" s="2849">
        <f>F52</f>
        <v>35378</v>
      </c>
      <c r="G104" s="2849">
        <f>G52</f>
        <v>29481.666666666664</v>
      </c>
      <c r="H104" s="2849">
        <f>H52</f>
        <v>26807</v>
      </c>
      <c r="I104" s="187">
        <f t="shared" ref="I104:I109" si="65">H104/G104*100</f>
        <v>90.927695177794121</v>
      </c>
      <c r="J104" s="1348"/>
      <c r="K104" s="1348"/>
      <c r="L104" s="122"/>
      <c r="M104" s="122"/>
      <c r="N104" s="122"/>
      <c r="O104" s="122"/>
      <c r="P104" s="122"/>
      <c r="Q104" s="122"/>
      <c r="R104" s="322">
        <f t="shared" ref="R104:AI104" si="66">R52</f>
        <v>132641.49233000001</v>
      </c>
      <c r="S104" s="322">
        <f t="shared" si="66"/>
        <v>132641.49233000001</v>
      </c>
      <c r="T104" s="322">
        <f t="shared" si="66"/>
        <v>132641.49233000001</v>
      </c>
      <c r="U104" s="322">
        <f t="shared" ref="U104:V104" si="67">U52</f>
        <v>132641.49233000001</v>
      </c>
      <c r="V104" s="322">
        <f t="shared" si="67"/>
        <v>132641.49233000001</v>
      </c>
      <c r="W104" s="322">
        <f t="shared" ref="W104:X104" si="68">W52</f>
        <v>132641.49233000001</v>
      </c>
      <c r="X104" s="322">
        <f t="shared" si="68"/>
        <v>132641.49233000001</v>
      </c>
      <c r="Y104" s="322">
        <f t="shared" ref="Y104:Z104" si="69">Y52</f>
        <v>132641.49233000001</v>
      </c>
      <c r="Z104" s="322">
        <f t="shared" si="69"/>
        <v>132641.49233000001</v>
      </c>
      <c r="AA104" s="322">
        <f t="shared" ref="AA104" si="70">AA52</f>
        <v>132641.49233000001</v>
      </c>
      <c r="AB104" s="874">
        <f t="shared" si="66"/>
        <v>110534.57694166667</v>
      </c>
      <c r="AC104" s="322">
        <f t="shared" si="66"/>
        <v>95804.210730000021</v>
      </c>
      <c r="AD104" s="779">
        <f t="shared" si="66"/>
        <v>0</v>
      </c>
      <c r="AE104" s="322">
        <f t="shared" si="66"/>
        <v>0</v>
      </c>
      <c r="AF104" s="322">
        <f t="shared" si="66"/>
        <v>-14730.366211666653</v>
      </c>
      <c r="AG104" s="322">
        <f t="shared" si="66"/>
        <v>0</v>
      </c>
      <c r="AH104" s="322">
        <f t="shared" si="66"/>
        <v>-174.73014999999998</v>
      </c>
      <c r="AI104" s="322">
        <f t="shared" si="66"/>
        <v>95629.480580000018</v>
      </c>
    </row>
    <row r="105" spans="1:35" s="2020" customFormat="1" ht="29.25" x14ac:dyDescent="0.25">
      <c r="A105" s="214">
        <v>1</v>
      </c>
      <c r="B105" s="214">
        <v>1</v>
      </c>
      <c r="C105" s="469" t="s">
        <v>260</v>
      </c>
      <c r="D105" s="2061"/>
      <c r="E105" s="4"/>
      <c r="F105" s="540">
        <f>F36+F70</f>
        <v>98906.3</v>
      </c>
      <c r="G105" s="540">
        <f>G36+G70</f>
        <v>82421.916666666672</v>
      </c>
      <c r="H105" s="540">
        <f>H36+H70</f>
        <v>139197.87</v>
      </c>
      <c r="I105" s="187">
        <f t="shared" si="65"/>
        <v>168.8845341499985</v>
      </c>
      <c r="J105" s="1348"/>
      <c r="K105" s="1348"/>
      <c r="L105" s="122"/>
      <c r="M105" s="122"/>
      <c r="N105" s="122"/>
      <c r="O105" s="122"/>
      <c r="P105" s="122"/>
      <c r="Q105" s="1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754"/>
      <c r="AC105" s="322"/>
      <c r="AD105" s="779"/>
      <c r="AE105" s="322"/>
      <c r="AF105" s="322"/>
      <c r="AG105" s="322"/>
      <c r="AH105" s="322"/>
      <c r="AI105" s="322"/>
    </row>
    <row r="106" spans="1:35" s="151" customFormat="1" ht="43.5" x14ac:dyDescent="0.25">
      <c r="A106" s="214">
        <v>1</v>
      </c>
      <c r="B106" s="214">
        <v>1</v>
      </c>
      <c r="C106" s="469" t="s">
        <v>273</v>
      </c>
      <c r="D106" s="1112"/>
      <c r="E106" s="519"/>
      <c r="F106" s="540">
        <f>F56</f>
        <v>103960</v>
      </c>
      <c r="G106" s="540">
        <f>G56</f>
        <v>86633.333333333328</v>
      </c>
      <c r="H106" s="540">
        <f>H56</f>
        <v>75631</v>
      </c>
      <c r="I106" s="520">
        <f t="shared" si="65"/>
        <v>87.300115429011157</v>
      </c>
      <c r="J106" s="1348"/>
      <c r="K106" s="1348"/>
      <c r="L106" s="122"/>
      <c r="M106" s="122"/>
      <c r="N106" s="122"/>
      <c r="O106" s="122"/>
      <c r="P106" s="122"/>
      <c r="Q106" s="122"/>
      <c r="R106" s="359"/>
      <c r="S106" s="359"/>
      <c r="T106" s="359"/>
      <c r="U106" s="359"/>
      <c r="V106" s="359"/>
      <c r="W106" s="359"/>
      <c r="X106" s="359"/>
      <c r="Y106" s="359"/>
      <c r="Z106" s="359"/>
      <c r="AA106" s="359"/>
      <c r="AB106" s="2060"/>
      <c r="AC106" s="359"/>
      <c r="AD106" s="928"/>
      <c r="AE106" s="359"/>
      <c r="AF106" s="359"/>
      <c r="AG106" s="359"/>
      <c r="AH106" s="359"/>
      <c r="AI106" s="359"/>
    </row>
    <row r="107" spans="1:35" s="151" customFormat="1" ht="29.25" x14ac:dyDescent="0.25">
      <c r="A107" s="214"/>
      <c r="B107" s="214">
        <v>1</v>
      </c>
      <c r="C107" s="469" t="s">
        <v>261</v>
      </c>
      <c r="D107" s="2062"/>
      <c r="E107" s="1931"/>
      <c r="F107" s="540">
        <f>F46+F80</f>
        <v>157084.2340425532</v>
      </c>
      <c r="G107" s="540">
        <f>G46+G80</f>
        <v>130903.83333333334</v>
      </c>
      <c r="H107" s="540">
        <f>H46+H80</f>
        <v>105521.82021276596</v>
      </c>
      <c r="I107" s="1837">
        <f t="shared" si="65"/>
        <v>80.610183465036769</v>
      </c>
      <c r="J107" s="1348"/>
      <c r="K107" s="1348"/>
      <c r="L107" s="122"/>
      <c r="M107" s="122"/>
      <c r="N107" s="122"/>
      <c r="O107" s="122"/>
      <c r="P107" s="122"/>
      <c r="Q107" s="122"/>
      <c r="R107" s="359"/>
      <c r="S107" s="359"/>
      <c r="T107" s="359"/>
      <c r="U107" s="359"/>
      <c r="V107" s="359"/>
      <c r="W107" s="359"/>
      <c r="X107" s="359"/>
      <c r="Y107" s="359"/>
      <c r="Z107" s="359"/>
      <c r="AA107" s="359"/>
      <c r="AB107" s="2060"/>
      <c r="AC107" s="359"/>
      <c r="AD107" s="928"/>
      <c r="AE107" s="359"/>
      <c r="AF107" s="359"/>
      <c r="AG107" s="359"/>
      <c r="AH107" s="359"/>
      <c r="AI107" s="359"/>
    </row>
    <row r="108" spans="1:35" s="151" customFormat="1" ht="29.25" x14ac:dyDescent="0.25">
      <c r="A108" s="214"/>
      <c r="B108" s="214">
        <v>1</v>
      </c>
      <c r="C108" s="469" t="s">
        <v>262</v>
      </c>
      <c r="D108" s="1839"/>
      <c r="E108" s="1931"/>
      <c r="F108" s="540">
        <f>F86+F50+F85</f>
        <v>61094</v>
      </c>
      <c r="G108" s="540">
        <f>G86+G50+G85</f>
        <v>50911.666666666672</v>
      </c>
      <c r="H108" s="540">
        <f>H86+H50+H85</f>
        <v>54842</v>
      </c>
      <c r="I108" s="520">
        <f t="shared" si="65"/>
        <v>107.71990702851342</v>
      </c>
      <c r="J108" s="1348"/>
      <c r="K108" s="1348"/>
      <c r="L108" s="122"/>
      <c r="M108" s="122"/>
      <c r="N108" s="122"/>
      <c r="O108" s="122"/>
      <c r="P108" s="122"/>
      <c r="Q108" s="122"/>
      <c r="R108" s="359"/>
      <c r="S108" s="359"/>
      <c r="T108" s="359"/>
      <c r="U108" s="359"/>
      <c r="V108" s="359"/>
      <c r="W108" s="359"/>
      <c r="X108" s="359"/>
      <c r="Y108" s="359"/>
      <c r="Z108" s="359"/>
      <c r="AA108" s="359"/>
      <c r="AB108" s="874"/>
      <c r="AC108" s="359"/>
      <c r="AD108" s="928"/>
      <c r="AE108" s="359"/>
      <c r="AF108" s="359"/>
      <c r="AG108" s="359"/>
      <c r="AH108" s="359"/>
      <c r="AI108" s="359"/>
    </row>
    <row r="109" spans="1:35" s="151" customFormat="1" x14ac:dyDescent="0.25">
      <c r="A109" s="214"/>
      <c r="B109" s="214">
        <v>1</v>
      </c>
      <c r="C109" s="470" t="s">
        <v>134</v>
      </c>
      <c r="D109" s="1839"/>
      <c r="E109" s="1931"/>
      <c r="F109" s="540">
        <f>F104*2.6+F105+F106+F108+F83/4.2+F81*2.6+F46*2.6</f>
        <v>760820.06190476194</v>
      </c>
      <c r="G109" s="540">
        <f>G104*2.6+G105+G106+G108+G83/4.2+G81*2.6+G46*2.6</f>
        <v>634017.66428571427</v>
      </c>
      <c r="H109" s="540">
        <f>H104*2.6+H105+H106+H108+H83/4.2+H81*2.6+H46*2.6</f>
        <v>610169.06761904759</v>
      </c>
      <c r="I109" s="520">
        <f t="shared" si="65"/>
        <v>96.238496494646625</v>
      </c>
      <c r="J109" s="1348"/>
      <c r="K109" s="1348"/>
      <c r="L109" s="122"/>
      <c r="M109" s="122"/>
      <c r="N109" s="122"/>
      <c r="O109" s="122"/>
      <c r="P109" s="122"/>
      <c r="Q109" s="122"/>
      <c r="R109" s="359">
        <f t="shared" ref="R109:AI109" si="71">SUM(R108,R87,R79,R70,R56,R52,R34,R35)</f>
        <v>1114059.6599680001</v>
      </c>
      <c r="S109" s="359">
        <f t="shared" si="71"/>
        <v>1114059.6599680001</v>
      </c>
      <c r="T109" s="359">
        <f t="shared" si="71"/>
        <v>1092562.8923780001</v>
      </c>
      <c r="U109" s="359">
        <f t="shared" ref="U109:V109" si="72">SUM(U108,U87,U79,U70,U56,U52,U34,U35)</f>
        <v>1092562.8923780001</v>
      </c>
      <c r="V109" s="359">
        <f t="shared" si="72"/>
        <v>1092562.8923780001</v>
      </c>
      <c r="W109" s="359">
        <f t="shared" ref="W109:X109" si="73">SUM(W108,W87,W79,W70,W56,W52,W34,W35)</f>
        <v>1092562.8923780001</v>
      </c>
      <c r="X109" s="359">
        <f t="shared" si="73"/>
        <v>1092562.8923780001</v>
      </c>
      <c r="Y109" s="359">
        <f t="shared" ref="Y109:Z109" si="74">SUM(Y108,Y87,Y79,Y70,Y56,Y52,Y34,Y35)</f>
        <v>1092562.8923780001</v>
      </c>
      <c r="Z109" s="359">
        <f t="shared" si="74"/>
        <v>1092562.8923780001</v>
      </c>
      <c r="AA109" s="359">
        <f t="shared" ref="AA109" si="75">SUM(AA108,AA87,AA79,AA70,AA56,AA52,AA34,AA35)</f>
        <v>1092562.8923780001</v>
      </c>
      <c r="AB109" s="2060">
        <f t="shared" si="71"/>
        <v>911185.6359013333</v>
      </c>
      <c r="AC109" s="359">
        <f t="shared" si="71"/>
        <v>866024.31200999999</v>
      </c>
      <c r="AD109" s="928">
        <f t="shared" si="71"/>
        <v>0</v>
      </c>
      <c r="AE109" s="359">
        <f t="shared" si="71"/>
        <v>3657.5409099999993</v>
      </c>
      <c r="AF109" s="359">
        <f t="shared" si="71"/>
        <v>-45161.32389133321</v>
      </c>
      <c r="AG109" s="359">
        <f t="shared" si="71"/>
        <v>-1007.86033</v>
      </c>
      <c r="AH109" s="359">
        <f t="shared" si="71"/>
        <v>-1010.6046899999999</v>
      </c>
      <c r="AI109" s="359">
        <f t="shared" si="71"/>
        <v>868671.24823000003</v>
      </c>
    </row>
    <row r="110" spans="1:35" s="151" customFormat="1" x14ac:dyDescent="0.25">
      <c r="A110" s="214"/>
      <c r="B110" s="214">
        <v>1</v>
      </c>
      <c r="C110" s="2910"/>
      <c r="D110" s="1839"/>
      <c r="E110" s="1931"/>
      <c r="F110" s="540"/>
      <c r="G110" s="540"/>
      <c r="H110" s="540"/>
      <c r="I110" s="520"/>
      <c r="J110" s="1348"/>
      <c r="K110" s="1348"/>
      <c r="L110" s="122"/>
      <c r="M110" s="122"/>
      <c r="N110" s="122"/>
      <c r="O110" s="122"/>
      <c r="P110" s="122"/>
      <c r="Q110" s="122"/>
      <c r="R110" s="359"/>
      <c r="S110" s="359"/>
      <c r="T110" s="359"/>
      <c r="U110" s="359"/>
      <c r="V110" s="359"/>
      <c r="W110" s="359"/>
      <c r="X110" s="359"/>
      <c r="Y110" s="359"/>
      <c r="Z110" s="359"/>
      <c r="AA110" s="359"/>
      <c r="AB110" s="2060"/>
      <c r="AC110" s="359"/>
      <c r="AD110" s="928"/>
      <c r="AE110" s="359"/>
      <c r="AF110" s="359"/>
      <c r="AG110" s="359"/>
      <c r="AH110" s="359"/>
      <c r="AI110" s="359"/>
    </row>
    <row r="111" spans="1:35" s="151" customFormat="1" ht="31.5" x14ac:dyDescent="0.25">
      <c r="A111" s="214"/>
      <c r="B111" s="214">
        <v>1</v>
      </c>
      <c r="C111" s="35" t="s">
        <v>189</v>
      </c>
      <c r="D111" s="1839"/>
      <c r="E111" s="1931"/>
      <c r="F111" s="540">
        <v>3482</v>
      </c>
      <c r="G111" s="540">
        <f>ROUND(F111/12*$C$3,0)</f>
        <v>2902</v>
      </c>
      <c r="H111" s="540">
        <v>490</v>
      </c>
      <c r="I111" s="520">
        <f>H111/G111*100</f>
        <v>16.884906960716748</v>
      </c>
      <c r="J111" s="1348"/>
      <c r="K111" s="1348"/>
      <c r="L111" s="122"/>
      <c r="M111" s="122"/>
      <c r="N111" s="122"/>
      <c r="O111" s="122"/>
      <c r="P111" s="122"/>
      <c r="Q111" s="122"/>
      <c r="R111" s="359"/>
      <c r="S111" s="359"/>
      <c r="T111" s="359"/>
      <c r="U111" s="359"/>
      <c r="V111" s="359"/>
      <c r="W111" s="359"/>
      <c r="X111" s="359"/>
      <c r="Y111" s="359"/>
      <c r="Z111" s="359"/>
      <c r="AA111" s="359"/>
      <c r="AB111" s="2060"/>
      <c r="AC111" s="359"/>
      <c r="AD111" s="928"/>
      <c r="AE111" s="359"/>
      <c r="AF111" s="359"/>
      <c r="AG111" s="359"/>
      <c r="AH111" s="359"/>
      <c r="AI111" s="359"/>
    </row>
    <row r="112" spans="1:35" s="151" customFormat="1" ht="31.5" x14ac:dyDescent="0.25">
      <c r="A112" s="214"/>
      <c r="B112" s="214">
        <v>1</v>
      </c>
      <c r="C112" s="35" t="s">
        <v>188</v>
      </c>
      <c r="D112" s="1839"/>
      <c r="E112" s="1931"/>
      <c r="F112" s="540">
        <v>2134</v>
      </c>
      <c r="G112" s="540">
        <f>ROUND(F112/12*$C$3,0)</f>
        <v>1778</v>
      </c>
      <c r="H112" s="540">
        <v>4320</v>
      </c>
      <c r="I112" s="520">
        <f>H112/G112*100</f>
        <v>242.96962879640046</v>
      </c>
      <c r="J112" s="1348"/>
      <c r="K112" s="1348"/>
      <c r="L112" s="122"/>
      <c r="M112" s="122"/>
      <c r="N112" s="122"/>
      <c r="O112" s="122"/>
      <c r="P112" s="122"/>
      <c r="Q112" s="122"/>
      <c r="R112" s="359"/>
      <c r="S112" s="359"/>
      <c r="T112" s="359"/>
      <c r="U112" s="359"/>
      <c r="V112" s="359"/>
      <c r="W112" s="359"/>
      <c r="X112" s="359"/>
      <c r="Y112" s="359"/>
      <c r="Z112" s="359"/>
      <c r="AA112" s="359"/>
      <c r="AB112" s="2060"/>
      <c r="AC112" s="359"/>
      <c r="AD112" s="928"/>
      <c r="AE112" s="359"/>
      <c r="AF112" s="359"/>
      <c r="AG112" s="359"/>
      <c r="AH112" s="359"/>
      <c r="AI112" s="359"/>
    </row>
    <row r="113" spans="1:35" s="151" customFormat="1" x14ac:dyDescent="0.25">
      <c r="A113" s="214"/>
      <c r="B113" s="214">
        <v>1</v>
      </c>
      <c r="C113" s="2911" t="s">
        <v>209</v>
      </c>
      <c r="D113" s="1839"/>
      <c r="E113" s="1931"/>
      <c r="F113" s="540">
        <f>SUM(F111:F112)</f>
        <v>5616</v>
      </c>
      <c r="G113" s="540">
        <f t="shared" ref="G113:H113" si="76">SUM(G111:G112)</f>
        <v>4680</v>
      </c>
      <c r="H113" s="540">
        <f t="shared" si="76"/>
        <v>4810</v>
      </c>
      <c r="I113" s="520">
        <f>H113/G113*100</f>
        <v>102.77777777777777</v>
      </c>
      <c r="J113" s="1348"/>
      <c r="K113" s="1348"/>
      <c r="L113" s="122"/>
      <c r="M113" s="122"/>
      <c r="N113" s="122"/>
      <c r="O113" s="122"/>
      <c r="P113" s="122"/>
      <c r="Q113" s="122"/>
      <c r="R113" s="359">
        <v>40548.126459999999</v>
      </c>
      <c r="S113" s="359">
        <v>40548.126459999999</v>
      </c>
      <c r="T113" s="359">
        <v>41561.844176666673</v>
      </c>
      <c r="U113" s="359">
        <v>41561.844176666673</v>
      </c>
      <c r="V113" s="359">
        <v>41561.844176666673</v>
      </c>
      <c r="W113" s="359">
        <v>41561.844176666673</v>
      </c>
      <c r="X113" s="359">
        <v>41561.844176666673</v>
      </c>
      <c r="Y113" s="359">
        <v>41561.844176666673</v>
      </c>
      <c r="Z113" s="359">
        <v>41561.844176666673</v>
      </c>
      <c r="AA113" s="359">
        <v>41561.844176666673</v>
      </c>
      <c r="AB113" s="2060">
        <f t="shared" ref="AB113" si="77">R113/12*$C$3+(S113-R113)/11*9+(T113-S113)/10*8+(U113-T113)/9*7+(V113-U113)/8*6+(W113-V113)/7*5+(X113-W113)/6*4+(Y113-X113)/5*3+(Z113-Y113)/4*2+(AA113-Z113)/3*1</f>
        <v>34601.079556666671</v>
      </c>
      <c r="AC113" s="359">
        <f>AI113-AH113-AE113-AD113</f>
        <v>34664.489860000001</v>
      </c>
      <c r="AD113" s="928"/>
      <c r="AE113" s="359"/>
      <c r="AF113" s="359">
        <f>AC113-AB113</f>
        <v>63.410303333330376</v>
      </c>
      <c r="AG113" s="359"/>
      <c r="AH113" s="359">
        <v>-65.220100000000002</v>
      </c>
      <c r="AI113" s="359">
        <v>34599.269760000003</v>
      </c>
    </row>
    <row r="114" spans="1:35" s="2020" customFormat="1" x14ac:dyDescent="0.25">
      <c r="A114" s="214">
        <v>1</v>
      </c>
      <c r="B114" s="214">
        <v>1</v>
      </c>
      <c r="C114" s="1205" t="s">
        <v>28</v>
      </c>
      <c r="D114" s="1205"/>
      <c r="E114" s="2"/>
      <c r="F114" s="222"/>
      <c r="G114" s="187"/>
      <c r="H114" s="187"/>
      <c r="I114" s="187"/>
      <c r="J114" s="1348"/>
      <c r="K114" s="1348"/>
      <c r="L114" s="743"/>
      <c r="M114" s="743"/>
      <c r="N114" s="743"/>
      <c r="O114" s="743"/>
      <c r="P114" s="743"/>
      <c r="Q114" s="743"/>
      <c r="R114" s="365"/>
      <c r="S114" s="365"/>
      <c r="T114" s="365"/>
      <c r="U114" s="365"/>
      <c r="V114" s="365"/>
      <c r="W114" s="365"/>
      <c r="X114" s="365"/>
      <c r="Y114" s="365"/>
      <c r="Z114" s="365"/>
      <c r="AA114" s="365"/>
      <c r="AB114" s="2029"/>
      <c r="AC114" s="365"/>
      <c r="AD114" s="998"/>
      <c r="AE114" s="365"/>
      <c r="AF114" s="365"/>
      <c r="AG114" s="365"/>
      <c r="AH114" s="365"/>
      <c r="AI114" s="365"/>
    </row>
    <row r="115" spans="1:35" s="2020" customFormat="1" x14ac:dyDescent="0.25">
      <c r="A115" s="214"/>
      <c r="B115" s="214">
        <v>1</v>
      </c>
      <c r="C115" s="910" t="s">
        <v>23</v>
      </c>
      <c r="D115" s="910"/>
      <c r="E115" s="187">
        <v>300</v>
      </c>
      <c r="F115" s="222">
        <v>70</v>
      </c>
      <c r="G115" s="123">
        <f t="shared" ref="G115:G124" si="78">ROUND(F115/12*$C$3,0)</f>
        <v>58</v>
      </c>
      <c r="H115" s="123">
        <v>95</v>
      </c>
      <c r="I115" s="123">
        <f t="shared" ref="I115:I120" si="79">H115/G115*100</f>
        <v>163.79310344827587</v>
      </c>
      <c r="J115" s="824">
        <v>6</v>
      </c>
      <c r="K115" s="152">
        <f t="shared" ref="K115:K125" si="80">N115/H115</f>
        <v>6.4736842105263159</v>
      </c>
      <c r="L115" s="153">
        <f t="shared" ref="L115:L124" si="81">ROUND(F115*J115,0)</f>
        <v>420</v>
      </c>
      <c r="M115" s="153">
        <f t="shared" ref="M115:M124" si="82">L115/12*$C$3</f>
        <v>350</v>
      </c>
      <c r="N115" s="153">
        <v>615</v>
      </c>
      <c r="O115" s="153">
        <f t="shared" ref="O115:O120" si="83">N115/M115*100</f>
        <v>175.71428571428572</v>
      </c>
      <c r="P115" s="153">
        <f t="shared" ref="P115:P120" si="84">L115/E115</f>
        <v>1.4</v>
      </c>
      <c r="Q115" s="153">
        <f>N115/$C$3*12/P115</f>
        <v>527.14285714285722</v>
      </c>
      <c r="R115" s="365"/>
      <c r="S115" s="365"/>
      <c r="T115" s="365"/>
      <c r="U115" s="365"/>
      <c r="V115" s="365"/>
      <c r="W115" s="365"/>
      <c r="X115" s="365"/>
      <c r="Y115" s="365"/>
      <c r="Z115" s="365"/>
      <c r="AA115" s="365"/>
      <c r="AB115" s="2029"/>
      <c r="AC115" s="365"/>
      <c r="AD115" s="998"/>
      <c r="AE115" s="365"/>
      <c r="AF115" s="365"/>
      <c r="AG115" s="365"/>
      <c r="AH115" s="365"/>
      <c r="AI115" s="365"/>
    </row>
    <row r="116" spans="1:35" s="2020" customFormat="1" x14ac:dyDescent="0.25">
      <c r="A116" s="214">
        <v>1</v>
      </c>
      <c r="B116" s="214">
        <v>1</v>
      </c>
      <c r="C116" s="910" t="s">
        <v>22</v>
      </c>
      <c r="D116" s="910"/>
      <c r="E116" s="187">
        <v>300</v>
      </c>
      <c r="F116" s="222">
        <v>135</v>
      </c>
      <c r="G116" s="123">
        <f t="shared" si="78"/>
        <v>113</v>
      </c>
      <c r="H116" s="123">
        <v>100</v>
      </c>
      <c r="I116" s="123">
        <f t="shared" si="79"/>
        <v>88.495575221238937</v>
      </c>
      <c r="J116" s="824">
        <v>8</v>
      </c>
      <c r="K116" s="152">
        <f t="shared" si="80"/>
        <v>27.78</v>
      </c>
      <c r="L116" s="153">
        <f t="shared" si="81"/>
        <v>1080</v>
      </c>
      <c r="M116" s="153">
        <f t="shared" si="82"/>
        <v>900</v>
      </c>
      <c r="N116" s="153">
        <v>2778</v>
      </c>
      <c r="O116" s="153">
        <f t="shared" si="83"/>
        <v>308.66666666666663</v>
      </c>
      <c r="P116" s="153">
        <f t="shared" si="84"/>
        <v>3.6</v>
      </c>
      <c r="Q116" s="153">
        <f>N116/$C$3*12/P116</f>
        <v>926.00000000000011</v>
      </c>
      <c r="R116" s="322"/>
      <c r="S116" s="322"/>
      <c r="T116" s="322"/>
      <c r="U116" s="322"/>
      <c r="V116" s="322"/>
      <c r="W116" s="322"/>
      <c r="X116" s="322"/>
      <c r="Y116" s="322"/>
      <c r="Z116" s="322"/>
      <c r="AA116" s="322"/>
      <c r="AB116" s="754"/>
      <c r="AC116" s="322"/>
      <c r="AD116" s="779"/>
      <c r="AE116" s="322"/>
      <c r="AF116" s="322"/>
      <c r="AG116" s="322"/>
      <c r="AH116" s="322"/>
      <c r="AI116" s="322"/>
    </row>
    <row r="117" spans="1:35" s="2020" customFormat="1" x14ac:dyDescent="0.25">
      <c r="A117" s="214"/>
      <c r="B117" s="214">
        <v>1</v>
      </c>
      <c r="C117" s="910" t="s">
        <v>8</v>
      </c>
      <c r="D117" s="910"/>
      <c r="E117" s="187">
        <v>340</v>
      </c>
      <c r="F117" s="222">
        <v>60</v>
      </c>
      <c r="G117" s="123">
        <f t="shared" si="78"/>
        <v>50</v>
      </c>
      <c r="H117" s="123">
        <v>14</v>
      </c>
      <c r="I117" s="123">
        <f t="shared" si="79"/>
        <v>28.000000000000004</v>
      </c>
      <c r="J117" s="824">
        <v>10</v>
      </c>
      <c r="K117" s="152">
        <f t="shared" si="80"/>
        <v>8.4285714285714288</v>
      </c>
      <c r="L117" s="153">
        <f t="shared" si="81"/>
        <v>600</v>
      </c>
      <c r="M117" s="153">
        <f t="shared" si="82"/>
        <v>500</v>
      </c>
      <c r="N117" s="153">
        <v>118</v>
      </c>
      <c r="O117" s="153">
        <f t="shared" si="83"/>
        <v>23.599999999999998</v>
      </c>
      <c r="P117" s="153">
        <f t="shared" si="84"/>
        <v>1.7647058823529411</v>
      </c>
      <c r="Q117" s="153">
        <f t="shared" ref="Q117:Q124" si="85">N117/$C$3*12/P117</f>
        <v>80.240000000000009</v>
      </c>
      <c r="R117" s="322"/>
      <c r="S117" s="322"/>
      <c r="T117" s="322"/>
      <c r="U117" s="322"/>
      <c r="V117" s="322"/>
      <c r="W117" s="322"/>
      <c r="X117" s="322"/>
      <c r="Y117" s="322"/>
      <c r="Z117" s="322"/>
      <c r="AA117" s="322"/>
      <c r="AB117" s="754"/>
      <c r="AC117" s="322"/>
      <c r="AD117" s="779"/>
      <c r="AE117" s="322"/>
      <c r="AF117" s="322"/>
      <c r="AG117" s="322"/>
      <c r="AH117" s="322"/>
      <c r="AI117" s="322"/>
    </row>
    <row r="118" spans="1:35" s="2020" customFormat="1" x14ac:dyDescent="0.25">
      <c r="A118" s="214"/>
      <c r="B118" s="214">
        <v>1</v>
      </c>
      <c r="C118" s="910" t="s">
        <v>9</v>
      </c>
      <c r="D118" s="910"/>
      <c r="E118" s="187">
        <v>300</v>
      </c>
      <c r="F118" s="222">
        <v>100</v>
      </c>
      <c r="G118" s="123">
        <f t="shared" si="78"/>
        <v>83</v>
      </c>
      <c r="H118" s="123">
        <v>57</v>
      </c>
      <c r="I118" s="123">
        <f t="shared" si="79"/>
        <v>68.674698795180717</v>
      </c>
      <c r="J118" s="824">
        <v>12</v>
      </c>
      <c r="K118" s="152">
        <f t="shared" si="80"/>
        <v>9.9824561403508767</v>
      </c>
      <c r="L118" s="153">
        <f t="shared" si="81"/>
        <v>1200</v>
      </c>
      <c r="M118" s="153">
        <f t="shared" si="82"/>
        <v>1000</v>
      </c>
      <c r="N118" s="153">
        <v>569</v>
      </c>
      <c r="O118" s="153">
        <f t="shared" si="83"/>
        <v>56.899999999999991</v>
      </c>
      <c r="P118" s="153">
        <f t="shared" si="84"/>
        <v>4</v>
      </c>
      <c r="Q118" s="153">
        <f t="shared" si="85"/>
        <v>170.7</v>
      </c>
      <c r="R118" s="322"/>
      <c r="S118" s="322"/>
      <c r="T118" s="322"/>
      <c r="U118" s="322"/>
      <c r="V118" s="322"/>
      <c r="W118" s="322"/>
      <c r="X118" s="322"/>
      <c r="Y118" s="322"/>
      <c r="Z118" s="322"/>
      <c r="AA118" s="322"/>
      <c r="AB118" s="754"/>
      <c r="AC118" s="322"/>
      <c r="AD118" s="779"/>
      <c r="AE118" s="322"/>
      <c r="AF118" s="322"/>
      <c r="AG118" s="322"/>
      <c r="AH118" s="322"/>
      <c r="AI118" s="322"/>
    </row>
    <row r="119" spans="1:35" s="2020" customFormat="1" x14ac:dyDescent="0.25">
      <c r="A119" s="214"/>
      <c r="B119" s="214">
        <v>1</v>
      </c>
      <c r="C119" s="910" t="s">
        <v>45</v>
      </c>
      <c r="D119" s="910"/>
      <c r="E119" s="187">
        <v>300</v>
      </c>
      <c r="F119" s="222">
        <v>4</v>
      </c>
      <c r="G119" s="123">
        <f t="shared" si="78"/>
        <v>3</v>
      </c>
      <c r="H119" s="123">
        <v>4</v>
      </c>
      <c r="I119" s="123">
        <f t="shared" si="79"/>
        <v>133.33333333333331</v>
      </c>
      <c r="J119" s="824">
        <v>10.5</v>
      </c>
      <c r="K119" s="152">
        <f t="shared" si="80"/>
        <v>11.75</v>
      </c>
      <c r="L119" s="153">
        <f t="shared" si="81"/>
        <v>42</v>
      </c>
      <c r="M119" s="153">
        <f t="shared" si="82"/>
        <v>35</v>
      </c>
      <c r="N119" s="153">
        <v>47</v>
      </c>
      <c r="O119" s="153">
        <f t="shared" si="83"/>
        <v>134.28571428571428</v>
      </c>
      <c r="P119" s="153">
        <f t="shared" si="84"/>
        <v>0.14000000000000001</v>
      </c>
      <c r="Q119" s="153">
        <f t="shared" si="85"/>
        <v>402.85714285714283</v>
      </c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754"/>
      <c r="AC119" s="322"/>
      <c r="AD119" s="779"/>
      <c r="AE119" s="322"/>
      <c r="AF119" s="322"/>
      <c r="AG119" s="322"/>
      <c r="AH119" s="322"/>
      <c r="AI119" s="322"/>
    </row>
    <row r="120" spans="1:35" s="2020" customFormat="1" x14ac:dyDescent="0.25">
      <c r="A120" s="214"/>
      <c r="B120" s="214">
        <v>1</v>
      </c>
      <c r="C120" s="910" t="s">
        <v>25</v>
      </c>
      <c r="D120" s="910"/>
      <c r="E120" s="187">
        <v>300</v>
      </c>
      <c r="F120" s="222">
        <v>85</v>
      </c>
      <c r="G120" s="123">
        <f t="shared" si="78"/>
        <v>71</v>
      </c>
      <c r="H120" s="123">
        <v>91</v>
      </c>
      <c r="I120" s="123">
        <f t="shared" si="79"/>
        <v>128.16901408450704</v>
      </c>
      <c r="J120" s="824">
        <v>7</v>
      </c>
      <c r="K120" s="152">
        <f t="shared" si="80"/>
        <v>6.5164835164835164</v>
      </c>
      <c r="L120" s="153">
        <f t="shared" si="81"/>
        <v>595</v>
      </c>
      <c r="M120" s="153">
        <f t="shared" si="82"/>
        <v>495.83333333333337</v>
      </c>
      <c r="N120" s="153">
        <v>593</v>
      </c>
      <c r="O120" s="153">
        <f t="shared" si="83"/>
        <v>119.59663865546217</v>
      </c>
      <c r="P120" s="153">
        <f t="shared" si="84"/>
        <v>1.9833333333333334</v>
      </c>
      <c r="Q120" s="153">
        <f t="shared" si="85"/>
        <v>358.7899159663865</v>
      </c>
      <c r="R120" s="322"/>
      <c r="S120" s="322"/>
      <c r="T120" s="322"/>
      <c r="U120" s="322"/>
      <c r="V120" s="322"/>
      <c r="W120" s="322"/>
      <c r="X120" s="322"/>
      <c r="Y120" s="322"/>
      <c r="Z120" s="322"/>
      <c r="AA120" s="322"/>
      <c r="AB120" s="754"/>
      <c r="AC120" s="322"/>
      <c r="AD120" s="779"/>
      <c r="AE120" s="322"/>
      <c r="AF120" s="322"/>
      <c r="AG120" s="322"/>
      <c r="AH120" s="322"/>
      <c r="AI120" s="322"/>
    </row>
    <row r="121" spans="1:35" s="2020" customFormat="1" x14ac:dyDescent="0.25">
      <c r="A121" s="214"/>
      <c r="B121" s="214">
        <v>1</v>
      </c>
      <c r="C121" s="910" t="s">
        <v>64</v>
      </c>
      <c r="D121" s="910"/>
      <c r="E121" s="187">
        <v>300</v>
      </c>
      <c r="F121" s="222">
        <v>126</v>
      </c>
      <c r="G121" s="123">
        <f t="shared" si="78"/>
        <v>105</v>
      </c>
      <c r="H121" s="123">
        <v>99</v>
      </c>
      <c r="I121" s="123"/>
      <c r="J121" s="824">
        <v>9.8000000000000007</v>
      </c>
      <c r="K121" s="152">
        <f t="shared" si="80"/>
        <v>8.6262626262626263</v>
      </c>
      <c r="L121" s="153">
        <f t="shared" si="81"/>
        <v>1235</v>
      </c>
      <c r="M121" s="153">
        <f t="shared" si="82"/>
        <v>1029.1666666666667</v>
      </c>
      <c r="N121" s="153">
        <v>854</v>
      </c>
      <c r="O121" s="153"/>
      <c r="P121" s="153"/>
      <c r="Q121" s="153"/>
      <c r="R121" s="322"/>
      <c r="S121" s="322"/>
      <c r="T121" s="322"/>
      <c r="U121" s="322"/>
      <c r="V121" s="322"/>
      <c r="W121" s="322"/>
      <c r="X121" s="322"/>
      <c r="Y121" s="322"/>
      <c r="Z121" s="322"/>
      <c r="AA121" s="322"/>
      <c r="AB121" s="754"/>
      <c r="AC121" s="322"/>
      <c r="AD121" s="779"/>
      <c r="AE121" s="322"/>
      <c r="AF121" s="322"/>
      <c r="AG121" s="322"/>
      <c r="AH121" s="322"/>
      <c r="AI121" s="322"/>
    </row>
    <row r="122" spans="1:35" s="2020" customFormat="1" x14ac:dyDescent="0.25">
      <c r="A122" s="214"/>
      <c r="B122" s="214">
        <v>1</v>
      </c>
      <c r="C122" s="910" t="s">
        <v>10</v>
      </c>
      <c r="D122" s="910"/>
      <c r="E122" s="187">
        <v>300</v>
      </c>
      <c r="F122" s="222">
        <v>165</v>
      </c>
      <c r="G122" s="123">
        <f t="shared" si="78"/>
        <v>138</v>
      </c>
      <c r="H122" s="123">
        <v>108</v>
      </c>
      <c r="I122" s="123">
        <f>H122/G122*100</f>
        <v>78.260869565217391</v>
      </c>
      <c r="J122" s="824">
        <v>10</v>
      </c>
      <c r="K122" s="152">
        <f t="shared" si="80"/>
        <v>9.981481481481481</v>
      </c>
      <c r="L122" s="153">
        <f t="shared" si="81"/>
        <v>1650</v>
      </c>
      <c r="M122" s="153">
        <f t="shared" si="82"/>
        <v>1375</v>
      </c>
      <c r="N122" s="153">
        <v>1078</v>
      </c>
      <c r="O122" s="153">
        <f>N122/M122*100</f>
        <v>78.400000000000006</v>
      </c>
      <c r="P122" s="153">
        <f>L122/E122</f>
        <v>5.5</v>
      </c>
      <c r="Q122" s="153">
        <f t="shared" si="85"/>
        <v>235.2</v>
      </c>
      <c r="R122" s="322"/>
      <c r="S122" s="322"/>
      <c r="T122" s="322"/>
      <c r="U122" s="322"/>
      <c r="V122" s="322"/>
      <c r="W122" s="322"/>
      <c r="X122" s="322"/>
      <c r="Y122" s="322"/>
      <c r="Z122" s="322"/>
      <c r="AA122" s="322"/>
      <c r="AB122" s="754"/>
      <c r="AC122" s="322"/>
      <c r="AD122" s="779"/>
      <c r="AE122" s="322"/>
      <c r="AF122" s="322"/>
      <c r="AG122" s="322"/>
      <c r="AH122" s="322"/>
      <c r="AI122" s="322"/>
    </row>
    <row r="123" spans="1:35" s="2020" customFormat="1" x14ac:dyDescent="0.25">
      <c r="A123" s="214"/>
      <c r="B123" s="214">
        <v>1</v>
      </c>
      <c r="C123" s="910" t="s">
        <v>63</v>
      </c>
      <c r="D123" s="910"/>
      <c r="E123" s="187">
        <v>300</v>
      </c>
      <c r="F123" s="222">
        <v>37</v>
      </c>
      <c r="G123" s="123">
        <f t="shared" si="78"/>
        <v>31</v>
      </c>
      <c r="H123" s="123">
        <v>22</v>
      </c>
      <c r="I123" s="123">
        <f>H123/G123*100</f>
        <v>70.967741935483872</v>
      </c>
      <c r="J123" s="824">
        <v>8.5</v>
      </c>
      <c r="K123" s="152">
        <f t="shared" si="80"/>
        <v>9.1818181818181817</v>
      </c>
      <c r="L123" s="153">
        <f t="shared" si="81"/>
        <v>315</v>
      </c>
      <c r="M123" s="153">
        <f t="shared" si="82"/>
        <v>262.5</v>
      </c>
      <c r="N123" s="153">
        <v>202</v>
      </c>
      <c r="O123" s="153">
        <f>N123/M123*100</f>
        <v>76.952380952380949</v>
      </c>
      <c r="P123" s="153">
        <f>L123/E123</f>
        <v>1.05</v>
      </c>
      <c r="Q123" s="153">
        <f t="shared" si="85"/>
        <v>230.85714285714283</v>
      </c>
      <c r="R123" s="322"/>
      <c r="S123" s="322"/>
      <c r="T123" s="322"/>
      <c r="U123" s="322"/>
      <c r="V123" s="322"/>
      <c r="W123" s="322"/>
      <c r="X123" s="322"/>
      <c r="Y123" s="322"/>
      <c r="Z123" s="322"/>
      <c r="AA123" s="322"/>
      <c r="AB123" s="754"/>
      <c r="AC123" s="322"/>
      <c r="AD123" s="779"/>
      <c r="AE123" s="322"/>
      <c r="AF123" s="322"/>
      <c r="AG123" s="322"/>
      <c r="AH123" s="322"/>
      <c r="AI123" s="322"/>
    </row>
    <row r="124" spans="1:35" s="2020" customFormat="1" x14ac:dyDescent="0.25">
      <c r="A124" s="214"/>
      <c r="B124" s="214">
        <v>1</v>
      </c>
      <c r="C124" s="910" t="s">
        <v>6</v>
      </c>
      <c r="D124" s="910"/>
      <c r="E124" s="187">
        <v>300</v>
      </c>
      <c r="F124" s="222">
        <v>310</v>
      </c>
      <c r="G124" s="123">
        <f t="shared" si="78"/>
        <v>258</v>
      </c>
      <c r="H124" s="123">
        <v>256</v>
      </c>
      <c r="I124" s="123">
        <f>H124/G124*100</f>
        <v>99.224806201550393</v>
      </c>
      <c r="J124" s="824">
        <v>7</v>
      </c>
      <c r="K124" s="152">
        <f t="shared" si="80"/>
        <v>8.28515625</v>
      </c>
      <c r="L124" s="153">
        <f t="shared" si="81"/>
        <v>2170</v>
      </c>
      <c r="M124" s="153">
        <f t="shared" si="82"/>
        <v>1808.3333333333335</v>
      </c>
      <c r="N124" s="153">
        <v>2121</v>
      </c>
      <c r="O124" s="153">
        <f>N124/M124*100</f>
        <v>117.29032258064515</v>
      </c>
      <c r="P124" s="153">
        <f>L124/E124</f>
        <v>7.2333333333333334</v>
      </c>
      <c r="Q124" s="153">
        <f t="shared" si="85"/>
        <v>351.87096774193543</v>
      </c>
      <c r="R124" s="322"/>
      <c r="S124" s="322"/>
      <c r="T124" s="322"/>
      <c r="U124" s="322"/>
      <c r="V124" s="322"/>
      <c r="W124" s="322"/>
      <c r="X124" s="322"/>
      <c r="Y124" s="322"/>
      <c r="Z124" s="322"/>
      <c r="AA124" s="322"/>
      <c r="AB124" s="754"/>
      <c r="AC124" s="322"/>
      <c r="AD124" s="779"/>
      <c r="AE124" s="322"/>
      <c r="AF124" s="322"/>
      <c r="AG124" s="322"/>
      <c r="AH124" s="322"/>
      <c r="AI124" s="322"/>
    </row>
    <row r="125" spans="1:35" s="2020" customFormat="1" x14ac:dyDescent="0.25">
      <c r="A125" s="214">
        <v>1</v>
      </c>
      <c r="B125" s="214">
        <v>1</v>
      </c>
      <c r="C125" s="1205" t="s">
        <v>31</v>
      </c>
      <c r="D125" s="1205"/>
      <c r="E125" s="1205"/>
      <c r="F125" s="1775">
        <f>SUM(F115:F124)</f>
        <v>1092</v>
      </c>
      <c r="G125" s="1837">
        <f t="shared" ref="G125:H125" si="86">SUM(G115:G124)</f>
        <v>910</v>
      </c>
      <c r="H125" s="1837">
        <f t="shared" si="86"/>
        <v>846</v>
      </c>
      <c r="I125" s="1837">
        <f>H125/G125*100</f>
        <v>92.967032967032964</v>
      </c>
      <c r="J125" s="1838">
        <f>SUM(L125/F125)</f>
        <v>8.5228937728937737</v>
      </c>
      <c r="K125" s="196">
        <f t="shared" si="80"/>
        <v>10.608747044917259</v>
      </c>
      <c r="L125" s="695">
        <f t="shared" ref="L125:N125" si="87">SUM(L115:L124)</f>
        <v>9307</v>
      </c>
      <c r="M125" s="695">
        <f t="shared" si="87"/>
        <v>7755.8333333333339</v>
      </c>
      <c r="N125" s="695">
        <f t="shared" si="87"/>
        <v>8975</v>
      </c>
      <c r="O125" s="153">
        <f>N125/M125*100</f>
        <v>115.71935102610938</v>
      </c>
      <c r="P125" s="1122">
        <f>SUM(P115:P124)</f>
        <v>26.671372549019612</v>
      </c>
      <c r="Q125" s="153">
        <f>N125/$C$3*12/P125</f>
        <v>403.80374051637938</v>
      </c>
      <c r="R125" s="326"/>
      <c r="S125" s="326"/>
      <c r="T125" s="326"/>
      <c r="U125" s="326"/>
      <c r="V125" s="326"/>
      <c r="W125" s="326"/>
      <c r="X125" s="326"/>
      <c r="Y125" s="326"/>
      <c r="Z125" s="326"/>
      <c r="AA125" s="326"/>
      <c r="AB125" s="2063"/>
      <c r="AC125" s="359"/>
      <c r="AD125" s="928"/>
      <c r="AE125" s="359"/>
      <c r="AF125" s="359"/>
      <c r="AG125" s="359"/>
      <c r="AH125" s="326"/>
      <c r="AI125" s="326"/>
    </row>
    <row r="126" spans="1:35" s="2020" customFormat="1" ht="30" x14ac:dyDescent="0.25">
      <c r="A126" s="214">
        <v>1</v>
      </c>
      <c r="B126" s="214">
        <v>1</v>
      </c>
      <c r="C126" s="2" t="s">
        <v>123</v>
      </c>
      <c r="D126" s="2"/>
      <c r="E126" s="1205"/>
      <c r="F126" s="1775"/>
      <c r="G126" s="1837"/>
      <c r="H126" s="1837"/>
      <c r="I126" s="1837"/>
      <c r="J126" s="1838"/>
      <c r="K126" s="196"/>
      <c r="L126" s="695"/>
      <c r="M126" s="695"/>
      <c r="N126" s="695"/>
      <c r="O126" s="153"/>
      <c r="P126" s="1122"/>
      <c r="Q126" s="153"/>
      <c r="R126" s="326"/>
      <c r="S126" s="326"/>
      <c r="T126" s="326"/>
      <c r="U126" s="326"/>
      <c r="V126" s="326"/>
      <c r="W126" s="326"/>
      <c r="X126" s="326"/>
      <c r="Y126" s="326"/>
      <c r="Z126" s="326"/>
      <c r="AA126" s="326"/>
      <c r="AB126" s="2064"/>
      <c r="AC126" s="326"/>
      <c r="AD126" s="770"/>
      <c r="AE126" s="326"/>
      <c r="AF126" s="326"/>
      <c r="AG126" s="326"/>
      <c r="AH126" s="326"/>
      <c r="AI126" s="326"/>
    </row>
    <row r="127" spans="1:35" s="2020" customFormat="1" x14ac:dyDescent="0.25">
      <c r="A127" s="214">
        <v>1</v>
      </c>
      <c r="B127" s="214">
        <v>1</v>
      </c>
      <c r="C127" s="9" t="s">
        <v>8</v>
      </c>
      <c r="D127" s="2018"/>
      <c r="E127" s="1839">
        <v>240</v>
      </c>
      <c r="F127" s="222">
        <v>330</v>
      </c>
      <c r="G127" s="123">
        <f t="shared" ref="G127:G133" si="88">ROUND(F127/12*$C$3,0)</f>
        <v>275</v>
      </c>
      <c r="H127" s="123">
        <v>260</v>
      </c>
      <c r="I127" s="123">
        <f>H127/G127*100</f>
        <v>94.545454545454547</v>
      </c>
      <c r="J127" s="365">
        <v>8</v>
      </c>
      <c r="K127" s="152">
        <f t="shared" ref="K127:K135" si="89">N127/H127</f>
        <v>7.9615384615384617</v>
      </c>
      <c r="L127" s="153">
        <f t="shared" ref="L127:L133" si="90">ROUND(F127*J127,0)</f>
        <v>2640</v>
      </c>
      <c r="M127" s="153">
        <f t="shared" ref="M127:M134" si="91">L127/12*$C$3</f>
        <v>2200</v>
      </c>
      <c r="N127" s="153">
        <v>2070</v>
      </c>
      <c r="O127" s="153">
        <f t="shared" ref="O127:O135" si="92">N127/M127*100</f>
        <v>94.090909090909093</v>
      </c>
      <c r="P127" s="153">
        <f t="shared" ref="P127:P133" si="93">ROUND(L127/E127,0)</f>
        <v>11</v>
      </c>
      <c r="Q127" s="153">
        <f t="shared" ref="Q127:Q135" si="94">N127/$C$3*12/P127</f>
        <v>225.81818181818181</v>
      </c>
      <c r="R127" s="322"/>
      <c r="S127" s="322"/>
      <c r="T127" s="322"/>
      <c r="U127" s="322"/>
      <c r="V127" s="322"/>
      <c r="W127" s="322"/>
      <c r="X127" s="322"/>
      <c r="Y127" s="322"/>
      <c r="Z127" s="322"/>
      <c r="AA127" s="322"/>
      <c r="AB127" s="754"/>
      <c r="AC127" s="322"/>
      <c r="AD127" s="779"/>
      <c r="AE127" s="322"/>
      <c r="AF127" s="322"/>
      <c r="AG127" s="322"/>
      <c r="AH127" s="322"/>
      <c r="AI127" s="322"/>
    </row>
    <row r="128" spans="1:35" s="2020" customFormat="1" x14ac:dyDescent="0.25">
      <c r="A128" s="214"/>
      <c r="B128" s="214">
        <v>1</v>
      </c>
      <c r="C128" s="2018" t="s">
        <v>38</v>
      </c>
      <c r="D128" s="2018"/>
      <c r="E128" s="2065">
        <v>240</v>
      </c>
      <c r="F128" s="222">
        <v>2422</v>
      </c>
      <c r="G128" s="123">
        <f t="shared" si="88"/>
        <v>2018</v>
      </c>
      <c r="H128" s="123">
        <v>2143</v>
      </c>
      <c r="I128" s="123">
        <f>H128/G128*100</f>
        <v>106.19425173439048</v>
      </c>
      <c r="J128" s="365">
        <v>8</v>
      </c>
      <c r="K128" s="152">
        <f t="shared" si="89"/>
        <v>8.1367242183854405</v>
      </c>
      <c r="L128" s="153">
        <f t="shared" si="90"/>
        <v>19376</v>
      </c>
      <c r="M128" s="153">
        <f t="shared" si="91"/>
        <v>16146.666666666668</v>
      </c>
      <c r="N128" s="153">
        <v>17437</v>
      </c>
      <c r="O128" s="153">
        <f t="shared" si="92"/>
        <v>107.99132947976877</v>
      </c>
      <c r="P128" s="153">
        <f t="shared" si="93"/>
        <v>81</v>
      </c>
      <c r="Q128" s="153">
        <f t="shared" si="94"/>
        <v>258.32592592592596</v>
      </c>
      <c r="R128" s="322"/>
      <c r="S128" s="322"/>
      <c r="T128" s="322"/>
      <c r="U128" s="322"/>
      <c r="V128" s="322"/>
      <c r="W128" s="322"/>
      <c r="X128" s="322"/>
      <c r="Y128" s="322"/>
      <c r="Z128" s="322"/>
      <c r="AA128" s="322"/>
      <c r="AB128" s="754"/>
      <c r="AC128" s="322"/>
      <c r="AD128" s="779"/>
      <c r="AE128" s="322"/>
      <c r="AF128" s="322"/>
      <c r="AG128" s="322"/>
      <c r="AH128" s="322"/>
      <c r="AI128" s="322"/>
    </row>
    <row r="129" spans="1:259" s="2020" customFormat="1" x14ac:dyDescent="0.25">
      <c r="A129" s="214"/>
      <c r="B129" s="214">
        <v>1</v>
      </c>
      <c r="C129" s="2018" t="s">
        <v>526</v>
      </c>
      <c r="D129" s="2018"/>
      <c r="E129" s="2065">
        <v>240</v>
      </c>
      <c r="F129" s="222">
        <v>481</v>
      </c>
      <c r="G129" s="123">
        <f t="shared" si="88"/>
        <v>401</v>
      </c>
      <c r="H129" s="123">
        <v>540</v>
      </c>
      <c r="I129" s="123"/>
      <c r="J129" s="365">
        <v>3</v>
      </c>
      <c r="K129" s="152">
        <f t="shared" si="89"/>
        <v>3.5722222222222224</v>
      </c>
      <c r="L129" s="153">
        <f t="shared" si="90"/>
        <v>1443</v>
      </c>
      <c r="M129" s="153">
        <f t="shared" si="91"/>
        <v>1202.5</v>
      </c>
      <c r="N129" s="153">
        <v>1929</v>
      </c>
      <c r="O129" s="153">
        <f t="shared" si="92"/>
        <v>160.41580041580042</v>
      </c>
      <c r="P129" s="153">
        <f t="shared" si="93"/>
        <v>6</v>
      </c>
      <c r="Q129" s="153">
        <f t="shared" ref="Q129" si="95">N129/$C$3*12/P129</f>
        <v>385.8</v>
      </c>
      <c r="R129" s="322"/>
      <c r="S129" s="322"/>
      <c r="T129" s="322"/>
      <c r="U129" s="322"/>
      <c r="V129" s="322"/>
      <c r="W129" s="322"/>
      <c r="X129" s="322"/>
      <c r="Y129" s="322"/>
      <c r="Z129" s="322"/>
      <c r="AA129" s="322"/>
      <c r="AB129" s="754"/>
      <c r="AC129" s="322"/>
      <c r="AD129" s="779"/>
      <c r="AE129" s="322"/>
      <c r="AF129" s="322"/>
      <c r="AG129" s="322"/>
      <c r="AH129" s="322"/>
      <c r="AI129" s="322"/>
    </row>
    <row r="130" spans="1:259" s="2020" customFormat="1" ht="30" x14ac:dyDescent="0.25">
      <c r="A130" s="214"/>
      <c r="B130" s="214">
        <v>1</v>
      </c>
      <c r="C130" s="2018" t="s">
        <v>323</v>
      </c>
      <c r="D130" s="2018"/>
      <c r="E130" s="2065">
        <v>240</v>
      </c>
      <c r="F130" s="222">
        <v>516</v>
      </c>
      <c r="G130" s="123">
        <f t="shared" si="88"/>
        <v>430</v>
      </c>
      <c r="H130" s="123">
        <v>390</v>
      </c>
      <c r="I130" s="123">
        <f t="shared" ref="I130:I135" si="96">H130/G130*100</f>
        <v>90.697674418604649</v>
      </c>
      <c r="J130" s="365">
        <v>1</v>
      </c>
      <c r="K130" s="152">
        <f t="shared" si="89"/>
        <v>1.3923076923076922</v>
      </c>
      <c r="L130" s="153">
        <f t="shared" si="90"/>
        <v>516</v>
      </c>
      <c r="M130" s="153">
        <f t="shared" si="91"/>
        <v>430</v>
      </c>
      <c r="N130" s="153">
        <v>543</v>
      </c>
      <c r="O130" s="153">
        <f t="shared" si="92"/>
        <v>126.27906976744185</v>
      </c>
      <c r="P130" s="153">
        <f t="shared" si="93"/>
        <v>2</v>
      </c>
      <c r="Q130" s="153">
        <f t="shared" si="94"/>
        <v>325.79999999999995</v>
      </c>
      <c r="R130" s="322"/>
      <c r="S130" s="322"/>
      <c r="T130" s="322"/>
      <c r="U130" s="322"/>
      <c r="V130" s="322"/>
      <c r="W130" s="322"/>
      <c r="X130" s="322"/>
      <c r="Y130" s="322"/>
      <c r="Z130" s="322"/>
      <c r="AA130" s="322"/>
      <c r="AB130" s="754"/>
      <c r="AC130" s="322"/>
      <c r="AD130" s="779"/>
      <c r="AE130" s="322"/>
      <c r="AF130" s="322"/>
      <c r="AG130" s="322"/>
      <c r="AH130" s="322"/>
      <c r="AI130" s="322"/>
    </row>
    <row r="131" spans="1:259" s="2020" customFormat="1" x14ac:dyDescent="0.25">
      <c r="A131" s="214"/>
      <c r="B131" s="214">
        <v>1</v>
      </c>
      <c r="C131" s="2018" t="s">
        <v>43</v>
      </c>
      <c r="D131" s="2018"/>
      <c r="E131" s="2065">
        <v>240</v>
      </c>
      <c r="F131" s="222"/>
      <c r="G131" s="123">
        <f t="shared" si="88"/>
        <v>0</v>
      </c>
      <c r="H131" s="123">
        <v>0</v>
      </c>
      <c r="I131" s="123"/>
      <c r="J131" s="365">
        <v>8</v>
      </c>
      <c r="K131" s="152" t="e">
        <f t="shared" si="89"/>
        <v>#DIV/0!</v>
      </c>
      <c r="L131" s="153">
        <f t="shared" si="90"/>
        <v>0</v>
      </c>
      <c r="M131" s="153">
        <f t="shared" si="91"/>
        <v>0</v>
      </c>
      <c r="N131" s="153">
        <v>0</v>
      </c>
      <c r="O131" s="153" t="e">
        <f t="shared" si="92"/>
        <v>#DIV/0!</v>
      </c>
      <c r="P131" s="153">
        <f t="shared" si="93"/>
        <v>0</v>
      </c>
      <c r="Q131" s="153" t="e">
        <f t="shared" ref="Q131" si="97">N131/$C$3*12/P131</f>
        <v>#DIV/0!</v>
      </c>
      <c r="R131" s="322"/>
      <c r="S131" s="322"/>
      <c r="T131" s="322"/>
      <c r="U131" s="322"/>
      <c r="V131" s="322"/>
      <c r="W131" s="322"/>
      <c r="X131" s="322"/>
      <c r="Y131" s="322"/>
      <c r="Z131" s="322"/>
      <c r="AA131" s="322"/>
      <c r="AB131" s="754"/>
      <c r="AC131" s="322"/>
      <c r="AD131" s="779"/>
      <c r="AE131" s="322"/>
      <c r="AF131" s="322"/>
      <c r="AG131" s="322"/>
      <c r="AH131" s="322"/>
      <c r="AI131" s="322"/>
    </row>
    <row r="132" spans="1:259" s="2020" customFormat="1" x14ac:dyDescent="0.25">
      <c r="A132" s="214"/>
      <c r="B132" s="214">
        <v>1</v>
      </c>
      <c r="C132" s="2018" t="s">
        <v>20</v>
      </c>
      <c r="D132" s="2018"/>
      <c r="E132" s="2065">
        <v>240</v>
      </c>
      <c r="F132" s="222">
        <v>1</v>
      </c>
      <c r="G132" s="123">
        <f t="shared" si="88"/>
        <v>1</v>
      </c>
      <c r="H132" s="123">
        <v>1</v>
      </c>
      <c r="I132" s="123">
        <f t="shared" si="96"/>
        <v>100</v>
      </c>
      <c r="J132" s="365">
        <v>8</v>
      </c>
      <c r="K132" s="152">
        <f t="shared" si="89"/>
        <v>8</v>
      </c>
      <c r="L132" s="153">
        <f t="shared" si="90"/>
        <v>8</v>
      </c>
      <c r="M132" s="153">
        <f t="shared" si="91"/>
        <v>6.6666666666666661</v>
      </c>
      <c r="N132" s="153">
        <v>8</v>
      </c>
      <c r="O132" s="153">
        <f t="shared" si="92"/>
        <v>120.00000000000001</v>
      </c>
      <c r="P132" s="153">
        <f t="shared" si="93"/>
        <v>0</v>
      </c>
      <c r="Q132" s="153" t="e">
        <f t="shared" si="94"/>
        <v>#DIV/0!</v>
      </c>
      <c r="R132" s="322"/>
      <c r="S132" s="322"/>
      <c r="T132" s="322"/>
      <c r="U132" s="322"/>
      <c r="V132" s="322"/>
      <c r="W132" s="322"/>
      <c r="X132" s="322"/>
      <c r="Y132" s="322"/>
      <c r="Z132" s="322"/>
      <c r="AA132" s="322"/>
      <c r="AB132" s="754"/>
      <c r="AC132" s="322"/>
      <c r="AD132" s="779"/>
      <c r="AE132" s="322"/>
      <c r="AF132" s="322"/>
      <c r="AG132" s="322"/>
      <c r="AH132" s="322"/>
      <c r="AI132" s="322"/>
    </row>
    <row r="133" spans="1:259" s="2020" customFormat="1" ht="21.75" customHeight="1" x14ac:dyDescent="0.25">
      <c r="A133" s="214"/>
      <c r="B133" s="214">
        <v>1</v>
      </c>
      <c r="C133" s="2018" t="s">
        <v>44</v>
      </c>
      <c r="D133" s="2018"/>
      <c r="E133" s="2065">
        <v>240</v>
      </c>
      <c r="F133" s="222">
        <v>1561</v>
      </c>
      <c r="G133" s="123">
        <f t="shared" si="88"/>
        <v>1301</v>
      </c>
      <c r="H133" s="123">
        <v>1051</v>
      </c>
      <c r="I133" s="123">
        <f t="shared" si="96"/>
        <v>80.784012298232128</v>
      </c>
      <c r="J133" s="365">
        <v>8</v>
      </c>
      <c r="K133" s="152">
        <f t="shared" si="89"/>
        <v>8.0589914367269273</v>
      </c>
      <c r="L133" s="153">
        <f t="shared" si="90"/>
        <v>12488</v>
      </c>
      <c r="M133" s="153">
        <f t="shared" si="91"/>
        <v>10406.666666666668</v>
      </c>
      <c r="N133" s="153">
        <v>8470</v>
      </c>
      <c r="O133" s="153">
        <f t="shared" si="92"/>
        <v>81.390134529147971</v>
      </c>
      <c r="P133" s="153">
        <f t="shared" si="93"/>
        <v>52</v>
      </c>
      <c r="Q133" s="153">
        <f t="shared" si="94"/>
        <v>195.46153846153845</v>
      </c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754"/>
      <c r="AC133" s="322"/>
      <c r="AD133" s="779"/>
      <c r="AE133" s="322"/>
      <c r="AF133" s="322"/>
      <c r="AG133" s="322"/>
      <c r="AH133" s="322"/>
      <c r="AI133" s="322"/>
    </row>
    <row r="134" spans="1:259" s="147" customFormat="1" x14ac:dyDescent="0.25">
      <c r="A134" s="214">
        <v>1</v>
      </c>
      <c r="B134" s="214">
        <v>1</v>
      </c>
      <c r="C134" s="1840" t="s">
        <v>150</v>
      </c>
      <c r="D134" s="1840"/>
      <c r="E134" s="1840"/>
      <c r="F134" s="220">
        <f>SUM(F127:F133)</f>
        <v>5311</v>
      </c>
      <c r="G134" s="520">
        <f>SUM(G127:G133)</f>
        <v>4426</v>
      </c>
      <c r="H134" s="520">
        <f>SUM(H127:H133)</f>
        <v>4385</v>
      </c>
      <c r="I134" s="123">
        <f t="shared" si="96"/>
        <v>99.0736556710348</v>
      </c>
      <c r="J134" s="1838">
        <f>SUM(L134/F134)</f>
        <v>6.867068348710224</v>
      </c>
      <c r="K134" s="152">
        <f t="shared" si="89"/>
        <v>6.9457240592930445</v>
      </c>
      <c r="L134" s="989">
        <f>SUM(L127:L133)</f>
        <v>36471</v>
      </c>
      <c r="M134" s="989">
        <f t="shared" si="91"/>
        <v>30392.5</v>
      </c>
      <c r="N134" s="989">
        <f>SUM(N127:N133)</f>
        <v>30457</v>
      </c>
      <c r="O134" s="153">
        <f t="shared" si="92"/>
        <v>100.21222341038086</v>
      </c>
      <c r="P134" s="989">
        <f>SUM(P127:P133)</f>
        <v>152</v>
      </c>
      <c r="Q134" s="153">
        <f t="shared" si="94"/>
        <v>240.44999999999996</v>
      </c>
      <c r="R134" s="2066"/>
      <c r="S134" s="2066"/>
      <c r="T134" s="2066"/>
      <c r="U134" s="2066"/>
      <c r="V134" s="2066"/>
      <c r="W134" s="2066"/>
      <c r="X134" s="2066"/>
      <c r="Y134" s="2066"/>
      <c r="Z134" s="2066"/>
      <c r="AA134" s="2066"/>
      <c r="AB134" s="2063"/>
      <c r="AC134" s="359"/>
      <c r="AD134" s="928"/>
      <c r="AE134" s="359"/>
      <c r="AF134" s="359"/>
      <c r="AG134" s="359"/>
      <c r="AH134" s="2066"/>
      <c r="AI134" s="2066"/>
    </row>
    <row r="135" spans="1:259" s="2020" customFormat="1" ht="29.25" x14ac:dyDescent="0.25">
      <c r="A135" s="214">
        <v>1</v>
      </c>
      <c r="B135" s="214">
        <v>1</v>
      </c>
      <c r="C135" s="702" t="s">
        <v>136</v>
      </c>
      <c r="D135" s="702"/>
      <c r="E135" s="702"/>
      <c r="F135" s="1775">
        <f>SUM(F134,F125)</f>
        <v>6403</v>
      </c>
      <c r="G135" s="1837">
        <f>SUM(G134,G125)</f>
        <v>5336</v>
      </c>
      <c r="H135" s="1837">
        <f>SUM(H134,H125)</f>
        <v>5231</v>
      </c>
      <c r="I135" s="1837">
        <f t="shared" si="96"/>
        <v>98.032233883058467</v>
      </c>
      <c r="J135" s="326">
        <f>SUM(L135/F135)</f>
        <v>7.1494611900671563</v>
      </c>
      <c r="K135" s="152">
        <f t="shared" si="89"/>
        <v>7.5381380233225004</v>
      </c>
      <c r="L135" s="1837">
        <f>SUM(L134,L125)</f>
        <v>45778</v>
      </c>
      <c r="M135" s="1837">
        <f>SUM(M134,M125)</f>
        <v>38148.333333333336</v>
      </c>
      <c r="N135" s="1837">
        <f>SUM(N134,N125)</f>
        <v>39432</v>
      </c>
      <c r="O135" s="153">
        <f t="shared" si="92"/>
        <v>103.36493512167415</v>
      </c>
      <c r="P135" s="1837">
        <f>SUM(P134,P125)</f>
        <v>178.67137254901962</v>
      </c>
      <c r="Q135" s="153">
        <f t="shared" si="94"/>
        <v>264.83481558870261</v>
      </c>
      <c r="R135" s="2067">
        <v>183476.52982836289</v>
      </c>
      <c r="S135" s="2067">
        <v>183476.52982836289</v>
      </c>
      <c r="T135" s="2067">
        <v>189921.01980156769</v>
      </c>
      <c r="U135" s="2067">
        <v>189921.01980156769</v>
      </c>
      <c r="V135" s="2067">
        <v>189921.01980156769</v>
      </c>
      <c r="W135" s="2067">
        <v>189921.01980156769</v>
      </c>
      <c r="X135" s="2067">
        <v>189921.01980156769</v>
      </c>
      <c r="Y135" s="2067">
        <v>189921.01980156769</v>
      </c>
      <c r="Z135" s="2067">
        <v>189921.01980156769</v>
      </c>
      <c r="AA135" s="2067">
        <v>169101.16752772414</v>
      </c>
      <c r="AB135" s="874">
        <f t="shared" ref="AB135" si="98">R135/12*$C$3+(S135-R135)/11*9+(T135-S135)/10*8+(U135-T135)/9*7+(V135-U135)/8*6+(W135-V135)/7*5+(X135-W135)/6*4+(Y135-X135)/5*3+(Z135-Y135)/4*2+(AA135-Z135)/3*1</f>
        <v>151112.74941091842</v>
      </c>
      <c r="AC135" s="326">
        <f>AI135-AH135-AE135-AD135</f>
        <v>133769.30773</v>
      </c>
      <c r="AD135" s="770"/>
      <c r="AE135" s="326"/>
      <c r="AF135" s="326">
        <f>AC135-AB135</f>
        <v>-17343.441680918419</v>
      </c>
      <c r="AG135" s="326">
        <v>-7.0144399999999996</v>
      </c>
      <c r="AH135" s="2067">
        <v>-881.98514</v>
      </c>
      <c r="AI135" s="2067">
        <v>132887.32259</v>
      </c>
    </row>
    <row r="136" spans="1:259" s="2020" customFormat="1" x14ac:dyDescent="0.25">
      <c r="A136" s="214"/>
      <c r="B136" s="214">
        <v>1</v>
      </c>
      <c r="C136" s="702"/>
      <c r="D136" s="702"/>
      <c r="E136" s="702"/>
      <c r="F136" s="1775"/>
      <c r="G136" s="1837"/>
      <c r="H136" s="1837"/>
      <c r="I136" s="1837"/>
      <c r="J136" s="326"/>
      <c r="K136" s="152"/>
      <c r="L136" s="1837"/>
      <c r="M136" s="1837"/>
      <c r="N136" s="1837"/>
      <c r="O136" s="153"/>
      <c r="P136" s="1837"/>
      <c r="Q136" s="153"/>
      <c r="R136" s="2067"/>
      <c r="S136" s="2067"/>
      <c r="T136" s="2067"/>
      <c r="U136" s="2067"/>
      <c r="V136" s="2067"/>
      <c r="W136" s="2067"/>
      <c r="X136" s="2067"/>
      <c r="Y136" s="2067"/>
      <c r="Z136" s="2067"/>
      <c r="AA136" s="2067"/>
      <c r="AB136" s="874"/>
      <c r="AC136" s="326"/>
      <c r="AD136" s="770"/>
      <c r="AE136" s="326"/>
      <c r="AF136" s="326"/>
      <c r="AG136" s="326"/>
      <c r="AH136" s="2067"/>
      <c r="AI136" s="2067"/>
    </row>
    <row r="137" spans="1:259" s="2020" customFormat="1" x14ac:dyDescent="0.25">
      <c r="A137" s="214"/>
      <c r="B137" s="214">
        <v>1</v>
      </c>
      <c r="C137" s="1968" t="s">
        <v>197</v>
      </c>
      <c r="D137" s="702"/>
      <c r="E137" s="702"/>
      <c r="F137" s="276">
        <f>F140</f>
        <v>12000</v>
      </c>
      <c r="G137" s="1837">
        <f t="shared" ref="G137" si="99">G140</f>
        <v>10000</v>
      </c>
      <c r="H137" s="1837">
        <f>H140</f>
        <v>9867</v>
      </c>
      <c r="I137" s="1837">
        <f>H137/G137*100</f>
        <v>98.67</v>
      </c>
      <c r="J137" s="326"/>
      <c r="K137" s="152"/>
      <c r="L137" s="1837"/>
      <c r="M137" s="1837"/>
      <c r="N137" s="1837"/>
      <c r="O137" s="153"/>
      <c r="P137" s="1837"/>
      <c r="Q137" s="153"/>
      <c r="R137" s="2067"/>
      <c r="S137" s="2067"/>
      <c r="T137" s="2067"/>
      <c r="U137" s="2067"/>
      <c r="V137" s="2067"/>
      <c r="W137" s="2067"/>
      <c r="X137" s="2067"/>
      <c r="Y137" s="2067"/>
      <c r="Z137" s="2067"/>
      <c r="AA137" s="2067"/>
      <c r="AB137" s="874"/>
      <c r="AC137" s="326"/>
      <c r="AD137" s="770"/>
      <c r="AE137" s="326"/>
      <c r="AF137" s="326"/>
      <c r="AG137" s="326"/>
      <c r="AH137" s="2067"/>
      <c r="AI137" s="2067"/>
    </row>
    <row r="138" spans="1:259" s="2020" customFormat="1" x14ac:dyDescent="0.25">
      <c r="A138" s="214"/>
      <c r="B138" s="214">
        <v>1</v>
      </c>
      <c r="C138" s="1970" t="s">
        <v>198</v>
      </c>
      <c r="D138" s="702"/>
      <c r="E138" s="702"/>
      <c r="F138" s="220">
        <f>F140-F139</f>
        <v>11992</v>
      </c>
      <c r="G138" s="1837">
        <f t="shared" ref="G138" si="100">G140-G139</f>
        <v>9993</v>
      </c>
      <c r="H138" s="1837">
        <f>H140-H139</f>
        <v>9844</v>
      </c>
      <c r="I138" s="1837">
        <f>H138/G138*100</f>
        <v>98.508956269388577</v>
      </c>
      <c r="J138" s="326"/>
      <c r="K138" s="152"/>
      <c r="L138" s="1837"/>
      <c r="M138" s="1837"/>
      <c r="N138" s="1837"/>
      <c r="O138" s="153"/>
      <c r="P138" s="1837"/>
      <c r="Q138" s="153"/>
      <c r="R138" s="2067"/>
      <c r="S138" s="2067"/>
      <c r="T138" s="2067"/>
      <c r="U138" s="2067"/>
      <c r="V138" s="2067"/>
      <c r="W138" s="2067"/>
      <c r="X138" s="2067"/>
      <c r="Y138" s="2067"/>
      <c r="Z138" s="2067"/>
      <c r="AA138" s="2067"/>
      <c r="AB138" s="874"/>
      <c r="AC138" s="326"/>
      <c r="AD138" s="770"/>
      <c r="AE138" s="326"/>
      <c r="AF138" s="326"/>
      <c r="AG138" s="326"/>
      <c r="AH138" s="2067"/>
      <c r="AI138" s="2067"/>
    </row>
    <row r="139" spans="1:259" s="2020" customFormat="1" ht="30" x14ac:dyDescent="0.25">
      <c r="A139" s="214"/>
      <c r="B139" s="214">
        <v>1</v>
      </c>
      <c r="C139" s="1970" t="s">
        <v>199</v>
      </c>
      <c r="D139" s="702"/>
      <c r="E139" s="702"/>
      <c r="F139" s="1934">
        <v>8</v>
      </c>
      <c r="G139" s="1837">
        <f>ROUND(F139/12*$C$3,0)</f>
        <v>7</v>
      </c>
      <c r="H139" s="1837">
        <v>23</v>
      </c>
      <c r="I139" s="1837">
        <f>H139/G139*100</f>
        <v>328.57142857142856</v>
      </c>
      <c r="J139" s="326"/>
      <c r="K139" s="152"/>
      <c r="L139" s="1837"/>
      <c r="M139" s="1837"/>
      <c r="N139" s="1837"/>
      <c r="O139" s="153"/>
      <c r="P139" s="1837"/>
      <c r="Q139" s="153"/>
      <c r="R139" s="2067"/>
      <c r="S139" s="2067"/>
      <c r="T139" s="2067"/>
      <c r="U139" s="2067"/>
      <c r="V139" s="2067"/>
      <c r="W139" s="2067"/>
      <c r="X139" s="2067"/>
      <c r="Y139" s="2067"/>
      <c r="Z139" s="2067"/>
      <c r="AA139" s="2067"/>
      <c r="AB139" s="874"/>
      <c r="AC139" s="326"/>
      <c r="AD139" s="770"/>
      <c r="AE139" s="326"/>
      <c r="AF139" s="326"/>
      <c r="AG139" s="326"/>
      <c r="AH139" s="2067"/>
      <c r="AI139" s="2067"/>
    </row>
    <row r="140" spans="1:259" s="2020" customFormat="1" ht="30" x14ac:dyDescent="0.25">
      <c r="A140" s="214"/>
      <c r="B140" s="214">
        <v>1</v>
      </c>
      <c r="C140" s="1972" t="s">
        <v>204</v>
      </c>
      <c r="D140" s="702"/>
      <c r="E140" s="702"/>
      <c r="F140" s="1934">
        <v>12000</v>
      </c>
      <c r="G140" s="1837">
        <f>ROUND(F140/12*$C$3,0)</f>
        <v>10000</v>
      </c>
      <c r="H140" s="1837">
        <v>9867</v>
      </c>
      <c r="I140" s="1837">
        <f>H140/G140*100</f>
        <v>98.67</v>
      </c>
      <c r="J140" s="326"/>
      <c r="K140" s="152"/>
      <c r="L140" s="1837"/>
      <c r="M140" s="1837"/>
      <c r="N140" s="1837"/>
      <c r="O140" s="153"/>
      <c r="P140" s="1837"/>
      <c r="Q140" s="153"/>
      <c r="R140" s="2067">
        <v>106622.37419999999</v>
      </c>
      <c r="S140" s="2067">
        <v>106622.37419999999</v>
      </c>
      <c r="T140" s="2067">
        <v>106622.37419999999</v>
      </c>
      <c r="U140" s="2067">
        <v>106622.37419999999</v>
      </c>
      <c r="V140" s="2067">
        <v>106622.37419999999</v>
      </c>
      <c r="W140" s="2067">
        <v>106622.37419999999</v>
      </c>
      <c r="X140" s="2067">
        <v>106622.37419999999</v>
      </c>
      <c r="Y140" s="2067">
        <v>106622.37419999999</v>
      </c>
      <c r="Z140" s="2067">
        <v>106622.37419999999</v>
      </c>
      <c r="AA140" s="2067">
        <v>106622.37419999999</v>
      </c>
      <c r="AB140" s="874">
        <f t="shared" ref="AB140" si="101">R140/12*$C$3+(S140-R140)/11*9+(T140-S140)/10*8+(U140-T140)/9*7+(V140-U140)/8*6+(W140-V140)/7*5+(X140-W140)/6*4+(Y140-X140)/5*3+(Z140-Y140)/4*2+(AA140-Z140)/3*1</f>
        <v>88851.978499999983</v>
      </c>
      <c r="AC140" s="326">
        <f>AI140-AH140-AE140-AD140</f>
        <v>88562.165100000027</v>
      </c>
      <c r="AD140" s="770"/>
      <c r="AE140" s="326"/>
      <c r="AF140" s="326">
        <f>AC140-AB140</f>
        <v>-289.81339999995544</v>
      </c>
      <c r="AG140" s="326"/>
      <c r="AH140" s="2067">
        <v>-49.300839999999994</v>
      </c>
      <c r="AI140" s="2067">
        <v>88512.864260000031</v>
      </c>
    </row>
    <row r="141" spans="1:259" s="2020" customFormat="1" x14ac:dyDescent="0.25">
      <c r="A141" s="214">
        <v>1</v>
      </c>
      <c r="B141" s="214">
        <v>1</v>
      </c>
      <c r="C141" s="1007" t="s">
        <v>277</v>
      </c>
      <c r="D141" s="2068"/>
      <c r="E141" s="2068"/>
      <c r="F141" s="2069"/>
      <c r="G141" s="2070"/>
      <c r="H141" s="2070"/>
      <c r="I141" s="2070"/>
      <c r="J141" s="1352"/>
      <c r="K141" s="1352"/>
      <c r="L141" s="1352"/>
      <c r="M141" s="1352"/>
      <c r="N141" s="1352">
        <f>N31+N135</f>
        <v>162047</v>
      </c>
      <c r="O141" s="1352"/>
      <c r="P141" s="1352"/>
      <c r="Q141" s="1352"/>
      <c r="R141" s="1506">
        <f t="shared" ref="R141:AI141" si="102">R135+R109+R31+R140+R113</f>
        <v>2700834.9016805724</v>
      </c>
      <c r="S141" s="1506">
        <f t="shared" si="102"/>
        <v>2700834.9016805724</v>
      </c>
      <c r="T141" s="1506">
        <f t="shared" si="102"/>
        <v>2701687.2725256304</v>
      </c>
      <c r="U141" s="1506">
        <f t="shared" ref="U141:V141" si="103">U135+U109+U31+U140+U113</f>
        <v>2701685.1672922</v>
      </c>
      <c r="V141" s="1506">
        <f t="shared" si="103"/>
        <v>2701685.1672922</v>
      </c>
      <c r="W141" s="1506">
        <f t="shared" ref="W141:X141" si="104">W135+W109+W31+W140+W113</f>
        <v>2701685.1672922</v>
      </c>
      <c r="X141" s="1506">
        <f t="shared" si="104"/>
        <v>2701685.1672922</v>
      </c>
      <c r="Y141" s="1506">
        <f t="shared" ref="Y141:Z141" si="105">Y135+Y109+Y31+Y140+Y113</f>
        <v>2701685.1672922</v>
      </c>
      <c r="Z141" s="1506">
        <f t="shared" si="105"/>
        <v>2701685.1672922</v>
      </c>
      <c r="AA141" s="1506">
        <f t="shared" ref="AA141" si="106">AA135+AA109+AA31+AA140+AA113</f>
        <v>2664296.9126817724</v>
      </c>
      <c r="AB141" s="2082">
        <f t="shared" si="102"/>
        <v>2238913.259135935</v>
      </c>
      <c r="AC141" s="1506">
        <f t="shared" si="102"/>
        <v>2154245.26743</v>
      </c>
      <c r="AD141" s="2178">
        <f t="shared" si="102"/>
        <v>0</v>
      </c>
      <c r="AE141" s="1506">
        <f t="shared" si="102"/>
        <v>-8679.4371200000023</v>
      </c>
      <c r="AF141" s="1506">
        <f t="shared" si="102"/>
        <v>-84667.991705934575</v>
      </c>
      <c r="AG141" s="1506">
        <f t="shared" si="102"/>
        <v>-1372.3349600000001</v>
      </c>
      <c r="AH141" s="1506">
        <f t="shared" si="102"/>
        <v>-45693.348689999999</v>
      </c>
      <c r="AI141" s="1506">
        <f t="shared" si="102"/>
        <v>2099872.4816199997</v>
      </c>
    </row>
    <row r="142" spans="1:259" x14ac:dyDescent="0.25">
      <c r="A142" s="214">
        <v>1</v>
      </c>
      <c r="B142" s="214">
        <v>1</v>
      </c>
      <c r="C142" s="637"/>
      <c r="D142" s="637"/>
      <c r="E142" s="637"/>
      <c r="F142" s="2071"/>
      <c r="G142" s="2072"/>
      <c r="H142" s="2072"/>
      <c r="I142" s="2072"/>
      <c r="J142" s="2072"/>
      <c r="K142" s="2072"/>
      <c r="L142" s="2072"/>
      <c r="M142" s="2072"/>
      <c r="N142" s="2072"/>
      <c r="O142" s="2072"/>
      <c r="P142" s="2072"/>
      <c r="Q142" s="2072"/>
      <c r="R142" s="325"/>
      <c r="S142" s="325"/>
      <c r="T142" s="325"/>
      <c r="U142" s="325"/>
      <c r="V142" s="325"/>
      <c r="W142" s="325"/>
      <c r="X142" s="325"/>
      <c r="Y142" s="325"/>
      <c r="Z142" s="325"/>
      <c r="AA142" s="325"/>
      <c r="AB142" s="2073"/>
      <c r="AC142" s="325"/>
      <c r="AD142" s="773"/>
      <c r="AE142" s="325"/>
      <c r="AF142" s="325"/>
      <c r="AG142" s="2745"/>
      <c r="AH142" s="2745"/>
      <c r="AI142" s="325"/>
    </row>
    <row r="143" spans="1:259" s="851" customFormat="1" ht="47.25" x14ac:dyDescent="0.25">
      <c r="A143" s="214">
        <v>1</v>
      </c>
      <c r="B143" s="214">
        <v>1</v>
      </c>
      <c r="C143" s="1656" t="s">
        <v>602</v>
      </c>
      <c r="D143" s="955"/>
      <c r="E143" s="1054"/>
      <c r="F143" s="203"/>
      <c r="G143" s="2074"/>
      <c r="H143" s="2074"/>
      <c r="I143" s="2074"/>
      <c r="J143" s="2075"/>
      <c r="K143" s="2075"/>
      <c r="L143" s="153"/>
      <c r="M143" s="153"/>
      <c r="N143" s="153"/>
      <c r="O143" s="153"/>
      <c r="P143" s="153"/>
      <c r="Q143" s="153"/>
      <c r="R143" s="2076"/>
      <c r="S143" s="2076"/>
      <c r="T143" s="2076"/>
      <c r="U143" s="2076"/>
      <c r="V143" s="2076"/>
      <c r="W143" s="2076"/>
      <c r="X143" s="2076"/>
      <c r="Y143" s="2076"/>
      <c r="Z143" s="2076"/>
      <c r="AA143" s="2076"/>
      <c r="AB143" s="2035"/>
      <c r="AC143" s="2076"/>
      <c r="AD143" s="2743"/>
      <c r="AE143" s="2076"/>
      <c r="AF143" s="2076"/>
      <c r="AG143" s="2746"/>
      <c r="AH143" s="2746"/>
      <c r="AI143" s="2076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  <c r="BI143" s="151"/>
      <c r="BJ143" s="151"/>
      <c r="BK143" s="151"/>
      <c r="BL143" s="151"/>
      <c r="BM143" s="151"/>
      <c r="BN143" s="151"/>
      <c r="BO143" s="151"/>
      <c r="BP143" s="151"/>
      <c r="BQ143" s="151"/>
      <c r="BR143" s="151"/>
      <c r="BS143" s="151"/>
      <c r="BT143" s="151"/>
      <c r="BU143" s="151"/>
      <c r="BV143" s="151"/>
      <c r="BW143" s="151"/>
      <c r="BX143" s="151"/>
      <c r="BY143" s="151"/>
      <c r="BZ143" s="151"/>
      <c r="CA143" s="151"/>
      <c r="CB143" s="151"/>
      <c r="CC143" s="151"/>
      <c r="CD143" s="151"/>
      <c r="CE143" s="151"/>
      <c r="CF143" s="151"/>
      <c r="CG143" s="151"/>
      <c r="CH143" s="151"/>
      <c r="CI143" s="151"/>
      <c r="CJ143" s="151"/>
      <c r="CK143" s="151"/>
      <c r="CL143" s="151"/>
      <c r="CM143" s="151"/>
      <c r="CN143" s="151"/>
      <c r="CO143" s="151"/>
      <c r="CP143" s="151"/>
      <c r="CQ143" s="151"/>
      <c r="CR143" s="151"/>
      <c r="CS143" s="151"/>
      <c r="CT143" s="151"/>
      <c r="CU143" s="151"/>
      <c r="CV143" s="151"/>
      <c r="CW143" s="151"/>
      <c r="CX143" s="151"/>
      <c r="CY143" s="151"/>
      <c r="CZ143" s="151"/>
      <c r="DA143" s="151"/>
      <c r="DB143" s="151"/>
      <c r="DC143" s="151"/>
      <c r="DD143" s="151"/>
      <c r="DE143" s="151"/>
      <c r="DF143" s="151"/>
      <c r="DG143" s="151"/>
      <c r="DH143" s="151"/>
      <c r="DI143" s="151"/>
      <c r="DJ143" s="151"/>
      <c r="DK143" s="151"/>
      <c r="DL143" s="151"/>
      <c r="DM143" s="151"/>
      <c r="DN143" s="151"/>
      <c r="DO143" s="151"/>
      <c r="DP143" s="151"/>
      <c r="DQ143" s="151"/>
      <c r="DR143" s="151"/>
      <c r="DS143" s="151"/>
      <c r="DT143" s="151"/>
      <c r="DU143" s="151"/>
      <c r="DV143" s="151"/>
      <c r="DW143" s="151"/>
      <c r="DX143" s="151"/>
      <c r="DY143" s="151"/>
      <c r="DZ143" s="151"/>
      <c r="EA143" s="151"/>
      <c r="EB143" s="151"/>
      <c r="EC143" s="151"/>
      <c r="ED143" s="151"/>
      <c r="EE143" s="151"/>
      <c r="EF143" s="151"/>
      <c r="EG143" s="151"/>
      <c r="EH143" s="151"/>
      <c r="EI143" s="151"/>
      <c r="EJ143" s="151"/>
      <c r="EK143" s="151"/>
      <c r="EL143" s="151"/>
      <c r="EM143" s="151"/>
      <c r="EN143" s="151"/>
      <c r="EO143" s="151"/>
      <c r="EP143" s="151"/>
      <c r="EQ143" s="151"/>
      <c r="ER143" s="151"/>
      <c r="ES143" s="151"/>
      <c r="ET143" s="151"/>
      <c r="EU143" s="151"/>
      <c r="EV143" s="151"/>
      <c r="EW143" s="151"/>
      <c r="EX143" s="151"/>
      <c r="EY143" s="151"/>
      <c r="EZ143" s="151"/>
      <c r="FA143" s="151"/>
      <c r="FB143" s="151"/>
      <c r="FC143" s="151"/>
      <c r="FD143" s="151"/>
      <c r="FE143" s="151"/>
      <c r="FF143" s="151"/>
      <c r="FG143" s="151"/>
      <c r="FH143" s="151"/>
      <c r="FI143" s="151"/>
      <c r="FJ143" s="151"/>
      <c r="FK143" s="151"/>
      <c r="FL143" s="151"/>
      <c r="FM143" s="151"/>
      <c r="FN143" s="151"/>
      <c r="FO143" s="151"/>
      <c r="FP143" s="151"/>
      <c r="FQ143" s="151"/>
      <c r="FR143" s="151"/>
      <c r="FS143" s="151"/>
      <c r="FT143" s="151"/>
      <c r="FU143" s="151"/>
      <c r="FV143" s="151"/>
      <c r="FW143" s="151"/>
      <c r="FX143" s="151"/>
      <c r="FY143" s="151"/>
      <c r="FZ143" s="151"/>
      <c r="GA143" s="151"/>
      <c r="GB143" s="151"/>
      <c r="GC143" s="151"/>
      <c r="GD143" s="151"/>
      <c r="GE143" s="151"/>
      <c r="GF143" s="151"/>
      <c r="GG143" s="151"/>
      <c r="GH143" s="151"/>
      <c r="GI143" s="151"/>
      <c r="GJ143" s="151"/>
      <c r="GK143" s="151"/>
      <c r="GL143" s="151"/>
      <c r="GM143" s="151"/>
      <c r="GN143" s="151"/>
      <c r="GO143" s="151"/>
      <c r="GP143" s="151"/>
      <c r="GQ143" s="151"/>
      <c r="GR143" s="151"/>
      <c r="GS143" s="151"/>
      <c r="GT143" s="151"/>
      <c r="GU143" s="151"/>
      <c r="GV143" s="151"/>
      <c r="GW143" s="151"/>
      <c r="GX143" s="151"/>
      <c r="GY143" s="151"/>
      <c r="GZ143" s="151"/>
      <c r="HA143" s="151"/>
      <c r="HB143" s="151"/>
      <c r="HC143" s="151"/>
      <c r="HD143" s="151"/>
      <c r="HE143" s="151"/>
      <c r="HF143" s="151"/>
      <c r="HG143" s="151"/>
      <c r="HH143" s="151"/>
      <c r="HI143" s="151"/>
      <c r="HJ143" s="151"/>
      <c r="HK143" s="151"/>
      <c r="HL143" s="151"/>
      <c r="HM143" s="151"/>
      <c r="HN143" s="151"/>
      <c r="HO143" s="151"/>
      <c r="HP143" s="151"/>
      <c r="HQ143" s="151"/>
      <c r="HR143" s="151"/>
      <c r="HS143" s="151"/>
      <c r="HT143" s="151"/>
      <c r="HU143" s="151"/>
      <c r="HV143" s="151"/>
      <c r="HW143" s="151"/>
      <c r="HX143" s="151"/>
      <c r="HY143" s="151"/>
      <c r="HZ143" s="151"/>
      <c r="IA143" s="151"/>
      <c r="IB143" s="151"/>
      <c r="IC143" s="151"/>
      <c r="ID143" s="151"/>
      <c r="IE143" s="151"/>
      <c r="IF143" s="151"/>
      <c r="IG143" s="151"/>
      <c r="IH143" s="151"/>
      <c r="II143" s="151"/>
      <c r="IJ143" s="151"/>
      <c r="IK143" s="151"/>
      <c r="IL143" s="151"/>
      <c r="IM143" s="151"/>
      <c r="IN143" s="151"/>
      <c r="IO143" s="151"/>
      <c r="IP143" s="151"/>
      <c r="IQ143" s="151"/>
      <c r="IR143" s="151"/>
      <c r="IS143" s="151"/>
      <c r="IT143" s="151"/>
      <c r="IU143" s="151"/>
      <c r="IV143" s="151"/>
      <c r="IW143" s="151"/>
      <c r="IX143" s="151"/>
      <c r="IY143" s="151"/>
    </row>
    <row r="144" spans="1:259" s="2020" customFormat="1" x14ac:dyDescent="0.25">
      <c r="A144" s="214">
        <v>1</v>
      </c>
      <c r="B144" s="214">
        <v>1</v>
      </c>
      <c r="C144" s="1349" t="s">
        <v>5</v>
      </c>
      <c r="D144" s="1349"/>
      <c r="E144" s="1349"/>
      <c r="F144" s="222"/>
      <c r="G144" s="187"/>
      <c r="H144" s="187"/>
      <c r="I144" s="187"/>
      <c r="J144" s="1829"/>
      <c r="K144" s="1829"/>
      <c r="L144" s="1830"/>
      <c r="M144" s="1830"/>
      <c r="N144" s="1830"/>
      <c r="O144" s="1830"/>
      <c r="P144" s="1830"/>
      <c r="Q144" s="1830"/>
      <c r="R144" s="2077"/>
      <c r="S144" s="2077"/>
      <c r="T144" s="2077"/>
      <c r="U144" s="2077"/>
      <c r="V144" s="2077"/>
      <c r="W144" s="2077"/>
      <c r="X144" s="2077"/>
      <c r="Y144" s="2077"/>
      <c r="Z144" s="2077"/>
      <c r="AA144" s="2077"/>
      <c r="AB144" s="2040"/>
      <c r="AC144" s="2077"/>
      <c r="AD144" s="2129"/>
      <c r="AE144" s="2077"/>
      <c r="AF144" s="2077"/>
      <c r="AG144" s="2077"/>
      <c r="AH144" s="2077"/>
      <c r="AI144" s="2077"/>
    </row>
    <row r="145" spans="1:35" s="2020" customFormat="1" x14ac:dyDescent="0.25">
      <c r="A145" s="214">
        <v>1</v>
      </c>
      <c r="B145" s="214">
        <v>1</v>
      </c>
      <c r="C145" s="141" t="s">
        <v>17</v>
      </c>
      <c r="D145" s="961" t="s">
        <v>229</v>
      </c>
      <c r="E145" s="133">
        <v>340</v>
      </c>
      <c r="F145" s="222">
        <v>1914</v>
      </c>
      <c r="G145" s="123">
        <f>F145/12*$C$3</f>
        <v>1595</v>
      </c>
      <c r="H145" s="187">
        <v>1757</v>
      </c>
      <c r="I145" s="123">
        <f>H145/G145*100</f>
        <v>110.15673981191223</v>
      </c>
      <c r="J145" s="2078">
        <v>7.5</v>
      </c>
      <c r="K145" s="152">
        <f>N145/H145</f>
        <v>7.3420603301081391</v>
      </c>
      <c r="L145" s="153">
        <f>ROUND(F145*J145,0)</f>
        <v>14355</v>
      </c>
      <c r="M145" s="153">
        <f>L145/12*$C$3</f>
        <v>11962.5</v>
      </c>
      <c r="N145" s="222">
        <v>12900</v>
      </c>
      <c r="O145" s="153">
        <f>N145/M145*100</f>
        <v>107.8369905956113</v>
      </c>
      <c r="P145" s="153">
        <f>L145/E145</f>
        <v>42.220588235294116</v>
      </c>
      <c r="Q145" s="153">
        <f t="shared" ref="Q145:Q149" si="107">N145/$C$3*12/P145</f>
        <v>366.64576802507838</v>
      </c>
      <c r="R145" s="2077"/>
      <c r="S145" s="2077"/>
      <c r="T145" s="2077"/>
      <c r="U145" s="2077"/>
      <c r="V145" s="2077"/>
      <c r="W145" s="2077"/>
      <c r="X145" s="2077"/>
      <c r="Y145" s="2077"/>
      <c r="Z145" s="2077"/>
      <c r="AA145" s="2077"/>
      <c r="AB145" s="2040"/>
      <c r="AC145" s="2077"/>
      <c r="AD145" s="2129"/>
      <c r="AE145" s="2077"/>
      <c r="AF145" s="2077"/>
      <c r="AG145" s="2077"/>
      <c r="AH145" s="2077"/>
      <c r="AI145" s="2077"/>
    </row>
    <row r="146" spans="1:35" s="2020" customFormat="1" x14ac:dyDescent="0.25">
      <c r="A146" s="214">
        <v>1</v>
      </c>
      <c r="B146" s="214">
        <v>1</v>
      </c>
      <c r="C146" s="141" t="s">
        <v>161</v>
      </c>
      <c r="D146" s="961" t="s">
        <v>229</v>
      </c>
      <c r="E146" s="133">
        <v>340</v>
      </c>
      <c r="F146" s="222">
        <v>1300</v>
      </c>
      <c r="G146" s="123">
        <f>F146/12*$C$3</f>
        <v>1083.3333333333333</v>
      </c>
      <c r="H146" s="187">
        <v>1157</v>
      </c>
      <c r="I146" s="123">
        <f>H146/G146*100</f>
        <v>106.80000000000001</v>
      </c>
      <c r="J146" s="2078">
        <v>9.6999999999999993</v>
      </c>
      <c r="K146" s="152">
        <f>N146/H146</f>
        <v>9.2722558340535866</v>
      </c>
      <c r="L146" s="153">
        <f>ROUND(F146*J146,0)</f>
        <v>12610</v>
      </c>
      <c r="M146" s="153">
        <f>L146/12*$C$3</f>
        <v>10508.333333333332</v>
      </c>
      <c r="N146" s="222">
        <v>10728</v>
      </c>
      <c r="O146" s="153">
        <f>N146/M146*100</f>
        <v>102.09040444091993</v>
      </c>
      <c r="P146" s="153">
        <f>L146/E146</f>
        <v>37.088235294117645</v>
      </c>
      <c r="Q146" s="153">
        <f t="shared" si="107"/>
        <v>347.10737509912764</v>
      </c>
      <c r="R146" s="2077"/>
      <c r="S146" s="2077"/>
      <c r="T146" s="2077"/>
      <c r="U146" s="2077"/>
      <c r="V146" s="2077"/>
      <c r="W146" s="2077"/>
      <c r="X146" s="2077"/>
      <c r="Y146" s="2077"/>
      <c r="Z146" s="2077"/>
      <c r="AA146" s="2077"/>
      <c r="AB146" s="2040"/>
      <c r="AC146" s="2077"/>
      <c r="AD146" s="2129"/>
      <c r="AE146" s="2077"/>
      <c r="AF146" s="2077"/>
      <c r="AG146" s="2077"/>
      <c r="AH146" s="2077"/>
      <c r="AI146" s="2077"/>
    </row>
    <row r="147" spans="1:35" s="2020" customFormat="1" x14ac:dyDescent="0.25">
      <c r="A147" s="214">
        <v>1</v>
      </c>
      <c r="B147" s="214">
        <v>1</v>
      </c>
      <c r="C147" s="141" t="s">
        <v>78</v>
      </c>
      <c r="D147" s="961" t="s">
        <v>229</v>
      </c>
      <c r="E147" s="133">
        <v>340</v>
      </c>
      <c r="F147" s="222">
        <v>375</v>
      </c>
      <c r="G147" s="123">
        <f>F147/12*$C$3</f>
        <v>312.5</v>
      </c>
      <c r="H147" s="187">
        <v>327</v>
      </c>
      <c r="I147" s="123">
        <f>H147/G147*100</f>
        <v>104.64</v>
      </c>
      <c r="J147" s="2078">
        <v>9.6999999999999993</v>
      </c>
      <c r="K147" s="152">
        <f>N147/H147</f>
        <v>8.5871559633027523</v>
      </c>
      <c r="L147" s="153">
        <f>ROUND(F147*J147,0)</f>
        <v>3638</v>
      </c>
      <c r="M147" s="153">
        <f>L147/12*$C$3</f>
        <v>3031.666666666667</v>
      </c>
      <c r="N147" s="222">
        <v>2808</v>
      </c>
      <c r="O147" s="153">
        <f>N147/M147*100</f>
        <v>92.62231995601978</v>
      </c>
      <c r="P147" s="153">
        <f>L147/E147</f>
        <v>10.7</v>
      </c>
      <c r="Q147" s="153">
        <f t="shared" si="107"/>
        <v>314.91588785046736</v>
      </c>
      <c r="R147" s="2077"/>
      <c r="S147" s="2077"/>
      <c r="T147" s="2077"/>
      <c r="U147" s="2077"/>
      <c r="V147" s="2077"/>
      <c r="W147" s="2077"/>
      <c r="X147" s="2077"/>
      <c r="Y147" s="2077"/>
      <c r="Z147" s="2077"/>
      <c r="AA147" s="2077"/>
      <c r="AB147" s="2040"/>
      <c r="AC147" s="2077"/>
      <c r="AD147" s="2129"/>
      <c r="AE147" s="2077"/>
      <c r="AF147" s="2077"/>
      <c r="AG147" s="2077"/>
      <c r="AH147" s="2077"/>
      <c r="AI147" s="2077"/>
    </row>
    <row r="148" spans="1:35" s="2020" customFormat="1" x14ac:dyDescent="0.25">
      <c r="A148" s="214">
        <v>1</v>
      </c>
      <c r="B148" s="214">
        <v>1</v>
      </c>
      <c r="C148" s="141" t="s">
        <v>44</v>
      </c>
      <c r="D148" s="961" t="s">
        <v>229</v>
      </c>
      <c r="E148" s="133">
        <v>340</v>
      </c>
      <c r="F148" s="222">
        <v>1480</v>
      </c>
      <c r="G148" s="123">
        <f>F148/12*$C$3</f>
        <v>1233.3333333333333</v>
      </c>
      <c r="H148" s="187">
        <v>1121</v>
      </c>
      <c r="I148" s="123">
        <f>H148/G148*100</f>
        <v>90.891891891891902</v>
      </c>
      <c r="J148" s="2078">
        <v>11</v>
      </c>
      <c r="K148" s="152">
        <f>N148/H148</f>
        <v>9.3755575379125773</v>
      </c>
      <c r="L148" s="153">
        <f>ROUND(F148*J148,0)</f>
        <v>16280</v>
      </c>
      <c r="M148" s="153">
        <f>L148/12*$C$3</f>
        <v>13566.666666666668</v>
      </c>
      <c r="N148" s="222">
        <v>10510</v>
      </c>
      <c r="O148" s="153">
        <f>N148/M148*100</f>
        <v>77.469287469287465</v>
      </c>
      <c r="P148" s="153">
        <f>L148/E148</f>
        <v>47.882352941176471</v>
      </c>
      <c r="Q148" s="153">
        <f t="shared" si="107"/>
        <v>263.39557739557739</v>
      </c>
      <c r="R148" s="2077"/>
      <c r="S148" s="2077"/>
      <c r="T148" s="2077"/>
      <c r="U148" s="2077"/>
      <c r="V148" s="2077"/>
      <c r="W148" s="2077"/>
      <c r="X148" s="2077"/>
      <c r="Y148" s="2077"/>
      <c r="Z148" s="2077"/>
      <c r="AA148" s="2077"/>
      <c r="AB148" s="2086"/>
      <c r="AC148" s="2077"/>
      <c r="AD148" s="2129"/>
      <c r="AE148" s="2077"/>
      <c r="AF148" s="2077"/>
      <c r="AG148" s="2077"/>
      <c r="AH148" s="2077"/>
      <c r="AI148" s="2077"/>
    </row>
    <row r="149" spans="1:35" s="2020" customFormat="1" ht="29.25" x14ac:dyDescent="0.25">
      <c r="A149" s="214">
        <v>1</v>
      </c>
      <c r="B149" s="214">
        <v>1</v>
      </c>
      <c r="C149" s="701" t="s">
        <v>7</v>
      </c>
      <c r="D149" s="2662"/>
      <c r="E149" s="701"/>
      <c r="F149" s="1775">
        <f>SUM(F145:F148)</f>
        <v>5069</v>
      </c>
      <c r="G149" s="1837">
        <f>SUM(G145:G148)</f>
        <v>4224.1666666666661</v>
      </c>
      <c r="H149" s="1837">
        <f>SUM(H145:H148)</f>
        <v>4362</v>
      </c>
      <c r="I149" s="1837">
        <f>H149/G149*100</f>
        <v>103.2629710001973</v>
      </c>
      <c r="J149" s="1838">
        <f>SUM(L149/F149)</f>
        <v>9.2489642927599132</v>
      </c>
      <c r="K149" s="196">
        <f>N149/H149</f>
        <v>8.469967904630904</v>
      </c>
      <c r="L149" s="1837">
        <f>SUM(L145:L148)</f>
        <v>46883</v>
      </c>
      <c r="M149" s="1837">
        <f>SUM(M145:M148)</f>
        <v>39069.166666666672</v>
      </c>
      <c r="N149" s="1837">
        <f>SUM(N145:N148)</f>
        <v>36946</v>
      </c>
      <c r="O149" s="153">
        <f>N149/M149*100</f>
        <v>94.565620800716658</v>
      </c>
      <c r="P149" s="1122">
        <f>SUM(P145:P148)</f>
        <v>137.89117647058825</v>
      </c>
      <c r="Q149" s="153">
        <f t="shared" si="107"/>
        <v>321.52311072243663</v>
      </c>
      <c r="R149" s="359">
        <v>177514.14978843517</v>
      </c>
      <c r="S149" s="359">
        <v>177514.14978843517</v>
      </c>
      <c r="T149" s="359">
        <v>178625.75513860921</v>
      </c>
      <c r="U149" s="359">
        <v>178625.75513860921</v>
      </c>
      <c r="V149" s="359">
        <v>178625.75513860921</v>
      </c>
      <c r="W149" s="359">
        <v>178625.75513860921</v>
      </c>
      <c r="X149" s="359">
        <v>178625.75513860921</v>
      </c>
      <c r="Y149" s="359">
        <v>178625.75513860921</v>
      </c>
      <c r="Z149" s="359">
        <v>178625.75513860921</v>
      </c>
      <c r="AA149" s="359">
        <v>178625.75513860921</v>
      </c>
      <c r="AB149" s="874">
        <f t="shared" ref="AB149" si="108">R149/12*$C$3+(S149-R149)/11*9+(T149-S149)/10*8+(U149-T149)/9*7+(V149-U149)/8*6+(W149-V149)/7*5+(X149-W149)/6*4+(Y149-X149)/5*3+(Z149-Y149)/4*2+(AA149-Z149)/3*1</f>
        <v>148817.74243716852</v>
      </c>
      <c r="AC149" s="359">
        <f t="shared" ref="AC149:AC152" si="109">AI149-AH149-AE149-AD149</f>
        <v>145560.6594</v>
      </c>
      <c r="AD149" s="928"/>
      <c r="AE149" s="359">
        <v>-2283.2718300000006</v>
      </c>
      <c r="AF149" s="359">
        <f>AC149-AB149</f>
        <v>-3257.0830371685151</v>
      </c>
      <c r="AG149" s="359">
        <v>-200.01169000000002</v>
      </c>
      <c r="AH149" s="359">
        <v>-429.32805999999999</v>
      </c>
      <c r="AI149" s="359">
        <v>142848.05950999999</v>
      </c>
    </row>
    <row r="150" spans="1:35" s="2020" customFormat="1" x14ac:dyDescent="0.25">
      <c r="A150" s="214">
        <v>1</v>
      </c>
      <c r="B150" s="214">
        <v>1</v>
      </c>
      <c r="C150" s="1666" t="s">
        <v>14</v>
      </c>
      <c r="D150" s="1666"/>
      <c r="E150" s="530"/>
      <c r="F150" s="222"/>
      <c r="G150" s="187"/>
      <c r="H150" s="187"/>
      <c r="I150" s="187"/>
      <c r="J150" s="1838"/>
      <c r="K150" s="1838"/>
      <c r="L150" s="2079"/>
      <c r="M150" s="2079"/>
      <c r="N150" s="2079"/>
      <c r="O150" s="2079"/>
      <c r="P150" s="2079"/>
      <c r="Q150" s="2079"/>
      <c r="R150" s="359"/>
      <c r="S150" s="359"/>
      <c r="T150" s="359"/>
      <c r="U150" s="359"/>
      <c r="V150" s="359"/>
      <c r="W150" s="359"/>
      <c r="X150" s="359"/>
      <c r="Y150" s="359"/>
      <c r="Z150" s="359"/>
      <c r="AA150" s="359"/>
      <c r="AB150" s="2058">
        <f t="shared" ref="AB150" si="110">R150/12*$C$3+(S150-R150)/11*6+(T150-S150)/10*5+(U150-T150)/9*4+(V150-U150)/8*3+(W150-V150)/7*2+(X150-W150)/6*1</f>
        <v>0</v>
      </c>
      <c r="AC150" s="359">
        <f t="shared" si="109"/>
        <v>0</v>
      </c>
      <c r="AD150" s="928"/>
      <c r="AE150" s="359"/>
      <c r="AF150" s="359">
        <f>AC150-AB150</f>
        <v>0</v>
      </c>
      <c r="AG150" s="359"/>
      <c r="AH150" s="359"/>
      <c r="AI150" s="359"/>
    </row>
    <row r="151" spans="1:35" s="2020" customFormat="1" x14ac:dyDescent="0.25">
      <c r="A151" s="214">
        <v>1</v>
      </c>
      <c r="B151" s="214">
        <v>1</v>
      </c>
      <c r="C151" s="465" t="s">
        <v>324</v>
      </c>
      <c r="D151" s="530"/>
      <c r="E151" s="1479"/>
      <c r="F151" s="256"/>
      <c r="G151" s="522"/>
      <c r="H151" s="522"/>
      <c r="I151" s="522"/>
      <c r="J151" s="824"/>
      <c r="K151" s="824"/>
      <c r="L151" s="1317"/>
      <c r="M151" s="1317"/>
      <c r="N151" s="1317"/>
      <c r="O151" s="1317"/>
      <c r="P151" s="1317"/>
      <c r="Q151" s="1317"/>
      <c r="R151" s="365">
        <v>70326.164080000002</v>
      </c>
      <c r="S151" s="365">
        <v>70326.164080000002</v>
      </c>
      <c r="T151" s="365">
        <v>67449.192930000005</v>
      </c>
      <c r="U151" s="365">
        <v>67449.192930000005</v>
      </c>
      <c r="V151" s="365">
        <v>67449.192930000005</v>
      </c>
      <c r="W151" s="365">
        <v>67449.192930000005</v>
      </c>
      <c r="X151" s="365">
        <v>67449.192930000005</v>
      </c>
      <c r="Y151" s="365">
        <v>67449.192930000005</v>
      </c>
      <c r="Z151" s="365">
        <v>67161.98328</v>
      </c>
      <c r="AA151" s="365">
        <v>67161.98328</v>
      </c>
      <c r="AB151" s="874">
        <f t="shared" ref="AB151:AB152" si="111">R151/12*$C$3+(S151-R151)/11*9+(T151-S151)/10*8+(U151-T151)/9*7+(V151-U151)/8*6+(W151-V151)/7*5+(X151-W151)/6*4+(Y151-X151)/5*3+(Z151-Y151)/4*2+(AA151-Z151)/3*1</f>
        <v>56159.954988333338</v>
      </c>
      <c r="AC151" s="365">
        <f t="shared" si="109"/>
        <v>53400.219100000002</v>
      </c>
      <c r="AD151" s="998"/>
      <c r="AE151" s="365"/>
      <c r="AF151" s="365">
        <f>AC151-AB151</f>
        <v>-2759.7358883333363</v>
      </c>
      <c r="AG151" s="365"/>
      <c r="AH151" s="365">
        <v>-7.465349999999999</v>
      </c>
      <c r="AI151" s="365">
        <v>53392.753750000003</v>
      </c>
    </row>
    <row r="152" spans="1:35" s="2020" customFormat="1" x14ac:dyDescent="0.25">
      <c r="A152" s="214"/>
      <c r="B152" s="214">
        <v>1</v>
      </c>
      <c r="C152" s="465" t="s">
        <v>288</v>
      </c>
      <c r="D152" s="530"/>
      <c r="E152" s="1479"/>
      <c r="F152" s="256"/>
      <c r="G152" s="522"/>
      <c r="H152" s="522"/>
      <c r="I152" s="522"/>
      <c r="J152" s="824"/>
      <c r="K152" s="824"/>
      <c r="L152" s="1317"/>
      <c r="M152" s="1317"/>
      <c r="N152" s="1317"/>
      <c r="O152" s="1317"/>
      <c r="P152" s="1317"/>
      <c r="Q152" s="1317"/>
      <c r="R152" s="365">
        <v>1550.43</v>
      </c>
      <c r="S152" s="365">
        <v>1550.43</v>
      </c>
      <c r="T152" s="365">
        <v>1550.43</v>
      </c>
      <c r="U152" s="365">
        <v>1550.43</v>
      </c>
      <c r="V152" s="365">
        <v>1550.43</v>
      </c>
      <c r="W152" s="365">
        <v>1550.43</v>
      </c>
      <c r="X152" s="365">
        <v>1550.43</v>
      </c>
      <c r="Y152" s="365">
        <v>1550.43</v>
      </c>
      <c r="Z152" s="365">
        <v>1550.43</v>
      </c>
      <c r="AA152" s="365">
        <v>1550.43</v>
      </c>
      <c r="AB152" s="874">
        <f t="shared" si="111"/>
        <v>1292.0250000000001</v>
      </c>
      <c r="AC152" s="365">
        <f t="shared" si="109"/>
        <v>1292.0250000000001</v>
      </c>
      <c r="AD152" s="998"/>
      <c r="AE152" s="365"/>
      <c r="AF152" s="365">
        <f>AC152-AB152</f>
        <v>0</v>
      </c>
      <c r="AG152" s="365"/>
      <c r="AH152" s="365">
        <v>0</v>
      </c>
      <c r="AI152" s="365">
        <v>1292.0250000000001</v>
      </c>
    </row>
    <row r="153" spans="1:35" s="2020" customFormat="1" ht="29.25" x14ac:dyDescent="0.25">
      <c r="A153" s="214">
        <v>1</v>
      </c>
      <c r="B153" s="214">
        <v>1</v>
      </c>
      <c r="C153" s="2015" t="s">
        <v>270</v>
      </c>
      <c r="D153" s="4"/>
      <c r="E153" s="4"/>
      <c r="F153" s="540">
        <f>F155+F156+F157+F158</f>
        <v>26890</v>
      </c>
      <c r="G153" s="540">
        <f t="shared" ref="G153:H153" si="112">G155+G156+G157+G158</f>
        <v>22408.333333333332</v>
      </c>
      <c r="H153" s="540">
        <f t="shared" si="112"/>
        <v>24377</v>
      </c>
      <c r="I153" s="1837">
        <f>H153/G153*100</f>
        <v>108.78542208999629</v>
      </c>
      <c r="J153" s="1348"/>
      <c r="K153" s="1348"/>
      <c r="L153" s="122"/>
      <c r="M153" s="122"/>
      <c r="N153" s="122"/>
      <c r="O153" s="122"/>
      <c r="P153" s="122"/>
      <c r="Q153" s="122"/>
      <c r="R153" s="322"/>
      <c r="S153" s="322"/>
      <c r="T153" s="322"/>
      <c r="U153" s="322"/>
      <c r="V153" s="322"/>
      <c r="W153" s="322"/>
      <c r="X153" s="322"/>
      <c r="Y153" s="322"/>
      <c r="Z153" s="322"/>
      <c r="AA153" s="322"/>
      <c r="AB153" s="754"/>
      <c r="AC153" s="322"/>
      <c r="AD153" s="779"/>
      <c r="AE153" s="322"/>
      <c r="AF153" s="322"/>
      <c r="AG153" s="322"/>
      <c r="AH153" s="322"/>
      <c r="AI153" s="322"/>
    </row>
    <row r="154" spans="1:35" s="2020" customFormat="1" ht="30" x14ac:dyDescent="0.25">
      <c r="A154" s="214"/>
      <c r="B154" s="214">
        <v>1</v>
      </c>
      <c r="C154" s="306" t="s">
        <v>193</v>
      </c>
      <c r="D154" s="4"/>
      <c r="E154" s="4"/>
      <c r="F154" s="171"/>
      <c r="G154" s="171"/>
      <c r="H154" s="171"/>
      <c r="I154" s="1837"/>
      <c r="J154" s="1348"/>
      <c r="K154" s="1348"/>
      <c r="L154" s="122"/>
      <c r="M154" s="122"/>
      <c r="N154" s="122"/>
      <c r="O154" s="122"/>
      <c r="P154" s="122"/>
      <c r="Q154" s="1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754"/>
      <c r="AC154" s="322"/>
      <c r="AD154" s="779"/>
      <c r="AE154" s="322"/>
      <c r="AF154" s="322"/>
      <c r="AG154" s="322"/>
      <c r="AH154" s="322"/>
      <c r="AI154" s="322"/>
    </row>
    <row r="155" spans="1:35" s="2020" customFormat="1" ht="30" x14ac:dyDescent="0.25">
      <c r="A155" s="214"/>
      <c r="B155" s="214">
        <v>1</v>
      </c>
      <c r="C155" s="467" t="s">
        <v>453</v>
      </c>
      <c r="D155" s="4"/>
      <c r="E155" s="4"/>
      <c r="F155" s="540">
        <v>15100</v>
      </c>
      <c r="G155" s="123">
        <f>F155/12*$C$3</f>
        <v>12583.333333333332</v>
      </c>
      <c r="H155" s="540">
        <v>12147</v>
      </c>
      <c r="I155" s="1837">
        <f>H155/G155*100</f>
        <v>96.532450331125844</v>
      </c>
      <c r="J155" s="1348"/>
      <c r="K155" s="1348"/>
      <c r="L155" s="122"/>
      <c r="M155" s="122"/>
      <c r="N155" s="122"/>
      <c r="O155" s="122"/>
      <c r="P155" s="122"/>
      <c r="Q155" s="122"/>
      <c r="R155" s="322"/>
      <c r="S155" s="322"/>
      <c r="T155" s="322"/>
      <c r="U155" s="322"/>
      <c r="V155" s="322"/>
      <c r="W155" s="322"/>
      <c r="X155" s="322"/>
      <c r="Y155" s="322"/>
      <c r="Z155" s="322"/>
      <c r="AA155" s="322"/>
      <c r="AB155" s="754"/>
      <c r="AC155" s="322"/>
      <c r="AD155" s="779"/>
      <c r="AE155" s="322"/>
      <c r="AF155" s="322"/>
      <c r="AG155" s="322"/>
      <c r="AH155" s="322"/>
      <c r="AI155" s="322"/>
    </row>
    <row r="156" spans="1:35" s="2020" customFormat="1" ht="60" x14ac:dyDescent="0.25">
      <c r="A156" s="214"/>
      <c r="B156" s="214">
        <v>1</v>
      </c>
      <c r="C156" s="307" t="s">
        <v>454</v>
      </c>
      <c r="D156" s="4"/>
      <c r="E156" s="4"/>
      <c r="F156" s="171">
        <v>7190</v>
      </c>
      <c r="G156" s="123">
        <f t="shared" ref="G156:G162" si="113">F156/12*$C$3</f>
        <v>5991.6666666666661</v>
      </c>
      <c r="H156" s="183">
        <v>7432</v>
      </c>
      <c r="I156" s="1837">
        <f>H156/G156*100</f>
        <v>124.03894297635607</v>
      </c>
      <c r="J156" s="1348"/>
      <c r="K156" s="1348"/>
      <c r="L156" s="122"/>
      <c r="M156" s="122"/>
      <c r="N156" s="122"/>
      <c r="O156" s="122"/>
      <c r="P156" s="122"/>
      <c r="Q156" s="122"/>
      <c r="R156" s="322"/>
      <c r="S156" s="322"/>
      <c r="T156" s="322"/>
      <c r="U156" s="322"/>
      <c r="V156" s="322"/>
      <c r="W156" s="322"/>
      <c r="X156" s="322"/>
      <c r="Y156" s="322"/>
      <c r="Z156" s="322"/>
      <c r="AA156" s="322"/>
      <c r="AB156" s="754"/>
      <c r="AC156" s="322"/>
      <c r="AD156" s="779"/>
      <c r="AE156" s="322"/>
      <c r="AF156" s="322"/>
      <c r="AG156" s="322"/>
      <c r="AH156" s="322"/>
      <c r="AI156" s="322"/>
    </row>
    <row r="157" spans="1:35" s="2020" customFormat="1" ht="45" x14ac:dyDescent="0.25">
      <c r="A157" s="214"/>
      <c r="B157" s="214">
        <v>1</v>
      </c>
      <c r="C157" s="307" t="s">
        <v>455</v>
      </c>
      <c r="D157" s="4"/>
      <c r="E157" s="4"/>
      <c r="F157" s="171">
        <v>4600</v>
      </c>
      <c r="G157" s="123">
        <f t="shared" si="113"/>
        <v>3833.333333333333</v>
      </c>
      <c r="H157" s="183">
        <v>4798</v>
      </c>
      <c r="I157" s="1837">
        <f>H157/G157*100</f>
        <v>125.16521739130435</v>
      </c>
      <c r="J157" s="1348"/>
      <c r="K157" s="1348"/>
      <c r="L157" s="122"/>
      <c r="M157" s="122"/>
      <c r="N157" s="122"/>
      <c r="O157" s="122"/>
      <c r="P157" s="122"/>
      <c r="Q157" s="122"/>
      <c r="R157" s="322"/>
      <c r="S157" s="322"/>
      <c r="T157" s="322"/>
      <c r="U157" s="322"/>
      <c r="V157" s="322"/>
      <c r="W157" s="322"/>
      <c r="X157" s="322"/>
      <c r="Y157" s="322"/>
      <c r="Z157" s="322"/>
      <c r="AA157" s="322"/>
      <c r="AB157" s="754"/>
      <c r="AC157" s="322"/>
      <c r="AD157" s="779"/>
      <c r="AE157" s="322"/>
      <c r="AF157" s="322"/>
      <c r="AG157" s="322"/>
      <c r="AH157" s="322"/>
      <c r="AI157" s="322"/>
    </row>
    <row r="158" spans="1:35" s="2020" customFormat="1" ht="105" x14ac:dyDescent="0.25">
      <c r="A158" s="214"/>
      <c r="B158" s="214">
        <v>1</v>
      </c>
      <c r="C158" s="307" t="s">
        <v>456</v>
      </c>
      <c r="D158" s="4"/>
      <c r="E158" s="4"/>
      <c r="F158" s="171"/>
      <c r="G158" s="123">
        <f t="shared" si="113"/>
        <v>0</v>
      </c>
      <c r="H158" s="183">
        <v>0</v>
      </c>
      <c r="I158" s="1837"/>
      <c r="J158" s="1348"/>
      <c r="K158" s="1348"/>
      <c r="L158" s="122"/>
      <c r="M158" s="122"/>
      <c r="N158" s="122"/>
      <c r="O158" s="122"/>
      <c r="P158" s="122"/>
      <c r="Q158" s="122"/>
      <c r="R158" s="322"/>
      <c r="S158" s="322"/>
      <c r="T158" s="322"/>
      <c r="U158" s="322"/>
      <c r="V158" s="322"/>
      <c r="W158" s="322"/>
      <c r="X158" s="322"/>
      <c r="Y158" s="322"/>
      <c r="Z158" s="322"/>
      <c r="AA158" s="322"/>
      <c r="AB158" s="754"/>
      <c r="AC158" s="322"/>
      <c r="AD158" s="779"/>
      <c r="AE158" s="322"/>
      <c r="AF158" s="322"/>
      <c r="AG158" s="322"/>
      <c r="AH158" s="322"/>
      <c r="AI158" s="322"/>
    </row>
    <row r="159" spans="1:35" s="2020" customFormat="1" ht="29.25" x14ac:dyDescent="0.25">
      <c r="A159" s="214"/>
      <c r="B159" s="214">
        <v>1</v>
      </c>
      <c r="C159" s="281" t="s">
        <v>131</v>
      </c>
      <c r="D159" s="4"/>
      <c r="E159" s="4"/>
      <c r="F159" s="171">
        <f>F160+F161</f>
        <v>20410</v>
      </c>
      <c r="G159" s="171">
        <f t="shared" ref="G159:H159" si="114">G160+G161</f>
        <v>17008.333333333332</v>
      </c>
      <c r="H159" s="171">
        <f t="shared" si="114"/>
        <v>13951</v>
      </c>
      <c r="I159" s="1837">
        <f>H159/G159*100</f>
        <v>82.024497795198442</v>
      </c>
      <c r="J159" s="1348"/>
      <c r="K159" s="1348"/>
      <c r="L159" s="122"/>
      <c r="M159" s="122"/>
      <c r="N159" s="122"/>
      <c r="O159" s="122"/>
      <c r="P159" s="122"/>
      <c r="Q159" s="122"/>
      <c r="R159" s="322"/>
      <c r="S159" s="322"/>
      <c r="T159" s="322"/>
      <c r="U159" s="322"/>
      <c r="V159" s="322"/>
      <c r="W159" s="322"/>
      <c r="X159" s="322"/>
      <c r="Y159" s="322"/>
      <c r="Z159" s="322"/>
      <c r="AA159" s="322"/>
      <c r="AB159" s="754"/>
      <c r="AC159" s="322"/>
      <c r="AD159" s="779"/>
      <c r="AE159" s="322"/>
      <c r="AF159" s="322"/>
      <c r="AG159" s="322"/>
      <c r="AH159" s="322"/>
      <c r="AI159" s="322"/>
    </row>
    <row r="160" spans="1:35" s="2020" customFormat="1" x14ac:dyDescent="0.25">
      <c r="A160" s="214"/>
      <c r="B160" s="214">
        <v>1</v>
      </c>
      <c r="C160" s="307" t="s">
        <v>222</v>
      </c>
      <c r="D160" s="4"/>
      <c r="E160" s="4"/>
      <c r="F160" s="171">
        <v>20260</v>
      </c>
      <c r="G160" s="123">
        <f t="shared" si="113"/>
        <v>16883.333333333332</v>
      </c>
      <c r="H160" s="183">
        <v>13931</v>
      </c>
      <c r="I160" s="1837">
        <f>H160/G160*100</f>
        <v>82.513326752221133</v>
      </c>
      <c r="J160" s="1348"/>
      <c r="K160" s="1348"/>
      <c r="L160" s="122"/>
      <c r="M160" s="122"/>
      <c r="N160" s="122"/>
      <c r="O160" s="122"/>
      <c r="P160" s="122"/>
      <c r="Q160" s="122"/>
      <c r="R160" s="322"/>
      <c r="S160" s="322"/>
      <c r="T160" s="322"/>
      <c r="U160" s="322"/>
      <c r="V160" s="322"/>
      <c r="W160" s="322"/>
      <c r="X160" s="322"/>
      <c r="Y160" s="322"/>
      <c r="Z160" s="322"/>
      <c r="AA160" s="322"/>
      <c r="AB160" s="754"/>
      <c r="AC160" s="322"/>
      <c r="AD160" s="779"/>
      <c r="AE160" s="322"/>
      <c r="AF160" s="322"/>
      <c r="AG160" s="322"/>
      <c r="AH160" s="322"/>
      <c r="AI160" s="322"/>
    </row>
    <row r="161" spans="1:35" s="2020" customFormat="1" ht="75" x14ac:dyDescent="0.25">
      <c r="A161" s="214"/>
      <c r="B161" s="214">
        <v>1</v>
      </c>
      <c r="C161" s="4" t="s">
        <v>504</v>
      </c>
      <c r="D161" s="4"/>
      <c r="E161" s="4"/>
      <c r="F161" s="171">
        <v>150</v>
      </c>
      <c r="G161" s="123">
        <f t="shared" si="113"/>
        <v>125</v>
      </c>
      <c r="H161" s="183">
        <v>20</v>
      </c>
      <c r="I161" s="1837">
        <f>H161/G161*100</f>
        <v>16</v>
      </c>
      <c r="J161" s="1348"/>
      <c r="K161" s="1348"/>
      <c r="L161" s="122"/>
      <c r="M161" s="122"/>
      <c r="N161" s="122"/>
      <c r="O161" s="122"/>
      <c r="P161" s="122"/>
      <c r="Q161" s="122"/>
      <c r="R161" s="322"/>
      <c r="S161" s="322"/>
      <c r="T161" s="322"/>
      <c r="U161" s="322"/>
      <c r="V161" s="322"/>
      <c r="W161" s="322"/>
      <c r="X161" s="322"/>
      <c r="Y161" s="322"/>
      <c r="Z161" s="322"/>
      <c r="AA161" s="322"/>
      <c r="AB161" s="754"/>
      <c r="AC161" s="322"/>
      <c r="AD161" s="779"/>
      <c r="AE161" s="322"/>
      <c r="AF161" s="322"/>
      <c r="AG161" s="322"/>
      <c r="AH161" s="322"/>
      <c r="AI161" s="322"/>
    </row>
    <row r="162" spans="1:35" s="2020" customFormat="1" ht="29.25" x14ac:dyDescent="0.25">
      <c r="A162" s="214"/>
      <c r="B162" s="214">
        <v>1</v>
      </c>
      <c r="C162" s="519" t="s">
        <v>343</v>
      </c>
      <c r="D162" s="4"/>
      <c r="E162" s="4"/>
      <c r="F162" s="171">
        <v>3200</v>
      </c>
      <c r="G162" s="123">
        <f t="shared" si="113"/>
        <v>2666.666666666667</v>
      </c>
      <c r="H162" s="183">
        <v>2761</v>
      </c>
      <c r="I162" s="1837">
        <f>H162/G162*100</f>
        <v>103.53749999999999</v>
      </c>
      <c r="J162" s="1348"/>
      <c r="K162" s="1348"/>
      <c r="L162" s="122"/>
      <c r="M162" s="122"/>
      <c r="N162" s="122"/>
      <c r="O162" s="122"/>
      <c r="P162" s="122"/>
      <c r="Q162" s="122"/>
      <c r="R162" s="322"/>
      <c r="S162" s="322"/>
      <c r="T162" s="322"/>
      <c r="U162" s="322"/>
      <c r="V162" s="322"/>
      <c r="W162" s="322"/>
      <c r="X162" s="322"/>
      <c r="Y162" s="322"/>
      <c r="Z162" s="322"/>
      <c r="AA162" s="322"/>
      <c r="AB162" s="754"/>
      <c r="AC162" s="322"/>
      <c r="AD162" s="779"/>
      <c r="AE162" s="322"/>
      <c r="AF162" s="322"/>
      <c r="AG162" s="322"/>
      <c r="AH162" s="322"/>
      <c r="AI162" s="322"/>
    </row>
    <row r="163" spans="1:35" s="2020" customFormat="1" x14ac:dyDescent="0.25">
      <c r="A163" s="214"/>
      <c r="B163" s="214">
        <v>1</v>
      </c>
      <c r="C163" s="2685" t="s">
        <v>194</v>
      </c>
      <c r="D163" s="4"/>
      <c r="E163" s="4"/>
      <c r="F163" s="171"/>
      <c r="G163" s="183"/>
      <c r="H163" s="183"/>
      <c r="I163" s="1837"/>
      <c r="J163" s="1348"/>
      <c r="K163" s="1348"/>
      <c r="L163" s="122"/>
      <c r="M163" s="122"/>
      <c r="N163" s="122"/>
      <c r="O163" s="122"/>
      <c r="P163" s="122"/>
      <c r="Q163" s="122"/>
      <c r="R163" s="322"/>
      <c r="S163" s="322"/>
      <c r="T163" s="322"/>
      <c r="U163" s="322"/>
      <c r="V163" s="322"/>
      <c r="W163" s="322"/>
      <c r="X163" s="322"/>
      <c r="Y163" s="322"/>
      <c r="Z163" s="322"/>
      <c r="AA163" s="322"/>
      <c r="AB163" s="754"/>
      <c r="AC163" s="322"/>
      <c r="AD163" s="779"/>
      <c r="AE163" s="322"/>
      <c r="AF163" s="322"/>
      <c r="AG163" s="322"/>
      <c r="AH163" s="322"/>
      <c r="AI163" s="322"/>
    </row>
    <row r="164" spans="1:35" s="2020" customFormat="1" ht="104.25" x14ac:dyDescent="0.25">
      <c r="A164" s="214"/>
      <c r="B164" s="214">
        <v>1</v>
      </c>
      <c r="C164" s="307" t="s">
        <v>503</v>
      </c>
      <c r="D164" s="4"/>
      <c r="E164" s="4"/>
      <c r="F164" s="171">
        <v>9574</v>
      </c>
      <c r="G164" s="123">
        <f t="shared" ref="G164:G167" si="115">F164/12*$C$3</f>
        <v>7978.3333333333339</v>
      </c>
      <c r="H164" s="183">
        <v>4475</v>
      </c>
      <c r="I164" s="1837">
        <f t="shared" ref="I164:I172" si="116">H164/G164*100</f>
        <v>56.089408815542086</v>
      </c>
      <c r="J164" s="1348"/>
      <c r="K164" s="1348"/>
      <c r="L164" s="122"/>
      <c r="M164" s="122"/>
      <c r="N164" s="122"/>
      <c r="O164" s="122"/>
      <c r="P164" s="122"/>
      <c r="Q164" s="122"/>
      <c r="R164" s="322">
        <v>35895.465450000003</v>
      </c>
      <c r="S164" s="322">
        <v>35895.465450000003</v>
      </c>
      <c r="T164" s="322">
        <v>35895.465450000003</v>
      </c>
      <c r="U164" s="322">
        <v>35895.465450000003</v>
      </c>
      <c r="V164" s="322">
        <v>35895.465450000003</v>
      </c>
      <c r="W164" s="322">
        <v>35895.465450000003</v>
      </c>
      <c r="X164" s="322">
        <v>35895.465450000003</v>
      </c>
      <c r="Y164" s="322">
        <v>35895.465450000003</v>
      </c>
      <c r="Z164" s="322">
        <v>35895.465450000003</v>
      </c>
      <c r="AA164" s="322">
        <v>35895.465450000003</v>
      </c>
      <c r="AB164" s="2060">
        <f t="shared" ref="AB164" si="117">R164/12*$C$3+(S164-R164)/11*9+(T164-S164)/10*8+(U164-T164)/9*7+(V164-U164)/8*6+(W164-V164)/7*5+(X164-W164)/6*4+(Y164-X164)/5*3+(Z164-Y164)/4*2+(AA164-Z164)/3*1</f>
        <v>29912.887875</v>
      </c>
      <c r="AC164" s="322">
        <f>AI164-AH164-AE164-AD164</f>
        <v>16602.974389999999</v>
      </c>
      <c r="AD164" s="779"/>
      <c r="AE164" s="322"/>
      <c r="AF164" s="322">
        <f>AC164-AB164</f>
        <v>-13309.913485000001</v>
      </c>
      <c r="AG164" s="322"/>
      <c r="AH164" s="322">
        <v>-0.87282000000000004</v>
      </c>
      <c r="AI164" s="322">
        <v>16602.101569999999</v>
      </c>
    </row>
    <row r="165" spans="1:35" s="2020" customFormat="1" x14ac:dyDescent="0.25">
      <c r="A165" s="214"/>
      <c r="B165" s="214">
        <v>1</v>
      </c>
      <c r="C165" s="307" t="s">
        <v>623</v>
      </c>
      <c r="D165" s="4"/>
      <c r="E165" s="4"/>
      <c r="F165" s="171">
        <v>1651</v>
      </c>
      <c r="G165" s="126">
        <f t="shared" si="115"/>
        <v>1375.8333333333335</v>
      </c>
      <c r="H165" s="2012">
        <v>374</v>
      </c>
      <c r="I165" s="1837">
        <f t="shared" si="116"/>
        <v>27.183525136281041</v>
      </c>
      <c r="J165" s="1348"/>
      <c r="K165" s="1348"/>
      <c r="L165" s="122"/>
      <c r="M165" s="122"/>
      <c r="N165" s="122"/>
      <c r="O165" s="122"/>
      <c r="P165" s="122"/>
      <c r="Q165" s="122"/>
      <c r="R165" s="322"/>
      <c r="S165" s="322"/>
      <c r="T165" s="322"/>
      <c r="U165" s="322"/>
      <c r="V165" s="322"/>
      <c r="W165" s="322"/>
      <c r="X165" s="322"/>
      <c r="Y165" s="322"/>
      <c r="Z165" s="322"/>
      <c r="AA165" s="322"/>
      <c r="AB165" s="2060"/>
      <c r="AC165" s="322"/>
      <c r="AD165" s="779"/>
      <c r="AE165" s="322"/>
      <c r="AF165" s="322"/>
      <c r="AG165" s="322"/>
      <c r="AH165" s="322"/>
      <c r="AI165" s="322"/>
    </row>
    <row r="166" spans="1:35" s="2020" customFormat="1" x14ac:dyDescent="0.25">
      <c r="A166" s="214"/>
      <c r="B166" s="214">
        <v>1</v>
      </c>
      <c r="C166" s="307" t="s">
        <v>624</v>
      </c>
      <c r="D166" s="4"/>
      <c r="E166" s="4"/>
      <c r="F166" s="171">
        <v>2192</v>
      </c>
      <c r="G166" s="126">
        <f t="shared" si="115"/>
        <v>1826.6666666666665</v>
      </c>
      <c r="H166" s="2012">
        <v>773</v>
      </c>
      <c r="I166" s="1837">
        <f t="shared" si="116"/>
        <v>42.317518248175183</v>
      </c>
      <c r="J166" s="1348"/>
      <c r="K166" s="1348"/>
      <c r="L166" s="122"/>
      <c r="M166" s="122"/>
      <c r="N166" s="122"/>
      <c r="O166" s="122"/>
      <c r="P166" s="122"/>
      <c r="Q166" s="122"/>
      <c r="R166" s="322"/>
      <c r="S166" s="322"/>
      <c r="T166" s="322"/>
      <c r="U166" s="322"/>
      <c r="V166" s="322"/>
      <c r="W166" s="322"/>
      <c r="X166" s="322"/>
      <c r="Y166" s="322"/>
      <c r="Z166" s="322"/>
      <c r="AA166" s="322"/>
      <c r="AB166" s="2060"/>
      <c r="AC166" s="322"/>
      <c r="AD166" s="779"/>
      <c r="AE166" s="322"/>
      <c r="AF166" s="322"/>
      <c r="AG166" s="322"/>
      <c r="AH166" s="322"/>
      <c r="AI166" s="322"/>
    </row>
    <row r="167" spans="1:35" s="2020" customFormat="1" ht="30" x14ac:dyDescent="0.25">
      <c r="A167" s="214"/>
      <c r="B167" s="214">
        <v>1</v>
      </c>
      <c r="C167" s="307" t="s">
        <v>625</v>
      </c>
      <c r="D167" s="4"/>
      <c r="E167" s="4"/>
      <c r="F167" s="171">
        <v>4589</v>
      </c>
      <c r="G167" s="126">
        <f t="shared" si="115"/>
        <v>3824.166666666667</v>
      </c>
      <c r="H167" s="2012">
        <v>2595</v>
      </c>
      <c r="I167" s="1837">
        <f t="shared" si="116"/>
        <v>67.857921115711477</v>
      </c>
      <c r="J167" s="1348"/>
      <c r="K167" s="1348"/>
      <c r="L167" s="122"/>
      <c r="M167" s="122"/>
      <c r="N167" s="122"/>
      <c r="O167" s="122"/>
      <c r="P167" s="122"/>
      <c r="Q167" s="122"/>
      <c r="R167" s="322"/>
      <c r="S167" s="322"/>
      <c r="T167" s="322"/>
      <c r="U167" s="322"/>
      <c r="V167" s="322"/>
      <c r="W167" s="322"/>
      <c r="X167" s="322"/>
      <c r="Y167" s="322"/>
      <c r="Z167" s="322"/>
      <c r="AA167" s="322"/>
      <c r="AB167" s="2060"/>
      <c r="AC167" s="322"/>
      <c r="AD167" s="779"/>
      <c r="AE167" s="322"/>
      <c r="AF167" s="322"/>
      <c r="AG167" s="322"/>
      <c r="AH167" s="322"/>
      <c r="AI167" s="322"/>
    </row>
    <row r="168" spans="1:35" s="2020" customFormat="1" ht="63" x14ac:dyDescent="0.25">
      <c r="A168" s="214"/>
      <c r="B168" s="214">
        <v>1</v>
      </c>
      <c r="C168" s="487" t="s">
        <v>458</v>
      </c>
      <c r="D168" s="4"/>
      <c r="E168" s="4"/>
      <c r="F168" s="540">
        <f>F169+F178</f>
        <v>18530</v>
      </c>
      <c r="G168" s="540">
        <f>G169+G178</f>
        <v>15441.666666666668</v>
      </c>
      <c r="H168" s="540">
        <f>H169+H178</f>
        <v>15326</v>
      </c>
      <c r="I168" s="1837">
        <f t="shared" si="116"/>
        <v>99.250944414463021</v>
      </c>
      <c r="J168" s="1348"/>
      <c r="K168" s="1348"/>
      <c r="L168" s="122"/>
      <c r="M168" s="122"/>
      <c r="N168" s="122"/>
      <c r="O168" s="122"/>
      <c r="P168" s="122"/>
      <c r="Q168" s="122"/>
      <c r="R168" s="322">
        <f t="shared" ref="R168:AI168" si="118">R169+R178</f>
        <v>65762.573789999995</v>
      </c>
      <c r="S168" s="322">
        <f t="shared" si="118"/>
        <v>65762.573789999995</v>
      </c>
      <c r="T168" s="322">
        <f t="shared" si="118"/>
        <v>65762.573789999995</v>
      </c>
      <c r="U168" s="322">
        <f t="shared" si="118"/>
        <v>65762.573789999995</v>
      </c>
      <c r="V168" s="322">
        <f t="shared" si="118"/>
        <v>65762.573789999995</v>
      </c>
      <c r="W168" s="322">
        <f t="shared" ref="W168:X168" si="119">W169+W178</f>
        <v>65762.573789999995</v>
      </c>
      <c r="X168" s="322">
        <f t="shared" si="119"/>
        <v>65762.573789999995</v>
      </c>
      <c r="Y168" s="322">
        <f t="shared" ref="Y168:Z168" si="120">Y169+Y178</f>
        <v>65762.573789999995</v>
      </c>
      <c r="Z168" s="322">
        <f t="shared" si="120"/>
        <v>65762.573789999995</v>
      </c>
      <c r="AA168" s="322">
        <f t="shared" ref="AA168" si="121">AA169+AA178</f>
        <v>65762.573789999995</v>
      </c>
      <c r="AB168" s="754">
        <f t="shared" si="118"/>
        <v>54802.144825000003</v>
      </c>
      <c r="AC168" s="322">
        <f t="shared" si="118"/>
        <v>55413.840360000002</v>
      </c>
      <c r="AD168" s="779">
        <f t="shared" si="118"/>
        <v>0</v>
      </c>
      <c r="AE168" s="322">
        <f t="shared" si="118"/>
        <v>0</v>
      </c>
      <c r="AF168" s="322">
        <f t="shared" si="118"/>
        <v>611.69553499999665</v>
      </c>
      <c r="AG168" s="322">
        <f t="shared" si="118"/>
        <v>0</v>
      </c>
      <c r="AH168" s="322">
        <f t="shared" si="118"/>
        <v>-24.624060000000004</v>
      </c>
      <c r="AI168" s="322">
        <f t="shared" si="118"/>
        <v>55389.2163</v>
      </c>
    </row>
    <row r="169" spans="1:35" s="2020" customFormat="1" ht="30" x14ac:dyDescent="0.25">
      <c r="A169" s="214"/>
      <c r="B169" s="214">
        <v>1</v>
      </c>
      <c r="C169" s="467" t="s">
        <v>271</v>
      </c>
      <c r="D169" s="4"/>
      <c r="E169" s="4"/>
      <c r="F169" s="540">
        <f>F170+F174</f>
        <v>14019</v>
      </c>
      <c r="G169" s="540">
        <f t="shared" ref="G169:H169" si="122">G170+G174</f>
        <v>11682.5</v>
      </c>
      <c r="H169" s="540">
        <f t="shared" si="122"/>
        <v>12085</v>
      </c>
      <c r="I169" s="1837">
        <f t="shared" si="116"/>
        <v>103.44532420286754</v>
      </c>
      <c r="J169" s="1348"/>
      <c r="K169" s="1348"/>
      <c r="L169" s="122"/>
      <c r="M169" s="122"/>
      <c r="N169" s="122"/>
      <c r="O169" s="122"/>
      <c r="P169" s="122"/>
      <c r="Q169" s="122"/>
      <c r="R169" s="322">
        <f t="shared" ref="R169:AI169" si="123">SUM(R170:R177)</f>
        <v>57490.031329999998</v>
      </c>
      <c r="S169" s="322">
        <f t="shared" si="123"/>
        <v>57490.031329999998</v>
      </c>
      <c r="T169" s="322">
        <f t="shared" si="123"/>
        <v>57490.031329999998</v>
      </c>
      <c r="U169" s="322">
        <f t="shared" si="123"/>
        <v>57490.031329999998</v>
      </c>
      <c r="V169" s="322">
        <f t="shared" si="123"/>
        <v>57490.031329999998</v>
      </c>
      <c r="W169" s="322">
        <f t="shared" ref="W169:X169" si="124">SUM(W170:W177)</f>
        <v>57490.031329999998</v>
      </c>
      <c r="X169" s="322">
        <f t="shared" si="124"/>
        <v>57490.031329999998</v>
      </c>
      <c r="Y169" s="322">
        <f t="shared" ref="Y169:Z169" si="125">SUM(Y170:Y177)</f>
        <v>57490.031329999998</v>
      </c>
      <c r="Z169" s="322">
        <f t="shared" si="125"/>
        <v>57490.031329999998</v>
      </c>
      <c r="AA169" s="322">
        <f t="shared" ref="AA169" si="126">SUM(AA170:AA177)</f>
        <v>57490.031329999998</v>
      </c>
      <c r="AB169" s="754">
        <f t="shared" si="123"/>
        <v>47908.359441666667</v>
      </c>
      <c r="AC169" s="322">
        <f t="shared" si="123"/>
        <v>49477.749799999998</v>
      </c>
      <c r="AD169" s="779">
        <f t="shared" si="123"/>
        <v>0</v>
      </c>
      <c r="AE169" s="322">
        <f t="shared" si="123"/>
        <v>0</v>
      </c>
      <c r="AF169" s="322">
        <f t="shared" si="123"/>
        <v>1569.3903583333299</v>
      </c>
      <c r="AG169" s="322">
        <f t="shared" si="123"/>
        <v>0</v>
      </c>
      <c r="AH169" s="322">
        <f t="shared" si="123"/>
        <v>-24.624060000000004</v>
      </c>
      <c r="AI169" s="322">
        <f t="shared" si="123"/>
        <v>49453.125739999996</v>
      </c>
    </row>
    <row r="170" spans="1:35" s="2020" customFormat="1" ht="30" x14ac:dyDescent="0.25">
      <c r="A170" s="214"/>
      <c r="B170" s="214">
        <v>1</v>
      </c>
      <c r="C170" s="307" t="s">
        <v>459</v>
      </c>
      <c r="D170" s="4"/>
      <c r="E170" s="4"/>
      <c r="F170" s="171">
        <v>12176</v>
      </c>
      <c r="G170" s="123">
        <f>F170/12*$C$3</f>
        <v>10146.666666666666</v>
      </c>
      <c r="H170" s="183">
        <v>10664</v>
      </c>
      <c r="I170" s="187">
        <f t="shared" si="116"/>
        <v>105.09855453350853</v>
      </c>
      <c r="J170" s="1348"/>
      <c r="K170" s="1348"/>
      <c r="L170" s="122"/>
      <c r="M170" s="122"/>
      <c r="N170" s="122"/>
      <c r="O170" s="122"/>
      <c r="P170" s="122"/>
      <c r="Q170" s="122"/>
      <c r="R170" s="322">
        <v>53574.400000000001</v>
      </c>
      <c r="S170" s="322">
        <v>53574.400000000001</v>
      </c>
      <c r="T170" s="322">
        <v>53574.400000000001</v>
      </c>
      <c r="U170" s="322">
        <v>53574.400000000001</v>
      </c>
      <c r="V170" s="322">
        <v>53574.400000000001</v>
      </c>
      <c r="W170" s="322">
        <v>53574.400000000001</v>
      </c>
      <c r="X170" s="322">
        <v>53574.400000000001</v>
      </c>
      <c r="Y170" s="322">
        <v>53574.400000000001</v>
      </c>
      <c r="Z170" s="322">
        <v>53574.400000000001</v>
      </c>
      <c r="AA170" s="322">
        <v>53574.400000000001</v>
      </c>
      <c r="AB170" s="754">
        <f t="shared" ref="AB170" si="127">R170/12*$C$3+(S170-R170)/11*9+(T170-S170)/10*8+(U170-T170)/9*7+(V170-U170)/8*6+(W170-V170)/7*5+(X170-W170)/6*4+(Y170-X170)/5*3+(Z170-Y170)/4*2+(AA170-Z170)/3*1</f>
        <v>44645.333333333336</v>
      </c>
      <c r="AC170" s="322">
        <f>AI170-AH170-AE170-AD170</f>
        <v>46283.970959999999</v>
      </c>
      <c r="AD170" s="779"/>
      <c r="AE170" s="322"/>
      <c r="AF170" s="322">
        <f>AC170-AB170</f>
        <v>1638.637626666663</v>
      </c>
      <c r="AG170" s="322"/>
      <c r="AH170" s="322">
        <v>-24.494460000000004</v>
      </c>
      <c r="AI170" s="322">
        <v>46259.476499999997</v>
      </c>
    </row>
    <row r="171" spans="1:35" s="2020" customFormat="1" ht="60" x14ac:dyDescent="0.25">
      <c r="A171" s="214"/>
      <c r="B171" s="214">
        <v>1</v>
      </c>
      <c r="C171" s="307" t="s">
        <v>479</v>
      </c>
      <c r="D171" s="4"/>
      <c r="E171" s="4"/>
      <c r="F171" s="565"/>
      <c r="G171" s="183"/>
      <c r="H171" s="183"/>
      <c r="I171" s="1837"/>
      <c r="J171" s="1348"/>
      <c r="K171" s="1348"/>
      <c r="L171" s="122"/>
      <c r="M171" s="122"/>
      <c r="N171" s="122"/>
      <c r="O171" s="122"/>
      <c r="P171" s="122"/>
      <c r="Q171" s="122"/>
      <c r="R171" s="322"/>
      <c r="S171" s="322"/>
      <c r="T171" s="322"/>
      <c r="U171" s="322"/>
      <c r="V171" s="322"/>
      <c r="W171" s="322"/>
      <c r="X171" s="322"/>
      <c r="Y171" s="322"/>
      <c r="Z171" s="322"/>
      <c r="AA171" s="322"/>
      <c r="AB171" s="754"/>
      <c r="AC171" s="322"/>
      <c r="AD171" s="779"/>
      <c r="AE171" s="322"/>
      <c r="AF171" s="322"/>
      <c r="AG171" s="322"/>
      <c r="AH171" s="322"/>
      <c r="AI171" s="322"/>
    </row>
    <row r="172" spans="1:35" s="2020" customFormat="1" ht="60" x14ac:dyDescent="0.25">
      <c r="A172" s="214"/>
      <c r="B172" s="214"/>
      <c r="C172" s="307" t="s">
        <v>688</v>
      </c>
      <c r="D172" s="4"/>
      <c r="E172" s="4"/>
      <c r="F172" s="565">
        <v>2061</v>
      </c>
      <c r="G172" s="3080">
        <f>F172/8*6</f>
        <v>1545.75</v>
      </c>
      <c r="H172" s="183">
        <v>0</v>
      </c>
      <c r="I172" s="1837">
        <f t="shared" si="116"/>
        <v>0</v>
      </c>
      <c r="J172" s="1348"/>
      <c r="K172" s="1348"/>
      <c r="L172" s="122"/>
      <c r="M172" s="122"/>
      <c r="N172" s="122"/>
      <c r="O172" s="122"/>
      <c r="P172" s="122"/>
      <c r="Q172" s="122"/>
      <c r="R172" s="322"/>
      <c r="S172" s="322"/>
      <c r="T172" s="322"/>
      <c r="U172" s="322"/>
      <c r="V172" s="322"/>
      <c r="W172" s="322"/>
      <c r="X172" s="322"/>
      <c r="Y172" s="322"/>
      <c r="Z172" s="322"/>
      <c r="AA172" s="322"/>
      <c r="AB172" s="754"/>
      <c r="AC172" s="322">
        <f>AI172</f>
        <v>0</v>
      </c>
      <c r="AD172" s="779"/>
      <c r="AE172" s="322"/>
      <c r="AF172" s="322"/>
      <c r="AG172" s="322"/>
      <c r="AH172" s="322">
        <v>0</v>
      </c>
      <c r="AI172" s="322">
        <v>0</v>
      </c>
    </row>
    <row r="173" spans="1:35" s="2020" customFormat="1" ht="60" x14ac:dyDescent="0.25">
      <c r="A173" s="214"/>
      <c r="B173" s="214"/>
      <c r="C173" s="307" t="s">
        <v>689</v>
      </c>
      <c r="D173" s="4"/>
      <c r="E173" s="4"/>
      <c r="F173" s="565"/>
      <c r="G173" s="183"/>
      <c r="H173" s="183"/>
      <c r="I173" s="1837"/>
      <c r="J173" s="1348"/>
      <c r="K173" s="1348"/>
      <c r="L173" s="122"/>
      <c r="M173" s="122"/>
      <c r="N173" s="122"/>
      <c r="O173" s="122"/>
      <c r="P173" s="122"/>
      <c r="Q173" s="122"/>
      <c r="R173" s="322"/>
      <c r="S173" s="322"/>
      <c r="T173" s="322"/>
      <c r="U173" s="322"/>
      <c r="V173" s="322"/>
      <c r="W173" s="322"/>
      <c r="X173" s="322"/>
      <c r="Y173" s="322"/>
      <c r="Z173" s="322"/>
      <c r="AA173" s="322"/>
      <c r="AB173" s="754"/>
      <c r="AC173" s="322"/>
      <c r="AD173" s="779"/>
      <c r="AE173" s="322"/>
      <c r="AF173" s="322"/>
      <c r="AG173" s="322"/>
      <c r="AH173" s="322"/>
      <c r="AI173" s="322"/>
    </row>
    <row r="174" spans="1:35" s="2020" customFormat="1" ht="30" x14ac:dyDescent="0.25">
      <c r="A174" s="214"/>
      <c r="B174" s="214">
        <v>1</v>
      </c>
      <c r="C174" s="307" t="s">
        <v>460</v>
      </c>
      <c r="D174" s="4"/>
      <c r="E174" s="4"/>
      <c r="F174" s="565">
        <v>1843</v>
      </c>
      <c r="G174" s="123">
        <f>F174/12*$C$3</f>
        <v>1535.8333333333335</v>
      </c>
      <c r="H174" s="183">
        <v>1421</v>
      </c>
      <c r="I174" s="187">
        <f>H174/G174*100</f>
        <v>92.523060227889303</v>
      </c>
      <c r="J174" s="1348"/>
      <c r="K174" s="1348"/>
      <c r="L174" s="122"/>
      <c r="M174" s="122"/>
      <c r="N174" s="122"/>
      <c r="O174" s="122"/>
      <c r="P174" s="122"/>
      <c r="Q174" s="122"/>
      <c r="R174" s="322">
        <v>3915.6313300000002</v>
      </c>
      <c r="S174" s="322">
        <v>3915.6313300000002</v>
      </c>
      <c r="T174" s="322">
        <v>3915.6313300000002</v>
      </c>
      <c r="U174" s="322">
        <v>3915.6313300000002</v>
      </c>
      <c r="V174" s="322">
        <v>3915.6313300000002</v>
      </c>
      <c r="W174" s="322">
        <v>3915.6313300000002</v>
      </c>
      <c r="X174" s="322">
        <v>3915.6313300000002</v>
      </c>
      <c r="Y174" s="322">
        <v>3915.6313300000002</v>
      </c>
      <c r="Z174" s="322">
        <v>3915.6313300000002</v>
      </c>
      <c r="AA174" s="322">
        <v>3915.6313300000002</v>
      </c>
      <c r="AB174" s="754">
        <f t="shared" ref="AB174" si="128">R174/12*$C$3+(S174-R174)/11*9+(T174-S174)/10*8+(U174-T174)/9*7+(V174-U174)/8*6+(W174-V174)/7*5+(X174-W174)/6*4+(Y174-X174)/5*3+(Z174-Y174)/4*2+(AA174-Z174)/3*1</f>
        <v>3263.0261083333335</v>
      </c>
      <c r="AC174" s="322">
        <f>AI174-AH174-AE174-AD174</f>
        <v>3193.7788400000004</v>
      </c>
      <c r="AD174" s="779"/>
      <c r="AE174" s="322"/>
      <c r="AF174" s="322">
        <f>AC174-AB174</f>
        <v>-69.247268333333068</v>
      </c>
      <c r="AG174" s="322"/>
      <c r="AH174" s="322">
        <v>-0.12959999999999999</v>
      </c>
      <c r="AI174" s="322">
        <v>3193.6492400000002</v>
      </c>
    </row>
    <row r="175" spans="1:35" s="2020" customFormat="1" ht="30" x14ac:dyDescent="0.25">
      <c r="A175" s="214"/>
      <c r="B175" s="214">
        <v>1</v>
      </c>
      <c r="C175" s="307" t="s">
        <v>461</v>
      </c>
      <c r="D175" s="4"/>
      <c r="E175" s="4"/>
      <c r="F175" s="565"/>
      <c r="G175" s="183"/>
      <c r="H175" s="183"/>
      <c r="I175" s="1837"/>
      <c r="J175" s="1348"/>
      <c r="K175" s="1348"/>
      <c r="L175" s="122"/>
      <c r="M175" s="122"/>
      <c r="N175" s="122"/>
      <c r="O175" s="122"/>
      <c r="P175" s="122"/>
      <c r="Q175" s="1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754"/>
      <c r="AC175" s="322">
        <f>AI175-AH175-AE175</f>
        <v>0</v>
      </c>
      <c r="AD175" s="779"/>
      <c r="AE175" s="322"/>
      <c r="AF175" s="322">
        <f>AC175-AB175</f>
        <v>0</v>
      </c>
      <c r="AG175" s="322"/>
      <c r="AH175" s="322">
        <v>0</v>
      </c>
      <c r="AI175" s="322">
        <v>0</v>
      </c>
    </row>
    <row r="176" spans="1:35" s="2020" customFormat="1" ht="45" x14ac:dyDescent="0.25">
      <c r="A176" s="214"/>
      <c r="B176" s="214">
        <v>1</v>
      </c>
      <c r="C176" s="307" t="s">
        <v>462</v>
      </c>
      <c r="D176" s="4"/>
      <c r="E176" s="4"/>
      <c r="F176" s="171"/>
      <c r="G176" s="183"/>
      <c r="H176" s="183"/>
      <c r="I176" s="1837"/>
      <c r="J176" s="1348"/>
      <c r="K176" s="1348"/>
      <c r="L176" s="122"/>
      <c r="M176" s="122"/>
      <c r="N176" s="122"/>
      <c r="O176" s="122"/>
      <c r="P176" s="122"/>
      <c r="Q176" s="122"/>
      <c r="R176" s="322"/>
      <c r="S176" s="322"/>
      <c r="T176" s="322"/>
      <c r="U176" s="322"/>
      <c r="V176" s="322"/>
      <c r="W176" s="322"/>
      <c r="X176" s="322"/>
      <c r="Y176" s="322"/>
      <c r="Z176" s="322"/>
      <c r="AA176" s="322"/>
      <c r="AB176" s="754"/>
      <c r="AC176" s="322"/>
      <c r="AD176" s="779"/>
      <c r="AE176" s="322"/>
      <c r="AF176" s="322"/>
      <c r="AG176" s="322"/>
      <c r="AH176" s="322"/>
      <c r="AI176" s="322"/>
    </row>
    <row r="177" spans="1:35" s="2020" customFormat="1" ht="30" x14ac:dyDescent="0.25">
      <c r="A177" s="214"/>
      <c r="B177" s="214">
        <v>1</v>
      </c>
      <c r="C177" s="307" t="s">
        <v>463</v>
      </c>
      <c r="D177" s="4"/>
      <c r="E177" s="4"/>
      <c r="F177" s="171"/>
      <c r="G177" s="183"/>
      <c r="H177" s="183"/>
      <c r="I177" s="1837"/>
      <c r="J177" s="1348"/>
      <c r="K177" s="1348"/>
      <c r="L177" s="122"/>
      <c r="M177" s="122"/>
      <c r="N177" s="122"/>
      <c r="O177" s="122"/>
      <c r="P177" s="122"/>
      <c r="Q177" s="122"/>
      <c r="R177" s="322"/>
      <c r="S177" s="322"/>
      <c r="T177" s="322"/>
      <c r="U177" s="322"/>
      <c r="V177" s="322"/>
      <c r="W177" s="322"/>
      <c r="X177" s="322"/>
      <c r="Y177" s="322"/>
      <c r="Z177" s="322"/>
      <c r="AA177" s="322"/>
      <c r="AB177" s="754"/>
      <c r="AC177" s="322"/>
      <c r="AD177" s="779"/>
      <c r="AE177" s="322"/>
      <c r="AF177" s="322"/>
      <c r="AG177" s="322"/>
      <c r="AH177" s="322"/>
      <c r="AI177" s="322"/>
    </row>
    <row r="178" spans="1:35" s="2020" customFormat="1" ht="45" x14ac:dyDescent="0.25">
      <c r="A178" s="214"/>
      <c r="B178" s="214">
        <v>1</v>
      </c>
      <c r="C178" s="467" t="s">
        <v>272</v>
      </c>
      <c r="D178" s="4"/>
      <c r="E178" s="4"/>
      <c r="F178" s="912">
        <f>SUM(F179:F181)</f>
        <v>4511</v>
      </c>
      <c r="G178" s="912">
        <f t="shared" ref="G178:H178" si="129">SUM(G179:G181)</f>
        <v>3759.166666666667</v>
      </c>
      <c r="H178" s="912">
        <f t="shared" si="129"/>
        <v>3241</v>
      </c>
      <c r="I178" s="1837">
        <f>H178/G178*100</f>
        <v>86.2159166481933</v>
      </c>
      <c r="J178" s="1348"/>
      <c r="K178" s="1348"/>
      <c r="L178" s="122"/>
      <c r="M178" s="122"/>
      <c r="N178" s="122"/>
      <c r="O178" s="122"/>
      <c r="P178" s="122"/>
      <c r="Q178" s="122"/>
      <c r="R178" s="322">
        <f t="shared" ref="R178:AI178" si="130">SUM(R179:R181)</f>
        <v>8272.5424600000006</v>
      </c>
      <c r="S178" s="322">
        <f t="shared" ref="S178:T178" si="131">SUM(S179:S181)</f>
        <v>8272.5424600000006</v>
      </c>
      <c r="T178" s="322">
        <f t="shared" si="131"/>
        <v>8272.5424600000006</v>
      </c>
      <c r="U178" s="322">
        <f t="shared" ref="U178:V178" si="132">SUM(U179:U181)</f>
        <v>8272.5424600000006</v>
      </c>
      <c r="V178" s="322">
        <f t="shared" si="132"/>
        <v>8272.5424600000006</v>
      </c>
      <c r="W178" s="322">
        <f t="shared" ref="W178:X178" si="133">SUM(W179:W181)</f>
        <v>8272.5424600000006</v>
      </c>
      <c r="X178" s="322">
        <f t="shared" si="133"/>
        <v>8272.5424600000006</v>
      </c>
      <c r="Y178" s="322">
        <f t="shared" ref="Y178:Z178" si="134">SUM(Y179:Y181)</f>
        <v>8272.5424600000006</v>
      </c>
      <c r="Z178" s="322">
        <f t="shared" si="134"/>
        <v>8272.5424600000006</v>
      </c>
      <c r="AA178" s="322">
        <f t="shared" ref="AA178" si="135">SUM(AA179:AA181)</f>
        <v>8272.5424600000006</v>
      </c>
      <c r="AB178" s="754">
        <f t="shared" si="130"/>
        <v>6893.7853833333338</v>
      </c>
      <c r="AC178" s="322">
        <f t="shared" si="130"/>
        <v>5936.0905600000006</v>
      </c>
      <c r="AD178" s="779">
        <f t="shared" si="130"/>
        <v>0</v>
      </c>
      <c r="AE178" s="322">
        <f t="shared" si="130"/>
        <v>0</v>
      </c>
      <c r="AF178" s="322">
        <f t="shared" si="130"/>
        <v>-957.69482333333326</v>
      </c>
      <c r="AG178" s="322">
        <f t="shared" si="130"/>
        <v>0</v>
      </c>
      <c r="AH178" s="322">
        <f t="shared" si="130"/>
        <v>0</v>
      </c>
      <c r="AI178" s="322">
        <f t="shared" si="130"/>
        <v>5936.0905600000006</v>
      </c>
    </row>
    <row r="179" spans="1:35" s="2020" customFormat="1" ht="45" x14ac:dyDescent="0.25">
      <c r="A179" s="214"/>
      <c r="B179" s="214">
        <v>1</v>
      </c>
      <c r="C179" s="307" t="s">
        <v>464</v>
      </c>
      <c r="D179" s="4"/>
      <c r="E179" s="4"/>
      <c r="F179" s="171">
        <v>4511</v>
      </c>
      <c r="G179" s="123">
        <f>F179/12*$C$3</f>
        <v>3759.166666666667</v>
      </c>
      <c r="H179" s="183">
        <v>3241</v>
      </c>
      <c r="I179" s="187">
        <f>H179/G179*100</f>
        <v>86.2159166481933</v>
      </c>
      <c r="J179" s="1348"/>
      <c r="K179" s="1348"/>
      <c r="L179" s="122"/>
      <c r="M179" s="122"/>
      <c r="N179" s="122"/>
      <c r="O179" s="122"/>
      <c r="P179" s="122"/>
      <c r="Q179" s="122"/>
      <c r="R179" s="322">
        <v>8272.5424600000006</v>
      </c>
      <c r="S179" s="322">
        <v>8272.5424600000006</v>
      </c>
      <c r="T179" s="322">
        <v>8272.5424600000006</v>
      </c>
      <c r="U179" s="322">
        <v>8272.5424600000006</v>
      </c>
      <c r="V179" s="322">
        <v>8272.5424600000006</v>
      </c>
      <c r="W179" s="322">
        <v>8272.5424600000006</v>
      </c>
      <c r="X179" s="322">
        <v>8272.5424600000006</v>
      </c>
      <c r="Y179" s="322">
        <v>8272.5424600000006</v>
      </c>
      <c r="Z179" s="322">
        <v>8272.5424600000006</v>
      </c>
      <c r="AA179" s="322">
        <v>8272.5424600000006</v>
      </c>
      <c r="AB179" s="754">
        <f t="shared" ref="AB179" si="136">R179/12*$C$3+(S179-R179)/11*9+(T179-S179)/10*8+(U179-T179)/9*7+(V179-U179)/8*6+(W179-V179)/7*5+(X179-W179)/6*4+(Y179-X179)/5*3+(Z179-Y179)/4*2+(AA179-Z179)/3*1</f>
        <v>6893.7853833333338</v>
      </c>
      <c r="AC179" s="322">
        <f>AI179-AH179-AE179-AD179</f>
        <v>5936.0905600000006</v>
      </c>
      <c r="AD179" s="779"/>
      <c r="AE179" s="322"/>
      <c r="AF179" s="322">
        <f>AC179-AB179</f>
        <v>-957.69482333333326</v>
      </c>
      <c r="AG179" s="322"/>
      <c r="AH179" s="322">
        <v>0</v>
      </c>
      <c r="AI179" s="322">
        <v>5936.0905600000006</v>
      </c>
    </row>
    <row r="180" spans="1:35" s="2020" customFormat="1" ht="75" x14ac:dyDescent="0.25">
      <c r="A180" s="214"/>
      <c r="B180" s="214">
        <v>1</v>
      </c>
      <c r="C180" s="307" t="s">
        <v>465</v>
      </c>
      <c r="D180" s="4"/>
      <c r="E180" s="4"/>
      <c r="F180" s="171"/>
      <c r="G180" s="183"/>
      <c r="H180" s="183"/>
      <c r="I180" s="1837"/>
      <c r="J180" s="1348"/>
      <c r="K180" s="1348"/>
      <c r="L180" s="122"/>
      <c r="M180" s="122"/>
      <c r="N180" s="122"/>
      <c r="O180" s="122"/>
      <c r="P180" s="122"/>
      <c r="Q180" s="122"/>
      <c r="R180" s="322"/>
      <c r="S180" s="322"/>
      <c r="T180" s="322"/>
      <c r="U180" s="322"/>
      <c r="V180" s="322"/>
      <c r="W180" s="322"/>
      <c r="X180" s="322"/>
      <c r="Y180" s="322"/>
      <c r="Z180" s="322"/>
      <c r="AA180" s="322"/>
      <c r="AB180" s="754"/>
      <c r="AC180" s="322"/>
      <c r="AD180" s="779"/>
      <c r="AE180" s="322"/>
      <c r="AF180" s="322"/>
      <c r="AG180" s="322"/>
      <c r="AH180" s="322"/>
      <c r="AI180" s="322"/>
    </row>
    <row r="181" spans="1:35" s="2020" customFormat="1" ht="60" x14ac:dyDescent="0.25">
      <c r="A181" s="214"/>
      <c r="B181" s="214">
        <v>1</v>
      </c>
      <c r="C181" s="307" t="s">
        <v>466</v>
      </c>
      <c r="D181" s="4"/>
      <c r="E181" s="4"/>
      <c r="F181" s="171"/>
      <c r="G181" s="183"/>
      <c r="H181" s="183"/>
      <c r="I181" s="1837"/>
      <c r="J181" s="1348"/>
      <c r="K181" s="1348"/>
      <c r="L181" s="122"/>
      <c r="M181" s="122"/>
      <c r="N181" s="122"/>
      <c r="O181" s="122"/>
      <c r="P181" s="122"/>
      <c r="Q181" s="122"/>
      <c r="R181" s="322"/>
      <c r="S181" s="322"/>
      <c r="T181" s="322"/>
      <c r="U181" s="322"/>
      <c r="V181" s="322"/>
      <c r="W181" s="322"/>
      <c r="X181" s="322"/>
      <c r="Y181" s="322"/>
      <c r="Z181" s="322"/>
      <c r="AA181" s="322"/>
      <c r="AB181" s="754">
        <f>R181/12*$C$3</f>
        <v>0</v>
      </c>
      <c r="AC181" s="322">
        <f t="shared" ref="AC181:AC182" si="137">AI181-AH181-AE181-AD181</f>
        <v>0</v>
      </c>
      <c r="AD181" s="779"/>
      <c r="AE181" s="322"/>
      <c r="AF181" s="322">
        <f>AC181-AB181</f>
        <v>0</v>
      </c>
      <c r="AG181" s="322"/>
      <c r="AH181" s="322"/>
      <c r="AI181" s="322"/>
    </row>
    <row r="182" spans="1:35" s="2020" customFormat="1" ht="29.25" x14ac:dyDescent="0.25">
      <c r="A182" s="214"/>
      <c r="B182" s="214">
        <v>1</v>
      </c>
      <c r="C182" s="2015" t="s">
        <v>310</v>
      </c>
      <c r="D182" s="4"/>
      <c r="E182" s="4"/>
      <c r="F182" s="540">
        <f>SUM(F183,F184,F188,F189,F190,F191)</f>
        <v>3703</v>
      </c>
      <c r="G182" s="540">
        <f t="shared" ref="G182:H182" si="138">SUM(G183,G184,G188,G189,G190,G191)</f>
        <v>3085.8333333333335</v>
      </c>
      <c r="H182" s="540">
        <f t="shared" si="138"/>
        <v>4437</v>
      </c>
      <c r="I182" s="1837">
        <f>H182/G182*100</f>
        <v>143.7861193626789</v>
      </c>
      <c r="J182" s="1348"/>
      <c r="K182" s="1348"/>
      <c r="L182" s="122"/>
      <c r="M182" s="122"/>
      <c r="N182" s="122"/>
      <c r="O182" s="122"/>
      <c r="P182" s="122"/>
      <c r="Q182" s="122"/>
      <c r="R182" s="322">
        <v>7477.8218200000001</v>
      </c>
      <c r="S182" s="322">
        <v>7477.8218200000001</v>
      </c>
      <c r="T182" s="322">
        <v>7477.8218200000001</v>
      </c>
      <c r="U182" s="322">
        <v>7477.8218200000001</v>
      </c>
      <c r="V182" s="322">
        <v>7477.8218200000001</v>
      </c>
      <c r="W182" s="322">
        <v>7477.8218200000001</v>
      </c>
      <c r="X182" s="322">
        <v>7477.8218200000001</v>
      </c>
      <c r="Y182" s="322">
        <v>7477.8218200000001</v>
      </c>
      <c r="Z182" s="322">
        <v>7477.8218200000001</v>
      </c>
      <c r="AA182" s="322">
        <v>7477.8218200000001</v>
      </c>
      <c r="AB182" s="754">
        <f t="shared" ref="AB182" si="139">R182/12*$C$3+(S182-R182)/11*9+(T182-S182)/10*8+(U182-T182)/9*7+(V182-U182)/8*6+(W182-V182)/7*5+(X182-W182)/6*4+(Y182-X182)/5*3+(Z182-Y182)/4*2+(AA182-Z182)/3*1</f>
        <v>6231.5181833333336</v>
      </c>
      <c r="AC182" s="322">
        <f t="shared" si="137"/>
        <v>11324.92454</v>
      </c>
      <c r="AD182" s="779"/>
      <c r="AE182" s="322"/>
      <c r="AF182" s="322">
        <f>AC182-AB182</f>
        <v>5093.4063566666664</v>
      </c>
      <c r="AG182" s="322">
        <v>-4.2163199999999996</v>
      </c>
      <c r="AH182" s="322">
        <v>2.7755575615628914E-15</v>
      </c>
      <c r="AI182" s="322">
        <v>11324.92454</v>
      </c>
    </row>
    <row r="183" spans="1:35" s="2020" customFormat="1" x14ac:dyDescent="0.25">
      <c r="A183" s="214"/>
      <c r="B183" s="214">
        <v>1</v>
      </c>
      <c r="C183" s="307" t="s">
        <v>303</v>
      </c>
      <c r="D183" s="4"/>
      <c r="E183" s="4"/>
      <c r="F183" s="563"/>
      <c r="G183" s="183"/>
      <c r="H183" s="183"/>
      <c r="I183" s="1837"/>
      <c r="J183" s="1348"/>
      <c r="K183" s="1348"/>
      <c r="L183" s="122"/>
      <c r="M183" s="122"/>
      <c r="N183" s="122"/>
      <c r="O183" s="122"/>
      <c r="P183" s="122"/>
      <c r="Q183" s="122"/>
      <c r="R183" s="322"/>
      <c r="S183" s="322"/>
      <c r="T183" s="322"/>
      <c r="U183" s="322"/>
      <c r="V183" s="322"/>
      <c r="W183" s="322"/>
      <c r="X183" s="322"/>
      <c r="Y183" s="322"/>
      <c r="Z183" s="322"/>
      <c r="AA183" s="322"/>
      <c r="AB183" s="754"/>
      <c r="AC183" s="322"/>
      <c r="AD183" s="779"/>
      <c r="AE183" s="322"/>
      <c r="AF183" s="322"/>
      <c r="AG183" s="322"/>
      <c r="AH183" s="322"/>
      <c r="AI183" s="322"/>
    </row>
    <row r="184" spans="1:35" s="2020" customFormat="1" ht="30" x14ac:dyDescent="0.25">
      <c r="A184" s="214"/>
      <c r="B184" s="214">
        <v>1</v>
      </c>
      <c r="C184" s="467" t="s">
        <v>442</v>
      </c>
      <c r="D184" s="4"/>
      <c r="E184" s="4"/>
      <c r="F184" s="563"/>
      <c r="G184" s="183"/>
      <c r="H184" s="183"/>
      <c r="I184" s="1837"/>
      <c r="J184" s="1348"/>
      <c r="K184" s="1348"/>
      <c r="L184" s="122"/>
      <c r="M184" s="122"/>
      <c r="N184" s="122"/>
      <c r="O184" s="122"/>
      <c r="P184" s="122"/>
      <c r="Q184" s="122"/>
      <c r="R184" s="322"/>
      <c r="S184" s="322"/>
      <c r="T184" s="322"/>
      <c r="U184" s="322"/>
      <c r="V184" s="322"/>
      <c r="W184" s="322"/>
      <c r="X184" s="322"/>
      <c r="Y184" s="322"/>
      <c r="Z184" s="322"/>
      <c r="AA184" s="322"/>
      <c r="AB184" s="754"/>
      <c r="AC184" s="322"/>
      <c r="AD184" s="779"/>
      <c r="AE184" s="322"/>
      <c r="AF184" s="322"/>
      <c r="AG184" s="322"/>
      <c r="AH184" s="322"/>
      <c r="AI184" s="322"/>
    </row>
    <row r="185" spans="1:35" s="2020" customFormat="1" x14ac:dyDescent="0.25">
      <c r="A185" s="214"/>
      <c r="B185" s="214">
        <v>1</v>
      </c>
      <c r="C185" s="307" t="s">
        <v>443</v>
      </c>
      <c r="D185" s="4"/>
      <c r="E185" s="4"/>
      <c r="F185" s="524"/>
      <c r="G185" s="183"/>
      <c r="H185" s="183"/>
      <c r="I185" s="1837"/>
      <c r="J185" s="1348"/>
      <c r="K185" s="1348"/>
      <c r="L185" s="122"/>
      <c r="M185" s="122"/>
      <c r="N185" s="122"/>
      <c r="O185" s="122"/>
      <c r="P185" s="122"/>
      <c r="Q185" s="122"/>
      <c r="R185" s="322"/>
      <c r="S185" s="322"/>
      <c r="T185" s="322"/>
      <c r="U185" s="322"/>
      <c r="V185" s="322"/>
      <c r="W185" s="322"/>
      <c r="X185" s="322"/>
      <c r="Y185" s="322"/>
      <c r="Z185" s="322"/>
      <c r="AA185" s="322"/>
      <c r="AB185" s="754"/>
      <c r="AC185" s="322"/>
      <c r="AD185" s="779"/>
      <c r="AE185" s="322"/>
      <c r="AF185" s="322"/>
      <c r="AG185" s="322"/>
      <c r="AH185" s="322"/>
      <c r="AI185" s="322"/>
    </row>
    <row r="186" spans="1:35" s="2020" customFormat="1" ht="30" x14ac:dyDescent="0.25">
      <c r="A186" s="214"/>
      <c r="B186" s="214">
        <v>1</v>
      </c>
      <c r="C186" s="307" t="s">
        <v>444</v>
      </c>
      <c r="D186" s="4"/>
      <c r="E186" s="4"/>
      <c r="F186" s="563"/>
      <c r="G186" s="183"/>
      <c r="H186" s="183"/>
      <c r="I186" s="1837"/>
      <c r="J186" s="1348"/>
      <c r="K186" s="1348"/>
      <c r="L186" s="122"/>
      <c r="M186" s="122"/>
      <c r="N186" s="122"/>
      <c r="O186" s="122"/>
      <c r="P186" s="122"/>
      <c r="Q186" s="122"/>
      <c r="R186" s="322"/>
      <c r="S186" s="322"/>
      <c r="T186" s="322"/>
      <c r="U186" s="322"/>
      <c r="V186" s="322"/>
      <c r="W186" s="322"/>
      <c r="X186" s="322"/>
      <c r="Y186" s="322"/>
      <c r="Z186" s="322"/>
      <c r="AA186" s="322"/>
      <c r="AB186" s="754"/>
      <c r="AC186" s="322"/>
      <c r="AD186" s="779"/>
      <c r="AE186" s="322"/>
      <c r="AF186" s="322"/>
      <c r="AG186" s="322"/>
      <c r="AH186" s="322"/>
      <c r="AI186" s="322"/>
    </row>
    <row r="187" spans="1:35" s="2020" customFormat="1" ht="60" x14ac:dyDescent="0.25">
      <c r="A187" s="214">
        <v>1</v>
      </c>
      <c r="B187" s="214">
        <v>1</v>
      </c>
      <c r="C187" s="307" t="s">
        <v>445</v>
      </c>
      <c r="D187" s="4"/>
      <c r="E187" s="4"/>
      <c r="F187" s="563"/>
      <c r="G187" s="123"/>
      <c r="H187" s="183"/>
      <c r="I187" s="1837"/>
      <c r="J187" s="1348"/>
      <c r="K187" s="1348"/>
      <c r="L187" s="122"/>
      <c r="M187" s="122"/>
      <c r="N187" s="122"/>
      <c r="O187" s="122"/>
      <c r="P187" s="122"/>
      <c r="Q187" s="122"/>
      <c r="R187" s="322"/>
      <c r="S187" s="322"/>
      <c r="T187" s="322"/>
      <c r="U187" s="322"/>
      <c r="V187" s="322"/>
      <c r="W187" s="322"/>
      <c r="X187" s="322"/>
      <c r="Y187" s="322"/>
      <c r="Z187" s="322"/>
      <c r="AA187" s="322"/>
      <c r="AB187" s="754"/>
      <c r="AC187" s="322"/>
      <c r="AD187" s="779"/>
      <c r="AE187" s="322"/>
      <c r="AF187" s="322"/>
      <c r="AG187" s="322"/>
      <c r="AH187" s="322"/>
      <c r="AI187" s="322"/>
    </row>
    <row r="188" spans="1:35" s="2020" customFormat="1" ht="60" x14ac:dyDescent="0.25">
      <c r="A188" s="214">
        <v>1</v>
      </c>
      <c r="B188" s="214">
        <v>1</v>
      </c>
      <c r="C188" s="307" t="s">
        <v>446</v>
      </c>
      <c r="D188" s="4"/>
      <c r="E188" s="4"/>
      <c r="F188" s="171"/>
      <c r="G188" s="123"/>
      <c r="H188" s="183"/>
      <c r="I188" s="1837"/>
      <c r="J188" s="1348"/>
      <c r="K188" s="1348"/>
      <c r="L188" s="122"/>
      <c r="M188" s="122"/>
      <c r="N188" s="122"/>
      <c r="O188" s="122"/>
      <c r="P188" s="122"/>
      <c r="Q188" s="122"/>
      <c r="R188" s="322"/>
      <c r="S188" s="322"/>
      <c r="T188" s="322"/>
      <c r="U188" s="322"/>
      <c r="V188" s="322"/>
      <c r="W188" s="322"/>
      <c r="X188" s="322"/>
      <c r="Y188" s="322"/>
      <c r="Z188" s="322"/>
      <c r="AA188" s="322"/>
      <c r="AB188" s="754"/>
      <c r="AC188" s="322"/>
      <c r="AD188" s="779"/>
      <c r="AE188" s="322"/>
      <c r="AF188" s="322"/>
      <c r="AG188" s="322"/>
      <c r="AH188" s="322"/>
      <c r="AI188" s="322"/>
    </row>
    <row r="189" spans="1:35" s="2020" customFormat="1" ht="45" x14ac:dyDescent="0.25">
      <c r="A189" s="214">
        <v>1</v>
      </c>
      <c r="B189" s="214">
        <v>1</v>
      </c>
      <c r="C189" s="306" t="s">
        <v>447</v>
      </c>
      <c r="D189" s="4"/>
      <c r="E189" s="4"/>
      <c r="F189" s="171"/>
      <c r="G189" s="123"/>
      <c r="H189" s="183"/>
      <c r="I189" s="1837"/>
      <c r="J189" s="1348"/>
      <c r="K189" s="1348"/>
      <c r="L189" s="122"/>
      <c r="M189" s="122"/>
      <c r="N189" s="122"/>
      <c r="O189" s="122"/>
      <c r="P189" s="122"/>
      <c r="Q189" s="122"/>
      <c r="R189" s="322"/>
      <c r="S189" s="322"/>
      <c r="T189" s="322"/>
      <c r="U189" s="322"/>
      <c r="V189" s="322"/>
      <c r="W189" s="322"/>
      <c r="X189" s="322"/>
      <c r="Y189" s="322"/>
      <c r="Z189" s="322"/>
      <c r="AA189" s="322"/>
      <c r="AB189" s="754"/>
      <c r="AC189" s="322"/>
      <c r="AD189" s="779"/>
      <c r="AE189" s="322"/>
      <c r="AF189" s="322"/>
      <c r="AG189" s="322"/>
      <c r="AH189" s="322"/>
      <c r="AI189" s="322"/>
    </row>
    <row r="190" spans="1:35" s="2020" customFormat="1" ht="105" x14ac:dyDescent="0.25">
      <c r="A190" s="214"/>
      <c r="B190" s="214">
        <v>1</v>
      </c>
      <c r="C190" s="306" t="s">
        <v>448</v>
      </c>
      <c r="D190" s="4"/>
      <c r="E190" s="4"/>
      <c r="F190" s="492">
        <v>50</v>
      </c>
      <c r="G190" s="123">
        <f t="shared" ref="G190:G191" si="140">F190/12*$C$3</f>
        <v>41.666666666666671</v>
      </c>
      <c r="H190" s="183"/>
      <c r="I190" s="187">
        <f>H190/G190*100</f>
        <v>0</v>
      </c>
      <c r="J190" s="1348"/>
      <c r="K190" s="1348"/>
      <c r="L190" s="122"/>
      <c r="M190" s="122"/>
      <c r="N190" s="122"/>
      <c r="O190" s="122"/>
      <c r="P190" s="122"/>
      <c r="Q190" s="122"/>
      <c r="R190" s="322"/>
      <c r="S190" s="322"/>
      <c r="T190" s="322"/>
      <c r="U190" s="322"/>
      <c r="V190" s="322"/>
      <c r="W190" s="322"/>
      <c r="X190" s="322"/>
      <c r="Y190" s="322"/>
      <c r="Z190" s="322"/>
      <c r="AA190" s="322"/>
      <c r="AB190" s="754"/>
      <c r="AC190" s="322"/>
      <c r="AD190" s="779"/>
      <c r="AE190" s="322"/>
      <c r="AF190" s="322"/>
      <c r="AG190" s="322"/>
      <c r="AH190" s="322"/>
      <c r="AI190" s="322"/>
    </row>
    <row r="191" spans="1:35" s="2020" customFormat="1" ht="30" x14ac:dyDescent="0.25">
      <c r="A191" s="214"/>
      <c r="B191" s="214">
        <v>1</v>
      </c>
      <c r="C191" s="306" t="s">
        <v>467</v>
      </c>
      <c r="D191" s="4"/>
      <c r="E191" s="4"/>
      <c r="F191" s="492">
        <v>3653</v>
      </c>
      <c r="G191" s="123">
        <f t="shared" si="140"/>
        <v>3044.166666666667</v>
      </c>
      <c r="H191" s="494">
        <v>4437</v>
      </c>
      <c r="I191" s="187">
        <f>H191/G191*100</f>
        <v>145.75417465097178</v>
      </c>
      <c r="J191" s="1348"/>
      <c r="K191" s="1348"/>
      <c r="L191" s="122"/>
      <c r="M191" s="122"/>
      <c r="N191" s="122"/>
      <c r="O191" s="122"/>
      <c r="P191" s="122"/>
      <c r="Q191" s="122"/>
      <c r="R191" s="322">
        <v>9497.7999999999993</v>
      </c>
      <c r="S191" s="322">
        <v>9497.7999999999993</v>
      </c>
      <c r="T191" s="322">
        <v>9497.7999999999993</v>
      </c>
      <c r="U191" s="322">
        <v>9497.7999999999993</v>
      </c>
      <c r="V191" s="322">
        <v>9497.7999999999993</v>
      </c>
      <c r="W191" s="322">
        <v>9497.7999999999993</v>
      </c>
      <c r="X191" s="322">
        <v>9497.7999999999993</v>
      </c>
      <c r="Y191" s="322">
        <v>9497.7999999999993</v>
      </c>
      <c r="Z191" s="322">
        <v>9497.7999999999993</v>
      </c>
      <c r="AA191" s="322">
        <v>9497.7999999999993</v>
      </c>
      <c r="AB191" s="2060">
        <f t="shared" ref="AB191" si="141">R191/12*$C$3+(S191-R191)/11*9+(T191-S191)/10*8+(U191-T191)/9*7+(V191-U191)/8*6+(W191-V191)/7*5+(X191-W191)/6*4+(Y191-X191)/5*3+(Z191-Y191)/4*2+(AA191-Z191)/3*1</f>
        <v>7914.8333333333321</v>
      </c>
      <c r="AC191" s="322">
        <f>AI191-AH191-AE191-AD191</f>
        <v>11609.358769999999</v>
      </c>
      <c r="AD191" s="779"/>
      <c r="AE191" s="322"/>
      <c r="AF191" s="322">
        <f>AC191-AB191</f>
        <v>3694.5254366666668</v>
      </c>
      <c r="AG191" s="322"/>
      <c r="AH191" s="322">
        <v>0</v>
      </c>
      <c r="AI191" s="322">
        <v>11609.358769999999</v>
      </c>
    </row>
    <row r="192" spans="1:35" s="2020" customFormat="1" ht="29.25" x14ac:dyDescent="0.25">
      <c r="A192" s="214"/>
      <c r="B192" s="214">
        <v>1</v>
      </c>
      <c r="C192" s="519" t="s">
        <v>311</v>
      </c>
      <c r="D192" s="4"/>
      <c r="E192" s="4"/>
      <c r="F192" s="218"/>
      <c r="G192" s="123"/>
      <c r="H192" s="183"/>
      <c r="I192" s="1837"/>
      <c r="J192" s="1348"/>
      <c r="K192" s="1348"/>
      <c r="L192" s="122"/>
      <c r="M192" s="122"/>
      <c r="N192" s="122"/>
      <c r="O192" s="122"/>
      <c r="P192" s="122"/>
      <c r="Q192" s="122"/>
      <c r="R192" s="322"/>
      <c r="S192" s="322"/>
      <c r="T192" s="322"/>
      <c r="U192" s="322"/>
      <c r="V192" s="322"/>
      <c r="W192" s="322"/>
      <c r="X192" s="322"/>
      <c r="Y192" s="322"/>
      <c r="Z192" s="322"/>
      <c r="AA192" s="322"/>
      <c r="AB192" s="754"/>
      <c r="AC192" s="322"/>
      <c r="AD192" s="779"/>
      <c r="AE192" s="322"/>
      <c r="AF192" s="322"/>
      <c r="AG192" s="322"/>
      <c r="AH192" s="322"/>
      <c r="AI192" s="322"/>
    </row>
    <row r="193" spans="1:35" s="2020" customFormat="1" x14ac:dyDescent="0.25">
      <c r="A193" s="214">
        <v>1</v>
      </c>
      <c r="B193" s="214">
        <v>1</v>
      </c>
      <c r="C193" s="519" t="s">
        <v>319</v>
      </c>
      <c r="D193" s="515"/>
      <c r="E193" s="4"/>
      <c r="F193" s="218"/>
      <c r="G193" s="123"/>
      <c r="H193" s="183"/>
      <c r="I193" s="1837"/>
      <c r="J193" s="1348"/>
      <c r="K193" s="1348"/>
      <c r="L193" s="122"/>
      <c r="M193" s="122"/>
      <c r="N193" s="122"/>
      <c r="O193" s="122"/>
      <c r="P193" s="122"/>
      <c r="Q193" s="122"/>
      <c r="R193" s="322"/>
      <c r="S193" s="322"/>
      <c r="T193" s="322"/>
      <c r="U193" s="322"/>
      <c r="V193" s="322"/>
      <c r="W193" s="322"/>
      <c r="X193" s="322"/>
      <c r="Y193" s="322"/>
      <c r="Z193" s="322"/>
      <c r="AA193" s="322"/>
      <c r="AB193" s="754"/>
      <c r="AC193" s="322"/>
      <c r="AD193" s="779"/>
      <c r="AE193" s="322"/>
      <c r="AF193" s="322"/>
      <c r="AG193" s="322"/>
      <c r="AH193" s="322"/>
      <c r="AI193" s="322"/>
    </row>
    <row r="194" spans="1:35" s="2020" customFormat="1" x14ac:dyDescent="0.25">
      <c r="A194" s="214">
        <v>1</v>
      </c>
      <c r="B194" s="214">
        <v>1</v>
      </c>
      <c r="C194" s="4" t="s">
        <v>320</v>
      </c>
      <c r="D194" s="533"/>
      <c r="E194" s="4"/>
      <c r="F194" s="218"/>
      <c r="G194" s="123"/>
      <c r="H194" s="183"/>
      <c r="I194" s="1837"/>
      <c r="J194" s="1348"/>
      <c r="K194" s="1348"/>
      <c r="L194" s="122"/>
      <c r="M194" s="122"/>
      <c r="N194" s="122"/>
      <c r="O194" s="122"/>
      <c r="P194" s="122"/>
      <c r="Q194" s="122"/>
      <c r="R194" s="322"/>
      <c r="S194" s="322"/>
      <c r="T194" s="322"/>
      <c r="U194" s="322"/>
      <c r="V194" s="322"/>
      <c r="W194" s="322"/>
      <c r="X194" s="322"/>
      <c r="Y194" s="322"/>
      <c r="Z194" s="322"/>
      <c r="AA194" s="322"/>
      <c r="AB194" s="754"/>
      <c r="AC194" s="322"/>
      <c r="AD194" s="779"/>
      <c r="AE194" s="322"/>
      <c r="AF194" s="322"/>
      <c r="AG194" s="322"/>
      <c r="AH194" s="322"/>
      <c r="AI194" s="322"/>
    </row>
    <row r="195" spans="1:35" s="2020" customFormat="1" x14ac:dyDescent="0.25">
      <c r="A195" s="214">
        <v>1</v>
      </c>
      <c r="B195" s="214">
        <v>1</v>
      </c>
      <c r="C195" s="533" t="s">
        <v>321</v>
      </c>
      <c r="D195" s="1109"/>
      <c r="E195" s="519"/>
      <c r="F195" s="242"/>
      <c r="G195" s="743"/>
      <c r="H195" s="743"/>
      <c r="I195" s="1837"/>
      <c r="J195" s="1348"/>
      <c r="K195" s="1348"/>
      <c r="L195" s="122"/>
      <c r="M195" s="122"/>
      <c r="N195" s="122"/>
      <c r="O195" s="122"/>
      <c r="P195" s="122"/>
      <c r="Q195" s="122"/>
      <c r="R195" s="359"/>
      <c r="S195" s="359"/>
      <c r="T195" s="359"/>
      <c r="U195" s="359"/>
      <c r="V195" s="359"/>
      <c r="W195" s="359"/>
      <c r="X195" s="359"/>
      <c r="Y195" s="359"/>
      <c r="Z195" s="359"/>
      <c r="AA195" s="359"/>
      <c r="AB195" s="2060"/>
      <c r="AC195" s="359"/>
      <c r="AD195" s="928"/>
      <c r="AE195" s="359"/>
      <c r="AF195" s="359"/>
      <c r="AG195" s="359"/>
      <c r="AH195" s="359"/>
      <c r="AI195" s="359"/>
    </row>
    <row r="196" spans="1:35" s="2020" customFormat="1" ht="72" x14ac:dyDescent="0.25">
      <c r="A196" s="214">
        <v>1</v>
      </c>
      <c r="B196" s="214">
        <v>1</v>
      </c>
      <c r="C196" s="519" t="s">
        <v>305</v>
      </c>
      <c r="D196" s="4"/>
      <c r="E196" s="4"/>
      <c r="F196" s="218">
        <v>5303</v>
      </c>
      <c r="G196" s="123">
        <f>F196/12*$C$3</f>
        <v>4419.166666666667</v>
      </c>
      <c r="H196" s="183">
        <v>8058</v>
      </c>
      <c r="I196" s="1837">
        <f>H196/G196*100</f>
        <v>182.34207052611728</v>
      </c>
      <c r="J196" s="1348"/>
      <c r="K196" s="1348"/>
      <c r="L196" s="122"/>
      <c r="M196" s="122"/>
      <c r="N196" s="122"/>
      <c r="O196" s="122"/>
      <c r="P196" s="122"/>
      <c r="Q196" s="122"/>
      <c r="R196" s="322"/>
      <c r="S196" s="322"/>
      <c r="T196" s="322"/>
      <c r="U196" s="322"/>
      <c r="V196" s="322"/>
      <c r="W196" s="322"/>
      <c r="X196" s="322"/>
      <c r="Y196" s="322"/>
      <c r="Z196" s="322"/>
      <c r="AA196" s="322"/>
      <c r="AB196" s="754"/>
      <c r="AC196" s="322"/>
      <c r="AD196" s="779"/>
      <c r="AE196" s="322"/>
      <c r="AF196" s="322"/>
      <c r="AG196" s="322"/>
      <c r="AH196" s="322"/>
      <c r="AI196" s="322"/>
    </row>
    <row r="197" spans="1:35" s="2020" customFormat="1" x14ac:dyDescent="0.25">
      <c r="A197" s="214">
        <v>1</v>
      </c>
      <c r="B197" s="214">
        <v>1</v>
      </c>
      <c r="C197" s="507" t="s">
        <v>217</v>
      </c>
      <c r="D197" s="4"/>
      <c r="E197" s="4"/>
      <c r="F197" s="242">
        <f>SUM(F198:F203)</f>
        <v>2188</v>
      </c>
      <c r="G197" s="743">
        <f>SUM(G198:G203)</f>
        <v>1823.3333333333335</v>
      </c>
      <c r="H197" s="743">
        <f>SUM(H198:H203)</f>
        <v>2909</v>
      </c>
      <c r="I197" s="520">
        <f>H197/G197*100</f>
        <v>159.54296160877513</v>
      </c>
      <c r="J197" s="1348"/>
      <c r="K197" s="1348"/>
      <c r="L197" s="122"/>
      <c r="M197" s="122"/>
      <c r="N197" s="122"/>
      <c r="O197" s="122"/>
      <c r="P197" s="122"/>
      <c r="Q197" s="122"/>
      <c r="R197" s="322">
        <v>3861.2108200000002</v>
      </c>
      <c r="S197" s="322">
        <v>3861.2108200000002</v>
      </c>
      <c r="T197" s="322">
        <v>3861.2108200000002</v>
      </c>
      <c r="U197" s="322">
        <v>3861.2108200000002</v>
      </c>
      <c r="V197" s="322">
        <v>3861.2108200000002</v>
      </c>
      <c r="W197" s="322">
        <v>3861.2108200000002</v>
      </c>
      <c r="X197" s="322">
        <v>3861.2108200000002</v>
      </c>
      <c r="Y197" s="322">
        <v>3861.2108200000002</v>
      </c>
      <c r="Z197" s="322">
        <v>3861.2108200000002</v>
      </c>
      <c r="AA197" s="322">
        <v>3861.2108200000002</v>
      </c>
      <c r="AB197" s="2060">
        <f t="shared" ref="AB197" si="142">R197/12*$C$3+(S197-R197)/11*9+(T197-S197)/10*8+(U197-T197)/9*7+(V197-U197)/8*6+(W197-V197)/7*5+(X197-W197)/6*4+(Y197-X197)/5*3+(Z197-Y197)/4*2+(AA197-Z197)/3*1</f>
        <v>3217.6756833333338</v>
      </c>
      <c r="AC197" s="322">
        <f>AI197-AH197-AE197-AD197</f>
        <v>4356.6666100000002</v>
      </c>
      <c r="AD197" s="779"/>
      <c r="AE197" s="322">
        <v>3973.7597800000008</v>
      </c>
      <c r="AF197" s="322">
        <f>AC197-AB197</f>
        <v>1138.9909266666664</v>
      </c>
      <c r="AG197" s="322">
        <v>-109.19864</v>
      </c>
      <c r="AH197" s="322">
        <v>0</v>
      </c>
      <c r="AI197" s="322">
        <v>8330.4263900000005</v>
      </c>
    </row>
    <row r="198" spans="1:35" s="2020" customFormat="1" ht="105" x14ac:dyDescent="0.25">
      <c r="A198" s="214">
        <v>1</v>
      </c>
      <c r="B198" s="214">
        <v>1</v>
      </c>
      <c r="C198" s="165" t="s">
        <v>340</v>
      </c>
      <c r="D198" s="4"/>
      <c r="E198" s="4"/>
      <c r="F198" s="171">
        <v>550</v>
      </c>
      <c r="G198" s="123">
        <f>F198/12*$C$3</f>
        <v>458.33333333333337</v>
      </c>
      <c r="H198" s="183">
        <v>502</v>
      </c>
      <c r="I198" s="1837">
        <f>H198/G198*100</f>
        <v>109.52727272727272</v>
      </c>
      <c r="J198" s="1348"/>
      <c r="K198" s="1348"/>
      <c r="L198" s="122"/>
      <c r="M198" s="122"/>
      <c r="N198" s="122"/>
      <c r="O198" s="122"/>
      <c r="P198" s="122"/>
      <c r="Q198" s="122"/>
      <c r="R198" s="322"/>
      <c r="S198" s="322"/>
      <c r="T198" s="322"/>
      <c r="U198" s="322"/>
      <c r="V198" s="322"/>
      <c r="W198" s="322"/>
      <c r="X198" s="322"/>
      <c r="Y198" s="322"/>
      <c r="Z198" s="322"/>
      <c r="AA198" s="322"/>
      <c r="AB198" s="754"/>
      <c r="AC198" s="322"/>
      <c r="AD198" s="779"/>
      <c r="AE198" s="322"/>
      <c r="AF198" s="322"/>
      <c r="AG198" s="322"/>
      <c r="AH198" s="322"/>
      <c r="AI198" s="322"/>
    </row>
    <row r="199" spans="1:35" s="2020" customFormat="1" ht="105" x14ac:dyDescent="0.25">
      <c r="A199" s="214"/>
      <c r="B199" s="214">
        <v>1</v>
      </c>
      <c r="C199" s="165" t="s">
        <v>328</v>
      </c>
      <c r="D199" s="4"/>
      <c r="E199" s="4"/>
      <c r="F199" s="218"/>
      <c r="G199" s="123"/>
      <c r="H199" s="183">
        <v>122</v>
      </c>
      <c r="I199" s="1837"/>
      <c r="J199" s="1348"/>
      <c r="K199" s="1348"/>
      <c r="L199" s="122"/>
      <c r="M199" s="122"/>
      <c r="N199" s="122"/>
      <c r="O199" s="122"/>
      <c r="P199" s="122"/>
      <c r="Q199" s="122"/>
      <c r="R199" s="322"/>
      <c r="S199" s="322"/>
      <c r="T199" s="322"/>
      <c r="U199" s="322"/>
      <c r="V199" s="322"/>
      <c r="W199" s="322"/>
      <c r="X199" s="322"/>
      <c r="Y199" s="322"/>
      <c r="Z199" s="322"/>
      <c r="AA199" s="322"/>
      <c r="AB199" s="754"/>
      <c r="AC199" s="322"/>
      <c r="AD199" s="779"/>
      <c r="AE199" s="322"/>
      <c r="AF199" s="322"/>
      <c r="AG199" s="322"/>
      <c r="AH199" s="322"/>
      <c r="AI199" s="322"/>
    </row>
    <row r="200" spans="1:35" s="2020" customFormat="1" ht="90" x14ac:dyDescent="0.25">
      <c r="A200" s="214"/>
      <c r="B200" s="214">
        <v>1</v>
      </c>
      <c r="C200" s="165" t="s">
        <v>682</v>
      </c>
      <c r="D200" s="4"/>
      <c r="E200" s="4"/>
      <c r="F200" s="218"/>
      <c r="G200" s="123"/>
      <c r="H200" s="183">
        <v>258</v>
      </c>
      <c r="I200" s="1837"/>
      <c r="J200" s="1348"/>
      <c r="K200" s="1348"/>
      <c r="L200" s="122"/>
      <c r="M200" s="122"/>
      <c r="N200" s="122"/>
      <c r="O200" s="122"/>
      <c r="P200" s="122"/>
      <c r="Q200" s="122"/>
      <c r="R200" s="322"/>
      <c r="S200" s="322"/>
      <c r="T200" s="322"/>
      <c r="U200" s="322"/>
      <c r="V200" s="322"/>
      <c r="W200" s="322"/>
      <c r="X200" s="322"/>
      <c r="Y200" s="322"/>
      <c r="Z200" s="322"/>
      <c r="AA200" s="322"/>
      <c r="AB200" s="754"/>
      <c r="AC200" s="322"/>
      <c r="AD200" s="779"/>
      <c r="AE200" s="322"/>
      <c r="AF200" s="322"/>
      <c r="AG200" s="322"/>
      <c r="AH200" s="322"/>
      <c r="AI200" s="322"/>
    </row>
    <row r="201" spans="1:35" s="2020" customFormat="1" ht="45" x14ac:dyDescent="0.25">
      <c r="A201" s="214"/>
      <c r="B201" s="214">
        <v>1</v>
      </c>
      <c r="C201" s="165" t="s">
        <v>259</v>
      </c>
      <c r="D201" s="4"/>
      <c r="E201" s="4"/>
      <c r="F201" s="218">
        <v>600</v>
      </c>
      <c r="G201" s="123">
        <f>F201/12*$C$3</f>
        <v>500</v>
      </c>
      <c r="H201" s="183">
        <v>510</v>
      </c>
      <c r="I201" s="1837">
        <f t="shared" ref="I201:I209" si="143">H201/G201*100</f>
        <v>102</v>
      </c>
      <c r="J201" s="1348"/>
      <c r="K201" s="1348"/>
      <c r="L201" s="122"/>
      <c r="M201" s="122"/>
      <c r="N201" s="122"/>
      <c r="O201" s="122"/>
      <c r="P201" s="122"/>
      <c r="Q201" s="122"/>
      <c r="R201" s="322"/>
      <c r="S201" s="322"/>
      <c r="T201" s="322"/>
      <c r="U201" s="322"/>
      <c r="V201" s="322"/>
      <c r="W201" s="322"/>
      <c r="X201" s="322"/>
      <c r="Y201" s="322"/>
      <c r="Z201" s="322"/>
      <c r="AA201" s="322"/>
      <c r="AB201" s="754"/>
      <c r="AC201" s="322"/>
      <c r="AD201" s="779"/>
      <c r="AE201" s="322"/>
      <c r="AF201" s="322"/>
      <c r="AG201" s="322"/>
      <c r="AH201" s="322"/>
      <c r="AI201" s="322"/>
    </row>
    <row r="202" spans="1:35" s="2020" customFormat="1" ht="30" x14ac:dyDescent="0.25">
      <c r="A202" s="214">
        <v>1</v>
      </c>
      <c r="B202" s="214">
        <v>1</v>
      </c>
      <c r="C202" s="165" t="s">
        <v>264</v>
      </c>
      <c r="D202" s="4"/>
      <c r="E202" s="4"/>
      <c r="F202" s="218">
        <v>238</v>
      </c>
      <c r="G202" s="123">
        <f>F202/12*$C$3</f>
        <v>198.33333333333331</v>
      </c>
      <c r="H202" s="183">
        <v>257</v>
      </c>
      <c r="I202" s="1837">
        <f t="shared" si="143"/>
        <v>129.57983193277312</v>
      </c>
      <c r="J202" s="1348"/>
      <c r="K202" s="1348"/>
      <c r="L202" s="122"/>
      <c r="M202" s="122"/>
      <c r="N202" s="122"/>
      <c r="O202" s="122"/>
      <c r="P202" s="122"/>
      <c r="Q202" s="122"/>
      <c r="R202" s="322"/>
      <c r="S202" s="322"/>
      <c r="T202" s="322"/>
      <c r="U202" s="322"/>
      <c r="V202" s="322"/>
      <c r="W202" s="322"/>
      <c r="X202" s="322"/>
      <c r="Y202" s="322"/>
      <c r="Z202" s="322"/>
      <c r="AA202" s="322"/>
      <c r="AB202" s="754"/>
      <c r="AC202" s="322"/>
      <c r="AD202" s="779"/>
      <c r="AE202" s="322"/>
      <c r="AF202" s="322"/>
      <c r="AG202" s="322"/>
      <c r="AH202" s="322"/>
      <c r="AI202" s="322"/>
    </row>
    <row r="203" spans="1:35" s="2020" customFormat="1" ht="30" x14ac:dyDescent="0.25">
      <c r="A203" s="214">
        <v>1</v>
      </c>
      <c r="B203" s="214">
        <v>1</v>
      </c>
      <c r="C203" s="165" t="s">
        <v>71</v>
      </c>
      <c r="D203" s="4"/>
      <c r="E203" s="4"/>
      <c r="F203" s="218">
        <v>800</v>
      </c>
      <c r="G203" s="183">
        <f>F203/12*$C$3</f>
        <v>666.66666666666674</v>
      </c>
      <c r="H203" s="183">
        <v>1260</v>
      </c>
      <c r="I203" s="1837">
        <f t="shared" si="143"/>
        <v>188.99999999999997</v>
      </c>
      <c r="J203" s="1348"/>
      <c r="K203" s="1348"/>
      <c r="L203" s="122"/>
      <c r="M203" s="122"/>
      <c r="N203" s="122"/>
      <c r="O203" s="122"/>
      <c r="P203" s="122"/>
      <c r="Q203" s="122"/>
      <c r="R203" s="322"/>
      <c r="S203" s="322"/>
      <c r="T203" s="322"/>
      <c r="U203" s="322"/>
      <c r="V203" s="322"/>
      <c r="W203" s="322"/>
      <c r="X203" s="322"/>
      <c r="Y203" s="322"/>
      <c r="Z203" s="322"/>
      <c r="AA203" s="322"/>
      <c r="AB203" s="754"/>
      <c r="AC203" s="322"/>
      <c r="AD203" s="779"/>
      <c r="AE203" s="322"/>
      <c r="AF203" s="322"/>
      <c r="AG203" s="322"/>
      <c r="AH203" s="322"/>
      <c r="AI203" s="322"/>
    </row>
    <row r="204" spans="1:35" s="2020" customFormat="1" ht="86.25" x14ac:dyDescent="0.25">
      <c r="A204" s="214"/>
      <c r="B204" s="214">
        <v>1</v>
      </c>
      <c r="C204" s="469" t="s">
        <v>506</v>
      </c>
      <c r="D204" s="4"/>
      <c r="E204" s="4"/>
      <c r="F204" s="540">
        <f>F164</f>
        <v>9574</v>
      </c>
      <c r="G204" s="540">
        <f>G164</f>
        <v>7978.3333333333339</v>
      </c>
      <c r="H204" s="540">
        <f>H164</f>
        <v>4475</v>
      </c>
      <c r="I204" s="1837">
        <f t="shared" si="143"/>
        <v>56.089408815542086</v>
      </c>
      <c r="J204" s="1348"/>
      <c r="K204" s="1348"/>
      <c r="L204" s="122"/>
      <c r="M204" s="122"/>
      <c r="N204" s="122"/>
      <c r="O204" s="122"/>
      <c r="P204" s="122"/>
      <c r="Q204" s="122"/>
      <c r="R204" s="322">
        <f t="shared" ref="R204:AI204" si="144">R164</f>
        <v>35895.465450000003</v>
      </c>
      <c r="S204" s="322">
        <f t="shared" si="144"/>
        <v>35895.465450000003</v>
      </c>
      <c r="T204" s="322">
        <f t="shared" si="144"/>
        <v>35895.465450000003</v>
      </c>
      <c r="U204" s="322">
        <f t="shared" si="144"/>
        <v>35895.465450000003</v>
      </c>
      <c r="V204" s="322">
        <f t="shared" si="144"/>
        <v>35895.465450000003</v>
      </c>
      <c r="W204" s="322">
        <f t="shared" ref="W204:X204" si="145">W164</f>
        <v>35895.465450000003</v>
      </c>
      <c r="X204" s="322">
        <f t="shared" si="145"/>
        <v>35895.465450000003</v>
      </c>
      <c r="Y204" s="322">
        <f t="shared" ref="Y204:Z204" si="146">Y164</f>
        <v>35895.465450000003</v>
      </c>
      <c r="Z204" s="322">
        <f t="shared" si="146"/>
        <v>35895.465450000003</v>
      </c>
      <c r="AA204" s="322">
        <f t="shared" ref="AA204" si="147">AA164</f>
        <v>35895.465450000003</v>
      </c>
      <c r="AB204" s="754">
        <f t="shared" si="144"/>
        <v>29912.887875</v>
      </c>
      <c r="AC204" s="322">
        <f t="shared" si="144"/>
        <v>16602.974389999999</v>
      </c>
      <c r="AD204" s="779">
        <f t="shared" si="144"/>
        <v>0</v>
      </c>
      <c r="AE204" s="322">
        <f t="shared" si="144"/>
        <v>0</v>
      </c>
      <c r="AF204" s="322">
        <f t="shared" si="144"/>
        <v>-13309.913485000001</v>
      </c>
      <c r="AG204" s="322">
        <f t="shared" si="144"/>
        <v>0</v>
      </c>
      <c r="AH204" s="322">
        <f t="shared" si="144"/>
        <v>-0.87282000000000004</v>
      </c>
      <c r="AI204" s="322">
        <f t="shared" si="144"/>
        <v>16602.101569999999</v>
      </c>
    </row>
    <row r="205" spans="1:35" s="2020" customFormat="1" ht="29.25" x14ac:dyDescent="0.25">
      <c r="A205" s="214">
        <v>1</v>
      </c>
      <c r="B205" s="214">
        <v>1</v>
      </c>
      <c r="C205" s="469" t="s">
        <v>260</v>
      </c>
      <c r="D205" s="515"/>
      <c r="E205" s="4"/>
      <c r="F205" s="540">
        <f>F182+F153</f>
        <v>30593</v>
      </c>
      <c r="G205" s="540">
        <f>G182+G153</f>
        <v>25494.166666666664</v>
      </c>
      <c r="H205" s="540">
        <f>H182+H153</f>
        <v>28814</v>
      </c>
      <c r="I205" s="1837">
        <f t="shared" si="143"/>
        <v>113.02193312195601</v>
      </c>
      <c r="J205" s="1348"/>
      <c r="K205" s="1348"/>
      <c r="L205" s="122"/>
      <c r="M205" s="122"/>
      <c r="N205" s="122"/>
      <c r="O205" s="122"/>
      <c r="P205" s="122"/>
      <c r="Q205" s="122"/>
      <c r="R205" s="322"/>
      <c r="S205" s="322"/>
      <c r="T205" s="322"/>
      <c r="U205" s="322"/>
      <c r="V205" s="322"/>
      <c r="W205" s="322"/>
      <c r="X205" s="322"/>
      <c r="Y205" s="322"/>
      <c r="Z205" s="322"/>
      <c r="AA205" s="322"/>
      <c r="AB205" s="754"/>
      <c r="AC205" s="322"/>
      <c r="AD205" s="779"/>
      <c r="AE205" s="322"/>
      <c r="AF205" s="322"/>
      <c r="AG205" s="322"/>
      <c r="AH205" s="322"/>
      <c r="AI205" s="322"/>
    </row>
    <row r="206" spans="1:35" s="2020" customFormat="1" ht="43.5" x14ac:dyDescent="0.25">
      <c r="A206" s="214">
        <v>1</v>
      </c>
      <c r="B206" s="214">
        <v>1</v>
      </c>
      <c r="C206" s="469" t="s">
        <v>273</v>
      </c>
      <c r="D206" s="515"/>
      <c r="E206" s="4"/>
      <c r="F206" s="540">
        <f>F168</f>
        <v>18530</v>
      </c>
      <c r="G206" s="540">
        <f>G168</f>
        <v>15441.666666666668</v>
      </c>
      <c r="H206" s="540">
        <f>H168</f>
        <v>15326</v>
      </c>
      <c r="I206" s="1837">
        <f t="shared" si="143"/>
        <v>99.250944414463021</v>
      </c>
      <c r="J206" s="1348"/>
      <c r="K206" s="1348"/>
      <c r="L206" s="122"/>
      <c r="M206" s="122"/>
      <c r="N206" s="122"/>
      <c r="O206" s="122"/>
      <c r="P206" s="122"/>
      <c r="Q206" s="122"/>
      <c r="R206" s="322"/>
      <c r="S206" s="322"/>
      <c r="T206" s="322"/>
      <c r="U206" s="322"/>
      <c r="V206" s="322"/>
      <c r="W206" s="322"/>
      <c r="X206" s="322"/>
      <c r="Y206" s="322"/>
      <c r="Z206" s="322"/>
      <c r="AA206" s="322"/>
      <c r="AB206" s="754"/>
      <c r="AC206" s="322"/>
      <c r="AD206" s="779"/>
      <c r="AE206" s="322"/>
      <c r="AF206" s="322"/>
      <c r="AG206" s="322"/>
      <c r="AH206" s="322"/>
      <c r="AI206" s="322"/>
    </row>
    <row r="207" spans="1:35" s="2020" customFormat="1" ht="29.25" x14ac:dyDescent="0.25">
      <c r="A207" s="214">
        <v>1</v>
      </c>
      <c r="B207" s="214">
        <v>1</v>
      </c>
      <c r="C207" s="469" t="s">
        <v>261</v>
      </c>
      <c r="D207" s="2087"/>
      <c r="E207" s="4"/>
      <c r="F207" s="540">
        <f>F192+F159</f>
        <v>20410</v>
      </c>
      <c r="G207" s="540">
        <f>G192+G159</f>
        <v>17008.333333333332</v>
      </c>
      <c r="H207" s="540">
        <f>H192+H159</f>
        <v>13951</v>
      </c>
      <c r="I207" s="1837">
        <f t="shared" si="143"/>
        <v>82.024497795198442</v>
      </c>
      <c r="J207" s="1348"/>
      <c r="K207" s="1348"/>
      <c r="L207" s="122"/>
      <c r="M207" s="122"/>
      <c r="N207" s="122"/>
      <c r="O207" s="122"/>
      <c r="P207" s="122"/>
      <c r="Q207" s="122"/>
      <c r="R207" s="322"/>
      <c r="S207" s="322"/>
      <c r="T207" s="322"/>
      <c r="U207" s="322"/>
      <c r="V207" s="322"/>
      <c r="W207" s="322"/>
      <c r="X207" s="322"/>
      <c r="Y207" s="322"/>
      <c r="Z207" s="322"/>
      <c r="AA207" s="322"/>
      <c r="AB207" s="754"/>
      <c r="AC207" s="322"/>
      <c r="AD207" s="779"/>
      <c r="AE207" s="322"/>
      <c r="AF207" s="322"/>
      <c r="AG207" s="322"/>
      <c r="AH207" s="322"/>
      <c r="AI207" s="322"/>
    </row>
    <row r="208" spans="1:35" s="2020" customFormat="1" ht="29.25" x14ac:dyDescent="0.25">
      <c r="A208" s="214"/>
      <c r="B208" s="214">
        <v>1</v>
      </c>
      <c r="C208" s="469" t="s">
        <v>262</v>
      </c>
      <c r="D208" s="2062"/>
      <c r="E208" s="4"/>
      <c r="F208" s="540">
        <f>F196+F162</f>
        <v>8503</v>
      </c>
      <c r="G208" s="540">
        <f>G196+G162</f>
        <v>7085.8333333333339</v>
      </c>
      <c r="H208" s="540">
        <f>H196+H162</f>
        <v>10819</v>
      </c>
      <c r="I208" s="1837">
        <f t="shared" si="143"/>
        <v>152.68493472891919</v>
      </c>
      <c r="J208" s="1348"/>
      <c r="K208" s="1348"/>
      <c r="L208" s="122"/>
      <c r="M208" s="122"/>
      <c r="N208" s="122"/>
      <c r="O208" s="122"/>
      <c r="P208" s="122"/>
      <c r="Q208" s="122"/>
      <c r="R208" s="359"/>
      <c r="S208" s="359"/>
      <c r="T208" s="359"/>
      <c r="U208" s="359"/>
      <c r="V208" s="359"/>
      <c r="W208" s="359"/>
      <c r="X208" s="359"/>
      <c r="Y208" s="359"/>
      <c r="Z208" s="359"/>
      <c r="AA208" s="359"/>
      <c r="AB208" s="874"/>
      <c r="AC208" s="2066"/>
      <c r="AD208" s="2328"/>
      <c r="AE208" s="2066"/>
      <c r="AF208" s="2066"/>
      <c r="AG208" s="2066"/>
      <c r="AH208" s="2066"/>
      <c r="AI208" s="2066"/>
    </row>
    <row r="209" spans="1:259" s="2020" customFormat="1" x14ac:dyDescent="0.25">
      <c r="A209" s="214"/>
      <c r="B209" s="214">
        <v>1</v>
      </c>
      <c r="C209" s="470" t="s">
        <v>134</v>
      </c>
      <c r="D209" s="1839"/>
      <c r="E209" s="4"/>
      <c r="F209" s="540">
        <f>F205+F206+F208+F159*2.6+F204*2.6</f>
        <v>135584.4</v>
      </c>
      <c r="G209" s="540">
        <f>G205+G206+G208+G159*2.6+G204*2.6</f>
        <v>112987</v>
      </c>
      <c r="H209" s="540">
        <f>H205+H206+H208+H159*2.6+H204*2.6</f>
        <v>102866.6</v>
      </c>
      <c r="I209" s="1837">
        <f t="shared" si="143"/>
        <v>91.042863338260162</v>
      </c>
      <c r="J209" s="1348"/>
      <c r="K209" s="1348"/>
      <c r="L209" s="122"/>
      <c r="M209" s="122"/>
      <c r="N209" s="122"/>
      <c r="O209" s="122"/>
      <c r="P209" s="122"/>
      <c r="Q209" s="122"/>
      <c r="R209" s="2612">
        <f t="shared" ref="R209:AI209" si="148">SUM(R208,R197,R191,R182,R168,R164,R152,R151)</f>
        <v>194371.46596</v>
      </c>
      <c r="S209" s="2612">
        <f t="shared" si="148"/>
        <v>194371.46596</v>
      </c>
      <c r="T209" s="2612">
        <f t="shared" si="148"/>
        <v>191494.49481</v>
      </c>
      <c r="U209" s="2612">
        <f t="shared" si="148"/>
        <v>191494.49481</v>
      </c>
      <c r="V209" s="2612">
        <f t="shared" si="148"/>
        <v>191494.49481</v>
      </c>
      <c r="W209" s="2612">
        <f t="shared" ref="W209:X209" si="149">SUM(W208,W197,W191,W182,W168,W164,W152,W151)</f>
        <v>191494.49481</v>
      </c>
      <c r="X209" s="2612">
        <f t="shared" si="149"/>
        <v>191494.49481</v>
      </c>
      <c r="Y209" s="2612">
        <f t="shared" ref="Y209:Z209" si="150">SUM(Y208,Y197,Y191,Y182,Y168,Y164,Y152,Y151)</f>
        <v>191494.49481</v>
      </c>
      <c r="Z209" s="2612">
        <f t="shared" si="150"/>
        <v>191207.28516</v>
      </c>
      <c r="AA209" s="2612">
        <f t="shared" ref="AA209" si="151">SUM(AA208,AA197,AA191,AA182,AA168,AA164,AA152,AA151)</f>
        <v>191207.28516</v>
      </c>
      <c r="AB209" s="2613">
        <f t="shared" si="148"/>
        <v>159531.03988833335</v>
      </c>
      <c r="AC209" s="2066">
        <f t="shared" si="148"/>
        <v>154000.00877000001</v>
      </c>
      <c r="AD209" s="2328">
        <f t="shared" si="148"/>
        <v>0</v>
      </c>
      <c r="AE209" s="2066">
        <f t="shared" si="148"/>
        <v>3973.7597800000008</v>
      </c>
      <c r="AF209" s="2066">
        <f t="shared" si="148"/>
        <v>-5531.0311183333415</v>
      </c>
      <c r="AG209" s="2066">
        <f t="shared" si="148"/>
        <v>-113.41495999999999</v>
      </c>
      <c r="AH209" s="2066">
        <f t="shared" si="148"/>
        <v>-32.962229999999998</v>
      </c>
      <c r="AI209" s="2066">
        <f t="shared" si="148"/>
        <v>157940.80632</v>
      </c>
    </row>
    <row r="210" spans="1:259" s="2020" customFormat="1" x14ac:dyDescent="0.25">
      <c r="A210" s="214">
        <v>1</v>
      </c>
      <c r="B210" s="214">
        <v>1</v>
      </c>
      <c r="C210" s="1205" t="s">
        <v>28</v>
      </c>
      <c r="D210" s="1205"/>
      <c r="E210" s="2"/>
      <c r="F210" s="222"/>
      <c r="G210" s="187"/>
      <c r="H210" s="187"/>
      <c r="I210" s="187"/>
      <c r="J210" s="1348"/>
      <c r="K210" s="1348"/>
      <c r="L210" s="743"/>
      <c r="M210" s="743"/>
      <c r="N210" s="743"/>
      <c r="O210" s="743"/>
      <c r="P210" s="743"/>
      <c r="Q210" s="743"/>
      <c r="R210" s="365"/>
      <c r="S210" s="365"/>
      <c r="T210" s="365"/>
      <c r="U210" s="365"/>
      <c r="V210" s="365"/>
      <c r="W210" s="365"/>
      <c r="X210" s="365"/>
      <c r="Y210" s="365"/>
      <c r="Z210" s="365"/>
      <c r="AA210" s="365"/>
      <c r="AB210" s="2029"/>
      <c r="AC210" s="365"/>
      <c r="AD210" s="998"/>
      <c r="AE210" s="365"/>
      <c r="AF210" s="365"/>
      <c r="AG210" s="365"/>
      <c r="AH210" s="365"/>
      <c r="AI210" s="365"/>
    </row>
    <row r="211" spans="1:259" s="2020" customFormat="1" x14ac:dyDescent="0.25">
      <c r="A211" s="214">
        <v>1</v>
      </c>
      <c r="B211" s="214">
        <v>1</v>
      </c>
      <c r="C211" s="910" t="s">
        <v>17</v>
      </c>
      <c r="D211" s="910"/>
      <c r="E211" s="187">
        <v>300</v>
      </c>
      <c r="F211" s="222">
        <v>825</v>
      </c>
      <c r="G211" s="123">
        <f>(F211/12*$C$3)</f>
        <v>687.5</v>
      </c>
      <c r="H211" s="123">
        <v>769</v>
      </c>
      <c r="I211" s="123">
        <f>H211/G211*100</f>
        <v>111.85454545454544</v>
      </c>
      <c r="J211" s="824">
        <v>7.5</v>
      </c>
      <c r="K211" s="152">
        <f>N211/H211</f>
        <v>8.8166449934980502</v>
      </c>
      <c r="L211" s="153">
        <f>ROUND(F211*J211,0)</f>
        <v>6188</v>
      </c>
      <c r="M211" s="153">
        <f>L211/12*$C$3</f>
        <v>5156.6666666666661</v>
      </c>
      <c r="N211" s="153">
        <v>6780</v>
      </c>
      <c r="O211" s="153">
        <f>N211/M211*100</f>
        <v>131.48028442146091</v>
      </c>
      <c r="P211" s="153">
        <f>L211/E211</f>
        <v>20.626666666666665</v>
      </c>
      <c r="Q211" s="153">
        <f>N211/$C$3*12/P211</f>
        <v>394.44085326438272</v>
      </c>
      <c r="R211" s="322"/>
      <c r="S211" s="322"/>
      <c r="T211" s="322"/>
      <c r="U211" s="322"/>
      <c r="V211" s="322"/>
      <c r="W211" s="322"/>
      <c r="X211" s="322"/>
      <c r="Y211" s="322"/>
      <c r="Z211" s="322"/>
      <c r="AA211" s="322"/>
      <c r="AB211" s="754"/>
      <c r="AC211" s="322"/>
      <c r="AD211" s="779"/>
      <c r="AE211" s="322"/>
      <c r="AF211" s="322"/>
      <c r="AG211" s="322"/>
      <c r="AH211" s="322"/>
      <c r="AI211" s="322"/>
    </row>
    <row r="212" spans="1:259" s="2020" customFormat="1" x14ac:dyDescent="0.25">
      <c r="A212" s="214"/>
      <c r="B212" s="214">
        <v>1</v>
      </c>
      <c r="C212" s="910" t="s">
        <v>15</v>
      </c>
      <c r="D212" s="1071"/>
      <c r="E212" s="187">
        <v>300</v>
      </c>
      <c r="F212" s="222">
        <v>140</v>
      </c>
      <c r="G212" s="123">
        <f>(F212/12*$C$3)</f>
        <v>116.66666666666666</v>
      </c>
      <c r="H212" s="123">
        <v>122</v>
      </c>
      <c r="I212" s="123">
        <f>H212/G212*100</f>
        <v>104.57142857142858</v>
      </c>
      <c r="J212" s="824">
        <v>10</v>
      </c>
      <c r="K212" s="152">
        <f>N212/H212</f>
        <v>9.5655737704918025</v>
      </c>
      <c r="L212" s="153">
        <f>ROUND(F212*J212,0)</f>
        <v>1400</v>
      </c>
      <c r="M212" s="153">
        <f>L212/12*$C$3</f>
        <v>1166.6666666666667</v>
      </c>
      <c r="N212" s="153">
        <v>1167</v>
      </c>
      <c r="O212" s="153">
        <f>N212/M212*100</f>
        <v>100.02857142857142</v>
      </c>
      <c r="P212" s="153">
        <f>L212/E212</f>
        <v>4.666666666666667</v>
      </c>
      <c r="Q212" s="153">
        <f>N212/$C$3*12/P212</f>
        <v>300.08571428571429</v>
      </c>
      <c r="R212" s="322"/>
      <c r="S212" s="322"/>
      <c r="T212" s="322"/>
      <c r="U212" s="322"/>
      <c r="V212" s="322"/>
      <c r="W212" s="322"/>
      <c r="X212" s="322"/>
      <c r="Y212" s="322"/>
      <c r="Z212" s="322"/>
      <c r="AA212" s="322"/>
      <c r="AB212" s="754"/>
      <c r="AC212" s="322"/>
      <c r="AD212" s="779"/>
      <c r="AE212" s="322"/>
      <c r="AF212" s="322"/>
      <c r="AG212" s="322"/>
      <c r="AH212" s="322"/>
      <c r="AI212" s="322"/>
    </row>
    <row r="213" spans="1:259" s="2020" customFormat="1" x14ac:dyDescent="0.25">
      <c r="A213" s="214">
        <v>1</v>
      </c>
      <c r="B213" s="214">
        <v>1</v>
      </c>
      <c r="C213" s="910" t="s">
        <v>78</v>
      </c>
      <c r="D213" s="910"/>
      <c r="E213" s="187">
        <v>300</v>
      </c>
      <c r="F213" s="222">
        <v>394</v>
      </c>
      <c r="G213" s="123">
        <f>(F213/12*$C$3)</f>
        <v>328.33333333333337</v>
      </c>
      <c r="H213" s="123">
        <v>304</v>
      </c>
      <c r="I213" s="123">
        <f>H213/G213*100</f>
        <v>92.588832487309631</v>
      </c>
      <c r="J213" s="824">
        <v>4</v>
      </c>
      <c r="K213" s="152">
        <f>N213/H213</f>
        <v>4</v>
      </c>
      <c r="L213" s="153">
        <f>ROUND(F213*J213,0)</f>
        <v>1576</v>
      </c>
      <c r="M213" s="153">
        <f>L213/12*$C$3</f>
        <v>1313.3333333333335</v>
      </c>
      <c r="N213" s="153">
        <v>1216</v>
      </c>
      <c r="O213" s="153">
        <f>N213/M213*100</f>
        <v>92.588832487309631</v>
      </c>
      <c r="P213" s="153">
        <f>L213/E213</f>
        <v>5.253333333333333</v>
      </c>
      <c r="Q213" s="153">
        <f>N213/$C$3*12/P213</f>
        <v>277.76649746192891</v>
      </c>
      <c r="R213" s="322"/>
      <c r="S213" s="322"/>
      <c r="T213" s="322"/>
      <c r="U213" s="322"/>
      <c r="V213" s="322"/>
      <c r="W213" s="322"/>
      <c r="X213" s="322"/>
      <c r="Y213" s="322"/>
      <c r="Z213" s="322"/>
      <c r="AA213" s="322"/>
      <c r="AB213" s="754"/>
      <c r="AC213" s="322"/>
      <c r="AD213" s="779"/>
      <c r="AE213" s="322"/>
      <c r="AF213" s="322"/>
      <c r="AG213" s="322"/>
      <c r="AH213" s="322"/>
      <c r="AI213" s="322"/>
    </row>
    <row r="214" spans="1:259" s="2020" customFormat="1" x14ac:dyDescent="0.25">
      <c r="A214" s="214">
        <v>1</v>
      </c>
      <c r="B214" s="214">
        <v>1</v>
      </c>
      <c r="C214" s="281" t="s">
        <v>31</v>
      </c>
      <c r="D214" s="2018"/>
      <c r="E214" s="1839"/>
      <c r="F214" s="220">
        <f>SUM(F211:F213)</f>
        <v>1359</v>
      </c>
      <c r="G214" s="220">
        <f>SUM(G211:G213)</f>
        <v>1132.5</v>
      </c>
      <c r="H214" s="280">
        <f>SUM(H211:H213)</f>
        <v>1195</v>
      </c>
      <c r="I214" s="280">
        <f>H214/G214*100</f>
        <v>105.5187637969095</v>
      </c>
      <c r="J214" s="326">
        <f>SUM(L214/F214)</f>
        <v>6.7431935246504784</v>
      </c>
      <c r="K214" s="152">
        <f>N214/H214</f>
        <v>7.6677824267782428</v>
      </c>
      <c r="L214" s="1122">
        <f>SUM(L211:L213)</f>
        <v>9164</v>
      </c>
      <c r="M214" s="1122">
        <f>SUM(M211:M213)</f>
        <v>7636.6666666666661</v>
      </c>
      <c r="N214" s="1122">
        <f>SUM(N211:N213)</f>
        <v>9163</v>
      </c>
      <c r="O214" s="1122">
        <f>N214/M214*100</f>
        <v>119.98690528153647</v>
      </c>
      <c r="P214" s="1122">
        <f>SUM(P211:P213)</f>
        <v>30.546666666666667</v>
      </c>
      <c r="Q214" s="153">
        <f>N214/$C$3*12/P214</f>
        <v>359.9607158446093</v>
      </c>
      <c r="R214" s="326"/>
      <c r="S214" s="326"/>
      <c r="T214" s="326"/>
      <c r="U214" s="326"/>
      <c r="V214" s="326"/>
      <c r="W214" s="326"/>
      <c r="X214" s="326"/>
      <c r="Y214" s="326"/>
      <c r="Z214" s="326"/>
      <c r="AA214" s="326"/>
      <c r="AB214" s="2063"/>
      <c r="AC214" s="359"/>
      <c r="AD214" s="928"/>
      <c r="AE214" s="359"/>
      <c r="AF214" s="359"/>
      <c r="AG214" s="359"/>
      <c r="AH214" s="326"/>
      <c r="AI214" s="326"/>
    </row>
    <row r="215" spans="1:259" s="2020" customFormat="1" ht="30" x14ac:dyDescent="0.25">
      <c r="A215" s="214">
        <v>1</v>
      </c>
      <c r="B215" s="214">
        <v>1</v>
      </c>
      <c r="C215" s="2" t="s">
        <v>123</v>
      </c>
      <c r="D215" s="2"/>
      <c r="E215" s="1205"/>
      <c r="F215" s="1775"/>
      <c r="G215" s="1837"/>
      <c r="H215" s="1837"/>
      <c r="I215" s="1837"/>
      <c r="J215" s="1838"/>
      <c r="K215" s="196"/>
      <c r="L215" s="695"/>
      <c r="M215" s="695"/>
      <c r="N215" s="695"/>
      <c r="O215" s="153"/>
      <c r="P215" s="1122"/>
      <c r="Q215" s="153"/>
      <c r="R215" s="326"/>
      <c r="S215" s="326"/>
      <c r="T215" s="326"/>
      <c r="U215" s="326"/>
      <c r="V215" s="326"/>
      <c r="W215" s="326"/>
      <c r="X215" s="326"/>
      <c r="Y215" s="326"/>
      <c r="Z215" s="326"/>
      <c r="AA215" s="326"/>
      <c r="AB215" s="2064"/>
      <c r="AC215" s="326"/>
      <c r="AD215" s="770"/>
      <c r="AE215" s="326"/>
      <c r="AF215" s="326"/>
      <c r="AG215" s="326"/>
      <c r="AH215" s="326"/>
      <c r="AI215" s="326"/>
    </row>
    <row r="216" spans="1:259" s="2020" customFormat="1" x14ac:dyDescent="0.25">
      <c r="A216" s="214">
        <v>1</v>
      </c>
      <c r="B216" s="214">
        <v>1</v>
      </c>
      <c r="C216" s="2018" t="s">
        <v>8</v>
      </c>
      <c r="D216" s="2018"/>
      <c r="E216" s="1839">
        <v>240</v>
      </c>
      <c r="F216" s="222">
        <v>460</v>
      </c>
      <c r="G216" s="123">
        <f>(F216/12*$C$3)</f>
        <v>383.33333333333337</v>
      </c>
      <c r="H216" s="123">
        <v>319</v>
      </c>
      <c r="I216" s="123">
        <f>H216/G216*100</f>
        <v>83.217391304347814</v>
      </c>
      <c r="J216" s="365">
        <v>10</v>
      </c>
      <c r="K216" s="152">
        <f>N216/H216</f>
        <v>8.3448275862068968</v>
      </c>
      <c r="L216" s="153">
        <f>ROUND(F216*J216,0)</f>
        <v>4600</v>
      </c>
      <c r="M216" s="153">
        <f>L216/12*$C$3</f>
        <v>3833.333333333333</v>
      </c>
      <c r="N216" s="153">
        <v>2662</v>
      </c>
      <c r="O216" s="153">
        <f>N216/M216*100</f>
        <v>69.443478260869568</v>
      </c>
      <c r="P216" s="153">
        <f>L216/E216</f>
        <v>19.166666666666668</v>
      </c>
      <c r="Q216" s="153">
        <f t="shared" ref="Q216:Q220" si="152">N216/$C$3*12/P216</f>
        <v>166.66434782608692</v>
      </c>
      <c r="R216" s="322"/>
      <c r="S216" s="322"/>
      <c r="T216" s="322"/>
      <c r="U216" s="322"/>
      <c r="V216" s="322"/>
      <c r="W216" s="322"/>
      <c r="X216" s="322"/>
      <c r="Y216" s="322"/>
      <c r="Z216" s="322"/>
      <c r="AA216" s="322"/>
      <c r="AB216" s="754"/>
      <c r="AC216" s="322"/>
      <c r="AD216" s="779"/>
      <c r="AE216" s="322"/>
      <c r="AF216" s="322"/>
      <c r="AG216" s="322"/>
      <c r="AH216" s="322"/>
      <c r="AI216" s="322"/>
    </row>
    <row r="217" spans="1:259" s="2020" customFormat="1" x14ac:dyDescent="0.25">
      <c r="A217" s="214"/>
      <c r="B217" s="214">
        <v>1</v>
      </c>
      <c r="C217" s="2018" t="s">
        <v>9</v>
      </c>
      <c r="D217" s="2018"/>
      <c r="E217" s="1839">
        <v>240</v>
      </c>
      <c r="F217" s="222">
        <v>150</v>
      </c>
      <c r="G217" s="123">
        <f>(F217/12*$C$3)</f>
        <v>125</v>
      </c>
      <c r="H217" s="123">
        <v>151</v>
      </c>
      <c r="I217" s="123">
        <f>H217/G217*100</f>
        <v>120.8</v>
      </c>
      <c r="J217" s="365">
        <v>8</v>
      </c>
      <c r="K217" s="152">
        <f>N217/H217</f>
        <v>7.4834437086092711</v>
      </c>
      <c r="L217" s="153">
        <f>ROUND(F217*J217,0)</f>
        <v>1200</v>
      </c>
      <c r="M217" s="153">
        <f>L217/12*$C$3</f>
        <v>1000</v>
      </c>
      <c r="N217" s="153">
        <v>1130</v>
      </c>
      <c r="O217" s="153">
        <f>N217/M217*100</f>
        <v>112.99999999999999</v>
      </c>
      <c r="P217" s="153">
        <f>L217/E217</f>
        <v>5</v>
      </c>
      <c r="Q217" s="153">
        <f t="shared" si="152"/>
        <v>271.2</v>
      </c>
      <c r="R217" s="322"/>
      <c r="S217" s="322"/>
      <c r="T217" s="322"/>
      <c r="U217" s="322"/>
      <c r="V217" s="322"/>
      <c r="W217" s="322"/>
      <c r="X217" s="322"/>
      <c r="Y217" s="322"/>
      <c r="Z217" s="322"/>
      <c r="AA217" s="322"/>
      <c r="AB217" s="754"/>
      <c r="AC217" s="322"/>
      <c r="AD217" s="779"/>
      <c r="AE217" s="322"/>
      <c r="AF217" s="322"/>
      <c r="AG217" s="322"/>
      <c r="AH217" s="322"/>
      <c r="AI217" s="322"/>
    </row>
    <row r="218" spans="1:259" s="2020" customFormat="1" x14ac:dyDescent="0.25">
      <c r="A218" s="214"/>
      <c r="B218" s="214">
        <v>1</v>
      </c>
      <c r="C218" s="2018" t="s">
        <v>125</v>
      </c>
      <c r="D218" s="2018"/>
      <c r="E218" s="2065">
        <v>240</v>
      </c>
      <c r="F218" s="222">
        <v>300</v>
      </c>
      <c r="G218" s="123">
        <f>(F218/12*$C$3)</f>
        <v>250</v>
      </c>
      <c r="H218" s="123">
        <v>302</v>
      </c>
      <c r="I218" s="123">
        <f>H218/G218*100</f>
        <v>120.8</v>
      </c>
      <c r="J218" s="365">
        <v>2</v>
      </c>
      <c r="K218" s="152">
        <f>N218/H218</f>
        <v>2</v>
      </c>
      <c r="L218" s="153">
        <f>ROUND(F218*J218,0)</f>
        <v>600</v>
      </c>
      <c r="M218" s="153">
        <f>L218/12*$C$3</f>
        <v>500</v>
      </c>
      <c r="N218" s="153">
        <v>604</v>
      </c>
      <c r="O218" s="153">
        <f>N218/M218*100</f>
        <v>120.8</v>
      </c>
      <c r="P218" s="153">
        <f>L218/E218</f>
        <v>2.5</v>
      </c>
      <c r="Q218" s="153">
        <f t="shared" si="152"/>
        <v>289.91999999999996</v>
      </c>
      <c r="R218" s="322"/>
      <c r="S218" s="322"/>
      <c r="T218" s="322"/>
      <c r="U218" s="322"/>
      <c r="V218" s="322"/>
      <c r="W218" s="322"/>
      <c r="X218" s="322"/>
      <c r="Y218" s="322"/>
      <c r="Z218" s="322"/>
      <c r="AA218" s="322"/>
      <c r="AB218" s="754"/>
      <c r="AC218" s="322"/>
      <c r="AD218" s="779"/>
      <c r="AE218" s="322"/>
      <c r="AF218" s="322"/>
      <c r="AG218" s="322"/>
      <c r="AH218" s="322"/>
      <c r="AI218" s="322"/>
    </row>
    <row r="219" spans="1:259" s="147" customFormat="1" x14ac:dyDescent="0.25">
      <c r="A219" s="214">
        <v>1</v>
      </c>
      <c r="B219" s="214">
        <v>1</v>
      </c>
      <c r="C219" s="1840" t="s">
        <v>150</v>
      </c>
      <c r="D219" s="1840"/>
      <c r="E219" s="1840"/>
      <c r="F219" s="220">
        <f>SUM(F216:F218)</f>
        <v>910</v>
      </c>
      <c r="G219" s="520">
        <f>SUM(G216:G218)</f>
        <v>758.33333333333337</v>
      </c>
      <c r="H219" s="520">
        <f>SUM(H216:H218)</f>
        <v>772</v>
      </c>
      <c r="I219" s="123">
        <f>H219/G219*100</f>
        <v>101.8021978021978</v>
      </c>
      <c r="J219" s="1838">
        <f>SUM(L219/F219)</f>
        <v>7.0329670329670328</v>
      </c>
      <c r="K219" s="152">
        <f>N219/H219</f>
        <v>5.6943005181347148</v>
      </c>
      <c r="L219" s="989">
        <f>SUM(L216:L218)</f>
        <v>6400</v>
      </c>
      <c r="M219" s="989">
        <f>SUM(M216:M218)</f>
        <v>5333.333333333333</v>
      </c>
      <c r="N219" s="989">
        <f>SUM(N216:N218)</f>
        <v>4396</v>
      </c>
      <c r="O219" s="1122">
        <f>N219/M219*100</f>
        <v>82.424999999999997</v>
      </c>
      <c r="P219" s="989">
        <f>SUM(P216:P218)</f>
        <v>26.666666666666668</v>
      </c>
      <c r="Q219" s="153">
        <f t="shared" si="152"/>
        <v>197.82000000000002</v>
      </c>
      <c r="R219" s="2066"/>
      <c r="S219" s="2066"/>
      <c r="T219" s="2066"/>
      <c r="U219" s="2066"/>
      <c r="V219" s="2066"/>
      <c r="W219" s="2066"/>
      <c r="X219" s="2066"/>
      <c r="Y219" s="2066"/>
      <c r="Z219" s="2066"/>
      <c r="AA219" s="2066"/>
      <c r="AB219" s="2063"/>
      <c r="AC219" s="359"/>
      <c r="AD219" s="928"/>
      <c r="AE219" s="359"/>
      <c r="AF219" s="359"/>
      <c r="AG219" s="359"/>
      <c r="AH219" s="2066"/>
      <c r="AI219" s="2066"/>
    </row>
    <row r="220" spans="1:259" s="2020" customFormat="1" ht="29.25" x14ac:dyDescent="0.25">
      <c r="A220" s="214">
        <v>1</v>
      </c>
      <c r="B220" s="214">
        <v>1</v>
      </c>
      <c r="C220" s="702" t="s">
        <v>136</v>
      </c>
      <c r="D220" s="702"/>
      <c r="E220" s="702"/>
      <c r="F220" s="1775">
        <f>SUM(F219,F214)</f>
        <v>2269</v>
      </c>
      <c r="G220" s="1837">
        <f>SUM(G219,G214)</f>
        <v>1890.8333333333335</v>
      </c>
      <c r="H220" s="1837">
        <f>SUM(H219,H214)</f>
        <v>1967</v>
      </c>
      <c r="I220" s="1837">
        <f>H220/G220*100</f>
        <v>104.02820625826354</v>
      </c>
      <c r="J220" s="1838">
        <f>SUM(L220/F220)</f>
        <v>6.8594094314676068</v>
      </c>
      <c r="K220" s="196">
        <f>N220/H220</f>
        <v>6.8932384341637007</v>
      </c>
      <c r="L220" s="1837">
        <f>SUM(L219,L214)</f>
        <v>15564</v>
      </c>
      <c r="M220" s="1837">
        <f>SUM(M219,M214)</f>
        <v>12970</v>
      </c>
      <c r="N220" s="1837">
        <f>SUM(N219,N214)</f>
        <v>13559</v>
      </c>
      <c r="O220" s="1122">
        <f>N220/M220*100</f>
        <v>104.54124903623747</v>
      </c>
      <c r="P220" s="1837">
        <f>SUM(P219,P214)</f>
        <v>57.213333333333338</v>
      </c>
      <c r="Q220" s="153">
        <f t="shared" si="152"/>
        <v>284.38825448613375</v>
      </c>
      <c r="R220" s="2067">
        <v>54075.241132628165</v>
      </c>
      <c r="S220" s="2067">
        <v>54075.241132628165</v>
      </c>
      <c r="T220" s="2067">
        <v>56125.732822508427</v>
      </c>
      <c r="U220" s="2067">
        <v>56125.732822508427</v>
      </c>
      <c r="V220" s="2067">
        <v>56125.732822508427</v>
      </c>
      <c r="W220" s="2067">
        <v>56125.732822508427</v>
      </c>
      <c r="X220" s="2067">
        <v>56125.732822508427</v>
      </c>
      <c r="Y220" s="2067">
        <v>56125.732822508427</v>
      </c>
      <c r="Z220" s="2067">
        <v>56125.732822508427</v>
      </c>
      <c r="AA220" s="2067">
        <v>56125.732822508427</v>
      </c>
      <c r="AB220" s="874">
        <f t="shared" ref="AB220" si="153">R220/12*$C$3+(S220-R220)/11*9+(T220-S220)/10*8+(U220-T220)/9*7+(V220-U220)/8*6+(W220-V220)/7*5+(X220-W220)/6*4+(Y220-X220)/5*3+(Z220-Y220)/4*2+(AA220-Z220)/3*1</f>
        <v>46703.094295761017</v>
      </c>
      <c r="AC220" s="326">
        <f>AI220-AH220-AE220-AD220</f>
        <v>42473.611480000007</v>
      </c>
      <c r="AD220" s="770"/>
      <c r="AE220" s="326"/>
      <c r="AF220" s="326">
        <f>AC220-AB220</f>
        <v>-4229.48281576101</v>
      </c>
      <c r="AG220" s="326"/>
      <c r="AH220" s="2067">
        <v>-350.78663</v>
      </c>
      <c r="AI220" s="2067">
        <v>42122.824850000005</v>
      </c>
    </row>
    <row r="221" spans="1:259" s="2020" customFormat="1" x14ac:dyDescent="0.25">
      <c r="A221" s="214">
        <v>1</v>
      </c>
      <c r="B221" s="214">
        <v>1</v>
      </c>
      <c r="C221" s="516"/>
      <c r="D221" s="516"/>
      <c r="E221" s="516"/>
      <c r="F221" s="220"/>
      <c r="G221" s="123"/>
      <c r="H221" s="123"/>
      <c r="I221" s="123"/>
      <c r="J221" s="1454"/>
      <c r="K221" s="1454"/>
      <c r="L221" s="1454"/>
      <c r="M221" s="1454"/>
      <c r="N221" s="1454"/>
      <c r="O221" s="1454"/>
      <c r="P221" s="1454"/>
      <c r="Q221" s="1454"/>
      <c r="R221" s="322"/>
      <c r="S221" s="322"/>
      <c r="T221" s="322"/>
      <c r="U221" s="322"/>
      <c r="V221" s="322"/>
      <c r="W221" s="322"/>
      <c r="X221" s="322"/>
      <c r="Y221" s="322"/>
      <c r="Z221" s="322"/>
      <c r="AA221" s="322"/>
      <c r="AB221" s="754"/>
      <c r="AC221" s="322">
        <f>AI221-AH221</f>
        <v>0</v>
      </c>
      <c r="AD221" s="779"/>
      <c r="AE221" s="322"/>
      <c r="AF221" s="322">
        <f>AC221-AB221</f>
        <v>0</v>
      </c>
      <c r="AG221" s="322"/>
      <c r="AH221" s="322"/>
      <c r="AI221" s="322"/>
    </row>
    <row r="222" spans="1:259" s="2020" customFormat="1" x14ac:dyDescent="0.25">
      <c r="A222" s="214">
        <v>1</v>
      </c>
      <c r="B222" s="214">
        <v>1</v>
      </c>
      <c r="C222" s="1007" t="s">
        <v>277</v>
      </c>
      <c r="D222" s="2068"/>
      <c r="E222" s="2068"/>
      <c r="F222" s="2069"/>
      <c r="G222" s="2070"/>
      <c r="H222" s="2070"/>
      <c r="I222" s="2070"/>
      <c r="J222" s="1352"/>
      <c r="K222" s="1352"/>
      <c r="L222" s="1352"/>
      <c r="M222" s="1352"/>
      <c r="N222" s="1352">
        <f>N149+N220</f>
        <v>50505</v>
      </c>
      <c r="O222" s="1352"/>
      <c r="P222" s="1352"/>
      <c r="Q222" s="1352"/>
      <c r="R222" s="1506">
        <f t="shared" ref="R222:AI222" si="154">R220+R209+R149</f>
        <v>425960.85688106332</v>
      </c>
      <c r="S222" s="1506">
        <f t="shared" si="154"/>
        <v>425960.85688106332</v>
      </c>
      <c r="T222" s="1506">
        <f t="shared" si="154"/>
        <v>426245.98277111765</v>
      </c>
      <c r="U222" s="1506">
        <f t="shared" si="154"/>
        <v>426245.98277111765</v>
      </c>
      <c r="V222" s="1506">
        <f t="shared" si="154"/>
        <v>426245.98277111765</v>
      </c>
      <c r="W222" s="1506">
        <f t="shared" ref="W222:X222" si="155">W220+W209+W149</f>
        <v>426245.98277111765</v>
      </c>
      <c r="X222" s="1506">
        <f t="shared" si="155"/>
        <v>426245.98277111765</v>
      </c>
      <c r="Y222" s="1506">
        <f t="shared" ref="Y222:Z222" si="156">Y220+Y209+Y149</f>
        <v>426245.98277111765</v>
      </c>
      <c r="Z222" s="1506">
        <f t="shared" si="156"/>
        <v>425958.77312111761</v>
      </c>
      <c r="AA222" s="1506">
        <f t="shared" ref="AA222" si="157">AA220+AA209+AA149</f>
        <v>425958.77312111761</v>
      </c>
      <c r="AB222" s="2082">
        <f t="shared" si="154"/>
        <v>355051.87662126287</v>
      </c>
      <c r="AC222" s="1506">
        <f t="shared" si="154"/>
        <v>342034.27965000004</v>
      </c>
      <c r="AD222" s="2178">
        <f t="shared" si="154"/>
        <v>0</v>
      </c>
      <c r="AE222" s="1506">
        <f t="shared" si="154"/>
        <v>1690.4879500000002</v>
      </c>
      <c r="AF222" s="1506">
        <f t="shared" si="154"/>
        <v>-13017.596971262867</v>
      </c>
      <c r="AG222" s="1506">
        <f t="shared" si="154"/>
        <v>-313.42665</v>
      </c>
      <c r="AH222" s="1506">
        <f t="shared" si="154"/>
        <v>-813.07691999999997</v>
      </c>
      <c r="AI222" s="1506">
        <f t="shared" si="154"/>
        <v>342911.69068</v>
      </c>
    </row>
    <row r="223" spans="1:259" ht="15.75" thickBot="1" x14ac:dyDescent="0.3">
      <c r="A223" s="214">
        <v>1</v>
      </c>
      <c r="B223" s="214">
        <v>1</v>
      </c>
      <c r="C223" s="2983"/>
      <c r="D223" s="2088"/>
      <c r="E223" s="2088"/>
      <c r="F223" s="2089"/>
      <c r="G223" s="2090"/>
      <c r="H223" s="2090"/>
      <c r="I223" s="2090"/>
      <c r="J223" s="2091"/>
      <c r="K223" s="2091"/>
      <c r="L223" s="1030"/>
      <c r="M223" s="1030"/>
      <c r="N223" s="1030"/>
      <c r="O223" s="1030"/>
      <c r="P223" s="1030"/>
      <c r="Q223" s="1030"/>
      <c r="R223" s="328"/>
      <c r="S223" s="328"/>
      <c r="T223" s="328"/>
      <c r="U223" s="328"/>
      <c r="V223" s="328"/>
      <c r="W223" s="328"/>
      <c r="X223" s="328"/>
      <c r="Y223" s="328"/>
      <c r="Z223" s="328"/>
      <c r="AA223" s="328"/>
      <c r="AB223" s="2092"/>
      <c r="AC223" s="328"/>
      <c r="AD223" s="1132"/>
      <c r="AE223" s="328"/>
      <c r="AF223" s="328"/>
      <c r="AG223" s="2747"/>
      <c r="AH223" s="2747"/>
      <c r="AI223" s="328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  <c r="BI223" s="214"/>
      <c r="BJ223" s="214"/>
      <c r="BK223" s="214"/>
      <c r="BL223" s="214"/>
      <c r="BM223" s="214"/>
      <c r="BN223" s="214"/>
      <c r="BO223" s="214"/>
      <c r="BP223" s="214"/>
      <c r="BQ223" s="214"/>
      <c r="BR223" s="214"/>
      <c r="BS223" s="214"/>
      <c r="BT223" s="214"/>
      <c r="BU223" s="214"/>
      <c r="BV223" s="214"/>
      <c r="BW223" s="214"/>
      <c r="BX223" s="214"/>
      <c r="BY223" s="214"/>
      <c r="BZ223" s="214"/>
      <c r="CA223" s="214"/>
      <c r="CB223" s="214"/>
      <c r="CC223" s="214"/>
      <c r="CD223" s="214"/>
      <c r="CE223" s="214"/>
      <c r="CF223" s="214"/>
      <c r="CG223" s="214"/>
      <c r="CH223" s="214"/>
      <c r="CI223" s="214"/>
      <c r="CJ223" s="214"/>
      <c r="CK223" s="214"/>
      <c r="CL223" s="214"/>
      <c r="CM223" s="214"/>
      <c r="CN223" s="214"/>
      <c r="CO223" s="214"/>
      <c r="CP223" s="214"/>
      <c r="CQ223" s="214"/>
      <c r="CR223" s="214"/>
      <c r="CS223" s="214"/>
      <c r="CT223" s="214"/>
      <c r="CU223" s="214"/>
      <c r="CV223" s="214"/>
      <c r="CW223" s="214"/>
      <c r="CX223" s="214"/>
      <c r="CY223" s="214"/>
      <c r="CZ223" s="214"/>
      <c r="DA223" s="214"/>
      <c r="DB223" s="214"/>
      <c r="DC223" s="214"/>
      <c r="DD223" s="214"/>
      <c r="DE223" s="214"/>
      <c r="DF223" s="214"/>
      <c r="DG223" s="214"/>
      <c r="DH223" s="214"/>
      <c r="DI223" s="214"/>
      <c r="DJ223" s="214"/>
      <c r="DK223" s="214"/>
      <c r="DL223" s="214"/>
      <c r="DM223" s="214"/>
      <c r="DN223" s="214"/>
      <c r="DO223" s="214"/>
      <c r="DP223" s="214"/>
      <c r="DQ223" s="214"/>
      <c r="DR223" s="214"/>
      <c r="DS223" s="214"/>
      <c r="DT223" s="214"/>
      <c r="DU223" s="214"/>
      <c r="DV223" s="214"/>
      <c r="DW223" s="214"/>
      <c r="DX223" s="214"/>
      <c r="DY223" s="214"/>
      <c r="DZ223" s="214"/>
      <c r="EA223" s="214"/>
      <c r="EB223" s="214"/>
      <c r="EC223" s="214"/>
      <c r="ED223" s="214"/>
      <c r="EE223" s="214"/>
      <c r="EF223" s="214"/>
      <c r="EG223" s="214"/>
      <c r="EH223" s="214"/>
      <c r="EI223" s="214"/>
      <c r="EJ223" s="214"/>
      <c r="EK223" s="214"/>
      <c r="EL223" s="214"/>
      <c r="EM223" s="214"/>
      <c r="EN223" s="214"/>
      <c r="EO223" s="214"/>
      <c r="EP223" s="214"/>
      <c r="EQ223" s="214"/>
      <c r="ER223" s="214"/>
      <c r="ES223" s="214"/>
      <c r="ET223" s="214"/>
      <c r="EU223" s="214"/>
      <c r="EV223" s="214"/>
      <c r="EW223" s="214"/>
      <c r="EX223" s="214"/>
      <c r="EY223" s="214"/>
      <c r="EZ223" s="214"/>
      <c r="FA223" s="214"/>
      <c r="FB223" s="214"/>
      <c r="FC223" s="214"/>
      <c r="FD223" s="214"/>
      <c r="FE223" s="214"/>
      <c r="FF223" s="214"/>
      <c r="FG223" s="214"/>
      <c r="FH223" s="214"/>
      <c r="FI223" s="214"/>
      <c r="FJ223" s="214"/>
      <c r="FK223" s="214"/>
      <c r="FL223" s="214"/>
      <c r="FM223" s="214"/>
      <c r="FN223" s="214"/>
      <c r="FO223" s="214"/>
      <c r="FP223" s="214"/>
      <c r="FQ223" s="214"/>
      <c r="FR223" s="214"/>
      <c r="FS223" s="214"/>
      <c r="FT223" s="214"/>
      <c r="FU223" s="214"/>
      <c r="FV223" s="214"/>
      <c r="FW223" s="214"/>
      <c r="FX223" s="214"/>
      <c r="FY223" s="214"/>
      <c r="FZ223" s="214"/>
      <c r="GA223" s="214"/>
      <c r="GB223" s="214"/>
      <c r="GC223" s="214"/>
      <c r="GD223" s="214"/>
      <c r="GE223" s="214"/>
      <c r="GF223" s="214"/>
      <c r="GG223" s="214"/>
      <c r="GH223" s="214"/>
      <c r="GI223" s="214"/>
      <c r="GJ223" s="214"/>
      <c r="GK223" s="214"/>
      <c r="GL223" s="214"/>
      <c r="GM223" s="214"/>
      <c r="GN223" s="214"/>
      <c r="GO223" s="214"/>
      <c r="GP223" s="214"/>
      <c r="GQ223" s="214"/>
      <c r="GR223" s="214"/>
      <c r="GS223" s="214"/>
      <c r="GT223" s="214"/>
      <c r="GU223" s="214"/>
      <c r="GV223" s="214"/>
      <c r="GW223" s="214"/>
      <c r="GX223" s="214"/>
      <c r="GY223" s="214"/>
      <c r="GZ223" s="214"/>
      <c r="HA223" s="214"/>
      <c r="HB223" s="214"/>
      <c r="HC223" s="214"/>
      <c r="HD223" s="214"/>
      <c r="HE223" s="214"/>
      <c r="HF223" s="214"/>
      <c r="HG223" s="214"/>
      <c r="HH223" s="214"/>
      <c r="HI223" s="214"/>
      <c r="HJ223" s="214"/>
      <c r="HK223" s="214"/>
      <c r="HL223" s="214"/>
      <c r="HM223" s="214"/>
      <c r="HN223" s="214"/>
      <c r="HO223" s="214"/>
      <c r="HP223" s="214"/>
      <c r="HQ223" s="214"/>
      <c r="HR223" s="214"/>
      <c r="HS223" s="214"/>
      <c r="HT223" s="214"/>
      <c r="HU223" s="214"/>
      <c r="HV223" s="214"/>
      <c r="HW223" s="214"/>
      <c r="HX223" s="214"/>
      <c r="HY223" s="214"/>
      <c r="HZ223" s="214"/>
      <c r="IA223" s="214"/>
      <c r="IB223" s="214"/>
      <c r="IC223" s="214"/>
      <c r="ID223" s="214"/>
      <c r="IE223" s="214"/>
      <c r="IF223" s="214"/>
      <c r="IG223" s="214"/>
      <c r="IH223" s="214"/>
      <c r="II223" s="214"/>
      <c r="IJ223" s="214"/>
      <c r="IK223" s="214"/>
      <c r="IL223" s="214"/>
      <c r="IM223" s="214"/>
      <c r="IN223" s="214"/>
      <c r="IO223" s="214"/>
      <c r="IP223" s="214"/>
      <c r="IQ223" s="214"/>
      <c r="IR223" s="214"/>
      <c r="IS223" s="214"/>
      <c r="IT223" s="214"/>
      <c r="IU223" s="214"/>
      <c r="IV223" s="214"/>
      <c r="IW223" s="214"/>
      <c r="IX223" s="214"/>
      <c r="IY223" s="214"/>
    </row>
    <row r="224" spans="1:259" ht="31.5" x14ac:dyDescent="0.25">
      <c r="A224" s="214">
        <v>1</v>
      </c>
      <c r="B224" s="214">
        <v>1</v>
      </c>
      <c r="C224" s="1664" t="s">
        <v>603</v>
      </c>
      <c r="D224" s="2093"/>
      <c r="E224" s="1153"/>
      <c r="F224" s="2094"/>
      <c r="G224" s="2095"/>
      <c r="H224" s="2095"/>
      <c r="I224" s="2095"/>
      <c r="J224" s="2096"/>
      <c r="K224" s="2096"/>
      <c r="L224" s="1158"/>
      <c r="M224" s="1158"/>
      <c r="N224" s="1158"/>
      <c r="O224" s="1158"/>
      <c r="P224" s="1158"/>
      <c r="Q224" s="1158"/>
      <c r="R224" s="2097"/>
      <c r="S224" s="2097"/>
      <c r="T224" s="2097"/>
      <c r="U224" s="2097"/>
      <c r="V224" s="2097"/>
      <c r="W224" s="2097"/>
      <c r="X224" s="2097"/>
      <c r="Y224" s="2097"/>
      <c r="Z224" s="2097"/>
      <c r="AA224" s="2097"/>
      <c r="AB224" s="2098"/>
      <c r="AC224" s="2097"/>
      <c r="AD224" s="2748"/>
      <c r="AE224" s="2097"/>
      <c r="AF224" s="2097"/>
      <c r="AG224" s="2749"/>
      <c r="AH224" s="2749"/>
      <c r="AI224" s="2097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  <c r="BI224" s="214"/>
      <c r="BJ224" s="214"/>
      <c r="BK224" s="214"/>
      <c r="BL224" s="214"/>
      <c r="BM224" s="214"/>
      <c r="BN224" s="214"/>
      <c r="BO224" s="214"/>
      <c r="BP224" s="214"/>
      <c r="BQ224" s="214"/>
      <c r="BR224" s="214"/>
      <c r="BS224" s="214"/>
      <c r="BT224" s="214"/>
      <c r="BU224" s="214"/>
      <c r="BV224" s="214"/>
      <c r="BW224" s="214"/>
      <c r="BX224" s="214"/>
      <c r="BY224" s="214"/>
      <c r="BZ224" s="214"/>
      <c r="CA224" s="214"/>
      <c r="CB224" s="214"/>
      <c r="CC224" s="214"/>
      <c r="CD224" s="214"/>
      <c r="CE224" s="214"/>
      <c r="CF224" s="214"/>
      <c r="CG224" s="214"/>
      <c r="CH224" s="214"/>
      <c r="CI224" s="214"/>
      <c r="CJ224" s="214"/>
      <c r="CK224" s="214"/>
      <c r="CL224" s="214"/>
      <c r="CM224" s="214"/>
      <c r="CN224" s="214"/>
      <c r="CO224" s="214"/>
      <c r="CP224" s="214"/>
      <c r="CQ224" s="214"/>
      <c r="CR224" s="214"/>
      <c r="CS224" s="214"/>
      <c r="CT224" s="214"/>
      <c r="CU224" s="214"/>
      <c r="CV224" s="214"/>
      <c r="CW224" s="214"/>
      <c r="CX224" s="214"/>
      <c r="CY224" s="214"/>
      <c r="CZ224" s="214"/>
      <c r="DA224" s="214"/>
      <c r="DB224" s="214"/>
      <c r="DC224" s="214"/>
      <c r="DD224" s="214"/>
      <c r="DE224" s="214"/>
      <c r="DF224" s="214"/>
      <c r="DG224" s="214"/>
      <c r="DH224" s="214"/>
      <c r="DI224" s="214"/>
      <c r="DJ224" s="214"/>
      <c r="DK224" s="214"/>
      <c r="DL224" s="214"/>
      <c r="DM224" s="214"/>
      <c r="DN224" s="214"/>
      <c r="DO224" s="214"/>
      <c r="DP224" s="214"/>
      <c r="DQ224" s="214"/>
      <c r="DR224" s="214"/>
      <c r="DS224" s="214"/>
      <c r="DT224" s="214"/>
      <c r="DU224" s="214"/>
      <c r="DV224" s="214"/>
      <c r="DW224" s="214"/>
      <c r="DX224" s="214"/>
      <c r="DY224" s="214"/>
      <c r="DZ224" s="214"/>
      <c r="EA224" s="214"/>
      <c r="EB224" s="214"/>
      <c r="EC224" s="214"/>
      <c r="ED224" s="214"/>
      <c r="EE224" s="214"/>
      <c r="EF224" s="214"/>
      <c r="EG224" s="214"/>
      <c r="EH224" s="214"/>
      <c r="EI224" s="214"/>
      <c r="EJ224" s="214"/>
      <c r="EK224" s="214"/>
      <c r="EL224" s="214"/>
      <c r="EM224" s="214"/>
      <c r="EN224" s="214"/>
      <c r="EO224" s="214"/>
      <c r="EP224" s="214"/>
      <c r="EQ224" s="214"/>
      <c r="ER224" s="214"/>
      <c r="ES224" s="214"/>
      <c r="ET224" s="214"/>
      <c r="EU224" s="214"/>
      <c r="EV224" s="214"/>
      <c r="EW224" s="214"/>
      <c r="EX224" s="214"/>
      <c r="EY224" s="214"/>
      <c r="EZ224" s="214"/>
      <c r="FA224" s="214"/>
      <c r="FB224" s="214"/>
      <c r="FC224" s="214"/>
      <c r="FD224" s="214"/>
      <c r="FE224" s="214"/>
      <c r="FF224" s="214"/>
      <c r="FG224" s="214"/>
      <c r="FH224" s="214"/>
      <c r="FI224" s="214"/>
      <c r="FJ224" s="214"/>
      <c r="FK224" s="214"/>
      <c r="FL224" s="214"/>
      <c r="FM224" s="214"/>
      <c r="FN224" s="214"/>
      <c r="FO224" s="214"/>
      <c r="FP224" s="214"/>
      <c r="FQ224" s="214"/>
      <c r="FR224" s="214"/>
      <c r="FS224" s="214"/>
      <c r="FT224" s="214"/>
      <c r="FU224" s="214"/>
      <c r="FV224" s="214"/>
      <c r="FW224" s="214"/>
      <c r="FX224" s="214"/>
      <c r="FY224" s="214"/>
      <c r="FZ224" s="214"/>
      <c r="GA224" s="214"/>
      <c r="GB224" s="214"/>
      <c r="GC224" s="214"/>
      <c r="GD224" s="214"/>
      <c r="GE224" s="214"/>
      <c r="GF224" s="214"/>
      <c r="GG224" s="214"/>
      <c r="GH224" s="214"/>
      <c r="GI224" s="214"/>
      <c r="GJ224" s="214"/>
      <c r="GK224" s="214"/>
      <c r="GL224" s="214"/>
      <c r="GM224" s="214"/>
      <c r="GN224" s="214"/>
      <c r="GO224" s="214"/>
      <c r="GP224" s="214"/>
      <c r="GQ224" s="214"/>
      <c r="GR224" s="214"/>
      <c r="GS224" s="214"/>
      <c r="GT224" s="214"/>
      <c r="GU224" s="214"/>
      <c r="GV224" s="214"/>
      <c r="GW224" s="214"/>
      <c r="GX224" s="214"/>
      <c r="GY224" s="214"/>
      <c r="GZ224" s="214"/>
      <c r="HA224" s="214"/>
      <c r="HB224" s="214"/>
      <c r="HC224" s="214"/>
      <c r="HD224" s="214"/>
      <c r="HE224" s="214"/>
      <c r="HF224" s="214"/>
      <c r="HG224" s="214"/>
      <c r="HH224" s="214"/>
      <c r="HI224" s="214"/>
      <c r="HJ224" s="214"/>
      <c r="HK224" s="214"/>
      <c r="HL224" s="214"/>
      <c r="HM224" s="214"/>
      <c r="HN224" s="214"/>
      <c r="HO224" s="214"/>
      <c r="HP224" s="214"/>
      <c r="HQ224" s="214"/>
      <c r="HR224" s="214"/>
      <c r="HS224" s="214"/>
      <c r="HT224" s="214"/>
      <c r="HU224" s="214"/>
      <c r="HV224" s="214"/>
      <c r="HW224" s="214"/>
      <c r="HX224" s="214"/>
      <c r="HY224" s="214"/>
      <c r="HZ224" s="214"/>
      <c r="IA224" s="214"/>
      <c r="IB224" s="214"/>
      <c r="IC224" s="214"/>
      <c r="ID224" s="214"/>
      <c r="IE224" s="214"/>
      <c r="IF224" s="214"/>
      <c r="IG224" s="214"/>
      <c r="IH224" s="214"/>
      <c r="II224" s="214"/>
      <c r="IJ224" s="214"/>
      <c r="IK224" s="214"/>
      <c r="IL224" s="214"/>
      <c r="IM224" s="214"/>
      <c r="IN224" s="214"/>
      <c r="IO224" s="214"/>
      <c r="IP224" s="214"/>
      <c r="IQ224" s="214"/>
      <c r="IR224" s="214"/>
      <c r="IS224" s="214"/>
      <c r="IT224" s="214"/>
      <c r="IU224" s="214"/>
      <c r="IV224" s="214"/>
      <c r="IW224" s="214"/>
      <c r="IX224" s="214"/>
      <c r="IY224" s="214"/>
    </row>
    <row r="225" spans="1:35" s="2020" customFormat="1" x14ac:dyDescent="0.25">
      <c r="A225" s="214">
        <v>1</v>
      </c>
      <c r="B225" s="214">
        <v>1</v>
      </c>
      <c r="C225" s="1349" t="s">
        <v>5</v>
      </c>
      <c r="D225" s="1349"/>
      <c r="E225" s="1349"/>
      <c r="F225" s="222"/>
      <c r="G225" s="187"/>
      <c r="H225" s="187"/>
      <c r="I225" s="187"/>
      <c r="J225" s="1829"/>
      <c r="K225" s="1829"/>
      <c r="L225" s="1830"/>
      <c r="M225" s="1830"/>
      <c r="N225" s="1830"/>
      <c r="O225" s="1830"/>
      <c r="P225" s="1830"/>
      <c r="Q225" s="1830"/>
      <c r="R225" s="2077"/>
      <c r="S225" s="2077"/>
      <c r="T225" s="2077"/>
      <c r="U225" s="2077"/>
      <c r="V225" s="2077"/>
      <c r="W225" s="2077"/>
      <c r="X225" s="2077"/>
      <c r="Y225" s="2077"/>
      <c r="Z225" s="2077"/>
      <c r="AA225" s="2077"/>
      <c r="AB225" s="2040"/>
      <c r="AC225" s="2077"/>
      <c r="AD225" s="2129"/>
      <c r="AE225" s="2077"/>
      <c r="AF225" s="2077"/>
      <c r="AG225" s="2077"/>
      <c r="AH225" s="2077"/>
      <c r="AI225" s="2077"/>
    </row>
    <row r="226" spans="1:35" s="2020" customFormat="1" x14ac:dyDescent="0.25">
      <c r="A226" s="214">
        <v>1</v>
      </c>
      <c r="B226" s="214">
        <v>1</v>
      </c>
      <c r="C226" s="141" t="s">
        <v>168</v>
      </c>
      <c r="D226" s="961" t="s">
        <v>229</v>
      </c>
      <c r="E226" s="133">
        <v>340</v>
      </c>
      <c r="F226" s="235">
        <v>300</v>
      </c>
      <c r="G226" s="123">
        <f>F226/12*$C$3</f>
        <v>250</v>
      </c>
      <c r="H226" s="187">
        <v>305</v>
      </c>
      <c r="I226" s="123">
        <f t="shared" ref="I226:I242" si="158">H226/G226*100</f>
        <v>122</v>
      </c>
      <c r="J226" s="152">
        <v>8.5</v>
      </c>
      <c r="K226" s="152">
        <f t="shared" ref="K226:K241" si="159">N226/H226</f>
        <v>8.721311475409836</v>
      </c>
      <c r="L226" s="153">
        <f t="shared" ref="L226:L240" si="160">ROUND(F226*J226,0)</f>
        <v>2550</v>
      </c>
      <c r="M226" s="153">
        <f>L226/12*$C$3</f>
        <v>2125</v>
      </c>
      <c r="N226" s="183">
        <v>2660</v>
      </c>
      <c r="O226" s="153">
        <f t="shared" ref="O226:O241" si="161">N226/M226*100</f>
        <v>125.17647058823529</v>
      </c>
      <c r="P226" s="153">
        <f t="shared" ref="P226:P240" si="162">L226/E226</f>
        <v>7.5</v>
      </c>
      <c r="Q226" s="153">
        <f t="shared" ref="Q226:Q241" si="163">N226/$C$3*12/P226</f>
        <v>425.6</v>
      </c>
      <c r="R226" s="2077"/>
      <c r="S226" s="2077"/>
      <c r="T226" s="2077"/>
      <c r="U226" s="2077"/>
      <c r="V226" s="2077"/>
      <c r="W226" s="2077"/>
      <c r="X226" s="2077"/>
      <c r="Y226" s="2077"/>
      <c r="Z226" s="2077"/>
      <c r="AA226" s="2077"/>
      <c r="AB226" s="2040"/>
      <c r="AC226" s="2077"/>
      <c r="AD226" s="2129"/>
      <c r="AE226" s="2077"/>
      <c r="AF226" s="2077"/>
      <c r="AG226" s="2077"/>
      <c r="AH226" s="2077"/>
      <c r="AI226" s="2077"/>
    </row>
    <row r="227" spans="1:35" s="2020" customFormat="1" x14ac:dyDescent="0.25">
      <c r="A227" s="214">
        <v>1</v>
      </c>
      <c r="B227" s="214">
        <v>1</v>
      </c>
      <c r="C227" s="141" t="s">
        <v>48</v>
      </c>
      <c r="D227" s="961" t="s">
        <v>229</v>
      </c>
      <c r="E227" s="133">
        <v>300</v>
      </c>
      <c r="F227" s="235">
        <v>1180</v>
      </c>
      <c r="G227" s="123">
        <f t="shared" ref="G227:G240" si="164">F227/12*$C$3</f>
        <v>983.33333333333326</v>
      </c>
      <c r="H227" s="187">
        <v>1161</v>
      </c>
      <c r="I227" s="123">
        <f t="shared" si="158"/>
        <v>118.06779661016951</v>
      </c>
      <c r="J227" s="152">
        <v>7.5</v>
      </c>
      <c r="K227" s="152">
        <f t="shared" si="159"/>
        <v>5.7502153316106801</v>
      </c>
      <c r="L227" s="153">
        <f t="shared" si="160"/>
        <v>8850</v>
      </c>
      <c r="M227" s="153">
        <f>L227/12*$C$3</f>
        <v>7375</v>
      </c>
      <c r="N227" s="183">
        <v>6676</v>
      </c>
      <c r="O227" s="153">
        <f t="shared" si="161"/>
        <v>90.522033898305082</v>
      </c>
      <c r="P227" s="153">
        <f t="shared" si="162"/>
        <v>29.5</v>
      </c>
      <c r="Q227" s="153">
        <f t="shared" si="163"/>
        <v>271.56610169491529</v>
      </c>
      <c r="R227" s="2077"/>
      <c r="S227" s="2077"/>
      <c r="T227" s="2077"/>
      <c r="U227" s="2077"/>
      <c r="V227" s="2077"/>
      <c r="W227" s="2077"/>
      <c r="X227" s="2077"/>
      <c r="Y227" s="2077"/>
      <c r="Z227" s="2077"/>
      <c r="AA227" s="2077"/>
      <c r="AB227" s="2040"/>
      <c r="AC227" s="2077"/>
      <c r="AD227" s="2129"/>
      <c r="AE227" s="2077"/>
      <c r="AF227" s="2077"/>
      <c r="AG227" s="2077"/>
      <c r="AH227" s="2077"/>
      <c r="AI227" s="2077"/>
    </row>
    <row r="228" spans="1:35" s="2020" customFormat="1" x14ac:dyDescent="0.25">
      <c r="A228" s="214">
        <v>1</v>
      </c>
      <c r="B228" s="214">
        <v>1</v>
      </c>
      <c r="C228" s="141" t="s">
        <v>36</v>
      </c>
      <c r="D228" s="961" t="s">
        <v>229</v>
      </c>
      <c r="E228" s="133">
        <v>340</v>
      </c>
      <c r="F228" s="235">
        <v>1620</v>
      </c>
      <c r="G228" s="123">
        <f t="shared" si="164"/>
        <v>1350</v>
      </c>
      <c r="H228" s="187">
        <v>1406</v>
      </c>
      <c r="I228" s="123">
        <f t="shared" si="158"/>
        <v>104.14814814814815</v>
      </c>
      <c r="J228" s="152">
        <v>10.4</v>
      </c>
      <c r="K228" s="152">
        <f t="shared" si="159"/>
        <v>7.504267425320057</v>
      </c>
      <c r="L228" s="153">
        <f t="shared" si="160"/>
        <v>16848</v>
      </c>
      <c r="M228" s="153">
        <f t="shared" ref="M228:M240" si="165">L228/12*$C$3</f>
        <v>14040</v>
      </c>
      <c r="N228" s="183">
        <v>10551</v>
      </c>
      <c r="O228" s="153">
        <f t="shared" si="161"/>
        <v>75.149572649572647</v>
      </c>
      <c r="P228" s="153">
        <f t="shared" si="162"/>
        <v>49.55294117647059</v>
      </c>
      <c r="Q228" s="153">
        <f t="shared" si="163"/>
        <v>255.50854700854697</v>
      </c>
      <c r="R228" s="2077"/>
      <c r="S228" s="2077"/>
      <c r="T228" s="2077"/>
      <c r="U228" s="2077"/>
      <c r="V228" s="2077"/>
      <c r="W228" s="2077"/>
      <c r="X228" s="2077"/>
      <c r="Y228" s="2077"/>
      <c r="Z228" s="2077"/>
      <c r="AA228" s="2077"/>
      <c r="AB228" s="2040"/>
      <c r="AC228" s="2077"/>
      <c r="AD228" s="2129"/>
      <c r="AE228" s="2077"/>
      <c r="AF228" s="2077"/>
      <c r="AG228" s="2077"/>
      <c r="AH228" s="2077"/>
      <c r="AI228" s="2077"/>
    </row>
    <row r="229" spans="1:35" s="2020" customFormat="1" x14ac:dyDescent="0.25">
      <c r="A229" s="214">
        <v>1</v>
      </c>
      <c r="B229" s="214">
        <v>1</v>
      </c>
      <c r="C229" s="141" t="s">
        <v>212</v>
      </c>
      <c r="D229" s="961" t="s">
        <v>229</v>
      </c>
      <c r="E229" s="133">
        <v>300</v>
      </c>
      <c r="F229" s="235">
        <v>55</v>
      </c>
      <c r="G229" s="123">
        <f t="shared" si="164"/>
        <v>45.833333333333329</v>
      </c>
      <c r="H229" s="187">
        <v>73</v>
      </c>
      <c r="I229" s="123">
        <f t="shared" si="158"/>
        <v>159.27272727272731</v>
      </c>
      <c r="J229" s="152">
        <v>13.7</v>
      </c>
      <c r="K229" s="152">
        <f t="shared" si="159"/>
        <v>10.684931506849315</v>
      </c>
      <c r="L229" s="153">
        <f t="shared" si="160"/>
        <v>754</v>
      </c>
      <c r="M229" s="153">
        <f t="shared" si="165"/>
        <v>628.33333333333337</v>
      </c>
      <c r="N229" s="183">
        <v>780</v>
      </c>
      <c r="O229" s="153">
        <f t="shared" si="161"/>
        <v>124.13793103448273</v>
      </c>
      <c r="P229" s="153">
        <f t="shared" si="162"/>
        <v>2.5133333333333332</v>
      </c>
      <c r="Q229" s="153">
        <f t="shared" si="163"/>
        <v>372.41379310344831</v>
      </c>
      <c r="R229" s="2077"/>
      <c r="S229" s="2077"/>
      <c r="T229" s="2077"/>
      <c r="U229" s="2077"/>
      <c r="V229" s="2077"/>
      <c r="W229" s="2077"/>
      <c r="X229" s="2077"/>
      <c r="Y229" s="2077"/>
      <c r="Z229" s="2077"/>
      <c r="AA229" s="2077"/>
      <c r="AB229" s="2040"/>
      <c r="AC229" s="2077"/>
      <c r="AD229" s="2129"/>
      <c r="AE229" s="2077"/>
      <c r="AF229" s="2077"/>
      <c r="AG229" s="2077"/>
      <c r="AH229" s="2077"/>
      <c r="AI229" s="2077"/>
    </row>
    <row r="230" spans="1:35" s="2020" customFormat="1" x14ac:dyDescent="0.25">
      <c r="A230" s="214">
        <v>1</v>
      </c>
      <c r="B230" s="214">
        <v>1</v>
      </c>
      <c r="C230" s="141" t="s">
        <v>9</v>
      </c>
      <c r="D230" s="961" t="s">
        <v>229</v>
      </c>
      <c r="E230" s="133">
        <v>340</v>
      </c>
      <c r="F230" s="235">
        <v>1434</v>
      </c>
      <c r="G230" s="123">
        <f t="shared" si="164"/>
        <v>1195</v>
      </c>
      <c r="H230" s="187">
        <v>1183</v>
      </c>
      <c r="I230" s="123">
        <f t="shared" si="158"/>
        <v>98.995815899581586</v>
      </c>
      <c r="J230" s="152">
        <v>7.8</v>
      </c>
      <c r="K230" s="152">
        <f t="shared" si="159"/>
        <v>8.0321217244294161</v>
      </c>
      <c r="L230" s="153">
        <f t="shared" si="160"/>
        <v>11185</v>
      </c>
      <c r="M230" s="153">
        <f t="shared" si="165"/>
        <v>9320.8333333333339</v>
      </c>
      <c r="N230" s="183">
        <v>9502</v>
      </c>
      <c r="O230" s="153">
        <f t="shared" si="161"/>
        <v>101.94367456414841</v>
      </c>
      <c r="P230" s="153">
        <f t="shared" si="162"/>
        <v>32.897058823529413</v>
      </c>
      <c r="Q230" s="153">
        <f t="shared" si="163"/>
        <v>346.60849351810464</v>
      </c>
      <c r="R230" s="2077"/>
      <c r="S230" s="2077"/>
      <c r="T230" s="2077"/>
      <c r="U230" s="2077"/>
      <c r="V230" s="2077"/>
      <c r="W230" s="2077"/>
      <c r="X230" s="2077"/>
      <c r="Y230" s="2077"/>
      <c r="Z230" s="2077"/>
      <c r="AA230" s="2077"/>
      <c r="AB230" s="2040"/>
      <c r="AC230" s="2077"/>
      <c r="AD230" s="2129"/>
      <c r="AE230" s="2077"/>
      <c r="AF230" s="2077"/>
      <c r="AG230" s="2077"/>
      <c r="AH230" s="2077"/>
      <c r="AI230" s="2077"/>
    </row>
    <row r="231" spans="1:35" s="2020" customFormat="1" x14ac:dyDescent="0.25">
      <c r="A231" s="214">
        <v>1</v>
      </c>
      <c r="B231" s="214">
        <v>1</v>
      </c>
      <c r="C231" s="141" t="s">
        <v>47</v>
      </c>
      <c r="D231" s="961" t="s">
        <v>229</v>
      </c>
      <c r="E231" s="133">
        <v>340</v>
      </c>
      <c r="F231" s="235">
        <v>820</v>
      </c>
      <c r="G231" s="123">
        <f t="shared" si="164"/>
        <v>683.33333333333326</v>
      </c>
      <c r="H231" s="187">
        <v>733</v>
      </c>
      <c r="I231" s="123">
        <f t="shared" si="158"/>
        <v>107.26829268292684</v>
      </c>
      <c r="J231" s="152">
        <v>10.199999999999999</v>
      </c>
      <c r="K231" s="152">
        <f t="shared" si="159"/>
        <v>11.798090040927695</v>
      </c>
      <c r="L231" s="153">
        <f t="shared" si="160"/>
        <v>8364</v>
      </c>
      <c r="M231" s="153">
        <f t="shared" si="165"/>
        <v>6970</v>
      </c>
      <c r="N231" s="183">
        <v>8648</v>
      </c>
      <c r="O231" s="153">
        <f t="shared" si="161"/>
        <v>124.07460545193688</v>
      </c>
      <c r="P231" s="153">
        <f t="shared" si="162"/>
        <v>24.6</v>
      </c>
      <c r="Q231" s="153">
        <f t="shared" si="163"/>
        <v>421.85365853658527</v>
      </c>
      <c r="R231" s="2077"/>
      <c r="S231" s="2077"/>
      <c r="T231" s="2077"/>
      <c r="U231" s="2077"/>
      <c r="V231" s="2077"/>
      <c r="W231" s="2077"/>
      <c r="X231" s="2077"/>
      <c r="Y231" s="2077"/>
      <c r="Z231" s="2077"/>
      <c r="AA231" s="2077"/>
      <c r="AB231" s="2040"/>
      <c r="AC231" s="2077"/>
      <c r="AD231" s="2129"/>
      <c r="AE231" s="2077"/>
      <c r="AF231" s="2077"/>
      <c r="AG231" s="2077"/>
      <c r="AH231" s="2077"/>
      <c r="AI231" s="2077"/>
    </row>
    <row r="232" spans="1:35" s="2020" customFormat="1" x14ac:dyDescent="0.25">
      <c r="A232" s="214">
        <v>1</v>
      </c>
      <c r="B232" s="214">
        <v>1</v>
      </c>
      <c r="C232" s="141" t="s">
        <v>39</v>
      </c>
      <c r="D232" s="961" t="s">
        <v>229</v>
      </c>
      <c r="E232" s="133">
        <v>340</v>
      </c>
      <c r="F232" s="235">
        <v>361</v>
      </c>
      <c r="G232" s="123">
        <f t="shared" si="164"/>
        <v>300.83333333333331</v>
      </c>
      <c r="H232" s="187">
        <v>328</v>
      </c>
      <c r="I232" s="123">
        <f t="shared" si="158"/>
        <v>109.03047091412743</v>
      </c>
      <c r="J232" s="152">
        <v>11.8</v>
      </c>
      <c r="K232" s="152">
        <f t="shared" si="159"/>
        <v>9.8018292682926838</v>
      </c>
      <c r="L232" s="153">
        <f t="shared" si="160"/>
        <v>4260</v>
      </c>
      <c r="M232" s="153">
        <f t="shared" si="165"/>
        <v>3550</v>
      </c>
      <c r="N232" s="183">
        <v>3215</v>
      </c>
      <c r="O232" s="153">
        <f t="shared" si="161"/>
        <v>90.563380281690144</v>
      </c>
      <c r="P232" s="153">
        <f t="shared" si="162"/>
        <v>12.529411764705882</v>
      </c>
      <c r="Q232" s="153">
        <f t="shared" si="163"/>
        <v>307.91549295774649</v>
      </c>
      <c r="R232" s="2077"/>
      <c r="S232" s="2077"/>
      <c r="T232" s="2077"/>
      <c r="U232" s="2077"/>
      <c r="V232" s="2077"/>
      <c r="W232" s="2077"/>
      <c r="X232" s="2077"/>
      <c r="Y232" s="2077"/>
      <c r="Z232" s="2077"/>
      <c r="AA232" s="2077"/>
      <c r="AB232" s="2040"/>
      <c r="AC232" s="2077"/>
      <c r="AD232" s="2129"/>
      <c r="AE232" s="2077"/>
      <c r="AF232" s="2077"/>
      <c r="AG232" s="2077"/>
      <c r="AH232" s="2077"/>
      <c r="AI232" s="2077"/>
    </row>
    <row r="233" spans="1:35" s="2020" customFormat="1" x14ac:dyDescent="0.25">
      <c r="A233" s="214">
        <v>1</v>
      </c>
      <c r="B233" s="214">
        <v>1</v>
      </c>
      <c r="C233" s="141" t="s">
        <v>25</v>
      </c>
      <c r="D233" s="961" t="s">
        <v>229</v>
      </c>
      <c r="E233" s="133">
        <v>340</v>
      </c>
      <c r="F233" s="235">
        <v>1303</v>
      </c>
      <c r="G233" s="123">
        <f t="shared" si="164"/>
        <v>1085.8333333333333</v>
      </c>
      <c r="H233" s="187">
        <v>1176</v>
      </c>
      <c r="I233" s="123">
        <f t="shared" si="158"/>
        <v>108.30391404451267</v>
      </c>
      <c r="J233" s="152">
        <v>8.1</v>
      </c>
      <c r="K233" s="152">
        <f t="shared" si="159"/>
        <v>7.5408163265306118</v>
      </c>
      <c r="L233" s="153">
        <f t="shared" si="160"/>
        <v>10554</v>
      </c>
      <c r="M233" s="153">
        <f t="shared" si="165"/>
        <v>8795</v>
      </c>
      <c r="N233" s="183">
        <v>8868</v>
      </c>
      <c r="O233" s="153">
        <f t="shared" si="161"/>
        <v>100.83001705514496</v>
      </c>
      <c r="P233" s="153">
        <f t="shared" si="162"/>
        <v>31.041176470588237</v>
      </c>
      <c r="Q233" s="153">
        <f t="shared" si="163"/>
        <v>342.82205798749283</v>
      </c>
      <c r="R233" s="2077"/>
      <c r="S233" s="2077"/>
      <c r="T233" s="2077"/>
      <c r="U233" s="2077"/>
      <c r="V233" s="2077"/>
      <c r="W233" s="2077"/>
      <c r="X233" s="2077"/>
      <c r="Y233" s="2077"/>
      <c r="Z233" s="2077"/>
      <c r="AA233" s="2077"/>
      <c r="AB233" s="2040"/>
      <c r="AC233" s="2077"/>
      <c r="AD233" s="2129"/>
      <c r="AE233" s="2077"/>
      <c r="AF233" s="2077"/>
      <c r="AG233" s="2077"/>
      <c r="AH233" s="2077"/>
      <c r="AI233" s="2077"/>
    </row>
    <row r="234" spans="1:35" s="2020" customFormat="1" ht="30" x14ac:dyDescent="0.25">
      <c r="A234" s="214">
        <v>1</v>
      </c>
      <c r="B234" s="214">
        <v>1</v>
      </c>
      <c r="C234" s="11" t="s">
        <v>126</v>
      </c>
      <c r="D234" s="961" t="s">
        <v>229</v>
      </c>
      <c r="E234" s="133">
        <v>320</v>
      </c>
      <c r="F234" s="235">
        <v>379</v>
      </c>
      <c r="G234" s="123">
        <f t="shared" si="164"/>
        <v>315.83333333333331</v>
      </c>
      <c r="H234" s="187">
        <v>295</v>
      </c>
      <c r="I234" s="123">
        <f t="shared" si="158"/>
        <v>93.403693931398422</v>
      </c>
      <c r="J234" s="152">
        <v>9.6</v>
      </c>
      <c r="K234" s="152">
        <f t="shared" si="159"/>
        <v>8.9220338983050844</v>
      </c>
      <c r="L234" s="153">
        <f t="shared" si="160"/>
        <v>3638</v>
      </c>
      <c r="M234" s="153">
        <f t="shared" si="165"/>
        <v>3031.666666666667</v>
      </c>
      <c r="N234" s="183">
        <v>2632</v>
      </c>
      <c r="O234" s="153">
        <f t="shared" si="161"/>
        <v>86.816932380428796</v>
      </c>
      <c r="P234" s="153">
        <f t="shared" si="162"/>
        <v>11.36875</v>
      </c>
      <c r="Q234" s="153">
        <f t="shared" si="163"/>
        <v>277.81418361737212</v>
      </c>
      <c r="R234" s="2077"/>
      <c r="S234" s="2077"/>
      <c r="T234" s="2077"/>
      <c r="U234" s="2077"/>
      <c r="V234" s="2077"/>
      <c r="W234" s="2077"/>
      <c r="X234" s="2077"/>
      <c r="Y234" s="2077"/>
      <c r="Z234" s="2077"/>
      <c r="AA234" s="2077"/>
      <c r="AB234" s="2040"/>
      <c r="AC234" s="2077"/>
      <c r="AD234" s="2129"/>
      <c r="AE234" s="2077"/>
      <c r="AF234" s="2077"/>
      <c r="AG234" s="2077"/>
      <c r="AH234" s="2077"/>
      <c r="AI234" s="2077"/>
    </row>
    <row r="235" spans="1:35" s="2020" customFormat="1" x14ac:dyDescent="0.25">
      <c r="A235" s="214">
        <v>1</v>
      </c>
      <c r="B235" s="214">
        <v>1</v>
      </c>
      <c r="C235" s="141" t="s">
        <v>44</v>
      </c>
      <c r="D235" s="961" t="s">
        <v>229</v>
      </c>
      <c r="E235" s="133">
        <v>340</v>
      </c>
      <c r="F235" s="235">
        <v>1107</v>
      </c>
      <c r="G235" s="123">
        <f t="shared" si="164"/>
        <v>922.5</v>
      </c>
      <c r="H235" s="187">
        <v>1044</v>
      </c>
      <c r="I235" s="123">
        <f t="shared" si="158"/>
        <v>113.17073170731706</v>
      </c>
      <c r="J235" s="152">
        <v>8.5</v>
      </c>
      <c r="K235" s="152">
        <f t="shared" si="159"/>
        <v>7.7164750957854409</v>
      </c>
      <c r="L235" s="153">
        <f t="shared" si="160"/>
        <v>9410</v>
      </c>
      <c r="M235" s="153">
        <f t="shared" si="165"/>
        <v>7841.6666666666661</v>
      </c>
      <c r="N235" s="183">
        <v>8056</v>
      </c>
      <c r="O235" s="153">
        <f t="shared" si="161"/>
        <v>102.73326248671626</v>
      </c>
      <c r="P235" s="153">
        <f t="shared" si="162"/>
        <v>27.676470588235293</v>
      </c>
      <c r="Q235" s="153">
        <f t="shared" si="163"/>
        <v>349.29309245483529</v>
      </c>
      <c r="R235" s="2077"/>
      <c r="S235" s="2077"/>
      <c r="T235" s="2077"/>
      <c r="U235" s="2077"/>
      <c r="V235" s="2077"/>
      <c r="W235" s="2077"/>
      <c r="X235" s="2077"/>
      <c r="Y235" s="2077"/>
      <c r="Z235" s="2077"/>
      <c r="AA235" s="2077"/>
      <c r="AB235" s="2040"/>
      <c r="AC235" s="2077"/>
      <c r="AD235" s="2129"/>
      <c r="AE235" s="2077"/>
      <c r="AF235" s="2077"/>
      <c r="AG235" s="2077"/>
      <c r="AH235" s="2077"/>
      <c r="AI235" s="2077"/>
    </row>
    <row r="236" spans="1:35" s="2020" customFormat="1" x14ac:dyDescent="0.25">
      <c r="A236" s="214">
        <v>1</v>
      </c>
      <c r="B236" s="214">
        <v>1</v>
      </c>
      <c r="C236" s="141" t="s">
        <v>63</v>
      </c>
      <c r="D236" s="961" t="s">
        <v>229</v>
      </c>
      <c r="E236" s="133">
        <v>340</v>
      </c>
      <c r="F236" s="235">
        <v>1095</v>
      </c>
      <c r="G236" s="123">
        <f t="shared" si="164"/>
        <v>912.5</v>
      </c>
      <c r="H236" s="187">
        <v>955</v>
      </c>
      <c r="I236" s="123">
        <f t="shared" si="158"/>
        <v>104.65753424657534</v>
      </c>
      <c r="J236" s="152">
        <v>10.8</v>
      </c>
      <c r="K236" s="152">
        <f t="shared" si="159"/>
        <v>9.9759162303664919</v>
      </c>
      <c r="L236" s="153">
        <f t="shared" si="160"/>
        <v>11826</v>
      </c>
      <c r="M236" s="153">
        <f t="shared" si="165"/>
        <v>9855</v>
      </c>
      <c r="N236" s="183">
        <v>9527</v>
      </c>
      <c r="O236" s="153">
        <f t="shared" si="161"/>
        <v>96.671740233384071</v>
      </c>
      <c r="P236" s="153">
        <f t="shared" si="162"/>
        <v>34.78235294117647</v>
      </c>
      <c r="Q236" s="153">
        <f t="shared" si="163"/>
        <v>328.68391679350589</v>
      </c>
      <c r="R236" s="2077"/>
      <c r="S236" s="2077"/>
      <c r="T236" s="2077"/>
      <c r="U236" s="2077"/>
      <c r="V236" s="2077"/>
      <c r="W236" s="2077"/>
      <c r="X236" s="2077"/>
      <c r="Y236" s="2077"/>
      <c r="Z236" s="2077"/>
      <c r="AA236" s="2077"/>
      <c r="AB236" s="2040"/>
      <c r="AC236" s="2077"/>
      <c r="AD236" s="2129"/>
      <c r="AE236" s="2077"/>
      <c r="AF236" s="2077"/>
      <c r="AG236" s="2077"/>
      <c r="AH236" s="2077"/>
      <c r="AI236" s="2077"/>
    </row>
    <row r="237" spans="1:35" s="2020" customFormat="1" x14ac:dyDescent="0.25">
      <c r="A237" s="214">
        <v>1</v>
      </c>
      <c r="B237" s="214">
        <v>1</v>
      </c>
      <c r="C237" s="141" t="s">
        <v>6</v>
      </c>
      <c r="D237" s="961" t="s">
        <v>229</v>
      </c>
      <c r="E237" s="133">
        <v>340</v>
      </c>
      <c r="F237" s="235">
        <v>2810</v>
      </c>
      <c r="G237" s="123">
        <f t="shared" si="164"/>
        <v>2341.6666666666665</v>
      </c>
      <c r="H237" s="187">
        <v>2445</v>
      </c>
      <c r="I237" s="123">
        <f t="shared" si="158"/>
        <v>104.41281138790038</v>
      </c>
      <c r="J237" s="152">
        <v>8.8000000000000007</v>
      </c>
      <c r="K237" s="152">
        <f t="shared" si="159"/>
        <v>7.7190184049079758</v>
      </c>
      <c r="L237" s="153">
        <f t="shared" si="160"/>
        <v>24728</v>
      </c>
      <c r="M237" s="153">
        <f t="shared" si="165"/>
        <v>20606.666666666664</v>
      </c>
      <c r="N237" s="183">
        <v>18873</v>
      </c>
      <c r="O237" s="153">
        <f t="shared" si="161"/>
        <v>91.586865092203183</v>
      </c>
      <c r="P237" s="153">
        <f t="shared" si="162"/>
        <v>72.729411764705887</v>
      </c>
      <c r="Q237" s="153">
        <f t="shared" si="163"/>
        <v>311.39534131349075</v>
      </c>
      <c r="R237" s="2077"/>
      <c r="S237" s="2077"/>
      <c r="T237" s="2077"/>
      <c r="U237" s="2077"/>
      <c r="V237" s="2077"/>
      <c r="W237" s="2077"/>
      <c r="X237" s="2077"/>
      <c r="Y237" s="2077"/>
      <c r="Z237" s="2077"/>
      <c r="AA237" s="2077"/>
      <c r="AB237" s="2040"/>
      <c r="AC237" s="2077"/>
      <c r="AD237" s="2129"/>
      <c r="AE237" s="2077"/>
      <c r="AF237" s="2077"/>
      <c r="AG237" s="2077"/>
      <c r="AH237" s="2077"/>
      <c r="AI237" s="2077"/>
    </row>
    <row r="238" spans="1:35" s="2020" customFormat="1" x14ac:dyDescent="0.25">
      <c r="A238" s="214">
        <v>1</v>
      </c>
      <c r="B238" s="214">
        <v>1</v>
      </c>
      <c r="C238" s="141" t="s">
        <v>109</v>
      </c>
      <c r="D238" s="961" t="s">
        <v>229</v>
      </c>
      <c r="E238" s="133">
        <v>340</v>
      </c>
      <c r="F238" s="235">
        <v>1020</v>
      </c>
      <c r="G238" s="123">
        <f t="shared" si="164"/>
        <v>850</v>
      </c>
      <c r="H238" s="187">
        <v>856</v>
      </c>
      <c r="I238" s="123">
        <f t="shared" si="158"/>
        <v>100.70588235294117</v>
      </c>
      <c r="J238" s="152">
        <v>10.199999999999999</v>
      </c>
      <c r="K238" s="152">
        <f t="shared" si="159"/>
        <v>10.967289719626168</v>
      </c>
      <c r="L238" s="153">
        <f t="shared" si="160"/>
        <v>10404</v>
      </c>
      <c r="M238" s="153">
        <f t="shared" si="165"/>
        <v>8670</v>
      </c>
      <c r="N238" s="183">
        <v>9388</v>
      </c>
      <c r="O238" s="153">
        <f t="shared" si="161"/>
        <v>108.28143021914649</v>
      </c>
      <c r="P238" s="153">
        <f t="shared" si="162"/>
        <v>30.6</v>
      </c>
      <c r="Q238" s="153">
        <f t="shared" si="163"/>
        <v>368.15686274509795</v>
      </c>
      <c r="R238" s="2077"/>
      <c r="S238" s="2077"/>
      <c r="T238" s="2077"/>
      <c r="U238" s="2077"/>
      <c r="V238" s="2077"/>
      <c r="W238" s="2077"/>
      <c r="X238" s="2077"/>
      <c r="Y238" s="2077"/>
      <c r="Z238" s="2077"/>
      <c r="AA238" s="2077"/>
      <c r="AB238" s="2040"/>
      <c r="AC238" s="2077"/>
      <c r="AD238" s="2129"/>
      <c r="AE238" s="2077"/>
      <c r="AF238" s="2077"/>
      <c r="AG238" s="2077"/>
      <c r="AH238" s="2077"/>
      <c r="AI238" s="2077"/>
    </row>
    <row r="239" spans="1:35" s="2020" customFormat="1" x14ac:dyDescent="0.25">
      <c r="A239" s="214"/>
      <c r="B239" s="214">
        <v>1</v>
      </c>
      <c r="C239" s="141" t="s">
        <v>160</v>
      </c>
      <c r="D239" s="961" t="s">
        <v>229</v>
      </c>
      <c r="E239" s="123">
        <v>340</v>
      </c>
      <c r="F239" s="235">
        <v>672</v>
      </c>
      <c r="G239" s="123">
        <f t="shared" si="164"/>
        <v>560</v>
      </c>
      <c r="H239" s="187">
        <v>606</v>
      </c>
      <c r="I239" s="123">
        <f t="shared" si="158"/>
        <v>108.21428571428571</v>
      </c>
      <c r="J239" s="152">
        <v>7.6</v>
      </c>
      <c r="K239" s="152">
        <f t="shared" si="159"/>
        <v>7.173267326732673</v>
      </c>
      <c r="L239" s="153">
        <f t="shared" si="160"/>
        <v>5107</v>
      </c>
      <c r="M239" s="153">
        <f t="shared" si="165"/>
        <v>4255.833333333333</v>
      </c>
      <c r="N239" s="183">
        <v>4347</v>
      </c>
      <c r="O239" s="153">
        <f t="shared" si="161"/>
        <v>102.14215782259643</v>
      </c>
      <c r="P239" s="153">
        <f t="shared" si="162"/>
        <v>15.020588235294118</v>
      </c>
      <c r="Q239" s="153">
        <f t="shared" si="163"/>
        <v>347.28333659682784</v>
      </c>
      <c r="R239" s="2077"/>
      <c r="S239" s="2077"/>
      <c r="T239" s="2077"/>
      <c r="U239" s="2077"/>
      <c r="V239" s="2077"/>
      <c r="W239" s="2077"/>
      <c r="X239" s="2077"/>
      <c r="Y239" s="2077"/>
      <c r="Z239" s="2077"/>
      <c r="AA239" s="2077"/>
      <c r="AB239" s="2040"/>
      <c r="AC239" s="2077"/>
      <c r="AD239" s="2129"/>
      <c r="AE239" s="2077"/>
      <c r="AF239" s="2077"/>
      <c r="AG239" s="2077"/>
      <c r="AH239" s="2077"/>
      <c r="AI239" s="2077"/>
    </row>
    <row r="240" spans="1:35" s="2020" customFormat="1" ht="16.5" customHeight="1" x14ac:dyDescent="0.25">
      <c r="A240" s="214">
        <v>1</v>
      </c>
      <c r="B240" s="214">
        <v>1</v>
      </c>
      <c r="C240" s="141" t="s">
        <v>46</v>
      </c>
      <c r="D240" s="961" t="s">
        <v>229</v>
      </c>
      <c r="E240" s="123">
        <v>340</v>
      </c>
      <c r="F240" s="235">
        <v>240</v>
      </c>
      <c r="G240" s="123">
        <f t="shared" si="164"/>
        <v>200</v>
      </c>
      <c r="H240" s="187">
        <v>45</v>
      </c>
      <c r="I240" s="123">
        <f t="shared" si="158"/>
        <v>22.5</v>
      </c>
      <c r="J240" s="152">
        <v>9</v>
      </c>
      <c r="K240" s="152">
        <f t="shared" si="159"/>
        <v>7.9111111111111114</v>
      </c>
      <c r="L240" s="153">
        <f t="shared" si="160"/>
        <v>2160</v>
      </c>
      <c r="M240" s="153">
        <f t="shared" si="165"/>
        <v>1800</v>
      </c>
      <c r="N240" s="183">
        <v>356</v>
      </c>
      <c r="O240" s="153">
        <f t="shared" si="161"/>
        <v>19.777777777777779</v>
      </c>
      <c r="P240" s="153">
        <f t="shared" si="162"/>
        <v>6.3529411764705879</v>
      </c>
      <c r="Q240" s="153">
        <f t="shared" si="163"/>
        <v>67.244444444444454</v>
      </c>
      <c r="R240" s="2077"/>
      <c r="S240" s="2077"/>
      <c r="T240" s="2077"/>
      <c r="U240" s="2077"/>
      <c r="V240" s="2077"/>
      <c r="W240" s="2077"/>
      <c r="X240" s="2077"/>
      <c r="Y240" s="2077"/>
      <c r="Z240" s="2077"/>
      <c r="AA240" s="2077"/>
      <c r="AB240" s="2040"/>
      <c r="AC240" s="2077"/>
      <c r="AD240" s="2129"/>
      <c r="AE240" s="2077"/>
      <c r="AF240" s="2077"/>
      <c r="AG240" s="2077"/>
      <c r="AH240" s="2077"/>
      <c r="AI240" s="2077"/>
    </row>
    <row r="241" spans="1:35" s="2020" customFormat="1" ht="29.25" x14ac:dyDescent="0.25">
      <c r="A241" s="214">
        <v>1</v>
      </c>
      <c r="B241" s="214">
        <v>1</v>
      </c>
      <c r="C241" s="701" t="s">
        <v>7</v>
      </c>
      <c r="D241" s="2662"/>
      <c r="E241" s="701"/>
      <c r="F241" s="1775">
        <f>SUM(F226:F240)</f>
        <v>14396</v>
      </c>
      <c r="G241" s="1837">
        <f>SUM(G226:G240)</f>
        <v>11996.666666666666</v>
      </c>
      <c r="H241" s="1837">
        <f>SUM(H226:H240)</f>
        <v>12611</v>
      </c>
      <c r="I241" s="1837">
        <f t="shared" si="158"/>
        <v>105.12086690747431</v>
      </c>
      <c r="J241" s="1838">
        <f>SUM(L241/F241)</f>
        <v>9.0746040566824124</v>
      </c>
      <c r="K241" s="196">
        <f t="shared" si="159"/>
        <v>8.2530330663706284</v>
      </c>
      <c r="L241" s="1837">
        <f>SUM(L226:L240)</f>
        <v>130638</v>
      </c>
      <c r="M241" s="1837">
        <f>SUM(M226:M240)</f>
        <v>108864.99999999999</v>
      </c>
      <c r="N241" s="1837">
        <f>SUM(N226:N240)</f>
        <v>104079</v>
      </c>
      <c r="O241" s="153">
        <f t="shared" si="161"/>
        <v>95.603729389611004</v>
      </c>
      <c r="P241" s="1122">
        <f>SUM(P226:P240)</f>
        <v>388.66443627450985</v>
      </c>
      <c r="Q241" s="153">
        <f t="shared" si="163"/>
        <v>321.34352501392237</v>
      </c>
      <c r="R241" s="359">
        <v>1369572.5329451666</v>
      </c>
      <c r="S241" s="359">
        <v>1369572.5329451666</v>
      </c>
      <c r="T241" s="359">
        <v>1373429.0524145884</v>
      </c>
      <c r="U241" s="359">
        <v>1373429.0524145884</v>
      </c>
      <c r="V241" s="359">
        <v>1373429.0524145884</v>
      </c>
      <c r="W241" s="359">
        <v>1373429.0524145884</v>
      </c>
      <c r="X241" s="359">
        <v>1380575.94949</v>
      </c>
      <c r="Y241" s="359">
        <v>1380575.94949</v>
      </c>
      <c r="Z241" s="359">
        <v>1380575.94949</v>
      </c>
      <c r="AA241" s="359">
        <v>1373240.9817832538</v>
      </c>
      <c r="AB241" s="874">
        <f t="shared" ref="AB241" si="166">R241/12*$C$3+(S241-R241)/11*9+(T241-S241)/10*8+(U241-T241)/9*7+(V241-U241)/8*6+(W241-V241)/7*5+(X241-W241)/6*4+(Y241-X241)/5*3+(Z241-Y241)/4*2+(AA241-Z241)/3*1</f>
        <v>1146715.268511202</v>
      </c>
      <c r="AC241" s="359">
        <f t="shared" ref="AC241:AC244" si="167">AI241-AH241-AE241-AD241</f>
        <v>1088311.2756699999</v>
      </c>
      <c r="AD241" s="928"/>
      <c r="AE241" s="359">
        <v>-6534.2908399999997</v>
      </c>
      <c r="AF241" s="359">
        <f>AC241-AB241</f>
        <v>-58403.992841202067</v>
      </c>
      <c r="AG241" s="359">
        <v>-383.63105000000002</v>
      </c>
      <c r="AH241" s="359">
        <v>-19243.692500000001</v>
      </c>
      <c r="AI241" s="359">
        <v>1062533.2923300001</v>
      </c>
    </row>
    <row r="242" spans="1:35" s="2020" customFormat="1" ht="43.5" x14ac:dyDescent="0.25">
      <c r="A242" s="214"/>
      <c r="B242" s="214">
        <v>1</v>
      </c>
      <c r="C242" s="154" t="s">
        <v>177</v>
      </c>
      <c r="D242" s="154"/>
      <c r="E242" s="701"/>
      <c r="F242" s="1775">
        <v>400</v>
      </c>
      <c r="G242" s="1837">
        <f>F242/12*$C$3</f>
        <v>333.33333333333337</v>
      </c>
      <c r="H242" s="1837">
        <v>313</v>
      </c>
      <c r="I242" s="1837">
        <f t="shared" si="158"/>
        <v>93.899999999999991</v>
      </c>
      <c r="J242" s="1838"/>
      <c r="K242" s="196"/>
      <c r="L242" s="1837"/>
      <c r="M242" s="1837"/>
      <c r="N242" s="1837">
        <v>2541</v>
      </c>
      <c r="O242" s="153"/>
      <c r="P242" s="1122"/>
      <c r="Q242" s="153"/>
      <c r="R242" s="359">
        <v>107891.8985124</v>
      </c>
      <c r="S242" s="359">
        <v>107891.8985124</v>
      </c>
      <c r="T242" s="359">
        <v>107891.8985124</v>
      </c>
      <c r="U242" s="359">
        <v>107891.8985124</v>
      </c>
      <c r="V242" s="359">
        <v>107891.8985124</v>
      </c>
      <c r="W242" s="359">
        <v>107891.8985124</v>
      </c>
      <c r="X242" s="359">
        <v>107891.8985124</v>
      </c>
      <c r="Y242" s="359">
        <v>107891.8985124</v>
      </c>
      <c r="Z242" s="359">
        <v>107891.8985124</v>
      </c>
      <c r="AA242" s="359">
        <v>107891.8985124</v>
      </c>
      <c r="AB242" s="2060">
        <f>AA242/12*$C$3</f>
        <v>89909.915427</v>
      </c>
      <c r="AC242" s="359">
        <f t="shared" si="167"/>
        <v>81524.716220000017</v>
      </c>
      <c r="AD242" s="928"/>
      <c r="AE242" s="359"/>
      <c r="AF242" s="359">
        <f>AC242-AB242</f>
        <v>-8385.1992069999833</v>
      </c>
      <c r="AG242" s="359"/>
      <c r="AH242" s="359">
        <v>0</v>
      </c>
      <c r="AI242" s="359">
        <v>81524.716220000017</v>
      </c>
    </row>
    <row r="243" spans="1:35" s="2023" customFormat="1" ht="15.75" x14ac:dyDescent="0.25">
      <c r="A243" s="2022">
        <v>1</v>
      </c>
      <c r="B243" s="214">
        <v>1</v>
      </c>
      <c r="C243" s="2099" t="s">
        <v>14</v>
      </c>
      <c r="D243" s="2099"/>
      <c r="E243" s="840"/>
      <c r="F243" s="2100"/>
      <c r="G243" s="2101"/>
      <c r="H243" s="2101"/>
      <c r="I243" s="2101"/>
      <c r="J243" s="2102"/>
      <c r="K243" s="2102"/>
      <c r="L243" s="2103"/>
      <c r="M243" s="2103"/>
      <c r="N243" s="2103"/>
      <c r="O243" s="2103"/>
      <c r="P243" s="2103"/>
      <c r="Q243" s="2103"/>
      <c r="R243" s="2104"/>
      <c r="S243" s="2104"/>
      <c r="T243" s="2104"/>
      <c r="U243" s="2104"/>
      <c r="V243" s="2104"/>
      <c r="W243" s="2104"/>
      <c r="X243" s="2104"/>
      <c r="Y243" s="2104"/>
      <c r="Z243" s="2104"/>
      <c r="AA243" s="2104"/>
      <c r="AB243" s="2105">
        <f t="shared" ref="AB243" si="168">R243/12*$C$3+(S243-R243)/11*3+(T243-S243)/10*2+(U243-T243)/9*1</f>
        <v>0</v>
      </c>
      <c r="AC243" s="2104">
        <f t="shared" si="167"/>
        <v>0</v>
      </c>
      <c r="AD243" s="2750"/>
      <c r="AE243" s="2104"/>
      <c r="AF243" s="2104">
        <f>AC243-AB243</f>
        <v>0</v>
      </c>
      <c r="AG243" s="2104"/>
      <c r="AH243" s="2104"/>
      <c r="AI243" s="2104"/>
    </row>
    <row r="244" spans="1:35" s="2020" customFormat="1" x14ac:dyDescent="0.25">
      <c r="A244" s="214">
        <v>1</v>
      </c>
      <c r="B244" s="214">
        <v>1</v>
      </c>
      <c r="C244" s="465" t="s">
        <v>324</v>
      </c>
      <c r="D244" s="530"/>
      <c r="E244" s="1479"/>
      <c r="F244" s="256"/>
      <c r="G244" s="522"/>
      <c r="H244" s="522"/>
      <c r="I244" s="522"/>
      <c r="J244" s="824"/>
      <c r="K244" s="824"/>
      <c r="L244" s="1317"/>
      <c r="M244" s="1317"/>
      <c r="N244" s="1317"/>
      <c r="O244" s="1317"/>
      <c r="P244" s="1317"/>
      <c r="Q244" s="1317"/>
      <c r="R244" s="365">
        <v>146089.47571999999</v>
      </c>
      <c r="S244" s="365">
        <v>146089.47571999999</v>
      </c>
      <c r="T244" s="365">
        <v>140549.71944999998</v>
      </c>
      <c r="U244" s="365">
        <v>140549.71944999998</v>
      </c>
      <c r="V244" s="365">
        <v>140549.71944999998</v>
      </c>
      <c r="W244" s="365">
        <v>140549.71944999998</v>
      </c>
      <c r="X244" s="365">
        <v>140549.71944999998</v>
      </c>
      <c r="Y244" s="365">
        <v>140549.71944999998</v>
      </c>
      <c r="Z244" s="365">
        <v>139374.44697999998</v>
      </c>
      <c r="AA244" s="365">
        <v>139374.44697999998</v>
      </c>
      <c r="AB244" s="2060">
        <f t="shared" ref="AB244" si="169">R244/12*$C$3+(S244-R244)/11*9+(T244-S244)/10*8+(U244-T244)/9*7+(V244-U244)/8*6+(W244-V244)/7*5+(X244-W244)/6*4+(Y244-X244)/5*3+(Z244-Y244)/4*2+(AA244-Z244)/3*1</f>
        <v>116721.78851566665</v>
      </c>
      <c r="AC244" s="365">
        <f t="shared" si="167"/>
        <v>110867.02021000002</v>
      </c>
      <c r="AD244" s="998"/>
      <c r="AE244" s="365"/>
      <c r="AF244" s="365">
        <f>AC244-AB244</f>
        <v>-5854.7683056666283</v>
      </c>
      <c r="AG244" s="365"/>
      <c r="AH244" s="365">
        <v>-38.494970000000002</v>
      </c>
      <c r="AI244" s="365">
        <v>110828.52524000002</v>
      </c>
    </row>
    <row r="245" spans="1:35" s="2020" customFormat="1" ht="29.25" x14ac:dyDescent="0.25">
      <c r="A245" s="214">
        <v>1</v>
      </c>
      <c r="B245" s="214">
        <v>1</v>
      </c>
      <c r="C245" s="2015" t="s">
        <v>270</v>
      </c>
      <c r="D245" s="4"/>
      <c r="E245" s="4"/>
      <c r="F245" s="561">
        <f>F247+F249+F250</f>
        <v>37150</v>
      </c>
      <c r="G245" s="561">
        <f t="shared" ref="G245:H245" si="170">G247+G249+G250</f>
        <v>30958.333333333332</v>
      </c>
      <c r="H245" s="561">
        <f t="shared" si="170"/>
        <v>21498</v>
      </c>
      <c r="I245" s="187">
        <f>H245/G245*100</f>
        <v>69.441722745625839</v>
      </c>
      <c r="J245" s="1348"/>
      <c r="K245" s="1348"/>
      <c r="L245" s="122"/>
      <c r="M245" s="122"/>
      <c r="N245" s="122"/>
      <c r="O245" s="122"/>
      <c r="P245" s="122"/>
      <c r="Q245" s="122"/>
      <c r="R245" s="322"/>
      <c r="S245" s="322"/>
      <c r="T245" s="322"/>
      <c r="U245" s="322"/>
      <c r="V245" s="322"/>
      <c r="W245" s="322"/>
      <c r="X245" s="322"/>
      <c r="Y245" s="322"/>
      <c r="Z245" s="322"/>
      <c r="AA245" s="322"/>
      <c r="AB245" s="754"/>
      <c r="AC245" s="322"/>
      <c r="AD245" s="779"/>
      <c r="AE245" s="322"/>
      <c r="AF245" s="322"/>
      <c r="AG245" s="322"/>
      <c r="AH245" s="322">
        <v>0</v>
      </c>
      <c r="AI245" s="322">
        <v>0</v>
      </c>
    </row>
    <row r="246" spans="1:35" s="2020" customFormat="1" ht="30" x14ac:dyDescent="0.25">
      <c r="A246" s="214"/>
      <c r="B246" s="214">
        <v>1</v>
      </c>
      <c r="C246" s="306" t="s">
        <v>193</v>
      </c>
      <c r="D246" s="4"/>
      <c r="E246" s="4"/>
      <c r="F246" s="561"/>
      <c r="G246" s="183"/>
      <c r="H246" s="183"/>
      <c r="I246" s="187"/>
      <c r="J246" s="1348"/>
      <c r="K246" s="1348"/>
      <c r="L246" s="122"/>
      <c r="M246" s="122"/>
      <c r="N246" s="122"/>
      <c r="O246" s="122"/>
      <c r="P246" s="122"/>
      <c r="Q246" s="122"/>
      <c r="R246" s="322"/>
      <c r="S246" s="322"/>
      <c r="T246" s="322"/>
      <c r="U246" s="322"/>
      <c r="V246" s="322"/>
      <c r="W246" s="322"/>
      <c r="X246" s="322"/>
      <c r="Y246" s="322"/>
      <c r="Z246" s="322"/>
      <c r="AA246" s="322"/>
      <c r="AB246" s="754"/>
      <c r="AC246" s="322"/>
      <c r="AD246" s="779"/>
      <c r="AE246" s="322"/>
      <c r="AF246" s="322"/>
      <c r="AG246" s="322"/>
      <c r="AH246" s="322"/>
      <c r="AI246" s="322"/>
    </row>
    <row r="247" spans="1:35" s="2020" customFormat="1" ht="30" x14ac:dyDescent="0.25">
      <c r="A247" s="214"/>
      <c r="B247" s="214">
        <v>1</v>
      </c>
      <c r="C247" s="307" t="s">
        <v>453</v>
      </c>
      <c r="D247" s="4"/>
      <c r="E247" s="4"/>
      <c r="F247" s="562">
        <v>13150</v>
      </c>
      <c r="G247" s="123">
        <f t="shared" ref="G247:G254" si="171">F247/12*$C$3</f>
        <v>10958.333333333332</v>
      </c>
      <c r="H247" s="183">
        <v>14460</v>
      </c>
      <c r="I247" s="187">
        <f>H247/G247*100</f>
        <v>131.95437262357416</v>
      </c>
      <c r="J247" s="1348"/>
      <c r="K247" s="1348"/>
      <c r="L247" s="122"/>
      <c r="M247" s="122"/>
      <c r="N247" s="122"/>
      <c r="O247" s="122"/>
      <c r="P247" s="122"/>
      <c r="Q247" s="122"/>
      <c r="R247" s="322"/>
      <c r="S247" s="322"/>
      <c r="T247" s="322"/>
      <c r="U247" s="322"/>
      <c r="V247" s="322"/>
      <c r="W247" s="322"/>
      <c r="X247" s="322"/>
      <c r="Y247" s="322"/>
      <c r="Z247" s="322"/>
      <c r="AA247" s="322"/>
      <c r="AB247" s="754"/>
      <c r="AC247" s="322"/>
      <c r="AD247" s="779"/>
      <c r="AE247" s="322"/>
      <c r="AF247" s="322"/>
      <c r="AG247" s="322"/>
      <c r="AH247" s="322"/>
      <c r="AI247" s="322"/>
    </row>
    <row r="248" spans="1:35" s="2020" customFormat="1" ht="60" x14ac:dyDescent="0.25">
      <c r="A248" s="214"/>
      <c r="B248" s="214">
        <v>1</v>
      </c>
      <c r="C248" s="307" t="s">
        <v>454</v>
      </c>
      <c r="D248" s="4"/>
      <c r="E248" s="4"/>
      <c r="F248" s="561"/>
      <c r="G248" s="183"/>
      <c r="H248" s="183"/>
      <c r="I248" s="187"/>
      <c r="J248" s="1348"/>
      <c r="K248" s="1348"/>
      <c r="L248" s="122"/>
      <c r="M248" s="122"/>
      <c r="N248" s="122"/>
      <c r="O248" s="122"/>
      <c r="P248" s="122"/>
      <c r="Q248" s="122"/>
      <c r="R248" s="322"/>
      <c r="S248" s="322"/>
      <c r="T248" s="322"/>
      <c r="U248" s="322"/>
      <c r="V248" s="322"/>
      <c r="W248" s="322"/>
      <c r="X248" s="322"/>
      <c r="Y248" s="322"/>
      <c r="Z248" s="322"/>
      <c r="AA248" s="322"/>
      <c r="AB248" s="754"/>
      <c r="AC248" s="322"/>
      <c r="AD248" s="779"/>
      <c r="AE248" s="322"/>
      <c r="AF248" s="322"/>
      <c r="AG248" s="322"/>
      <c r="AH248" s="322"/>
      <c r="AI248" s="322"/>
    </row>
    <row r="249" spans="1:35" s="2020" customFormat="1" ht="45" x14ac:dyDescent="0.25">
      <c r="A249" s="214"/>
      <c r="B249" s="214">
        <v>1</v>
      </c>
      <c r="C249" s="307" t="s">
        <v>455</v>
      </c>
      <c r="D249" s="4"/>
      <c r="E249" s="4"/>
      <c r="F249" s="562">
        <v>20000</v>
      </c>
      <c r="G249" s="123">
        <f t="shared" si="171"/>
        <v>16666.666666666668</v>
      </c>
      <c r="H249" s="183">
        <v>7038</v>
      </c>
      <c r="I249" s="187">
        <f t="shared" ref="I249:I254" si="172">H249/G249*100</f>
        <v>42.228000000000002</v>
      </c>
      <c r="J249" s="1348"/>
      <c r="K249" s="1348"/>
      <c r="L249" s="122"/>
      <c r="M249" s="122"/>
      <c r="N249" s="122"/>
      <c r="O249" s="122"/>
      <c r="P249" s="122"/>
      <c r="Q249" s="122"/>
      <c r="R249" s="322"/>
      <c r="S249" s="322"/>
      <c r="T249" s="322"/>
      <c r="U249" s="322"/>
      <c r="V249" s="322"/>
      <c r="W249" s="322"/>
      <c r="X249" s="322"/>
      <c r="Y249" s="322"/>
      <c r="Z249" s="322"/>
      <c r="AA249" s="322"/>
      <c r="AB249" s="754"/>
      <c r="AC249" s="322"/>
      <c r="AD249" s="779"/>
      <c r="AE249" s="322"/>
      <c r="AF249" s="322"/>
      <c r="AG249" s="322"/>
      <c r="AH249" s="322"/>
      <c r="AI249" s="322"/>
    </row>
    <row r="250" spans="1:35" s="2020" customFormat="1" ht="105" x14ac:dyDescent="0.25">
      <c r="A250" s="214"/>
      <c r="B250" s="214">
        <v>1</v>
      </c>
      <c r="C250" s="307" t="s">
        <v>456</v>
      </c>
      <c r="D250" s="4"/>
      <c r="E250" s="4"/>
      <c r="F250" s="562">
        <v>4000</v>
      </c>
      <c r="G250" s="123">
        <f t="shared" si="171"/>
        <v>3333.333333333333</v>
      </c>
      <c r="H250" s="183">
        <v>0</v>
      </c>
      <c r="I250" s="187">
        <f t="shared" si="172"/>
        <v>0</v>
      </c>
      <c r="J250" s="1348"/>
      <c r="K250" s="1348"/>
      <c r="L250" s="122"/>
      <c r="M250" s="122"/>
      <c r="N250" s="122"/>
      <c r="O250" s="122"/>
      <c r="P250" s="122"/>
      <c r="Q250" s="122"/>
      <c r="R250" s="322"/>
      <c r="S250" s="322"/>
      <c r="T250" s="322"/>
      <c r="U250" s="322"/>
      <c r="V250" s="322"/>
      <c r="W250" s="322"/>
      <c r="X250" s="322"/>
      <c r="Y250" s="322"/>
      <c r="Z250" s="322"/>
      <c r="AA250" s="322"/>
      <c r="AB250" s="754"/>
      <c r="AC250" s="322"/>
      <c r="AD250" s="779"/>
      <c r="AE250" s="322"/>
      <c r="AF250" s="322"/>
      <c r="AG250" s="322"/>
      <c r="AH250" s="322"/>
      <c r="AI250" s="322"/>
    </row>
    <row r="251" spans="1:35" s="2020" customFormat="1" ht="29.25" x14ac:dyDescent="0.25">
      <c r="A251" s="214"/>
      <c r="B251" s="214">
        <v>1</v>
      </c>
      <c r="C251" s="281" t="s">
        <v>131</v>
      </c>
      <c r="D251" s="4"/>
      <c r="E251" s="4"/>
      <c r="F251" s="561">
        <f>F252+F253</f>
        <v>80010</v>
      </c>
      <c r="G251" s="561">
        <f t="shared" ref="G251:H251" si="173">G252+G253</f>
        <v>66675</v>
      </c>
      <c r="H251" s="561">
        <f t="shared" si="173"/>
        <v>60826</v>
      </c>
      <c r="I251" s="187">
        <f t="shared" si="172"/>
        <v>91.227596550431201</v>
      </c>
      <c r="J251" s="1348"/>
      <c r="K251" s="1348"/>
      <c r="L251" s="122"/>
      <c r="M251" s="122"/>
      <c r="N251" s="122"/>
      <c r="O251" s="122"/>
      <c r="P251" s="122"/>
      <c r="Q251" s="122"/>
      <c r="R251" s="322"/>
      <c r="S251" s="322"/>
      <c r="T251" s="322"/>
      <c r="U251" s="322"/>
      <c r="V251" s="322"/>
      <c r="W251" s="322"/>
      <c r="X251" s="322"/>
      <c r="Y251" s="322"/>
      <c r="Z251" s="322"/>
      <c r="AA251" s="322"/>
      <c r="AB251" s="754"/>
      <c r="AC251" s="322"/>
      <c r="AD251" s="779"/>
      <c r="AE251" s="322"/>
      <c r="AF251" s="322"/>
      <c r="AG251" s="322"/>
      <c r="AH251" s="322"/>
      <c r="AI251" s="322"/>
    </row>
    <row r="252" spans="1:35" s="2020" customFormat="1" x14ac:dyDescent="0.25">
      <c r="A252" s="214"/>
      <c r="B252" s="214">
        <v>1</v>
      </c>
      <c r="C252" s="307" t="s">
        <v>222</v>
      </c>
      <c r="D252" s="4"/>
      <c r="E252" s="4"/>
      <c r="F252" s="562">
        <v>75406</v>
      </c>
      <c r="G252" s="123">
        <f t="shared" si="171"/>
        <v>62838.333333333328</v>
      </c>
      <c r="H252" s="183">
        <v>54853</v>
      </c>
      <c r="I252" s="187">
        <f t="shared" si="172"/>
        <v>87.292257910511111</v>
      </c>
      <c r="J252" s="1348"/>
      <c r="K252" s="1348"/>
      <c r="L252" s="122"/>
      <c r="M252" s="122"/>
      <c r="N252" s="122"/>
      <c r="O252" s="122"/>
      <c r="P252" s="122"/>
      <c r="Q252" s="122"/>
      <c r="R252" s="322"/>
      <c r="S252" s="322"/>
      <c r="T252" s="322"/>
      <c r="U252" s="322"/>
      <c r="V252" s="322"/>
      <c r="W252" s="322"/>
      <c r="X252" s="322"/>
      <c r="Y252" s="322"/>
      <c r="Z252" s="322"/>
      <c r="AA252" s="322"/>
      <c r="AB252" s="754"/>
      <c r="AC252" s="322"/>
      <c r="AD252" s="779"/>
      <c r="AE252" s="322"/>
      <c r="AF252" s="322"/>
      <c r="AG252" s="322"/>
      <c r="AH252" s="322"/>
      <c r="AI252" s="322"/>
    </row>
    <row r="253" spans="1:35" s="2020" customFormat="1" ht="75" x14ac:dyDescent="0.25">
      <c r="A253" s="214"/>
      <c r="B253" s="214">
        <v>1</v>
      </c>
      <c r="C253" s="4" t="s">
        <v>504</v>
      </c>
      <c r="D253" s="4"/>
      <c r="E253" s="4"/>
      <c r="F253" s="562">
        <v>4604</v>
      </c>
      <c r="G253" s="183">
        <f t="shared" si="171"/>
        <v>3836.666666666667</v>
      </c>
      <c r="H253" s="183">
        <v>5973</v>
      </c>
      <c r="I253" s="187">
        <f t="shared" si="172"/>
        <v>155.68201563857514</v>
      </c>
      <c r="J253" s="1348"/>
      <c r="K253" s="1348"/>
      <c r="L253" s="122"/>
      <c r="M253" s="122"/>
      <c r="N253" s="122"/>
      <c r="O253" s="122"/>
      <c r="P253" s="122"/>
      <c r="Q253" s="122"/>
      <c r="R253" s="322"/>
      <c r="S253" s="322"/>
      <c r="T253" s="322"/>
      <c r="U253" s="322"/>
      <c r="V253" s="322"/>
      <c r="W253" s="322"/>
      <c r="X253" s="322"/>
      <c r="Y253" s="322"/>
      <c r="Z253" s="322"/>
      <c r="AA253" s="322"/>
      <c r="AB253" s="754"/>
      <c r="AC253" s="322"/>
      <c r="AD253" s="779"/>
      <c r="AE253" s="322"/>
      <c r="AF253" s="322"/>
      <c r="AG253" s="322"/>
      <c r="AH253" s="322"/>
      <c r="AI253" s="322"/>
    </row>
    <row r="254" spans="1:35" s="2020" customFormat="1" ht="29.25" x14ac:dyDescent="0.25">
      <c r="A254" s="214"/>
      <c r="B254" s="214">
        <v>1</v>
      </c>
      <c r="C254" s="519" t="s">
        <v>343</v>
      </c>
      <c r="D254" s="4"/>
      <c r="E254" s="4"/>
      <c r="F254" s="562">
        <v>13600</v>
      </c>
      <c r="G254" s="183">
        <f t="shared" si="171"/>
        <v>11333.333333333332</v>
      </c>
      <c r="H254" s="183">
        <v>4293</v>
      </c>
      <c r="I254" s="187">
        <f t="shared" si="172"/>
        <v>37.879411764705885</v>
      </c>
      <c r="J254" s="1348"/>
      <c r="K254" s="1348"/>
      <c r="L254" s="122"/>
      <c r="M254" s="122"/>
      <c r="N254" s="122"/>
      <c r="O254" s="122"/>
      <c r="P254" s="122"/>
      <c r="Q254" s="122"/>
      <c r="R254" s="322"/>
      <c r="S254" s="322"/>
      <c r="T254" s="322"/>
      <c r="U254" s="322"/>
      <c r="V254" s="322"/>
      <c r="W254" s="322"/>
      <c r="X254" s="322"/>
      <c r="Y254" s="322"/>
      <c r="Z254" s="322"/>
      <c r="AA254" s="322"/>
      <c r="AB254" s="754"/>
      <c r="AC254" s="322"/>
      <c r="AD254" s="779"/>
      <c r="AE254" s="322"/>
      <c r="AF254" s="322"/>
      <c r="AG254" s="322"/>
      <c r="AH254" s="322"/>
      <c r="AI254" s="322"/>
    </row>
    <row r="255" spans="1:35" s="2020" customFormat="1" x14ac:dyDescent="0.25">
      <c r="A255" s="214"/>
      <c r="B255" s="214">
        <v>1</v>
      </c>
      <c r="C255" s="2685" t="s">
        <v>194</v>
      </c>
      <c r="D255" s="4"/>
      <c r="E255" s="4"/>
      <c r="F255" s="562"/>
      <c r="G255" s="183"/>
      <c r="H255" s="183"/>
      <c r="I255" s="187"/>
      <c r="J255" s="1348"/>
      <c r="K255" s="1348"/>
      <c r="L255" s="122"/>
      <c r="M255" s="122"/>
      <c r="N255" s="122"/>
      <c r="O255" s="122"/>
      <c r="P255" s="122"/>
      <c r="Q255" s="122"/>
      <c r="R255" s="322"/>
      <c r="S255" s="322"/>
      <c r="T255" s="322"/>
      <c r="U255" s="322"/>
      <c r="V255" s="322"/>
      <c r="W255" s="322"/>
      <c r="X255" s="322"/>
      <c r="Y255" s="322"/>
      <c r="Z255" s="322"/>
      <c r="AA255" s="322"/>
      <c r="AB255" s="754"/>
      <c r="AC255" s="322"/>
      <c r="AD255" s="779"/>
      <c r="AE255" s="322"/>
      <c r="AF255" s="322"/>
      <c r="AG255" s="322"/>
      <c r="AH255" s="322"/>
      <c r="AI255" s="322"/>
    </row>
    <row r="256" spans="1:35" s="2020" customFormat="1" ht="104.25" x14ac:dyDescent="0.25">
      <c r="A256" s="214"/>
      <c r="B256" s="214">
        <v>1</v>
      </c>
      <c r="C256" s="307" t="s">
        <v>503</v>
      </c>
      <c r="D256" s="4"/>
      <c r="E256" s="4"/>
      <c r="F256" s="562">
        <v>20410</v>
      </c>
      <c r="G256" s="123">
        <f t="shared" ref="G256:G259" si="174">F256/12*$C$3</f>
        <v>17008.333333333332</v>
      </c>
      <c r="H256" s="183">
        <v>25268</v>
      </c>
      <c r="I256" s="187">
        <f t="shared" ref="I256:I264" si="175">H256/G256*100</f>
        <v>148.562469377756</v>
      </c>
      <c r="J256" s="1348"/>
      <c r="K256" s="1348"/>
      <c r="L256" s="122"/>
      <c r="M256" s="122"/>
      <c r="N256" s="122"/>
      <c r="O256" s="122"/>
      <c r="P256" s="122"/>
      <c r="Q256" s="122"/>
      <c r="R256" s="322">
        <v>76524.051580000014</v>
      </c>
      <c r="S256" s="322">
        <v>76524.051580000014</v>
      </c>
      <c r="T256" s="322">
        <v>76524.051580000014</v>
      </c>
      <c r="U256" s="322">
        <v>76524.051580000014</v>
      </c>
      <c r="V256" s="322">
        <v>76524.051580000014</v>
      </c>
      <c r="W256" s="322">
        <v>76524.051580000014</v>
      </c>
      <c r="X256" s="322">
        <v>76524.051580000014</v>
      </c>
      <c r="Y256" s="322">
        <v>76524.051580000014</v>
      </c>
      <c r="Z256" s="322">
        <v>76524.051580000014</v>
      </c>
      <c r="AA256" s="322">
        <v>76524.051580000014</v>
      </c>
      <c r="AB256" s="2060">
        <f t="shared" ref="AB256" si="176">R256/12*$C$3+(S256-R256)/11*9+(T256-S256)/10*8+(U256-T256)/9*7+(V256-U256)/8*6+(W256-V256)/7*5+(X256-W256)/6*4+(Y256-X256)/5*3+(Z256-Y256)/4*2+(AA256-Z256)/3*1</f>
        <v>63770.04298333334</v>
      </c>
      <c r="AC256" s="322">
        <f>AI256-AH256-AE256-AD256</f>
        <v>97674.502139999982</v>
      </c>
      <c r="AD256" s="779"/>
      <c r="AE256" s="322"/>
      <c r="AF256" s="322">
        <f>AC256-AB256</f>
        <v>33904.459156666642</v>
      </c>
      <c r="AG256" s="322"/>
      <c r="AH256" s="322">
        <v>-135.55301</v>
      </c>
      <c r="AI256" s="322">
        <v>97538.949129999979</v>
      </c>
    </row>
    <row r="257" spans="1:35" s="2020" customFormat="1" x14ac:dyDescent="0.25">
      <c r="A257" s="214"/>
      <c r="B257" s="214">
        <v>1</v>
      </c>
      <c r="C257" s="307" t="s">
        <v>623</v>
      </c>
      <c r="D257" s="4"/>
      <c r="E257" s="4"/>
      <c r="F257" s="562">
        <v>3520</v>
      </c>
      <c r="G257" s="123">
        <f t="shared" si="174"/>
        <v>2933.333333333333</v>
      </c>
      <c r="H257" s="183">
        <v>989</v>
      </c>
      <c r="I257" s="187">
        <f t="shared" si="175"/>
        <v>33.715909090909093</v>
      </c>
      <c r="J257" s="1348"/>
      <c r="K257" s="1348"/>
      <c r="L257" s="122"/>
      <c r="M257" s="122"/>
      <c r="N257" s="122"/>
      <c r="O257" s="122"/>
      <c r="P257" s="122"/>
      <c r="Q257" s="122"/>
      <c r="R257" s="322"/>
      <c r="S257" s="322"/>
      <c r="T257" s="322"/>
      <c r="U257" s="322"/>
      <c r="V257" s="322"/>
      <c r="W257" s="322"/>
      <c r="X257" s="322"/>
      <c r="Y257" s="322"/>
      <c r="Z257" s="322"/>
      <c r="AA257" s="322"/>
      <c r="AB257" s="2060"/>
      <c r="AC257" s="322"/>
      <c r="AD257" s="779"/>
      <c r="AE257" s="322"/>
      <c r="AF257" s="322"/>
      <c r="AG257" s="322"/>
      <c r="AH257" s="322"/>
      <c r="AI257" s="322"/>
    </row>
    <row r="258" spans="1:35" s="2020" customFormat="1" x14ac:dyDescent="0.25">
      <c r="A258" s="214"/>
      <c r="B258" s="214">
        <v>1</v>
      </c>
      <c r="C258" s="307" t="s">
        <v>624</v>
      </c>
      <c r="D258" s="4"/>
      <c r="E258" s="4"/>
      <c r="F258" s="562">
        <v>4672</v>
      </c>
      <c r="G258" s="123">
        <f t="shared" si="174"/>
        <v>3893.333333333333</v>
      </c>
      <c r="H258" s="183">
        <v>3042</v>
      </c>
      <c r="I258" s="187">
        <f t="shared" si="175"/>
        <v>78.13356164383562</v>
      </c>
      <c r="J258" s="1348"/>
      <c r="K258" s="1348"/>
      <c r="L258" s="122"/>
      <c r="M258" s="122"/>
      <c r="N258" s="122"/>
      <c r="O258" s="122"/>
      <c r="P258" s="122"/>
      <c r="Q258" s="122"/>
      <c r="R258" s="322"/>
      <c r="S258" s="322"/>
      <c r="T258" s="322"/>
      <c r="U258" s="322"/>
      <c r="V258" s="322"/>
      <c r="W258" s="322"/>
      <c r="X258" s="322"/>
      <c r="Y258" s="322"/>
      <c r="Z258" s="322"/>
      <c r="AA258" s="322"/>
      <c r="AB258" s="2060"/>
      <c r="AC258" s="322"/>
      <c r="AD258" s="779"/>
      <c r="AE258" s="322"/>
      <c r="AF258" s="322"/>
      <c r="AG258" s="322"/>
      <c r="AH258" s="322"/>
      <c r="AI258" s="322"/>
    </row>
    <row r="259" spans="1:35" s="2020" customFormat="1" ht="30" x14ac:dyDescent="0.25">
      <c r="A259" s="214"/>
      <c r="B259" s="214">
        <v>1</v>
      </c>
      <c r="C259" s="307" t="s">
        <v>625</v>
      </c>
      <c r="D259" s="4"/>
      <c r="E259" s="4"/>
      <c r="F259" s="562">
        <v>9783</v>
      </c>
      <c r="G259" s="123">
        <f t="shared" si="174"/>
        <v>8152.5</v>
      </c>
      <c r="H259" s="183">
        <v>17819</v>
      </c>
      <c r="I259" s="187">
        <f t="shared" si="175"/>
        <v>218.57099049371359</v>
      </c>
      <c r="J259" s="1348"/>
      <c r="K259" s="1348"/>
      <c r="L259" s="122"/>
      <c r="M259" s="122"/>
      <c r="N259" s="122"/>
      <c r="O259" s="122"/>
      <c r="P259" s="122"/>
      <c r="Q259" s="122"/>
      <c r="R259" s="322"/>
      <c r="S259" s="322"/>
      <c r="T259" s="322"/>
      <c r="U259" s="322"/>
      <c r="V259" s="322"/>
      <c r="W259" s="322"/>
      <c r="X259" s="322"/>
      <c r="Y259" s="322"/>
      <c r="Z259" s="322"/>
      <c r="AA259" s="322"/>
      <c r="AB259" s="2060"/>
      <c r="AC259" s="322"/>
      <c r="AD259" s="779"/>
      <c r="AE259" s="322"/>
      <c r="AF259" s="322"/>
      <c r="AG259" s="322"/>
      <c r="AH259" s="322"/>
      <c r="AI259" s="322"/>
    </row>
    <row r="260" spans="1:35" s="2020" customFormat="1" ht="63" x14ac:dyDescent="0.25">
      <c r="A260" s="214"/>
      <c r="B260" s="214">
        <v>1</v>
      </c>
      <c r="C260" s="487" t="s">
        <v>458</v>
      </c>
      <c r="D260" s="4"/>
      <c r="E260" s="4"/>
      <c r="F260" s="561">
        <f>F261+F270</f>
        <v>39442</v>
      </c>
      <c r="G260" s="561">
        <f t="shared" ref="G260:H260" si="177">G261+G270</f>
        <v>32868.333333333328</v>
      </c>
      <c r="H260" s="561">
        <f t="shared" si="177"/>
        <v>29202</v>
      </c>
      <c r="I260" s="187">
        <f t="shared" si="175"/>
        <v>88.845393235637147</v>
      </c>
      <c r="J260" s="1348"/>
      <c r="K260" s="1348"/>
      <c r="L260" s="122"/>
      <c r="M260" s="122"/>
      <c r="N260" s="122"/>
      <c r="O260" s="122"/>
      <c r="P260" s="122"/>
      <c r="Q260" s="122"/>
      <c r="R260" s="322">
        <f t="shared" ref="R260:AI260" si="178">R261+R270</f>
        <v>142689.20707999999</v>
      </c>
      <c r="S260" s="322">
        <f t="shared" ref="S260:T260" si="179">S261+S270</f>
        <v>142689.20707999999</v>
      </c>
      <c r="T260" s="322">
        <f t="shared" si="179"/>
        <v>142689.20707999999</v>
      </c>
      <c r="U260" s="322">
        <f t="shared" ref="U260:V260" si="180">U261+U270</f>
        <v>142689.20707999999</v>
      </c>
      <c r="V260" s="322">
        <f t="shared" si="180"/>
        <v>142689.20707999999</v>
      </c>
      <c r="W260" s="322">
        <f t="shared" ref="W260:X260" si="181">W261+W270</f>
        <v>142689.20707999999</v>
      </c>
      <c r="X260" s="322">
        <f t="shared" si="181"/>
        <v>142689.20707999999</v>
      </c>
      <c r="Y260" s="322">
        <f t="shared" ref="Y260:Z260" si="182">Y261+Y270</f>
        <v>142689.20707999999</v>
      </c>
      <c r="Z260" s="322">
        <f t="shared" si="182"/>
        <v>142689.20707999999</v>
      </c>
      <c r="AA260" s="322">
        <f t="shared" ref="AA260" si="183">AA261+AA270</f>
        <v>142689.20707999999</v>
      </c>
      <c r="AB260" s="754">
        <f t="shared" si="178"/>
        <v>118907.67256666668</v>
      </c>
      <c r="AC260" s="322">
        <f t="shared" si="178"/>
        <v>113249.22325000001</v>
      </c>
      <c r="AD260" s="779">
        <f t="shared" si="178"/>
        <v>0</v>
      </c>
      <c r="AE260" s="322">
        <f t="shared" si="178"/>
        <v>0</v>
      </c>
      <c r="AF260" s="322">
        <f t="shared" si="178"/>
        <v>-5658.4493166666689</v>
      </c>
      <c r="AG260" s="322">
        <f t="shared" si="178"/>
        <v>0</v>
      </c>
      <c r="AH260" s="322">
        <f t="shared" si="178"/>
        <v>-84.476770000000016</v>
      </c>
      <c r="AI260" s="322">
        <f t="shared" si="178"/>
        <v>113164.74648</v>
      </c>
    </row>
    <row r="261" spans="1:35" s="2020" customFormat="1" ht="30" x14ac:dyDescent="0.25">
      <c r="A261" s="214"/>
      <c r="B261" s="214">
        <v>1</v>
      </c>
      <c r="C261" s="467" t="s">
        <v>271</v>
      </c>
      <c r="D261" s="4"/>
      <c r="E261" s="4"/>
      <c r="F261" s="562">
        <f>F262+F266</f>
        <v>29839</v>
      </c>
      <c r="G261" s="562">
        <f t="shared" ref="G261:H261" si="184">G262+G266</f>
        <v>24865.833333333332</v>
      </c>
      <c r="H261" s="562">
        <f t="shared" si="184"/>
        <v>23703</v>
      </c>
      <c r="I261" s="187">
        <f t="shared" si="175"/>
        <v>95.323569824726036</v>
      </c>
      <c r="J261" s="1348"/>
      <c r="K261" s="1348"/>
      <c r="L261" s="122"/>
      <c r="M261" s="122"/>
      <c r="N261" s="122"/>
      <c r="O261" s="122"/>
      <c r="P261" s="122"/>
      <c r="Q261" s="122"/>
      <c r="R261" s="322">
        <f t="shared" ref="R261:AB261" si="185">SUM(R262:R269)</f>
        <v>124957.17155</v>
      </c>
      <c r="S261" s="322">
        <f t="shared" ref="S261:T261" si="186">SUM(S262:S269)</f>
        <v>124957.17155</v>
      </c>
      <c r="T261" s="322">
        <f t="shared" si="186"/>
        <v>124957.17155</v>
      </c>
      <c r="U261" s="322">
        <f t="shared" ref="U261:V261" si="187">SUM(U262:U269)</f>
        <v>124957.17155</v>
      </c>
      <c r="V261" s="322">
        <f t="shared" si="187"/>
        <v>124957.17155</v>
      </c>
      <c r="W261" s="322">
        <f t="shared" ref="W261:X261" si="188">SUM(W262:W269)</f>
        <v>124957.17155</v>
      </c>
      <c r="X261" s="322">
        <f t="shared" si="188"/>
        <v>124957.17155</v>
      </c>
      <c r="Y261" s="322">
        <f t="shared" ref="Y261:Z261" si="189">SUM(Y262:Y269)</f>
        <v>124957.17155</v>
      </c>
      <c r="Z261" s="322">
        <f t="shared" si="189"/>
        <v>124957.17155</v>
      </c>
      <c r="AA261" s="322">
        <f t="shared" ref="AA261" si="190">SUM(AA262:AA269)</f>
        <v>124957.17155</v>
      </c>
      <c r="AB261" s="754">
        <f t="shared" si="185"/>
        <v>104130.97629166667</v>
      </c>
      <c r="AC261" s="322">
        <f t="shared" ref="AC261:AH261" si="191">SUM(AC262:AC269)-AC264</f>
        <v>103064.42397</v>
      </c>
      <c r="AD261" s="779">
        <f t="shared" si="191"/>
        <v>0</v>
      </c>
      <c r="AE261" s="322">
        <f t="shared" si="191"/>
        <v>0</v>
      </c>
      <c r="AF261" s="322">
        <f t="shared" si="191"/>
        <v>-1066.5523216666679</v>
      </c>
      <c r="AG261" s="322">
        <f t="shared" si="191"/>
        <v>0</v>
      </c>
      <c r="AH261" s="322">
        <f t="shared" si="191"/>
        <v>-84.476770000000016</v>
      </c>
      <c r="AI261" s="322">
        <f>SUM(AI262:AI269)-AI264</f>
        <v>102979.9472</v>
      </c>
    </row>
    <row r="262" spans="1:35" s="2020" customFormat="1" ht="30" x14ac:dyDescent="0.25">
      <c r="A262" s="214"/>
      <c r="B262" s="214">
        <v>1</v>
      </c>
      <c r="C262" s="307" t="s">
        <v>459</v>
      </c>
      <c r="D262" s="4"/>
      <c r="E262" s="4"/>
      <c r="F262" s="562">
        <v>25916</v>
      </c>
      <c r="G262" s="123">
        <f t="shared" ref="G262:G266" si="192">F262/12*$C$3</f>
        <v>21596.666666666664</v>
      </c>
      <c r="H262" s="183">
        <v>20649</v>
      </c>
      <c r="I262" s="187">
        <f t="shared" si="175"/>
        <v>95.611977156968678</v>
      </c>
      <c r="J262" s="1348"/>
      <c r="K262" s="1348"/>
      <c r="L262" s="122"/>
      <c r="M262" s="122"/>
      <c r="N262" s="122"/>
      <c r="O262" s="122"/>
      <c r="P262" s="122"/>
      <c r="Q262" s="122"/>
      <c r="R262" s="322">
        <v>116622</v>
      </c>
      <c r="S262" s="322">
        <v>116622</v>
      </c>
      <c r="T262" s="322">
        <v>116622</v>
      </c>
      <c r="U262" s="322">
        <v>116622</v>
      </c>
      <c r="V262" s="322">
        <v>116622</v>
      </c>
      <c r="W262" s="322">
        <v>116622</v>
      </c>
      <c r="X262" s="322">
        <v>116622</v>
      </c>
      <c r="Y262" s="322">
        <v>116622</v>
      </c>
      <c r="Z262" s="322">
        <v>116622</v>
      </c>
      <c r="AA262" s="322">
        <v>116622</v>
      </c>
      <c r="AB262" s="754">
        <f t="shared" ref="AB262" si="193">R262/12*$C$3+(S262-R262)/11*9+(T262-S262)/10*8+(U262-T262)/9*7+(V262-U262)/8*6+(W262-V262)/7*5+(X262-W262)/6*4+(Y262-X262)/5*3+(Z262-Y262)/4*2+(AA262-Z262)/3*1</f>
        <v>97185</v>
      </c>
      <c r="AC262" s="322">
        <f>AI262-AH262-AE262-AD262</f>
        <v>95552.760479999997</v>
      </c>
      <c r="AD262" s="779"/>
      <c r="AE262" s="322"/>
      <c r="AF262" s="322">
        <f>AC262-AB262</f>
        <v>-1632.2395200000028</v>
      </c>
      <c r="AG262" s="322"/>
      <c r="AH262" s="322">
        <v>-79.174510000000012</v>
      </c>
      <c r="AI262" s="322">
        <v>95473.58597</v>
      </c>
    </row>
    <row r="263" spans="1:35" s="2020" customFormat="1" ht="60" x14ac:dyDescent="0.25">
      <c r="A263" s="214"/>
      <c r="B263" s="214">
        <v>1</v>
      </c>
      <c r="C263" s="307" t="s">
        <v>479</v>
      </c>
      <c r="D263" s="4"/>
      <c r="E263" s="4"/>
      <c r="F263" s="561"/>
      <c r="G263" s="183"/>
      <c r="H263" s="183"/>
      <c r="I263" s="187"/>
      <c r="J263" s="1348"/>
      <c r="K263" s="1348"/>
      <c r="L263" s="122"/>
      <c r="M263" s="122"/>
      <c r="N263" s="122"/>
      <c r="O263" s="122"/>
      <c r="P263" s="122"/>
      <c r="Q263" s="122"/>
      <c r="R263" s="322"/>
      <c r="S263" s="322"/>
      <c r="T263" s="322"/>
      <c r="U263" s="322"/>
      <c r="V263" s="322"/>
      <c r="W263" s="322"/>
      <c r="X263" s="322"/>
      <c r="Y263" s="322"/>
      <c r="Z263" s="322"/>
      <c r="AA263" s="322"/>
      <c r="AB263" s="754"/>
      <c r="AC263" s="322"/>
      <c r="AD263" s="779"/>
      <c r="AE263" s="322"/>
      <c r="AF263" s="322"/>
      <c r="AG263" s="322"/>
      <c r="AH263" s="322"/>
      <c r="AI263" s="322"/>
    </row>
    <row r="264" spans="1:35" s="2020" customFormat="1" ht="60" x14ac:dyDescent="0.25">
      <c r="A264" s="214"/>
      <c r="B264" s="214"/>
      <c r="C264" s="307" t="s">
        <v>688</v>
      </c>
      <c r="D264" s="4"/>
      <c r="E264" s="4"/>
      <c r="F264" s="562">
        <v>4544</v>
      </c>
      <c r="G264" s="3080">
        <f>F264/8*6</f>
        <v>3408</v>
      </c>
      <c r="H264" s="183">
        <v>968</v>
      </c>
      <c r="I264" s="187">
        <f t="shared" si="175"/>
        <v>28.4037558685446</v>
      </c>
      <c r="J264" s="1348"/>
      <c r="K264" s="1348"/>
      <c r="L264" s="122"/>
      <c r="M264" s="122"/>
      <c r="N264" s="122"/>
      <c r="O264" s="122"/>
      <c r="P264" s="122"/>
      <c r="Q264" s="122"/>
      <c r="R264" s="322"/>
      <c r="S264" s="322"/>
      <c r="T264" s="322"/>
      <c r="U264" s="322"/>
      <c r="V264" s="322"/>
      <c r="W264" s="322"/>
      <c r="X264" s="322"/>
      <c r="Y264" s="322"/>
      <c r="Z264" s="322"/>
      <c r="AA264" s="322"/>
      <c r="AB264" s="754"/>
      <c r="AC264" s="322">
        <f>AI264</f>
        <v>1026.9603200000001</v>
      </c>
      <c r="AD264" s="779"/>
      <c r="AE264" s="322"/>
      <c r="AF264" s="322"/>
      <c r="AG264" s="322"/>
      <c r="AH264" s="322">
        <v>0</v>
      </c>
      <c r="AI264" s="322">
        <v>1026.9603200000001</v>
      </c>
    </row>
    <row r="265" spans="1:35" s="2020" customFormat="1" ht="60" x14ac:dyDescent="0.25">
      <c r="A265" s="214"/>
      <c r="B265" s="214"/>
      <c r="C265" s="307" t="s">
        <v>689</v>
      </c>
      <c r="D265" s="4"/>
      <c r="E265" s="4"/>
      <c r="F265" s="561"/>
      <c r="G265" s="183"/>
      <c r="H265" s="183"/>
      <c r="I265" s="187"/>
      <c r="J265" s="1348"/>
      <c r="K265" s="1348"/>
      <c r="L265" s="122"/>
      <c r="M265" s="122"/>
      <c r="N265" s="122"/>
      <c r="O265" s="122"/>
      <c r="P265" s="122"/>
      <c r="Q265" s="122"/>
      <c r="R265" s="322"/>
      <c r="S265" s="322"/>
      <c r="T265" s="322"/>
      <c r="U265" s="322"/>
      <c r="V265" s="322"/>
      <c r="W265" s="322"/>
      <c r="X265" s="322"/>
      <c r="Y265" s="322"/>
      <c r="Z265" s="322"/>
      <c r="AA265" s="322"/>
      <c r="AB265" s="754"/>
      <c r="AC265" s="322"/>
      <c r="AD265" s="779"/>
      <c r="AE265" s="322"/>
      <c r="AF265" s="322"/>
      <c r="AG265" s="322"/>
      <c r="AH265" s="322"/>
      <c r="AI265" s="322"/>
    </row>
    <row r="266" spans="1:35" s="2020" customFormat="1" ht="30" x14ac:dyDescent="0.25">
      <c r="A266" s="214"/>
      <c r="B266" s="214">
        <v>1</v>
      </c>
      <c r="C266" s="307" t="s">
        <v>460</v>
      </c>
      <c r="D266" s="4"/>
      <c r="E266" s="4"/>
      <c r="F266" s="562">
        <v>3923</v>
      </c>
      <c r="G266" s="123">
        <f t="shared" si="192"/>
        <v>3269.166666666667</v>
      </c>
      <c r="H266" s="183">
        <v>3054</v>
      </c>
      <c r="I266" s="187">
        <f>H266/G266*100</f>
        <v>93.418302319653307</v>
      </c>
      <c r="J266" s="1348"/>
      <c r="K266" s="1348"/>
      <c r="L266" s="122"/>
      <c r="M266" s="122"/>
      <c r="N266" s="122"/>
      <c r="O266" s="122"/>
      <c r="P266" s="122"/>
      <c r="Q266" s="122"/>
      <c r="R266" s="322">
        <v>8335.1715499999991</v>
      </c>
      <c r="S266" s="322">
        <v>8335.1715499999991</v>
      </c>
      <c r="T266" s="322">
        <v>8335.1715499999991</v>
      </c>
      <c r="U266" s="322">
        <v>8335.1715499999991</v>
      </c>
      <c r="V266" s="322">
        <v>8335.1715499999991</v>
      </c>
      <c r="W266" s="322">
        <v>8335.1715499999991</v>
      </c>
      <c r="X266" s="322">
        <v>8335.1715499999991</v>
      </c>
      <c r="Y266" s="322">
        <v>8335.1715499999991</v>
      </c>
      <c r="Z266" s="322">
        <v>8335.1715499999991</v>
      </c>
      <c r="AA266" s="322">
        <v>8335.1715499999991</v>
      </c>
      <c r="AB266" s="754">
        <f t="shared" ref="AB266" si="194">R266/12*$C$3+(S266-R266)/11*9+(T266-S266)/10*8+(U266-T266)/9*7+(V266-U266)/8*6+(W266-V266)/7*5+(X266-W266)/6*4+(Y266-X266)/5*3+(Z266-Y266)/4*2+(AA266-Z266)/3*1</f>
        <v>6945.9762916666659</v>
      </c>
      <c r="AC266" s="322">
        <f>AI266-AH266-AE266-AD266</f>
        <v>7511.6634900000008</v>
      </c>
      <c r="AD266" s="779"/>
      <c r="AE266" s="322"/>
      <c r="AF266" s="322">
        <f>AC266-AB266</f>
        <v>565.68719833333489</v>
      </c>
      <c r="AG266" s="322"/>
      <c r="AH266" s="322">
        <v>-5.3022600000000004</v>
      </c>
      <c r="AI266" s="322">
        <v>7506.3612300000004</v>
      </c>
    </row>
    <row r="267" spans="1:35" s="2020" customFormat="1" ht="30" x14ac:dyDescent="0.25">
      <c r="A267" s="214"/>
      <c r="B267" s="214">
        <v>1</v>
      </c>
      <c r="C267" s="307" t="s">
        <v>461</v>
      </c>
      <c r="D267" s="4"/>
      <c r="E267" s="4"/>
      <c r="F267" s="561"/>
      <c r="G267" s="183"/>
      <c r="H267" s="183"/>
      <c r="I267" s="187"/>
      <c r="J267" s="1348"/>
      <c r="K267" s="1348"/>
      <c r="L267" s="122"/>
      <c r="M267" s="122"/>
      <c r="N267" s="122"/>
      <c r="O267" s="122"/>
      <c r="P267" s="122"/>
      <c r="Q267" s="122"/>
      <c r="R267" s="322"/>
      <c r="S267" s="322"/>
      <c r="T267" s="322"/>
      <c r="U267" s="322"/>
      <c r="V267" s="322"/>
      <c r="W267" s="322"/>
      <c r="X267" s="322"/>
      <c r="Y267" s="322"/>
      <c r="Z267" s="322"/>
      <c r="AA267" s="322"/>
      <c r="AB267" s="754"/>
      <c r="AC267" s="322">
        <f>AI267-AH267-AE267</f>
        <v>0</v>
      </c>
      <c r="AD267" s="779"/>
      <c r="AE267" s="322"/>
      <c r="AF267" s="322">
        <f>AC267-AB267</f>
        <v>0</v>
      </c>
      <c r="AG267" s="322"/>
      <c r="AH267" s="322">
        <v>0</v>
      </c>
      <c r="AI267" s="322">
        <v>0</v>
      </c>
    </row>
    <row r="268" spans="1:35" s="2020" customFormat="1" ht="45" x14ac:dyDescent="0.25">
      <c r="A268" s="214"/>
      <c r="B268" s="214">
        <v>1</v>
      </c>
      <c r="C268" s="307" t="s">
        <v>462</v>
      </c>
      <c r="D268" s="4"/>
      <c r="E268" s="4"/>
      <c r="F268" s="561"/>
      <c r="G268" s="183"/>
      <c r="H268" s="183"/>
      <c r="I268" s="187"/>
      <c r="J268" s="1348"/>
      <c r="K268" s="1348"/>
      <c r="L268" s="122"/>
      <c r="M268" s="122"/>
      <c r="N268" s="122"/>
      <c r="O268" s="122"/>
      <c r="P268" s="122"/>
      <c r="Q268" s="122"/>
      <c r="R268" s="322"/>
      <c r="S268" s="322"/>
      <c r="T268" s="322"/>
      <c r="U268" s="322"/>
      <c r="V268" s="322"/>
      <c r="W268" s="322"/>
      <c r="X268" s="322"/>
      <c r="Y268" s="322"/>
      <c r="Z268" s="322"/>
      <c r="AA268" s="322"/>
      <c r="AB268" s="754"/>
      <c r="AC268" s="322"/>
      <c r="AD268" s="779"/>
      <c r="AE268" s="322"/>
      <c r="AF268" s="322"/>
      <c r="AG268" s="322"/>
      <c r="AH268" s="322"/>
      <c r="AI268" s="322"/>
    </row>
    <row r="269" spans="1:35" s="2020" customFormat="1" ht="30" x14ac:dyDescent="0.25">
      <c r="A269" s="214"/>
      <c r="B269" s="214">
        <v>1</v>
      </c>
      <c r="C269" s="307" t="s">
        <v>463</v>
      </c>
      <c r="D269" s="4"/>
      <c r="E269" s="4"/>
      <c r="F269" s="561"/>
      <c r="G269" s="183"/>
      <c r="H269" s="183"/>
      <c r="I269" s="187"/>
      <c r="J269" s="1348"/>
      <c r="K269" s="1348"/>
      <c r="L269" s="122"/>
      <c r="M269" s="122"/>
      <c r="N269" s="122"/>
      <c r="O269" s="122"/>
      <c r="P269" s="122"/>
      <c r="Q269" s="122"/>
      <c r="R269" s="322"/>
      <c r="S269" s="322"/>
      <c r="T269" s="322"/>
      <c r="U269" s="322"/>
      <c r="V269" s="322"/>
      <c r="W269" s="322"/>
      <c r="X269" s="322"/>
      <c r="Y269" s="322"/>
      <c r="Z269" s="322"/>
      <c r="AA269" s="322"/>
      <c r="AB269" s="754"/>
      <c r="AC269" s="322"/>
      <c r="AD269" s="779"/>
      <c r="AE269" s="322"/>
      <c r="AF269" s="322"/>
      <c r="AG269" s="322"/>
      <c r="AH269" s="322"/>
      <c r="AI269" s="322"/>
    </row>
    <row r="270" spans="1:35" s="2020" customFormat="1" ht="45" x14ac:dyDescent="0.25">
      <c r="A270" s="214"/>
      <c r="B270" s="214">
        <v>1</v>
      </c>
      <c r="C270" s="467" t="s">
        <v>272</v>
      </c>
      <c r="D270" s="4"/>
      <c r="E270" s="4"/>
      <c r="F270" s="561">
        <f>SUM(F271:F273)</f>
        <v>9603</v>
      </c>
      <c r="G270" s="561">
        <f t="shared" ref="G270:H270" si="195">SUM(G271:G273)</f>
        <v>8002.5</v>
      </c>
      <c r="H270" s="561">
        <f t="shared" si="195"/>
        <v>5499</v>
      </c>
      <c r="I270" s="187">
        <f>H270/G270*100</f>
        <v>68.716026241799426</v>
      </c>
      <c r="J270" s="1348"/>
      <c r="K270" s="1348"/>
      <c r="L270" s="122"/>
      <c r="M270" s="122"/>
      <c r="N270" s="122"/>
      <c r="O270" s="122"/>
      <c r="P270" s="122"/>
      <c r="Q270" s="122"/>
      <c r="R270" s="322">
        <f t="shared" ref="R270:AI270" si="196">SUM(R271:R273)</f>
        <v>17732.035530000001</v>
      </c>
      <c r="S270" s="322">
        <f t="shared" ref="S270:T270" si="197">SUM(S271:S273)</f>
        <v>17732.035530000001</v>
      </c>
      <c r="T270" s="322">
        <f t="shared" si="197"/>
        <v>17732.035530000001</v>
      </c>
      <c r="U270" s="322">
        <f t="shared" ref="U270:V270" si="198">SUM(U271:U273)</f>
        <v>17732.035530000001</v>
      </c>
      <c r="V270" s="322">
        <f t="shared" si="198"/>
        <v>17732.035530000001</v>
      </c>
      <c r="W270" s="322">
        <f t="shared" ref="W270:X270" si="199">SUM(W271:W273)</f>
        <v>17732.035530000001</v>
      </c>
      <c r="X270" s="322">
        <f t="shared" si="199"/>
        <v>17732.035530000001</v>
      </c>
      <c r="Y270" s="322">
        <f t="shared" ref="Y270:Z270" si="200">SUM(Y271:Y273)</f>
        <v>17732.035530000001</v>
      </c>
      <c r="Z270" s="322">
        <f t="shared" si="200"/>
        <v>17732.035530000001</v>
      </c>
      <c r="AA270" s="322">
        <f t="shared" ref="AA270" si="201">SUM(AA271:AA273)</f>
        <v>17732.035530000001</v>
      </c>
      <c r="AB270" s="754">
        <f t="shared" si="196"/>
        <v>14776.696275000002</v>
      </c>
      <c r="AC270" s="322">
        <f t="shared" si="196"/>
        <v>10184.799280000001</v>
      </c>
      <c r="AD270" s="779">
        <f t="shared" si="196"/>
        <v>0</v>
      </c>
      <c r="AE270" s="322">
        <f t="shared" si="196"/>
        <v>0</v>
      </c>
      <c r="AF270" s="322">
        <f t="shared" si="196"/>
        <v>-4591.896995000001</v>
      </c>
      <c r="AG270" s="322">
        <f t="shared" si="196"/>
        <v>0</v>
      </c>
      <c r="AH270" s="322">
        <f t="shared" si="196"/>
        <v>0</v>
      </c>
      <c r="AI270" s="322">
        <f t="shared" si="196"/>
        <v>10184.799280000001</v>
      </c>
    </row>
    <row r="271" spans="1:35" s="2020" customFormat="1" ht="45" x14ac:dyDescent="0.25">
      <c r="A271" s="214"/>
      <c r="B271" s="214">
        <v>1</v>
      </c>
      <c r="C271" s="307" t="s">
        <v>464</v>
      </c>
      <c r="D271" s="4"/>
      <c r="E271" s="4"/>
      <c r="F271" s="563">
        <v>9603</v>
      </c>
      <c r="G271" s="123">
        <f t="shared" ref="G271" si="202">F271/12*$C$3</f>
        <v>8002.5</v>
      </c>
      <c r="H271" s="183">
        <v>5499</v>
      </c>
      <c r="I271" s="187">
        <f>H271/G271*100</f>
        <v>68.716026241799426</v>
      </c>
      <c r="J271" s="1348"/>
      <c r="K271" s="1348"/>
      <c r="L271" s="122"/>
      <c r="M271" s="122"/>
      <c r="N271" s="122"/>
      <c r="O271" s="122"/>
      <c r="P271" s="122"/>
      <c r="Q271" s="122"/>
      <c r="R271" s="322">
        <v>17732.035530000001</v>
      </c>
      <c r="S271" s="322">
        <v>17732.035530000001</v>
      </c>
      <c r="T271" s="322">
        <v>17732.035530000001</v>
      </c>
      <c r="U271" s="322">
        <v>17732.035530000001</v>
      </c>
      <c r="V271" s="322">
        <v>17732.035530000001</v>
      </c>
      <c r="W271" s="322">
        <v>17732.035530000001</v>
      </c>
      <c r="X271" s="322">
        <v>17732.035530000001</v>
      </c>
      <c r="Y271" s="322">
        <v>17732.035530000001</v>
      </c>
      <c r="Z271" s="322">
        <v>17732.035530000001</v>
      </c>
      <c r="AA271" s="322">
        <v>17732.035530000001</v>
      </c>
      <c r="AB271" s="754">
        <f t="shared" ref="AB271" si="203">R271/12*$C$3+(S271-R271)/11*9+(T271-S271)/10*8+(U271-T271)/9*7+(V271-U271)/8*6+(W271-V271)/7*5+(X271-W271)/6*4+(Y271-X271)/5*3+(Z271-Y271)/4*2+(AA271-Z271)/3*1</f>
        <v>14776.696275000002</v>
      </c>
      <c r="AC271" s="322">
        <f>AI271-AH271-AE271-AD271</f>
        <v>10184.799280000001</v>
      </c>
      <c r="AD271" s="779"/>
      <c r="AE271" s="322"/>
      <c r="AF271" s="322">
        <f>AC271-AB271</f>
        <v>-4591.896995000001</v>
      </c>
      <c r="AG271" s="322"/>
      <c r="AH271" s="322">
        <v>0</v>
      </c>
      <c r="AI271" s="322">
        <v>10184.799280000001</v>
      </c>
    </row>
    <row r="272" spans="1:35" s="2020" customFormat="1" ht="75" x14ac:dyDescent="0.25">
      <c r="A272" s="214"/>
      <c r="B272" s="214">
        <v>1</v>
      </c>
      <c r="C272" s="307" t="s">
        <v>465</v>
      </c>
      <c r="D272" s="4"/>
      <c r="E272" s="4"/>
      <c r="F272" s="563"/>
      <c r="G272" s="183"/>
      <c r="H272" s="183"/>
      <c r="I272" s="187"/>
      <c r="J272" s="1348"/>
      <c r="K272" s="1348"/>
      <c r="L272" s="122"/>
      <c r="M272" s="122"/>
      <c r="N272" s="122"/>
      <c r="O272" s="122"/>
      <c r="P272" s="122"/>
      <c r="Q272" s="122"/>
      <c r="R272" s="322"/>
      <c r="S272" s="322"/>
      <c r="T272" s="322"/>
      <c r="U272" s="322"/>
      <c r="V272" s="322"/>
      <c r="W272" s="322"/>
      <c r="X272" s="322"/>
      <c r="Y272" s="322"/>
      <c r="Z272" s="322"/>
      <c r="AA272" s="322"/>
      <c r="AB272" s="754"/>
      <c r="AC272" s="322"/>
      <c r="AD272" s="779"/>
      <c r="AE272" s="322"/>
      <c r="AF272" s="322"/>
      <c r="AG272" s="322"/>
      <c r="AH272" s="322"/>
      <c r="AI272" s="322"/>
    </row>
    <row r="273" spans="1:35" s="2020" customFormat="1" ht="60" x14ac:dyDescent="0.25">
      <c r="A273" s="214"/>
      <c r="B273" s="214">
        <v>1</v>
      </c>
      <c r="C273" s="307" t="s">
        <v>466</v>
      </c>
      <c r="D273" s="4"/>
      <c r="E273" s="4"/>
      <c r="F273" s="171"/>
      <c r="G273" s="218"/>
      <c r="H273" s="218"/>
      <c r="I273" s="187"/>
      <c r="J273" s="1348"/>
      <c r="K273" s="1348"/>
      <c r="L273" s="122"/>
      <c r="M273" s="122"/>
      <c r="N273" s="122"/>
      <c r="O273" s="122"/>
      <c r="P273" s="122"/>
      <c r="Q273" s="122"/>
      <c r="R273" s="322"/>
      <c r="S273" s="322"/>
      <c r="T273" s="322"/>
      <c r="U273" s="322"/>
      <c r="V273" s="322"/>
      <c r="W273" s="322"/>
      <c r="X273" s="322"/>
      <c r="Y273" s="322"/>
      <c r="Z273" s="322"/>
      <c r="AA273" s="322"/>
      <c r="AB273" s="754"/>
      <c r="AC273" s="322"/>
      <c r="AD273" s="779"/>
      <c r="AE273" s="322"/>
      <c r="AF273" s="322"/>
      <c r="AG273" s="322"/>
      <c r="AH273" s="322"/>
      <c r="AI273" s="322"/>
    </row>
    <row r="274" spans="1:35" s="2020" customFormat="1" ht="29.25" x14ac:dyDescent="0.25">
      <c r="A274" s="214"/>
      <c r="B274" s="214">
        <v>1</v>
      </c>
      <c r="C274" s="2015" t="s">
        <v>310</v>
      </c>
      <c r="D274" s="4"/>
      <c r="E274" s="4"/>
      <c r="F274" s="540">
        <f>F276+F281+F280+F282+F283</f>
        <v>15974.8</v>
      </c>
      <c r="G274" s="540">
        <f t="shared" ref="G274:H274" si="204">G276+G281+G280+G282+G283</f>
        <v>13312.333333333332</v>
      </c>
      <c r="H274" s="540">
        <f t="shared" si="204"/>
        <v>14171</v>
      </c>
      <c r="I274" s="187">
        <f>H274/G274*100</f>
        <v>106.45015900042567</v>
      </c>
      <c r="J274" s="1348"/>
      <c r="K274" s="1348"/>
      <c r="L274" s="122"/>
      <c r="M274" s="122"/>
      <c r="N274" s="122"/>
      <c r="O274" s="122"/>
      <c r="P274" s="122"/>
      <c r="Q274" s="122"/>
      <c r="R274" s="322">
        <v>39277.559000000001</v>
      </c>
      <c r="S274" s="322">
        <v>39277.559000000001</v>
      </c>
      <c r="T274" s="322">
        <v>39277.559000000001</v>
      </c>
      <c r="U274" s="322">
        <v>39277.559000000001</v>
      </c>
      <c r="V274" s="322">
        <v>39277.559000000001</v>
      </c>
      <c r="W274" s="322">
        <v>39277.559000000001</v>
      </c>
      <c r="X274" s="322">
        <v>39277.559000000001</v>
      </c>
      <c r="Y274" s="322">
        <v>39277.559000000001</v>
      </c>
      <c r="Z274" s="322">
        <v>39277.559000000001</v>
      </c>
      <c r="AA274" s="322">
        <v>39277.559000000001</v>
      </c>
      <c r="AB274" s="754">
        <f t="shared" ref="AB274" si="205">R274/12*$C$3+(S274-R274)/11*9+(T274-S274)/10*8+(U274-T274)/9*7+(V274-U274)/8*6+(W274-V274)/7*5+(X274-W274)/6*4+(Y274-X274)/5*3+(Z274-Y274)/4*2+(AA274-Z274)/3*1</f>
        <v>32731.299166666668</v>
      </c>
      <c r="AC274" s="322">
        <f>AI274-AH274-AE274-AD274</f>
        <v>38117.229550000004</v>
      </c>
      <c r="AD274" s="779"/>
      <c r="AE274" s="322"/>
      <c r="AF274" s="322">
        <f>AC274-AB274</f>
        <v>5385.9303833333361</v>
      </c>
      <c r="AG274" s="322">
        <v>-54.146280000000004</v>
      </c>
      <c r="AH274" s="322">
        <v>-12.159899999999908</v>
      </c>
      <c r="AI274" s="322">
        <v>38105.069650000005</v>
      </c>
    </row>
    <row r="275" spans="1:35" s="2020" customFormat="1" x14ac:dyDescent="0.25">
      <c r="A275" s="214"/>
      <c r="B275" s="214">
        <v>1</v>
      </c>
      <c r="C275" s="307" t="s">
        <v>303</v>
      </c>
      <c r="D275" s="4"/>
      <c r="E275" s="4"/>
      <c r="F275" s="171"/>
      <c r="G275" s="183"/>
      <c r="H275" s="183"/>
      <c r="I275" s="187"/>
      <c r="J275" s="1348"/>
      <c r="K275" s="1348"/>
      <c r="L275" s="122"/>
      <c r="M275" s="122"/>
      <c r="N275" s="122"/>
      <c r="O275" s="122"/>
      <c r="P275" s="122"/>
      <c r="Q275" s="122"/>
      <c r="R275" s="322"/>
      <c r="S275" s="322"/>
      <c r="T275" s="322"/>
      <c r="U275" s="322"/>
      <c r="V275" s="322"/>
      <c r="W275" s="322"/>
      <c r="X275" s="322"/>
      <c r="Y275" s="322"/>
      <c r="Z275" s="322"/>
      <c r="AA275" s="322"/>
      <c r="AB275" s="754"/>
      <c r="AC275" s="322"/>
      <c r="AD275" s="779"/>
      <c r="AE275" s="322"/>
      <c r="AF275" s="322"/>
      <c r="AG275" s="322"/>
      <c r="AH275" s="322"/>
      <c r="AI275" s="322"/>
    </row>
    <row r="276" spans="1:35" s="2020" customFormat="1" ht="30" x14ac:dyDescent="0.25">
      <c r="A276" s="214"/>
      <c r="B276" s="214">
        <v>1</v>
      </c>
      <c r="C276" s="467" t="s">
        <v>442</v>
      </c>
      <c r="D276" s="4"/>
      <c r="E276" s="4"/>
      <c r="F276" s="565">
        <f>F277</f>
        <v>0</v>
      </c>
      <c r="G276" s="183"/>
      <c r="H276" s="183"/>
      <c r="I276" s="187"/>
      <c r="J276" s="1348"/>
      <c r="K276" s="1348"/>
      <c r="L276" s="122"/>
      <c r="M276" s="122"/>
      <c r="N276" s="122"/>
      <c r="O276" s="122"/>
      <c r="P276" s="122"/>
      <c r="Q276" s="122"/>
      <c r="R276" s="322"/>
      <c r="S276" s="322"/>
      <c r="T276" s="322"/>
      <c r="U276" s="322"/>
      <c r="V276" s="322"/>
      <c r="W276" s="322"/>
      <c r="X276" s="322"/>
      <c r="Y276" s="322"/>
      <c r="Z276" s="322"/>
      <c r="AA276" s="322"/>
      <c r="AB276" s="754"/>
      <c r="AC276" s="322"/>
      <c r="AD276" s="779"/>
      <c r="AE276" s="322"/>
      <c r="AF276" s="322"/>
      <c r="AG276" s="322"/>
      <c r="AH276" s="322"/>
      <c r="AI276" s="322"/>
    </row>
    <row r="277" spans="1:35" s="2020" customFormat="1" x14ac:dyDescent="0.25">
      <c r="A277" s="214"/>
      <c r="B277" s="214">
        <v>1</v>
      </c>
      <c r="C277" s="307" t="s">
        <v>443</v>
      </c>
      <c r="D277" s="4"/>
      <c r="E277" s="4"/>
      <c r="F277" s="2686"/>
      <c r="G277" s="183"/>
      <c r="H277" s="183"/>
      <c r="I277" s="187"/>
      <c r="J277" s="1348"/>
      <c r="K277" s="1348"/>
      <c r="L277" s="122"/>
      <c r="M277" s="122"/>
      <c r="N277" s="122"/>
      <c r="O277" s="122"/>
      <c r="P277" s="122"/>
      <c r="Q277" s="122"/>
      <c r="R277" s="322"/>
      <c r="S277" s="322"/>
      <c r="T277" s="322"/>
      <c r="U277" s="322"/>
      <c r="V277" s="322"/>
      <c r="W277" s="322"/>
      <c r="X277" s="322"/>
      <c r="Y277" s="322"/>
      <c r="Z277" s="322"/>
      <c r="AA277" s="322"/>
      <c r="AB277" s="754"/>
      <c r="AC277" s="322"/>
      <c r="AD277" s="779"/>
      <c r="AE277" s="322"/>
      <c r="AF277" s="322"/>
      <c r="AG277" s="322"/>
      <c r="AH277" s="322"/>
      <c r="AI277" s="322"/>
    </row>
    <row r="278" spans="1:35" s="2020" customFormat="1" ht="30" x14ac:dyDescent="0.25">
      <c r="A278" s="214"/>
      <c r="B278" s="214">
        <v>1</v>
      </c>
      <c r="C278" s="307" t="s">
        <v>444</v>
      </c>
      <c r="D278" s="4"/>
      <c r="E278" s="4"/>
      <c r="F278" s="171"/>
      <c r="G278" s="183"/>
      <c r="H278" s="183"/>
      <c r="I278" s="187"/>
      <c r="J278" s="1348"/>
      <c r="K278" s="1348"/>
      <c r="L278" s="122"/>
      <c r="M278" s="122"/>
      <c r="N278" s="122"/>
      <c r="O278" s="122"/>
      <c r="P278" s="122"/>
      <c r="Q278" s="122"/>
      <c r="R278" s="322"/>
      <c r="S278" s="322"/>
      <c r="T278" s="322"/>
      <c r="U278" s="322"/>
      <c r="V278" s="322"/>
      <c r="W278" s="322"/>
      <c r="X278" s="322"/>
      <c r="Y278" s="322"/>
      <c r="Z278" s="322"/>
      <c r="AA278" s="322"/>
      <c r="AB278" s="754"/>
      <c r="AC278" s="322"/>
      <c r="AD278" s="779"/>
      <c r="AE278" s="322"/>
      <c r="AF278" s="322"/>
      <c r="AG278" s="322"/>
      <c r="AH278" s="322"/>
      <c r="AI278" s="322"/>
    </row>
    <row r="279" spans="1:35" s="2020" customFormat="1" ht="60" x14ac:dyDescent="0.25">
      <c r="A279" s="214"/>
      <c r="B279" s="214">
        <v>1</v>
      </c>
      <c r="C279" s="307" t="s">
        <v>445</v>
      </c>
      <c r="D279" s="4"/>
      <c r="E279" s="4"/>
      <c r="F279" s="171"/>
      <c r="G279" s="183"/>
      <c r="H279" s="183"/>
      <c r="I279" s="187"/>
      <c r="J279" s="1348"/>
      <c r="K279" s="1348"/>
      <c r="L279" s="122"/>
      <c r="M279" s="122"/>
      <c r="N279" s="122"/>
      <c r="O279" s="122"/>
      <c r="P279" s="122"/>
      <c r="Q279" s="122"/>
      <c r="R279" s="322"/>
      <c r="S279" s="322"/>
      <c r="T279" s="322"/>
      <c r="U279" s="322"/>
      <c r="V279" s="322"/>
      <c r="W279" s="322"/>
      <c r="X279" s="322"/>
      <c r="Y279" s="322"/>
      <c r="Z279" s="322"/>
      <c r="AA279" s="322"/>
      <c r="AB279" s="754"/>
      <c r="AC279" s="322"/>
      <c r="AD279" s="779"/>
      <c r="AE279" s="322"/>
      <c r="AF279" s="322"/>
      <c r="AG279" s="322"/>
      <c r="AH279" s="322"/>
      <c r="AI279" s="322"/>
    </row>
    <row r="280" spans="1:35" s="2020" customFormat="1" ht="60" x14ac:dyDescent="0.25">
      <c r="A280" s="214"/>
      <c r="B280" s="214">
        <v>1</v>
      </c>
      <c r="C280" s="307" t="s">
        <v>446</v>
      </c>
      <c r="D280" s="4"/>
      <c r="E280" s="4"/>
      <c r="F280" s="171"/>
      <c r="G280" s="183"/>
      <c r="H280" s="183"/>
      <c r="I280" s="187"/>
      <c r="J280" s="1348"/>
      <c r="K280" s="1348"/>
      <c r="L280" s="122"/>
      <c r="M280" s="122"/>
      <c r="N280" s="122"/>
      <c r="O280" s="122"/>
      <c r="P280" s="122"/>
      <c r="Q280" s="122"/>
      <c r="R280" s="322"/>
      <c r="S280" s="322"/>
      <c r="T280" s="322"/>
      <c r="U280" s="322"/>
      <c r="V280" s="322"/>
      <c r="W280" s="322"/>
      <c r="X280" s="322"/>
      <c r="Y280" s="322"/>
      <c r="Z280" s="322"/>
      <c r="AA280" s="322"/>
      <c r="AB280" s="754"/>
      <c r="AC280" s="322"/>
      <c r="AD280" s="779"/>
      <c r="AE280" s="322"/>
      <c r="AF280" s="322"/>
      <c r="AG280" s="322"/>
      <c r="AH280" s="322"/>
      <c r="AI280" s="322"/>
    </row>
    <row r="281" spans="1:35" s="2020" customFormat="1" ht="45" x14ac:dyDescent="0.25">
      <c r="A281" s="214"/>
      <c r="B281" s="214">
        <v>1</v>
      </c>
      <c r="C281" s="306" t="s">
        <v>447</v>
      </c>
      <c r="D281" s="4"/>
      <c r="E281" s="4"/>
      <c r="F281" s="171">
        <v>8000</v>
      </c>
      <c r="G281" s="123">
        <f t="shared" ref="G281:G283" si="206">F281/12*$C$3</f>
        <v>6666.6666666666661</v>
      </c>
      <c r="H281" s="183">
        <v>3370</v>
      </c>
      <c r="I281" s="187">
        <f>H281/G281*100</f>
        <v>50.550000000000004</v>
      </c>
      <c r="J281" s="1348"/>
      <c r="K281" s="1348"/>
      <c r="L281" s="122"/>
      <c r="M281" s="122"/>
      <c r="N281" s="122"/>
      <c r="O281" s="122"/>
      <c r="P281" s="122"/>
      <c r="Q281" s="122"/>
      <c r="R281" s="322"/>
      <c r="S281" s="322"/>
      <c r="T281" s="322"/>
      <c r="U281" s="322"/>
      <c r="V281" s="322"/>
      <c r="W281" s="322"/>
      <c r="X281" s="322"/>
      <c r="Y281" s="322"/>
      <c r="Z281" s="322"/>
      <c r="AA281" s="322"/>
      <c r="AB281" s="754"/>
      <c r="AC281" s="322"/>
      <c r="AD281" s="779"/>
      <c r="AE281" s="322"/>
      <c r="AF281" s="322"/>
      <c r="AG281" s="322"/>
      <c r="AH281" s="322"/>
      <c r="AI281" s="322"/>
    </row>
    <row r="282" spans="1:35" s="2020" customFormat="1" ht="105" x14ac:dyDescent="0.25">
      <c r="A282" s="214"/>
      <c r="B282" s="214">
        <v>1</v>
      </c>
      <c r="C282" s="306" t="s">
        <v>448</v>
      </c>
      <c r="D282" s="4"/>
      <c r="E282" s="4"/>
      <c r="F282" s="492">
        <v>200</v>
      </c>
      <c r="G282" s="123">
        <f t="shared" si="206"/>
        <v>166.66666666666669</v>
      </c>
      <c r="H282" s="494"/>
      <c r="I282" s="187">
        <f>H282/G282*100</f>
        <v>0</v>
      </c>
      <c r="J282" s="1348"/>
      <c r="K282" s="1348"/>
      <c r="L282" s="122"/>
      <c r="M282" s="122"/>
      <c r="N282" s="122"/>
      <c r="O282" s="122"/>
      <c r="P282" s="122"/>
      <c r="Q282" s="122"/>
      <c r="R282" s="322"/>
      <c r="S282" s="322"/>
      <c r="T282" s="322"/>
      <c r="U282" s="322"/>
      <c r="V282" s="322"/>
      <c r="W282" s="322"/>
      <c r="X282" s="322"/>
      <c r="Y282" s="322"/>
      <c r="Z282" s="322"/>
      <c r="AA282" s="322"/>
      <c r="AB282" s="754"/>
      <c r="AC282" s="322"/>
      <c r="AD282" s="779"/>
      <c r="AE282" s="322"/>
      <c r="AF282" s="322"/>
      <c r="AG282" s="322"/>
      <c r="AH282" s="322"/>
      <c r="AI282" s="322"/>
    </row>
    <row r="283" spans="1:35" s="2020" customFormat="1" ht="30" x14ac:dyDescent="0.25">
      <c r="A283" s="214"/>
      <c r="B283" s="214">
        <v>1</v>
      </c>
      <c r="C283" s="306" t="s">
        <v>467</v>
      </c>
      <c r="D283" s="4"/>
      <c r="E283" s="4"/>
      <c r="F283" s="492">
        <v>7774.7999999999993</v>
      </c>
      <c r="G283" s="123">
        <f t="shared" si="206"/>
        <v>6479</v>
      </c>
      <c r="H283" s="183">
        <v>10801</v>
      </c>
      <c r="I283" s="187">
        <f>H283/G283*100</f>
        <v>166.70782528167928</v>
      </c>
      <c r="J283" s="1348"/>
      <c r="K283" s="1348"/>
      <c r="L283" s="122"/>
      <c r="M283" s="122"/>
      <c r="N283" s="122"/>
      <c r="O283" s="122"/>
      <c r="P283" s="122"/>
      <c r="Q283" s="122"/>
      <c r="R283" s="322">
        <v>20215</v>
      </c>
      <c r="S283" s="322">
        <v>20215</v>
      </c>
      <c r="T283" s="322">
        <v>20215</v>
      </c>
      <c r="U283" s="322">
        <v>20215</v>
      </c>
      <c r="V283" s="322">
        <v>20215</v>
      </c>
      <c r="W283" s="322">
        <v>20215</v>
      </c>
      <c r="X283" s="322">
        <v>20215</v>
      </c>
      <c r="Y283" s="322">
        <v>20215</v>
      </c>
      <c r="Z283" s="322">
        <v>20215</v>
      </c>
      <c r="AA283" s="322">
        <v>20215</v>
      </c>
      <c r="AB283" s="754">
        <f t="shared" ref="AB283" si="207">R283/12*$C$3+(S283-R283)/11*9+(T283-S283)/10*8+(U283-T283)/9*7+(V283-U283)/8*6+(W283-V283)/7*5+(X283-W283)/6*4+(Y283-X283)/5*3+(Z283-Y283)/4*2+(AA283-Z283)/3*1</f>
        <v>16845.833333333332</v>
      </c>
      <c r="AC283" s="322">
        <f>AI283-AH283-AE283-AD283</f>
        <v>28077.480089999997</v>
      </c>
      <c r="AD283" s="779"/>
      <c r="AE283" s="322"/>
      <c r="AF283" s="322">
        <f>AC283-AB283</f>
        <v>11231.646756666665</v>
      </c>
      <c r="AG283" s="322"/>
      <c r="AH283" s="322">
        <v>0</v>
      </c>
      <c r="AI283" s="322">
        <v>28077.480089999997</v>
      </c>
    </row>
    <row r="284" spans="1:35" s="2020" customFormat="1" ht="29.25" x14ac:dyDescent="0.25">
      <c r="A284" s="214"/>
      <c r="B284" s="214">
        <v>1</v>
      </c>
      <c r="C284" s="519" t="s">
        <v>311</v>
      </c>
      <c r="D284" s="4"/>
      <c r="E284" s="4"/>
      <c r="F284" s="218">
        <f>F285</f>
        <v>300</v>
      </c>
      <c r="G284" s="183">
        <f>G285</f>
        <v>250</v>
      </c>
      <c r="H284" s="183">
        <f>H285</f>
        <v>881</v>
      </c>
      <c r="I284" s="187">
        <f>H284/G284*100</f>
        <v>352.4</v>
      </c>
      <c r="J284" s="1348"/>
      <c r="K284" s="1348"/>
      <c r="L284" s="122"/>
      <c r="M284" s="122"/>
      <c r="N284" s="122"/>
      <c r="O284" s="122"/>
      <c r="P284" s="122"/>
      <c r="Q284" s="122"/>
      <c r="R284" s="322"/>
      <c r="S284" s="322"/>
      <c r="T284" s="322"/>
      <c r="U284" s="322"/>
      <c r="V284" s="322"/>
      <c r="W284" s="322"/>
      <c r="X284" s="322"/>
      <c r="Y284" s="322"/>
      <c r="Z284" s="322"/>
      <c r="AA284" s="322"/>
      <c r="AB284" s="754"/>
      <c r="AC284" s="322"/>
      <c r="AD284" s="779"/>
      <c r="AE284" s="322"/>
      <c r="AF284" s="322"/>
      <c r="AG284" s="322"/>
      <c r="AH284" s="322"/>
      <c r="AI284" s="322"/>
    </row>
    <row r="285" spans="1:35" s="2020" customFormat="1" x14ac:dyDescent="0.25">
      <c r="A285" s="214"/>
      <c r="B285" s="214">
        <v>1</v>
      </c>
      <c r="C285" s="519" t="s">
        <v>319</v>
      </c>
      <c r="D285" s="4"/>
      <c r="E285" s="4"/>
      <c r="F285" s="218">
        <v>300</v>
      </c>
      <c r="G285" s="183">
        <f>F285/12*$C$3</f>
        <v>250</v>
      </c>
      <c r="H285" s="183">
        <v>881</v>
      </c>
      <c r="I285" s="187">
        <f>H285/G285*100</f>
        <v>352.4</v>
      </c>
      <c r="J285" s="1348"/>
      <c r="K285" s="1348"/>
      <c r="L285" s="122"/>
      <c r="M285" s="122"/>
      <c r="N285" s="122"/>
      <c r="O285" s="122"/>
      <c r="P285" s="122"/>
      <c r="Q285" s="122"/>
      <c r="R285" s="322"/>
      <c r="S285" s="322"/>
      <c r="T285" s="322"/>
      <c r="U285" s="322"/>
      <c r="V285" s="322"/>
      <c r="W285" s="322"/>
      <c r="X285" s="322"/>
      <c r="Y285" s="322"/>
      <c r="Z285" s="322"/>
      <c r="AA285" s="322"/>
      <c r="AB285" s="754"/>
      <c r="AC285" s="322"/>
      <c r="AD285" s="779"/>
      <c r="AE285" s="322"/>
      <c r="AF285" s="322"/>
      <c r="AG285" s="322"/>
      <c r="AH285" s="322"/>
      <c r="AI285" s="322"/>
    </row>
    <row r="286" spans="1:35" s="2020" customFormat="1" x14ac:dyDescent="0.25">
      <c r="A286" s="214"/>
      <c r="B286" s="214">
        <v>1</v>
      </c>
      <c r="C286" s="4" t="s">
        <v>320</v>
      </c>
      <c r="D286" s="4"/>
      <c r="E286" s="4"/>
      <c r="F286" s="218"/>
      <c r="G286" s="183"/>
      <c r="H286" s="183"/>
      <c r="I286" s="187"/>
      <c r="J286" s="1348"/>
      <c r="K286" s="1348"/>
      <c r="L286" s="122"/>
      <c r="M286" s="122"/>
      <c r="N286" s="122"/>
      <c r="O286" s="122"/>
      <c r="P286" s="122"/>
      <c r="Q286" s="122"/>
      <c r="R286" s="322"/>
      <c r="S286" s="322"/>
      <c r="T286" s="322"/>
      <c r="U286" s="322"/>
      <c r="V286" s="322"/>
      <c r="W286" s="322"/>
      <c r="X286" s="322"/>
      <c r="Y286" s="322"/>
      <c r="Z286" s="322"/>
      <c r="AA286" s="322"/>
      <c r="AB286" s="754"/>
      <c r="AC286" s="322"/>
      <c r="AD286" s="779"/>
      <c r="AE286" s="322"/>
      <c r="AF286" s="322"/>
      <c r="AG286" s="322"/>
      <c r="AH286" s="322"/>
      <c r="AI286" s="322"/>
    </row>
    <row r="287" spans="1:35" s="2020" customFormat="1" x14ac:dyDescent="0.25">
      <c r="A287" s="214">
        <v>1</v>
      </c>
      <c r="B287" s="214">
        <v>1</v>
      </c>
      <c r="C287" s="533" t="s">
        <v>321</v>
      </c>
      <c r="D287" s="4"/>
      <c r="E287" s="4"/>
      <c r="F287" s="218"/>
      <c r="G287" s="123"/>
      <c r="H287" s="183"/>
      <c r="I287" s="187"/>
      <c r="J287" s="1348"/>
      <c r="K287" s="1348"/>
      <c r="L287" s="122"/>
      <c r="M287" s="122"/>
      <c r="N287" s="122"/>
      <c r="O287" s="122"/>
      <c r="P287" s="122"/>
      <c r="Q287" s="122"/>
      <c r="R287" s="322"/>
      <c r="S287" s="322"/>
      <c r="T287" s="322"/>
      <c r="U287" s="322"/>
      <c r="V287" s="322"/>
      <c r="W287" s="322"/>
      <c r="X287" s="322"/>
      <c r="Y287" s="322"/>
      <c r="Z287" s="322"/>
      <c r="AA287" s="322"/>
      <c r="AB287" s="754"/>
      <c r="AC287" s="322"/>
      <c r="AD287" s="779"/>
      <c r="AE287" s="322"/>
      <c r="AF287" s="322"/>
      <c r="AG287" s="322"/>
      <c r="AH287" s="322"/>
      <c r="AI287" s="322"/>
    </row>
    <row r="288" spans="1:35" s="2020" customFormat="1" ht="29.25" x14ac:dyDescent="0.25">
      <c r="A288" s="214">
        <v>1</v>
      </c>
      <c r="B288" s="214">
        <v>1</v>
      </c>
      <c r="C288" s="519" t="s">
        <v>304</v>
      </c>
      <c r="D288" s="4"/>
      <c r="E288" s="4"/>
      <c r="F288" s="218">
        <f>F289</f>
        <v>11000</v>
      </c>
      <c r="G288" s="123">
        <f t="shared" ref="G288:H288" si="208">G289</f>
        <v>9166.6666666666661</v>
      </c>
      <c r="H288" s="183">
        <f t="shared" si="208"/>
        <v>9238</v>
      </c>
      <c r="I288" s="187">
        <f>H288/G288*100</f>
        <v>100.77818181818184</v>
      </c>
      <c r="J288" s="1348"/>
      <c r="K288" s="1348"/>
      <c r="L288" s="122"/>
      <c r="M288" s="122"/>
      <c r="N288" s="122"/>
      <c r="O288" s="122"/>
      <c r="P288" s="122"/>
      <c r="Q288" s="122"/>
      <c r="R288" s="322"/>
      <c r="S288" s="322"/>
      <c r="T288" s="322"/>
      <c r="U288" s="322"/>
      <c r="V288" s="322"/>
      <c r="W288" s="322"/>
      <c r="X288" s="322"/>
      <c r="Y288" s="322"/>
      <c r="Z288" s="322"/>
      <c r="AA288" s="322"/>
      <c r="AB288" s="754"/>
      <c r="AC288" s="322"/>
      <c r="AD288" s="779"/>
      <c r="AE288" s="322"/>
      <c r="AF288" s="322"/>
      <c r="AG288" s="322"/>
      <c r="AH288" s="322"/>
      <c r="AI288" s="322"/>
    </row>
    <row r="289" spans="1:35" s="2020" customFormat="1" ht="30" x14ac:dyDescent="0.25">
      <c r="A289" s="214">
        <v>1</v>
      </c>
      <c r="B289" s="214">
        <v>1</v>
      </c>
      <c r="C289" s="515" t="s">
        <v>685</v>
      </c>
      <c r="D289" s="4"/>
      <c r="E289" s="4"/>
      <c r="F289" s="218">
        <v>11000</v>
      </c>
      <c r="G289" s="123">
        <f>F289/12*$C$3</f>
        <v>9166.6666666666661</v>
      </c>
      <c r="H289" s="183">
        <v>9238</v>
      </c>
      <c r="I289" s="187">
        <f>H289/G289*100</f>
        <v>100.77818181818184</v>
      </c>
      <c r="J289" s="1348"/>
      <c r="K289" s="1348"/>
      <c r="L289" s="122"/>
      <c r="M289" s="122"/>
      <c r="N289" s="122"/>
      <c r="O289" s="122"/>
      <c r="P289" s="122"/>
      <c r="Q289" s="122"/>
      <c r="R289" s="322"/>
      <c r="S289" s="322"/>
      <c r="T289" s="322"/>
      <c r="U289" s="322"/>
      <c r="V289" s="322"/>
      <c r="W289" s="322"/>
      <c r="X289" s="322"/>
      <c r="Y289" s="322"/>
      <c r="Z289" s="322"/>
      <c r="AA289" s="322"/>
      <c r="AB289" s="754"/>
      <c r="AC289" s="322"/>
      <c r="AD289" s="779"/>
      <c r="AE289" s="322"/>
      <c r="AF289" s="322"/>
      <c r="AG289" s="322"/>
      <c r="AH289" s="322"/>
      <c r="AI289" s="322"/>
    </row>
    <row r="290" spans="1:35" s="2020" customFormat="1" ht="72" x14ac:dyDescent="0.25">
      <c r="A290" s="214">
        <v>1</v>
      </c>
      <c r="B290" s="214">
        <v>1</v>
      </c>
      <c r="C290" s="519" t="s">
        <v>305</v>
      </c>
      <c r="D290" s="4"/>
      <c r="E290" s="4"/>
      <c r="F290" s="218">
        <v>13900</v>
      </c>
      <c r="G290" s="123">
        <f>F290/12*$C$3</f>
        <v>11583.333333333332</v>
      </c>
      <c r="H290" s="183">
        <v>15180</v>
      </c>
      <c r="I290" s="187">
        <f>H290/G290*100</f>
        <v>131.05035971223023</v>
      </c>
      <c r="J290" s="1348"/>
      <c r="K290" s="1348"/>
      <c r="L290" s="122"/>
      <c r="M290" s="122"/>
      <c r="N290" s="122"/>
      <c r="O290" s="122"/>
      <c r="P290" s="122"/>
      <c r="Q290" s="122"/>
      <c r="R290" s="322"/>
      <c r="S290" s="322"/>
      <c r="T290" s="322"/>
      <c r="U290" s="322"/>
      <c r="V290" s="322"/>
      <c r="W290" s="322"/>
      <c r="X290" s="322"/>
      <c r="Y290" s="322"/>
      <c r="Z290" s="322"/>
      <c r="AA290" s="322"/>
      <c r="AB290" s="754"/>
      <c r="AC290" s="322"/>
      <c r="AD290" s="779"/>
      <c r="AE290" s="322"/>
      <c r="AF290" s="322"/>
      <c r="AG290" s="322"/>
      <c r="AH290" s="322"/>
      <c r="AI290" s="322"/>
    </row>
    <row r="291" spans="1:35" s="2020" customFormat="1" x14ac:dyDescent="0.25">
      <c r="A291" s="214"/>
      <c r="B291" s="214">
        <v>1</v>
      </c>
      <c r="C291" s="507" t="s">
        <v>217</v>
      </c>
      <c r="D291" s="4"/>
      <c r="E291" s="4"/>
      <c r="F291" s="242">
        <f>SUM(F292:F304)</f>
        <v>12420</v>
      </c>
      <c r="G291" s="522">
        <f>SUM(G292:G304)</f>
        <v>10350</v>
      </c>
      <c r="H291" s="743">
        <f>SUM(H292:H304)</f>
        <v>13035</v>
      </c>
      <c r="I291" s="520">
        <f>H291/G291*100</f>
        <v>125.94202898550724</v>
      </c>
      <c r="J291" s="1348"/>
      <c r="K291" s="1348"/>
      <c r="L291" s="122"/>
      <c r="M291" s="122"/>
      <c r="N291" s="122"/>
      <c r="O291" s="122"/>
      <c r="P291" s="122"/>
      <c r="Q291" s="122"/>
      <c r="R291" s="322">
        <v>36170.420399999995</v>
      </c>
      <c r="S291" s="322">
        <v>36170.420399999995</v>
      </c>
      <c r="T291" s="322">
        <v>36170.420399999995</v>
      </c>
      <c r="U291" s="322">
        <v>36170.420399999995</v>
      </c>
      <c r="V291" s="322">
        <v>36170.420399999995</v>
      </c>
      <c r="W291" s="322">
        <v>36170.420399999995</v>
      </c>
      <c r="X291" s="322">
        <v>36170.420399999995</v>
      </c>
      <c r="Y291" s="322">
        <v>36170.420399999995</v>
      </c>
      <c r="Z291" s="322">
        <v>36170.420399999995</v>
      </c>
      <c r="AA291" s="322">
        <v>36170.420399999995</v>
      </c>
      <c r="AB291" s="2060">
        <f t="shared" ref="AB291" si="209">R291/12*$C$3+(S291-R291)/11*9+(T291-S291)/10*8+(U291-T291)/9*7+(V291-U291)/8*6+(W291-V291)/7*5+(X291-W291)/6*4+(Y291-X291)/5*3+(Z291-Y291)/4*2+(AA291-Z291)/3*1</f>
        <v>30142.016999999996</v>
      </c>
      <c r="AC291" s="322">
        <f>AI291-AH291-AE291-AD291</f>
        <v>36884.796010000005</v>
      </c>
      <c r="AD291" s="779"/>
      <c r="AE291" s="322">
        <v>1230.0737999999999</v>
      </c>
      <c r="AF291" s="322">
        <f>AC291-AB291</f>
        <v>6742.7790100000093</v>
      </c>
      <c r="AG291" s="322"/>
      <c r="AH291" s="322">
        <v>0</v>
      </c>
      <c r="AI291" s="322">
        <v>38114.869810000004</v>
      </c>
    </row>
    <row r="292" spans="1:35" s="2020" customFormat="1" x14ac:dyDescent="0.25">
      <c r="A292" s="214">
        <v>1</v>
      </c>
      <c r="B292" s="214">
        <v>1</v>
      </c>
      <c r="C292" s="165" t="s">
        <v>65</v>
      </c>
      <c r="D292" s="515"/>
      <c r="E292" s="4"/>
      <c r="F292" s="218">
        <v>3500</v>
      </c>
      <c r="G292" s="123">
        <f>F292/12*$C$3</f>
        <v>2916.666666666667</v>
      </c>
      <c r="H292" s="183">
        <v>1695</v>
      </c>
      <c r="I292" s="187">
        <f>H292/G292*100</f>
        <v>58.114285714285707</v>
      </c>
      <c r="J292" s="1348"/>
      <c r="K292" s="1348"/>
      <c r="L292" s="122"/>
      <c r="M292" s="122"/>
      <c r="N292" s="122"/>
      <c r="O292" s="122"/>
      <c r="P292" s="122"/>
      <c r="Q292" s="122"/>
      <c r="R292" s="322"/>
      <c r="S292" s="322"/>
      <c r="T292" s="322"/>
      <c r="U292" s="322"/>
      <c r="V292" s="322"/>
      <c r="W292" s="322"/>
      <c r="X292" s="322"/>
      <c r="Y292" s="322"/>
      <c r="Z292" s="322"/>
      <c r="AA292" s="322"/>
      <c r="AB292" s="754"/>
      <c r="AC292" s="322"/>
      <c r="AD292" s="779"/>
      <c r="AE292" s="322"/>
      <c r="AF292" s="322"/>
      <c r="AG292" s="322"/>
      <c r="AH292" s="322"/>
      <c r="AI292" s="322"/>
    </row>
    <row r="293" spans="1:35" s="2020" customFormat="1" ht="30" x14ac:dyDescent="0.25">
      <c r="A293" s="214"/>
      <c r="B293" s="214">
        <v>1</v>
      </c>
      <c r="C293" s="165" t="s">
        <v>327</v>
      </c>
      <c r="D293" s="515"/>
      <c r="E293" s="4"/>
      <c r="F293" s="218"/>
      <c r="G293" s="123"/>
      <c r="H293" s="183">
        <v>126</v>
      </c>
      <c r="I293" s="187"/>
      <c r="J293" s="1348"/>
      <c r="K293" s="1348"/>
      <c r="L293" s="122"/>
      <c r="M293" s="122"/>
      <c r="N293" s="122"/>
      <c r="O293" s="122"/>
      <c r="P293" s="122"/>
      <c r="Q293" s="122"/>
      <c r="R293" s="322"/>
      <c r="S293" s="322"/>
      <c r="T293" s="322"/>
      <c r="U293" s="322"/>
      <c r="V293" s="322"/>
      <c r="W293" s="322"/>
      <c r="X293" s="322"/>
      <c r="Y293" s="322"/>
      <c r="Z293" s="322"/>
      <c r="AA293" s="322"/>
      <c r="AB293" s="754"/>
      <c r="AC293" s="322"/>
      <c r="AD293" s="779"/>
      <c r="AE293" s="322"/>
      <c r="AF293" s="322"/>
      <c r="AG293" s="322"/>
      <c r="AH293" s="322"/>
      <c r="AI293" s="322"/>
    </row>
    <row r="294" spans="1:35" s="2020" customFormat="1" ht="45" x14ac:dyDescent="0.25">
      <c r="A294" s="214"/>
      <c r="B294" s="214">
        <v>1</v>
      </c>
      <c r="C294" s="165" t="s">
        <v>122</v>
      </c>
      <c r="D294" s="515"/>
      <c r="E294" s="4"/>
      <c r="F294" s="218">
        <v>700</v>
      </c>
      <c r="G294" s="123">
        <f t="shared" ref="G294:G304" si="210">F294/12*$C$3</f>
        <v>583.33333333333337</v>
      </c>
      <c r="H294" s="183">
        <v>733</v>
      </c>
      <c r="I294" s="187">
        <f>H294/G294*100</f>
        <v>125.65714285714284</v>
      </c>
      <c r="J294" s="1348"/>
      <c r="K294" s="1348"/>
      <c r="L294" s="122"/>
      <c r="M294" s="122"/>
      <c r="N294" s="122"/>
      <c r="O294" s="122"/>
      <c r="P294" s="122"/>
      <c r="Q294" s="122"/>
      <c r="R294" s="322"/>
      <c r="S294" s="322"/>
      <c r="T294" s="322"/>
      <c r="U294" s="322"/>
      <c r="V294" s="322"/>
      <c r="W294" s="322"/>
      <c r="X294" s="322"/>
      <c r="Y294" s="322"/>
      <c r="Z294" s="322"/>
      <c r="AA294" s="322"/>
      <c r="AB294" s="754"/>
      <c r="AC294" s="322"/>
      <c r="AD294" s="779"/>
      <c r="AE294" s="322"/>
      <c r="AF294" s="322"/>
      <c r="AG294" s="322"/>
      <c r="AH294" s="322"/>
      <c r="AI294" s="322"/>
    </row>
    <row r="295" spans="1:35" s="2020" customFormat="1" ht="45" x14ac:dyDescent="0.25">
      <c r="A295" s="214"/>
      <c r="B295" s="214">
        <v>1</v>
      </c>
      <c r="C295" s="165" t="s">
        <v>341</v>
      </c>
      <c r="D295" s="515"/>
      <c r="E295" s="4"/>
      <c r="F295" s="218"/>
      <c r="G295" s="123"/>
      <c r="H295" s="183">
        <v>47</v>
      </c>
      <c r="I295" s="187"/>
      <c r="J295" s="1348"/>
      <c r="K295" s="1348"/>
      <c r="L295" s="122"/>
      <c r="M295" s="122"/>
      <c r="N295" s="122"/>
      <c r="O295" s="122"/>
      <c r="P295" s="122"/>
      <c r="Q295" s="122"/>
      <c r="R295" s="322"/>
      <c r="S295" s="322"/>
      <c r="T295" s="322"/>
      <c r="U295" s="322"/>
      <c r="V295" s="322"/>
      <c r="W295" s="322"/>
      <c r="X295" s="322"/>
      <c r="Y295" s="322"/>
      <c r="Z295" s="322"/>
      <c r="AA295" s="322"/>
      <c r="AB295" s="754"/>
      <c r="AC295" s="322"/>
      <c r="AD295" s="779"/>
      <c r="AE295" s="322"/>
      <c r="AF295" s="322"/>
      <c r="AG295" s="322"/>
      <c r="AH295" s="322"/>
      <c r="AI295" s="322"/>
    </row>
    <row r="296" spans="1:35" s="2020" customFormat="1" ht="30" x14ac:dyDescent="0.25">
      <c r="A296" s="214"/>
      <c r="B296" s="214">
        <v>1</v>
      </c>
      <c r="C296" s="165" t="s">
        <v>339</v>
      </c>
      <c r="D296" s="515"/>
      <c r="E296" s="4"/>
      <c r="F296" s="218"/>
      <c r="G296" s="123">
        <f t="shared" si="210"/>
        <v>0</v>
      </c>
      <c r="H296" s="183">
        <v>0</v>
      </c>
      <c r="I296" s="187"/>
      <c r="J296" s="1348"/>
      <c r="K296" s="1348"/>
      <c r="L296" s="122"/>
      <c r="M296" s="122"/>
      <c r="N296" s="122"/>
      <c r="O296" s="122"/>
      <c r="P296" s="122"/>
      <c r="Q296" s="122"/>
      <c r="R296" s="322"/>
      <c r="S296" s="322"/>
      <c r="T296" s="322"/>
      <c r="U296" s="322"/>
      <c r="V296" s="322"/>
      <c r="W296" s="322"/>
      <c r="X296" s="322"/>
      <c r="Y296" s="322"/>
      <c r="Z296" s="322"/>
      <c r="AA296" s="322"/>
      <c r="AB296" s="754"/>
      <c r="AC296" s="322"/>
      <c r="AD296" s="779"/>
      <c r="AE296" s="322"/>
      <c r="AF296" s="322"/>
      <c r="AG296" s="322"/>
      <c r="AH296" s="322"/>
      <c r="AI296" s="322"/>
    </row>
    <row r="297" spans="1:35" s="2020" customFormat="1" x14ac:dyDescent="0.25">
      <c r="A297" s="214"/>
      <c r="B297" s="214">
        <v>1</v>
      </c>
      <c r="C297" s="165" t="s">
        <v>493</v>
      </c>
      <c r="D297" s="515"/>
      <c r="E297" s="4"/>
      <c r="F297" s="218">
        <v>100</v>
      </c>
      <c r="G297" s="123">
        <f t="shared" si="210"/>
        <v>83.333333333333343</v>
      </c>
      <c r="H297" s="183">
        <v>173</v>
      </c>
      <c r="I297" s="187">
        <f>H297/G297*100</f>
        <v>207.59999999999997</v>
      </c>
      <c r="J297" s="1348"/>
      <c r="K297" s="1348"/>
      <c r="L297" s="122"/>
      <c r="M297" s="122"/>
      <c r="N297" s="122"/>
      <c r="O297" s="122"/>
      <c r="P297" s="122"/>
      <c r="Q297" s="122"/>
      <c r="R297" s="322"/>
      <c r="S297" s="322"/>
      <c r="T297" s="322"/>
      <c r="U297" s="322"/>
      <c r="V297" s="322"/>
      <c r="W297" s="322"/>
      <c r="X297" s="322"/>
      <c r="Y297" s="322"/>
      <c r="Z297" s="322"/>
      <c r="AA297" s="322"/>
      <c r="AB297" s="754"/>
      <c r="AC297" s="322"/>
      <c r="AD297" s="779"/>
      <c r="AE297" s="322"/>
      <c r="AF297" s="322"/>
      <c r="AG297" s="322"/>
      <c r="AH297" s="322"/>
      <c r="AI297" s="322"/>
    </row>
    <row r="298" spans="1:35" s="2020" customFormat="1" x14ac:dyDescent="0.25">
      <c r="A298" s="214"/>
      <c r="B298" s="214">
        <v>1</v>
      </c>
      <c r="C298" s="165" t="s">
        <v>67</v>
      </c>
      <c r="D298" s="515"/>
      <c r="E298" s="4"/>
      <c r="F298" s="218">
        <v>3500</v>
      </c>
      <c r="G298" s="123">
        <f t="shared" si="210"/>
        <v>2916.666666666667</v>
      </c>
      <c r="H298" s="183">
        <v>4407</v>
      </c>
      <c r="I298" s="187">
        <f>H298/G298*100</f>
        <v>151.09714285714284</v>
      </c>
      <c r="J298" s="1348"/>
      <c r="K298" s="1348"/>
      <c r="L298" s="122"/>
      <c r="M298" s="122"/>
      <c r="N298" s="122"/>
      <c r="O298" s="122"/>
      <c r="P298" s="122"/>
      <c r="Q298" s="122"/>
      <c r="R298" s="322"/>
      <c r="S298" s="322"/>
      <c r="T298" s="322"/>
      <c r="U298" s="322"/>
      <c r="V298" s="322"/>
      <c r="W298" s="322"/>
      <c r="X298" s="322"/>
      <c r="Y298" s="322"/>
      <c r="Z298" s="322"/>
      <c r="AA298" s="322"/>
      <c r="AB298" s="754"/>
      <c r="AC298" s="322"/>
      <c r="AD298" s="779"/>
      <c r="AE298" s="322"/>
      <c r="AF298" s="322"/>
      <c r="AG298" s="322"/>
      <c r="AH298" s="322"/>
      <c r="AI298" s="322"/>
    </row>
    <row r="299" spans="1:35" s="2020" customFormat="1" x14ac:dyDescent="0.25">
      <c r="A299" s="214"/>
      <c r="B299" s="214">
        <v>1</v>
      </c>
      <c r="C299" s="165" t="s">
        <v>335</v>
      </c>
      <c r="D299" s="515"/>
      <c r="E299" s="4"/>
      <c r="F299" s="218"/>
      <c r="G299" s="123"/>
      <c r="H299" s="183">
        <v>88</v>
      </c>
      <c r="I299" s="187"/>
      <c r="J299" s="1348"/>
      <c r="K299" s="1348"/>
      <c r="L299" s="122"/>
      <c r="M299" s="122"/>
      <c r="N299" s="122"/>
      <c r="O299" s="122"/>
      <c r="P299" s="122"/>
      <c r="Q299" s="122"/>
      <c r="R299" s="322"/>
      <c r="S299" s="322"/>
      <c r="T299" s="322"/>
      <c r="U299" s="322"/>
      <c r="V299" s="322"/>
      <c r="W299" s="322"/>
      <c r="X299" s="322"/>
      <c r="Y299" s="322"/>
      <c r="Z299" s="322"/>
      <c r="AA299" s="322"/>
      <c r="AB299" s="754"/>
      <c r="AC299" s="322"/>
      <c r="AD299" s="779"/>
      <c r="AE299" s="322"/>
      <c r="AF299" s="322"/>
      <c r="AG299" s="322"/>
      <c r="AH299" s="322"/>
      <c r="AI299" s="322"/>
    </row>
    <row r="300" spans="1:35" s="2020" customFormat="1" ht="30" x14ac:dyDescent="0.25">
      <c r="A300" s="214"/>
      <c r="B300" s="214">
        <v>1</v>
      </c>
      <c r="C300" s="165" t="s">
        <v>263</v>
      </c>
      <c r="D300" s="515"/>
      <c r="E300" s="4"/>
      <c r="F300" s="218">
        <v>550</v>
      </c>
      <c r="G300" s="123">
        <f t="shared" si="210"/>
        <v>458.33333333333337</v>
      </c>
      <c r="H300" s="183">
        <v>712</v>
      </c>
      <c r="I300" s="187">
        <f>H300/G300*100</f>
        <v>155.34545454545454</v>
      </c>
      <c r="J300" s="1348"/>
      <c r="K300" s="1348"/>
      <c r="L300" s="122"/>
      <c r="M300" s="122"/>
      <c r="N300" s="122"/>
      <c r="O300" s="122"/>
      <c r="P300" s="122"/>
      <c r="Q300" s="122"/>
      <c r="R300" s="322"/>
      <c r="S300" s="322"/>
      <c r="T300" s="322"/>
      <c r="U300" s="322"/>
      <c r="V300" s="322"/>
      <c r="W300" s="322"/>
      <c r="X300" s="322"/>
      <c r="Y300" s="322"/>
      <c r="Z300" s="322"/>
      <c r="AA300" s="322"/>
      <c r="AB300" s="754"/>
      <c r="AC300" s="322"/>
      <c r="AD300" s="779"/>
      <c r="AE300" s="322"/>
      <c r="AF300" s="322"/>
      <c r="AG300" s="322"/>
      <c r="AH300" s="322"/>
      <c r="AI300" s="322"/>
    </row>
    <row r="301" spans="1:35" s="2020" customFormat="1" ht="30" x14ac:dyDescent="0.25">
      <c r="A301" s="214"/>
      <c r="B301" s="214">
        <v>1</v>
      </c>
      <c r="C301" s="165" t="s">
        <v>338</v>
      </c>
      <c r="D301" s="515"/>
      <c r="E301" s="4"/>
      <c r="F301" s="218"/>
      <c r="G301" s="123"/>
      <c r="H301" s="183">
        <v>25</v>
      </c>
      <c r="I301" s="187"/>
      <c r="J301" s="1348"/>
      <c r="K301" s="1348"/>
      <c r="L301" s="122"/>
      <c r="M301" s="122"/>
      <c r="N301" s="122"/>
      <c r="O301" s="122"/>
      <c r="P301" s="122"/>
      <c r="Q301" s="122"/>
      <c r="R301" s="322"/>
      <c r="S301" s="322"/>
      <c r="T301" s="322"/>
      <c r="U301" s="322"/>
      <c r="V301" s="322"/>
      <c r="W301" s="322"/>
      <c r="X301" s="322"/>
      <c r="Y301" s="322"/>
      <c r="Z301" s="322"/>
      <c r="AA301" s="322"/>
      <c r="AB301" s="754"/>
      <c r="AC301" s="322"/>
      <c r="AD301" s="779"/>
      <c r="AE301" s="322"/>
      <c r="AF301" s="322"/>
      <c r="AG301" s="322"/>
      <c r="AH301" s="322"/>
      <c r="AI301" s="322"/>
    </row>
    <row r="302" spans="1:35" s="2020" customFormat="1" ht="45" x14ac:dyDescent="0.25">
      <c r="A302" s="214">
        <v>1</v>
      </c>
      <c r="B302" s="214">
        <v>1</v>
      </c>
      <c r="C302" s="165" t="s">
        <v>259</v>
      </c>
      <c r="D302" s="533"/>
      <c r="E302" s="4"/>
      <c r="F302" s="218">
        <v>1500</v>
      </c>
      <c r="G302" s="123">
        <f t="shared" si="210"/>
        <v>1250</v>
      </c>
      <c r="H302" s="183">
        <v>1876</v>
      </c>
      <c r="I302" s="187">
        <f>H302/G302*100</f>
        <v>150.07999999999998</v>
      </c>
      <c r="J302" s="1348"/>
      <c r="K302" s="1348"/>
      <c r="L302" s="122"/>
      <c r="M302" s="122"/>
      <c r="N302" s="122"/>
      <c r="O302" s="122"/>
      <c r="P302" s="122"/>
      <c r="Q302" s="122"/>
      <c r="R302" s="322"/>
      <c r="S302" s="322"/>
      <c r="T302" s="322"/>
      <c r="U302" s="322"/>
      <c r="V302" s="322"/>
      <c r="W302" s="322"/>
      <c r="X302" s="322"/>
      <c r="Y302" s="322"/>
      <c r="Z302" s="322"/>
      <c r="AA302" s="322"/>
      <c r="AB302" s="754"/>
      <c r="AC302" s="322"/>
      <c r="AD302" s="779"/>
      <c r="AE302" s="322"/>
      <c r="AF302" s="322"/>
      <c r="AG302" s="322"/>
      <c r="AH302" s="322"/>
      <c r="AI302" s="322"/>
    </row>
    <row r="303" spans="1:35" s="2020" customFormat="1" ht="30" x14ac:dyDescent="0.25">
      <c r="A303" s="214"/>
      <c r="B303" s="214">
        <v>1</v>
      </c>
      <c r="C303" s="165" t="s">
        <v>264</v>
      </c>
      <c r="D303" s="533"/>
      <c r="E303" s="4"/>
      <c r="F303" s="218">
        <v>270</v>
      </c>
      <c r="G303" s="123">
        <f t="shared" si="210"/>
        <v>225</v>
      </c>
      <c r="H303" s="183">
        <v>237</v>
      </c>
      <c r="I303" s="187">
        <f>H303/G303*100</f>
        <v>105.33333333333333</v>
      </c>
      <c r="J303" s="1348"/>
      <c r="K303" s="1348"/>
      <c r="L303" s="122"/>
      <c r="M303" s="122"/>
      <c r="N303" s="122"/>
      <c r="O303" s="122"/>
      <c r="P303" s="122"/>
      <c r="Q303" s="122"/>
      <c r="R303" s="322"/>
      <c r="S303" s="322"/>
      <c r="T303" s="322"/>
      <c r="U303" s="322"/>
      <c r="V303" s="322"/>
      <c r="W303" s="322"/>
      <c r="X303" s="322"/>
      <c r="Y303" s="322"/>
      <c r="Z303" s="322"/>
      <c r="AA303" s="322"/>
      <c r="AB303" s="754"/>
      <c r="AC303" s="322"/>
      <c r="AD303" s="779"/>
      <c r="AE303" s="322"/>
      <c r="AF303" s="322"/>
      <c r="AG303" s="322"/>
      <c r="AH303" s="322"/>
      <c r="AI303" s="322"/>
    </row>
    <row r="304" spans="1:35" s="2020" customFormat="1" ht="30" x14ac:dyDescent="0.25">
      <c r="A304" s="214"/>
      <c r="B304" s="214">
        <v>1</v>
      </c>
      <c r="C304" s="165" t="s">
        <v>71</v>
      </c>
      <c r="D304" s="2106"/>
      <c r="E304" s="4"/>
      <c r="F304" s="218">
        <v>2300</v>
      </c>
      <c r="G304" s="123">
        <f t="shared" si="210"/>
        <v>1916.6666666666665</v>
      </c>
      <c r="H304" s="183">
        <v>2916</v>
      </c>
      <c r="I304" s="187">
        <f>H304/G304*100</f>
        <v>152.13913043478263</v>
      </c>
      <c r="J304" s="1348"/>
      <c r="K304" s="1348"/>
      <c r="L304" s="122"/>
      <c r="M304" s="122"/>
      <c r="N304" s="122"/>
      <c r="O304" s="122"/>
      <c r="P304" s="122"/>
      <c r="Q304" s="122"/>
      <c r="R304" s="322"/>
      <c r="S304" s="322"/>
      <c r="T304" s="322"/>
      <c r="U304" s="322"/>
      <c r="V304" s="322"/>
      <c r="W304" s="322"/>
      <c r="X304" s="322"/>
      <c r="Y304" s="322"/>
      <c r="Z304" s="322"/>
      <c r="AA304" s="322"/>
      <c r="AB304" s="754"/>
      <c r="AC304" s="322"/>
      <c r="AD304" s="779"/>
      <c r="AE304" s="322"/>
      <c r="AF304" s="322"/>
      <c r="AG304" s="322"/>
      <c r="AH304" s="322"/>
      <c r="AI304" s="322"/>
    </row>
    <row r="305" spans="1:35" s="2020" customFormat="1" x14ac:dyDescent="0.25">
      <c r="A305" s="214"/>
      <c r="B305" s="214">
        <v>1</v>
      </c>
      <c r="C305" s="736"/>
      <c r="D305" s="530"/>
      <c r="E305" s="4"/>
      <c r="F305" s="218"/>
      <c r="G305" s="123"/>
      <c r="H305" s="183"/>
      <c r="I305" s="187"/>
      <c r="J305" s="1348"/>
      <c r="K305" s="1348"/>
      <c r="L305" s="122"/>
      <c r="M305" s="122"/>
      <c r="N305" s="122"/>
      <c r="O305" s="122"/>
      <c r="P305" s="122"/>
      <c r="Q305" s="122"/>
      <c r="R305" s="322"/>
      <c r="S305" s="322"/>
      <c r="T305" s="322"/>
      <c r="U305" s="322"/>
      <c r="V305" s="322"/>
      <c r="W305" s="322"/>
      <c r="X305" s="322"/>
      <c r="Y305" s="322"/>
      <c r="Z305" s="322"/>
      <c r="AA305" s="322"/>
      <c r="AB305" s="754"/>
      <c r="AC305" s="322"/>
      <c r="AD305" s="779"/>
      <c r="AE305" s="322"/>
      <c r="AF305" s="322"/>
      <c r="AG305" s="322"/>
      <c r="AH305" s="322"/>
      <c r="AI305" s="322"/>
    </row>
    <row r="306" spans="1:35" s="2020" customFormat="1" ht="30" x14ac:dyDescent="0.25">
      <c r="A306" s="214"/>
      <c r="B306" s="214">
        <v>1</v>
      </c>
      <c r="C306" s="696" t="s">
        <v>307</v>
      </c>
      <c r="D306" s="4"/>
      <c r="E306" s="4"/>
      <c r="F306" s="218"/>
      <c r="G306" s="183">
        <f>F306/12*$C$3</f>
        <v>0</v>
      </c>
      <c r="H306" s="183"/>
      <c r="I306" s="187"/>
      <c r="J306" s="1348"/>
      <c r="K306" s="1348"/>
      <c r="L306" s="122"/>
      <c r="M306" s="122"/>
      <c r="N306" s="122"/>
      <c r="O306" s="122"/>
      <c r="P306" s="122"/>
      <c r="Q306" s="122"/>
      <c r="R306" s="322"/>
      <c r="S306" s="322"/>
      <c r="T306" s="322"/>
      <c r="U306" s="322"/>
      <c r="V306" s="322"/>
      <c r="W306" s="322"/>
      <c r="X306" s="322"/>
      <c r="Y306" s="322"/>
      <c r="Z306" s="322"/>
      <c r="AA306" s="322"/>
      <c r="AB306" s="754"/>
      <c r="AC306" s="322"/>
      <c r="AD306" s="779"/>
      <c r="AE306" s="322"/>
      <c r="AF306" s="322"/>
      <c r="AG306" s="322"/>
      <c r="AH306" s="322"/>
      <c r="AI306" s="322"/>
    </row>
    <row r="307" spans="1:35" s="2020" customFormat="1" ht="30" x14ac:dyDescent="0.25">
      <c r="A307" s="214"/>
      <c r="B307" s="214">
        <v>1</v>
      </c>
      <c r="C307" s="700" t="s">
        <v>308</v>
      </c>
      <c r="D307" s="4"/>
      <c r="E307" s="4"/>
      <c r="F307" s="218"/>
      <c r="G307" s="183">
        <f>F307/12*$C$3</f>
        <v>0</v>
      </c>
      <c r="H307" s="183"/>
      <c r="I307" s="187"/>
      <c r="J307" s="1348"/>
      <c r="K307" s="1348"/>
      <c r="L307" s="122"/>
      <c r="M307" s="122"/>
      <c r="N307" s="122"/>
      <c r="O307" s="122"/>
      <c r="P307" s="122"/>
      <c r="Q307" s="122"/>
      <c r="R307" s="322"/>
      <c r="S307" s="322"/>
      <c r="T307" s="322"/>
      <c r="U307" s="322"/>
      <c r="V307" s="322"/>
      <c r="W307" s="322"/>
      <c r="X307" s="322"/>
      <c r="Y307" s="322"/>
      <c r="Z307" s="322"/>
      <c r="AA307" s="322"/>
      <c r="AB307" s="754"/>
      <c r="AC307" s="322"/>
      <c r="AD307" s="779"/>
      <c r="AE307" s="322"/>
      <c r="AF307" s="322"/>
      <c r="AG307" s="322"/>
      <c r="AH307" s="322"/>
      <c r="AI307" s="322"/>
    </row>
    <row r="308" spans="1:35" s="2020" customFormat="1" ht="30" x14ac:dyDescent="0.25">
      <c r="A308" s="214"/>
      <c r="B308" s="214">
        <v>1</v>
      </c>
      <c r="C308" s="699" t="s">
        <v>309</v>
      </c>
      <c r="D308" s="4"/>
      <c r="E308" s="4"/>
      <c r="F308" s="218"/>
      <c r="G308" s="183">
        <f>F308/12*$C$3</f>
        <v>0</v>
      </c>
      <c r="H308" s="183"/>
      <c r="I308" s="187"/>
      <c r="J308" s="1348"/>
      <c r="K308" s="1348"/>
      <c r="L308" s="122"/>
      <c r="M308" s="122"/>
      <c r="N308" s="122"/>
      <c r="O308" s="122"/>
      <c r="P308" s="122"/>
      <c r="Q308" s="122"/>
      <c r="R308" s="322"/>
      <c r="S308" s="322"/>
      <c r="T308" s="322"/>
      <c r="U308" s="322"/>
      <c r="V308" s="322"/>
      <c r="W308" s="322"/>
      <c r="X308" s="322"/>
      <c r="Y308" s="322"/>
      <c r="Z308" s="322"/>
      <c r="AA308" s="322"/>
      <c r="AB308" s="754"/>
      <c r="AC308" s="322"/>
      <c r="AD308" s="779"/>
      <c r="AE308" s="322"/>
      <c r="AF308" s="322"/>
      <c r="AG308" s="322"/>
      <c r="AH308" s="322"/>
      <c r="AI308" s="322"/>
    </row>
    <row r="309" spans="1:35" s="2020" customFormat="1" ht="90" x14ac:dyDescent="0.25">
      <c r="A309" s="214"/>
      <c r="B309" s="214">
        <v>1</v>
      </c>
      <c r="C309" s="696" t="s">
        <v>317</v>
      </c>
      <c r="D309" s="4"/>
      <c r="E309" s="4"/>
      <c r="F309" s="218"/>
      <c r="G309" s="183">
        <f>F309/12*$C$3</f>
        <v>0</v>
      </c>
      <c r="H309" s="183"/>
      <c r="I309" s="187"/>
      <c r="J309" s="1348"/>
      <c r="K309" s="1348"/>
      <c r="L309" s="122"/>
      <c r="M309" s="122"/>
      <c r="N309" s="122"/>
      <c r="O309" s="122"/>
      <c r="P309" s="122"/>
      <c r="Q309" s="122"/>
      <c r="R309" s="322"/>
      <c r="S309" s="322"/>
      <c r="T309" s="322"/>
      <c r="U309" s="322"/>
      <c r="V309" s="322"/>
      <c r="W309" s="322"/>
      <c r="X309" s="322"/>
      <c r="Y309" s="322"/>
      <c r="Z309" s="322"/>
      <c r="AA309" s="322"/>
      <c r="AB309" s="754"/>
      <c r="AC309" s="322"/>
      <c r="AD309" s="779"/>
      <c r="AE309" s="322"/>
      <c r="AF309" s="322"/>
      <c r="AG309" s="322"/>
      <c r="AH309" s="322"/>
      <c r="AI309" s="322"/>
    </row>
    <row r="310" spans="1:35" s="2020" customFormat="1" ht="29.25" x14ac:dyDescent="0.25">
      <c r="A310" s="214"/>
      <c r="B310" s="214">
        <v>1</v>
      </c>
      <c r="C310" s="702" t="s">
        <v>294</v>
      </c>
      <c r="D310" s="4"/>
      <c r="E310" s="4"/>
      <c r="F310" s="242">
        <f>SUM(F306:F309)</f>
        <v>0</v>
      </c>
      <c r="G310" s="183">
        <f>SUM(G306:G309)</f>
        <v>0</v>
      </c>
      <c r="H310" s="183">
        <f>SUM(H306:H309)</f>
        <v>0</v>
      </c>
      <c r="I310" s="187"/>
      <c r="J310" s="1348"/>
      <c r="K310" s="1348"/>
      <c r="L310" s="122"/>
      <c r="M310" s="122"/>
      <c r="N310" s="122"/>
      <c r="O310" s="122"/>
      <c r="P310" s="122"/>
      <c r="Q310" s="122"/>
      <c r="R310" s="322"/>
      <c r="S310" s="322"/>
      <c r="T310" s="322"/>
      <c r="U310" s="322"/>
      <c r="V310" s="322"/>
      <c r="W310" s="322"/>
      <c r="X310" s="322"/>
      <c r="Y310" s="322"/>
      <c r="Z310" s="322"/>
      <c r="AA310" s="322"/>
      <c r="AB310" s="874"/>
      <c r="AC310" s="322"/>
      <c r="AD310" s="779"/>
      <c r="AE310" s="322"/>
      <c r="AF310" s="322"/>
      <c r="AG310" s="322"/>
      <c r="AH310" s="322"/>
      <c r="AI310" s="322"/>
    </row>
    <row r="311" spans="1:35" s="2020" customFormat="1" ht="86.25" x14ac:dyDescent="0.25">
      <c r="A311" s="214"/>
      <c r="B311" s="214">
        <v>1</v>
      </c>
      <c r="C311" s="469" t="s">
        <v>506</v>
      </c>
      <c r="D311" s="4"/>
      <c r="E311" s="4"/>
      <c r="F311" s="242">
        <f>F256</f>
        <v>20410</v>
      </c>
      <c r="G311" s="242">
        <f>G256</f>
        <v>17008.333333333332</v>
      </c>
      <c r="H311" s="242">
        <f>H256</f>
        <v>25268</v>
      </c>
      <c r="I311" s="187">
        <f t="shared" ref="I311:I316" si="211">H311/G311*100</f>
        <v>148.562469377756</v>
      </c>
      <c r="J311" s="1348"/>
      <c r="K311" s="1348"/>
      <c r="L311" s="122"/>
      <c r="M311" s="122"/>
      <c r="N311" s="122"/>
      <c r="O311" s="122"/>
      <c r="P311" s="122"/>
      <c r="Q311" s="122"/>
      <c r="R311" s="322">
        <f t="shared" ref="R311:AI311" si="212">R256</f>
        <v>76524.051580000014</v>
      </c>
      <c r="S311" s="322">
        <f t="shared" ref="S311:T311" si="213">S256</f>
        <v>76524.051580000014</v>
      </c>
      <c r="T311" s="322">
        <f t="shared" si="213"/>
        <v>76524.051580000014</v>
      </c>
      <c r="U311" s="322">
        <f t="shared" ref="U311:V311" si="214">U256</f>
        <v>76524.051580000014</v>
      </c>
      <c r="V311" s="322">
        <f t="shared" si="214"/>
        <v>76524.051580000014</v>
      </c>
      <c r="W311" s="322">
        <f t="shared" ref="W311:X311" si="215">W256</f>
        <v>76524.051580000014</v>
      </c>
      <c r="X311" s="322">
        <f t="shared" si="215"/>
        <v>76524.051580000014</v>
      </c>
      <c r="Y311" s="322">
        <f t="shared" ref="Y311:Z311" si="216">Y256</f>
        <v>76524.051580000014</v>
      </c>
      <c r="Z311" s="322">
        <f t="shared" si="216"/>
        <v>76524.051580000014</v>
      </c>
      <c r="AA311" s="322">
        <f t="shared" ref="AA311" si="217">AA256</f>
        <v>76524.051580000014</v>
      </c>
      <c r="AB311" s="874">
        <f t="shared" si="212"/>
        <v>63770.04298333334</v>
      </c>
      <c r="AC311" s="322">
        <f t="shared" si="212"/>
        <v>97674.502139999982</v>
      </c>
      <c r="AD311" s="779">
        <f t="shared" si="212"/>
        <v>0</v>
      </c>
      <c r="AE311" s="322">
        <f t="shared" si="212"/>
        <v>0</v>
      </c>
      <c r="AF311" s="322">
        <f t="shared" si="212"/>
        <v>33904.459156666642</v>
      </c>
      <c r="AG311" s="322">
        <f t="shared" si="212"/>
        <v>0</v>
      </c>
      <c r="AH311" s="322">
        <f t="shared" si="212"/>
        <v>-135.55301</v>
      </c>
      <c r="AI311" s="322">
        <f t="shared" si="212"/>
        <v>97538.949129999979</v>
      </c>
    </row>
    <row r="312" spans="1:35" s="2020" customFormat="1" ht="29.25" x14ac:dyDescent="0.25">
      <c r="A312" s="214">
        <v>1</v>
      </c>
      <c r="B312" s="214">
        <v>1</v>
      </c>
      <c r="C312" s="469" t="s">
        <v>260</v>
      </c>
      <c r="D312" s="4"/>
      <c r="E312" s="4"/>
      <c r="F312" s="242">
        <f>F274+F245</f>
        <v>53124.800000000003</v>
      </c>
      <c r="G312" s="242">
        <f>G274+G245</f>
        <v>44270.666666666664</v>
      </c>
      <c r="H312" s="242">
        <f>H274+H245</f>
        <v>35669</v>
      </c>
      <c r="I312" s="520">
        <f t="shared" si="211"/>
        <v>80.57027979399453</v>
      </c>
      <c r="J312" s="1348"/>
      <c r="K312" s="1348"/>
      <c r="L312" s="122"/>
      <c r="M312" s="122"/>
      <c r="N312" s="122"/>
      <c r="O312" s="122"/>
      <c r="P312" s="122"/>
      <c r="Q312" s="122"/>
      <c r="R312" s="322"/>
      <c r="S312" s="322"/>
      <c r="T312" s="322"/>
      <c r="U312" s="322"/>
      <c r="V312" s="322"/>
      <c r="W312" s="322"/>
      <c r="X312" s="322"/>
      <c r="Y312" s="322"/>
      <c r="Z312" s="322"/>
      <c r="AA312" s="322"/>
      <c r="AB312" s="754"/>
      <c r="AC312" s="322"/>
      <c r="AD312" s="779"/>
      <c r="AE312" s="322"/>
      <c r="AF312" s="322"/>
      <c r="AG312" s="322"/>
      <c r="AH312" s="322"/>
      <c r="AI312" s="322"/>
    </row>
    <row r="313" spans="1:35" s="2020" customFormat="1" ht="43.5" x14ac:dyDescent="0.25">
      <c r="A313" s="214">
        <v>1</v>
      </c>
      <c r="B313" s="214">
        <v>1</v>
      </c>
      <c r="C313" s="469" t="s">
        <v>273</v>
      </c>
      <c r="D313" s="4"/>
      <c r="E313" s="4"/>
      <c r="F313" s="242">
        <f>F260</f>
        <v>39442</v>
      </c>
      <c r="G313" s="242">
        <f>G260</f>
        <v>32868.333333333328</v>
      </c>
      <c r="H313" s="242">
        <f>H260</f>
        <v>29202</v>
      </c>
      <c r="I313" s="520">
        <f t="shared" si="211"/>
        <v>88.845393235637147</v>
      </c>
      <c r="J313" s="1348"/>
      <c r="K313" s="1348"/>
      <c r="L313" s="122"/>
      <c r="M313" s="122"/>
      <c r="N313" s="122"/>
      <c r="O313" s="122"/>
      <c r="P313" s="122"/>
      <c r="Q313" s="122"/>
      <c r="R313" s="322"/>
      <c r="S313" s="322"/>
      <c r="T313" s="322"/>
      <c r="U313" s="322"/>
      <c r="V313" s="322"/>
      <c r="W313" s="322"/>
      <c r="X313" s="322"/>
      <c r="Y313" s="322"/>
      <c r="Z313" s="322"/>
      <c r="AA313" s="322"/>
      <c r="AB313" s="754"/>
      <c r="AC313" s="322"/>
      <c r="AD313" s="779"/>
      <c r="AE313" s="322"/>
      <c r="AF313" s="322"/>
      <c r="AG313" s="322"/>
      <c r="AH313" s="322"/>
      <c r="AI313" s="322"/>
    </row>
    <row r="314" spans="1:35" s="2020" customFormat="1" ht="29.25" x14ac:dyDescent="0.25">
      <c r="A314" s="214">
        <v>1</v>
      </c>
      <c r="B314" s="214">
        <v>1</v>
      </c>
      <c r="C314" s="469" t="s">
        <v>261</v>
      </c>
      <c r="D314" s="4"/>
      <c r="E314" s="4"/>
      <c r="F314" s="242">
        <f>F284+F251</f>
        <v>80310</v>
      </c>
      <c r="G314" s="242">
        <f>G284+G251</f>
        <v>66925</v>
      </c>
      <c r="H314" s="242">
        <f>H284+H251</f>
        <v>61707</v>
      </c>
      <c r="I314" s="520">
        <f t="shared" si="211"/>
        <v>92.203212551363464</v>
      </c>
      <c r="J314" s="1348"/>
      <c r="K314" s="1348"/>
      <c r="L314" s="122"/>
      <c r="M314" s="122"/>
      <c r="N314" s="122"/>
      <c r="O314" s="122"/>
      <c r="P314" s="122"/>
      <c r="Q314" s="122"/>
      <c r="R314" s="322"/>
      <c r="S314" s="322"/>
      <c r="T314" s="322"/>
      <c r="U314" s="322"/>
      <c r="V314" s="322"/>
      <c r="W314" s="322"/>
      <c r="X314" s="322"/>
      <c r="Y314" s="322"/>
      <c r="Z314" s="322"/>
      <c r="AA314" s="322"/>
      <c r="AB314" s="754"/>
      <c r="AC314" s="322"/>
      <c r="AD314" s="779"/>
      <c r="AE314" s="322"/>
      <c r="AF314" s="322"/>
      <c r="AG314" s="322"/>
      <c r="AH314" s="322"/>
      <c r="AI314" s="322"/>
    </row>
    <row r="315" spans="1:35" s="2020" customFormat="1" ht="29.25" x14ac:dyDescent="0.25">
      <c r="A315" s="214">
        <v>1</v>
      </c>
      <c r="B315" s="214">
        <v>1</v>
      </c>
      <c r="C315" s="469" t="s">
        <v>262</v>
      </c>
      <c r="D315" s="4"/>
      <c r="E315" s="4"/>
      <c r="F315" s="242">
        <f>F290+F288+F254</f>
        <v>38500</v>
      </c>
      <c r="G315" s="242">
        <f t="shared" ref="G315:H315" si="218">G290+G288+G254</f>
        <v>32083.333333333332</v>
      </c>
      <c r="H315" s="242">
        <f t="shared" si="218"/>
        <v>28711</v>
      </c>
      <c r="I315" s="520">
        <f t="shared" si="211"/>
        <v>89.488831168831169</v>
      </c>
      <c r="J315" s="1348"/>
      <c r="K315" s="1348"/>
      <c r="L315" s="122"/>
      <c r="M315" s="122"/>
      <c r="N315" s="122"/>
      <c r="O315" s="122"/>
      <c r="P315" s="122"/>
      <c r="Q315" s="122"/>
      <c r="R315" s="322"/>
      <c r="S315" s="322"/>
      <c r="T315" s="322"/>
      <c r="U315" s="322"/>
      <c r="V315" s="322"/>
      <c r="W315" s="322"/>
      <c r="X315" s="322"/>
      <c r="Y315" s="322"/>
      <c r="Z315" s="322"/>
      <c r="AA315" s="322"/>
      <c r="AB315" s="2060"/>
      <c r="AC315" s="322"/>
      <c r="AD315" s="779"/>
      <c r="AE315" s="322"/>
      <c r="AF315" s="322"/>
      <c r="AG315" s="322"/>
      <c r="AH315" s="322"/>
      <c r="AI315" s="322"/>
    </row>
    <row r="316" spans="1:35" s="2020" customFormat="1" x14ac:dyDescent="0.25">
      <c r="A316" s="214">
        <v>1</v>
      </c>
      <c r="B316" s="214">
        <v>1</v>
      </c>
      <c r="C316" s="470" t="s">
        <v>134</v>
      </c>
      <c r="D316" s="4"/>
      <c r="E316" s="4"/>
      <c r="F316" s="242">
        <f>F311*2.6+F312+F313+F315+F314*2.6</f>
        <v>392938.8</v>
      </c>
      <c r="G316" s="242">
        <f>G311*2.6+G312+G313+G315+G314*2.6</f>
        <v>327449</v>
      </c>
      <c r="H316" s="242">
        <f>H311*2.6+H312+H313+H315+H314*2.6</f>
        <v>319717</v>
      </c>
      <c r="I316" s="520">
        <f t="shared" si="211"/>
        <v>97.638716258104324</v>
      </c>
      <c r="J316" s="1348"/>
      <c r="K316" s="1348"/>
      <c r="L316" s="122"/>
      <c r="M316" s="122"/>
      <c r="N316" s="122"/>
      <c r="O316" s="122"/>
      <c r="P316" s="122"/>
      <c r="Q316" s="122"/>
      <c r="R316" s="322">
        <f t="shared" ref="R316:S316" si="219">SUM(R315,R291,R283,R274,R260,R256,R244)</f>
        <v>460965.71377999999</v>
      </c>
      <c r="S316" s="322">
        <f t="shared" si="219"/>
        <v>460965.71377999999</v>
      </c>
      <c r="T316" s="322">
        <f t="shared" ref="T316:U316" si="220">SUM(T315,T291,T283,T274,T260,T256,T244)</f>
        <v>455425.95750999998</v>
      </c>
      <c r="U316" s="322">
        <f t="shared" si="220"/>
        <v>455425.95750999998</v>
      </c>
      <c r="V316" s="322">
        <f t="shared" ref="V316:W316" si="221">SUM(V315,V291,V283,V274,V260,V256,V244)</f>
        <v>455425.95750999998</v>
      </c>
      <c r="W316" s="322">
        <f t="shared" si="221"/>
        <v>455425.95750999998</v>
      </c>
      <c r="X316" s="322">
        <f t="shared" ref="X316:Y316" si="222">SUM(X315,X291,X283,X274,X260,X256,X244)</f>
        <v>455425.95750999998</v>
      </c>
      <c r="Y316" s="322">
        <f t="shared" si="222"/>
        <v>455425.95750999998</v>
      </c>
      <c r="Z316" s="322">
        <f t="shared" ref="Z316:AA316" si="223">SUM(Z315,Z291,Z283,Z274,Z260,Z256,Z244)</f>
        <v>454250.68504000001</v>
      </c>
      <c r="AA316" s="322">
        <f t="shared" si="223"/>
        <v>454250.68504000001</v>
      </c>
      <c r="AB316" s="2432">
        <f t="shared" ref="AB316:AI316" si="224">SUM(AB315,AB291,AB283,AB274,AB260,AB256,AB244)</f>
        <v>379118.65356566664</v>
      </c>
      <c r="AC316" s="322">
        <f t="shared" si="224"/>
        <v>424870.25124999997</v>
      </c>
      <c r="AD316" s="779">
        <f t="shared" si="224"/>
        <v>0</v>
      </c>
      <c r="AE316" s="322">
        <f t="shared" si="224"/>
        <v>1230.0737999999999</v>
      </c>
      <c r="AF316" s="322">
        <f t="shared" si="224"/>
        <v>45751.597684333356</v>
      </c>
      <c r="AG316" s="322">
        <f t="shared" si="224"/>
        <v>-54.146280000000004</v>
      </c>
      <c r="AH316" s="322">
        <f t="shared" si="224"/>
        <v>-270.68464999999992</v>
      </c>
      <c r="AI316" s="322">
        <f t="shared" si="224"/>
        <v>425829.64040000003</v>
      </c>
    </row>
    <row r="317" spans="1:35" s="2020" customFormat="1" x14ac:dyDescent="0.25">
      <c r="A317" s="214">
        <v>1</v>
      </c>
      <c r="B317" s="214">
        <v>1</v>
      </c>
      <c r="C317" s="1205" t="s">
        <v>28</v>
      </c>
      <c r="D317" s="1205"/>
      <c r="E317" s="2"/>
      <c r="F317" s="222"/>
      <c r="G317" s="187"/>
      <c r="H317" s="187"/>
      <c r="I317" s="187"/>
      <c r="J317" s="1348"/>
      <c r="K317" s="1348"/>
      <c r="L317" s="743"/>
      <c r="M317" s="743"/>
      <c r="N317" s="743"/>
      <c r="O317" s="743"/>
      <c r="P317" s="743"/>
      <c r="Q317" s="743"/>
      <c r="R317" s="365"/>
      <c r="S317" s="365"/>
      <c r="T317" s="365"/>
      <c r="U317" s="365"/>
      <c r="V317" s="365"/>
      <c r="W317" s="365"/>
      <c r="X317" s="365"/>
      <c r="Y317" s="365"/>
      <c r="Z317" s="365"/>
      <c r="AA317" s="365"/>
      <c r="AB317" s="2029"/>
      <c r="AC317" s="365"/>
      <c r="AD317" s="998"/>
      <c r="AE317" s="365"/>
      <c r="AF317" s="365"/>
      <c r="AG317" s="365"/>
      <c r="AH317" s="365"/>
      <c r="AI317" s="365"/>
    </row>
    <row r="318" spans="1:35" s="2020" customFormat="1" x14ac:dyDescent="0.25">
      <c r="A318" s="214">
        <v>1</v>
      </c>
      <c r="B318" s="214">
        <v>1</v>
      </c>
      <c r="C318" s="910" t="s">
        <v>47</v>
      </c>
      <c r="D318" s="910"/>
      <c r="E318" s="2107">
        <v>300</v>
      </c>
      <c r="F318" s="235">
        <v>53</v>
      </c>
      <c r="G318" s="123">
        <f>(F318/12*$C$3)</f>
        <v>44.166666666666671</v>
      </c>
      <c r="H318" s="187">
        <v>10</v>
      </c>
      <c r="I318" s="123">
        <f t="shared" ref="I318:I323" si="225">H318/G318*100</f>
        <v>22.641509433962263</v>
      </c>
      <c r="J318" s="824">
        <v>10</v>
      </c>
      <c r="K318" s="152">
        <f t="shared" ref="K318:K323" si="226">N318/H318</f>
        <v>10.4</v>
      </c>
      <c r="L318" s="153">
        <f>ROUND(F318*J318,0)</f>
        <v>530</v>
      </c>
      <c r="M318" s="153">
        <f>L318/12*$C$3</f>
        <v>441.66666666666663</v>
      </c>
      <c r="N318" s="183">
        <v>104</v>
      </c>
      <c r="O318" s="153">
        <f t="shared" ref="O318:O323" si="227">N318/M318*100</f>
        <v>23.547169811320757</v>
      </c>
      <c r="P318" s="153">
        <f>L318/E318</f>
        <v>1.7666666666666666</v>
      </c>
      <c r="Q318" s="153">
        <f t="shared" ref="Q318:Q323" si="228">N318/$C$3*12/P318</f>
        <v>70.64150943396227</v>
      </c>
      <c r="R318" s="365"/>
      <c r="S318" s="365"/>
      <c r="T318" s="365"/>
      <c r="U318" s="365"/>
      <c r="V318" s="365"/>
      <c r="W318" s="365"/>
      <c r="X318" s="365"/>
      <c r="Y318" s="365"/>
      <c r="Z318" s="365"/>
      <c r="AA318" s="365"/>
      <c r="AB318" s="2029"/>
      <c r="AC318" s="365"/>
      <c r="AD318" s="998"/>
      <c r="AE318" s="365"/>
      <c r="AF318" s="365"/>
      <c r="AG318" s="365"/>
      <c r="AH318" s="365"/>
      <c r="AI318" s="365"/>
    </row>
    <row r="319" spans="1:35" s="2020" customFormat="1" x14ac:dyDescent="0.25">
      <c r="A319" s="214">
        <v>1</v>
      </c>
      <c r="B319" s="214">
        <v>1</v>
      </c>
      <c r="C319" s="910" t="s">
        <v>10</v>
      </c>
      <c r="D319" s="910"/>
      <c r="E319" s="2107">
        <v>300</v>
      </c>
      <c r="F319" s="235">
        <v>86</v>
      </c>
      <c r="G319" s="123">
        <f>(F319/12*$C$3)</f>
        <v>71.666666666666671</v>
      </c>
      <c r="H319" s="187">
        <v>18</v>
      </c>
      <c r="I319" s="123">
        <f t="shared" si="225"/>
        <v>25.11627906976744</v>
      </c>
      <c r="J319" s="824">
        <v>9.5</v>
      </c>
      <c r="K319" s="152">
        <f t="shared" si="226"/>
        <v>8.1111111111111107</v>
      </c>
      <c r="L319" s="153">
        <f>ROUND(F319*J319,0)</f>
        <v>817</v>
      </c>
      <c r="M319" s="153">
        <f>L319/12*$C$3</f>
        <v>680.83333333333326</v>
      </c>
      <c r="N319" s="183">
        <v>146</v>
      </c>
      <c r="O319" s="153">
        <f t="shared" si="227"/>
        <v>21.444308445532435</v>
      </c>
      <c r="P319" s="153">
        <f>L319/E319</f>
        <v>2.7233333333333332</v>
      </c>
      <c r="Q319" s="153">
        <f t="shared" si="228"/>
        <v>64.332925336597313</v>
      </c>
      <c r="R319" s="365"/>
      <c r="S319" s="365"/>
      <c r="T319" s="365"/>
      <c r="U319" s="365"/>
      <c r="V319" s="365"/>
      <c r="W319" s="365"/>
      <c r="X319" s="365"/>
      <c r="Y319" s="365"/>
      <c r="Z319" s="365"/>
      <c r="AA319" s="365"/>
      <c r="AB319" s="2029"/>
      <c r="AC319" s="365"/>
      <c r="AD319" s="998"/>
      <c r="AE319" s="365"/>
      <c r="AF319" s="365"/>
      <c r="AG319" s="365"/>
      <c r="AH319" s="365"/>
      <c r="AI319" s="365"/>
    </row>
    <row r="320" spans="1:35" s="2020" customFormat="1" x14ac:dyDescent="0.25">
      <c r="A320" s="214"/>
      <c r="B320" s="214">
        <v>1</v>
      </c>
      <c r="C320" s="910" t="s">
        <v>63</v>
      </c>
      <c r="D320" s="910"/>
      <c r="E320" s="2107">
        <v>300</v>
      </c>
      <c r="F320" s="235">
        <v>160</v>
      </c>
      <c r="G320" s="123">
        <f>(F320/12*$C$3)</f>
        <v>133.33333333333334</v>
      </c>
      <c r="H320" s="187">
        <v>6</v>
      </c>
      <c r="I320" s="123">
        <f t="shared" si="225"/>
        <v>4.5</v>
      </c>
      <c r="J320" s="824">
        <v>11</v>
      </c>
      <c r="K320" s="152">
        <f t="shared" si="226"/>
        <v>7.666666666666667</v>
      </c>
      <c r="L320" s="153">
        <f>ROUND(F320*J320,0)</f>
        <v>1760</v>
      </c>
      <c r="M320" s="153">
        <f>L320/12*$C$3</f>
        <v>1466.6666666666665</v>
      </c>
      <c r="N320" s="183">
        <v>46</v>
      </c>
      <c r="O320" s="153">
        <f t="shared" si="227"/>
        <v>3.1363636363636362</v>
      </c>
      <c r="P320" s="153">
        <f>L320/E320</f>
        <v>5.8666666666666663</v>
      </c>
      <c r="Q320" s="153">
        <f t="shared" si="228"/>
        <v>9.4090909090909083</v>
      </c>
      <c r="R320" s="365"/>
      <c r="S320" s="365"/>
      <c r="T320" s="365"/>
      <c r="U320" s="365"/>
      <c r="V320" s="365"/>
      <c r="W320" s="365"/>
      <c r="X320" s="365"/>
      <c r="Y320" s="365"/>
      <c r="Z320" s="365"/>
      <c r="AA320" s="365"/>
      <c r="AB320" s="2029"/>
      <c r="AC320" s="365"/>
      <c r="AD320" s="998"/>
      <c r="AE320" s="365"/>
      <c r="AF320" s="365"/>
      <c r="AG320" s="365"/>
      <c r="AH320" s="365"/>
      <c r="AI320" s="365"/>
    </row>
    <row r="321" spans="1:259" s="2020" customFormat="1" x14ac:dyDescent="0.25">
      <c r="A321" s="214">
        <v>1</v>
      </c>
      <c r="B321" s="214">
        <v>1</v>
      </c>
      <c r="C321" s="910" t="s">
        <v>6</v>
      </c>
      <c r="D321" s="910"/>
      <c r="E321" s="2107">
        <v>300</v>
      </c>
      <c r="F321" s="235">
        <v>22</v>
      </c>
      <c r="G321" s="123">
        <f>(F321/12*$C$3)</f>
        <v>18.333333333333332</v>
      </c>
      <c r="H321" s="187">
        <v>15</v>
      </c>
      <c r="I321" s="123">
        <f t="shared" si="225"/>
        <v>81.818181818181827</v>
      </c>
      <c r="J321" s="824">
        <v>7.3</v>
      </c>
      <c r="K321" s="152">
        <f t="shared" si="226"/>
        <v>6</v>
      </c>
      <c r="L321" s="153">
        <f>ROUND(F321*J321,0)</f>
        <v>161</v>
      </c>
      <c r="M321" s="153">
        <f>L321/12*$C$3</f>
        <v>134.16666666666666</v>
      </c>
      <c r="N321" s="183">
        <v>90</v>
      </c>
      <c r="O321" s="153">
        <f t="shared" si="227"/>
        <v>67.080745341614914</v>
      </c>
      <c r="P321" s="153">
        <f>L321/E321</f>
        <v>0.53666666666666663</v>
      </c>
      <c r="Q321" s="153">
        <f t="shared" si="228"/>
        <v>201.24223602484474</v>
      </c>
      <c r="R321" s="365"/>
      <c r="S321" s="365"/>
      <c r="T321" s="365"/>
      <c r="U321" s="365"/>
      <c r="V321" s="365"/>
      <c r="W321" s="365"/>
      <c r="X321" s="365"/>
      <c r="Y321" s="365"/>
      <c r="Z321" s="365"/>
      <c r="AA321" s="365"/>
      <c r="AB321" s="2029"/>
      <c r="AC321" s="365"/>
      <c r="AD321" s="998"/>
      <c r="AE321" s="365"/>
      <c r="AF321" s="365"/>
      <c r="AG321" s="365"/>
      <c r="AH321" s="365"/>
      <c r="AI321" s="365"/>
    </row>
    <row r="322" spans="1:259" s="2020" customFormat="1" x14ac:dyDescent="0.25">
      <c r="A322" s="214">
        <v>1</v>
      </c>
      <c r="B322" s="214">
        <v>1</v>
      </c>
      <c r="C322" s="910" t="s">
        <v>160</v>
      </c>
      <c r="D322" s="910"/>
      <c r="E322" s="2107">
        <v>300</v>
      </c>
      <c r="F322" s="235">
        <v>75</v>
      </c>
      <c r="G322" s="123">
        <f>(F322/12*$C$3)</f>
        <v>62.5</v>
      </c>
      <c r="H322" s="123">
        <v>70</v>
      </c>
      <c r="I322" s="123">
        <f t="shared" si="225"/>
        <v>112.00000000000001</v>
      </c>
      <c r="J322" s="824">
        <v>7.4</v>
      </c>
      <c r="K322" s="152">
        <f t="shared" si="226"/>
        <v>6.8142857142857141</v>
      </c>
      <c r="L322" s="153">
        <f>ROUND(F322*J322,0)</f>
        <v>555</v>
      </c>
      <c r="M322" s="153">
        <f>L322/12*$C$3</f>
        <v>462.5</v>
      </c>
      <c r="N322" s="153">
        <v>477</v>
      </c>
      <c r="O322" s="153">
        <f t="shared" si="227"/>
        <v>103.13513513513513</v>
      </c>
      <c r="P322" s="153">
        <f>L322/E322</f>
        <v>1.85</v>
      </c>
      <c r="Q322" s="153">
        <f t="shared" si="228"/>
        <v>309.40540540540542</v>
      </c>
      <c r="R322" s="322"/>
      <c r="S322" s="322"/>
      <c r="T322" s="322"/>
      <c r="U322" s="322"/>
      <c r="V322" s="322"/>
      <c r="W322" s="322"/>
      <c r="X322" s="322"/>
      <c r="Y322" s="322"/>
      <c r="Z322" s="322"/>
      <c r="AA322" s="322"/>
      <c r="AB322" s="754"/>
      <c r="AC322" s="322"/>
      <c r="AD322" s="779"/>
      <c r="AE322" s="322"/>
      <c r="AF322" s="322"/>
      <c r="AG322" s="322"/>
      <c r="AH322" s="322"/>
      <c r="AI322" s="322"/>
    </row>
    <row r="323" spans="1:259" s="2020" customFormat="1" x14ac:dyDescent="0.25">
      <c r="A323" s="214">
        <v>1</v>
      </c>
      <c r="B323" s="214">
        <v>1</v>
      </c>
      <c r="C323" s="1205" t="s">
        <v>31</v>
      </c>
      <c r="D323" s="1205"/>
      <c r="E323" s="1205"/>
      <c r="F323" s="1775">
        <f>SUM(F318:F322)</f>
        <v>396</v>
      </c>
      <c r="G323" s="1837">
        <f>SUM(G318:G322)</f>
        <v>330</v>
      </c>
      <c r="H323" s="1837">
        <f>SUM(H318:H322)</f>
        <v>119</v>
      </c>
      <c r="I323" s="1837">
        <f t="shared" si="225"/>
        <v>36.060606060606062</v>
      </c>
      <c r="J323" s="1838">
        <f>SUM(L323/F323)</f>
        <v>9.6540404040404049</v>
      </c>
      <c r="K323" s="196">
        <f t="shared" si="226"/>
        <v>7.2521008403361344</v>
      </c>
      <c r="L323" s="695">
        <f>SUM(L318:L322)</f>
        <v>3823</v>
      </c>
      <c r="M323" s="695">
        <f>SUM(M318:M322)</f>
        <v>3185.833333333333</v>
      </c>
      <c r="N323" s="695">
        <f>SUM(N318:N322)</f>
        <v>863</v>
      </c>
      <c r="O323" s="153">
        <f t="shared" si="227"/>
        <v>27.088673816374577</v>
      </c>
      <c r="P323" s="1122">
        <f>SUM(P318:P322)</f>
        <v>12.743333333333332</v>
      </c>
      <c r="Q323" s="153">
        <f t="shared" si="228"/>
        <v>81.266021449123727</v>
      </c>
      <c r="R323" s="326"/>
      <c r="S323" s="326"/>
      <c r="T323" s="326"/>
      <c r="U323" s="326"/>
      <c r="V323" s="326"/>
      <c r="W323" s="326"/>
      <c r="X323" s="326"/>
      <c r="Y323" s="326"/>
      <c r="Z323" s="326"/>
      <c r="AA323" s="326"/>
      <c r="AB323" s="2063"/>
      <c r="AC323" s="359"/>
      <c r="AD323" s="928"/>
      <c r="AE323" s="359"/>
      <c r="AF323" s="359"/>
      <c r="AG323" s="359"/>
      <c r="AH323" s="326"/>
      <c r="AI323" s="326"/>
    </row>
    <row r="324" spans="1:259" s="2020" customFormat="1" ht="30" x14ac:dyDescent="0.25">
      <c r="A324" s="214">
        <v>1</v>
      </c>
      <c r="B324" s="214">
        <v>1</v>
      </c>
      <c r="C324" s="2" t="s">
        <v>123</v>
      </c>
      <c r="D324" s="2"/>
      <c r="E324" s="1205"/>
      <c r="F324" s="1775"/>
      <c r="G324" s="1837"/>
      <c r="H324" s="1837"/>
      <c r="I324" s="1837"/>
      <c r="J324" s="1838"/>
      <c r="K324" s="196"/>
      <c r="L324" s="695"/>
      <c r="M324" s="695"/>
      <c r="N324" s="695"/>
      <c r="O324" s="153"/>
      <c r="P324" s="1122"/>
      <c r="Q324" s="153"/>
      <c r="R324" s="326"/>
      <c r="S324" s="326"/>
      <c r="T324" s="326"/>
      <c r="U324" s="326"/>
      <c r="V324" s="326"/>
      <c r="W324" s="326"/>
      <c r="X324" s="326"/>
      <c r="Y324" s="326"/>
      <c r="Z324" s="326"/>
      <c r="AA324" s="326"/>
      <c r="AB324" s="2064"/>
      <c r="AC324" s="326"/>
      <c r="AD324" s="770"/>
      <c r="AE324" s="326"/>
      <c r="AF324" s="326"/>
      <c r="AG324" s="326"/>
      <c r="AH324" s="326"/>
      <c r="AI324" s="326"/>
    </row>
    <row r="325" spans="1:259" s="2020" customFormat="1" x14ac:dyDescent="0.25">
      <c r="A325" s="214"/>
      <c r="B325" s="214">
        <v>1</v>
      </c>
      <c r="C325" s="910" t="s">
        <v>231</v>
      </c>
      <c r="D325" s="2108"/>
      <c r="E325" s="1839">
        <v>240</v>
      </c>
      <c r="F325" s="222">
        <v>36</v>
      </c>
      <c r="G325" s="123">
        <f t="shared" ref="G325:G331" si="229">(F325/12*$C$3)</f>
        <v>30</v>
      </c>
      <c r="H325" s="123">
        <v>13</v>
      </c>
      <c r="I325" s="123">
        <f t="shared" ref="I325:I333" si="230">H325/G325*100</f>
        <v>43.333333333333336</v>
      </c>
      <c r="J325" s="365">
        <v>8</v>
      </c>
      <c r="K325" s="152">
        <f t="shared" ref="K325:K333" si="231">N325/H325</f>
        <v>8</v>
      </c>
      <c r="L325" s="153">
        <f t="shared" ref="L325:L331" si="232">ROUND(F325*J325,0)</f>
        <v>288</v>
      </c>
      <c r="M325" s="153">
        <f t="shared" ref="M325:M331" si="233">L325/12*$C$3</f>
        <v>240</v>
      </c>
      <c r="N325" s="153">
        <v>104</v>
      </c>
      <c r="O325" s="153">
        <f t="shared" ref="O325:O333" si="234">N325/M325*100</f>
        <v>43.333333333333336</v>
      </c>
      <c r="P325" s="153">
        <f t="shared" ref="P325:P331" si="235">L325/E325</f>
        <v>1.2</v>
      </c>
      <c r="Q325" s="153">
        <f t="shared" ref="Q325:Q333" si="236">N325/$C$3*12/P325</f>
        <v>104.00000000000001</v>
      </c>
      <c r="R325" s="326"/>
      <c r="S325" s="326"/>
      <c r="T325" s="326"/>
      <c r="U325" s="326"/>
      <c r="V325" s="326"/>
      <c r="W325" s="326"/>
      <c r="X325" s="326"/>
      <c r="Y325" s="326"/>
      <c r="Z325" s="326"/>
      <c r="AA325" s="326"/>
      <c r="AB325" s="2064"/>
      <c r="AC325" s="326"/>
      <c r="AD325" s="770"/>
      <c r="AE325" s="326"/>
      <c r="AF325" s="326"/>
      <c r="AG325" s="326"/>
      <c r="AH325" s="326"/>
      <c r="AI325" s="326"/>
    </row>
    <row r="326" spans="1:259" s="2020" customFormat="1" x14ac:dyDescent="0.25">
      <c r="A326" s="214">
        <v>1</v>
      </c>
      <c r="B326" s="214">
        <v>1</v>
      </c>
      <c r="C326" s="910" t="s">
        <v>252</v>
      </c>
      <c r="D326" s="2018"/>
      <c r="E326" s="1839">
        <v>240</v>
      </c>
      <c r="F326" s="222">
        <v>750</v>
      </c>
      <c r="G326" s="123">
        <f t="shared" si="229"/>
        <v>625</v>
      </c>
      <c r="H326" s="123">
        <v>670</v>
      </c>
      <c r="I326" s="123">
        <f t="shared" si="230"/>
        <v>107.2</v>
      </c>
      <c r="J326" s="365">
        <v>8</v>
      </c>
      <c r="K326" s="152">
        <f t="shared" si="231"/>
        <v>8.0164179104477604</v>
      </c>
      <c r="L326" s="153">
        <f t="shared" si="232"/>
        <v>6000</v>
      </c>
      <c r="M326" s="153">
        <f t="shared" si="233"/>
        <v>5000</v>
      </c>
      <c r="N326" s="153">
        <v>5371</v>
      </c>
      <c r="O326" s="153">
        <f t="shared" si="234"/>
        <v>107.42</v>
      </c>
      <c r="P326" s="153">
        <f t="shared" si="235"/>
        <v>25</v>
      </c>
      <c r="Q326" s="153">
        <f t="shared" si="236"/>
        <v>257.80800000000005</v>
      </c>
      <c r="R326" s="322"/>
      <c r="S326" s="322"/>
      <c r="T326" s="322"/>
      <c r="U326" s="322"/>
      <c r="V326" s="322"/>
      <c r="W326" s="322"/>
      <c r="X326" s="322"/>
      <c r="Y326" s="322"/>
      <c r="Z326" s="322"/>
      <c r="AA326" s="322"/>
      <c r="AB326" s="754"/>
      <c r="AC326" s="322"/>
      <c r="AD326" s="779"/>
      <c r="AE326" s="322"/>
      <c r="AF326" s="322"/>
      <c r="AG326" s="322"/>
      <c r="AH326" s="322"/>
      <c r="AI326" s="322"/>
    </row>
    <row r="327" spans="1:259" s="2020" customFormat="1" x14ac:dyDescent="0.25">
      <c r="A327" s="214"/>
      <c r="B327" s="214">
        <v>1</v>
      </c>
      <c r="C327" s="910" t="s">
        <v>253</v>
      </c>
      <c r="D327" s="2018"/>
      <c r="E327" s="2065">
        <v>240</v>
      </c>
      <c r="F327" s="222">
        <v>650</v>
      </c>
      <c r="G327" s="123">
        <f t="shared" si="229"/>
        <v>541.66666666666663</v>
      </c>
      <c r="H327" s="123">
        <v>609</v>
      </c>
      <c r="I327" s="123">
        <f t="shared" si="230"/>
        <v>112.43076923076924</v>
      </c>
      <c r="J327" s="365">
        <v>8</v>
      </c>
      <c r="K327" s="152">
        <f t="shared" si="231"/>
        <v>8.0262725779967159</v>
      </c>
      <c r="L327" s="153">
        <f t="shared" si="232"/>
        <v>5200</v>
      </c>
      <c r="M327" s="153">
        <f t="shared" si="233"/>
        <v>4333.333333333333</v>
      </c>
      <c r="N327" s="153">
        <v>4888</v>
      </c>
      <c r="O327" s="153">
        <f t="shared" si="234"/>
        <v>112.80000000000001</v>
      </c>
      <c r="P327" s="153">
        <f t="shared" si="235"/>
        <v>21.666666666666668</v>
      </c>
      <c r="Q327" s="153">
        <f t="shared" si="236"/>
        <v>270.72000000000003</v>
      </c>
      <c r="R327" s="322"/>
      <c r="S327" s="322"/>
      <c r="T327" s="322"/>
      <c r="U327" s="322"/>
      <c r="V327" s="322"/>
      <c r="W327" s="322"/>
      <c r="X327" s="322"/>
      <c r="Y327" s="322"/>
      <c r="Z327" s="322"/>
      <c r="AA327" s="322"/>
      <c r="AB327" s="754"/>
      <c r="AC327" s="322"/>
      <c r="AD327" s="779"/>
      <c r="AE327" s="322"/>
      <c r="AF327" s="322"/>
      <c r="AG327" s="322"/>
      <c r="AH327" s="322"/>
      <c r="AI327" s="322"/>
    </row>
    <row r="328" spans="1:259" s="2020" customFormat="1" x14ac:dyDescent="0.25">
      <c r="A328" s="214"/>
      <c r="B328" s="214">
        <v>1</v>
      </c>
      <c r="C328" s="910" t="s">
        <v>250</v>
      </c>
      <c r="D328" s="2018"/>
      <c r="E328" s="2065">
        <v>240</v>
      </c>
      <c r="F328" s="222">
        <v>15</v>
      </c>
      <c r="G328" s="123">
        <f t="shared" si="229"/>
        <v>12.5</v>
      </c>
      <c r="H328" s="123"/>
      <c r="I328" s="123">
        <f t="shared" si="230"/>
        <v>0</v>
      </c>
      <c r="J328" s="365">
        <v>8</v>
      </c>
      <c r="K328" s="152" t="e">
        <f t="shared" si="231"/>
        <v>#DIV/0!</v>
      </c>
      <c r="L328" s="153">
        <f t="shared" si="232"/>
        <v>120</v>
      </c>
      <c r="M328" s="153">
        <f t="shared" si="233"/>
        <v>100</v>
      </c>
      <c r="N328" s="153"/>
      <c r="O328" s="153">
        <f t="shared" si="234"/>
        <v>0</v>
      </c>
      <c r="P328" s="153">
        <f t="shared" si="235"/>
        <v>0.5</v>
      </c>
      <c r="Q328" s="153">
        <f t="shared" si="236"/>
        <v>0</v>
      </c>
      <c r="R328" s="322"/>
      <c r="S328" s="322"/>
      <c r="T328" s="322"/>
      <c r="U328" s="322"/>
      <c r="V328" s="322"/>
      <c r="W328" s="322"/>
      <c r="X328" s="322"/>
      <c r="Y328" s="322"/>
      <c r="Z328" s="322"/>
      <c r="AA328" s="322"/>
      <c r="AB328" s="754"/>
      <c r="AC328" s="322"/>
      <c r="AD328" s="779"/>
      <c r="AE328" s="322"/>
      <c r="AF328" s="322"/>
      <c r="AG328" s="322"/>
      <c r="AH328" s="322"/>
      <c r="AI328" s="322"/>
    </row>
    <row r="329" spans="1:259" s="2020" customFormat="1" x14ac:dyDescent="0.25">
      <c r="A329" s="214"/>
      <c r="B329" s="214">
        <v>1</v>
      </c>
      <c r="C329" s="910" t="s">
        <v>251</v>
      </c>
      <c r="D329" s="2018"/>
      <c r="E329" s="2065">
        <v>240</v>
      </c>
      <c r="F329" s="222">
        <v>369</v>
      </c>
      <c r="G329" s="123">
        <f t="shared" si="229"/>
        <v>307.5</v>
      </c>
      <c r="H329" s="123">
        <v>675</v>
      </c>
      <c r="I329" s="123">
        <f t="shared" si="230"/>
        <v>219.51219512195124</v>
      </c>
      <c r="J329" s="365">
        <v>8</v>
      </c>
      <c r="K329" s="152">
        <f t="shared" si="231"/>
        <v>1.634074074074074</v>
      </c>
      <c r="L329" s="153">
        <f t="shared" si="232"/>
        <v>2952</v>
      </c>
      <c r="M329" s="153">
        <f t="shared" si="233"/>
        <v>2460</v>
      </c>
      <c r="N329" s="153">
        <v>1103</v>
      </c>
      <c r="O329" s="153">
        <f t="shared" si="234"/>
        <v>44.837398373983739</v>
      </c>
      <c r="P329" s="153">
        <f t="shared" si="235"/>
        <v>12.3</v>
      </c>
      <c r="Q329" s="153">
        <f t="shared" si="236"/>
        <v>107.60975609756096</v>
      </c>
      <c r="R329" s="322"/>
      <c r="S329" s="322"/>
      <c r="T329" s="322"/>
      <c r="U329" s="322"/>
      <c r="V329" s="322"/>
      <c r="W329" s="322"/>
      <c r="X329" s="322"/>
      <c r="Y329" s="322"/>
      <c r="Z329" s="322"/>
      <c r="AA329" s="322"/>
      <c r="AB329" s="754"/>
      <c r="AC329" s="322"/>
      <c r="AD329" s="779"/>
      <c r="AE329" s="322"/>
      <c r="AF329" s="322"/>
      <c r="AG329" s="322"/>
      <c r="AH329" s="322"/>
      <c r="AI329" s="322"/>
    </row>
    <row r="330" spans="1:259" s="2020" customFormat="1" x14ac:dyDescent="0.25">
      <c r="A330" s="214"/>
      <c r="B330" s="214">
        <v>1</v>
      </c>
      <c r="C330" s="910" t="s">
        <v>254</v>
      </c>
      <c r="D330" s="2018"/>
      <c r="E330" s="2065">
        <v>240</v>
      </c>
      <c r="F330" s="222">
        <v>45</v>
      </c>
      <c r="G330" s="123">
        <f t="shared" si="229"/>
        <v>37.5</v>
      </c>
      <c r="H330" s="123">
        <v>19</v>
      </c>
      <c r="I330" s="123">
        <f t="shared" si="230"/>
        <v>50.666666666666671</v>
      </c>
      <c r="J330" s="365">
        <v>8</v>
      </c>
      <c r="K330" s="152">
        <f t="shared" si="231"/>
        <v>7.6842105263157894</v>
      </c>
      <c r="L330" s="153">
        <f t="shared" si="232"/>
        <v>360</v>
      </c>
      <c r="M330" s="153">
        <f t="shared" si="233"/>
        <v>300</v>
      </c>
      <c r="N330" s="153">
        <v>146</v>
      </c>
      <c r="O330" s="153">
        <f t="shared" si="234"/>
        <v>48.666666666666671</v>
      </c>
      <c r="P330" s="153">
        <f t="shared" si="235"/>
        <v>1.5</v>
      </c>
      <c r="Q330" s="153">
        <f t="shared" si="236"/>
        <v>116.8</v>
      </c>
      <c r="R330" s="322"/>
      <c r="S330" s="322"/>
      <c r="T330" s="322"/>
      <c r="U330" s="322"/>
      <c r="V330" s="322"/>
      <c r="W330" s="322"/>
      <c r="X330" s="322"/>
      <c r="Y330" s="322"/>
      <c r="Z330" s="322"/>
      <c r="AA330" s="322"/>
      <c r="AB330" s="754"/>
      <c r="AC330" s="322"/>
      <c r="AD330" s="779"/>
      <c r="AE330" s="322"/>
      <c r="AF330" s="322"/>
      <c r="AG330" s="322"/>
      <c r="AH330" s="322"/>
      <c r="AI330" s="322"/>
    </row>
    <row r="331" spans="1:259" s="2020" customFormat="1" x14ac:dyDescent="0.25">
      <c r="A331" s="214"/>
      <c r="B331" s="214">
        <v>1</v>
      </c>
      <c r="C331" s="910" t="s">
        <v>255</v>
      </c>
      <c r="D331" s="2018"/>
      <c r="E331" s="2065">
        <v>240</v>
      </c>
      <c r="F331" s="222">
        <v>120</v>
      </c>
      <c r="G331" s="123">
        <f t="shared" si="229"/>
        <v>100</v>
      </c>
      <c r="H331" s="123">
        <v>55</v>
      </c>
      <c r="I331" s="123">
        <f t="shared" si="230"/>
        <v>55.000000000000007</v>
      </c>
      <c r="J331" s="365">
        <v>8</v>
      </c>
      <c r="K331" s="152">
        <f t="shared" si="231"/>
        <v>7.9272727272727277</v>
      </c>
      <c r="L331" s="153">
        <f t="shared" si="232"/>
        <v>960</v>
      </c>
      <c r="M331" s="153">
        <f t="shared" si="233"/>
        <v>800</v>
      </c>
      <c r="N331" s="153">
        <v>436</v>
      </c>
      <c r="O331" s="153">
        <f t="shared" si="234"/>
        <v>54.500000000000007</v>
      </c>
      <c r="P331" s="153">
        <f t="shared" si="235"/>
        <v>4</v>
      </c>
      <c r="Q331" s="153">
        <f t="shared" si="236"/>
        <v>130.80000000000001</v>
      </c>
      <c r="R331" s="322"/>
      <c r="S331" s="322"/>
      <c r="T331" s="322"/>
      <c r="U331" s="322"/>
      <c r="V331" s="322"/>
      <c r="W331" s="322"/>
      <c r="X331" s="322"/>
      <c r="Y331" s="322"/>
      <c r="Z331" s="322"/>
      <c r="AA331" s="322"/>
      <c r="AB331" s="754"/>
      <c r="AC331" s="322"/>
      <c r="AD331" s="779"/>
      <c r="AE331" s="322"/>
      <c r="AF331" s="322"/>
      <c r="AG331" s="322"/>
      <c r="AH331" s="322"/>
      <c r="AI331" s="322"/>
    </row>
    <row r="332" spans="1:259" s="147" customFormat="1" x14ac:dyDescent="0.25">
      <c r="A332" s="214">
        <v>1</v>
      </c>
      <c r="B332" s="214">
        <v>1</v>
      </c>
      <c r="C332" s="1840" t="s">
        <v>150</v>
      </c>
      <c r="D332" s="1840"/>
      <c r="E332" s="1840"/>
      <c r="F332" s="220">
        <f>SUM(F325:F331)</f>
        <v>1985</v>
      </c>
      <c r="G332" s="520">
        <f>SUM(G325:G331)</f>
        <v>1654.1666666666665</v>
      </c>
      <c r="H332" s="520">
        <f>SUM(H325:H331)</f>
        <v>2041</v>
      </c>
      <c r="I332" s="123">
        <f t="shared" si="230"/>
        <v>123.38539042821159</v>
      </c>
      <c r="J332" s="1838">
        <f>SUM(L332/F332)</f>
        <v>8</v>
      </c>
      <c r="K332" s="152">
        <f t="shared" si="231"/>
        <v>5.9029887310142088</v>
      </c>
      <c r="L332" s="220">
        <f>SUM(L325:L331)</f>
        <v>15880</v>
      </c>
      <c r="M332" s="220">
        <f>SUM(M325:M331)</f>
        <v>13233.333333333332</v>
      </c>
      <c r="N332" s="695">
        <f>SUM(N325:N331)</f>
        <v>12048</v>
      </c>
      <c r="O332" s="153">
        <f t="shared" si="234"/>
        <v>91.042821158690174</v>
      </c>
      <c r="P332" s="989">
        <f>SUM(P325:P331)</f>
        <v>66.166666666666671</v>
      </c>
      <c r="Q332" s="153">
        <f t="shared" si="236"/>
        <v>218.50277078085639</v>
      </c>
      <c r="R332" s="2066"/>
      <c r="S332" s="2066"/>
      <c r="T332" s="2066"/>
      <c r="U332" s="2066"/>
      <c r="V332" s="2066"/>
      <c r="W332" s="2066"/>
      <c r="X332" s="2066"/>
      <c r="Y332" s="2066"/>
      <c r="Z332" s="2066"/>
      <c r="AA332" s="2066"/>
      <c r="AB332" s="2063"/>
      <c r="AC332" s="359"/>
      <c r="AD332" s="928"/>
      <c r="AE332" s="359"/>
      <c r="AF332" s="359"/>
      <c r="AG332" s="359"/>
      <c r="AH332" s="2066"/>
      <c r="AI332" s="2066"/>
    </row>
    <row r="333" spans="1:259" s="2020" customFormat="1" ht="29.25" x14ac:dyDescent="0.25">
      <c r="A333" s="214">
        <v>1</v>
      </c>
      <c r="B333" s="214">
        <v>1</v>
      </c>
      <c r="C333" s="702" t="s">
        <v>136</v>
      </c>
      <c r="D333" s="702"/>
      <c r="E333" s="702"/>
      <c r="F333" s="1775">
        <f>SUM(F332,F323)</f>
        <v>2381</v>
      </c>
      <c r="G333" s="1837">
        <f>SUM(G332,G323)</f>
        <v>1984.1666666666665</v>
      </c>
      <c r="H333" s="1837">
        <f>SUM(H332,H323)</f>
        <v>2160</v>
      </c>
      <c r="I333" s="1837">
        <f t="shared" si="230"/>
        <v>108.86182276354475</v>
      </c>
      <c r="J333" s="1838">
        <f>SUM(L333/F333)</f>
        <v>8.2750944981100378</v>
      </c>
      <c r="K333" s="1118">
        <f t="shared" si="231"/>
        <v>5.9773148148148145</v>
      </c>
      <c r="L333" s="1837">
        <f>SUM(L332,L323)</f>
        <v>19703</v>
      </c>
      <c r="M333" s="1837">
        <f>SUM(M332,M323)</f>
        <v>16419.166666666664</v>
      </c>
      <c r="N333" s="1837">
        <f>SUM(N332,N323)</f>
        <v>12911</v>
      </c>
      <c r="O333" s="153">
        <f t="shared" si="234"/>
        <v>78.633710602446342</v>
      </c>
      <c r="P333" s="1837">
        <f>SUM(P332,P323)</f>
        <v>78.91</v>
      </c>
      <c r="Q333" s="153">
        <f t="shared" si="236"/>
        <v>196.34013433024964</v>
      </c>
      <c r="R333" s="2067">
        <v>56879.953915761595</v>
      </c>
      <c r="S333" s="2067">
        <v>56879.953915761595</v>
      </c>
      <c r="T333" s="2067">
        <v>58660.121038730926</v>
      </c>
      <c r="U333" s="2067">
        <v>58660.121038730926</v>
      </c>
      <c r="V333" s="2067">
        <v>58660.121038730926</v>
      </c>
      <c r="W333" s="2067">
        <v>58660.121038730926</v>
      </c>
      <c r="X333" s="2067">
        <v>58660.121038730926</v>
      </c>
      <c r="Y333" s="2067">
        <v>58660.121038730926</v>
      </c>
      <c r="Z333" s="2067">
        <v>58660.121038730926</v>
      </c>
      <c r="AA333" s="2067">
        <v>58660.121038730926</v>
      </c>
      <c r="AB333" s="874">
        <f t="shared" ref="AB333" si="237">R333/12*$C$3+(S333-R333)/11*9+(T333-S333)/10*8+(U333-T333)/9*7+(V333-U333)/8*6+(W333-V333)/7*5+(X333-W333)/6*4+(Y333-X333)/5*3+(Z333-Y333)/4*2+(AA333-Z333)/3*1</f>
        <v>48824.095294843457</v>
      </c>
      <c r="AC333" s="326">
        <f>AI333-AH333-AE333-AD333</f>
        <v>40135.275430000009</v>
      </c>
      <c r="AD333" s="770"/>
      <c r="AE333" s="326"/>
      <c r="AF333" s="326">
        <f>AC333-AB333</f>
        <v>-8688.8198648434482</v>
      </c>
      <c r="AG333" s="326"/>
      <c r="AH333" s="2067">
        <v>-83.353369999999998</v>
      </c>
      <c r="AI333" s="2067">
        <v>40051.922060000012</v>
      </c>
    </row>
    <row r="334" spans="1:259" s="2020" customFormat="1" x14ac:dyDescent="0.25">
      <c r="A334" s="214">
        <v>1</v>
      </c>
      <c r="B334" s="214">
        <v>1</v>
      </c>
      <c r="C334" s="516"/>
      <c r="D334" s="516"/>
      <c r="E334" s="516"/>
      <c r="F334" s="220"/>
      <c r="G334" s="123"/>
      <c r="H334" s="123"/>
      <c r="I334" s="123"/>
      <c r="J334" s="1454"/>
      <c r="K334" s="1454"/>
      <c r="L334" s="1454"/>
      <c r="M334" s="1454"/>
      <c r="N334" s="1454"/>
      <c r="O334" s="1454"/>
      <c r="P334" s="1454"/>
      <c r="Q334" s="1454"/>
      <c r="R334" s="322"/>
      <c r="S334" s="322"/>
      <c r="T334" s="322"/>
      <c r="U334" s="322"/>
      <c r="V334" s="322"/>
      <c r="W334" s="322"/>
      <c r="X334" s="322"/>
      <c r="Y334" s="322"/>
      <c r="Z334" s="322"/>
      <c r="AA334" s="322"/>
      <c r="AB334" s="754"/>
      <c r="AC334" s="322">
        <f>AI334-AH334</f>
        <v>0</v>
      </c>
      <c r="AD334" s="779"/>
      <c r="AE334" s="322"/>
      <c r="AF334" s="322">
        <f>AC334-AB334</f>
        <v>0</v>
      </c>
      <c r="AG334" s="322"/>
      <c r="AH334" s="322"/>
      <c r="AI334" s="322"/>
    </row>
    <row r="335" spans="1:259" s="2020" customFormat="1" ht="15.75" thickBot="1" x14ac:dyDescent="0.3">
      <c r="A335" s="214">
        <v>1</v>
      </c>
      <c r="B335" s="214">
        <v>1</v>
      </c>
      <c r="C335" s="2109" t="s">
        <v>277</v>
      </c>
      <c r="D335" s="2110"/>
      <c r="E335" s="2110"/>
      <c r="F335" s="2111"/>
      <c r="G335" s="2112"/>
      <c r="H335" s="2112"/>
      <c r="I335" s="2112"/>
      <c r="J335" s="2113"/>
      <c r="K335" s="2113"/>
      <c r="L335" s="2113"/>
      <c r="M335" s="2113"/>
      <c r="N335" s="2113">
        <f>N333+N241</f>
        <v>116990</v>
      </c>
      <c r="O335" s="2113"/>
      <c r="P335" s="2113"/>
      <c r="Q335" s="2113"/>
      <c r="R335" s="2114">
        <f t="shared" ref="R335:AI335" si="238">R333+R316+R241</f>
        <v>1887418.2006409282</v>
      </c>
      <c r="S335" s="2114">
        <f t="shared" ref="S335:T335" si="239">S333+S316+S241</f>
        <v>1887418.2006409282</v>
      </c>
      <c r="T335" s="2114">
        <f t="shared" si="239"/>
        <v>1887515.1309633194</v>
      </c>
      <c r="U335" s="2114">
        <f t="shared" ref="U335:V335" si="240">U333+U316+U241</f>
        <v>1887515.1309633194</v>
      </c>
      <c r="V335" s="2114">
        <f t="shared" si="240"/>
        <v>1887515.1309633194</v>
      </c>
      <c r="W335" s="2114">
        <f t="shared" ref="W335:X335" si="241">W333+W316+W241</f>
        <v>1887515.1309633194</v>
      </c>
      <c r="X335" s="2114">
        <f t="shared" si="241"/>
        <v>1894662.0280387308</v>
      </c>
      <c r="Y335" s="2114">
        <f t="shared" ref="Y335:Z335" si="242">Y333+Y316+Y241</f>
        <v>1894662.0280387308</v>
      </c>
      <c r="Z335" s="2114">
        <f t="shared" si="242"/>
        <v>1893486.7555687311</v>
      </c>
      <c r="AA335" s="2114">
        <f t="shared" ref="AA335" si="243">AA333+AA316+AA241</f>
        <v>1886151.7878619847</v>
      </c>
      <c r="AB335" s="2115">
        <f t="shared" si="238"/>
        <v>1574658.017371712</v>
      </c>
      <c r="AC335" s="2114">
        <f t="shared" si="238"/>
        <v>1553316.80235</v>
      </c>
      <c r="AD335" s="2751">
        <f t="shared" si="238"/>
        <v>0</v>
      </c>
      <c r="AE335" s="2114">
        <f t="shared" si="238"/>
        <v>-5304.2170399999995</v>
      </c>
      <c r="AF335" s="2114">
        <f t="shared" si="238"/>
        <v>-21341.21502171216</v>
      </c>
      <c r="AG335" s="2114">
        <f t="shared" si="238"/>
        <v>-437.77733000000001</v>
      </c>
      <c r="AH335" s="2114">
        <f t="shared" si="238"/>
        <v>-19597.730520000001</v>
      </c>
      <c r="AI335" s="2114">
        <f t="shared" si="238"/>
        <v>1528414.8547900002</v>
      </c>
    </row>
    <row r="336" spans="1:259" x14ac:dyDescent="0.25">
      <c r="A336" s="214">
        <v>1</v>
      </c>
      <c r="B336" s="214">
        <v>1</v>
      </c>
      <c r="C336" s="2116"/>
      <c r="D336" s="2116"/>
      <c r="E336" s="2116"/>
      <c r="F336" s="265"/>
      <c r="G336" s="2084"/>
      <c r="H336" s="2084"/>
      <c r="I336" s="2084"/>
      <c r="J336" s="2085"/>
      <c r="K336" s="2085"/>
      <c r="L336" s="977"/>
      <c r="M336" s="977"/>
      <c r="N336" s="977"/>
      <c r="O336" s="977"/>
      <c r="P336" s="977"/>
      <c r="Q336" s="977"/>
      <c r="R336" s="325"/>
      <c r="S336" s="325"/>
      <c r="T336" s="325"/>
      <c r="U336" s="325"/>
      <c r="V336" s="325"/>
      <c r="W336" s="325"/>
      <c r="X336" s="325"/>
      <c r="Y336" s="325"/>
      <c r="Z336" s="325"/>
      <c r="AA336" s="325"/>
      <c r="AB336" s="2073"/>
      <c r="AC336" s="325"/>
      <c r="AD336" s="773"/>
      <c r="AE336" s="325"/>
      <c r="AF336" s="325"/>
      <c r="AG336" s="2745"/>
      <c r="AH336" s="2745"/>
      <c r="AI336" s="325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  <c r="BI336" s="214"/>
      <c r="BJ336" s="214"/>
      <c r="BK336" s="214"/>
      <c r="BL336" s="214"/>
      <c r="BM336" s="214"/>
      <c r="BN336" s="214"/>
      <c r="BO336" s="214"/>
      <c r="BP336" s="214"/>
      <c r="BQ336" s="214"/>
      <c r="BR336" s="214"/>
      <c r="BS336" s="214"/>
      <c r="BT336" s="214"/>
      <c r="BU336" s="214"/>
      <c r="BV336" s="214"/>
      <c r="BW336" s="214"/>
      <c r="BX336" s="214"/>
      <c r="BY336" s="214"/>
      <c r="BZ336" s="214"/>
      <c r="CA336" s="214"/>
      <c r="CB336" s="214"/>
      <c r="CC336" s="214"/>
      <c r="CD336" s="214"/>
      <c r="CE336" s="214"/>
      <c r="CF336" s="214"/>
      <c r="CG336" s="214"/>
      <c r="CH336" s="214"/>
      <c r="CI336" s="214"/>
      <c r="CJ336" s="214"/>
      <c r="CK336" s="214"/>
      <c r="CL336" s="214"/>
      <c r="CM336" s="214"/>
      <c r="CN336" s="214"/>
      <c r="CO336" s="214"/>
      <c r="CP336" s="214"/>
      <c r="CQ336" s="214"/>
      <c r="CR336" s="214"/>
      <c r="CS336" s="214"/>
      <c r="CT336" s="214"/>
      <c r="CU336" s="214"/>
      <c r="CV336" s="214"/>
      <c r="CW336" s="214"/>
      <c r="CX336" s="214"/>
      <c r="CY336" s="214"/>
      <c r="CZ336" s="214"/>
      <c r="DA336" s="214"/>
      <c r="DB336" s="214"/>
      <c r="DC336" s="214"/>
      <c r="DD336" s="214"/>
      <c r="DE336" s="214"/>
      <c r="DF336" s="214"/>
      <c r="DG336" s="214"/>
      <c r="DH336" s="214"/>
      <c r="DI336" s="214"/>
      <c r="DJ336" s="214"/>
      <c r="DK336" s="214"/>
      <c r="DL336" s="214"/>
      <c r="DM336" s="214"/>
      <c r="DN336" s="214"/>
      <c r="DO336" s="214"/>
      <c r="DP336" s="214"/>
      <c r="DQ336" s="214"/>
      <c r="DR336" s="214"/>
      <c r="DS336" s="214"/>
      <c r="DT336" s="214"/>
      <c r="DU336" s="214"/>
      <c r="DV336" s="214"/>
      <c r="DW336" s="214"/>
      <c r="DX336" s="214"/>
      <c r="DY336" s="214"/>
      <c r="DZ336" s="214"/>
      <c r="EA336" s="214"/>
      <c r="EB336" s="214"/>
      <c r="EC336" s="214"/>
      <c r="ED336" s="214"/>
      <c r="EE336" s="214"/>
      <c r="EF336" s="214"/>
      <c r="EG336" s="214"/>
      <c r="EH336" s="214"/>
      <c r="EI336" s="214"/>
      <c r="EJ336" s="214"/>
      <c r="EK336" s="214"/>
      <c r="EL336" s="214"/>
      <c r="EM336" s="214"/>
      <c r="EN336" s="214"/>
      <c r="EO336" s="214"/>
      <c r="EP336" s="214"/>
      <c r="EQ336" s="214"/>
      <c r="ER336" s="214"/>
      <c r="ES336" s="214"/>
      <c r="ET336" s="214"/>
      <c r="EU336" s="214"/>
      <c r="EV336" s="214"/>
      <c r="EW336" s="214"/>
      <c r="EX336" s="214"/>
      <c r="EY336" s="214"/>
      <c r="EZ336" s="214"/>
      <c r="FA336" s="214"/>
      <c r="FB336" s="214"/>
      <c r="FC336" s="214"/>
      <c r="FD336" s="214"/>
      <c r="FE336" s="214"/>
      <c r="FF336" s="214"/>
      <c r="FG336" s="214"/>
      <c r="FH336" s="214"/>
      <c r="FI336" s="214"/>
      <c r="FJ336" s="214"/>
      <c r="FK336" s="214"/>
      <c r="FL336" s="214"/>
      <c r="FM336" s="214"/>
      <c r="FN336" s="214"/>
      <c r="FO336" s="214"/>
      <c r="FP336" s="214"/>
      <c r="FQ336" s="214"/>
      <c r="FR336" s="214"/>
      <c r="FS336" s="214"/>
      <c r="FT336" s="214"/>
      <c r="FU336" s="214"/>
      <c r="FV336" s="214"/>
      <c r="FW336" s="214"/>
      <c r="FX336" s="214"/>
      <c r="FY336" s="214"/>
      <c r="FZ336" s="214"/>
      <c r="GA336" s="214"/>
      <c r="GB336" s="214"/>
      <c r="GC336" s="214"/>
      <c r="GD336" s="214"/>
      <c r="GE336" s="214"/>
      <c r="GF336" s="214"/>
      <c r="GG336" s="214"/>
      <c r="GH336" s="214"/>
      <c r="GI336" s="214"/>
      <c r="GJ336" s="214"/>
      <c r="GK336" s="214"/>
      <c r="GL336" s="214"/>
      <c r="GM336" s="214"/>
      <c r="GN336" s="214"/>
      <c r="GO336" s="214"/>
      <c r="GP336" s="214"/>
      <c r="GQ336" s="214"/>
      <c r="GR336" s="214"/>
      <c r="GS336" s="214"/>
      <c r="GT336" s="214"/>
      <c r="GU336" s="214"/>
      <c r="GV336" s="214"/>
      <c r="GW336" s="214"/>
      <c r="GX336" s="214"/>
      <c r="GY336" s="214"/>
      <c r="GZ336" s="214"/>
      <c r="HA336" s="214"/>
      <c r="HB336" s="214"/>
      <c r="HC336" s="214"/>
      <c r="HD336" s="214"/>
      <c r="HE336" s="214"/>
      <c r="HF336" s="214"/>
      <c r="HG336" s="214"/>
      <c r="HH336" s="214"/>
      <c r="HI336" s="214"/>
      <c r="HJ336" s="214"/>
      <c r="HK336" s="214"/>
      <c r="HL336" s="214"/>
      <c r="HM336" s="214"/>
      <c r="HN336" s="214"/>
      <c r="HO336" s="214"/>
      <c r="HP336" s="214"/>
      <c r="HQ336" s="214"/>
      <c r="HR336" s="214"/>
      <c r="HS336" s="214"/>
      <c r="HT336" s="214"/>
      <c r="HU336" s="214"/>
      <c r="HV336" s="214"/>
      <c r="HW336" s="214"/>
      <c r="HX336" s="214"/>
      <c r="HY336" s="214"/>
      <c r="HZ336" s="214"/>
      <c r="IA336" s="214"/>
      <c r="IB336" s="214"/>
      <c r="IC336" s="214"/>
      <c r="ID336" s="214"/>
      <c r="IE336" s="214"/>
      <c r="IF336" s="214"/>
      <c r="IG336" s="214"/>
      <c r="IH336" s="214"/>
      <c r="II336" s="214"/>
      <c r="IJ336" s="214"/>
      <c r="IK336" s="214"/>
      <c r="IL336" s="214"/>
      <c r="IM336" s="214"/>
      <c r="IN336" s="214"/>
      <c r="IO336" s="214"/>
      <c r="IP336" s="214"/>
      <c r="IQ336" s="214"/>
      <c r="IR336" s="214"/>
      <c r="IS336" s="214"/>
      <c r="IT336" s="214"/>
      <c r="IU336" s="214"/>
      <c r="IV336" s="214"/>
      <c r="IW336" s="214"/>
      <c r="IX336" s="214"/>
      <c r="IY336" s="214"/>
    </row>
    <row r="337" spans="1:259" ht="31.5" x14ac:dyDescent="0.25">
      <c r="A337" s="214">
        <v>1</v>
      </c>
      <c r="B337" s="214">
        <v>1</v>
      </c>
      <c r="C337" s="1656" t="s">
        <v>604</v>
      </c>
      <c r="D337" s="1054"/>
      <c r="E337" s="1054"/>
      <c r="F337" s="203"/>
      <c r="G337" s="2074"/>
      <c r="H337" s="2074"/>
      <c r="I337" s="2074"/>
      <c r="J337" s="2075"/>
      <c r="K337" s="2075"/>
      <c r="L337" s="153"/>
      <c r="M337" s="153"/>
      <c r="N337" s="153"/>
      <c r="O337" s="153"/>
      <c r="P337" s="153"/>
      <c r="Q337" s="153"/>
      <c r="R337" s="2076"/>
      <c r="S337" s="2076"/>
      <c r="T337" s="2076"/>
      <c r="U337" s="2076"/>
      <c r="V337" s="2076"/>
      <c r="W337" s="2076"/>
      <c r="X337" s="2076"/>
      <c r="Y337" s="2076"/>
      <c r="Z337" s="2076"/>
      <c r="AA337" s="2076"/>
      <c r="AB337" s="2035"/>
      <c r="AC337" s="2076"/>
      <c r="AD337" s="2743"/>
      <c r="AE337" s="2076"/>
      <c r="AF337" s="2076"/>
      <c r="AG337" s="2746"/>
      <c r="AH337" s="2746"/>
      <c r="AI337" s="2076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  <c r="BI337" s="214"/>
      <c r="BJ337" s="214"/>
      <c r="BK337" s="214"/>
      <c r="BL337" s="214"/>
      <c r="BM337" s="214"/>
      <c r="BN337" s="214"/>
      <c r="BO337" s="214"/>
      <c r="BP337" s="214"/>
      <c r="BQ337" s="214"/>
      <c r="BR337" s="214"/>
      <c r="BS337" s="214"/>
      <c r="BT337" s="214"/>
      <c r="BU337" s="214"/>
      <c r="BV337" s="214"/>
      <c r="BW337" s="214"/>
      <c r="BX337" s="214"/>
      <c r="BY337" s="214"/>
      <c r="BZ337" s="214"/>
      <c r="CA337" s="214"/>
      <c r="CB337" s="214"/>
      <c r="CC337" s="214"/>
      <c r="CD337" s="214"/>
      <c r="CE337" s="214"/>
      <c r="CF337" s="214"/>
      <c r="CG337" s="214"/>
      <c r="CH337" s="214"/>
      <c r="CI337" s="214"/>
      <c r="CJ337" s="214"/>
      <c r="CK337" s="214"/>
      <c r="CL337" s="214"/>
      <c r="CM337" s="214"/>
      <c r="CN337" s="214"/>
      <c r="CO337" s="214"/>
      <c r="CP337" s="214"/>
      <c r="CQ337" s="214"/>
      <c r="CR337" s="214"/>
      <c r="CS337" s="214"/>
      <c r="CT337" s="214"/>
      <c r="CU337" s="214"/>
      <c r="CV337" s="214"/>
      <c r="CW337" s="214"/>
      <c r="CX337" s="214"/>
      <c r="CY337" s="214"/>
      <c r="CZ337" s="214"/>
      <c r="DA337" s="214"/>
      <c r="DB337" s="214"/>
      <c r="DC337" s="214"/>
      <c r="DD337" s="214"/>
      <c r="DE337" s="214"/>
      <c r="DF337" s="214"/>
      <c r="DG337" s="214"/>
      <c r="DH337" s="214"/>
      <c r="DI337" s="214"/>
      <c r="DJ337" s="214"/>
      <c r="DK337" s="214"/>
      <c r="DL337" s="214"/>
      <c r="DM337" s="214"/>
      <c r="DN337" s="214"/>
      <c r="DO337" s="214"/>
      <c r="DP337" s="214"/>
      <c r="DQ337" s="214"/>
      <c r="DR337" s="214"/>
      <c r="DS337" s="214"/>
      <c r="DT337" s="214"/>
      <c r="DU337" s="214"/>
      <c r="DV337" s="214"/>
      <c r="DW337" s="214"/>
      <c r="DX337" s="214"/>
      <c r="DY337" s="214"/>
      <c r="DZ337" s="214"/>
      <c r="EA337" s="214"/>
      <c r="EB337" s="214"/>
      <c r="EC337" s="214"/>
      <c r="ED337" s="214"/>
      <c r="EE337" s="214"/>
      <c r="EF337" s="214"/>
      <c r="EG337" s="214"/>
      <c r="EH337" s="214"/>
      <c r="EI337" s="214"/>
      <c r="EJ337" s="214"/>
      <c r="EK337" s="214"/>
      <c r="EL337" s="214"/>
      <c r="EM337" s="214"/>
      <c r="EN337" s="214"/>
      <c r="EO337" s="214"/>
      <c r="EP337" s="214"/>
      <c r="EQ337" s="214"/>
      <c r="ER337" s="214"/>
      <c r="ES337" s="214"/>
      <c r="ET337" s="214"/>
      <c r="EU337" s="214"/>
      <c r="EV337" s="214"/>
      <c r="EW337" s="214"/>
      <c r="EX337" s="214"/>
      <c r="EY337" s="214"/>
      <c r="EZ337" s="214"/>
      <c r="FA337" s="214"/>
      <c r="FB337" s="214"/>
      <c r="FC337" s="214"/>
      <c r="FD337" s="214"/>
      <c r="FE337" s="214"/>
      <c r="FF337" s="214"/>
      <c r="FG337" s="214"/>
      <c r="FH337" s="214"/>
      <c r="FI337" s="214"/>
      <c r="FJ337" s="214"/>
      <c r="FK337" s="214"/>
      <c r="FL337" s="214"/>
      <c r="FM337" s="214"/>
      <c r="FN337" s="214"/>
      <c r="FO337" s="214"/>
      <c r="FP337" s="214"/>
      <c r="FQ337" s="214"/>
      <c r="FR337" s="214"/>
      <c r="FS337" s="214"/>
      <c r="FT337" s="214"/>
      <c r="FU337" s="214"/>
      <c r="FV337" s="214"/>
      <c r="FW337" s="214"/>
      <c r="FX337" s="214"/>
      <c r="FY337" s="214"/>
      <c r="FZ337" s="214"/>
      <c r="GA337" s="214"/>
      <c r="GB337" s="214"/>
      <c r="GC337" s="214"/>
      <c r="GD337" s="214"/>
      <c r="GE337" s="214"/>
      <c r="GF337" s="214"/>
      <c r="GG337" s="214"/>
      <c r="GH337" s="214"/>
      <c r="GI337" s="214"/>
      <c r="GJ337" s="214"/>
      <c r="GK337" s="214"/>
      <c r="GL337" s="214"/>
      <c r="GM337" s="214"/>
      <c r="GN337" s="214"/>
      <c r="GO337" s="214"/>
      <c r="GP337" s="214"/>
      <c r="GQ337" s="214"/>
      <c r="GR337" s="214"/>
      <c r="GS337" s="214"/>
      <c r="GT337" s="214"/>
      <c r="GU337" s="214"/>
      <c r="GV337" s="214"/>
      <c r="GW337" s="214"/>
      <c r="GX337" s="214"/>
      <c r="GY337" s="214"/>
      <c r="GZ337" s="214"/>
      <c r="HA337" s="214"/>
      <c r="HB337" s="214"/>
      <c r="HC337" s="214"/>
      <c r="HD337" s="214"/>
      <c r="HE337" s="214"/>
      <c r="HF337" s="214"/>
      <c r="HG337" s="214"/>
      <c r="HH337" s="214"/>
      <c r="HI337" s="214"/>
      <c r="HJ337" s="214"/>
      <c r="HK337" s="214"/>
      <c r="HL337" s="214"/>
      <c r="HM337" s="214"/>
      <c r="HN337" s="214"/>
      <c r="HO337" s="214"/>
      <c r="HP337" s="214"/>
      <c r="HQ337" s="214"/>
      <c r="HR337" s="214"/>
      <c r="HS337" s="214"/>
      <c r="HT337" s="214"/>
      <c r="HU337" s="214"/>
      <c r="HV337" s="214"/>
      <c r="HW337" s="214"/>
      <c r="HX337" s="214"/>
      <c r="HY337" s="214"/>
      <c r="HZ337" s="214"/>
      <c r="IA337" s="214"/>
      <c r="IB337" s="214"/>
      <c r="IC337" s="214"/>
      <c r="ID337" s="214"/>
      <c r="IE337" s="214"/>
      <c r="IF337" s="214"/>
      <c r="IG337" s="214"/>
      <c r="IH337" s="214"/>
      <c r="II337" s="214"/>
      <c r="IJ337" s="214"/>
      <c r="IK337" s="214"/>
      <c r="IL337" s="214"/>
      <c r="IM337" s="214"/>
      <c r="IN337" s="214"/>
      <c r="IO337" s="214"/>
      <c r="IP337" s="214"/>
      <c r="IQ337" s="214"/>
      <c r="IR337" s="214"/>
      <c r="IS337" s="214"/>
      <c r="IT337" s="214"/>
      <c r="IU337" s="214"/>
      <c r="IV337" s="214"/>
      <c r="IW337" s="214"/>
      <c r="IX337" s="214"/>
      <c r="IY337" s="214"/>
    </row>
    <row r="338" spans="1:259" s="2020" customFormat="1" x14ac:dyDescent="0.25">
      <c r="A338" s="214">
        <v>1</v>
      </c>
      <c r="B338" s="214">
        <v>1</v>
      </c>
      <c r="C338" s="1349" t="s">
        <v>5</v>
      </c>
      <c r="D338" s="1349"/>
      <c r="E338" s="1349"/>
      <c r="F338" s="222"/>
      <c r="G338" s="187"/>
      <c r="H338" s="187"/>
      <c r="I338" s="187"/>
      <c r="J338" s="1829"/>
      <c r="K338" s="1829"/>
      <c r="L338" s="1830"/>
      <c r="M338" s="1830"/>
      <c r="N338" s="1830"/>
      <c r="O338" s="1830"/>
      <c r="P338" s="1830"/>
      <c r="Q338" s="1830"/>
      <c r="R338" s="2077"/>
      <c r="S338" s="2077"/>
      <c r="T338" s="2077"/>
      <c r="U338" s="2077"/>
      <c r="V338" s="2077"/>
      <c r="W338" s="2077"/>
      <c r="X338" s="2077"/>
      <c r="Y338" s="2077"/>
      <c r="Z338" s="2077"/>
      <c r="AA338" s="2077"/>
      <c r="AB338" s="2040"/>
      <c r="AC338" s="2077"/>
      <c r="AD338" s="2129"/>
      <c r="AE338" s="2077"/>
      <c r="AF338" s="2077"/>
      <c r="AG338" s="2077"/>
      <c r="AH338" s="2077"/>
      <c r="AI338" s="2077"/>
    </row>
    <row r="339" spans="1:259" s="2020" customFormat="1" x14ac:dyDescent="0.25">
      <c r="A339" s="214">
        <v>1</v>
      </c>
      <c r="B339" s="214">
        <v>1</v>
      </c>
      <c r="C339" s="141" t="s">
        <v>50</v>
      </c>
      <c r="D339" s="961" t="s">
        <v>229</v>
      </c>
      <c r="E339" s="133">
        <v>340</v>
      </c>
      <c r="F339" s="222">
        <v>5170</v>
      </c>
      <c r="G339" s="123">
        <f>F339/12*$C$3</f>
        <v>4308.333333333333</v>
      </c>
      <c r="H339" s="187">
        <v>4229</v>
      </c>
      <c r="I339" s="123">
        <f>H339/G339*100</f>
        <v>98.158607350096716</v>
      </c>
      <c r="J339" s="2078">
        <v>6.1</v>
      </c>
      <c r="K339" s="152">
        <f>N339/H339</f>
        <v>5.9947978245448095</v>
      </c>
      <c r="L339" s="153">
        <f>ROUND(F339*J339,0)</f>
        <v>31537</v>
      </c>
      <c r="M339" s="153">
        <f>L339/12*$C$3</f>
        <v>26280.833333333336</v>
      </c>
      <c r="N339" s="153">
        <v>25352</v>
      </c>
      <c r="O339" s="153">
        <f>N339/M339*100</f>
        <v>96.465738656181628</v>
      </c>
      <c r="P339" s="153">
        <f>L339/E339</f>
        <v>92.755882352941171</v>
      </c>
      <c r="Q339" s="153">
        <f>N339/$C$3*12/P339</f>
        <v>327.98351143101752</v>
      </c>
      <c r="R339" s="2077"/>
      <c r="S339" s="2077"/>
      <c r="T339" s="2077"/>
      <c r="U339" s="2077"/>
      <c r="V339" s="2077"/>
      <c r="W339" s="2077"/>
      <c r="X339" s="2077"/>
      <c r="Y339" s="2077"/>
      <c r="Z339" s="2077"/>
      <c r="AA339" s="2077"/>
      <c r="AB339" s="2040"/>
      <c r="AC339" s="2077"/>
      <c r="AD339" s="2129"/>
      <c r="AE339" s="2077"/>
      <c r="AF339" s="2077"/>
      <c r="AG339" s="2077"/>
      <c r="AH339" s="2077"/>
      <c r="AI339" s="2077"/>
    </row>
    <row r="340" spans="1:259" s="2020" customFormat="1" x14ac:dyDescent="0.25">
      <c r="A340" s="214">
        <v>1</v>
      </c>
      <c r="B340" s="214">
        <v>1</v>
      </c>
      <c r="C340" s="141" t="s">
        <v>48</v>
      </c>
      <c r="D340" s="961" t="s">
        <v>229</v>
      </c>
      <c r="E340" s="133">
        <v>300</v>
      </c>
      <c r="F340" s="222">
        <v>1070</v>
      </c>
      <c r="G340" s="123">
        <f>F340/12*$C$3</f>
        <v>891.66666666666674</v>
      </c>
      <c r="H340" s="187">
        <v>786</v>
      </c>
      <c r="I340" s="123">
        <f>H340/G340*100</f>
        <v>88.149532710280369</v>
      </c>
      <c r="J340" s="2078">
        <v>5.7</v>
      </c>
      <c r="K340" s="152">
        <f>N340/H340</f>
        <v>5.6717557251908399</v>
      </c>
      <c r="L340" s="153">
        <f>ROUND(F340*J340,0)</f>
        <v>6099</v>
      </c>
      <c r="M340" s="153">
        <f>L340/12*$C$3</f>
        <v>5082.5</v>
      </c>
      <c r="N340" s="153">
        <v>4458</v>
      </c>
      <c r="O340" s="153">
        <f>N340/M340*100</f>
        <v>87.712739793408758</v>
      </c>
      <c r="P340" s="153">
        <f>L340/E340</f>
        <v>20.329999999999998</v>
      </c>
      <c r="Q340" s="153">
        <f>N340/$C$3*12/P340</f>
        <v>263.1382193802263</v>
      </c>
      <c r="R340" s="2077"/>
      <c r="S340" s="2077"/>
      <c r="T340" s="2077"/>
      <c r="U340" s="2077"/>
      <c r="V340" s="2077"/>
      <c r="W340" s="2077"/>
      <c r="X340" s="2077"/>
      <c r="Y340" s="2077"/>
      <c r="Z340" s="2077"/>
      <c r="AA340" s="2077"/>
      <c r="AB340" s="2040"/>
      <c r="AC340" s="2077"/>
      <c r="AD340" s="2129"/>
      <c r="AE340" s="2077"/>
      <c r="AF340" s="2077"/>
      <c r="AG340" s="2077"/>
      <c r="AH340" s="2077"/>
      <c r="AI340" s="2077"/>
    </row>
    <row r="341" spans="1:259" s="2020" customFormat="1" x14ac:dyDescent="0.25">
      <c r="A341" s="214">
        <v>1</v>
      </c>
      <c r="B341" s="214">
        <v>1</v>
      </c>
      <c r="C341" s="141" t="s">
        <v>49</v>
      </c>
      <c r="D341" s="961" t="s">
        <v>229</v>
      </c>
      <c r="E341" s="133">
        <v>340</v>
      </c>
      <c r="F341" s="222">
        <v>1451</v>
      </c>
      <c r="G341" s="123">
        <f>F341/12*$C$3</f>
        <v>1209.1666666666667</v>
      </c>
      <c r="H341" s="187">
        <v>1202</v>
      </c>
      <c r="I341" s="123">
        <f>H341/G341*100</f>
        <v>99.407305306685032</v>
      </c>
      <c r="J341" s="2078">
        <v>8</v>
      </c>
      <c r="K341" s="152">
        <f>N341/H341</f>
        <v>6.4700499168053245</v>
      </c>
      <c r="L341" s="153">
        <f>ROUND(F341*J341,0)</f>
        <v>11608</v>
      </c>
      <c r="M341" s="153">
        <f>L341/12*$C$3</f>
        <v>9673.3333333333339</v>
      </c>
      <c r="N341" s="153">
        <v>7777</v>
      </c>
      <c r="O341" s="153">
        <f>N341/M341*100</f>
        <v>80.396278428669874</v>
      </c>
      <c r="P341" s="153">
        <f>L341/E341</f>
        <v>34.141176470588235</v>
      </c>
      <c r="Q341" s="153">
        <f>N341/$C$3*12/P341</f>
        <v>273.34734665747766</v>
      </c>
      <c r="R341" s="2077"/>
      <c r="S341" s="2077"/>
      <c r="T341" s="2077"/>
      <c r="U341" s="2077"/>
      <c r="V341" s="2077"/>
      <c r="W341" s="2077"/>
      <c r="X341" s="2077"/>
      <c r="Y341" s="2077"/>
      <c r="Z341" s="2077"/>
      <c r="AA341" s="2077"/>
      <c r="AB341" s="2086"/>
      <c r="AC341" s="2077"/>
      <c r="AD341" s="2129"/>
      <c r="AE341" s="2077"/>
      <c r="AF341" s="2077"/>
      <c r="AG341" s="2077"/>
      <c r="AH341" s="2077"/>
      <c r="AI341" s="2077"/>
    </row>
    <row r="342" spans="1:259" s="2020" customFormat="1" ht="29.25" x14ac:dyDescent="0.25">
      <c r="A342" s="214">
        <v>1</v>
      </c>
      <c r="B342" s="214">
        <v>1</v>
      </c>
      <c r="C342" s="701" t="s">
        <v>7</v>
      </c>
      <c r="D342" s="2662"/>
      <c r="E342" s="701"/>
      <c r="F342" s="1775">
        <f>SUM(F339:F341)</f>
        <v>7691</v>
      </c>
      <c r="G342" s="1837">
        <f>SUM(G339:G341)</f>
        <v>6409.166666666667</v>
      </c>
      <c r="H342" s="1837">
        <f>SUM(H339:H341)</f>
        <v>6217</v>
      </c>
      <c r="I342" s="1837">
        <f>H342/G342*100</f>
        <v>97.001690287348836</v>
      </c>
      <c r="J342" s="1838">
        <f>SUM(L342/F342)</f>
        <v>6.4028084774411651</v>
      </c>
      <c r="K342" s="196">
        <f>N342/H342</f>
        <v>6.0458420460028952</v>
      </c>
      <c r="L342" s="1837">
        <f>SUM(L339:L341)</f>
        <v>49244</v>
      </c>
      <c r="M342" s="1837">
        <f>SUM(M339:M341)</f>
        <v>41036.666666666672</v>
      </c>
      <c r="N342" s="1837">
        <f>SUM(N339:N341)</f>
        <v>37587</v>
      </c>
      <c r="O342" s="153">
        <f>N342/M342*100</f>
        <v>91.593696694013474</v>
      </c>
      <c r="P342" s="1122">
        <f>SUM(P339:P341)</f>
        <v>147.2270588235294</v>
      </c>
      <c r="Q342" s="153">
        <f>N342/$C$3*12/P342</f>
        <v>306.35944479515433</v>
      </c>
      <c r="R342" s="2077">
        <v>350207.7857376</v>
      </c>
      <c r="S342" s="2077">
        <v>350207.7857376</v>
      </c>
      <c r="T342" s="2077">
        <v>349638.81925279996</v>
      </c>
      <c r="U342" s="2077">
        <v>349638.81925279996</v>
      </c>
      <c r="V342" s="2077">
        <v>349638.81925279996</v>
      </c>
      <c r="W342" s="2077">
        <v>349638.81925279996</v>
      </c>
      <c r="X342" s="2077">
        <v>349638.81925279996</v>
      </c>
      <c r="Y342" s="2077">
        <v>349638.81925279996</v>
      </c>
      <c r="Z342" s="2077">
        <v>349638.81925279996</v>
      </c>
      <c r="AA342" s="2077">
        <v>349638.81925279996</v>
      </c>
      <c r="AB342" s="2060">
        <f t="shared" ref="AB342" si="244">R342/12*$C$3+(S342-R342)/11*9+(T342-S342)/10*8+(U342-T342)/9*7+(V342-U342)/8*6+(W342-V342)/7*5+(X342-W342)/6*4+(Y342-X342)/5*3+(Z342-Y342)/4*2+(AA342-Z342)/3*1</f>
        <v>291384.64826016</v>
      </c>
      <c r="AC342" s="2077">
        <f>AI342-AH342-AE342-AD342</f>
        <v>283158.90509000007</v>
      </c>
      <c r="AD342" s="2129"/>
      <c r="AE342" s="2077">
        <v>-6197.1690099999996</v>
      </c>
      <c r="AF342" s="2077">
        <f>AC342-AB342</f>
        <v>-8225.7431701599271</v>
      </c>
      <c r="AG342" s="2077">
        <v>-123.49310000000001</v>
      </c>
      <c r="AH342" s="2077">
        <v>-361.47092000000004</v>
      </c>
      <c r="AI342" s="2077">
        <v>276600.26516000007</v>
      </c>
    </row>
    <row r="343" spans="1:259" s="2020" customFormat="1" x14ac:dyDescent="0.25">
      <c r="A343" s="214">
        <v>1</v>
      </c>
      <c r="B343" s="214">
        <v>1</v>
      </c>
      <c r="C343" s="1666" t="s">
        <v>14</v>
      </c>
      <c r="D343" s="1666"/>
      <c r="E343" s="530"/>
      <c r="F343" s="222"/>
      <c r="G343" s="187"/>
      <c r="H343" s="187"/>
      <c r="I343" s="187"/>
      <c r="J343" s="1838"/>
      <c r="K343" s="1838"/>
      <c r="L343" s="2079"/>
      <c r="M343" s="2079"/>
      <c r="N343" s="2079"/>
      <c r="O343" s="2079"/>
      <c r="P343" s="2079"/>
      <c r="Q343" s="2079"/>
      <c r="R343" s="2077"/>
      <c r="S343" s="2077"/>
      <c r="T343" s="2077"/>
      <c r="U343" s="2077"/>
      <c r="V343" s="2077"/>
      <c r="W343" s="2077"/>
      <c r="X343" s="2077"/>
      <c r="Y343" s="2077"/>
      <c r="Z343" s="2077"/>
      <c r="AA343" s="2077"/>
      <c r="AB343" s="2117"/>
      <c r="AC343" s="2077"/>
      <c r="AD343" s="2129"/>
      <c r="AE343" s="2077"/>
      <c r="AF343" s="2077"/>
      <c r="AG343" s="2077"/>
      <c r="AH343" s="2077"/>
      <c r="AI343" s="2077"/>
    </row>
    <row r="344" spans="1:259" s="2020" customFormat="1" x14ac:dyDescent="0.25">
      <c r="A344" s="214">
        <v>1</v>
      </c>
      <c r="B344" s="214">
        <v>1</v>
      </c>
      <c r="C344" s="530" t="s">
        <v>194</v>
      </c>
      <c r="D344" s="530"/>
      <c r="E344" s="1479"/>
      <c r="F344" s="256"/>
      <c r="G344" s="522"/>
      <c r="H344" s="522"/>
      <c r="I344" s="522"/>
      <c r="J344" s="824"/>
      <c r="K344" s="824"/>
      <c r="L344" s="1317"/>
      <c r="M344" s="1317"/>
      <c r="N344" s="1317"/>
      <c r="O344" s="1317"/>
      <c r="P344" s="1317"/>
      <c r="Q344" s="1317"/>
      <c r="R344" s="365"/>
      <c r="S344" s="365"/>
      <c r="T344" s="365"/>
      <c r="U344" s="365"/>
      <c r="V344" s="365"/>
      <c r="W344" s="365"/>
      <c r="X344" s="365"/>
      <c r="Y344" s="365"/>
      <c r="Z344" s="365"/>
      <c r="AA344" s="365"/>
      <c r="AB344" s="874">
        <f>R344/12*$C$3</f>
        <v>0</v>
      </c>
      <c r="AC344" s="365">
        <f t="shared" ref="AC344:AC345" si="245">AI344-AH344-AE344-AD344</f>
        <v>0</v>
      </c>
      <c r="AD344" s="998"/>
      <c r="AE344" s="365"/>
      <c r="AF344" s="365">
        <f>AC344-AB344</f>
        <v>0</v>
      </c>
      <c r="AG344" s="365"/>
      <c r="AH344" s="365"/>
      <c r="AI344" s="365"/>
    </row>
    <row r="345" spans="1:259" s="2020" customFormat="1" ht="30" x14ac:dyDescent="0.25">
      <c r="A345" s="214"/>
      <c r="B345" s="214">
        <v>1</v>
      </c>
      <c r="C345" s="816" t="s">
        <v>310</v>
      </c>
      <c r="D345" s="530"/>
      <c r="E345" s="1479"/>
      <c r="F345" s="216">
        <f>F347+F352</f>
        <v>66290</v>
      </c>
      <c r="G345" s="123">
        <f>G347+G352</f>
        <v>55241.666666666664</v>
      </c>
      <c r="H345" s="522">
        <f>H347+H352</f>
        <v>53956</v>
      </c>
      <c r="I345" s="522">
        <f>H345/G345*100</f>
        <v>97.672650475184795</v>
      </c>
      <c r="J345" s="824"/>
      <c r="K345" s="824"/>
      <c r="L345" s="1317"/>
      <c r="M345" s="1317"/>
      <c r="N345" s="1317"/>
      <c r="O345" s="1317"/>
      <c r="P345" s="1317"/>
      <c r="Q345" s="1317"/>
      <c r="R345" s="365">
        <v>117555.198</v>
      </c>
      <c r="S345" s="365">
        <v>117555.198</v>
      </c>
      <c r="T345" s="365">
        <v>117732.0766</v>
      </c>
      <c r="U345" s="365">
        <v>117732.0766</v>
      </c>
      <c r="V345" s="365">
        <v>117732.0766</v>
      </c>
      <c r="W345" s="365">
        <v>117732.0766</v>
      </c>
      <c r="X345" s="365">
        <v>117732.0766</v>
      </c>
      <c r="Y345" s="365">
        <v>117732.0766</v>
      </c>
      <c r="Z345" s="365">
        <v>117732.0766</v>
      </c>
      <c r="AA345" s="365">
        <v>117732.0766</v>
      </c>
      <c r="AB345" s="2118">
        <f t="shared" ref="AB345" si="246">R345/12*$C$3+(S345-R345)/11*9+(T345-S345)/10*8+(U345-T345)/9*7+(V345-U345)/8*6+(W345-V345)/7*5+(X345-W345)/6*4+(Y345-X345)/5*3+(Z345-Y345)/4*2+(AA345-Z345)/3*1</f>
        <v>98104.167879999994</v>
      </c>
      <c r="AC345" s="365">
        <f t="shared" si="245"/>
        <v>96613.774050000036</v>
      </c>
      <c r="AD345" s="998"/>
      <c r="AE345" s="365">
        <v>-553.64858000000004</v>
      </c>
      <c r="AF345" s="365">
        <f>AC345-AB345</f>
        <v>-1490.3938299999572</v>
      </c>
      <c r="AG345" s="365">
        <v>-6.14161</v>
      </c>
      <c r="AH345" s="365">
        <v>-36.411459999999998</v>
      </c>
      <c r="AI345" s="365">
        <v>96023.71401000004</v>
      </c>
    </row>
    <row r="346" spans="1:259" s="2020" customFormat="1" x14ac:dyDescent="0.25">
      <c r="A346" s="214"/>
      <c r="B346" s="214">
        <v>1</v>
      </c>
      <c r="C346" s="4" t="s">
        <v>303</v>
      </c>
      <c r="D346" s="530"/>
      <c r="E346" s="1479"/>
      <c r="F346" s="216"/>
      <c r="G346" s="123"/>
      <c r="H346" s="522"/>
      <c r="I346" s="522"/>
      <c r="J346" s="824"/>
      <c r="K346" s="824"/>
      <c r="L346" s="1317"/>
      <c r="M346" s="1317"/>
      <c r="N346" s="1317"/>
      <c r="O346" s="1317"/>
      <c r="P346" s="1317"/>
      <c r="Q346" s="1317"/>
      <c r="R346" s="365"/>
      <c r="S346" s="365"/>
      <c r="T346" s="365"/>
      <c r="U346" s="365"/>
      <c r="V346" s="365"/>
      <c r="W346" s="365"/>
      <c r="X346" s="365"/>
      <c r="Y346" s="365"/>
      <c r="Z346" s="365"/>
      <c r="AA346" s="365"/>
      <c r="AB346" s="2118"/>
      <c r="AC346" s="365"/>
      <c r="AD346" s="998"/>
      <c r="AE346" s="365"/>
      <c r="AF346" s="365"/>
      <c r="AG346" s="365"/>
      <c r="AH346" s="365"/>
      <c r="AI346" s="365"/>
    </row>
    <row r="347" spans="1:259" s="2020" customFormat="1" ht="30" x14ac:dyDescent="0.25">
      <c r="A347" s="214"/>
      <c r="B347" s="214">
        <v>1</v>
      </c>
      <c r="C347" s="531" t="s">
        <v>442</v>
      </c>
      <c r="D347" s="530"/>
      <c r="E347" s="1479"/>
      <c r="F347" s="216">
        <f>F348</f>
        <v>62790</v>
      </c>
      <c r="G347" s="123">
        <f>G348</f>
        <v>52325</v>
      </c>
      <c r="H347" s="124">
        <f>H348</f>
        <v>51490</v>
      </c>
      <c r="I347" s="124">
        <f>H347/G347*100</f>
        <v>98.404204491161025</v>
      </c>
      <c r="J347" s="824"/>
      <c r="K347" s="824"/>
      <c r="L347" s="1317"/>
      <c r="M347" s="1317"/>
      <c r="N347" s="1317"/>
      <c r="O347" s="1317"/>
      <c r="P347" s="1317"/>
      <c r="Q347" s="1317"/>
      <c r="R347" s="365"/>
      <c r="S347" s="365"/>
      <c r="T347" s="365"/>
      <c r="U347" s="365"/>
      <c r="V347" s="365"/>
      <c r="W347" s="365"/>
      <c r="X347" s="365"/>
      <c r="Y347" s="365"/>
      <c r="Z347" s="365"/>
      <c r="AA347" s="365"/>
      <c r="AB347" s="2118"/>
      <c r="AC347" s="365"/>
      <c r="AD347" s="998"/>
      <c r="AE347" s="365"/>
      <c r="AF347" s="365"/>
      <c r="AG347" s="365"/>
      <c r="AH347" s="365"/>
      <c r="AI347" s="365"/>
    </row>
    <row r="348" spans="1:259" s="2020" customFormat="1" x14ac:dyDescent="0.25">
      <c r="A348" s="214"/>
      <c r="B348" s="214">
        <v>1</v>
      </c>
      <c r="C348" s="4" t="s">
        <v>443</v>
      </c>
      <c r="D348" s="530"/>
      <c r="E348" s="1479"/>
      <c r="F348" s="216">
        <v>62790</v>
      </c>
      <c r="G348" s="123">
        <f>F348/12*$C$3</f>
        <v>52325</v>
      </c>
      <c r="H348" s="124">
        <v>51490</v>
      </c>
      <c r="I348" s="124">
        <f>H348/G348*100</f>
        <v>98.404204491161025</v>
      </c>
      <c r="J348" s="824"/>
      <c r="K348" s="824"/>
      <c r="L348" s="1317"/>
      <c r="M348" s="1317"/>
      <c r="N348" s="1317"/>
      <c r="O348" s="1317"/>
      <c r="P348" s="1317"/>
      <c r="Q348" s="1317"/>
      <c r="R348" s="365"/>
      <c r="S348" s="365"/>
      <c r="T348" s="365"/>
      <c r="U348" s="365"/>
      <c r="V348" s="365"/>
      <c r="W348" s="365"/>
      <c r="X348" s="365"/>
      <c r="Y348" s="365"/>
      <c r="Z348" s="365"/>
      <c r="AA348" s="365"/>
      <c r="AB348" s="2118"/>
      <c r="AC348" s="365"/>
      <c r="AD348" s="998"/>
      <c r="AE348" s="365"/>
      <c r="AF348" s="365"/>
      <c r="AG348" s="365"/>
      <c r="AH348" s="365"/>
      <c r="AI348" s="365"/>
    </row>
    <row r="349" spans="1:259" s="2020" customFormat="1" ht="30" x14ac:dyDescent="0.25">
      <c r="A349" s="214"/>
      <c r="B349" s="214">
        <v>1</v>
      </c>
      <c r="C349" s="4" t="s">
        <v>444</v>
      </c>
      <c r="D349" s="530"/>
      <c r="E349" s="1479"/>
      <c r="F349" s="216"/>
      <c r="G349" s="123"/>
      <c r="H349" s="522"/>
      <c r="I349" s="522"/>
      <c r="J349" s="824"/>
      <c r="K349" s="824"/>
      <c r="L349" s="1317"/>
      <c r="M349" s="1317"/>
      <c r="N349" s="1317"/>
      <c r="O349" s="1317"/>
      <c r="P349" s="1317"/>
      <c r="Q349" s="1317"/>
      <c r="R349" s="365"/>
      <c r="S349" s="365"/>
      <c r="T349" s="365"/>
      <c r="U349" s="365"/>
      <c r="V349" s="365"/>
      <c r="W349" s="365"/>
      <c r="X349" s="365"/>
      <c r="Y349" s="365"/>
      <c r="Z349" s="365"/>
      <c r="AA349" s="365"/>
      <c r="AB349" s="2118"/>
      <c r="AC349" s="365"/>
      <c r="AD349" s="998"/>
      <c r="AE349" s="365"/>
      <c r="AF349" s="365"/>
      <c r="AG349" s="365"/>
      <c r="AH349" s="365"/>
      <c r="AI349" s="365"/>
    </row>
    <row r="350" spans="1:259" s="2020" customFormat="1" ht="60" x14ac:dyDescent="0.25">
      <c r="A350" s="214"/>
      <c r="B350" s="214">
        <v>1</v>
      </c>
      <c r="C350" s="4" t="s">
        <v>445</v>
      </c>
      <c r="D350" s="530"/>
      <c r="E350" s="1479"/>
      <c r="F350" s="216"/>
      <c r="G350" s="123"/>
      <c r="H350" s="522"/>
      <c r="I350" s="522"/>
      <c r="J350" s="824"/>
      <c r="K350" s="824"/>
      <c r="L350" s="1317"/>
      <c r="M350" s="1317"/>
      <c r="N350" s="1317"/>
      <c r="O350" s="1317"/>
      <c r="P350" s="1317"/>
      <c r="Q350" s="1317"/>
      <c r="R350" s="365"/>
      <c r="S350" s="365"/>
      <c r="T350" s="365"/>
      <c r="U350" s="365"/>
      <c r="V350" s="365"/>
      <c r="W350" s="365"/>
      <c r="X350" s="365"/>
      <c r="Y350" s="365"/>
      <c r="Z350" s="365"/>
      <c r="AA350" s="365"/>
      <c r="AB350" s="2118"/>
      <c r="AC350" s="365"/>
      <c r="AD350" s="998"/>
      <c r="AE350" s="365"/>
      <c r="AF350" s="365"/>
      <c r="AG350" s="365"/>
      <c r="AH350" s="365"/>
      <c r="AI350" s="365"/>
    </row>
    <row r="351" spans="1:259" s="2020" customFormat="1" ht="60" x14ac:dyDescent="0.25">
      <c r="A351" s="214"/>
      <c r="B351" s="214">
        <v>1</v>
      </c>
      <c r="C351" s="4" t="s">
        <v>446</v>
      </c>
      <c r="D351" s="530"/>
      <c r="E351" s="1479"/>
      <c r="F351" s="216"/>
      <c r="G351" s="123"/>
      <c r="H351" s="522"/>
      <c r="I351" s="522"/>
      <c r="J351" s="824"/>
      <c r="K351" s="824"/>
      <c r="L351" s="1317"/>
      <c r="M351" s="1317"/>
      <c r="N351" s="1317"/>
      <c r="O351" s="1317"/>
      <c r="P351" s="1317"/>
      <c r="Q351" s="1317"/>
      <c r="R351" s="365"/>
      <c r="S351" s="365"/>
      <c r="T351" s="365"/>
      <c r="U351" s="365"/>
      <c r="V351" s="365"/>
      <c r="W351" s="365"/>
      <c r="X351" s="365"/>
      <c r="Y351" s="365"/>
      <c r="Z351" s="365"/>
      <c r="AA351" s="365"/>
      <c r="AB351" s="2118"/>
      <c r="AC351" s="365"/>
      <c r="AD351" s="998"/>
      <c r="AE351" s="365"/>
      <c r="AF351" s="365"/>
      <c r="AG351" s="365"/>
      <c r="AH351" s="365"/>
      <c r="AI351" s="365"/>
    </row>
    <row r="352" spans="1:259" s="2020" customFormat="1" ht="45" x14ac:dyDescent="0.25">
      <c r="A352" s="214"/>
      <c r="B352" s="214">
        <v>1</v>
      </c>
      <c r="C352" s="4" t="s">
        <v>447</v>
      </c>
      <c r="D352" s="530"/>
      <c r="E352" s="1479"/>
      <c r="F352" s="216">
        <v>3500</v>
      </c>
      <c r="G352" s="123">
        <f>F352/12*$C$3</f>
        <v>2916.666666666667</v>
      </c>
      <c r="H352" s="124">
        <v>2466</v>
      </c>
      <c r="I352" s="124">
        <f>H352/G352*100</f>
        <v>84.548571428571421</v>
      </c>
      <c r="J352" s="824"/>
      <c r="K352" s="824"/>
      <c r="L352" s="1317"/>
      <c r="M352" s="1317"/>
      <c r="N352" s="1317"/>
      <c r="O352" s="1317"/>
      <c r="P352" s="1317"/>
      <c r="Q352" s="1317"/>
      <c r="R352" s="365"/>
      <c r="S352" s="365"/>
      <c r="T352" s="365"/>
      <c r="U352" s="365"/>
      <c r="V352" s="365"/>
      <c r="W352" s="365"/>
      <c r="X352" s="365"/>
      <c r="Y352" s="365"/>
      <c r="Z352" s="365"/>
      <c r="AA352" s="365"/>
      <c r="AB352" s="2118"/>
      <c r="AC352" s="365"/>
      <c r="AD352" s="998"/>
      <c r="AE352" s="365"/>
      <c r="AF352" s="365"/>
      <c r="AG352" s="365"/>
      <c r="AH352" s="365"/>
      <c r="AI352" s="365"/>
    </row>
    <row r="353" spans="1:35" s="2020" customFormat="1" ht="29.25" x14ac:dyDescent="0.25">
      <c r="A353" s="214"/>
      <c r="B353" s="214">
        <v>1</v>
      </c>
      <c r="C353" s="519" t="s">
        <v>311</v>
      </c>
      <c r="D353" s="530"/>
      <c r="E353" s="1479"/>
      <c r="F353" s="216">
        <f>F354</f>
        <v>21000</v>
      </c>
      <c r="G353" s="123">
        <f>G354</f>
        <v>17500</v>
      </c>
      <c r="H353" s="124">
        <f>H354</f>
        <v>17309</v>
      </c>
      <c r="I353" s="124">
        <f>H353/G353*100</f>
        <v>98.90857142857142</v>
      </c>
      <c r="J353" s="824"/>
      <c r="K353" s="824"/>
      <c r="L353" s="1317"/>
      <c r="M353" s="1317"/>
      <c r="N353" s="1317"/>
      <c r="O353" s="1317"/>
      <c r="P353" s="1317"/>
      <c r="Q353" s="1317"/>
      <c r="R353" s="365"/>
      <c r="S353" s="365"/>
      <c r="T353" s="365"/>
      <c r="U353" s="365"/>
      <c r="V353" s="365"/>
      <c r="W353" s="365"/>
      <c r="X353" s="365"/>
      <c r="Y353" s="365"/>
      <c r="Z353" s="365"/>
      <c r="AA353" s="365"/>
      <c r="AB353" s="2118"/>
      <c r="AC353" s="365"/>
      <c r="AD353" s="998"/>
      <c r="AE353" s="365"/>
      <c r="AF353" s="365"/>
      <c r="AG353" s="365"/>
      <c r="AH353" s="365"/>
      <c r="AI353" s="365"/>
    </row>
    <row r="354" spans="1:35" s="2020" customFormat="1" x14ac:dyDescent="0.25">
      <c r="A354" s="214"/>
      <c r="B354" s="214">
        <v>1</v>
      </c>
      <c r="C354" s="4" t="s">
        <v>319</v>
      </c>
      <c r="D354" s="530"/>
      <c r="E354" s="1479"/>
      <c r="F354" s="216">
        <v>21000</v>
      </c>
      <c r="G354" s="123">
        <f>F354/12*$C$3</f>
        <v>17500</v>
      </c>
      <c r="H354" s="124">
        <v>17309</v>
      </c>
      <c r="I354" s="124">
        <f>H354/G354*100</f>
        <v>98.90857142857142</v>
      </c>
      <c r="J354" s="824"/>
      <c r="K354" s="824"/>
      <c r="L354" s="1317"/>
      <c r="M354" s="1317"/>
      <c r="N354" s="1317"/>
      <c r="O354" s="1317"/>
      <c r="P354" s="1317"/>
      <c r="Q354" s="1317"/>
      <c r="R354" s="365"/>
      <c r="S354" s="365"/>
      <c r="T354" s="365"/>
      <c r="U354" s="365"/>
      <c r="V354" s="365"/>
      <c r="W354" s="365"/>
      <c r="X354" s="365"/>
      <c r="Y354" s="365"/>
      <c r="Z354" s="365"/>
      <c r="AA354" s="365"/>
      <c r="AB354" s="2118"/>
      <c r="AC354" s="365"/>
      <c r="AD354" s="998"/>
      <c r="AE354" s="365"/>
      <c r="AF354" s="365"/>
      <c r="AG354" s="365"/>
      <c r="AH354" s="365"/>
      <c r="AI354" s="365"/>
    </row>
    <row r="355" spans="1:35" s="2020" customFormat="1" x14ac:dyDescent="0.25">
      <c r="A355" s="214"/>
      <c r="B355" s="214">
        <v>1</v>
      </c>
      <c r="C355" s="4" t="s">
        <v>320</v>
      </c>
      <c r="D355" s="530"/>
      <c r="E355" s="1479"/>
      <c r="F355" s="216"/>
      <c r="G355" s="123"/>
      <c r="H355" s="522"/>
      <c r="I355" s="522"/>
      <c r="J355" s="824"/>
      <c r="K355" s="824"/>
      <c r="L355" s="1317"/>
      <c r="M355" s="1317"/>
      <c r="N355" s="1317"/>
      <c r="O355" s="1317"/>
      <c r="P355" s="1317"/>
      <c r="Q355" s="1317"/>
      <c r="R355" s="365"/>
      <c r="S355" s="365"/>
      <c r="T355" s="365"/>
      <c r="U355" s="365"/>
      <c r="V355" s="365"/>
      <c r="W355" s="365"/>
      <c r="X355" s="365"/>
      <c r="Y355" s="365"/>
      <c r="Z355" s="365"/>
      <c r="AA355" s="365"/>
      <c r="AB355" s="2118"/>
      <c r="AC355" s="365"/>
      <c r="AD355" s="998"/>
      <c r="AE355" s="365"/>
      <c r="AF355" s="365"/>
      <c r="AG355" s="365"/>
      <c r="AH355" s="365"/>
      <c r="AI355" s="365"/>
    </row>
    <row r="356" spans="1:35" s="2020" customFormat="1" ht="29.25" x14ac:dyDescent="0.25">
      <c r="A356" s="214">
        <v>1</v>
      </c>
      <c r="B356" s="214">
        <v>1</v>
      </c>
      <c r="C356" s="519" t="s">
        <v>304</v>
      </c>
      <c r="D356" s="4"/>
      <c r="E356" s="4"/>
      <c r="F356" s="218"/>
      <c r="G356" s="183"/>
      <c r="H356" s="183"/>
      <c r="I356" s="183"/>
      <c r="J356" s="1348"/>
      <c r="K356" s="1348"/>
      <c r="L356" s="122"/>
      <c r="M356" s="122"/>
      <c r="N356" s="122"/>
      <c r="O356" s="122"/>
      <c r="P356" s="122"/>
      <c r="Q356" s="122"/>
      <c r="R356" s="322"/>
      <c r="S356" s="322"/>
      <c r="T356" s="322"/>
      <c r="U356" s="322"/>
      <c r="V356" s="322"/>
      <c r="W356" s="322"/>
      <c r="X356" s="322"/>
      <c r="Y356" s="322"/>
      <c r="Z356" s="322"/>
      <c r="AA356" s="322"/>
      <c r="AB356" s="2119"/>
      <c r="AC356" s="322"/>
      <c r="AD356" s="779"/>
      <c r="AE356" s="322"/>
      <c r="AF356" s="322"/>
      <c r="AG356" s="322"/>
      <c r="AH356" s="322"/>
      <c r="AI356" s="322"/>
    </row>
    <row r="357" spans="1:35" s="2020" customFormat="1" ht="30" x14ac:dyDescent="0.25">
      <c r="A357" s="214">
        <v>1</v>
      </c>
      <c r="B357" s="214">
        <v>1</v>
      </c>
      <c r="C357" s="515" t="s">
        <v>191</v>
      </c>
      <c r="D357" s="4"/>
      <c r="E357" s="4"/>
      <c r="F357" s="218"/>
      <c r="G357" s="123"/>
      <c r="H357" s="183"/>
      <c r="I357" s="183"/>
      <c r="J357" s="1348"/>
      <c r="K357" s="1348"/>
      <c r="L357" s="122"/>
      <c r="M357" s="122"/>
      <c r="N357" s="122"/>
      <c r="O357" s="122"/>
      <c r="P357" s="122"/>
      <c r="Q357" s="122"/>
      <c r="R357" s="322"/>
      <c r="S357" s="322"/>
      <c r="T357" s="322"/>
      <c r="U357" s="322"/>
      <c r="V357" s="322"/>
      <c r="W357" s="322"/>
      <c r="X357" s="322"/>
      <c r="Y357" s="322"/>
      <c r="Z357" s="322"/>
      <c r="AA357" s="322"/>
      <c r="AB357" s="2119"/>
      <c r="AC357" s="322"/>
      <c r="AD357" s="779"/>
      <c r="AE357" s="322"/>
      <c r="AF357" s="322"/>
      <c r="AG357" s="322"/>
      <c r="AH357" s="322"/>
      <c r="AI357" s="322"/>
    </row>
    <row r="358" spans="1:35" s="2020" customFormat="1" ht="72" x14ac:dyDescent="0.25">
      <c r="A358" s="214">
        <v>1</v>
      </c>
      <c r="B358" s="214">
        <v>1</v>
      </c>
      <c r="C358" s="519" t="s">
        <v>305</v>
      </c>
      <c r="D358" s="515"/>
      <c r="E358" s="4"/>
      <c r="F358" s="218">
        <v>600</v>
      </c>
      <c r="G358" s="123">
        <f>F358/12*$C$3</f>
        <v>500</v>
      </c>
      <c r="H358" s="183">
        <v>490</v>
      </c>
      <c r="I358" s="183">
        <f t="shared" ref="I358:I366" si="247">H358/G358*100</f>
        <v>98</v>
      </c>
      <c r="J358" s="1348"/>
      <c r="K358" s="1348"/>
      <c r="L358" s="122"/>
      <c r="M358" s="122"/>
      <c r="N358" s="122"/>
      <c r="O358" s="122"/>
      <c r="P358" s="122"/>
      <c r="Q358" s="122"/>
      <c r="R358" s="322"/>
      <c r="S358" s="322"/>
      <c r="T358" s="322"/>
      <c r="U358" s="322"/>
      <c r="V358" s="322"/>
      <c r="W358" s="322"/>
      <c r="X358" s="322"/>
      <c r="Y358" s="322"/>
      <c r="Z358" s="322"/>
      <c r="AA358" s="322"/>
      <c r="AB358" s="2119"/>
      <c r="AC358" s="322"/>
      <c r="AD358" s="779"/>
      <c r="AE358" s="322"/>
      <c r="AF358" s="322"/>
      <c r="AG358" s="322"/>
      <c r="AH358" s="322"/>
      <c r="AI358" s="322"/>
    </row>
    <row r="359" spans="1:35" s="2020" customFormat="1" x14ac:dyDescent="0.25">
      <c r="A359" s="214">
        <v>1</v>
      </c>
      <c r="B359" s="214">
        <v>1</v>
      </c>
      <c r="C359" s="507" t="s">
        <v>217</v>
      </c>
      <c r="D359" s="515"/>
      <c r="E359" s="4"/>
      <c r="F359" s="218">
        <f>SUM(F360:F365)</f>
        <v>4362</v>
      </c>
      <c r="G359" s="123">
        <f>SUM(G360:G365)</f>
        <v>3635</v>
      </c>
      <c r="H359" s="183">
        <f>SUM(H360:H365)</f>
        <v>3441</v>
      </c>
      <c r="I359" s="183">
        <f t="shared" si="247"/>
        <v>94.662998624484189</v>
      </c>
      <c r="J359" s="1348"/>
      <c r="K359" s="1348"/>
      <c r="L359" s="122"/>
      <c r="M359" s="122"/>
      <c r="N359" s="122"/>
      <c r="O359" s="122"/>
      <c r="P359" s="122"/>
      <c r="Q359" s="122"/>
      <c r="R359" s="322">
        <v>8319.3070399999997</v>
      </c>
      <c r="S359" s="322">
        <v>8319.3070399999997</v>
      </c>
      <c r="T359" s="322">
        <v>8319.3070399999997</v>
      </c>
      <c r="U359" s="322">
        <v>8319.3070399999997</v>
      </c>
      <c r="V359" s="322">
        <v>8319.3070399999997</v>
      </c>
      <c r="W359" s="322">
        <v>8319.3070399999997</v>
      </c>
      <c r="X359" s="322">
        <v>8319.3070399999997</v>
      </c>
      <c r="Y359" s="322">
        <v>8319.3070399999997</v>
      </c>
      <c r="Z359" s="322">
        <v>8319.3070399999997</v>
      </c>
      <c r="AA359" s="322">
        <v>8319.3070399999997</v>
      </c>
      <c r="AB359" s="2060">
        <f t="shared" ref="AB359" si="248">R359/12*$C$3+(S359-R359)/11*9+(T359-S359)/10*8+(U359-T359)/9*7+(V359-U359)/8*6+(W359-V359)/7*5+(X359-W359)/6*4+(Y359-X359)/5*3+(Z359-Y359)/4*2+(AA359-Z359)/3*1</f>
        <v>6932.7558666666664</v>
      </c>
      <c r="AC359" s="322">
        <f>AI359-AH359-AE359-AD359</f>
        <v>6454.5105700000004</v>
      </c>
      <c r="AD359" s="779"/>
      <c r="AE359" s="322"/>
      <c r="AF359" s="322">
        <f>AC359-AB359</f>
        <v>-478.24529666666604</v>
      </c>
      <c r="AG359" s="322"/>
      <c r="AH359" s="322">
        <v>0</v>
      </c>
      <c r="AI359" s="322">
        <v>6454.5105700000004</v>
      </c>
    </row>
    <row r="360" spans="1:35" s="2020" customFormat="1" ht="75" x14ac:dyDescent="0.25">
      <c r="A360" s="214">
        <v>1</v>
      </c>
      <c r="B360" s="214">
        <v>1</v>
      </c>
      <c r="C360" s="570" t="s">
        <v>234</v>
      </c>
      <c r="D360" s="2061"/>
      <c r="E360" s="4"/>
      <c r="F360" s="218">
        <v>550</v>
      </c>
      <c r="G360" s="123">
        <f t="shared" ref="G360:G365" si="249">F360/12*$C$3</f>
        <v>458.33333333333337</v>
      </c>
      <c r="H360" s="183">
        <v>441</v>
      </c>
      <c r="I360" s="183">
        <f t="shared" si="247"/>
        <v>96.218181818181819</v>
      </c>
      <c r="J360" s="1348"/>
      <c r="K360" s="1348"/>
      <c r="L360" s="122"/>
      <c r="M360" s="122"/>
      <c r="N360" s="122"/>
      <c r="O360" s="122"/>
      <c r="P360" s="122"/>
      <c r="Q360" s="122"/>
      <c r="R360" s="322"/>
      <c r="S360" s="322"/>
      <c r="T360" s="322"/>
      <c r="U360" s="322"/>
      <c r="V360" s="322"/>
      <c r="W360" s="322"/>
      <c r="X360" s="322"/>
      <c r="Y360" s="322"/>
      <c r="Z360" s="322"/>
      <c r="AA360" s="322"/>
      <c r="AB360" s="2119"/>
      <c r="AC360" s="322"/>
      <c r="AD360" s="779"/>
      <c r="AE360" s="322"/>
      <c r="AF360" s="322"/>
      <c r="AG360" s="322"/>
      <c r="AH360" s="322"/>
      <c r="AI360" s="322"/>
    </row>
    <row r="361" spans="1:35" s="2020" customFormat="1" ht="120" x14ac:dyDescent="0.25">
      <c r="A361" s="214"/>
      <c r="B361" s="214">
        <v>1</v>
      </c>
      <c r="C361" s="570" t="s">
        <v>406</v>
      </c>
      <c r="D361" s="2120"/>
      <c r="E361" s="4"/>
      <c r="F361" s="218">
        <v>100</v>
      </c>
      <c r="G361" s="123">
        <f t="shared" si="249"/>
        <v>83.333333333333343</v>
      </c>
      <c r="H361" s="183">
        <v>118</v>
      </c>
      <c r="I361" s="183">
        <f t="shared" si="247"/>
        <v>141.6</v>
      </c>
      <c r="J361" s="1348"/>
      <c r="K361" s="1348"/>
      <c r="L361" s="122"/>
      <c r="M361" s="122"/>
      <c r="N361" s="122"/>
      <c r="O361" s="122"/>
      <c r="P361" s="122"/>
      <c r="Q361" s="122"/>
      <c r="R361" s="322"/>
      <c r="S361" s="322"/>
      <c r="T361" s="322"/>
      <c r="U361" s="322"/>
      <c r="V361" s="322"/>
      <c r="W361" s="322"/>
      <c r="X361" s="322"/>
      <c r="Y361" s="322"/>
      <c r="Z361" s="322"/>
      <c r="AA361" s="322"/>
      <c r="AB361" s="2119"/>
      <c r="AC361" s="322"/>
      <c r="AD361" s="779"/>
      <c r="AE361" s="322"/>
      <c r="AF361" s="322"/>
      <c r="AG361" s="322"/>
      <c r="AH361" s="322"/>
      <c r="AI361" s="322"/>
    </row>
    <row r="362" spans="1:35" s="2020" customFormat="1" ht="75" x14ac:dyDescent="0.25">
      <c r="A362" s="214"/>
      <c r="B362" s="214">
        <v>1</v>
      </c>
      <c r="C362" s="570" t="s">
        <v>239</v>
      </c>
      <c r="D362" s="2062"/>
      <c r="E362" s="4"/>
      <c r="F362" s="218">
        <v>50</v>
      </c>
      <c r="G362" s="123">
        <f t="shared" si="249"/>
        <v>41.666666666666671</v>
      </c>
      <c r="H362" s="183">
        <v>44</v>
      </c>
      <c r="I362" s="183">
        <f t="shared" si="247"/>
        <v>105.59999999999998</v>
      </c>
      <c r="J362" s="1348"/>
      <c r="K362" s="1348"/>
      <c r="L362" s="122"/>
      <c r="M362" s="122"/>
      <c r="N362" s="122"/>
      <c r="O362" s="122"/>
      <c r="P362" s="122"/>
      <c r="Q362" s="122"/>
      <c r="R362" s="322"/>
      <c r="S362" s="322"/>
      <c r="T362" s="322"/>
      <c r="U362" s="322"/>
      <c r="V362" s="322"/>
      <c r="W362" s="322"/>
      <c r="X362" s="322"/>
      <c r="Y362" s="322"/>
      <c r="Z362" s="322"/>
      <c r="AA362" s="322"/>
      <c r="AB362" s="2119"/>
      <c r="AC362" s="322"/>
      <c r="AD362" s="779"/>
      <c r="AE362" s="322"/>
      <c r="AF362" s="322"/>
      <c r="AG362" s="322"/>
      <c r="AH362" s="322"/>
      <c r="AI362" s="322"/>
    </row>
    <row r="363" spans="1:35" s="2020" customFormat="1" ht="75" x14ac:dyDescent="0.25">
      <c r="A363" s="214"/>
      <c r="B363" s="214">
        <v>1</v>
      </c>
      <c r="C363" s="570" t="s">
        <v>299</v>
      </c>
      <c r="D363" s="2062"/>
      <c r="E363" s="4"/>
      <c r="F363" s="218">
        <v>1700</v>
      </c>
      <c r="G363" s="123">
        <f t="shared" si="249"/>
        <v>1416.6666666666665</v>
      </c>
      <c r="H363" s="183">
        <v>1550</v>
      </c>
      <c r="I363" s="183">
        <f t="shared" si="247"/>
        <v>109.41176470588236</v>
      </c>
      <c r="J363" s="1348"/>
      <c r="K363" s="1348"/>
      <c r="L363" s="122"/>
      <c r="M363" s="122"/>
      <c r="N363" s="122"/>
      <c r="O363" s="122"/>
      <c r="P363" s="122"/>
      <c r="Q363" s="122"/>
      <c r="R363" s="322"/>
      <c r="S363" s="322"/>
      <c r="T363" s="322"/>
      <c r="U363" s="322"/>
      <c r="V363" s="322"/>
      <c r="W363" s="322"/>
      <c r="X363" s="322"/>
      <c r="Y363" s="322"/>
      <c r="Z363" s="322"/>
      <c r="AA363" s="322"/>
      <c r="AB363" s="2119"/>
      <c r="AC363" s="322"/>
      <c r="AD363" s="779"/>
      <c r="AE363" s="322"/>
      <c r="AF363" s="322"/>
      <c r="AG363" s="322"/>
      <c r="AH363" s="322"/>
      <c r="AI363" s="322"/>
    </row>
    <row r="364" spans="1:35" s="2020" customFormat="1" ht="45" x14ac:dyDescent="0.25">
      <c r="A364" s="214"/>
      <c r="B364" s="214">
        <v>1</v>
      </c>
      <c r="C364" s="570" t="s">
        <v>413</v>
      </c>
      <c r="D364" s="2062"/>
      <c r="E364" s="4"/>
      <c r="F364" s="218">
        <v>362</v>
      </c>
      <c r="G364" s="123">
        <f t="shared" si="249"/>
        <v>301.66666666666669</v>
      </c>
      <c r="H364" s="183">
        <v>205</v>
      </c>
      <c r="I364" s="183">
        <f t="shared" si="247"/>
        <v>67.955801104972366</v>
      </c>
      <c r="J364" s="1348"/>
      <c r="K364" s="1348"/>
      <c r="L364" s="122"/>
      <c r="M364" s="122"/>
      <c r="N364" s="122"/>
      <c r="O364" s="122"/>
      <c r="P364" s="122"/>
      <c r="Q364" s="122"/>
      <c r="R364" s="322"/>
      <c r="S364" s="322"/>
      <c r="T364" s="322"/>
      <c r="U364" s="322"/>
      <c r="V364" s="322"/>
      <c r="W364" s="322"/>
      <c r="X364" s="322"/>
      <c r="Y364" s="322"/>
      <c r="Z364" s="322"/>
      <c r="AA364" s="322"/>
      <c r="AB364" s="2119">
        <f>R364/12*$C$3</f>
        <v>0</v>
      </c>
      <c r="AC364" s="322">
        <f>AI364-AH364-AD364</f>
        <v>0</v>
      </c>
      <c r="AD364" s="779"/>
      <c r="AE364" s="322"/>
      <c r="AF364" s="322">
        <f>AC364-AB364</f>
        <v>0</v>
      </c>
      <c r="AG364" s="322"/>
      <c r="AH364" s="322"/>
      <c r="AI364" s="322"/>
    </row>
    <row r="365" spans="1:35" s="2020" customFormat="1" ht="45" x14ac:dyDescent="0.25">
      <c r="A365" s="214"/>
      <c r="B365" s="214">
        <v>1</v>
      </c>
      <c r="C365" s="570" t="s">
        <v>345</v>
      </c>
      <c r="D365" s="2062"/>
      <c r="E365" s="4"/>
      <c r="F365" s="218">
        <v>1600</v>
      </c>
      <c r="G365" s="123">
        <f t="shared" si="249"/>
        <v>1333.3333333333335</v>
      </c>
      <c r="H365" s="183">
        <v>1083</v>
      </c>
      <c r="I365" s="183">
        <f t="shared" si="247"/>
        <v>81.224999999999994</v>
      </c>
      <c r="J365" s="1348"/>
      <c r="K365" s="1348"/>
      <c r="L365" s="122"/>
      <c r="M365" s="122"/>
      <c r="N365" s="122"/>
      <c r="O365" s="122"/>
      <c r="P365" s="122"/>
      <c r="Q365" s="122"/>
      <c r="R365" s="322"/>
      <c r="S365" s="322"/>
      <c r="T365" s="322"/>
      <c r="U365" s="322"/>
      <c r="V365" s="322"/>
      <c r="W365" s="322"/>
      <c r="X365" s="322"/>
      <c r="Y365" s="322"/>
      <c r="Z365" s="322"/>
      <c r="AA365" s="322"/>
      <c r="AB365" s="2119"/>
      <c r="AC365" s="322"/>
      <c r="AD365" s="779"/>
      <c r="AE365" s="322"/>
      <c r="AF365" s="322"/>
      <c r="AG365" s="322"/>
      <c r="AH365" s="322"/>
      <c r="AI365" s="322"/>
    </row>
    <row r="366" spans="1:35" s="2020" customFormat="1" ht="29.25" x14ac:dyDescent="0.25">
      <c r="A366" s="214"/>
      <c r="B366" s="214">
        <v>1</v>
      </c>
      <c r="C366" s="469" t="s">
        <v>260</v>
      </c>
      <c r="D366" s="2121"/>
      <c r="E366" s="4"/>
      <c r="F366" s="242">
        <f>F345</f>
        <v>66290</v>
      </c>
      <c r="G366" s="522">
        <f>G345</f>
        <v>55241.666666666664</v>
      </c>
      <c r="H366" s="743">
        <f>H345</f>
        <v>53956</v>
      </c>
      <c r="I366" s="183">
        <f t="shared" si="247"/>
        <v>97.672650475184795</v>
      </c>
      <c r="J366" s="1348"/>
      <c r="K366" s="1348"/>
      <c r="L366" s="122"/>
      <c r="M366" s="122"/>
      <c r="N366" s="122"/>
      <c r="O366" s="122"/>
      <c r="P366" s="122"/>
      <c r="Q366" s="122"/>
      <c r="R366" s="322"/>
      <c r="S366" s="322"/>
      <c r="T366" s="322"/>
      <c r="U366" s="322"/>
      <c r="V366" s="322"/>
      <c r="W366" s="322"/>
      <c r="X366" s="322"/>
      <c r="Y366" s="322"/>
      <c r="Z366" s="322"/>
      <c r="AA366" s="322"/>
      <c r="AB366" s="2119"/>
      <c r="AC366" s="322"/>
      <c r="AD366" s="779"/>
      <c r="AE366" s="322"/>
      <c r="AF366" s="322"/>
      <c r="AG366" s="322"/>
      <c r="AH366" s="322"/>
      <c r="AI366" s="322"/>
    </row>
    <row r="367" spans="1:35" s="2020" customFormat="1" ht="43.5" x14ac:dyDescent="0.25">
      <c r="A367" s="214"/>
      <c r="B367" s="214">
        <v>1</v>
      </c>
      <c r="C367" s="469" t="s">
        <v>273</v>
      </c>
      <c r="D367" s="2121"/>
      <c r="E367" s="4"/>
      <c r="F367" s="242"/>
      <c r="G367" s="522"/>
      <c r="H367" s="743"/>
      <c r="I367" s="183"/>
      <c r="J367" s="1348"/>
      <c r="K367" s="1348"/>
      <c r="L367" s="122"/>
      <c r="M367" s="122"/>
      <c r="N367" s="122"/>
      <c r="O367" s="122"/>
      <c r="P367" s="122"/>
      <c r="Q367" s="122"/>
      <c r="R367" s="322"/>
      <c r="S367" s="322"/>
      <c r="T367" s="322"/>
      <c r="U367" s="322"/>
      <c r="V367" s="322"/>
      <c r="W367" s="322"/>
      <c r="X367" s="322"/>
      <c r="Y367" s="322"/>
      <c r="Z367" s="322"/>
      <c r="AA367" s="322"/>
      <c r="AB367" s="2119"/>
      <c r="AC367" s="322"/>
      <c r="AD367" s="779"/>
      <c r="AE367" s="322"/>
      <c r="AF367" s="322"/>
      <c r="AG367" s="322"/>
      <c r="AH367" s="322"/>
      <c r="AI367" s="322"/>
    </row>
    <row r="368" spans="1:35" s="2020" customFormat="1" ht="29.25" x14ac:dyDescent="0.25">
      <c r="A368" s="214">
        <v>1</v>
      </c>
      <c r="B368" s="214">
        <v>1</v>
      </c>
      <c r="C368" s="469" t="s">
        <v>261</v>
      </c>
      <c r="D368" s="1109"/>
      <c r="E368" s="1931"/>
      <c r="F368" s="1775">
        <f>F353</f>
        <v>21000</v>
      </c>
      <c r="G368" s="1837">
        <f>G353</f>
        <v>17500</v>
      </c>
      <c r="H368" s="1837">
        <f>H353</f>
        <v>17309</v>
      </c>
      <c r="I368" s="1837">
        <f>H368/G368*100</f>
        <v>98.90857142857142</v>
      </c>
      <c r="J368" s="1838"/>
      <c r="K368" s="1838"/>
      <c r="L368" s="2079"/>
      <c r="M368" s="2079"/>
      <c r="N368" s="2079"/>
      <c r="O368" s="2079"/>
      <c r="P368" s="2079"/>
      <c r="Q368" s="2079"/>
      <c r="R368" s="2077"/>
      <c r="S368" s="2077"/>
      <c r="T368" s="2077"/>
      <c r="U368" s="2077"/>
      <c r="V368" s="2077"/>
      <c r="W368" s="2077"/>
      <c r="X368" s="2077"/>
      <c r="Y368" s="2077"/>
      <c r="Z368" s="2077"/>
      <c r="AA368" s="2077"/>
      <c r="AB368" s="2118">
        <f>R368/12*$C$3</f>
        <v>0</v>
      </c>
      <c r="AC368" s="2077">
        <f>AI368-AH368-AD368</f>
        <v>0</v>
      </c>
      <c r="AD368" s="2129"/>
      <c r="AE368" s="2077"/>
      <c r="AF368" s="2077">
        <f>AC368-AB368</f>
        <v>0</v>
      </c>
      <c r="AG368" s="2077"/>
      <c r="AH368" s="2077"/>
      <c r="AI368" s="2077"/>
    </row>
    <row r="369" spans="1:259" s="2020" customFormat="1" ht="29.25" x14ac:dyDescent="0.25">
      <c r="A369" s="214">
        <v>1</v>
      </c>
      <c r="B369" s="214">
        <v>1</v>
      </c>
      <c r="C369" s="469" t="s">
        <v>262</v>
      </c>
      <c r="D369" s="1931"/>
      <c r="E369" s="1931"/>
      <c r="F369" s="1775">
        <f>F356+F358</f>
        <v>600</v>
      </c>
      <c r="G369" s="1837">
        <f>G356+G358</f>
        <v>500</v>
      </c>
      <c r="H369" s="1837">
        <f>H356+H358</f>
        <v>490</v>
      </c>
      <c r="I369" s="1837">
        <f>H369/G369*100</f>
        <v>98</v>
      </c>
      <c r="J369" s="1838"/>
      <c r="K369" s="1838"/>
      <c r="L369" s="2079"/>
      <c r="M369" s="2079"/>
      <c r="N369" s="2079"/>
      <c r="O369" s="2079"/>
      <c r="P369" s="2079"/>
      <c r="Q369" s="2079"/>
      <c r="R369" s="2077"/>
      <c r="S369" s="2077"/>
      <c r="T369" s="2077"/>
      <c r="U369" s="2077"/>
      <c r="V369" s="2077"/>
      <c r="W369" s="2077"/>
      <c r="X369" s="2077"/>
      <c r="Y369" s="2077"/>
      <c r="Z369" s="2077"/>
      <c r="AA369" s="2077"/>
      <c r="AB369" s="2060"/>
      <c r="AC369" s="2077">
        <f>AI369-AH369-AE369-AD369</f>
        <v>0</v>
      </c>
      <c r="AD369" s="2129"/>
      <c r="AE369" s="2077"/>
      <c r="AF369" s="2077">
        <f>AC369-AB369</f>
        <v>0</v>
      </c>
      <c r="AG369" s="2077"/>
      <c r="AH369" s="2077"/>
      <c r="AI369" s="2077"/>
    </row>
    <row r="370" spans="1:259" s="2020" customFormat="1" x14ac:dyDescent="0.25">
      <c r="A370" s="214">
        <v>1</v>
      </c>
      <c r="B370" s="214">
        <v>1</v>
      </c>
      <c r="C370" s="470" t="s">
        <v>134</v>
      </c>
      <c r="D370" s="1839"/>
      <c r="E370" s="1931"/>
      <c r="F370" s="478">
        <f>F366+F367+F368*2.6+F369</f>
        <v>121490</v>
      </c>
      <c r="G370" s="478">
        <f t="shared" ref="G370:H370" si="250">G366+G367+G368*2.6+G369</f>
        <v>101241.66666666666</v>
      </c>
      <c r="H370" s="478">
        <f t="shared" si="250"/>
        <v>99449.4</v>
      </c>
      <c r="I370" s="1837">
        <f>H370/G370*100</f>
        <v>98.229714379784355</v>
      </c>
      <c r="J370" s="1838"/>
      <c r="K370" s="1838"/>
      <c r="L370" s="2079"/>
      <c r="M370" s="2079"/>
      <c r="N370" s="2079"/>
      <c r="O370" s="2079"/>
      <c r="P370" s="2079"/>
      <c r="Q370" s="2079"/>
      <c r="R370" s="359">
        <f t="shared" ref="R370:S370" si="251">SUM(R369,R359,R345)</f>
        <v>125874.50504</v>
      </c>
      <c r="S370" s="359">
        <f t="shared" si="251"/>
        <v>125874.50504</v>
      </c>
      <c r="T370" s="359">
        <f t="shared" ref="T370:U370" si="252">SUM(T369,T359,T345)</f>
        <v>126051.38364</v>
      </c>
      <c r="U370" s="359">
        <f t="shared" si="252"/>
        <v>126051.38364</v>
      </c>
      <c r="V370" s="359">
        <f t="shared" ref="V370:W370" si="253">SUM(V369,V359,V345)</f>
        <v>126051.38364</v>
      </c>
      <c r="W370" s="359">
        <f t="shared" si="253"/>
        <v>126051.38364</v>
      </c>
      <c r="X370" s="359">
        <f t="shared" ref="X370:Y370" si="254">SUM(X369,X359,X345)</f>
        <v>126051.38364</v>
      </c>
      <c r="Y370" s="359">
        <f t="shared" si="254"/>
        <v>126051.38364</v>
      </c>
      <c r="Z370" s="359">
        <f t="shared" ref="Z370:AA370" si="255">SUM(Z369,Z359,Z345)</f>
        <v>126051.38364</v>
      </c>
      <c r="AA370" s="359">
        <f t="shared" si="255"/>
        <v>126051.38364</v>
      </c>
      <c r="AB370" s="2122">
        <f t="shared" ref="AB370:AI370" si="256">SUM(AB369,AB359,AB345)</f>
        <v>105036.92374666667</v>
      </c>
      <c r="AC370" s="359">
        <f t="shared" si="256"/>
        <v>103068.28462000003</v>
      </c>
      <c r="AD370" s="928">
        <f t="shared" si="256"/>
        <v>0</v>
      </c>
      <c r="AE370" s="359">
        <f t="shared" si="256"/>
        <v>-553.64858000000004</v>
      </c>
      <c r="AF370" s="359">
        <f t="shared" si="256"/>
        <v>-1968.6391266666233</v>
      </c>
      <c r="AG370" s="359">
        <f t="shared" si="256"/>
        <v>-6.14161</v>
      </c>
      <c r="AH370" s="359">
        <f t="shared" si="256"/>
        <v>-36.411459999999998</v>
      </c>
      <c r="AI370" s="359">
        <f t="shared" si="256"/>
        <v>102478.22458000004</v>
      </c>
    </row>
    <row r="371" spans="1:259" s="2020" customFormat="1" ht="30" x14ac:dyDescent="0.25">
      <c r="A371" s="214">
        <v>1</v>
      </c>
      <c r="B371" s="214">
        <v>1</v>
      </c>
      <c r="C371" s="2" t="s">
        <v>123</v>
      </c>
      <c r="D371" s="2"/>
      <c r="E371" s="1205"/>
      <c r="F371" s="1775"/>
      <c r="G371" s="1837"/>
      <c r="H371" s="1837"/>
      <c r="I371" s="1837"/>
      <c r="J371" s="1838"/>
      <c r="K371" s="196"/>
      <c r="L371" s="695"/>
      <c r="M371" s="695"/>
      <c r="N371" s="695"/>
      <c r="O371" s="153"/>
      <c r="P371" s="1122"/>
      <c r="Q371" s="153"/>
      <c r="R371" s="326"/>
      <c r="S371" s="326"/>
      <c r="T371" s="326"/>
      <c r="U371" s="326"/>
      <c r="V371" s="326"/>
      <c r="W371" s="326"/>
      <c r="X371" s="326"/>
      <c r="Y371" s="326"/>
      <c r="Z371" s="326"/>
      <c r="AA371" s="326"/>
      <c r="AB371" s="2123"/>
      <c r="AC371" s="326"/>
      <c r="AD371" s="770"/>
      <c r="AE371" s="326"/>
      <c r="AF371" s="326"/>
      <c r="AG371" s="326"/>
      <c r="AH371" s="326"/>
      <c r="AI371" s="326"/>
    </row>
    <row r="372" spans="1:259" s="2020" customFormat="1" x14ac:dyDescent="0.25">
      <c r="A372" s="214">
        <v>1</v>
      </c>
      <c r="B372" s="214">
        <v>1</v>
      </c>
      <c r="C372" s="2018" t="s">
        <v>50</v>
      </c>
      <c r="D372" s="2018"/>
      <c r="E372" s="1839">
        <v>240</v>
      </c>
      <c r="F372" s="222">
        <v>113</v>
      </c>
      <c r="G372" s="123">
        <f>ROUND(F372/12*$C$3,0)</f>
        <v>94</v>
      </c>
      <c r="H372" s="123">
        <v>91</v>
      </c>
      <c r="I372" s="123">
        <f>H372/G372*100</f>
        <v>96.808510638297875</v>
      </c>
      <c r="J372" s="326">
        <v>4</v>
      </c>
      <c r="K372" s="152">
        <f>N372/H372</f>
        <v>3.9560439560439562</v>
      </c>
      <c r="L372" s="153">
        <f>ROUND(F372*J372,0)</f>
        <v>452</v>
      </c>
      <c r="M372" s="153">
        <f>L372/12*$C$3</f>
        <v>376.66666666666663</v>
      </c>
      <c r="N372" s="153">
        <v>360</v>
      </c>
      <c r="O372" s="153">
        <f>N372/M372*100</f>
        <v>95.575221238938056</v>
      </c>
      <c r="P372" s="153">
        <f>L372/E372</f>
        <v>1.8833333333333333</v>
      </c>
      <c r="Q372" s="153">
        <f>N372/$C$3*12/P372</f>
        <v>229.38053097345133</v>
      </c>
      <c r="R372" s="322"/>
      <c r="S372" s="322"/>
      <c r="T372" s="322"/>
      <c r="U372" s="322"/>
      <c r="V372" s="322"/>
      <c r="W372" s="322"/>
      <c r="X372" s="322"/>
      <c r="Y372" s="322"/>
      <c r="Z372" s="322"/>
      <c r="AA372" s="322"/>
      <c r="AB372" s="2119"/>
      <c r="AC372" s="322"/>
      <c r="AD372" s="779"/>
      <c r="AE372" s="322"/>
      <c r="AF372" s="322"/>
      <c r="AG372" s="322"/>
      <c r="AH372" s="322"/>
      <c r="AI372" s="322"/>
    </row>
    <row r="373" spans="1:259" s="2020" customFormat="1" x14ac:dyDescent="0.25">
      <c r="A373" s="214"/>
      <c r="B373" s="214">
        <v>1</v>
      </c>
      <c r="C373" s="2018" t="s">
        <v>49</v>
      </c>
      <c r="D373" s="2018"/>
      <c r="E373" s="2065">
        <v>240</v>
      </c>
      <c r="F373" s="222">
        <v>370</v>
      </c>
      <c r="G373" s="123">
        <f>ROUND(F373/12*$C$3,0)</f>
        <v>308</v>
      </c>
      <c r="H373" s="123">
        <v>284</v>
      </c>
      <c r="I373" s="123">
        <f>H373/G373*100</f>
        <v>92.20779220779221</v>
      </c>
      <c r="J373" s="326">
        <v>9.5</v>
      </c>
      <c r="K373" s="152">
        <f>N373/H373</f>
        <v>8.6549295774647881</v>
      </c>
      <c r="L373" s="153">
        <f>ROUND(F373*J373,0)</f>
        <v>3515</v>
      </c>
      <c r="M373" s="153">
        <f>L373/12*$C$3</f>
        <v>2929.166666666667</v>
      </c>
      <c r="N373" s="153">
        <v>2458</v>
      </c>
      <c r="O373" s="153">
        <f>N373/M373*100</f>
        <v>83.914651493598853</v>
      </c>
      <c r="P373" s="153">
        <f>L373/E373</f>
        <v>14.645833333333334</v>
      </c>
      <c r="Q373" s="153">
        <f>N373/$C$3*12/P373</f>
        <v>201.39516358463729</v>
      </c>
      <c r="R373" s="322"/>
      <c r="S373" s="322"/>
      <c r="T373" s="322"/>
      <c r="U373" s="322"/>
      <c r="V373" s="322"/>
      <c r="W373" s="322"/>
      <c r="X373" s="322"/>
      <c r="Y373" s="322"/>
      <c r="Z373" s="322"/>
      <c r="AA373" s="322"/>
      <c r="AB373" s="2119"/>
      <c r="AC373" s="322"/>
      <c r="AD373" s="779"/>
      <c r="AE373" s="322"/>
      <c r="AF373" s="322"/>
      <c r="AG373" s="322"/>
      <c r="AH373" s="322"/>
      <c r="AI373" s="322"/>
    </row>
    <row r="374" spans="1:259" s="147" customFormat="1" x14ac:dyDescent="0.25">
      <c r="A374" s="214">
        <v>1</v>
      </c>
      <c r="B374" s="214">
        <v>1</v>
      </c>
      <c r="C374" s="1840" t="s">
        <v>150</v>
      </c>
      <c r="D374" s="1840"/>
      <c r="E374" s="1840"/>
      <c r="F374" s="220">
        <f>SUM(F372:F373)</f>
        <v>483</v>
      </c>
      <c r="G374" s="520">
        <f>SUM(G372:G373)</f>
        <v>402</v>
      </c>
      <c r="H374" s="520">
        <f>SUM(H372:H373)</f>
        <v>375</v>
      </c>
      <c r="I374" s="123">
        <f>H374/G374*100</f>
        <v>93.28358208955224</v>
      </c>
      <c r="J374" s="1838">
        <f>SUM(L374/F374)</f>
        <v>8.2132505175983432</v>
      </c>
      <c r="K374" s="152">
        <f>N374/H374</f>
        <v>7.5146666666666668</v>
      </c>
      <c r="L374" s="989">
        <f>SUM(L372:L373)</f>
        <v>3967</v>
      </c>
      <c r="M374" s="989">
        <f>SUM(M372:M373)</f>
        <v>3305.8333333333335</v>
      </c>
      <c r="N374" s="989">
        <f>SUM(N372:N373)</f>
        <v>2818</v>
      </c>
      <c r="O374" s="153">
        <f>N374/M374*100</f>
        <v>85.243256869170665</v>
      </c>
      <c r="P374" s="989">
        <f>SUM(P372:P373)</f>
        <v>16.529166666666669</v>
      </c>
      <c r="Q374" s="153">
        <f>N374/$C$3*12/P374</f>
        <v>204.58381648600957</v>
      </c>
      <c r="R374" s="2066"/>
      <c r="S374" s="2066"/>
      <c r="T374" s="2066"/>
      <c r="U374" s="2066"/>
      <c r="V374" s="2066"/>
      <c r="W374" s="2066"/>
      <c r="X374" s="2066"/>
      <c r="Y374" s="2066"/>
      <c r="Z374" s="2066"/>
      <c r="AA374" s="2066"/>
      <c r="AB374" s="2122"/>
      <c r="AC374" s="359"/>
      <c r="AD374" s="928"/>
      <c r="AE374" s="359"/>
      <c r="AF374" s="359"/>
      <c r="AG374" s="359"/>
      <c r="AH374" s="2066"/>
      <c r="AI374" s="2066"/>
    </row>
    <row r="375" spans="1:259" s="2020" customFormat="1" ht="29.25" x14ac:dyDescent="0.25">
      <c r="A375" s="214">
        <v>1</v>
      </c>
      <c r="B375" s="214">
        <v>1</v>
      </c>
      <c r="C375" s="702" t="s">
        <v>136</v>
      </c>
      <c r="D375" s="702"/>
      <c r="E375" s="702"/>
      <c r="F375" s="1775">
        <f>SUM(F374,)</f>
        <v>483</v>
      </c>
      <c r="G375" s="1837">
        <f>SUM(G374,)</f>
        <v>402</v>
      </c>
      <c r="H375" s="1837">
        <f>SUM(H374,)</f>
        <v>375</v>
      </c>
      <c r="I375" s="1837">
        <f>H375/G375*100</f>
        <v>93.28358208955224</v>
      </c>
      <c r="J375" s="1838">
        <f>SUM(L375/F375)</f>
        <v>8.2132505175983432</v>
      </c>
      <c r="K375" s="152">
        <f>N375/H375</f>
        <v>7.5146666666666668</v>
      </c>
      <c r="L375" s="1837">
        <f>SUM(L374,)</f>
        <v>3967</v>
      </c>
      <c r="M375" s="1837">
        <f>SUM(M374,)</f>
        <v>3305.8333333333335</v>
      </c>
      <c r="N375" s="1837">
        <f>SUM(N374,)</f>
        <v>2818</v>
      </c>
      <c r="O375" s="153">
        <f>N375/M375*100</f>
        <v>85.243256869170665</v>
      </c>
      <c r="P375" s="1837">
        <f>SUM(P374,)</f>
        <v>16.529166666666669</v>
      </c>
      <c r="Q375" s="153">
        <f>N375/$C$3*12/P375</f>
        <v>204.58381648600957</v>
      </c>
      <c r="R375" s="359">
        <v>9424.3649471999979</v>
      </c>
      <c r="S375" s="359">
        <v>9424.3649471999979</v>
      </c>
      <c r="T375" s="359">
        <v>9817.3898591999969</v>
      </c>
      <c r="U375" s="359">
        <v>9817.3898591999969</v>
      </c>
      <c r="V375" s="359">
        <v>9817.3898591999969</v>
      </c>
      <c r="W375" s="359">
        <v>9817.3898591999969</v>
      </c>
      <c r="X375" s="359">
        <v>9817.3898591999969</v>
      </c>
      <c r="Y375" s="359">
        <v>9817.3898591999969</v>
      </c>
      <c r="Z375" s="359">
        <v>9817.3898591999969</v>
      </c>
      <c r="AA375" s="359">
        <v>9817.3898591999969</v>
      </c>
      <c r="AB375" s="874">
        <f t="shared" ref="AB375" si="257">R375/12*$C$3+(S375-R375)/11*9+(T375-S375)/10*8+(U375-T375)/9*7+(V375-U375)/8*6+(W375-V375)/7*5+(X375-W375)/6*4+(Y375-X375)/5*3+(Z375-Y375)/4*2+(AA375-Z375)/3*1</f>
        <v>8168.0573855999965</v>
      </c>
      <c r="AC375" s="326">
        <f>AI375-AH375-AE375-AD375</f>
        <v>7411.3475100000005</v>
      </c>
      <c r="AD375" s="770"/>
      <c r="AE375" s="326"/>
      <c r="AF375" s="326">
        <f>AC375-AB375</f>
        <v>-756.70987559999594</v>
      </c>
      <c r="AG375" s="326"/>
      <c r="AH375" s="359">
        <v>-12.574680000000001</v>
      </c>
      <c r="AI375" s="359">
        <v>7398.7728300000008</v>
      </c>
    </row>
    <row r="376" spans="1:259" s="2020" customFormat="1" x14ac:dyDescent="0.25">
      <c r="A376" s="214">
        <v>1</v>
      </c>
      <c r="B376" s="214">
        <v>1</v>
      </c>
      <c r="C376" s="516"/>
      <c r="D376" s="516"/>
      <c r="E376" s="516"/>
      <c r="F376" s="220"/>
      <c r="G376" s="123"/>
      <c r="H376" s="123"/>
      <c r="I376" s="123"/>
      <c r="J376" s="1454"/>
      <c r="K376" s="1454"/>
      <c r="L376" s="1454"/>
      <c r="M376" s="1454"/>
      <c r="N376" s="1454"/>
      <c r="O376" s="1454"/>
      <c r="P376" s="1454"/>
      <c r="Q376" s="1454"/>
      <c r="R376" s="322"/>
      <c r="S376" s="322"/>
      <c r="T376" s="322"/>
      <c r="U376" s="322"/>
      <c r="V376" s="322"/>
      <c r="W376" s="322"/>
      <c r="X376" s="322"/>
      <c r="Y376" s="322"/>
      <c r="Z376" s="322"/>
      <c r="AA376" s="322"/>
      <c r="AB376" s="2119"/>
      <c r="AC376" s="322">
        <f>AI376-AH376</f>
        <v>0</v>
      </c>
      <c r="AD376" s="779"/>
      <c r="AE376" s="322"/>
      <c r="AF376" s="322">
        <f>AC376-AB376</f>
        <v>0</v>
      </c>
      <c r="AG376" s="322"/>
      <c r="AH376" s="322"/>
      <c r="AI376" s="322"/>
    </row>
    <row r="377" spans="1:259" s="2020" customFormat="1" x14ac:dyDescent="0.25">
      <c r="A377" s="214">
        <v>1</v>
      </c>
      <c r="B377" s="214">
        <v>1</v>
      </c>
      <c r="C377" s="1007" t="s">
        <v>277</v>
      </c>
      <c r="D377" s="2068"/>
      <c r="E377" s="2068"/>
      <c r="F377" s="2069"/>
      <c r="G377" s="2070"/>
      <c r="H377" s="2070"/>
      <c r="I377" s="2070"/>
      <c r="J377" s="1352"/>
      <c r="K377" s="1352"/>
      <c r="L377" s="1352"/>
      <c r="M377" s="1352"/>
      <c r="N377" s="1352">
        <f>SUM(N375,N369,N342)</f>
        <v>40405</v>
      </c>
      <c r="O377" s="1352"/>
      <c r="P377" s="1352"/>
      <c r="Q377" s="1352"/>
      <c r="R377" s="1506">
        <f t="shared" ref="R377:AI377" si="258">R375+R370+R342</f>
        <v>485506.65572480002</v>
      </c>
      <c r="S377" s="1506">
        <f t="shared" ref="S377:T377" si="259">S375+S370+S342</f>
        <v>485506.65572480002</v>
      </c>
      <c r="T377" s="1506">
        <f t="shared" si="259"/>
        <v>485507.59275199997</v>
      </c>
      <c r="U377" s="1506">
        <f t="shared" ref="U377:V377" si="260">U375+U370+U342</f>
        <v>485507.59275199997</v>
      </c>
      <c r="V377" s="1506">
        <f t="shared" si="260"/>
        <v>485507.59275199997</v>
      </c>
      <c r="W377" s="1506">
        <f t="shared" ref="W377:X377" si="261">W375+W370+W342</f>
        <v>485507.59275199997</v>
      </c>
      <c r="X377" s="1506">
        <f t="shared" si="261"/>
        <v>485507.59275199997</v>
      </c>
      <c r="Y377" s="1506">
        <f t="shared" ref="Y377:Z377" si="262">Y375+Y370+Y342</f>
        <v>485507.59275199997</v>
      </c>
      <c r="Z377" s="1506">
        <f t="shared" si="262"/>
        <v>485507.59275199997</v>
      </c>
      <c r="AA377" s="1506">
        <f t="shared" ref="AA377" si="263">AA375+AA370+AA342</f>
        <v>485507.59275199997</v>
      </c>
      <c r="AB377" s="2082">
        <f t="shared" si="258"/>
        <v>404589.62939242669</v>
      </c>
      <c r="AC377" s="1506">
        <f t="shared" si="258"/>
        <v>393638.53722000011</v>
      </c>
      <c r="AD377" s="2178">
        <f t="shared" si="258"/>
        <v>0</v>
      </c>
      <c r="AE377" s="1506">
        <f t="shared" si="258"/>
        <v>-6750.8175899999997</v>
      </c>
      <c r="AF377" s="1506">
        <f t="shared" si="258"/>
        <v>-10951.092172426546</v>
      </c>
      <c r="AG377" s="1506">
        <f t="shared" si="258"/>
        <v>-129.63471000000001</v>
      </c>
      <c r="AH377" s="1506">
        <f t="shared" si="258"/>
        <v>-410.45706000000001</v>
      </c>
      <c r="AI377" s="1506">
        <f t="shared" si="258"/>
        <v>386477.26257000014</v>
      </c>
    </row>
    <row r="378" spans="1:259" x14ac:dyDescent="0.25">
      <c r="A378" s="214">
        <v>1</v>
      </c>
      <c r="B378" s="214">
        <v>1</v>
      </c>
      <c r="C378" s="2083"/>
      <c r="D378" s="2083"/>
      <c r="E378" s="2083"/>
      <c r="F378" s="265"/>
      <c r="G378" s="2084"/>
      <c r="H378" s="2084"/>
      <c r="I378" s="2084"/>
      <c r="J378" s="2085"/>
      <c r="K378" s="2085"/>
      <c r="L378" s="977"/>
      <c r="M378" s="977"/>
      <c r="N378" s="977"/>
      <c r="O378" s="977"/>
      <c r="P378" s="977"/>
      <c r="Q378" s="977"/>
      <c r="R378" s="325"/>
      <c r="S378" s="325"/>
      <c r="T378" s="325"/>
      <c r="U378" s="325"/>
      <c r="V378" s="325"/>
      <c r="W378" s="325"/>
      <c r="X378" s="325"/>
      <c r="Y378" s="325"/>
      <c r="Z378" s="325"/>
      <c r="AA378" s="325"/>
      <c r="AB378" s="2073"/>
      <c r="AC378" s="325"/>
      <c r="AD378" s="773"/>
      <c r="AE378" s="325"/>
      <c r="AF378" s="325"/>
      <c r="AG378" s="2745"/>
      <c r="AH378" s="2745"/>
      <c r="AI378" s="325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  <c r="BI378" s="214"/>
      <c r="BJ378" s="214"/>
      <c r="BK378" s="214"/>
      <c r="BL378" s="214"/>
      <c r="BM378" s="214"/>
      <c r="BN378" s="214"/>
      <c r="BO378" s="214"/>
      <c r="BP378" s="214"/>
      <c r="BQ378" s="214"/>
      <c r="BR378" s="214"/>
      <c r="BS378" s="214"/>
      <c r="BT378" s="214"/>
      <c r="BU378" s="214"/>
      <c r="BV378" s="214"/>
      <c r="BW378" s="214"/>
      <c r="BX378" s="214"/>
      <c r="BY378" s="214"/>
      <c r="BZ378" s="214"/>
      <c r="CA378" s="214"/>
      <c r="CB378" s="214"/>
      <c r="CC378" s="214"/>
      <c r="CD378" s="214"/>
      <c r="CE378" s="214"/>
      <c r="CF378" s="214"/>
      <c r="CG378" s="214"/>
      <c r="CH378" s="214"/>
      <c r="CI378" s="214"/>
      <c r="CJ378" s="214"/>
      <c r="CK378" s="214"/>
      <c r="CL378" s="214"/>
      <c r="CM378" s="214"/>
      <c r="CN378" s="214"/>
      <c r="CO378" s="214"/>
      <c r="CP378" s="214"/>
      <c r="CQ378" s="214"/>
      <c r="CR378" s="214"/>
      <c r="CS378" s="214"/>
      <c r="CT378" s="214"/>
      <c r="CU378" s="214"/>
      <c r="CV378" s="214"/>
      <c r="CW378" s="214"/>
      <c r="CX378" s="214"/>
      <c r="CY378" s="214"/>
      <c r="CZ378" s="214"/>
      <c r="DA378" s="214"/>
      <c r="DB378" s="214"/>
      <c r="DC378" s="214"/>
      <c r="DD378" s="214"/>
      <c r="DE378" s="214"/>
      <c r="DF378" s="214"/>
      <c r="DG378" s="214"/>
      <c r="DH378" s="214"/>
      <c r="DI378" s="214"/>
      <c r="DJ378" s="214"/>
      <c r="DK378" s="214"/>
      <c r="DL378" s="214"/>
      <c r="DM378" s="214"/>
      <c r="DN378" s="214"/>
      <c r="DO378" s="214"/>
      <c r="DP378" s="214"/>
      <c r="DQ378" s="214"/>
      <c r="DR378" s="214"/>
      <c r="DS378" s="214"/>
      <c r="DT378" s="214"/>
      <c r="DU378" s="214"/>
      <c r="DV378" s="214"/>
      <c r="DW378" s="214"/>
      <c r="DX378" s="214"/>
      <c r="DY378" s="214"/>
      <c r="DZ378" s="214"/>
      <c r="EA378" s="214"/>
      <c r="EB378" s="214"/>
      <c r="EC378" s="214"/>
      <c r="ED378" s="214"/>
      <c r="EE378" s="214"/>
      <c r="EF378" s="214"/>
      <c r="EG378" s="214"/>
      <c r="EH378" s="214"/>
      <c r="EI378" s="214"/>
      <c r="EJ378" s="214"/>
      <c r="EK378" s="214"/>
      <c r="EL378" s="214"/>
      <c r="EM378" s="214"/>
      <c r="EN378" s="214"/>
      <c r="EO378" s="214"/>
      <c r="EP378" s="214"/>
      <c r="EQ378" s="214"/>
      <c r="ER378" s="214"/>
      <c r="ES378" s="214"/>
      <c r="ET378" s="214"/>
      <c r="EU378" s="214"/>
      <c r="EV378" s="214"/>
      <c r="EW378" s="214"/>
      <c r="EX378" s="214"/>
      <c r="EY378" s="214"/>
      <c r="EZ378" s="214"/>
      <c r="FA378" s="214"/>
      <c r="FB378" s="214"/>
      <c r="FC378" s="214"/>
      <c r="FD378" s="214"/>
      <c r="FE378" s="214"/>
      <c r="FF378" s="214"/>
      <c r="FG378" s="214"/>
      <c r="FH378" s="214"/>
      <c r="FI378" s="214"/>
      <c r="FJ378" s="214"/>
      <c r="FK378" s="214"/>
      <c r="FL378" s="214"/>
      <c r="FM378" s="214"/>
      <c r="FN378" s="214"/>
      <c r="FO378" s="214"/>
      <c r="FP378" s="214"/>
      <c r="FQ378" s="214"/>
      <c r="FR378" s="214"/>
      <c r="FS378" s="214"/>
      <c r="FT378" s="214"/>
      <c r="FU378" s="214"/>
      <c r="FV378" s="214"/>
      <c r="FW378" s="214"/>
      <c r="FX378" s="214"/>
      <c r="FY378" s="214"/>
      <c r="FZ378" s="214"/>
      <c r="GA378" s="214"/>
      <c r="GB378" s="214"/>
      <c r="GC378" s="214"/>
      <c r="GD378" s="214"/>
      <c r="GE378" s="214"/>
      <c r="GF378" s="214"/>
      <c r="GG378" s="214"/>
      <c r="GH378" s="214"/>
      <c r="GI378" s="214"/>
      <c r="GJ378" s="214"/>
      <c r="GK378" s="214"/>
      <c r="GL378" s="214"/>
      <c r="GM378" s="214"/>
      <c r="GN378" s="214"/>
      <c r="GO378" s="214"/>
      <c r="GP378" s="214"/>
      <c r="GQ378" s="214"/>
      <c r="GR378" s="214"/>
      <c r="GS378" s="214"/>
      <c r="GT378" s="214"/>
      <c r="GU378" s="214"/>
      <c r="GV378" s="214"/>
      <c r="GW378" s="214"/>
      <c r="GX378" s="214"/>
      <c r="GY378" s="214"/>
      <c r="GZ378" s="214"/>
      <c r="HA378" s="214"/>
      <c r="HB378" s="214"/>
      <c r="HC378" s="214"/>
      <c r="HD378" s="214"/>
      <c r="HE378" s="214"/>
      <c r="HF378" s="214"/>
      <c r="HG378" s="214"/>
      <c r="HH378" s="214"/>
      <c r="HI378" s="214"/>
      <c r="HJ378" s="214"/>
      <c r="HK378" s="214"/>
      <c r="HL378" s="214"/>
      <c r="HM378" s="214"/>
      <c r="HN378" s="214"/>
      <c r="HO378" s="214"/>
      <c r="HP378" s="214"/>
      <c r="HQ378" s="214"/>
      <c r="HR378" s="214"/>
      <c r="HS378" s="214"/>
      <c r="HT378" s="214"/>
      <c r="HU378" s="214"/>
      <c r="HV378" s="214"/>
      <c r="HW378" s="214"/>
      <c r="HX378" s="214"/>
      <c r="HY378" s="214"/>
      <c r="HZ378" s="214"/>
      <c r="IA378" s="214"/>
      <c r="IB378" s="214"/>
      <c r="IC378" s="214"/>
      <c r="ID378" s="214"/>
      <c r="IE378" s="214"/>
      <c r="IF378" s="214"/>
      <c r="IG378" s="214"/>
      <c r="IH378" s="214"/>
      <c r="II378" s="214"/>
      <c r="IJ378" s="214"/>
      <c r="IK378" s="214"/>
      <c r="IL378" s="214"/>
      <c r="IM378" s="214"/>
      <c r="IN378" s="214"/>
      <c r="IO378" s="214"/>
      <c r="IP378" s="214"/>
      <c r="IQ378" s="214"/>
      <c r="IR378" s="214"/>
      <c r="IS378" s="214"/>
      <c r="IT378" s="214"/>
      <c r="IU378" s="214"/>
      <c r="IV378" s="214"/>
      <c r="IW378" s="214"/>
      <c r="IX378" s="214"/>
      <c r="IY378" s="214"/>
    </row>
    <row r="379" spans="1:259" ht="31.5" x14ac:dyDescent="0.25">
      <c r="A379" s="214">
        <v>1</v>
      </c>
      <c r="B379" s="214">
        <v>1</v>
      </c>
      <c r="C379" s="1656" t="s">
        <v>605</v>
      </c>
      <c r="D379" s="955"/>
      <c r="E379" s="1054"/>
      <c r="F379" s="2126"/>
      <c r="G379" s="2127"/>
      <c r="H379" s="2127"/>
      <c r="I379" s="2127"/>
      <c r="J379" s="2128"/>
      <c r="K379" s="2128"/>
      <c r="L379" s="153"/>
      <c r="M379" s="153"/>
      <c r="N379" s="153"/>
      <c r="O379" s="153"/>
      <c r="P379" s="153"/>
      <c r="Q379" s="153"/>
      <c r="R379" s="2076"/>
      <c r="S379" s="2076"/>
      <c r="T379" s="2076"/>
      <c r="U379" s="2076"/>
      <c r="V379" s="2076"/>
      <c r="W379" s="2076"/>
      <c r="X379" s="2076"/>
      <c r="Y379" s="2076"/>
      <c r="Z379" s="2076"/>
      <c r="AA379" s="2076"/>
      <c r="AB379" s="2131"/>
      <c r="AC379" s="2076"/>
      <c r="AD379" s="2743"/>
      <c r="AE379" s="2076"/>
      <c r="AF379" s="2076"/>
      <c r="AG379" s="2746"/>
      <c r="AH379" s="2746"/>
      <c r="AI379" s="2076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  <c r="BI379" s="214"/>
      <c r="BJ379" s="214"/>
      <c r="BK379" s="214"/>
      <c r="BL379" s="214"/>
      <c r="BM379" s="214"/>
      <c r="BN379" s="214"/>
      <c r="BO379" s="214"/>
      <c r="BP379" s="214"/>
      <c r="BQ379" s="214"/>
      <c r="BR379" s="214"/>
      <c r="BS379" s="214"/>
      <c r="BT379" s="214"/>
      <c r="BU379" s="214"/>
      <c r="BV379" s="214"/>
      <c r="BW379" s="214"/>
      <c r="BX379" s="214"/>
      <c r="BY379" s="214"/>
      <c r="BZ379" s="214"/>
      <c r="CA379" s="214"/>
      <c r="CB379" s="214"/>
      <c r="CC379" s="214"/>
      <c r="CD379" s="214"/>
      <c r="CE379" s="214"/>
      <c r="CF379" s="214"/>
      <c r="CG379" s="214"/>
      <c r="CH379" s="214"/>
      <c r="CI379" s="214"/>
      <c r="CJ379" s="214"/>
      <c r="CK379" s="214"/>
      <c r="CL379" s="214"/>
      <c r="CM379" s="214"/>
      <c r="CN379" s="214"/>
      <c r="CO379" s="214"/>
      <c r="CP379" s="214"/>
      <c r="CQ379" s="214"/>
      <c r="CR379" s="214"/>
      <c r="CS379" s="214"/>
      <c r="CT379" s="214"/>
      <c r="CU379" s="214"/>
      <c r="CV379" s="214"/>
      <c r="CW379" s="214"/>
      <c r="CX379" s="214"/>
      <c r="CY379" s="214"/>
      <c r="CZ379" s="214"/>
      <c r="DA379" s="214"/>
      <c r="DB379" s="214"/>
      <c r="DC379" s="214"/>
      <c r="DD379" s="214"/>
      <c r="DE379" s="214"/>
      <c r="DF379" s="214"/>
      <c r="DG379" s="214"/>
      <c r="DH379" s="214"/>
      <c r="DI379" s="214"/>
      <c r="DJ379" s="214"/>
      <c r="DK379" s="214"/>
      <c r="DL379" s="214"/>
      <c r="DM379" s="214"/>
      <c r="DN379" s="214"/>
      <c r="DO379" s="214"/>
      <c r="DP379" s="214"/>
      <c r="DQ379" s="214"/>
      <c r="DR379" s="214"/>
      <c r="DS379" s="214"/>
      <c r="DT379" s="214"/>
      <c r="DU379" s="214"/>
      <c r="DV379" s="214"/>
      <c r="DW379" s="214"/>
      <c r="DX379" s="214"/>
      <c r="DY379" s="214"/>
      <c r="DZ379" s="214"/>
      <c r="EA379" s="214"/>
      <c r="EB379" s="214"/>
      <c r="EC379" s="214"/>
      <c r="ED379" s="214"/>
      <c r="EE379" s="214"/>
      <c r="EF379" s="214"/>
      <c r="EG379" s="214"/>
      <c r="EH379" s="214"/>
      <c r="EI379" s="214"/>
      <c r="EJ379" s="214"/>
      <c r="EK379" s="214"/>
      <c r="EL379" s="214"/>
      <c r="EM379" s="214"/>
      <c r="EN379" s="214"/>
      <c r="EO379" s="214"/>
      <c r="EP379" s="214"/>
      <c r="EQ379" s="214"/>
      <c r="ER379" s="214"/>
      <c r="ES379" s="214"/>
      <c r="ET379" s="214"/>
      <c r="EU379" s="214"/>
      <c r="EV379" s="214"/>
      <c r="EW379" s="214"/>
      <c r="EX379" s="214"/>
      <c r="EY379" s="214"/>
      <c r="EZ379" s="214"/>
      <c r="FA379" s="214"/>
      <c r="FB379" s="214"/>
      <c r="FC379" s="214"/>
      <c r="FD379" s="214"/>
      <c r="FE379" s="214"/>
      <c r="FF379" s="214"/>
      <c r="FG379" s="214"/>
      <c r="FH379" s="214"/>
      <c r="FI379" s="214"/>
      <c r="FJ379" s="214"/>
      <c r="FK379" s="214"/>
      <c r="FL379" s="214"/>
      <c r="FM379" s="214"/>
      <c r="FN379" s="214"/>
      <c r="FO379" s="214"/>
      <c r="FP379" s="214"/>
      <c r="FQ379" s="214"/>
      <c r="FR379" s="214"/>
      <c r="FS379" s="214"/>
      <c r="FT379" s="214"/>
      <c r="FU379" s="214"/>
      <c r="FV379" s="214"/>
      <c r="FW379" s="214"/>
      <c r="FX379" s="214"/>
      <c r="FY379" s="214"/>
      <c r="FZ379" s="214"/>
      <c r="GA379" s="214"/>
      <c r="GB379" s="214"/>
      <c r="GC379" s="214"/>
      <c r="GD379" s="214"/>
      <c r="GE379" s="214"/>
      <c r="GF379" s="214"/>
      <c r="GG379" s="214"/>
      <c r="GH379" s="214"/>
      <c r="GI379" s="214"/>
      <c r="GJ379" s="214"/>
      <c r="GK379" s="214"/>
      <c r="GL379" s="214"/>
      <c r="GM379" s="214"/>
      <c r="GN379" s="214"/>
      <c r="GO379" s="214"/>
      <c r="GP379" s="214"/>
      <c r="GQ379" s="214"/>
      <c r="GR379" s="214"/>
      <c r="GS379" s="214"/>
      <c r="GT379" s="214"/>
      <c r="GU379" s="214"/>
      <c r="GV379" s="214"/>
      <c r="GW379" s="214"/>
      <c r="GX379" s="214"/>
      <c r="GY379" s="214"/>
      <c r="GZ379" s="214"/>
      <c r="HA379" s="214"/>
      <c r="HB379" s="214"/>
      <c r="HC379" s="214"/>
      <c r="HD379" s="214"/>
      <c r="HE379" s="214"/>
      <c r="HF379" s="214"/>
      <c r="HG379" s="214"/>
      <c r="HH379" s="214"/>
      <c r="HI379" s="214"/>
      <c r="HJ379" s="214"/>
      <c r="HK379" s="214"/>
      <c r="HL379" s="214"/>
      <c r="HM379" s="214"/>
      <c r="HN379" s="214"/>
      <c r="HO379" s="214"/>
      <c r="HP379" s="214"/>
      <c r="HQ379" s="214"/>
      <c r="HR379" s="214"/>
      <c r="HS379" s="214"/>
      <c r="HT379" s="214"/>
      <c r="HU379" s="214"/>
      <c r="HV379" s="214"/>
      <c r="HW379" s="214"/>
      <c r="HX379" s="214"/>
      <c r="HY379" s="214"/>
      <c r="HZ379" s="214"/>
      <c r="IA379" s="214"/>
      <c r="IB379" s="214"/>
      <c r="IC379" s="214"/>
      <c r="ID379" s="214"/>
      <c r="IE379" s="214"/>
      <c r="IF379" s="214"/>
      <c r="IG379" s="214"/>
      <c r="IH379" s="214"/>
      <c r="II379" s="214"/>
      <c r="IJ379" s="214"/>
      <c r="IK379" s="214"/>
      <c r="IL379" s="214"/>
      <c r="IM379" s="214"/>
      <c r="IN379" s="214"/>
      <c r="IO379" s="214"/>
      <c r="IP379" s="214"/>
      <c r="IQ379" s="214"/>
      <c r="IR379" s="214"/>
      <c r="IS379" s="214"/>
      <c r="IT379" s="214"/>
      <c r="IU379" s="214"/>
      <c r="IV379" s="214"/>
      <c r="IW379" s="214"/>
      <c r="IX379" s="214"/>
      <c r="IY379" s="214"/>
    </row>
    <row r="380" spans="1:259" s="2020" customFormat="1" x14ac:dyDescent="0.25">
      <c r="A380" s="214">
        <v>1</v>
      </c>
      <c r="B380" s="214">
        <v>1</v>
      </c>
      <c r="C380" s="1349" t="s">
        <v>5</v>
      </c>
      <c r="D380" s="1349"/>
      <c r="E380" s="1349"/>
      <c r="F380" s="222"/>
      <c r="G380" s="187"/>
      <c r="H380" s="187"/>
      <c r="I380" s="187"/>
      <c r="J380" s="1829"/>
      <c r="K380" s="1829"/>
      <c r="L380" s="1830"/>
      <c r="M380" s="1830"/>
      <c r="N380" s="1830"/>
      <c r="O380" s="1830"/>
      <c r="P380" s="1830"/>
      <c r="Q380" s="1830"/>
      <c r="R380" s="2077"/>
      <c r="S380" s="2077"/>
      <c r="T380" s="2077"/>
      <c r="U380" s="2077"/>
      <c r="V380" s="2077"/>
      <c r="W380" s="2077"/>
      <c r="X380" s="2077"/>
      <c r="Y380" s="2077"/>
      <c r="Z380" s="2077"/>
      <c r="AA380" s="2077"/>
      <c r="AB380" s="2132"/>
      <c r="AC380" s="2077"/>
      <c r="AD380" s="2129"/>
      <c r="AE380" s="2077"/>
      <c r="AF380" s="2077"/>
      <c r="AG380" s="2077"/>
      <c r="AH380" s="2077"/>
      <c r="AI380" s="2077"/>
    </row>
    <row r="381" spans="1:259" s="2020" customFormat="1" x14ac:dyDescent="0.25">
      <c r="A381" s="214">
        <v>1</v>
      </c>
      <c r="B381" s="214">
        <v>1</v>
      </c>
      <c r="C381" s="141" t="s">
        <v>170</v>
      </c>
      <c r="D381" s="961" t="s">
        <v>229</v>
      </c>
      <c r="E381" s="133">
        <v>320</v>
      </c>
      <c r="F381" s="235">
        <v>326</v>
      </c>
      <c r="G381" s="123">
        <f t="shared" ref="G381:G386" si="264">F381/12*$C$3</f>
        <v>271.66666666666669</v>
      </c>
      <c r="H381" s="187">
        <v>279</v>
      </c>
      <c r="I381" s="123">
        <f t="shared" ref="I381:I387" si="265">H381/G381*100</f>
        <v>102.69938650306747</v>
      </c>
      <c r="J381" s="2078">
        <v>13.6</v>
      </c>
      <c r="K381" s="152">
        <f t="shared" ref="K381:K387" si="266">N381/H381</f>
        <v>11.602150537634408</v>
      </c>
      <c r="L381" s="153">
        <f t="shared" ref="L381:L386" si="267">ROUND(F381*J381,0)</f>
        <v>4434</v>
      </c>
      <c r="M381" s="153">
        <f t="shared" ref="M381:M386" si="268">L381/12*$C$3</f>
        <v>3695</v>
      </c>
      <c r="N381" s="153">
        <v>3237</v>
      </c>
      <c r="O381" s="153">
        <f t="shared" ref="O381:O387" si="269">N381/M381*100</f>
        <v>87.604871447902568</v>
      </c>
      <c r="P381" s="153">
        <f t="shared" ref="P381:P386" si="270">L381/E381</f>
        <v>13.856249999999999</v>
      </c>
      <c r="Q381" s="153">
        <f t="shared" ref="Q381:Q387" si="271">N381/$C$3*12/P381</f>
        <v>280.33558863328824</v>
      </c>
      <c r="R381" s="2077"/>
      <c r="S381" s="2077"/>
      <c r="T381" s="2077"/>
      <c r="U381" s="2077"/>
      <c r="V381" s="2077"/>
      <c r="W381" s="2077"/>
      <c r="X381" s="2077"/>
      <c r="Y381" s="2077"/>
      <c r="Z381" s="2077"/>
      <c r="AA381" s="2077"/>
      <c r="AB381" s="2132"/>
      <c r="AC381" s="2077"/>
      <c r="AD381" s="2129"/>
      <c r="AE381" s="2077"/>
      <c r="AF381" s="2077"/>
      <c r="AG381" s="2077"/>
      <c r="AH381" s="2077"/>
      <c r="AI381" s="2077"/>
    </row>
    <row r="382" spans="1:259" s="2020" customFormat="1" x14ac:dyDescent="0.25">
      <c r="A382" s="214">
        <v>1</v>
      </c>
      <c r="B382" s="214">
        <v>1</v>
      </c>
      <c r="C382" s="141" t="s">
        <v>9</v>
      </c>
      <c r="D382" s="961" t="s">
        <v>229</v>
      </c>
      <c r="E382" s="133">
        <v>320</v>
      </c>
      <c r="F382" s="235">
        <v>250</v>
      </c>
      <c r="G382" s="123">
        <f t="shared" si="264"/>
        <v>208.33333333333331</v>
      </c>
      <c r="H382" s="187">
        <v>206</v>
      </c>
      <c r="I382" s="123">
        <f t="shared" si="265"/>
        <v>98.88000000000001</v>
      </c>
      <c r="J382" s="2078">
        <v>12.5</v>
      </c>
      <c r="K382" s="152">
        <f t="shared" si="266"/>
        <v>10.883495145631068</v>
      </c>
      <c r="L382" s="153">
        <f t="shared" si="267"/>
        <v>3125</v>
      </c>
      <c r="M382" s="153">
        <f t="shared" si="268"/>
        <v>2604.166666666667</v>
      </c>
      <c r="N382" s="153">
        <v>2242</v>
      </c>
      <c r="O382" s="153">
        <f t="shared" si="269"/>
        <v>86.092799999999997</v>
      </c>
      <c r="P382" s="153">
        <f t="shared" si="270"/>
        <v>9.765625</v>
      </c>
      <c r="Q382" s="153">
        <f t="shared" si="271"/>
        <v>275.49695999999994</v>
      </c>
      <c r="R382" s="2077"/>
      <c r="S382" s="2077"/>
      <c r="T382" s="2077"/>
      <c r="U382" s="2077"/>
      <c r="V382" s="2077"/>
      <c r="W382" s="2077"/>
      <c r="X382" s="2077"/>
      <c r="Y382" s="2077"/>
      <c r="Z382" s="2077"/>
      <c r="AA382" s="2077"/>
      <c r="AB382" s="2132"/>
      <c r="AC382" s="2077"/>
      <c r="AD382" s="2129"/>
      <c r="AE382" s="2077"/>
      <c r="AF382" s="2077"/>
      <c r="AG382" s="2077"/>
      <c r="AH382" s="2077"/>
      <c r="AI382" s="2077"/>
    </row>
    <row r="383" spans="1:259" s="2020" customFormat="1" x14ac:dyDescent="0.25">
      <c r="A383" s="214">
        <v>1</v>
      </c>
      <c r="B383" s="214">
        <v>1</v>
      </c>
      <c r="C383" s="2133" t="s">
        <v>115</v>
      </c>
      <c r="D383" s="961" t="s">
        <v>229</v>
      </c>
      <c r="E383" s="133">
        <v>320</v>
      </c>
      <c r="F383" s="235">
        <v>136</v>
      </c>
      <c r="G383" s="123">
        <f t="shared" si="264"/>
        <v>113.33333333333334</v>
      </c>
      <c r="H383" s="187">
        <v>99</v>
      </c>
      <c r="I383" s="123">
        <f t="shared" si="265"/>
        <v>87.35294117647058</v>
      </c>
      <c r="J383" s="2078">
        <v>13</v>
      </c>
      <c r="K383" s="152">
        <f t="shared" si="266"/>
        <v>9.5656565656565657</v>
      </c>
      <c r="L383" s="153">
        <f t="shared" si="267"/>
        <v>1768</v>
      </c>
      <c r="M383" s="153">
        <f t="shared" si="268"/>
        <v>1473.3333333333335</v>
      </c>
      <c r="N383" s="153">
        <v>947</v>
      </c>
      <c r="O383" s="153">
        <f t="shared" si="269"/>
        <v>64.2760180995475</v>
      </c>
      <c r="P383" s="153">
        <f t="shared" si="270"/>
        <v>5.5250000000000004</v>
      </c>
      <c r="Q383" s="153">
        <f t="shared" si="271"/>
        <v>205.68325791855204</v>
      </c>
      <c r="R383" s="2077"/>
      <c r="S383" s="2077"/>
      <c r="T383" s="2077"/>
      <c r="U383" s="2077"/>
      <c r="V383" s="2077"/>
      <c r="W383" s="2077"/>
      <c r="X383" s="2077"/>
      <c r="Y383" s="2077"/>
      <c r="Z383" s="2077"/>
      <c r="AA383" s="2077"/>
      <c r="AB383" s="2132"/>
      <c r="AC383" s="2077"/>
      <c r="AD383" s="2129"/>
      <c r="AE383" s="2077"/>
      <c r="AF383" s="2077"/>
      <c r="AG383" s="2077"/>
      <c r="AH383" s="2077"/>
      <c r="AI383" s="2077"/>
    </row>
    <row r="384" spans="1:259" s="2020" customFormat="1" ht="30" x14ac:dyDescent="0.25">
      <c r="A384" s="214">
        <v>1</v>
      </c>
      <c r="B384" s="214">
        <v>1</v>
      </c>
      <c r="C384" s="2134" t="s">
        <v>169</v>
      </c>
      <c r="D384" s="961" t="s">
        <v>229</v>
      </c>
      <c r="E384" s="133">
        <v>320</v>
      </c>
      <c r="F384" s="235">
        <v>438</v>
      </c>
      <c r="G384" s="123">
        <f t="shared" si="264"/>
        <v>365</v>
      </c>
      <c r="H384" s="187">
        <v>343</v>
      </c>
      <c r="I384" s="123">
        <f t="shared" si="265"/>
        <v>93.972602739726028</v>
      </c>
      <c r="J384" s="2078">
        <v>15</v>
      </c>
      <c r="K384" s="152">
        <f t="shared" si="266"/>
        <v>13.670553935860058</v>
      </c>
      <c r="L384" s="153">
        <f t="shared" si="267"/>
        <v>6570</v>
      </c>
      <c r="M384" s="153">
        <f t="shared" si="268"/>
        <v>5475</v>
      </c>
      <c r="N384" s="153">
        <v>4689</v>
      </c>
      <c r="O384" s="153">
        <f t="shared" si="269"/>
        <v>85.643835616438352</v>
      </c>
      <c r="P384" s="153">
        <f t="shared" si="270"/>
        <v>20.53125</v>
      </c>
      <c r="Q384" s="153">
        <f t="shared" si="271"/>
        <v>274.06027397260272</v>
      </c>
      <c r="R384" s="2077"/>
      <c r="S384" s="2077"/>
      <c r="T384" s="2077"/>
      <c r="U384" s="2077"/>
      <c r="V384" s="2077"/>
      <c r="W384" s="2077"/>
      <c r="X384" s="2077"/>
      <c r="Y384" s="2077"/>
      <c r="Z384" s="2077"/>
      <c r="AA384" s="2077"/>
      <c r="AB384" s="2132"/>
      <c r="AC384" s="2077"/>
      <c r="AD384" s="2129"/>
      <c r="AE384" s="2077"/>
      <c r="AF384" s="2077"/>
      <c r="AG384" s="2077"/>
      <c r="AH384" s="2077"/>
      <c r="AI384" s="2077"/>
    </row>
    <row r="385" spans="1:35" s="2020" customFormat="1" x14ac:dyDescent="0.25">
      <c r="A385" s="214">
        <v>1</v>
      </c>
      <c r="B385" s="214">
        <v>1</v>
      </c>
      <c r="C385" s="141" t="s">
        <v>43</v>
      </c>
      <c r="D385" s="961" t="s">
        <v>229</v>
      </c>
      <c r="E385" s="133">
        <v>320</v>
      </c>
      <c r="F385" s="235">
        <v>1396</v>
      </c>
      <c r="G385" s="123">
        <f t="shared" si="264"/>
        <v>1163.3333333333333</v>
      </c>
      <c r="H385" s="187">
        <v>952</v>
      </c>
      <c r="I385" s="123">
        <f t="shared" si="265"/>
        <v>81.83381088825216</v>
      </c>
      <c r="J385" s="2078">
        <v>9.6</v>
      </c>
      <c r="K385" s="152">
        <f t="shared" si="266"/>
        <v>7.0934873949579833</v>
      </c>
      <c r="L385" s="153">
        <f t="shared" si="267"/>
        <v>13402</v>
      </c>
      <c r="M385" s="153">
        <f t="shared" si="268"/>
        <v>11168.333333333332</v>
      </c>
      <c r="N385" s="153">
        <v>6753</v>
      </c>
      <c r="O385" s="153">
        <f t="shared" si="269"/>
        <v>60.465602148933009</v>
      </c>
      <c r="P385" s="153">
        <f t="shared" si="270"/>
        <v>41.881250000000001</v>
      </c>
      <c r="Q385" s="153">
        <f t="shared" si="271"/>
        <v>193.48992687658557</v>
      </c>
      <c r="R385" s="2077"/>
      <c r="S385" s="2077"/>
      <c r="T385" s="2077"/>
      <c r="U385" s="2077"/>
      <c r="V385" s="2077"/>
      <c r="W385" s="2077"/>
      <c r="X385" s="2077"/>
      <c r="Y385" s="2077"/>
      <c r="Z385" s="2077"/>
      <c r="AA385" s="2077"/>
      <c r="AB385" s="2132"/>
      <c r="AC385" s="2077"/>
      <c r="AD385" s="2129"/>
      <c r="AE385" s="2077"/>
      <c r="AF385" s="2077"/>
      <c r="AG385" s="2077"/>
      <c r="AH385" s="2077"/>
      <c r="AI385" s="2077"/>
    </row>
    <row r="386" spans="1:35" s="2020" customFormat="1" x14ac:dyDescent="0.25">
      <c r="A386" s="214">
        <v>1</v>
      </c>
      <c r="B386" s="214">
        <v>1</v>
      </c>
      <c r="C386" s="141" t="s">
        <v>20</v>
      </c>
      <c r="D386" s="961" t="s">
        <v>229</v>
      </c>
      <c r="E386" s="133">
        <v>320</v>
      </c>
      <c r="F386" s="235">
        <v>328</v>
      </c>
      <c r="G386" s="123">
        <f t="shared" si="264"/>
        <v>273.33333333333331</v>
      </c>
      <c r="H386" s="187">
        <v>275</v>
      </c>
      <c r="I386" s="123">
        <f t="shared" si="265"/>
        <v>100.60975609756098</v>
      </c>
      <c r="J386" s="2078">
        <v>11.2</v>
      </c>
      <c r="K386" s="152">
        <f t="shared" si="266"/>
        <v>8.8072727272727267</v>
      </c>
      <c r="L386" s="153">
        <f t="shared" si="267"/>
        <v>3674</v>
      </c>
      <c r="M386" s="153">
        <f t="shared" si="268"/>
        <v>3061.666666666667</v>
      </c>
      <c r="N386" s="153">
        <v>2422</v>
      </c>
      <c r="O386" s="153">
        <f t="shared" si="269"/>
        <v>79.107240065323893</v>
      </c>
      <c r="P386" s="153">
        <f t="shared" si="270"/>
        <v>11.481249999999999</v>
      </c>
      <c r="Q386" s="153">
        <f t="shared" si="271"/>
        <v>253.14316820903645</v>
      </c>
      <c r="R386" s="2077"/>
      <c r="S386" s="2077"/>
      <c r="T386" s="2077"/>
      <c r="U386" s="2077"/>
      <c r="V386" s="2077"/>
      <c r="W386" s="2077"/>
      <c r="X386" s="2077"/>
      <c r="Y386" s="2077"/>
      <c r="Z386" s="2077"/>
      <c r="AA386" s="2077"/>
      <c r="AB386" s="2135"/>
      <c r="AC386" s="2077"/>
      <c r="AD386" s="2129"/>
      <c r="AE386" s="2077"/>
      <c r="AF386" s="2077"/>
      <c r="AG386" s="2077"/>
      <c r="AH386" s="2077"/>
      <c r="AI386" s="2077"/>
    </row>
    <row r="387" spans="1:35" s="2020" customFormat="1" ht="29.25" x14ac:dyDescent="0.25">
      <c r="A387" s="214">
        <v>1</v>
      </c>
      <c r="B387" s="214">
        <v>1</v>
      </c>
      <c r="C387" s="701" t="s">
        <v>7</v>
      </c>
      <c r="D387" s="2662"/>
      <c r="E387" s="701"/>
      <c r="F387" s="1775">
        <f>SUM(F381:F386)</f>
        <v>2874</v>
      </c>
      <c r="G387" s="1837">
        <f>SUM(G381:G386)</f>
        <v>2395</v>
      </c>
      <c r="H387" s="1837">
        <f>SUM(H381:H386)</f>
        <v>2154</v>
      </c>
      <c r="I387" s="1837">
        <f t="shared" si="265"/>
        <v>89.937369519832984</v>
      </c>
      <c r="J387" s="1838">
        <f>SUM(L387/F387)</f>
        <v>11.47286012526096</v>
      </c>
      <c r="K387" s="196">
        <f t="shared" si="266"/>
        <v>9.4196843082636956</v>
      </c>
      <c r="L387" s="1837">
        <f>SUM(L381:L386)</f>
        <v>32973</v>
      </c>
      <c r="M387" s="1837">
        <f>SUM(M381:M386)</f>
        <v>27477.5</v>
      </c>
      <c r="N387" s="1837">
        <f>SUM(N381:N386)</f>
        <v>20290</v>
      </c>
      <c r="O387" s="1122">
        <f t="shared" si="269"/>
        <v>73.842234555545446</v>
      </c>
      <c r="P387" s="1122">
        <f>SUM(P381:P386)</f>
        <v>103.04062500000001</v>
      </c>
      <c r="Q387" s="1122">
        <f t="shared" si="271"/>
        <v>236.2951505777454</v>
      </c>
      <c r="R387" s="2077">
        <v>175707.022633888</v>
      </c>
      <c r="S387" s="2077">
        <v>175707.022633888</v>
      </c>
      <c r="T387" s="2077">
        <v>176541.83209705597</v>
      </c>
      <c r="U387" s="2077">
        <v>176541.83209705597</v>
      </c>
      <c r="V387" s="2077">
        <v>176541.83209705597</v>
      </c>
      <c r="W387" s="2077">
        <v>176541.83209705597</v>
      </c>
      <c r="X387" s="2077">
        <v>176541.8321</v>
      </c>
      <c r="Y387" s="2077">
        <v>176541.8321</v>
      </c>
      <c r="Z387" s="2077">
        <v>173574.77292739871</v>
      </c>
      <c r="AA387" s="2077">
        <v>173574.77292739871</v>
      </c>
      <c r="AB387" s="2060">
        <f t="shared" ref="AB387:AB389" si="272">R387/12*$C$3+(S387-R387)/11*9+(T387-S387)/10*8+(U387-T387)/9*7+(V387-U387)/8*6+(W387-V387)/7*5+(X387-W387)/6*4+(Y387-X387)/5*3+(Z387-Y387)/4*2+(AA387-Z387)/3*1</f>
        <v>145606.83684776974</v>
      </c>
      <c r="AC387" s="2077">
        <f t="shared" ref="AC387:AC389" si="273">AI387-AH387-AE387-AD387</f>
        <v>138985.08343000003</v>
      </c>
      <c r="AD387" s="2129"/>
      <c r="AE387" s="2077">
        <v>-341.39820000000003</v>
      </c>
      <c r="AF387" s="2077">
        <f>AC387-AB387</f>
        <v>-6621.7534177697089</v>
      </c>
      <c r="AG387" s="2077"/>
      <c r="AH387" s="2077">
        <v>-1261.4396299999999</v>
      </c>
      <c r="AI387" s="2077">
        <v>137382.24560000002</v>
      </c>
    </row>
    <row r="388" spans="1:35" s="2020" customFormat="1" x14ac:dyDescent="0.25">
      <c r="A388" s="214">
        <v>1</v>
      </c>
      <c r="B388" s="214">
        <v>1</v>
      </c>
      <c r="C388" s="1666" t="s">
        <v>14</v>
      </c>
      <c r="D388" s="1666"/>
      <c r="E388" s="530"/>
      <c r="F388" s="222"/>
      <c r="G388" s="187"/>
      <c r="H388" s="187"/>
      <c r="I388" s="187"/>
      <c r="J388" s="1838"/>
      <c r="K388" s="1838"/>
      <c r="L388" s="2079"/>
      <c r="M388" s="2079"/>
      <c r="N388" s="2079"/>
      <c r="O388" s="2079"/>
      <c r="P388" s="2079"/>
      <c r="Q388" s="2079"/>
      <c r="R388" s="2077"/>
      <c r="S388" s="2077"/>
      <c r="T388" s="2077"/>
      <c r="U388" s="2077"/>
      <c r="V388" s="2077"/>
      <c r="W388" s="2077"/>
      <c r="X388" s="2077"/>
      <c r="Y388" s="2077"/>
      <c r="Z388" s="2077"/>
      <c r="AA388" s="2077"/>
      <c r="AB388" s="2136">
        <f t="shared" si="272"/>
        <v>0</v>
      </c>
      <c r="AC388" s="2077">
        <f t="shared" si="273"/>
        <v>0</v>
      </c>
      <c r="AD388" s="2129"/>
      <c r="AE388" s="2077"/>
      <c r="AF388" s="2077">
        <f>AC388-AB388</f>
        <v>0</v>
      </c>
      <c r="AG388" s="2077"/>
      <c r="AH388" s="2077"/>
      <c r="AI388" s="2077"/>
    </row>
    <row r="389" spans="1:35" s="2020" customFormat="1" x14ac:dyDescent="0.25">
      <c r="A389" s="214">
        <v>1</v>
      </c>
      <c r="B389" s="214">
        <v>1</v>
      </c>
      <c r="C389" s="465" t="s">
        <v>324</v>
      </c>
      <c r="D389" s="530"/>
      <c r="E389" s="1479"/>
      <c r="F389" s="256"/>
      <c r="G389" s="522"/>
      <c r="H389" s="522"/>
      <c r="I389" s="522"/>
      <c r="J389" s="824"/>
      <c r="K389" s="824"/>
      <c r="L389" s="1317"/>
      <c r="M389" s="1317"/>
      <c r="N389" s="1317"/>
      <c r="O389" s="1317"/>
      <c r="P389" s="1317"/>
      <c r="Q389" s="1317"/>
      <c r="R389" s="365">
        <v>256321.45609999998</v>
      </c>
      <c r="S389" s="365">
        <v>256321.45609999998</v>
      </c>
      <c r="T389" s="365">
        <v>254347.58978999991</v>
      </c>
      <c r="U389" s="365">
        <v>254347.58978999991</v>
      </c>
      <c r="V389" s="365">
        <v>254347.58978999991</v>
      </c>
      <c r="W389" s="365">
        <v>254347.58978999991</v>
      </c>
      <c r="X389" s="365">
        <v>254347.58978999991</v>
      </c>
      <c r="Y389" s="365">
        <v>254347.58978999991</v>
      </c>
      <c r="Z389" s="365">
        <v>252816.10576000001</v>
      </c>
      <c r="AA389" s="365">
        <v>252816.10576000001</v>
      </c>
      <c r="AB389" s="2060">
        <f t="shared" si="272"/>
        <v>211256.37835366663</v>
      </c>
      <c r="AC389" s="365">
        <f t="shared" si="273"/>
        <v>200788.08892000001</v>
      </c>
      <c r="AD389" s="998"/>
      <c r="AE389" s="365">
        <v>-36.960120000000003</v>
      </c>
      <c r="AF389" s="365">
        <f>AC389-AB389</f>
        <v>-10468.289433666621</v>
      </c>
      <c r="AG389" s="365"/>
      <c r="AH389" s="365">
        <v>-62.855800000000002</v>
      </c>
      <c r="AI389" s="365">
        <v>200688.27300000002</v>
      </c>
    </row>
    <row r="390" spans="1:35" s="2020" customFormat="1" ht="29.25" x14ac:dyDescent="0.25">
      <c r="A390" s="214">
        <v>1</v>
      </c>
      <c r="B390" s="214">
        <v>1</v>
      </c>
      <c r="C390" s="2015" t="s">
        <v>270</v>
      </c>
      <c r="D390" s="4"/>
      <c r="E390" s="4"/>
      <c r="F390" s="561">
        <f>F391+F392+F393+F394+F395+F396*10</f>
        <v>37944</v>
      </c>
      <c r="G390" s="561">
        <f t="shared" ref="G390:H390" si="274">G391+G392+G393+G394+G395+G396*10</f>
        <v>31620.000000000004</v>
      </c>
      <c r="H390" s="561">
        <f t="shared" si="274"/>
        <v>35611</v>
      </c>
      <c r="I390" s="187">
        <f>H390/G390*100</f>
        <v>112.62175838077164</v>
      </c>
      <c r="J390" s="1348"/>
      <c r="K390" s="1348"/>
      <c r="L390" s="122"/>
      <c r="M390" s="122"/>
      <c r="N390" s="122"/>
      <c r="O390" s="122"/>
      <c r="P390" s="122"/>
      <c r="Q390" s="122"/>
      <c r="R390" s="322"/>
      <c r="S390" s="322"/>
      <c r="T390" s="322"/>
      <c r="U390" s="322"/>
      <c r="V390" s="322"/>
      <c r="W390" s="322"/>
      <c r="X390" s="322"/>
      <c r="Y390" s="322"/>
      <c r="Z390" s="322"/>
      <c r="AA390" s="322"/>
      <c r="AB390" s="2137"/>
      <c r="AC390" s="322"/>
      <c r="AD390" s="779"/>
      <c r="AE390" s="322"/>
      <c r="AF390" s="322"/>
      <c r="AG390" s="322"/>
      <c r="AH390" s="322"/>
      <c r="AI390" s="322"/>
    </row>
    <row r="391" spans="1:35" s="2020" customFormat="1" ht="30" x14ac:dyDescent="0.25">
      <c r="A391" s="214"/>
      <c r="B391" s="214">
        <v>1</v>
      </c>
      <c r="C391" s="306" t="s">
        <v>193</v>
      </c>
      <c r="D391" s="4"/>
      <c r="E391" s="4"/>
      <c r="F391" s="562">
        <v>5300</v>
      </c>
      <c r="G391" s="183">
        <f t="shared" ref="G391:G401" si="275">F391/12*$C$3</f>
        <v>4416.666666666667</v>
      </c>
      <c r="H391" s="183">
        <v>4218</v>
      </c>
      <c r="I391" s="187">
        <f>H391/G391*100</f>
        <v>95.501886792452822</v>
      </c>
      <c r="J391" s="1348"/>
      <c r="K391" s="1348"/>
      <c r="L391" s="122"/>
      <c r="M391" s="122"/>
      <c r="N391" s="122"/>
      <c r="O391" s="122"/>
      <c r="P391" s="122"/>
      <c r="Q391" s="122"/>
      <c r="R391" s="322"/>
      <c r="S391" s="322"/>
      <c r="T391" s="322"/>
      <c r="U391" s="322"/>
      <c r="V391" s="322"/>
      <c r="W391" s="322"/>
      <c r="X391" s="322"/>
      <c r="Y391" s="322"/>
      <c r="Z391" s="322"/>
      <c r="AA391" s="322"/>
      <c r="AB391" s="2137"/>
      <c r="AC391" s="322"/>
      <c r="AD391" s="779"/>
      <c r="AE391" s="322"/>
      <c r="AF391" s="322"/>
      <c r="AG391" s="322"/>
      <c r="AH391" s="322"/>
      <c r="AI391" s="322"/>
    </row>
    <row r="392" spans="1:35" s="2020" customFormat="1" ht="30" x14ac:dyDescent="0.25">
      <c r="A392" s="214"/>
      <c r="B392" s="214">
        <v>1</v>
      </c>
      <c r="C392" s="306" t="s">
        <v>453</v>
      </c>
      <c r="D392" s="4"/>
      <c r="E392" s="4"/>
      <c r="F392" s="561">
        <v>6544</v>
      </c>
      <c r="G392" s="183">
        <f t="shared" si="275"/>
        <v>5453.3333333333339</v>
      </c>
      <c r="H392" s="183">
        <v>7140</v>
      </c>
      <c r="I392" s="187">
        <f>H392/G392*100</f>
        <v>130.92909535452321</v>
      </c>
      <c r="J392" s="1348"/>
      <c r="K392" s="1348"/>
      <c r="L392" s="122"/>
      <c r="M392" s="122"/>
      <c r="N392" s="122"/>
      <c r="O392" s="122"/>
      <c r="P392" s="122"/>
      <c r="Q392" s="122"/>
      <c r="R392" s="322"/>
      <c r="S392" s="322"/>
      <c r="T392" s="322"/>
      <c r="U392" s="322"/>
      <c r="V392" s="322"/>
      <c r="W392" s="322"/>
      <c r="X392" s="322"/>
      <c r="Y392" s="322"/>
      <c r="Z392" s="322"/>
      <c r="AA392" s="322"/>
      <c r="AB392" s="2137"/>
      <c r="AC392" s="322"/>
      <c r="AD392" s="779"/>
      <c r="AE392" s="322"/>
      <c r="AF392" s="322"/>
      <c r="AG392" s="322"/>
      <c r="AH392" s="322"/>
      <c r="AI392" s="322"/>
    </row>
    <row r="393" spans="1:35" s="2020" customFormat="1" ht="75" x14ac:dyDescent="0.25">
      <c r="A393" s="214"/>
      <c r="B393" s="214">
        <v>1</v>
      </c>
      <c r="C393" s="467" t="s">
        <v>454</v>
      </c>
      <c r="D393" s="4"/>
      <c r="E393" s="4"/>
      <c r="F393" s="562">
        <v>12800</v>
      </c>
      <c r="G393" s="183">
        <f t="shared" si="275"/>
        <v>10666.666666666668</v>
      </c>
      <c r="H393" s="183">
        <v>12822</v>
      </c>
      <c r="I393" s="187">
        <f>H393/G393*100</f>
        <v>120.20624999999998</v>
      </c>
      <c r="J393" s="1348"/>
      <c r="K393" s="1348"/>
      <c r="L393" s="122"/>
      <c r="M393" s="122"/>
      <c r="N393" s="122"/>
      <c r="O393" s="122"/>
      <c r="P393" s="122"/>
      <c r="Q393" s="122"/>
      <c r="R393" s="322"/>
      <c r="S393" s="322"/>
      <c r="T393" s="322"/>
      <c r="U393" s="322"/>
      <c r="V393" s="322"/>
      <c r="W393" s="322"/>
      <c r="X393" s="322"/>
      <c r="Y393" s="322"/>
      <c r="Z393" s="322"/>
      <c r="AA393" s="322"/>
      <c r="AB393" s="2137"/>
      <c r="AC393" s="322"/>
      <c r="AD393" s="779"/>
      <c r="AE393" s="322"/>
      <c r="AF393" s="322"/>
      <c r="AG393" s="322"/>
      <c r="AH393" s="322"/>
      <c r="AI393" s="322"/>
    </row>
    <row r="394" spans="1:35" s="2020" customFormat="1" ht="45" x14ac:dyDescent="0.25">
      <c r="A394" s="214"/>
      <c r="B394" s="214">
        <v>1</v>
      </c>
      <c r="C394" s="307" t="s">
        <v>455</v>
      </c>
      <c r="D394" s="4"/>
      <c r="E394" s="4"/>
      <c r="F394" s="562">
        <v>12800</v>
      </c>
      <c r="G394" s="183">
        <f t="shared" si="275"/>
        <v>10666.666666666668</v>
      </c>
      <c r="H394" s="183">
        <v>11261</v>
      </c>
      <c r="I394" s="187">
        <f>H394/G394*100</f>
        <v>105.57187499999998</v>
      </c>
      <c r="J394" s="1348"/>
      <c r="K394" s="1348"/>
      <c r="L394" s="122"/>
      <c r="M394" s="122"/>
      <c r="N394" s="122"/>
      <c r="O394" s="122"/>
      <c r="P394" s="122"/>
      <c r="Q394" s="122"/>
      <c r="R394" s="322"/>
      <c r="S394" s="322"/>
      <c r="T394" s="322"/>
      <c r="U394" s="322"/>
      <c r="V394" s="322"/>
      <c r="W394" s="322"/>
      <c r="X394" s="322"/>
      <c r="Y394" s="322"/>
      <c r="Z394" s="322"/>
      <c r="AA394" s="322"/>
      <c r="AB394" s="2137"/>
      <c r="AC394" s="322"/>
      <c r="AD394" s="779"/>
      <c r="AE394" s="322"/>
      <c r="AF394" s="322"/>
      <c r="AG394" s="322"/>
      <c r="AH394" s="322"/>
      <c r="AI394" s="322"/>
    </row>
    <row r="395" spans="1:35" s="2020" customFormat="1" ht="105" x14ac:dyDescent="0.25">
      <c r="A395" s="214"/>
      <c r="B395" s="214">
        <v>1</v>
      </c>
      <c r="C395" s="307" t="s">
        <v>456</v>
      </c>
      <c r="D395" s="4"/>
      <c r="E395" s="4"/>
      <c r="F395" s="562"/>
      <c r="G395" s="183">
        <f t="shared" si="275"/>
        <v>0</v>
      </c>
      <c r="H395" s="183"/>
      <c r="I395" s="187"/>
      <c r="J395" s="1348"/>
      <c r="K395" s="1348"/>
      <c r="L395" s="122"/>
      <c r="M395" s="122"/>
      <c r="N395" s="122"/>
      <c r="O395" s="122"/>
      <c r="P395" s="122"/>
      <c r="Q395" s="122"/>
      <c r="R395" s="322"/>
      <c r="S395" s="322"/>
      <c r="T395" s="322"/>
      <c r="U395" s="322"/>
      <c r="V395" s="322"/>
      <c r="W395" s="322"/>
      <c r="X395" s="322"/>
      <c r="Y395" s="322"/>
      <c r="Z395" s="322"/>
      <c r="AA395" s="322"/>
      <c r="AB395" s="2137"/>
      <c r="AC395" s="322"/>
      <c r="AD395" s="779"/>
      <c r="AE395" s="322"/>
      <c r="AF395" s="322"/>
      <c r="AG395" s="322"/>
      <c r="AH395" s="322"/>
      <c r="AI395" s="322"/>
    </row>
    <row r="396" spans="1:35" s="2020" customFormat="1" ht="42.75" x14ac:dyDescent="0.25">
      <c r="A396" s="214"/>
      <c r="B396" s="214">
        <v>1</v>
      </c>
      <c r="C396" s="916" t="s">
        <v>619</v>
      </c>
      <c r="D396" s="4"/>
      <c r="E396" s="4"/>
      <c r="F396" s="596">
        <f>F397</f>
        <v>50</v>
      </c>
      <c r="G396" s="183">
        <f t="shared" ref="G396:H396" si="276">G397</f>
        <v>41.666666666666671</v>
      </c>
      <c r="H396" s="183">
        <f t="shared" si="276"/>
        <v>17</v>
      </c>
      <c r="I396" s="187">
        <f t="shared" ref="I396:I401" si="277">H396/G396*100</f>
        <v>40.799999999999997</v>
      </c>
      <c r="J396" s="1348"/>
      <c r="K396" s="1348"/>
      <c r="L396" s="122"/>
      <c r="M396" s="122"/>
      <c r="N396" s="122"/>
      <c r="O396" s="122"/>
      <c r="P396" s="122"/>
      <c r="Q396" s="122"/>
      <c r="R396" s="322"/>
      <c r="S396" s="322"/>
      <c r="T396" s="322"/>
      <c r="U396" s="322"/>
      <c r="V396" s="322"/>
      <c r="W396" s="322"/>
      <c r="X396" s="322"/>
      <c r="Y396" s="322"/>
      <c r="Z396" s="322"/>
      <c r="AA396" s="322"/>
      <c r="AB396" s="2137"/>
      <c r="AC396" s="322"/>
      <c r="AD396" s="779"/>
      <c r="AE396" s="322"/>
      <c r="AF396" s="322"/>
      <c r="AG396" s="322"/>
      <c r="AH396" s="322"/>
      <c r="AI396" s="322"/>
    </row>
    <row r="397" spans="1:35" s="2020" customFormat="1" ht="30" x14ac:dyDescent="0.25">
      <c r="A397" s="214"/>
      <c r="B397" s="214">
        <v>1</v>
      </c>
      <c r="C397" s="4" t="s">
        <v>628</v>
      </c>
      <c r="D397" s="4"/>
      <c r="E397" s="4"/>
      <c r="F397" s="313">
        <v>50</v>
      </c>
      <c r="G397" s="183">
        <f t="shared" si="275"/>
        <v>41.666666666666671</v>
      </c>
      <c r="H397" s="183">
        <v>17</v>
      </c>
      <c r="I397" s="187">
        <f t="shared" si="277"/>
        <v>40.799999999999997</v>
      </c>
      <c r="J397" s="1348"/>
      <c r="K397" s="1348"/>
      <c r="L397" s="122"/>
      <c r="M397" s="122"/>
      <c r="N397" s="122"/>
      <c r="O397" s="122"/>
      <c r="P397" s="122"/>
      <c r="Q397" s="122"/>
      <c r="R397" s="322"/>
      <c r="S397" s="322"/>
      <c r="T397" s="322"/>
      <c r="U397" s="322"/>
      <c r="V397" s="322"/>
      <c r="W397" s="322"/>
      <c r="X397" s="322"/>
      <c r="Y397" s="322"/>
      <c r="Z397" s="322"/>
      <c r="AA397" s="322"/>
      <c r="AB397" s="2137"/>
      <c r="AC397" s="322"/>
      <c r="AD397" s="779"/>
      <c r="AE397" s="322"/>
      <c r="AF397" s="322"/>
      <c r="AG397" s="322"/>
      <c r="AH397" s="322"/>
      <c r="AI397" s="322"/>
    </row>
    <row r="398" spans="1:35" s="2020" customFormat="1" ht="30" x14ac:dyDescent="0.25">
      <c r="A398" s="214"/>
      <c r="B398" s="214">
        <v>1</v>
      </c>
      <c r="C398" s="307" t="s">
        <v>131</v>
      </c>
      <c r="D398" s="4"/>
      <c r="E398" s="4"/>
      <c r="F398" s="561">
        <f>F399+F400</f>
        <v>67943</v>
      </c>
      <c r="G398" s="561">
        <f t="shared" ref="G398:H398" si="278">G399+G400</f>
        <v>56619.166666666664</v>
      </c>
      <c r="H398" s="561">
        <f t="shared" si="278"/>
        <v>46161</v>
      </c>
      <c r="I398" s="187">
        <f t="shared" si="277"/>
        <v>81.528928660789191</v>
      </c>
      <c r="J398" s="1348"/>
      <c r="K398" s="1348"/>
      <c r="L398" s="122"/>
      <c r="M398" s="122"/>
      <c r="N398" s="122"/>
      <c r="O398" s="122"/>
      <c r="P398" s="122"/>
      <c r="Q398" s="122"/>
      <c r="R398" s="322"/>
      <c r="S398" s="322"/>
      <c r="T398" s="322"/>
      <c r="U398" s="322"/>
      <c r="V398" s="322"/>
      <c r="W398" s="322"/>
      <c r="X398" s="322"/>
      <c r="Y398" s="322"/>
      <c r="Z398" s="322"/>
      <c r="AA398" s="322"/>
      <c r="AB398" s="2137"/>
      <c r="AC398" s="322"/>
      <c r="AD398" s="779"/>
      <c r="AE398" s="322"/>
      <c r="AF398" s="322"/>
      <c r="AG398" s="322"/>
      <c r="AH398" s="322"/>
      <c r="AI398" s="322"/>
    </row>
    <row r="399" spans="1:35" s="2020" customFormat="1" x14ac:dyDescent="0.25">
      <c r="A399" s="214"/>
      <c r="B399" s="214">
        <v>1</v>
      </c>
      <c r="C399" s="281" t="s">
        <v>222</v>
      </c>
      <c r="D399" s="4"/>
      <c r="E399" s="4"/>
      <c r="F399" s="562">
        <v>60033</v>
      </c>
      <c r="G399" s="183">
        <f t="shared" si="275"/>
        <v>50027.5</v>
      </c>
      <c r="H399" s="183">
        <v>37832</v>
      </c>
      <c r="I399" s="187">
        <f t="shared" si="277"/>
        <v>75.622407675778319</v>
      </c>
      <c r="J399" s="1348"/>
      <c r="K399" s="1348"/>
      <c r="L399" s="122"/>
      <c r="M399" s="122"/>
      <c r="N399" s="122"/>
      <c r="O399" s="122"/>
      <c r="P399" s="122"/>
      <c r="Q399" s="122"/>
      <c r="R399" s="322"/>
      <c r="S399" s="322"/>
      <c r="T399" s="322"/>
      <c r="U399" s="322"/>
      <c r="V399" s="322"/>
      <c r="W399" s="322"/>
      <c r="X399" s="322"/>
      <c r="Y399" s="322"/>
      <c r="Z399" s="322"/>
      <c r="AA399" s="322"/>
      <c r="AB399" s="2137"/>
      <c r="AC399" s="322"/>
      <c r="AD399" s="779"/>
      <c r="AE399" s="322"/>
      <c r="AF399" s="322"/>
      <c r="AG399" s="322"/>
      <c r="AH399" s="322"/>
      <c r="AI399" s="322"/>
    </row>
    <row r="400" spans="1:35" s="2020" customFormat="1" ht="45" x14ac:dyDescent="0.25">
      <c r="A400" s="214"/>
      <c r="B400" s="214">
        <v>1</v>
      </c>
      <c r="C400" s="165" t="s">
        <v>457</v>
      </c>
      <c r="D400" s="4"/>
      <c r="E400" s="4"/>
      <c r="F400" s="562">
        <v>7910</v>
      </c>
      <c r="G400" s="183">
        <f t="shared" si="275"/>
        <v>6591.6666666666661</v>
      </c>
      <c r="H400" s="183">
        <v>8329</v>
      </c>
      <c r="I400" s="187">
        <f t="shared" si="277"/>
        <v>126.3565107458913</v>
      </c>
      <c r="J400" s="1348"/>
      <c r="K400" s="1348"/>
      <c r="L400" s="122"/>
      <c r="M400" s="122"/>
      <c r="N400" s="122"/>
      <c r="O400" s="122"/>
      <c r="P400" s="122"/>
      <c r="Q400" s="122"/>
      <c r="R400" s="322"/>
      <c r="S400" s="322"/>
      <c r="T400" s="322"/>
      <c r="U400" s="322"/>
      <c r="V400" s="322"/>
      <c r="W400" s="322"/>
      <c r="X400" s="322"/>
      <c r="Y400" s="322"/>
      <c r="Z400" s="322"/>
      <c r="AA400" s="322"/>
      <c r="AB400" s="2137"/>
      <c r="AC400" s="322"/>
      <c r="AD400" s="779"/>
      <c r="AE400" s="322"/>
      <c r="AF400" s="322"/>
      <c r="AG400" s="322"/>
      <c r="AH400" s="322"/>
      <c r="AI400" s="322"/>
    </row>
    <row r="401" spans="1:35" s="2020" customFormat="1" ht="29.25" x14ac:dyDescent="0.25">
      <c r="A401" s="214"/>
      <c r="B401" s="214">
        <v>1</v>
      </c>
      <c r="C401" s="519" t="s">
        <v>343</v>
      </c>
      <c r="D401" s="4"/>
      <c r="E401" s="4"/>
      <c r="F401" s="562">
        <v>12200</v>
      </c>
      <c r="G401" s="183">
        <f t="shared" si="275"/>
        <v>10166.666666666666</v>
      </c>
      <c r="H401" s="183">
        <v>10789</v>
      </c>
      <c r="I401" s="187">
        <f t="shared" si="277"/>
        <v>106.12131147540984</v>
      </c>
      <c r="J401" s="1348"/>
      <c r="K401" s="1348"/>
      <c r="L401" s="122"/>
      <c r="M401" s="122"/>
      <c r="N401" s="122"/>
      <c r="O401" s="122"/>
      <c r="P401" s="122"/>
      <c r="Q401" s="122"/>
      <c r="R401" s="322"/>
      <c r="S401" s="322"/>
      <c r="T401" s="322"/>
      <c r="U401" s="322"/>
      <c r="V401" s="322"/>
      <c r="W401" s="322"/>
      <c r="X401" s="322"/>
      <c r="Y401" s="322"/>
      <c r="Z401" s="322"/>
      <c r="AA401" s="322"/>
      <c r="AB401" s="2137"/>
      <c r="AC401" s="322"/>
      <c r="AD401" s="779"/>
      <c r="AE401" s="322"/>
      <c r="AF401" s="322"/>
      <c r="AG401" s="322"/>
      <c r="AH401" s="322"/>
      <c r="AI401" s="322"/>
    </row>
    <row r="402" spans="1:35" s="2020" customFormat="1" ht="31.5" x14ac:dyDescent="0.25">
      <c r="A402" s="214"/>
      <c r="B402" s="214">
        <v>1</v>
      </c>
      <c r="C402" s="487" t="s">
        <v>194</v>
      </c>
      <c r="D402" s="4"/>
      <c r="E402" s="4"/>
      <c r="F402" s="562"/>
      <c r="G402" s="183"/>
      <c r="H402" s="183"/>
      <c r="I402" s="187"/>
      <c r="J402" s="1348"/>
      <c r="K402" s="1348"/>
      <c r="L402" s="122"/>
      <c r="M402" s="122"/>
      <c r="N402" s="122"/>
      <c r="O402" s="122"/>
      <c r="P402" s="122"/>
      <c r="Q402" s="122"/>
      <c r="R402" s="322"/>
      <c r="S402" s="322"/>
      <c r="T402" s="322"/>
      <c r="U402" s="322"/>
      <c r="V402" s="322"/>
      <c r="W402" s="322"/>
      <c r="X402" s="322"/>
      <c r="Y402" s="322"/>
      <c r="Z402" s="322"/>
      <c r="AA402" s="322"/>
      <c r="AB402" s="874"/>
      <c r="AC402" s="322"/>
      <c r="AD402" s="779"/>
      <c r="AE402" s="322"/>
      <c r="AF402" s="322"/>
      <c r="AG402" s="322"/>
      <c r="AH402" s="322"/>
      <c r="AI402" s="322"/>
    </row>
    <row r="403" spans="1:35" s="2020" customFormat="1" ht="57.75" x14ac:dyDescent="0.25">
      <c r="A403" s="214"/>
      <c r="B403" s="214">
        <v>1</v>
      </c>
      <c r="C403" s="2015" t="s">
        <v>458</v>
      </c>
      <c r="D403" s="519"/>
      <c r="E403" s="519"/>
      <c r="F403" s="561">
        <f>F404+F409</f>
        <v>39404</v>
      </c>
      <c r="G403" s="561">
        <f t="shared" ref="G403:H403" si="279">G404+G409</f>
        <v>32836.666666666664</v>
      </c>
      <c r="H403" s="561">
        <f t="shared" si="279"/>
        <v>32835</v>
      </c>
      <c r="I403" s="520">
        <f>H403/G403*100</f>
        <v>99.994924373160089</v>
      </c>
      <c r="J403" s="1348"/>
      <c r="K403" s="1348"/>
      <c r="L403" s="122"/>
      <c r="M403" s="122"/>
      <c r="N403" s="122"/>
      <c r="O403" s="122"/>
      <c r="P403" s="122"/>
      <c r="Q403" s="122"/>
      <c r="R403" s="322">
        <f t="shared" ref="R403:AI403" si="280">R404+R409</f>
        <v>126596.88309999999</v>
      </c>
      <c r="S403" s="322">
        <f t="shared" ref="S403:T403" si="281">S404+S409</f>
        <v>126596.88309999999</v>
      </c>
      <c r="T403" s="322">
        <f t="shared" si="281"/>
        <v>126664.3622</v>
      </c>
      <c r="U403" s="322">
        <f t="shared" ref="U403:V403" si="282">U404+U409</f>
        <v>126664.3622</v>
      </c>
      <c r="V403" s="322">
        <f t="shared" si="282"/>
        <v>126664.3622</v>
      </c>
      <c r="W403" s="322">
        <f t="shared" ref="W403:X403" si="283">W404+W409</f>
        <v>126664.3622</v>
      </c>
      <c r="X403" s="322">
        <f t="shared" si="283"/>
        <v>126664.3622</v>
      </c>
      <c r="Y403" s="322">
        <f t="shared" ref="Y403:Z403" si="284">Y404+Y409</f>
        <v>126664.3622</v>
      </c>
      <c r="Z403" s="322">
        <f t="shared" si="284"/>
        <v>126664.3622</v>
      </c>
      <c r="AA403" s="322">
        <f t="shared" ref="AA403" si="285">AA404+AA409</f>
        <v>126664.3622</v>
      </c>
      <c r="AB403" s="2137">
        <f t="shared" si="280"/>
        <v>105551.38586333333</v>
      </c>
      <c r="AC403" s="322">
        <f t="shared" si="280"/>
        <v>110764.36586000002</v>
      </c>
      <c r="AD403" s="779">
        <f t="shared" si="280"/>
        <v>0</v>
      </c>
      <c r="AE403" s="322">
        <f t="shared" si="280"/>
        <v>0</v>
      </c>
      <c r="AF403" s="322">
        <f t="shared" si="280"/>
        <v>5212.9799966666887</v>
      </c>
      <c r="AG403" s="322">
        <f t="shared" si="280"/>
        <v>0</v>
      </c>
      <c r="AH403" s="322">
        <f t="shared" si="280"/>
        <v>-207.30861999999999</v>
      </c>
      <c r="AI403" s="322">
        <f t="shared" si="280"/>
        <v>110557.05724000002</v>
      </c>
    </row>
    <row r="404" spans="1:35" s="2020" customFormat="1" ht="30" x14ac:dyDescent="0.25">
      <c r="A404" s="214"/>
      <c r="B404" s="214">
        <v>1</v>
      </c>
      <c r="C404" s="307" t="s">
        <v>271</v>
      </c>
      <c r="D404" s="4"/>
      <c r="E404" s="4"/>
      <c r="F404" s="912">
        <f>SUM(F405:F408)</f>
        <v>469</v>
      </c>
      <c r="G404" s="912">
        <f t="shared" ref="G404:H404" si="286">SUM(G405:G408)</f>
        <v>390.83333333333337</v>
      </c>
      <c r="H404" s="912">
        <f t="shared" si="286"/>
        <v>460</v>
      </c>
      <c r="I404" s="187">
        <f>H404/G404*100</f>
        <v>117.69722814498932</v>
      </c>
      <c r="J404" s="1348"/>
      <c r="K404" s="1348"/>
      <c r="L404" s="122"/>
      <c r="M404" s="122"/>
      <c r="N404" s="122"/>
      <c r="O404" s="122"/>
      <c r="P404" s="122"/>
      <c r="Q404" s="122"/>
      <c r="R404" s="322">
        <f t="shared" ref="R404:AI404" si="287">SUM(R405:R408)</f>
        <v>4424.4521999999997</v>
      </c>
      <c r="S404" s="322">
        <f t="shared" ref="S404:T404" si="288">SUM(S405:S408)</f>
        <v>4424.4521999999997</v>
      </c>
      <c r="T404" s="322">
        <f t="shared" si="288"/>
        <v>4424.4521999999997</v>
      </c>
      <c r="U404" s="322">
        <f t="shared" ref="U404:V404" si="289">SUM(U405:U408)</f>
        <v>4424.4521999999997</v>
      </c>
      <c r="V404" s="322">
        <f t="shared" si="289"/>
        <v>4424.4521999999997</v>
      </c>
      <c r="W404" s="322">
        <f t="shared" ref="W404:X404" si="290">SUM(W405:W408)</f>
        <v>4424.4521999999997</v>
      </c>
      <c r="X404" s="322">
        <f t="shared" si="290"/>
        <v>4424.4521999999997</v>
      </c>
      <c r="Y404" s="322">
        <f t="shared" ref="Y404:Z404" si="291">SUM(Y405:Y408)</f>
        <v>4424.4521999999997</v>
      </c>
      <c r="Z404" s="322">
        <f t="shared" si="291"/>
        <v>4424.4521999999997</v>
      </c>
      <c r="AA404" s="322">
        <f t="shared" ref="AA404" si="292">SUM(AA405:AA408)</f>
        <v>4424.4521999999997</v>
      </c>
      <c r="AB404" s="2137">
        <f t="shared" si="287"/>
        <v>3687.0434999999998</v>
      </c>
      <c r="AC404" s="322">
        <f t="shared" si="287"/>
        <v>4350.0359399999998</v>
      </c>
      <c r="AD404" s="779">
        <f t="shared" si="287"/>
        <v>0</v>
      </c>
      <c r="AE404" s="322">
        <f t="shared" si="287"/>
        <v>0</v>
      </c>
      <c r="AF404" s="322">
        <f t="shared" si="287"/>
        <v>662.99244000000022</v>
      </c>
      <c r="AG404" s="322">
        <f t="shared" si="287"/>
        <v>0</v>
      </c>
      <c r="AH404" s="322">
        <f t="shared" si="287"/>
        <v>-22.641120000000001</v>
      </c>
      <c r="AI404" s="322">
        <f t="shared" si="287"/>
        <v>4327.3948199999995</v>
      </c>
    </row>
    <row r="405" spans="1:35" s="2020" customFormat="1" ht="30" x14ac:dyDescent="0.25">
      <c r="A405" s="214"/>
      <c r="B405" s="214">
        <v>1</v>
      </c>
      <c r="C405" s="307" t="s">
        <v>459</v>
      </c>
      <c r="D405" s="4"/>
      <c r="E405" s="4"/>
      <c r="F405" s="563"/>
      <c r="G405" s="183"/>
      <c r="H405" s="183"/>
      <c r="I405" s="187"/>
      <c r="J405" s="1348"/>
      <c r="K405" s="1348"/>
      <c r="L405" s="122"/>
      <c r="M405" s="122"/>
      <c r="N405" s="122"/>
      <c r="O405" s="122"/>
      <c r="P405" s="122"/>
      <c r="Q405" s="122"/>
      <c r="R405" s="322"/>
      <c r="S405" s="322"/>
      <c r="T405" s="322"/>
      <c r="U405" s="322"/>
      <c r="V405" s="322"/>
      <c r="W405" s="322"/>
      <c r="X405" s="322"/>
      <c r="Y405" s="322"/>
      <c r="Z405" s="322"/>
      <c r="AA405" s="322"/>
      <c r="AB405" s="2137"/>
      <c r="AC405" s="322"/>
      <c r="AD405" s="779"/>
      <c r="AE405" s="322"/>
      <c r="AF405" s="322"/>
      <c r="AG405" s="322"/>
      <c r="AH405" s="322"/>
      <c r="AI405" s="322"/>
    </row>
    <row r="406" spans="1:35" s="2020" customFormat="1" ht="60" x14ac:dyDescent="0.25">
      <c r="A406" s="214"/>
      <c r="B406" s="214">
        <v>1</v>
      </c>
      <c r="C406" s="307" t="s">
        <v>479</v>
      </c>
      <c r="D406" s="4"/>
      <c r="E406" s="4"/>
      <c r="F406" s="171"/>
      <c r="G406" s="183"/>
      <c r="H406" s="183"/>
      <c r="I406" s="187"/>
      <c r="J406" s="1348"/>
      <c r="K406" s="1348"/>
      <c r="L406" s="122"/>
      <c r="M406" s="122"/>
      <c r="N406" s="122"/>
      <c r="O406" s="122"/>
      <c r="P406" s="122"/>
      <c r="Q406" s="122"/>
      <c r="R406" s="322"/>
      <c r="S406" s="322"/>
      <c r="T406" s="322"/>
      <c r="U406" s="322"/>
      <c r="V406" s="322"/>
      <c r="W406" s="322"/>
      <c r="X406" s="322"/>
      <c r="Y406" s="322"/>
      <c r="Z406" s="322"/>
      <c r="AA406" s="322"/>
      <c r="AB406" s="2137"/>
      <c r="AC406" s="322"/>
      <c r="AD406" s="779"/>
      <c r="AE406" s="322"/>
      <c r="AF406" s="322"/>
      <c r="AG406" s="322"/>
      <c r="AH406" s="322"/>
      <c r="AI406" s="322"/>
    </row>
    <row r="407" spans="1:35" s="2020" customFormat="1" ht="45" x14ac:dyDescent="0.25">
      <c r="A407" s="214"/>
      <c r="B407" s="214">
        <v>1</v>
      </c>
      <c r="C407" s="307" t="s">
        <v>462</v>
      </c>
      <c r="D407" s="4"/>
      <c r="E407" s="4"/>
      <c r="F407" s="171">
        <v>98</v>
      </c>
      <c r="G407" s="183">
        <f t="shared" ref="G407:G408" si="293">F407/12*$C$3</f>
        <v>81.666666666666657</v>
      </c>
      <c r="H407" s="183">
        <v>103</v>
      </c>
      <c r="I407" s="187">
        <f>H407/G407*100</f>
        <v>126.12244897959187</v>
      </c>
      <c r="J407" s="1348"/>
      <c r="K407" s="1348"/>
      <c r="L407" s="122"/>
      <c r="M407" s="122"/>
      <c r="N407" s="122"/>
      <c r="O407" s="122"/>
      <c r="P407" s="122"/>
      <c r="Q407" s="122"/>
      <c r="R407" s="322">
        <v>924.51239999999996</v>
      </c>
      <c r="S407" s="322">
        <v>924.51239999999996</v>
      </c>
      <c r="T407" s="322">
        <v>924.51239999999996</v>
      </c>
      <c r="U407" s="322">
        <v>924.51239999999996</v>
      </c>
      <c r="V407" s="322">
        <v>924.51239999999996</v>
      </c>
      <c r="W407" s="322">
        <v>924.51239999999996</v>
      </c>
      <c r="X407" s="322">
        <v>924.51239999999996</v>
      </c>
      <c r="Y407" s="322">
        <v>924.51239999999996</v>
      </c>
      <c r="Z407" s="322">
        <v>924.51239999999996</v>
      </c>
      <c r="AA407" s="322">
        <v>924.51239999999996</v>
      </c>
      <c r="AB407" s="2137">
        <f t="shared" ref="AB407:AB408" si="294">R407/12*$C$3+(S407-R407)/11*9+(T407-S407)/10*8+(U407-T407)/9*7+(V407-U407)/8*6+(W407-V407)/7*5+(X407-W407)/6*4+(Y407-X407)/5*3+(Z407-Y407)/4*2+(AA407-Z407)/3*1</f>
        <v>770.42699999999991</v>
      </c>
      <c r="AC407" s="322">
        <f t="shared" ref="AC407:AC408" si="295">AI407-AH407-AE407-AD407</f>
        <v>971.68139999999994</v>
      </c>
      <c r="AD407" s="779"/>
      <c r="AE407" s="322"/>
      <c r="AF407" s="322">
        <f>AC407-AB407</f>
        <v>201.25440000000003</v>
      </c>
      <c r="AG407" s="322"/>
      <c r="AH407" s="322">
        <v>-0.94338</v>
      </c>
      <c r="AI407" s="322">
        <v>970.73801999999989</v>
      </c>
    </row>
    <row r="408" spans="1:35" s="2020" customFormat="1" ht="30" x14ac:dyDescent="0.25">
      <c r="A408" s="214"/>
      <c r="B408" s="214">
        <v>1</v>
      </c>
      <c r="C408" s="307" t="s">
        <v>463</v>
      </c>
      <c r="D408" s="4"/>
      <c r="E408" s="4"/>
      <c r="F408" s="171">
        <v>371</v>
      </c>
      <c r="G408" s="183">
        <f t="shared" si="293"/>
        <v>309.16666666666669</v>
      </c>
      <c r="H408" s="183">
        <v>357</v>
      </c>
      <c r="I408" s="187">
        <f>H408/G408*100</f>
        <v>115.47169811320754</v>
      </c>
      <c r="J408" s="1348"/>
      <c r="K408" s="1348"/>
      <c r="L408" s="122"/>
      <c r="M408" s="122"/>
      <c r="N408" s="122"/>
      <c r="O408" s="122"/>
      <c r="P408" s="122"/>
      <c r="Q408" s="122"/>
      <c r="R408" s="322">
        <v>3499.9397999999997</v>
      </c>
      <c r="S408" s="322">
        <v>3499.9397999999997</v>
      </c>
      <c r="T408" s="322">
        <v>3499.9397999999997</v>
      </c>
      <c r="U408" s="322">
        <v>3499.9397999999997</v>
      </c>
      <c r="V408" s="322">
        <v>3499.9397999999997</v>
      </c>
      <c r="W408" s="322">
        <v>3499.9397999999997</v>
      </c>
      <c r="X408" s="322">
        <v>3499.9397999999997</v>
      </c>
      <c r="Y408" s="322">
        <v>3499.9397999999997</v>
      </c>
      <c r="Z408" s="322">
        <v>3499.9397999999997</v>
      </c>
      <c r="AA408" s="322">
        <v>3499.9397999999997</v>
      </c>
      <c r="AB408" s="2137">
        <f t="shared" si="294"/>
        <v>2916.6164999999996</v>
      </c>
      <c r="AC408" s="322">
        <f t="shared" si="295"/>
        <v>3378.3545399999998</v>
      </c>
      <c r="AD408" s="779"/>
      <c r="AE408" s="322"/>
      <c r="AF408" s="322">
        <f>AC408-AB408</f>
        <v>461.73804000000018</v>
      </c>
      <c r="AG408" s="322"/>
      <c r="AH408" s="322">
        <v>-21.69774</v>
      </c>
      <c r="AI408" s="322">
        <v>3356.6567999999997</v>
      </c>
    </row>
    <row r="409" spans="1:35" s="2020" customFormat="1" ht="45" x14ac:dyDescent="0.25">
      <c r="A409" s="214"/>
      <c r="B409" s="214">
        <v>1</v>
      </c>
      <c r="C409" s="307" t="s">
        <v>272</v>
      </c>
      <c r="D409" s="4"/>
      <c r="E409" s="4"/>
      <c r="F409" s="540">
        <f>SUM(F410:F412)</f>
        <v>38935</v>
      </c>
      <c r="G409" s="540">
        <f t="shared" ref="G409:H409" si="296">SUM(G410:G412)</f>
        <v>32445.833333333332</v>
      </c>
      <c r="H409" s="540">
        <f t="shared" si="296"/>
        <v>32375</v>
      </c>
      <c r="I409" s="187">
        <f>H409/G409*100</f>
        <v>99.781687427764226</v>
      </c>
      <c r="J409" s="1348"/>
      <c r="K409" s="1348"/>
      <c r="L409" s="122"/>
      <c r="M409" s="122"/>
      <c r="N409" s="122"/>
      <c r="O409" s="122"/>
      <c r="P409" s="122"/>
      <c r="Q409" s="122"/>
      <c r="R409" s="322">
        <f t="shared" ref="R409:AI409" si="297">SUM(R410:R412)</f>
        <v>122172.43089999999</v>
      </c>
      <c r="S409" s="322">
        <f t="shared" ref="S409:T409" si="298">SUM(S410:S412)</f>
        <v>122172.43089999999</v>
      </c>
      <c r="T409" s="322">
        <f t="shared" si="298"/>
        <v>122239.91</v>
      </c>
      <c r="U409" s="322">
        <f t="shared" ref="U409:V409" si="299">SUM(U410:U412)</f>
        <v>122239.91</v>
      </c>
      <c r="V409" s="322">
        <f t="shared" si="299"/>
        <v>122239.91</v>
      </c>
      <c r="W409" s="322">
        <f t="shared" ref="W409:X409" si="300">SUM(W410:W412)</f>
        <v>122239.91</v>
      </c>
      <c r="X409" s="322">
        <f t="shared" si="300"/>
        <v>122239.91</v>
      </c>
      <c r="Y409" s="322">
        <f t="shared" ref="Y409:Z409" si="301">SUM(Y410:Y412)</f>
        <v>122239.91</v>
      </c>
      <c r="Z409" s="322">
        <f t="shared" si="301"/>
        <v>122239.91</v>
      </c>
      <c r="AA409" s="322">
        <f t="shared" ref="AA409" si="302">SUM(AA410:AA412)</f>
        <v>122239.91</v>
      </c>
      <c r="AB409" s="2137">
        <f t="shared" si="297"/>
        <v>101864.34236333333</v>
      </c>
      <c r="AC409" s="322">
        <f t="shared" si="297"/>
        <v>106414.32992000002</v>
      </c>
      <c r="AD409" s="779">
        <f t="shared" si="297"/>
        <v>0</v>
      </c>
      <c r="AE409" s="322">
        <f t="shared" si="297"/>
        <v>0</v>
      </c>
      <c r="AF409" s="322">
        <f t="shared" si="297"/>
        <v>4549.9875566666888</v>
      </c>
      <c r="AG409" s="322">
        <f t="shared" si="297"/>
        <v>0</v>
      </c>
      <c r="AH409" s="322">
        <f t="shared" si="297"/>
        <v>-184.66749999999999</v>
      </c>
      <c r="AI409" s="322">
        <f t="shared" si="297"/>
        <v>106229.66242000002</v>
      </c>
    </row>
    <row r="410" spans="1:35" s="2020" customFormat="1" ht="45" x14ac:dyDescent="0.25">
      <c r="A410" s="214"/>
      <c r="B410" s="214">
        <v>1</v>
      </c>
      <c r="C410" s="307" t="s">
        <v>464</v>
      </c>
      <c r="D410" s="4"/>
      <c r="E410" s="4"/>
      <c r="F410" s="171"/>
      <c r="G410" s="183"/>
      <c r="H410" s="183"/>
      <c r="I410" s="187"/>
      <c r="J410" s="1348"/>
      <c r="K410" s="1348"/>
      <c r="L410" s="122"/>
      <c r="M410" s="122"/>
      <c r="N410" s="122"/>
      <c r="O410" s="122"/>
      <c r="P410" s="122"/>
      <c r="Q410" s="122"/>
      <c r="R410" s="322"/>
      <c r="S410" s="322"/>
      <c r="T410" s="322"/>
      <c r="U410" s="322"/>
      <c r="V410" s="322"/>
      <c r="W410" s="322"/>
      <c r="X410" s="322"/>
      <c r="Y410" s="322"/>
      <c r="Z410" s="322"/>
      <c r="AA410" s="322"/>
      <c r="AB410" s="2137"/>
      <c r="AC410" s="322"/>
      <c r="AD410" s="779"/>
      <c r="AE410" s="322"/>
      <c r="AF410" s="322"/>
      <c r="AG410" s="322"/>
      <c r="AH410" s="322"/>
      <c r="AI410" s="322"/>
    </row>
    <row r="411" spans="1:35" s="2020" customFormat="1" ht="75" x14ac:dyDescent="0.25">
      <c r="A411" s="214"/>
      <c r="B411" s="214">
        <v>1</v>
      </c>
      <c r="C411" s="307" t="s">
        <v>465</v>
      </c>
      <c r="D411" s="4"/>
      <c r="E411" s="4"/>
      <c r="F411" s="563">
        <v>25935</v>
      </c>
      <c r="G411" s="183">
        <f>F411/12*$C$3</f>
        <v>21612.5</v>
      </c>
      <c r="H411" s="183">
        <v>20765</v>
      </c>
      <c r="I411" s="187">
        <f>H411/G411*100</f>
        <v>96.078658183921334</v>
      </c>
      <c r="J411" s="1348"/>
      <c r="K411" s="1348"/>
      <c r="L411" s="122"/>
      <c r="M411" s="122"/>
      <c r="N411" s="122"/>
      <c r="O411" s="122"/>
      <c r="P411" s="122"/>
      <c r="Q411" s="122"/>
      <c r="R411" s="322">
        <v>105183.54209999999</v>
      </c>
      <c r="S411" s="322">
        <v>105183.54209999999</v>
      </c>
      <c r="T411" s="322">
        <v>97256.25</v>
      </c>
      <c r="U411" s="322">
        <v>97256.25</v>
      </c>
      <c r="V411" s="322">
        <v>97256.25</v>
      </c>
      <c r="W411" s="322">
        <v>97256.25</v>
      </c>
      <c r="X411" s="322">
        <v>97256.25</v>
      </c>
      <c r="Y411" s="322">
        <v>97256.25</v>
      </c>
      <c r="Z411" s="322">
        <v>97256.25</v>
      </c>
      <c r="AA411" s="322">
        <v>97256.25</v>
      </c>
      <c r="AB411" s="2137">
        <f t="shared" ref="AB411:AB413" si="303">R411/12*$C$3+(S411-R411)/11*9+(T411-S411)/10*8+(U411-T411)/9*7+(V411-U411)/8*6+(W411-V411)/7*5+(X411-W411)/6*4+(Y411-X411)/5*3+(Z411-Y411)/4*2+(AA411-Z411)/3*1</f>
        <v>81311.118069999997</v>
      </c>
      <c r="AC411" s="322">
        <f t="shared" ref="AC411:AC413" si="304">AI411-AH411-AE411-AD411</f>
        <v>84039.562640000018</v>
      </c>
      <c r="AD411" s="779"/>
      <c r="AE411" s="322"/>
      <c r="AF411" s="322">
        <f>AC411-AB411</f>
        <v>2728.4445700000215</v>
      </c>
      <c r="AG411" s="322"/>
      <c r="AH411" s="322">
        <v>-184.66749999999999</v>
      </c>
      <c r="AI411" s="322">
        <v>83854.895140000022</v>
      </c>
    </row>
    <row r="412" spans="1:35" s="2020" customFormat="1" ht="60" x14ac:dyDescent="0.25">
      <c r="A412" s="214"/>
      <c r="B412" s="214">
        <v>1</v>
      </c>
      <c r="C412" s="307" t="s">
        <v>466</v>
      </c>
      <c r="D412" s="4"/>
      <c r="E412" s="4"/>
      <c r="F412" s="171">
        <v>13000</v>
      </c>
      <c r="G412" s="183">
        <f>F412/12*$C$3</f>
        <v>10833.333333333332</v>
      </c>
      <c r="H412" s="183">
        <v>11610</v>
      </c>
      <c r="I412" s="187">
        <f>H412/G412*100</f>
        <v>107.16923076923078</v>
      </c>
      <c r="J412" s="1348"/>
      <c r="K412" s="1348"/>
      <c r="L412" s="122"/>
      <c r="M412" s="122"/>
      <c r="N412" s="122"/>
      <c r="O412" s="122"/>
      <c r="P412" s="122"/>
      <c r="Q412" s="122"/>
      <c r="R412" s="322">
        <v>16988.888800000001</v>
      </c>
      <c r="S412" s="322">
        <v>16988.888800000001</v>
      </c>
      <c r="T412" s="322">
        <v>24983.66</v>
      </c>
      <c r="U412" s="322">
        <v>24983.66</v>
      </c>
      <c r="V412" s="322">
        <v>24983.66</v>
      </c>
      <c r="W412" s="322">
        <v>24983.66</v>
      </c>
      <c r="X412" s="322">
        <v>24983.66</v>
      </c>
      <c r="Y412" s="322">
        <v>24983.66</v>
      </c>
      <c r="Z412" s="322">
        <v>24983.66</v>
      </c>
      <c r="AA412" s="322">
        <v>24983.66</v>
      </c>
      <c r="AB412" s="2137">
        <f t="shared" si="303"/>
        <v>20553.224293333333</v>
      </c>
      <c r="AC412" s="322">
        <f t="shared" si="304"/>
        <v>22374.76728</v>
      </c>
      <c r="AD412" s="779"/>
      <c r="AE412" s="322"/>
      <c r="AF412" s="322">
        <f>AC412-AB412</f>
        <v>1821.5429866666673</v>
      </c>
      <c r="AG412" s="322"/>
      <c r="AH412" s="322">
        <v>0</v>
      </c>
      <c r="AI412" s="322">
        <v>22374.76728</v>
      </c>
    </row>
    <row r="413" spans="1:35" s="2020" customFormat="1" ht="29.25" x14ac:dyDescent="0.25">
      <c r="A413" s="214"/>
      <c r="B413" s="214">
        <v>1</v>
      </c>
      <c r="C413" s="519" t="s">
        <v>310</v>
      </c>
      <c r="D413" s="519"/>
      <c r="E413" s="519"/>
      <c r="F413" s="540">
        <f>F414+F415+F419+F420</f>
        <v>0</v>
      </c>
      <c r="G413" s="743">
        <f t="shared" ref="G413:H413" si="305">G414+G415+G419+G420</f>
        <v>0</v>
      </c>
      <c r="H413" s="743">
        <f t="shared" si="305"/>
        <v>0</v>
      </c>
      <c r="I413" s="520" t="e">
        <f>H413/G413*100</f>
        <v>#DIV/0!</v>
      </c>
      <c r="J413" s="1348"/>
      <c r="K413" s="1348"/>
      <c r="L413" s="122"/>
      <c r="M413" s="122"/>
      <c r="N413" s="122"/>
      <c r="O413" s="122"/>
      <c r="P413" s="122"/>
      <c r="Q413" s="122"/>
      <c r="R413" s="2066">
        <v>10944.099</v>
      </c>
      <c r="S413" s="2066">
        <v>10944.099</v>
      </c>
      <c r="T413" s="2066">
        <v>10944.099</v>
      </c>
      <c r="U413" s="2066">
        <v>10944.099</v>
      </c>
      <c r="V413" s="2066">
        <v>10944.099</v>
      </c>
      <c r="W413" s="2066">
        <v>10381.922999999999</v>
      </c>
      <c r="X413" s="2066">
        <v>10381.922999999999</v>
      </c>
      <c r="Y413" s="2066">
        <v>10381.922999999999</v>
      </c>
      <c r="Z413" s="2066">
        <v>10381.922999999999</v>
      </c>
      <c r="AA413" s="2066">
        <v>10381.922999999999</v>
      </c>
      <c r="AB413" s="2327">
        <f t="shared" si="303"/>
        <v>8718.5282142857141</v>
      </c>
      <c r="AC413" s="2066">
        <f t="shared" si="304"/>
        <v>7601.8652199999788</v>
      </c>
      <c r="AD413" s="2328"/>
      <c r="AE413" s="2066"/>
      <c r="AF413" s="2066">
        <f>AC413-AB413</f>
        <v>-1116.6629942857353</v>
      </c>
      <c r="AG413" s="2066">
        <v>-9.4337999999999997</v>
      </c>
      <c r="AH413" s="2066">
        <v>-0.64723000000000874</v>
      </c>
      <c r="AI413" s="2066">
        <v>7601.2179899999792</v>
      </c>
    </row>
    <row r="414" spans="1:35" s="2020" customFormat="1" ht="30" x14ac:dyDescent="0.25">
      <c r="A414" s="214"/>
      <c r="B414" s="214">
        <v>1</v>
      </c>
      <c r="C414" s="531" t="s">
        <v>303</v>
      </c>
      <c r="D414" s="4"/>
      <c r="E414" s="4"/>
      <c r="F414" s="171"/>
      <c r="G414" s="183"/>
      <c r="H414" s="183"/>
      <c r="I414" s="187"/>
      <c r="J414" s="1348"/>
      <c r="K414" s="1348"/>
      <c r="L414" s="122"/>
      <c r="M414" s="122"/>
      <c r="N414" s="122"/>
      <c r="O414" s="122"/>
      <c r="P414" s="122"/>
      <c r="Q414" s="122"/>
      <c r="R414" s="322"/>
      <c r="S414" s="322"/>
      <c r="T414" s="322"/>
      <c r="U414" s="322"/>
      <c r="V414" s="322"/>
      <c r="W414" s="322"/>
      <c r="X414" s="322"/>
      <c r="Y414" s="322"/>
      <c r="Z414" s="322"/>
      <c r="AA414" s="322"/>
      <c r="AB414" s="2137"/>
      <c r="AC414" s="322"/>
      <c r="AD414" s="779"/>
      <c r="AE414" s="322"/>
      <c r="AF414" s="322"/>
      <c r="AG414" s="322"/>
      <c r="AH414" s="322"/>
      <c r="AI414" s="322"/>
    </row>
    <row r="415" spans="1:35" s="2020" customFormat="1" ht="30" x14ac:dyDescent="0.25">
      <c r="A415" s="214"/>
      <c r="B415" s="214">
        <v>1</v>
      </c>
      <c r="C415" s="4" t="s">
        <v>442</v>
      </c>
      <c r="D415" s="4"/>
      <c r="E415" s="4"/>
      <c r="F415" s="171"/>
      <c r="G415" s="183"/>
      <c r="H415" s="183"/>
      <c r="I415" s="187"/>
      <c r="J415" s="1348"/>
      <c r="K415" s="1348"/>
      <c r="L415" s="122"/>
      <c r="M415" s="122"/>
      <c r="N415" s="122"/>
      <c r="O415" s="122"/>
      <c r="P415" s="122"/>
      <c r="Q415" s="122"/>
      <c r="R415" s="322"/>
      <c r="S415" s="322"/>
      <c r="T415" s="322"/>
      <c r="U415" s="322"/>
      <c r="V415" s="322"/>
      <c r="W415" s="322"/>
      <c r="X415" s="322"/>
      <c r="Y415" s="322"/>
      <c r="Z415" s="322"/>
      <c r="AA415" s="322"/>
      <c r="AB415" s="2137"/>
      <c r="AC415" s="322"/>
      <c r="AD415" s="779"/>
      <c r="AE415" s="322"/>
      <c r="AF415" s="322"/>
      <c r="AG415" s="322"/>
      <c r="AH415" s="322"/>
      <c r="AI415" s="322"/>
    </row>
    <row r="416" spans="1:35" s="2020" customFormat="1" x14ac:dyDescent="0.25">
      <c r="A416" s="214"/>
      <c r="B416" s="214">
        <v>1</v>
      </c>
      <c r="C416" s="4" t="s">
        <v>443</v>
      </c>
      <c r="D416" s="4"/>
      <c r="E416" s="4"/>
      <c r="F416" s="524"/>
      <c r="G416" s="183"/>
      <c r="H416" s="183"/>
      <c r="I416" s="187"/>
      <c r="J416" s="1348"/>
      <c r="K416" s="1348"/>
      <c r="L416" s="122"/>
      <c r="M416" s="122"/>
      <c r="N416" s="122"/>
      <c r="O416" s="122"/>
      <c r="P416" s="122"/>
      <c r="Q416" s="122"/>
      <c r="R416" s="322"/>
      <c r="S416" s="322"/>
      <c r="T416" s="322"/>
      <c r="U416" s="322"/>
      <c r="V416" s="322"/>
      <c r="W416" s="322"/>
      <c r="X416" s="322"/>
      <c r="Y416" s="322"/>
      <c r="Z416" s="322"/>
      <c r="AA416" s="322"/>
      <c r="AB416" s="2137"/>
      <c r="AC416" s="322"/>
      <c r="AD416" s="779"/>
      <c r="AE416" s="322"/>
      <c r="AF416" s="322"/>
      <c r="AG416" s="322"/>
      <c r="AH416" s="322"/>
      <c r="AI416" s="322"/>
    </row>
    <row r="417" spans="1:35" s="2020" customFormat="1" ht="30" x14ac:dyDescent="0.25">
      <c r="A417" s="214"/>
      <c r="B417" s="214">
        <v>1</v>
      </c>
      <c r="C417" s="4" t="s">
        <v>444</v>
      </c>
      <c r="D417" s="4"/>
      <c r="E417" s="4"/>
      <c r="F417" s="563"/>
      <c r="G417" s="183"/>
      <c r="H417" s="183"/>
      <c r="I417" s="187"/>
      <c r="J417" s="1348"/>
      <c r="K417" s="1348"/>
      <c r="L417" s="122"/>
      <c r="M417" s="122"/>
      <c r="N417" s="122"/>
      <c r="O417" s="122"/>
      <c r="P417" s="122"/>
      <c r="Q417" s="122"/>
      <c r="R417" s="322"/>
      <c r="S417" s="322"/>
      <c r="T417" s="322"/>
      <c r="U417" s="322"/>
      <c r="V417" s="322"/>
      <c r="W417" s="322"/>
      <c r="X417" s="322"/>
      <c r="Y417" s="322"/>
      <c r="Z417" s="322"/>
      <c r="AA417" s="322"/>
      <c r="AB417" s="2137"/>
      <c r="AC417" s="322"/>
      <c r="AD417" s="779"/>
      <c r="AE417" s="322"/>
      <c r="AF417" s="322"/>
      <c r="AG417" s="322"/>
      <c r="AH417" s="322"/>
      <c r="AI417" s="322"/>
    </row>
    <row r="418" spans="1:35" s="2020" customFormat="1" ht="60" x14ac:dyDescent="0.25">
      <c r="A418" s="214">
        <v>1</v>
      </c>
      <c r="B418" s="214">
        <v>1</v>
      </c>
      <c r="C418" s="4" t="s">
        <v>445</v>
      </c>
      <c r="D418" s="4"/>
      <c r="E418" s="4"/>
      <c r="F418" s="563"/>
      <c r="G418" s="123"/>
      <c r="H418" s="183"/>
      <c r="I418" s="187"/>
      <c r="J418" s="1348"/>
      <c r="K418" s="1348"/>
      <c r="L418" s="122"/>
      <c r="M418" s="122"/>
      <c r="N418" s="122"/>
      <c r="O418" s="122"/>
      <c r="P418" s="122"/>
      <c r="Q418" s="122"/>
      <c r="R418" s="322"/>
      <c r="S418" s="322"/>
      <c r="T418" s="322"/>
      <c r="U418" s="322"/>
      <c r="V418" s="322"/>
      <c r="W418" s="322"/>
      <c r="X418" s="322"/>
      <c r="Y418" s="322"/>
      <c r="Z418" s="322"/>
      <c r="AA418" s="322"/>
      <c r="AB418" s="2137"/>
      <c r="AC418" s="322"/>
      <c r="AD418" s="779"/>
      <c r="AE418" s="322"/>
      <c r="AF418" s="322"/>
      <c r="AG418" s="322"/>
      <c r="AH418" s="322"/>
      <c r="AI418" s="322"/>
    </row>
    <row r="419" spans="1:35" s="2020" customFormat="1" ht="60" x14ac:dyDescent="0.25">
      <c r="A419" s="214">
        <v>1</v>
      </c>
      <c r="B419" s="214">
        <v>1</v>
      </c>
      <c r="C419" s="532" t="s">
        <v>446</v>
      </c>
      <c r="D419" s="4"/>
      <c r="E419" s="4"/>
      <c r="F419" s="563"/>
      <c r="G419" s="123"/>
      <c r="H419" s="183"/>
      <c r="I419" s="187"/>
      <c r="J419" s="1348"/>
      <c r="K419" s="1348"/>
      <c r="L419" s="122"/>
      <c r="M419" s="122"/>
      <c r="N419" s="122"/>
      <c r="O419" s="122"/>
      <c r="P419" s="122"/>
      <c r="Q419" s="122"/>
      <c r="R419" s="322"/>
      <c r="S419" s="322"/>
      <c r="T419" s="322"/>
      <c r="U419" s="322"/>
      <c r="V419" s="322"/>
      <c r="W419" s="322"/>
      <c r="X419" s="322"/>
      <c r="Y419" s="322"/>
      <c r="Z419" s="322"/>
      <c r="AA419" s="322"/>
      <c r="AB419" s="2137"/>
      <c r="AC419" s="322"/>
      <c r="AD419" s="779"/>
      <c r="AE419" s="322"/>
      <c r="AF419" s="322"/>
      <c r="AG419" s="322"/>
      <c r="AH419" s="322"/>
      <c r="AI419" s="322"/>
    </row>
    <row r="420" spans="1:35" s="2020" customFormat="1" ht="45" x14ac:dyDescent="0.25">
      <c r="A420" s="214"/>
      <c r="B420" s="214">
        <v>1</v>
      </c>
      <c r="C420" s="532" t="s">
        <v>447</v>
      </c>
      <c r="D420" s="4"/>
      <c r="E420" s="4"/>
      <c r="F420" s="542"/>
      <c r="G420" s="123"/>
      <c r="H420" s="183"/>
      <c r="I420" s="187"/>
      <c r="J420" s="1348"/>
      <c r="K420" s="1348"/>
      <c r="L420" s="122"/>
      <c r="M420" s="122"/>
      <c r="N420" s="122"/>
      <c r="O420" s="122"/>
      <c r="P420" s="122"/>
      <c r="Q420" s="122"/>
      <c r="R420" s="322"/>
      <c r="S420" s="322"/>
      <c r="T420" s="322"/>
      <c r="U420" s="322"/>
      <c r="V420" s="322"/>
      <c r="W420" s="322"/>
      <c r="X420" s="322"/>
      <c r="Y420" s="322"/>
      <c r="Z420" s="322"/>
      <c r="AA420" s="322"/>
      <c r="AB420" s="2137"/>
      <c r="AC420" s="322"/>
      <c r="AD420" s="779"/>
      <c r="AE420" s="322"/>
      <c r="AF420" s="322"/>
      <c r="AG420" s="322"/>
      <c r="AH420" s="322"/>
      <c r="AI420" s="322"/>
    </row>
    <row r="421" spans="1:35" s="2020" customFormat="1" ht="105" x14ac:dyDescent="0.25">
      <c r="A421" s="214"/>
      <c r="B421" s="214">
        <v>1</v>
      </c>
      <c r="C421" s="532" t="s">
        <v>448</v>
      </c>
      <c r="D421" s="4"/>
      <c r="E421" s="4"/>
      <c r="F421" s="171"/>
      <c r="G421" s="123"/>
      <c r="H421" s="183"/>
      <c r="I421" s="187"/>
      <c r="J421" s="1348"/>
      <c r="K421" s="1348"/>
      <c r="L421" s="122"/>
      <c r="M421" s="122"/>
      <c r="N421" s="122"/>
      <c r="O421" s="122"/>
      <c r="P421" s="122"/>
      <c r="Q421" s="122"/>
      <c r="R421" s="322"/>
      <c r="S421" s="322"/>
      <c r="T421" s="322"/>
      <c r="U421" s="322"/>
      <c r="V421" s="322"/>
      <c r="W421" s="322"/>
      <c r="X421" s="322"/>
      <c r="Y421" s="322"/>
      <c r="Z421" s="322"/>
      <c r="AA421" s="322"/>
      <c r="AB421" s="2137"/>
      <c r="AC421" s="322"/>
      <c r="AD421" s="779"/>
      <c r="AE421" s="322"/>
      <c r="AF421" s="322"/>
      <c r="AG421" s="322"/>
      <c r="AH421" s="322"/>
      <c r="AI421" s="322"/>
    </row>
    <row r="422" spans="1:35" s="2020" customFormat="1" ht="29.25" x14ac:dyDescent="0.25">
      <c r="A422" s="214">
        <v>1</v>
      </c>
      <c r="B422" s="214">
        <v>1</v>
      </c>
      <c r="C422" s="519" t="s">
        <v>311</v>
      </c>
      <c r="D422" s="4"/>
      <c r="E422" s="4"/>
      <c r="F422" s="218">
        <f>F423+F426</f>
        <v>1050</v>
      </c>
      <c r="G422" s="123">
        <f t="shared" ref="G422:H422" si="306">G423+G426</f>
        <v>857.14285714285711</v>
      </c>
      <c r="H422" s="183">
        <f t="shared" si="306"/>
        <v>878</v>
      </c>
      <c r="I422" s="187">
        <f>H422/G422*100</f>
        <v>102.43333333333334</v>
      </c>
      <c r="J422" s="1348"/>
      <c r="K422" s="1348"/>
      <c r="L422" s="122"/>
      <c r="M422" s="122"/>
      <c r="N422" s="122"/>
      <c r="O422" s="122"/>
      <c r="P422" s="122"/>
      <c r="Q422" s="122"/>
      <c r="R422" s="322"/>
      <c r="S422" s="322"/>
      <c r="T422" s="322"/>
      <c r="U422" s="322"/>
      <c r="V422" s="322"/>
      <c r="W422" s="322"/>
      <c r="X422" s="322"/>
      <c r="Y422" s="322"/>
      <c r="Z422" s="322"/>
      <c r="AA422" s="322"/>
      <c r="AB422" s="2137"/>
      <c r="AC422" s="322"/>
      <c r="AD422" s="779"/>
      <c r="AE422" s="322"/>
      <c r="AF422" s="322"/>
      <c r="AG422" s="322"/>
      <c r="AH422" s="322"/>
      <c r="AI422" s="322"/>
    </row>
    <row r="423" spans="1:35" s="2020" customFormat="1" x14ac:dyDescent="0.25">
      <c r="A423" s="214">
        <v>1</v>
      </c>
      <c r="B423" s="214">
        <v>1</v>
      </c>
      <c r="C423" s="519" t="s">
        <v>319</v>
      </c>
      <c r="D423" s="515"/>
      <c r="E423" s="4"/>
      <c r="F423" s="218">
        <v>900</v>
      </c>
      <c r="G423" s="123">
        <f>F423/12*$C$3</f>
        <v>750</v>
      </c>
      <c r="H423" s="183">
        <v>804</v>
      </c>
      <c r="I423" s="187">
        <f>H423/G423*100</f>
        <v>107.2</v>
      </c>
      <c r="J423" s="1348"/>
      <c r="K423" s="1348"/>
      <c r="L423" s="122"/>
      <c r="M423" s="122"/>
      <c r="N423" s="122"/>
      <c r="O423" s="122"/>
      <c r="P423" s="122"/>
      <c r="Q423" s="122"/>
      <c r="R423" s="322"/>
      <c r="S423" s="322"/>
      <c r="T423" s="322"/>
      <c r="U423" s="322"/>
      <c r="V423" s="322"/>
      <c r="W423" s="322"/>
      <c r="X423" s="322"/>
      <c r="Y423" s="322"/>
      <c r="Z423" s="322"/>
      <c r="AA423" s="322"/>
      <c r="AB423" s="2137"/>
      <c r="AC423" s="322"/>
      <c r="AD423" s="779"/>
      <c r="AE423" s="322"/>
      <c r="AF423" s="322"/>
      <c r="AG423" s="322"/>
      <c r="AH423" s="322"/>
      <c r="AI423" s="322"/>
    </row>
    <row r="424" spans="1:35" s="2020" customFormat="1" x14ac:dyDescent="0.25">
      <c r="A424" s="214">
        <v>1</v>
      </c>
      <c r="B424" s="214">
        <v>1</v>
      </c>
      <c r="C424" s="4" t="s">
        <v>320</v>
      </c>
      <c r="D424" s="533"/>
      <c r="E424" s="4"/>
      <c r="F424" s="218"/>
      <c r="G424" s="123"/>
      <c r="H424" s="183"/>
      <c r="I424" s="187"/>
      <c r="J424" s="1348"/>
      <c r="K424" s="1348"/>
      <c r="L424" s="122"/>
      <c r="M424" s="122"/>
      <c r="N424" s="122"/>
      <c r="O424" s="122"/>
      <c r="P424" s="122"/>
      <c r="Q424" s="122"/>
      <c r="R424" s="322"/>
      <c r="S424" s="322"/>
      <c r="T424" s="322"/>
      <c r="U424" s="322"/>
      <c r="V424" s="322"/>
      <c r="W424" s="322"/>
      <c r="X424" s="322"/>
      <c r="Y424" s="322"/>
      <c r="Z424" s="322"/>
      <c r="AA424" s="322"/>
      <c r="AB424" s="2137"/>
      <c r="AC424" s="322"/>
      <c r="AD424" s="779"/>
      <c r="AE424" s="322"/>
      <c r="AF424" s="322"/>
      <c r="AG424" s="322"/>
      <c r="AH424" s="322"/>
      <c r="AI424" s="322"/>
    </row>
    <row r="425" spans="1:35" s="2020" customFormat="1" x14ac:dyDescent="0.25">
      <c r="A425" s="214">
        <v>1</v>
      </c>
      <c r="B425" s="214">
        <v>1</v>
      </c>
      <c r="C425" s="533" t="s">
        <v>321</v>
      </c>
      <c r="D425" s="1109"/>
      <c r="E425" s="519"/>
      <c r="F425" s="242"/>
      <c r="G425" s="743"/>
      <c r="H425" s="743"/>
      <c r="I425" s="187"/>
      <c r="J425" s="1348"/>
      <c r="K425" s="1348"/>
      <c r="L425" s="122"/>
      <c r="M425" s="122"/>
      <c r="N425" s="122"/>
      <c r="O425" s="122"/>
      <c r="P425" s="122"/>
      <c r="Q425" s="122"/>
      <c r="R425" s="2077"/>
      <c r="S425" s="2077"/>
      <c r="T425" s="2077"/>
      <c r="U425" s="2077"/>
      <c r="V425" s="2077"/>
      <c r="W425" s="2077"/>
      <c r="X425" s="2077"/>
      <c r="Y425" s="2077"/>
      <c r="Z425" s="2077"/>
      <c r="AA425" s="2077"/>
      <c r="AB425" s="2138">
        <f>R425/12*$C$3</f>
        <v>0</v>
      </c>
      <c r="AC425" s="2077">
        <f>AI425-AH425</f>
        <v>0</v>
      </c>
      <c r="AD425" s="2129"/>
      <c r="AE425" s="2077"/>
      <c r="AF425" s="2077">
        <f>AC425-AB425</f>
        <v>0</v>
      </c>
      <c r="AG425" s="2077"/>
      <c r="AH425" s="2077"/>
      <c r="AI425" s="2077"/>
    </row>
    <row r="426" spans="1:35" s="2020" customFormat="1" ht="29.25" x14ac:dyDescent="0.25">
      <c r="A426" s="214"/>
      <c r="B426" s="214"/>
      <c r="C426" s="519" t="s">
        <v>494</v>
      </c>
      <c r="D426" s="1109"/>
      <c r="E426" s="519"/>
      <c r="F426" s="2622">
        <f>F427+F428+F429</f>
        <v>150</v>
      </c>
      <c r="G426" s="743">
        <f t="shared" ref="G426:H426" si="307">G427+G428+G429</f>
        <v>107.14285714285714</v>
      </c>
      <c r="H426" s="743">
        <f t="shared" si="307"/>
        <v>74</v>
      </c>
      <c r="I426" s="187">
        <f t="shared" ref="I426:I429" si="308">H426/G426*100</f>
        <v>69.066666666666663</v>
      </c>
      <c r="J426" s="1348"/>
      <c r="K426" s="1348"/>
      <c r="L426" s="122"/>
      <c r="M426" s="122"/>
      <c r="N426" s="122"/>
      <c r="O426" s="122"/>
      <c r="P426" s="122"/>
      <c r="Q426" s="122"/>
      <c r="R426" s="2077"/>
      <c r="S426" s="2077"/>
      <c r="T426" s="2077"/>
      <c r="U426" s="2077"/>
      <c r="V426" s="2077"/>
      <c r="W426" s="2077">
        <v>7339.4724999999999</v>
      </c>
      <c r="X426" s="2077">
        <v>7339.4724999999999</v>
      </c>
      <c r="Y426" s="2077">
        <v>7339.4724999999999</v>
      </c>
      <c r="Z426" s="2077">
        <v>7339.4724999999999</v>
      </c>
      <c r="AA426" s="2077">
        <v>7339.4724999999999</v>
      </c>
      <c r="AB426" s="2138">
        <f t="shared" ref="AB426" si="309">R426/12*$C$3+(S426-R426)/11*9+(T426-S426)/10*8+(U426-T426)/9*7+(V426-U426)/8*6+(W426-V426)/7*5+(X426-W426)/6*4+(Y426-X426)/5*3+(Z426-Y426)/4*2+(AA426-Z426)/3*1</f>
        <v>5242.4803571428574</v>
      </c>
      <c r="AC426" s="2077">
        <f t="shared" ref="AC426" si="310">AI426-AH426-AE426-AD426</f>
        <v>3283.1076900000003</v>
      </c>
      <c r="AD426" s="2129"/>
      <c r="AE426" s="2077"/>
      <c r="AF426" s="2077">
        <f>AC426-AB426</f>
        <v>-1959.3726671428572</v>
      </c>
      <c r="AG426" s="2077"/>
      <c r="AH426" s="2077">
        <v>0</v>
      </c>
      <c r="AI426" s="2077">
        <v>3283.1076900000003</v>
      </c>
    </row>
    <row r="427" spans="1:35" s="2020" customFormat="1" ht="90" x14ac:dyDescent="0.25">
      <c r="A427" s="214"/>
      <c r="B427" s="214"/>
      <c r="C427" s="515" t="s">
        <v>431</v>
      </c>
      <c r="D427" s="1109"/>
      <c r="E427" s="519"/>
      <c r="F427" s="2622">
        <v>50</v>
      </c>
      <c r="G427" s="3085">
        <f>F427/7*5</f>
        <v>35.714285714285715</v>
      </c>
      <c r="H427" s="743">
        <v>41</v>
      </c>
      <c r="I427" s="187">
        <f t="shared" si="308"/>
        <v>114.8</v>
      </c>
      <c r="J427" s="1348"/>
      <c r="K427" s="1348"/>
      <c r="L427" s="122"/>
      <c r="M427" s="122"/>
      <c r="N427" s="122"/>
      <c r="O427" s="122"/>
      <c r="P427" s="122"/>
      <c r="Q427" s="122"/>
      <c r="R427" s="2077"/>
      <c r="S427" s="2077"/>
      <c r="T427" s="2077"/>
      <c r="U427" s="2077"/>
      <c r="V427" s="2077"/>
      <c r="W427" s="2077"/>
      <c r="X427" s="2077"/>
      <c r="Y427" s="2077"/>
      <c r="Z427" s="2077"/>
      <c r="AA427" s="2077"/>
      <c r="AB427" s="2138"/>
      <c r="AC427" s="2077"/>
      <c r="AD427" s="2129"/>
      <c r="AE427" s="2077"/>
      <c r="AF427" s="2077"/>
      <c r="AG427" s="2077"/>
      <c r="AH427" s="2077"/>
      <c r="AI427" s="2077"/>
    </row>
    <row r="428" spans="1:35" s="2020" customFormat="1" ht="75" x14ac:dyDescent="0.25">
      <c r="A428" s="214"/>
      <c r="B428" s="214"/>
      <c r="C428" s="515" t="s">
        <v>693</v>
      </c>
      <c r="D428" s="1109"/>
      <c r="E428" s="519"/>
      <c r="F428" s="2622">
        <v>75</v>
      </c>
      <c r="G428" s="3085">
        <f>F428/7*5</f>
        <v>53.571428571428569</v>
      </c>
      <c r="H428" s="743">
        <v>31</v>
      </c>
      <c r="I428" s="187">
        <f t="shared" si="308"/>
        <v>57.866666666666667</v>
      </c>
      <c r="J428" s="1348"/>
      <c r="K428" s="1348"/>
      <c r="L428" s="122"/>
      <c r="M428" s="122"/>
      <c r="N428" s="122"/>
      <c r="O428" s="122"/>
      <c r="P428" s="122"/>
      <c r="Q428" s="122"/>
      <c r="R428" s="2077"/>
      <c r="S428" s="2077"/>
      <c r="T428" s="2077"/>
      <c r="U428" s="2077"/>
      <c r="V428" s="2077"/>
      <c r="W428" s="2077"/>
      <c r="X428" s="2077"/>
      <c r="Y428" s="2077"/>
      <c r="Z428" s="2077"/>
      <c r="AA428" s="2077"/>
      <c r="AB428" s="2138"/>
      <c r="AC428" s="2077"/>
      <c r="AD428" s="2129"/>
      <c r="AE428" s="2077"/>
      <c r="AF428" s="2077"/>
      <c r="AG428" s="2077"/>
      <c r="AH428" s="2077"/>
      <c r="AI428" s="2077"/>
    </row>
    <row r="429" spans="1:35" s="2020" customFormat="1" ht="75" x14ac:dyDescent="0.25">
      <c r="A429" s="214"/>
      <c r="B429" s="214"/>
      <c r="C429" s="515" t="s">
        <v>435</v>
      </c>
      <c r="D429" s="1109"/>
      <c r="E429" s="519"/>
      <c r="F429" s="2622">
        <v>25</v>
      </c>
      <c r="G429" s="3085">
        <f>F429/7*5</f>
        <v>17.857142857142858</v>
      </c>
      <c r="H429" s="743">
        <v>2</v>
      </c>
      <c r="I429" s="187">
        <f t="shared" si="308"/>
        <v>11.200000000000001</v>
      </c>
      <c r="J429" s="1348"/>
      <c r="K429" s="1348"/>
      <c r="L429" s="122"/>
      <c r="M429" s="122"/>
      <c r="N429" s="122"/>
      <c r="O429" s="122"/>
      <c r="P429" s="122"/>
      <c r="Q429" s="122"/>
      <c r="R429" s="2077"/>
      <c r="S429" s="2077"/>
      <c r="T429" s="2077"/>
      <c r="U429" s="2077"/>
      <c r="V429" s="2077"/>
      <c r="W429" s="2077"/>
      <c r="X429" s="2077"/>
      <c r="Y429" s="2077"/>
      <c r="Z429" s="2077"/>
      <c r="AA429" s="2077"/>
      <c r="AB429" s="2138"/>
      <c r="AC429" s="2077"/>
      <c r="AD429" s="2129"/>
      <c r="AE429" s="2077"/>
      <c r="AF429" s="2077"/>
      <c r="AG429" s="2077"/>
      <c r="AH429" s="2077"/>
      <c r="AI429" s="2077"/>
    </row>
    <row r="430" spans="1:35" s="2020" customFormat="1" ht="29.25" x14ac:dyDescent="0.25">
      <c r="A430" s="214">
        <v>1</v>
      </c>
      <c r="B430" s="214">
        <v>1</v>
      </c>
      <c r="C430" s="519" t="s">
        <v>304</v>
      </c>
      <c r="D430" s="530"/>
      <c r="E430" s="4"/>
      <c r="F430" s="218">
        <f>F431</f>
        <v>4400</v>
      </c>
      <c r="G430" s="123">
        <f t="shared" ref="G430:H430" si="311">G431</f>
        <v>3666.666666666667</v>
      </c>
      <c r="H430" s="183">
        <f t="shared" si="311"/>
        <v>2562</v>
      </c>
      <c r="I430" s="187">
        <f>H430/G430*100</f>
        <v>69.872727272727261</v>
      </c>
      <c r="J430" s="1348"/>
      <c r="K430" s="1348"/>
      <c r="L430" s="122"/>
      <c r="M430" s="122"/>
      <c r="N430" s="122"/>
      <c r="O430" s="122"/>
      <c r="P430" s="122"/>
      <c r="Q430" s="122"/>
      <c r="R430" s="322"/>
      <c r="S430" s="322"/>
      <c r="T430" s="322"/>
      <c r="U430" s="322"/>
      <c r="V430" s="322"/>
      <c r="W430" s="322"/>
      <c r="X430" s="322"/>
      <c r="Y430" s="322"/>
      <c r="Z430" s="322"/>
      <c r="AA430" s="322"/>
      <c r="AB430" s="2137"/>
      <c r="AC430" s="322"/>
      <c r="AD430" s="779"/>
      <c r="AE430" s="322"/>
      <c r="AF430" s="322"/>
      <c r="AG430" s="322"/>
      <c r="AH430" s="322"/>
      <c r="AI430" s="322"/>
    </row>
    <row r="431" spans="1:35" s="2020" customFormat="1" ht="30" x14ac:dyDescent="0.25">
      <c r="A431" s="214">
        <v>1</v>
      </c>
      <c r="B431" s="214">
        <v>1</v>
      </c>
      <c r="C431" s="515" t="s">
        <v>685</v>
      </c>
      <c r="D431" s="4"/>
      <c r="E431" s="4"/>
      <c r="F431" s="218">
        <v>4400</v>
      </c>
      <c r="G431" s="183">
        <f>F431/12*$C$3</f>
        <v>3666.666666666667</v>
      </c>
      <c r="H431" s="183">
        <v>2562</v>
      </c>
      <c r="I431" s="187">
        <f>H431/G431*100</f>
        <v>69.872727272727261</v>
      </c>
      <c r="J431" s="1348"/>
      <c r="K431" s="1348"/>
      <c r="L431" s="122"/>
      <c r="M431" s="122"/>
      <c r="N431" s="122"/>
      <c r="O431" s="122"/>
      <c r="P431" s="122"/>
      <c r="Q431" s="122"/>
      <c r="R431" s="322"/>
      <c r="S431" s="322"/>
      <c r="T431" s="322"/>
      <c r="U431" s="322"/>
      <c r="V431" s="322"/>
      <c r="W431" s="322"/>
      <c r="X431" s="322"/>
      <c r="Y431" s="322"/>
      <c r="Z431" s="322"/>
      <c r="AA431" s="322"/>
      <c r="AB431" s="2137"/>
      <c r="AC431" s="322"/>
      <c r="AD431" s="779"/>
      <c r="AE431" s="322"/>
      <c r="AF431" s="322"/>
      <c r="AG431" s="322"/>
      <c r="AH431" s="322"/>
      <c r="AI431" s="322"/>
    </row>
    <row r="432" spans="1:35" s="2020" customFormat="1" ht="72" x14ac:dyDescent="0.25">
      <c r="A432" s="214">
        <v>1</v>
      </c>
      <c r="B432" s="214">
        <v>1</v>
      </c>
      <c r="C432" s="519" t="s">
        <v>305</v>
      </c>
      <c r="D432" s="4"/>
      <c r="E432" s="4"/>
      <c r="F432" s="218">
        <v>1250</v>
      </c>
      <c r="G432" s="123">
        <f>F432/12*$C$3</f>
        <v>1041.6666666666667</v>
      </c>
      <c r="H432" s="183">
        <v>1297</v>
      </c>
      <c r="I432" s="187">
        <f>H432/G432*100</f>
        <v>124.512</v>
      </c>
      <c r="J432" s="1348"/>
      <c r="K432" s="1348"/>
      <c r="L432" s="122"/>
      <c r="M432" s="122"/>
      <c r="N432" s="122"/>
      <c r="O432" s="122"/>
      <c r="P432" s="122"/>
      <c r="Q432" s="122"/>
      <c r="R432" s="322"/>
      <c r="S432" s="322"/>
      <c r="T432" s="322"/>
      <c r="U432" s="322"/>
      <c r="V432" s="322"/>
      <c r="W432" s="322"/>
      <c r="X432" s="322"/>
      <c r="Y432" s="322"/>
      <c r="Z432" s="322"/>
      <c r="AA432" s="322"/>
      <c r="AB432" s="2137"/>
      <c r="AC432" s="322"/>
      <c r="AD432" s="779"/>
      <c r="AE432" s="322"/>
      <c r="AF432" s="322"/>
      <c r="AG432" s="322"/>
      <c r="AH432" s="322"/>
      <c r="AI432" s="322"/>
    </row>
    <row r="433" spans="1:35" s="151" customFormat="1" x14ac:dyDescent="0.25">
      <c r="A433" s="851">
        <v>1</v>
      </c>
      <c r="B433" s="214">
        <v>1</v>
      </c>
      <c r="C433" s="507" t="s">
        <v>217</v>
      </c>
      <c r="D433" s="519"/>
      <c r="E433" s="519"/>
      <c r="F433" s="242">
        <f>SUM(F434:F448)</f>
        <v>116566</v>
      </c>
      <c r="G433" s="743">
        <f>SUM(G434:G448)</f>
        <v>96938.333333333328</v>
      </c>
      <c r="H433" s="743">
        <f>SUM(H434:H448)</f>
        <v>154993</v>
      </c>
      <c r="I433" s="520">
        <f>H433/G433*100</f>
        <v>159.88824510427594</v>
      </c>
      <c r="J433" s="1348"/>
      <c r="K433" s="1348"/>
      <c r="L433" s="122"/>
      <c r="M433" s="122"/>
      <c r="N433" s="122"/>
      <c r="O433" s="122"/>
      <c r="P433" s="122"/>
      <c r="Q433" s="122"/>
      <c r="R433" s="2066">
        <v>36933.059099999999</v>
      </c>
      <c r="S433" s="2066">
        <v>36933.059099999999</v>
      </c>
      <c r="T433" s="2066">
        <v>42977.962300000007</v>
      </c>
      <c r="U433" s="2066">
        <v>42977.962300000007</v>
      </c>
      <c r="V433" s="2066">
        <v>42977.962300000007</v>
      </c>
      <c r="W433" s="2066">
        <v>42977.962300000007</v>
      </c>
      <c r="X433" s="2066">
        <v>42978.24583</v>
      </c>
      <c r="Y433" s="2066">
        <v>42978.24583</v>
      </c>
      <c r="Z433" s="2066">
        <v>42978.24583</v>
      </c>
      <c r="AA433" s="2066">
        <v>42978.24583</v>
      </c>
      <c r="AB433" s="874">
        <f t="shared" ref="AB433" si="312">R433/12*$C$3+(S433-R433)/11*9+(T433-S433)/10*8+(U433-T433)/9*7+(V433-U433)/8*6+(W433-V433)/7*5+(X433-W433)/6*4+(Y433-X433)/5*3+(Z433-Y433)/4*2+(AA433-Z433)/3*1</f>
        <v>35613.660830000001</v>
      </c>
      <c r="AC433" s="2066">
        <f>AI433-AH433-AE433-AD433</f>
        <v>40956.562470000004</v>
      </c>
      <c r="AD433" s="2328"/>
      <c r="AE433" s="2066">
        <v>17460.70923</v>
      </c>
      <c r="AF433" s="2066">
        <f>AC433-AB433</f>
        <v>5342.9016400000037</v>
      </c>
      <c r="AG433" s="2066">
        <v>-29.583950000000005</v>
      </c>
      <c r="AH433" s="2066">
        <v>0</v>
      </c>
      <c r="AI433" s="2066">
        <v>58417.271700000005</v>
      </c>
    </row>
    <row r="434" spans="1:35" s="2020" customFormat="1" x14ac:dyDescent="0.25">
      <c r="A434" s="214">
        <v>1</v>
      </c>
      <c r="B434" s="214">
        <v>1</v>
      </c>
      <c r="C434" s="165" t="s">
        <v>114</v>
      </c>
      <c r="D434" s="4"/>
      <c r="E434" s="4"/>
      <c r="F434" s="218">
        <v>60000</v>
      </c>
      <c r="G434" s="123">
        <f t="shared" ref="G434:G448" si="313">F434/12*$C$3</f>
        <v>50000</v>
      </c>
      <c r="H434" s="183">
        <v>57631</v>
      </c>
      <c r="I434" s="187">
        <f>H434/G434*100</f>
        <v>115.262</v>
      </c>
      <c r="J434" s="1348"/>
      <c r="K434" s="1348"/>
      <c r="L434" s="122"/>
      <c r="M434" s="122"/>
      <c r="N434" s="122"/>
      <c r="O434" s="122"/>
      <c r="P434" s="122"/>
      <c r="Q434" s="122"/>
      <c r="R434" s="322"/>
      <c r="S434" s="322"/>
      <c r="T434" s="322"/>
      <c r="U434" s="322"/>
      <c r="V434" s="322"/>
      <c r="W434" s="322"/>
      <c r="X434" s="322"/>
      <c r="Y434" s="322"/>
      <c r="Z434" s="322"/>
      <c r="AA434" s="322"/>
      <c r="AB434" s="2137"/>
      <c r="AC434" s="322"/>
      <c r="AD434" s="779"/>
      <c r="AE434" s="322"/>
      <c r="AF434" s="322"/>
      <c r="AG434" s="322"/>
      <c r="AH434" s="322"/>
      <c r="AI434" s="322"/>
    </row>
    <row r="435" spans="1:35" s="2020" customFormat="1" x14ac:dyDescent="0.25">
      <c r="A435" s="214"/>
      <c r="B435" s="214">
        <v>1</v>
      </c>
      <c r="C435" s="165" t="s">
        <v>336</v>
      </c>
      <c r="D435" s="4"/>
      <c r="E435" s="4"/>
      <c r="F435" s="218"/>
      <c r="G435" s="123">
        <f t="shared" si="313"/>
        <v>0</v>
      </c>
      <c r="H435" s="183">
        <v>7133</v>
      </c>
      <c r="I435" s="187"/>
      <c r="J435" s="1348"/>
      <c r="K435" s="1348"/>
      <c r="L435" s="122"/>
      <c r="M435" s="122"/>
      <c r="N435" s="122"/>
      <c r="O435" s="122"/>
      <c r="P435" s="122"/>
      <c r="Q435" s="122"/>
      <c r="R435" s="322"/>
      <c r="S435" s="322"/>
      <c r="T435" s="322"/>
      <c r="U435" s="322"/>
      <c r="V435" s="322"/>
      <c r="W435" s="322"/>
      <c r="X435" s="322"/>
      <c r="Y435" s="322"/>
      <c r="Z435" s="322"/>
      <c r="AA435" s="322"/>
      <c r="AB435" s="2137"/>
      <c r="AC435" s="322"/>
      <c r="AD435" s="779"/>
      <c r="AE435" s="322"/>
      <c r="AF435" s="322"/>
      <c r="AG435" s="322"/>
      <c r="AH435" s="322"/>
      <c r="AI435" s="322"/>
    </row>
    <row r="436" spans="1:35" s="2020" customFormat="1" x14ac:dyDescent="0.25">
      <c r="A436" s="214"/>
      <c r="B436" s="214">
        <v>1</v>
      </c>
      <c r="C436" s="165" t="s">
        <v>280</v>
      </c>
      <c r="D436" s="4"/>
      <c r="E436" s="4"/>
      <c r="F436" s="218">
        <v>18000</v>
      </c>
      <c r="G436" s="123">
        <f t="shared" si="313"/>
        <v>15000</v>
      </c>
      <c r="H436" s="183">
        <v>14754</v>
      </c>
      <c r="I436" s="187">
        <f>H436/G436*100</f>
        <v>98.36</v>
      </c>
      <c r="J436" s="1348"/>
      <c r="K436" s="1348"/>
      <c r="L436" s="122"/>
      <c r="M436" s="122"/>
      <c r="N436" s="122"/>
      <c r="O436" s="122"/>
      <c r="P436" s="122"/>
      <c r="Q436" s="122"/>
      <c r="R436" s="322"/>
      <c r="S436" s="322"/>
      <c r="T436" s="322"/>
      <c r="U436" s="322"/>
      <c r="V436" s="322"/>
      <c r="W436" s="322"/>
      <c r="X436" s="322"/>
      <c r="Y436" s="322"/>
      <c r="Z436" s="322"/>
      <c r="AA436" s="322"/>
      <c r="AB436" s="2137"/>
      <c r="AC436" s="322"/>
      <c r="AD436" s="779"/>
      <c r="AE436" s="322"/>
      <c r="AF436" s="322"/>
      <c r="AG436" s="322"/>
      <c r="AH436" s="322"/>
      <c r="AI436" s="322"/>
    </row>
    <row r="437" spans="1:35" s="2020" customFormat="1" ht="30" x14ac:dyDescent="0.25">
      <c r="A437" s="214"/>
      <c r="B437" s="214">
        <v>1</v>
      </c>
      <c r="C437" s="165" t="s">
        <v>337</v>
      </c>
      <c r="D437" s="4"/>
      <c r="E437" s="4"/>
      <c r="F437" s="218"/>
      <c r="G437" s="123">
        <f t="shared" si="313"/>
        <v>0</v>
      </c>
      <c r="H437" s="183">
        <v>22710</v>
      </c>
      <c r="I437" s="187"/>
      <c r="J437" s="1348"/>
      <c r="K437" s="1348"/>
      <c r="L437" s="122"/>
      <c r="M437" s="122"/>
      <c r="N437" s="122"/>
      <c r="O437" s="122"/>
      <c r="P437" s="122"/>
      <c r="Q437" s="122"/>
      <c r="R437" s="322"/>
      <c r="S437" s="322"/>
      <c r="T437" s="322"/>
      <c r="U437" s="322"/>
      <c r="V437" s="322"/>
      <c r="W437" s="322"/>
      <c r="X437" s="322"/>
      <c r="Y437" s="322"/>
      <c r="Z437" s="322"/>
      <c r="AA437" s="322"/>
      <c r="AB437" s="2137"/>
      <c r="AC437" s="322"/>
      <c r="AD437" s="779"/>
      <c r="AE437" s="322"/>
      <c r="AF437" s="322"/>
      <c r="AG437" s="322"/>
      <c r="AH437" s="322"/>
      <c r="AI437" s="322"/>
    </row>
    <row r="438" spans="1:35" s="2020" customFormat="1" ht="60" x14ac:dyDescent="0.25">
      <c r="A438" s="214"/>
      <c r="B438" s="214">
        <v>1</v>
      </c>
      <c r="C438" s="165" t="s">
        <v>703</v>
      </c>
      <c r="D438" s="4"/>
      <c r="E438" s="4"/>
      <c r="F438" s="218">
        <v>600</v>
      </c>
      <c r="G438" s="2925">
        <f>F438/6*4</f>
        <v>400</v>
      </c>
      <c r="H438" s="183">
        <v>2265</v>
      </c>
      <c r="I438" s="187">
        <f t="shared" ref="I438:I439" si="314">H438/G438*100</f>
        <v>566.25</v>
      </c>
      <c r="J438" s="1348"/>
      <c r="K438" s="1348"/>
      <c r="L438" s="122"/>
      <c r="M438" s="122"/>
      <c r="N438" s="122"/>
      <c r="O438" s="122"/>
      <c r="P438" s="122"/>
      <c r="Q438" s="122"/>
      <c r="R438" s="322"/>
      <c r="S438" s="322"/>
      <c r="T438" s="322"/>
      <c r="U438" s="322"/>
      <c r="V438" s="322"/>
      <c r="W438" s="322"/>
      <c r="X438" s="322"/>
      <c r="Y438" s="322"/>
      <c r="Z438" s="322"/>
      <c r="AA438" s="322"/>
      <c r="AB438" s="2137"/>
      <c r="AC438" s="322"/>
      <c r="AD438" s="779"/>
      <c r="AE438" s="322"/>
      <c r="AF438" s="322"/>
      <c r="AG438" s="322"/>
      <c r="AH438" s="322"/>
      <c r="AI438" s="322"/>
    </row>
    <row r="439" spans="1:35" s="2020" customFormat="1" ht="75" x14ac:dyDescent="0.25">
      <c r="A439" s="214"/>
      <c r="B439" s="214"/>
      <c r="C439" s="165" t="s">
        <v>704</v>
      </c>
      <c r="D439" s="4"/>
      <c r="E439" s="4"/>
      <c r="F439" s="218">
        <v>600</v>
      </c>
      <c r="G439" s="2925">
        <f>F439/6*4</f>
        <v>400</v>
      </c>
      <c r="H439" s="183">
        <v>2762</v>
      </c>
      <c r="I439" s="187">
        <f t="shared" si="314"/>
        <v>690.5</v>
      </c>
      <c r="J439" s="1348"/>
      <c r="K439" s="1348"/>
      <c r="L439" s="122"/>
      <c r="M439" s="122"/>
      <c r="N439" s="122"/>
      <c r="O439" s="122"/>
      <c r="P439" s="122"/>
      <c r="Q439" s="122"/>
      <c r="R439" s="322"/>
      <c r="S439" s="322"/>
      <c r="T439" s="322"/>
      <c r="U439" s="322"/>
      <c r="V439" s="322"/>
      <c r="W439" s="322"/>
      <c r="X439" s="322"/>
      <c r="Y439" s="322"/>
      <c r="Z439" s="322"/>
      <c r="AA439" s="322"/>
      <c r="AB439" s="2137"/>
      <c r="AC439" s="322"/>
      <c r="AD439" s="779"/>
      <c r="AE439" s="322"/>
      <c r="AF439" s="322"/>
      <c r="AG439" s="322"/>
      <c r="AH439" s="322"/>
      <c r="AI439" s="322"/>
    </row>
    <row r="440" spans="1:35" s="2020" customFormat="1" ht="45" x14ac:dyDescent="0.25">
      <c r="A440" s="214">
        <v>1</v>
      </c>
      <c r="B440" s="214">
        <v>1</v>
      </c>
      <c r="C440" s="165" t="s">
        <v>179</v>
      </c>
      <c r="D440" s="4"/>
      <c r="E440" s="4"/>
      <c r="F440" s="218">
        <v>4800</v>
      </c>
      <c r="G440" s="123">
        <f t="shared" si="313"/>
        <v>4000</v>
      </c>
      <c r="H440" s="183">
        <v>5415</v>
      </c>
      <c r="I440" s="187">
        <f>H440/G440*100</f>
        <v>135.375</v>
      </c>
      <c r="J440" s="1348"/>
      <c r="K440" s="1348"/>
      <c r="L440" s="122"/>
      <c r="M440" s="122"/>
      <c r="N440" s="122"/>
      <c r="O440" s="122"/>
      <c r="P440" s="122"/>
      <c r="Q440" s="122"/>
      <c r="R440" s="322"/>
      <c r="S440" s="322"/>
      <c r="T440" s="322"/>
      <c r="U440" s="322"/>
      <c r="V440" s="322"/>
      <c r="W440" s="322"/>
      <c r="X440" s="322"/>
      <c r="Y440" s="322"/>
      <c r="Z440" s="322"/>
      <c r="AA440" s="322"/>
      <c r="AB440" s="2137"/>
      <c r="AC440" s="322"/>
      <c r="AD440" s="779"/>
      <c r="AE440" s="322"/>
      <c r="AF440" s="322"/>
      <c r="AG440" s="322"/>
      <c r="AH440" s="322"/>
      <c r="AI440" s="322"/>
    </row>
    <row r="441" spans="1:35" s="2020" customFormat="1" ht="60" x14ac:dyDescent="0.25">
      <c r="A441" s="214"/>
      <c r="B441" s="214">
        <v>1</v>
      </c>
      <c r="C441" s="165" t="s">
        <v>295</v>
      </c>
      <c r="D441" s="4"/>
      <c r="E441" s="4"/>
      <c r="F441" s="218">
        <v>10000</v>
      </c>
      <c r="G441" s="123">
        <f t="shared" si="313"/>
        <v>8333.3333333333339</v>
      </c>
      <c r="H441" s="183">
        <v>7682</v>
      </c>
      <c r="I441" s="187">
        <f>H441/G441*100</f>
        <v>92.183999999999983</v>
      </c>
      <c r="J441" s="1348"/>
      <c r="K441" s="1348"/>
      <c r="L441" s="122"/>
      <c r="M441" s="122"/>
      <c r="N441" s="122"/>
      <c r="O441" s="122"/>
      <c r="P441" s="122"/>
      <c r="Q441" s="122"/>
      <c r="R441" s="322"/>
      <c r="S441" s="322"/>
      <c r="T441" s="322"/>
      <c r="U441" s="322"/>
      <c r="V441" s="322"/>
      <c r="W441" s="322"/>
      <c r="X441" s="322"/>
      <c r="Y441" s="322"/>
      <c r="Z441" s="322"/>
      <c r="AA441" s="322"/>
      <c r="AB441" s="2137"/>
      <c r="AC441" s="322"/>
      <c r="AD441" s="779"/>
      <c r="AE441" s="322"/>
      <c r="AF441" s="322"/>
      <c r="AG441" s="322"/>
      <c r="AH441" s="322"/>
      <c r="AI441" s="322"/>
    </row>
    <row r="442" spans="1:35" s="2020" customFormat="1" ht="60" x14ac:dyDescent="0.25">
      <c r="A442" s="214"/>
      <c r="B442" s="214">
        <v>1</v>
      </c>
      <c r="C442" s="165" t="s">
        <v>332</v>
      </c>
      <c r="D442" s="4"/>
      <c r="E442" s="4"/>
      <c r="F442" s="218"/>
      <c r="G442" s="123">
        <f t="shared" si="313"/>
        <v>0</v>
      </c>
      <c r="H442" s="183">
        <v>5296</v>
      </c>
      <c r="I442" s="187"/>
      <c r="J442" s="1348"/>
      <c r="K442" s="1348"/>
      <c r="L442" s="122"/>
      <c r="M442" s="122"/>
      <c r="N442" s="122"/>
      <c r="O442" s="122"/>
      <c r="P442" s="122"/>
      <c r="Q442" s="122"/>
      <c r="R442" s="322"/>
      <c r="S442" s="322"/>
      <c r="T442" s="322"/>
      <c r="U442" s="322"/>
      <c r="V442" s="322"/>
      <c r="W442" s="322"/>
      <c r="X442" s="322"/>
      <c r="Y442" s="322"/>
      <c r="Z442" s="322"/>
      <c r="AA442" s="322"/>
      <c r="AB442" s="2137"/>
      <c r="AC442" s="322"/>
      <c r="AD442" s="779"/>
      <c r="AE442" s="322"/>
      <c r="AF442" s="322"/>
      <c r="AG442" s="322"/>
      <c r="AH442" s="322"/>
      <c r="AI442" s="322"/>
    </row>
    <row r="443" spans="1:35" s="2020" customFormat="1" ht="45" x14ac:dyDescent="0.25">
      <c r="A443" s="214"/>
      <c r="B443" s="214"/>
      <c r="C443" s="165" t="s">
        <v>757</v>
      </c>
      <c r="D443" s="4"/>
      <c r="E443" s="4"/>
      <c r="F443" s="218"/>
      <c r="G443" s="123"/>
      <c r="H443" s="183"/>
      <c r="I443" s="187"/>
      <c r="J443" s="1348"/>
      <c r="K443" s="1348"/>
      <c r="L443" s="122"/>
      <c r="M443" s="122"/>
      <c r="N443" s="122"/>
      <c r="O443" s="122"/>
      <c r="P443" s="122"/>
      <c r="Q443" s="122"/>
      <c r="R443" s="322"/>
      <c r="S443" s="322"/>
      <c r="T443" s="322"/>
      <c r="U443" s="322"/>
      <c r="V443" s="322"/>
      <c r="W443" s="322"/>
      <c r="X443" s="322"/>
      <c r="Y443" s="322"/>
      <c r="Z443" s="322"/>
      <c r="AA443" s="322"/>
      <c r="AB443" s="2137"/>
      <c r="AC443" s="322"/>
      <c r="AD443" s="779"/>
      <c r="AE443" s="322"/>
      <c r="AF443" s="322"/>
      <c r="AG443" s="322"/>
      <c r="AH443" s="322"/>
      <c r="AI443" s="322"/>
    </row>
    <row r="444" spans="1:35" s="2020" customFormat="1" x14ac:dyDescent="0.25">
      <c r="A444" s="214"/>
      <c r="B444" s="214">
        <v>1</v>
      </c>
      <c r="C444" s="165" t="s">
        <v>181</v>
      </c>
      <c r="D444" s="4"/>
      <c r="E444" s="4"/>
      <c r="F444" s="218">
        <v>20621</v>
      </c>
      <c r="G444" s="123">
        <f t="shared" si="313"/>
        <v>17184.166666666668</v>
      </c>
      <c r="H444" s="183">
        <v>16248</v>
      </c>
      <c r="I444" s="187">
        <f>H444/G444*100</f>
        <v>94.552155569565002</v>
      </c>
      <c r="J444" s="1348"/>
      <c r="K444" s="1348"/>
      <c r="L444" s="122"/>
      <c r="M444" s="122"/>
      <c r="N444" s="122"/>
      <c r="O444" s="122"/>
      <c r="P444" s="122"/>
      <c r="Q444" s="122"/>
      <c r="R444" s="322"/>
      <c r="S444" s="322"/>
      <c r="T444" s="322"/>
      <c r="U444" s="322"/>
      <c r="V444" s="322"/>
      <c r="W444" s="322"/>
      <c r="X444" s="322"/>
      <c r="Y444" s="322"/>
      <c r="Z444" s="322"/>
      <c r="AA444" s="322"/>
      <c r="AB444" s="2137"/>
      <c r="AC444" s="322"/>
      <c r="AD444" s="779"/>
      <c r="AE444" s="322"/>
      <c r="AF444" s="322"/>
      <c r="AG444" s="322"/>
      <c r="AH444" s="322"/>
      <c r="AI444" s="322"/>
    </row>
    <row r="445" spans="1:35" s="2020" customFormat="1" ht="30" x14ac:dyDescent="0.25">
      <c r="A445" s="214"/>
      <c r="B445" s="214">
        <v>1</v>
      </c>
      <c r="C445" s="165" t="s">
        <v>438</v>
      </c>
      <c r="D445" s="4"/>
      <c r="E445" s="4"/>
      <c r="F445" s="218"/>
      <c r="G445" s="123">
        <f t="shared" si="313"/>
        <v>0</v>
      </c>
      <c r="H445" s="183">
        <v>11609</v>
      </c>
      <c r="I445" s="187"/>
      <c r="J445" s="1348"/>
      <c r="K445" s="1348"/>
      <c r="L445" s="122"/>
      <c r="M445" s="122"/>
      <c r="N445" s="122"/>
      <c r="O445" s="122"/>
      <c r="P445" s="122"/>
      <c r="Q445" s="122"/>
      <c r="R445" s="322"/>
      <c r="S445" s="322"/>
      <c r="T445" s="322"/>
      <c r="U445" s="322"/>
      <c r="V445" s="322"/>
      <c r="W445" s="322"/>
      <c r="X445" s="322"/>
      <c r="Y445" s="322"/>
      <c r="Z445" s="322"/>
      <c r="AA445" s="322"/>
      <c r="AB445" s="2137"/>
      <c r="AC445" s="322"/>
      <c r="AD445" s="779"/>
      <c r="AE445" s="322"/>
      <c r="AF445" s="322"/>
      <c r="AG445" s="322"/>
      <c r="AH445" s="322"/>
      <c r="AI445" s="322"/>
    </row>
    <row r="446" spans="1:35" s="2020" customFormat="1" ht="45" x14ac:dyDescent="0.25">
      <c r="A446" s="214">
        <v>1</v>
      </c>
      <c r="B446" s="214">
        <v>1</v>
      </c>
      <c r="C446" s="165" t="s">
        <v>259</v>
      </c>
      <c r="D446" s="4"/>
      <c r="E446" s="4"/>
      <c r="F446" s="218">
        <v>55</v>
      </c>
      <c r="G446" s="183">
        <f t="shared" si="313"/>
        <v>45.833333333333329</v>
      </c>
      <c r="H446" s="183">
        <v>51</v>
      </c>
      <c r="I446" s="187">
        <f t="shared" ref="I446:I453" si="315">H446/G446*100</f>
        <v>111.27272727272728</v>
      </c>
      <c r="J446" s="1348"/>
      <c r="K446" s="1348"/>
      <c r="L446" s="122"/>
      <c r="M446" s="122"/>
      <c r="N446" s="122"/>
      <c r="O446" s="122"/>
      <c r="P446" s="122"/>
      <c r="Q446" s="122"/>
      <c r="R446" s="322"/>
      <c r="S446" s="322"/>
      <c r="T446" s="322"/>
      <c r="U446" s="322"/>
      <c r="V446" s="322"/>
      <c r="W446" s="322"/>
      <c r="X446" s="322"/>
      <c r="Y446" s="322"/>
      <c r="Z446" s="322"/>
      <c r="AA446" s="322"/>
      <c r="AB446" s="2137"/>
      <c r="AC446" s="322"/>
      <c r="AD446" s="779"/>
      <c r="AE446" s="322"/>
      <c r="AF446" s="322"/>
      <c r="AG446" s="322"/>
      <c r="AH446" s="322"/>
      <c r="AI446" s="322"/>
    </row>
    <row r="447" spans="1:35" s="2020" customFormat="1" ht="30" x14ac:dyDescent="0.25">
      <c r="A447" s="214">
        <v>1</v>
      </c>
      <c r="B447" s="214">
        <v>1</v>
      </c>
      <c r="C447" s="165" t="s">
        <v>264</v>
      </c>
      <c r="D447" s="4"/>
      <c r="E447" s="4"/>
      <c r="F447" s="218">
        <v>1400</v>
      </c>
      <c r="G447" s="123">
        <f t="shared" si="313"/>
        <v>1166.6666666666667</v>
      </c>
      <c r="H447" s="183">
        <v>1051</v>
      </c>
      <c r="I447" s="187">
        <f t="shared" si="315"/>
        <v>90.085714285714275</v>
      </c>
      <c r="J447" s="1348"/>
      <c r="K447" s="1348"/>
      <c r="L447" s="122"/>
      <c r="M447" s="122"/>
      <c r="N447" s="122"/>
      <c r="O447" s="122"/>
      <c r="P447" s="122"/>
      <c r="Q447" s="122"/>
      <c r="R447" s="322"/>
      <c r="S447" s="322"/>
      <c r="T447" s="322"/>
      <c r="U447" s="322"/>
      <c r="V447" s="322"/>
      <c r="W447" s="322"/>
      <c r="X447" s="322"/>
      <c r="Y447" s="322"/>
      <c r="Z447" s="322"/>
      <c r="AA447" s="322"/>
      <c r="AB447" s="2137"/>
      <c r="AC447" s="322"/>
      <c r="AD447" s="779"/>
      <c r="AE447" s="322"/>
      <c r="AF447" s="322"/>
      <c r="AG447" s="322"/>
      <c r="AH447" s="322"/>
      <c r="AI447" s="322"/>
    </row>
    <row r="448" spans="1:35" s="2020" customFormat="1" ht="30" x14ac:dyDescent="0.25">
      <c r="A448" s="214">
        <v>1</v>
      </c>
      <c r="B448" s="214">
        <v>1</v>
      </c>
      <c r="C448" s="165" t="s">
        <v>71</v>
      </c>
      <c r="D448" s="4"/>
      <c r="E448" s="4"/>
      <c r="F448" s="218">
        <v>490</v>
      </c>
      <c r="G448" s="123">
        <f t="shared" si="313"/>
        <v>408.33333333333337</v>
      </c>
      <c r="H448" s="183">
        <v>386</v>
      </c>
      <c r="I448" s="187">
        <f t="shared" si="315"/>
        <v>94.530612244897952</v>
      </c>
      <c r="J448" s="1348"/>
      <c r="K448" s="1348"/>
      <c r="L448" s="122"/>
      <c r="M448" s="122"/>
      <c r="N448" s="122"/>
      <c r="O448" s="122"/>
      <c r="P448" s="122"/>
      <c r="Q448" s="122"/>
      <c r="R448" s="322"/>
      <c r="S448" s="322"/>
      <c r="T448" s="322"/>
      <c r="U448" s="322"/>
      <c r="V448" s="322"/>
      <c r="W448" s="322"/>
      <c r="X448" s="322"/>
      <c r="Y448" s="322"/>
      <c r="Z448" s="322"/>
      <c r="AA448" s="322"/>
      <c r="AB448" s="2137"/>
      <c r="AC448" s="322"/>
      <c r="AD448" s="779"/>
      <c r="AE448" s="322"/>
      <c r="AF448" s="322"/>
      <c r="AG448" s="322"/>
      <c r="AH448" s="322"/>
      <c r="AI448" s="322"/>
    </row>
    <row r="449" spans="1:259" s="2020" customFormat="1" ht="29.25" x14ac:dyDescent="0.25">
      <c r="A449" s="214">
        <v>1</v>
      </c>
      <c r="B449" s="214">
        <v>1</v>
      </c>
      <c r="C449" s="469" t="s">
        <v>260</v>
      </c>
      <c r="D449" s="515"/>
      <c r="E449" s="4"/>
      <c r="F449" s="242">
        <f>F413+F390</f>
        <v>37944</v>
      </c>
      <c r="G449" s="522">
        <f>G413+G390</f>
        <v>31620.000000000004</v>
      </c>
      <c r="H449" s="743">
        <f>H413+H390</f>
        <v>35611</v>
      </c>
      <c r="I449" s="520">
        <f t="shared" si="315"/>
        <v>112.62175838077164</v>
      </c>
      <c r="J449" s="1348"/>
      <c r="K449" s="1348"/>
      <c r="L449" s="122"/>
      <c r="M449" s="122"/>
      <c r="N449" s="122"/>
      <c r="O449" s="122"/>
      <c r="P449" s="122"/>
      <c r="Q449" s="122"/>
      <c r="R449" s="322"/>
      <c r="S449" s="322"/>
      <c r="T449" s="322"/>
      <c r="U449" s="322"/>
      <c r="V449" s="322"/>
      <c r="W449" s="322"/>
      <c r="X449" s="322"/>
      <c r="Y449" s="322"/>
      <c r="Z449" s="322"/>
      <c r="AA449" s="322"/>
      <c r="AB449" s="2137"/>
      <c r="AC449" s="322"/>
      <c r="AD449" s="779"/>
      <c r="AE449" s="322"/>
      <c r="AF449" s="322"/>
      <c r="AG449" s="322"/>
      <c r="AH449" s="322"/>
      <c r="AI449" s="322"/>
    </row>
    <row r="450" spans="1:259" s="2020" customFormat="1" ht="43.5" x14ac:dyDescent="0.25">
      <c r="A450" s="214">
        <v>1</v>
      </c>
      <c r="B450" s="214">
        <v>1</v>
      </c>
      <c r="C450" s="469" t="s">
        <v>273</v>
      </c>
      <c r="D450" s="4"/>
      <c r="E450" s="4"/>
      <c r="F450" s="1775">
        <f>F403</f>
        <v>39404</v>
      </c>
      <c r="G450" s="1330">
        <f>G403</f>
        <v>32836.666666666664</v>
      </c>
      <c r="H450" s="1480">
        <f>H403</f>
        <v>32835</v>
      </c>
      <c r="I450" s="522">
        <f t="shared" si="315"/>
        <v>99.994924373160089</v>
      </c>
      <c r="J450" s="2139"/>
      <c r="K450" s="152"/>
      <c r="L450" s="989"/>
      <c r="M450" s="989"/>
      <c r="N450" s="989"/>
      <c r="O450" s="989"/>
      <c r="P450" s="989"/>
      <c r="Q450" s="153"/>
      <c r="R450" s="322"/>
      <c r="S450" s="322"/>
      <c r="T450" s="322"/>
      <c r="U450" s="322"/>
      <c r="V450" s="322"/>
      <c r="W450" s="322"/>
      <c r="X450" s="322"/>
      <c r="Y450" s="322"/>
      <c r="Z450" s="322"/>
      <c r="AA450" s="322"/>
      <c r="AB450" s="2140"/>
      <c r="AC450" s="2471"/>
      <c r="AD450" s="2472"/>
      <c r="AE450" s="2471"/>
      <c r="AF450" s="2471"/>
      <c r="AG450" s="2471"/>
      <c r="AH450" s="2076"/>
      <c r="AI450" s="2076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  <c r="ED450" s="147"/>
      <c r="EE450" s="147"/>
      <c r="EF450" s="147"/>
      <c r="EG450" s="147"/>
      <c r="EH450" s="147"/>
      <c r="EI450" s="147"/>
      <c r="EJ450" s="147"/>
      <c r="EK450" s="147"/>
      <c r="EL450" s="147"/>
      <c r="EM450" s="147"/>
      <c r="EN450" s="147"/>
      <c r="EO450" s="147"/>
      <c r="EP450" s="147"/>
      <c r="EQ450" s="147"/>
      <c r="ER450" s="147"/>
      <c r="ES450" s="147"/>
      <c r="ET450" s="147"/>
      <c r="EU450" s="147"/>
      <c r="EV450" s="147"/>
      <c r="EW450" s="147"/>
      <c r="EX450" s="147"/>
      <c r="EY450" s="147"/>
      <c r="EZ450" s="147"/>
      <c r="FA450" s="147"/>
      <c r="FB450" s="147"/>
      <c r="FC450" s="147"/>
      <c r="FD450" s="147"/>
      <c r="FE450" s="147"/>
      <c r="FF450" s="147"/>
      <c r="FG450" s="147"/>
      <c r="FH450" s="147"/>
      <c r="FI450" s="147"/>
      <c r="FJ450" s="147"/>
      <c r="FK450" s="147"/>
      <c r="FL450" s="147"/>
      <c r="FM450" s="147"/>
      <c r="FN450" s="147"/>
      <c r="FO450" s="147"/>
      <c r="FP450" s="147"/>
      <c r="FQ450" s="147"/>
      <c r="FR450" s="147"/>
      <c r="FS450" s="147"/>
      <c r="FT450" s="147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7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H450" s="147"/>
      <c r="HI450" s="147"/>
      <c r="HJ450" s="147"/>
      <c r="HK450" s="147"/>
      <c r="HL450" s="147"/>
      <c r="HM450" s="147"/>
      <c r="HN450" s="147"/>
      <c r="HO450" s="147"/>
      <c r="HP450" s="147"/>
      <c r="HQ450" s="147"/>
      <c r="HR450" s="147"/>
      <c r="HS450" s="147"/>
      <c r="HT450" s="147"/>
      <c r="HU450" s="147"/>
      <c r="HV450" s="147"/>
      <c r="HW450" s="147"/>
      <c r="HX450" s="147"/>
      <c r="HY450" s="147"/>
      <c r="HZ450" s="147"/>
      <c r="IA450" s="147"/>
      <c r="IB450" s="147"/>
      <c r="IC450" s="147"/>
      <c r="ID450" s="147"/>
      <c r="IE450" s="147"/>
      <c r="IF450" s="147"/>
      <c r="IG450" s="147"/>
      <c r="IH450" s="147"/>
      <c r="II450" s="147"/>
      <c r="IJ450" s="147"/>
      <c r="IK450" s="147"/>
      <c r="IL450" s="147"/>
      <c r="IM450" s="147"/>
      <c r="IN450" s="147"/>
      <c r="IO450" s="147"/>
      <c r="IP450" s="147"/>
      <c r="IQ450" s="147"/>
      <c r="IR450" s="147"/>
      <c r="IS450" s="147"/>
      <c r="IT450" s="147"/>
      <c r="IU450" s="147"/>
      <c r="IV450" s="147"/>
      <c r="IW450" s="147"/>
      <c r="IX450" s="147"/>
      <c r="IY450" s="147"/>
    </row>
    <row r="451" spans="1:259" s="2020" customFormat="1" ht="29.25" x14ac:dyDescent="0.25">
      <c r="A451" s="214"/>
      <c r="B451" s="214">
        <v>1</v>
      </c>
      <c r="C451" s="469" t="s">
        <v>261</v>
      </c>
      <c r="D451" s="1574"/>
      <c r="E451" s="4"/>
      <c r="F451" s="1775">
        <f>F422+F398</f>
        <v>68993</v>
      </c>
      <c r="G451" s="1330">
        <f>G422+G398</f>
        <v>57476.309523809519</v>
      </c>
      <c r="H451" s="1480">
        <f>H422+H398</f>
        <v>47039</v>
      </c>
      <c r="I451" s="522">
        <f t="shared" si="315"/>
        <v>81.840675557838537</v>
      </c>
      <c r="J451" s="2139"/>
      <c r="K451" s="152"/>
      <c r="L451" s="989"/>
      <c r="M451" s="989"/>
      <c r="N451" s="989"/>
      <c r="O451" s="989"/>
      <c r="P451" s="989"/>
      <c r="Q451" s="153"/>
      <c r="R451" s="322"/>
      <c r="S451" s="322"/>
      <c r="T451" s="322"/>
      <c r="U451" s="322"/>
      <c r="V451" s="322"/>
      <c r="W451" s="322"/>
      <c r="X451" s="322"/>
      <c r="Y451" s="322"/>
      <c r="Z451" s="322"/>
      <c r="AA451" s="322"/>
      <c r="AB451" s="2140"/>
      <c r="AC451" s="2471"/>
      <c r="AD451" s="2472"/>
      <c r="AE451" s="2471"/>
      <c r="AF451" s="2471"/>
      <c r="AG451" s="2471"/>
      <c r="AH451" s="2076"/>
      <c r="AI451" s="2076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  <c r="ED451" s="147"/>
      <c r="EE451" s="147"/>
      <c r="EF451" s="147"/>
      <c r="EG451" s="147"/>
      <c r="EH451" s="147"/>
      <c r="EI451" s="147"/>
      <c r="EJ451" s="147"/>
      <c r="EK451" s="147"/>
      <c r="EL451" s="147"/>
      <c r="EM451" s="147"/>
      <c r="EN451" s="147"/>
      <c r="EO451" s="147"/>
      <c r="EP451" s="147"/>
      <c r="EQ451" s="147"/>
      <c r="ER451" s="147"/>
      <c r="ES451" s="147"/>
      <c r="ET451" s="147"/>
      <c r="EU451" s="147"/>
      <c r="EV451" s="147"/>
      <c r="EW451" s="147"/>
      <c r="EX451" s="147"/>
      <c r="EY451" s="147"/>
      <c r="EZ451" s="147"/>
      <c r="FA451" s="147"/>
      <c r="FB451" s="147"/>
      <c r="FC451" s="147"/>
      <c r="FD451" s="147"/>
      <c r="FE451" s="147"/>
      <c r="FF451" s="147"/>
      <c r="FG451" s="147"/>
      <c r="FH451" s="147"/>
      <c r="FI451" s="147"/>
      <c r="FJ451" s="147"/>
      <c r="FK451" s="147"/>
      <c r="FL451" s="147"/>
      <c r="FM451" s="147"/>
      <c r="FN451" s="147"/>
      <c r="FO451" s="147"/>
      <c r="FP451" s="147"/>
      <c r="FQ451" s="147"/>
      <c r="FR451" s="147"/>
      <c r="FS451" s="147"/>
      <c r="FT451" s="147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7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H451" s="147"/>
      <c r="HI451" s="147"/>
      <c r="HJ451" s="147"/>
      <c r="HK451" s="147"/>
      <c r="HL451" s="147"/>
      <c r="HM451" s="147"/>
      <c r="HN451" s="147"/>
      <c r="HO451" s="147"/>
      <c r="HP451" s="147"/>
      <c r="HQ451" s="147"/>
      <c r="HR451" s="147"/>
      <c r="HS451" s="147"/>
      <c r="HT451" s="147"/>
      <c r="HU451" s="147"/>
      <c r="HV451" s="147"/>
      <c r="HW451" s="147"/>
      <c r="HX451" s="147"/>
      <c r="HY451" s="147"/>
      <c r="HZ451" s="147"/>
      <c r="IA451" s="147"/>
      <c r="IB451" s="147"/>
      <c r="IC451" s="147"/>
      <c r="ID451" s="147"/>
      <c r="IE451" s="147"/>
      <c r="IF451" s="147"/>
      <c r="IG451" s="147"/>
      <c r="IH451" s="147"/>
      <c r="II451" s="147"/>
      <c r="IJ451" s="147"/>
      <c r="IK451" s="147"/>
      <c r="IL451" s="147"/>
      <c r="IM451" s="147"/>
      <c r="IN451" s="147"/>
      <c r="IO451" s="147"/>
      <c r="IP451" s="147"/>
      <c r="IQ451" s="147"/>
      <c r="IR451" s="147"/>
      <c r="IS451" s="147"/>
      <c r="IT451" s="147"/>
      <c r="IU451" s="147"/>
      <c r="IV451" s="147"/>
      <c r="IW451" s="147"/>
      <c r="IX451" s="147"/>
      <c r="IY451" s="147"/>
    </row>
    <row r="452" spans="1:259" s="2020" customFormat="1" ht="29.25" x14ac:dyDescent="0.25">
      <c r="A452" s="214"/>
      <c r="B452" s="214">
        <v>1</v>
      </c>
      <c r="C452" s="469" t="s">
        <v>262</v>
      </c>
      <c r="D452" s="1657"/>
      <c r="E452" s="4"/>
      <c r="F452" s="1775">
        <f>F430+F432+F401</f>
        <v>17850</v>
      </c>
      <c r="G452" s="1330">
        <f t="shared" ref="G452:H452" si="316">G430+G432+G401</f>
        <v>14875</v>
      </c>
      <c r="H452" s="1480">
        <f t="shared" si="316"/>
        <v>14648</v>
      </c>
      <c r="I452" s="522">
        <f t="shared" si="315"/>
        <v>98.473949579831938</v>
      </c>
      <c r="J452" s="2139"/>
      <c r="K452" s="152"/>
      <c r="L452" s="989"/>
      <c r="M452" s="989"/>
      <c r="N452" s="989"/>
      <c r="O452" s="989"/>
      <c r="P452" s="989"/>
      <c r="Q452" s="153"/>
      <c r="R452" s="322"/>
      <c r="S452" s="322"/>
      <c r="T452" s="322"/>
      <c r="U452" s="322"/>
      <c r="V452" s="322"/>
      <c r="W452" s="322"/>
      <c r="X452" s="322"/>
      <c r="Y452" s="322"/>
      <c r="Z452" s="322"/>
      <c r="AA452" s="322"/>
      <c r="AB452" s="2060"/>
      <c r="AC452" s="2471"/>
      <c r="AD452" s="2472"/>
      <c r="AE452" s="2471"/>
      <c r="AF452" s="2471"/>
      <c r="AG452" s="2471"/>
      <c r="AH452" s="2076"/>
      <c r="AI452" s="2076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  <c r="ED452" s="147"/>
      <c r="EE452" s="147"/>
      <c r="EF452" s="147"/>
      <c r="EG452" s="147"/>
      <c r="EH452" s="147"/>
      <c r="EI452" s="147"/>
      <c r="EJ452" s="147"/>
      <c r="EK452" s="147"/>
      <c r="EL452" s="147"/>
      <c r="EM452" s="147"/>
      <c r="EN452" s="147"/>
      <c r="EO452" s="147"/>
      <c r="EP452" s="147"/>
      <c r="EQ452" s="147"/>
      <c r="ER452" s="147"/>
      <c r="ES452" s="147"/>
      <c r="ET452" s="147"/>
      <c r="EU452" s="147"/>
      <c r="EV452" s="147"/>
      <c r="EW452" s="147"/>
      <c r="EX452" s="147"/>
      <c r="EY452" s="147"/>
      <c r="EZ452" s="147"/>
      <c r="FA452" s="147"/>
      <c r="FB452" s="147"/>
      <c r="FC452" s="147"/>
      <c r="FD452" s="147"/>
      <c r="FE452" s="147"/>
      <c r="FF452" s="147"/>
      <c r="FG452" s="147"/>
      <c r="FH452" s="147"/>
      <c r="FI452" s="147"/>
      <c r="FJ452" s="147"/>
      <c r="FK452" s="147"/>
      <c r="FL452" s="147"/>
      <c r="FM452" s="147"/>
      <c r="FN452" s="147"/>
      <c r="FO452" s="147"/>
      <c r="FP452" s="147"/>
      <c r="FQ452" s="147"/>
      <c r="FR452" s="147"/>
      <c r="FS452" s="147"/>
      <c r="FT452" s="147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7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H452" s="147"/>
      <c r="HI452" s="147"/>
      <c r="HJ452" s="147"/>
      <c r="HK452" s="147"/>
      <c r="HL452" s="147"/>
      <c r="HM452" s="147"/>
      <c r="HN452" s="147"/>
      <c r="HO452" s="147"/>
      <c r="HP452" s="147"/>
      <c r="HQ452" s="147"/>
      <c r="HR452" s="147"/>
      <c r="HS452" s="147"/>
      <c r="HT452" s="147"/>
      <c r="HU452" s="147"/>
      <c r="HV452" s="147"/>
      <c r="HW452" s="147"/>
      <c r="HX452" s="147"/>
      <c r="HY452" s="147"/>
      <c r="HZ452" s="147"/>
      <c r="IA452" s="147"/>
      <c r="IB452" s="147"/>
      <c r="IC452" s="147"/>
      <c r="ID452" s="147"/>
      <c r="IE452" s="147"/>
      <c r="IF452" s="147"/>
      <c r="IG452" s="147"/>
      <c r="IH452" s="147"/>
      <c r="II452" s="147"/>
      <c r="IJ452" s="147"/>
      <c r="IK452" s="147"/>
      <c r="IL452" s="147"/>
      <c r="IM452" s="147"/>
      <c r="IN452" s="147"/>
      <c r="IO452" s="147"/>
      <c r="IP452" s="147"/>
      <c r="IQ452" s="147"/>
      <c r="IR452" s="147"/>
      <c r="IS452" s="147"/>
      <c r="IT452" s="147"/>
      <c r="IU452" s="147"/>
      <c r="IV452" s="147"/>
      <c r="IW452" s="147"/>
      <c r="IX452" s="147"/>
      <c r="IY452" s="147"/>
    </row>
    <row r="453" spans="1:259" s="2020" customFormat="1" x14ac:dyDescent="0.25">
      <c r="A453" s="214"/>
      <c r="B453" s="214">
        <v>1</v>
      </c>
      <c r="C453" s="470" t="s">
        <v>134</v>
      </c>
      <c r="D453" s="4"/>
      <c r="E453" s="4"/>
      <c r="F453" s="1775">
        <f>F449+F450+F398*2.6+F452+F423*2.6+F426*10</f>
        <v>275689.80000000005</v>
      </c>
      <c r="G453" s="1775">
        <f t="shared" ref="G453:H453" si="317">G449+G450+G398*2.6+G452+G423*2.6+G426*10</f>
        <v>229562.92857142858</v>
      </c>
      <c r="H453" s="1775">
        <f t="shared" si="317"/>
        <v>205943</v>
      </c>
      <c r="I453" s="522">
        <f t="shared" si="315"/>
        <v>89.710913378560065</v>
      </c>
      <c r="J453" s="2139"/>
      <c r="K453" s="152"/>
      <c r="L453" s="989"/>
      <c r="M453" s="989"/>
      <c r="N453" s="989"/>
      <c r="O453" s="989"/>
      <c r="P453" s="989"/>
      <c r="Q453" s="153"/>
      <c r="R453" s="2066">
        <f t="shared" ref="R453:V453" si="318">SUM(R452,R433,R403,R389,R413)</f>
        <v>430795.49729999999</v>
      </c>
      <c r="S453" s="2066">
        <f t="shared" si="318"/>
        <v>430795.49729999999</v>
      </c>
      <c r="T453" s="2066">
        <f t="shared" si="318"/>
        <v>434934.01328999992</v>
      </c>
      <c r="U453" s="2066">
        <f t="shared" si="318"/>
        <v>434934.01328999992</v>
      </c>
      <c r="V453" s="2066">
        <f t="shared" si="318"/>
        <v>434934.01328999992</v>
      </c>
      <c r="W453" s="2066">
        <f>SUM(W452,W433,W403,W389,W413,W426)</f>
        <v>441711.30978999991</v>
      </c>
      <c r="X453" s="2066">
        <f>SUM(X452,X433,X403,X389,X413,X426)</f>
        <v>441711.59331999987</v>
      </c>
      <c r="Y453" s="2066">
        <f>SUM(Y452,Y433,Y403,Y389,Y413,Y426)</f>
        <v>441711.59331999987</v>
      </c>
      <c r="Z453" s="2066">
        <f>SUM(Z452,Z433,Z403,Z389,Z413,Z426)</f>
        <v>440180.10928999999</v>
      </c>
      <c r="AA453" s="2066">
        <f>SUM(AA452,AA433,AA403,AA389,AA413,AA426)</f>
        <v>440180.10928999999</v>
      </c>
      <c r="AB453" s="2251">
        <f t="shared" ref="AB453:AI453" si="319">SUM(AB452,AB433,AB403,AB389,AB413,AB426)</f>
        <v>366382.43361842853</v>
      </c>
      <c r="AC453" s="2250">
        <f t="shared" si="319"/>
        <v>363393.99015999999</v>
      </c>
      <c r="AD453" s="2330">
        <f t="shared" si="319"/>
        <v>0</v>
      </c>
      <c r="AE453" s="2250">
        <f t="shared" si="319"/>
        <v>17423.749110000001</v>
      </c>
      <c r="AF453" s="2250">
        <f t="shared" si="319"/>
        <v>-2988.4434584285214</v>
      </c>
      <c r="AG453" s="2250">
        <f t="shared" si="319"/>
        <v>-39.017750000000007</v>
      </c>
      <c r="AH453" s="2146">
        <f t="shared" si="319"/>
        <v>-270.81165000000004</v>
      </c>
      <c r="AI453" s="2146">
        <f t="shared" si="319"/>
        <v>380546.92762000003</v>
      </c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  <c r="ED453" s="147"/>
      <c r="EE453" s="147"/>
      <c r="EF453" s="147"/>
      <c r="EG453" s="147"/>
      <c r="EH453" s="147"/>
      <c r="EI453" s="147"/>
      <c r="EJ453" s="147"/>
      <c r="EK453" s="147"/>
      <c r="EL453" s="147"/>
      <c r="EM453" s="147"/>
      <c r="EN453" s="147"/>
      <c r="EO453" s="147"/>
      <c r="EP453" s="147"/>
      <c r="EQ453" s="147"/>
      <c r="ER453" s="147"/>
      <c r="ES453" s="147"/>
      <c r="ET453" s="147"/>
      <c r="EU453" s="147"/>
      <c r="EV453" s="147"/>
      <c r="EW453" s="147"/>
      <c r="EX453" s="147"/>
      <c r="EY453" s="147"/>
      <c r="EZ453" s="147"/>
      <c r="FA453" s="147"/>
      <c r="FB453" s="147"/>
      <c r="FC453" s="147"/>
      <c r="FD453" s="147"/>
      <c r="FE453" s="147"/>
      <c r="FF453" s="147"/>
      <c r="FG453" s="147"/>
      <c r="FH453" s="147"/>
      <c r="FI453" s="147"/>
      <c r="FJ453" s="147"/>
      <c r="FK453" s="147"/>
      <c r="FL453" s="147"/>
      <c r="FM453" s="147"/>
      <c r="FN453" s="147"/>
      <c r="FO453" s="147"/>
      <c r="FP453" s="147"/>
      <c r="FQ453" s="147"/>
      <c r="FR453" s="147"/>
      <c r="FS453" s="147"/>
      <c r="FT453" s="147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7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H453" s="147"/>
      <c r="HI453" s="147"/>
      <c r="HJ453" s="147"/>
      <c r="HK453" s="147"/>
      <c r="HL453" s="147"/>
      <c r="HM453" s="147"/>
      <c r="HN453" s="147"/>
      <c r="HO453" s="147"/>
      <c r="HP453" s="147"/>
      <c r="HQ453" s="147"/>
      <c r="HR453" s="147"/>
      <c r="HS453" s="147"/>
      <c r="HT453" s="147"/>
      <c r="HU453" s="147"/>
      <c r="HV453" s="147"/>
      <c r="HW453" s="147"/>
      <c r="HX453" s="147"/>
      <c r="HY453" s="147"/>
      <c r="HZ453" s="147"/>
      <c r="IA453" s="147"/>
      <c r="IB453" s="147"/>
      <c r="IC453" s="147"/>
      <c r="ID453" s="147"/>
      <c r="IE453" s="147"/>
      <c r="IF453" s="147"/>
      <c r="IG453" s="147"/>
      <c r="IH453" s="147"/>
      <c r="II453" s="147"/>
      <c r="IJ453" s="147"/>
      <c r="IK453" s="147"/>
      <c r="IL453" s="147"/>
      <c r="IM453" s="147"/>
      <c r="IN453" s="147"/>
      <c r="IO453" s="147"/>
      <c r="IP453" s="147"/>
      <c r="IQ453" s="147"/>
      <c r="IR453" s="147"/>
      <c r="IS453" s="147"/>
      <c r="IT453" s="147"/>
      <c r="IU453" s="147"/>
      <c r="IV453" s="147"/>
      <c r="IW453" s="147"/>
      <c r="IX453" s="147"/>
      <c r="IY453" s="147"/>
    </row>
    <row r="454" spans="1:259" s="2020" customFormat="1" x14ac:dyDescent="0.25">
      <c r="A454" s="214"/>
      <c r="B454" s="214">
        <v>1</v>
      </c>
      <c r="C454" s="4"/>
      <c r="D454" s="4"/>
      <c r="E454" s="1931"/>
      <c r="F454" s="235"/>
      <c r="G454" s="123"/>
      <c r="H454" s="187"/>
      <c r="I454" s="187"/>
      <c r="J454" s="1838"/>
      <c r="K454" s="1838"/>
      <c r="L454" s="2079"/>
      <c r="M454" s="2079"/>
      <c r="N454" s="2079"/>
      <c r="O454" s="2079"/>
      <c r="P454" s="2079"/>
      <c r="Q454" s="2079"/>
      <c r="R454" s="2077"/>
      <c r="S454" s="2077"/>
      <c r="T454" s="2077"/>
      <c r="U454" s="2077"/>
      <c r="V454" s="2077"/>
      <c r="W454" s="2077"/>
      <c r="X454" s="2077"/>
      <c r="Y454" s="2077"/>
      <c r="Z454" s="2077"/>
      <c r="AA454" s="2077"/>
      <c r="AB454" s="2132">
        <f t="shared" ref="AB454:AB461" si="320">R454/12*$C$3</f>
        <v>0</v>
      </c>
      <c r="AC454" s="2077"/>
      <c r="AD454" s="2129"/>
      <c r="AE454" s="2077"/>
      <c r="AF454" s="2077"/>
      <c r="AG454" s="2077"/>
      <c r="AH454" s="2077"/>
      <c r="AI454" s="2077"/>
    </row>
    <row r="455" spans="1:259" s="2020" customFormat="1" x14ac:dyDescent="0.25">
      <c r="A455" s="214">
        <v>1</v>
      </c>
      <c r="B455" s="214">
        <v>1</v>
      </c>
      <c r="C455" s="1205" t="s">
        <v>28</v>
      </c>
      <c r="D455" s="1205"/>
      <c r="E455" s="2"/>
      <c r="F455" s="222"/>
      <c r="G455" s="187"/>
      <c r="H455" s="187"/>
      <c r="I455" s="187"/>
      <c r="J455" s="1348"/>
      <c r="K455" s="1348"/>
      <c r="L455" s="743"/>
      <c r="M455" s="743"/>
      <c r="N455" s="743"/>
      <c r="O455" s="743"/>
      <c r="P455" s="743"/>
      <c r="Q455" s="743"/>
      <c r="R455" s="365"/>
      <c r="S455" s="365"/>
      <c r="T455" s="365"/>
      <c r="U455" s="365"/>
      <c r="V455" s="365"/>
      <c r="W455" s="365"/>
      <c r="X455" s="365"/>
      <c r="Y455" s="365"/>
      <c r="Z455" s="365"/>
      <c r="AA455" s="365"/>
      <c r="AB455" s="2138">
        <f t="shared" si="320"/>
        <v>0</v>
      </c>
      <c r="AC455" s="365"/>
      <c r="AD455" s="998"/>
      <c r="AE455" s="365"/>
      <c r="AF455" s="365"/>
      <c r="AG455" s="365"/>
      <c r="AH455" s="365"/>
      <c r="AI455" s="365"/>
    </row>
    <row r="456" spans="1:259" s="2020" customFormat="1" x14ac:dyDescent="0.25">
      <c r="A456" s="214">
        <v>1</v>
      </c>
      <c r="B456" s="214">
        <v>1</v>
      </c>
      <c r="C456" s="910" t="s">
        <v>43</v>
      </c>
      <c r="D456" s="910"/>
      <c r="E456" s="187">
        <v>300</v>
      </c>
      <c r="F456" s="222">
        <v>244</v>
      </c>
      <c r="G456" s="123">
        <f>ROUND(F456/12*$C$3,0)</f>
        <v>203</v>
      </c>
      <c r="H456" s="123">
        <v>209</v>
      </c>
      <c r="I456" s="123">
        <f>H456/G456*100</f>
        <v>102.95566502463053</v>
      </c>
      <c r="J456" s="824">
        <v>10</v>
      </c>
      <c r="K456" s="152">
        <f>N456/H456</f>
        <v>3.1674641148325358</v>
      </c>
      <c r="L456" s="153">
        <f>ROUND(F456*J456,0)</f>
        <v>2440</v>
      </c>
      <c r="M456" s="153">
        <f>L456/12*$C$3</f>
        <v>2033.3333333333335</v>
      </c>
      <c r="N456" s="153">
        <v>662</v>
      </c>
      <c r="O456" s="153">
        <f>N456/M456*100</f>
        <v>32.557377049180324</v>
      </c>
      <c r="P456" s="153">
        <f>L456/E456</f>
        <v>8.1333333333333329</v>
      </c>
      <c r="Q456" s="153">
        <f>N456/$C$3*12/P456</f>
        <v>97.672131147540995</v>
      </c>
      <c r="R456" s="322"/>
      <c r="S456" s="322"/>
      <c r="T456" s="322"/>
      <c r="U456" s="322"/>
      <c r="V456" s="322"/>
      <c r="W456" s="322"/>
      <c r="X456" s="322"/>
      <c r="Y456" s="322"/>
      <c r="Z456" s="322"/>
      <c r="AA456" s="322"/>
      <c r="AB456" s="2137">
        <f t="shared" si="320"/>
        <v>0</v>
      </c>
      <c r="AC456" s="322"/>
      <c r="AD456" s="779"/>
      <c r="AE456" s="322"/>
      <c r="AF456" s="322"/>
      <c r="AG456" s="322"/>
      <c r="AH456" s="322"/>
      <c r="AI456" s="322"/>
    </row>
    <row r="457" spans="1:259" s="2020" customFormat="1" x14ac:dyDescent="0.25">
      <c r="A457" s="214">
        <v>1</v>
      </c>
      <c r="B457" s="214">
        <v>1</v>
      </c>
      <c r="C457" s="1205" t="s">
        <v>31</v>
      </c>
      <c r="D457" s="1205"/>
      <c r="E457" s="1205"/>
      <c r="F457" s="1775">
        <f>SUM(F456:F456)</f>
        <v>244</v>
      </c>
      <c r="G457" s="1837">
        <f>SUM(G456:G456)</f>
        <v>203</v>
      </c>
      <c r="H457" s="1837">
        <f>SUM(H456:H456)</f>
        <v>209</v>
      </c>
      <c r="I457" s="1837">
        <f>H457/G457*100</f>
        <v>102.95566502463053</v>
      </c>
      <c r="J457" s="1838">
        <f>SUM(L457/F457)</f>
        <v>10</v>
      </c>
      <c r="K457" s="196">
        <f>N457/H457</f>
        <v>3.1674641148325358</v>
      </c>
      <c r="L457" s="695">
        <f>SUM(L456:L456)</f>
        <v>2440</v>
      </c>
      <c r="M457" s="695">
        <f>SUM(M456:M456)</f>
        <v>2033.3333333333335</v>
      </c>
      <c r="N457" s="695">
        <f>SUM(N456:N456)</f>
        <v>662</v>
      </c>
      <c r="O457" s="153">
        <f>N457/M457*100</f>
        <v>32.557377049180324</v>
      </c>
      <c r="P457" s="1122">
        <f>SUM(P456:P456)</f>
        <v>8.1333333333333329</v>
      </c>
      <c r="Q457" s="153">
        <f>N457/$C$3*12/P457</f>
        <v>97.672131147540995</v>
      </c>
      <c r="R457" s="365"/>
      <c r="S457" s="365"/>
      <c r="T457" s="365"/>
      <c r="U457" s="365"/>
      <c r="V457" s="365"/>
      <c r="W457" s="365"/>
      <c r="X457" s="365"/>
      <c r="Y457" s="365"/>
      <c r="Z457" s="365"/>
      <c r="AA457" s="365"/>
      <c r="AB457" s="2132">
        <f t="shared" si="320"/>
        <v>0</v>
      </c>
      <c r="AC457" s="2077"/>
      <c r="AD457" s="2129"/>
      <c r="AE457" s="2077"/>
      <c r="AF457" s="2077"/>
      <c r="AG457" s="2077"/>
      <c r="AH457" s="365"/>
      <c r="AI457" s="365"/>
    </row>
    <row r="458" spans="1:259" s="2020" customFormat="1" ht="30" x14ac:dyDescent="0.25">
      <c r="A458" s="214">
        <v>1</v>
      </c>
      <c r="B458" s="214">
        <v>1</v>
      </c>
      <c r="C458" s="2" t="s">
        <v>123</v>
      </c>
      <c r="D458" s="2"/>
      <c r="E458" s="1205"/>
      <c r="F458" s="1775"/>
      <c r="G458" s="1837"/>
      <c r="H458" s="1837"/>
      <c r="I458" s="1837"/>
      <c r="J458" s="1838"/>
      <c r="K458" s="196"/>
      <c r="L458" s="695"/>
      <c r="M458" s="695"/>
      <c r="N458" s="695"/>
      <c r="O458" s="153"/>
      <c r="P458" s="1122"/>
      <c r="Q458" s="153"/>
      <c r="R458" s="365"/>
      <c r="S458" s="365"/>
      <c r="T458" s="365"/>
      <c r="U458" s="365"/>
      <c r="V458" s="365"/>
      <c r="W458" s="365"/>
      <c r="X458" s="365"/>
      <c r="Y458" s="365"/>
      <c r="Z458" s="365"/>
      <c r="AA458" s="365"/>
      <c r="AB458" s="2138">
        <f t="shared" si="320"/>
        <v>0</v>
      </c>
      <c r="AC458" s="365"/>
      <c r="AD458" s="998"/>
      <c r="AE458" s="365"/>
      <c r="AF458" s="365"/>
      <c r="AG458" s="365"/>
      <c r="AH458" s="365"/>
      <c r="AI458" s="365"/>
    </row>
    <row r="459" spans="1:259" s="2020" customFormat="1" x14ac:dyDescent="0.25">
      <c r="A459" s="214"/>
      <c r="B459" s="214">
        <v>1</v>
      </c>
      <c r="C459" s="2018" t="s">
        <v>9</v>
      </c>
      <c r="D459" s="2018"/>
      <c r="E459" s="133">
        <v>240</v>
      </c>
      <c r="F459" s="222">
        <v>160</v>
      </c>
      <c r="G459" s="123">
        <f>(F459/12*$C$3)</f>
        <v>133.33333333333334</v>
      </c>
      <c r="H459" s="1571">
        <v>146</v>
      </c>
      <c r="I459" s="123">
        <f>H459/G459*100</f>
        <v>109.5</v>
      </c>
      <c r="J459" s="2078">
        <v>3</v>
      </c>
      <c r="K459" s="152">
        <f>N459/H459</f>
        <v>1</v>
      </c>
      <c r="L459" s="153">
        <f>ROUND(F459*J459,0)</f>
        <v>480</v>
      </c>
      <c r="M459" s="153">
        <f>L459/12*$C$3</f>
        <v>400</v>
      </c>
      <c r="N459" s="1881">
        <v>146</v>
      </c>
      <c r="O459" s="153">
        <f>N459/M459*100</f>
        <v>36.5</v>
      </c>
      <c r="P459" s="153">
        <f>L459/E459</f>
        <v>2</v>
      </c>
      <c r="Q459" s="153">
        <f>N459/$C$3*12/P459</f>
        <v>87.6</v>
      </c>
      <c r="R459" s="365"/>
      <c r="S459" s="365"/>
      <c r="T459" s="365"/>
      <c r="U459" s="365"/>
      <c r="V459" s="365"/>
      <c r="W459" s="365"/>
      <c r="X459" s="365"/>
      <c r="Y459" s="365"/>
      <c r="Z459" s="365"/>
      <c r="AA459" s="365"/>
      <c r="AB459" s="2138">
        <f t="shared" si="320"/>
        <v>0</v>
      </c>
      <c r="AC459" s="365"/>
      <c r="AD459" s="998"/>
      <c r="AE459" s="365"/>
      <c r="AF459" s="365"/>
      <c r="AG459" s="365"/>
      <c r="AH459" s="365"/>
      <c r="AI459" s="365"/>
    </row>
    <row r="460" spans="1:259" s="2020" customFormat="1" x14ac:dyDescent="0.25">
      <c r="A460" s="214">
        <v>1</v>
      </c>
      <c r="B460" s="214">
        <v>1</v>
      </c>
      <c r="C460" s="970" t="s">
        <v>64</v>
      </c>
      <c r="D460" s="970"/>
      <c r="E460" s="133">
        <v>240</v>
      </c>
      <c r="F460" s="222">
        <v>900</v>
      </c>
      <c r="G460" s="123">
        <f>(F460/12*$C$3)</f>
        <v>750</v>
      </c>
      <c r="H460" s="123">
        <v>901</v>
      </c>
      <c r="I460" s="123">
        <f>H460/G460*100</f>
        <v>120.13333333333334</v>
      </c>
      <c r="J460" s="2078">
        <v>8</v>
      </c>
      <c r="K460" s="152">
        <f>N460/H460</f>
        <v>7.8901220865704769</v>
      </c>
      <c r="L460" s="153">
        <f>ROUND(F460*J460,0)</f>
        <v>7200</v>
      </c>
      <c r="M460" s="153">
        <f>L460/12*$C$3</f>
        <v>6000</v>
      </c>
      <c r="N460" s="153">
        <v>7109</v>
      </c>
      <c r="O460" s="153">
        <f>N460/M460*100</f>
        <v>118.48333333333333</v>
      </c>
      <c r="P460" s="153">
        <f>L460/E460</f>
        <v>30</v>
      </c>
      <c r="Q460" s="153">
        <f>N460/$C$3*12/P460</f>
        <v>284.35999999999996</v>
      </c>
      <c r="R460" s="365"/>
      <c r="S460" s="365"/>
      <c r="T460" s="365"/>
      <c r="U460" s="365"/>
      <c r="V460" s="365"/>
      <c r="W460" s="365"/>
      <c r="X460" s="365"/>
      <c r="Y460" s="365"/>
      <c r="Z460" s="365"/>
      <c r="AA460" s="365"/>
      <c r="AB460" s="2138">
        <f t="shared" si="320"/>
        <v>0</v>
      </c>
      <c r="AC460" s="365"/>
      <c r="AD460" s="998"/>
      <c r="AE460" s="365"/>
      <c r="AF460" s="365"/>
      <c r="AG460" s="365"/>
      <c r="AH460" s="365"/>
      <c r="AI460" s="365"/>
    </row>
    <row r="461" spans="1:259" s="147" customFormat="1" x14ac:dyDescent="0.25">
      <c r="A461" s="214">
        <v>1</v>
      </c>
      <c r="B461" s="214">
        <v>1</v>
      </c>
      <c r="C461" s="1840" t="s">
        <v>150</v>
      </c>
      <c r="D461" s="1840"/>
      <c r="E461" s="1840"/>
      <c r="F461" s="220">
        <f>SUM(F459:F460)</f>
        <v>1060</v>
      </c>
      <c r="G461" s="520">
        <f>SUM(G459:G460)</f>
        <v>883.33333333333337</v>
      </c>
      <c r="H461" s="520">
        <f>SUM(H459:H460)</f>
        <v>1047</v>
      </c>
      <c r="I461" s="123">
        <f>H461/G461*100</f>
        <v>118.52830188679245</v>
      </c>
      <c r="J461" s="1838">
        <f>SUM(L461/F461)</f>
        <v>7.2452830188679247</v>
      </c>
      <c r="K461" s="152">
        <f>N461/H461</f>
        <v>6.929321872015282</v>
      </c>
      <c r="L461" s="989">
        <f>SUM(L459:L460)</f>
        <v>7680</v>
      </c>
      <c r="M461" s="989">
        <f>SUM(M459:M460)</f>
        <v>6400</v>
      </c>
      <c r="N461" s="989">
        <f>SUM(N459:N460)</f>
        <v>7255</v>
      </c>
      <c r="O461" s="153">
        <f>N461/M461*100</f>
        <v>113.359375</v>
      </c>
      <c r="P461" s="989">
        <f>SUM(P459:P460)</f>
        <v>32</v>
      </c>
      <c r="Q461" s="153">
        <f>N461/$C$3*12/P461</f>
        <v>272.0625</v>
      </c>
      <c r="R461" s="322"/>
      <c r="S461" s="322"/>
      <c r="T461" s="322"/>
      <c r="U461" s="322"/>
      <c r="V461" s="322"/>
      <c r="W461" s="322"/>
      <c r="X461" s="322"/>
      <c r="Y461" s="322"/>
      <c r="Z461" s="322"/>
      <c r="AA461" s="322"/>
      <c r="AB461" s="2132">
        <f t="shared" si="320"/>
        <v>0</v>
      </c>
      <c r="AC461" s="2077"/>
      <c r="AD461" s="2129"/>
      <c r="AE461" s="2077"/>
      <c r="AF461" s="2077"/>
      <c r="AG461" s="2077"/>
      <c r="AH461" s="322"/>
      <c r="AI461" s="322"/>
    </row>
    <row r="462" spans="1:259" s="2020" customFormat="1" ht="29.25" x14ac:dyDescent="0.25">
      <c r="A462" s="214">
        <v>1</v>
      </c>
      <c r="B462" s="214">
        <v>1</v>
      </c>
      <c r="C462" s="702" t="s">
        <v>135</v>
      </c>
      <c r="D462" s="702"/>
      <c r="E462" s="702"/>
      <c r="F462" s="1775">
        <f>SUM(F461,F457)</f>
        <v>1304</v>
      </c>
      <c r="G462" s="1837">
        <f>SUM(G461,G457)</f>
        <v>1086.3333333333335</v>
      </c>
      <c r="H462" s="1837">
        <f>SUM(H461,H457)</f>
        <v>1256</v>
      </c>
      <c r="I462" s="1837">
        <f>H462/G462*100</f>
        <v>115.61828781834917</v>
      </c>
      <c r="J462" s="1838">
        <f>SUM(L462/F462)</f>
        <v>7.7607361963190185</v>
      </c>
      <c r="K462" s="152">
        <f>N462/H462</f>
        <v>6.3033439490445859</v>
      </c>
      <c r="L462" s="1837">
        <f>SUM(L461,L457)</f>
        <v>10120</v>
      </c>
      <c r="M462" s="1837">
        <f>SUM(M461,M457)</f>
        <v>8433.3333333333339</v>
      </c>
      <c r="N462" s="1837">
        <f>SUM(N461,N457)</f>
        <v>7917</v>
      </c>
      <c r="O462" s="153">
        <f>N462/M462*100</f>
        <v>93.877470355731219</v>
      </c>
      <c r="P462" s="1837">
        <f>SUM(P461,P457)</f>
        <v>40.133333333333333</v>
      </c>
      <c r="Q462" s="153">
        <f>N462/$C$3*12/P462</f>
        <v>236.72093023255817</v>
      </c>
      <c r="R462" s="2142">
        <v>45150.915165537597</v>
      </c>
      <c r="S462" s="2142">
        <v>45150.915165537597</v>
      </c>
      <c r="T462" s="2142">
        <v>46852.04040753359</v>
      </c>
      <c r="U462" s="2142">
        <v>46852.04040753359</v>
      </c>
      <c r="V462" s="2142">
        <v>46852.04040753359</v>
      </c>
      <c r="W462" s="2142">
        <v>46852.04040753359</v>
      </c>
      <c r="X462" s="2142">
        <v>46852.040399999998</v>
      </c>
      <c r="Y462" s="2142">
        <v>46852.040399999998</v>
      </c>
      <c r="Z462" s="2142">
        <v>49819.727897762801</v>
      </c>
      <c r="AA462" s="2142">
        <v>49819.727897762801</v>
      </c>
      <c r="AB462" s="874">
        <f t="shared" ref="AB462" si="321">R462/12*$C$3+(S462-R462)/11*9+(T462-S462)/10*8+(U462-T462)/9*7+(V462-U462)/8*6+(W462-V462)/7*5+(X462-W462)/6*4+(Y462-X462)/5*3+(Z462-Y462)/4*2+(AA462-Z462)/3*1</f>
        <v>40470.506575403801</v>
      </c>
      <c r="AC462" s="365">
        <f>AI462-AH462-AE462-AD462</f>
        <v>43868.91689</v>
      </c>
      <c r="AD462" s="998"/>
      <c r="AE462" s="365"/>
      <c r="AF462" s="365">
        <f>AC462-AB462</f>
        <v>3398.4103145961999</v>
      </c>
      <c r="AG462" s="365"/>
      <c r="AH462" s="2142">
        <v>-90.733429999999998</v>
      </c>
      <c r="AI462" s="2142">
        <v>43778.18346</v>
      </c>
    </row>
    <row r="463" spans="1:259" s="2020" customFormat="1" x14ac:dyDescent="0.25">
      <c r="A463" s="214">
        <v>1</v>
      </c>
      <c r="B463" s="214">
        <v>1</v>
      </c>
      <c r="C463" s="516"/>
      <c r="D463" s="516"/>
      <c r="E463" s="516"/>
      <c r="F463" s="220"/>
      <c r="G463" s="123"/>
      <c r="H463" s="123"/>
      <c r="I463" s="123"/>
      <c r="J463" s="1454"/>
      <c r="K463" s="1454"/>
      <c r="L463" s="1454"/>
      <c r="M463" s="1454"/>
      <c r="N463" s="1454"/>
      <c r="O463" s="1454"/>
      <c r="P463" s="1454"/>
      <c r="Q463" s="1454"/>
      <c r="R463" s="322"/>
      <c r="S463" s="322"/>
      <c r="T463" s="322"/>
      <c r="U463" s="322"/>
      <c r="V463" s="322"/>
      <c r="W463" s="322"/>
      <c r="X463" s="322"/>
      <c r="Y463" s="322"/>
      <c r="Z463" s="322"/>
      <c r="AA463" s="322"/>
      <c r="AB463" s="2137">
        <f>R463/12*$C$3</f>
        <v>0</v>
      </c>
      <c r="AC463" s="322">
        <f>AI463-AH463</f>
        <v>0</v>
      </c>
      <c r="AD463" s="779"/>
      <c r="AE463" s="322"/>
      <c r="AF463" s="322">
        <f>AC463-AB463</f>
        <v>0</v>
      </c>
      <c r="AG463" s="322"/>
      <c r="AH463" s="322"/>
      <c r="AI463" s="322"/>
    </row>
    <row r="464" spans="1:259" s="2020" customFormat="1" x14ac:dyDescent="0.25">
      <c r="A464" s="214">
        <v>1</v>
      </c>
      <c r="B464" s="214">
        <v>1</v>
      </c>
      <c r="C464" s="1007" t="s">
        <v>277</v>
      </c>
      <c r="D464" s="2068"/>
      <c r="E464" s="2068"/>
      <c r="F464" s="2069"/>
      <c r="G464" s="2070"/>
      <c r="H464" s="2070"/>
      <c r="I464" s="2070"/>
      <c r="J464" s="1352"/>
      <c r="K464" s="1352"/>
      <c r="L464" s="1352"/>
      <c r="M464" s="1352"/>
      <c r="N464" s="1352">
        <f>N387+N462</f>
        <v>28207</v>
      </c>
      <c r="O464" s="1352"/>
      <c r="P464" s="1352"/>
      <c r="Q464" s="1352"/>
      <c r="R464" s="1506">
        <f t="shared" ref="R464:AH464" si="322">SUM(R462,R453,R387)</f>
        <v>651653.43509942561</v>
      </c>
      <c r="S464" s="1506">
        <f t="shared" ref="S464:T464" si="323">SUM(S462,S453,S387)</f>
        <v>651653.43509942561</v>
      </c>
      <c r="T464" s="1506">
        <f t="shared" si="323"/>
        <v>658327.88579458953</v>
      </c>
      <c r="U464" s="1506">
        <f t="shared" ref="U464:V464" si="324">SUM(U462,U453,U387)</f>
        <v>658327.88579458953</v>
      </c>
      <c r="V464" s="1506">
        <f t="shared" si="324"/>
        <v>658327.88579458953</v>
      </c>
      <c r="W464" s="1506">
        <f t="shared" ref="W464:X464" si="325">SUM(W462,W453,W387)</f>
        <v>665105.18229458947</v>
      </c>
      <c r="X464" s="1506">
        <f t="shared" si="325"/>
        <v>665105.46581999981</v>
      </c>
      <c r="Y464" s="1506">
        <f t="shared" ref="Y464:Z464" si="326">SUM(Y462,Y453,Y387)</f>
        <v>665105.46581999981</v>
      </c>
      <c r="Z464" s="1506">
        <f t="shared" si="326"/>
        <v>663574.61011516151</v>
      </c>
      <c r="AA464" s="1506">
        <f t="shared" ref="AA464" si="327">SUM(AA462,AA453,AA387)</f>
        <v>663574.61011516151</v>
      </c>
      <c r="AB464" s="2143">
        <f t="shared" si="322"/>
        <v>552459.77704160206</v>
      </c>
      <c r="AC464" s="1506">
        <f t="shared" si="322"/>
        <v>546247.99048000004</v>
      </c>
      <c r="AD464" s="2178">
        <f t="shared" si="322"/>
        <v>0</v>
      </c>
      <c r="AE464" s="1506">
        <f t="shared" si="322"/>
        <v>17082.350910000001</v>
      </c>
      <c r="AF464" s="1506">
        <f t="shared" si="322"/>
        <v>-6211.7865616020299</v>
      </c>
      <c r="AG464" s="1506">
        <f t="shared" si="322"/>
        <v>-39.017750000000007</v>
      </c>
      <c r="AH464" s="1506">
        <f t="shared" si="322"/>
        <v>-1622.98471</v>
      </c>
      <c r="AI464" s="1506">
        <f>SUM(AI462,AI453,AI387)</f>
        <v>561707.35668000008</v>
      </c>
    </row>
    <row r="465" spans="1:259" x14ac:dyDescent="0.25">
      <c r="A465" s="214">
        <v>1</v>
      </c>
      <c r="B465" s="214">
        <v>1</v>
      </c>
      <c r="C465" s="637"/>
      <c r="D465" s="637"/>
      <c r="E465" s="637"/>
      <c r="F465" s="255"/>
      <c r="G465" s="1297"/>
      <c r="H465" s="1297"/>
      <c r="I465" s="1297"/>
      <c r="J465" s="1297"/>
      <c r="K465" s="1297"/>
      <c r="L465" s="1297"/>
      <c r="M465" s="1297"/>
      <c r="N465" s="1297"/>
      <c r="O465" s="1297"/>
      <c r="P465" s="1297"/>
      <c r="Q465" s="1297"/>
      <c r="R465" s="325"/>
      <c r="S465" s="325"/>
      <c r="T465" s="325"/>
      <c r="U465" s="325"/>
      <c r="V465" s="325"/>
      <c r="W465" s="325"/>
      <c r="X465" s="325"/>
      <c r="Y465" s="325"/>
      <c r="Z465" s="325"/>
      <c r="AA465" s="325"/>
      <c r="AB465" s="751">
        <f>R465/12*$C$3</f>
        <v>0</v>
      </c>
      <c r="AC465" s="325"/>
      <c r="AD465" s="773"/>
      <c r="AE465" s="325"/>
      <c r="AF465" s="325"/>
      <c r="AG465" s="2745"/>
      <c r="AH465" s="2745"/>
      <c r="AI465" s="325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  <c r="BI465" s="214"/>
      <c r="BJ465" s="214"/>
      <c r="BK465" s="214"/>
      <c r="BL465" s="214"/>
      <c r="BM465" s="214"/>
      <c r="BN465" s="214"/>
      <c r="BO465" s="214"/>
      <c r="BP465" s="214"/>
      <c r="BQ465" s="214"/>
      <c r="BR465" s="214"/>
      <c r="BS465" s="214"/>
      <c r="BT465" s="214"/>
      <c r="BU465" s="214"/>
      <c r="BV465" s="214"/>
      <c r="BW465" s="214"/>
      <c r="BX465" s="214"/>
      <c r="BY465" s="214"/>
      <c r="BZ465" s="214"/>
      <c r="CA465" s="214"/>
      <c r="CB465" s="214"/>
      <c r="CC465" s="214"/>
      <c r="CD465" s="214"/>
      <c r="CE465" s="214"/>
      <c r="CF465" s="214"/>
      <c r="CG465" s="214"/>
      <c r="CH465" s="214"/>
      <c r="CI465" s="214"/>
      <c r="CJ465" s="214"/>
      <c r="CK465" s="214"/>
      <c r="CL465" s="214"/>
      <c r="CM465" s="214"/>
      <c r="CN465" s="214"/>
      <c r="CO465" s="214"/>
      <c r="CP465" s="214"/>
      <c r="CQ465" s="214"/>
      <c r="CR465" s="214"/>
      <c r="CS465" s="214"/>
      <c r="CT465" s="214"/>
      <c r="CU465" s="214"/>
      <c r="CV465" s="214"/>
      <c r="CW465" s="214"/>
      <c r="CX465" s="214"/>
      <c r="CY465" s="214"/>
      <c r="CZ465" s="214"/>
      <c r="DA465" s="214"/>
      <c r="DB465" s="214"/>
      <c r="DC465" s="214"/>
      <c r="DD465" s="214"/>
      <c r="DE465" s="214"/>
      <c r="DF465" s="214"/>
      <c r="DG465" s="214"/>
      <c r="DH465" s="214"/>
      <c r="DI465" s="214"/>
      <c r="DJ465" s="214"/>
      <c r="DK465" s="214"/>
      <c r="DL465" s="214"/>
      <c r="DM465" s="214"/>
      <c r="DN465" s="214"/>
      <c r="DO465" s="214"/>
      <c r="DP465" s="214"/>
      <c r="DQ465" s="214"/>
      <c r="DR465" s="214"/>
      <c r="DS465" s="214"/>
      <c r="DT465" s="214"/>
      <c r="DU465" s="214"/>
      <c r="DV465" s="214"/>
      <c r="DW465" s="214"/>
      <c r="DX465" s="214"/>
      <c r="DY465" s="214"/>
      <c r="DZ465" s="214"/>
      <c r="EA465" s="214"/>
      <c r="EB465" s="214"/>
      <c r="EC465" s="214"/>
      <c r="ED465" s="214"/>
      <c r="EE465" s="214"/>
      <c r="EF465" s="214"/>
      <c r="EG465" s="214"/>
      <c r="EH465" s="214"/>
      <c r="EI465" s="214"/>
      <c r="EJ465" s="214"/>
      <c r="EK465" s="214"/>
      <c r="EL465" s="214"/>
      <c r="EM465" s="214"/>
      <c r="EN465" s="214"/>
      <c r="EO465" s="214"/>
      <c r="EP465" s="214"/>
      <c r="EQ465" s="214"/>
      <c r="ER465" s="214"/>
      <c r="ES465" s="214"/>
      <c r="ET465" s="214"/>
      <c r="EU465" s="214"/>
      <c r="EV465" s="214"/>
      <c r="EW465" s="214"/>
      <c r="EX465" s="214"/>
      <c r="EY465" s="214"/>
      <c r="EZ465" s="214"/>
      <c r="FA465" s="214"/>
      <c r="FB465" s="214"/>
      <c r="FC465" s="214"/>
      <c r="FD465" s="214"/>
      <c r="FE465" s="214"/>
      <c r="FF465" s="214"/>
      <c r="FG465" s="214"/>
      <c r="FH465" s="214"/>
      <c r="FI465" s="214"/>
      <c r="FJ465" s="214"/>
      <c r="FK465" s="214"/>
      <c r="FL465" s="214"/>
      <c r="FM465" s="214"/>
      <c r="FN465" s="214"/>
      <c r="FO465" s="214"/>
      <c r="FP465" s="214"/>
      <c r="FQ465" s="214"/>
      <c r="FR465" s="214"/>
      <c r="FS465" s="214"/>
      <c r="FT465" s="214"/>
      <c r="FU465" s="214"/>
      <c r="FV465" s="214"/>
      <c r="FW465" s="214"/>
      <c r="FX465" s="214"/>
      <c r="FY465" s="214"/>
      <c r="FZ465" s="214"/>
      <c r="GA465" s="214"/>
      <c r="GB465" s="214"/>
      <c r="GC465" s="214"/>
      <c r="GD465" s="214"/>
      <c r="GE465" s="214"/>
      <c r="GF465" s="214"/>
      <c r="GG465" s="214"/>
      <c r="GH465" s="214"/>
      <c r="GI465" s="214"/>
      <c r="GJ465" s="214"/>
      <c r="GK465" s="214"/>
      <c r="GL465" s="214"/>
      <c r="GM465" s="214"/>
      <c r="GN465" s="214"/>
      <c r="GO465" s="214"/>
      <c r="GP465" s="214"/>
      <c r="GQ465" s="214"/>
      <c r="GR465" s="214"/>
      <c r="GS465" s="214"/>
      <c r="GT465" s="214"/>
      <c r="GU465" s="214"/>
      <c r="GV465" s="214"/>
      <c r="GW465" s="214"/>
      <c r="GX465" s="214"/>
      <c r="GY465" s="214"/>
      <c r="GZ465" s="214"/>
      <c r="HA465" s="214"/>
      <c r="HB465" s="214"/>
      <c r="HC465" s="214"/>
      <c r="HD465" s="214"/>
      <c r="HE465" s="214"/>
      <c r="HF465" s="214"/>
      <c r="HG465" s="214"/>
      <c r="HH465" s="214"/>
      <c r="HI465" s="214"/>
      <c r="HJ465" s="214"/>
      <c r="HK465" s="214"/>
      <c r="HL465" s="214"/>
      <c r="HM465" s="214"/>
      <c r="HN465" s="214"/>
      <c r="HO465" s="214"/>
      <c r="HP465" s="214"/>
      <c r="HQ465" s="214"/>
      <c r="HR465" s="214"/>
      <c r="HS465" s="214"/>
      <c r="HT465" s="214"/>
      <c r="HU465" s="214"/>
      <c r="HV465" s="214"/>
      <c r="HW465" s="214"/>
      <c r="HX465" s="214"/>
      <c r="HY465" s="214"/>
      <c r="HZ465" s="214"/>
      <c r="IA465" s="214"/>
      <c r="IB465" s="214"/>
      <c r="IC465" s="214"/>
      <c r="ID465" s="214"/>
      <c r="IE465" s="214"/>
      <c r="IF465" s="214"/>
      <c r="IG465" s="214"/>
      <c r="IH465" s="214"/>
      <c r="II465" s="214"/>
      <c r="IJ465" s="214"/>
      <c r="IK465" s="214"/>
      <c r="IL465" s="214"/>
      <c r="IM465" s="214"/>
      <c r="IN465" s="214"/>
      <c r="IO465" s="214"/>
      <c r="IP465" s="214"/>
      <c r="IQ465" s="214"/>
      <c r="IR465" s="214"/>
      <c r="IS465" s="214"/>
      <c r="IT465" s="214"/>
      <c r="IU465" s="214"/>
      <c r="IV465" s="214"/>
      <c r="IW465" s="214"/>
      <c r="IX465" s="214"/>
      <c r="IY465" s="214"/>
    </row>
    <row r="466" spans="1:259" ht="47.25" x14ac:dyDescent="0.25">
      <c r="A466" s="214">
        <v>1</v>
      </c>
      <c r="B466" s="214">
        <v>1</v>
      </c>
      <c r="C466" s="1656" t="s">
        <v>606</v>
      </c>
      <c r="D466" s="955"/>
      <c r="E466" s="955"/>
      <c r="F466" s="2126"/>
      <c r="G466" s="2144"/>
      <c r="H466" s="2144"/>
      <c r="I466" s="2144"/>
      <c r="J466" s="2145"/>
      <c r="K466" s="2145"/>
      <c r="L466" s="2144"/>
      <c r="M466" s="2144"/>
      <c r="N466" s="2144"/>
      <c r="O466" s="2144"/>
      <c r="P466" s="2144"/>
      <c r="Q466" s="2144"/>
      <c r="R466" s="2146"/>
      <c r="S466" s="2146"/>
      <c r="T466" s="2146"/>
      <c r="U466" s="2146"/>
      <c r="V466" s="2146"/>
      <c r="W466" s="2146"/>
      <c r="X466" s="2146"/>
      <c r="Y466" s="2146"/>
      <c r="Z466" s="2146"/>
      <c r="AA466" s="2146"/>
      <c r="AB466" s="2147">
        <f>R466/12*$C$3</f>
        <v>0</v>
      </c>
      <c r="AC466" s="2146"/>
      <c r="AD466" s="2499"/>
      <c r="AE466" s="2146"/>
      <c r="AF466" s="2146"/>
      <c r="AG466" s="2752"/>
      <c r="AH466" s="2752"/>
      <c r="AI466" s="2146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  <c r="BI466" s="214"/>
      <c r="BJ466" s="214"/>
      <c r="BK466" s="214"/>
      <c r="BL466" s="214"/>
      <c r="BM466" s="214"/>
      <c r="BN466" s="214"/>
      <c r="BO466" s="214"/>
      <c r="BP466" s="214"/>
      <c r="BQ466" s="214"/>
      <c r="BR466" s="214"/>
      <c r="BS466" s="214"/>
      <c r="BT466" s="214"/>
      <c r="BU466" s="214"/>
      <c r="BV466" s="214"/>
      <c r="BW466" s="214"/>
      <c r="BX466" s="214"/>
      <c r="BY466" s="214"/>
      <c r="BZ466" s="214"/>
      <c r="CA466" s="214"/>
      <c r="CB466" s="214"/>
      <c r="CC466" s="214"/>
      <c r="CD466" s="214"/>
      <c r="CE466" s="214"/>
      <c r="CF466" s="214"/>
      <c r="CG466" s="214"/>
      <c r="CH466" s="214"/>
      <c r="CI466" s="214"/>
      <c r="CJ466" s="214"/>
      <c r="CK466" s="214"/>
      <c r="CL466" s="214"/>
      <c r="CM466" s="214"/>
      <c r="CN466" s="214"/>
      <c r="CO466" s="214"/>
      <c r="CP466" s="214"/>
      <c r="CQ466" s="214"/>
      <c r="CR466" s="214"/>
      <c r="CS466" s="214"/>
      <c r="CT466" s="214"/>
      <c r="CU466" s="214"/>
      <c r="CV466" s="214"/>
      <c r="CW466" s="214"/>
      <c r="CX466" s="214"/>
      <c r="CY466" s="214"/>
      <c r="CZ466" s="214"/>
      <c r="DA466" s="214"/>
      <c r="DB466" s="214"/>
      <c r="DC466" s="214"/>
      <c r="DD466" s="214"/>
      <c r="DE466" s="214"/>
      <c r="DF466" s="214"/>
      <c r="DG466" s="214"/>
      <c r="DH466" s="214"/>
      <c r="DI466" s="214"/>
      <c r="DJ466" s="214"/>
      <c r="DK466" s="214"/>
      <c r="DL466" s="214"/>
      <c r="DM466" s="214"/>
      <c r="DN466" s="214"/>
      <c r="DO466" s="214"/>
      <c r="DP466" s="214"/>
      <c r="DQ466" s="214"/>
      <c r="DR466" s="214"/>
      <c r="DS466" s="214"/>
      <c r="DT466" s="214"/>
      <c r="DU466" s="214"/>
      <c r="DV466" s="214"/>
      <c r="DW466" s="214"/>
      <c r="DX466" s="214"/>
      <c r="DY466" s="214"/>
      <c r="DZ466" s="214"/>
      <c r="EA466" s="214"/>
      <c r="EB466" s="214"/>
      <c r="EC466" s="214"/>
      <c r="ED466" s="214"/>
      <c r="EE466" s="214"/>
      <c r="EF466" s="214"/>
      <c r="EG466" s="214"/>
      <c r="EH466" s="214"/>
      <c r="EI466" s="214"/>
      <c r="EJ466" s="214"/>
      <c r="EK466" s="214"/>
      <c r="EL466" s="214"/>
      <c r="EM466" s="214"/>
      <c r="EN466" s="214"/>
      <c r="EO466" s="214"/>
      <c r="EP466" s="214"/>
      <c r="EQ466" s="214"/>
      <c r="ER466" s="214"/>
      <c r="ES466" s="214"/>
      <c r="ET466" s="214"/>
      <c r="EU466" s="214"/>
      <c r="EV466" s="214"/>
      <c r="EW466" s="214"/>
      <c r="EX466" s="214"/>
      <c r="EY466" s="214"/>
      <c r="EZ466" s="214"/>
      <c r="FA466" s="214"/>
      <c r="FB466" s="214"/>
      <c r="FC466" s="214"/>
      <c r="FD466" s="214"/>
      <c r="FE466" s="214"/>
      <c r="FF466" s="214"/>
      <c r="FG466" s="214"/>
      <c r="FH466" s="214"/>
      <c r="FI466" s="214"/>
      <c r="FJ466" s="214"/>
      <c r="FK466" s="214"/>
      <c r="FL466" s="214"/>
      <c r="FM466" s="214"/>
      <c r="FN466" s="214"/>
      <c r="FO466" s="214"/>
      <c r="FP466" s="214"/>
      <c r="FQ466" s="214"/>
      <c r="FR466" s="214"/>
      <c r="FS466" s="214"/>
      <c r="FT466" s="214"/>
      <c r="FU466" s="214"/>
      <c r="FV466" s="214"/>
      <c r="FW466" s="214"/>
      <c r="FX466" s="214"/>
      <c r="FY466" s="214"/>
      <c r="FZ466" s="214"/>
      <c r="GA466" s="214"/>
      <c r="GB466" s="214"/>
      <c r="GC466" s="214"/>
      <c r="GD466" s="214"/>
      <c r="GE466" s="214"/>
      <c r="GF466" s="214"/>
      <c r="GG466" s="214"/>
      <c r="GH466" s="214"/>
      <c r="GI466" s="214"/>
      <c r="GJ466" s="214"/>
      <c r="GK466" s="214"/>
      <c r="GL466" s="214"/>
      <c r="GM466" s="214"/>
      <c r="GN466" s="214"/>
      <c r="GO466" s="214"/>
      <c r="GP466" s="214"/>
      <c r="GQ466" s="214"/>
      <c r="GR466" s="214"/>
      <c r="GS466" s="214"/>
      <c r="GT466" s="214"/>
      <c r="GU466" s="214"/>
      <c r="GV466" s="214"/>
      <c r="GW466" s="214"/>
      <c r="GX466" s="214"/>
      <c r="GY466" s="214"/>
      <c r="GZ466" s="214"/>
      <c r="HA466" s="214"/>
      <c r="HB466" s="214"/>
      <c r="HC466" s="214"/>
      <c r="HD466" s="214"/>
      <c r="HE466" s="214"/>
      <c r="HF466" s="214"/>
      <c r="HG466" s="214"/>
      <c r="HH466" s="214"/>
      <c r="HI466" s="214"/>
      <c r="HJ466" s="214"/>
      <c r="HK466" s="214"/>
      <c r="HL466" s="214"/>
      <c r="HM466" s="214"/>
      <c r="HN466" s="214"/>
      <c r="HO466" s="214"/>
      <c r="HP466" s="214"/>
      <c r="HQ466" s="214"/>
      <c r="HR466" s="214"/>
      <c r="HS466" s="214"/>
      <c r="HT466" s="214"/>
      <c r="HU466" s="214"/>
      <c r="HV466" s="214"/>
      <c r="HW466" s="214"/>
      <c r="HX466" s="214"/>
      <c r="HY466" s="214"/>
      <c r="HZ466" s="214"/>
      <c r="IA466" s="214"/>
      <c r="IB466" s="214"/>
      <c r="IC466" s="214"/>
      <c r="ID466" s="214"/>
      <c r="IE466" s="214"/>
      <c r="IF466" s="214"/>
      <c r="IG466" s="214"/>
      <c r="IH466" s="214"/>
      <c r="II466" s="214"/>
      <c r="IJ466" s="214"/>
      <c r="IK466" s="214"/>
      <c r="IL466" s="214"/>
      <c r="IM466" s="214"/>
      <c r="IN466" s="214"/>
      <c r="IO466" s="214"/>
      <c r="IP466" s="214"/>
      <c r="IQ466" s="214"/>
      <c r="IR466" s="214"/>
      <c r="IS466" s="214"/>
      <c r="IT466" s="214"/>
      <c r="IU466" s="214"/>
      <c r="IV466" s="214"/>
      <c r="IW466" s="214"/>
      <c r="IX466" s="214"/>
      <c r="IY466" s="214"/>
    </row>
    <row r="467" spans="1:259" x14ac:dyDescent="0.25">
      <c r="A467" s="214">
        <v>1</v>
      </c>
      <c r="B467" s="214">
        <v>1</v>
      </c>
      <c r="C467" s="2148" t="s">
        <v>14</v>
      </c>
      <c r="D467" s="2148"/>
      <c r="E467" s="988"/>
      <c r="F467" s="2126"/>
      <c r="G467" s="2144"/>
      <c r="H467" s="2144"/>
      <c r="I467" s="2144"/>
      <c r="J467" s="2145"/>
      <c r="K467" s="2145"/>
      <c r="L467" s="2144"/>
      <c r="M467" s="2144"/>
      <c r="N467" s="2144"/>
      <c r="O467" s="2144"/>
      <c r="P467" s="2144"/>
      <c r="Q467" s="2144"/>
      <c r="R467" s="2146"/>
      <c r="S467" s="2146"/>
      <c r="T467" s="2146"/>
      <c r="U467" s="2146"/>
      <c r="V467" s="2146"/>
      <c r="W467" s="2146"/>
      <c r="X467" s="2146"/>
      <c r="Y467" s="2146"/>
      <c r="Z467" s="2146"/>
      <c r="AA467" s="2146"/>
      <c r="AB467" s="2147">
        <f>R467/12*$C$3</f>
        <v>0</v>
      </c>
      <c r="AC467" s="2146"/>
      <c r="AD467" s="2499"/>
      <c r="AE467" s="2146"/>
      <c r="AF467" s="2146"/>
      <c r="AG467" s="2752"/>
      <c r="AH467" s="2752"/>
      <c r="AI467" s="2146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  <c r="BI467" s="214"/>
      <c r="BJ467" s="214"/>
      <c r="BK467" s="214"/>
      <c r="BL467" s="214"/>
      <c r="BM467" s="214"/>
      <c r="BN467" s="214"/>
      <c r="BO467" s="214"/>
      <c r="BP467" s="214"/>
      <c r="BQ467" s="214"/>
      <c r="BR467" s="214"/>
      <c r="BS467" s="214"/>
      <c r="BT467" s="214"/>
      <c r="BU467" s="214"/>
      <c r="BV467" s="214"/>
      <c r="BW467" s="214"/>
      <c r="BX467" s="214"/>
      <c r="BY467" s="214"/>
      <c r="BZ467" s="214"/>
      <c r="CA467" s="214"/>
      <c r="CB467" s="214"/>
      <c r="CC467" s="214"/>
      <c r="CD467" s="214"/>
      <c r="CE467" s="214"/>
      <c r="CF467" s="214"/>
      <c r="CG467" s="214"/>
      <c r="CH467" s="214"/>
      <c r="CI467" s="214"/>
      <c r="CJ467" s="214"/>
      <c r="CK467" s="214"/>
      <c r="CL467" s="214"/>
      <c r="CM467" s="214"/>
      <c r="CN467" s="214"/>
      <c r="CO467" s="214"/>
      <c r="CP467" s="214"/>
      <c r="CQ467" s="214"/>
      <c r="CR467" s="214"/>
      <c r="CS467" s="214"/>
      <c r="CT467" s="214"/>
      <c r="CU467" s="214"/>
      <c r="CV467" s="214"/>
      <c r="CW467" s="214"/>
      <c r="CX467" s="214"/>
      <c r="CY467" s="214"/>
      <c r="CZ467" s="214"/>
      <c r="DA467" s="214"/>
      <c r="DB467" s="214"/>
      <c r="DC467" s="214"/>
      <c r="DD467" s="214"/>
      <c r="DE467" s="214"/>
      <c r="DF467" s="214"/>
      <c r="DG467" s="214"/>
      <c r="DH467" s="214"/>
      <c r="DI467" s="214"/>
      <c r="DJ467" s="214"/>
      <c r="DK467" s="214"/>
      <c r="DL467" s="214"/>
      <c r="DM467" s="214"/>
      <c r="DN467" s="214"/>
      <c r="DO467" s="214"/>
      <c r="DP467" s="214"/>
      <c r="DQ467" s="214"/>
      <c r="DR467" s="214"/>
      <c r="DS467" s="214"/>
      <c r="DT467" s="214"/>
      <c r="DU467" s="214"/>
      <c r="DV467" s="214"/>
      <c r="DW467" s="214"/>
      <c r="DX467" s="214"/>
      <c r="DY467" s="214"/>
      <c r="DZ467" s="214"/>
      <c r="EA467" s="214"/>
      <c r="EB467" s="214"/>
      <c r="EC467" s="214"/>
      <c r="ED467" s="214"/>
      <c r="EE467" s="214"/>
      <c r="EF467" s="214"/>
      <c r="EG467" s="214"/>
      <c r="EH467" s="214"/>
      <c r="EI467" s="214"/>
      <c r="EJ467" s="214"/>
      <c r="EK467" s="214"/>
      <c r="EL467" s="214"/>
      <c r="EM467" s="214"/>
      <c r="EN467" s="214"/>
      <c r="EO467" s="214"/>
      <c r="EP467" s="214"/>
      <c r="EQ467" s="214"/>
      <c r="ER467" s="214"/>
      <c r="ES467" s="214"/>
      <c r="ET467" s="214"/>
      <c r="EU467" s="214"/>
      <c r="EV467" s="214"/>
      <c r="EW467" s="214"/>
      <c r="EX467" s="214"/>
      <c r="EY467" s="214"/>
      <c r="EZ467" s="214"/>
      <c r="FA467" s="214"/>
      <c r="FB467" s="214"/>
      <c r="FC467" s="214"/>
      <c r="FD467" s="214"/>
      <c r="FE467" s="214"/>
      <c r="FF467" s="214"/>
      <c r="FG467" s="214"/>
      <c r="FH467" s="214"/>
      <c r="FI467" s="214"/>
      <c r="FJ467" s="214"/>
      <c r="FK467" s="214"/>
      <c r="FL467" s="214"/>
      <c r="FM467" s="214"/>
      <c r="FN467" s="214"/>
      <c r="FO467" s="214"/>
      <c r="FP467" s="214"/>
      <c r="FQ467" s="214"/>
      <c r="FR467" s="214"/>
      <c r="FS467" s="214"/>
      <c r="FT467" s="214"/>
      <c r="FU467" s="214"/>
      <c r="FV467" s="214"/>
      <c r="FW467" s="214"/>
      <c r="FX467" s="214"/>
      <c r="FY467" s="214"/>
      <c r="FZ467" s="214"/>
      <c r="GA467" s="214"/>
      <c r="GB467" s="214"/>
      <c r="GC467" s="214"/>
      <c r="GD467" s="214"/>
      <c r="GE467" s="214"/>
      <c r="GF467" s="214"/>
      <c r="GG467" s="214"/>
      <c r="GH467" s="214"/>
      <c r="GI467" s="214"/>
      <c r="GJ467" s="214"/>
      <c r="GK467" s="214"/>
      <c r="GL467" s="214"/>
      <c r="GM467" s="214"/>
      <c r="GN467" s="214"/>
      <c r="GO467" s="214"/>
      <c r="GP467" s="214"/>
      <c r="GQ467" s="214"/>
      <c r="GR467" s="214"/>
      <c r="GS467" s="214"/>
      <c r="GT467" s="214"/>
      <c r="GU467" s="214"/>
      <c r="GV467" s="214"/>
      <c r="GW467" s="214"/>
      <c r="GX467" s="214"/>
      <c r="GY467" s="214"/>
      <c r="GZ467" s="214"/>
      <c r="HA467" s="214"/>
      <c r="HB467" s="214"/>
      <c r="HC467" s="214"/>
      <c r="HD467" s="214"/>
      <c r="HE467" s="214"/>
      <c r="HF467" s="214"/>
      <c r="HG467" s="214"/>
      <c r="HH467" s="214"/>
      <c r="HI467" s="214"/>
      <c r="HJ467" s="214"/>
      <c r="HK467" s="214"/>
      <c r="HL467" s="214"/>
      <c r="HM467" s="214"/>
      <c r="HN467" s="214"/>
      <c r="HO467" s="214"/>
      <c r="HP467" s="214"/>
      <c r="HQ467" s="214"/>
      <c r="HR467" s="214"/>
      <c r="HS467" s="214"/>
      <c r="HT467" s="214"/>
      <c r="HU467" s="214"/>
      <c r="HV467" s="214"/>
      <c r="HW467" s="214"/>
      <c r="HX467" s="214"/>
      <c r="HY467" s="214"/>
      <c r="HZ467" s="214"/>
      <c r="IA467" s="214"/>
      <c r="IB467" s="214"/>
      <c r="IC467" s="214"/>
      <c r="ID467" s="214"/>
      <c r="IE467" s="214"/>
      <c r="IF467" s="214"/>
      <c r="IG467" s="214"/>
      <c r="IH467" s="214"/>
      <c r="II467" s="214"/>
      <c r="IJ467" s="214"/>
      <c r="IK467" s="214"/>
      <c r="IL467" s="214"/>
      <c r="IM467" s="214"/>
      <c r="IN467" s="214"/>
      <c r="IO467" s="214"/>
      <c r="IP467" s="214"/>
      <c r="IQ467" s="214"/>
      <c r="IR467" s="214"/>
      <c r="IS467" s="214"/>
      <c r="IT467" s="214"/>
      <c r="IU467" s="214"/>
      <c r="IV467" s="214"/>
      <c r="IW467" s="214"/>
      <c r="IX467" s="214"/>
      <c r="IY467" s="214"/>
    </row>
    <row r="468" spans="1:259" s="2020" customFormat="1" x14ac:dyDescent="0.25">
      <c r="A468" s="214">
        <v>1</v>
      </c>
      <c r="B468" s="214">
        <v>1</v>
      </c>
      <c r="C468" s="530" t="s">
        <v>194</v>
      </c>
      <c r="D468" s="530"/>
      <c r="E468" s="4"/>
      <c r="F468" s="218"/>
      <c r="G468" s="183"/>
      <c r="H468" s="183"/>
      <c r="I468" s="183"/>
      <c r="J468" s="1348"/>
      <c r="K468" s="1348"/>
      <c r="L468" s="122"/>
      <c r="M468" s="122"/>
      <c r="N468" s="122"/>
      <c r="O468" s="122"/>
      <c r="P468" s="122"/>
      <c r="Q468" s="122"/>
      <c r="R468" s="322"/>
      <c r="S468" s="322"/>
      <c r="T468" s="322"/>
      <c r="U468" s="322"/>
      <c r="V468" s="322"/>
      <c r="W468" s="322"/>
      <c r="X468" s="322"/>
      <c r="Y468" s="322"/>
      <c r="Z468" s="322"/>
      <c r="AA468" s="322"/>
      <c r="AB468" s="874">
        <f>R468/12*$C$3</f>
        <v>0</v>
      </c>
      <c r="AC468" s="322">
        <f t="shared" ref="AC468:AC469" si="328">AI468-AH468-AE468-AD468</f>
        <v>0</v>
      </c>
      <c r="AD468" s="779"/>
      <c r="AE468" s="322"/>
      <c r="AF468" s="322">
        <f>AC468-AB468</f>
        <v>0</v>
      </c>
      <c r="AG468" s="322"/>
      <c r="AH468" s="322"/>
      <c r="AI468" s="322"/>
    </row>
    <row r="469" spans="1:259" s="2020" customFormat="1" ht="29.25" x14ac:dyDescent="0.25">
      <c r="A469" s="214">
        <v>1</v>
      </c>
      <c r="B469" s="214">
        <v>1</v>
      </c>
      <c r="C469" s="519" t="s">
        <v>310</v>
      </c>
      <c r="D469" s="4"/>
      <c r="E469" s="4"/>
      <c r="F469" s="317">
        <f>F470+F471+F476+F477+F479*5</f>
        <v>137125</v>
      </c>
      <c r="G469" s="743">
        <f t="shared" ref="G469:H469" si="329">G470+G471+G476+G477+G479*5</f>
        <v>114270.83333333334</v>
      </c>
      <c r="H469" s="743">
        <f t="shared" si="329"/>
        <v>131068.4175</v>
      </c>
      <c r="I469" s="743">
        <f t="shared" ref="I469:I475" si="330">H469/G469*100</f>
        <v>114.6998001823154</v>
      </c>
      <c r="J469" s="1348"/>
      <c r="K469" s="1348"/>
      <c r="L469" s="122"/>
      <c r="M469" s="122"/>
      <c r="N469" s="122"/>
      <c r="O469" s="122"/>
      <c r="P469" s="122"/>
      <c r="Q469" s="122"/>
      <c r="R469" s="322">
        <v>160263.10266000003</v>
      </c>
      <c r="S469" s="322">
        <v>160263.10266000003</v>
      </c>
      <c r="T469" s="322">
        <v>160263.10266000003</v>
      </c>
      <c r="U469" s="322">
        <v>160263.10266000003</v>
      </c>
      <c r="V469" s="322">
        <v>160263.10266000003</v>
      </c>
      <c r="W469" s="322">
        <v>160263.10266000003</v>
      </c>
      <c r="X469" s="322">
        <v>168066.87265999999</v>
      </c>
      <c r="Y469" s="322">
        <v>168066.87265999999</v>
      </c>
      <c r="Z469" s="322">
        <v>168066.87265999999</v>
      </c>
      <c r="AA469" s="322">
        <v>168066.87265999999</v>
      </c>
      <c r="AB469" s="754">
        <f t="shared" ref="AB469" si="331">R469/12*$C$3+(S469-R469)/11*9+(T469-S469)/10*8+(U469-T469)/9*7+(V469-U469)/8*6+(W469-V469)/7*5+(X469-W469)/6*4+(Y469-X469)/5*3+(Z469-Y469)/4*2+(AA469-Z469)/3*1</f>
        <v>138755.09888333332</v>
      </c>
      <c r="AC469" s="322">
        <f t="shared" si="328"/>
        <v>161576.60003</v>
      </c>
      <c r="AD469" s="779"/>
      <c r="AE469" s="322"/>
      <c r="AF469" s="322">
        <f>AC469-AB469</f>
        <v>22821.501146666677</v>
      </c>
      <c r="AG469" s="322"/>
      <c r="AH469" s="322">
        <v>-25.30688</v>
      </c>
      <c r="AI469" s="322">
        <v>161551.29315000001</v>
      </c>
    </row>
    <row r="470" spans="1:259" s="2020" customFormat="1" x14ac:dyDescent="0.25">
      <c r="A470" s="214"/>
      <c r="B470" s="214">
        <v>1</v>
      </c>
      <c r="C470" s="4" t="s">
        <v>303</v>
      </c>
      <c r="D470" s="4"/>
      <c r="E470" s="4"/>
      <c r="F470" s="2012">
        <v>12000</v>
      </c>
      <c r="G470" s="183">
        <f>(F470/12*$C$3)</f>
        <v>10000</v>
      </c>
      <c r="H470" s="183">
        <v>10822</v>
      </c>
      <c r="I470" s="183">
        <f t="shared" si="330"/>
        <v>108.22</v>
      </c>
      <c r="J470" s="1348"/>
      <c r="K470" s="1348"/>
      <c r="L470" s="122"/>
      <c r="M470" s="122"/>
      <c r="N470" s="122"/>
      <c r="O470" s="122"/>
      <c r="P470" s="122"/>
      <c r="Q470" s="122"/>
      <c r="R470" s="322"/>
      <c r="S470" s="322"/>
      <c r="T470" s="322"/>
      <c r="U470" s="322"/>
      <c r="V470" s="322"/>
      <c r="W470" s="322"/>
      <c r="X470" s="322"/>
      <c r="Y470" s="322"/>
      <c r="Z470" s="322"/>
      <c r="AA470" s="322"/>
      <c r="AB470" s="754">
        <f t="shared" ref="AB470:AB477" si="332">R470/12*$C$3</f>
        <v>0</v>
      </c>
      <c r="AC470" s="322"/>
      <c r="AD470" s="779"/>
      <c r="AE470" s="322"/>
      <c r="AF470" s="322"/>
      <c r="AG470" s="322"/>
      <c r="AH470" s="322"/>
      <c r="AI470" s="322"/>
    </row>
    <row r="471" spans="1:259" s="2020" customFormat="1" ht="30" x14ac:dyDescent="0.25">
      <c r="A471" s="214"/>
      <c r="B471" s="214">
        <v>1</v>
      </c>
      <c r="C471" s="531" t="s">
        <v>442</v>
      </c>
      <c r="D471" s="4"/>
      <c r="E471" s="4"/>
      <c r="F471" s="2012">
        <f>F472+F475+F474+F473/4</f>
        <v>115075</v>
      </c>
      <c r="G471" s="743">
        <f>G472+G475+G474+G473/4</f>
        <v>95895.833333333343</v>
      </c>
      <c r="H471" s="743">
        <f>H472+H475+H474+H473/4</f>
        <v>113650.4175</v>
      </c>
      <c r="I471" s="743">
        <f t="shared" si="330"/>
        <v>118.51444796871604</v>
      </c>
      <c r="J471" s="1348"/>
      <c r="K471" s="1348"/>
      <c r="L471" s="122"/>
      <c r="M471" s="122"/>
      <c r="N471" s="122"/>
      <c r="O471" s="122"/>
      <c r="P471" s="122"/>
      <c r="Q471" s="122"/>
      <c r="R471" s="322"/>
      <c r="S471" s="322"/>
      <c r="T471" s="322"/>
      <c r="U471" s="322"/>
      <c r="V471" s="322"/>
      <c r="W471" s="322"/>
      <c r="X471" s="322"/>
      <c r="Y471" s="322"/>
      <c r="Z471" s="322"/>
      <c r="AA471" s="322"/>
      <c r="AB471" s="754">
        <f t="shared" si="332"/>
        <v>0</v>
      </c>
      <c r="AC471" s="322"/>
      <c r="AD471" s="779"/>
      <c r="AE471" s="322"/>
      <c r="AF471" s="322"/>
      <c r="AG471" s="322"/>
      <c r="AH471" s="322"/>
      <c r="AI471" s="322"/>
    </row>
    <row r="472" spans="1:259" s="2020" customFormat="1" x14ac:dyDescent="0.25">
      <c r="A472" s="214"/>
      <c r="B472" s="214">
        <v>1</v>
      </c>
      <c r="C472" s="4" t="s">
        <v>443</v>
      </c>
      <c r="D472" s="4"/>
      <c r="E472" s="4"/>
      <c r="F472" s="142">
        <v>49000</v>
      </c>
      <c r="G472" s="183">
        <f>(F472/12*$C$3)</f>
        <v>40833.333333333336</v>
      </c>
      <c r="H472" s="183">
        <v>44796</v>
      </c>
      <c r="I472" s="183">
        <f t="shared" si="330"/>
        <v>109.70448979591836</v>
      </c>
      <c r="J472" s="1348"/>
      <c r="K472" s="1348"/>
      <c r="L472" s="122"/>
      <c r="M472" s="122"/>
      <c r="N472" s="122"/>
      <c r="O472" s="122"/>
      <c r="P472" s="122"/>
      <c r="Q472" s="122"/>
      <c r="R472" s="322"/>
      <c r="S472" s="322"/>
      <c r="T472" s="322"/>
      <c r="U472" s="322"/>
      <c r="V472" s="322"/>
      <c r="W472" s="322"/>
      <c r="X472" s="322"/>
      <c r="Y472" s="322"/>
      <c r="Z472" s="322"/>
      <c r="AA472" s="322"/>
      <c r="AB472" s="754">
        <f t="shared" si="332"/>
        <v>0</v>
      </c>
      <c r="AC472" s="322"/>
      <c r="AD472" s="779"/>
      <c r="AE472" s="322"/>
      <c r="AF472" s="322"/>
      <c r="AG472" s="322"/>
      <c r="AH472" s="322"/>
      <c r="AI472" s="322"/>
    </row>
    <row r="473" spans="1:259" s="2020" customFormat="1" ht="30" x14ac:dyDescent="0.25">
      <c r="A473" s="214"/>
      <c r="B473" s="214">
        <v>1</v>
      </c>
      <c r="C473" s="4" t="s">
        <v>444</v>
      </c>
      <c r="D473" s="4"/>
      <c r="E473" s="4"/>
      <c r="F473" s="2012">
        <v>300</v>
      </c>
      <c r="G473" s="183">
        <f>(F473/12*$C$3)</f>
        <v>250</v>
      </c>
      <c r="H473" s="183">
        <v>173.67000000000002</v>
      </c>
      <c r="I473" s="183">
        <f t="shared" si="330"/>
        <v>69.468000000000004</v>
      </c>
      <c r="J473" s="1348"/>
      <c r="K473" s="1348"/>
      <c r="L473" s="122"/>
      <c r="M473" s="122"/>
      <c r="N473" s="122"/>
      <c r="O473" s="122"/>
      <c r="P473" s="122"/>
      <c r="Q473" s="122"/>
      <c r="R473" s="322"/>
      <c r="S473" s="322"/>
      <c r="T473" s="322"/>
      <c r="U473" s="322"/>
      <c r="V473" s="322"/>
      <c r="W473" s="322"/>
      <c r="X473" s="322"/>
      <c r="Y473" s="322"/>
      <c r="Z473" s="322"/>
      <c r="AA473" s="322"/>
      <c r="AB473" s="754">
        <f t="shared" si="332"/>
        <v>0</v>
      </c>
      <c r="AC473" s="322"/>
      <c r="AD473" s="779"/>
      <c r="AE473" s="322"/>
      <c r="AF473" s="322"/>
      <c r="AG473" s="322"/>
      <c r="AH473" s="322"/>
      <c r="AI473" s="322"/>
    </row>
    <row r="474" spans="1:259" s="2020" customFormat="1" ht="60" x14ac:dyDescent="0.25">
      <c r="A474" s="214"/>
      <c r="B474" s="214">
        <v>1</v>
      </c>
      <c r="C474" s="4" t="s">
        <v>445</v>
      </c>
      <c r="D474" s="4"/>
      <c r="E474" s="4"/>
      <c r="F474" s="2012">
        <v>45000</v>
      </c>
      <c r="G474" s="183">
        <f>(F474/12*$C$3)</f>
        <v>37500</v>
      </c>
      <c r="H474" s="183">
        <v>47203</v>
      </c>
      <c r="I474" s="183">
        <f t="shared" si="330"/>
        <v>125.87466666666667</v>
      </c>
      <c r="J474" s="1348"/>
      <c r="K474" s="1348"/>
      <c r="L474" s="122"/>
      <c r="M474" s="122"/>
      <c r="N474" s="122"/>
      <c r="O474" s="122"/>
      <c r="P474" s="122"/>
      <c r="Q474" s="122"/>
      <c r="R474" s="322"/>
      <c r="S474" s="322"/>
      <c r="T474" s="322"/>
      <c r="U474" s="322"/>
      <c r="V474" s="322"/>
      <c r="W474" s="322"/>
      <c r="X474" s="322"/>
      <c r="Y474" s="322"/>
      <c r="Z474" s="322"/>
      <c r="AA474" s="322"/>
      <c r="AB474" s="754">
        <f t="shared" si="332"/>
        <v>0</v>
      </c>
      <c r="AC474" s="322"/>
      <c r="AD474" s="779"/>
      <c r="AE474" s="322"/>
      <c r="AF474" s="322"/>
      <c r="AG474" s="322"/>
      <c r="AH474" s="322"/>
      <c r="AI474" s="322"/>
    </row>
    <row r="475" spans="1:259" s="2020" customFormat="1" ht="75" x14ac:dyDescent="0.25">
      <c r="A475" s="214"/>
      <c r="B475" s="214">
        <v>1</v>
      </c>
      <c r="C475" s="4" t="s">
        <v>483</v>
      </c>
      <c r="D475" s="4"/>
      <c r="E475" s="4"/>
      <c r="F475" s="2012">
        <v>21000</v>
      </c>
      <c r="G475" s="183">
        <f>(F475/12*$C$3)</f>
        <v>17500</v>
      </c>
      <c r="H475" s="183">
        <v>21608</v>
      </c>
      <c r="I475" s="183">
        <f t="shared" si="330"/>
        <v>123.47428571428571</v>
      </c>
      <c r="J475" s="1348"/>
      <c r="K475" s="1348"/>
      <c r="L475" s="122"/>
      <c r="M475" s="122"/>
      <c r="N475" s="122"/>
      <c r="O475" s="122"/>
      <c r="P475" s="122"/>
      <c r="Q475" s="122"/>
      <c r="R475" s="322"/>
      <c r="S475" s="322"/>
      <c r="T475" s="322"/>
      <c r="U475" s="322"/>
      <c r="V475" s="322"/>
      <c r="W475" s="322"/>
      <c r="X475" s="322"/>
      <c r="Y475" s="322"/>
      <c r="Z475" s="322"/>
      <c r="AA475" s="322"/>
      <c r="AB475" s="754">
        <f t="shared" si="332"/>
        <v>0</v>
      </c>
      <c r="AC475" s="322"/>
      <c r="AD475" s="779"/>
      <c r="AE475" s="322"/>
      <c r="AF475" s="322"/>
      <c r="AG475" s="322"/>
      <c r="AH475" s="322"/>
      <c r="AI475" s="322"/>
    </row>
    <row r="476" spans="1:259" s="2020" customFormat="1" ht="60" x14ac:dyDescent="0.25">
      <c r="A476" s="214"/>
      <c r="B476" s="214">
        <v>1</v>
      </c>
      <c r="C476" s="4" t="s">
        <v>446</v>
      </c>
      <c r="D476" s="4"/>
      <c r="E476" s="4"/>
      <c r="F476" s="2012"/>
      <c r="G476" s="183"/>
      <c r="H476" s="183"/>
      <c r="I476" s="183"/>
      <c r="J476" s="1348"/>
      <c r="K476" s="1348"/>
      <c r="L476" s="122"/>
      <c r="M476" s="122"/>
      <c r="N476" s="122"/>
      <c r="O476" s="122"/>
      <c r="P476" s="122"/>
      <c r="Q476" s="122"/>
      <c r="R476" s="322"/>
      <c r="S476" s="322"/>
      <c r="T476" s="322"/>
      <c r="U476" s="322"/>
      <c r="V476" s="322"/>
      <c r="W476" s="322"/>
      <c r="X476" s="322"/>
      <c r="Y476" s="322"/>
      <c r="Z476" s="322"/>
      <c r="AA476" s="322"/>
      <c r="AB476" s="754">
        <f t="shared" si="332"/>
        <v>0</v>
      </c>
      <c r="AC476" s="322"/>
      <c r="AD476" s="779"/>
      <c r="AE476" s="322"/>
      <c r="AF476" s="322"/>
      <c r="AG476" s="322"/>
      <c r="AH476" s="322"/>
      <c r="AI476" s="322"/>
    </row>
    <row r="477" spans="1:259" s="2020" customFormat="1" ht="45" x14ac:dyDescent="0.25">
      <c r="A477" s="214"/>
      <c r="B477" s="214">
        <v>1</v>
      </c>
      <c r="C477" s="532" t="s">
        <v>447</v>
      </c>
      <c r="D477" s="4"/>
      <c r="E477" s="4"/>
      <c r="F477" s="2012">
        <v>10000</v>
      </c>
      <c r="G477" s="183">
        <f>(F477/12*$C$3)</f>
        <v>8333.3333333333339</v>
      </c>
      <c r="H477" s="183">
        <v>6436</v>
      </c>
      <c r="I477" s="183">
        <f>H477/G477*100</f>
        <v>77.231999999999985</v>
      </c>
      <c r="J477" s="1348"/>
      <c r="K477" s="1348"/>
      <c r="L477" s="122"/>
      <c r="M477" s="122"/>
      <c r="N477" s="122"/>
      <c r="O477" s="122"/>
      <c r="P477" s="122"/>
      <c r="Q477" s="122"/>
      <c r="R477" s="322"/>
      <c r="S477" s="322"/>
      <c r="T477" s="322"/>
      <c r="U477" s="322"/>
      <c r="V477" s="322"/>
      <c r="W477" s="322"/>
      <c r="X477" s="322"/>
      <c r="Y477" s="322"/>
      <c r="Z477" s="322"/>
      <c r="AA477" s="322"/>
      <c r="AB477" s="754">
        <f t="shared" si="332"/>
        <v>0</v>
      </c>
      <c r="AC477" s="322"/>
      <c r="AD477" s="779"/>
      <c r="AE477" s="322"/>
      <c r="AF477" s="322"/>
      <c r="AG477" s="322"/>
      <c r="AH477" s="322"/>
      <c r="AI477" s="322"/>
    </row>
    <row r="478" spans="1:259" s="2020" customFormat="1" ht="105" x14ac:dyDescent="0.25">
      <c r="A478" s="214"/>
      <c r="B478" s="214">
        <v>1</v>
      </c>
      <c r="C478" s="532" t="s">
        <v>448</v>
      </c>
      <c r="D478" s="4"/>
      <c r="E478" s="4"/>
      <c r="F478" s="2012"/>
      <c r="G478" s="183"/>
      <c r="H478" s="183"/>
      <c r="I478" s="183"/>
      <c r="J478" s="1348"/>
      <c r="K478" s="1348"/>
      <c r="L478" s="122"/>
      <c r="M478" s="122"/>
      <c r="N478" s="122"/>
      <c r="O478" s="122"/>
      <c r="P478" s="122"/>
      <c r="Q478" s="122"/>
      <c r="R478" s="322"/>
      <c r="S478" s="322"/>
      <c r="T478" s="322"/>
      <c r="U478" s="322"/>
      <c r="V478" s="322"/>
      <c r="W478" s="322"/>
      <c r="X478" s="322"/>
      <c r="Y478" s="322"/>
      <c r="Z478" s="322"/>
      <c r="AA478" s="322"/>
      <c r="AB478" s="754"/>
      <c r="AC478" s="322"/>
      <c r="AD478" s="779"/>
      <c r="AE478" s="322"/>
      <c r="AF478" s="322"/>
      <c r="AG478" s="322"/>
      <c r="AH478" s="322"/>
      <c r="AI478" s="322"/>
    </row>
    <row r="479" spans="1:259" s="2020" customFormat="1" ht="42.75" x14ac:dyDescent="0.25">
      <c r="A479" s="214"/>
      <c r="B479" s="214">
        <v>1</v>
      </c>
      <c r="C479" s="916" t="s">
        <v>497</v>
      </c>
      <c r="D479" s="519"/>
      <c r="E479" s="519"/>
      <c r="F479" s="317">
        <f>F480+F481</f>
        <v>10</v>
      </c>
      <c r="G479" s="743">
        <f t="shared" ref="G479:H479" si="333">G480+G481</f>
        <v>8.3333333333333339</v>
      </c>
      <c r="H479" s="743">
        <f t="shared" si="333"/>
        <v>32</v>
      </c>
      <c r="I479" s="743">
        <f t="shared" ref="I479:I485" si="334">H479/G479*100</f>
        <v>384</v>
      </c>
      <c r="J479" s="1348"/>
      <c r="K479" s="1348"/>
      <c r="L479" s="122"/>
      <c r="M479" s="122"/>
      <c r="N479" s="122"/>
      <c r="O479" s="122"/>
      <c r="P479" s="122"/>
      <c r="Q479" s="122"/>
      <c r="R479" s="322"/>
      <c r="S479" s="322"/>
      <c r="T479" s="322"/>
      <c r="U479" s="322"/>
      <c r="V479" s="322"/>
      <c r="W479" s="322"/>
      <c r="X479" s="322"/>
      <c r="Y479" s="322"/>
      <c r="Z479" s="322"/>
      <c r="AA479" s="322"/>
      <c r="AB479" s="754"/>
      <c r="AC479" s="322"/>
      <c r="AD479" s="779"/>
      <c r="AE479" s="322"/>
      <c r="AF479" s="322"/>
      <c r="AG479" s="322"/>
      <c r="AH479" s="322"/>
      <c r="AI479" s="322"/>
    </row>
    <row r="480" spans="1:259" s="2020" customFormat="1" ht="30" x14ac:dyDescent="0.25">
      <c r="A480" s="214"/>
      <c r="B480" s="214">
        <v>1</v>
      </c>
      <c r="C480" s="532" t="s">
        <v>498</v>
      </c>
      <c r="D480" s="4"/>
      <c r="E480" s="4"/>
      <c r="F480" s="2012">
        <v>5</v>
      </c>
      <c r="G480" s="183">
        <f t="shared" ref="G480:G481" si="335">(F480/12*$C$3)</f>
        <v>4.166666666666667</v>
      </c>
      <c r="H480" s="183"/>
      <c r="I480" s="183">
        <f t="shared" si="334"/>
        <v>0</v>
      </c>
      <c r="J480" s="1348"/>
      <c r="K480" s="1348"/>
      <c r="L480" s="122"/>
      <c r="M480" s="122"/>
      <c r="N480" s="122"/>
      <c r="O480" s="122"/>
      <c r="P480" s="122"/>
      <c r="Q480" s="122"/>
      <c r="R480" s="322"/>
      <c r="S480" s="322"/>
      <c r="T480" s="322"/>
      <c r="U480" s="322"/>
      <c r="V480" s="322"/>
      <c r="W480" s="322"/>
      <c r="X480" s="322"/>
      <c r="Y480" s="322"/>
      <c r="Z480" s="322"/>
      <c r="AA480" s="322"/>
      <c r="AB480" s="754"/>
      <c r="AC480" s="322"/>
      <c r="AD480" s="779"/>
      <c r="AE480" s="322"/>
      <c r="AF480" s="322"/>
      <c r="AG480" s="322"/>
      <c r="AH480" s="322"/>
      <c r="AI480" s="322"/>
    </row>
    <row r="481" spans="1:35" s="2020" customFormat="1" ht="30" x14ac:dyDescent="0.25">
      <c r="A481" s="214"/>
      <c r="B481" s="214">
        <v>1</v>
      </c>
      <c r="C481" s="532" t="s">
        <v>499</v>
      </c>
      <c r="D481" s="4"/>
      <c r="E481" s="4"/>
      <c r="F481" s="2012">
        <v>5</v>
      </c>
      <c r="G481" s="183">
        <f t="shared" si="335"/>
        <v>4.166666666666667</v>
      </c>
      <c r="H481" s="183">
        <v>32</v>
      </c>
      <c r="I481" s="183">
        <f t="shared" si="334"/>
        <v>768</v>
      </c>
      <c r="J481" s="1348"/>
      <c r="K481" s="1348"/>
      <c r="L481" s="122"/>
      <c r="M481" s="122"/>
      <c r="N481" s="122"/>
      <c r="O481" s="122"/>
      <c r="P481" s="122"/>
      <c r="Q481" s="122"/>
      <c r="R481" s="322"/>
      <c r="S481" s="322"/>
      <c r="T481" s="322"/>
      <c r="U481" s="322"/>
      <c r="V481" s="322"/>
      <c r="W481" s="322"/>
      <c r="X481" s="322"/>
      <c r="Y481" s="322"/>
      <c r="Z481" s="322"/>
      <c r="AA481" s="322"/>
      <c r="AB481" s="754"/>
      <c r="AC481" s="322"/>
      <c r="AD481" s="779"/>
      <c r="AE481" s="322"/>
      <c r="AF481" s="322"/>
      <c r="AG481" s="322"/>
      <c r="AH481" s="322"/>
      <c r="AI481" s="322"/>
    </row>
    <row r="482" spans="1:35" s="2020" customFormat="1" ht="29.25" x14ac:dyDescent="0.25">
      <c r="A482" s="214"/>
      <c r="B482" s="214">
        <v>1</v>
      </c>
      <c r="C482" s="519" t="s">
        <v>311</v>
      </c>
      <c r="D482" s="4"/>
      <c r="E482" s="4"/>
      <c r="F482" s="317">
        <f>F483+F484</f>
        <v>15480</v>
      </c>
      <c r="G482" s="183">
        <f>(F482/12*$C$3)</f>
        <v>12900</v>
      </c>
      <c r="H482" s="183">
        <f>H483+H484</f>
        <v>13495.605319148935</v>
      </c>
      <c r="I482" s="183">
        <f t="shared" si="334"/>
        <v>104.61709549727858</v>
      </c>
      <c r="J482" s="1348"/>
      <c r="K482" s="1348"/>
      <c r="L482" s="122"/>
      <c r="M482" s="122"/>
      <c r="N482" s="122"/>
      <c r="O482" s="122"/>
      <c r="P482" s="122"/>
      <c r="Q482" s="122"/>
      <c r="R482" s="322"/>
      <c r="S482" s="322"/>
      <c r="T482" s="322"/>
      <c r="U482" s="322"/>
      <c r="V482" s="322"/>
      <c r="W482" s="322"/>
      <c r="X482" s="322"/>
      <c r="Y482" s="322"/>
      <c r="Z482" s="322"/>
      <c r="AA482" s="322"/>
      <c r="AB482" s="754">
        <f t="shared" ref="AB482:AB488" si="336">R482/12*$C$3</f>
        <v>0</v>
      </c>
      <c r="AC482" s="322"/>
      <c r="AD482" s="779"/>
      <c r="AE482" s="322"/>
      <c r="AF482" s="322"/>
      <c r="AG482" s="322"/>
      <c r="AH482" s="322"/>
      <c r="AI482" s="322"/>
    </row>
    <row r="483" spans="1:35" s="2020" customFormat="1" x14ac:dyDescent="0.25">
      <c r="A483" s="214"/>
      <c r="B483" s="214">
        <v>1</v>
      </c>
      <c r="C483" s="519" t="s">
        <v>319</v>
      </c>
      <c r="D483" s="4"/>
      <c r="E483" s="4"/>
      <c r="F483" s="2012">
        <v>14500</v>
      </c>
      <c r="G483" s="183">
        <f>(F483/12*$C$3)</f>
        <v>12083.333333333332</v>
      </c>
      <c r="H483" s="183">
        <v>12603</v>
      </c>
      <c r="I483" s="183">
        <f t="shared" si="334"/>
        <v>104.30068965517243</v>
      </c>
      <c r="J483" s="1348"/>
      <c r="K483" s="1348"/>
      <c r="L483" s="122"/>
      <c r="M483" s="122"/>
      <c r="N483" s="122"/>
      <c r="O483" s="122"/>
      <c r="P483" s="122"/>
      <c r="Q483" s="122"/>
      <c r="R483" s="322"/>
      <c r="S483" s="322"/>
      <c r="T483" s="322"/>
      <c r="U483" s="322"/>
      <c r="V483" s="322"/>
      <c r="W483" s="322"/>
      <c r="X483" s="322"/>
      <c r="Y483" s="322"/>
      <c r="Z483" s="322"/>
      <c r="AA483" s="322"/>
      <c r="AB483" s="754">
        <f t="shared" si="336"/>
        <v>0</v>
      </c>
      <c r="AC483" s="322"/>
      <c r="AD483" s="779"/>
      <c r="AE483" s="322"/>
      <c r="AF483" s="322"/>
      <c r="AG483" s="322"/>
      <c r="AH483" s="322"/>
      <c r="AI483" s="322"/>
    </row>
    <row r="484" spans="1:35" s="2020" customFormat="1" x14ac:dyDescent="0.25">
      <c r="A484" s="214"/>
      <c r="B484" s="214">
        <v>1</v>
      </c>
      <c r="C484" s="4" t="s">
        <v>320</v>
      </c>
      <c r="D484" s="4"/>
      <c r="E484" s="4"/>
      <c r="F484" s="2012">
        <f>F485/9.4</f>
        <v>980</v>
      </c>
      <c r="G484" s="183">
        <f>(F484/12*$C$3)</f>
        <v>816.66666666666674</v>
      </c>
      <c r="H484" s="183">
        <f>H485/9.4</f>
        <v>892.60531914893613</v>
      </c>
      <c r="I484" s="183">
        <f t="shared" si="334"/>
        <v>109.29861050803298</v>
      </c>
      <c r="J484" s="1348"/>
      <c r="K484" s="1348"/>
      <c r="L484" s="122"/>
      <c r="M484" s="122"/>
      <c r="N484" s="122"/>
      <c r="O484" s="122"/>
      <c r="P484" s="122"/>
      <c r="Q484" s="122"/>
      <c r="R484" s="322"/>
      <c r="S484" s="322"/>
      <c r="T484" s="322"/>
      <c r="U484" s="322"/>
      <c r="V484" s="322"/>
      <c r="W484" s="322"/>
      <c r="X484" s="322"/>
      <c r="Y484" s="322"/>
      <c r="Z484" s="322"/>
      <c r="AA484" s="322"/>
      <c r="AB484" s="754">
        <f t="shared" si="336"/>
        <v>0</v>
      </c>
      <c r="AC484" s="322"/>
      <c r="AD484" s="779"/>
      <c r="AE484" s="322"/>
      <c r="AF484" s="322"/>
      <c r="AG484" s="322"/>
      <c r="AH484" s="322"/>
      <c r="AI484" s="322"/>
    </row>
    <row r="485" spans="1:35" s="2020" customFormat="1" x14ac:dyDescent="0.25">
      <c r="A485" s="214"/>
      <c r="B485" s="214">
        <v>1</v>
      </c>
      <c r="C485" s="533" t="s">
        <v>321</v>
      </c>
      <c r="D485" s="4"/>
      <c r="E485" s="4"/>
      <c r="F485" s="2012">
        <v>9212</v>
      </c>
      <c r="G485" s="183">
        <f>(F485/12*$C$3)</f>
        <v>7676.6666666666661</v>
      </c>
      <c r="H485" s="183">
        <v>8390.49</v>
      </c>
      <c r="I485" s="183">
        <f t="shared" si="334"/>
        <v>109.29861050803299</v>
      </c>
      <c r="J485" s="1348"/>
      <c r="K485" s="1348"/>
      <c r="L485" s="122"/>
      <c r="M485" s="122"/>
      <c r="N485" s="122"/>
      <c r="O485" s="122"/>
      <c r="P485" s="122"/>
      <c r="Q485" s="122"/>
      <c r="R485" s="322"/>
      <c r="S485" s="322"/>
      <c r="T485" s="322"/>
      <c r="U485" s="322"/>
      <c r="V485" s="322"/>
      <c r="W485" s="322"/>
      <c r="X485" s="322"/>
      <c r="Y485" s="322"/>
      <c r="Z485" s="322"/>
      <c r="AA485" s="322"/>
      <c r="AB485" s="754">
        <f t="shared" si="336"/>
        <v>0</v>
      </c>
      <c r="AC485" s="322"/>
      <c r="AD485" s="779"/>
      <c r="AE485" s="322"/>
      <c r="AF485" s="322"/>
      <c r="AG485" s="322"/>
      <c r="AH485" s="322"/>
      <c r="AI485" s="322"/>
    </row>
    <row r="486" spans="1:35" s="2020" customFormat="1" ht="29.25" x14ac:dyDescent="0.25">
      <c r="A486" s="214"/>
      <c r="B486" s="214">
        <v>1</v>
      </c>
      <c r="C486" s="519" t="s">
        <v>304</v>
      </c>
      <c r="D486" s="4"/>
      <c r="E486" s="4"/>
      <c r="F486" s="218"/>
      <c r="G486" s="183"/>
      <c r="H486" s="183"/>
      <c r="I486" s="183"/>
      <c r="J486" s="1348"/>
      <c r="K486" s="1348"/>
      <c r="L486" s="122"/>
      <c r="M486" s="122"/>
      <c r="N486" s="122"/>
      <c r="O486" s="122"/>
      <c r="P486" s="122"/>
      <c r="Q486" s="122"/>
      <c r="R486" s="322"/>
      <c r="S486" s="322"/>
      <c r="T486" s="322"/>
      <c r="U486" s="322"/>
      <c r="V486" s="322"/>
      <c r="W486" s="322"/>
      <c r="X486" s="322"/>
      <c r="Y486" s="322"/>
      <c r="Z486" s="322"/>
      <c r="AA486" s="322"/>
      <c r="AB486" s="754">
        <f t="shared" si="336"/>
        <v>0</v>
      </c>
      <c r="AC486" s="322"/>
      <c r="AD486" s="779"/>
      <c r="AE486" s="322"/>
      <c r="AF486" s="322"/>
      <c r="AG486" s="322"/>
      <c r="AH486" s="322"/>
      <c r="AI486" s="322"/>
    </row>
    <row r="487" spans="1:35" s="2020" customFormat="1" ht="30" x14ac:dyDescent="0.25">
      <c r="A487" s="214"/>
      <c r="B487" s="214">
        <v>1</v>
      </c>
      <c r="C487" s="515" t="s">
        <v>685</v>
      </c>
      <c r="D487" s="4"/>
      <c r="E487" s="4"/>
      <c r="F487" s="218"/>
      <c r="G487" s="183"/>
      <c r="H487" s="183"/>
      <c r="I487" s="183"/>
      <c r="J487" s="1348"/>
      <c r="K487" s="1348"/>
      <c r="L487" s="122"/>
      <c r="M487" s="122"/>
      <c r="N487" s="122"/>
      <c r="O487" s="122"/>
      <c r="P487" s="122"/>
      <c r="Q487" s="122"/>
      <c r="R487" s="322"/>
      <c r="S487" s="322"/>
      <c r="T487" s="322"/>
      <c r="U487" s="322"/>
      <c r="V487" s="322"/>
      <c r="W487" s="322"/>
      <c r="X487" s="322"/>
      <c r="Y487" s="322"/>
      <c r="Z487" s="322"/>
      <c r="AA487" s="322"/>
      <c r="AB487" s="754">
        <f t="shared" si="336"/>
        <v>0</v>
      </c>
      <c r="AC487" s="322"/>
      <c r="AD487" s="779"/>
      <c r="AE487" s="322"/>
      <c r="AF487" s="322"/>
      <c r="AG487" s="322"/>
      <c r="AH487" s="322"/>
      <c r="AI487" s="322"/>
    </row>
    <row r="488" spans="1:35" s="2020" customFormat="1" ht="72" x14ac:dyDescent="0.25">
      <c r="A488" s="214"/>
      <c r="B488" s="214">
        <v>1</v>
      </c>
      <c r="C488" s="519" t="s">
        <v>305</v>
      </c>
      <c r="D488" s="4"/>
      <c r="E488" s="4"/>
      <c r="F488" s="218"/>
      <c r="G488" s="183"/>
      <c r="H488" s="183"/>
      <c r="I488" s="183"/>
      <c r="J488" s="1348"/>
      <c r="K488" s="1348"/>
      <c r="L488" s="122"/>
      <c r="M488" s="122"/>
      <c r="N488" s="122"/>
      <c r="O488" s="122"/>
      <c r="P488" s="122"/>
      <c r="Q488" s="122"/>
      <c r="R488" s="322"/>
      <c r="S488" s="322"/>
      <c r="T488" s="322"/>
      <c r="U488" s="322"/>
      <c r="V488" s="322"/>
      <c r="W488" s="322"/>
      <c r="X488" s="322"/>
      <c r="Y488" s="322"/>
      <c r="Z488" s="322"/>
      <c r="AA488" s="322"/>
      <c r="AB488" s="754">
        <f t="shared" si="336"/>
        <v>0</v>
      </c>
      <c r="AC488" s="322"/>
      <c r="AD488" s="779"/>
      <c r="AE488" s="322"/>
      <c r="AF488" s="322"/>
      <c r="AG488" s="322"/>
      <c r="AH488" s="322"/>
      <c r="AI488" s="322"/>
    </row>
    <row r="489" spans="1:35" s="2020" customFormat="1" x14ac:dyDescent="0.25">
      <c r="A489" s="214"/>
      <c r="B489" s="214">
        <v>1</v>
      </c>
      <c r="C489" s="507" t="s">
        <v>217</v>
      </c>
      <c r="D489" s="4"/>
      <c r="E489" s="4"/>
      <c r="F489" s="242">
        <f>SUM(F490:F536)</f>
        <v>428315</v>
      </c>
      <c r="G489" s="743">
        <f>SUM(G490:G536)</f>
        <v>356929.16666666669</v>
      </c>
      <c r="H489" s="743">
        <f>SUM(H490:H536)</f>
        <v>350356</v>
      </c>
      <c r="I489" s="743">
        <f>H489/G489*100</f>
        <v>98.158411449517288</v>
      </c>
      <c r="J489" s="1348"/>
      <c r="K489" s="1348"/>
      <c r="L489" s="122"/>
      <c r="M489" s="122"/>
      <c r="N489" s="122"/>
      <c r="O489" s="122"/>
      <c r="P489" s="122"/>
      <c r="Q489" s="122"/>
      <c r="R489" s="322">
        <v>157883.23494999998</v>
      </c>
      <c r="S489" s="322">
        <v>157883.23494999998</v>
      </c>
      <c r="T489" s="322">
        <v>157883.23494999998</v>
      </c>
      <c r="U489" s="322">
        <v>158984.38494999998</v>
      </c>
      <c r="V489" s="322">
        <v>158984.38494999998</v>
      </c>
      <c r="W489" s="322">
        <v>158984.38494999998</v>
      </c>
      <c r="X489" s="322">
        <v>160320.25194999998</v>
      </c>
      <c r="Y489" s="322">
        <v>160320.25194999998</v>
      </c>
      <c r="Z489" s="322">
        <v>160320.25194999998</v>
      </c>
      <c r="AA489" s="322">
        <v>160320.25194999998</v>
      </c>
      <c r="AB489" s="2060">
        <f t="shared" ref="AB489" si="337">R489/12*$C$3+(S489-R489)/11*9+(T489-S489)/10*8+(U489-T489)/9*7+(V489-U489)/8*6+(W489-V489)/7*5+(X489-W489)/6*4+(Y489-X489)/5*3+(Z489-Y489)/4*2+(AA489-Z489)/3*1</f>
        <v>133316.39045833331</v>
      </c>
      <c r="AC489" s="322">
        <f>AI489-AH489-AE489-AD489</f>
        <v>132431.86534999998</v>
      </c>
      <c r="AD489" s="779"/>
      <c r="AE489" s="322">
        <v>533.00645000000009</v>
      </c>
      <c r="AF489" s="322">
        <f>AC489-AB489</f>
        <v>-884.52510833332781</v>
      </c>
      <c r="AG489" s="322"/>
      <c r="AH489" s="322">
        <v>-211.93704</v>
      </c>
      <c r="AI489" s="322">
        <v>132752.93475999997</v>
      </c>
    </row>
    <row r="490" spans="1:35" s="2020" customFormat="1" ht="45" x14ac:dyDescent="0.25">
      <c r="A490" s="214"/>
      <c r="B490" s="214">
        <v>1</v>
      </c>
      <c r="C490" s="9" t="s">
        <v>116</v>
      </c>
      <c r="D490" s="4"/>
      <c r="E490" s="4"/>
      <c r="F490" s="218">
        <v>180000</v>
      </c>
      <c r="G490" s="183">
        <f t="shared" ref="G490:G536" si="338">(F490/12*$C$3)</f>
        <v>150000</v>
      </c>
      <c r="H490" s="183">
        <v>133053</v>
      </c>
      <c r="I490" s="183">
        <f>H490/G490*100</f>
        <v>88.701999999999998</v>
      </c>
      <c r="J490" s="1348"/>
      <c r="K490" s="1348"/>
      <c r="L490" s="122"/>
      <c r="M490" s="122"/>
      <c r="N490" s="122"/>
      <c r="O490" s="122"/>
      <c r="P490" s="122"/>
      <c r="Q490" s="122"/>
      <c r="R490" s="322"/>
      <c r="S490" s="322"/>
      <c r="T490" s="322"/>
      <c r="U490" s="322"/>
      <c r="V490" s="322"/>
      <c r="W490" s="322"/>
      <c r="X490" s="322"/>
      <c r="Y490" s="322"/>
      <c r="Z490" s="322"/>
      <c r="AA490" s="322"/>
      <c r="AB490" s="754">
        <f>R490/12*$C$3</f>
        <v>0</v>
      </c>
      <c r="AC490" s="322"/>
      <c r="AD490" s="779"/>
      <c r="AE490" s="322"/>
      <c r="AF490" s="322"/>
      <c r="AG490" s="322"/>
      <c r="AH490" s="322"/>
      <c r="AI490" s="322"/>
    </row>
    <row r="491" spans="1:35" s="2020" customFormat="1" ht="45" x14ac:dyDescent="0.25">
      <c r="A491" s="214"/>
      <c r="B491" s="214">
        <v>1</v>
      </c>
      <c r="C491" s="9" t="s">
        <v>329</v>
      </c>
      <c r="D491" s="4"/>
      <c r="E491" s="4"/>
      <c r="F491" s="218"/>
      <c r="G491" s="183"/>
      <c r="H491" s="183">
        <v>2</v>
      </c>
      <c r="I491" s="183"/>
      <c r="J491" s="1348"/>
      <c r="K491" s="1348"/>
      <c r="L491" s="122"/>
      <c r="M491" s="122"/>
      <c r="N491" s="122"/>
      <c r="O491" s="122"/>
      <c r="P491" s="122"/>
      <c r="Q491" s="122"/>
      <c r="R491" s="322"/>
      <c r="S491" s="322"/>
      <c r="T491" s="322"/>
      <c r="U491" s="322"/>
      <c r="V491" s="322"/>
      <c r="W491" s="322"/>
      <c r="X491" s="322"/>
      <c r="Y491" s="322"/>
      <c r="Z491" s="322"/>
      <c r="AA491" s="322"/>
      <c r="AB491" s="754"/>
      <c r="AC491" s="322"/>
      <c r="AD491" s="779"/>
      <c r="AE491" s="322"/>
      <c r="AF491" s="322"/>
      <c r="AG491" s="322"/>
      <c r="AH491" s="322"/>
      <c r="AI491" s="322"/>
    </row>
    <row r="492" spans="1:35" s="2020" customFormat="1" ht="30" x14ac:dyDescent="0.25">
      <c r="A492" s="214"/>
      <c r="B492" s="214">
        <v>1</v>
      </c>
      <c r="C492" s="9" t="s">
        <v>117</v>
      </c>
      <c r="D492" s="4"/>
      <c r="E492" s="4"/>
      <c r="F492" s="218">
        <v>17000</v>
      </c>
      <c r="G492" s="183">
        <f t="shared" si="338"/>
        <v>14166.666666666668</v>
      </c>
      <c r="H492" s="183">
        <v>13486</v>
      </c>
      <c r="I492" s="183">
        <f>H492/G492*100</f>
        <v>95.195294117647052</v>
      </c>
      <c r="J492" s="1348"/>
      <c r="K492" s="1348"/>
      <c r="L492" s="122"/>
      <c r="M492" s="122"/>
      <c r="N492" s="122"/>
      <c r="O492" s="122"/>
      <c r="P492" s="122"/>
      <c r="Q492" s="122"/>
      <c r="R492" s="322"/>
      <c r="S492" s="322"/>
      <c r="T492" s="322"/>
      <c r="U492" s="322"/>
      <c r="V492" s="322"/>
      <c r="W492" s="322"/>
      <c r="X492" s="322"/>
      <c r="Y492" s="322"/>
      <c r="Z492" s="322"/>
      <c r="AA492" s="322"/>
      <c r="AB492" s="754">
        <f>R492/12*$C$3</f>
        <v>0</v>
      </c>
      <c r="AC492" s="322"/>
      <c r="AD492" s="779"/>
      <c r="AE492" s="322"/>
      <c r="AF492" s="322"/>
      <c r="AG492" s="322"/>
      <c r="AH492" s="322"/>
      <c r="AI492" s="322"/>
    </row>
    <row r="493" spans="1:35" s="2020" customFormat="1" ht="45" x14ac:dyDescent="0.25">
      <c r="A493" s="214"/>
      <c r="B493" s="214">
        <v>1</v>
      </c>
      <c r="C493" s="9" t="s">
        <v>330</v>
      </c>
      <c r="D493" s="4"/>
      <c r="E493" s="4"/>
      <c r="F493" s="218"/>
      <c r="G493" s="183"/>
      <c r="H493" s="183">
        <v>0</v>
      </c>
      <c r="I493" s="183"/>
      <c r="J493" s="1348"/>
      <c r="K493" s="1348"/>
      <c r="L493" s="122"/>
      <c r="M493" s="122"/>
      <c r="N493" s="122"/>
      <c r="O493" s="122"/>
      <c r="P493" s="122"/>
      <c r="Q493" s="122"/>
      <c r="R493" s="322"/>
      <c r="S493" s="322"/>
      <c r="T493" s="322"/>
      <c r="U493" s="322"/>
      <c r="V493" s="322"/>
      <c r="W493" s="322"/>
      <c r="X493" s="322"/>
      <c r="Y493" s="322"/>
      <c r="Z493" s="322"/>
      <c r="AA493" s="322"/>
      <c r="AB493" s="754"/>
      <c r="AC493" s="322"/>
      <c r="AD493" s="779"/>
      <c r="AE493" s="322"/>
      <c r="AF493" s="322"/>
      <c r="AG493" s="322"/>
      <c r="AH493" s="322"/>
      <c r="AI493" s="322"/>
    </row>
    <row r="494" spans="1:35" s="2020" customFormat="1" ht="30" x14ac:dyDescent="0.25">
      <c r="A494" s="214"/>
      <c r="B494" s="214">
        <v>1</v>
      </c>
      <c r="C494" s="9" t="s">
        <v>405</v>
      </c>
      <c r="D494" s="4"/>
      <c r="E494" s="4"/>
      <c r="F494" s="218"/>
      <c r="G494" s="183">
        <f t="shared" si="338"/>
        <v>0</v>
      </c>
      <c r="H494" s="183"/>
      <c r="I494" s="183"/>
      <c r="J494" s="1348"/>
      <c r="K494" s="1348"/>
      <c r="L494" s="122"/>
      <c r="M494" s="122"/>
      <c r="N494" s="122"/>
      <c r="O494" s="122"/>
      <c r="P494" s="122"/>
      <c r="Q494" s="122"/>
      <c r="R494" s="322"/>
      <c r="S494" s="322"/>
      <c r="T494" s="322"/>
      <c r="U494" s="322"/>
      <c r="V494" s="322"/>
      <c r="W494" s="322"/>
      <c r="X494" s="322"/>
      <c r="Y494" s="322"/>
      <c r="Z494" s="322"/>
      <c r="AA494" s="322"/>
      <c r="AB494" s="754">
        <f>R494/12*$C$3</f>
        <v>0</v>
      </c>
      <c r="AC494" s="322"/>
      <c r="AD494" s="779"/>
      <c r="AE494" s="322"/>
      <c r="AF494" s="322"/>
      <c r="AG494" s="322"/>
      <c r="AH494" s="322"/>
      <c r="AI494" s="322"/>
    </row>
    <row r="495" spans="1:35" s="2020" customFormat="1" x14ac:dyDescent="0.25">
      <c r="A495" s="214"/>
      <c r="B495" s="214">
        <v>1</v>
      </c>
      <c r="C495" s="9" t="s">
        <v>91</v>
      </c>
      <c r="D495" s="4"/>
      <c r="E495" s="4"/>
      <c r="F495" s="218">
        <v>800</v>
      </c>
      <c r="G495" s="183">
        <f t="shared" si="338"/>
        <v>666.66666666666674</v>
      </c>
      <c r="H495" s="183">
        <v>674</v>
      </c>
      <c r="I495" s="183">
        <f>H495/G495*100</f>
        <v>101.1</v>
      </c>
      <c r="J495" s="1348"/>
      <c r="K495" s="1348"/>
      <c r="L495" s="122"/>
      <c r="M495" s="122"/>
      <c r="N495" s="122"/>
      <c r="O495" s="122"/>
      <c r="P495" s="122"/>
      <c r="Q495" s="122"/>
      <c r="R495" s="322"/>
      <c r="S495" s="322"/>
      <c r="T495" s="322"/>
      <c r="U495" s="322"/>
      <c r="V495" s="322"/>
      <c r="W495" s="322"/>
      <c r="X495" s="322"/>
      <c r="Y495" s="322"/>
      <c r="Z495" s="322"/>
      <c r="AA495" s="322"/>
      <c r="AB495" s="754">
        <f>R495/12*$C$3</f>
        <v>0</v>
      </c>
      <c r="AC495" s="322"/>
      <c r="AD495" s="779"/>
      <c r="AE495" s="322"/>
      <c r="AF495" s="322"/>
      <c r="AG495" s="322"/>
      <c r="AH495" s="322"/>
      <c r="AI495" s="322"/>
    </row>
    <row r="496" spans="1:35" s="2020" customFormat="1" x14ac:dyDescent="0.25">
      <c r="A496" s="214"/>
      <c r="B496" s="214">
        <v>1</v>
      </c>
      <c r="C496" s="9" t="s">
        <v>281</v>
      </c>
      <c r="D496" s="4"/>
      <c r="E496" s="4"/>
      <c r="F496" s="218">
        <v>800</v>
      </c>
      <c r="G496" s="183">
        <f t="shared" si="338"/>
        <v>666.66666666666674</v>
      </c>
      <c r="H496" s="183">
        <v>638</v>
      </c>
      <c r="I496" s="183">
        <f>H496/G496*100</f>
        <v>95.699999999999989</v>
      </c>
      <c r="J496" s="1348"/>
      <c r="K496" s="1348"/>
      <c r="L496" s="122"/>
      <c r="M496" s="122"/>
      <c r="N496" s="122"/>
      <c r="O496" s="122"/>
      <c r="P496" s="122"/>
      <c r="Q496" s="122"/>
      <c r="R496" s="322"/>
      <c r="S496" s="322"/>
      <c r="T496" s="322"/>
      <c r="U496" s="322"/>
      <c r="V496" s="322"/>
      <c r="W496" s="322"/>
      <c r="X496" s="322"/>
      <c r="Y496" s="322"/>
      <c r="Z496" s="322"/>
      <c r="AA496" s="322"/>
      <c r="AB496" s="754">
        <f>R496/12*$C$3</f>
        <v>0</v>
      </c>
      <c r="AC496" s="322"/>
      <c r="AD496" s="779"/>
      <c r="AE496" s="322"/>
      <c r="AF496" s="322"/>
      <c r="AG496" s="322"/>
      <c r="AH496" s="322"/>
      <c r="AI496" s="322"/>
    </row>
    <row r="497" spans="1:35" s="2020" customFormat="1" ht="45" x14ac:dyDescent="0.25">
      <c r="A497" s="214"/>
      <c r="B497" s="214">
        <v>1</v>
      </c>
      <c r="C497" s="9" t="s">
        <v>192</v>
      </c>
      <c r="D497" s="4"/>
      <c r="E497" s="4"/>
      <c r="F497" s="218">
        <v>7000</v>
      </c>
      <c r="G497" s="183">
        <f t="shared" si="338"/>
        <v>5833.3333333333339</v>
      </c>
      <c r="H497" s="183">
        <v>5146</v>
      </c>
      <c r="I497" s="183">
        <f>H497/G497*100</f>
        <v>88.217142857142846</v>
      </c>
      <c r="J497" s="1348"/>
      <c r="K497" s="1348"/>
      <c r="L497" s="122"/>
      <c r="M497" s="122"/>
      <c r="N497" s="122"/>
      <c r="O497" s="122"/>
      <c r="P497" s="122"/>
      <c r="Q497" s="122"/>
      <c r="R497" s="322"/>
      <c r="S497" s="322"/>
      <c r="T497" s="322"/>
      <c r="U497" s="322"/>
      <c r="V497" s="322"/>
      <c r="W497" s="322"/>
      <c r="X497" s="322"/>
      <c r="Y497" s="322"/>
      <c r="Z497" s="322"/>
      <c r="AA497" s="322"/>
      <c r="AB497" s="754">
        <f>R497/12*$C$3</f>
        <v>0</v>
      </c>
      <c r="AC497" s="322"/>
      <c r="AD497" s="779"/>
      <c r="AE497" s="322"/>
      <c r="AF497" s="322"/>
      <c r="AG497" s="322"/>
      <c r="AH497" s="322"/>
      <c r="AI497" s="322"/>
    </row>
    <row r="498" spans="1:35" s="2020" customFormat="1" ht="45" x14ac:dyDescent="0.25">
      <c r="A498" s="214"/>
      <c r="B498" s="214">
        <v>1</v>
      </c>
      <c r="C498" s="9" t="s">
        <v>331</v>
      </c>
      <c r="D498" s="4"/>
      <c r="E498" s="4"/>
      <c r="F498" s="218"/>
      <c r="G498" s="183"/>
      <c r="H498" s="183">
        <v>0</v>
      </c>
      <c r="I498" s="183"/>
      <c r="J498" s="1348"/>
      <c r="K498" s="1348"/>
      <c r="L498" s="122"/>
      <c r="M498" s="122"/>
      <c r="N498" s="122"/>
      <c r="O498" s="122"/>
      <c r="P498" s="122"/>
      <c r="Q498" s="122"/>
      <c r="R498" s="322"/>
      <c r="S498" s="322"/>
      <c r="T498" s="322"/>
      <c r="U498" s="322"/>
      <c r="V498" s="322"/>
      <c r="W498" s="322"/>
      <c r="X498" s="322"/>
      <c r="Y498" s="322"/>
      <c r="Z498" s="322"/>
      <c r="AA498" s="322"/>
      <c r="AB498" s="754"/>
      <c r="AC498" s="322"/>
      <c r="AD498" s="779"/>
      <c r="AE498" s="322"/>
      <c r="AF498" s="322"/>
      <c r="AG498" s="322"/>
      <c r="AH498" s="322"/>
      <c r="AI498" s="322"/>
    </row>
    <row r="499" spans="1:35" s="2020" customFormat="1" x14ac:dyDescent="0.25">
      <c r="A499" s="214"/>
      <c r="B499" s="214">
        <v>1</v>
      </c>
      <c r="C499" s="9" t="s">
        <v>114</v>
      </c>
      <c r="D499" s="4"/>
      <c r="E499" s="4"/>
      <c r="F499" s="218">
        <v>42000</v>
      </c>
      <c r="G499" s="183">
        <f t="shared" si="338"/>
        <v>35000</v>
      </c>
      <c r="H499" s="183">
        <v>36455</v>
      </c>
      <c r="I499" s="183">
        <f>H499/G499*100</f>
        <v>104.15714285714286</v>
      </c>
      <c r="J499" s="1348"/>
      <c r="K499" s="1348"/>
      <c r="L499" s="122"/>
      <c r="M499" s="122"/>
      <c r="N499" s="122"/>
      <c r="O499" s="122"/>
      <c r="P499" s="122"/>
      <c r="Q499" s="122"/>
      <c r="R499" s="322"/>
      <c r="S499" s="322"/>
      <c r="T499" s="322"/>
      <c r="U499" s="322"/>
      <c r="V499" s="322"/>
      <c r="W499" s="322"/>
      <c r="X499" s="322"/>
      <c r="Y499" s="322"/>
      <c r="Z499" s="322"/>
      <c r="AA499" s="322"/>
      <c r="AB499" s="754"/>
      <c r="AC499" s="322"/>
      <c r="AD499" s="779"/>
      <c r="AE499" s="322"/>
      <c r="AF499" s="322"/>
      <c r="AG499" s="322"/>
      <c r="AH499" s="322"/>
      <c r="AI499" s="322"/>
    </row>
    <row r="500" spans="1:35" s="2020" customFormat="1" x14ac:dyDescent="0.25">
      <c r="A500" s="214"/>
      <c r="B500" s="214">
        <v>1</v>
      </c>
      <c r="C500" s="9" t="s">
        <v>420</v>
      </c>
      <c r="D500" s="4"/>
      <c r="E500" s="4"/>
      <c r="F500" s="218"/>
      <c r="G500" s="183"/>
      <c r="H500" s="183">
        <v>0</v>
      </c>
      <c r="I500" s="183"/>
      <c r="J500" s="1348"/>
      <c r="K500" s="1348"/>
      <c r="L500" s="122"/>
      <c r="M500" s="122"/>
      <c r="N500" s="122"/>
      <c r="O500" s="122"/>
      <c r="P500" s="122"/>
      <c r="Q500" s="122"/>
      <c r="R500" s="322"/>
      <c r="S500" s="322"/>
      <c r="T500" s="322"/>
      <c r="U500" s="322"/>
      <c r="V500" s="322"/>
      <c r="W500" s="322"/>
      <c r="X500" s="322"/>
      <c r="Y500" s="322"/>
      <c r="Z500" s="322"/>
      <c r="AA500" s="322"/>
      <c r="AB500" s="754"/>
      <c r="AC500" s="322"/>
      <c r="AD500" s="779"/>
      <c r="AE500" s="322"/>
      <c r="AF500" s="322"/>
      <c r="AG500" s="322"/>
      <c r="AH500" s="322"/>
      <c r="AI500" s="322"/>
    </row>
    <row r="501" spans="1:35" s="2020" customFormat="1" ht="75" x14ac:dyDescent="0.25">
      <c r="A501" s="214"/>
      <c r="B501" s="214">
        <v>1</v>
      </c>
      <c r="C501" s="9" t="s">
        <v>233</v>
      </c>
      <c r="D501" s="4"/>
      <c r="E501" s="4"/>
      <c r="F501" s="218">
        <v>70</v>
      </c>
      <c r="G501" s="183">
        <f t="shared" si="338"/>
        <v>58.333333333333329</v>
      </c>
      <c r="H501" s="183">
        <v>51</v>
      </c>
      <c r="I501" s="183">
        <f>H501/G501*100</f>
        <v>87.428571428571431</v>
      </c>
      <c r="J501" s="1348"/>
      <c r="K501" s="1348"/>
      <c r="L501" s="122"/>
      <c r="M501" s="122"/>
      <c r="N501" s="122"/>
      <c r="O501" s="122"/>
      <c r="P501" s="122"/>
      <c r="Q501" s="122"/>
      <c r="R501" s="322"/>
      <c r="S501" s="322"/>
      <c r="T501" s="322"/>
      <c r="U501" s="322"/>
      <c r="V501" s="322"/>
      <c r="W501" s="322"/>
      <c r="X501" s="322"/>
      <c r="Y501" s="322"/>
      <c r="Z501" s="322"/>
      <c r="AA501" s="322"/>
      <c r="AB501" s="754">
        <f>R501/12*$C$3</f>
        <v>0</v>
      </c>
      <c r="AC501" s="322"/>
      <c r="AD501" s="779"/>
      <c r="AE501" s="322"/>
      <c r="AF501" s="322"/>
      <c r="AG501" s="322"/>
      <c r="AH501" s="322"/>
      <c r="AI501" s="322"/>
    </row>
    <row r="502" spans="1:35" s="2020" customFormat="1" ht="75" x14ac:dyDescent="0.25">
      <c r="A502" s="214"/>
      <c r="B502" s="214">
        <v>1</v>
      </c>
      <c r="C502" s="9" t="s">
        <v>234</v>
      </c>
      <c r="D502" s="4"/>
      <c r="E502" s="4"/>
      <c r="F502" s="218">
        <v>20</v>
      </c>
      <c r="G502" s="183">
        <f t="shared" si="338"/>
        <v>16.666666666666668</v>
      </c>
      <c r="H502" s="183">
        <v>9</v>
      </c>
      <c r="I502" s="183">
        <f>H502/G502*100</f>
        <v>53.999999999999993</v>
      </c>
      <c r="J502" s="1348"/>
      <c r="K502" s="1348"/>
      <c r="L502" s="122"/>
      <c r="M502" s="122"/>
      <c r="N502" s="122"/>
      <c r="O502" s="122"/>
      <c r="P502" s="122"/>
      <c r="Q502" s="122"/>
      <c r="R502" s="322"/>
      <c r="S502" s="322"/>
      <c r="T502" s="322"/>
      <c r="U502" s="322"/>
      <c r="V502" s="322"/>
      <c r="W502" s="322"/>
      <c r="X502" s="322"/>
      <c r="Y502" s="322"/>
      <c r="Z502" s="322"/>
      <c r="AA502" s="322"/>
      <c r="AB502" s="754"/>
      <c r="AC502" s="322"/>
      <c r="AD502" s="779"/>
      <c r="AE502" s="322"/>
      <c r="AF502" s="322"/>
      <c r="AG502" s="322"/>
      <c r="AH502" s="322"/>
      <c r="AI502" s="322"/>
    </row>
    <row r="503" spans="1:35" s="2020" customFormat="1" x14ac:dyDescent="0.25">
      <c r="A503" s="214"/>
      <c r="B503" s="214">
        <v>1</v>
      </c>
      <c r="C503" s="9" t="s">
        <v>120</v>
      </c>
      <c r="D503" s="4"/>
      <c r="E503" s="4"/>
      <c r="F503" s="218">
        <v>100</v>
      </c>
      <c r="G503" s="183">
        <f t="shared" si="338"/>
        <v>83.333333333333343</v>
      </c>
      <c r="H503" s="183">
        <v>64</v>
      </c>
      <c r="I503" s="183">
        <f>H503/G503*100</f>
        <v>76.8</v>
      </c>
      <c r="J503" s="1348"/>
      <c r="K503" s="1348"/>
      <c r="L503" s="122"/>
      <c r="M503" s="122"/>
      <c r="N503" s="122"/>
      <c r="O503" s="122"/>
      <c r="P503" s="122"/>
      <c r="Q503" s="122"/>
      <c r="R503" s="322"/>
      <c r="S503" s="322"/>
      <c r="T503" s="322"/>
      <c r="U503" s="322"/>
      <c r="V503" s="322"/>
      <c r="W503" s="322"/>
      <c r="X503" s="322"/>
      <c r="Y503" s="322"/>
      <c r="Z503" s="322"/>
      <c r="AA503" s="322"/>
      <c r="AB503" s="754">
        <f>R503/12*$C$3</f>
        <v>0</v>
      </c>
      <c r="AC503" s="322"/>
      <c r="AD503" s="779"/>
      <c r="AE503" s="322"/>
      <c r="AF503" s="322"/>
      <c r="AG503" s="322"/>
      <c r="AH503" s="322"/>
      <c r="AI503" s="322"/>
    </row>
    <row r="504" spans="1:35" s="2020" customFormat="1" x14ac:dyDescent="0.25">
      <c r="A504" s="214"/>
      <c r="B504" s="214">
        <v>1</v>
      </c>
      <c r="C504" s="9" t="s">
        <v>65</v>
      </c>
      <c r="D504" s="4"/>
      <c r="E504" s="4"/>
      <c r="F504" s="218">
        <v>2000</v>
      </c>
      <c r="G504" s="183">
        <f t="shared" si="338"/>
        <v>1666.6666666666665</v>
      </c>
      <c r="H504" s="183">
        <v>2322</v>
      </c>
      <c r="I504" s="183">
        <f>H504/G504*100</f>
        <v>139.32000000000002</v>
      </c>
      <c r="J504" s="1348"/>
      <c r="K504" s="1348"/>
      <c r="L504" s="122"/>
      <c r="M504" s="122"/>
      <c r="N504" s="122"/>
      <c r="O504" s="122"/>
      <c r="P504" s="122"/>
      <c r="Q504" s="122"/>
      <c r="R504" s="322"/>
      <c r="S504" s="322"/>
      <c r="T504" s="322"/>
      <c r="U504" s="322"/>
      <c r="V504" s="322"/>
      <c r="W504" s="322"/>
      <c r="X504" s="322"/>
      <c r="Y504" s="322"/>
      <c r="Z504" s="322"/>
      <c r="AA504" s="322"/>
      <c r="AB504" s="754">
        <f>R504/12*$C$3</f>
        <v>0</v>
      </c>
      <c r="AC504" s="322"/>
      <c r="AD504" s="779"/>
      <c r="AE504" s="322"/>
      <c r="AF504" s="322"/>
      <c r="AG504" s="322"/>
      <c r="AH504" s="322"/>
      <c r="AI504" s="322"/>
    </row>
    <row r="505" spans="1:35" s="2020" customFormat="1" x14ac:dyDescent="0.25">
      <c r="A505" s="214"/>
      <c r="B505" s="214">
        <v>1</v>
      </c>
      <c r="C505" s="9" t="s">
        <v>327</v>
      </c>
      <c r="D505" s="4"/>
      <c r="E505" s="4"/>
      <c r="F505" s="218"/>
      <c r="G505" s="183"/>
      <c r="H505" s="183">
        <v>0</v>
      </c>
      <c r="I505" s="183"/>
      <c r="J505" s="1348"/>
      <c r="K505" s="1348"/>
      <c r="L505" s="122"/>
      <c r="M505" s="122"/>
      <c r="N505" s="122"/>
      <c r="O505" s="122"/>
      <c r="P505" s="122"/>
      <c r="Q505" s="122"/>
      <c r="R505" s="322"/>
      <c r="S505" s="322"/>
      <c r="T505" s="322"/>
      <c r="U505" s="322"/>
      <c r="V505" s="322"/>
      <c r="W505" s="322"/>
      <c r="X505" s="322"/>
      <c r="Y505" s="322"/>
      <c r="Z505" s="322"/>
      <c r="AA505" s="322"/>
      <c r="AB505" s="754"/>
      <c r="AC505" s="322"/>
      <c r="AD505" s="779"/>
      <c r="AE505" s="322"/>
      <c r="AF505" s="322"/>
      <c r="AG505" s="322"/>
      <c r="AH505" s="322"/>
      <c r="AI505" s="322"/>
    </row>
    <row r="506" spans="1:35" s="2020" customFormat="1" ht="30" x14ac:dyDescent="0.25">
      <c r="A506" s="214"/>
      <c r="B506" s="214">
        <v>1</v>
      </c>
      <c r="C506" s="9" t="s">
        <v>122</v>
      </c>
      <c r="D506" s="4"/>
      <c r="E506" s="4"/>
      <c r="F506" s="218">
        <v>1300</v>
      </c>
      <c r="G506" s="183">
        <f t="shared" si="338"/>
        <v>1083.3333333333333</v>
      </c>
      <c r="H506" s="183">
        <v>1043</v>
      </c>
      <c r="I506" s="183">
        <f>H506/G506*100</f>
        <v>96.276923076923083</v>
      </c>
      <c r="J506" s="1348"/>
      <c r="K506" s="1348"/>
      <c r="L506" s="122"/>
      <c r="M506" s="122"/>
      <c r="N506" s="122"/>
      <c r="O506" s="122"/>
      <c r="P506" s="122"/>
      <c r="Q506" s="122"/>
      <c r="R506" s="322"/>
      <c r="S506" s="322"/>
      <c r="T506" s="322"/>
      <c r="U506" s="322"/>
      <c r="V506" s="322"/>
      <c r="W506" s="322"/>
      <c r="X506" s="322"/>
      <c r="Y506" s="322"/>
      <c r="Z506" s="322"/>
      <c r="AA506" s="322"/>
      <c r="AB506" s="754">
        <f>R506/12*$C$3</f>
        <v>0</v>
      </c>
      <c r="AC506" s="322"/>
      <c r="AD506" s="779"/>
      <c r="AE506" s="322"/>
      <c r="AF506" s="322"/>
      <c r="AG506" s="322"/>
      <c r="AH506" s="322"/>
      <c r="AI506" s="322"/>
    </row>
    <row r="507" spans="1:35" s="2020" customFormat="1" ht="45" x14ac:dyDescent="0.25">
      <c r="A507" s="214"/>
      <c r="B507" s="214">
        <v>1</v>
      </c>
      <c r="C507" s="9" t="s">
        <v>341</v>
      </c>
      <c r="D507" s="4"/>
      <c r="E507" s="4"/>
      <c r="F507" s="218"/>
      <c r="G507" s="183"/>
      <c r="H507" s="183">
        <v>0</v>
      </c>
      <c r="I507" s="183"/>
      <c r="J507" s="1348"/>
      <c r="K507" s="1348"/>
      <c r="L507" s="122"/>
      <c r="M507" s="122"/>
      <c r="N507" s="122"/>
      <c r="O507" s="122"/>
      <c r="P507" s="122"/>
      <c r="Q507" s="122"/>
      <c r="R507" s="322"/>
      <c r="S507" s="322"/>
      <c r="T507" s="322"/>
      <c r="U507" s="322"/>
      <c r="V507" s="322"/>
      <c r="W507" s="322"/>
      <c r="X507" s="322"/>
      <c r="Y507" s="322"/>
      <c r="Z507" s="322"/>
      <c r="AA507" s="322"/>
      <c r="AB507" s="754"/>
      <c r="AC507" s="322"/>
      <c r="AD507" s="779"/>
      <c r="AE507" s="322"/>
      <c r="AF507" s="322"/>
      <c r="AG507" s="322"/>
      <c r="AH507" s="322"/>
      <c r="AI507" s="322"/>
    </row>
    <row r="508" spans="1:35" s="2020" customFormat="1" x14ac:dyDescent="0.25">
      <c r="A508" s="214"/>
      <c r="B508" s="214">
        <v>1</v>
      </c>
      <c r="C508" s="9" t="s">
        <v>113</v>
      </c>
      <c r="D508" s="4"/>
      <c r="E508" s="4"/>
      <c r="F508" s="218">
        <v>55000</v>
      </c>
      <c r="G508" s="183">
        <f t="shared" si="338"/>
        <v>45833.333333333328</v>
      </c>
      <c r="H508" s="183">
        <v>43642</v>
      </c>
      <c r="I508" s="183">
        <f>H508/G508*100</f>
        <v>95.218909090909094</v>
      </c>
      <c r="J508" s="1348"/>
      <c r="K508" s="1348"/>
      <c r="L508" s="122"/>
      <c r="M508" s="122"/>
      <c r="N508" s="122"/>
      <c r="O508" s="122"/>
      <c r="P508" s="122"/>
      <c r="Q508" s="122"/>
      <c r="R508" s="322"/>
      <c r="S508" s="322"/>
      <c r="T508" s="322"/>
      <c r="U508" s="322"/>
      <c r="V508" s="322"/>
      <c r="W508" s="322"/>
      <c r="X508" s="322"/>
      <c r="Y508" s="322"/>
      <c r="Z508" s="322"/>
      <c r="AA508" s="322"/>
      <c r="AB508" s="754">
        <f>R508/12*$C$3</f>
        <v>0</v>
      </c>
      <c r="AC508" s="322"/>
      <c r="AD508" s="779"/>
      <c r="AE508" s="322"/>
      <c r="AF508" s="322"/>
      <c r="AG508" s="322"/>
      <c r="AH508" s="322"/>
      <c r="AI508" s="322"/>
    </row>
    <row r="509" spans="1:35" s="2020" customFormat="1" ht="30" x14ac:dyDescent="0.25">
      <c r="A509" s="214"/>
      <c r="B509" s="214">
        <v>1</v>
      </c>
      <c r="C509" s="9" t="s">
        <v>337</v>
      </c>
      <c r="D509" s="4"/>
      <c r="E509" s="4"/>
      <c r="F509" s="218"/>
      <c r="G509" s="183"/>
      <c r="H509" s="183">
        <v>2314</v>
      </c>
      <c r="I509" s="183"/>
      <c r="J509" s="1348"/>
      <c r="K509" s="1348"/>
      <c r="L509" s="122"/>
      <c r="M509" s="122"/>
      <c r="N509" s="122"/>
      <c r="O509" s="122"/>
      <c r="P509" s="122"/>
      <c r="Q509" s="122"/>
      <c r="R509" s="322"/>
      <c r="S509" s="322"/>
      <c r="T509" s="322"/>
      <c r="U509" s="322"/>
      <c r="V509" s="322"/>
      <c r="W509" s="322"/>
      <c r="X509" s="322"/>
      <c r="Y509" s="322"/>
      <c r="Z509" s="322"/>
      <c r="AA509" s="322"/>
      <c r="AB509" s="754"/>
      <c r="AC509" s="322"/>
      <c r="AD509" s="779"/>
      <c r="AE509" s="322"/>
      <c r="AF509" s="322"/>
      <c r="AG509" s="322"/>
      <c r="AH509" s="322"/>
      <c r="AI509" s="322"/>
    </row>
    <row r="510" spans="1:35" s="2020" customFormat="1" x14ac:dyDescent="0.25">
      <c r="A510" s="214"/>
      <c r="B510" s="214">
        <v>1</v>
      </c>
      <c r="C510" s="9" t="s">
        <v>180</v>
      </c>
      <c r="D510" s="4"/>
      <c r="E510" s="4"/>
      <c r="F510" s="218">
        <v>200</v>
      </c>
      <c r="G510" s="183">
        <f t="shared" si="338"/>
        <v>166.66666666666669</v>
      </c>
      <c r="H510" s="183">
        <v>387</v>
      </c>
      <c r="I510" s="183">
        <f>H510/G510*100</f>
        <v>232.19999999999996</v>
      </c>
      <c r="J510" s="1348"/>
      <c r="K510" s="1348"/>
      <c r="L510" s="122"/>
      <c r="M510" s="122"/>
      <c r="N510" s="122"/>
      <c r="O510" s="122"/>
      <c r="P510" s="122"/>
      <c r="Q510" s="122"/>
      <c r="R510" s="322"/>
      <c r="S510" s="322"/>
      <c r="T510" s="322"/>
      <c r="U510" s="322"/>
      <c r="V510" s="322"/>
      <c r="W510" s="322"/>
      <c r="X510" s="322"/>
      <c r="Y510" s="322"/>
      <c r="Z510" s="322"/>
      <c r="AA510" s="322"/>
      <c r="AB510" s="754">
        <f>R510/12*$C$3</f>
        <v>0</v>
      </c>
      <c r="AC510" s="322"/>
      <c r="AD510" s="779"/>
      <c r="AE510" s="322"/>
      <c r="AF510" s="322"/>
      <c r="AG510" s="322"/>
      <c r="AH510" s="322"/>
      <c r="AI510" s="322"/>
    </row>
    <row r="511" spans="1:35" s="2020" customFormat="1" ht="90" x14ac:dyDescent="0.25">
      <c r="A511" s="214"/>
      <c r="B511" s="214">
        <v>1</v>
      </c>
      <c r="C511" s="9" t="s">
        <v>282</v>
      </c>
      <c r="D511" s="4"/>
      <c r="E511" s="4"/>
      <c r="F511" s="218">
        <v>100</v>
      </c>
      <c r="G511" s="183">
        <f t="shared" si="338"/>
        <v>83.333333333333343</v>
      </c>
      <c r="H511" s="183">
        <v>98</v>
      </c>
      <c r="I511" s="183">
        <f>H511/G511*100</f>
        <v>117.6</v>
      </c>
      <c r="J511" s="1348"/>
      <c r="K511" s="1348"/>
      <c r="L511" s="122"/>
      <c r="M511" s="122"/>
      <c r="N511" s="122"/>
      <c r="O511" s="122"/>
      <c r="P511" s="122"/>
      <c r="Q511" s="122"/>
      <c r="R511" s="322"/>
      <c r="S511" s="322"/>
      <c r="T511" s="322"/>
      <c r="U511" s="322"/>
      <c r="V511" s="322"/>
      <c r="W511" s="322"/>
      <c r="X511" s="322"/>
      <c r="Y511" s="322"/>
      <c r="Z511" s="322"/>
      <c r="AA511" s="322"/>
      <c r="AB511" s="754">
        <f>R511/12*$C$3</f>
        <v>0</v>
      </c>
      <c r="AC511" s="322"/>
      <c r="AD511" s="779"/>
      <c r="AE511" s="322"/>
      <c r="AF511" s="322"/>
      <c r="AG511" s="322"/>
      <c r="AH511" s="322"/>
      <c r="AI511" s="322"/>
    </row>
    <row r="512" spans="1:35" s="2020" customFormat="1" x14ac:dyDescent="0.25">
      <c r="A512" s="214"/>
      <c r="B512" s="214">
        <v>1</v>
      </c>
      <c r="C512" s="9" t="s">
        <v>493</v>
      </c>
      <c r="D512" s="4"/>
      <c r="E512" s="4"/>
      <c r="F512" s="218">
        <v>5600</v>
      </c>
      <c r="G512" s="183">
        <f t="shared" si="338"/>
        <v>4666.666666666667</v>
      </c>
      <c r="H512" s="183">
        <v>4681</v>
      </c>
      <c r="I512" s="183">
        <f>H512/G512*100</f>
        <v>100.30714285714286</v>
      </c>
      <c r="J512" s="1348"/>
      <c r="K512" s="1348"/>
      <c r="L512" s="122"/>
      <c r="M512" s="122"/>
      <c r="N512" s="122"/>
      <c r="O512" s="122"/>
      <c r="P512" s="122"/>
      <c r="Q512" s="122"/>
      <c r="R512" s="322"/>
      <c r="S512" s="322"/>
      <c r="T512" s="322"/>
      <c r="U512" s="322"/>
      <c r="V512" s="322"/>
      <c r="W512" s="322"/>
      <c r="X512" s="322"/>
      <c r="Y512" s="322"/>
      <c r="Z512" s="322"/>
      <c r="AA512" s="322"/>
      <c r="AB512" s="754">
        <f>R512/12*$C$3</f>
        <v>0</v>
      </c>
      <c r="AC512" s="322"/>
      <c r="AD512" s="779"/>
      <c r="AE512" s="322"/>
      <c r="AF512" s="322"/>
      <c r="AG512" s="322"/>
      <c r="AH512" s="322"/>
      <c r="AI512" s="322"/>
    </row>
    <row r="513" spans="1:35" s="2020" customFormat="1" x14ac:dyDescent="0.25">
      <c r="A513" s="214"/>
      <c r="B513" s="214">
        <v>1</v>
      </c>
      <c r="C513" s="9" t="s">
        <v>516</v>
      </c>
      <c r="D513" s="4"/>
      <c r="E513" s="4"/>
      <c r="F513" s="218"/>
      <c r="G513" s="183"/>
      <c r="H513" s="183">
        <v>23</v>
      </c>
      <c r="I513" s="183"/>
      <c r="J513" s="1348"/>
      <c r="K513" s="1348"/>
      <c r="L513" s="122"/>
      <c r="M513" s="122"/>
      <c r="N513" s="122"/>
      <c r="O513" s="122"/>
      <c r="P513" s="122"/>
      <c r="Q513" s="122"/>
      <c r="R513" s="322"/>
      <c r="S513" s="322"/>
      <c r="T513" s="322"/>
      <c r="U513" s="322"/>
      <c r="V513" s="322"/>
      <c r="W513" s="322"/>
      <c r="X513" s="322"/>
      <c r="Y513" s="322"/>
      <c r="Z513" s="322"/>
      <c r="AA513" s="322"/>
      <c r="AB513" s="754"/>
      <c r="AC513" s="322"/>
      <c r="AD513" s="779"/>
      <c r="AE513" s="322"/>
      <c r="AF513" s="322"/>
      <c r="AG513" s="322"/>
      <c r="AH513" s="322"/>
      <c r="AI513" s="322"/>
    </row>
    <row r="514" spans="1:35" s="2020" customFormat="1" x14ac:dyDescent="0.25">
      <c r="A514" s="214"/>
      <c r="B514" s="214">
        <v>1</v>
      </c>
      <c r="C514" s="9" t="s">
        <v>124</v>
      </c>
      <c r="D514" s="4"/>
      <c r="E514" s="4"/>
      <c r="F514" s="218">
        <v>250</v>
      </c>
      <c r="G514" s="183">
        <f t="shared" si="338"/>
        <v>208.33333333333331</v>
      </c>
      <c r="H514" s="183">
        <v>254</v>
      </c>
      <c r="I514" s="183">
        <f t="shared" ref="I514:I537" si="339">H514/G514*100</f>
        <v>121.92</v>
      </c>
      <c r="J514" s="1348"/>
      <c r="K514" s="1348"/>
      <c r="L514" s="122"/>
      <c r="M514" s="122"/>
      <c r="N514" s="122"/>
      <c r="O514" s="122"/>
      <c r="P514" s="122"/>
      <c r="Q514" s="122"/>
      <c r="R514" s="322"/>
      <c r="S514" s="322"/>
      <c r="T514" s="322"/>
      <c r="U514" s="322"/>
      <c r="V514" s="322"/>
      <c r="W514" s="322"/>
      <c r="X514" s="322"/>
      <c r="Y514" s="322"/>
      <c r="Z514" s="322"/>
      <c r="AA514" s="322"/>
      <c r="AB514" s="754"/>
      <c r="AC514" s="322"/>
      <c r="AD514" s="779"/>
      <c r="AE514" s="322"/>
      <c r="AF514" s="322"/>
      <c r="AG514" s="322"/>
      <c r="AH514" s="322"/>
      <c r="AI514" s="322"/>
    </row>
    <row r="515" spans="1:35" s="2020" customFormat="1" ht="30" x14ac:dyDescent="0.25">
      <c r="A515" s="214"/>
      <c r="B515" s="214">
        <v>1</v>
      </c>
      <c r="C515" s="9" t="s">
        <v>157</v>
      </c>
      <c r="D515" s="4"/>
      <c r="E515" s="4"/>
      <c r="F515" s="218">
        <v>500</v>
      </c>
      <c r="G515" s="183">
        <f t="shared" si="338"/>
        <v>416.66666666666663</v>
      </c>
      <c r="H515" s="183">
        <v>39</v>
      </c>
      <c r="I515" s="183">
        <f t="shared" si="339"/>
        <v>9.36</v>
      </c>
      <c r="J515" s="1348"/>
      <c r="K515" s="1348"/>
      <c r="L515" s="122"/>
      <c r="M515" s="122"/>
      <c r="N515" s="122"/>
      <c r="O515" s="122"/>
      <c r="P515" s="122"/>
      <c r="Q515" s="122"/>
      <c r="R515" s="322"/>
      <c r="S515" s="322"/>
      <c r="T515" s="322"/>
      <c r="U515" s="322"/>
      <c r="V515" s="322"/>
      <c r="W515" s="322"/>
      <c r="X515" s="322"/>
      <c r="Y515" s="322"/>
      <c r="Z515" s="322"/>
      <c r="AA515" s="322"/>
      <c r="AB515" s="754"/>
      <c r="AC515" s="322"/>
      <c r="AD515" s="779"/>
      <c r="AE515" s="322"/>
      <c r="AF515" s="322"/>
      <c r="AG515" s="322"/>
      <c r="AH515" s="322"/>
      <c r="AI515" s="322"/>
    </row>
    <row r="516" spans="1:35" s="2020" customFormat="1" ht="45" x14ac:dyDescent="0.25">
      <c r="A516" s="214"/>
      <c r="B516" s="214">
        <v>1</v>
      </c>
      <c r="C516" s="9" t="s">
        <v>158</v>
      </c>
      <c r="D516" s="4"/>
      <c r="E516" s="4"/>
      <c r="F516" s="218">
        <v>300</v>
      </c>
      <c r="G516" s="183">
        <f t="shared" si="338"/>
        <v>250</v>
      </c>
      <c r="H516" s="183">
        <v>33</v>
      </c>
      <c r="I516" s="183">
        <f t="shared" si="339"/>
        <v>13.200000000000001</v>
      </c>
      <c r="J516" s="1348"/>
      <c r="K516" s="1348"/>
      <c r="L516" s="122"/>
      <c r="M516" s="122"/>
      <c r="N516" s="122"/>
      <c r="O516" s="122"/>
      <c r="P516" s="122"/>
      <c r="Q516" s="122"/>
      <c r="R516" s="322"/>
      <c r="S516" s="322"/>
      <c r="T516" s="322"/>
      <c r="U516" s="322"/>
      <c r="V516" s="322"/>
      <c r="W516" s="322"/>
      <c r="X516" s="322"/>
      <c r="Y516" s="322"/>
      <c r="Z516" s="322"/>
      <c r="AA516" s="322"/>
      <c r="AB516" s="754"/>
      <c r="AC516" s="322"/>
      <c r="AD516" s="779"/>
      <c r="AE516" s="322"/>
      <c r="AF516" s="322"/>
      <c r="AG516" s="322"/>
      <c r="AH516" s="322"/>
      <c r="AI516" s="322"/>
    </row>
    <row r="517" spans="1:35" s="2020" customFormat="1" ht="30" x14ac:dyDescent="0.25">
      <c r="A517" s="214"/>
      <c r="B517" s="214">
        <v>1</v>
      </c>
      <c r="C517" s="9" t="s">
        <v>133</v>
      </c>
      <c r="D517" s="4"/>
      <c r="E517" s="4"/>
      <c r="F517" s="218">
        <v>300</v>
      </c>
      <c r="G517" s="183">
        <f t="shared" si="338"/>
        <v>250</v>
      </c>
      <c r="H517" s="183">
        <v>351</v>
      </c>
      <c r="I517" s="183">
        <f t="shared" si="339"/>
        <v>140.39999999999998</v>
      </c>
      <c r="J517" s="1348"/>
      <c r="K517" s="1348"/>
      <c r="L517" s="122"/>
      <c r="M517" s="122"/>
      <c r="N517" s="122"/>
      <c r="O517" s="122"/>
      <c r="P517" s="122"/>
      <c r="Q517" s="122"/>
      <c r="R517" s="322"/>
      <c r="S517" s="322"/>
      <c r="T517" s="322"/>
      <c r="U517" s="322"/>
      <c r="V517" s="322"/>
      <c r="W517" s="322"/>
      <c r="X517" s="322"/>
      <c r="Y517" s="322"/>
      <c r="Z517" s="322"/>
      <c r="AA517" s="322"/>
      <c r="AB517" s="754">
        <f t="shared" ref="AB517:AB522" si="340">R517/12*$C$3</f>
        <v>0</v>
      </c>
      <c r="AC517" s="322"/>
      <c r="AD517" s="779"/>
      <c r="AE517" s="322"/>
      <c r="AF517" s="322"/>
      <c r="AG517" s="322"/>
      <c r="AH517" s="322"/>
      <c r="AI517" s="322"/>
    </row>
    <row r="518" spans="1:35" s="2020" customFormat="1" x14ac:dyDescent="0.25">
      <c r="A518" s="214"/>
      <c r="B518" s="214">
        <v>1</v>
      </c>
      <c r="C518" s="9" t="s">
        <v>181</v>
      </c>
      <c r="D518" s="4"/>
      <c r="E518" s="4"/>
      <c r="F518" s="218">
        <v>1000</v>
      </c>
      <c r="G518" s="183">
        <f t="shared" si="338"/>
        <v>833.33333333333326</v>
      </c>
      <c r="H518" s="183">
        <v>1064</v>
      </c>
      <c r="I518" s="183">
        <f t="shared" si="339"/>
        <v>127.68000000000002</v>
      </c>
      <c r="J518" s="1348"/>
      <c r="K518" s="1348"/>
      <c r="L518" s="122"/>
      <c r="M518" s="122"/>
      <c r="N518" s="122"/>
      <c r="O518" s="122"/>
      <c r="P518" s="122"/>
      <c r="Q518" s="122"/>
      <c r="R518" s="322"/>
      <c r="S518" s="322"/>
      <c r="T518" s="322"/>
      <c r="U518" s="322"/>
      <c r="V518" s="322"/>
      <c r="W518" s="322"/>
      <c r="X518" s="322"/>
      <c r="Y518" s="322"/>
      <c r="Z518" s="322"/>
      <c r="AA518" s="322"/>
      <c r="AB518" s="754">
        <f t="shared" si="340"/>
        <v>0</v>
      </c>
      <c r="AC518" s="322"/>
      <c r="AD518" s="779"/>
      <c r="AE518" s="322"/>
      <c r="AF518" s="322"/>
      <c r="AG518" s="322"/>
      <c r="AH518" s="322"/>
      <c r="AI518" s="322"/>
    </row>
    <row r="519" spans="1:35" s="2020" customFormat="1" x14ac:dyDescent="0.25">
      <c r="A519" s="214"/>
      <c r="B519" s="214">
        <v>1</v>
      </c>
      <c r="C519" s="9" t="s">
        <v>87</v>
      </c>
      <c r="D519" s="4"/>
      <c r="E519" s="4"/>
      <c r="F519" s="218">
        <v>10000</v>
      </c>
      <c r="G519" s="183">
        <f t="shared" si="338"/>
        <v>8333.3333333333339</v>
      </c>
      <c r="H519" s="183">
        <v>9128</v>
      </c>
      <c r="I519" s="183">
        <f t="shared" si="339"/>
        <v>109.53599999999999</v>
      </c>
      <c r="J519" s="1348"/>
      <c r="K519" s="1348"/>
      <c r="L519" s="122"/>
      <c r="M519" s="122"/>
      <c r="N519" s="122"/>
      <c r="O519" s="122"/>
      <c r="P519" s="122"/>
      <c r="Q519" s="122"/>
      <c r="R519" s="322"/>
      <c r="S519" s="322"/>
      <c r="T519" s="322"/>
      <c r="U519" s="322"/>
      <c r="V519" s="322"/>
      <c r="W519" s="322"/>
      <c r="X519" s="322"/>
      <c r="Y519" s="322"/>
      <c r="Z519" s="322"/>
      <c r="AA519" s="322"/>
      <c r="AB519" s="754">
        <f t="shared" si="340"/>
        <v>0</v>
      </c>
      <c r="AC519" s="322"/>
      <c r="AD519" s="779"/>
      <c r="AE519" s="322"/>
      <c r="AF519" s="322"/>
      <c r="AG519" s="322"/>
      <c r="AH519" s="322"/>
      <c r="AI519" s="322"/>
    </row>
    <row r="520" spans="1:35" s="2020" customFormat="1" x14ac:dyDescent="0.25">
      <c r="A520" s="214"/>
      <c r="B520" s="214">
        <v>1</v>
      </c>
      <c r="C520" s="9" t="s">
        <v>51</v>
      </c>
      <c r="D520" s="4"/>
      <c r="E520" s="4"/>
      <c r="F520" s="218">
        <v>4800</v>
      </c>
      <c r="G520" s="183">
        <f t="shared" si="338"/>
        <v>4000</v>
      </c>
      <c r="H520" s="183">
        <v>4815</v>
      </c>
      <c r="I520" s="183">
        <f t="shared" si="339"/>
        <v>120.37500000000001</v>
      </c>
      <c r="J520" s="1348"/>
      <c r="K520" s="1348"/>
      <c r="L520" s="122"/>
      <c r="M520" s="122"/>
      <c r="N520" s="122"/>
      <c r="O520" s="122"/>
      <c r="P520" s="122"/>
      <c r="Q520" s="122"/>
      <c r="R520" s="322"/>
      <c r="S520" s="322"/>
      <c r="T520" s="322"/>
      <c r="U520" s="322"/>
      <c r="V520" s="322"/>
      <c r="W520" s="322"/>
      <c r="X520" s="322"/>
      <c r="Y520" s="322"/>
      <c r="Z520" s="322"/>
      <c r="AA520" s="322"/>
      <c r="AB520" s="754">
        <f t="shared" si="340"/>
        <v>0</v>
      </c>
      <c r="AC520" s="322"/>
      <c r="AD520" s="779"/>
      <c r="AE520" s="322"/>
      <c r="AF520" s="322"/>
      <c r="AG520" s="322"/>
      <c r="AH520" s="322"/>
      <c r="AI520" s="322"/>
    </row>
    <row r="521" spans="1:35" s="2020" customFormat="1" x14ac:dyDescent="0.25">
      <c r="A521" s="214"/>
      <c r="B521" s="214">
        <v>1</v>
      </c>
      <c r="C521" s="9" t="s">
        <v>111</v>
      </c>
      <c r="D521" s="4"/>
      <c r="E521" s="4"/>
      <c r="F521" s="218">
        <v>2500</v>
      </c>
      <c r="G521" s="123">
        <f t="shared" si="338"/>
        <v>2083.3333333333335</v>
      </c>
      <c r="H521" s="183">
        <v>2054</v>
      </c>
      <c r="I521" s="183">
        <f t="shared" si="339"/>
        <v>98.591999999999985</v>
      </c>
      <c r="J521" s="1348"/>
      <c r="K521" s="1348"/>
      <c r="L521" s="122"/>
      <c r="M521" s="122"/>
      <c r="N521" s="122"/>
      <c r="O521" s="122"/>
      <c r="P521" s="122"/>
      <c r="Q521" s="122"/>
      <c r="R521" s="322"/>
      <c r="S521" s="322"/>
      <c r="T521" s="322"/>
      <c r="U521" s="322"/>
      <c r="V521" s="322"/>
      <c r="W521" s="322"/>
      <c r="X521" s="322"/>
      <c r="Y521" s="322"/>
      <c r="Z521" s="322"/>
      <c r="AA521" s="322"/>
      <c r="AB521" s="754">
        <f t="shared" si="340"/>
        <v>0</v>
      </c>
      <c r="AC521" s="322"/>
      <c r="AD521" s="779"/>
      <c r="AE521" s="322"/>
      <c r="AF521" s="322"/>
      <c r="AG521" s="322"/>
      <c r="AH521" s="322"/>
      <c r="AI521" s="322"/>
    </row>
    <row r="522" spans="1:35" s="2020" customFormat="1" x14ac:dyDescent="0.25">
      <c r="A522" s="214">
        <v>1</v>
      </c>
      <c r="B522" s="214">
        <v>1</v>
      </c>
      <c r="C522" s="9" t="s">
        <v>112</v>
      </c>
      <c r="D522" s="4"/>
      <c r="E522" s="4"/>
      <c r="F522" s="218">
        <v>3050</v>
      </c>
      <c r="G522" s="123">
        <f t="shared" si="338"/>
        <v>2541.6666666666665</v>
      </c>
      <c r="H522" s="183">
        <v>2431</v>
      </c>
      <c r="I522" s="183">
        <f t="shared" si="339"/>
        <v>95.64590163934426</v>
      </c>
      <c r="J522" s="1348"/>
      <c r="K522" s="1348"/>
      <c r="L522" s="122"/>
      <c r="M522" s="122"/>
      <c r="N522" s="122"/>
      <c r="O522" s="122"/>
      <c r="P522" s="122"/>
      <c r="Q522" s="122"/>
      <c r="R522" s="322"/>
      <c r="S522" s="322"/>
      <c r="T522" s="322"/>
      <c r="U522" s="322"/>
      <c r="V522" s="322"/>
      <c r="W522" s="322"/>
      <c r="X522" s="322"/>
      <c r="Y522" s="322"/>
      <c r="Z522" s="322"/>
      <c r="AA522" s="322"/>
      <c r="AB522" s="754">
        <f t="shared" si="340"/>
        <v>0</v>
      </c>
      <c r="AC522" s="322"/>
      <c r="AD522" s="779"/>
      <c r="AE522" s="322"/>
      <c r="AF522" s="322"/>
      <c r="AG522" s="322"/>
      <c r="AH522" s="322"/>
      <c r="AI522" s="322"/>
    </row>
    <row r="523" spans="1:35" s="2020" customFormat="1" ht="30" x14ac:dyDescent="0.25">
      <c r="A523" s="214"/>
      <c r="B523" s="214">
        <v>1</v>
      </c>
      <c r="C523" s="9" t="s">
        <v>187</v>
      </c>
      <c r="D523" s="4"/>
      <c r="E523" s="4"/>
      <c r="F523" s="218">
        <v>1230</v>
      </c>
      <c r="G523" s="123">
        <f t="shared" si="338"/>
        <v>1025</v>
      </c>
      <c r="H523" s="183">
        <v>1110</v>
      </c>
      <c r="I523" s="183">
        <f t="shared" si="339"/>
        <v>108.29268292682927</v>
      </c>
      <c r="J523" s="1348"/>
      <c r="K523" s="1348"/>
      <c r="L523" s="122"/>
      <c r="M523" s="122"/>
      <c r="N523" s="122"/>
      <c r="O523" s="122"/>
      <c r="P523" s="122"/>
      <c r="Q523" s="122"/>
      <c r="R523" s="322"/>
      <c r="S523" s="322"/>
      <c r="T523" s="322"/>
      <c r="U523" s="322"/>
      <c r="V523" s="322"/>
      <c r="W523" s="322"/>
      <c r="X523" s="322"/>
      <c r="Y523" s="322"/>
      <c r="Z523" s="322"/>
      <c r="AA523" s="322"/>
      <c r="AB523" s="754"/>
      <c r="AC523" s="322"/>
      <c r="AD523" s="779"/>
      <c r="AE523" s="322"/>
      <c r="AF523" s="322"/>
      <c r="AG523" s="322"/>
      <c r="AH523" s="322"/>
      <c r="AI523" s="322"/>
    </row>
    <row r="524" spans="1:35" s="2020" customFormat="1" x14ac:dyDescent="0.25">
      <c r="A524" s="214"/>
      <c r="B524" s="214">
        <v>1</v>
      </c>
      <c r="C524" s="9" t="s">
        <v>258</v>
      </c>
      <c r="D524" s="4"/>
      <c r="E524" s="4"/>
      <c r="F524" s="218">
        <v>23000</v>
      </c>
      <c r="G524" s="123">
        <f t="shared" si="338"/>
        <v>19166.666666666668</v>
      </c>
      <c r="H524" s="183">
        <v>20893</v>
      </c>
      <c r="I524" s="183">
        <f t="shared" si="339"/>
        <v>109.00695652173913</v>
      </c>
      <c r="J524" s="1348"/>
      <c r="K524" s="1348"/>
      <c r="L524" s="122"/>
      <c r="M524" s="122"/>
      <c r="N524" s="122"/>
      <c r="O524" s="122"/>
      <c r="P524" s="122"/>
      <c r="Q524" s="122"/>
      <c r="R524" s="322"/>
      <c r="S524" s="322"/>
      <c r="T524" s="322"/>
      <c r="U524" s="322"/>
      <c r="V524" s="322"/>
      <c r="W524" s="322"/>
      <c r="X524" s="322"/>
      <c r="Y524" s="322"/>
      <c r="Z524" s="322"/>
      <c r="AA524" s="322"/>
      <c r="AB524" s="754"/>
      <c r="AC524" s="322"/>
      <c r="AD524" s="779"/>
      <c r="AE524" s="322"/>
      <c r="AF524" s="322"/>
      <c r="AG524" s="322"/>
      <c r="AH524" s="322"/>
      <c r="AI524" s="322"/>
    </row>
    <row r="525" spans="1:35" s="2020" customFormat="1" ht="30" x14ac:dyDescent="0.25">
      <c r="A525" s="214"/>
      <c r="B525" s="214">
        <v>1</v>
      </c>
      <c r="C525" s="9" t="s">
        <v>259</v>
      </c>
      <c r="D525" s="4"/>
      <c r="E525" s="4"/>
      <c r="F525" s="218">
        <v>8500</v>
      </c>
      <c r="G525" s="123">
        <f t="shared" si="338"/>
        <v>7083.3333333333339</v>
      </c>
      <c r="H525" s="183">
        <v>7032</v>
      </c>
      <c r="I525" s="183">
        <f t="shared" si="339"/>
        <v>99.27529411764705</v>
      </c>
      <c r="J525" s="1348"/>
      <c r="K525" s="1348"/>
      <c r="L525" s="122"/>
      <c r="M525" s="122"/>
      <c r="N525" s="122"/>
      <c r="O525" s="122"/>
      <c r="P525" s="122"/>
      <c r="Q525" s="122"/>
      <c r="R525" s="322"/>
      <c r="S525" s="322"/>
      <c r="T525" s="322"/>
      <c r="U525" s="322"/>
      <c r="V525" s="322"/>
      <c r="W525" s="322"/>
      <c r="X525" s="322"/>
      <c r="Y525" s="322"/>
      <c r="Z525" s="322"/>
      <c r="AA525" s="322"/>
      <c r="AB525" s="754">
        <f t="shared" ref="AB525:AB540" si="341">R525/12*$C$3</f>
        <v>0</v>
      </c>
      <c r="AC525" s="322"/>
      <c r="AD525" s="779"/>
      <c r="AE525" s="322"/>
      <c r="AF525" s="322"/>
      <c r="AG525" s="322"/>
      <c r="AH525" s="322"/>
      <c r="AI525" s="322"/>
    </row>
    <row r="526" spans="1:35" s="2020" customFormat="1" ht="30" x14ac:dyDescent="0.25">
      <c r="A526" s="214">
        <v>1</v>
      </c>
      <c r="B526" s="214">
        <v>1</v>
      </c>
      <c r="C526" s="9" t="s">
        <v>264</v>
      </c>
      <c r="D526" s="4"/>
      <c r="E526" s="4"/>
      <c r="F526" s="218">
        <v>1900</v>
      </c>
      <c r="G526" s="123">
        <f t="shared" si="338"/>
        <v>1583.3333333333335</v>
      </c>
      <c r="H526" s="183">
        <v>1650</v>
      </c>
      <c r="I526" s="183">
        <f t="shared" si="339"/>
        <v>104.21052631578947</v>
      </c>
      <c r="J526" s="1348"/>
      <c r="K526" s="1348"/>
      <c r="L526" s="122"/>
      <c r="M526" s="122"/>
      <c r="N526" s="122"/>
      <c r="O526" s="122"/>
      <c r="P526" s="122"/>
      <c r="Q526" s="122"/>
      <c r="R526" s="322"/>
      <c r="S526" s="322"/>
      <c r="T526" s="322"/>
      <c r="U526" s="322"/>
      <c r="V526" s="322"/>
      <c r="W526" s="322"/>
      <c r="X526" s="322"/>
      <c r="Y526" s="322"/>
      <c r="Z526" s="322"/>
      <c r="AA526" s="322"/>
      <c r="AB526" s="754">
        <f t="shared" si="341"/>
        <v>0</v>
      </c>
      <c r="AC526" s="322"/>
      <c r="AD526" s="779"/>
      <c r="AE526" s="322"/>
      <c r="AF526" s="322"/>
      <c r="AG526" s="322"/>
      <c r="AH526" s="322"/>
      <c r="AI526" s="322"/>
    </row>
    <row r="527" spans="1:35" s="2020" customFormat="1" x14ac:dyDescent="0.25">
      <c r="A527" s="214">
        <v>1</v>
      </c>
      <c r="B527" s="214">
        <v>1</v>
      </c>
      <c r="C527" s="9" t="s">
        <v>53</v>
      </c>
      <c r="D527" s="4"/>
      <c r="E527" s="4"/>
      <c r="F527" s="218">
        <v>65</v>
      </c>
      <c r="G527" s="123">
        <f t="shared" si="338"/>
        <v>54.166666666666671</v>
      </c>
      <c r="H527" s="183">
        <v>61</v>
      </c>
      <c r="I527" s="183">
        <f t="shared" si="339"/>
        <v>112.61538461538461</v>
      </c>
      <c r="J527" s="1348"/>
      <c r="K527" s="1348"/>
      <c r="L527" s="122"/>
      <c r="M527" s="122"/>
      <c r="N527" s="122"/>
      <c r="O527" s="122"/>
      <c r="P527" s="122"/>
      <c r="Q527" s="122"/>
      <c r="R527" s="322"/>
      <c r="S527" s="322"/>
      <c r="T527" s="322"/>
      <c r="U527" s="322"/>
      <c r="V527" s="322"/>
      <c r="W527" s="322"/>
      <c r="X527" s="322"/>
      <c r="Y527" s="322"/>
      <c r="Z527" s="322"/>
      <c r="AA527" s="322"/>
      <c r="AB527" s="754">
        <f t="shared" si="341"/>
        <v>0</v>
      </c>
      <c r="AC527" s="322"/>
      <c r="AD527" s="779"/>
      <c r="AE527" s="322"/>
      <c r="AF527" s="322"/>
      <c r="AG527" s="322"/>
      <c r="AH527" s="322"/>
      <c r="AI527" s="322"/>
    </row>
    <row r="528" spans="1:35" s="2020" customFormat="1" x14ac:dyDescent="0.25">
      <c r="A528" s="214">
        <v>1</v>
      </c>
      <c r="B528" s="214">
        <v>1</v>
      </c>
      <c r="C528" s="9" t="s">
        <v>34</v>
      </c>
      <c r="D528" s="4"/>
      <c r="E528" s="4"/>
      <c r="F528" s="218">
        <v>25000</v>
      </c>
      <c r="G528" s="123">
        <f t="shared" si="338"/>
        <v>20833.333333333336</v>
      </c>
      <c r="H528" s="123">
        <v>26042</v>
      </c>
      <c r="I528" s="183">
        <f t="shared" si="339"/>
        <v>125.00159999999998</v>
      </c>
      <c r="J528" s="1348"/>
      <c r="K528" s="1348"/>
      <c r="L528" s="122"/>
      <c r="M528" s="122"/>
      <c r="N528" s="122"/>
      <c r="O528" s="122"/>
      <c r="P528" s="122"/>
      <c r="Q528" s="122"/>
      <c r="R528" s="322"/>
      <c r="S528" s="322"/>
      <c r="T528" s="322"/>
      <c r="U528" s="322"/>
      <c r="V528" s="322"/>
      <c r="W528" s="322"/>
      <c r="X528" s="322"/>
      <c r="Y528" s="322"/>
      <c r="Z528" s="322"/>
      <c r="AA528" s="322"/>
      <c r="AB528" s="754">
        <f t="shared" si="341"/>
        <v>0</v>
      </c>
      <c r="AC528" s="322"/>
      <c r="AD528" s="779"/>
      <c r="AE528" s="322"/>
      <c r="AF528" s="322"/>
      <c r="AG528" s="322"/>
      <c r="AH528" s="322"/>
      <c r="AI528" s="322"/>
    </row>
    <row r="529" spans="1:259" s="2020" customFormat="1" ht="18" customHeight="1" x14ac:dyDescent="0.25">
      <c r="A529" s="214">
        <v>1</v>
      </c>
      <c r="B529" s="214">
        <v>1</v>
      </c>
      <c r="C529" s="9" t="s">
        <v>29</v>
      </c>
      <c r="D529" s="515"/>
      <c r="E529" s="4"/>
      <c r="F529" s="235">
        <v>2730</v>
      </c>
      <c r="G529" s="123">
        <f t="shared" si="338"/>
        <v>2275</v>
      </c>
      <c r="H529" s="123">
        <v>2487</v>
      </c>
      <c r="I529" s="183">
        <f t="shared" si="339"/>
        <v>109.31868131868131</v>
      </c>
      <c r="J529" s="1348"/>
      <c r="K529" s="1348"/>
      <c r="L529" s="122"/>
      <c r="M529" s="122"/>
      <c r="N529" s="122"/>
      <c r="O529" s="122"/>
      <c r="P529" s="122"/>
      <c r="Q529" s="122"/>
      <c r="R529" s="322"/>
      <c r="S529" s="322"/>
      <c r="T529" s="322"/>
      <c r="U529" s="322"/>
      <c r="V529" s="322"/>
      <c r="W529" s="322"/>
      <c r="X529" s="322"/>
      <c r="Y529" s="322"/>
      <c r="Z529" s="322"/>
      <c r="AA529" s="322"/>
      <c r="AB529" s="754">
        <f t="shared" si="341"/>
        <v>0</v>
      </c>
      <c r="AC529" s="322"/>
      <c r="AD529" s="779"/>
      <c r="AE529" s="322"/>
      <c r="AF529" s="322"/>
      <c r="AG529" s="322"/>
      <c r="AH529" s="322"/>
      <c r="AI529" s="322"/>
    </row>
    <row r="530" spans="1:259" s="2020" customFormat="1" x14ac:dyDescent="0.25">
      <c r="A530" s="214"/>
      <c r="B530" s="214">
        <v>1</v>
      </c>
      <c r="C530" s="9" t="s">
        <v>30</v>
      </c>
      <c r="D530" s="515"/>
      <c r="E530" s="4"/>
      <c r="F530" s="235">
        <v>5000</v>
      </c>
      <c r="G530" s="123">
        <f t="shared" si="338"/>
        <v>4166.666666666667</v>
      </c>
      <c r="H530" s="123">
        <v>4440</v>
      </c>
      <c r="I530" s="183">
        <f t="shared" si="339"/>
        <v>106.55999999999999</v>
      </c>
      <c r="J530" s="1348"/>
      <c r="K530" s="1348"/>
      <c r="L530" s="122"/>
      <c r="M530" s="122"/>
      <c r="N530" s="122"/>
      <c r="O530" s="122"/>
      <c r="P530" s="122"/>
      <c r="Q530" s="122"/>
      <c r="R530" s="322"/>
      <c r="S530" s="322"/>
      <c r="T530" s="322"/>
      <c r="U530" s="322"/>
      <c r="V530" s="322"/>
      <c r="W530" s="322"/>
      <c r="X530" s="322"/>
      <c r="Y530" s="322"/>
      <c r="Z530" s="322"/>
      <c r="AA530" s="322"/>
      <c r="AB530" s="754">
        <f t="shared" si="341"/>
        <v>0</v>
      </c>
      <c r="AC530" s="322"/>
      <c r="AD530" s="779"/>
      <c r="AE530" s="322"/>
      <c r="AF530" s="322"/>
      <c r="AG530" s="322"/>
      <c r="AH530" s="322"/>
      <c r="AI530" s="322"/>
    </row>
    <row r="531" spans="1:259" s="2020" customFormat="1" ht="30" x14ac:dyDescent="0.25">
      <c r="A531" s="214">
        <v>1</v>
      </c>
      <c r="B531" s="214">
        <v>1</v>
      </c>
      <c r="C531" s="9" t="s">
        <v>184</v>
      </c>
      <c r="D531" s="4"/>
      <c r="E531" s="4"/>
      <c r="F531" s="235">
        <v>50</v>
      </c>
      <c r="G531" s="123">
        <f t="shared" si="338"/>
        <v>41.666666666666671</v>
      </c>
      <c r="H531" s="123">
        <v>8</v>
      </c>
      <c r="I531" s="183">
        <f t="shared" si="339"/>
        <v>19.2</v>
      </c>
      <c r="J531" s="1348"/>
      <c r="K531" s="1348"/>
      <c r="L531" s="122"/>
      <c r="M531" s="122"/>
      <c r="N531" s="122"/>
      <c r="O531" s="122"/>
      <c r="P531" s="122"/>
      <c r="Q531" s="122"/>
      <c r="R531" s="322"/>
      <c r="S531" s="322"/>
      <c r="T531" s="322"/>
      <c r="U531" s="322"/>
      <c r="V531" s="322"/>
      <c r="W531" s="322"/>
      <c r="X531" s="322"/>
      <c r="Y531" s="322"/>
      <c r="Z531" s="322"/>
      <c r="AA531" s="322"/>
      <c r="AB531" s="754">
        <f t="shared" si="341"/>
        <v>0</v>
      </c>
      <c r="AC531" s="322"/>
      <c r="AD531" s="779"/>
      <c r="AE531" s="322"/>
      <c r="AF531" s="322"/>
      <c r="AG531" s="322"/>
      <c r="AH531" s="322"/>
      <c r="AI531" s="322"/>
    </row>
    <row r="532" spans="1:259" s="2020" customFormat="1" x14ac:dyDescent="0.25">
      <c r="A532" s="214">
        <v>1</v>
      </c>
      <c r="B532" s="214">
        <v>1</v>
      </c>
      <c r="C532" s="9" t="s">
        <v>88</v>
      </c>
      <c r="D532" s="515"/>
      <c r="E532" s="4"/>
      <c r="F532" s="218">
        <v>16500</v>
      </c>
      <c r="G532" s="123">
        <f t="shared" si="338"/>
        <v>13750</v>
      </c>
      <c r="H532" s="123">
        <v>13703</v>
      </c>
      <c r="I532" s="183">
        <f t="shared" si="339"/>
        <v>99.658181818181816</v>
      </c>
      <c r="J532" s="1348"/>
      <c r="K532" s="1348"/>
      <c r="L532" s="122"/>
      <c r="M532" s="122"/>
      <c r="N532" s="122"/>
      <c r="O532" s="122"/>
      <c r="P532" s="122"/>
      <c r="Q532" s="122"/>
      <c r="R532" s="322"/>
      <c r="S532" s="322"/>
      <c r="T532" s="322"/>
      <c r="U532" s="322"/>
      <c r="V532" s="322"/>
      <c r="W532" s="322"/>
      <c r="X532" s="322"/>
      <c r="Y532" s="322"/>
      <c r="Z532" s="322"/>
      <c r="AA532" s="322"/>
      <c r="AB532" s="754">
        <f t="shared" si="341"/>
        <v>0</v>
      </c>
      <c r="AC532" s="322"/>
      <c r="AD532" s="779"/>
      <c r="AE532" s="322"/>
      <c r="AF532" s="322"/>
      <c r="AG532" s="322"/>
      <c r="AH532" s="322"/>
      <c r="AI532" s="322"/>
    </row>
    <row r="533" spans="1:259" s="2020" customFormat="1" x14ac:dyDescent="0.25">
      <c r="A533" s="214">
        <v>1</v>
      </c>
      <c r="B533" s="214">
        <v>1</v>
      </c>
      <c r="C533" s="9" t="s">
        <v>32</v>
      </c>
      <c r="D533" s="2061"/>
      <c r="E533" s="4"/>
      <c r="F533" s="218">
        <v>700</v>
      </c>
      <c r="G533" s="123">
        <f t="shared" si="338"/>
        <v>583.33333333333337</v>
      </c>
      <c r="H533" s="123">
        <v>695</v>
      </c>
      <c r="I533" s="183">
        <f t="shared" si="339"/>
        <v>119.14285714285712</v>
      </c>
      <c r="J533" s="1348"/>
      <c r="K533" s="1348"/>
      <c r="L533" s="122"/>
      <c r="M533" s="122"/>
      <c r="N533" s="122"/>
      <c r="O533" s="122"/>
      <c r="P533" s="122"/>
      <c r="Q533" s="122"/>
      <c r="R533" s="322"/>
      <c r="S533" s="322"/>
      <c r="T533" s="322"/>
      <c r="U533" s="322"/>
      <c r="V533" s="322"/>
      <c r="W533" s="322"/>
      <c r="X533" s="322"/>
      <c r="Y533" s="322"/>
      <c r="Z533" s="322"/>
      <c r="AA533" s="322"/>
      <c r="AB533" s="754">
        <f t="shared" si="341"/>
        <v>0</v>
      </c>
      <c r="AC533" s="322"/>
      <c r="AD533" s="779"/>
      <c r="AE533" s="322"/>
      <c r="AF533" s="322"/>
      <c r="AG533" s="322"/>
      <c r="AH533" s="322"/>
      <c r="AI533" s="322"/>
    </row>
    <row r="534" spans="1:259" s="851" customFormat="1" x14ac:dyDescent="0.25">
      <c r="A534" s="214">
        <v>1</v>
      </c>
      <c r="B534" s="214">
        <v>1</v>
      </c>
      <c r="C534" s="9" t="s">
        <v>90</v>
      </c>
      <c r="D534" s="1109"/>
      <c r="E534" s="519"/>
      <c r="F534" s="218">
        <v>350</v>
      </c>
      <c r="G534" s="183">
        <f t="shared" si="338"/>
        <v>291.66666666666669</v>
      </c>
      <c r="H534" s="183">
        <v>323</v>
      </c>
      <c r="I534" s="183">
        <f t="shared" si="339"/>
        <v>110.74285714285715</v>
      </c>
      <c r="J534" s="2145"/>
      <c r="K534" s="2145"/>
      <c r="L534" s="2127"/>
      <c r="M534" s="2127"/>
      <c r="N534" s="2127"/>
      <c r="O534" s="2127"/>
      <c r="P534" s="2127"/>
      <c r="Q534" s="2127"/>
      <c r="R534" s="326"/>
      <c r="S534" s="326"/>
      <c r="T534" s="326"/>
      <c r="U534" s="326"/>
      <c r="V534" s="326"/>
      <c r="W534" s="326"/>
      <c r="X534" s="326"/>
      <c r="Y534" s="326"/>
      <c r="Z534" s="326"/>
      <c r="AA534" s="326"/>
      <c r="AB534" s="2138">
        <f t="shared" si="341"/>
        <v>0</v>
      </c>
      <c r="AC534" s="359">
        <f>AI534-AH534</f>
        <v>0</v>
      </c>
      <c r="AD534" s="928"/>
      <c r="AE534" s="359"/>
      <c r="AF534" s="359">
        <f>AC534-AB534</f>
        <v>0</v>
      </c>
      <c r="AG534" s="2753"/>
      <c r="AH534" s="2754"/>
      <c r="AI534" s="326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  <c r="BI534" s="151"/>
      <c r="BJ534" s="151"/>
      <c r="BK534" s="151"/>
      <c r="BL534" s="151"/>
      <c r="BM534" s="151"/>
      <c r="BN534" s="151"/>
      <c r="BO534" s="151"/>
      <c r="BP534" s="151"/>
      <c r="BQ534" s="151"/>
      <c r="BR534" s="151"/>
      <c r="BS534" s="151"/>
      <c r="BT534" s="151"/>
      <c r="BU534" s="151"/>
      <c r="BV534" s="151"/>
      <c r="BW534" s="151"/>
      <c r="BX534" s="151"/>
      <c r="BY534" s="151"/>
      <c r="BZ534" s="151"/>
      <c r="CA534" s="151"/>
      <c r="CB534" s="151"/>
      <c r="CC534" s="151"/>
      <c r="CD534" s="151"/>
      <c r="CE534" s="151"/>
      <c r="CF534" s="151"/>
      <c r="CG534" s="151"/>
      <c r="CH534" s="151"/>
      <c r="CI534" s="151"/>
      <c r="CJ534" s="151"/>
      <c r="CK534" s="151"/>
      <c r="CL534" s="151"/>
      <c r="CM534" s="151"/>
      <c r="CN534" s="151"/>
      <c r="CO534" s="151"/>
      <c r="CP534" s="151"/>
      <c r="CQ534" s="151"/>
      <c r="CR534" s="151"/>
      <c r="CS534" s="151"/>
      <c r="CT534" s="151"/>
      <c r="CU534" s="151"/>
      <c r="CV534" s="151"/>
      <c r="CW534" s="151"/>
      <c r="CX534" s="151"/>
      <c r="CY534" s="151"/>
      <c r="CZ534" s="151"/>
      <c r="DA534" s="151"/>
      <c r="DB534" s="151"/>
      <c r="DC534" s="151"/>
      <c r="DD534" s="151"/>
      <c r="DE534" s="151"/>
      <c r="DF534" s="151"/>
      <c r="DG534" s="151"/>
      <c r="DH534" s="151"/>
      <c r="DI534" s="151"/>
      <c r="DJ534" s="151"/>
      <c r="DK534" s="151"/>
      <c r="DL534" s="151"/>
      <c r="DM534" s="151"/>
      <c r="DN534" s="151"/>
      <c r="DO534" s="151"/>
      <c r="DP534" s="151"/>
      <c r="DQ534" s="151"/>
      <c r="DR534" s="151"/>
      <c r="DS534" s="151"/>
      <c r="DT534" s="151"/>
      <c r="DU534" s="151"/>
      <c r="DV534" s="151"/>
      <c r="DW534" s="151"/>
      <c r="DX534" s="151"/>
      <c r="DY534" s="151"/>
      <c r="DZ534" s="151"/>
      <c r="EA534" s="151"/>
      <c r="EB534" s="151"/>
      <c r="EC534" s="151"/>
      <c r="ED534" s="151"/>
      <c r="EE534" s="151"/>
      <c r="EF534" s="151"/>
      <c r="EG534" s="151"/>
      <c r="EH534" s="151"/>
      <c r="EI534" s="151"/>
      <c r="EJ534" s="151"/>
      <c r="EK534" s="151"/>
      <c r="EL534" s="151"/>
      <c r="EM534" s="151"/>
      <c r="EN534" s="151"/>
      <c r="EO534" s="151"/>
      <c r="EP534" s="151"/>
      <c r="EQ534" s="151"/>
      <c r="ER534" s="151"/>
      <c r="ES534" s="151"/>
      <c r="ET534" s="151"/>
      <c r="EU534" s="151"/>
      <c r="EV534" s="151"/>
      <c r="EW534" s="151"/>
      <c r="EX534" s="151"/>
      <c r="EY534" s="151"/>
      <c r="EZ534" s="151"/>
      <c r="FA534" s="151"/>
      <c r="FB534" s="151"/>
      <c r="FC534" s="151"/>
      <c r="FD534" s="151"/>
      <c r="FE534" s="151"/>
      <c r="FF534" s="151"/>
      <c r="FG534" s="151"/>
      <c r="FH534" s="151"/>
      <c r="FI534" s="151"/>
      <c r="FJ534" s="151"/>
      <c r="FK534" s="151"/>
      <c r="FL534" s="151"/>
      <c r="FM534" s="151"/>
      <c r="FN534" s="151"/>
      <c r="FO534" s="151"/>
      <c r="FP534" s="151"/>
      <c r="FQ534" s="151"/>
      <c r="FR534" s="151"/>
      <c r="FS534" s="151"/>
      <c r="FT534" s="151"/>
      <c r="FU534" s="151"/>
      <c r="FV534" s="151"/>
      <c r="FW534" s="151"/>
      <c r="FX534" s="151"/>
      <c r="FY534" s="151"/>
      <c r="FZ534" s="151"/>
      <c r="GA534" s="151"/>
      <c r="GB534" s="151"/>
      <c r="GC534" s="151"/>
      <c r="GD534" s="151"/>
      <c r="GE534" s="151"/>
      <c r="GF534" s="151"/>
      <c r="GG534" s="151"/>
      <c r="GH534" s="151"/>
      <c r="GI534" s="151"/>
      <c r="GJ534" s="151"/>
      <c r="GK534" s="151"/>
      <c r="GL534" s="151"/>
      <c r="GM534" s="151"/>
      <c r="GN534" s="151"/>
      <c r="GO534" s="151"/>
      <c r="GP534" s="151"/>
      <c r="GQ534" s="151"/>
      <c r="GR534" s="151"/>
      <c r="GS534" s="151"/>
      <c r="GT534" s="151"/>
      <c r="GU534" s="151"/>
      <c r="GV534" s="151"/>
      <c r="GW534" s="151"/>
      <c r="GX534" s="151"/>
      <c r="GY534" s="151"/>
      <c r="GZ534" s="151"/>
      <c r="HA534" s="151"/>
      <c r="HB534" s="151"/>
      <c r="HC534" s="151"/>
      <c r="HD534" s="151"/>
      <c r="HE534" s="151"/>
      <c r="HF534" s="151"/>
      <c r="HG534" s="151"/>
      <c r="HH534" s="151"/>
      <c r="HI534" s="151"/>
      <c r="HJ534" s="151"/>
      <c r="HK534" s="151"/>
      <c r="HL534" s="151"/>
      <c r="HM534" s="151"/>
      <c r="HN534" s="151"/>
      <c r="HO534" s="151"/>
      <c r="HP534" s="151"/>
      <c r="HQ534" s="151"/>
      <c r="HR534" s="151"/>
      <c r="HS534" s="151"/>
      <c r="HT534" s="151"/>
      <c r="HU534" s="151"/>
      <c r="HV534" s="151"/>
      <c r="HW534" s="151"/>
      <c r="HX534" s="151"/>
      <c r="HY534" s="151"/>
      <c r="HZ534" s="151"/>
      <c r="IA534" s="151"/>
      <c r="IB534" s="151"/>
      <c r="IC534" s="151"/>
      <c r="ID534" s="151"/>
      <c r="IE534" s="151"/>
      <c r="IF534" s="151"/>
      <c r="IG534" s="151"/>
      <c r="IH534" s="151"/>
      <c r="II534" s="151"/>
      <c r="IJ534" s="151"/>
      <c r="IK534" s="151"/>
      <c r="IL534" s="151"/>
      <c r="IM534" s="151"/>
      <c r="IN534" s="151"/>
      <c r="IO534" s="151"/>
      <c r="IP534" s="151"/>
      <c r="IQ534" s="151"/>
      <c r="IR534" s="151"/>
      <c r="IS534" s="151"/>
      <c r="IT534" s="151"/>
      <c r="IU534" s="151"/>
      <c r="IV534" s="151"/>
      <c r="IW534" s="151"/>
      <c r="IX534" s="151"/>
      <c r="IY534" s="151"/>
    </row>
    <row r="535" spans="1:259" x14ac:dyDescent="0.25">
      <c r="A535" s="214">
        <v>1</v>
      </c>
      <c r="B535" s="214">
        <v>1</v>
      </c>
      <c r="C535" s="9" t="s">
        <v>185</v>
      </c>
      <c r="D535" s="2149"/>
      <c r="E535" s="2150"/>
      <c r="F535" s="2151">
        <v>2600</v>
      </c>
      <c r="G535" s="2107">
        <f t="shared" si="338"/>
        <v>2166.6666666666665</v>
      </c>
      <c r="H535" s="2107">
        <v>2230</v>
      </c>
      <c r="I535" s="2107">
        <f t="shared" si="339"/>
        <v>102.92307692307693</v>
      </c>
      <c r="J535" s="196"/>
      <c r="K535" s="196"/>
      <c r="L535" s="989"/>
      <c r="M535" s="989"/>
      <c r="N535" s="989"/>
      <c r="O535" s="989"/>
      <c r="P535" s="989"/>
      <c r="Q535" s="989"/>
      <c r="R535" s="326"/>
      <c r="S535" s="326"/>
      <c r="T535" s="326"/>
      <c r="U535" s="326"/>
      <c r="V535" s="326"/>
      <c r="W535" s="326"/>
      <c r="X535" s="326"/>
      <c r="Y535" s="326"/>
      <c r="Z535" s="326"/>
      <c r="AA535" s="326"/>
      <c r="AB535" s="752">
        <f t="shared" si="341"/>
        <v>0</v>
      </c>
      <c r="AC535" s="326">
        <f>AI535-AH535</f>
        <v>0</v>
      </c>
      <c r="AD535" s="770"/>
      <c r="AE535" s="326"/>
      <c r="AF535" s="326">
        <f>AC535-AB535</f>
        <v>0</v>
      </c>
      <c r="AG535" s="2754"/>
      <c r="AH535" s="2754"/>
      <c r="AI535" s="326"/>
    </row>
    <row r="536" spans="1:259" ht="30" x14ac:dyDescent="0.25">
      <c r="B536" s="214">
        <v>1</v>
      </c>
      <c r="C536" s="9" t="s">
        <v>71</v>
      </c>
      <c r="D536" s="2152"/>
      <c r="E536" s="9"/>
      <c r="F536" s="235">
        <v>6000</v>
      </c>
      <c r="G536" s="123">
        <f t="shared" si="338"/>
        <v>5000</v>
      </c>
      <c r="H536" s="123">
        <v>5425</v>
      </c>
      <c r="I536" s="123">
        <f t="shared" si="339"/>
        <v>108.5</v>
      </c>
      <c r="J536" s="196"/>
      <c r="K536" s="196"/>
      <c r="L536" s="989"/>
      <c r="M536" s="989"/>
      <c r="N536" s="989"/>
      <c r="O536" s="989"/>
      <c r="P536" s="989"/>
      <c r="Q536" s="989"/>
      <c r="R536" s="326"/>
      <c r="S536" s="326"/>
      <c r="T536" s="326"/>
      <c r="U536" s="326"/>
      <c r="V536" s="326"/>
      <c r="W536" s="326"/>
      <c r="X536" s="326"/>
      <c r="Y536" s="326"/>
      <c r="Z536" s="326"/>
      <c r="AA536" s="326"/>
      <c r="AB536" s="752">
        <f t="shared" si="341"/>
        <v>0</v>
      </c>
      <c r="AC536" s="326"/>
      <c r="AD536" s="770"/>
      <c r="AE536" s="326"/>
      <c r="AF536" s="326"/>
      <c r="AG536" s="2754"/>
      <c r="AH536" s="2754"/>
      <c r="AI536" s="326"/>
    </row>
    <row r="537" spans="1:259" ht="29.25" x14ac:dyDescent="0.25">
      <c r="B537" s="214">
        <v>1</v>
      </c>
      <c r="C537" s="469" t="s">
        <v>260</v>
      </c>
      <c r="D537" s="2152"/>
      <c r="E537" s="9"/>
      <c r="F537" s="478">
        <f>F469</f>
        <v>137125</v>
      </c>
      <c r="G537" s="522">
        <f>G469</f>
        <v>114270.83333333334</v>
      </c>
      <c r="H537" s="522">
        <f>H469</f>
        <v>131068.4175</v>
      </c>
      <c r="I537" s="522">
        <f t="shared" si="339"/>
        <v>114.6998001823154</v>
      </c>
      <c r="J537" s="2145"/>
      <c r="K537" s="2145"/>
      <c r="L537" s="2144"/>
      <c r="M537" s="2144"/>
      <c r="N537" s="2144"/>
      <c r="O537" s="2144"/>
      <c r="P537" s="2144"/>
      <c r="Q537" s="2144"/>
      <c r="R537" s="365"/>
      <c r="S537" s="365"/>
      <c r="T537" s="365"/>
      <c r="U537" s="365"/>
      <c r="V537" s="365"/>
      <c r="W537" s="365"/>
      <c r="X537" s="365"/>
      <c r="Y537" s="365"/>
      <c r="Z537" s="365"/>
      <c r="AA537" s="365"/>
      <c r="AB537" s="2029">
        <f t="shared" si="341"/>
        <v>0</v>
      </c>
      <c r="AC537" s="365"/>
      <c r="AD537" s="998"/>
      <c r="AE537" s="365"/>
      <c r="AF537" s="365"/>
      <c r="AG537" s="2742"/>
      <c r="AH537" s="2742"/>
      <c r="AI537" s="365"/>
    </row>
    <row r="538" spans="1:259" ht="43.5" x14ac:dyDescent="0.25">
      <c r="B538" s="214">
        <v>1</v>
      </c>
      <c r="C538" s="469" t="s">
        <v>273</v>
      </c>
      <c r="D538" s="2152"/>
      <c r="E538" s="9"/>
      <c r="F538" s="478"/>
      <c r="G538" s="522"/>
      <c r="H538" s="522"/>
      <c r="I538" s="522"/>
      <c r="J538" s="2145"/>
      <c r="K538" s="2145"/>
      <c r="L538" s="2144"/>
      <c r="M538" s="2144"/>
      <c r="N538" s="2144"/>
      <c r="O538" s="2144"/>
      <c r="P538" s="2144"/>
      <c r="Q538" s="2144"/>
      <c r="R538" s="365"/>
      <c r="S538" s="365"/>
      <c r="T538" s="365"/>
      <c r="U538" s="365"/>
      <c r="V538" s="365"/>
      <c r="W538" s="365"/>
      <c r="X538" s="365"/>
      <c r="Y538" s="365"/>
      <c r="Z538" s="365"/>
      <c r="AA538" s="365"/>
      <c r="AB538" s="2029">
        <f t="shared" si="341"/>
        <v>0</v>
      </c>
      <c r="AC538" s="365"/>
      <c r="AD538" s="998"/>
      <c r="AE538" s="365"/>
      <c r="AF538" s="365"/>
      <c r="AG538" s="2742"/>
      <c r="AH538" s="2742"/>
      <c r="AI538" s="365"/>
    </row>
    <row r="539" spans="1:259" ht="29.25" x14ac:dyDescent="0.25">
      <c r="B539" s="214">
        <v>1</v>
      </c>
      <c r="C539" s="469" t="s">
        <v>261</v>
      </c>
      <c r="D539" s="2152"/>
      <c r="E539" s="9"/>
      <c r="F539" s="478">
        <f>F482</f>
        <v>15480</v>
      </c>
      <c r="G539" s="522">
        <f>G482</f>
        <v>12900</v>
      </c>
      <c r="H539" s="522">
        <f>H482</f>
        <v>13495.605319148935</v>
      </c>
      <c r="I539" s="522">
        <f>H539/G539*100</f>
        <v>104.61709549727858</v>
      </c>
      <c r="J539" s="2145"/>
      <c r="K539" s="2145"/>
      <c r="L539" s="2144"/>
      <c r="M539" s="2144"/>
      <c r="N539" s="2144"/>
      <c r="O539" s="2144"/>
      <c r="P539" s="2144"/>
      <c r="Q539" s="2144"/>
      <c r="R539" s="365"/>
      <c r="S539" s="365"/>
      <c r="T539" s="365"/>
      <c r="U539" s="365"/>
      <c r="V539" s="365"/>
      <c r="W539" s="365"/>
      <c r="X539" s="365"/>
      <c r="Y539" s="365"/>
      <c r="Z539" s="365"/>
      <c r="AA539" s="365"/>
      <c r="AB539" s="2029">
        <f t="shared" si="341"/>
        <v>0</v>
      </c>
      <c r="AC539" s="365"/>
      <c r="AD539" s="998"/>
      <c r="AE539" s="365"/>
      <c r="AF539" s="365"/>
      <c r="AG539" s="2742"/>
      <c r="AH539" s="2742"/>
      <c r="AI539" s="365"/>
    </row>
    <row r="540" spans="1:259" ht="29.25" x14ac:dyDescent="0.25">
      <c r="A540" s="214">
        <v>1</v>
      </c>
      <c r="B540" s="214">
        <v>1</v>
      </c>
      <c r="C540" s="469" t="s">
        <v>262</v>
      </c>
      <c r="D540" s="2152"/>
      <c r="E540" s="995"/>
      <c r="F540" s="478">
        <f>F486</f>
        <v>0</v>
      </c>
      <c r="G540" s="522"/>
      <c r="H540" s="522">
        <f>H486</f>
        <v>0</v>
      </c>
      <c r="I540" s="522"/>
      <c r="J540" s="2145"/>
      <c r="K540" s="2145"/>
      <c r="L540" s="2144"/>
      <c r="M540" s="2144"/>
      <c r="N540" s="2144"/>
      <c r="O540" s="2144"/>
      <c r="P540" s="2144"/>
      <c r="Q540" s="2144"/>
      <c r="R540" s="365"/>
      <c r="S540" s="365"/>
      <c r="T540" s="365"/>
      <c r="U540" s="365"/>
      <c r="V540" s="365"/>
      <c r="W540" s="365"/>
      <c r="X540" s="365"/>
      <c r="Y540" s="365"/>
      <c r="Z540" s="365"/>
      <c r="AA540" s="365"/>
      <c r="AB540" s="2029">
        <f t="shared" si="341"/>
        <v>0</v>
      </c>
      <c r="AC540" s="365"/>
      <c r="AD540" s="998"/>
      <c r="AE540" s="365"/>
      <c r="AF540" s="365"/>
      <c r="AG540" s="2742"/>
      <c r="AH540" s="2742"/>
      <c r="AI540" s="365"/>
    </row>
    <row r="541" spans="1:259" ht="15.75" x14ac:dyDescent="0.25">
      <c r="A541" s="214">
        <v>1</v>
      </c>
      <c r="B541" s="214">
        <v>1</v>
      </c>
      <c r="C541" s="470" t="s">
        <v>134</v>
      </c>
      <c r="D541" s="2152"/>
      <c r="E541" s="995"/>
      <c r="F541" s="478">
        <f>F537+F483*2.1+F485/4.2</f>
        <v>169768.33333333334</v>
      </c>
      <c r="G541" s="522">
        <f>G537+G483*2.1+G485/4.2</f>
        <v>141473.61111111112</v>
      </c>
      <c r="H541" s="522">
        <f>H537+H483*2.1+H485/4.2</f>
        <v>159532.45321428572</v>
      </c>
      <c r="I541" s="522">
        <f>H541/G541*100</f>
        <v>112.76481314171834</v>
      </c>
      <c r="J541" s="2145"/>
      <c r="K541" s="2145"/>
      <c r="L541" s="2144"/>
      <c r="M541" s="2144"/>
      <c r="N541" s="2144"/>
      <c r="O541" s="2144"/>
      <c r="P541" s="2144"/>
      <c r="Q541" s="2144"/>
      <c r="R541" s="322">
        <f t="shared" ref="R541:W541" si="342">R489+R469</f>
        <v>318146.33761000005</v>
      </c>
      <c r="S541" s="322">
        <f t="shared" si="342"/>
        <v>318146.33761000005</v>
      </c>
      <c r="T541" s="322">
        <f t="shared" si="342"/>
        <v>318146.33761000005</v>
      </c>
      <c r="U541" s="322">
        <f t="shared" si="342"/>
        <v>319247.48761000001</v>
      </c>
      <c r="V541" s="322">
        <f t="shared" si="342"/>
        <v>319247.48761000001</v>
      </c>
      <c r="W541" s="322">
        <f t="shared" si="342"/>
        <v>319247.48761000001</v>
      </c>
      <c r="X541" s="322">
        <f t="shared" ref="X541:Y541" si="343">X489+X469</f>
        <v>328387.12460999994</v>
      </c>
      <c r="Y541" s="322">
        <f t="shared" si="343"/>
        <v>328387.12460999994</v>
      </c>
      <c r="Z541" s="322">
        <f t="shared" ref="Z541:AA541" si="344">Z489+Z469</f>
        <v>328387.12460999994</v>
      </c>
      <c r="AA541" s="322">
        <f t="shared" si="344"/>
        <v>328387.12460999994</v>
      </c>
      <c r="AB541" s="2140">
        <f t="shared" ref="AB541:AI541" si="345">AB489+AB469</f>
        <v>272071.48934166663</v>
      </c>
      <c r="AC541" s="365">
        <f t="shared" si="345"/>
        <v>294008.46537999995</v>
      </c>
      <c r="AD541" s="998">
        <f t="shared" si="345"/>
        <v>0</v>
      </c>
      <c r="AE541" s="365">
        <f t="shared" si="345"/>
        <v>533.00645000000009</v>
      </c>
      <c r="AF541" s="322">
        <f t="shared" si="345"/>
        <v>21936.976038333349</v>
      </c>
      <c r="AG541" s="2742">
        <f t="shared" si="345"/>
        <v>0</v>
      </c>
      <c r="AH541" s="2742">
        <f t="shared" si="345"/>
        <v>-237.24392</v>
      </c>
      <c r="AI541" s="365">
        <f t="shared" si="345"/>
        <v>294304.22791000002</v>
      </c>
    </row>
    <row r="542" spans="1:259" x14ac:dyDescent="0.25">
      <c r="A542" s="214">
        <v>1</v>
      </c>
      <c r="B542" s="214">
        <v>1</v>
      </c>
      <c r="C542" s="2153" t="s">
        <v>277</v>
      </c>
      <c r="D542" s="2153"/>
      <c r="E542" s="2153"/>
      <c r="F542" s="2154"/>
      <c r="G542" s="2155"/>
      <c r="H542" s="2155"/>
      <c r="I542" s="2155"/>
      <c r="J542" s="2156"/>
      <c r="K542" s="2156"/>
      <c r="L542" s="2157"/>
      <c r="M542" s="2157"/>
      <c r="N542" s="2157"/>
      <c r="O542" s="2157"/>
      <c r="P542" s="2157"/>
      <c r="Q542" s="2157"/>
      <c r="R542" s="2158">
        <f t="shared" ref="R542:AB542" si="346">R541</f>
        <v>318146.33761000005</v>
      </c>
      <c r="S542" s="2158">
        <f t="shared" ref="S542:T542" si="347">S541</f>
        <v>318146.33761000005</v>
      </c>
      <c r="T542" s="2158">
        <f t="shared" si="347"/>
        <v>318146.33761000005</v>
      </c>
      <c r="U542" s="2158">
        <f t="shared" ref="U542:V542" si="348">U541</f>
        <v>319247.48761000001</v>
      </c>
      <c r="V542" s="2158">
        <f t="shared" si="348"/>
        <v>319247.48761000001</v>
      </c>
      <c r="W542" s="2158">
        <f t="shared" ref="W542:X542" si="349">W541</f>
        <v>319247.48761000001</v>
      </c>
      <c r="X542" s="2158">
        <f t="shared" si="349"/>
        <v>328387.12460999994</v>
      </c>
      <c r="Y542" s="2158">
        <f t="shared" ref="Y542:Z542" si="350">Y541</f>
        <v>328387.12460999994</v>
      </c>
      <c r="Z542" s="2158">
        <f t="shared" si="350"/>
        <v>328387.12460999994</v>
      </c>
      <c r="AA542" s="2158">
        <f t="shared" ref="AA542" si="351">AA541</f>
        <v>328387.12460999994</v>
      </c>
      <c r="AB542" s="2159">
        <f t="shared" si="346"/>
        <v>272071.48934166663</v>
      </c>
      <c r="AC542" s="2158">
        <f t="shared" ref="AC542:AI542" si="352">AC541</f>
        <v>294008.46537999995</v>
      </c>
      <c r="AD542" s="2755">
        <f t="shared" si="352"/>
        <v>0</v>
      </c>
      <c r="AE542" s="2158">
        <f>AE541</f>
        <v>533.00645000000009</v>
      </c>
      <c r="AF542" s="2159">
        <f t="shared" si="352"/>
        <v>21936.976038333349</v>
      </c>
      <c r="AG542" s="2158">
        <f t="shared" si="352"/>
        <v>0</v>
      </c>
      <c r="AH542" s="2158">
        <f t="shared" si="352"/>
        <v>-237.24392</v>
      </c>
      <c r="AI542" s="2158">
        <f t="shared" si="352"/>
        <v>294304.22791000002</v>
      </c>
    </row>
    <row r="543" spans="1:259" x14ac:dyDescent="0.25">
      <c r="A543" s="214">
        <v>1</v>
      </c>
      <c r="B543" s="214">
        <v>1</v>
      </c>
      <c r="C543" s="637"/>
      <c r="D543" s="637"/>
      <c r="E543" s="637"/>
      <c r="F543" s="968"/>
      <c r="G543" s="2160"/>
      <c r="H543" s="2160"/>
      <c r="I543" s="2160"/>
      <c r="J543" s="2160"/>
      <c r="K543" s="2160"/>
      <c r="L543" s="2160"/>
      <c r="M543" s="2160"/>
      <c r="N543" s="2160"/>
      <c r="O543" s="2160"/>
      <c r="P543" s="2160"/>
      <c r="Q543" s="2160"/>
      <c r="R543" s="325"/>
      <c r="S543" s="325"/>
      <c r="T543" s="325"/>
      <c r="U543" s="325"/>
      <c r="V543" s="325"/>
      <c r="W543" s="325"/>
      <c r="X543" s="325"/>
      <c r="Y543" s="325"/>
      <c r="Z543" s="325"/>
      <c r="AA543" s="325"/>
      <c r="AB543" s="2073"/>
      <c r="AC543" s="325"/>
      <c r="AD543" s="773"/>
      <c r="AE543" s="325"/>
      <c r="AF543" s="325"/>
      <c r="AG543" s="2745"/>
      <c r="AH543" s="2745"/>
      <c r="AI543" s="325"/>
    </row>
    <row r="544" spans="1:259" ht="47.25" x14ac:dyDescent="0.25">
      <c r="A544" s="214">
        <v>1</v>
      </c>
      <c r="B544" s="214">
        <v>1</v>
      </c>
      <c r="C544" s="1656" t="s">
        <v>607</v>
      </c>
      <c r="D544" s="955"/>
      <c r="E544" s="1054"/>
      <c r="F544" s="2126"/>
      <c r="G544" s="2127"/>
      <c r="H544" s="2127"/>
      <c r="I544" s="2127"/>
      <c r="J544" s="2128"/>
      <c r="K544" s="2128"/>
      <c r="L544" s="153"/>
      <c r="M544" s="153"/>
      <c r="N544" s="153"/>
      <c r="O544" s="153"/>
      <c r="P544" s="153"/>
      <c r="Q544" s="153"/>
      <c r="R544" s="2076"/>
      <c r="S544" s="2076"/>
      <c r="T544" s="2076"/>
      <c r="U544" s="2076"/>
      <c r="V544" s="2076"/>
      <c r="W544" s="2076"/>
      <c r="X544" s="2076"/>
      <c r="Y544" s="2076"/>
      <c r="Z544" s="2076"/>
      <c r="AA544" s="2076"/>
      <c r="AB544" s="2035"/>
      <c r="AC544" s="2076"/>
      <c r="AD544" s="2743"/>
      <c r="AE544" s="2076"/>
      <c r="AF544" s="2076"/>
      <c r="AG544" s="2746"/>
      <c r="AH544" s="2746"/>
      <c r="AI544" s="2076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  <c r="BI544" s="214"/>
      <c r="BJ544" s="214"/>
      <c r="BK544" s="214"/>
      <c r="BL544" s="214"/>
      <c r="BM544" s="214"/>
      <c r="BN544" s="214"/>
      <c r="BO544" s="214"/>
      <c r="BP544" s="214"/>
      <c r="BQ544" s="214"/>
      <c r="BR544" s="214"/>
      <c r="BS544" s="214"/>
      <c r="BT544" s="214"/>
      <c r="BU544" s="214"/>
      <c r="BV544" s="214"/>
      <c r="BW544" s="214"/>
      <c r="BX544" s="214"/>
      <c r="BY544" s="214"/>
      <c r="BZ544" s="214"/>
      <c r="CA544" s="214"/>
      <c r="CB544" s="214"/>
      <c r="CC544" s="214"/>
      <c r="CD544" s="214"/>
      <c r="CE544" s="214"/>
      <c r="CF544" s="214"/>
      <c r="CG544" s="214"/>
      <c r="CH544" s="214"/>
      <c r="CI544" s="214"/>
      <c r="CJ544" s="214"/>
      <c r="CK544" s="214"/>
      <c r="CL544" s="214"/>
      <c r="CM544" s="214"/>
      <c r="CN544" s="214"/>
      <c r="CO544" s="214"/>
      <c r="CP544" s="214"/>
      <c r="CQ544" s="214"/>
      <c r="CR544" s="214"/>
      <c r="CS544" s="214"/>
      <c r="CT544" s="214"/>
      <c r="CU544" s="214"/>
      <c r="CV544" s="214"/>
      <c r="CW544" s="214"/>
      <c r="CX544" s="214"/>
      <c r="CY544" s="214"/>
      <c r="CZ544" s="214"/>
      <c r="DA544" s="214"/>
      <c r="DB544" s="214"/>
      <c r="DC544" s="214"/>
      <c r="DD544" s="214"/>
      <c r="DE544" s="214"/>
      <c r="DF544" s="214"/>
      <c r="DG544" s="214"/>
      <c r="DH544" s="214"/>
      <c r="DI544" s="214"/>
      <c r="DJ544" s="214"/>
      <c r="DK544" s="214"/>
      <c r="DL544" s="214"/>
      <c r="DM544" s="214"/>
      <c r="DN544" s="214"/>
      <c r="DO544" s="214"/>
      <c r="DP544" s="214"/>
      <c r="DQ544" s="214"/>
      <c r="DR544" s="214"/>
      <c r="DS544" s="214"/>
      <c r="DT544" s="214"/>
      <c r="DU544" s="214"/>
      <c r="DV544" s="214"/>
      <c r="DW544" s="214"/>
      <c r="DX544" s="214"/>
      <c r="DY544" s="214"/>
      <c r="DZ544" s="214"/>
      <c r="EA544" s="214"/>
      <c r="EB544" s="214"/>
      <c r="EC544" s="214"/>
      <c r="ED544" s="214"/>
      <c r="EE544" s="214"/>
      <c r="EF544" s="214"/>
      <c r="EG544" s="214"/>
      <c r="EH544" s="214"/>
      <c r="EI544" s="214"/>
      <c r="EJ544" s="214"/>
      <c r="EK544" s="214"/>
      <c r="EL544" s="214"/>
      <c r="EM544" s="214"/>
      <c r="EN544" s="214"/>
      <c r="EO544" s="214"/>
      <c r="EP544" s="214"/>
      <c r="EQ544" s="214"/>
      <c r="ER544" s="214"/>
      <c r="ES544" s="214"/>
      <c r="ET544" s="214"/>
      <c r="EU544" s="214"/>
      <c r="EV544" s="214"/>
      <c r="EW544" s="214"/>
      <c r="EX544" s="214"/>
      <c r="EY544" s="214"/>
      <c r="EZ544" s="214"/>
      <c r="FA544" s="214"/>
      <c r="FB544" s="214"/>
      <c r="FC544" s="214"/>
      <c r="FD544" s="214"/>
      <c r="FE544" s="214"/>
      <c r="FF544" s="214"/>
      <c r="FG544" s="214"/>
      <c r="FH544" s="214"/>
      <c r="FI544" s="214"/>
      <c r="FJ544" s="214"/>
      <c r="FK544" s="214"/>
      <c r="FL544" s="214"/>
      <c r="FM544" s="214"/>
      <c r="FN544" s="214"/>
      <c r="FO544" s="214"/>
      <c r="FP544" s="214"/>
      <c r="FQ544" s="214"/>
      <c r="FR544" s="214"/>
      <c r="FS544" s="214"/>
      <c r="FT544" s="214"/>
      <c r="FU544" s="214"/>
      <c r="FV544" s="214"/>
      <c r="FW544" s="214"/>
      <c r="FX544" s="214"/>
      <c r="FY544" s="214"/>
      <c r="FZ544" s="214"/>
      <c r="GA544" s="214"/>
      <c r="GB544" s="214"/>
      <c r="GC544" s="214"/>
      <c r="GD544" s="214"/>
      <c r="GE544" s="214"/>
      <c r="GF544" s="214"/>
      <c r="GG544" s="214"/>
      <c r="GH544" s="214"/>
      <c r="GI544" s="214"/>
      <c r="GJ544" s="214"/>
      <c r="GK544" s="214"/>
      <c r="GL544" s="214"/>
      <c r="GM544" s="214"/>
      <c r="GN544" s="214"/>
      <c r="GO544" s="214"/>
      <c r="GP544" s="214"/>
      <c r="GQ544" s="214"/>
      <c r="GR544" s="214"/>
      <c r="GS544" s="214"/>
      <c r="GT544" s="214"/>
      <c r="GU544" s="214"/>
      <c r="GV544" s="214"/>
      <c r="GW544" s="214"/>
      <c r="GX544" s="214"/>
      <c r="GY544" s="214"/>
      <c r="GZ544" s="214"/>
      <c r="HA544" s="214"/>
      <c r="HB544" s="214"/>
      <c r="HC544" s="214"/>
      <c r="HD544" s="214"/>
      <c r="HE544" s="214"/>
      <c r="HF544" s="214"/>
      <c r="HG544" s="214"/>
      <c r="HH544" s="214"/>
      <c r="HI544" s="214"/>
      <c r="HJ544" s="214"/>
      <c r="HK544" s="214"/>
      <c r="HL544" s="214"/>
      <c r="HM544" s="214"/>
      <c r="HN544" s="214"/>
      <c r="HO544" s="214"/>
      <c r="HP544" s="214"/>
      <c r="HQ544" s="214"/>
      <c r="HR544" s="214"/>
      <c r="HS544" s="214"/>
      <c r="HT544" s="214"/>
      <c r="HU544" s="214"/>
      <c r="HV544" s="214"/>
      <c r="HW544" s="214"/>
      <c r="HX544" s="214"/>
      <c r="HY544" s="214"/>
      <c r="HZ544" s="214"/>
      <c r="IA544" s="214"/>
      <c r="IB544" s="214"/>
      <c r="IC544" s="214"/>
      <c r="ID544" s="214"/>
      <c r="IE544" s="214"/>
      <c r="IF544" s="214"/>
      <c r="IG544" s="214"/>
      <c r="IH544" s="214"/>
      <c r="II544" s="214"/>
      <c r="IJ544" s="214"/>
      <c r="IK544" s="214"/>
      <c r="IL544" s="214"/>
      <c r="IM544" s="214"/>
      <c r="IN544" s="214"/>
      <c r="IO544" s="214"/>
      <c r="IP544" s="214"/>
      <c r="IQ544" s="214"/>
      <c r="IR544" s="214"/>
      <c r="IS544" s="214"/>
      <c r="IT544" s="214"/>
      <c r="IU544" s="214"/>
      <c r="IV544" s="214"/>
      <c r="IW544" s="214"/>
      <c r="IX544" s="214"/>
      <c r="IY544" s="214"/>
    </row>
    <row r="545" spans="1:35" s="2020" customFormat="1" x14ac:dyDescent="0.25">
      <c r="A545" s="214">
        <v>1</v>
      </c>
      <c r="B545" s="214">
        <v>1</v>
      </c>
      <c r="C545" s="1666" t="s">
        <v>14</v>
      </c>
      <c r="D545" s="1666"/>
      <c r="E545" s="530"/>
      <c r="F545" s="220"/>
      <c r="G545" s="520"/>
      <c r="H545" s="520"/>
      <c r="I545" s="520"/>
      <c r="J545" s="1348"/>
      <c r="K545" s="1348"/>
      <c r="L545" s="520"/>
      <c r="M545" s="520"/>
      <c r="N545" s="520"/>
      <c r="O545" s="520"/>
      <c r="P545" s="520"/>
      <c r="Q545" s="520"/>
      <c r="R545" s="365"/>
      <c r="S545" s="365"/>
      <c r="T545" s="365"/>
      <c r="U545" s="365"/>
      <c r="V545" s="365"/>
      <c r="W545" s="365"/>
      <c r="X545" s="365"/>
      <c r="Y545" s="365"/>
      <c r="Z545" s="365"/>
      <c r="AA545" s="365"/>
      <c r="AB545" s="2059"/>
      <c r="AC545" s="365"/>
      <c r="AD545" s="998"/>
      <c r="AE545" s="365"/>
      <c r="AF545" s="365"/>
      <c r="AG545" s="365"/>
      <c r="AH545" s="365"/>
      <c r="AI545" s="365"/>
    </row>
    <row r="546" spans="1:35" s="2020" customFormat="1" x14ac:dyDescent="0.25">
      <c r="A546" s="214">
        <v>1</v>
      </c>
      <c r="B546" s="214">
        <v>1</v>
      </c>
      <c r="C546" s="465" t="s">
        <v>324</v>
      </c>
      <c r="D546" s="530"/>
      <c r="E546" s="1479"/>
      <c r="F546" s="256"/>
      <c r="G546" s="522"/>
      <c r="H546" s="522"/>
      <c r="I546" s="522"/>
      <c r="J546" s="1348"/>
      <c r="K546" s="1348"/>
      <c r="L546" s="520"/>
      <c r="M546" s="520"/>
      <c r="N546" s="520"/>
      <c r="O546" s="520"/>
      <c r="P546" s="520"/>
      <c r="Q546" s="520"/>
      <c r="R546" s="365">
        <v>57650.812120000002</v>
      </c>
      <c r="S546" s="365">
        <v>57650.812120000002</v>
      </c>
      <c r="T546" s="365">
        <v>56801.232500000006</v>
      </c>
      <c r="U546" s="365">
        <v>56801.232500000006</v>
      </c>
      <c r="V546" s="365">
        <v>56801.232500000006</v>
      </c>
      <c r="W546" s="365">
        <v>56801.232500000006</v>
      </c>
      <c r="X546" s="365">
        <v>56801.232500000006</v>
      </c>
      <c r="Y546" s="365">
        <v>56801.232500000006</v>
      </c>
      <c r="Z546" s="365">
        <v>56823.691010000002</v>
      </c>
      <c r="AA546" s="365">
        <v>56823.691010000002</v>
      </c>
      <c r="AB546" s="2060">
        <f t="shared" ref="AB546" si="353">R546/12*$C$3+(S546-R546)/11*9+(T546-S546)/10*8+(U546-T546)/9*7+(V546-U546)/8*6+(W546-V546)/7*5+(X546-W546)/6*4+(Y546-X546)/5*3+(Z546-Y546)/4*2+(AA546-Z546)/3*1</f>
        <v>47373.908992333338</v>
      </c>
      <c r="AC546" s="365">
        <f>AI546-AH546-AE546-AD546</f>
        <v>45128.284599999999</v>
      </c>
      <c r="AD546" s="998"/>
      <c r="AE546" s="365">
        <v>-14.03293</v>
      </c>
      <c r="AF546" s="365">
        <f>AC546-AB546</f>
        <v>-2245.6243923333386</v>
      </c>
      <c r="AG546" s="365"/>
      <c r="AH546" s="365">
        <v>-23.427789999999998</v>
      </c>
      <c r="AI546" s="365">
        <v>45090.823879999996</v>
      </c>
    </row>
    <row r="547" spans="1:35" s="2020" customFormat="1" ht="29.25" x14ac:dyDescent="0.25">
      <c r="A547" s="214">
        <v>1</v>
      </c>
      <c r="B547" s="214">
        <v>1</v>
      </c>
      <c r="C547" s="2015" t="s">
        <v>270</v>
      </c>
      <c r="D547" s="4"/>
      <c r="E547" s="4"/>
      <c r="F547" s="561">
        <f>F549+F550+F551+F552</f>
        <v>8000</v>
      </c>
      <c r="G547" s="561">
        <f t="shared" ref="G547:H547" si="354">G549+G550+G551+G552</f>
        <v>6666.666666666667</v>
      </c>
      <c r="H547" s="561">
        <f t="shared" si="354"/>
        <v>7046</v>
      </c>
      <c r="I547" s="520">
        <f>H547/G547*100</f>
        <v>105.69</v>
      </c>
      <c r="J547" s="1348"/>
      <c r="K547" s="1348"/>
      <c r="L547" s="122"/>
      <c r="M547" s="122"/>
      <c r="N547" s="122"/>
      <c r="O547" s="122"/>
      <c r="P547" s="122"/>
      <c r="Q547" s="122"/>
      <c r="R547" s="322"/>
      <c r="S547" s="322"/>
      <c r="T547" s="322"/>
      <c r="U547" s="322"/>
      <c r="V547" s="322"/>
      <c r="W547" s="322"/>
      <c r="X547" s="322"/>
      <c r="Y547" s="322"/>
      <c r="Z547" s="322"/>
      <c r="AA547" s="322"/>
      <c r="AB547" s="754"/>
      <c r="AC547" s="322"/>
      <c r="AD547" s="779"/>
      <c r="AE547" s="322"/>
      <c r="AF547" s="322"/>
      <c r="AG547" s="322"/>
      <c r="AH547" s="322"/>
      <c r="AI547" s="322"/>
    </row>
    <row r="548" spans="1:35" s="2020" customFormat="1" ht="30" x14ac:dyDescent="0.25">
      <c r="A548" s="214"/>
      <c r="B548" s="214">
        <v>1</v>
      </c>
      <c r="C548" s="306" t="s">
        <v>193</v>
      </c>
      <c r="D548" s="4"/>
      <c r="E548" s="4"/>
      <c r="F548" s="561"/>
      <c r="G548" s="183"/>
      <c r="H548" s="183"/>
      <c r="I548" s="1837"/>
      <c r="J548" s="1348"/>
      <c r="K548" s="1348"/>
      <c r="L548" s="122"/>
      <c r="M548" s="122"/>
      <c r="N548" s="122"/>
      <c r="O548" s="122"/>
      <c r="P548" s="122"/>
      <c r="Q548" s="122"/>
      <c r="R548" s="322"/>
      <c r="S548" s="322"/>
      <c r="T548" s="322"/>
      <c r="U548" s="322"/>
      <c r="V548" s="322"/>
      <c r="W548" s="322"/>
      <c r="X548" s="322"/>
      <c r="Y548" s="322"/>
      <c r="Z548" s="322"/>
      <c r="AA548" s="322"/>
      <c r="AB548" s="754"/>
      <c r="AC548" s="322"/>
      <c r="AD548" s="779"/>
      <c r="AE548" s="322"/>
      <c r="AF548" s="322"/>
      <c r="AG548" s="322"/>
      <c r="AH548" s="322"/>
      <c r="AI548" s="322"/>
    </row>
    <row r="549" spans="1:35" s="2020" customFormat="1" ht="30" x14ac:dyDescent="0.25">
      <c r="A549" s="214"/>
      <c r="B549" s="214">
        <v>1</v>
      </c>
      <c r="C549" s="307" t="s">
        <v>453</v>
      </c>
      <c r="D549" s="4"/>
      <c r="E549" s="4"/>
      <c r="F549" s="562">
        <v>4500</v>
      </c>
      <c r="G549" s="123">
        <f t="shared" ref="G549:G556" si="355">(F549/12*$C$3)</f>
        <v>3750</v>
      </c>
      <c r="H549" s="183">
        <v>3860</v>
      </c>
      <c r="I549" s="1837">
        <f>H549/G549*100</f>
        <v>102.93333333333334</v>
      </c>
      <c r="J549" s="1348"/>
      <c r="K549" s="1348"/>
      <c r="L549" s="122"/>
      <c r="M549" s="122"/>
      <c r="N549" s="122"/>
      <c r="O549" s="122"/>
      <c r="P549" s="122"/>
      <c r="Q549" s="122"/>
      <c r="R549" s="322"/>
      <c r="S549" s="322"/>
      <c r="T549" s="322"/>
      <c r="U549" s="322"/>
      <c r="V549" s="322"/>
      <c r="W549" s="322"/>
      <c r="X549" s="322"/>
      <c r="Y549" s="322"/>
      <c r="Z549" s="322"/>
      <c r="AA549" s="322"/>
      <c r="AB549" s="754"/>
      <c r="AC549" s="322"/>
      <c r="AD549" s="779"/>
      <c r="AE549" s="322"/>
      <c r="AF549" s="322"/>
      <c r="AG549" s="322"/>
      <c r="AH549" s="322"/>
      <c r="AI549" s="322"/>
    </row>
    <row r="550" spans="1:35" s="2020" customFormat="1" ht="60" x14ac:dyDescent="0.25">
      <c r="A550" s="214"/>
      <c r="B550" s="214">
        <v>1</v>
      </c>
      <c r="C550" s="307" t="s">
        <v>454</v>
      </c>
      <c r="D550" s="4"/>
      <c r="E550" s="4"/>
      <c r="F550" s="562">
        <v>1650</v>
      </c>
      <c r="G550" s="123">
        <f t="shared" si="355"/>
        <v>1375</v>
      </c>
      <c r="H550" s="183">
        <v>1840</v>
      </c>
      <c r="I550" s="1837">
        <f>H550/G550*100</f>
        <v>133.81818181818181</v>
      </c>
      <c r="J550" s="1348"/>
      <c r="K550" s="1348"/>
      <c r="L550" s="122"/>
      <c r="M550" s="122"/>
      <c r="N550" s="122"/>
      <c r="O550" s="122"/>
      <c r="P550" s="122"/>
      <c r="Q550" s="122"/>
      <c r="R550" s="322"/>
      <c r="S550" s="322"/>
      <c r="T550" s="322"/>
      <c r="U550" s="322"/>
      <c r="V550" s="322"/>
      <c r="W550" s="322"/>
      <c r="X550" s="322"/>
      <c r="Y550" s="322"/>
      <c r="Z550" s="322"/>
      <c r="AA550" s="322"/>
      <c r="AB550" s="754"/>
      <c r="AC550" s="322"/>
      <c r="AD550" s="779"/>
      <c r="AE550" s="322"/>
      <c r="AF550" s="322"/>
      <c r="AG550" s="322"/>
      <c r="AH550" s="322"/>
      <c r="AI550" s="322"/>
    </row>
    <row r="551" spans="1:35" s="2020" customFormat="1" ht="45" x14ac:dyDescent="0.25">
      <c r="A551" s="214"/>
      <c r="B551" s="214">
        <v>1</v>
      </c>
      <c r="C551" s="307" t="s">
        <v>455</v>
      </c>
      <c r="D551" s="4"/>
      <c r="E551" s="4"/>
      <c r="F551" s="562">
        <v>1800</v>
      </c>
      <c r="G551" s="123">
        <f t="shared" si="355"/>
        <v>1500</v>
      </c>
      <c r="H551" s="183">
        <v>1346</v>
      </c>
      <c r="I551" s="1837">
        <f>H551/G551*100</f>
        <v>89.733333333333334</v>
      </c>
      <c r="J551" s="1348"/>
      <c r="K551" s="1348"/>
      <c r="L551" s="122"/>
      <c r="M551" s="122"/>
      <c r="N551" s="122"/>
      <c r="O551" s="122"/>
      <c r="P551" s="122"/>
      <c r="Q551" s="122"/>
      <c r="R551" s="322"/>
      <c r="S551" s="322"/>
      <c r="T551" s="322"/>
      <c r="U551" s="322"/>
      <c r="V551" s="322"/>
      <c r="W551" s="322"/>
      <c r="X551" s="322"/>
      <c r="Y551" s="322"/>
      <c r="Z551" s="322"/>
      <c r="AA551" s="322"/>
      <c r="AB551" s="754"/>
      <c r="AC551" s="322"/>
      <c r="AD551" s="779"/>
      <c r="AE551" s="322"/>
      <c r="AF551" s="322"/>
      <c r="AG551" s="322"/>
      <c r="AH551" s="322"/>
      <c r="AI551" s="322"/>
    </row>
    <row r="552" spans="1:35" s="2020" customFormat="1" ht="105" x14ac:dyDescent="0.25">
      <c r="A552" s="214"/>
      <c r="B552" s="214">
        <v>1</v>
      </c>
      <c r="C552" s="307" t="s">
        <v>456</v>
      </c>
      <c r="D552" s="4"/>
      <c r="E552" s="4"/>
      <c r="F552" s="562">
        <v>50</v>
      </c>
      <c r="G552" s="123">
        <f t="shared" si="355"/>
        <v>41.666666666666671</v>
      </c>
      <c r="H552" s="183">
        <v>0</v>
      </c>
      <c r="I552" s="1837"/>
      <c r="J552" s="1348"/>
      <c r="K552" s="1348"/>
      <c r="L552" s="122"/>
      <c r="M552" s="122"/>
      <c r="N552" s="122"/>
      <c r="O552" s="122"/>
      <c r="P552" s="122"/>
      <c r="Q552" s="122"/>
      <c r="R552" s="322"/>
      <c r="S552" s="322"/>
      <c r="T552" s="322"/>
      <c r="U552" s="322"/>
      <c r="V552" s="322"/>
      <c r="W552" s="322"/>
      <c r="X552" s="322"/>
      <c r="Y552" s="322"/>
      <c r="Z552" s="322"/>
      <c r="AA552" s="322"/>
      <c r="AB552" s="754"/>
      <c r="AC552" s="322"/>
      <c r="AD552" s="779"/>
      <c r="AE552" s="322"/>
      <c r="AF552" s="322"/>
      <c r="AG552" s="322"/>
      <c r="AH552" s="322"/>
      <c r="AI552" s="322"/>
    </row>
    <row r="553" spans="1:35" s="2020" customFormat="1" ht="29.25" x14ac:dyDescent="0.25">
      <c r="A553" s="214"/>
      <c r="B553" s="214">
        <v>1</v>
      </c>
      <c r="C553" s="281" t="s">
        <v>131</v>
      </c>
      <c r="D553" s="4"/>
      <c r="E553" s="4"/>
      <c r="F553" s="562">
        <f>F554+F555</f>
        <v>17500</v>
      </c>
      <c r="G553" s="562">
        <f t="shared" ref="G553:H553" si="356">G554+G555</f>
        <v>14583.333333333334</v>
      </c>
      <c r="H553" s="562">
        <f t="shared" si="356"/>
        <v>15269</v>
      </c>
      <c r="I553" s="1837">
        <f>H553/G553*100</f>
        <v>104.70171428571429</v>
      </c>
      <c r="J553" s="1348"/>
      <c r="K553" s="1348"/>
      <c r="L553" s="122"/>
      <c r="M553" s="122"/>
      <c r="N553" s="122"/>
      <c r="O553" s="122"/>
      <c r="P553" s="122"/>
      <c r="Q553" s="122"/>
      <c r="R553" s="322"/>
      <c r="S553" s="322"/>
      <c r="T553" s="322"/>
      <c r="U553" s="322"/>
      <c r="V553" s="322"/>
      <c r="W553" s="322"/>
      <c r="X553" s="322"/>
      <c r="Y553" s="322"/>
      <c r="Z553" s="322"/>
      <c r="AA553" s="322"/>
      <c r="AB553" s="754"/>
      <c r="AC553" s="322"/>
      <c r="AD553" s="779"/>
      <c r="AE553" s="322"/>
      <c r="AF553" s="322"/>
      <c r="AG553" s="322"/>
      <c r="AH553" s="322"/>
      <c r="AI553" s="322"/>
    </row>
    <row r="554" spans="1:35" s="2020" customFormat="1" x14ac:dyDescent="0.25">
      <c r="A554" s="214"/>
      <c r="B554" s="214">
        <v>1</v>
      </c>
      <c r="C554" s="307" t="s">
        <v>222</v>
      </c>
      <c r="D554" s="4"/>
      <c r="E554" s="4"/>
      <c r="F554" s="562">
        <v>15810</v>
      </c>
      <c r="G554" s="123">
        <f t="shared" si="355"/>
        <v>13175</v>
      </c>
      <c r="H554" s="183">
        <v>13804</v>
      </c>
      <c r="I554" s="1837">
        <f>H554/G554*100</f>
        <v>104.7741935483871</v>
      </c>
      <c r="J554" s="1348"/>
      <c r="K554" s="1348"/>
      <c r="L554" s="122"/>
      <c r="M554" s="122"/>
      <c r="N554" s="122"/>
      <c r="O554" s="122"/>
      <c r="P554" s="122"/>
      <c r="Q554" s="122"/>
      <c r="R554" s="322"/>
      <c r="S554" s="322"/>
      <c r="T554" s="322"/>
      <c r="U554" s="322"/>
      <c r="V554" s="322"/>
      <c r="W554" s="322"/>
      <c r="X554" s="322"/>
      <c r="Y554" s="322"/>
      <c r="Z554" s="322"/>
      <c r="AA554" s="322"/>
      <c r="AB554" s="754"/>
      <c r="AC554" s="322"/>
      <c r="AD554" s="779"/>
      <c r="AE554" s="322"/>
      <c r="AF554" s="322"/>
      <c r="AG554" s="322"/>
      <c r="AH554" s="322"/>
      <c r="AI554" s="322"/>
    </row>
    <row r="555" spans="1:35" s="2020" customFormat="1" ht="75" x14ac:dyDescent="0.25">
      <c r="A555" s="214"/>
      <c r="B555" s="214">
        <v>1</v>
      </c>
      <c r="C555" s="4" t="s">
        <v>504</v>
      </c>
      <c r="D555" s="4"/>
      <c r="E555" s="4"/>
      <c r="F555" s="562">
        <v>1690</v>
      </c>
      <c r="G555" s="123">
        <f t="shared" si="355"/>
        <v>1408.3333333333335</v>
      </c>
      <c r="H555" s="183">
        <v>1465</v>
      </c>
      <c r="I555" s="1837">
        <f>H555/G555*100</f>
        <v>104.02366863905324</v>
      </c>
      <c r="J555" s="1348"/>
      <c r="K555" s="1348"/>
      <c r="L555" s="122"/>
      <c r="M555" s="122"/>
      <c r="N555" s="122"/>
      <c r="O555" s="122"/>
      <c r="P555" s="122"/>
      <c r="Q555" s="122"/>
      <c r="R555" s="322"/>
      <c r="S555" s="322"/>
      <c r="T555" s="322"/>
      <c r="U555" s="322"/>
      <c r="V555" s="322"/>
      <c r="W555" s="322"/>
      <c r="X555" s="322"/>
      <c r="Y555" s="322"/>
      <c r="Z555" s="322"/>
      <c r="AA555" s="322"/>
      <c r="AB555" s="754"/>
      <c r="AC555" s="322"/>
      <c r="AD555" s="779"/>
      <c r="AE555" s="322"/>
      <c r="AF555" s="322"/>
      <c r="AG555" s="322"/>
      <c r="AH555" s="322"/>
      <c r="AI555" s="322"/>
    </row>
    <row r="556" spans="1:35" s="2020" customFormat="1" ht="29.25" x14ac:dyDescent="0.25">
      <c r="A556" s="214"/>
      <c r="B556" s="214">
        <v>1</v>
      </c>
      <c r="C556" s="519" t="s">
        <v>343</v>
      </c>
      <c r="D556" s="4"/>
      <c r="E556" s="4"/>
      <c r="F556" s="562">
        <v>7350</v>
      </c>
      <c r="G556" s="123">
        <f t="shared" si="355"/>
        <v>6125</v>
      </c>
      <c r="H556" s="183">
        <v>6298</v>
      </c>
      <c r="I556" s="1837">
        <f>H556/G556*100</f>
        <v>102.82448979591837</v>
      </c>
      <c r="J556" s="1348"/>
      <c r="K556" s="1348"/>
      <c r="L556" s="122"/>
      <c r="M556" s="122"/>
      <c r="N556" s="122"/>
      <c r="O556" s="122"/>
      <c r="P556" s="122"/>
      <c r="Q556" s="122"/>
      <c r="R556" s="322"/>
      <c r="S556" s="322"/>
      <c r="T556" s="322"/>
      <c r="U556" s="322"/>
      <c r="V556" s="322"/>
      <c r="W556" s="322"/>
      <c r="X556" s="322"/>
      <c r="Y556" s="322"/>
      <c r="Z556" s="322"/>
      <c r="AA556" s="322"/>
      <c r="AB556" s="754"/>
      <c r="AC556" s="322"/>
      <c r="AD556" s="779"/>
      <c r="AE556" s="322"/>
      <c r="AF556" s="322"/>
      <c r="AG556" s="322"/>
      <c r="AH556" s="322"/>
      <c r="AI556" s="322"/>
    </row>
    <row r="557" spans="1:35" s="2020" customFormat="1" x14ac:dyDescent="0.25">
      <c r="A557" s="214"/>
      <c r="B557" s="214">
        <v>1</v>
      </c>
      <c r="C557" s="2685" t="s">
        <v>194</v>
      </c>
      <c r="D557" s="4"/>
      <c r="E557" s="4"/>
      <c r="F557" s="562"/>
      <c r="G557" s="743"/>
      <c r="H557" s="743"/>
      <c r="I557" s="520"/>
      <c r="J557" s="1348"/>
      <c r="K557" s="1348"/>
      <c r="L557" s="122"/>
      <c r="M557" s="122"/>
      <c r="N557" s="122"/>
      <c r="O557" s="122"/>
      <c r="P557" s="122"/>
      <c r="Q557" s="122"/>
      <c r="R557" s="322"/>
      <c r="S557" s="322"/>
      <c r="T557" s="322"/>
      <c r="U557" s="322"/>
      <c r="V557" s="322"/>
      <c r="W557" s="322"/>
      <c r="X557" s="322"/>
      <c r="Y557" s="322"/>
      <c r="Z557" s="322"/>
      <c r="AA557" s="322"/>
      <c r="AB557" s="754"/>
      <c r="AC557" s="322"/>
      <c r="AD557" s="779"/>
      <c r="AE557" s="322"/>
      <c r="AF557" s="322"/>
      <c r="AG557" s="322"/>
      <c r="AH557" s="322"/>
      <c r="AI557" s="322"/>
    </row>
    <row r="558" spans="1:35" s="2020" customFormat="1" ht="104.25" x14ac:dyDescent="0.25">
      <c r="A558" s="214"/>
      <c r="B558" s="214">
        <v>1</v>
      </c>
      <c r="C558" s="307" t="s">
        <v>503</v>
      </c>
      <c r="D558" s="4"/>
      <c r="E558" s="4"/>
      <c r="F558" s="562">
        <v>5728</v>
      </c>
      <c r="G558" s="123">
        <f t="shared" ref="G558:G561" si="357">(F558/12*$C$3)</f>
        <v>4773.333333333333</v>
      </c>
      <c r="H558" s="183">
        <v>7915</v>
      </c>
      <c r="I558" s="1837">
        <f t="shared" ref="I558:I566" si="358">H558/G558*100</f>
        <v>165.81703910614527</v>
      </c>
      <c r="J558" s="1348"/>
      <c r="K558" s="1348"/>
      <c r="L558" s="122"/>
      <c r="M558" s="122"/>
      <c r="N558" s="122"/>
      <c r="O558" s="122"/>
      <c r="P558" s="122"/>
      <c r="Q558" s="122"/>
      <c r="R558" s="322">
        <v>21477.622940000001</v>
      </c>
      <c r="S558" s="322">
        <v>21477.622940000001</v>
      </c>
      <c r="T558" s="322">
        <v>21477.622940000001</v>
      </c>
      <c r="U558" s="322">
        <v>21477.622940000001</v>
      </c>
      <c r="V558" s="322">
        <v>21477.622940000001</v>
      </c>
      <c r="W558" s="322">
        <v>21477.622940000001</v>
      </c>
      <c r="X558" s="322">
        <v>21477.622940000001</v>
      </c>
      <c r="Y558" s="322">
        <v>21477.622940000001</v>
      </c>
      <c r="Z558" s="322">
        <v>21477.622940000001</v>
      </c>
      <c r="AA558" s="322">
        <v>21477.622940000001</v>
      </c>
      <c r="AB558" s="754">
        <f t="shared" ref="AB558" si="359">R558/12*$C$3+(S558-R558)/11*9+(T558-S558)/10*8+(U558-T558)/9*7+(V558-U558)/8*6+(W558-V558)/7*5+(X558-W558)/6*4+(Y558-X558)/5*3+(Z558-Y558)/4*2+(AA558-Z558)/3*1</f>
        <v>17898.019116666666</v>
      </c>
      <c r="AC558" s="322">
        <f>AI558-AH558-AE558-AD558</f>
        <v>28628.054719999996</v>
      </c>
      <c r="AD558" s="779"/>
      <c r="AE558" s="322"/>
      <c r="AF558" s="322">
        <f>AC558-AB558</f>
        <v>10730.03560333333</v>
      </c>
      <c r="AG558" s="322"/>
      <c r="AH558" s="322">
        <v>-54.953340000000004</v>
      </c>
      <c r="AI558" s="322">
        <v>28573.101379999996</v>
      </c>
    </row>
    <row r="559" spans="1:35" s="2020" customFormat="1" x14ac:dyDescent="0.25">
      <c r="A559" s="214"/>
      <c r="B559" s="214">
        <v>1</v>
      </c>
      <c r="C559" s="4" t="s">
        <v>623</v>
      </c>
      <c r="D559" s="4"/>
      <c r="E559" s="4"/>
      <c r="F559" s="562">
        <v>988</v>
      </c>
      <c r="G559" s="123">
        <f t="shared" si="357"/>
        <v>823.33333333333326</v>
      </c>
      <c r="H559" s="183">
        <v>814</v>
      </c>
      <c r="I559" s="1837">
        <f t="shared" si="358"/>
        <v>98.866396761133615</v>
      </c>
      <c r="J559" s="1348"/>
      <c r="K559" s="1348"/>
      <c r="L559" s="122"/>
      <c r="M559" s="122"/>
      <c r="N559" s="122"/>
      <c r="O559" s="122"/>
      <c r="P559" s="122"/>
      <c r="Q559" s="122"/>
      <c r="R559" s="322"/>
      <c r="S559" s="322"/>
      <c r="T559" s="322"/>
      <c r="U559" s="322"/>
      <c r="V559" s="322"/>
      <c r="W559" s="322"/>
      <c r="X559" s="322"/>
      <c r="Y559" s="322"/>
      <c r="Z559" s="322"/>
      <c r="AA559" s="322"/>
      <c r="AB559" s="754"/>
      <c r="AC559" s="322"/>
      <c r="AD559" s="779"/>
      <c r="AE559" s="322"/>
      <c r="AF559" s="322"/>
      <c r="AG559" s="322"/>
      <c r="AH559" s="322"/>
      <c r="AI559" s="322"/>
    </row>
    <row r="560" spans="1:35" s="2020" customFormat="1" x14ac:dyDescent="0.25">
      <c r="A560" s="214"/>
      <c r="B560" s="214">
        <v>1</v>
      </c>
      <c r="C560" s="4" t="s">
        <v>624</v>
      </c>
      <c r="D560" s="4"/>
      <c r="E560" s="4"/>
      <c r="F560" s="562">
        <v>1311</v>
      </c>
      <c r="G560" s="123">
        <f t="shared" si="357"/>
        <v>1092.5</v>
      </c>
      <c r="H560" s="183">
        <v>1157</v>
      </c>
      <c r="I560" s="1837">
        <f t="shared" si="358"/>
        <v>105.90389016018307</v>
      </c>
      <c r="J560" s="1348"/>
      <c r="K560" s="1348"/>
      <c r="L560" s="122"/>
      <c r="M560" s="122"/>
      <c r="N560" s="122"/>
      <c r="O560" s="122"/>
      <c r="P560" s="122"/>
      <c r="Q560" s="122"/>
      <c r="R560" s="322"/>
      <c r="S560" s="322"/>
      <c r="T560" s="322"/>
      <c r="U560" s="322"/>
      <c r="V560" s="322"/>
      <c r="W560" s="322"/>
      <c r="X560" s="322"/>
      <c r="Y560" s="322"/>
      <c r="Z560" s="322"/>
      <c r="AA560" s="322"/>
      <c r="AB560" s="754"/>
      <c r="AC560" s="322"/>
      <c r="AD560" s="779"/>
      <c r="AE560" s="322"/>
      <c r="AF560" s="322"/>
      <c r="AG560" s="322"/>
      <c r="AH560" s="322"/>
      <c r="AI560" s="322"/>
    </row>
    <row r="561" spans="1:35" s="2020" customFormat="1" ht="30" x14ac:dyDescent="0.25">
      <c r="A561" s="214"/>
      <c r="B561" s="214">
        <v>1</v>
      </c>
      <c r="C561" s="4" t="s">
        <v>625</v>
      </c>
      <c r="D561" s="4"/>
      <c r="E561" s="4"/>
      <c r="F561" s="562">
        <v>2746</v>
      </c>
      <c r="G561" s="123">
        <f t="shared" si="357"/>
        <v>2288.3333333333335</v>
      </c>
      <c r="H561" s="183">
        <v>4037</v>
      </c>
      <c r="I561" s="1837">
        <f t="shared" si="358"/>
        <v>176.41660597232337</v>
      </c>
      <c r="J561" s="1348"/>
      <c r="K561" s="1348"/>
      <c r="L561" s="122"/>
      <c r="M561" s="122"/>
      <c r="N561" s="122"/>
      <c r="O561" s="122"/>
      <c r="P561" s="122"/>
      <c r="Q561" s="122"/>
      <c r="R561" s="322"/>
      <c r="S561" s="322"/>
      <c r="T561" s="322"/>
      <c r="U561" s="322"/>
      <c r="V561" s="322"/>
      <c r="W561" s="322"/>
      <c r="X561" s="322"/>
      <c r="Y561" s="322"/>
      <c r="Z561" s="322"/>
      <c r="AA561" s="322"/>
      <c r="AB561" s="754"/>
      <c r="AC561" s="322"/>
      <c r="AD561" s="779"/>
      <c r="AE561" s="322"/>
      <c r="AF561" s="322"/>
      <c r="AG561" s="322"/>
      <c r="AH561" s="322"/>
      <c r="AI561" s="322"/>
    </row>
    <row r="562" spans="1:35" s="2020" customFormat="1" ht="63" x14ac:dyDescent="0.25">
      <c r="A562" s="214"/>
      <c r="B562" s="214">
        <v>1</v>
      </c>
      <c r="C562" s="487" t="s">
        <v>458</v>
      </c>
      <c r="D562" s="4"/>
      <c r="E562" s="4"/>
      <c r="F562" s="561">
        <f>F563+F572</f>
        <v>11127</v>
      </c>
      <c r="G562" s="561">
        <f t="shared" ref="G562:H562" si="360">G563+G572</f>
        <v>9272.5</v>
      </c>
      <c r="H562" s="561">
        <f t="shared" si="360"/>
        <v>9540</v>
      </c>
      <c r="I562" s="1837">
        <f t="shared" si="358"/>
        <v>102.88487462928013</v>
      </c>
      <c r="J562" s="1348"/>
      <c r="K562" s="1348"/>
      <c r="L562" s="122"/>
      <c r="M562" s="122"/>
      <c r="N562" s="122"/>
      <c r="O562" s="122"/>
      <c r="P562" s="122"/>
      <c r="Q562" s="122"/>
      <c r="R562" s="322">
        <f t="shared" ref="R562:AI562" si="361">R563+R572</f>
        <v>39124.998599999999</v>
      </c>
      <c r="S562" s="322">
        <f t="shared" ref="S562:T562" si="362">S563+S572</f>
        <v>39124.998599999999</v>
      </c>
      <c r="T562" s="322">
        <f t="shared" si="362"/>
        <v>39124.998599999999</v>
      </c>
      <c r="U562" s="322">
        <f t="shared" ref="U562:V562" si="363">U563+U572</f>
        <v>39124.998599999999</v>
      </c>
      <c r="V562" s="322">
        <f t="shared" si="363"/>
        <v>39124.998599999999</v>
      </c>
      <c r="W562" s="322">
        <f t="shared" ref="W562:X562" si="364">W563+W572</f>
        <v>39124.998599999999</v>
      </c>
      <c r="X562" s="322">
        <f t="shared" si="364"/>
        <v>39124.998599999999</v>
      </c>
      <c r="Y562" s="322">
        <f t="shared" ref="Y562:Z562" si="365">Y563+Y572</f>
        <v>39124.998599999999</v>
      </c>
      <c r="Z562" s="322">
        <f t="shared" si="365"/>
        <v>39124.998599999999</v>
      </c>
      <c r="AA562" s="322">
        <f t="shared" ref="AA562" si="366">AA563+AA572</f>
        <v>39124.998599999999</v>
      </c>
      <c r="AB562" s="2060">
        <f t="shared" si="361"/>
        <v>32604.165500000003</v>
      </c>
      <c r="AC562" s="322">
        <f t="shared" si="361"/>
        <v>33398.400759999997</v>
      </c>
      <c r="AD562" s="779">
        <f t="shared" si="361"/>
        <v>0</v>
      </c>
      <c r="AE562" s="322">
        <f t="shared" si="361"/>
        <v>0</v>
      </c>
      <c r="AF562" s="322">
        <f t="shared" si="361"/>
        <v>794.23525999999538</v>
      </c>
      <c r="AG562" s="322">
        <f t="shared" si="361"/>
        <v>-7.6814799999999996</v>
      </c>
      <c r="AH562" s="322">
        <f t="shared" si="361"/>
        <v>-21.291890000000002</v>
      </c>
      <c r="AI562" s="322">
        <f t="shared" si="361"/>
        <v>33377.108869999996</v>
      </c>
    </row>
    <row r="563" spans="1:35" s="2020" customFormat="1" ht="30" x14ac:dyDescent="0.25">
      <c r="A563" s="214"/>
      <c r="B563" s="214">
        <v>1</v>
      </c>
      <c r="C563" s="467" t="s">
        <v>271</v>
      </c>
      <c r="D563" s="4"/>
      <c r="E563" s="4"/>
      <c r="F563" s="562">
        <f>F564+F568</f>
        <v>8418</v>
      </c>
      <c r="G563" s="562">
        <f t="shared" ref="G563:H563" si="367">G564+G568</f>
        <v>7015</v>
      </c>
      <c r="H563" s="562">
        <f t="shared" si="367"/>
        <v>7264</v>
      </c>
      <c r="I563" s="1837">
        <f t="shared" si="358"/>
        <v>103.5495367070563</v>
      </c>
      <c r="J563" s="1348"/>
      <c r="K563" s="1348"/>
      <c r="L563" s="122"/>
      <c r="M563" s="122"/>
      <c r="N563" s="122"/>
      <c r="O563" s="122"/>
      <c r="P563" s="122"/>
      <c r="Q563" s="122"/>
      <c r="R563" s="322">
        <f t="shared" ref="R563:AI563" si="368">SUM(R564:R571)</f>
        <v>34520.592570000001</v>
      </c>
      <c r="S563" s="322">
        <f t="shared" ref="S563:T563" si="369">SUM(S564:S571)</f>
        <v>34520.592570000001</v>
      </c>
      <c r="T563" s="322">
        <f t="shared" si="369"/>
        <v>34520.592570000001</v>
      </c>
      <c r="U563" s="322">
        <f t="shared" ref="U563:V563" si="370">SUM(U564:U571)</f>
        <v>34520.592570000001</v>
      </c>
      <c r="V563" s="322">
        <f t="shared" si="370"/>
        <v>34520.592570000001</v>
      </c>
      <c r="W563" s="322">
        <f t="shared" ref="W563:X563" si="371">SUM(W564:W571)</f>
        <v>34520.592570000001</v>
      </c>
      <c r="X563" s="322">
        <f t="shared" si="371"/>
        <v>34520.592570000001</v>
      </c>
      <c r="Y563" s="322">
        <f t="shared" ref="Y563:Z563" si="372">SUM(Y564:Y571)</f>
        <v>34520.592570000001</v>
      </c>
      <c r="Z563" s="322">
        <f t="shared" si="372"/>
        <v>34520.592570000001</v>
      </c>
      <c r="AA563" s="322">
        <f t="shared" ref="AA563" si="373">SUM(AA564:AA571)</f>
        <v>34520.592570000001</v>
      </c>
      <c r="AB563" s="754">
        <f t="shared" si="368"/>
        <v>28767.160475000004</v>
      </c>
      <c r="AC563" s="322">
        <f t="shared" si="368"/>
        <v>29428.051349999998</v>
      </c>
      <c r="AD563" s="779">
        <f t="shared" si="368"/>
        <v>0</v>
      </c>
      <c r="AE563" s="322">
        <f t="shared" si="368"/>
        <v>0</v>
      </c>
      <c r="AF563" s="322">
        <f t="shared" si="368"/>
        <v>660.89087499999505</v>
      </c>
      <c r="AG563" s="322">
        <f t="shared" si="368"/>
        <v>-7.6814799999999996</v>
      </c>
      <c r="AH563" s="322">
        <f t="shared" si="368"/>
        <v>-21.291890000000002</v>
      </c>
      <c r="AI563" s="322">
        <f t="shared" si="368"/>
        <v>29406.759459999997</v>
      </c>
    </row>
    <row r="564" spans="1:35" s="2020" customFormat="1" ht="30" x14ac:dyDescent="0.25">
      <c r="A564" s="214"/>
      <c r="B564" s="214">
        <v>1</v>
      </c>
      <c r="C564" s="307" t="s">
        <v>459</v>
      </c>
      <c r="D564" s="4"/>
      <c r="E564" s="4"/>
      <c r="F564" s="562">
        <v>7311</v>
      </c>
      <c r="G564" s="123">
        <f t="shared" ref="G564" si="374">(F564/12*$C$3)</f>
        <v>6092.5</v>
      </c>
      <c r="H564" s="183">
        <v>6141</v>
      </c>
      <c r="I564" s="1837">
        <f t="shared" si="358"/>
        <v>100.79606073040624</v>
      </c>
      <c r="J564" s="1348"/>
      <c r="K564" s="1348"/>
      <c r="L564" s="122"/>
      <c r="M564" s="122"/>
      <c r="N564" s="122"/>
      <c r="O564" s="122"/>
      <c r="P564" s="122"/>
      <c r="Q564" s="122"/>
      <c r="R564" s="322">
        <v>32168.400000000001</v>
      </c>
      <c r="S564" s="322">
        <v>32168.400000000001</v>
      </c>
      <c r="T564" s="322">
        <v>32168.400000000001</v>
      </c>
      <c r="U564" s="322">
        <v>32168.400000000001</v>
      </c>
      <c r="V564" s="322">
        <v>32168.400000000001</v>
      </c>
      <c r="W564" s="322">
        <v>32168.400000000001</v>
      </c>
      <c r="X564" s="322">
        <v>32168.400000000001</v>
      </c>
      <c r="Y564" s="322">
        <v>32168.400000000001</v>
      </c>
      <c r="Z564" s="322">
        <v>32168.400000000001</v>
      </c>
      <c r="AA564" s="322">
        <v>32168.400000000001</v>
      </c>
      <c r="AB564" s="754">
        <f t="shared" ref="AB564" si="375">R564/12*$C$3+(S564-R564)/11*9+(T564-S564)/10*8+(U564-T564)/9*7+(V564-U564)/8*6+(W564-V564)/7*5+(X564-W564)/6*4+(Y564-X564)/5*3+(Z564-Y564)/4*2+(AA564-Z564)/3*1</f>
        <v>26807.000000000004</v>
      </c>
      <c r="AC564" s="322">
        <f>AI564-AH564-AE564-AD564</f>
        <v>27164.847539999999</v>
      </c>
      <c r="AD564" s="779"/>
      <c r="AE564" s="322"/>
      <c r="AF564" s="322">
        <f>AC564-AB564</f>
        <v>357.84753999999521</v>
      </c>
      <c r="AG564" s="322">
        <v>-7.6814799999999996</v>
      </c>
      <c r="AH564" s="322">
        <v>-21.291890000000002</v>
      </c>
      <c r="AI564" s="322">
        <v>27143.555649999998</v>
      </c>
    </row>
    <row r="565" spans="1:35" s="2020" customFormat="1" ht="60" x14ac:dyDescent="0.25">
      <c r="A565" s="214"/>
      <c r="B565" s="214">
        <v>1</v>
      </c>
      <c r="C565" s="307" t="s">
        <v>479</v>
      </c>
      <c r="D565" s="4"/>
      <c r="E565" s="4"/>
      <c r="F565" s="563"/>
      <c r="G565" s="183"/>
      <c r="H565" s="183"/>
      <c r="I565" s="1837"/>
      <c r="J565" s="1348"/>
      <c r="K565" s="1348"/>
      <c r="L565" s="122"/>
      <c r="M565" s="122"/>
      <c r="N565" s="122"/>
      <c r="O565" s="122"/>
      <c r="P565" s="122"/>
      <c r="Q565" s="122"/>
      <c r="R565" s="322"/>
      <c r="S565" s="322"/>
      <c r="T565" s="322"/>
      <c r="U565" s="322"/>
      <c r="V565" s="322"/>
      <c r="W565" s="322"/>
      <c r="X565" s="322"/>
      <c r="Y565" s="322"/>
      <c r="Z565" s="322"/>
      <c r="AA565" s="322"/>
      <c r="AB565" s="754"/>
      <c r="AC565" s="322"/>
      <c r="AD565" s="779"/>
      <c r="AE565" s="322"/>
      <c r="AF565" s="322"/>
      <c r="AG565" s="322"/>
      <c r="AH565" s="322"/>
      <c r="AI565" s="322"/>
    </row>
    <row r="566" spans="1:35" s="2020" customFormat="1" ht="60" x14ac:dyDescent="0.25">
      <c r="A566" s="214"/>
      <c r="B566" s="214"/>
      <c r="C566" s="307" t="s">
        <v>688</v>
      </c>
      <c r="D566" s="4"/>
      <c r="E566" s="4"/>
      <c r="F566" s="563">
        <v>1272</v>
      </c>
      <c r="G566" s="3080">
        <f>F566/8*6</f>
        <v>954</v>
      </c>
      <c r="H566" s="183">
        <v>38</v>
      </c>
      <c r="I566" s="1837">
        <f t="shared" si="358"/>
        <v>3.9832285115303985</v>
      </c>
      <c r="J566" s="1348"/>
      <c r="K566" s="1348"/>
      <c r="L566" s="122"/>
      <c r="M566" s="122"/>
      <c r="N566" s="122"/>
      <c r="O566" s="122"/>
      <c r="P566" s="122"/>
      <c r="Q566" s="122"/>
      <c r="R566" s="322"/>
      <c r="S566" s="322"/>
      <c r="T566" s="322"/>
      <c r="U566" s="322"/>
      <c r="V566" s="322"/>
      <c r="W566" s="322"/>
      <c r="X566" s="322"/>
      <c r="Y566" s="322"/>
      <c r="Z566" s="322"/>
      <c r="AA566" s="322"/>
      <c r="AB566" s="754"/>
      <c r="AC566" s="322">
        <f>AI566</f>
        <v>0</v>
      </c>
      <c r="AD566" s="779"/>
      <c r="AE566" s="322"/>
      <c r="AF566" s="322"/>
      <c r="AG566" s="322"/>
      <c r="AH566" s="322">
        <v>0</v>
      </c>
      <c r="AI566" s="322">
        <v>0</v>
      </c>
    </row>
    <row r="567" spans="1:35" s="2020" customFormat="1" ht="60" x14ac:dyDescent="0.25">
      <c r="A567" s="214"/>
      <c r="B567" s="214"/>
      <c r="C567" s="307" t="s">
        <v>689</v>
      </c>
      <c r="D567" s="4"/>
      <c r="E567" s="4"/>
      <c r="F567" s="563"/>
      <c r="G567" s="183"/>
      <c r="H567" s="183"/>
      <c r="I567" s="1837"/>
      <c r="J567" s="1348"/>
      <c r="K567" s="1348"/>
      <c r="L567" s="122"/>
      <c r="M567" s="122"/>
      <c r="N567" s="122"/>
      <c r="O567" s="122"/>
      <c r="P567" s="122"/>
      <c r="Q567" s="122"/>
      <c r="R567" s="322"/>
      <c r="S567" s="322"/>
      <c r="T567" s="322"/>
      <c r="U567" s="322"/>
      <c r="V567" s="322"/>
      <c r="W567" s="322"/>
      <c r="X567" s="322"/>
      <c r="Y567" s="322"/>
      <c r="Z567" s="322"/>
      <c r="AA567" s="322"/>
      <c r="AB567" s="754"/>
      <c r="AC567" s="322"/>
      <c r="AD567" s="779"/>
      <c r="AE567" s="322"/>
      <c r="AF567" s="322"/>
      <c r="AG567" s="322"/>
      <c r="AH567" s="322"/>
      <c r="AI567" s="322"/>
    </row>
    <row r="568" spans="1:35" s="2020" customFormat="1" ht="30" x14ac:dyDescent="0.25">
      <c r="A568" s="214"/>
      <c r="B568" s="214">
        <v>1</v>
      </c>
      <c r="C568" s="307" t="s">
        <v>460</v>
      </c>
      <c r="D568" s="4"/>
      <c r="E568" s="4"/>
      <c r="F568" s="563">
        <v>1107</v>
      </c>
      <c r="G568" s="123">
        <f t="shared" ref="G568" si="376">(F568/12*$C$3)</f>
        <v>922.5</v>
      </c>
      <c r="H568" s="183">
        <v>1123</v>
      </c>
      <c r="I568" s="1837">
        <f>H568/G568*100</f>
        <v>121.73441734417345</v>
      </c>
      <c r="J568" s="1348"/>
      <c r="K568" s="1348"/>
      <c r="L568" s="122"/>
      <c r="M568" s="122"/>
      <c r="N568" s="122"/>
      <c r="O568" s="122"/>
      <c r="P568" s="122"/>
      <c r="Q568" s="122"/>
      <c r="R568" s="322">
        <v>2352.1925699999997</v>
      </c>
      <c r="S568" s="322">
        <v>2352.1925699999997</v>
      </c>
      <c r="T568" s="322">
        <v>2352.1925699999997</v>
      </c>
      <c r="U568" s="322">
        <v>2352.1925699999997</v>
      </c>
      <c r="V568" s="322">
        <v>2352.1925699999997</v>
      </c>
      <c r="W568" s="322">
        <v>2352.1925699999997</v>
      </c>
      <c r="X568" s="322">
        <v>2352.1925699999997</v>
      </c>
      <c r="Y568" s="322">
        <v>2352.1925699999997</v>
      </c>
      <c r="Z568" s="322">
        <v>2352.1925699999997</v>
      </c>
      <c r="AA568" s="322">
        <v>2352.1925699999997</v>
      </c>
      <c r="AB568" s="754">
        <f t="shared" ref="AB568" si="377">R568/12*$C$3+(S568-R568)/11*9+(T568-S568)/10*8+(U568-T568)/9*7+(V568-U568)/8*6+(W568-V568)/7*5+(X568-W568)/6*4+(Y568-X568)/5*3+(Z568-Y568)/4*2+(AA568-Z568)/3*1</f>
        <v>1960.1604749999999</v>
      </c>
      <c r="AC568" s="322">
        <f>AI568-AH568-AE568-AD568</f>
        <v>2258.8228799999997</v>
      </c>
      <c r="AD568" s="779"/>
      <c r="AE568" s="322"/>
      <c r="AF568" s="322">
        <f>AC568-AB568</f>
        <v>298.66240499999981</v>
      </c>
      <c r="AG568" s="322"/>
      <c r="AH568" s="322">
        <v>0</v>
      </c>
      <c r="AI568" s="322">
        <v>2258.8228799999997</v>
      </c>
    </row>
    <row r="569" spans="1:35" s="2020" customFormat="1" ht="30" x14ac:dyDescent="0.25">
      <c r="A569" s="214"/>
      <c r="B569" s="214">
        <v>1</v>
      </c>
      <c r="C569" s="307" t="s">
        <v>461</v>
      </c>
      <c r="D569" s="4"/>
      <c r="E569" s="4"/>
      <c r="F569" s="563"/>
      <c r="G569" s="183"/>
      <c r="H569" s="183"/>
      <c r="I569" s="1837"/>
      <c r="J569" s="1348"/>
      <c r="K569" s="1348"/>
      <c r="L569" s="122"/>
      <c r="M569" s="122"/>
      <c r="N569" s="122"/>
      <c r="O569" s="122"/>
      <c r="P569" s="122"/>
      <c r="Q569" s="122"/>
      <c r="R569" s="322"/>
      <c r="S569" s="322"/>
      <c r="T569" s="322"/>
      <c r="U569" s="322"/>
      <c r="V569" s="322"/>
      <c r="W569" s="322"/>
      <c r="X569" s="322"/>
      <c r="Y569" s="322"/>
      <c r="Z569" s="322"/>
      <c r="AA569" s="322"/>
      <c r="AB569" s="754"/>
      <c r="AC569" s="322">
        <f>AI569-AH569-AE569</f>
        <v>4.3809300000000002</v>
      </c>
      <c r="AD569" s="779"/>
      <c r="AE569" s="322"/>
      <c r="AF569" s="322">
        <f>AC569-AB569</f>
        <v>4.3809300000000002</v>
      </c>
      <c r="AG569" s="322"/>
      <c r="AH569" s="322">
        <v>0</v>
      </c>
      <c r="AI569" s="322">
        <v>4.3809300000000002</v>
      </c>
    </row>
    <row r="570" spans="1:35" s="2020" customFormat="1" ht="45" x14ac:dyDescent="0.25">
      <c r="A570" s="214"/>
      <c r="B570" s="214">
        <v>1</v>
      </c>
      <c r="C570" s="307" t="s">
        <v>462</v>
      </c>
      <c r="D570" s="4"/>
      <c r="E570" s="4"/>
      <c r="F570" s="563"/>
      <c r="G570" s="183"/>
      <c r="H570" s="183"/>
      <c r="I570" s="1837"/>
      <c r="J570" s="1348"/>
      <c r="K570" s="1348"/>
      <c r="L570" s="122"/>
      <c r="M570" s="122"/>
      <c r="N570" s="122"/>
      <c r="O570" s="122"/>
      <c r="P570" s="122"/>
      <c r="Q570" s="122"/>
      <c r="R570" s="322"/>
      <c r="S570" s="322"/>
      <c r="T570" s="322"/>
      <c r="U570" s="322"/>
      <c r="V570" s="322"/>
      <c r="W570" s="322"/>
      <c r="X570" s="322"/>
      <c r="Y570" s="322"/>
      <c r="Z570" s="322"/>
      <c r="AA570" s="322"/>
      <c r="AB570" s="754"/>
      <c r="AC570" s="322"/>
      <c r="AD570" s="779"/>
      <c r="AE570" s="322"/>
      <c r="AF570" s="322"/>
      <c r="AG570" s="322"/>
      <c r="AH570" s="322"/>
      <c r="AI570" s="322"/>
    </row>
    <row r="571" spans="1:35" s="2020" customFormat="1" ht="30" x14ac:dyDescent="0.25">
      <c r="A571" s="214"/>
      <c r="B571" s="214">
        <v>1</v>
      </c>
      <c r="C571" s="307" t="s">
        <v>463</v>
      </c>
      <c r="D571" s="4"/>
      <c r="E571" s="4"/>
      <c r="F571" s="171"/>
      <c r="G571" s="183"/>
      <c r="H571" s="183"/>
      <c r="I571" s="1837"/>
      <c r="J571" s="1348"/>
      <c r="K571" s="1348"/>
      <c r="L571" s="122"/>
      <c r="M571" s="122"/>
      <c r="N571" s="122"/>
      <c r="O571" s="122"/>
      <c r="P571" s="122"/>
      <c r="Q571" s="122"/>
      <c r="R571" s="322"/>
      <c r="S571" s="322"/>
      <c r="T571" s="322"/>
      <c r="U571" s="322"/>
      <c r="V571" s="322"/>
      <c r="W571" s="322"/>
      <c r="X571" s="322"/>
      <c r="Y571" s="322"/>
      <c r="Z571" s="322"/>
      <c r="AA571" s="322"/>
      <c r="AB571" s="754"/>
      <c r="AC571" s="322"/>
      <c r="AD571" s="779"/>
      <c r="AE571" s="322"/>
      <c r="AF571" s="322"/>
      <c r="AG571" s="322"/>
      <c r="AH571" s="322"/>
      <c r="AI571" s="322"/>
    </row>
    <row r="572" spans="1:35" s="2020" customFormat="1" ht="45" x14ac:dyDescent="0.25">
      <c r="A572" s="214"/>
      <c r="B572" s="214">
        <v>1</v>
      </c>
      <c r="C572" s="467" t="s">
        <v>272</v>
      </c>
      <c r="D572" s="4"/>
      <c r="E572" s="4"/>
      <c r="F572" s="540">
        <f>SUM(F573:F575)</f>
        <v>2709</v>
      </c>
      <c r="G572" s="540">
        <f t="shared" ref="G572:H572" si="378">SUM(G573:G575)</f>
        <v>2257.5</v>
      </c>
      <c r="H572" s="540">
        <f t="shared" si="378"/>
        <v>2276</v>
      </c>
      <c r="I572" s="1837">
        <f>H572/G572*100</f>
        <v>100.81949058693245</v>
      </c>
      <c r="J572" s="1348"/>
      <c r="K572" s="1348"/>
      <c r="L572" s="122"/>
      <c r="M572" s="122"/>
      <c r="N572" s="122"/>
      <c r="O572" s="122"/>
      <c r="P572" s="122"/>
      <c r="Q572" s="122"/>
      <c r="R572" s="322">
        <f t="shared" ref="R572:AI572" si="379">SUM(R573:R575)</f>
        <v>4604.4060300000001</v>
      </c>
      <c r="S572" s="322">
        <f t="shared" ref="S572:T572" si="380">SUM(S573:S575)</f>
        <v>4604.4060300000001</v>
      </c>
      <c r="T572" s="322">
        <f t="shared" si="380"/>
        <v>4604.4060300000001</v>
      </c>
      <c r="U572" s="322">
        <f t="shared" ref="U572:V572" si="381">SUM(U573:U575)</f>
        <v>4604.4060300000001</v>
      </c>
      <c r="V572" s="322">
        <f t="shared" si="381"/>
        <v>4604.4060300000001</v>
      </c>
      <c r="W572" s="322">
        <f t="shared" ref="W572:X572" si="382">SUM(W573:W575)</f>
        <v>4604.4060300000001</v>
      </c>
      <c r="X572" s="322">
        <f t="shared" si="382"/>
        <v>4604.4060300000001</v>
      </c>
      <c r="Y572" s="322">
        <f t="shared" ref="Y572:Z572" si="383">SUM(Y573:Y575)</f>
        <v>4604.4060300000001</v>
      </c>
      <c r="Z572" s="322">
        <f t="shared" si="383"/>
        <v>4604.4060300000001</v>
      </c>
      <c r="AA572" s="322">
        <f t="shared" ref="AA572" si="384">SUM(AA573:AA575)</f>
        <v>4604.4060300000001</v>
      </c>
      <c r="AB572" s="754">
        <f t="shared" si="379"/>
        <v>3837.0050250000004</v>
      </c>
      <c r="AC572" s="322">
        <f t="shared" si="379"/>
        <v>3970.3494100000007</v>
      </c>
      <c r="AD572" s="779">
        <f t="shared" si="379"/>
        <v>0</v>
      </c>
      <c r="AE572" s="322">
        <f t="shared" si="379"/>
        <v>0</v>
      </c>
      <c r="AF572" s="322">
        <f t="shared" si="379"/>
        <v>133.34438500000033</v>
      </c>
      <c r="AG572" s="322">
        <f t="shared" si="379"/>
        <v>0</v>
      </c>
      <c r="AH572" s="322">
        <f t="shared" si="379"/>
        <v>0</v>
      </c>
      <c r="AI572" s="322">
        <f t="shared" si="379"/>
        <v>3970.3494100000007</v>
      </c>
    </row>
    <row r="573" spans="1:35" s="2020" customFormat="1" ht="45" x14ac:dyDescent="0.25">
      <c r="A573" s="214"/>
      <c r="B573" s="214">
        <v>1</v>
      </c>
      <c r="C573" s="307" t="s">
        <v>464</v>
      </c>
      <c r="D573" s="4"/>
      <c r="E573" s="4"/>
      <c r="F573" s="171">
        <v>2709</v>
      </c>
      <c r="G573" s="123">
        <f t="shared" ref="G573" si="385">(F573/12*$C$3)</f>
        <v>2257.5</v>
      </c>
      <c r="H573" s="183">
        <v>2276</v>
      </c>
      <c r="I573" s="1837">
        <f>H573/G573*100</f>
        <v>100.81949058693245</v>
      </c>
      <c r="J573" s="1348"/>
      <c r="K573" s="1348"/>
      <c r="L573" s="122"/>
      <c r="M573" s="122"/>
      <c r="N573" s="122"/>
      <c r="O573" s="122"/>
      <c r="P573" s="122"/>
      <c r="Q573" s="122"/>
      <c r="R573" s="322">
        <v>4604.4060300000001</v>
      </c>
      <c r="S573" s="322">
        <v>4604.4060300000001</v>
      </c>
      <c r="T573" s="322">
        <v>4604.4060300000001</v>
      </c>
      <c r="U573" s="322">
        <v>4604.4060300000001</v>
      </c>
      <c r="V573" s="322">
        <v>4604.4060300000001</v>
      </c>
      <c r="W573" s="322">
        <v>4604.4060300000001</v>
      </c>
      <c r="X573" s="322">
        <v>4604.4060300000001</v>
      </c>
      <c r="Y573" s="322">
        <v>4604.4060300000001</v>
      </c>
      <c r="Z573" s="322">
        <v>4604.4060300000001</v>
      </c>
      <c r="AA573" s="322">
        <v>4604.4060300000001</v>
      </c>
      <c r="AB573" s="754">
        <f t="shared" ref="AB573" si="386">R573/12*$C$3+(S573-R573)/11*9+(T573-S573)/10*8+(U573-T573)/9*7+(V573-U573)/8*6+(W573-V573)/7*5+(X573-W573)/6*4+(Y573-X573)/5*3+(Z573-Y573)/4*2+(AA573-Z573)/3*1</f>
        <v>3837.0050250000004</v>
      </c>
      <c r="AC573" s="322">
        <f>AI573-AH573-AE573-AD573</f>
        <v>3970.3494100000007</v>
      </c>
      <c r="AD573" s="779"/>
      <c r="AE573" s="322"/>
      <c r="AF573" s="322">
        <f>AC573-AB573</f>
        <v>133.34438500000033</v>
      </c>
      <c r="AG573" s="322"/>
      <c r="AH573" s="322">
        <v>0</v>
      </c>
      <c r="AI573" s="322">
        <v>3970.3494100000007</v>
      </c>
    </row>
    <row r="574" spans="1:35" s="2020" customFormat="1" ht="75" x14ac:dyDescent="0.25">
      <c r="A574" s="214"/>
      <c r="B574" s="214">
        <v>1</v>
      </c>
      <c r="C574" s="307" t="s">
        <v>465</v>
      </c>
      <c r="D574" s="4"/>
      <c r="E574" s="4"/>
      <c r="F574" s="565"/>
      <c r="G574" s="183"/>
      <c r="H574" s="183"/>
      <c r="I574" s="1837"/>
      <c r="J574" s="1348"/>
      <c r="K574" s="1348"/>
      <c r="L574" s="122"/>
      <c r="M574" s="122"/>
      <c r="N574" s="122"/>
      <c r="O574" s="122"/>
      <c r="P574" s="122"/>
      <c r="Q574" s="122"/>
      <c r="R574" s="322"/>
      <c r="S574" s="322"/>
      <c r="T574" s="322"/>
      <c r="U574" s="322"/>
      <c r="V574" s="322"/>
      <c r="W574" s="322"/>
      <c r="X574" s="322"/>
      <c r="Y574" s="322"/>
      <c r="Z574" s="322"/>
      <c r="AA574" s="322"/>
      <c r="AB574" s="754"/>
      <c r="AC574" s="322"/>
      <c r="AD574" s="779"/>
      <c r="AE574" s="322"/>
      <c r="AF574" s="322"/>
      <c r="AG574" s="322"/>
      <c r="AH574" s="322"/>
      <c r="AI574" s="322"/>
    </row>
    <row r="575" spans="1:35" s="2020" customFormat="1" ht="60" x14ac:dyDescent="0.25">
      <c r="A575" s="214"/>
      <c r="B575" s="214">
        <v>1</v>
      </c>
      <c r="C575" s="307" t="s">
        <v>466</v>
      </c>
      <c r="D575" s="4"/>
      <c r="E575" s="4"/>
      <c r="F575" s="171"/>
      <c r="G575" s="183"/>
      <c r="H575" s="183"/>
      <c r="I575" s="1837"/>
      <c r="J575" s="1348"/>
      <c r="K575" s="1348"/>
      <c r="L575" s="122"/>
      <c r="M575" s="122"/>
      <c r="N575" s="122"/>
      <c r="O575" s="122"/>
      <c r="P575" s="122"/>
      <c r="Q575" s="122"/>
      <c r="R575" s="322"/>
      <c r="S575" s="322"/>
      <c r="T575" s="322"/>
      <c r="U575" s="322"/>
      <c r="V575" s="322"/>
      <c r="W575" s="322"/>
      <c r="X575" s="322"/>
      <c r="Y575" s="322"/>
      <c r="Z575" s="322"/>
      <c r="AA575" s="322"/>
      <c r="AB575" s="754">
        <f>R575/12*$C$3</f>
        <v>0</v>
      </c>
      <c r="AC575" s="322">
        <f t="shared" ref="AC575:AC576" si="387">AI575-AH575-AE575-AD575</f>
        <v>0</v>
      </c>
      <c r="AD575" s="779"/>
      <c r="AE575" s="322"/>
      <c r="AF575" s="322">
        <f>AC575-AB575</f>
        <v>0</v>
      </c>
      <c r="AG575" s="322"/>
      <c r="AH575" s="322"/>
      <c r="AI575" s="322"/>
    </row>
    <row r="576" spans="1:35" s="2020" customFormat="1" ht="29.25" x14ac:dyDescent="0.25">
      <c r="A576" s="214"/>
      <c r="B576" s="214">
        <v>1</v>
      </c>
      <c r="C576" s="2015" t="s">
        <v>310</v>
      </c>
      <c r="D576" s="4"/>
      <c r="E576" s="4"/>
      <c r="F576" s="540">
        <f>SUM(F577,F578,F582,F583,F584,F585)</f>
        <v>2205.2999999999997</v>
      </c>
      <c r="G576" s="540">
        <f t="shared" ref="G576:H576" si="388">SUM(G577,G578,G582,G583,G584,G585)</f>
        <v>1837.7499999999998</v>
      </c>
      <c r="H576" s="540">
        <f t="shared" si="388"/>
        <v>2197</v>
      </c>
      <c r="I576" s="1837">
        <f>H576/G576*100</f>
        <v>119.54836076724256</v>
      </c>
      <c r="J576" s="1348"/>
      <c r="K576" s="1348"/>
      <c r="L576" s="122"/>
      <c r="M576" s="122"/>
      <c r="N576" s="122"/>
      <c r="O576" s="122"/>
      <c r="P576" s="122"/>
      <c r="Q576" s="122"/>
      <c r="R576" s="322">
        <v>5.945640000000596</v>
      </c>
      <c r="S576" s="322">
        <v>5.945640000000596</v>
      </c>
      <c r="T576" s="322">
        <v>5.945640000000596</v>
      </c>
      <c r="U576" s="322">
        <v>5.945640000000596</v>
      </c>
      <c r="V576" s="322">
        <v>5.945640000000596</v>
      </c>
      <c r="W576" s="322">
        <v>5.945640000000596</v>
      </c>
      <c r="X576" s="322">
        <v>5.945640000000596</v>
      </c>
      <c r="Y576" s="322">
        <v>5.945640000000596</v>
      </c>
      <c r="Z576" s="322">
        <v>5.945640000000596</v>
      </c>
      <c r="AA576" s="322">
        <v>5.945640000000596</v>
      </c>
      <c r="AB576" s="754">
        <f t="shared" ref="AB576" si="389">R576/12*$C$3+(S576-R576)/11*9+(T576-S576)/10*8+(U576-T576)/9*7+(V576-U576)/8*6+(W576-V576)/7*5+(X576-W576)/6*4+(Y576-X576)/5*3+(Z576-Y576)/4*2+(AA576-Z576)/3*1</f>
        <v>4.9547000000004964</v>
      </c>
      <c r="AC576" s="322">
        <f t="shared" si="387"/>
        <v>0</v>
      </c>
      <c r="AD576" s="779"/>
      <c r="AE576" s="322"/>
      <c r="AF576" s="322">
        <f>AC576-AB576</f>
        <v>-4.9547000000004964</v>
      </c>
      <c r="AG576" s="322"/>
      <c r="AH576" s="322"/>
      <c r="AI576" s="322"/>
    </row>
    <row r="577" spans="1:35" s="2020" customFormat="1" x14ac:dyDescent="0.25">
      <c r="A577" s="214"/>
      <c r="B577" s="214">
        <v>1</v>
      </c>
      <c r="C577" s="307" t="s">
        <v>303</v>
      </c>
      <c r="D577" s="4"/>
      <c r="E577" s="4"/>
      <c r="F577" s="912"/>
      <c r="G577" s="183"/>
      <c r="H577" s="183"/>
      <c r="I577" s="1837"/>
      <c r="J577" s="1348"/>
      <c r="K577" s="1348"/>
      <c r="L577" s="122"/>
      <c r="M577" s="122"/>
      <c r="N577" s="122"/>
      <c r="O577" s="122"/>
      <c r="P577" s="122"/>
      <c r="Q577" s="122"/>
      <c r="R577" s="322"/>
      <c r="S577" s="322"/>
      <c r="T577" s="322"/>
      <c r="U577" s="322"/>
      <c r="V577" s="322"/>
      <c r="W577" s="322"/>
      <c r="X577" s="322"/>
      <c r="Y577" s="322"/>
      <c r="Z577" s="322"/>
      <c r="AA577" s="322"/>
      <c r="AB577" s="754"/>
      <c r="AC577" s="322"/>
      <c r="AD577" s="779"/>
      <c r="AE577" s="322"/>
      <c r="AF577" s="322"/>
      <c r="AG577" s="322"/>
      <c r="AH577" s="322"/>
      <c r="AI577" s="322"/>
    </row>
    <row r="578" spans="1:35" s="2020" customFormat="1" ht="30" x14ac:dyDescent="0.25">
      <c r="A578" s="214"/>
      <c r="B578" s="214">
        <v>1</v>
      </c>
      <c r="C578" s="467" t="s">
        <v>442</v>
      </c>
      <c r="D578" s="4"/>
      <c r="E578" s="4"/>
      <c r="F578" s="171"/>
      <c r="G578" s="183"/>
      <c r="H578" s="183"/>
      <c r="I578" s="1837"/>
      <c r="J578" s="1348"/>
      <c r="K578" s="1348"/>
      <c r="L578" s="122"/>
      <c r="M578" s="122"/>
      <c r="N578" s="122"/>
      <c r="O578" s="122"/>
      <c r="P578" s="122"/>
      <c r="Q578" s="122"/>
      <c r="R578" s="322"/>
      <c r="S578" s="322"/>
      <c r="T578" s="322"/>
      <c r="U578" s="322"/>
      <c r="V578" s="322"/>
      <c r="W578" s="322"/>
      <c r="X578" s="322"/>
      <c r="Y578" s="322"/>
      <c r="Z578" s="322"/>
      <c r="AA578" s="322"/>
      <c r="AB578" s="754"/>
      <c r="AC578" s="322"/>
      <c r="AD578" s="779"/>
      <c r="AE578" s="322"/>
      <c r="AF578" s="322"/>
      <c r="AG578" s="322"/>
      <c r="AH578" s="322"/>
      <c r="AI578" s="322"/>
    </row>
    <row r="579" spans="1:35" s="2020" customFormat="1" x14ac:dyDescent="0.25">
      <c r="A579" s="214">
        <v>1</v>
      </c>
      <c r="B579" s="214">
        <v>1</v>
      </c>
      <c r="C579" s="307" t="s">
        <v>443</v>
      </c>
      <c r="D579" s="4"/>
      <c r="E579" s="4"/>
      <c r="F579" s="524"/>
      <c r="G579" s="123"/>
      <c r="H579" s="183"/>
      <c r="I579" s="1837"/>
      <c r="J579" s="1348"/>
      <c r="K579" s="1348"/>
      <c r="L579" s="122"/>
      <c r="M579" s="122"/>
      <c r="N579" s="122"/>
      <c r="O579" s="122"/>
      <c r="P579" s="122"/>
      <c r="Q579" s="122"/>
      <c r="R579" s="322"/>
      <c r="S579" s="322"/>
      <c r="T579" s="322"/>
      <c r="U579" s="322"/>
      <c r="V579" s="322"/>
      <c r="W579" s="322"/>
      <c r="X579" s="322"/>
      <c r="Y579" s="322"/>
      <c r="Z579" s="322"/>
      <c r="AA579" s="322"/>
      <c r="AB579" s="754"/>
      <c r="AC579" s="322"/>
      <c r="AD579" s="779"/>
      <c r="AE579" s="322"/>
      <c r="AF579" s="322"/>
      <c r="AG579" s="322"/>
      <c r="AH579" s="322"/>
      <c r="AI579" s="322"/>
    </row>
    <row r="580" spans="1:35" s="2020" customFormat="1" ht="30" x14ac:dyDescent="0.25">
      <c r="A580" s="214">
        <v>1</v>
      </c>
      <c r="B580" s="214">
        <v>1</v>
      </c>
      <c r="C580" s="307" t="s">
        <v>444</v>
      </c>
      <c r="D580" s="4"/>
      <c r="E580" s="4"/>
      <c r="F580" s="171"/>
      <c r="G580" s="123"/>
      <c r="H580" s="183"/>
      <c r="I580" s="1837"/>
      <c r="J580" s="1348"/>
      <c r="K580" s="1348"/>
      <c r="L580" s="122"/>
      <c r="M580" s="122"/>
      <c r="N580" s="122"/>
      <c r="O580" s="122"/>
      <c r="P580" s="122"/>
      <c r="Q580" s="122"/>
      <c r="R580" s="322"/>
      <c r="S580" s="322"/>
      <c r="T580" s="322"/>
      <c r="U580" s="322"/>
      <c r="V580" s="322"/>
      <c r="W580" s="322"/>
      <c r="X580" s="322"/>
      <c r="Y580" s="322"/>
      <c r="Z580" s="322"/>
      <c r="AA580" s="322"/>
      <c r="AB580" s="754"/>
      <c r="AC580" s="322"/>
      <c r="AD580" s="779"/>
      <c r="AE580" s="322"/>
      <c r="AF580" s="322"/>
      <c r="AG580" s="322"/>
      <c r="AH580" s="322"/>
      <c r="AI580" s="322"/>
    </row>
    <row r="581" spans="1:35" s="2020" customFormat="1" ht="60" x14ac:dyDescent="0.25">
      <c r="A581" s="214">
        <v>1</v>
      </c>
      <c r="B581" s="214">
        <v>1</v>
      </c>
      <c r="C581" s="307" t="s">
        <v>445</v>
      </c>
      <c r="D581" s="4"/>
      <c r="E581" s="4"/>
      <c r="F581" s="171"/>
      <c r="G581" s="123"/>
      <c r="H581" s="183"/>
      <c r="I581" s="1837"/>
      <c r="J581" s="1348"/>
      <c r="K581" s="1348"/>
      <c r="L581" s="122"/>
      <c r="M581" s="122"/>
      <c r="N581" s="122"/>
      <c r="O581" s="122"/>
      <c r="P581" s="122"/>
      <c r="Q581" s="122"/>
      <c r="R581" s="322"/>
      <c r="S581" s="322"/>
      <c r="T581" s="322"/>
      <c r="U581" s="322"/>
      <c r="V581" s="322"/>
      <c r="W581" s="322"/>
      <c r="X581" s="322"/>
      <c r="Y581" s="322"/>
      <c r="Z581" s="322"/>
      <c r="AA581" s="322"/>
      <c r="AB581" s="754"/>
      <c r="AC581" s="322"/>
      <c r="AD581" s="779"/>
      <c r="AE581" s="322"/>
      <c r="AF581" s="322"/>
      <c r="AG581" s="322"/>
      <c r="AH581" s="322"/>
      <c r="AI581" s="322"/>
    </row>
    <row r="582" spans="1:35" s="2020" customFormat="1" ht="60" x14ac:dyDescent="0.25">
      <c r="A582" s="214"/>
      <c r="B582" s="214">
        <v>1</v>
      </c>
      <c r="C582" s="307" t="s">
        <v>446</v>
      </c>
      <c r="D582" s="4"/>
      <c r="E582" s="4"/>
      <c r="F582" s="563"/>
      <c r="G582" s="123"/>
      <c r="H582" s="183"/>
      <c r="I582" s="1837"/>
      <c r="J582" s="1348"/>
      <c r="K582" s="1348"/>
      <c r="L582" s="122"/>
      <c r="M582" s="122"/>
      <c r="N582" s="122"/>
      <c r="O582" s="122"/>
      <c r="P582" s="122"/>
      <c r="Q582" s="122"/>
      <c r="R582" s="322"/>
      <c r="S582" s="322"/>
      <c r="T582" s="322"/>
      <c r="U582" s="322"/>
      <c r="V582" s="322"/>
      <c r="W582" s="322"/>
      <c r="X582" s="322"/>
      <c r="Y582" s="322"/>
      <c r="Z582" s="322"/>
      <c r="AA582" s="322"/>
      <c r="AB582" s="754"/>
      <c r="AC582" s="322"/>
      <c r="AD582" s="779"/>
      <c r="AE582" s="322"/>
      <c r="AF582" s="322"/>
      <c r="AG582" s="322"/>
      <c r="AH582" s="322"/>
      <c r="AI582" s="322"/>
    </row>
    <row r="583" spans="1:35" s="2020" customFormat="1" ht="45" x14ac:dyDescent="0.25">
      <c r="A583" s="214">
        <v>1</v>
      </c>
      <c r="B583" s="214">
        <v>1</v>
      </c>
      <c r="C583" s="306" t="s">
        <v>447</v>
      </c>
      <c r="D583" s="515"/>
      <c r="E583" s="4"/>
      <c r="F583" s="563"/>
      <c r="G583" s="123"/>
      <c r="H583" s="183"/>
      <c r="I583" s="1837"/>
      <c r="J583" s="1348"/>
      <c r="K583" s="1348"/>
      <c r="L583" s="122"/>
      <c r="M583" s="122"/>
      <c r="N583" s="122"/>
      <c r="O583" s="122"/>
      <c r="P583" s="122"/>
      <c r="Q583" s="122"/>
      <c r="R583" s="322"/>
      <c r="S583" s="322"/>
      <c r="T583" s="322"/>
      <c r="U583" s="322"/>
      <c r="V583" s="322"/>
      <c r="W583" s="322"/>
      <c r="X583" s="322"/>
      <c r="Y583" s="322"/>
      <c r="Z583" s="322"/>
      <c r="AA583" s="322"/>
      <c r="AB583" s="754"/>
      <c r="AC583" s="322"/>
      <c r="AD583" s="779"/>
      <c r="AE583" s="322"/>
      <c r="AF583" s="322"/>
      <c r="AG583" s="322"/>
      <c r="AH583" s="322"/>
      <c r="AI583" s="322"/>
    </row>
    <row r="584" spans="1:35" s="2020" customFormat="1" ht="105" x14ac:dyDescent="0.25">
      <c r="A584" s="214"/>
      <c r="B584" s="214">
        <v>1</v>
      </c>
      <c r="C584" s="306" t="s">
        <v>448</v>
      </c>
      <c r="D584" s="515"/>
      <c r="E584" s="4"/>
      <c r="F584" s="492">
        <v>12</v>
      </c>
      <c r="G584" s="123">
        <f t="shared" ref="G584:G585" si="390">(F584/12*$C$3)</f>
        <v>10</v>
      </c>
      <c r="H584" s="183"/>
      <c r="I584" s="1837">
        <f>H584/G584*100</f>
        <v>0</v>
      </c>
      <c r="J584" s="1348"/>
      <c r="K584" s="1348"/>
      <c r="L584" s="122"/>
      <c r="M584" s="122"/>
      <c r="N584" s="122"/>
      <c r="O584" s="122"/>
      <c r="P584" s="122"/>
      <c r="Q584" s="122"/>
      <c r="R584" s="322"/>
      <c r="S584" s="322"/>
      <c r="T584" s="322"/>
      <c r="U584" s="322"/>
      <c r="V584" s="322"/>
      <c r="W584" s="322"/>
      <c r="X584" s="322"/>
      <c r="Y584" s="322"/>
      <c r="Z584" s="322"/>
      <c r="AA584" s="322"/>
      <c r="AB584" s="754"/>
      <c r="AC584" s="322"/>
      <c r="AD584" s="779"/>
      <c r="AE584" s="322"/>
      <c r="AF584" s="322"/>
      <c r="AG584" s="322"/>
      <c r="AH584" s="322"/>
      <c r="AI584" s="322"/>
    </row>
    <row r="585" spans="1:35" s="2020" customFormat="1" ht="30" x14ac:dyDescent="0.25">
      <c r="A585" s="214"/>
      <c r="B585" s="214">
        <v>1</v>
      </c>
      <c r="C585" s="306" t="s">
        <v>467</v>
      </c>
      <c r="D585" s="515"/>
      <c r="E585" s="4"/>
      <c r="F585" s="492">
        <v>2193.2999999999997</v>
      </c>
      <c r="G585" s="123">
        <f t="shared" si="390"/>
        <v>1827.7499999999998</v>
      </c>
      <c r="H585" s="494">
        <v>2197</v>
      </c>
      <c r="I585" s="1837">
        <f>H585/G585*100</f>
        <v>120.20243468745726</v>
      </c>
      <c r="J585" s="1348"/>
      <c r="K585" s="1348"/>
      <c r="L585" s="122"/>
      <c r="M585" s="122"/>
      <c r="N585" s="122"/>
      <c r="O585" s="122"/>
      <c r="P585" s="122"/>
      <c r="Q585" s="122"/>
      <c r="R585" s="322">
        <v>5701.8</v>
      </c>
      <c r="S585" s="322">
        <v>5701.8</v>
      </c>
      <c r="T585" s="322">
        <v>5701.8</v>
      </c>
      <c r="U585" s="322">
        <v>5701.8</v>
      </c>
      <c r="V585" s="322">
        <v>5701.8</v>
      </c>
      <c r="W585" s="322">
        <v>5701.8</v>
      </c>
      <c r="X585" s="322">
        <v>5701.8</v>
      </c>
      <c r="Y585" s="322">
        <v>5701.8</v>
      </c>
      <c r="Z585" s="322">
        <v>5701.8</v>
      </c>
      <c r="AA585" s="322">
        <v>5701.8</v>
      </c>
      <c r="AB585" s="754">
        <f t="shared" ref="AB585" si="391">R585/12*$C$3+(S585-R585)/11*9+(T585-S585)/10*8+(U585-T585)/9*7+(V585-U585)/8*6+(W585-V585)/7*5+(X585-W585)/6*4+(Y585-X585)/5*3+(Z585-Y585)/4*2+(AA585-Z585)/3*1</f>
        <v>4751.5</v>
      </c>
      <c r="AC585" s="322">
        <f>AI585-AH585-AE585-AD585</f>
        <v>5890.6315900000009</v>
      </c>
      <c r="AD585" s="779"/>
      <c r="AE585" s="322"/>
      <c r="AF585" s="322">
        <f>AC585-AB585</f>
        <v>1139.1315900000009</v>
      </c>
      <c r="AG585" s="322"/>
      <c r="AH585" s="322">
        <v>-0.45345999999999997</v>
      </c>
      <c r="AI585" s="322">
        <v>5890.1781300000011</v>
      </c>
    </row>
    <row r="586" spans="1:35" s="2020" customFormat="1" ht="29.25" x14ac:dyDescent="0.25">
      <c r="A586" s="214">
        <v>1</v>
      </c>
      <c r="B586" s="214">
        <v>1</v>
      </c>
      <c r="C586" s="519" t="s">
        <v>311</v>
      </c>
      <c r="D586" s="533"/>
      <c r="E586" s="4"/>
      <c r="F586" s="218"/>
      <c r="G586" s="123"/>
      <c r="H586" s="183"/>
      <c r="I586" s="1837"/>
      <c r="J586" s="1348"/>
      <c r="K586" s="1348"/>
      <c r="L586" s="122"/>
      <c r="M586" s="122"/>
      <c r="N586" s="122"/>
      <c r="O586" s="122"/>
      <c r="P586" s="122"/>
      <c r="Q586" s="122"/>
      <c r="R586" s="322"/>
      <c r="S586" s="322"/>
      <c r="T586" s="322"/>
      <c r="U586" s="322"/>
      <c r="V586" s="322"/>
      <c r="W586" s="322"/>
      <c r="X586" s="322"/>
      <c r="Y586" s="322"/>
      <c r="Z586" s="322"/>
      <c r="AA586" s="322"/>
      <c r="AB586" s="754"/>
      <c r="AC586" s="322"/>
      <c r="AD586" s="779"/>
      <c r="AE586" s="322"/>
      <c r="AF586" s="322"/>
      <c r="AG586" s="322"/>
      <c r="AH586" s="322"/>
      <c r="AI586" s="322"/>
    </row>
    <row r="587" spans="1:35" s="2020" customFormat="1" x14ac:dyDescent="0.25">
      <c r="A587" s="214">
        <v>1</v>
      </c>
      <c r="B587" s="214">
        <v>1</v>
      </c>
      <c r="C587" s="519" t="s">
        <v>319</v>
      </c>
      <c r="D587" s="1109"/>
      <c r="E587" s="519"/>
      <c r="F587" s="218"/>
      <c r="G587" s="743"/>
      <c r="H587" s="743"/>
      <c r="I587" s="1837"/>
      <c r="J587" s="1348"/>
      <c r="K587" s="1348"/>
      <c r="L587" s="122"/>
      <c r="M587" s="122"/>
      <c r="N587" s="122"/>
      <c r="O587" s="122"/>
      <c r="P587" s="122"/>
      <c r="Q587" s="122"/>
      <c r="R587" s="326"/>
      <c r="S587" s="326"/>
      <c r="T587" s="326"/>
      <c r="U587" s="326"/>
      <c r="V587" s="326"/>
      <c r="W587" s="326"/>
      <c r="X587" s="326"/>
      <c r="Y587" s="326"/>
      <c r="Z587" s="326"/>
      <c r="AA587" s="326"/>
      <c r="AB587" s="2118">
        <f>R587/12*$C$3</f>
        <v>0</v>
      </c>
      <c r="AC587" s="326">
        <f>AI587-AH587</f>
        <v>0</v>
      </c>
      <c r="AD587" s="770"/>
      <c r="AE587" s="326"/>
      <c r="AF587" s="326">
        <f>AC587-AB587</f>
        <v>0</v>
      </c>
      <c r="AG587" s="326"/>
      <c r="AH587" s="326"/>
      <c r="AI587" s="326"/>
    </row>
    <row r="588" spans="1:35" s="2020" customFormat="1" x14ac:dyDescent="0.25">
      <c r="A588" s="214">
        <v>1</v>
      </c>
      <c r="B588" s="214">
        <v>1</v>
      </c>
      <c r="C588" s="4" t="s">
        <v>320</v>
      </c>
      <c r="D588" s="530"/>
      <c r="E588" s="4"/>
      <c r="F588" s="218"/>
      <c r="G588" s="123"/>
      <c r="H588" s="183"/>
      <c r="I588" s="1837"/>
      <c r="J588" s="1348"/>
      <c r="K588" s="1348"/>
      <c r="L588" s="122"/>
      <c r="M588" s="122"/>
      <c r="N588" s="122"/>
      <c r="O588" s="122"/>
      <c r="P588" s="122"/>
      <c r="Q588" s="122"/>
      <c r="R588" s="322"/>
      <c r="S588" s="322"/>
      <c r="T588" s="322"/>
      <c r="U588" s="322"/>
      <c r="V588" s="322"/>
      <c r="W588" s="322"/>
      <c r="X588" s="322"/>
      <c r="Y588" s="322"/>
      <c r="Z588" s="322"/>
      <c r="AA588" s="322"/>
      <c r="AB588" s="2119"/>
      <c r="AC588" s="322"/>
      <c r="AD588" s="779"/>
      <c r="AE588" s="322"/>
      <c r="AF588" s="322"/>
      <c r="AG588" s="322"/>
      <c r="AH588" s="322"/>
      <c r="AI588" s="322"/>
    </row>
    <row r="589" spans="1:35" s="2020" customFormat="1" x14ac:dyDescent="0.25">
      <c r="A589" s="214">
        <v>1</v>
      </c>
      <c r="B589" s="214">
        <v>1</v>
      </c>
      <c r="C589" s="533" t="s">
        <v>321</v>
      </c>
      <c r="D589" s="4"/>
      <c r="E589" s="4"/>
      <c r="F589" s="218"/>
      <c r="G589" s="183"/>
      <c r="H589" s="183"/>
      <c r="I589" s="1837"/>
      <c r="J589" s="1348"/>
      <c r="K589" s="1348"/>
      <c r="L589" s="122"/>
      <c r="M589" s="122"/>
      <c r="N589" s="122"/>
      <c r="O589" s="122"/>
      <c r="P589" s="122"/>
      <c r="Q589" s="122"/>
      <c r="R589" s="322"/>
      <c r="S589" s="322"/>
      <c r="T589" s="322"/>
      <c r="U589" s="322"/>
      <c r="V589" s="322"/>
      <c r="W589" s="322"/>
      <c r="X589" s="322"/>
      <c r="Y589" s="322"/>
      <c r="Z589" s="322"/>
      <c r="AA589" s="322"/>
      <c r="AB589" s="2119"/>
      <c r="AC589" s="322"/>
      <c r="AD589" s="779"/>
      <c r="AE589" s="322"/>
      <c r="AF589" s="322"/>
      <c r="AG589" s="322"/>
      <c r="AH589" s="322"/>
      <c r="AI589" s="322"/>
    </row>
    <row r="590" spans="1:35" s="2020" customFormat="1" x14ac:dyDescent="0.25">
      <c r="A590" s="214">
        <v>1</v>
      </c>
      <c r="B590" s="214">
        <v>1</v>
      </c>
      <c r="C590" s="507" t="s">
        <v>217</v>
      </c>
      <c r="D590" s="4"/>
      <c r="E590" s="4"/>
      <c r="F590" s="218">
        <f>F591+F592</f>
        <v>450</v>
      </c>
      <c r="G590" s="123">
        <f t="shared" ref="G590:H590" si="392">G591+G592</f>
        <v>375.00000000000006</v>
      </c>
      <c r="H590" s="183">
        <f t="shared" si="392"/>
        <v>373</v>
      </c>
      <c r="I590" s="1837">
        <f t="shared" ref="I590:I598" si="393">H590/G590*100</f>
        <v>99.466666666666654</v>
      </c>
      <c r="J590" s="1348"/>
      <c r="K590" s="1348"/>
      <c r="L590" s="122"/>
      <c r="M590" s="122"/>
      <c r="N590" s="122"/>
      <c r="O590" s="122"/>
      <c r="P590" s="122"/>
      <c r="Q590" s="122"/>
      <c r="R590" s="322">
        <v>510.05149999999998</v>
      </c>
      <c r="S590" s="322">
        <v>510.05149999999998</v>
      </c>
      <c r="T590" s="322">
        <v>510.05149999999998</v>
      </c>
      <c r="U590" s="322">
        <v>510.05149999999998</v>
      </c>
      <c r="V590" s="322">
        <v>510.05149999999998</v>
      </c>
      <c r="W590" s="322">
        <v>510.05149999999998</v>
      </c>
      <c r="X590" s="322">
        <v>510.05149999999998</v>
      </c>
      <c r="Y590" s="322">
        <v>510.05149999999998</v>
      </c>
      <c r="Z590" s="322">
        <v>510.05149999999998</v>
      </c>
      <c r="AA590" s="322">
        <v>510.05149999999998</v>
      </c>
      <c r="AB590" s="2060">
        <f t="shared" ref="AB590" si="394">R590/12*$C$3+(S590-R590)/11*9+(T590-S590)/10*8+(U590-T590)/9*7+(V590-U590)/8*6+(W590-V590)/7*5+(X590-W590)/6*4+(Y590-X590)/5*3+(Z590-Y590)/4*2+(AA590-Z590)/3*1</f>
        <v>425.04291666666666</v>
      </c>
      <c r="AC590" s="322">
        <f>AI590-AH590-AE590-AD590</f>
        <v>379.35111000000001</v>
      </c>
      <c r="AD590" s="779"/>
      <c r="AE590" s="322"/>
      <c r="AF590" s="322">
        <f>AC590-AB590</f>
        <v>-45.69180666666665</v>
      </c>
      <c r="AG590" s="322"/>
      <c r="AH590" s="322">
        <v>0</v>
      </c>
      <c r="AI590" s="322">
        <v>379.35111000000001</v>
      </c>
    </row>
    <row r="591" spans="1:35" s="2020" customFormat="1" ht="30" x14ac:dyDescent="0.25">
      <c r="A591" s="214"/>
      <c r="B591" s="214">
        <v>1</v>
      </c>
      <c r="C591" s="168" t="s">
        <v>259</v>
      </c>
      <c r="D591" s="4"/>
      <c r="E591" s="4"/>
      <c r="F591" s="218">
        <v>400</v>
      </c>
      <c r="G591" s="183">
        <f>(F591/12*$C$3)</f>
        <v>333.33333333333337</v>
      </c>
      <c r="H591" s="183">
        <v>174</v>
      </c>
      <c r="I591" s="1837">
        <f t="shared" si="393"/>
        <v>52.199999999999989</v>
      </c>
      <c r="J591" s="1348"/>
      <c r="K591" s="1348"/>
      <c r="L591" s="122"/>
      <c r="M591" s="122"/>
      <c r="N591" s="122"/>
      <c r="O591" s="122"/>
      <c r="P591" s="122"/>
      <c r="Q591" s="122"/>
      <c r="R591" s="322"/>
      <c r="S591" s="322"/>
      <c r="T591" s="322"/>
      <c r="U591" s="322"/>
      <c r="V591" s="322"/>
      <c r="W591" s="322"/>
      <c r="X591" s="322"/>
      <c r="Y591" s="322"/>
      <c r="Z591" s="322"/>
      <c r="AA591" s="322"/>
      <c r="AB591" s="874"/>
      <c r="AC591" s="322"/>
      <c r="AD591" s="779"/>
      <c r="AE591" s="322"/>
      <c r="AF591" s="322"/>
      <c r="AG591" s="322"/>
      <c r="AH591" s="322"/>
      <c r="AI591" s="322"/>
    </row>
    <row r="592" spans="1:35" s="2020" customFormat="1" ht="30" x14ac:dyDescent="0.25">
      <c r="A592" s="214"/>
      <c r="B592" s="214">
        <v>1</v>
      </c>
      <c r="C592" s="168" t="s">
        <v>264</v>
      </c>
      <c r="D592" s="4"/>
      <c r="E592" s="4"/>
      <c r="F592" s="218">
        <v>50</v>
      </c>
      <c r="G592" s="123">
        <f>(F592/12*$C$3)</f>
        <v>41.666666666666671</v>
      </c>
      <c r="H592" s="183">
        <v>199</v>
      </c>
      <c r="I592" s="1837">
        <f t="shared" si="393"/>
        <v>477.59999999999997</v>
      </c>
      <c r="J592" s="1348"/>
      <c r="K592" s="1348"/>
      <c r="L592" s="122"/>
      <c r="M592" s="122"/>
      <c r="N592" s="122"/>
      <c r="O592" s="122"/>
      <c r="P592" s="122"/>
      <c r="Q592" s="122"/>
      <c r="R592" s="322"/>
      <c r="S592" s="322"/>
      <c r="T592" s="322"/>
      <c r="U592" s="322"/>
      <c r="V592" s="322"/>
      <c r="W592" s="322"/>
      <c r="X592" s="322"/>
      <c r="Y592" s="322"/>
      <c r="Z592" s="322"/>
      <c r="AA592" s="322"/>
      <c r="AB592" s="2119"/>
      <c r="AC592" s="322"/>
      <c r="AD592" s="779"/>
      <c r="AE592" s="322"/>
      <c r="AF592" s="322"/>
      <c r="AG592" s="322"/>
      <c r="AH592" s="322"/>
      <c r="AI592" s="322"/>
    </row>
    <row r="593" spans="1:259" s="2020" customFormat="1" ht="86.25" x14ac:dyDescent="0.25">
      <c r="A593" s="214"/>
      <c r="B593" s="214">
        <v>1</v>
      </c>
      <c r="C593" s="469" t="s">
        <v>506</v>
      </c>
      <c r="D593" s="4"/>
      <c r="E593" s="4"/>
      <c r="F593" s="2849">
        <f>F558</f>
        <v>5728</v>
      </c>
      <c r="G593" s="2849">
        <f>G558</f>
        <v>4773.333333333333</v>
      </c>
      <c r="H593" s="2849">
        <f>H558</f>
        <v>7915</v>
      </c>
      <c r="I593" s="1837">
        <f t="shared" si="393"/>
        <v>165.81703910614527</v>
      </c>
      <c r="J593" s="1348"/>
      <c r="K593" s="1348"/>
      <c r="L593" s="122"/>
      <c r="M593" s="122"/>
      <c r="N593" s="122"/>
      <c r="O593" s="122"/>
      <c r="P593" s="122"/>
      <c r="Q593" s="122"/>
      <c r="R593" s="322">
        <f t="shared" ref="R593:W593" si="395">R558</f>
        <v>21477.622940000001</v>
      </c>
      <c r="S593" s="322">
        <f t="shared" si="395"/>
        <v>21477.622940000001</v>
      </c>
      <c r="T593" s="322">
        <f t="shared" si="395"/>
        <v>21477.622940000001</v>
      </c>
      <c r="U593" s="322">
        <f t="shared" si="395"/>
        <v>21477.622940000001</v>
      </c>
      <c r="V593" s="322">
        <f t="shared" si="395"/>
        <v>21477.622940000001</v>
      </c>
      <c r="W593" s="322">
        <f t="shared" si="395"/>
        <v>21477.622940000001</v>
      </c>
      <c r="X593" s="322">
        <f t="shared" ref="X593:Y593" si="396">X558</f>
        <v>21477.622940000001</v>
      </c>
      <c r="Y593" s="322">
        <f t="shared" si="396"/>
        <v>21477.622940000001</v>
      </c>
      <c r="Z593" s="322">
        <f t="shared" ref="Z593:AA593" si="397">Z558</f>
        <v>21477.622940000001</v>
      </c>
      <c r="AA593" s="322">
        <f t="shared" si="397"/>
        <v>21477.622940000001</v>
      </c>
      <c r="AB593" s="2119">
        <f t="shared" ref="AB593:AI593" si="398">AB558</f>
        <v>17898.019116666666</v>
      </c>
      <c r="AC593" s="322">
        <f t="shared" si="398"/>
        <v>28628.054719999996</v>
      </c>
      <c r="AD593" s="779">
        <f t="shared" si="398"/>
        <v>0</v>
      </c>
      <c r="AE593" s="322">
        <f t="shared" si="398"/>
        <v>0</v>
      </c>
      <c r="AF593" s="322">
        <f t="shared" si="398"/>
        <v>10730.03560333333</v>
      </c>
      <c r="AG593" s="322">
        <f t="shared" si="398"/>
        <v>0</v>
      </c>
      <c r="AH593" s="322">
        <f t="shared" si="398"/>
        <v>-54.953340000000004</v>
      </c>
      <c r="AI593" s="322">
        <f t="shared" si="398"/>
        <v>28573.101379999996</v>
      </c>
    </row>
    <row r="594" spans="1:259" s="2020" customFormat="1" ht="29.25" x14ac:dyDescent="0.25">
      <c r="A594" s="214">
        <v>1</v>
      </c>
      <c r="B594" s="214">
        <v>1</v>
      </c>
      <c r="C594" s="469" t="s">
        <v>260</v>
      </c>
      <c r="D594" s="4"/>
      <c r="E594" s="4"/>
      <c r="F594" s="540">
        <f>F547+F576</f>
        <v>10205.299999999999</v>
      </c>
      <c r="G594" s="540">
        <f>G547+G576</f>
        <v>8504.4166666666661</v>
      </c>
      <c r="H594" s="540">
        <f>H547+H576</f>
        <v>9243</v>
      </c>
      <c r="I594" s="1837">
        <f t="shared" si="393"/>
        <v>108.68470304645625</v>
      </c>
      <c r="J594" s="1348"/>
      <c r="K594" s="1348"/>
      <c r="L594" s="122"/>
      <c r="M594" s="122"/>
      <c r="N594" s="122"/>
      <c r="O594" s="122"/>
      <c r="P594" s="122"/>
      <c r="Q594" s="122"/>
      <c r="R594" s="322"/>
      <c r="S594" s="322"/>
      <c r="T594" s="322"/>
      <c r="U594" s="322"/>
      <c r="V594" s="322"/>
      <c r="W594" s="322"/>
      <c r="X594" s="322"/>
      <c r="Y594" s="322"/>
      <c r="Z594" s="322"/>
      <c r="AA594" s="322"/>
      <c r="AB594" s="2119"/>
      <c r="AC594" s="322"/>
      <c r="AD594" s="779"/>
      <c r="AE594" s="322"/>
      <c r="AF594" s="322"/>
      <c r="AG594" s="322"/>
      <c r="AH594" s="322"/>
      <c r="AI594" s="322"/>
    </row>
    <row r="595" spans="1:259" s="2020" customFormat="1" ht="43.5" x14ac:dyDescent="0.25">
      <c r="A595" s="214">
        <v>1</v>
      </c>
      <c r="B595" s="214">
        <v>1</v>
      </c>
      <c r="C595" s="469" t="s">
        <v>273</v>
      </c>
      <c r="D595" s="515"/>
      <c r="E595" s="4"/>
      <c r="F595" s="540">
        <f>F562</f>
        <v>11127</v>
      </c>
      <c r="G595" s="540">
        <f>G562</f>
        <v>9272.5</v>
      </c>
      <c r="H595" s="540">
        <f>H562</f>
        <v>9540</v>
      </c>
      <c r="I595" s="1837">
        <f t="shared" si="393"/>
        <v>102.88487462928013</v>
      </c>
      <c r="J595" s="1348"/>
      <c r="K595" s="1348"/>
      <c r="L595" s="122"/>
      <c r="M595" s="122"/>
      <c r="N595" s="122"/>
      <c r="O595" s="122"/>
      <c r="P595" s="122"/>
      <c r="Q595" s="122"/>
      <c r="R595" s="322"/>
      <c r="S595" s="322"/>
      <c r="T595" s="322"/>
      <c r="U595" s="322"/>
      <c r="V595" s="322"/>
      <c r="W595" s="322"/>
      <c r="X595" s="322"/>
      <c r="Y595" s="322"/>
      <c r="Z595" s="322"/>
      <c r="AA595" s="322"/>
      <c r="AB595" s="2119"/>
      <c r="AC595" s="322"/>
      <c r="AD595" s="779"/>
      <c r="AE595" s="322"/>
      <c r="AF595" s="322"/>
      <c r="AG595" s="322"/>
      <c r="AH595" s="322"/>
      <c r="AI595" s="322"/>
    </row>
    <row r="596" spans="1:259" s="2020" customFormat="1" ht="29.25" x14ac:dyDescent="0.25">
      <c r="A596" s="214">
        <v>1</v>
      </c>
      <c r="B596" s="214">
        <v>1</v>
      </c>
      <c r="C596" s="469" t="s">
        <v>261</v>
      </c>
      <c r="D596" s="515"/>
      <c r="E596" s="4"/>
      <c r="F596" s="540">
        <f>F586+F553</f>
        <v>17500</v>
      </c>
      <c r="G596" s="540">
        <f>G586+G553</f>
        <v>14583.333333333334</v>
      </c>
      <c r="H596" s="540">
        <f>H586+H553</f>
        <v>15269</v>
      </c>
      <c r="I596" s="1837">
        <f t="shared" si="393"/>
        <v>104.70171428571429</v>
      </c>
      <c r="J596" s="1348"/>
      <c r="K596" s="1348"/>
      <c r="L596" s="122"/>
      <c r="M596" s="122"/>
      <c r="N596" s="122"/>
      <c r="O596" s="122"/>
      <c r="P596" s="122"/>
      <c r="Q596" s="122"/>
      <c r="R596" s="322"/>
      <c r="S596" s="322"/>
      <c r="T596" s="322"/>
      <c r="U596" s="322"/>
      <c r="V596" s="322"/>
      <c r="W596" s="322"/>
      <c r="X596" s="322"/>
      <c r="Y596" s="322"/>
      <c r="Z596" s="322"/>
      <c r="AA596" s="322"/>
      <c r="AB596" s="2119"/>
      <c r="AC596" s="322"/>
      <c r="AD596" s="779"/>
      <c r="AE596" s="322"/>
      <c r="AF596" s="322"/>
      <c r="AG596" s="322"/>
      <c r="AH596" s="322"/>
      <c r="AI596" s="322"/>
    </row>
    <row r="597" spans="1:259" s="2020" customFormat="1" ht="29.25" x14ac:dyDescent="0.25">
      <c r="A597" s="214">
        <v>1</v>
      </c>
      <c r="B597" s="214">
        <v>1</v>
      </c>
      <c r="C597" s="469" t="s">
        <v>262</v>
      </c>
      <c r="D597" s="1109"/>
      <c r="E597" s="519"/>
      <c r="F597" s="912">
        <f>F556</f>
        <v>7350</v>
      </c>
      <c r="G597" s="912">
        <f t="shared" ref="G597:H597" si="399">G556</f>
        <v>6125</v>
      </c>
      <c r="H597" s="912">
        <f t="shared" si="399"/>
        <v>6298</v>
      </c>
      <c r="I597" s="520">
        <f t="shared" si="393"/>
        <v>102.82448979591837</v>
      </c>
      <c r="J597" s="1348"/>
      <c r="K597" s="1348"/>
      <c r="L597" s="122"/>
      <c r="M597" s="122"/>
      <c r="N597" s="122"/>
      <c r="O597" s="122"/>
      <c r="P597" s="122"/>
      <c r="Q597" s="122"/>
      <c r="R597" s="326"/>
      <c r="S597" s="326"/>
      <c r="T597" s="326"/>
      <c r="U597" s="326"/>
      <c r="V597" s="326"/>
      <c r="W597" s="326"/>
      <c r="X597" s="326"/>
      <c r="Y597" s="326"/>
      <c r="Z597" s="326"/>
      <c r="AA597" s="326"/>
      <c r="AB597" s="874"/>
      <c r="AC597" s="326"/>
      <c r="AD597" s="770"/>
      <c r="AE597" s="326"/>
      <c r="AF597" s="326"/>
      <c r="AG597" s="326"/>
      <c r="AH597" s="326"/>
      <c r="AI597" s="326"/>
    </row>
    <row r="598" spans="1:259" s="2020" customFormat="1" x14ac:dyDescent="0.25">
      <c r="A598" s="214">
        <v>1</v>
      </c>
      <c r="B598" s="214">
        <v>1</v>
      </c>
      <c r="C598" s="470" t="s">
        <v>134</v>
      </c>
      <c r="D598" s="2161"/>
      <c r="E598" s="1112"/>
      <c r="F598" s="2843">
        <f>F595+F594+F597+F596*2.6+F593*2.6</f>
        <v>89075.1</v>
      </c>
      <c r="G598" s="2843">
        <f>G595+G594+G597+G596*2.6+G593*2.6</f>
        <v>74229.25</v>
      </c>
      <c r="H598" s="2843">
        <f>H595+H594+H597+H596*2.6+H593*2.6</f>
        <v>85359.4</v>
      </c>
      <c r="I598" s="1837">
        <f t="shared" si="393"/>
        <v>114.99429133394182</v>
      </c>
      <c r="J598" s="1348"/>
      <c r="K598" s="1348"/>
      <c r="L598" s="520"/>
      <c r="M598" s="520"/>
      <c r="N598" s="520"/>
      <c r="O598" s="520"/>
      <c r="P598" s="520"/>
      <c r="Q598" s="520"/>
      <c r="R598" s="326">
        <f t="shared" ref="R598:AI598" si="400">SUM(R597,R590,R585,R576,R562,R558,R546)</f>
        <v>124471.2308</v>
      </c>
      <c r="S598" s="326">
        <f t="shared" ref="S598:T598" si="401">SUM(S597,S590,S585,S576,S562,S558,S546)</f>
        <v>124471.2308</v>
      </c>
      <c r="T598" s="326">
        <f t="shared" si="401"/>
        <v>123621.65118000002</v>
      </c>
      <c r="U598" s="326">
        <f t="shared" ref="U598:V598" si="402">SUM(U597,U590,U585,U576,U562,U558,U546)</f>
        <v>123621.65118000002</v>
      </c>
      <c r="V598" s="326">
        <f t="shared" si="402"/>
        <v>123621.65118000002</v>
      </c>
      <c r="W598" s="326">
        <f t="shared" ref="W598:X598" si="403">SUM(W597,W590,W585,W576,W562,W558,W546)</f>
        <v>123621.65118000002</v>
      </c>
      <c r="X598" s="326">
        <f t="shared" si="403"/>
        <v>123621.65118000002</v>
      </c>
      <c r="Y598" s="326">
        <f t="shared" ref="Y598:Z598" si="404">SUM(Y597,Y590,Y585,Y576,Y562,Y558,Y546)</f>
        <v>123621.65118000002</v>
      </c>
      <c r="Z598" s="326">
        <f t="shared" si="404"/>
        <v>123644.10969000001</v>
      </c>
      <c r="AA598" s="326">
        <f t="shared" ref="AA598" si="405">SUM(AA597,AA590,AA585,AA576,AA562,AA558,AA546)</f>
        <v>123644.10969000001</v>
      </c>
      <c r="AB598" s="2123">
        <f t="shared" si="400"/>
        <v>103057.59122566668</v>
      </c>
      <c r="AC598" s="326">
        <f t="shared" si="400"/>
        <v>113424.72278</v>
      </c>
      <c r="AD598" s="770">
        <f t="shared" si="400"/>
        <v>0</v>
      </c>
      <c r="AE598" s="326">
        <f t="shared" si="400"/>
        <v>-14.03293</v>
      </c>
      <c r="AF598" s="326">
        <f t="shared" si="400"/>
        <v>10367.13155433332</v>
      </c>
      <c r="AG598" s="326">
        <f t="shared" si="400"/>
        <v>-7.6814799999999996</v>
      </c>
      <c r="AH598" s="326">
        <f t="shared" si="400"/>
        <v>-100.12648</v>
      </c>
      <c r="AI598" s="326">
        <f t="shared" si="400"/>
        <v>113310.56336999999</v>
      </c>
    </row>
    <row r="599" spans="1:259" s="2020" customFormat="1" x14ac:dyDescent="0.25">
      <c r="A599" s="214">
        <v>1</v>
      </c>
      <c r="B599" s="214">
        <v>1</v>
      </c>
      <c r="C599" s="1205" t="s">
        <v>28</v>
      </c>
      <c r="D599" s="1205"/>
      <c r="E599" s="2"/>
      <c r="F599" s="222"/>
      <c r="G599" s="187"/>
      <c r="H599" s="187"/>
      <c r="I599" s="187"/>
      <c r="J599" s="1348"/>
      <c r="K599" s="1348"/>
      <c r="L599" s="520"/>
      <c r="M599" s="520"/>
      <c r="N599" s="520"/>
      <c r="O599" s="520"/>
      <c r="P599" s="520"/>
      <c r="Q599" s="520"/>
      <c r="R599" s="326"/>
      <c r="S599" s="326"/>
      <c r="T599" s="326"/>
      <c r="U599" s="326"/>
      <c r="V599" s="326"/>
      <c r="W599" s="326"/>
      <c r="X599" s="326"/>
      <c r="Y599" s="326"/>
      <c r="Z599" s="326"/>
      <c r="AA599" s="326"/>
      <c r="AB599" s="2123"/>
      <c r="AC599" s="326"/>
      <c r="AD599" s="770"/>
      <c r="AE599" s="326"/>
      <c r="AF599" s="326"/>
      <c r="AG599" s="326"/>
      <c r="AH599" s="326"/>
      <c r="AI599" s="326"/>
    </row>
    <row r="600" spans="1:259" s="2020" customFormat="1" ht="30" x14ac:dyDescent="0.25">
      <c r="A600" s="214">
        <v>1</v>
      </c>
      <c r="B600" s="214">
        <v>1</v>
      </c>
      <c r="C600" s="2" t="s">
        <v>123</v>
      </c>
      <c r="D600" s="2"/>
      <c r="E600" s="2"/>
      <c r="F600" s="222"/>
      <c r="G600" s="187"/>
      <c r="H600" s="187"/>
      <c r="I600" s="187"/>
      <c r="J600" s="1348"/>
      <c r="K600" s="1348"/>
      <c r="L600" s="520"/>
      <c r="M600" s="520"/>
      <c r="N600" s="520"/>
      <c r="O600" s="520"/>
      <c r="P600" s="520"/>
      <c r="Q600" s="520"/>
      <c r="R600" s="326"/>
      <c r="S600" s="326"/>
      <c r="T600" s="326"/>
      <c r="U600" s="326"/>
      <c r="V600" s="326"/>
      <c r="W600" s="326"/>
      <c r="X600" s="326"/>
      <c r="Y600" s="326"/>
      <c r="Z600" s="326"/>
      <c r="AA600" s="326"/>
      <c r="AB600" s="2123"/>
      <c r="AC600" s="326"/>
      <c r="AD600" s="770"/>
      <c r="AE600" s="326"/>
      <c r="AF600" s="326"/>
      <c r="AG600" s="326"/>
      <c r="AH600" s="326"/>
      <c r="AI600" s="326"/>
    </row>
    <row r="601" spans="1:259" s="2020" customFormat="1" x14ac:dyDescent="0.25">
      <c r="A601" s="214">
        <v>1</v>
      </c>
      <c r="B601" s="214">
        <v>1</v>
      </c>
      <c r="C601" s="2018" t="s">
        <v>10</v>
      </c>
      <c r="D601" s="2018"/>
      <c r="E601" s="3">
        <v>240</v>
      </c>
      <c r="F601" s="235">
        <v>1085</v>
      </c>
      <c r="G601" s="123">
        <f>(F601/12*$C$3)</f>
        <v>904.16666666666674</v>
      </c>
      <c r="H601" s="123">
        <v>997</v>
      </c>
      <c r="I601" s="123">
        <f>H601/G601*100</f>
        <v>110.26728110599078</v>
      </c>
      <c r="J601" s="824">
        <v>7.1</v>
      </c>
      <c r="K601" s="152">
        <f>N601/H601</f>
        <v>6.7201604814443332</v>
      </c>
      <c r="L601" s="153">
        <f>ROUND(F601*J601,0)</f>
        <v>7704</v>
      </c>
      <c r="M601" s="153">
        <f>L601/12*$C$3</f>
        <v>6420</v>
      </c>
      <c r="N601" s="153">
        <v>6700</v>
      </c>
      <c r="O601" s="153">
        <f>N601/M601*100</f>
        <v>104.3613707165109</v>
      </c>
      <c r="P601" s="153">
        <f>L601/E601</f>
        <v>32.1</v>
      </c>
      <c r="Q601" s="153">
        <f>N601/$C$3*12/P601</f>
        <v>250.46728971962617</v>
      </c>
      <c r="R601" s="322"/>
      <c r="S601" s="322"/>
      <c r="T601" s="322"/>
      <c r="U601" s="322"/>
      <c r="V601" s="322"/>
      <c r="W601" s="322"/>
      <c r="X601" s="322"/>
      <c r="Y601" s="322"/>
      <c r="Z601" s="322"/>
      <c r="AA601" s="322"/>
      <c r="AB601" s="2119"/>
      <c r="AC601" s="322">
        <f>AI601-AH601</f>
        <v>0</v>
      </c>
      <c r="AD601" s="779"/>
      <c r="AE601" s="322"/>
      <c r="AF601" s="322">
        <f>AC601-AB601</f>
        <v>0</v>
      </c>
      <c r="AG601" s="322"/>
      <c r="AH601" s="322"/>
      <c r="AI601" s="322"/>
    </row>
    <row r="602" spans="1:259" s="2020" customFormat="1" x14ac:dyDescent="0.25">
      <c r="A602" s="214"/>
      <c r="B602" s="214">
        <v>1</v>
      </c>
      <c r="C602" s="2914" t="s">
        <v>150</v>
      </c>
      <c r="D602" s="2018"/>
      <c r="E602" s="1463"/>
      <c r="F602" s="241">
        <f t="shared" ref="F602:H602" si="406">F601</f>
        <v>1085</v>
      </c>
      <c r="G602" s="129">
        <f t="shared" si="406"/>
        <v>904.16666666666674</v>
      </c>
      <c r="H602" s="129">
        <f t="shared" si="406"/>
        <v>997</v>
      </c>
      <c r="I602" s="129">
        <f>I601</f>
        <v>110.26728110599078</v>
      </c>
      <c r="J602" s="1351">
        <f t="shared" ref="J602:Q602" si="407">J601</f>
        <v>7.1</v>
      </c>
      <c r="K602" s="152">
        <f t="shared" si="407"/>
        <v>6.7201604814443332</v>
      </c>
      <c r="L602" s="278">
        <f t="shared" si="407"/>
        <v>7704</v>
      </c>
      <c r="M602" s="278">
        <f t="shared" si="407"/>
        <v>6420</v>
      </c>
      <c r="N602" s="278">
        <f t="shared" si="407"/>
        <v>6700</v>
      </c>
      <c r="O602" s="153">
        <f t="shared" si="407"/>
        <v>104.3613707165109</v>
      </c>
      <c r="P602" s="278">
        <f t="shared" si="407"/>
        <v>32.1</v>
      </c>
      <c r="Q602" s="153">
        <f t="shared" si="407"/>
        <v>250.46728971962617</v>
      </c>
      <c r="R602" s="2614"/>
      <c r="S602" s="2614"/>
      <c r="T602" s="2614"/>
      <c r="U602" s="2614"/>
      <c r="V602" s="2614"/>
      <c r="W602" s="2614"/>
      <c r="X602" s="2614"/>
      <c r="Y602" s="2614"/>
      <c r="Z602" s="2614"/>
      <c r="AA602" s="2614"/>
      <c r="AB602" s="2119"/>
      <c r="AC602" s="322"/>
      <c r="AD602" s="779"/>
      <c r="AE602" s="322"/>
      <c r="AF602" s="322"/>
      <c r="AG602" s="2614"/>
      <c r="AH602" s="2614"/>
      <c r="AI602" s="2614"/>
    </row>
    <row r="603" spans="1:259" s="2020" customFormat="1" ht="29.25" x14ac:dyDescent="0.25">
      <c r="A603" s="214">
        <v>1</v>
      </c>
      <c r="B603" s="214">
        <v>1</v>
      </c>
      <c r="C603" s="702" t="s">
        <v>135</v>
      </c>
      <c r="D603" s="702"/>
      <c r="E603" s="702"/>
      <c r="F603" s="1779">
        <f>SUM(F601:F601)</f>
        <v>1085</v>
      </c>
      <c r="G603" s="1575">
        <f>SUM(G601:G601)</f>
        <v>904.16666666666674</v>
      </c>
      <c r="H603" s="1575">
        <f>SUM(H601:H601)</f>
        <v>997</v>
      </c>
      <c r="I603" s="1575">
        <f>H603/G603*100</f>
        <v>110.26728110599078</v>
      </c>
      <c r="J603" s="1351">
        <f>SUM(J601)</f>
        <v>7.1</v>
      </c>
      <c r="K603" s="152">
        <f>N603/H603</f>
        <v>6.7201604814443332</v>
      </c>
      <c r="L603" s="305">
        <f>SUM(L601:L601)</f>
        <v>7704</v>
      </c>
      <c r="M603" s="305">
        <f>SUM(M601:M601)</f>
        <v>6420</v>
      </c>
      <c r="N603" s="305">
        <f>SUM(N601:N601)</f>
        <v>6700</v>
      </c>
      <c r="O603" s="153">
        <f>N603/M603*100</f>
        <v>104.3613707165109</v>
      </c>
      <c r="P603" s="1081">
        <f>SUM(P601:P601)</f>
        <v>32.1</v>
      </c>
      <c r="Q603" s="153">
        <f>N603/$C$3*12/P603</f>
        <v>250.46728971962617</v>
      </c>
      <c r="R603" s="2162">
        <v>24753.229739413444</v>
      </c>
      <c r="S603" s="2162">
        <v>24753.229739413444</v>
      </c>
      <c r="T603" s="2162">
        <v>25760.071373269173</v>
      </c>
      <c r="U603" s="2162">
        <v>25760.071373269173</v>
      </c>
      <c r="V603" s="2162">
        <v>25760.071373269173</v>
      </c>
      <c r="W603" s="2162">
        <v>25760.071373269173</v>
      </c>
      <c r="X603" s="2162">
        <v>25760.071373269173</v>
      </c>
      <c r="Y603" s="2162">
        <v>25760.071373269173</v>
      </c>
      <c r="Z603" s="2162">
        <v>25760.071373269173</v>
      </c>
      <c r="AA603" s="2162">
        <v>25760.071373269173</v>
      </c>
      <c r="AB603" s="874">
        <f t="shared" ref="AB603" si="408">R603/12*$C$3+(S603-R603)/11*9+(T603-S603)/10*8+(U603-T603)/9*7+(V603-U603)/8*6+(W603-V603)/7*5+(X603-W603)/6*4+(Y603-X603)/5*3+(Z603-Y603)/4*2+(AA603-Z603)/3*1</f>
        <v>21433.164756595786</v>
      </c>
      <c r="AC603" s="326">
        <f>AI603-AH603-AE603-AD603</f>
        <v>21578.834559999999</v>
      </c>
      <c r="AD603" s="770"/>
      <c r="AE603" s="326"/>
      <c r="AF603" s="326">
        <f>AC603-AB603</f>
        <v>145.66980340421287</v>
      </c>
      <c r="AG603" s="327">
        <v>-9.9617599999999999</v>
      </c>
      <c r="AH603" s="2162">
        <v>-64.651960000000003</v>
      </c>
      <c r="AI603" s="2162">
        <v>21514.1826</v>
      </c>
    </row>
    <row r="604" spans="1:259" s="2020" customFormat="1" x14ac:dyDescent="0.25">
      <c r="A604" s="214">
        <v>1</v>
      </c>
      <c r="B604" s="214">
        <v>1</v>
      </c>
      <c r="C604" s="1007" t="s">
        <v>277</v>
      </c>
      <c r="D604" s="1007"/>
      <c r="E604" s="1007"/>
      <c r="F604" s="2163"/>
      <c r="G604" s="1560"/>
      <c r="H604" s="1560"/>
      <c r="I604" s="1560"/>
      <c r="J604" s="1476"/>
      <c r="K604" s="1476"/>
      <c r="L604" s="1352"/>
      <c r="M604" s="1352"/>
      <c r="N604" s="1352">
        <f>SUM(N598,N603)</f>
        <v>6700</v>
      </c>
      <c r="O604" s="1352"/>
      <c r="P604" s="1352"/>
      <c r="Q604" s="1352"/>
      <c r="R604" s="324">
        <f t="shared" ref="R604:AI604" si="409">SUM(R598,R603)</f>
        <v>149224.46053941344</v>
      </c>
      <c r="S604" s="324">
        <f t="shared" ref="S604:T604" si="410">SUM(S598,S603)</f>
        <v>149224.46053941344</v>
      </c>
      <c r="T604" s="324">
        <f t="shared" si="410"/>
        <v>149381.72255326918</v>
      </c>
      <c r="U604" s="324">
        <f t="shared" ref="U604:V604" si="411">SUM(U598,U603)</f>
        <v>149381.72255326918</v>
      </c>
      <c r="V604" s="324">
        <f t="shared" si="411"/>
        <v>149381.72255326918</v>
      </c>
      <c r="W604" s="324">
        <f t="shared" ref="W604:X604" si="412">SUM(W598,W603)</f>
        <v>149381.72255326918</v>
      </c>
      <c r="X604" s="324">
        <f t="shared" si="412"/>
        <v>149381.72255326918</v>
      </c>
      <c r="Y604" s="324">
        <f t="shared" ref="Y604:Z604" si="413">SUM(Y598,Y603)</f>
        <v>149381.72255326918</v>
      </c>
      <c r="Z604" s="324">
        <f t="shared" si="413"/>
        <v>149404.18106326918</v>
      </c>
      <c r="AA604" s="324">
        <f t="shared" ref="AA604" si="414">SUM(AA598,AA603)</f>
        <v>149404.18106326918</v>
      </c>
      <c r="AB604" s="2164">
        <f t="shared" si="409"/>
        <v>124490.75598226246</v>
      </c>
      <c r="AC604" s="324">
        <f t="shared" si="409"/>
        <v>135003.55734</v>
      </c>
      <c r="AD604" s="774">
        <f t="shared" si="409"/>
        <v>0</v>
      </c>
      <c r="AE604" s="324">
        <f t="shared" si="409"/>
        <v>-14.03293</v>
      </c>
      <c r="AF604" s="324">
        <f t="shared" si="409"/>
        <v>10512.801357737533</v>
      </c>
      <c r="AG604" s="324">
        <f t="shared" si="409"/>
        <v>-17.643239999999999</v>
      </c>
      <c r="AH604" s="324">
        <f t="shared" si="409"/>
        <v>-164.77843999999999</v>
      </c>
      <c r="AI604" s="324">
        <f t="shared" si="409"/>
        <v>134824.74596999999</v>
      </c>
    </row>
    <row r="605" spans="1:259" x14ac:dyDescent="0.25">
      <c r="A605" s="214">
        <v>1</v>
      </c>
      <c r="B605" s="214">
        <v>1</v>
      </c>
      <c r="C605" s="637"/>
      <c r="D605" s="637"/>
      <c r="E605" s="637"/>
      <c r="F605" s="2071"/>
      <c r="G605" s="2165"/>
      <c r="H605" s="2165"/>
      <c r="I605" s="2165"/>
      <c r="J605" s="2166"/>
      <c r="K605" s="2166"/>
      <c r="L605" s="2165"/>
      <c r="M605" s="2165"/>
      <c r="N605" s="2165"/>
      <c r="O605" s="2165"/>
      <c r="P605" s="2165"/>
      <c r="Q605" s="2165"/>
      <c r="R605" s="325"/>
      <c r="S605" s="325"/>
      <c r="T605" s="325"/>
      <c r="U605" s="325"/>
      <c r="V605" s="325"/>
      <c r="W605" s="325"/>
      <c r="X605" s="325"/>
      <c r="Y605" s="325"/>
      <c r="Z605" s="325"/>
      <c r="AA605" s="325"/>
      <c r="AB605" s="2073"/>
      <c r="AC605" s="325"/>
      <c r="AD605" s="773"/>
      <c r="AE605" s="325"/>
      <c r="AF605" s="325"/>
      <c r="AG605" s="2745"/>
      <c r="AH605" s="2745"/>
      <c r="AI605" s="325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  <c r="BI605" s="214"/>
      <c r="BJ605" s="214"/>
      <c r="BK605" s="214"/>
      <c r="BL605" s="214"/>
      <c r="BM605" s="214"/>
      <c r="BN605" s="214"/>
      <c r="BO605" s="214"/>
      <c r="BP605" s="214"/>
      <c r="BQ605" s="214"/>
      <c r="BR605" s="214"/>
      <c r="BS605" s="214"/>
      <c r="BT605" s="214"/>
      <c r="BU605" s="214"/>
      <c r="BV605" s="214"/>
      <c r="BW605" s="214"/>
      <c r="BX605" s="214"/>
      <c r="BY605" s="214"/>
      <c r="BZ605" s="214"/>
      <c r="CA605" s="214"/>
      <c r="CB605" s="214"/>
      <c r="CC605" s="214"/>
      <c r="CD605" s="214"/>
      <c r="CE605" s="214"/>
      <c r="CF605" s="214"/>
      <c r="CG605" s="214"/>
      <c r="CH605" s="214"/>
      <c r="CI605" s="214"/>
      <c r="CJ605" s="214"/>
      <c r="CK605" s="214"/>
      <c r="CL605" s="214"/>
      <c r="CM605" s="214"/>
      <c r="CN605" s="214"/>
      <c r="CO605" s="214"/>
      <c r="CP605" s="214"/>
      <c r="CQ605" s="214"/>
      <c r="CR605" s="214"/>
      <c r="CS605" s="214"/>
      <c r="CT605" s="214"/>
      <c r="CU605" s="214"/>
      <c r="CV605" s="214"/>
      <c r="CW605" s="214"/>
      <c r="CX605" s="214"/>
      <c r="CY605" s="214"/>
      <c r="CZ605" s="214"/>
      <c r="DA605" s="214"/>
      <c r="DB605" s="214"/>
      <c r="DC605" s="214"/>
      <c r="DD605" s="214"/>
      <c r="DE605" s="214"/>
      <c r="DF605" s="214"/>
      <c r="DG605" s="214"/>
      <c r="DH605" s="214"/>
      <c r="DI605" s="214"/>
      <c r="DJ605" s="214"/>
      <c r="DK605" s="214"/>
      <c r="DL605" s="214"/>
      <c r="DM605" s="214"/>
      <c r="DN605" s="214"/>
      <c r="DO605" s="214"/>
      <c r="DP605" s="214"/>
      <c r="DQ605" s="214"/>
      <c r="DR605" s="214"/>
      <c r="DS605" s="214"/>
      <c r="DT605" s="214"/>
      <c r="DU605" s="214"/>
      <c r="DV605" s="214"/>
      <c r="DW605" s="214"/>
      <c r="DX605" s="214"/>
      <c r="DY605" s="214"/>
      <c r="DZ605" s="214"/>
      <c r="EA605" s="214"/>
      <c r="EB605" s="214"/>
      <c r="EC605" s="214"/>
      <c r="ED605" s="214"/>
      <c r="EE605" s="214"/>
      <c r="EF605" s="214"/>
      <c r="EG605" s="214"/>
      <c r="EH605" s="214"/>
      <c r="EI605" s="214"/>
      <c r="EJ605" s="214"/>
      <c r="EK605" s="214"/>
      <c r="EL605" s="214"/>
      <c r="EM605" s="214"/>
      <c r="EN605" s="214"/>
      <c r="EO605" s="214"/>
      <c r="EP605" s="214"/>
      <c r="EQ605" s="214"/>
      <c r="ER605" s="214"/>
      <c r="ES605" s="214"/>
      <c r="ET605" s="214"/>
      <c r="EU605" s="214"/>
      <c r="EV605" s="214"/>
      <c r="EW605" s="214"/>
      <c r="EX605" s="214"/>
      <c r="EY605" s="214"/>
      <c r="EZ605" s="214"/>
      <c r="FA605" s="214"/>
      <c r="FB605" s="214"/>
      <c r="FC605" s="214"/>
      <c r="FD605" s="214"/>
      <c r="FE605" s="214"/>
      <c r="FF605" s="214"/>
      <c r="FG605" s="214"/>
      <c r="FH605" s="214"/>
      <c r="FI605" s="214"/>
      <c r="FJ605" s="214"/>
      <c r="FK605" s="214"/>
      <c r="FL605" s="214"/>
      <c r="FM605" s="214"/>
      <c r="FN605" s="214"/>
      <c r="FO605" s="214"/>
      <c r="FP605" s="214"/>
      <c r="FQ605" s="214"/>
      <c r="FR605" s="214"/>
      <c r="FS605" s="214"/>
      <c r="FT605" s="214"/>
      <c r="FU605" s="214"/>
      <c r="FV605" s="214"/>
      <c r="FW605" s="214"/>
      <c r="FX605" s="214"/>
      <c r="FY605" s="214"/>
      <c r="FZ605" s="214"/>
      <c r="GA605" s="214"/>
      <c r="GB605" s="214"/>
      <c r="GC605" s="214"/>
      <c r="GD605" s="214"/>
      <c r="GE605" s="214"/>
      <c r="GF605" s="214"/>
      <c r="GG605" s="214"/>
      <c r="GH605" s="214"/>
      <c r="GI605" s="214"/>
      <c r="GJ605" s="214"/>
      <c r="GK605" s="214"/>
      <c r="GL605" s="214"/>
      <c r="GM605" s="214"/>
      <c r="GN605" s="214"/>
      <c r="GO605" s="214"/>
      <c r="GP605" s="214"/>
      <c r="GQ605" s="214"/>
      <c r="GR605" s="214"/>
      <c r="GS605" s="214"/>
      <c r="GT605" s="214"/>
      <c r="GU605" s="214"/>
      <c r="GV605" s="214"/>
      <c r="GW605" s="214"/>
      <c r="GX605" s="214"/>
      <c r="GY605" s="214"/>
      <c r="GZ605" s="214"/>
      <c r="HA605" s="214"/>
      <c r="HB605" s="214"/>
      <c r="HC605" s="214"/>
      <c r="HD605" s="214"/>
      <c r="HE605" s="214"/>
      <c r="HF605" s="214"/>
      <c r="HG605" s="214"/>
      <c r="HH605" s="214"/>
      <c r="HI605" s="214"/>
      <c r="HJ605" s="214"/>
      <c r="HK605" s="214"/>
      <c r="HL605" s="214"/>
      <c r="HM605" s="214"/>
      <c r="HN605" s="214"/>
      <c r="HO605" s="214"/>
      <c r="HP605" s="214"/>
      <c r="HQ605" s="214"/>
      <c r="HR605" s="214"/>
      <c r="HS605" s="214"/>
      <c r="HT605" s="214"/>
      <c r="HU605" s="214"/>
      <c r="HV605" s="214"/>
      <c r="HW605" s="214"/>
      <c r="HX605" s="214"/>
      <c r="HY605" s="214"/>
      <c r="HZ605" s="214"/>
      <c r="IA605" s="214"/>
      <c r="IB605" s="214"/>
      <c r="IC605" s="214"/>
      <c r="ID605" s="214"/>
      <c r="IE605" s="214"/>
      <c r="IF605" s="214"/>
      <c r="IG605" s="214"/>
      <c r="IH605" s="214"/>
      <c r="II605" s="214"/>
      <c r="IJ605" s="214"/>
      <c r="IK605" s="214"/>
      <c r="IL605" s="214"/>
      <c r="IM605" s="214"/>
      <c r="IN605" s="214"/>
      <c r="IO605" s="214"/>
      <c r="IP605" s="214"/>
      <c r="IQ605" s="214"/>
      <c r="IR605" s="214"/>
      <c r="IS605" s="214"/>
      <c r="IT605" s="214"/>
      <c r="IU605" s="214"/>
      <c r="IV605" s="214"/>
      <c r="IW605" s="214"/>
      <c r="IX605" s="214"/>
      <c r="IY605" s="214"/>
    </row>
    <row r="606" spans="1:259" ht="63" x14ac:dyDescent="0.25">
      <c r="B606" s="214">
        <v>1</v>
      </c>
      <c r="C606" s="1656" t="s">
        <v>608</v>
      </c>
      <c r="D606" s="1276"/>
      <c r="E606" s="2167"/>
      <c r="F606" s="2126"/>
      <c r="G606" s="2127"/>
      <c r="H606" s="2127"/>
      <c r="I606" s="2127"/>
      <c r="J606" s="2128"/>
      <c r="K606" s="2128"/>
      <c r="L606" s="153"/>
      <c r="M606" s="153"/>
      <c r="N606" s="153"/>
      <c r="O606" s="153"/>
      <c r="P606" s="153"/>
      <c r="Q606" s="153"/>
      <c r="R606" s="2076"/>
      <c r="S606" s="2076"/>
      <c r="T606" s="2076"/>
      <c r="U606" s="2076"/>
      <c r="V606" s="2076"/>
      <c r="W606" s="2076"/>
      <c r="X606" s="2076"/>
      <c r="Y606" s="2076"/>
      <c r="Z606" s="2076"/>
      <c r="AA606" s="2076"/>
      <c r="AB606" s="2035"/>
      <c r="AC606" s="2076"/>
      <c r="AD606" s="2743"/>
      <c r="AE606" s="2076"/>
      <c r="AF606" s="2076"/>
      <c r="AG606" s="2746"/>
      <c r="AH606" s="2746"/>
      <c r="AI606" s="2076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  <c r="BI606" s="214"/>
      <c r="BJ606" s="214"/>
      <c r="BK606" s="214"/>
      <c r="BL606" s="214"/>
      <c r="BM606" s="214"/>
      <c r="BN606" s="214"/>
      <c r="BO606" s="214"/>
      <c r="BP606" s="214"/>
      <c r="BQ606" s="214"/>
      <c r="BR606" s="214"/>
      <c r="BS606" s="214"/>
      <c r="BT606" s="214"/>
      <c r="BU606" s="214"/>
      <c r="BV606" s="214"/>
      <c r="BW606" s="214"/>
      <c r="BX606" s="214"/>
      <c r="BY606" s="214"/>
      <c r="BZ606" s="214"/>
      <c r="CA606" s="214"/>
      <c r="CB606" s="214"/>
      <c r="CC606" s="214"/>
      <c r="CD606" s="214"/>
      <c r="CE606" s="214"/>
      <c r="CF606" s="214"/>
      <c r="CG606" s="214"/>
      <c r="CH606" s="214"/>
      <c r="CI606" s="214"/>
      <c r="CJ606" s="214"/>
      <c r="CK606" s="214"/>
      <c r="CL606" s="214"/>
      <c r="CM606" s="214"/>
      <c r="CN606" s="214"/>
      <c r="CO606" s="214"/>
      <c r="CP606" s="214"/>
      <c r="CQ606" s="214"/>
      <c r="CR606" s="214"/>
      <c r="CS606" s="214"/>
      <c r="CT606" s="214"/>
      <c r="CU606" s="214"/>
      <c r="CV606" s="214"/>
      <c r="CW606" s="214"/>
      <c r="CX606" s="214"/>
      <c r="CY606" s="214"/>
      <c r="CZ606" s="214"/>
      <c r="DA606" s="214"/>
      <c r="DB606" s="214"/>
      <c r="DC606" s="214"/>
      <c r="DD606" s="214"/>
      <c r="DE606" s="214"/>
      <c r="DF606" s="214"/>
      <c r="DG606" s="214"/>
      <c r="DH606" s="214"/>
      <c r="DI606" s="214"/>
      <c r="DJ606" s="214"/>
      <c r="DK606" s="214"/>
      <c r="DL606" s="214"/>
      <c r="DM606" s="214"/>
      <c r="DN606" s="214"/>
      <c r="DO606" s="214"/>
      <c r="DP606" s="214"/>
      <c r="DQ606" s="214"/>
      <c r="DR606" s="214"/>
      <c r="DS606" s="214"/>
      <c r="DT606" s="214"/>
      <c r="DU606" s="214"/>
      <c r="DV606" s="214"/>
      <c r="DW606" s="214"/>
      <c r="DX606" s="214"/>
      <c r="DY606" s="214"/>
      <c r="DZ606" s="214"/>
      <c r="EA606" s="214"/>
      <c r="EB606" s="214"/>
      <c r="EC606" s="214"/>
      <c r="ED606" s="214"/>
      <c r="EE606" s="214"/>
      <c r="EF606" s="214"/>
      <c r="EG606" s="214"/>
      <c r="EH606" s="214"/>
      <c r="EI606" s="214"/>
      <c r="EJ606" s="214"/>
      <c r="EK606" s="214"/>
      <c r="EL606" s="214"/>
      <c r="EM606" s="214"/>
      <c r="EN606" s="214"/>
      <c r="EO606" s="214"/>
      <c r="EP606" s="214"/>
      <c r="EQ606" s="214"/>
      <c r="ER606" s="214"/>
      <c r="ES606" s="214"/>
      <c r="ET606" s="214"/>
      <c r="EU606" s="214"/>
      <c r="EV606" s="214"/>
      <c r="EW606" s="214"/>
      <c r="EX606" s="214"/>
      <c r="EY606" s="214"/>
      <c r="EZ606" s="214"/>
      <c r="FA606" s="214"/>
      <c r="FB606" s="214"/>
      <c r="FC606" s="214"/>
      <c r="FD606" s="214"/>
      <c r="FE606" s="214"/>
      <c r="FF606" s="214"/>
      <c r="FG606" s="214"/>
      <c r="FH606" s="214"/>
      <c r="FI606" s="214"/>
      <c r="FJ606" s="214"/>
      <c r="FK606" s="214"/>
      <c r="FL606" s="214"/>
      <c r="FM606" s="214"/>
      <c r="FN606" s="214"/>
      <c r="FO606" s="214"/>
      <c r="FP606" s="214"/>
      <c r="FQ606" s="214"/>
      <c r="FR606" s="214"/>
      <c r="FS606" s="214"/>
      <c r="FT606" s="214"/>
      <c r="FU606" s="214"/>
      <c r="FV606" s="214"/>
      <c r="FW606" s="214"/>
      <c r="FX606" s="214"/>
      <c r="FY606" s="214"/>
      <c r="FZ606" s="214"/>
      <c r="GA606" s="214"/>
      <c r="GB606" s="214"/>
      <c r="GC606" s="214"/>
      <c r="GD606" s="214"/>
      <c r="GE606" s="214"/>
      <c r="GF606" s="214"/>
      <c r="GG606" s="214"/>
      <c r="GH606" s="214"/>
      <c r="GI606" s="214"/>
      <c r="GJ606" s="214"/>
      <c r="GK606" s="214"/>
      <c r="GL606" s="214"/>
      <c r="GM606" s="214"/>
      <c r="GN606" s="214"/>
      <c r="GO606" s="214"/>
      <c r="GP606" s="214"/>
      <c r="GQ606" s="214"/>
      <c r="GR606" s="214"/>
      <c r="GS606" s="214"/>
      <c r="GT606" s="214"/>
      <c r="GU606" s="214"/>
      <c r="GV606" s="214"/>
      <c r="GW606" s="214"/>
      <c r="GX606" s="214"/>
      <c r="GY606" s="214"/>
      <c r="GZ606" s="214"/>
      <c r="HA606" s="214"/>
      <c r="HB606" s="214"/>
      <c r="HC606" s="214"/>
      <c r="HD606" s="214"/>
      <c r="HE606" s="214"/>
      <c r="HF606" s="214"/>
      <c r="HG606" s="214"/>
      <c r="HH606" s="214"/>
      <c r="HI606" s="214"/>
      <c r="HJ606" s="214"/>
      <c r="HK606" s="214"/>
      <c r="HL606" s="214"/>
      <c r="HM606" s="214"/>
      <c r="HN606" s="214"/>
      <c r="HO606" s="214"/>
      <c r="HP606" s="214"/>
      <c r="HQ606" s="214"/>
      <c r="HR606" s="214"/>
      <c r="HS606" s="214"/>
      <c r="HT606" s="214"/>
      <c r="HU606" s="214"/>
      <c r="HV606" s="214"/>
      <c r="HW606" s="214"/>
      <c r="HX606" s="214"/>
      <c r="HY606" s="214"/>
      <c r="HZ606" s="214"/>
      <c r="IA606" s="214"/>
      <c r="IB606" s="214"/>
      <c r="IC606" s="214"/>
      <c r="ID606" s="214"/>
      <c r="IE606" s="214"/>
      <c r="IF606" s="214"/>
      <c r="IG606" s="214"/>
      <c r="IH606" s="214"/>
      <c r="II606" s="214"/>
      <c r="IJ606" s="214"/>
      <c r="IK606" s="214"/>
      <c r="IL606" s="214"/>
      <c r="IM606" s="214"/>
      <c r="IN606" s="214"/>
      <c r="IO606" s="214"/>
      <c r="IP606" s="214"/>
      <c r="IQ606" s="214"/>
      <c r="IR606" s="214"/>
      <c r="IS606" s="214"/>
      <c r="IT606" s="214"/>
      <c r="IU606" s="214"/>
      <c r="IV606" s="214"/>
      <c r="IW606" s="214"/>
      <c r="IX606" s="214"/>
      <c r="IY606" s="214"/>
    </row>
    <row r="607" spans="1:259" x14ac:dyDescent="0.25">
      <c r="B607" s="214">
        <v>1</v>
      </c>
      <c r="C607" s="530" t="s">
        <v>194</v>
      </c>
      <c r="D607" s="530"/>
      <c r="E607" s="530"/>
      <c r="F607" s="222"/>
      <c r="G607" s="187"/>
      <c r="H607" s="187"/>
      <c r="I607" s="187"/>
      <c r="J607" s="2128"/>
      <c r="K607" s="2128"/>
      <c r="L607" s="153"/>
      <c r="M607" s="153"/>
      <c r="N607" s="153"/>
      <c r="O607" s="153"/>
      <c r="P607" s="153"/>
      <c r="Q607" s="153"/>
      <c r="R607" s="2076"/>
      <c r="S607" s="2076"/>
      <c r="T607" s="2076"/>
      <c r="U607" s="2076"/>
      <c r="V607" s="2076"/>
      <c r="W607" s="2076"/>
      <c r="X607" s="2076"/>
      <c r="Y607" s="2076"/>
      <c r="Z607" s="2076"/>
      <c r="AA607" s="2076"/>
      <c r="AB607" s="874">
        <f>R607/12*$C$3</f>
        <v>0</v>
      </c>
      <c r="AC607" s="2076">
        <f t="shared" ref="AC607:AC608" si="415">AI607-AH607-AE607-AD607</f>
        <v>0</v>
      </c>
      <c r="AD607" s="2743"/>
      <c r="AE607" s="2076"/>
      <c r="AF607" s="2076">
        <f>AC607-AB607</f>
        <v>0</v>
      </c>
      <c r="AG607" s="2746"/>
      <c r="AH607" s="2746"/>
      <c r="AI607" s="2076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  <c r="BI607" s="214"/>
      <c r="BJ607" s="214"/>
      <c r="BK607" s="214"/>
      <c r="BL607" s="214"/>
      <c r="BM607" s="214"/>
      <c r="BN607" s="214"/>
      <c r="BO607" s="214"/>
      <c r="BP607" s="214"/>
      <c r="BQ607" s="214"/>
      <c r="BR607" s="214"/>
      <c r="BS607" s="214"/>
      <c r="BT607" s="214"/>
      <c r="BU607" s="214"/>
      <c r="BV607" s="214"/>
      <c r="BW607" s="214"/>
      <c r="BX607" s="214"/>
      <c r="BY607" s="214"/>
      <c r="BZ607" s="214"/>
      <c r="CA607" s="214"/>
      <c r="CB607" s="214"/>
      <c r="CC607" s="214"/>
      <c r="CD607" s="214"/>
      <c r="CE607" s="214"/>
      <c r="CF607" s="214"/>
      <c r="CG607" s="214"/>
      <c r="CH607" s="214"/>
      <c r="CI607" s="214"/>
      <c r="CJ607" s="214"/>
      <c r="CK607" s="214"/>
      <c r="CL607" s="214"/>
      <c r="CM607" s="214"/>
      <c r="CN607" s="214"/>
      <c r="CO607" s="214"/>
      <c r="CP607" s="214"/>
      <c r="CQ607" s="214"/>
      <c r="CR607" s="214"/>
      <c r="CS607" s="214"/>
      <c r="CT607" s="214"/>
      <c r="CU607" s="214"/>
      <c r="CV607" s="214"/>
      <c r="CW607" s="214"/>
      <c r="CX607" s="214"/>
      <c r="CY607" s="214"/>
      <c r="CZ607" s="214"/>
      <c r="DA607" s="214"/>
      <c r="DB607" s="214"/>
      <c r="DC607" s="214"/>
      <c r="DD607" s="214"/>
      <c r="DE607" s="214"/>
      <c r="DF607" s="214"/>
      <c r="DG607" s="214"/>
      <c r="DH607" s="214"/>
      <c r="DI607" s="214"/>
      <c r="DJ607" s="214"/>
      <c r="DK607" s="214"/>
      <c r="DL607" s="214"/>
      <c r="DM607" s="214"/>
      <c r="DN607" s="214"/>
      <c r="DO607" s="214"/>
      <c r="DP607" s="214"/>
      <c r="DQ607" s="214"/>
      <c r="DR607" s="214"/>
      <c r="DS607" s="214"/>
      <c r="DT607" s="214"/>
      <c r="DU607" s="214"/>
      <c r="DV607" s="214"/>
      <c r="DW607" s="214"/>
      <c r="DX607" s="214"/>
      <c r="DY607" s="214"/>
      <c r="DZ607" s="214"/>
      <c r="EA607" s="214"/>
      <c r="EB607" s="214"/>
      <c r="EC607" s="214"/>
      <c r="ED607" s="214"/>
      <c r="EE607" s="214"/>
      <c r="EF607" s="214"/>
      <c r="EG607" s="214"/>
      <c r="EH607" s="214"/>
      <c r="EI607" s="214"/>
      <c r="EJ607" s="214"/>
      <c r="EK607" s="214"/>
      <c r="EL607" s="214"/>
      <c r="EM607" s="214"/>
      <c r="EN607" s="214"/>
      <c r="EO607" s="214"/>
      <c r="EP607" s="214"/>
      <c r="EQ607" s="214"/>
      <c r="ER607" s="214"/>
      <c r="ES607" s="214"/>
      <c r="ET607" s="214"/>
      <c r="EU607" s="214"/>
      <c r="EV607" s="214"/>
      <c r="EW607" s="214"/>
      <c r="EX607" s="214"/>
      <c r="EY607" s="214"/>
      <c r="EZ607" s="214"/>
      <c r="FA607" s="214"/>
      <c r="FB607" s="214"/>
      <c r="FC607" s="214"/>
      <c r="FD607" s="214"/>
      <c r="FE607" s="214"/>
      <c r="FF607" s="214"/>
      <c r="FG607" s="214"/>
      <c r="FH607" s="214"/>
      <c r="FI607" s="214"/>
      <c r="FJ607" s="214"/>
      <c r="FK607" s="214"/>
      <c r="FL607" s="214"/>
      <c r="FM607" s="214"/>
      <c r="FN607" s="214"/>
      <c r="FO607" s="214"/>
      <c r="FP607" s="214"/>
      <c r="FQ607" s="214"/>
      <c r="FR607" s="214"/>
      <c r="FS607" s="214"/>
      <c r="FT607" s="214"/>
      <c r="FU607" s="214"/>
      <c r="FV607" s="214"/>
      <c r="FW607" s="214"/>
      <c r="FX607" s="214"/>
      <c r="FY607" s="214"/>
      <c r="FZ607" s="214"/>
      <c r="GA607" s="214"/>
      <c r="GB607" s="214"/>
      <c r="GC607" s="214"/>
      <c r="GD607" s="214"/>
      <c r="GE607" s="214"/>
      <c r="GF607" s="214"/>
      <c r="GG607" s="214"/>
      <c r="GH607" s="214"/>
      <c r="GI607" s="214"/>
      <c r="GJ607" s="214"/>
      <c r="GK607" s="214"/>
      <c r="GL607" s="214"/>
      <c r="GM607" s="214"/>
      <c r="GN607" s="214"/>
      <c r="GO607" s="214"/>
      <c r="GP607" s="214"/>
      <c r="GQ607" s="214"/>
      <c r="GR607" s="214"/>
      <c r="GS607" s="214"/>
      <c r="GT607" s="214"/>
      <c r="GU607" s="214"/>
      <c r="GV607" s="214"/>
      <c r="GW607" s="214"/>
      <c r="GX607" s="214"/>
      <c r="GY607" s="214"/>
      <c r="GZ607" s="214"/>
      <c r="HA607" s="214"/>
      <c r="HB607" s="214"/>
      <c r="HC607" s="214"/>
      <c r="HD607" s="214"/>
      <c r="HE607" s="214"/>
      <c r="HF607" s="214"/>
      <c r="HG607" s="214"/>
      <c r="HH607" s="214"/>
      <c r="HI607" s="214"/>
      <c r="HJ607" s="214"/>
      <c r="HK607" s="214"/>
      <c r="HL607" s="214"/>
      <c r="HM607" s="214"/>
      <c r="HN607" s="214"/>
      <c r="HO607" s="214"/>
      <c r="HP607" s="214"/>
      <c r="HQ607" s="214"/>
      <c r="HR607" s="214"/>
      <c r="HS607" s="214"/>
      <c r="HT607" s="214"/>
      <c r="HU607" s="214"/>
      <c r="HV607" s="214"/>
      <c r="HW607" s="214"/>
      <c r="HX607" s="214"/>
      <c r="HY607" s="214"/>
      <c r="HZ607" s="214"/>
      <c r="IA607" s="214"/>
      <c r="IB607" s="214"/>
      <c r="IC607" s="214"/>
      <c r="ID607" s="214"/>
      <c r="IE607" s="214"/>
      <c r="IF607" s="214"/>
      <c r="IG607" s="214"/>
      <c r="IH607" s="214"/>
      <c r="II607" s="214"/>
      <c r="IJ607" s="214"/>
      <c r="IK607" s="214"/>
      <c r="IL607" s="214"/>
      <c r="IM607" s="214"/>
      <c r="IN607" s="214"/>
      <c r="IO607" s="214"/>
      <c r="IP607" s="214"/>
      <c r="IQ607" s="214"/>
      <c r="IR607" s="214"/>
      <c r="IS607" s="214"/>
      <c r="IT607" s="214"/>
      <c r="IU607" s="214"/>
      <c r="IV607" s="214"/>
      <c r="IW607" s="214"/>
      <c r="IX607" s="214"/>
      <c r="IY607" s="214"/>
    </row>
    <row r="608" spans="1:259" ht="29.25" x14ac:dyDescent="0.25">
      <c r="B608" s="214">
        <v>1</v>
      </c>
      <c r="C608" s="519" t="s">
        <v>310</v>
      </c>
      <c r="D608" s="2168"/>
      <c r="E608" s="2168"/>
      <c r="F608" s="2012">
        <f>F609</f>
        <v>20000</v>
      </c>
      <c r="G608" s="540">
        <f>G609</f>
        <v>16666.666666666668</v>
      </c>
      <c r="H608" s="540">
        <f>H609</f>
        <v>17729.405000000002</v>
      </c>
      <c r="I608" s="522">
        <f t="shared" ref="I608:I617" si="416">H608/G608*100</f>
        <v>106.37643000000001</v>
      </c>
      <c r="J608" s="2128"/>
      <c r="K608" s="2128"/>
      <c r="L608" s="153"/>
      <c r="M608" s="153"/>
      <c r="N608" s="153"/>
      <c r="O608" s="153"/>
      <c r="P608" s="153"/>
      <c r="Q608" s="153"/>
      <c r="R608" s="2076">
        <v>240263.2</v>
      </c>
      <c r="S608" s="2076">
        <v>240263.2</v>
      </c>
      <c r="T608" s="2076">
        <v>240263.2</v>
      </c>
      <c r="U608" s="2076">
        <v>240263.2</v>
      </c>
      <c r="V608" s="2076">
        <v>240263.2</v>
      </c>
      <c r="W608" s="2076">
        <v>240263.2</v>
      </c>
      <c r="X608" s="2076">
        <v>240263.2</v>
      </c>
      <c r="Y608" s="2076">
        <v>240263.2</v>
      </c>
      <c r="Z608" s="2076">
        <v>240263.2</v>
      </c>
      <c r="AA608" s="2076">
        <v>240263.2</v>
      </c>
      <c r="AB608" s="2035">
        <f t="shared" ref="AB608" si="417">R608/12*$C$3+(S608-R608)/11*9+(T608-S608)/10*8+(U608-T608)/9*7+(V608-U608)/8*6+(W608-V608)/7*5+(X608-W608)/6*4+(Y608-X608)/5*3+(Z608-Y608)/4*2+(AA608-Z608)/3*1</f>
        <v>200219.33333333334</v>
      </c>
      <c r="AC608" s="2076">
        <f t="shared" si="415"/>
        <v>200362.42317999998</v>
      </c>
      <c r="AD608" s="2743"/>
      <c r="AE608" s="2076"/>
      <c r="AF608" s="2076">
        <f>AC608-AB608</f>
        <v>143.08984666664037</v>
      </c>
      <c r="AG608" s="2746"/>
      <c r="AH608" s="2746">
        <v>-114.75961</v>
      </c>
      <c r="AI608" s="2076">
        <v>200247.66356999998</v>
      </c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  <c r="BI608" s="214"/>
      <c r="BJ608" s="214"/>
      <c r="BK608" s="214"/>
      <c r="BL608" s="214"/>
      <c r="BM608" s="214"/>
      <c r="BN608" s="214"/>
      <c r="BO608" s="214"/>
      <c r="BP608" s="214"/>
      <c r="BQ608" s="214"/>
      <c r="BR608" s="214"/>
      <c r="BS608" s="214"/>
      <c r="BT608" s="214"/>
      <c r="BU608" s="214"/>
      <c r="BV608" s="214"/>
      <c r="BW608" s="214"/>
      <c r="BX608" s="214"/>
      <c r="BY608" s="214"/>
      <c r="BZ608" s="214"/>
      <c r="CA608" s="214"/>
      <c r="CB608" s="214"/>
      <c r="CC608" s="214"/>
      <c r="CD608" s="214"/>
      <c r="CE608" s="214"/>
      <c r="CF608" s="214"/>
      <c r="CG608" s="214"/>
      <c r="CH608" s="214"/>
      <c r="CI608" s="214"/>
      <c r="CJ608" s="214"/>
      <c r="CK608" s="214"/>
      <c r="CL608" s="214"/>
      <c r="CM608" s="214"/>
      <c r="CN608" s="214"/>
      <c r="CO608" s="214"/>
      <c r="CP608" s="214"/>
      <c r="CQ608" s="214"/>
      <c r="CR608" s="214"/>
      <c r="CS608" s="214"/>
      <c r="CT608" s="214"/>
      <c r="CU608" s="214"/>
      <c r="CV608" s="214"/>
      <c r="CW608" s="214"/>
      <c r="CX608" s="214"/>
      <c r="CY608" s="214"/>
      <c r="CZ608" s="214"/>
      <c r="DA608" s="214"/>
      <c r="DB608" s="214"/>
      <c r="DC608" s="214"/>
      <c r="DD608" s="214"/>
      <c r="DE608" s="214"/>
      <c r="DF608" s="214"/>
      <c r="DG608" s="214"/>
      <c r="DH608" s="214"/>
      <c r="DI608" s="214"/>
      <c r="DJ608" s="214"/>
      <c r="DK608" s="214"/>
      <c r="DL608" s="214"/>
      <c r="DM608" s="214"/>
      <c r="DN608" s="214"/>
      <c r="DO608" s="214"/>
      <c r="DP608" s="214"/>
      <c r="DQ608" s="214"/>
      <c r="DR608" s="214"/>
      <c r="DS608" s="214"/>
      <c r="DT608" s="214"/>
      <c r="DU608" s="214"/>
      <c r="DV608" s="214"/>
      <c r="DW608" s="214"/>
      <c r="DX608" s="214"/>
      <c r="DY608" s="214"/>
      <c r="DZ608" s="214"/>
      <c r="EA608" s="214"/>
      <c r="EB608" s="214"/>
      <c r="EC608" s="214"/>
      <c r="ED608" s="214"/>
      <c r="EE608" s="214"/>
      <c r="EF608" s="214"/>
      <c r="EG608" s="214"/>
      <c r="EH608" s="214"/>
      <c r="EI608" s="214"/>
      <c r="EJ608" s="214"/>
      <c r="EK608" s="214"/>
      <c r="EL608" s="214"/>
      <c r="EM608" s="214"/>
      <c r="EN608" s="214"/>
      <c r="EO608" s="214"/>
      <c r="EP608" s="214"/>
      <c r="EQ608" s="214"/>
      <c r="ER608" s="214"/>
      <c r="ES608" s="214"/>
      <c r="ET608" s="214"/>
      <c r="EU608" s="214"/>
      <c r="EV608" s="214"/>
      <c r="EW608" s="214"/>
      <c r="EX608" s="214"/>
      <c r="EY608" s="214"/>
      <c r="EZ608" s="214"/>
      <c r="FA608" s="214"/>
      <c r="FB608" s="214"/>
      <c r="FC608" s="214"/>
      <c r="FD608" s="214"/>
      <c r="FE608" s="214"/>
      <c r="FF608" s="214"/>
      <c r="FG608" s="214"/>
      <c r="FH608" s="214"/>
      <c r="FI608" s="214"/>
      <c r="FJ608" s="214"/>
      <c r="FK608" s="214"/>
      <c r="FL608" s="214"/>
      <c r="FM608" s="214"/>
      <c r="FN608" s="214"/>
      <c r="FO608" s="214"/>
      <c r="FP608" s="214"/>
      <c r="FQ608" s="214"/>
      <c r="FR608" s="214"/>
      <c r="FS608" s="214"/>
      <c r="FT608" s="214"/>
      <c r="FU608" s="214"/>
      <c r="FV608" s="214"/>
      <c r="FW608" s="214"/>
      <c r="FX608" s="214"/>
      <c r="FY608" s="214"/>
      <c r="FZ608" s="214"/>
      <c r="GA608" s="214"/>
      <c r="GB608" s="214"/>
      <c r="GC608" s="214"/>
      <c r="GD608" s="214"/>
      <c r="GE608" s="214"/>
      <c r="GF608" s="214"/>
      <c r="GG608" s="214"/>
      <c r="GH608" s="214"/>
      <c r="GI608" s="214"/>
      <c r="GJ608" s="214"/>
      <c r="GK608" s="214"/>
      <c r="GL608" s="214"/>
      <c r="GM608" s="214"/>
      <c r="GN608" s="214"/>
      <c r="GO608" s="214"/>
      <c r="GP608" s="214"/>
      <c r="GQ608" s="214"/>
      <c r="GR608" s="214"/>
      <c r="GS608" s="214"/>
      <c r="GT608" s="214"/>
      <c r="GU608" s="214"/>
      <c r="GV608" s="214"/>
      <c r="GW608" s="214"/>
      <c r="GX608" s="214"/>
      <c r="GY608" s="214"/>
      <c r="GZ608" s="214"/>
      <c r="HA608" s="214"/>
      <c r="HB608" s="214"/>
      <c r="HC608" s="214"/>
      <c r="HD608" s="214"/>
      <c r="HE608" s="214"/>
      <c r="HF608" s="214"/>
      <c r="HG608" s="214"/>
      <c r="HH608" s="214"/>
      <c r="HI608" s="214"/>
      <c r="HJ608" s="214"/>
      <c r="HK608" s="214"/>
      <c r="HL608" s="214"/>
      <c r="HM608" s="214"/>
      <c r="HN608" s="214"/>
      <c r="HO608" s="214"/>
      <c r="HP608" s="214"/>
      <c r="HQ608" s="214"/>
      <c r="HR608" s="214"/>
      <c r="HS608" s="214"/>
      <c r="HT608" s="214"/>
      <c r="HU608" s="214"/>
      <c r="HV608" s="214"/>
      <c r="HW608" s="214"/>
      <c r="HX608" s="214"/>
      <c r="HY608" s="214"/>
      <c r="HZ608" s="214"/>
      <c r="IA608" s="214"/>
      <c r="IB608" s="214"/>
      <c r="IC608" s="214"/>
      <c r="ID608" s="214"/>
      <c r="IE608" s="214"/>
      <c r="IF608" s="214"/>
      <c r="IG608" s="214"/>
      <c r="IH608" s="214"/>
      <c r="II608" s="214"/>
      <c r="IJ608" s="214"/>
      <c r="IK608" s="214"/>
      <c r="IL608" s="214"/>
      <c r="IM608" s="214"/>
      <c r="IN608" s="214"/>
      <c r="IO608" s="214"/>
      <c r="IP608" s="214"/>
      <c r="IQ608" s="214"/>
      <c r="IR608" s="214"/>
      <c r="IS608" s="214"/>
      <c r="IT608" s="214"/>
      <c r="IU608" s="214"/>
      <c r="IV608" s="214"/>
      <c r="IW608" s="214"/>
      <c r="IX608" s="214"/>
      <c r="IY608" s="214"/>
    </row>
    <row r="609" spans="1:259" ht="30" x14ac:dyDescent="0.25">
      <c r="B609" s="214">
        <v>1</v>
      </c>
      <c r="C609" s="816" t="s">
        <v>442</v>
      </c>
      <c r="D609" s="2168"/>
      <c r="E609" s="2168"/>
      <c r="F609" s="2012">
        <f>F610/4</f>
        <v>20000</v>
      </c>
      <c r="G609" s="171">
        <f>G610/4</f>
        <v>16666.666666666668</v>
      </c>
      <c r="H609" s="171">
        <f>H610/4</f>
        <v>17729.405000000002</v>
      </c>
      <c r="I609" s="123">
        <f t="shared" si="416"/>
        <v>106.37643000000001</v>
      </c>
      <c r="J609" s="2128"/>
      <c r="K609" s="2128"/>
      <c r="L609" s="153"/>
      <c r="M609" s="153"/>
      <c r="N609" s="153"/>
      <c r="O609" s="153"/>
      <c r="P609" s="153"/>
      <c r="Q609" s="153"/>
      <c r="R609" s="2076"/>
      <c r="S609" s="2076"/>
      <c r="T609" s="2076"/>
      <c r="U609" s="2076"/>
      <c r="V609" s="2076"/>
      <c r="W609" s="2076"/>
      <c r="X609" s="2076"/>
      <c r="Y609" s="2076"/>
      <c r="Z609" s="2076"/>
      <c r="AA609" s="2076"/>
      <c r="AB609" s="2035"/>
      <c r="AC609" s="2076"/>
      <c r="AD609" s="2743"/>
      <c r="AE609" s="2076"/>
      <c r="AF609" s="2076"/>
      <c r="AG609" s="2746"/>
      <c r="AH609" s="2746"/>
      <c r="AI609" s="2076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  <c r="BI609" s="214"/>
      <c r="BJ609" s="214"/>
      <c r="BK609" s="214"/>
      <c r="BL609" s="214"/>
      <c r="BM609" s="214"/>
      <c r="BN609" s="214"/>
      <c r="BO609" s="214"/>
      <c r="BP609" s="214"/>
      <c r="BQ609" s="214"/>
      <c r="BR609" s="214"/>
      <c r="BS609" s="214"/>
      <c r="BT609" s="214"/>
      <c r="BU609" s="214"/>
      <c r="BV609" s="214"/>
      <c r="BW609" s="214"/>
      <c r="BX609" s="214"/>
      <c r="BY609" s="214"/>
      <c r="BZ609" s="214"/>
      <c r="CA609" s="214"/>
      <c r="CB609" s="214"/>
      <c r="CC609" s="214"/>
      <c r="CD609" s="214"/>
      <c r="CE609" s="214"/>
      <c r="CF609" s="214"/>
      <c r="CG609" s="214"/>
      <c r="CH609" s="214"/>
      <c r="CI609" s="214"/>
      <c r="CJ609" s="214"/>
      <c r="CK609" s="214"/>
      <c r="CL609" s="214"/>
      <c r="CM609" s="214"/>
      <c r="CN609" s="214"/>
      <c r="CO609" s="214"/>
      <c r="CP609" s="214"/>
      <c r="CQ609" s="214"/>
      <c r="CR609" s="214"/>
      <c r="CS609" s="214"/>
      <c r="CT609" s="214"/>
      <c r="CU609" s="214"/>
      <c r="CV609" s="214"/>
      <c r="CW609" s="214"/>
      <c r="CX609" s="214"/>
      <c r="CY609" s="214"/>
      <c r="CZ609" s="214"/>
      <c r="DA609" s="214"/>
      <c r="DB609" s="214"/>
      <c r="DC609" s="214"/>
      <c r="DD609" s="214"/>
      <c r="DE609" s="214"/>
      <c r="DF609" s="214"/>
      <c r="DG609" s="214"/>
      <c r="DH609" s="214"/>
      <c r="DI609" s="214"/>
      <c r="DJ609" s="214"/>
      <c r="DK609" s="214"/>
      <c r="DL609" s="214"/>
      <c r="DM609" s="214"/>
      <c r="DN609" s="214"/>
      <c r="DO609" s="214"/>
      <c r="DP609" s="214"/>
      <c r="DQ609" s="214"/>
      <c r="DR609" s="214"/>
      <c r="DS609" s="214"/>
      <c r="DT609" s="214"/>
      <c r="DU609" s="214"/>
      <c r="DV609" s="214"/>
      <c r="DW609" s="214"/>
      <c r="DX609" s="214"/>
      <c r="DY609" s="214"/>
      <c r="DZ609" s="214"/>
      <c r="EA609" s="214"/>
      <c r="EB609" s="214"/>
      <c r="EC609" s="214"/>
      <c r="ED609" s="214"/>
      <c r="EE609" s="214"/>
      <c r="EF609" s="214"/>
      <c r="EG609" s="214"/>
      <c r="EH609" s="214"/>
      <c r="EI609" s="214"/>
      <c r="EJ609" s="214"/>
      <c r="EK609" s="214"/>
      <c r="EL609" s="214"/>
      <c r="EM609" s="214"/>
      <c r="EN609" s="214"/>
      <c r="EO609" s="214"/>
      <c r="EP609" s="214"/>
      <c r="EQ609" s="214"/>
      <c r="ER609" s="214"/>
      <c r="ES609" s="214"/>
      <c r="ET609" s="214"/>
      <c r="EU609" s="214"/>
      <c r="EV609" s="214"/>
      <c r="EW609" s="214"/>
      <c r="EX609" s="214"/>
      <c r="EY609" s="214"/>
      <c r="EZ609" s="214"/>
      <c r="FA609" s="214"/>
      <c r="FB609" s="214"/>
      <c r="FC609" s="214"/>
      <c r="FD609" s="214"/>
      <c r="FE609" s="214"/>
      <c r="FF609" s="214"/>
      <c r="FG609" s="214"/>
      <c r="FH609" s="214"/>
      <c r="FI609" s="214"/>
      <c r="FJ609" s="214"/>
      <c r="FK609" s="214"/>
      <c r="FL609" s="214"/>
      <c r="FM609" s="214"/>
      <c r="FN609" s="214"/>
      <c r="FO609" s="214"/>
      <c r="FP609" s="214"/>
      <c r="FQ609" s="214"/>
      <c r="FR609" s="214"/>
      <c r="FS609" s="214"/>
      <c r="FT609" s="214"/>
      <c r="FU609" s="214"/>
      <c r="FV609" s="214"/>
      <c r="FW609" s="214"/>
      <c r="FX609" s="214"/>
      <c r="FY609" s="214"/>
      <c r="FZ609" s="214"/>
      <c r="GA609" s="214"/>
      <c r="GB609" s="214"/>
      <c r="GC609" s="214"/>
      <c r="GD609" s="214"/>
      <c r="GE609" s="214"/>
      <c r="GF609" s="214"/>
      <c r="GG609" s="214"/>
      <c r="GH609" s="214"/>
      <c r="GI609" s="214"/>
      <c r="GJ609" s="214"/>
      <c r="GK609" s="214"/>
      <c r="GL609" s="214"/>
      <c r="GM609" s="214"/>
      <c r="GN609" s="214"/>
      <c r="GO609" s="214"/>
      <c r="GP609" s="214"/>
      <c r="GQ609" s="214"/>
      <c r="GR609" s="214"/>
      <c r="GS609" s="214"/>
      <c r="GT609" s="214"/>
      <c r="GU609" s="214"/>
      <c r="GV609" s="214"/>
      <c r="GW609" s="214"/>
      <c r="GX609" s="214"/>
      <c r="GY609" s="214"/>
      <c r="GZ609" s="214"/>
      <c r="HA609" s="214"/>
      <c r="HB609" s="214"/>
      <c r="HC609" s="214"/>
      <c r="HD609" s="214"/>
      <c r="HE609" s="214"/>
      <c r="HF609" s="214"/>
      <c r="HG609" s="214"/>
      <c r="HH609" s="214"/>
      <c r="HI609" s="214"/>
      <c r="HJ609" s="214"/>
      <c r="HK609" s="214"/>
      <c r="HL609" s="214"/>
      <c r="HM609" s="214"/>
      <c r="HN609" s="214"/>
      <c r="HO609" s="214"/>
      <c r="HP609" s="214"/>
      <c r="HQ609" s="214"/>
      <c r="HR609" s="214"/>
      <c r="HS609" s="214"/>
      <c r="HT609" s="214"/>
      <c r="HU609" s="214"/>
      <c r="HV609" s="214"/>
      <c r="HW609" s="214"/>
      <c r="HX609" s="214"/>
      <c r="HY609" s="214"/>
      <c r="HZ609" s="214"/>
      <c r="IA609" s="214"/>
      <c r="IB609" s="214"/>
      <c r="IC609" s="214"/>
      <c r="ID609" s="214"/>
      <c r="IE609" s="214"/>
      <c r="IF609" s="214"/>
      <c r="IG609" s="214"/>
      <c r="IH609" s="214"/>
      <c r="II609" s="214"/>
      <c r="IJ609" s="214"/>
      <c r="IK609" s="214"/>
      <c r="IL609" s="214"/>
      <c r="IM609" s="214"/>
      <c r="IN609" s="214"/>
      <c r="IO609" s="214"/>
      <c r="IP609" s="214"/>
      <c r="IQ609" s="214"/>
      <c r="IR609" s="214"/>
      <c r="IS609" s="214"/>
      <c r="IT609" s="214"/>
      <c r="IU609" s="214"/>
      <c r="IV609" s="214"/>
      <c r="IW609" s="214"/>
      <c r="IX609" s="214"/>
      <c r="IY609" s="214"/>
    </row>
    <row r="610" spans="1:259" ht="30" x14ac:dyDescent="0.25">
      <c r="B610" s="214">
        <v>1</v>
      </c>
      <c r="C610" s="4" t="s">
        <v>444</v>
      </c>
      <c r="D610" s="2168"/>
      <c r="E610" s="2168"/>
      <c r="F610" s="2012">
        <v>80000</v>
      </c>
      <c r="G610" s="171">
        <f>(F610/12*$C$3)</f>
        <v>66666.666666666672</v>
      </c>
      <c r="H610" s="171">
        <v>70917.62000000001</v>
      </c>
      <c r="I610" s="123">
        <f t="shared" si="416"/>
        <v>106.37643000000001</v>
      </c>
      <c r="J610" s="2128"/>
      <c r="K610" s="2128"/>
      <c r="L610" s="153"/>
      <c r="M610" s="153"/>
      <c r="N610" s="153"/>
      <c r="O610" s="153"/>
      <c r="P610" s="153"/>
      <c r="Q610" s="153"/>
      <c r="R610" s="2076"/>
      <c r="S610" s="2076"/>
      <c r="T610" s="2076"/>
      <c r="U610" s="2076"/>
      <c r="V610" s="2076"/>
      <c r="W610" s="2076"/>
      <c r="X610" s="2076"/>
      <c r="Y610" s="2076"/>
      <c r="Z610" s="2076"/>
      <c r="AA610" s="2076"/>
      <c r="AB610" s="2035"/>
      <c r="AC610" s="2076"/>
      <c r="AD610" s="2743"/>
      <c r="AE610" s="2076"/>
      <c r="AF610" s="2076"/>
      <c r="AG610" s="2746"/>
      <c r="AH610" s="2746"/>
      <c r="AI610" s="2076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  <c r="BI610" s="214"/>
      <c r="BJ610" s="214"/>
      <c r="BK610" s="214"/>
      <c r="BL610" s="214"/>
      <c r="BM610" s="214"/>
      <c r="BN610" s="214"/>
      <c r="BO610" s="214"/>
      <c r="BP610" s="214"/>
      <c r="BQ610" s="214"/>
      <c r="BR610" s="214"/>
      <c r="BS610" s="214"/>
      <c r="BT610" s="214"/>
      <c r="BU610" s="214"/>
      <c r="BV610" s="214"/>
      <c r="BW610" s="214"/>
      <c r="BX610" s="214"/>
      <c r="BY610" s="214"/>
      <c r="BZ610" s="214"/>
      <c r="CA610" s="214"/>
      <c r="CB610" s="214"/>
      <c r="CC610" s="214"/>
      <c r="CD610" s="214"/>
      <c r="CE610" s="214"/>
      <c r="CF610" s="214"/>
      <c r="CG610" s="214"/>
      <c r="CH610" s="214"/>
      <c r="CI610" s="214"/>
      <c r="CJ610" s="214"/>
      <c r="CK610" s="214"/>
      <c r="CL610" s="214"/>
      <c r="CM610" s="214"/>
      <c r="CN610" s="214"/>
      <c r="CO610" s="214"/>
      <c r="CP610" s="214"/>
      <c r="CQ610" s="214"/>
      <c r="CR610" s="214"/>
      <c r="CS610" s="214"/>
      <c r="CT610" s="214"/>
      <c r="CU610" s="214"/>
      <c r="CV610" s="214"/>
      <c r="CW610" s="214"/>
      <c r="CX610" s="214"/>
      <c r="CY610" s="214"/>
      <c r="CZ610" s="214"/>
      <c r="DA610" s="214"/>
      <c r="DB610" s="214"/>
      <c r="DC610" s="214"/>
      <c r="DD610" s="214"/>
      <c r="DE610" s="214"/>
      <c r="DF610" s="214"/>
      <c r="DG610" s="214"/>
      <c r="DH610" s="214"/>
      <c r="DI610" s="214"/>
      <c r="DJ610" s="214"/>
      <c r="DK610" s="214"/>
      <c r="DL610" s="214"/>
      <c r="DM610" s="214"/>
      <c r="DN610" s="214"/>
      <c r="DO610" s="214"/>
      <c r="DP610" s="214"/>
      <c r="DQ610" s="214"/>
      <c r="DR610" s="214"/>
      <c r="DS610" s="214"/>
      <c r="DT610" s="214"/>
      <c r="DU610" s="214"/>
      <c r="DV610" s="214"/>
      <c r="DW610" s="214"/>
      <c r="DX610" s="214"/>
      <c r="DY610" s="214"/>
      <c r="DZ610" s="214"/>
      <c r="EA610" s="214"/>
      <c r="EB610" s="214"/>
      <c r="EC610" s="214"/>
      <c r="ED610" s="214"/>
      <c r="EE610" s="214"/>
      <c r="EF610" s="214"/>
      <c r="EG610" s="214"/>
      <c r="EH610" s="214"/>
      <c r="EI610" s="214"/>
      <c r="EJ610" s="214"/>
      <c r="EK610" s="214"/>
      <c r="EL610" s="214"/>
      <c r="EM610" s="214"/>
      <c r="EN610" s="214"/>
      <c r="EO610" s="214"/>
      <c r="EP610" s="214"/>
      <c r="EQ610" s="214"/>
      <c r="ER610" s="214"/>
      <c r="ES610" s="214"/>
      <c r="ET610" s="214"/>
      <c r="EU610" s="214"/>
      <c r="EV610" s="214"/>
      <c r="EW610" s="214"/>
      <c r="EX610" s="214"/>
      <c r="EY610" s="214"/>
      <c r="EZ610" s="214"/>
      <c r="FA610" s="214"/>
      <c r="FB610" s="214"/>
      <c r="FC610" s="214"/>
      <c r="FD610" s="214"/>
      <c r="FE610" s="214"/>
      <c r="FF610" s="214"/>
      <c r="FG610" s="214"/>
      <c r="FH610" s="214"/>
      <c r="FI610" s="214"/>
      <c r="FJ610" s="214"/>
      <c r="FK610" s="214"/>
      <c r="FL610" s="214"/>
      <c r="FM610" s="214"/>
      <c r="FN610" s="214"/>
      <c r="FO610" s="214"/>
      <c r="FP610" s="214"/>
      <c r="FQ610" s="214"/>
      <c r="FR610" s="214"/>
      <c r="FS610" s="214"/>
      <c r="FT610" s="214"/>
      <c r="FU610" s="214"/>
      <c r="FV610" s="214"/>
      <c r="FW610" s="214"/>
      <c r="FX610" s="214"/>
      <c r="FY610" s="214"/>
      <c r="FZ610" s="214"/>
      <c r="GA610" s="214"/>
      <c r="GB610" s="214"/>
      <c r="GC610" s="214"/>
      <c r="GD610" s="214"/>
      <c r="GE610" s="214"/>
      <c r="GF610" s="214"/>
      <c r="GG610" s="214"/>
      <c r="GH610" s="214"/>
      <c r="GI610" s="214"/>
      <c r="GJ610" s="214"/>
      <c r="GK610" s="214"/>
      <c r="GL610" s="214"/>
      <c r="GM610" s="214"/>
      <c r="GN610" s="214"/>
      <c r="GO610" s="214"/>
      <c r="GP610" s="214"/>
      <c r="GQ610" s="214"/>
      <c r="GR610" s="214"/>
      <c r="GS610" s="214"/>
      <c r="GT610" s="214"/>
      <c r="GU610" s="214"/>
      <c r="GV610" s="214"/>
      <c r="GW610" s="214"/>
      <c r="GX610" s="214"/>
      <c r="GY610" s="214"/>
      <c r="GZ610" s="214"/>
      <c r="HA610" s="214"/>
      <c r="HB610" s="214"/>
      <c r="HC610" s="214"/>
      <c r="HD610" s="214"/>
      <c r="HE610" s="214"/>
      <c r="HF610" s="214"/>
      <c r="HG610" s="214"/>
      <c r="HH610" s="214"/>
      <c r="HI610" s="214"/>
      <c r="HJ610" s="214"/>
      <c r="HK610" s="214"/>
      <c r="HL610" s="214"/>
      <c r="HM610" s="214"/>
      <c r="HN610" s="214"/>
      <c r="HO610" s="214"/>
      <c r="HP610" s="214"/>
      <c r="HQ610" s="214"/>
      <c r="HR610" s="214"/>
      <c r="HS610" s="214"/>
      <c r="HT610" s="214"/>
      <c r="HU610" s="214"/>
      <c r="HV610" s="214"/>
      <c r="HW610" s="214"/>
      <c r="HX610" s="214"/>
      <c r="HY610" s="214"/>
      <c r="HZ610" s="214"/>
      <c r="IA610" s="214"/>
      <c r="IB610" s="214"/>
      <c r="IC610" s="214"/>
      <c r="ID610" s="214"/>
      <c r="IE610" s="214"/>
      <c r="IF610" s="214"/>
      <c r="IG610" s="214"/>
      <c r="IH610" s="214"/>
      <c r="II610" s="214"/>
      <c r="IJ610" s="214"/>
      <c r="IK610" s="214"/>
      <c r="IL610" s="214"/>
      <c r="IM610" s="214"/>
      <c r="IN610" s="214"/>
      <c r="IO610" s="214"/>
      <c r="IP610" s="214"/>
      <c r="IQ610" s="214"/>
      <c r="IR610" s="214"/>
      <c r="IS610" s="214"/>
      <c r="IT610" s="214"/>
      <c r="IU610" s="214"/>
      <c r="IV610" s="214"/>
      <c r="IW610" s="214"/>
      <c r="IX610" s="214"/>
      <c r="IY610" s="214"/>
    </row>
    <row r="611" spans="1:259" ht="29.25" x14ac:dyDescent="0.25">
      <c r="B611" s="214">
        <v>1</v>
      </c>
      <c r="C611" s="519" t="s">
        <v>311</v>
      </c>
      <c r="D611" s="2168"/>
      <c r="E611" s="2168"/>
      <c r="F611" s="2012">
        <f t="shared" ref="F611:G611" si="418">F612</f>
        <v>70212.765957446798</v>
      </c>
      <c r="G611" s="171">
        <f t="shared" si="418"/>
        <v>58510.638297872334</v>
      </c>
      <c r="H611" s="171">
        <f>H612</f>
        <v>58095.573404255316</v>
      </c>
      <c r="I611" s="123">
        <f t="shared" si="416"/>
        <v>99.29061636363636</v>
      </c>
      <c r="J611" s="2128"/>
      <c r="K611" s="2128"/>
      <c r="L611" s="153"/>
      <c r="M611" s="153"/>
      <c r="N611" s="153"/>
      <c r="O611" s="153"/>
      <c r="P611" s="153"/>
      <c r="Q611" s="153"/>
      <c r="R611" s="2076"/>
      <c r="S611" s="2076"/>
      <c r="T611" s="2076"/>
      <c r="U611" s="2076"/>
      <c r="V611" s="2076"/>
      <c r="W611" s="2076"/>
      <c r="X611" s="2076"/>
      <c r="Y611" s="2076"/>
      <c r="Z611" s="2076"/>
      <c r="AA611" s="2076"/>
      <c r="AB611" s="2035"/>
      <c r="AC611" s="2076"/>
      <c r="AD611" s="2743"/>
      <c r="AE611" s="2076"/>
      <c r="AF611" s="2076"/>
      <c r="AG611" s="2746"/>
      <c r="AH611" s="2746"/>
      <c r="AI611" s="2076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  <c r="BI611" s="214"/>
      <c r="BJ611" s="214"/>
      <c r="BK611" s="214"/>
      <c r="BL611" s="214"/>
      <c r="BM611" s="214"/>
      <c r="BN611" s="214"/>
      <c r="BO611" s="214"/>
      <c r="BP611" s="214"/>
      <c r="BQ611" s="214"/>
      <c r="BR611" s="214"/>
      <c r="BS611" s="214"/>
      <c r="BT611" s="214"/>
      <c r="BU611" s="214"/>
      <c r="BV611" s="214"/>
      <c r="BW611" s="214"/>
      <c r="BX611" s="214"/>
      <c r="BY611" s="214"/>
      <c r="BZ611" s="214"/>
      <c r="CA611" s="214"/>
      <c r="CB611" s="214"/>
      <c r="CC611" s="214"/>
      <c r="CD611" s="214"/>
      <c r="CE611" s="214"/>
      <c r="CF611" s="214"/>
      <c r="CG611" s="214"/>
      <c r="CH611" s="214"/>
      <c r="CI611" s="214"/>
      <c r="CJ611" s="214"/>
      <c r="CK611" s="214"/>
      <c r="CL611" s="214"/>
      <c r="CM611" s="214"/>
      <c r="CN611" s="214"/>
      <c r="CO611" s="214"/>
      <c r="CP611" s="214"/>
      <c r="CQ611" s="214"/>
      <c r="CR611" s="214"/>
      <c r="CS611" s="214"/>
      <c r="CT611" s="214"/>
      <c r="CU611" s="214"/>
      <c r="CV611" s="214"/>
      <c r="CW611" s="214"/>
      <c r="CX611" s="214"/>
      <c r="CY611" s="214"/>
      <c r="CZ611" s="214"/>
      <c r="DA611" s="214"/>
      <c r="DB611" s="214"/>
      <c r="DC611" s="214"/>
      <c r="DD611" s="214"/>
      <c r="DE611" s="214"/>
      <c r="DF611" s="214"/>
      <c r="DG611" s="214"/>
      <c r="DH611" s="214"/>
      <c r="DI611" s="214"/>
      <c r="DJ611" s="214"/>
      <c r="DK611" s="214"/>
      <c r="DL611" s="214"/>
      <c r="DM611" s="214"/>
      <c r="DN611" s="214"/>
      <c r="DO611" s="214"/>
      <c r="DP611" s="214"/>
      <c r="DQ611" s="214"/>
      <c r="DR611" s="214"/>
      <c r="DS611" s="214"/>
      <c r="DT611" s="214"/>
      <c r="DU611" s="214"/>
      <c r="DV611" s="214"/>
      <c r="DW611" s="214"/>
      <c r="DX611" s="214"/>
      <c r="DY611" s="214"/>
      <c r="DZ611" s="214"/>
      <c r="EA611" s="214"/>
      <c r="EB611" s="214"/>
      <c r="EC611" s="214"/>
      <c r="ED611" s="214"/>
      <c r="EE611" s="214"/>
      <c r="EF611" s="214"/>
      <c r="EG611" s="214"/>
      <c r="EH611" s="214"/>
      <c r="EI611" s="214"/>
      <c r="EJ611" s="214"/>
      <c r="EK611" s="214"/>
      <c r="EL611" s="214"/>
      <c r="EM611" s="214"/>
      <c r="EN611" s="214"/>
      <c r="EO611" s="214"/>
      <c r="EP611" s="214"/>
      <c r="EQ611" s="214"/>
      <c r="ER611" s="214"/>
      <c r="ES611" s="214"/>
      <c r="ET611" s="214"/>
      <c r="EU611" s="214"/>
      <c r="EV611" s="214"/>
      <c r="EW611" s="214"/>
      <c r="EX611" s="214"/>
      <c r="EY611" s="214"/>
      <c r="EZ611" s="214"/>
      <c r="FA611" s="214"/>
      <c r="FB611" s="214"/>
      <c r="FC611" s="214"/>
      <c r="FD611" s="214"/>
      <c r="FE611" s="214"/>
      <c r="FF611" s="214"/>
      <c r="FG611" s="214"/>
      <c r="FH611" s="214"/>
      <c r="FI611" s="214"/>
      <c r="FJ611" s="214"/>
      <c r="FK611" s="214"/>
      <c r="FL611" s="214"/>
      <c r="FM611" s="214"/>
      <c r="FN611" s="214"/>
      <c r="FO611" s="214"/>
      <c r="FP611" s="214"/>
      <c r="FQ611" s="214"/>
      <c r="FR611" s="214"/>
      <c r="FS611" s="214"/>
      <c r="FT611" s="214"/>
      <c r="FU611" s="214"/>
      <c r="FV611" s="214"/>
      <c r="FW611" s="214"/>
      <c r="FX611" s="214"/>
      <c r="FY611" s="214"/>
      <c r="FZ611" s="214"/>
      <c r="GA611" s="214"/>
      <c r="GB611" s="214"/>
      <c r="GC611" s="214"/>
      <c r="GD611" s="214"/>
      <c r="GE611" s="214"/>
      <c r="GF611" s="214"/>
      <c r="GG611" s="214"/>
      <c r="GH611" s="214"/>
      <c r="GI611" s="214"/>
      <c r="GJ611" s="214"/>
      <c r="GK611" s="214"/>
      <c r="GL611" s="214"/>
      <c r="GM611" s="214"/>
      <c r="GN611" s="214"/>
      <c r="GO611" s="214"/>
      <c r="GP611" s="214"/>
      <c r="GQ611" s="214"/>
      <c r="GR611" s="214"/>
      <c r="GS611" s="214"/>
      <c r="GT611" s="214"/>
      <c r="GU611" s="214"/>
      <c r="GV611" s="214"/>
      <c r="GW611" s="214"/>
      <c r="GX611" s="214"/>
      <c r="GY611" s="214"/>
      <c r="GZ611" s="214"/>
      <c r="HA611" s="214"/>
      <c r="HB611" s="214"/>
      <c r="HC611" s="214"/>
      <c r="HD611" s="214"/>
      <c r="HE611" s="214"/>
      <c r="HF611" s="214"/>
      <c r="HG611" s="214"/>
      <c r="HH611" s="214"/>
      <c r="HI611" s="214"/>
      <c r="HJ611" s="214"/>
      <c r="HK611" s="214"/>
      <c r="HL611" s="214"/>
      <c r="HM611" s="214"/>
      <c r="HN611" s="214"/>
      <c r="HO611" s="214"/>
      <c r="HP611" s="214"/>
      <c r="HQ611" s="214"/>
      <c r="HR611" s="214"/>
      <c r="HS611" s="214"/>
      <c r="HT611" s="214"/>
      <c r="HU611" s="214"/>
      <c r="HV611" s="214"/>
      <c r="HW611" s="214"/>
      <c r="HX611" s="214"/>
      <c r="HY611" s="214"/>
      <c r="HZ611" s="214"/>
      <c r="IA611" s="214"/>
      <c r="IB611" s="214"/>
      <c r="IC611" s="214"/>
      <c r="ID611" s="214"/>
      <c r="IE611" s="214"/>
      <c r="IF611" s="214"/>
      <c r="IG611" s="214"/>
      <c r="IH611" s="214"/>
      <c r="II611" s="214"/>
      <c r="IJ611" s="214"/>
      <c r="IK611" s="214"/>
      <c r="IL611" s="214"/>
      <c r="IM611" s="214"/>
      <c r="IN611" s="214"/>
      <c r="IO611" s="214"/>
      <c r="IP611" s="214"/>
      <c r="IQ611" s="214"/>
      <c r="IR611" s="214"/>
      <c r="IS611" s="214"/>
      <c r="IT611" s="214"/>
      <c r="IU611" s="214"/>
      <c r="IV611" s="214"/>
      <c r="IW611" s="214"/>
      <c r="IX611" s="214"/>
      <c r="IY611" s="214"/>
    </row>
    <row r="612" spans="1:259" x14ac:dyDescent="0.25">
      <c r="B612" s="214">
        <v>1</v>
      </c>
      <c r="C612" s="4" t="s">
        <v>320</v>
      </c>
      <c r="D612" s="2168"/>
      <c r="E612" s="2168"/>
      <c r="F612" s="2012">
        <f t="shared" ref="F612:G612" si="419">F613/9.4+F614/9.4</f>
        <v>70212.765957446798</v>
      </c>
      <c r="G612" s="171">
        <f t="shared" si="419"/>
        <v>58510.638297872334</v>
      </c>
      <c r="H612" s="171">
        <f>H613/9.4+H614/9.4</f>
        <v>58095.573404255316</v>
      </c>
      <c r="I612" s="123">
        <f t="shared" si="416"/>
        <v>99.29061636363636</v>
      </c>
      <c r="J612" s="2128"/>
      <c r="K612" s="2128"/>
      <c r="L612" s="153"/>
      <c r="M612" s="153"/>
      <c r="N612" s="153"/>
      <c r="O612" s="153"/>
      <c r="P612" s="153"/>
      <c r="Q612" s="153"/>
      <c r="R612" s="2076"/>
      <c r="S612" s="2076"/>
      <c r="T612" s="2076"/>
      <c r="U612" s="2076"/>
      <c r="V612" s="2076"/>
      <c r="W612" s="2076"/>
      <c r="X612" s="2076"/>
      <c r="Y612" s="2076"/>
      <c r="Z612" s="2076"/>
      <c r="AA612" s="2076"/>
      <c r="AB612" s="2035"/>
      <c r="AC612" s="2076"/>
      <c r="AD612" s="2743"/>
      <c r="AE612" s="2076"/>
      <c r="AF612" s="2076"/>
      <c r="AG612" s="2746"/>
      <c r="AH612" s="2746"/>
      <c r="AI612" s="2076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  <c r="BI612" s="214"/>
      <c r="BJ612" s="214"/>
      <c r="BK612" s="214"/>
      <c r="BL612" s="214"/>
      <c r="BM612" s="214"/>
      <c r="BN612" s="214"/>
      <c r="BO612" s="214"/>
      <c r="BP612" s="214"/>
      <c r="BQ612" s="214"/>
      <c r="BR612" s="214"/>
      <c r="BS612" s="214"/>
      <c r="BT612" s="214"/>
      <c r="BU612" s="214"/>
      <c r="BV612" s="214"/>
      <c r="BW612" s="214"/>
      <c r="BX612" s="214"/>
      <c r="BY612" s="214"/>
      <c r="BZ612" s="214"/>
      <c r="CA612" s="214"/>
      <c r="CB612" s="214"/>
      <c r="CC612" s="214"/>
      <c r="CD612" s="214"/>
      <c r="CE612" s="214"/>
      <c r="CF612" s="214"/>
      <c r="CG612" s="214"/>
      <c r="CH612" s="214"/>
      <c r="CI612" s="214"/>
      <c r="CJ612" s="214"/>
      <c r="CK612" s="214"/>
      <c r="CL612" s="214"/>
      <c r="CM612" s="214"/>
      <c r="CN612" s="214"/>
      <c r="CO612" s="214"/>
      <c r="CP612" s="214"/>
      <c r="CQ612" s="214"/>
      <c r="CR612" s="214"/>
      <c r="CS612" s="214"/>
      <c r="CT612" s="214"/>
      <c r="CU612" s="214"/>
      <c r="CV612" s="214"/>
      <c r="CW612" s="214"/>
      <c r="CX612" s="214"/>
      <c r="CY612" s="214"/>
      <c r="CZ612" s="214"/>
      <c r="DA612" s="214"/>
      <c r="DB612" s="214"/>
      <c r="DC612" s="214"/>
      <c r="DD612" s="214"/>
      <c r="DE612" s="214"/>
      <c r="DF612" s="214"/>
      <c r="DG612" s="214"/>
      <c r="DH612" s="214"/>
      <c r="DI612" s="214"/>
      <c r="DJ612" s="214"/>
      <c r="DK612" s="214"/>
      <c r="DL612" s="214"/>
      <c r="DM612" s="214"/>
      <c r="DN612" s="214"/>
      <c r="DO612" s="214"/>
      <c r="DP612" s="214"/>
      <c r="DQ612" s="214"/>
      <c r="DR612" s="214"/>
      <c r="DS612" s="214"/>
      <c r="DT612" s="214"/>
      <c r="DU612" s="214"/>
      <c r="DV612" s="214"/>
      <c r="DW612" s="214"/>
      <c r="DX612" s="214"/>
      <c r="DY612" s="214"/>
      <c r="DZ612" s="214"/>
      <c r="EA612" s="214"/>
      <c r="EB612" s="214"/>
      <c r="EC612" s="214"/>
      <c r="ED612" s="214"/>
      <c r="EE612" s="214"/>
      <c r="EF612" s="214"/>
      <c r="EG612" s="214"/>
      <c r="EH612" s="214"/>
      <c r="EI612" s="214"/>
      <c r="EJ612" s="214"/>
      <c r="EK612" s="214"/>
      <c r="EL612" s="214"/>
      <c r="EM612" s="214"/>
      <c r="EN612" s="214"/>
      <c r="EO612" s="214"/>
      <c r="EP612" s="214"/>
      <c r="EQ612" s="214"/>
      <c r="ER612" s="214"/>
      <c r="ES612" s="214"/>
      <c r="ET612" s="214"/>
      <c r="EU612" s="214"/>
      <c r="EV612" s="214"/>
      <c r="EW612" s="214"/>
      <c r="EX612" s="214"/>
      <c r="EY612" s="214"/>
      <c r="EZ612" s="214"/>
      <c r="FA612" s="214"/>
      <c r="FB612" s="214"/>
      <c r="FC612" s="214"/>
      <c r="FD612" s="214"/>
      <c r="FE612" s="214"/>
      <c r="FF612" s="214"/>
      <c r="FG612" s="214"/>
      <c r="FH612" s="214"/>
      <c r="FI612" s="214"/>
      <c r="FJ612" s="214"/>
      <c r="FK612" s="214"/>
      <c r="FL612" s="214"/>
      <c r="FM612" s="214"/>
      <c r="FN612" s="214"/>
      <c r="FO612" s="214"/>
      <c r="FP612" s="214"/>
      <c r="FQ612" s="214"/>
      <c r="FR612" s="214"/>
      <c r="FS612" s="214"/>
      <c r="FT612" s="214"/>
      <c r="FU612" s="214"/>
      <c r="FV612" s="214"/>
      <c r="FW612" s="214"/>
      <c r="FX612" s="214"/>
      <c r="FY612" s="214"/>
      <c r="FZ612" s="214"/>
      <c r="GA612" s="214"/>
      <c r="GB612" s="214"/>
      <c r="GC612" s="214"/>
      <c r="GD612" s="214"/>
      <c r="GE612" s="214"/>
      <c r="GF612" s="214"/>
      <c r="GG612" s="214"/>
      <c r="GH612" s="214"/>
      <c r="GI612" s="214"/>
      <c r="GJ612" s="214"/>
      <c r="GK612" s="214"/>
      <c r="GL612" s="214"/>
      <c r="GM612" s="214"/>
      <c r="GN612" s="214"/>
      <c r="GO612" s="214"/>
      <c r="GP612" s="214"/>
      <c r="GQ612" s="214"/>
      <c r="GR612" s="214"/>
      <c r="GS612" s="214"/>
      <c r="GT612" s="214"/>
      <c r="GU612" s="214"/>
      <c r="GV612" s="214"/>
      <c r="GW612" s="214"/>
      <c r="GX612" s="214"/>
      <c r="GY612" s="214"/>
      <c r="GZ612" s="214"/>
      <c r="HA612" s="214"/>
      <c r="HB612" s="214"/>
      <c r="HC612" s="214"/>
      <c r="HD612" s="214"/>
      <c r="HE612" s="214"/>
      <c r="HF612" s="214"/>
      <c r="HG612" s="214"/>
      <c r="HH612" s="214"/>
      <c r="HI612" s="214"/>
      <c r="HJ612" s="214"/>
      <c r="HK612" s="214"/>
      <c r="HL612" s="214"/>
      <c r="HM612" s="214"/>
      <c r="HN612" s="214"/>
      <c r="HO612" s="214"/>
      <c r="HP612" s="214"/>
      <c r="HQ612" s="214"/>
      <c r="HR612" s="214"/>
      <c r="HS612" s="214"/>
      <c r="HT612" s="214"/>
      <c r="HU612" s="214"/>
      <c r="HV612" s="214"/>
      <c r="HW612" s="214"/>
      <c r="HX612" s="214"/>
      <c r="HY612" s="214"/>
      <c r="HZ612" s="214"/>
      <c r="IA612" s="214"/>
      <c r="IB612" s="214"/>
      <c r="IC612" s="214"/>
      <c r="ID612" s="214"/>
      <c r="IE612" s="214"/>
      <c r="IF612" s="214"/>
      <c r="IG612" s="214"/>
      <c r="IH612" s="214"/>
      <c r="II612" s="214"/>
      <c r="IJ612" s="214"/>
      <c r="IK612" s="214"/>
      <c r="IL612" s="214"/>
      <c r="IM612" s="214"/>
      <c r="IN612" s="214"/>
      <c r="IO612" s="214"/>
      <c r="IP612" s="214"/>
      <c r="IQ612" s="214"/>
      <c r="IR612" s="214"/>
      <c r="IS612" s="214"/>
      <c r="IT612" s="214"/>
      <c r="IU612" s="214"/>
      <c r="IV612" s="214"/>
      <c r="IW612" s="214"/>
      <c r="IX612" s="214"/>
      <c r="IY612" s="214"/>
    </row>
    <row r="613" spans="1:259" x14ac:dyDescent="0.25">
      <c r="B613" s="214">
        <v>1</v>
      </c>
      <c r="C613" s="533" t="s">
        <v>321</v>
      </c>
      <c r="D613" s="2168"/>
      <c r="E613" s="2168"/>
      <c r="F613" s="2012">
        <v>656000</v>
      </c>
      <c r="G613" s="171">
        <f t="shared" ref="G613:G614" si="420">(F613/12*$C$3)</f>
        <v>546666.66666666663</v>
      </c>
      <c r="H613" s="171">
        <v>542860.31999999995</v>
      </c>
      <c r="I613" s="123">
        <f t="shared" si="416"/>
        <v>99.303717073170731</v>
      </c>
      <c r="J613" s="2128"/>
      <c r="K613" s="2128"/>
      <c r="L613" s="153"/>
      <c r="M613" s="153"/>
      <c r="N613" s="153"/>
      <c r="O613" s="153"/>
      <c r="P613" s="153"/>
      <c r="Q613" s="153"/>
      <c r="R613" s="2076"/>
      <c r="S613" s="2076"/>
      <c r="T613" s="2076"/>
      <c r="U613" s="2076"/>
      <c r="V613" s="2076"/>
      <c r="W613" s="2076"/>
      <c r="X613" s="2076"/>
      <c r="Y613" s="2076"/>
      <c r="Z613" s="2076"/>
      <c r="AA613" s="2076"/>
      <c r="AB613" s="2035"/>
      <c r="AC613" s="2076"/>
      <c r="AD613" s="2743"/>
      <c r="AE613" s="2076"/>
      <c r="AF613" s="2076"/>
      <c r="AG613" s="2746"/>
      <c r="AH613" s="2746"/>
      <c r="AI613" s="2076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  <c r="BI613" s="214"/>
      <c r="BJ613" s="214"/>
      <c r="BK613" s="214"/>
      <c r="BL613" s="214"/>
      <c r="BM613" s="214"/>
      <c r="BN613" s="214"/>
      <c r="BO613" s="214"/>
      <c r="BP613" s="214"/>
      <c r="BQ613" s="214"/>
      <c r="BR613" s="214"/>
      <c r="BS613" s="214"/>
      <c r="BT613" s="214"/>
      <c r="BU613" s="214"/>
      <c r="BV613" s="214"/>
      <c r="BW613" s="214"/>
      <c r="BX613" s="214"/>
      <c r="BY613" s="214"/>
      <c r="BZ613" s="214"/>
      <c r="CA613" s="214"/>
      <c r="CB613" s="214"/>
      <c r="CC613" s="214"/>
      <c r="CD613" s="214"/>
      <c r="CE613" s="214"/>
      <c r="CF613" s="214"/>
      <c r="CG613" s="214"/>
      <c r="CH613" s="214"/>
      <c r="CI613" s="214"/>
      <c r="CJ613" s="214"/>
      <c r="CK613" s="214"/>
      <c r="CL613" s="214"/>
      <c r="CM613" s="214"/>
      <c r="CN613" s="214"/>
      <c r="CO613" s="214"/>
      <c r="CP613" s="214"/>
      <c r="CQ613" s="214"/>
      <c r="CR613" s="214"/>
      <c r="CS613" s="214"/>
      <c r="CT613" s="214"/>
      <c r="CU613" s="214"/>
      <c r="CV613" s="214"/>
      <c r="CW613" s="214"/>
      <c r="CX613" s="214"/>
      <c r="CY613" s="214"/>
      <c r="CZ613" s="214"/>
      <c r="DA613" s="214"/>
      <c r="DB613" s="214"/>
      <c r="DC613" s="214"/>
      <c r="DD613" s="214"/>
      <c r="DE613" s="214"/>
      <c r="DF613" s="214"/>
      <c r="DG613" s="214"/>
      <c r="DH613" s="214"/>
      <c r="DI613" s="214"/>
      <c r="DJ613" s="214"/>
      <c r="DK613" s="214"/>
      <c r="DL613" s="214"/>
      <c r="DM613" s="214"/>
      <c r="DN613" s="214"/>
      <c r="DO613" s="214"/>
      <c r="DP613" s="214"/>
      <c r="DQ613" s="214"/>
      <c r="DR613" s="214"/>
      <c r="DS613" s="214"/>
      <c r="DT613" s="214"/>
      <c r="DU613" s="214"/>
      <c r="DV613" s="214"/>
      <c r="DW613" s="214"/>
      <c r="DX613" s="214"/>
      <c r="DY613" s="214"/>
      <c r="DZ613" s="214"/>
      <c r="EA613" s="214"/>
      <c r="EB613" s="214"/>
      <c r="EC613" s="214"/>
      <c r="ED613" s="214"/>
      <c r="EE613" s="214"/>
      <c r="EF613" s="214"/>
      <c r="EG613" s="214"/>
      <c r="EH613" s="214"/>
      <c r="EI613" s="214"/>
      <c r="EJ613" s="214"/>
      <c r="EK613" s="214"/>
      <c r="EL613" s="214"/>
      <c r="EM613" s="214"/>
      <c r="EN613" s="214"/>
      <c r="EO613" s="214"/>
      <c r="EP613" s="214"/>
      <c r="EQ613" s="214"/>
      <c r="ER613" s="214"/>
      <c r="ES613" s="214"/>
      <c r="ET613" s="214"/>
      <c r="EU613" s="214"/>
      <c r="EV613" s="214"/>
      <c r="EW613" s="214"/>
      <c r="EX613" s="214"/>
      <c r="EY613" s="214"/>
      <c r="EZ613" s="214"/>
      <c r="FA613" s="214"/>
      <c r="FB613" s="214"/>
      <c r="FC613" s="214"/>
      <c r="FD613" s="214"/>
      <c r="FE613" s="214"/>
      <c r="FF613" s="214"/>
      <c r="FG613" s="214"/>
      <c r="FH613" s="214"/>
      <c r="FI613" s="214"/>
      <c r="FJ613" s="214"/>
      <c r="FK613" s="214"/>
      <c r="FL613" s="214"/>
      <c r="FM613" s="214"/>
      <c r="FN613" s="214"/>
      <c r="FO613" s="214"/>
      <c r="FP613" s="214"/>
      <c r="FQ613" s="214"/>
      <c r="FR613" s="214"/>
      <c r="FS613" s="214"/>
      <c r="FT613" s="214"/>
      <c r="FU613" s="214"/>
      <c r="FV613" s="214"/>
      <c r="FW613" s="214"/>
      <c r="FX613" s="214"/>
      <c r="FY613" s="214"/>
      <c r="FZ613" s="214"/>
      <c r="GA613" s="214"/>
      <c r="GB613" s="214"/>
      <c r="GC613" s="214"/>
      <c r="GD613" s="214"/>
      <c r="GE613" s="214"/>
      <c r="GF613" s="214"/>
      <c r="GG613" s="214"/>
      <c r="GH613" s="214"/>
      <c r="GI613" s="214"/>
      <c r="GJ613" s="214"/>
      <c r="GK613" s="214"/>
      <c r="GL613" s="214"/>
      <c r="GM613" s="214"/>
      <c r="GN613" s="214"/>
      <c r="GO613" s="214"/>
      <c r="GP613" s="214"/>
      <c r="GQ613" s="214"/>
      <c r="GR613" s="214"/>
      <c r="GS613" s="214"/>
      <c r="GT613" s="214"/>
      <c r="GU613" s="214"/>
      <c r="GV613" s="214"/>
      <c r="GW613" s="214"/>
      <c r="GX613" s="214"/>
      <c r="GY613" s="214"/>
      <c r="GZ613" s="214"/>
      <c r="HA613" s="214"/>
      <c r="HB613" s="214"/>
      <c r="HC613" s="214"/>
      <c r="HD613" s="214"/>
      <c r="HE613" s="214"/>
      <c r="HF613" s="214"/>
      <c r="HG613" s="214"/>
      <c r="HH613" s="214"/>
      <c r="HI613" s="214"/>
      <c r="HJ613" s="214"/>
      <c r="HK613" s="214"/>
      <c r="HL613" s="214"/>
      <c r="HM613" s="214"/>
      <c r="HN613" s="214"/>
      <c r="HO613" s="214"/>
      <c r="HP613" s="214"/>
      <c r="HQ613" s="214"/>
      <c r="HR613" s="214"/>
      <c r="HS613" s="214"/>
      <c r="HT613" s="214"/>
      <c r="HU613" s="214"/>
      <c r="HV613" s="214"/>
      <c r="HW613" s="214"/>
      <c r="HX613" s="214"/>
      <c r="HY613" s="214"/>
      <c r="HZ613" s="214"/>
      <c r="IA613" s="214"/>
      <c r="IB613" s="214"/>
      <c r="IC613" s="214"/>
      <c r="ID613" s="214"/>
      <c r="IE613" s="214"/>
      <c r="IF613" s="214"/>
      <c r="IG613" s="214"/>
      <c r="IH613" s="214"/>
      <c r="II613" s="214"/>
      <c r="IJ613" s="214"/>
      <c r="IK613" s="214"/>
      <c r="IL613" s="214"/>
      <c r="IM613" s="214"/>
      <c r="IN613" s="214"/>
      <c r="IO613" s="214"/>
      <c r="IP613" s="214"/>
      <c r="IQ613" s="214"/>
      <c r="IR613" s="214"/>
      <c r="IS613" s="214"/>
      <c r="IT613" s="214"/>
      <c r="IU613" s="214"/>
      <c r="IV613" s="214"/>
      <c r="IW613" s="214"/>
      <c r="IX613" s="214"/>
      <c r="IY613" s="214"/>
    </row>
    <row r="614" spans="1:259" x14ac:dyDescent="0.25">
      <c r="B614" s="214">
        <v>1</v>
      </c>
      <c r="C614" s="533" t="s">
        <v>325</v>
      </c>
      <c r="D614" s="2168"/>
      <c r="E614" s="2168"/>
      <c r="F614" s="2012">
        <v>4000</v>
      </c>
      <c r="G614" s="187">
        <f t="shared" si="420"/>
        <v>3333.333333333333</v>
      </c>
      <c r="H614" s="187">
        <v>3238.0699999999997</v>
      </c>
      <c r="I614" s="123">
        <f t="shared" si="416"/>
        <v>97.142099999999999</v>
      </c>
      <c r="J614" s="2128"/>
      <c r="K614" s="2128"/>
      <c r="L614" s="153"/>
      <c r="M614" s="153"/>
      <c r="N614" s="153"/>
      <c r="O614" s="153"/>
      <c r="P614" s="153"/>
      <c r="Q614" s="153"/>
      <c r="R614" s="2076"/>
      <c r="S614" s="2076"/>
      <c r="T614" s="2076"/>
      <c r="U614" s="2076"/>
      <c r="V614" s="2076"/>
      <c r="W614" s="2076"/>
      <c r="X614" s="2076"/>
      <c r="Y614" s="2076"/>
      <c r="Z614" s="2076"/>
      <c r="AA614" s="2076"/>
      <c r="AB614" s="2035"/>
      <c r="AC614" s="2076"/>
      <c r="AD614" s="2743"/>
      <c r="AE614" s="2076"/>
      <c r="AF614" s="2076"/>
      <c r="AG614" s="2746"/>
      <c r="AH614" s="2746"/>
      <c r="AI614" s="2076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  <c r="BI614" s="214"/>
      <c r="BJ614" s="214"/>
      <c r="BK614" s="214"/>
      <c r="BL614" s="214"/>
      <c r="BM614" s="214"/>
      <c r="BN614" s="214"/>
      <c r="BO614" s="214"/>
      <c r="BP614" s="214"/>
      <c r="BQ614" s="214"/>
      <c r="BR614" s="214"/>
      <c r="BS614" s="214"/>
      <c r="BT614" s="214"/>
      <c r="BU614" s="214"/>
      <c r="BV614" s="214"/>
      <c r="BW614" s="214"/>
      <c r="BX614" s="214"/>
      <c r="BY614" s="214"/>
      <c r="BZ614" s="214"/>
      <c r="CA614" s="214"/>
      <c r="CB614" s="214"/>
      <c r="CC614" s="214"/>
      <c r="CD614" s="214"/>
      <c r="CE614" s="214"/>
      <c r="CF614" s="214"/>
      <c r="CG614" s="214"/>
      <c r="CH614" s="214"/>
      <c r="CI614" s="214"/>
      <c r="CJ614" s="214"/>
      <c r="CK614" s="214"/>
      <c r="CL614" s="214"/>
      <c r="CM614" s="214"/>
      <c r="CN614" s="214"/>
      <c r="CO614" s="214"/>
      <c r="CP614" s="214"/>
      <c r="CQ614" s="214"/>
      <c r="CR614" s="214"/>
      <c r="CS614" s="214"/>
      <c r="CT614" s="214"/>
      <c r="CU614" s="214"/>
      <c r="CV614" s="214"/>
      <c r="CW614" s="214"/>
      <c r="CX614" s="214"/>
      <c r="CY614" s="214"/>
      <c r="CZ614" s="214"/>
      <c r="DA614" s="214"/>
      <c r="DB614" s="214"/>
      <c r="DC614" s="214"/>
      <c r="DD614" s="214"/>
      <c r="DE614" s="214"/>
      <c r="DF614" s="214"/>
      <c r="DG614" s="214"/>
      <c r="DH614" s="214"/>
      <c r="DI614" s="214"/>
      <c r="DJ614" s="214"/>
      <c r="DK614" s="214"/>
      <c r="DL614" s="214"/>
      <c r="DM614" s="214"/>
      <c r="DN614" s="214"/>
      <c r="DO614" s="214"/>
      <c r="DP614" s="214"/>
      <c r="DQ614" s="214"/>
      <c r="DR614" s="214"/>
      <c r="DS614" s="214"/>
      <c r="DT614" s="214"/>
      <c r="DU614" s="214"/>
      <c r="DV614" s="214"/>
      <c r="DW614" s="214"/>
      <c r="DX614" s="214"/>
      <c r="DY614" s="214"/>
      <c r="DZ614" s="214"/>
      <c r="EA614" s="214"/>
      <c r="EB614" s="214"/>
      <c r="EC614" s="214"/>
      <c r="ED614" s="214"/>
      <c r="EE614" s="214"/>
      <c r="EF614" s="214"/>
      <c r="EG614" s="214"/>
      <c r="EH614" s="214"/>
      <c r="EI614" s="214"/>
      <c r="EJ614" s="214"/>
      <c r="EK614" s="214"/>
      <c r="EL614" s="214"/>
      <c r="EM614" s="214"/>
      <c r="EN614" s="214"/>
      <c r="EO614" s="214"/>
      <c r="EP614" s="214"/>
      <c r="EQ614" s="214"/>
      <c r="ER614" s="214"/>
      <c r="ES614" s="214"/>
      <c r="ET614" s="214"/>
      <c r="EU614" s="214"/>
      <c r="EV614" s="214"/>
      <c r="EW614" s="214"/>
      <c r="EX614" s="214"/>
      <c r="EY614" s="214"/>
      <c r="EZ614" s="214"/>
      <c r="FA614" s="214"/>
      <c r="FB614" s="214"/>
      <c r="FC614" s="214"/>
      <c r="FD614" s="214"/>
      <c r="FE614" s="214"/>
      <c r="FF614" s="214"/>
      <c r="FG614" s="214"/>
      <c r="FH614" s="214"/>
      <c r="FI614" s="214"/>
      <c r="FJ614" s="214"/>
      <c r="FK614" s="214"/>
      <c r="FL614" s="214"/>
      <c r="FM614" s="214"/>
      <c r="FN614" s="214"/>
      <c r="FO614" s="214"/>
      <c r="FP614" s="214"/>
      <c r="FQ614" s="214"/>
      <c r="FR614" s="214"/>
      <c r="FS614" s="214"/>
      <c r="FT614" s="214"/>
      <c r="FU614" s="214"/>
      <c r="FV614" s="214"/>
      <c r="FW614" s="214"/>
      <c r="FX614" s="214"/>
      <c r="FY614" s="214"/>
      <c r="FZ614" s="214"/>
      <c r="GA614" s="214"/>
      <c r="GB614" s="214"/>
      <c r="GC614" s="214"/>
      <c r="GD614" s="214"/>
      <c r="GE614" s="214"/>
      <c r="GF614" s="214"/>
      <c r="GG614" s="214"/>
      <c r="GH614" s="214"/>
      <c r="GI614" s="214"/>
      <c r="GJ614" s="214"/>
      <c r="GK614" s="214"/>
      <c r="GL614" s="214"/>
      <c r="GM614" s="214"/>
      <c r="GN614" s="214"/>
      <c r="GO614" s="214"/>
      <c r="GP614" s="214"/>
      <c r="GQ614" s="214"/>
      <c r="GR614" s="214"/>
      <c r="GS614" s="214"/>
      <c r="GT614" s="214"/>
      <c r="GU614" s="214"/>
      <c r="GV614" s="214"/>
      <c r="GW614" s="214"/>
      <c r="GX614" s="214"/>
      <c r="GY614" s="214"/>
      <c r="GZ614" s="214"/>
      <c r="HA614" s="214"/>
      <c r="HB614" s="214"/>
      <c r="HC614" s="214"/>
      <c r="HD614" s="214"/>
      <c r="HE614" s="214"/>
      <c r="HF614" s="214"/>
      <c r="HG614" s="214"/>
      <c r="HH614" s="214"/>
      <c r="HI614" s="214"/>
      <c r="HJ614" s="214"/>
      <c r="HK614" s="214"/>
      <c r="HL614" s="214"/>
      <c r="HM614" s="214"/>
      <c r="HN614" s="214"/>
      <c r="HO614" s="214"/>
      <c r="HP614" s="214"/>
      <c r="HQ614" s="214"/>
      <c r="HR614" s="214"/>
      <c r="HS614" s="214"/>
      <c r="HT614" s="214"/>
      <c r="HU614" s="214"/>
      <c r="HV614" s="214"/>
      <c r="HW614" s="214"/>
      <c r="HX614" s="214"/>
      <c r="HY614" s="214"/>
      <c r="HZ614" s="214"/>
      <c r="IA614" s="214"/>
      <c r="IB614" s="214"/>
      <c r="IC614" s="214"/>
      <c r="ID614" s="214"/>
      <c r="IE614" s="214"/>
      <c r="IF614" s="214"/>
      <c r="IG614" s="214"/>
      <c r="IH614" s="214"/>
      <c r="II614" s="214"/>
      <c r="IJ614" s="214"/>
      <c r="IK614" s="214"/>
      <c r="IL614" s="214"/>
      <c r="IM614" s="214"/>
      <c r="IN614" s="214"/>
      <c r="IO614" s="214"/>
      <c r="IP614" s="214"/>
      <c r="IQ614" s="214"/>
      <c r="IR614" s="214"/>
      <c r="IS614" s="214"/>
      <c r="IT614" s="214"/>
      <c r="IU614" s="214"/>
      <c r="IV614" s="214"/>
      <c r="IW614" s="214"/>
      <c r="IX614" s="214"/>
      <c r="IY614" s="214"/>
    </row>
    <row r="615" spans="1:259" ht="29.25" x14ac:dyDescent="0.25">
      <c r="B615" s="214">
        <v>1</v>
      </c>
      <c r="C615" s="469" t="s">
        <v>260</v>
      </c>
      <c r="D615" s="2168"/>
      <c r="E615" s="2168"/>
      <c r="F615" s="220">
        <f>F608</f>
        <v>20000</v>
      </c>
      <c r="G615" s="520">
        <f>G608</f>
        <v>16666.666666666668</v>
      </c>
      <c r="H615" s="520">
        <f>H608</f>
        <v>17729.405000000002</v>
      </c>
      <c r="I615" s="522">
        <f t="shared" si="416"/>
        <v>106.37643000000001</v>
      </c>
      <c r="J615" s="2128"/>
      <c r="K615" s="2128"/>
      <c r="L615" s="153"/>
      <c r="M615" s="153"/>
      <c r="N615" s="153"/>
      <c r="O615" s="153"/>
      <c r="P615" s="153"/>
      <c r="Q615" s="153"/>
      <c r="R615" s="2076"/>
      <c r="S615" s="2076"/>
      <c r="T615" s="2076"/>
      <c r="U615" s="2076"/>
      <c r="V615" s="2076"/>
      <c r="W615" s="2076"/>
      <c r="X615" s="2076"/>
      <c r="Y615" s="2076"/>
      <c r="Z615" s="2076"/>
      <c r="AA615" s="2076"/>
      <c r="AB615" s="2035"/>
      <c r="AC615" s="2076"/>
      <c r="AD615" s="2743"/>
      <c r="AE615" s="2076"/>
      <c r="AF615" s="2076"/>
      <c r="AG615" s="2746"/>
      <c r="AH615" s="2746"/>
      <c r="AI615" s="2076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  <c r="BI615" s="214"/>
      <c r="BJ615" s="214"/>
      <c r="BK615" s="214"/>
      <c r="BL615" s="214"/>
      <c r="BM615" s="214"/>
      <c r="BN615" s="214"/>
      <c r="BO615" s="214"/>
      <c r="BP615" s="214"/>
      <c r="BQ615" s="214"/>
      <c r="BR615" s="214"/>
      <c r="BS615" s="214"/>
      <c r="BT615" s="214"/>
      <c r="BU615" s="214"/>
      <c r="BV615" s="214"/>
      <c r="BW615" s="214"/>
      <c r="BX615" s="214"/>
      <c r="BY615" s="214"/>
      <c r="BZ615" s="214"/>
      <c r="CA615" s="214"/>
      <c r="CB615" s="214"/>
      <c r="CC615" s="214"/>
      <c r="CD615" s="214"/>
      <c r="CE615" s="214"/>
      <c r="CF615" s="214"/>
      <c r="CG615" s="214"/>
      <c r="CH615" s="214"/>
      <c r="CI615" s="214"/>
      <c r="CJ615" s="214"/>
      <c r="CK615" s="214"/>
      <c r="CL615" s="214"/>
      <c r="CM615" s="214"/>
      <c r="CN615" s="214"/>
      <c r="CO615" s="214"/>
      <c r="CP615" s="214"/>
      <c r="CQ615" s="214"/>
      <c r="CR615" s="214"/>
      <c r="CS615" s="214"/>
      <c r="CT615" s="214"/>
      <c r="CU615" s="214"/>
      <c r="CV615" s="214"/>
      <c r="CW615" s="214"/>
      <c r="CX615" s="214"/>
      <c r="CY615" s="214"/>
      <c r="CZ615" s="214"/>
      <c r="DA615" s="214"/>
      <c r="DB615" s="214"/>
      <c r="DC615" s="214"/>
      <c r="DD615" s="214"/>
      <c r="DE615" s="214"/>
      <c r="DF615" s="214"/>
      <c r="DG615" s="214"/>
      <c r="DH615" s="214"/>
      <c r="DI615" s="214"/>
      <c r="DJ615" s="214"/>
      <c r="DK615" s="214"/>
      <c r="DL615" s="214"/>
      <c r="DM615" s="214"/>
      <c r="DN615" s="214"/>
      <c r="DO615" s="214"/>
      <c r="DP615" s="214"/>
      <c r="DQ615" s="214"/>
      <c r="DR615" s="214"/>
      <c r="DS615" s="214"/>
      <c r="DT615" s="214"/>
      <c r="DU615" s="214"/>
      <c r="DV615" s="214"/>
      <c r="DW615" s="214"/>
      <c r="DX615" s="214"/>
      <c r="DY615" s="214"/>
      <c r="DZ615" s="214"/>
      <c r="EA615" s="214"/>
      <c r="EB615" s="214"/>
      <c r="EC615" s="214"/>
      <c r="ED615" s="214"/>
      <c r="EE615" s="214"/>
      <c r="EF615" s="214"/>
      <c r="EG615" s="214"/>
      <c r="EH615" s="214"/>
      <c r="EI615" s="214"/>
      <c r="EJ615" s="214"/>
      <c r="EK615" s="214"/>
      <c r="EL615" s="214"/>
      <c r="EM615" s="214"/>
      <c r="EN615" s="214"/>
      <c r="EO615" s="214"/>
      <c r="EP615" s="214"/>
      <c r="EQ615" s="214"/>
      <c r="ER615" s="214"/>
      <c r="ES615" s="214"/>
      <c r="ET615" s="214"/>
      <c r="EU615" s="214"/>
      <c r="EV615" s="214"/>
      <c r="EW615" s="214"/>
      <c r="EX615" s="214"/>
      <c r="EY615" s="214"/>
      <c r="EZ615" s="214"/>
      <c r="FA615" s="214"/>
      <c r="FB615" s="214"/>
      <c r="FC615" s="214"/>
      <c r="FD615" s="214"/>
      <c r="FE615" s="214"/>
      <c r="FF615" s="214"/>
      <c r="FG615" s="214"/>
      <c r="FH615" s="214"/>
      <c r="FI615" s="214"/>
      <c r="FJ615" s="214"/>
      <c r="FK615" s="214"/>
      <c r="FL615" s="214"/>
      <c r="FM615" s="214"/>
      <c r="FN615" s="214"/>
      <c r="FO615" s="214"/>
      <c r="FP615" s="214"/>
      <c r="FQ615" s="214"/>
      <c r="FR615" s="214"/>
      <c r="FS615" s="214"/>
      <c r="FT615" s="214"/>
      <c r="FU615" s="214"/>
      <c r="FV615" s="214"/>
      <c r="FW615" s="214"/>
      <c r="FX615" s="214"/>
      <c r="FY615" s="214"/>
      <c r="FZ615" s="214"/>
      <c r="GA615" s="214"/>
      <c r="GB615" s="214"/>
      <c r="GC615" s="214"/>
      <c r="GD615" s="214"/>
      <c r="GE615" s="214"/>
      <c r="GF615" s="214"/>
      <c r="GG615" s="214"/>
      <c r="GH615" s="214"/>
      <c r="GI615" s="214"/>
      <c r="GJ615" s="214"/>
      <c r="GK615" s="214"/>
      <c r="GL615" s="214"/>
      <c r="GM615" s="214"/>
      <c r="GN615" s="214"/>
      <c r="GO615" s="214"/>
      <c r="GP615" s="214"/>
      <c r="GQ615" s="214"/>
      <c r="GR615" s="214"/>
      <c r="GS615" s="214"/>
      <c r="GT615" s="214"/>
      <c r="GU615" s="214"/>
      <c r="GV615" s="214"/>
      <c r="GW615" s="214"/>
      <c r="GX615" s="214"/>
      <c r="GY615" s="214"/>
      <c r="GZ615" s="214"/>
      <c r="HA615" s="214"/>
      <c r="HB615" s="214"/>
      <c r="HC615" s="214"/>
      <c r="HD615" s="214"/>
      <c r="HE615" s="214"/>
      <c r="HF615" s="214"/>
      <c r="HG615" s="214"/>
      <c r="HH615" s="214"/>
      <c r="HI615" s="214"/>
      <c r="HJ615" s="214"/>
      <c r="HK615" s="214"/>
      <c r="HL615" s="214"/>
      <c r="HM615" s="214"/>
      <c r="HN615" s="214"/>
      <c r="HO615" s="214"/>
      <c r="HP615" s="214"/>
      <c r="HQ615" s="214"/>
      <c r="HR615" s="214"/>
      <c r="HS615" s="214"/>
      <c r="HT615" s="214"/>
      <c r="HU615" s="214"/>
      <c r="HV615" s="214"/>
      <c r="HW615" s="214"/>
      <c r="HX615" s="214"/>
      <c r="HY615" s="214"/>
      <c r="HZ615" s="214"/>
      <c r="IA615" s="214"/>
      <c r="IB615" s="214"/>
      <c r="IC615" s="214"/>
      <c r="ID615" s="214"/>
      <c r="IE615" s="214"/>
      <c r="IF615" s="214"/>
      <c r="IG615" s="214"/>
      <c r="IH615" s="214"/>
      <c r="II615" s="214"/>
      <c r="IJ615" s="214"/>
      <c r="IK615" s="214"/>
      <c r="IL615" s="214"/>
      <c r="IM615" s="214"/>
      <c r="IN615" s="214"/>
      <c r="IO615" s="214"/>
      <c r="IP615" s="214"/>
      <c r="IQ615" s="214"/>
      <c r="IR615" s="214"/>
      <c r="IS615" s="214"/>
      <c r="IT615" s="214"/>
      <c r="IU615" s="214"/>
      <c r="IV615" s="214"/>
      <c r="IW615" s="214"/>
      <c r="IX615" s="214"/>
      <c r="IY615" s="214"/>
    </row>
    <row r="616" spans="1:259" ht="29.25" x14ac:dyDescent="0.25">
      <c r="B616" s="214">
        <v>1</v>
      </c>
      <c r="C616" s="469" t="s">
        <v>261</v>
      </c>
      <c r="D616" s="9"/>
      <c r="E616" s="9"/>
      <c r="F616" s="242">
        <f>F611</f>
        <v>70212.765957446798</v>
      </c>
      <c r="G616" s="522">
        <f>G611</f>
        <v>58510.638297872334</v>
      </c>
      <c r="H616" s="520">
        <f>H611</f>
        <v>58095.573404255316</v>
      </c>
      <c r="I616" s="522">
        <f t="shared" si="416"/>
        <v>99.29061636363636</v>
      </c>
      <c r="J616" s="2128"/>
      <c r="K616" s="2128"/>
      <c r="L616" s="153"/>
      <c r="M616" s="153"/>
      <c r="N616" s="153"/>
      <c r="O616" s="153"/>
      <c r="P616" s="153"/>
      <c r="Q616" s="153"/>
      <c r="R616" s="2076"/>
      <c r="S616" s="2076"/>
      <c r="T616" s="2076"/>
      <c r="U616" s="2076"/>
      <c r="V616" s="2076"/>
      <c r="W616" s="2076"/>
      <c r="X616" s="2076"/>
      <c r="Y616" s="2076"/>
      <c r="Z616" s="2076"/>
      <c r="AA616" s="2076"/>
      <c r="AB616" s="2035"/>
      <c r="AC616" s="2076"/>
      <c r="AD616" s="2743"/>
      <c r="AE616" s="2076"/>
      <c r="AF616" s="2076"/>
      <c r="AG616" s="2746"/>
      <c r="AH616" s="2746"/>
      <c r="AI616" s="2076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  <c r="BI616" s="214"/>
      <c r="BJ616" s="214"/>
      <c r="BK616" s="214"/>
      <c r="BL616" s="214"/>
      <c r="BM616" s="214"/>
      <c r="BN616" s="214"/>
      <c r="BO616" s="214"/>
      <c r="BP616" s="214"/>
      <c r="BQ616" s="214"/>
      <c r="BR616" s="214"/>
      <c r="BS616" s="214"/>
      <c r="BT616" s="214"/>
      <c r="BU616" s="214"/>
      <c r="BV616" s="214"/>
      <c r="BW616" s="214"/>
      <c r="BX616" s="214"/>
      <c r="BY616" s="214"/>
      <c r="BZ616" s="214"/>
      <c r="CA616" s="214"/>
      <c r="CB616" s="214"/>
      <c r="CC616" s="214"/>
      <c r="CD616" s="214"/>
      <c r="CE616" s="214"/>
      <c r="CF616" s="214"/>
      <c r="CG616" s="214"/>
      <c r="CH616" s="214"/>
      <c r="CI616" s="214"/>
      <c r="CJ616" s="214"/>
      <c r="CK616" s="214"/>
      <c r="CL616" s="214"/>
      <c r="CM616" s="214"/>
      <c r="CN616" s="214"/>
      <c r="CO616" s="214"/>
      <c r="CP616" s="214"/>
      <c r="CQ616" s="214"/>
      <c r="CR616" s="214"/>
      <c r="CS616" s="214"/>
      <c r="CT616" s="214"/>
      <c r="CU616" s="214"/>
      <c r="CV616" s="214"/>
      <c r="CW616" s="214"/>
      <c r="CX616" s="214"/>
      <c r="CY616" s="214"/>
      <c r="CZ616" s="214"/>
      <c r="DA616" s="214"/>
      <c r="DB616" s="214"/>
      <c r="DC616" s="214"/>
      <c r="DD616" s="214"/>
      <c r="DE616" s="214"/>
      <c r="DF616" s="214"/>
      <c r="DG616" s="214"/>
      <c r="DH616" s="214"/>
      <c r="DI616" s="214"/>
      <c r="DJ616" s="214"/>
      <c r="DK616" s="214"/>
      <c r="DL616" s="214"/>
      <c r="DM616" s="214"/>
      <c r="DN616" s="214"/>
      <c r="DO616" s="214"/>
      <c r="DP616" s="214"/>
      <c r="DQ616" s="214"/>
      <c r="DR616" s="214"/>
      <c r="DS616" s="214"/>
      <c r="DT616" s="214"/>
      <c r="DU616" s="214"/>
      <c r="DV616" s="214"/>
      <c r="DW616" s="214"/>
      <c r="DX616" s="214"/>
      <c r="DY616" s="214"/>
      <c r="DZ616" s="214"/>
      <c r="EA616" s="214"/>
      <c r="EB616" s="214"/>
      <c r="EC616" s="214"/>
      <c r="ED616" s="214"/>
      <c r="EE616" s="214"/>
      <c r="EF616" s="214"/>
      <c r="EG616" s="214"/>
      <c r="EH616" s="214"/>
      <c r="EI616" s="214"/>
      <c r="EJ616" s="214"/>
      <c r="EK616" s="214"/>
      <c r="EL616" s="214"/>
      <c r="EM616" s="214"/>
      <c r="EN616" s="214"/>
      <c r="EO616" s="214"/>
      <c r="EP616" s="214"/>
      <c r="EQ616" s="214"/>
      <c r="ER616" s="214"/>
      <c r="ES616" s="214"/>
      <c r="ET616" s="214"/>
      <c r="EU616" s="214"/>
      <c r="EV616" s="214"/>
      <c r="EW616" s="214"/>
      <c r="EX616" s="214"/>
      <c r="EY616" s="214"/>
      <c r="EZ616" s="214"/>
      <c r="FA616" s="214"/>
      <c r="FB616" s="214"/>
      <c r="FC616" s="214"/>
      <c r="FD616" s="214"/>
      <c r="FE616" s="214"/>
      <c r="FF616" s="214"/>
      <c r="FG616" s="214"/>
      <c r="FH616" s="214"/>
      <c r="FI616" s="214"/>
      <c r="FJ616" s="214"/>
      <c r="FK616" s="214"/>
      <c r="FL616" s="214"/>
      <c r="FM616" s="214"/>
      <c r="FN616" s="214"/>
      <c r="FO616" s="214"/>
      <c r="FP616" s="214"/>
      <c r="FQ616" s="214"/>
      <c r="FR616" s="214"/>
      <c r="FS616" s="214"/>
      <c r="FT616" s="214"/>
      <c r="FU616" s="214"/>
      <c r="FV616" s="214"/>
      <c r="FW616" s="214"/>
      <c r="FX616" s="214"/>
      <c r="FY616" s="214"/>
      <c r="FZ616" s="214"/>
      <c r="GA616" s="214"/>
      <c r="GB616" s="214"/>
      <c r="GC616" s="214"/>
      <c r="GD616" s="214"/>
      <c r="GE616" s="214"/>
      <c r="GF616" s="214"/>
      <c r="GG616" s="214"/>
      <c r="GH616" s="214"/>
      <c r="GI616" s="214"/>
      <c r="GJ616" s="214"/>
      <c r="GK616" s="214"/>
      <c r="GL616" s="214"/>
      <c r="GM616" s="214"/>
      <c r="GN616" s="214"/>
      <c r="GO616" s="214"/>
      <c r="GP616" s="214"/>
      <c r="GQ616" s="214"/>
      <c r="GR616" s="214"/>
      <c r="GS616" s="214"/>
      <c r="GT616" s="214"/>
      <c r="GU616" s="214"/>
      <c r="GV616" s="214"/>
      <c r="GW616" s="214"/>
      <c r="GX616" s="214"/>
      <c r="GY616" s="214"/>
      <c r="GZ616" s="214"/>
      <c r="HA616" s="214"/>
      <c r="HB616" s="214"/>
      <c r="HC616" s="214"/>
      <c r="HD616" s="214"/>
      <c r="HE616" s="214"/>
      <c r="HF616" s="214"/>
      <c r="HG616" s="214"/>
      <c r="HH616" s="214"/>
      <c r="HI616" s="214"/>
      <c r="HJ616" s="214"/>
      <c r="HK616" s="214"/>
      <c r="HL616" s="214"/>
      <c r="HM616" s="214"/>
      <c r="HN616" s="214"/>
      <c r="HO616" s="214"/>
      <c r="HP616" s="214"/>
      <c r="HQ616" s="214"/>
      <c r="HR616" s="214"/>
      <c r="HS616" s="214"/>
      <c r="HT616" s="214"/>
      <c r="HU616" s="214"/>
      <c r="HV616" s="214"/>
      <c r="HW616" s="214"/>
      <c r="HX616" s="214"/>
      <c r="HY616" s="214"/>
      <c r="HZ616" s="214"/>
      <c r="IA616" s="214"/>
      <c r="IB616" s="214"/>
      <c r="IC616" s="214"/>
      <c r="ID616" s="214"/>
      <c r="IE616" s="214"/>
      <c r="IF616" s="214"/>
      <c r="IG616" s="214"/>
      <c r="IH616" s="214"/>
      <c r="II616" s="214"/>
      <c r="IJ616" s="214"/>
      <c r="IK616" s="214"/>
      <c r="IL616" s="214"/>
      <c r="IM616" s="214"/>
      <c r="IN616" s="214"/>
      <c r="IO616" s="214"/>
      <c r="IP616" s="214"/>
      <c r="IQ616" s="214"/>
      <c r="IR616" s="214"/>
      <c r="IS616" s="214"/>
      <c r="IT616" s="214"/>
      <c r="IU616" s="214"/>
      <c r="IV616" s="214"/>
      <c r="IW616" s="214"/>
      <c r="IX616" s="214"/>
      <c r="IY616" s="214"/>
    </row>
    <row r="617" spans="1:259" x14ac:dyDescent="0.25">
      <c r="B617" s="214">
        <v>1</v>
      </c>
      <c r="C617" s="470" t="s">
        <v>134</v>
      </c>
      <c r="D617" s="4"/>
      <c r="E617" s="4"/>
      <c r="F617" s="242">
        <f>F615+F613/4.2+F614/4.2</f>
        <v>177142.85714285713</v>
      </c>
      <c r="G617" s="743">
        <f t="shared" ref="G617:H617" si="421">G615+G613/4.2+G614/4.2</f>
        <v>147619.0476190476</v>
      </c>
      <c r="H617" s="743">
        <f t="shared" si="421"/>
        <v>147752.83119047619</v>
      </c>
      <c r="I617" s="743">
        <f t="shared" si="416"/>
        <v>100.09062758064518</v>
      </c>
      <c r="J617" s="2145"/>
      <c r="K617" s="2145"/>
      <c r="L617" s="2127"/>
      <c r="M617" s="2127"/>
      <c r="N617" s="2127"/>
      <c r="O617" s="2127"/>
      <c r="P617" s="2127"/>
      <c r="Q617" s="2127"/>
      <c r="R617" s="365">
        <f t="shared" ref="R617:S617" si="422">R608</f>
        <v>240263.2</v>
      </c>
      <c r="S617" s="365">
        <f t="shared" si="422"/>
        <v>240263.2</v>
      </c>
      <c r="T617" s="365">
        <f t="shared" ref="T617:U617" si="423">T608</f>
        <v>240263.2</v>
      </c>
      <c r="U617" s="365">
        <f t="shared" si="423"/>
        <v>240263.2</v>
      </c>
      <c r="V617" s="365">
        <f t="shared" ref="V617:W617" si="424">V608</f>
        <v>240263.2</v>
      </c>
      <c r="W617" s="365">
        <f t="shared" si="424"/>
        <v>240263.2</v>
      </c>
      <c r="X617" s="365">
        <f t="shared" ref="X617:Y617" si="425">X608</f>
        <v>240263.2</v>
      </c>
      <c r="Y617" s="365">
        <f t="shared" si="425"/>
        <v>240263.2</v>
      </c>
      <c r="Z617" s="365">
        <f t="shared" ref="Z617:AA617" si="426">Z608</f>
        <v>240263.2</v>
      </c>
      <c r="AA617" s="365">
        <f t="shared" si="426"/>
        <v>240263.2</v>
      </c>
      <c r="AB617" s="2029">
        <f t="shared" ref="AB617:AI617" si="427">AB608</f>
        <v>200219.33333333334</v>
      </c>
      <c r="AC617" s="365">
        <f t="shared" si="427"/>
        <v>200362.42317999998</v>
      </c>
      <c r="AD617" s="998">
        <f t="shared" si="427"/>
        <v>0</v>
      </c>
      <c r="AE617" s="365">
        <f t="shared" si="427"/>
        <v>0</v>
      </c>
      <c r="AF617" s="365">
        <f t="shared" si="427"/>
        <v>143.08984666664037</v>
      </c>
      <c r="AG617" s="2742">
        <f t="shared" si="427"/>
        <v>0</v>
      </c>
      <c r="AH617" s="2742">
        <f t="shared" si="427"/>
        <v>-114.75961</v>
      </c>
      <c r="AI617" s="365">
        <f t="shared" si="427"/>
        <v>200247.66356999998</v>
      </c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  <c r="BI617" s="214"/>
      <c r="BJ617" s="214"/>
      <c r="BK617" s="214"/>
      <c r="BL617" s="214"/>
      <c r="BM617" s="214"/>
      <c r="BN617" s="214"/>
      <c r="BO617" s="214"/>
      <c r="BP617" s="214"/>
      <c r="BQ617" s="214"/>
      <c r="BR617" s="214"/>
      <c r="BS617" s="214"/>
      <c r="BT617" s="214"/>
      <c r="BU617" s="214"/>
      <c r="BV617" s="214"/>
      <c r="BW617" s="214"/>
      <c r="BX617" s="214"/>
      <c r="BY617" s="214"/>
      <c r="BZ617" s="214"/>
      <c r="CA617" s="214"/>
      <c r="CB617" s="214"/>
      <c r="CC617" s="214"/>
      <c r="CD617" s="214"/>
      <c r="CE617" s="214"/>
      <c r="CF617" s="214"/>
      <c r="CG617" s="214"/>
      <c r="CH617" s="214"/>
      <c r="CI617" s="214"/>
      <c r="CJ617" s="214"/>
      <c r="CK617" s="214"/>
      <c r="CL617" s="214"/>
      <c r="CM617" s="214"/>
      <c r="CN617" s="214"/>
      <c r="CO617" s="214"/>
      <c r="CP617" s="214"/>
      <c r="CQ617" s="214"/>
      <c r="CR617" s="214"/>
      <c r="CS617" s="214"/>
      <c r="CT617" s="214"/>
      <c r="CU617" s="214"/>
      <c r="CV617" s="214"/>
      <c r="CW617" s="214"/>
      <c r="CX617" s="214"/>
      <c r="CY617" s="214"/>
      <c r="CZ617" s="214"/>
      <c r="DA617" s="214"/>
      <c r="DB617" s="214"/>
      <c r="DC617" s="214"/>
      <c r="DD617" s="214"/>
      <c r="DE617" s="214"/>
      <c r="DF617" s="214"/>
      <c r="DG617" s="214"/>
      <c r="DH617" s="214"/>
      <c r="DI617" s="214"/>
      <c r="DJ617" s="214"/>
      <c r="DK617" s="214"/>
      <c r="DL617" s="214"/>
      <c r="DM617" s="214"/>
      <c r="DN617" s="214"/>
      <c r="DO617" s="214"/>
      <c r="DP617" s="214"/>
      <c r="DQ617" s="214"/>
      <c r="DR617" s="214"/>
      <c r="DS617" s="214"/>
      <c r="DT617" s="214"/>
      <c r="DU617" s="214"/>
      <c r="DV617" s="214"/>
      <c r="DW617" s="214"/>
      <c r="DX617" s="214"/>
      <c r="DY617" s="214"/>
      <c r="DZ617" s="214"/>
      <c r="EA617" s="214"/>
      <c r="EB617" s="214"/>
      <c r="EC617" s="214"/>
      <c r="ED617" s="214"/>
      <c r="EE617" s="214"/>
      <c r="EF617" s="214"/>
      <c r="EG617" s="214"/>
      <c r="EH617" s="214"/>
      <c r="EI617" s="214"/>
      <c r="EJ617" s="214"/>
      <c r="EK617" s="214"/>
      <c r="EL617" s="214"/>
      <c r="EM617" s="214"/>
      <c r="EN617" s="214"/>
      <c r="EO617" s="214"/>
      <c r="EP617" s="214"/>
      <c r="EQ617" s="214"/>
      <c r="ER617" s="214"/>
      <c r="ES617" s="214"/>
      <c r="ET617" s="214"/>
      <c r="EU617" s="214"/>
      <c r="EV617" s="214"/>
      <c r="EW617" s="214"/>
      <c r="EX617" s="214"/>
      <c r="EY617" s="214"/>
      <c r="EZ617" s="214"/>
      <c r="FA617" s="214"/>
      <c r="FB617" s="214"/>
      <c r="FC617" s="214"/>
      <c r="FD617" s="214"/>
      <c r="FE617" s="214"/>
      <c r="FF617" s="214"/>
      <c r="FG617" s="214"/>
      <c r="FH617" s="214"/>
      <c r="FI617" s="214"/>
      <c r="FJ617" s="214"/>
      <c r="FK617" s="214"/>
      <c r="FL617" s="214"/>
      <c r="FM617" s="214"/>
      <c r="FN617" s="214"/>
      <c r="FO617" s="214"/>
      <c r="FP617" s="214"/>
      <c r="FQ617" s="214"/>
      <c r="FR617" s="214"/>
      <c r="FS617" s="214"/>
      <c r="FT617" s="214"/>
      <c r="FU617" s="214"/>
      <c r="FV617" s="214"/>
      <c r="FW617" s="214"/>
      <c r="FX617" s="214"/>
      <c r="FY617" s="214"/>
      <c r="FZ617" s="214"/>
      <c r="GA617" s="214"/>
      <c r="GB617" s="214"/>
      <c r="GC617" s="214"/>
      <c r="GD617" s="214"/>
      <c r="GE617" s="214"/>
      <c r="GF617" s="214"/>
      <c r="GG617" s="214"/>
      <c r="GH617" s="214"/>
      <c r="GI617" s="214"/>
      <c r="GJ617" s="214"/>
      <c r="GK617" s="214"/>
      <c r="GL617" s="214"/>
      <c r="GM617" s="214"/>
      <c r="GN617" s="214"/>
      <c r="GO617" s="214"/>
      <c r="GP617" s="214"/>
      <c r="GQ617" s="214"/>
      <c r="GR617" s="214"/>
      <c r="GS617" s="214"/>
      <c r="GT617" s="214"/>
      <c r="GU617" s="214"/>
      <c r="GV617" s="214"/>
      <c r="GW617" s="214"/>
      <c r="GX617" s="214"/>
      <c r="GY617" s="214"/>
      <c r="GZ617" s="214"/>
      <c r="HA617" s="214"/>
      <c r="HB617" s="214"/>
      <c r="HC617" s="214"/>
      <c r="HD617" s="214"/>
      <c r="HE617" s="214"/>
      <c r="HF617" s="214"/>
      <c r="HG617" s="214"/>
      <c r="HH617" s="214"/>
      <c r="HI617" s="214"/>
      <c r="HJ617" s="214"/>
      <c r="HK617" s="214"/>
      <c r="HL617" s="214"/>
      <c r="HM617" s="214"/>
      <c r="HN617" s="214"/>
      <c r="HO617" s="214"/>
      <c r="HP617" s="214"/>
      <c r="HQ617" s="214"/>
      <c r="HR617" s="214"/>
      <c r="HS617" s="214"/>
      <c r="HT617" s="214"/>
      <c r="HU617" s="214"/>
      <c r="HV617" s="214"/>
      <c r="HW617" s="214"/>
      <c r="HX617" s="214"/>
      <c r="HY617" s="214"/>
      <c r="HZ617" s="214"/>
      <c r="IA617" s="214"/>
      <c r="IB617" s="214"/>
      <c r="IC617" s="214"/>
      <c r="ID617" s="214"/>
      <c r="IE617" s="214"/>
      <c r="IF617" s="214"/>
      <c r="IG617" s="214"/>
      <c r="IH617" s="214"/>
      <c r="II617" s="214"/>
      <c r="IJ617" s="214"/>
      <c r="IK617" s="214"/>
      <c r="IL617" s="214"/>
      <c r="IM617" s="214"/>
      <c r="IN617" s="214"/>
      <c r="IO617" s="214"/>
      <c r="IP617" s="214"/>
      <c r="IQ617" s="214"/>
      <c r="IR617" s="214"/>
      <c r="IS617" s="214"/>
      <c r="IT617" s="214"/>
      <c r="IU617" s="214"/>
      <c r="IV617" s="214"/>
      <c r="IW617" s="214"/>
      <c r="IX617" s="214"/>
      <c r="IY617" s="214"/>
    </row>
    <row r="618" spans="1:259" x14ac:dyDescent="0.25">
      <c r="B618" s="214">
        <v>1</v>
      </c>
      <c r="C618" s="2153" t="s">
        <v>277</v>
      </c>
      <c r="D618" s="2153"/>
      <c r="E618" s="2153"/>
      <c r="F618" s="2169"/>
      <c r="G618" s="2157"/>
      <c r="H618" s="2157"/>
      <c r="I618" s="2157"/>
      <c r="J618" s="2156"/>
      <c r="K618" s="2156"/>
      <c r="L618" s="2157"/>
      <c r="M618" s="2157"/>
      <c r="N618" s="2157"/>
      <c r="O618" s="2157"/>
      <c r="P618" s="2157"/>
      <c r="Q618" s="2157"/>
      <c r="R618" s="2158">
        <f t="shared" ref="R618:AF618" si="428">R617</f>
        <v>240263.2</v>
      </c>
      <c r="S618" s="2158">
        <f t="shared" ref="S618:T618" si="429">S617</f>
        <v>240263.2</v>
      </c>
      <c r="T618" s="2158">
        <f t="shared" si="429"/>
        <v>240263.2</v>
      </c>
      <c r="U618" s="2158">
        <f t="shared" ref="U618:V618" si="430">U617</f>
        <v>240263.2</v>
      </c>
      <c r="V618" s="2158">
        <f t="shared" si="430"/>
        <v>240263.2</v>
      </c>
      <c r="W618" s="2158">
        <f t="shared" ref="W618:X618" si="431">W617</f>
        <v>240263.2</v>
      </c>
      <c r="X618" s="2158">
        <f t="shared" si="431"/>
        <v>240263.2</v>
      </c>
      <c r="Y618" s="2158">
        <f t="shared" ref="Y618:Z618" si="432">Y617</f>
        <v>240263.2</v>
      </c>
      <c r="Z618" s="2158">
        <f t="shared" si="432"/>
        <v>240263.2</v>
      </c>
      <c r="AA618" s="2158">
        <f t="shared" ref="AA618" si="433">AA617</f>
        <v>240263.2</v>
      </c>
      <c r="AB618" s="875">
        <f t="shared" si="428"/>
        <v>200219.33333333334</v>
      </c>
      <c r="AC618" s="2158">
        <f t="shared" si="428"/>
        <v>200362.42317999998</v>
      </c>
      <c r="AD618" s="2755">
        <f t="shared" si="428"/>
        <v>0</v>
      </c>
      <c r="AE618" s="2158">
        <f t="shared" si="428"/>
        <v>0</v>
      </c>
      <c r="AF618" s="2158">
        <f t="shared" si="428"/>
        <v>143.08984666664037</v>
      </c>
      <c r="AG618" s="2756"/>
      <c r="AH618" s="2756">
        <f>AH617</f>
        <v>-114.75961</v>
      </c>
      <c r="AI618" s="2158">
        <f>AI617</f>
        <v>200247.66356999998</v>
      </c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  <c r="BI618" s="214"/>
      <c r="BJ618" s="214"/>
      <c r="BK618" s="214"/>
      <c r="BL618" s="214"/>
      <c r="BM618" s="214"/>
      <c r="BN618" s="214"/>
      <c r="BO618" s="214"/>
      <c r="BP618" s="214"/>
      <c r="BQ618" s="214"/>
      <c r="BR618" s="214"/>
      <c r="BS618" s="214"/>
      <c r="BT618" s="214"/>
      <c r="BU618" s="214"/>
      <c r="BV618" s="214"/>
      <c r="BW618" s="214"/>
      <c r="BX618" s="214"/>
      <c r="BY618" s="214"/>
      <c r="BZ618" s="214"/>
      <c r="CA618" s="214"/>
      <c r="CB618" s="214"/>
      <c r="CC618" s="214"/>
      <c r="CD618" s="214"/>
      <c r="CE618" s="214"/>
      <c r="CF618" s="214"/>
      <c r="CG618" s="214"/>
      <c r="CH618" s="214"/>
      <c r="CI618" s="214"/>
      <c r="CJ618" s="214"/>
      <c r="CK618" s="214"/>
      <c r="CL618" s="214"/>
      <c r="CM618" s="214"/>
      <c r="CN618" s="214"/>
      <c r="CO618" s="214"/>
      <c r="CP618" s="214"/>
      <c r="CQ618" s="214"/>
      <c r="CR618" s="214"/>
      <c r="CS618" s="214"/>
      <c r="CT618" s="214"/>
      <c r="CU618" s="214"/>
      <c r="CV618" s="214"/>
      <c r="CW618" s="214"/>
      <c r="CX618" s="214"/>
      <c r="CY618" s="214"/>
      <c r="CZ618" s="214"/>
      <c r="DA618" s="214"/>
      <c r="DB618" s="214"/>
      <c r="DC618" s="214"/>
      <c r="DD618" s="214"/>
      <c r="DE618" s="214"/>
      <c r="DF618" s="214"/>
      <c r="DG618" s="214"/>
      <c r="DH618" s="214"/>
      <c r="DI618" s="214"/>
      <c r="DJ618" s="214"/>
      <c r="DK618" s="214"/>
      <c r="DL618" s="214"/>
      <c r="DM618" s="214"/>
      <c r="DN618" s="214"/>
      <c r="DO618" s="214"/>
      <c r="DP618" s="214"/>
      <c r="DQ618" s="214"/>
      <c r="DR618" s="214"/>
      <c r="DS618" s="214"/>
      <c r="DT618" s="214"/>
      <c r="DU618" s="214"/>
      <c r="DV618" s="214"/>
      <c r="DW618" s="214"/>
      <c r="DX618" s="214"/>
      <c r="DY618" s="214"/>
      <c r="DZ618" s="214"/>
      <c r="EA618" s="214"/>
      <c r="EB618" s="214"/>
      <c r="EC618" s="214"/>
      <c r="ED618" s="214"/>
      <c r="EE618" s="214"/>
      <c r="EF618" s="214"/>
      <c r="EG618" s="214"/>
      <c r="EH618" s="214"/>
      <c r="EI618" s="214"/>
      <c r="EJ618" s="214"/>
      <c r="EK618" s="214"/>
      <c r="EL618" s="214"/>
      <c r="EM618" s="214"/>
      <c r="EN618" s="214"/>
      <c r="EO618" s="214"/>
      <c r="EP618" s="214"/>
      <c r="EQ618" s="214"/>
      <c r="ER618" s="214"/>
      <c r="ES618" s="214"/>
      <c r="ET618" s="214"/>
      <c r="EU618" s="214"/>
      <c r="EV618" s="214"/>
      <c r="EW618" s="214"/>
      <c r="EX618" s="214"/>
      <c r="EY618" s="214"/>
      <c r="EZ618" s="214"/>
      <c r="FA618" s="214"/>
      <c r="FB618" s="214"/>
      <c r="FC618" s="214"/>
      <c r="FD618" s="214"/>
      <c r="FE618" s="214"/>
      <c r="FF618" s="214"/>
      <c r="FG618" s="214"/>
      <c r="FH618" s="214"/>
      <c r="FI618" s="214"/>
      <c r="FJ618" s="214"/>
      <c r="FK618" s="214"/>
      <c r="FL618" s="214"/>
      <c r="FM618" s="214"/>
      <c r="FN618" s="214"/>
      <c r="FO618" s="214"/>
      <c r="FP618" s="214"/>
      <c r="FQ618" s="214"/>
      <c r="FR618" s="214"/>
      <c r="FS618" s="214"/>
      <c r="FT618" s="214"/>
      <c r="FU618" s="214"/>
      <c r="FV618" s="214"/>
      <c r="FW618" s="214"/>
      <c r="FX618" s="214"/>
      <c r="FY618" s="214"/>
      <c r="FZ618" s="214"/>
      <c r="GA618" s="214"/>
      <c r="GB618" s="214"/>
      <c r="GC618" s="214"/>
      <c r="GD618" s="214"/>
      <c r="GE618" s="214"/>
      <c r="GF618" s="214"/>
      <c r="GG618" s="214"/>
      <c r="GH618" s="214"/>
      <c r="GI618" s="214"/>
      <c r="GJ618" s="214"/>
      <c r="GK618" s="214"/>
      <c r="GL618" s="214"/>
      <c r="GM618" s="214"/>
      <c r="GN618" s="214"/>
      <c r="GO618" s="214"/>
      <c r="GP618" s="214"/>
      <c r="GQ618" s="214"/>
      <c r="GR618" s="214"/>
      <c r="GS618" s="214"/>
      <c r="GT618" s="214"/>
      <c r="GU618" s="214"/>
      <c r="GV618" s="214"/>
      <c r="GW618" s="214"/>
      <c r="GX618" s="214"/>
      <c r="GY618" s="214"/>
      <c r="GZ618" s="214"/>
      <c r="HA618" s="214"/>
      <c r="HB618" s="214"/>
      <c r="HC618" s="214"/>
      <c r="HD618" s="214"/>
      <c r="HE618" s="214"/>
      <c r="HF618" s="214"/>
      <c r="HG618" s="214"/>
      <c r="HH618" s="214"/>
      <c r="HI618" s="214"/>
      <c r="HJ618" s="214"/>
      <c r="HK618" s="214"/>
      <c r="HL618" s="214"/>
      <c r="HM618" s="214"/>
      <c r="HN618" s="214"/>
      <c r="HO618" s="214"/>
      <c r="HP618" s="214"/>
      <c r="HQ618" s="214"/>
      <c r="HR618" s="214"/>
      <c r="HS618" s="214"/>
      <c r="HT618" s="214"/>
      <c r="HU618" s="214"/>
      <c r="HV618" s="214"/>
      <c r="HW618" s="214"/>
      <c r="HX618" s="214"/>
      <c r="HY618" s="214"/>
      <c r="HZ618" s="214"/>
      <c r="IA618" s="214"/>
      <c r="IB618" s="214"/>
      <c r="IC618" s="214"/>
      <c r="ID618" s="214"/>
      <c r="IE618" s="214"/>
      <c r="IF618" s="214"/>
      <c r="IG618" s="214"/>
      <c r="IH618" s="214"/>
      <c r="II618" s="214"/>
      <c r="IJ618" s="214"/>
      <c r="IK618" s="214"/>
      <c r="IL618" s="214"/>
      <c r="IM618" s="214"/>
      <c r="IN618" s="214"/>
      <c r="IO618" s="214"/>
      <c r="IP618" s="214"/>
      <c r="IQ618" s="214"/>
      <c r="IR618" s="214"/>
      <c r="IS618" s="214"/>
      <c r="IT618" s="214"/>
      <c r="IU618" s="214"/>
      <c r="IV618" s="214"/>
      <c r="IW618" s="214"/>
      <c r="IX618" s="214"/>
      <c r="IY618" s="214"/>
    </row>
    <row r="619" spans="1:259" x14ac:dyDescent="0.25">
      <c r="A619" s="214">
        <v>1</v>
      </c>
      <c r="B619" s="214">
        <v>1</v>
      </c>
      <c r="C619" s="637"/>
      <c r="D619" s="637"/>
      <c r="E619" s="637"/>
      <c r="F619" s="2071"/>
      <c r="G619" s="2165"/>
      <c r="H619" s="2165"/>
      <c r="I619" s="2165"/>
      <c r="J619" s="2165"/>
      <c r="K619" s="2165"/>
      <c r="L619" s="2165"/>
      <c r="M619" s="2165"/>
      <c r="N619" s="2165"/>
      <c r="O619" s="2165"/>
      <c r="P619" s="2165"/>
      <c r="Q619" s="2165"/>
      <c r="R619" s="325"/>
      <c r="S619" s="325"/>
      <c r="T619" s="325"/>
      <c r="U619" s="325"/>
      <c r="V619" s="325"/>
      <c r="W619" s="325"/>
      <c r="X619" s="325"/>
      <c r="Y619" s="325"/>
      <c r="Z619" s="325"/>
      <c r="AA619" s="325"/>
      <c r="AB619" s="2073"/>
      <c r="AC619" s="325"/>
      <c r="AD619" s="773"/>
      <c r="AE619" s="325"/>
      <c r="AF619" s="325"/>
      <c r="AG619" s="2745"/>
      <c r="AH619" s="2745"/>
      <c r="AI619" s="325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  <c r="BI619" s="214"/>
      <c r="BJ619" s="214"/>
      <c r="BK619" s="214"/>
      <c r="BL619" s="214"/>
      <c r="BM619" s="214"/>
      <c r="BN619" s="214"/>
      <c r="BO619" s="214"/>
      <c r="BP619" s="214"/>
      <c r="BQ619" s="214"/>
      <c r="BR619" s="214"/>
      <c r="BS619" s="214"/>
      <c r="BT619" s="214"/>
      <c r="BU619" s="214"/>
      <c r="BV619" s="214"/>
      <c r="BW619" s="214"/>
      <c r="BX619" s="214"/>
      <c r="BY619" s="214"/>
      <c r="BZ619" s="214"/>
      <c r="CA619" s="214"/>
      <c r="CB619" s="214"/>
      <c r="CC619" s="214"/>
      <c r="CD619" s="214"/>
      <c r="CE619" s="214"/>
      <c r="CF619" s="214"/>
      <c r="CG619" s="214"/>
      <c r="CH619" s="214"/>
      <c r="CI619" s="214"/>
      <c r="CJ619" s="214"/>
      <c r="CK619" s="214"/>
      <c r="CL619" s="214"/>
      <c r="CM619" s="214"/>
      <c r="CN619" s="214"/>
      <c r="CO619" s="214"/>
      <c r="CP619" s="214"/>
      <c r="CQ619" s="214"/>
      <c r="CR619" s="214"/>
      <c r="CS619" s="214"/>
      <c r="CT619" s="214"/>
      <c r="CU619" s="214"/>
      <c r="CV619" s="214"/>
      <c r="CW619" s="214"/>
      <c r="CX619" s="214"/>
      <c r="CY619" s="214"/>
      <c r="CZ619" s="214"/>
      <c r="DA619" s="214"/>
      <c r="DB619" s="214"/>
      <c r="DC619" s="214"/>
      <c r="DD619" s="214"/>
      <c r="DE619" s="214"/>
      <c r="DF619" s="214"/>
      <c r="DG619" s="214"/>
      <c r="DH619" s="214"/>
      <c r="DI619" s="214"/>
      <c r="DJ619" s="214"/>
      <c r="DK619" s="214"/>
      <c r="DL619" s="214"/>
      <c r="DM619" s="214"/>
      <c r="DN619" s="214"/>
      <c r="DO619" s="214"/>
      <c r="DP619" s="214"/>
      <c r="DQ619" s="214"/>
      <c r="DR619" s="214"/>
      <c r="DS619" s="214"/>
      <c r="DT619" s="214"/>
      <c r="DU619" s="214"/>
      <c r="DV619" s="214"/>
      <c r="DW619" s="214"/>
      <c r="DX619" s="214"/>
      <c r="DY619" s="214"/>
      <c r="DZ619" s="214"/>
      <c r="EA619" s="214"/>
      <c r="EB619" s="214"/>
      <c r="EC619" s="214"/>
      <c r="ED619" s="214"/>
      <c r="EE619" s="214"/>
      <c r="EF619" s="214"/>
      <c r="EG619" s="214"/>
      <c r="EH619" s="214"/>
      <c r="EI619" s="214"/>
      <c r="EJ619" s="214"/>
      <c r="EK619" s="214"/>
      <c r="EL619" s="214"/>
      <c r="EM619" s="214"/>
      <c r="EN619" s="214"/>
      <c r="EO619" s="214"/>
      <c r="EP619" s="214"/>
      <c r="EQ619" s="214"/>
      <c r="ER619" s="214"/>
      <c r="ES619" s="214"/>
      <c r="ET619" s="214"/>
      <c r="EU619" s="214"/>
      <c r="EV619" s="214"/>
      <c r="EW619" s="214"/>
      <c r="EX619" s="214"/>
      <c r="EY619" s="214"/>
      <c r="EZ619" s="214"/>
      <c r="FA619" s="214"/>
      <c r="FB619" s="214"/>
      <c r="FC619" s="214"/>
      <c r="FD619" s="214"/>
      <c r="FE619" s="214"/>
      <c r="FF619" s="214"/>
      <c r="FG619" s="214"/>
      <c r="FH619" s="214"/>
      <c r="FI619" s="214"/>
      <c r="FJ619" s="214"/>
      <c r="FK619" s="214"/>
      <c r="FL619" s="214"/>
      <c r="FM619" s="214"/>
      <c r="FN619" s="214"/>
      <c r="FO619" s="214"/>
      <c r="FP619" s="214"/>
      <c r="FQ619" s="214"/>
      <c r="FR619" s="214"/>
      <c r="FS619" s="214"/>
      <c r="FT619" s="214"/>
      <c r="FU619" s="214"/>
      <c r="FV619" s="214"/>
      <c r="FW619" s="214"/>
      <c r="FX619" s="214"/>
      <c r="FY619" s="214"/>
      <c r="FZ619" s="214"/>
      <c r="GA619" s="214"/>
      <c r="GB619" s="214"/>
      <c r="GC619" s="214"/>
      <c r="GD619" s="214"/>
      <c r="GE619" s="214"/>
      <c r="GF619" s="214"/>
      <c r="GG619" s="214"/>
      <c r="GH619" s="214"/>
      <c r="GI619" s="214"/>
      <c r="GJ619" s="214"/>
      <c r="GK619" s="214"/>
      <c r="GL619" s="214"/>
      <c r="GM619" s="214"/>
      <c r="GN619" s="214"/>
      <c r="GO619" s="214"/>
      <c r="GP619" s="214"/>
      <c r="GQ619" s="214"/>
      <c r="GR619" s="214"/>
      <c r="GS619" s="214"/>
      <c r="GT619" s="214"/>
      <c r="GU619" s="214"/>
      <c r="GV619" s="214"/>
      <c r="GW619" s="214"/>
      <c r="GX619" s="214"/>
      <c r="GY619" s="214"/>
      <c r="GZ619" s="214"/>
      <c r="HA619" s="214"/>
      <c r="HB619" s="214"/>
      <c r="HC619" s="214"/>
      <c r="HD619" s="214"/>
      <c r="HE619" s="214"/>
      <c r="HF619" s="214"/>
      <c r="HG619" s="214"/>
      <c r="HH619" s="214"/>
      <c r="HI619" s="214"/>
      <c r="HJ619" s="214"/>
      <c r="HK619" s="214"/>
      <c r="HL619" s="214"/>
      <c r="HM619" s="214"/>
      <c r="HN619" s="214"/>
      <c r="HO619" s="214"/>
      <c r="HP619" s="214"/>
      <c r="HQ619" s="214"/>
      <c r="HR619" s="214"/>
      <c r="HS619" s="214"/>
      <c r="HT619" s="214"/>
      <c r="HU619" s="214"/>
      <c r="HV619" s="214"/>
      <c r="HW619" s="214"/>
      <c r="HX619" s="214"/>
      <c r="HY619" s="214"/>
      <c r="HZ619" s="214"/>
      <c r="IA619" s="214"/>
      <c r="IB619" s="214"/>
      <c r="IC619" s="214"/>
      <c r="ID619" s="214"/>
      <c r="IE619" s="214"/>
      <c r="IF619" s="214"/>
      <c r="IG619" s="214"/>
      <c r="IH619" s="214"/>
      <c r="II619" s="214"/>
      <c r="IJ619" s="214"/>
      <c r="IK619" s="214"/>
      <c r="IL619" s="214"/>
      <c r="IM619" s="214"/>
      <c r="IN619" s="214"/>
      <c r="IO619" s="214"/>
      <c r="IP619" s="214"/>
      <c r="IQ619" s="214"/>
      <c r="IR619" s="214"/>
      <c r="IS619" s="214"/>
      <c r="IT619" s="214"/>
      <c r="IU619" s="214"/>
      <c r="IV619" s="214"/>
      <c r="IW619" s="214"/>
      <c r="IX619" s="214"/>
      <c r="IY619" s="214"/>
    </row>
    <row r="620" spans="1:259" ht="63" x14ac:dyDescent="0.25">
      <c r="A620" s="214">
        <v>1</v>
      </c>
      <c r="B620" s="214">
        <v>1</v>
      </c>
      <c r="C620" s="1656" t="s">
        <v>609</v>
      </c>
      <c r="D620" s="955"/>
      <c r="E620" s="1054"/>
      <c r="F620" s="2126"/>
      <c r="G620" s="2127"/>
      <c r="H620" s="2127"/>
      <c r="I620" s="2127"/>
      <c r="J620" s="2128"/>
      <c r="K620" s="2128"/>
      <c r="L620" s="153"/>
      <c r="M620" s="153"/>
      <c r="N620" s="153"/>
      <c r="O620" s="153"/>
      <c r="P620" s="153"/>
      <c r="Q620" s="153"/>
      <c r="R620" s="2076"/>
      <c r="S620" s="2076"/>
      <c r="T620" s="2076"/>
      <c r="U620" s="2076"/>
      <c r="V620" s="2076"/>
      <c r="W620" s="2076"/>
      <c r="X620" s="2076"/>
      <c r="Y620" s="2076"/>
      <c r="Z620" s="2076"/>
      <c r="AA620" s="2076"/>
      <c r="AB620" s="2035"/>
      <c r="AC620" s="2076"/>
      <c r="AD620" s="2743"/>
      <c r="AE620" s="2076"/>
      <c r="AF620" s="2076"/>
      <c r="AG620" s="2746"/>
      <c r="AH620" s="2746"/>
      <c r="AI620" s="2076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  <c r="BI620" s="214"/>
      <c r="BJ620" s="214"/>
      <c r="BK620" s="214"/>
      <c r="BL620" s="214"/>
      <c r="BM620" s="214"/>
      <c r="BN620" s="214"/>
      <c r="BO620" s="214"/>
      <c r="BP620" s="214"/>
      <c r="BQ620" s="214"/>
      <c r="BR620" s="214"/>
      <c r="BS620" s="214"/>
      <c r="BT620" s="214"/>
      <c r="BU620" s="214"/>
      <c r="BV620" s="214"/>
      <c r="BW620" s="214"/>
      <c r="BX620" s="214"/>
      <c r="BY620" s="214"/>
      <c r="BZ620" s="214"/>
      <c r="CA620" s="214"/>
      <c r="CB620" s="214"/>
      <c r="CC620" s="214"/>
      <c r="CD620" s="214"/>
      <c r="CE620" s="214"/>
      <c r="CF620" s="214"/>
      <c r="CG620" s="214"/>
      <c r="CH620" s="214"/>
      <c r="CI620" s="214"/>
      <c r="CJ620" s="214"/>
      <c r="CK620" s="214"/>
      <c r="CL620" s="214"/>
      <c r="CM620" s="214"/>
      <c r="CN620" s="214"/>
      <c r="CO620" s="214"/>
      <c r="CP620" s="214"/>
      <c r="CQ620" s="214"/>
      <c r="CR620" s="214"/>
      <c r="CS620" s="214"/>
      <c r="CT620" s="214"/>
      <c r="CU620" s="214"/>
      <c r="CV620" s="214"/>
      <c r="CW620" s="214"/>
      <c r="CX620" s="214"/>
      <c r="CY620" s="214"/>
      <c r="CZ620" s="214"/>
      <c r="DA620" s="214"/>
      <c r="DB620" s="214"/>
      <c r="DC620" s="214"/>
      <c r="DD620" s="214"/>
      <c r="DE620" s="214"/>
      <c r="DF620" s="214"/>
      <c r="DG620" s="214"/>
      <c r="DH620" s="214"/>
      <c r="DI620" s="214"/>
      <c r="DJ620" s="214"/>
      <c r="DK620" s="214"/>
      <c r="DL620" s="214"/>
      <c r="DM620" s="214"/>
      <c r="DN620" s="214"/>
      <c r="DO620" s="214"/>
      <c r="DP620" s="214"/>
      <c r="DQ620" s="214"/>
      <c r="DR620" s="214"/>
      <c r="DS620" s="214"/>
      <c r="DT620" s="214"/>
      <c r="DU620" s="214"/>
      <c r="DV620" s="214"/>
      <c r="DW620" s="214"/>
      <c r="DX620" s="214"/>
      <c r="DY620" s="214"/>
      <c r="DZ620" s="214"/>
      <c r="EA620" s="214"/>
      <c r="EB620" s="214"/>
      <c r="EC620" s="214"/>
      <c r="ED620" s="214"/>
      <c r="EE620" s="214"/>
      <c r="EF620" s="214"/>
      <c r="EG620" s="214"/>
      <c r="EH620" s="214"/>
      <c r="EI620" s="214"/>
      <c r="EJ620" s="214"/>
      <c r="EK620" s="214"/>
      <c r="EL620" s="214"/>
      <c r="EM620" s="214"/>
      <c r="EN620" s="214"/>
      <c r="EO620" s="214"/>
      <c r="EP620" s="214"/>
      <c r="EQ620" s="214"/>
      <c r="ER620" s="214"/>
      <c r="ES620" s="214"/>
      <c r="ET620" s="214"/>
      <c r="EU620" s="214"/>
      <c r="EV620" s="214"/>
      <c r="EW620" s="214"/>
      <c r="EX620" s="214"/>
      <c r="EY620" s="214"/>
      <c r="EZ620" s="214"/>
      <c r="FA620" s="214"/>
      <c r="FB620" s="214"/>
      <c r="FC620" s="214"/>
      <c r="FD620" s="214"/>
      <c r="FE620" s="214"/>
      <c r="FF620" s="214"/>
      <c r="FG620" s="214"/>
      <c r="FH620" s="214"/>
      <c r="FI620" s="214"/>
      <c r="FJ620" s="214"/>
      <c r="FK620" s="214"/>
      <c r="FL620" s="214"/>
      <c r="FM620" s="214"/>
      <c r="FN620" s="214"/>
      <c r="FO620" s="214"/>
      <c r="FP620" s="214"/>
      <c r="FQ620" s="214"/>
      <c r="FR620" s="214"/>
      <c r="FS620" s="214"/>
      <c r="FT620" s="214"/>
      <c r="FU620" s="214"/>
      <c r="FV620" s="214"/>
      <c r="FW620" s="214"/>
      <c r="FX620" s="214"/>
      <c r="FY620" s="214"/>
      <c r="FZ620" s="214"/>
      <c r="GA620" s="214"/>
      <c r="GB620" s="214"/>
      <c r="GC620" s="214"/>
      <c r="GD620" s="214"/>
      <c r="GE620" s="214"/>
      <c r="GF620" s="214"/>
      <c r="GG620" s="214"/>
      <c r="GH620" s="214"/>
      <c r="GI620" s="214"/>
      <c r="GJ620" s="214"/>
      <c r="GK620" s="214"/>
      <c r="GL620" s="214"/>
      <c r="GM620" s="214"/>
      <c r="GN620" s="214"/>
      <c r="GO620" s="214"/>
      <c r="GP620" s="214"/>
      <c r="GQ620" s="214"/>
      <c r="GR620" s="214"/>
      <c r="GS620" s="214"/>
      <c r="GT620" s="214"/>
      <c r="GU620" s="214"/>
      <c r="GV620" s="214"/>
      <c r="GW620" s="214"/>
      <c r="GX620" s="214"/>
      <c r="GY620" s="214"/>
      <c r="GZ620" s="214"/>
      <c r="HA620" s="214"/>
      <c r="HB620" s="214"/>
      <c r="HC620" s="214"/>
      <c r="HD620" s="214"/>
      <c r="HE620" s="214"/>
      <c r="HF620" s="214"/>
      <c r="HG620" s="214"/>
      <c r="HH620" s="214"/>
      <c r="HI620" s="214"/>
      <c r="HJ620" s="214"/>
      <c r="HK620" s="214"/>
      <c r="HL620" s="214"/>
      <c r="HM620" s="214"/>
      <c r="HN620" s="214"/>
      <c r="HO620" s="214"/>
      <c r="HP620" s="214"/>
      <c r="HQ620" s="214"/>
      <c r="HR620" s="214"/>
      <c r="HS620" s="214"/>
      <c r="HT620" s="214"/>
      <c r="HU620" s="214"/>
      <c r="HV620" s="214"/>
      <c r="HW620" s="214"/>
      <c r="HX620" s="214"/>
      <c r="HY620" s="214"/>
      <c r="HZ620" s="214"/>
      <c r="IA620" s="214"/>
      <c r="IB620" s="214"/>
      <c r="IC620" s="214"/>
      <c r="ID620" s="214"/>
      <c r="IE620" s="214"/>
      <c r="IF620" s="214"/>
      <c r="IG620" s="214"/>
      <c r="IH620" s="214"/>
      <c r="II620" s="214"/>
      <c r="IJ620" s="214"/>
      <c r="IK620" s="214"/>
      <c r="IL620" s="214"/>
      <c r="IM620" s="214"/>
      <c r="IN620" s="214"/>
      <c r="IO620" s="214"/>
      <c r="IP620" s="214"/>
      <c r="IQ620" s="214"/>
      <c r="IR620" s="214"/>
      <c r="IS620" s="214"/>
      <c r="IT620" s="214"/>
      <c r="IU620" s="214"/>
      <c r="IV620" s="214"/>
      <c r="IW620" s="214"/>
      <c r="IX620" s="214"/>
      <c r="IY620" s="214"/>
    </row>
    <row r="621" spans="1:259" x14ac:dyDescent="0.25">
      <c r="A621" s="214">
        <v>1</v>
      </c>
      <c r="B621" s="214">
        <v>1</v>
      </c>
      <c r="C621" s="1236" t="s">
        <v>197</v>
      </c>
      <c r="D621" s="1236"/>
      <c r="E621" s="12"/>
      <c r="F621" s="256">
        <f>F624</f>
        <v>70000</v>
      </c>
      <c r="G621" s="522">
        <f>G624</f>
        <v>58333</v>
      </c>
      <c r="H621" s="522">
        <f>H624</f>
        <v>54737</v>
      </c>
      <c r="I621" s="123">
        <f>H621/G621*100</f>
        <v>93.835393345104833</v>
      </c>
      <c r="J621" s="2170"/>
      <c r="K621" s="2170"/>
      <c r="L621" s="278"/>
      <c r="M621" s="278"/>
      <c r="N621" s="278"/>
      <c r="O621" s="278"/>
      <c r="P621" s="278"/>
      <c r="Q621" s="278"/>
      <c r="R621" s="2171"/>
      <c r="S621" s="2171"/>
      <c r="T621" s="2171"/>
      <c r="U621" s="2171"/>
      <c r="V621" s="2171"/>
      <c r="W621" s="2171"/>
      <c r="X621" s="2171"/>
      <c r="Y621" s="2171"/>
      <c r="Z621" s="2171"/>
      <c r="AA621" s="2171"/>
      <c r="AB621" s="2035"/>
      <c r="AC621" s="2171"/>
      <c r="AD621" s="2757"/>
      <c r="AE621" s="2171"/>
      <c r="AF621" s="2171"/>
      <c r="AG621" s="2758"/>
      <c r="AH621" s="2758"/>
      <c r="AI621" s="2171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  <c r="BI621" s="214"/>
      <c r="BJ621" s="214"/>
      <c r="BK621" s="214"/>
      <c r="BL621" s="214"/>
      <c r="BM621" s="214"/>
      <c r="BN621" s="214"/>
      <c r="BO621" s="214"/>
      <c r="BP621" s="214"/>
      <c r="BQ621" s="214"/>
      <c r="BR621" s="214"/>
      <c r="BS621" s="214"/>
      <c r="BT621" s="214"/>
      <c r="BU621" s="214"/>
      <c r="BV621" s="214"/>
      <c r="BW621" s="214"/>
      <c r="BX621" s="214"/>
      <c r="BY621" s="214"/>
      <c r="BZ621" s="214"/>
      <c r="CA621" s="214"/>
      <c r="CB621" s="214"/>
      <c r="CC621" s="214"/>
      <c r="CD621" s="214"/>
      <c r="CE621" s="214"/>
      <c r="CF621" s="214"/>
      <c r="CG621" s="214"/>
      <c r="CH621" s="214"/>
      <c r="CI621" s="214"/>
      <c r="CJ621" s="214"/>
      <c r="CK621" s="214"/>
      <c r="CL621" s="214"/>
      <c r="CM621" s="214"/>
      <c r="CN621" s="214"/>
      <c r="CO621" s="214"/>
      <c r="CP621" s="214"/>
      <c r="CQ621" s="214"/>
      <c r="CR621" s="214"/>
      <c r="CS621" s="214"/>
      <c r="CT621" s="214"/>
      <c r="CU621" s="214"/>
      <c r="CV621" s="214"/>
      <c r="CW621" s="214"/>
      <c r="CX621" s="214"/>
      <c r="CY621" s="214"/>
      <c r="CZ621" s="214"/>
      <c r="DA621" s="214"/>
      <c r="DB621" s="214"/>
      <c r="DC621" s="214"/>
      <c r="DD621" s="214"/>
      <c r="DE621" s="214"/>
      <c r="DF621" s="214"/>
      <c r="DG621" s="214"/>
      <c r="DH621" s="214"/>
      <c r="DI621" s="214"/>
      <c r="DJ621" s="214"/>
      <c r="DK621" s="214"/>
      <c r="DL621" s="214"/>
      <c r="DM621" s="214"/>
      <c r="DN621" s="214"/>
      <c r="DO621" s="214"/>
      <c r="DP621" s="214"/>
      <c r="DQ621" s="214"/>
      <c r="DR621" s="214"/>
      <c r="DS621" s="214"/>
      <c r="DT621" s="214"/>
      <c r="DU621" s="214"/>
      <c r="DV621" s="214"/>
      <c r="DW621" s="214"/>
      <c r="DX621" s="214"/>
      <c r="DY621" s="214"/>
      <c r="DZ621" s="214"/>
      <c r="EA621" s="214"/>
      <c r="EB621" s="214"/>
      <c r="EC621" s="214"/>
      <c r="ED621" s="214"/>
      <c r="EE621" s="214"/>
      <c r="EF621" s="214"/>
      <c r="EG621" s="214"/>
      <c r="EH621" s="214"/>
      <c r="EI621" s="214"/>
      <c r="EJ621" s="214"/>
      <c r="EK621" s="214"/>
      <c r="EL621" s="214"/>
      <c r="EM621" s="214"/>
      <c r="EN621" s="214"/>
      <c r="EO621" s="214"/>
      <c r="EP621" s="214"/>
      <c r="EQ621" s="214"/>
      <c r="ER621" s="214"/>
      <c r="ES621" s="214"/>
      <c r="ET621" s="214"/>
      <c r="EU621" s="214"/>
      <c r="EV621" s="214"/>
      <c r="EW621" s="214"/>
      <c r="EX621" s="214"/>
      <c r="EY621" s="214"/>
      <c r="EZ621" s="214"/>
      <c r="FA621" s="214"/>
      <c r="FB621" s="214"/>
      <c r="FC621" s="214"/>
      <c r="FD621" s="214"/>
      <c r="FE621" s="214"/>
      <c r="FF621" s="214"/>
      <c r="FG621" s="214"/>
      <c r="FH621" s="214"/>
      <c r="FI621" s="214"/>
      <c r="FJ621" s="214"/>
      <c r="FK621" s="214"/>
      <c r="FL621" s="214"/>
      <c r="FM621" s="214"/>
      <c r="FN621" s="214"/>
      <c r="FO621" s="214"/>
      <c r="FP621" s="214"/>
      <c r="FQ621" s="214"/>
      <c r="FR621" s="214"/>
      <c r="FS621" s="214"/>
      <c r="FT621" s="214"/>
      <c r="FU621" s="214"/>
      <c r="FV621" s="214"/>
      <c r="FW621" s="214"/>
      <c r="FX621" s="214"/>
      <c r="FY621" s="214"/>
      <c r="FZ621" s="214"/>
      <c r="GA621" s="214"/>
      <c r="GB621" s="214"/>
      <c r="GC621" s="214"/>
      <c r="GD621" s="214"/>
      <c r="GE621" s="214"/>
      <c r="GF621" s="214"/>
      <c r="GG621" s="214"/>
      <c r="GH621" s="214"/>
      <c r="GI621" s="214"/>
      <c r="GJ621" s="214"/>
      <c r="GK621" s="214"/>
      <c r="GL621" s="214"/>
      <c r="GM621" s="214"/>
      <c r="GN621" s="214"/>
      <c r="GO621" s="214"/>
      <c r="GP621" s="214"/>
      <c r="GQ621" s="214"/>
      <c r="GR621" s="214"/>
      <c r="GS621" s="214"/>
      <c r="GT621" s="214"/>
      <c r="GU621" s="214"/>
      <c r="GV621" s="214"/>
      <c r="GW621" s="214"/>
      <c r="GX621" s="214"/>
      <c r="GY621" s="214"/>
      <c r="GZ621" s="214"/>
      <c r="HA621" s="214"/>
      <c r="HB621" s="214"/>
      <c r="HC621" s="214"/>
      <c r="HD621" s="214"/>
      <c r="HE621" s="214"/>
      <c r="HF621" s="214"/>
      <c r="HG621" s="214"/>
      <c r="HH621" s="214"/>
      <c r="HI621" s="214"/>
      <c r="HJ621" s="214"/>
      <c r="HK621" s="214"/>
      <c r="HL621" s="214"/>
      <c r="HM621" s="214"/>
      <c r="HN621" s="214"/>
      <c r="HO621" s="214"/>
      <c r="HP621" s="214"/>
      <c r="HQ621" s="214"/>
      <c r="HR621" s="214"/>
      <c r="HS621" s="214"/>
      <c r="HT621" s="214"/>
      <c r="HU621" s="214"/>
      <c r="HV621" s="214"/>
      <c r="HW621" s="214"/>
      <c r="HX621" s="214"/>
      <c r="HY621" s="214"/>
      <c r="HZ621" s="214"/>
      <c r="IA621" s="214"/>
      <c r="IB621" s="214"/>
      <c r="IC621" s="214"/>
      <c r="ID621" s="214"/>
      <c r="IE621" s="214"/>
      <c r="IF621" s="214"/>
      <c r="IG621" s="214"/>
      <c r="IH621" s="214"/>
      <c r="II621" s="214"/>
      <c r="IJ621" s="214"/>
      <c r="IK621" s="214"/>
      <c r="IL621" s="214"/>
      <c r="IM621" s="214"/>
      <c r="IN621" s="214"/>
      <c r="IO621" s="214"/>
      <c r="IP621" s="214"/>
      <c r="IQ621" s="214"/>
      <c r="IR621" s="214"/>
      <c r="IS621" s="214"/>
      <c r="IT621" s="214"/>
      <c r="IU621" s="214"/>
      <c r="IV621" s="214"/>
      <c r="IW621" s="214"/>
      <c r="IX621" s="214"/>
      <c r="IY621" s="214"/>
    </row>
    <row r="622" spans="1:259" x14ac:dyDescent="0.25">
      <c r="A622" s="214">
        <v>1</v>
      </c>
      <c r="B622" s="214">
        <v>1</v>
      </c>
      <c r="C622" s="1592" t="s">
        <v>198</v>
      </c>
      <c r="D622" s="1592"/>
      <c r="E622" s="12"/>
      <c r="F622" s="225">
        <f>F624-F623</f>
        <v>69990</v>
      </c>
      <c r="G622" s="124">
        <f>ROUND(F622/12*$C$3,0)</f>
        <v>58325</v>
      </c>
      <c r="H622" s="124">
        <f>H624-H623</f>
        <v>54725</v>
      </c>
      <c r="I622" s="123">
        <f>H622/G622*100</f>
        <v>93.827689669952846</v>
      </c>
      <c r="J622" s="2170"/>
      <c r="K622" s="2170"/>
      <c r="L622" s="278"/>
      <c r="M622" s="278"/>
      <c r="N622" s="278"/>
      <c r="O622" s="278"/>
      <c r="P622" s="278"/>
      <c r="Q622" s="278"/>
      <c r="R622" s="2171"/>
      <c r="S622" s="2171"/>
      <c r="T622" s="2171"/>
      <c r="U622" s="2171"/>
      <c r="V622" s="2171"/>
      <c r="W622" s="2171"/>
      <c r="X622" s="2171"/>
      <c r="Y622" s="2171"/>
      <c r="Z622" s="2171"/>
      <c r="AA622" s="2171"/>
      <c r="AB622" s="2035"/>
      <c r="AC622" s="2171"/>
      <c r="AD622" s="2757"/>
      <c r="AE622" s="2171"/>
      <c r="AF622" s="2171"/>
      <c r="AG622" s="2758"/>
      <c r="AH622" s="2758"/>
      <c r="AI622" s="2171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  <c r="BI622" s="214"/>
      <c r="BJ622" s="214"/>
      <c r="BK622" s="214"/>
      <c r="BL622" s="214"/>
      <c r="BM622" s="214"/>
      <c r="BN622" s="214"/>
      <c r="BO622" s="214"/>
      <c r="BP622" s="214"/>
      <c r="BQ622" s="214"/>
      <c r="BR622" s="214"/>
      <c r="BS622" s="214"/>
      <c r="BT622" s="214"/>
      <c r="BU622" s="214"/>
      <c r="BV622" s="214"/>
      <c r="BW622" s="214"/>
      <c r="BX622" s="214"/>
      <c r="BY622" s="214"/>
      <c r="BZ622" s="214"/>
      <c r="CA622" s="214"/>
      <c r="CB622" s="214"/>
      <c r="CC622" s="214"/>
      <c r="CD622" s="214"/>
      <c r="CE622" s="214"/>
      <c r="CF622" s="214"/>
      <c r="CG622" s="214"/>
      <c r="CH622" s="214"/>
      <c r="CI622" s="214"/>
      <c r="CJ622" s="214"/>
      <c r="CK622" s="214"/>
      <c r="CL622" s="214"/>
      <c r="CM622" s="214"/>
      <c r="CN622" s="214"/>
      <c r="CO622" s="214"/>
      <c r="CP622" s="214"/>
      <c r="CQ622" s="214"/>
      <c r="CR622" s="214"/>
      <c r="CS622" s="214"/>
      <c r="CT622" s="214"/>
      <c r="CU622" s="214"/>
      <c r="CV622" s="214"/>
      <c r="CW622" s="214"/>
      <c r="CX622" s="214"/>
      <c r="CY622" s="214"/>
      <c r="CZ622" s="214"/>
      <c r="DA622" s="214"/>
      <c r="DB622" s="214"/>
      <c r="DC622" s="214"/>
      <c r="DD622" s="214"/>
      <c r="DE622" s="214"/>
      <c r="DF622" s="214"/>
      <c r="DG622" s="214"/>
      <c r="DH622" s="214"/>
      <c r="DI622" s="214"/>
      <c r="DJ622" s="214"/>
      <c r="DK622" s="214"/>
      <c r="DL622" s="214"/>
      <c r="DM622" s="214"/>
      <c r="DN622" s="214"/>
      <c r="DO622" s="214"/>
      <c r="DP622" s="214"/>
      <c r="DQ622" s="214"/>
      <c r="DR622" s="214"/>
      <c r="DS622" s="214"/>
      <c r="DT622" s="214"/>
      <c r="DU622" s="214"/>
      <c r="DV622" s="214"/>
      <c r="DW622" s="214"/>
      <c r="DX622" s="214"/>
      <c r="DY622" s="214"/>
      <c r="DZ622" s="214"/>
      <c r="EA622" s="214"/>
      <c r="EB622" s="214"/>
      <c r="EC622" s="214"/>
      <c r="ED622" s="214"/>
      <c r="EE622" s="214"/>
      <c r="EF622" s="214"/>
      <c r="EG622" s="214"/>
      <c r="EH622" s="214"/>
      <c r="EI622" s="214"/>
      <c r="EJ622" s="214"/>
      <c r="EK622" s="214"/>
      <c r="EL622" s="214"/>
      <c r="EM622" s="214"/>
      <c r="EN622" s="214"/>
      <c r="EO622" s="214"/>
      <c r="EP622" s="214"/>
      <c r="EQ622" s="214"/>
      <c r="ER622" s="214"/>
      <c r="ES622" s="214"/>
      <c r="ET622" s="214"/>
      <c r="EU622" s="214"/>
      <c r="EV622" s="214"/>
      <c r="EW622" s="214"/>
      <c r="EX622" s="214"/>
      <c r="EY622" s="214"/>
      <c r="EZ622" s="214"/>
      <c r="FA622" s="214"/>
      <c r="FB622" s="214"/>
      <c r="FC622" s="214"/>
      <c r="FD622" s="214"/>
      <c r="FE622" s="214"/>
      <c r="FF622" s="214"/>
      <c r="FG622" s="214"/>
      <c r="FH622" s="214"/>
      <c r="FI622" s="214"/>
      <c r="FJ622" s="214"/>
      <c r="FK622" s="214"/>
      <c r="FL622" s="214"/>
      <c r="FM622" s="214"/>
      <c r="FN622" s="214"/>
      <c r="FO622" s="214"/>
      <c r="FP622" s="214"/>
      <c r="FQ622" s="214"/>
      <c r="FR622" s="214"/>
      <c r="FS622" s="214"/>
      <c r="FT622" s="214"/>
      <c r="FU622" s="214"/>
      <c r="FV622" s="214"/>
      <c r="FW622" s="214"/>
      <c r="FX622" s="214"/>
      <c r="FY622" s="214"/>
      <c r="FZ622" s="214"/>
      <c r="GA622" s="214"/>
      <c r="GB622" s="214"/>
      <c r="GC622" s="214"/>
      <c r="GD622" s="214"/>
      <c r="GE622" s="214"/>
      <c r="GF622" s="214"/>
      <c r="GG622" s="214"/>
      <c r="GH622" s="214"/>
      <c r="GI622" s="214"/>
      <c r="GJ622" s="214"/>
      <c r="GK622" s="214"/>
      <c r="GL622" s="214"/>
      <c r="GM622" s="214"/>
      <c r="GN622" s="214"/>
      <c r="GO622" s="214"/>
      <c r="GP622" s="214"/>
      <c r="GQ622" s="214"/>
      <c r="GR622" s="214"/>
      <c r="GS622" s="214"/>
      <c r="GT622" s="214"/>
      <c r="GU622" s="214"/>
      <c r="GV622" s="214"/>
      <c r="GW622" s="214"/>
      <c r="GX622" s="214"/>
      <c r="GY622" s="214"/>
      <c r="GZ622" s="214"/>
      <c r="HA622" s="214"/>
      <c r="HB622" s="214"/>
      <c r="HC622" s="214"/>
      <c r="HD622" s="214"/>
      <c r="HE622" s="214"/>
      <c r="HF622" s="214"/>
      <c r="HG622" s="214"/>
      <c r="HH622" s="214"/>
      <c r="HI622" s="214"/>
      <c r="HJ622" s="214"/>
      <c r="HK622" s="214"/>
      <c r="HL622" s="214"/>
      <c r="HM622" s="214"/>
      <c r="HN622" s="214"/>
      <c r="HO622" s="214"/>
      <c r="HP622" s="214"/>
      <c r="HQ622" s="214"/>
      <c r="HR622" s="214"/>
      <c r="HS622" s="214"/>
      <c r="HT622" s="214"/>
      <c r="HU622" s="214"/>
      <c r="HV622" s="214"/>
      <c r="HW622" s="214"/>
      <c r="HX622" s="214"/>
      <c r="HY622" s="214"/>
      <c r="HZ622" s="214"/>
      <c r="IA622" s="214"/>
      <c r="IB622" s="214"/>
      <c r="IC622" s="214"/>
      <c r="ID622" s="214"/>
      <c r="IE622" s="214"/>
      <c r="IF622" s="214"/>
      <c r="IG622" s="214"/>
      <c r="IH622" s="214"/>
      <c r="II622" s="214"/>
      <c r="IJ622" s="214"/>
      <c r="IK622" s="214"/>
      <c r="IL622" s="214"/>
      <c r="IM622" s="214"/>
      <c r="IN622" s="214"/>
      <c r="IO622" s="214"/>
      <c r="IP622" s="214"/>
      <c r="IQ622" s="214"/>
      <c r="IR622" s="214"/>
      <c r="IS622" s="214"/>
      <c r="IT622" s="214"/>
      <c r="IU622" s="214"/>
      <c r="IV622" s="214"/>
      <c r="IW622" s="214"/>
      <c r="IX622" s="214"/>
      <c r="IY622" s="214"/>
    </row>
    <row r="623" spans="1:259" ht="30" x14ac:dyDescent="0.25">
      <c r="A623" s="214">
        <v>1</v>
      </c>
      <c r="B623" s="214">
        <v>1</v>
      </c>
      <c r="C623" s="1592" t="s">
        <v>199</v>
      </c>
      <c r="D623" s="1592"/>
      <c r="E623" s="12"/>
      <c r="F623" s="225">
        <v>10</v>
      </c>
      <c r="G623" s="123">
        <f>ROUND(F623/12*$C$3,0)</f>
        <v>8</v>
      </c>
      <c r="H623" s="124">
        <v>12</v>
      </c>
      <c r="I623" s="123">
        <f>H623/G623*100</f>
        <v>150</v>
      </c>
      <c r="J623" s="2170"/>
      <c r="K623" s="2170"/>
      <c r="L623" s="278"/>
      <c r="M623" s="153"/>
      <c r="N623" s="278"/>
      <c r="O623" s="153"/>
      <c r="P623" s="153"/>
      <c r="Q623" s="278"/>
      <c r="R623" s="2171"/>
      <c r="S623" s="2171"/>
      <c r="T623" s="2171"/>
      <c r="U623" s="2171"/>
      <c r="V623" s="2171"/>
      <c r="W623" s="2171"/>
      <c r="X623" s="2171"/>
      <c r="Y623" s="2171"/>
      <c r="Z623" s="2171"/>
      <c r="AA623" s="2171"/>
      <c r="AB623" s="2035"/>
      <c r="AC623" s="2171"/>
      <c r="AD623" s="2757"/>
      <c r="AE623" s="2171"/>
      <c r="AF623" s="2171"/>
      <c r="AG623" s="2758"/>
      <c r="AH623" s="2758"/>
      <c r="AI623" s="2171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  <c r="BI623" s="214"/>
      <c r="BJ623" s="214"/>
      <c r="BK623" s="214"/>
      <c r="BL623" s="214"/>
      <c r="BM623" s="214"/>
      <c r="BN623" s="214"/>
      <c r="BO623" s="214"/>
      <c r="BP623" s="214"/>
      <c r="BQ623" s="214"/>
      <c r="BR623" s="214"/>
      <c r="BS623" s="214"/>
      <c r="BT623" s="214"/>
      <c r="BU623" s="214"/>
      <c r="BV623" s="214"/>
      <c r="BW623" s="214"/>
      <c r="BX623" s="214"/>
      <c r="BY623" s="214"/>
      <c r="BZ623" s="214"/>
      <c r="CA623" s="214"/>
      <c r="CB623" s="214"/>
      <c r="CC623" s="214"/>
      <c r="CD623" s="214"/>
      <c r="CE623" s="214"/>
      <c r="CF623" s="214"/>
      <c r="CG623" s="214"/>
      <c r="CH623" s="214"/>
      <c r="CI623" s="214"/>
      <c r="CJ623" s="214"/>
      <c r="CK623" s="214"/>
      <c r="CL623" s="214"/>
      <c r="CM623" s="214"/>
      <c r="CN623" s="214"/>
      <c r="CO623" s="214"/>
      <c r="CP623" s="214"/>
      <c r="CQ623" s="214"/>
      <c r="CR623" s="214"/>
      <c r="CS623" s="214"/>
      <c r="CT623" s="214"/>
      <c r="CU623" s="214"/>
      <c r="CV623" s="214"/>
      <c r="CW623" s="214"/>
      <c r="CX623" s="214"/>
      <c r="CY623" s="214"/>
      <c r="CZ623" s="214"/>
      <c r="DA623" s="214"/>
      <c r="DB623" s="214"/>
      <c r="DC623" s="214"/>
      <c r="DD623" s="214"/>
      <c r="DE623" s="214"/>
      <c r="DF623" s="214"/>
      <c r="DG623" s="214"/>
      <c r="DH623" s="214"/>
      <c r="DI623" s="214"/>
      <c r="DJ623" s="214"/>
      <c r="DK623" s="214"/>
      <c r="DL623" s="214"/>
      <c r="DM623" s="214"/>
      <c r="DN623" s="214"/>
      <c r="DO623" s="214"/>
      <c r="DP623" s="214"/>
      <c r="DQ623" s="214"/>
      <c r="DR623" s="214"/>
      <c r="DS623" s="214"/>
      <c r="DT623" s="214"/>
      <c r="DU623" s="214"/>
      <c r="DV623" s="214"/>
      <c r="DW623" s="214"/>
      <c r="DX623" s="214"/>
      <c r="DY623" s="214"/>
      <c r="DZ623" s="214"/>
      <c r="EA623" s="214"/>
      <c r="EB623" s="214"/>
      <c r="EC623" s="214"/>
      <c r="ED623" s="214"/>
      <c r="EE623" s="214"/>
      <c r="EF623" s="214"/>
      <c r="EG623" s="214"/>
      <c r="EH623" s="214"/>
      <c r="EI623" s="214"/>
      <c r="EJ623" s="214"/>
      <c r="EK623" s="214"/>
      <c r="EL623" s="214"/>
      <c r="EM623" s="214"/>
      <c r="EN623" s="214"/>
      <c r="EO623" s="214"/>
      <c r="EP623" s="214"/>
      <c r="EQ623" s="214"/>
      <c r="ER623" s="214"/>
      <c r="ES623" s="214"/>
      <c r="ET623" s="214"/>
      <c r="EU623" s="214"/>
      <c r="EV623" s="214"/>
      <c r="EW623" s="214"/>
      <c r="EX623" s="214"/>
      <c r="EY623" s="214"/>
      <c r="EZ623" s="214"/>
      <c r="FA623" s="214"/>
      <c r="FB623" s="214"/>
      <c r="FC623" s="214"/>
      <c r="FD623" s="214"/>
      <c r="FE623" s="214"/>
      <c r="FF623" s="214"/>
      <c r="FG623" s="214"/>
      <c r="FH623" s="214"/>
      <c r="FI623" s="214"/>
      <c r="FJ623" s="214"/>
      <c r="FK623" s="214"/>
      <c r="FL623" s="214"/>
      <c r="FM623" s="214"/>
      <c r="FN623" s="214"/>
      <c r="FO623" s="214"/>
      <c r="FP623" s="214"/>
      <c r="FQ623" s="214"/>
      <c r="FR623" s="214"/>
      <c r="FS623" s="214"/>
      <c r="FT623" s="214"/>
      <c r="FU623" s="214"/>
      <c r="FV623" s="214"/>
      <c r="FW623" s="214"/>
      <c r="FX623" s="214"/>
      <c r="FY623" s="214"/>
      <c r="FZ623" s="214"/>
      <c r="GA623" s="214"/>
      <c r="GB623" s="214"/>
      <c r="GC623" s="214"/>
      <c r="GD623" s="214"/>
      <c r="GE623" s="214"/>
      <c r="GF623" s="214"/>
      <c r="GG623" s="214"/>
      <c r="GH623" s="214"/>
      <c r="GI623" s="214"/>
      <c r="GJ623" s="214"/>
      <c r="GK623" s="214"/>
      <c r="GL623" s="214"/>
      <c r="GM623" s="214"/>
      <c r="GN623" s="214"/>
      <c r="GO623" s="214"/>
      <c r="GP623" s="214"/>
      <c r="GQ623" s="214"/>
      <c r="GR623" s="214"/>
      <c r="GS623" s="214"/>
      <c r="GT623" s="214"/>
      <c r="GU623" s="214"/>
      <c r="GV623" s="214"/>
      <c r="GW623" s="214"/>
      <c r="GX623" s="214"/>
      <c r="GY623" s="214"/>
      <c r="GZ623" s="214"/>
      <c r="HA623" s="214"/>
      <c r="HB623" s="214"/>
      <c r="HC623" s="214"/>
      <c r="HD623" s="214"/>
      <c r="HE623" s="214"/>
      <c r="HF623" s="214"/>
      <c r="HG623" s="214"/>
      <c r="HH623" s="214"/>
      <c r="HI623" s="214"/>
      <c r="HJ623" s="214"/>
      <c r="HK623" s="214"/>
      <c r="HL623" s="214"/>
      <c r="HM623" s="214"/>
      <c r="HN623" s="214"/>
      <c r="HO623" s="214"/>
      <c r="HP623" s="214"/>
      <c r="HQ623" s="214"/>
      <c r="HR623" s="214"/>
      <c r="HS623" s="214"/>
      <c r="HT623" s="214"/>
      <c r="HU623" s="214"/>
      <c r="HV623" s="214"/>
      <c r="HW623" s="214"/>
      <c r="HX623" s="214"/>
      <c r="HY623" s="214"/>
      <c r="HZ623" s="214"/>
      <c r="IA623" s="214"/>
      <c r="IB623" s="214"/>
      <c r="IC623" s="214"/>
      <c r="ID623" s="214"/>
      <c r="IE623" s="214"/>
      <c r="IF623" s="214"/>
      <c r="IG623" s="214"/>
      <c r="IH623" s="214"/>
      <c r="II623" s="214"/>
      <c r="IJ623" s="214"/>
      <c r="IK623" s="214"/>
      <c r="IL623" s="214"/>
      <c r="IM623" s="214"/>
      <c r="IN623" s="214"/>
      <c r="IO623" s="214"/>
      <c r="IP623" s="214"/>
      <c r="IQ623" s="214"/>
      <c r="IR623" s="214"/>
      <c r="IS623" s="214"/>
      <c r="IT623" s="214"/>
      <c r="IU623" s="214"/>
      <c r="IV623" s="214"/>
      <c r="IW623" s="214"/>
      <c r="IX623" s="214"/>
      <c r="IY623" s="214"/>
    </row>
    <row r="624" spans="1:259" ht="29.25" x14ac:dyDescent="0.25">
      <c r="B624" s="214">
        <v>1</v>
      </c>
      <c r="C624" s="702" t="s">
        <v>204</v>
      </c>
      <c r="D624" s="702"/>
      <c r="E624" s="12"/>
      <c r="F624" s="256">
        <v>70000</v>
      </c>
      <c r="G624" s="522">
        <f>ROUND(F624/12*$C$3,0)</f>
        <v>58333</v>
      </c>
      <c r="H624" s="522">
        <v>54737</v>
      </c>
      <c r="I624" s="1575">
        <f>H624/G624*100</f>
        <v>93.835393345104833</v>
      </c>
      <c r="J624" s="2172"/>
      <c r="K624" s="2172"/>
      <c r="L624" s="976"/>
      <c r="M624" s="964"/>
      <c r="N624" s="976"/>
      <c r="O624" s="964"/>
      <c r="P624" s="964"/>
      <c r="Q624" s="976"/>
      <c r="R624" s="2173">
        <v>508185.12804000004</v>
      </c>
      <c r="S624" s="2173">
        <v>508185.12804000004</v>
      </c>
      <c r="T624" s="2173">
        <v>508185.12804000004</v>
      </c>
      <c r="U624" s="2173">
        <v>508185.12804000004</v>
      </c>
      <c r="V624" s="2173">
        <v>508185.12804000004</v>
      </c>
      <c r="W624" s="2173">
        <v>508185.12804000004</v>
      </c>
      <c r="X624" s="2173">
        <v>508185.12804000004</v>
      </c>
      <c r="Y624" s="2173">
        <v>508185.12804000004</v>
      </c>
      <c r="Z624" s="2173">
        <v>508185.12804000004</v>
      </c>
      <c r="AA624" s="2173">
        <v>508185.12804000004</v>
      </c>
      <c r="AB624" s="874">
        <f t="shared" ref="AB624" si="434">R624/12*$C$3+(S624-R624)/11*9+(T624-S624)/10*8+(U624-T624)/9*7+(V624-U624)/8*6+(W624-V624)/7*5+(X624-W624)/6*4+(Y624-X624)/5*3+(Z624-Y624)/4*2+(AA624-Z624)/3*1</f>
        <v>423487.6067</v>
      </c>
      <c r="AC624" s="2173">
        <f t="shared" ref="AC624" si="435">AI624-AH624-AE624-AD624</f>
        <v>421054.33399999997</v>
      </c>
      <c r="AD624" s="2759"/>
      <c r="AE624" s="2173"/>
      <c r="AF624" s="2173">
        <f>AC624-AB624</f>
        <v>-2433.2727000000305</v>
      </c>
      <c r="AG624" s="2173"/>
      <c r="AH624" s="2173">
        <v>-147.48104000000001</v>
      </c>
      <c r="AI624" s="2173">
        <v>420906.85295999999</v>
      </c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  <c r="BI624" s="214"/>
      <c r="BJ624" s="214"/>
      <c r="BK624" s="214"/>
      <c r="BL624" s="214"/>
      <c r="BM624" s="214"/>
      <c r="BN624" s="214"/>
      <c r="BO624" s="214"/>
      <c r="BP624" s="214"/>
      <c r="BQ624" s="214"/>
      <c r="BR624" s="214"/>
      <c r="BS624" s="214"/>
      <c r="BT624" s="214"/>
      <c r="BU624" s="214"/>
      <c r="BV624" s="214"/>
      <c r="BW624" s="214"/>
      <c r="BX624" s="214"/>
      <c r="BY624" s="214"/>
      <c r="BZ624" s="214"/>
      <c r="CA624" s="214"/>
      <c r="CB624" s="214"/>
      <c r="CC624" s="214"/>
      <c r="CD624" s="214"/>
      <c r="CE624" s="214"/>
      <c r="CF624" s="214"/>
      <c r="CG624" s="214"/>
      <c r="CH624" s="214"/>
      <c r="CI624" s="214"/>
      <c r="CJ624" s="214"/>
      <c r="CK624" s="214"/>
      <c r="CL624" s="214"/>
      <c r="CM624" s="214"/>
      <c r="CN624" s="214"/>
      <c r="CO624" s="214"/>
      <c r="CP624" s="214"/>
      <c r="CQ624" s="214"/>
      <c r="CR624" s="214"/>
      <c r="CS624" s="214"/>
      <c r="CT624" s="214"/>
      <c r="CU624" s="214"/>
      <c r="CV624" s="214"/>
      <c r="CW624" s="214"/>
      <c r="CX624" s="214"/>
      <c r="CY624" s="214"/>
      <c r="CZ624" s="214"/>
      <c r="DA624" s="214"/>
      <c r="DB624" s="214"/>
      <c r="DC624" s="214"/>
      <c r="DD624" s="214"/>
      <c r="DE624" s="214"/>
      <c r="DF624" s="214"/>
      <c r="DG624" s="214"/>
      <c r="DH624" s="214"/>
      <c r="DI624" s="214"/>
      <c r="DJ624" s="214"/>
      <c r="DK624" s="214"/>
      <c r="DL624" s="214"/>
      <c r="DM624" s="214"/>
      <c r="DN624" s="214"/>
      <c r="DO624" s="214"/>
      <c r="DP624" s="214"/>
      <c r="DQ624" s="214"/>
      <c r="DR624" s="214"/>
      <c r="DS624" s="214"/>
      <c r="DT624" s="214"/>
      <c r="DU624" s="214"/>
      <c r="DV624" s="214"/>
      <c r="DW624" s="214"/>
      <c r="DX624" s="214"/>
      <c r="DY624" s="214"/>
      <c r="DZ624" s="214"/>
      <c r="EA624" s="214"/>
      <c r="EB624" s="214"/>
      <c r="EC624" s="214"/>
      <c r="ED624" s="214"/>
      <c r="EE624" s="214"/>
      <c r="EF624" s="214"/>
      <c r="EG624" s="214"/>
      <c r="EH624" s="214"/>
      <c r="EI624" s="214"/>
      <c r="EJ624" s="214"/>
      <c r="EK624" s="214"/>
      <c r="EL624" s="214"/>
      <c r="EM624" s="214"/>
      <c r="EN624" s="214"/>
      <c r="EO624" s="214"/>
      <c r="EP624" s="214"/>
      <c r="EQ624" s="214"/>
      <c r="ER624" s="214"/>
      <c r="ES624" s="214"/>
      <c r="ET624" s="214"/>
      <c r="EU624" s="214"/>
      <c r="EV624" s="214"/>
      <c r="EW624" s="214"/>
      <c r="EX624" s="214"/>
      <c r="EY624" s="214"/>
      <c r="EZ624" s="214"/>
      <c r="FA624" s="214"/>
      <c r="FB624" s="214"/>
      <c r="FC624" s="214"/>
      <c r="FD624" s="214"/>
      <c r="FE624" s="214"/>
      <c r="FF624" s="214"/>
      <c r="FG624" s="214"/>
      <c r="FH624" s="214"/>
      <c r="FI624" s="214"/>
      <c r="FJ624" s="214"/>
      <c r="FK624" s="214"/>
      <c r="FL624" s="214"/>
      <c r="FM624" s="214"/>
      <c r="FN624" s="214"/>
      <c r="FO624" s="214"/>
      <c r="FP624" s="214"/>
      <c r="FQ624" s="214"/>
      <c r="FR624" s="214"/>
      <c r="FS624" s="214"/>
      <c r="FT624" s="214"/>
      <c r="FU624" s="214"/>
      <c r="FV624" s="214"/>
      <c r="FW624" s="214"/>
      <c r="FX624" s="214"/>
      <c r="FY624" s="214"/>
      <c r="FZ624" s="214"/>
      <c r="GA624" s="214"/>
      <c r="GB624" s="214"/>
      <c r="GC624" s="214"/>
      <c r="GD624" s="214"/>
      <c r="GE624" s="214"/>
      <c r="GF624" s="214"/>
      <c r="GG624" s="214"/>
      <c r="GH624" s="214"/>
      <c r="GI624" s="214"/>
      <c r="GJ624" s="214"/>
      <c r="GK624" s="214"/>
      <c r="GL624" s="214"/>
      <c r="GM624" s="214"/>
      <c r="GN624" s="214"/>
      <c r="GO624" s="214"/>
      <c r="GP624" s="214"/>
      <c r="GQ624" s="214"/>
      <c r="GR624" s="214"/>
      <c r="GS624" s="214"/>
      <c r="GT624" s="214"/>
      <c r="GU624" s="214"/>
      <c r="GV624" s="214"/>
      <c r="GW624" s="214"/>
      <c r="GX624" s="214"/>
      <c r="GY624" s="214"/>
      <c r="GZ624" s="214"/>
      <c r="HA624" s="214"/>
      <c r="HB624" s="214"/>
      <c r="HC624" s="214"/>
      <c r="HD624" s="214"/>
      <c r="HE624" s="214"/>
      <c r="HF624" s="214"/>
      <c r="HG624" s="214"/>
      <c r="HH624" s="214"/>
      <c r="HI624" s="214"/>
      <c r="HJ624" s="214"/>
      <c r="HK624" s="214"/>
      <c r="HL624" s="214"/>
      <c r="HM624" s="214"/>
      <c r="HN624" s="214"/>
      <c r="HO624" s="214"/>
      <c r="HP624" s="214"/>
      <c r="HQ624" s="214"/>
      <c r="HR624" s="214"/>
      <c r="HS624" s="214"/>
      <c r="HT624" s="214"/>
      <c r="HU624" s="214"/>
      <c r="HV624" s="214"/>
      <c r="HW624" s="214"/>
      <c r="HX624" s="214"/>
      <c r="HY624" s="214"/>
      <c r="HZ624" s="214"/>
      <c r="IA624" s="214"/>
      <c r="IB624" s="214"/>
      <c r="IC624" s="214"/>
      <c r="ID624" s="214"/>
      <c r="IE624" s="214"/>
      <c r="IF624" s="214"/>
      <c r="IG624" s="214"/>
      <c r="IH624" s="214"/>
      <c r="II624" s="214"/>
      <c r="IJ624" s="214"/>
      <c r="IK624" s="214"/>
      <c r="IL624" s="214"/>
      <c r="IM624" s="214"/>
      <c r="IN624" s="214"/>
      <c r="IO624" s="214"/>
      <c r="IP624" s="214"/>
      <c r="IQ624" s="214"/>
      <c r="IR624" s="214"/>
      <c r="IS624" s="214"/>
      <c r="IT624" s="214"/>
      <c r="IU624" s="214"/>
      <c r="IV624" s="214"/>
      <c r="IW624" s="214"/>
      <c r="IX624" s="214"/>
      <c r="IY624" s="214"/>
    </row>
    <row r="625" spans="1:259" x14ac:dyDescent="0.25">
      <c r="A625" s="214">
        <v>1</v>
      </c>
      <c r="B625" s="214">
        <v>1</v>
      </c>
      <c r="C625" s="2153" t="s">
        <v>277</v>
      </c>
      <c r="D625" s="2153"/>
      <c r="E625" s="2153"/>
      <c r="F625" s="2169"/>
      <c r="G625" s="2157"/>
      <c r="H625" s="2157"/>
      <c r="I625" s="2157"/>
      <c r="J625" s="2156"/>
      <c r="K625" s="2156"/>
      <c r="L625" s="2157"/>
      <c r="M625" s="2157"/>
      <c r="N625" s="2157"/>
      <c r="O625" s="2157"/>
      <c r="P625" s="2157"/>
      <c r="Q625" s="2157"/>
      <c r="R625" s="2158">
        <f t="shared" ref="R625:AB625" si="436">R624</f>
        <v>508185.12804000004</v>
      </c>
      <c r="S625" s="2158">
        <f t="shared" ref="S625:T625" si="437">S624</f>
        <v>508185.12804000004</v>
      </c>
      <c r="T625" s="2158">
        <f t="shared" si="437"/>
        <v>508185.12804000004</v>
      </c>
      <c r="U625" s="2158">
        <f t="shared" ref="U625:V625" si="438">U624</f>
        <v>508185.12804000004</v>
      </c>
      <c r="V625" s="2158">
        <f t="shared" si="438"/>
        <v>508185.12804000004</v>
      </c>
      <c r="W625" s="2158">
        <f t="shared" ref="W625:X625" si="439">W624</f>
        <v>508185.12804000004</v>
      </c>
      <c r="X625" s="2158">
        <f t="shared" si="439"/>
        <v>508185.12804000004</v>
      </c>
      <c r="Y625" s="2158">
        <f t="shared" ref="Y625:Z625" si="440">Y624</f>
        <v>508185.12804000004</v>
      </c>
      <c r="Z625" s="2158">
        <f t="shared" si="440"/>
        <v>508185.12804000004</v>
      </c>
      <c r="AA625" s="2158">
        <f t="shared" ref="AA625" si="441">AA624</f>
        <v>508185.12804000004</v>
      </c>
      <c r="AB625" s="2159">
        <f t="shared" si="436"/>
        <v>423487.6067</v>
      </c>
      <c r="AC625" s="2158">
        <f t="shared" ref="AC625:AI625" si="442">AC624</f>
        <v>421054.33399999997</v>
      </c>
      <c r="AD625" s="2755">
        <f t="shared" si="442"/>
        <v>0</v>
      </c>
      <c r="AE625" s="2158">
        <f>AE624</f>
        <v>0</v>
      </c>
      <c r="AF625" s="2158">
        <f t="shared" si="442"/>
        <v>-2433.2727000000305</v>
      </c>
      <c r="AG625" s="2158"/>
      <c r="AH625" s="2158">
        <f t="shared" si="442"/>
        <v>-147.48104000000001</v>
      </c>
      <c r="AI625" s="2158">
        <f t="shared" si="442"/>
        <v>420906.85295999999</v>
      </c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  <c r="BI625" s="214"/>
      <c r="BJ625" s="214"/>
      <c r="BK625" s="214"/>
      <c r="BL625" s="214"/>
      <c r="BM625" s="214"/>
      <c r="BN625" s="214"/>
      <c r="BO625" s="214"/>
      <c r="BP625" s="214"/>
      <c r="BQ625" s="214"/>
      <c r="BR625" s="214"/>
      <c r="BS625" s="214"/>
      <c r="BT625" s="214"/>
      <c r="BU625" s="214"/>
      <c r="BV625" s="214"/>
      <c r="BW625" s="214"/>
      <c r="BX625" s="214"/>
      <c r="BY625" s="214"/>
      <c r="BZ625" s="214"/>
      <c r="CA625" s="214"/>
      <c r="CB625" s="214"/>
      <c r="CC625" s="214"/>
      <c r="CD625" s="214"/>
      <c r="CE625" s="214"/>
      <c r="CF625" s="214"/>
      <c r="CG625" s="214"/>
      <c r="CH625" s="214"/>
      <c r="CI625" s="214"/>
      <c r="CJ625" s="214"/>
      <c r="CK625" s="214"/>
      <c r="CL625" s="214"/>
      <c r="CM625" s="214"/>
      <c r="CN625" s="214"/>
      <c r="CO625" s="214"/>
      <c r="CP625" s="214"/>
      <c r="CQ625" s="214"/>
      <c r="CR625" s="214"/>
      <c r="CS625" s="214"/>
      <c r="CT625" s="214"/>
      <c r="CU625" s="214"/>
      <c r="CV625" s="214"/>
      <c r="CW625" s="214"/>
      <c r="CX625" s="214"/>
      <c r="CY625" s="214"/>
      <c r="CZ625" s="214"/>
      <c r="DA625" s="214"/>
      <c r="DB625" s="214"/>
      <c r="DC625" s="214"/>
      <c r="DD625" s="214"/>
      <c r="DE625" s="214"/>
      <c r="DF625" s="214"/>
      <c r="DG625" s="214"/>
      <c r="DH625" s="214"/>
      <c r="DI625" s="214"/>
      <c r="DJ625" s="214"/>
      <c r="DK625" s="214"/>
      <c r="DL625" s="214"/>
      <c r="DM625" s="214"/>
      <c r="DN625" s="214"/>
      <c r="DO625" s="214"/>
      <c r="DP625" s="214"/>
      <c r="DQ625" s="214"/>
      <c r="DR625" s="214"/>
      <c r="DS625" s="214"/>
      <c r="DT625" s="214"/>
      <c r="DU625" s="214"/>
      <c r="DV625" s="214"/>
      <c r="DW625" s="214"/>
      <c r="DX625" s="214"/>
      <c r="DY625" s="214"/>
      <c r="DZ625" s="214"/>
      <c r="EA625" s="214"/>
      <c r="EB625" s="214"/>
      <c r="EC625" s="214"/>
      <c r="ED625" s="214"/>
      <c r="EE625" s="214"/>
      <c r="EF625" s="214"/>
      <c r="EG625" s="214"/>
      <c r="EH625" s="214"/>
      <c r="EI625" s="214"/>
      <c r="EJ625" s="214"/>
      <c r="EK625" s="214"/>
      <c r="EL625" s="214"/>
      <c r="EM625" s="214"/>
      <c r="EN625" s="214"/>
      <c r="EO625" s="214"/>
      <c r="EP625" s="214"/>
      <c r="EQ625" s="214"/>
      <c r="ER625" s="214"/>
      <c r="ES625" s="214"/>
      <c r="ET625" s="214"/>
      <c r="EU625" s="214"/>
      <c r="EV625" s="214"/>
      <c r="EW625" s="214"/>
      <c r="EX625" s="214"/>
      <c r="EY625" s="214"/>
      <c r="EZ625" s="214"/>
      <c r="FA625" s="214"/>
      <c r="FB625" s="214"/>
      <c r="FC625" s="214"/>
      <c r="FD625" s="214"/>
      <c r="FE625" s="214"/>
      <c r="FF625" s="214"/>
      <c r="FG625" s="214"/>
      <c r="FH625" s="214"/>
      <c r="FI625" s="214"/>
      <c r="FJ625" s="214"/>
      <c r="FK625" s="214"/>
      <c r="FL625" s="214"/>
      <c r="FM625" s="214"/>
      <c r="FN625" s="214"/>
      <c r="FO625" s="214"/>
      <c r="FP625" s="214"/>
      <c r="FQ625" s="214"/>
      <c r="FR625" s="214"/>
      <c r="FS625" s="214"/>
      <c r="FT625" s="214"/>
      <c r="FU625" s="214"/>
      <c r="FV625" s="214"/>
      <c r="FW625" s="214"/>
      <c r="FX625" s="214"/>
      <c r="FY625" s="214"/>
      <c r="FZ625" s="214"/>
      <c r="GA625" s="214"/>
      <c r="GB625" s="214"/>
      <c r="GC625" s="214"/>
      <c r="GD625" s="214"/>
      <c r="GE625" s="214"/>
      <c r="GF625" s="214"/>
      <c r="GG625" s="214"/>
      <c r="GH625" s="214"/>
      <c r="GI625" s="214"/>
      <c r="GJ625" s="214"/>
      <c r="GK625" s="214"/>
      <c r="GL625" s="214"/>
      <c r="GM625" s="214"/>
      <c r="GN625" s="214"/>
      <c r="GO625" s="214"/>
      <c r="GP625" s="214"/>
      <c r="GQ625" s="214"/>
      <c r="GR625" s="214"/>
      <c r="GS625" s="214"/>
      <c r="GT625" s="214"/>
      <c r="GU625" s="214"/>
      <c r="GV625" s="214"/>
      <c r="GW625" s="214"/>
      <c r="GX625" s="214"/>
      <c r="GY625" s="214"/>
      <c r="GZ625" s="214"/>
      <c r="HA625" s="214"/>
      <c r="HB625" s="214"/>
      <c r="HC625" s="214"/>
      <c r="HD625" s="214"/>
      <c r="HE625" s="214"/>
      <c r="HF625" s="214"/>
      <c r="HG625" s="214"/>
      <c r="HH625" s="214"/>
      <c r="HI625" s="214"/>
      <c r="HJ625" s="214"/>
      <c r="HK625" s="214"/>
      <c r="HL625" s="214"/>
      <c r="HM625" s="214"/>
      <c r="HN625" s="214"/>
      <c r="HO625" s="214"/>
      <c r="HP625" s="214"/>
      <c r="HQ625" s="214"/>
      <c r="HR625" s="214"/>
      <c r="HS625" s="214"/>
      <c r="HT625" s="214"/>
      <c r="HU625" s="214"/>
      <c r="HV625" s="214"/>
      <c r="HW625" s="214"/>
      <c r="HX625" s="214"/>
      <c r="HY625" s="214"/>
      <c r="HZ625" s="214"/>
      <c r="IA625" s="214"/>
      <c r="IB625" s="214"/>
      <c r="IC625" s="214"/>
      <c r="ID625" s="214"/>
      <c r="IE625" s="214"/>
      <c r="IF625" s="214"/>
      <c r="IG625" s="214"/>
      <c r="IH625" s="214"/>
      <c r="II625" s="214"/>
      <c r="IJ625" s="214"/>
      <c r="IK625" s="214"/>
      <c r="IL625" s="214"/>
      <c r="IM625" s="214"/>
      <c r="IN625" s="214"/>
      <c r="IO625" s="214"/>
      <c r="IP625" s="214"/>
      <c r="IQ625" s="214"/>
      <c r="IR625" s="214"/>
      <c r="IS625" s="214"/>
      <c r="IT625" s="214"/>
      <c r="IU625" s="214"/>
      <c r="IV625" s="214"/>
      <c r="IW625" s="214"/>
      <c r="IX625" s="214"/>
      <c r="IY625" s="214"/>
    </row>
    <row r="626" spans="1:259" x14ac:dyDescent="0.25">
      <c r="A626" s="214">
        <v>1</v>
      </c>
      <c r="B626" s="214">
        <v>1</v>
      </c>
      <c r="C626" s="2160"/>
      <c r="D626" s="2160"/>
      <c r="E626" s="2160"/>
      <c r="F626" s="968"/>
      <c r="G626" s="126"/>
      <c r="H626" s="126"/>
      <c r="I626" s="126"/>
      <c r="J626" s="2174"/>
      <c r="K626" s="2174"/>
      <c r="L626" s="977"/>
      <c r="M626" s="977"/>
      <c r="N626" s="977"/>
      <c r="O626" s="977"/>
      <c r="P626" s="977"/>
      <c r="Q626" s="977"/>
      <c r="R626" s="363"/>
      <c r="S626" s="363"/>
      <c r="T626" s="363"/>
      <c r="U626" s="363"/>
      <c r="V626" s="363"/>
      <c r="W626" s="363"/>
      <c r="X626" s="363"/>
      <c r="Y626" s="363"/>
      <c r="Z626" s="363"/>
      <c r="AA626" s="363"/>
      <c r="AB626" s="2175"/>
      <c r="AC626" s="363"/>
      <c r="AD626" s="1651"/>
      <c r="AE626" s="363"/>
      <c r="AF626" s="363"/>
      <c r="AG626" s="2760"/>
      <c r="AH626" s="2760"/>
      <c r="AI626" s="363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  <c r="BI626" s="214"/>
      <c r="BJ626" s="214"/>
      <c r="BK626" s="214"/>
      <c r="BL626" s="214"/>
      <c r="BM626" s="214"/>
      <c r="BN626" s="214"/>
      <c r="BO626" s="214"/>
      <c r="BP626" s="214"/>
      <c r="BQ626" s="214"/>
      <c r="BR626" s="214"/>
      <c r="BS626" s="214"/>
      <c r="BT626" s="214"/>
      <c r="BU626" s="214"/>
      <c r="BV626" s="214"/>
      <c r="BW626" s="214"/>
      <c r="BX626" s="214"/>
      <c r="BY626" s="214"/>
      <c r="BZ626" s="214"/>
      <c r="CA626" s="214"/>
      <c r="CB626" s="214"/>
      <c r="CC626" s="214"/>
      <c r="CD626" s="214"/>
      <c r="CE626" s="214"/>
      <c r="CF626" s="214"/>
      <c r="CG626" s="214"/>
      <c r="CH626" s="214"/>
      <c r="CI626" s="214"/>
      <c r="CJ626" s="214"/>
      <c r="CK626" s="214"/>
      <c r="CL626" s="214"/>
      <c r="CM626" s="214"/>
      <c r="CN626" s="214"/>
      <c r="CO626" s="214"/>
      <c r="CP626" s="214"/>
      <c r="CQ626" s="214"/>
      <c r="CR626" s="214"/>
      <c r="CS626" s="214"/>
      <c r="CT626" s="214"/>
      <c r="CU626" s="214"/>
      <c r="CV626" s="214"/>
      <c r="CW626" s="214"/>
      <c r="CX626" s="214"/>
      <c r="CY626" s="214"/>
      <c r="CZ626" s="214"/>
      <c r="DA626" s="214"/>
      <c r="DB626" s="214"/>
      <c r="DC626" s="214"/>
      <c r="DD626" s="214"/>
      <c r="DE626" s="214"/>
      <c r="DF626" s="214"/>
      <c r="DG626" s="214"/>
      <c r="DH626" s="214"/>
      <c r="DI626" s="214"/>
      <c r="DJ626" s="214"/>
      <c r="DK626" s="214"/>
      <c r="DL626" s="214"/>
      <c r="DM626" s="214"/>
      <c r="DN626" s="214"/>
      <c r="DO626" s="214"/>
      <c r="DP626" s="214"/>
      <c r="DQ626" s="214"/>
      <c r="DR626" s="214"/>
      <c r="DS626" s="214"/>
      <c r="DT626" s="214"/>
      <c r="DU626" s="214"/>
      <c r="DV626" s="214"/>
      <c r="DW626" s="214"/>
      <c r="DX626" s="214"/>
      <c r="DY626" s="214"/>
      <c r="DZ626" s="214"/>
      <c r="EA626" s="214"/>
      <c r="EB626" s="214"/>
      <c r="EC626" s="214"/>
      <c r="ED626" s="214"/>
      <c r="EE626" s="214"/>
      <c r="EF626" s="214"/>
      <c r="EG626" s="214"/>
      <c r="EH626" s="214"/>
      <c r="EI626" s="214"/>
      <c r="EJ626" s="214"/>
      <c r="EK626" s="214"/>
      <c r="EL626" s="214"/>
      <c r="EM626" s="214"/>
      <c r="EN626" s="214"/>
      <c r="EO626" s="214"/>
      <c r="EP626" s="214"/>
      <c r="EQ626" s="214"/>
      <c r="ER626" s="214"/>
      <c r="ES626" s="214"/>
      <c r="ET626" s="214"/>
      <c r="EU626" s="214"/>
      <c r="EV626" s="214"/>
      <c r="EW626" s="214"/>
      <c r="EX626" s="214"/>
      <c r="EY626" s="214"/>
      <c r="EZ626" s="214"/>
      <c r="FA626" s="214"/>
      <c r="FB626" s="214"/>
      <c r="FC626" s="214"/>
      <c r="FD626" s="214"/>
      <c r="FE626" s="214"/>
      <c r="FF626" s="214"/>
      <c r="FG626" s="214"/>
      <c r="FH626" s="214"/>
      <c r="FI626" s="214"/>
      <c r="FJ626" s="214"/>
      <c r="FK626" s="214"/>
      <c r="FL626" s="214"/>
      <c r="FM626" s="214"/>
      <c r="FN626" s="214"/>
      <c r="FO626" s="214"/>
      <c r="FP626" s="214"/>
      <c r="FQ626" s="214"/>
      <c r="FR626" s="214"/>
      <c r="FS626" s="214"/>
      <c r="FT626" s="214"/>
      <c r="FU626" s="214"/>
      <c r="FV626" s="214"/>
      <c r="FW626" s="214"/>
      <c r="FX626" s="214"/>
      <c r="FY626" s="214"/>
      <c r="FZ626" s="214"/>
      <c r="GA626" s="214"/>
      <c r="GB626" s="214"/>
      <c r="GC626" s="214"/>
      <c r="GD626" s="214"/>
      <c r="GE626" s="214"/>
      <c r="GF626" s="214"/>
      <c r="GG626" s="214"/>
      <c r="GH626" s="214"/>
      <c r="GI626" s="214"/>
      <c r="GJ626" s="214"/>
      <c r="GK626" s="214"/>
      <c r="GL626" s="214"/>
      <c r="GM626" s="214"/>
      <c r="GN626" s="214"/>
      <c r="GO626" s="214"/>
      <c r="GP626" s="214"/>
      <c r="GQ626" s="214"/>
      <c r="GR626" s="214"/>
      <c r="GS626" s="214"/>
      <c r="GT626" s="214"/>
      <c r="GU626" s="214"/>
      <c r="GV626" s="214"/>
      <c r="GW626" s="214"/>
      <c r="GX626" s="214"/>
      <c r="GY626" s="214"/>
      <c r="GZ626" s="214"/>
      <c r="HA626" s="214"/>
      <c r="HB626" s="214"/>
      <c r="HC626" s="214"/>
      <c r="HD626" s="214"/>
      <c r="HE626" s="214"/>
      <c r="HF626" s="214"/>
      <c r="HG626" s="214"/>
      <c r="HH626" s="214"/>
      <c r="HI626" s="214"/>
      <c r="HJ626" s="214"/>
      <c r="HK626" s="214"/>
      <c r="HL626" s="214"/>
      <c r="HM626" s="214"/>
      <c r="HN626" s="214"/>
      <c r="HO626" s="214"/>
      <c r="HP626" s="214"/>
      <c r="HQ626" s="214"/>
      <c r="HR626" s="214"/>
      <c r="HS626" s="214"/>
      <c r="HT626" s="214"/>
      <c r="HU626" s="214"/>
      <c r="HV626" s="214"/>
      <c r="HW626" s="214"/>
      <c r="HX626" s="214"/>
      <c r="HY626" s="214"/>
      <c r="HZ626" s="214"/>
      <c r="IA626" s="214"/>
      <c r="IB626" s="214"/>
      <c r="IC626" s="214"/>
      <c r="ID626" s="214"/>
      <c r="IE626" s="214"/>
      <c r="IF626" s="214"/>
      <c r="IG626" s="214"/>
      <c r="IH626" s="214"/>
      <c r="II626" s="214"/>
      <c r="IJ626" s="214"/>
      <c r="IK626" s="214"/>
      <c r="IL626" s="214"/>
      <c r="IM626" s="214"/>
      <c r="IN626" s="214"/>
      <c r="IO626" s="214"/>
      <c r="IP626" s="214"/>
      <c r="IQ626" s="214"/>
      <c r="IR626" s="214"/>
      <c r="IS626" s="214"/>
      <c r="IT626" s="214"/>
      <c r="IU626" s="214"/>
      <c r="IV626" s="214"/>
      <c r="IW626" s="214"/>
      <c r="IX626" s="214"/>
      <c r="IY626" s="214"/>
    </row>
    <row r="627" spans="1:259" ht="63" x14ac:dyDescent="0.25">
      <c r="A627" s="214">
        <v>1</v>
      </c>
      <c r="B627" s="214">
        <v>1</v>
      </c>
      <c r="C627" s="1656" t="s">
        <v>610</v>
      </c>
      <c r="D627" s="955"/>
      <c r="E627" s="955"/>
      <c r="F627" s="2126"/>
      <c r="G627" s="2127"/>
      <c r="H627" s="2127"/>
      <c r="I627" s="2127"/>
      <c r="J627" s="2128"/>
      <c r="K627" s="2128"/>
      <c r="L627" s="153"/>
      <c r="M627" s="153"/>
      <c r="N627" s="153"/>
      <c r="O627" s="153"/>
      <c r="P627" s="153"/>
      <c r="Q627" s="153"/>
      <c r="R627" s="2076"/>
      <c r="S627" s="2076"/>
      <c r="T627" s="2076"/>
      <c r="U627" s="2076"/>
      <c r="V627" s="2076"/>
      <c r="W627" s="2076"/>
      <c r="X627" s="2076"/>
      <c r="Y627" s="2076"/>
      <c r="Z627" s="2076"/>
      <c r="AA627" s="2076"/>
      <c r="AB627" s="2035"/>
      <c r="AC627" s="2076"/>
      <c r="AD627" s="2743"/>
      <c r="AE627" s="2076"/>
      <c r="AF627" s="2076"/>
      <c r="AG627" s="2746"/>
      <c r="AH627" s="2746"/>
      <c r="AI627" s="2076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  <c r="BI627" s="214"/>
      <c r="BJ627" s="214"/>
      <c r="BK627" s="214"/>
      <c r="BL627" s="214"/>
      <c r="BM627" s="214"/>
      <c r="BN627" s="214"/>
      <c r="BO627" s="214"/>
      <c r="BP627" s="214"/>
      <c r="BQ627" s="214"/>
      <c r="BR627" s="214"/>
      <c r="BS627" s="214"/>
      <c r="BT627" s="214"/>
      <c r="BU627" s="214"/>
      <c r="BV627" s="214"/>
      <c r="BW627" s="214"/>
      <c r="BX627" s="214"/>
      <c r="BY627" s="214"/>
      <c r="BZ627" s="214"/>
      <c r="CA627" s="214"/>
      <c r="CB627" s="214"/>
      <c r="CC627" s="214"/>
      <c r="CD627" s="214"/>
      <c r="CE627" s="214"/>
      <c r="CF627" s="214"/>
      <c r="CG627" s="214"/>
      <c r="CH627" s="214"/>
      <c r="CI627" s="214"/>
      <c r="CJ627" s="214"/>
      <c r="CK627" s="214"/>
      <c r="CL627" s="214"/>
      <c r="CM627" s="214"/>
      <c r="CN627" s="214"/>
      <c r="CO627" s="214"/>
      <c r="CP627" s="214"/>
      <c r="CQ627" s="214"/>
      <c r="CR627" s="214"/>
      <c r="CS627" s="214"/>
      <c r="CT627" s="214"/>
      <c r="CU627" s="214"/>
      <c r="CV627" s="214"/>
      <c r="CW627" s="214"/>
      <c r="CX627" s="214"/>
      <c r="CY627" s="214"/>
      <c r="CZ627" s="214"/>
      <c r="DA627" s="214"/>
      <c r="DB627" s="214"/>
      <c r="DC627" s="214"/>
      <c r="DD627" s="214"/>
      <c r="DE627" s="214"/>
      <c r="DF627" s="214"/>
      <c r="DG627" s="214"/>
      <c r="DH627" s="214"/>
      <c r="DI627" s="214"/>
      <c r="DJ627" s="214"/>
      <c r="DK627" s="214"/>
      <c r="DL627" s="214"/>
      <c r="DM627" s="214"/>
      <c r="DN627" s="214"/>
      <c r="DO627" s="214"/>
      <c r="DP627" s="214"/>
      <c r="DQ627" s="214"/>
      <c r="DR627" s="214"/>
      <c r="DS627" s="214"/>
      <c r="DT627" s="214"/>
      <c r="DU627" s="214"/>
      <c r="DV627" s="214"/>
      <c r="DW627" s="214"/>
      <c r="DX627" s="214"/>
      <c r="DY627" s="214"/>
      <c r="DZ627" s="214"/>
      <c r="EA627" s="214"/>
      <c r="EB627" s="214"/>
      <c r="EC627" s="214"/>
      <c r="ED627" s="214"/>
      <c r="EE627" s="214"/>
      <c r="EF627" s="214"/>
      <c r="EG627" s="214"/>
      <c r="EH627" s="214"/>
      <c r="EI627" s="214"/>
      <c r="EJ627" s="214"/>
      <c r="EK627" s="214"/>
      <c r="EL627" s="214"/>
      <c r="EM627" s="214"/>
      <c r="EN627" s="214"/>
      <c r="EO627" s="214"/>
      <c r="EP627" s="214"/>
      <c r="EQ627" s="214"/>
      <c r="ER627" s="214"/>
      <c r="ES627" s="214"/>
      <c r="ET627" s="214"/>
      <c r="EU627" s="214"/>
      <c r="EV627" s="214"/>
      <c r="EW627" s="214"/>
      <c r="EX627" s="214"/>
      <c r="EY627" s="214"/>
      <c r="EZ627" s="214"/>
      <c r="FA627" s="214"/>
      <c r="FB627" s="214"/>
      <c r="FC627" s="214"/>
      <c r="FD627" s="214"/>
      <c r="FE627" s="214"/>
      <c r="FF627" s="214"/>
      <c r="FG627" s="214"/>
      <c r="FH627" s="214"/>
      <c r="FI627" s="214"/>
      <c r="FJ627" s="214"/>
      <c r="FK627" s="214"/>
      <c r="FL627" s="214"/>
      <c r="FM627" s="214"/>
      <c r="FN627" s="214"/>
      <c r="FO627" s="214"/>
      <c r="FP627" s="214"/>
      <c r="FQ627" s="214"/>
      <c r="FR627" s="214"/>
      <c r="FS627" s="214"/>
      <c r="FT627" s="214"/>
      <c r="FU627" s="214"/>
      <c r="FV627" s="214"/>
      <c r="FW627" s="214"/>
      <c r="FX627" s="214"/>
      <c r="FY627" s="214"/>
      <c r="FZ627" s="214"/>
      <c r="GA627" s="214"/>
      <c r="GB627" s="214"/>
      <c r="GC627" s="214"/>
      <c r="GD627" s="214"/>
      <c r="GE627" s="214"/>
      <c r="GF627" s="214"/>
      <c r="GG627" s="214"/>
      <c r="GH627" s="214"/>
      <c r="GI627" s="214"/>
      <c r="GJ627" s="214"/>
      <c r="GK627" s="214"/>
      <c r="GL627" s="214"/>
      <c r="GM627" s="214"/>
      <c r="GN627" s="214"/>
      <c r="GO627" s="214"/>
      <c r="GP627" s="214"/>
      <c r="GQ627" s="214"/>
      <c r="GR627" s="214"/>
      <c r="GS627" s="214"/>
      <c r="GT627" s="214"/>
      <c r="GU627" s="214"/>
      <c r="GV627" s="214"/>
      <c r="GW627" s="214"/>
      <c r="GX627" s="214"/>
      <c r="GY627" s="214"/>
      <c r="GZ627" s="214"/>
      <c r="HA627" s="214"/>
      <c r="HB627" s="214"/>
      <c r="HC627" s="214"/>
      <c r="HD627" s="214"/>
      <c r="HE627" s="214"/>
      <c r="HF627" s="214"/>
      <c r="HG627" s="214"/>
      <c r="HH627" s="214"/>
      <c r="HI627" s="214"/>
      <c r="HJ627" s="214"/>
      <c r="HK627" s="214"/>
      <c r="HL627" s="214"/>
      <c r="HM627" s="214"/>
      <c r="HN627" s="214"/>
      <c r="HO627" s="214"/>
      <c r="HP627" s="214"/>
      <c r="HQ627" s="214"/>
      <c r="HR627" s="214"/>
      <c r="HS627" s="214"/>
      <c r="HT627" s="214"/>
      <c r="HU627" s="214"/>
      <c r="HV627" s="214"/>
      <c r="HW627" s="214"/>
      <c r="HX627" s="214"/>
      <c r="HY627" s="214"/>
      <c r="HZ627" s="214"/>
      <c r="IA627" s="214"/>
      <c r="IB627" s="214"/>
      <c r="IC627" s="214"/>
      <c r="ID627" s="214"/>
      <c r="IE627" s="214"/>
      <c r="IF627" s="214"/>
      <c r="IG627" s="214"/>
      <c r="IH627" s="214"/>
      <c r="II627" s="214"/>
      <c r="IJ627" s="214"/>
      <c r="IK627" s="214"/>
      <c r="IL627" s="214"/>
      <c r="IM627" s="214"/>
      <c r="IN627" s="214"/>
      <c r="IO627" s="214"/>
      <c r="IP627" s="214"/>
      <c r="IQ627" s="214"/>
      <c r="IR627" s="214"/>
      <c r="IS627" s="214"/>
      <c r="IT627" s="214"/>
      <c r="IU627" s="214"/>
      <c r="IV627" s="214"/>
      <c r="IW627" s="214"/>
      <c r="IX627" s="214"/>
      <c r="IY627" s="214"/>
    </row>
    <row r="628" spans="1:259" s="2020" customFormat="1" x14ac:dyDescent="0.25">
      <c r="A628" s="214">
        <v>1</v>
      </c>
      <c r="B628" s="214">
        <v>1</v>
      </c>
      <c r="C628" s="1349" t="s">
        <v>5</v>
      </c>
      <c r="D628" s="1349"/>
      <c r="E628" s="1349"/>
      <c r="F628" s="222"/>
      <c r="G628" s="187"/>
      <c r="H628" s="187"/>
      <c r="I628" s="187"/>
      <c r="J628" s="1829"/>
      <c r="K628" s="1829"/>
      <c r="L628" s="1830"/>
      <c r="M628" s="1830"/>
      <c r="N628" s="1830"/>
      <c r="O628" s="1830"/>
      <c r="P628" s="1830"/>
      <c r="Q628" s="1830"/>
      <c r="R628" s="2077"/>
      <c r="S628" s="2077"/>
      <c r="T628" s="2077"/>
      <c r="U628" s="2077"/>
      <c r="V628" s="2077"/>
      <c r="W628" s="2077"/>
      <c r="X628" s="2077"/>
      <c r="Y628" s="2077"/>
      <c r="Z628" s="2077"/>
      <c r="AA628" s="2077"/>
      <c r="AB628" s="2040"/>
      <c r="AC628" s="2077"/>
      <c r="AD628" s="2129"/>
      <c r="AE628" s="2077"/>
      <c r="AF628" s="2077"/>
      <c r="AG628" s="2077"/>
      <c r="AH628" s="2077"/>
      <c r="AI628" s="2077"/>
    </row>
    <row r="629" spans="1:259" s="2020" customFormat="1" x14ac:dyDescent="0.25">
      <c r="A629" s="214"/>
      <c r="B629" s="214">
        <v>1</v>
      </c>
      <c r="C629" s="141" t="s">
        <v>514</v>
      </c>
      <c r="D629" s="961" t="s">
        <v>229</v>
      </c>
      <c r="E629" s="133">
        <v>340</v>
      </c>
      <c r="F629" s="235">
        <v>49</v>
      </c>
      <c r="G629" s="123">
        <f>F629</f>
        <v>49</v>
      </c>
      <c r="H629" s="187">
        <v>61</v>
      </c>
      <c r="I629" s="123">
        <f t="shared" ref="I629:I635" si="443">H629/G629*100</f>
        <v>124.48979591836735</v>
      </c>
      <c r="J629" s="2078">
        <v>14</v>
      </c>
      <c r="K629" s="152">
        <f t="shared" ref="K629:K634" si="444">N629/H629</f>
        <v>10.360655737704919</v>
      </c>
      <c r="L629" s="153">
        <f>ROUND(F629*J629,0)</f>
        <v>686</v>
      </c>
      <c r="M629" s="153">
        <f>L629/12*$C$3</f>
        <v>571.66666666666663</v>
      </c>
      <c r="N629" s="187">
        <v>632</v>
      </c>
      <c r="O629" s="153">
        <f t="shared" ref="O629:O634" si="445">N629/M629*100</f>
        <v>110.5539358600583</v>
      </c>
      <c r="P629" s="153">
        <f>ROUND(L629/E629,0)</f>
        <v>2</v>
      </c>
      <c r="Q629" s="153">
        <f t="shared" ref="Q629:Q634" si="446">N629/$C$3*12/P629</f>
        <v>379.20000000000005</v>
      </c>
      <c r="R629" s="2077"/>
      <c r="S629" s="2077"/>
      <c r="T629" s="2077"/>
      <c r="U629" s="2077"/>
      <c r="V629" s="2077"/>
      <c r="W629" s="2077"/>
      <c r="X629" s="2077"/>
      <c r="Y629" s="2077"/>
      <c r="Z629" s="2077"/>
      <c r="AA629" s="2077"/>
      <c r="AB629" s="2040"/>
      <c r="AC629" s="2077"/>
      <c r="AD629" s="2129"/>
      <c r="AE629" s="2077"/>
      <c r="AF629" s="2077"/>
      <c r="AG629" s="2077"/>
      <c r="AH629" s="2077"/>
      <c r="AI629" s="2077"/>
    </row>
    <row r="630" spans="1:259" s="2020" customFormat="1" x14ac:dyDescent="0.25">
      <c r="A630" s="214">
        <v>1</v>
      </c>
      <c r="B630" s="214">
        <v>1</v>
      </c>
      <c r="C630" s="141" t="s">
        <v>50</v>
      </c>
      <c r="D630" s="961" t="s">
        <v>229</v>
      </c>
      <c r="E630" s="133">
        <v>340</v>
      </c>
      <c r="F630" s="235">
        <v>158</v>
      </c>
      <c r="G630" s="123">
        <f t="shared" ref="G630:G635" si="447">F630</f>
        <v>158</v>
      </c>
      <c r="H630" s="187">
        <v>158</v>
      </c>
      <c r="I630" s="123">
        <f t="shared" si="443"/>
        <v>100</v>
      </c>
      <c r="J630" s="2078">
        <v>6</v>
      </c>
      <c r="K630" s="152">
        <f t="shared" si="444"/>
        <v>5.8987341772151902</v>
      </c>
      <c r="L630" s="153">
        <f>ROUND(F630*J630,0)</f>
        <v>948</v>
      </c>
      <c r="M630" s="153">
        <f>L630/12*$C$3</f>
        <v>790</v>
      </c>
      <c r="N630" s="187">
        <v>932</v>
      </c>
      <c r="O630" s="153">
        <f t="shared" si="445"/>
        <v>117.9746835443038</v>
      </c>
      <c r="P630" s="153">
        <f>ROUND(L630/E630,0)</f>
        <v>3</v>
      </c>
      <c r="Q630" s="153">
        <f t="shared" si="446"/>
        <v>372.8</v>
      </c>
      <c r="R630" s="2077"/>
      <c r="S630" s="2077"/>
      <c r="T630" s="2077"/>
      <c r="U630" s="2077"/>
      <c r="V630" s="2077"/>
      <c r="W630" s="2077"/>
      <c r="X630" s="2077"/>
      <c r="Y630" s="2077"/>
      <c r="Z630" s="2077"/>
      <c r="AA630" s="2077"/>
      <c r="AB630" s="2040"/>
      <c r="AC630" s="2077"/>
      <c r="AD630" s="2129"/>
      <c r="AE630" s="2077"/>
      <c r="AF630" s="2077"/>
      <c r="AG630" s="2077"/>
      <c r="AH630" s="2077"/>
      <c r="AI630" s="2077"/>
    </row>
    <row r="631" spans="1:259" s="2020" customFormat="1" x14ac:dyDescent="0.25">
      <c r="A631" s="214">
        <v>1</v>
      </c>
      <c r="B631" s="214">
        <v>1</v>
      </c>
      <c r="C631" s="141" t="s">
        <v>64</v>
      </c>
      <c r="D631" s="961" t="s">
        <v>229</v>
      </c>
      <c r="E631" s="133">
        <v>320</v>
      </c>
      <c r="F631" s="235">
        <v>78</v>
      </c>
      <c r="G631" s="123">
        <f t="shared" si="447"/>
        <v>78</v>
      </c>
      <c r="H631" s="187">
        <v>105</v>
      </c>
      <c r="I631" s="123">
        <f t="shared" si="443"/>
        <v>134.61538461538461</v>
      </c>
      <c r="J631" s="2078">
        <v>9</v>
      </c>
      <c r="K631" s="152">
        <f t="shared" si="444"/>
        <v>7.5904761904761902</v>
      </c>
      <c r="L631" s="153">
        <f>ROUND(F631*J631,0)</f>
        <v>702</v>
      </c>
      <c r="M631" s="153">
        <f>L631/12*$C$3</f>
        <v>585</v>
      </c>
      <c r="N631" s="187">
        <v>797</v>
      </c>
      <c r="O631" s="153">
        <f t="shared" si="445"/>
        <v>136.23931623931625</v>
      </c>
      <c r="P631" s="153">
        <f>ROUND(L631/E631,0)</f>
        <v>2</v>
      </c>
      <c r="Q631" s="153">
        <f t="shared" si="446"/>
        <v>478.20000000000005</v>
      </c>
      <c r="R631" s="2077"/>
      <c r="S631" s="2077"/>
      <c r="T631" s="2077"/>
      <c r="U631" s="2077"/>
      <c r="V631" s="2077"/>
      <c r="W631" s="2077"/>
      <c r="X631" s="2077"/>
      <c r="Y631" s="2077"/>
      <c r="Z631" s="2077"/>
      <c r="AA631" s="2077"/>
      <c r="AB631" s="2040"/>
      <c r="AC631" s="2077"/>
      <c r="AD631" s="2129"/>
      <c r="AE631" s="2077"/>
      <c r="AF631" s="2077"/>
      <c r="AG631" s="2077"/>
      <c r="AH631" s="2077"/>
      <c r="AI631" s="2077"/>
    </row>
    <row r="632" spans="1:259" s="2020" customFormat="1" x14ac:dyDescent="0.25">
      <c r="A632" s="214">
        <v>1</v>
      </c>
      <c r="B632" s="214">
        <v>1</v>
      </c>
      <c r="C632" s="141" t="s">
        <v>44</v>
      </c>
      <c r="D632" s="961" t="s">
        <v>229</v>
      </c>
      <c r="E632" s="133">
        <v>340</v>
      </c>
      <c r="F632" s="235">
        <v>808</v>
      </c>
      <c r="G632" s="123">
        <f t="shared" si="447"/>
        <v>808</v>
      </c>
      <c r="H632" s="187">
        <v>637</v>
      </c>
      <c r="I632" s="123">
        <f t="shared" si="443"/>
        <v>78.836633663366342</v>
      </c>
      <c r="J632" s="2078">
        <v>10.5</v>
      </c>
      <c r="K632" s="152">
        <f t="shared" si="444"/>
        <v>9.9230769230769234</v>
      </c>
      <c r="L632" s="153">
        <f>ROUND(F632*J632,0)</f>
        <v>8484</v>
      </c>
      <c r="M632" s="153">
        <f>L632/12*$C$3</f>
        <v>7070</v>
      </c>
      <c r="N632" s="187">
        <v>6321</v>
      </c>
      <c r="O632" s="153">
        <f t="shared" si="445"/>
        <v>89.405940594059402</v>
      </c>
      <c r="P632" s="153">
        <f>ROUND(L632/E632,0)</f>
        <v>25</v>
      </c>
      <c r="Q632" s="153">
        <f t="shared" si="446"/>
        <v>303.40800000000002</v>
      </c>
      <c r="R632" s="2077"/>
      <c r="S632" s="2077"/>
      <c r="T632" s="2077"/>
      <c r="U632" s="2077"/>
      <c r="V632" s="2077"/>
      <c r="W632" s="2077"/>
      <c r="X632" s="2077"/>
      <c r="Y632" s="2077"/>
      <c r="Z632" s="2077"/>
      <c r="AA632" s="2077"/>
      <c r="AB632" s="3149"/>
      <c r="AC632" s="2077"/>
      <c r="AD632" s="2129"/>
      <c r="AE632" s="2077"/>
      <c r="AF632" s="2077"/>
      <c r="AG632" s="2077"/>
      <c r="AH632" s="2077"/>
      <c r="AI632" s="2077"/>
    </row>
    <row r="633" spans="1:259" s="2020" customFormat="1" x14ac:dyDescent="0.25">
      <c r="A633" s="214">
        <v>1</v>
      </c>
      <c r="B633" s="214">
        <v>1</v>
      </c>
      <c r="C633" s="141" t="s">
        <v>52</v>
      </c>
      <c r="D633" s="961" t="s">
        <v>229</v>
      </c>
      <c r="E633" s="133">
        <v>340</v>
      </c>
      <c r="F633" s="235">
        <v>49</v>
      </c>
      <c r="G633" s="123">
        <f t="shared" si="447"/>
        <v>49</v>
      </c>
      <c r="H633" s="187">
        <v>181</v>
      </c>
      <c r="I633" s="123">
        <f t="shared" si="443"/>
        <v>369.38775510204079</v>
      </c>
      <c r="J633" s="2078">
        <v>8.9</v>
      </c>
      <c r="K633" s="152">
        <f t="shared" si="444"/>
        <v>8.1657458563535918</v>
      </c>
      <c r="L633" s="153">
        <f>ROUND(F633*J633,0)</f>
        <v>436</v>
      </c>
      <c r="M633" s="153">
        <f>L633/12*$C$3</f>
        <v>363.33333333333337</v>
      </c>
      <c r="N633" s="187">
        <v>1478</v>
      </c>
      <c r="O633" s="153">
        <f t="shared" si="445"/>
        <v>406.78899082568807</v>
      </c>
      <c r="P633" s="153">
        <f>ROUND(L633/E633,0)</f>
        <v>1</v>
      </c>
      <c r="Q633" s="153">
        <f t="shared" si="446"/>
        <v>1773.6000000000001</v>
      </c>
      <c r="R633" s="2077"/>
      <c r="S633" s="2077"/>
      <c r="T633" s="2077"/>
      <c r="U633" s="2077"/>
      <c r="V633" s="2077"/>
      <c r="W633" s="2077"/>
      <c r="X633" s="2077"/>
      <c r="Y633" s="2077"/>
      <c r="Z633" s="2077"/>
      <c r="AA633" s="2077"/>
      <c r="AB633" s="3150"/>
      <c r="AC633" s="2077"/>
      <c r="AD633" s="2129"/>
      <c r="AE633" s="2077"/>
      <c r="AF633" s="2077"/>
      <c r="AG633" s="2077"/>
      <c r="AH633" s="2077"/>
      <c r="AI633" s="2077"/>
    </row>
    <row r="634" spans="1:259" s="2020" customFormat="1" ht="29.25" x14ac:dyDescent="0.25">
      <c r="A634" s="214">
        <v>1</v>
      </c>
      <c r="B634" s="214">
        <v>1</v>
      </c>
      <c r="C634" s="701" t="s">
        <v>7</v>
      </c>
      <c r="D634" s="2662"/>
      <c r="E634" s="701"/>
      <c r="F634" s="1775">
        <f>SUM(F629:F633)</f>
        <v>1142</v>
      </c>
      <c r="G634" s="1837">
        <f>SUM(G629:G633)</f>
        <v>1142</v>
      </c>
      <c r="H634" s="1837">
        <f>SUM(H629:H633)</f>
        <v>1142</v>
      </c>
      <c r="I634" s="1837">
        <f t="shared" si="443"/>
        <v>100</v>
      </c>
      <c r="J634" s="1838">
        <f>SUM(L634/F634)</f>
        <v>9.8563922942206652</v>
      </c>
      <c r="K634" s="196">
        <f t="shared" si="444"/>
        <v>8.8966725043782837</v>
      </c>
      <c r="L634" s="1837">
        <f>SUM(L629:L633)</f>
        <v>11256</v>
      </c>
      <c r="M634" s="1837">
        <f>SUM(M629:M633)</f>
        <v>9380</v>
      </c>
      <c r="N634" s="1837">
        <f>SUM(N629:N633)</f>
        <v>10160</v>
      </c>
      <c r="O634" s="153">
        <f t="shared" si="445"/>
        <v>108.31556503198294</v>
      </c>
      <c r="P634" s="1122">
        <f>SUM(P629:P633)</f>
        <v>33</v>
      </c>
      <c r="Q634" s="153">
        <f t="shared" si="446"/>
        <v>369.45454545454544</v>
      </c>
      <c r="R634" s="359">
        <v>60743.705969034905</v>
      </c>
      <c r="S634" s="359">
        <v>60743.705969034905</v>
      </c>
      <c r="T634" s="359">
        <v>60744.152305304488</v>
      </c>
      <c r="U634" s="359">
        <v>60744.152305304488</v>
      </c>
      <c r="V634" s="359">
        <v>60744.152305304488</v>
      </c>
      <c r="W634" s="359">
        <v>61755.263222104491</v>
      </c>
      <c r="X634" s="359">
        <v>61755.263222104491</v>
      </c>
      <c r="Y634" s="359">
        <v>61755.263222104491</v>
      </c>
      <c r="Z634" s="359">
        <v>51373.723180000015</v>
      </c>
      <c r="AA634" s="359">
        <v>51373.723180000015</v>
      </c>
      <c r="AB634" s="3151">
        <f>Z634</f>
        <v>51373.723180000015</v>
      </c>
      <c r="AC634" s="359">
        <f t="shared" ref="AC634:AC637" si="448">AI634-AH634-AE634-AD634</f>
        <v>51373.723180000008</v>
      </c>
      <c r="AD634" s="928"/>
      <c r="AE634" s="359">
        <v>-67.313059999999993</v>
      </c>
      <c r="AF634" s="359">
        <f>AC634-AB634</f>
        <v>0</v>
      </c>
      <c r="AG634" s="359"/>
      <c r="AH634" s="359">
        <v>-418.97320999999999</v>
      </c>
      <c r="AI634" s="359">
        <v>50887.436910000011</v>
      </c>
    </row>
    <row r="635" spans="1:259" s="2020" customFormat="1" ht="43.5" x14ac:dyDescent="0.25">
      <c r="A635" s="214"/>
      <c r="B635" s="214">
        <v>1</v>
      </c>
      <c r="C635" s="154" t="s">
        <v>177</v>
      </c>
      <c r="D635" s="154"/>
      <c r="E635" s="701"/>
      <c r="F635" s="1775">
        <v>12</v>
      </c>
      <c r="G635" s="1837">
        <f t="shared" si="447"/>
        <v>12</v>
      </c>
      <c r="H635" s="1837">
        <v>12</v>
      </c>
      <c r="I635" s="1837">
        <f t="shared" si="443"/>
        <v>100</v>
      </c>
      <c r="J635" s="1838"/>
      <c r="K635" s="196"/>
      <c r="L635" s="1837"/>
      <c r="M635" s="1837"/>
      <c r="N635" s="1837">
        <v>69</v>
      </c>
      <c r="O635" s="153"/>
      <c r="P635" s="1122"/>
      <c r="Q635" s="153"/>
      <c r="R635" s="359">
        <v>2751.056364</v>
      </c>
      <c r="S635" s="359">
        <v>2751.056364</v>
      </c>
      <c r="T635" s="359">
        <v>2751.056364</v>
      </c>
      <c r="U635" s="359">
        <v>2751.056364</v>
      </c>
      <c r="V635" s="359">
        <v>2751.056364</v>
      </c>
      <c r="W635" s="359">
        <v>3762.1672808000003</v>
      </c>
      <c r="X635" s="359">
        <v>3762.1672808000003</v>
      </c>
      <c r="Y635" s="359">
        <v>3762.1672808000003</v>
      </c>
      <c r="Z635" s="359">
        <v>2358.0483599999998</v>
      </c>
      <c r="AA635" s="359">
        <v>2358.0483599999998</v>
      </c>
      <c r="AB635" s="3151">
        <f>Z635</f>
        <v>2358.0483599999998</v>
      </c>
      <c r="AC635" s="359">
        <f t="shared" si="448"/>
        <v>2358.0483599999998</v>
      </c>
      <c r="AD635" s="928"/>
      <c r="AE635" s="359"/>
      <c r="AF635" s="359">
        <f>AC635-AB635</f>
        <v>0</v>
      </c>
      <c r="AG635" s="359"/>
      <c r="AH635" s="359">
        <v>0</v>
      </c>
      <c r="AI635" s="359">
        <v>2358.0483599999998</v>
      </c>
    </row>
    <row r="636" spans="1:259" s="2020" customFormat="1" x14ac:dyDescent="0.25">
      <c r="A636" s="214">
        <v>1</v>
      </c>
      <c r="B636" s="214">
        <v>1</v>
      </c>
      <c r="C636" s="1666" t="s">
        <v>14</v>
      </c>
      <c r="D636" s="1666"/>
      <c r="E636" s="530"/>
      <c r="F636" s="222"/>
      <c r="G636" s="187"/>
      <c r="H636" s="187"/>
      <c r="I636" s="187"/>
      <c r="J636" s="1838"/>
      <c r="K636" s="1838"/>
      <c r="L636" s="2079"/>
      <c r="M636" s="2079"/>
      <c r="N636" s="2079"/>
      <c r="O636" s="2079"/>
      <c r="P636" s="2079"/>
      <c r="Q636" s="2079"/>
      <c r="R636" s="359"/>
      <c r="S636" s="359"/>
      <c r="T636" s="359"/>
      <c r="U636" s="359"/>
      <c r="V636" s="359"/>
      <c r="W636" s="359"/>
      <c r="X636" s="359"/>
      <c r="Y636" s="359"/>
      <c r="Z636" s="359"/>
      <c r="AA636" s="359"/>
      <c r="AB636" s="3152">
        <f t="shared" ref="AB636" si="449">R636/12*$C$3</f>
        <v>0</v>
      </c>
      <c r="AC636" s="359">
        <f t="shared" si="448"/>
        <v>0</v>
      </c>
      <c r="AD636" s="928"/>
      <c r="AE636" s="359"/>
      <c r="AF636" s="359">
        <f>AC636-AB636</f>
        <v>0</v>
      </c>
      <c r="AG636" s="359"/>
      <c r="AH636" s="359"/>
      <c r="AI636" s="359"/>
    </row>
    <row r="637" spans="1:259" s="2020" customFormat="1" x14ac:dyDescent="0.25">
      <c r="A637" s="214">
        <v>1</v>
      </c>
      <c r="B637" s="214">
        <v>1</v>
      </c>
      <c r="C637" s="486" t="s">
        <v>324</v>
      </c>
      <c r="D637" s="530"/>
      <c r="E637" s="1479"/>
      <c r="F637" s="256"/>
      <c r="G637" s="522"/>
      <c r="H637" s="522"/>
      <c r="I637" s="522"/>
      <c r="J637" s="824"/>
      <c r="K637" s="824"/>
      <c r="L637" s="1317"/>
      <c r="M637" s="1317"/>
      <c r="N637" s="1317"/>
      <c r="O637" s="1317"/>
      <c r="P637" s="1317"/>
      <c r="Q637" s="1317"/>
      <c r="R637" s="365">
        <v>50331.593419999997</v>
      </c>
      <c r="S637" s="365">
        <v>50331.593419999997</v>
      </c>
      <c r="T637" s="365">
        <v>52359.946929999991</v>
      </c>
      <c r="U637" s="365">
        <v>52359.946929999991</v>
      </c>
      <c r="V637" s="365">
        <v>52359.946929999991</v>
      </c>
      <c r="W637" s="365">
        <v>52359.946929999991</v>
      </c>
      <c r="X637" s="365">
        <v>52359.946929999991</v>
      </c>
      <c r="Y637" s="365">
        <v>52359.946929999991</v>
      </c>
      <c r="Z637" s="365">
        <v>34723.10987</v>
      </c>
      <c r="AA637" s="365">
        <v>34723.10987</v>
      </c>
      <c r="AB637" s="3151">
        <f>Z637</f>
        <v>34723.10987</v>
      </c>
      <c r="AC637" s="365">
        <f t="shared" si="448"/>
        <v>33069.628449999997</v>
      </c>
      <c r="AD637" s="998"/>
      <c r="AE637" s="365"/>
      <c r="AF637" s="365">
        <f>AC637-AB637</f>
        <v>-1653.4814200000037</v>
      </c>
      <c r="AG637" s="365"/>
      <c r="AH637" s="365">
        <v>-32.933810000000001</v>
      </c>
      <c r="AI637" s="365">
        <v>33036.694639999994</v>
      </c>
    </row>
    <row r="638" spans="1:259" s="2020" customFormat="1" ht="29.25" x14ac:dyDescent="0.25">
      <c r="A638" s="214">
        <v>1</v>
      </c>
      <c r="B638" s="214">
        <v>1</v>
      </c>
      <c r="C638" s="2015" t="s">
        <v>270</v>
      </c>
      <c r="D638" s="4"/>
      <c r="E638" s="4"/>
      <c r="F638" s="561">
        <f>F640+F642+F643</f>
        <v>21842</v>
      </c>
      <c r="G638" s="561">
        <f t="shared" ref="G638:H638" si="450">G640+G642+G643</f>
        <v>21842</v>
      </c>
      <c r="H638" s="561">
        <f t="shared" si="450"/>
        <v>21842</v>
      </c>
      <c r="I638" s="187">
        <f>H638/G638*100</f>
        <v>100</v>
      </c>
      <c r="J638" s="1348"/>
      <c r="K638" s="1348"/>
      <c r="L638" s="122"/>
      <c r="M638" s="122"/>
      <c r="N638" s="122"/>
      <c r="O638" s="122"/>
      <c r="P638" s="122"/>
      <c r="Q638" s="122"/>
      <c r="R638" s="322"/>
      <c r="S638" s="322"/>
      <c r="T638" s="322"/>
      <c r="U638" s="322"/>
      <c r="V638" s="322"/>
      <c r="W638" s="322"/>
      <c r="X638" s="322"/>
      <c r="Y638" s="322"/>
      <c r="Z638" s="322"/>
      <c r="AA638" s="322"/>
      <c r="AB638" s="3153"/>
      <c r="AC638" s="322"/>
      <c r="AD638" s="779"/>
      <c r="AE638" s="322"/>
      <c r="AF638" s="322"/>
      <c r="AG638" s="322"/>
      <c r="AH638" s="322"/>
      <c r="AI638" s="322"/>
    </row>
    <row r="639" spans="1:259" s="2020" customFormat="1" ht="30" x14ac:dyDescent="0.25">
      <c r="A639" s="214"/>
      <c r="B639" s="214">
        <v>1</v>
      </c>
      <c r="C639" s="306" t="s">
        <v>193</v>
      </c>
      <c r="D639" s="4"/>
      <c r="E639" s="4"/>
      <c r="F639" s="561"/>
      <c r="G639" s="183"/>
      <c r="H639" s="183"/>
      <c r="I639" s="187"/>
      <c r="J639" s="1348"/>
      <c r="K639" s="1348"/>
      <c r="L639" s="122"/>
      <c r="M639" s="122"/>
      <c r="N639" s="122"/>
      <c r="O639" s="122"/>
      <c r="P639" s="122"/>
      <c r="Q639" s="122"/>
      <c r="R639" s="322"/>
      <c r="S639" s="322"/>
      <c r="T639" s="322"/>
      <c r="U639" s="322"/>
      <c r="V639" s="322"/>
      <c r="W639" s="322"/>
      <c r="X639" s="322"/>
      <c r="Y639" s="322"/>
      <c r="Z639" s="322"/>
      <c r="AA639" s="322"/>
      <c r="AB639" s="3153"/>
      <c r="AC639" s="322"/>
      <c r="AD639" s="779"/>
      <c r="AE639" s="322"/>
      <c r="AF639" s="322"/>
      <c r="AG639" s="322"/>
      <c r="AH639" s="322"/>
      <c r="AI639" s="322"/>
    </row>
    <row r="640" spans="1:259" s="2020" customFormat="1" ht="30" x14ac:dyDescent="0.25">
      <c r="A640" s="214"/>
      <c r="B640" s="214">
        <v>1</v>
      </c>
      <c r="C640" s="307" t="s">
        <v>453</v>
      </c>
      <c r="D640" s="4"/>
      <c r="E640" s="4"/>
      <c r="F640" s="562">
        <v>13383</v>
      </c>
      <c r="G640" s="123">
        <f t="shared" ref="G640" si="451">F640</f>
        <v>13383</v>
      </c>
      <c r="H640" s="183">
        <v>13383</v>
      </c>
      <c r="I640" s="187">
        <f>H640/G640*100</f>
        <v>100</v>
      </c>
      <c r="J640" s="1348"/>
      <c r="K640" s="1348"/>
      <c r="L640" s="122"/>
      <c r="M640" s="122"/>
      <c r="N640" s="122"/>
      <c r="O640" s="122"/>
      <c r="P640" s="122"/>
      <c r="Q640" s="122"/>
      <c r="R640" s="322"/>
      <c r="S640" s="322"/>
      <c r="T640" s="322"/>
      <c r="U640" s="322"/>
      <c r="V640" s="322"/>
      <c r="W640" s="322"/>
      <c r="X640" s="322"/>
      <c r="Y640" s="322"/>
      <c r="Z640" s="322"/>
      <c r="AA640" s="322"/>
      <c r="AB640" s="3153"/>
      <c r="AC640" s="322"/>
      <c r="AD640" s="779"/>
      <c r="AE640" s="322"/>
      <c r="AF640" s="322"/>
      <c r="AG640" s="322"/>
      <c r="AH640" s="322"/>
      <c r="AI640" s="322"/>
    </row>
    <row r="641" spans="1:35" s="2020" customFormat="1" ht="60" x14ac:dyDescent="0.25">
      <c r="A641" s="214"/>
      <c r="B641" s="214">
        <v>1</v>
      </c>
      <c r="C641" s="307" t="s">
        <v>454</v>
      </c>
      <c r="D641" s="4"/>
      <c r="E641" s="4"/>
      <c r="F641" s="562"/>
      <c r="G641" s="183"/>
      <c r="H641" s="183">
        <v>0</v>
      </c>
      <c r="I641" s="187"/>
      <c r="J641" s="1348"/>
      <c r="K641" s="1348"/>
      <c r="L641" s="122"/>
      <c r="M641" s="122"/>
      <c r="N641" s="122"/>
      <c r="O641" s="122"/>
      <c r="P641" s="122"/>
      <c r="Q641" s="122"/>
      <c r="R641" s="322"/>
      <c r="S641" s="322"/>
      <c r="T641" s="322"/>
      <c r="U641" s="322"/>
      <c r="V641" s="322"/>
      <c r="W641" s="322"/>
      <c r="X641" s="322"/>
      <c r="Y641" s="322"/>
      <c r="Z641" s="322"/>
      <c r="AA641" s="322"/>
      <c r="AB641" s="3153"/>
      <c r="AC641" s="322"/>
      <c r="AD641" s="779"/>
      <c r="AE641" s="322"/>
      <c r="AF641" s="322"/>
      <c r="AG641" s="322"/>
      <c r="AH641" s="322"/>
      <c r="AI641" s="322"/>
    </row>
    <row r="642" spans="1:35" s="2020" customFormat="1" ht="45" x14ac:dyDescent="0.25">
      <c r="A642" s="214"/>
      <c r="B642" s="214">
        <v>1</v>
      </c>
      <c r="C642" s="307" t="s">
        <v>455</v>
      </c>
      <c r="D642" s="4"/>
      <c r="E642" s="4"/>
      <c r="F642" s="562">
        <v>8459</v>
      </c>
      <c r="G642" s="123">
        <f t="shared" ref="G642" si="452">F642</f>
        <v>8459</v>
      </c>
      <c r="H642" s="183">
        <v>8459</v>
      </c>
      <c r="I642" s="187">
        <f t="shared" ref="I642:I648" si="453">H642/G642*100</f>
        <v>100</v>
      </c>
      <c r="J642" s="1348"/>
      <c r="K642" s="1348"/>
      <c r="L642" s="122"/>
      <c r="M642" s="122"/>
      <c r="N642" s="122"/>
      <c r="O642" s="122"/>
      <c r="P642" s="122"/>
      <c r="Q642" s="122"/>
      <c r="R642" s="322"/>
      <c r="S642" s="322"/>
      <c r="T642" s="322"/>
      <c r="U642" s="322"/>
      <c r="V642" s="322"/>
      <c r="W642" s="322"/>
      <c r="X642" s="322"/>
      <c r="Y642" s="322"/>
      <c r="Z642" s="322"/>
      <c r="AA642" s="322"/>
      <c r="AB642" s="3153"/>
      <c r="AC642" s="322"/>
      <c r="AD642" s="779"/>
      <c r="AE642" s="322"/>
      <c r="AF642" s="322"/>
      <c r="AG642" s="322"/>
      <c r="AH642" s="322"/>
      <c r="AI642" s="322"/>
    </row>
    <row r="643" spans="1:35" s="2020" customFormat="1" ht="105" x14ac:dyDescent="0.25">
      <c r="A643" s="214"/>
      <c r="B643" s="214">
        <v>1</v>
      </c>
      <c r="C643" s="307" t="s">
        <v>456</v>
      </c>
      <c r="D643" s="4"/>
      <c r="E643" s="4"/>
      <c r="F643" s="562"/>
      <c r="G643" s="123">
        <f>F643/12*$C$3</f>
        <v>0</v>
      </c>
      <c r="H643" s="183">
        <v>0</v>
      </c>
      <c r="I643" s="187"/>
      <c r="J643" s="1348"/>
      <c r="K643" s="1348"/>
      <c r="L643" s="122"/>
      <c r="M643" s="122"/>
      <c r="N643" s="122"/>
      <c r="O643" s="122"/>
      <c r="P643" s="122"/>
      <c r="Q643" s="122"/>
      <c r="R643" s="322"/>
      <c r="S643" s="322"/>
      <c r="T643" s="322"/>
      <c r="U643" s="322"/>
      <c r="V643" s="322"/>
      <c r="W643" s="322"/>
      <c r="X643" s="322"/>
      <c r="Y643" s="322"/>
      <c r="Z643" s="322"/>
      <c r="AA643" s="322"/>
      <c r="AB643" s="3153"/>
      <c r="AC643" s="322"/>
      <c r="AD643" s="779"/>
      <c r="AE643" s="322"/>
      <c r="AF643" s="322"/>
      <c r="AG643" s="322"/>
      <c r="AH643" s="322"/>
      <c r="AI643" s="322"/>
    </row>
    <row r="644" spans="1:35" s="2020" customFormat="1" ht="29.25" x14ac:dyDescent="0.25">
      <c r="A644" s="214"/>
      <c r="B644" s="214">
        <v>1</v>
      </c>
      <c r="C644" s="281" t="s">
        <v>131</v>
      </c>
      <c r="D644" s="4"/>
      <c r="E644" s="4"/>
      <c r="F644" s="561">
        <f>F645+F646+F647</f>
        <v>7718</v>
      </c>
      <c r="G644" s="561">
        <f t="shared" ref="G644:H644" si="454">G645+G646+G647</f>
        <v>7718</v>
      </c>
      <c r="H644" s="561">
        <f t="shared" si="454"/>
        <v>7718</v>
      </c>
      <c r="I644" s="187">
        <f t="shared" si="453"/>
        <v>100</v>
      </c>
      <c r="J644" s="1348"/>
      <c r="K644" s="1348"/>
      <c r="L644" s="122"/>
      <c r="M644" s="122"/>
      <c r="N644" s="122"/>
      <c r="O644" s="122"/>
      <c r="P644" s="122"/>
      <c r="Q644" s="122"/>
      <c r="R644" s="322"/>
      <c r="S644" s="322"/>
      <c r="T644" s="322"/>
      <c r="U644" s="322"/>
      <c r="V644" s="322"/>
      <c r="W644" s="322"/>
      <c r="X644" s="322"/>
      <c r="Y644" s="322"/>
      <c r="Z644" s="322"/>
      <c r="AA644" s="322"/>
      <c r="AB644" s="3153"/>
      <c r="AC644" s="322"/>
      <c r="AD644" s="779"/>
      <c r="AE644" s="322"/>
      <c r="AF644" s="322"/>
      <c r="AG644" s="322"/>
      <c r="AH644" s="322"/>
      <c r="AI644" s="322"/>
    </row>
    <row r="645" spans="1:35" s="2020" customFormat="1" x14ac:dyDescent="0.25">
      <c r="A645" s="214"/>
      <c r="B645" s="214">
        <v>1</v>
      </c>
      <c r="C645" s="307" t="s">
        <v>222</v>
      </c>
      <c r="D645" s="4"/>
      <c r="E645" s="4"/>
      <c r="F645" s="562">
        <v>7563</v>
      </c>
      <c r="G645" s="123">
        <f t="shared" ref="G645:G648" si="455">F645</f>
        <v>7563</v>
      </c>
      <c r="H645" s="183">
        <v>7563</v>
      </c>
      <c r="I645" s="187">
        <f t="shared" si="453"/>
        <v>100</v>
      </c>
      <c r="J645" s="1348"/>
      <c r="K645" s="1348"/>
      <c r="L645" s="122"/>
      <c r="M645" s="122"/>
      <c r="N645" s="122"/>
      <c r="O645" s="122"/>
      <c r="P645" s="122"/>
      <c r="Q645" s="122"/>
      <c r="R645" s="322"/>
      <c r="S645" s="322"/>
      <c r="T645" s="322"/>
      <c r="U645" s="322"/>
      <c r="V645" s="322"/>
      <c r="W645" s="322"/>
      <c r="X645" s="322"/>
      <c r="Y645" s="322"/>
      <c r="Z645" s="322"/>
      <c r="AA645" s="322"/>
      <c r="AB645" s="3153"/>
      <c r="AC645" s="322"/>
      <c r="AD645" s="779"/>
      <c r="AE645" s="322"/>
      <c r="AF645" s="322"/>
      <c r="AG645" s="322"/>
      <c r="AH645" s="322"/>
      <c r="AI645" s="322"/>
    </row>
    <row r="646" spans="1:35" s="2020" customFormat="1" ht="45" x14ac:dyDescent="0.25">
      <c r="A646" s="214"/>
      <c r="B646" s="214">
        <v>1</v>
      </c>
      <c r="C646" s="307" t="s">
        <v>457</v>
      </c>
      <c r="D646" s="4"/>
      <c r="E646" s="4"/>
      <c r="F646" s="562">
        <v>46</v>
      </c>
      <c r="G646" s="123">
        <f t="shared" si="455"/>
        <v>46</v>
      </c>
      <c r="H646" s="183">
        <v>46</v>
      </c>
      <c r="I646" s="187">
        <f t="shared" si="453"/>
        <v>100</v>
      </c>
      <c r="J646" s="1348"/>
      <c r="K646" s="1348"/>
      <c r="L646" s="122"/>
      <c r="M646" s="122"/>
      <c r="N646" s="122"/>
      <c r="O646" s="122"/>
      <c r="P646" s="122"/>
      <c r="Q646" s="122"/>
      <c r="R646" s="322"/>
      <c r="S646" s="322"/>
      <c r="T646" s="322"/>
      <c r="U646" s="322"/>
      <c r="V646" s="322"/>
      <c r="W646" s="322"/>
      <c r="X646" s="322"/>
      <c r="Y646" s="322"/>
      <c r="Z646" s="322"/>
      <c r="AA646" s="322"/>
      <c r="AB646" s="3153"/>
      <c r="AC646" s="322"/>
      <c r="AD646" s="779"/>
      <c r="AE646" s="322"/>
      <c r="AF646" s="322"/>
      <c r="AG646" s="322"/>
      <c r="AH646" s="322"/>
      <c r="AI646" s="322"/>
    </row>
    <row r="647" spans="1:35" s="2020" customFormat="1" ht="75" x14ac:dyDescent="0.25">
      <c r="A647" s="214"/>
      <c r="B647" s="214">
        <v>1</v>
      </c>
      <c r="C647" s="4" t="s">
        <v>504</v>
      </c>
      <c r="D647" s="4"/>
      <c r="E647" s="4"/>
      <c r="F647" s="562">
        <v>109</v>
      </c>
      <c r="G647" s="123">
        <f t="shared" si="455"/>
        <v>109</v>
      </c>
      <c r="H647" s="183">
        <v>109</v>
      </c>
      <c r="I647" s="187">
        <f t="shared" si="453"/>
        <v>100</v>
      </c>
      <c r="J647" s="1348"/>
      <c r="K647" s="1348"/>
      <c r="L647" s="122"/>
      <c r="M647" s="122"/>
      <c r="N647" s="122"/>
      <c r="O647" s="122"/>
      <c r="P647" s="122"/>
      <c r="Q647" s="122"/>
      <c r="R647" s="322"/>
      <c r="S647" s="322"/>
      <c r="T647" s="322"/>
      <c r="U647" s="322"/>
      <c r="V647" s="322"/>
      <c r="W647" s="322"/>
      <c r="X647" s="322"/>
      <c r="Y647" s="322"/>
      <c r="Z647" s="322"/>
      <c r="AA647" s="322"/>
      <c r="AB647" s="3153"/>
      <c r="AC647" s="322"/>
      <c r="AD647" s="779"/>
      <c r="AE647" s="322"/>
      <c r="AF647" s="322"/>
      <c r="AG647" s="322"/>
      <c r="AH647" s="322"/>
      <c r="AI647" s="322"/>
    </row>
    <row r="648" spans="1:35" s="2020" customFormat="1" ht="29.25" x14ac:dyDescent="0.25">
      <c r="A648" s="214"/>
      <c r="B648" s="214">
        <v>1</v>
      </c>
      <c r="C648" s="519" t="s">
        <v>343</v>
      </c>
      <c r="D648" s="4"/>
      <c r="E648" s="4"/>
      <c r="F648" s="562">
        <v>651</v>
      </c>
      <c r="G648" s="123">
        <f t="shared" si="455"/>
        <v>651</v>
      </c>
      <c r="H648" s="183">
        <v>651</v>
      </c>
      <c r="I648" s="187">
        <f t="shared" si="453"/>
        <v>100</v>
      </c>
      <c r="J648" s="1348"/>
      <c r="K648" s="1348"/>
      <c r="L648" s="122"/>
      <c r="M648" s="122"/>
      <c r="N648" s="122"/>
      <c r="O648" s="122"/>
      <c r="P648" s="122"/>
      <c r="Q648" s="122"/>
      <c r="R648" s="322"/>
      <c r="S648" s="322"/>
      <c r="T648" s="322"/>
      <c r="U648" s="322"/>
      <c r="V648" s="322"/>
      <c r="W648" s="322"/>
      <c r="X648" s="322"/>
      <c r="Y648" s="322"/>
      <c r="Z648" s="322"/>
      <c r="AA648" s="322"/>
      <c r="AB648" s="3153"/>
      <c r="AC648" s="322"/>
      <c r="AD648" s="779"/>
      <c r="AE648" s="322"/>
      <c r="AF648" s="322"/>
      <c r="AG648" s="322"/>
      <c r="AH648" s="322"/>
      <c r="AI648" s="322"/>
    </row>
    <row r="649" spans="1:35" s="2020" customFormat="1" x14ac:dyDescent="0.25">
      <c r="A649" s="214"/>
      <c r="B649" s="214">
        <v>1</v>
      </c>
      <c r="C649" s="2685" t="s">
        <v>194</v>
      </c>
      <c r="D649" s="4"/>
      <c r="E649" s="4"/>
      <c r="F649" s="562"/>
      <c r="G649" s="183"/>
      <c r="H649" s="183"/>
      <c r="I649" s="187"/>
      <c r="J649" s="1348"/>
      <c r="K649" s="1348"/>
      <c r="L649" s="122"/>
      <c r="M649" s="122"/>
      <c r="N649" s="122"/>
      <c r="O649" s="122"/>
      <c r="P649" s="122"/>
      <c r="Q649" s="122"/>
      <c r="R649" s="322"/>
      <c r="S649" s="322"/>
      <c r="T649" s="322"/>
      <c r="U649" s="322"/>
      <c r="V649" s="322"/>
      <c r="W649" s="322"/>
      <c r="X649" s="322"/>
      <c r="Y649" s="322"/>
      <c r="Z649" s="322"/>
      <c r="AA649" s="322"/>
      <c r="AB649" s="3153"/>
      <c r="AC649" s="322"/>
      <c r="AD649" s="779"/>
      <c r="AE649" s="322"/>
      <c r="AF649" s="322"/>
      <c r="AG649" s="322"/>
      <c r="AH649" s="322"/>
      <c r="AI649" s="322"/>
    </row>
    <row r="650" spans="1:35" s="2020" customFormat="1" ht="104.25" x14ac:dyDescent="0.25">
      <c r="A650" s="214"/>
      <c r="B650" s="214">
        <v>1</v>
      </c>
      <c r="C650" s="307" t="s">
        <v>503</v>
      </c>
      <c r="D650" s="4"/>
      <c r="E650" s="4"/>
      <c r="F650" s="562">
        <v>702</v>
      </c>
      <c r="G650" s="123">
        <f t="shared" ref="G650:G653" si="456">F650</f>
        <v>702</v>
      </c>
      <c r="H650" s="183">
        <v>702</v>
      </c>
      <c r="I650" s="187">
        <f t="shared" ref="I650:I656" si="457">H650/G650*100</f>
        <v>100</v>
      </c>
      <c r="J650" s="1348"/>
      <c r="K650" s="1348"/>
      <c r="L650" s="122"/>
      <c r="M650" s="122"/>
      <c r="N650" s="122"/>
      <c r="O650" s="122"/>
      <c r="P650" s="122"/>
      <c r="Q650" s="122"/>
      <c r="R650" s="322">
        <v>26214.729920000002</v>
      </c>
      <c r="S650" s="322">
        <v>26214.729920000002</v>
      </c>
      <c r="T650" s="322">
        <v>26214.729920000002</v>
      </c>
      <c r="U650" s="322">
        <v>26214.729920000002</v>
      </c>
      <c r="V650" s="322">
        <v>26214.729920000002</v>
      </c>
      <c r="W650" s="322">
        <v>26214.729920000002</v>
      </c>
      <c r="X650" s="322">
        <v>26214.729920000002</v>
      </c>
      <c r="Y650" s="322">
        <v>26214.729920000002</v>
      </c>
      <c r="Z650" s="322">
        <v>2704.5080300000004</v>
      </c>
      <c r="AA650" s="322">
        <v>2704.5080300000004</v>
      </c>
      <c r="AB650" s="3154">
        <f>Z650</f>
        <v>2704.5080300000004</v>
      </c>
      <c r="AC650" s="322">
        <f t="shared" ref="AC650" si="458">AI650-AH650-AE650-AD650</f>
        <v>2732.9111800000005</v>
      </c>
      <c r="AD650" s="779"/>
      <c r="AE650" s="322"/>
      <c r="AF650" s="322">
        <f>AC650-AB650</f>
        <v>28.403150000000096</v>
      </c>
      <c r="AG650" s="322"/>
      <c r="AH650" s="322">
        <v>-28.40315</v>
      </c>
      <c r="AI650" s="322">
        <v>2704.5080300000004</v>
      </c>
    </row>
    <row r="651" spans="1:35" s="2020" customFormat="1" x14ac:dyDescent="0.25">
      <c r="A651" s="214"/>
      <c r="B651" s="214">
        <v>1</v>
      </c>
      <c r="C651" s="4" t="s">
        <v>623</v>
      </c>
      <c r="D651" s="4"/>
      <c r="E651" s="4"/>
      <c r="F651" s="562">
        <v>55</v>
      </c>
      <c r="G651" s="123">
        <f t="shared" si="456"/>
        <v>55</v>
      </c>
      <c r="H651" s="183">
        <v>55</v>
      </c>
      <c r="I651" s="187">
        <f t="shared" si="457"/>
        <v>100</v>
      </c>
      <c r="J651" s="1348"/>
      <c r="K651" s="1348"/>
      <c r="L651" s="122"/>
      <c r="M651" s="122"/>
      <c r="N651" s="122"/>
      <c r="O651" s="122"/>
      <c r="P651" s="122"/>
      <c r="Q651" s="122"/>
      <c r="R651" s="322"/>
      <c r="S651" s="322"/>
      <c r="T651" s="322"/>
      <c r="U651" s="322"/>
      <c r="V651" s="322"/>
      <c r="W651" s="322"/>
      <c r="X651" s="322"/>
      <c r="Y651" s="322"/>
      <c r="Z651" s="322"/>
      <c r="AA651" s="322"/>
      <c r="AB651" s="3154"/>
      <c r="AC651" s="322"/>
      <c r="AD651" s="779"/>
      <c r="AE651" s="322"/>
      <c r="AF651" s="322"/>
      <c r="AG651" s="322"/>
      <c r="AH651" s="322"/>
      <c r="AI651" s="322"/>
    </row>
    <row r="652" spans="1:35" s="2020" customFormat="1" x14ac:dyDescent="0.25">
      <c r="A652" s="214"/>
      <c r="B652" s="214">
        <v>1</v>
      </c>
      <c r="C652" s="4" t="s">
        <v>624</v>
      </c>
      <c r="D652" s="4"/>
      <c r="E652" s="4"/>
      <c r="F652" s="562">
        <v>124</v>
      </c>
      <c r="G652" s="123">
        <f t="shared" si="456"/>
        <v>124</v>
      </c>
      <c r="H652" s="183">
        <v>124</v>
      </c>
      <c r="I652" s="187">
        <f t="shared" si="457"/>
        <v>100</v>
      </c>
      <c r="J652" s="1348"/>
      <c r="K652" s="1348"/>
      <c r="L652" s="122"/>
      <c r="M652" s="122"/>
      <c r="N652" s="122"/>
      <c r="O652" s="122"/>
      <c r="P652" s="122"/>
      <c r="Q652" s="122"/>
      <c r="R652" s="322"/>
      <c r="S652" s="322"/>
      <c r="T652" s="322"/>
      <c r="U652" s="322"/>
      <c r="V652" s="322"/>
      <c r="W652" s="322"/>
      <c r="X652" s="322"/>
      <c r="Y652" s="322"/>
      <c r="Z652" s="322"/>
      <c r="AA652" s="322"/>
      <c r="AB652" s="3154"/>
      <c r="AC652" s="322"/>
      <c r="AD652" s="779"/>
      <c r="AE652" s="322"/>
      <c r="AF652" s="322"/>
      <c r="AG652" s="322"/>
      <c r="AH652" s="322"/>
      <c r="AI652" s="322"/>
    </row>
    <row r="653" spans="1:35" s="2020" customFormat="1" ht="30" x14ac:dyDescent="0.25">
      <c r="A653" s="214"/>
      <c r="B653" s="214">
        <v>1</v>
      </c>
      <c r="C653" s="4" t="s">
        <v>625</v>
      </c>
      <c r="D653" s="4"/>
      <c r="E653" s="4"/>
      <c r="F653" s="562">
        <v>467</v>
      </c>
      <c r="G653" s="123">
        <f t="shared" si="456"/>
        <v>467</v>
      </c>
      <c r="H653" s="183">
        <v>467</v>
      </c>
      <c r="I653" s="187">
        <f t="shared" si="457"/>
        <v>100</v>
      </c>
      <c r="J653" s="1348"/>
      <c r="K653" s="1348"/>
      <c r="L653" s="122"/>
      <c r="M653" s="122"/>
      <c r="N653" s="122"/>
      <c r="O653" s="122"/>
      <c r="P653" s="122"/>
      <c r="Q653" s="122"/>
      <c r="R653" s="322"/>
      <c r="S653" s="322"/>
      <c r="T653" s="322"/>
      <c r="U653" s="322"/>
      <c r="V653" s="322"/>
      <c r="W653" s="322"/>
      <c r="X653" s="322"/>
      <c r="Y653" s="322"/>
      <c r="Z653" s="322"/>
      <c r="AA653" s="322"/>
      <c r="AB653" s="3154"/>
      <c r="AC653" s="322"/>
      <c r="AD653" s="779"/>
      <c r="AE653" s="322"/>
      <c r="AF653" s="322"/>
      <c r="AG653" s="322"/>
      <c r="AH653" s="322"/>
      <c r="AI653" s="322"/>
    </row>
    <row r="654" spans="1:35" s="2020" customFormat="1" ht="63" x14ac:dyDescent="0.25">
      <c r="A654" s="214"/>
      <c r="B654" s="214">
        <v>1</v>
      </c>
      <c r="C654" s="487" t="s">
        <v>458</v>
      </c>
      <c r="D654" s="4"/>
      <c r="E654" s="4"/>
      <c r="F654" s="561">
        <f>F655+F664</f>
        <v>6721</v>
      </c>
      <c r="G654" s="561">
        <f t="shared" ref="G654:H654" si="459">G655+G664</f>
        <v>6721</v>
      </c>
      <c r="H654" s="561">
        <f t="shared" si="459"/>
        <v>6721</v>
      </c>
      <c r="I654" s="187">
        <f t="shared" si="457"/>
        <v>100</v>
      </c>
      <c r="J654" s="1348"/>
      <c r="K654" s="1348"/>
      <c r="L654" s="122"/>
      <c r="M654" s="122"/>
      <c r="N654" s="122"/>
      <c r="O654" s="122"/>
      <c r="P654" s="122"/>
      <c r="Q654" s="122"/>
      <c r="R654" s="322">
        <f t="shared" ref="R654:AI654" si="460">R655+R664</f>
        <v>54520.609640000002</v>
      </c>
      <c r="S654" s="322">
        <f t="shared" ref="S654:T654" si="461">S655+S664</f>
        <v>54520.609640000002</v>
      </c>
      <c r="T654" s="322">
        <f t="shared" si="461"/>
        <v>54520.609640000002</v>
      </c>
      <c r="U654" s="322">
        <f t="shared" ref="U654:V654" si="462">U655+U664</f>
        <v>54520.609640000002</v>
      </c>
      <c r="V654" s="322">
        <f t="shared" si="462"/>
        <v>54520.609640000002</v>
      </c>
      <c r="W654" s="322">
        <f t="shared" ref="W654:X654" si="463">W655+W664</f>
        <v>54520.609640000002</v>
      </c>
      <c r="X654" s="322">
        <f t="shared" si="463"/>
        <v>54520.609640000002</v>
      </c>
      <c r="Y654" s="322">
        <f t="shared" ref="Y654:Z654" si="464">Y655+Y664</f>
        <v>54520.609640000002</v>
      </c>
      <c r="Z654" s="322">
        <f t="shared" si="464"/>
        <v>23932.281920000001</v>
      </c>
      <c r="AA654" s="322">
        <f t="shared" ref="AA654" si="465">AA655+AA664</f>
        <v>23932.281920000001</v>
      </c>
      <c r="AB654" s="3153">
        <f t="shared" si="460"/>
        <v>23932.281920000001</v>
      </c>
      <c r="AC654" s="322">
        <f t="shared" si="460"/>
        <v>23987.736189999996</v>
      </c>
      <c r="AD654" s="779">
        <f t="shared" si="460"/>
        <v>0</v>
      </c>
      <c r="AE654" s="322">
        <f t="shared" si="460"/>
        <v>0</v>
      </c>
      <c r="AF654" s="322">
        <f t="shared" si="460"/>
        <v>55.45426999999512</v>
      </c>
      <c r="AG654" s="322">
        <f t="shared" si="460"/>
        <v>0</v>
      </c>
      <c r="AH654" s="322">
        <f t="shared" si="460"/>
        <v>-12.011959999999998</v>
      </c>
      <c r="AI654" s="322">
        <f t="shared" si="460"/>
        <v>23975.724229999996</v>
      </c>
    </row>
    <row r="655" spans="1:35" s="2020" customFormat="1" ht="30" x14ac:dyDescent="0.25">
      <c r="A655" s="214"/>
      <c r="B655" s="214">
        <v>1</v>
      </c>
      <c r="C655" s="467" t="s">
        <v>271</v>
      </c>
      <c r="D655" s="4"/>
      <c r="E655" s="4"/>
      <c r="F655" s="561">
        <f>F656+F660</f>
        <v>4372</v>
      </c>
      <c r="G655" s="561">
        <f t="shared" ref="G655:H655" si="466">G656+G660</f>
        <v>4372</v>
      </c>
      <c r="H655" s="561">
        <f t="shared" si="466"/>
        <v>4372</v>
      </c>
      <c r="I655" s="187">
        <f t="shared" si="457"/>
        <v>100</v>
      </c>
      <c r="J655" s="1348"/>
      <c r="K655" s="1348"/>
      <c r="L655" s="122"/>
      <c r="M655" s="122"/>
      <c r="N655" s="122"/>
      <c r="O655" s="122"/>
      <c r="P655" s="122"/>
      <c r="Q655" s="122"/>
      <c r="R655" s="322">
        <f t="shared" ref="R655:AI655" si="467">SUM(R656:R663)</f>
        <v>42125.675040000002</v>
      </c>
      <c r="S655" s="322">
        <f t="shared" ref="S655:T655" si="468">SUM(S656:S663)</f>
        <v>42125.675040000002</v>
      </c>
      <c r="T655" s="322">
        <f t="shared" si="468"/>
        <v>42125.675040000002</v>
      </c>
      <c r="U655" s="322">
        <f t="shared" ref="U655:V655" si="469">SUM(U656:U663)</f>
        <v>42125.675040000002</v>
      </c>
      <c r="V655" s="322">
        <f t="shared" si="469"/>
        <v>42125.675040000002</v>
      </c>
      <c r="W655" s="322">
        <f t="shared" ref="W655:X655" si="470">SUM(W656:W663)</f>
        <v>42125.675040000002</v>
      </c>
      <c r="X655" s="322">
        <f t="shared" si="470"/>
        <v>42125.675040000002</v>
      </c>
      <c r="Y655" s="322">
        <f t="shared" ref="Y655:Z655" si="471">SUM(Y656:Y663)</f>
        <v>42125.675040000002</v>
      </c>
      <c r="Z655" s="322">
        <f t="shared" si="471"/>
        <v>18169.92022</v>
      </c>
      <c r="AA655" s="322">
        <f t="shared" ref="AA655" si="472">SUM(AA656:AA663)</f>
        <v>18169.92022</v>
      </c>
      <c r="AB655" s="3153">
        <f t="shared" si="467"/>
        <v>18169.92022</v>
      </c>
      <c r="AC655" s="322">
        <f t="shared" si="467"/>
        <v>18225.374489999995</v>
      </c>
      <c r="AD655" s="779">
        <f t="shared" si="467"/>
        <v>0</v>
      </c>
      <c r="AE655" s="322">
        <f t="shared" si="467"/>
        <v>0</v>
      </c>
      <c r="AF655" s="322">
        <f t="shared" si="467"/>
        <v>55.454269999994722</v>
      </c>
      <c r="AG655" s="322">
        <f t="shared" si="467"/>
        <v>0</v>
      </c>
      <c r="AH655" s="322">
        <f t="shared" si="467"/>
        <v>-12.011959999999998</v>
      </c>
      <c r="AI655" s="322">
        <f t="shared" si="467"/>
        <v>18213.362529999995</v>
      </c>
    </row>
    <row r="656" spans="1:35" s="2020" customFormat="1" ht="30" x14ac:dyDescent="0.25">
      <c r="A656" s="214"/>
      <c r="B656" s="214">
        <v>1</v>
      </c>
      <c r="C656" s="307" t="s">
        <v>459</v>
      </c>
      <c r="D656" s="4"/>
      <c r="E656" s="4"/>
      <c r="F656" s="562">
        <v>4145</v>
      </c>
      <c r="G656" s="123">
        <f t="shared" ref="G656" si="473">F656</f>
        <v>4145</v>
      </c>
      <c r="H656" s="183">
        <v>4145</v>
      </c>
      <c r="I656" s="187">
        <f t="shared" si="457"/>
        <v>100</v>
      </c>
      <c r="J656" s="1348"/>
      <c r="K656" s="1348"/>
      <c r="L656" s="122"/>
      <c r="M656" s="122"/>
      <c r="N656" s="122"/>
      <c r="O656" s="122"/>
      <c r="P656" s="122"/>
      <c r="Q656" s="122"/>
      <c r="R656" s="322">
        <v>39256.800000000003</v>
      </c>
      <c r="S656" s="322">
        <v>39256.800000000003</v>
      </c>
      <c r="T656" s="322">
        <v>39256.800000000003</v>
      </c>
      <c r="U656" s="322">
        <v>39256.800000000003</v>
      </c>
      <c r="V656" s="322">
        <v>39256.800000000003</v>
      </c>
      <c r="W656" s="322">
        <v>39256.800000000003</v>
      </c>
      <c r="X656" s="322">
        <v>39256.800000000003</v>
      </c>
      <c r="Y656" s="322">
        <v>39256.800000000003</v>
      </c>
      <c r="Z656" s="322">
        <v>17733.074960000002</v>
      </c>
      <c r="AA656" s="322">
        <v>17733.074960000002</v>
      </c>
      <c r="AB656" s="3153">
        <f>Z656</f>
        <v>17733.074960000002</v>
      </c>
      <c r="AC656" s="322">
        <f t="shared" ref="AC656" si="474">AI656-AH656-AE656-AD656</f>
        <v>17788.529229999996</v>
      </c>
      <c r="AD656" s="779"/>
      <c r="AE656" s="322"/>
      <c r="AF656" s="322">
        <f>AC656-AB656</f>
        <v>55.454269999994722</v>
      </c>
      <c r="AG656" s="322"/>
      <c r="AH656" s="322">
        <v>-12.011959999999998</v>
      </c>
      <c r="AI656" s="322">
        <v>17776.517269999997</v>
      </c>
    </row>
    <row r="657" spans="1:35" s="2020" customFormat="1" ht="60" x14ac:dyDescent="0.25">
      <c r="A657" s="214"/>
      <c r="B657" s="214">
        <v>1</v>
      </c>
      <c r="C657" s="307" t="s">
        <v>479</v>
      </c>
      <c r="D657" s="4"/>
      <c r="E657" s="4"/>
      <c r="F657" s="561"/>
      <c r="G657" s="183"/>
      <c r="H657" s="183"/>
      <c r="I657" s="187"/>
      <c r="J657" s="1348"/>
      <c r="K657" s="1348"/>
      <c r="L657" s="122"/>
      <c r="M657" s="122"/>
      <c r="N657" s="122"/>
      <c r="O657" s="122"/>
      <c r="P657" s="122"/>
      <c r="Q657" s="122"/>
      <c r="R657" s="322"/>
      <c r="S657" s="322"/>
      <c r="T657" s="322"/>
      <c r="U657" s="322"/>
      <c r="V657" s="322"/>
      <c r="W657" s="322"/>
      <c r="X657" s="322"/>
      <c r="Y657" s="322"/>
      <c r="Z657" s="322"/>
      <c r="AA657" s="322"/>
      <c r="AB657" s="3153"/>
      <c r="AC657" s="322"/>
      <c r="AD657" s="779"/>
      <c r="AE657" s="322"/>
      <c r="AF657" s="322"/>
      <c r="AG657" s="322"/>
      <c r="AH657" s="322"/>
      <c r="AI657" s="322"/>
    </row>
    <row r="658" spans="1:35" s="2020" customFormat="1" ht="60" x14ac:dyDescent="0.25">
      <c r="A658" s="214"/>
      <c r="B658" s="214"/>
      <c r="C658" s="307" t="s">
        <v>688</v>
      </c>
      <c r="D658" s="4"/>
      <c r="E658" s="4"/>
      <c r="F658" s="562"/>
      <c r="G658" s="183">
        <f t="shared" ref="G658:G660" si="475">F658</f>
        <v>0</v>
      </c>
      <c r="H658" s="183">
        <v>0</v>
      </c>
      <c r="I658" s="187"/>
      <c r="J658" s="1348"/>
      <c r="K658" s="1348"/>
      <c r="L658" s="122"/>
      <c r="M658" s="122"/>
      <c r="N658" s="122"/>
      <c r="O658" s="122"/>
      <c r="P658" s="122"/>
      <c r="Q658" s="122"/>
      <c r="R658" s="322"/>
      <c r="S658" s="322"/>
      <c r="T658" s="322"/>
      <c r="U658" s="322"/>
      <c r="V658" s="322"/>
      <c r="W658" s="322"/>
      <c r="X658" s="322"/>
      <c r="Y658" s="322"/>
      <c r="Z658" s="322"/>
      <c r="AA658" s="322"/>
      <c r="AB658" s="3153"/>
      <c r="AC658" s="322">
        <f>AI658</f>
        <v>0</v>
      </c>
      <c r="AD658" s="779"/>
      <c r="AE658" s="322"/>
      <c r="AF658" s="322"/>
      <c r="AG658" s="322"/>
      <c r="AH658" s="322">
        <v>0</v>
      </c>
      <c r="AI658" s="322">
        <v>0</v>
      </c>
    </row>
    <row r="659" spans="1:35" s="2020" customFormat="1" ht="60" x14ac:dyDescent="0.25">
      <c r="A659" s="214"/>
      <c r="B659" s="214"/>
      <c r="C659" s="307" t="s">
        <v>689</v>
      </c>
      <c r="D659" s="4"/>
      <c r="E659" s="4"/>
      <c r="F659" s="561"/>
      <c r="G659" s="183"/>
      <c r="H659" s="183"/>
      <c r="I659" s="187"/>
      <c r="J659" s="1348"/>
      <c r="K659" s="1348"/>
      <c r="L659" s="122"/>
      <c r="M659" s="122"/>
      <c r="N659" s="122"/>
      <c r="O659" s="122"/>
      <c r="P659" s="122"/>
      <c r="Q659" s="122"/>
      <c r="R659" s="322"/>
      <c r="S659" s="322"/>
      <c r="T659" s="322"/>
      <c r="U659" s="322"/>
      <c r="V659" s="322"/>
      <c r="W659" s="322"/>
      <c r="X659" s="322"/>
      <c r="Y659" s="322"/>
      <c r="Z659" s="322"/>
      <c r="AA659" s="322"/>
      <c r="AB659" s="3153"/>
      <c r="AC659" s="322"/>
      <c r="AD659" s="779"/>
      <c r="AE659" s="322"/>
      <c r="AF659" s="322"/>
      <c r="AG659" s="322"/>
      <c r="AH659" s="322"/>
      <c r="AI659" s="322"/>
    </row>
    <row r="660" spans="1:35" s="2020" customFormat="1" ht="30" x14ac:dyDescent="0.25">
      <c r="A660" s="214"/>
      <c r="B660" s="214">
        <v>1</v>
      </c>
      <c r="C660" s="307" t="s">
        <v>460</v>
      </c>
      <c r="D660" s="4"/>
      <c r="E660" s="4"/>
      <c r="F660" s="561">
        <v>227</v>
      </c>
      <c r="G660" s="123">
        <f t="shared" si="475"/>
        <v>227</v>
      </c>
      <c r="H660" s="183">
        <v>227</v>
      </c>
      <c r="I660" s="187">
        <f>H660/G660*100</f>
        <v>100</v>
      </c>
      <c r="J660" s="1348"/>
      <c r="K660" s="1348"/>
      <c r="L660" s="122"/>
      <c r="M660" s="122"/>
      <c r="N660" s="122"/>
      <c r="O660" s="122"/>
      <c r="P660" s="122"/>
      <c r="Q660" s="122"/>
      <c r="R660" s="322">
        <v>2868.8750399999999</v>
      </c>
      <c r="S660" s="322">
        <v>2868.8750399999999</v>
      </c>
      <c r="T660" s="322">
        <v>2868.8750399999999</v>
      </c>
      <c r="U660" s="322">
        <v>2868.8750399999999</v>
      </c>
      <c r="V660" s="322">
        <v>2868.8750399999999</v>
      </c>
      <c r="W660" s="322">
        <v>2868.8750399999999</v>
      </c>
      <c r="X660" s="322">
        <v>2868.8750399999999</v>
      </c>
      <c r="Y660" s="322">
        <v>2868.8750399999999</v>
      </c>
      <c r="Z660" s="322">
        <v>436.84526</v>
      </c>
      <c r="AA660" s="322">
        <v>436.84526</v>
      </c>
      <c r="AB660" s="3153">
        <f>Z660</f>
        <v>436.84526</v>
      </c>
      <c r="AC660" s="322">
        <f t="shared" ref="AC660" si="476">AI660-AH660-AE660-AD660</f>
        <v>436.84526</v>
      </c>
      <c r="AD660" s="779"/>
      <c r="AE660" s="322"/>
      <c r="AF660" s="322">
        <f>AC660-AB660</f>
        <v>0</v>
      </c>
      <c r="AG660" s="322"/>
      <c r="AH660" s="322">
        <v>0</v>
      </c>
      <c r="AI660" s="322">
        <v>436.84526</v>
      </c>
    </row>
    <row r="661" spans="1:35" s="2020" customFormat="1" ht="30" x14ac:dyDescent="0.25">
      <c r="A661" s="214"/>
      <c r="B661" s="214">
        <v>1</v>
      </c>
      <c r="C661" s="307" t="s">
        <v>461</v>
      </c>
      <c r="D661" s="4"/>
      <c r="E661" s="4"/>
      <c r="F661" s="561"/>
      <c r="G661" s="183"/>
      <c r="H661" s="183"/>
      <c r="I661" s="187"/>
      <c r="J661" s="1348"/>
      <c r="K661" s="1348"/>
      <c r="L661" s="122"/>
      <c r="M661" s="122"/>
      <c r="N661" s="122"/>
      <c r="O661" s="122"/>
      <c r="P661" s="122"/>
      <c r="Q661" s="122"/>
      <c r="R661" s="322"/>
      <c r="S661" s="322"/>
      <c r="T661" s="322"/>
      <c r="U661" s="322"/>
      <c r="V661" s="322"/>
      <c r="W661" s="322"/>
      <c r="X661" s="322"/>
      <c r="Y661" s="322"/>
      <c r="Z661" s="322"/>
      <c r="AA661" s="322"/>
      <c r="AB661" s="3153"/>
      <c r="AC661" s="322">
        <f>AI661-AH661-AE661</f>
        <v>0</v>
      </c>
      <c r="AD661" s="779"/>
      <c r="AE661" s="322"/>
      <c r="AF661" s="322">
        <f>AC661-AB661</f>
        <v>0</v>
      </c>
      <c r="AG661" s="322"/>
      <c r="AH661" s="322">
        <v>0</v>
      </c>
      <c r="AI661" s="322">
        <v>0</v>
      </c>
    </row>
    <row r="662" spans="1:35" s="2020" customFormat="1" ht="45" x14ac:dyDescent="0.25">
      <c r="A662" s="214"/>
      <c r="B662" s="214">
        <v>1</v>
      </c>
      <c r="C662" s="307" t="s">
        <v>462</v>
      </c>
      <c r="D662" s="4"/>
      <c r="E662" s="4"/>
      <c r="F662" s="561"/>
      <c r="G662" s="183"/>
      <c r="H662" s="183"/>
      <c r="I662" s="187"/>
      <c r="J662" s="1348"/>
      <c r="K662" s="1348"/>
      <c r="L662" s="122"/>
      <c r="M662" s="122"/>
      <c r="N662" s="122"/>
      <c r="O662" s="122"/>
      <c r="P662" s="122"/>
      <c r="Q662" s="122"/>
      <c r="R662" s="322"/>
      <c r="S662" s="322"/>
      <c r="T662" s="322"/>
      <c r="U662" s="322"/>
      <c r="V662" s="322"/>
      <c r="W662" s="322"/>
      <c r="X662" s="322"/>
      <c r="Y662" s="322"/>
      <c r="Z662" s="322"/>
      <c r="AA662" s="322"/>
      <c r="AB662" s="3153"/>
      <c r="AC662" s="322"/>
      <c r="AD662" s="779"/>
      <c r="AE662" s="322"/>
      <c r="AF662" s="322"/>
      <c r="AG662" s="322"/>
      <c r="AH662" s="322"/>
      <c r="AI662" s="322"/>
    </row>
    <row r="663" spans="1:35" s="2020" customFormat="1" ht="30" x14ac:dyDescent="0.25">
      <c r="A663" s="214"/>
      <c r="B663" s="214">
        <v>1</v>
      </c>
      <c r="C663" s="307" t="s">
        <v>463</v>
      </c>
      <c r="D663" s="4"/>
      <c r="E663" s="4"/>
      <c r="F663" s="563"/>
      <c r="G663" s="183"/>
      <c r="H663" s="183"/>
      <c r="I663" s="187"/>
      <c r="J663" s="1348"/>
      <c r="K663" s="1348"/>
      <c r="L663" s="122"/>
      <c r="M663" s="122"/>
      <c r="N663" s="122"/>
      <c r="O663" s="122"/>
      <c r="P663" s="122"/>
      <c r="Q663" s="122"/>
      <c r="R663" s="322"/>
      <c r="S663" s="322"/>
      <c r="T663" s="322"/>
      <c r="U663" s="322"/>
      <c r="V663" s="322"/>
      <c r="W663" s="322"/>
      <c r="X663" s="322"/>
      <c r="Y663" s="322"/>
      <c r="Z663" s="322"/>
      <c r="AA663" s="322"/>
      <c r="AB663" s="3153"/>
      <c r="AC663" s="322"/>
      <c r="AD663" s="779"/>
      <c r="AE663" s="322"/>
      <c r="AF663" s="322"/>
      <c r="AG663" s="322"/>
      <c r="AH663" s="322"/>
      <c r="AI663" s="322"/>
    </row>
    <row r="664" spans="1:35" s="2020" customFormat="1" ht="45" x14ac:dyDescent="0.25">
      <c r="A664" s="214"/>
      <c r="B664" s="214">
        <v>1</v>
      </c>
      <c r="C664" s="467" t="s">
        <v>272</v>
      </c>
      <c r="D664" s="4"/>
      <c r="E664" s="4"/>
      <c r="F664" s="540">
        <f>SUM(F665:F667)</f>
        <v>2349</v>
      </c>
      <c r="G664" s="540">
        <f t="shared" ref="G664:H664" si="477">SUM(G665:G667)</f>
        <v>2349</v>
      </c>
      <c r="H664" s="540">
        <f t="shared" si="477"/>
        <v>2349</v>
      </c>
      <c r="I664" s="187">
        <f>H664/G664*100</f>
        <v>100</v>
      </c>
      <c r="J664" s="1348"/>
      <c r="K664" s="1348"/>
      <c r="L664" s="122"/>
      <c r="M664" s="122"/>
      <c r="N664" s="122"/>
      <c r="O664" s="122"/>
      <c r="P664" s="122"/>
      <c r="Q664" s="122"/>
      <c r="R664" s="322">
        <f t="shared" ref="R664:AI664" si="478">SUM(R665:R667)</f>
        <v>12394.934600000001</v>
      </c>
      <c r="S664" s="322">
        <f t="shared" ref="S664:T664" si="479">SUM(S665:S667)</f>
        <v>12394.934600000001</v>
      </c>
      <c r="T664" s="322">
        <f t="shared" si="479"/>
        <v>12394.934600000001</v>
      </c>
      <c r="U664" s="322">
        <f t="shared" ref="U664:V664" si="480">SUM(U665:U667)</f>
        <v>12394.934600000001</v>
      </c>
      <c r="V664" s="322">
        <f t="shared" si="480"/>
        <v>12394.934600000001</v>
      </c>
      <c r="W664" s="322">
        <f t="shared" ref="W664:X664" si="481">SUM(W665:W667)</f>
        <v>12394.934600000001</v>
      </c>
      <c r="X664" s="322">
        <f t="shared" si="481"/>
        <v>12394.934600000001</v>
      </c>
      <c r="Y664" s="322">
        <f t="shared" ref="Y664:Z664" si="482">SUM(Y665:Y667)</f>
        <v>12394.934600000001</v>
      </c>
      <c r="Z664" s="322">
        <f t="shared" si="482"/>
        <v>5762.3617000000004</v>
      </c>
      <c r="AA664" s="322">
        <f t="shared" ref="AA664" si="483">SUM(AA665:AA667)</f>
        <v>5762.3617000000004</v>
      </c>
      <c r="AB664" s="3153">
        <f t="shared" si="478"/>
        <v>5762.3617000000004</v>
      </c>
      <c r="AC664" s="322">
        <f t="shared" si="478"/>
        <v>5762.3617000000004</v>
      </c>
      <c r="AD664" s="779">
        <f t="shared" si="478"/>
        <v>0</v>
      </c>
      <c r="AE664" s="322">
        <f t="shared" si="478"/>
        <v>0</v>
      </c>
      <c r="AF664" s="322">
        <f t="shared" si="478"/>
        <v>3.979039320256561E-13</v>
      </c>
      <c r="AG664" s="322">
        <f t="shared" si="478"/>
        <v>0</v>
      </c>
      <c r="AH664" s="322">
        <f t="shared" si="478"/>
        <v>0</v>
      </c>
      <c r="AI664" s="322">
        <f t="shared" si="478"/>
        <v>5762.3617000000004</v>
      </c>
    </row>
    <row r="665" spans="1:35" s="2020" customFormat="1" ht="45" x14ac:dyDescent="0.25">
      <c r="A665" s="214"/>
      <c r="B665" s="214">
        <v>1</v>
      </c>
      <c r="C665" s="307" t="s">
        <v>464</v>
      </c>
      <c r="D665" s="4"/>
      <c r="E665" s="4"/>
      <c r="F665" s="563">
        <v>1557</v>
      </c>
      <c r="G665" s="123">
        <f t="shared" ref="G665:G667" si="484">F665</f>
        <v>1557</v>
      </c>
      <c r="H665" s="183">
        <v>1557</v>
      </c>
      <c r="I665" s="187">
        <f>H665/G665*100</f>
        <v>100</v>
      </c>
      <c r="J665" s="1348"/>
      <c r="K665" s="1348"/>
      <c r="L665" s="122"/>
      <c r="M665" s="122"/>
      <c r="N665" s="122"/>
      <c r="O665" s="122"/>
      <c r="P665" s="122"/>
      <c r="Q665" s="122"/>
      <c r="R665" s="322">
        <v>5489.6791199999998</v>
      </c>
      <c r="S665" s="322">
        <v>5489.6791199999998</v>
      </c>
      <c r="T665" s="322">
        <v>5489.6791199999998</v>
      </c>
      <c r="U665" s="322">
        <v>5489.6791199999998</v>
      </c>
      <c r="V665" s="322">
        <v>5489.6791199999998</v>
      </c>
      <c r="W665" s="322">
        <v>5489.6791199999998</v>
      </c>
      <c r="X665" s="322">
        <v>5489.6791199999998</v>
      </c>
      <c r="Y665" s="322">
        <v>5489.6791199999998</v>
      </c>
      <c r="Z665" s="322">
        <v>2951.0311999999999</v>
      </c>
      <c r="AA665" s="322">
        <v>2951.0311999999999</v>
      </c>
      <c r="AB665" s="3153">
        <f t="shared" ref="AB665:AB667" si="485">Z665</f>
        <v>2951.0311999999999</v>
      </c>
      <c r="AC665" s="322">
        <f t="shared" ref="AC665:AC668" si="486">AI665-AH665-AE665-AD665</f>
        <v>2517.4240800000007</v>
      </c>
      <c r="AD665" s="779"/>
      <c r="AE665" s="322"/>
      <c r="AF665" s="322">
        <f>AC665-AB665</f>
        <v>-433.60711999999921</v>
      </c>
      <c r="AG665" s="322"/>
      <c r="AH665" s="322">
        <v>0</v>
      </c>
      <c r="AI665" s="322">
        <v>2517.4240800000007</v>
      </c>
    </row>
    <row r="666" spans="1:35" s="2020" customFormat="1" ht="75" x14ac:dyDescent="0.25">
      <c r="A666" s="214"/>
      <c r="B666" s="214">
        <v>1</v>
      </c>
      <c r="C666" s="307" t="s">
        <v>465</v>
      </c>
      <c r="D666" s="4"/>
      <c r="E666" s="4"/>
      <c r="F666" s="171">
        <v>617</v>
      </c>
      <c r="G666" s="123">
        <f t="shared" si="484"/>
        <v>617</v>
      </c>
      <c r="H666" s="183">
        <v>617</v>
      </c>
      <c r="I666" s="187">
        <f>H666/G666*100</f>
        <v>100</v>
      </c>
      <c r="J666" s="1348"/>
      <c r="K666" s="1348"/>
      <c r="L666" s="122"/>
      <c r="M666" s="122"/>
      <c r="N666" s="122"/>
      <c r="O666" s="122"/>
      <c r="P666" s="122"/>
      <c r="Q666" s="122"/>
      <c r="R666" s="322">
        <v>6067.0908799999997</v>
      </c>
      <c r="S666" s="322">
        <v>6067.0908799999997</v>
      </c>
      <c r="T666" s="322">
        <v>6067.0908799999997</v>
      </c>
      <c r="U666" s="322">
        <v>6067.0908799999997</v>
      </c>
      <c r="V666" s="322">
        <v>6067.0908799999997</v>
      </c>
      <c r="W666" s="322">
        <v>6067.0908799999997</v>
      </c>
      <c r="X666" s="322">
        <v>6067.0908799999997</v>
      </c>
      <c r="Y666" s="322">
        <v>6067.0908799999997</v>
      </c>
      <c r="Z666" s="322">
        <v>2488.9594999999999</v>
      </c>
      <c r="AA666" s="322">
        <v>2488.9594999999999</v>
      </c>
      <c r="AB666" s="3153">
        <f t="shared" si="485"/>
        <v>2488.9594999999999</v>
      </c>
      <c r="AC666" s="322">
        <f t="shared" si="486"/>
        <v>2933.4215299999996</v>
      </c>
      <c r="AD666" s="779"/>
      <c r="AE666" s="322"/>
      <c r="AF666" s="322">
        <f>AC666-AB666</f>
        <v>444.46202999999969</v>
      </c>
      <c r="AG666" s="322"/>
      <c r="AH666" s="322">
        <v>0</v>
      </c>
      <c r="AI666" s="322">
        <v>2933.4215299999996</v>
      </c>
    </row>
    <row r="667" spans="1:35" s="2020" customFormat="1" ht="60" x14ac:dyDescent="0.25">
      <c r="A667" s="214"/>
      <c r="B667" s="214">
        <v>1</v>
      </c>
      <c r="C667" s="307" t="s">
        <v>466</v>
      </c>
      <c r="D667" s="4"/>
      <c r="E667" s="4"/>
      <c r="F667" s="171">
        <v>175</v>
      </c>
      <c r="G667" s="123">
        <f t="shared" si="484"/>
        <v>175</v>
      </c>
      <c r="H667" s="183">
        <v>175</v>
      </c>
      <c r="I667" s="187">
        <f>H667/G667*100</f>
        <v>100</v>
      </c>
      <c r="J667" s="1348"/>
      <c r="K667" s="1348"/>
      <c r="L667" s="122"/>
      <c r="M667" s="122"/>
      <c r="N667" s="122"/>
      <c r="O667" s="122"/>
      <c r="P667" s="122"/>
      <c r="Q667" s="122"/>
      <c r="R667" s="322">
        <v>838.16459999999995</v>
      </c>
      <c r="S667" s="322">
        <v>838.16459999999995</v>
      </c>
      <c r="T667" s="322">
        <v>838.16459999999995</v>
      </c>
      <c r="U667" s="322">
        <v>838.16459999999995</v>
      </c>
      <c r="V667" s="322">
        <v>838.16459999999995</v>
      </c>
      <c r="W667" s="322">
        <v>838.16459999999995</v>
      </c>
      <c r="X667" s="322">
        <v>838.16459999999995</v>
      </c>
      <c r="Y667" s="322">
        <v>838.16459999999995</v>
      </c>
      <c r="Z667" s="322">
        <v>322.37099999999998</v>
      </c>
      <c r="AA667" s="322">
        <v>322.37099999999998</v>
      </c>
      <c r="AB667" s="3153">
        <f t="shared" si="485"/>
        <v>322.37099999999998</v>
      </c>
      <c r="AC667" s="322">
        <f t="shared" si="486"/>
        <v>311.51608999999991</v>
      </c>
      <c r="AD667" s="779"/>
      <c r="AE667" s="322"/>
      <c r="AF667" s="322">
        <f>AC667-AB667</f>
        <v>-10.854910000000075</v>
      </c>
      <c r="AG667" s="322"/>
      <c r="AH667" s="322">
        <v>0</v>
      </c>
      <c r="AI667" s="322">
        <v>311.51608999999991</v>
      </c>
    </row>
    <row r="668" spans="1:35" s="2020" customFormat="1" ht="29.25" x14ac:dyDescent="0.25">
      <c r="A668" s="214"/>
      <c r="B668" s="214">
        <v>1</v>
      </c>
      <c r="C668" s="2015" t="s">
        <v>310</v>
      </c>
      <c r="D668" s="4"/>
      <c r="E668" s="4"/>
      <c r="F668" s="540">
        <f>F669+F670+F676+F677</f>
        <v>2340.75</v>
      </c>
      <c r="G668" s="540">
        <f t="shared" ref="G668:H668" si="487">G669+G670+G676+G677</f>
        <v>2340.75</v>
      </c>
      <c r="H668" s="540">
        <f t="shared" si="487"/>
        <v>2340.65</v>
      </c>
      <c r="I668" s="187">
        <f>H668/G668*100</f>
        <v>99.995727865000532</v>
      </c>
      <c r="J668" s="1348"/>
      <c r="K668" s="1348"/>
      <c r="L668" s="122"/>
      <c r="M668" s="122"/>
      <c r="N668" s="122"/>
      <c r="O668" s="122"/>
      <c r="P668" s="122"/>
      <c r="Q668" s="122"/>
      <c r="R668" s="322">
        <v>1821.7221000000015</v>
      </c>
      <c r="S668" s="322">
        <v>1821.7221000000015</v>
      </c>
      <c r="T668" s="322">
        <v>1821.7221000000015</v>
      </c>
      <c r="U668" s="322">
        <v>1821.7221000000015</v>
      </c>
      <c r="V668" s="322">
        <v>1821.7221000000015</v>
      </c>
      <c r="W668" s="322">
        <v>1821.7221000000015</v>
      </c>
      <c r="X668" s="322">
        <v>1821.7221000000015</v>
      </c>
      <c r="Y668" s="322">
        <v>1821.7221000000015</v>
      </c>
      <c r="Z668" s="322">
        <v>1428.0255900000018</v>
      </c>
      <c r="AA668" s="322">
        <v>1428.0255900000018</v>
      </c>
      <c r="AB668" s="3153">
        <f>Z668</f>
        <v>1428.0255900000018</v>
      </c>
      <c r="AC668" s="322">
        <f t="shared" si="486"/>
        <v>1428.0255900000016</v>
      </c>
      <c r="AD668" s="779"/>
      <c r="AE668" s="322"/>
      <c r="AF668" s="322">
        <f>AC668-AB668</f>
        <v>0</v>
      </c>
      <c r="AG668" s="322"/>
      <c r="AH668" s="322">
        <v>0</v>
      </c>
      <c r="AI668" s="322">
        <v>1428.0255900000016</v>
      </c>
    </row>
    <row r="669" spans="1:35" s="2020" customFormat="1" x14ac:dyDescent="0.25">
      <c r="A669" s="214"/>
      <c r="B669" s="214">
        <v>1</v>
      </c>
      <c r="C669" s="307" t="s">
        <v>303</v>
      </c>
      <c r="D669" s="4"/>
      <c r="E669" s="4"/>
      <c r="F669" s="565"/>
      <c r="G669" s="183"/>
      <c r="H669" s="183"/>
      <c r="I669" s="187"/>
      <c r="J669" s="1348"/>
      <c r="K669" s="1348"/>
      <c r="L669" s="122"/>
      <c r="M669" s="122"/>
      <c r="N669" s="122"/>
      <c r="O669" s="122"/>
      <c r="P669" s="122"/>
      <c r="Q669" s="122"/>
      <c r="R669" s="322"/>
      <c r="S669" s="322"/>
      <c r="T669" s="322"/>
      <c r="U669" s="322"/>
      <c r="V669" s="322"/>
      <c r="W669" s="322"/>
      <c r="X669" s="322"/>
      <c r="Y669" s="322"/>
      <c r="Z669" s="322"/>
      <c r="AA669" s="322"/>
      <c r="AB669" s="3153"/>
      <c r="AC669" s="322"/>
      <c r="AD669" s="779"/>
      <c r="AE669" s="322"/>
      <c r="AF669" s="322"/>
      <c r="AG669" s="322"/>
      <c r="AH669" s="322"/>
      <c r="AI669" s="322"/>
    </row>
    <row r="670" spans="1:35" s="2020" customFormat="1" ht="30" x14ac:dyDescent="0.25">
      <c r="A670" s="214"/>
      <c r="B670" s="214">
        <v>1</v>
      </c>
      <c r="C670" s="467" t="s">
        <v>442</v>
      </c>
      <c r="D670" s="4"/>
      <c r="E670" s="4"/>
      <c r="F670" s="171">
        <f>F671+F672/4+F673</f>
        <v>0.75</v>
      </c>
      <c r="G670" s="171">
        <f t="shared" ref="G670:H670" si="488">G671+G672/4+G673</f>
        <v>0.75</v>
      </c>
      <c r="H670" s="171">
        <f t="shared" si="488"/>
        <v>0.65</v>
      </c>
      <c r="I670" s="187">
        <f>H670/G670*100</f>
        <v>86.666666666666671</v>
      </c>
      <c r="J670" s="1348"/>
      <c r="K670" s="1348"/>
      <c r="L670" s="122"/>
      <c r="M670" s="122"/>
      <c r="N670" s="122"/>
      <c r="O670" s="122"/>
      <c r="P670" s="122"/>
      <c r="Q670" s="122"/>
      <c r="R670" s="322"/>
      <c r="S670" s="322"/>
      <c r="T670" s="322"/>
      <c r="U670" s="322"/>
      <c r="V670" s="322"/>
      <c r="W670" s="322"/>
      <c r="X670" s="322"/>
      <c r="Y670" s="322"/>
      <c r="Z670" s="322"/>
      <c r="AA670" s="322"/>
      <c r="AB670" s="3153"/>
      <c r="AC670" s="322"/>
      <c r="AD670" s="779"/>
      <c r="AE670" s="322"/>
      <c r="AF670" s="322"/>
      <c r="AG670" s="322"/>
      <c r="AH670" s="322"/>
      <c r="AI670" s="322"/>
    </row>
    <row r="671" spans="1:35" s="2020" customFormat="1" x14ac:dyDescent="0.25">
      <c r="A671" s="214"/>
      <c r="B671" s="214">
        <v>1</v>
      </c>
      <c r="C671" s="307" t="s">
        <v>443</v>
      </c>
      <c r="D671" s="4"/>
      <c r="E671" s="4"/>
      <c r="F671" s="524"/>
      <c r="G671" s="183"/>
      <c r="H671" s="183"/>
      <c r="I671" s="187"/>
      <c r="J671" s="1348"/>
      <c r="K671" s="1348"/>
      <c r="L671" s="122"/>
      <c r="M671" s="122"/>
      <c r="N671" s="122"/>
      <c r="O671" s="122"/>
      <c r="P671" s="122"/>
      <c r="Q671" s="122"/>
      <c r="R671" s="322"/>
      <c r="S671" s="322"/>
      <c r="T671" s="322"/>
      <c r="U671" s="322"/>
      <c r="V671" s="322"/>
      <c r="W671" s="322"/>
      <c r="X671" s="322"/>
      <c r="Y671" s="322"/>
      <c r="Z671" s="322"/>
      <c r="AA671" s="322"/>
      <c r="AB671" s="3153"/>
      <c r="AC671" s="322"/>
      <c r="AD671" s="779"/>
      <c r="AE671" s="322"/>
      <c r="AF671" s="322"/>
      <c r="AG671" s="322"/>
      <c r="AH671" s="322"/>
      <c r="AI671" s="322"/>
    </row>
    <row r="672" spans="1:35" s="2020" customFormat="1" ht="30" x14ac:dyDescent="0.25">
      <c r="A672" s="214"/>
      <c r="B672" s="214">
        <v>1</v>
      </c>
      <c r="C672" s="307" t="s">
        <v>444</v>
      </c>
      <c r="D672" s="4"/>
      <c r="E672" s="4"/>
      <c r="F672" s="171">
        <v>3</v>
      </c>
      <c r="G672" s="123">
        <f t="shared" ref="G672" si="489">F672</f>
        <v>3</v>
      </c>
      <c r="H672" s="183">
        <v>2.6</v>
      </c>
      <c r="I672" s="187">
        <f>H672/G672*100</f>
        <v>86.666666666666671</v>
      </c>
      <c r="J672" s="1348"/>
      <c r="K672" s="1348"/>
      <c r="L672" s="122"/>
      <c r="M672" s="122"/>
      <c r="N672" s="122"/>
      <c r="O672" s="122"/>
      <c r="P672" s="122"/>
      <c r="Q672" s="122"/>
      <c r="R672" s="322"/>
      <c r="S672" s="322"/>
      <c r="T672" s="322"/>
      <c r="U672" s="322"/>
      <c r="V672" s="322"/>
      <c r="W672" s="322"/>
      <c r="X672" s="322"/>
      <c r="Y672" s="322"/>
      <c r="Z672" s="322"/>
      <c r="AA672" s="322"/>
      <c r="AB672" s="3153"/>
      <c r="AC672" s="322"/>
      <c r="AD672" s="779"/>
      <c r="AE672" s="322"/>
      <c r="AF672" s="322"/>
      <c r="AG672" s="322"/>
      <c r="AH672" s="322"/>
      <c r="AI672" s="322"/>
    </row>
    <row r="673" spans="1:35" s="2020" customFormat="1" ht="60" x14ac:dyDescent="0.25">
      <c r="A673" s="214"/>
      <c r="B673" s="214">
        <v>1</v>
      </c>
      <c r="C673" s="307" t="s">
        <v>445</v>
      </c>
      <c r="D673" s="4"/>
      <c r="E673" s="4"/>
      <c r="F673" s="565"/>
      <c r="G673" s="183"/>
      <c r="H673" s="183"/>
      <c r="I673" s="187"/>
      <c r="J673" s="1348"/>
      <c r="K673" s="1348"/>
      <c r="L673" s="122"/>
      <c r="M673" s="122"/>
      <c r="N673" s="122"/>
      <c r="O673" s="122"/>
      <c r="P673" s="122"/>
      <c r="Q673" s="122"/>
      <c r="R673" s="322"/>
      <c r="S673" s="322"/>
      <c r="T673" s="322"/>
      <c r="U673" s="322"/>
      <c r="V673" s="322"/>
      <c r="W673" s="322"/>
      <c r="X673" s="322"/>
      <c r="Y673" s="322"/>
      <c r="Z673" s="322"/>
      <c r="AA673" s="322"/>
      <c r="AB673" s="3153"/>
      <c r="AC673" s="322"/>
      <c r="AD673" s="779"/>
      <c r="AE673" s="322"/>
      <c r="AF673" s="322"/>
      <c r="AG673" s="322"/>
      <c r="AH673" s="322"/>
      <c r="AI673" s="322"/>
    </row>
    <row r="674" spans="1:35" s="2020" customFormat="1" ht="60" x14ac:dyDescent="0.25">
      <c r="A674" s="214"/>
      <c r="B674" s="214">
        <v>1</v>
      </c>
      <c r="C674" s="307" t="s">
        <v>446</v>
      </c>
      <c r="D674" s="4"/>
      <c r="E674" s="4"/>
      <c r="F674" s="171"/>
      <c r="G674" s="183"/>
      <c r="H674" s="183"/>
      <c r="I674" s="187"/>
      <c r="J674" s="1348"/>
      <c r="K674" s="1348"/>
      <c r="L674" s="122"/>
      <c r="M674" s="122"/>
      <c r="N674" s="122"/>
      <c r="O674" s="122"/>
      <c r="P674" s="122"/>
      <c r="Q674" s="122"/>
      <c r="R674" s="322"/>
      <c r="S674" s="322"/>
      <c r="T674" s="322"/>
      <c r="U674" s="322"/>
      <c r="V674" s="322"/>
      <c r="W674" s="322"/>
      <c r="X674" s="322"/>
      <c r="Y674" s="322"/>
      <c r="Z674" s="322"/>
      <c r="AA674" s="322"/>
      <c r="AB674" s="3153"/>
      <c r="AC674" s="322"/>
      <c r="AD674" s="779"/>
      <c r="AE674" s="322"/>
      <c r="AF674" s="322"/>
      <c r="AG674" s="322"/>
      <c r="AH674" s="322"/>
      <c r="AI674" s="322"/>
    </row>
    <row r="675" spans="1:35" s="2020" customFormat="1" ht="45" x14ac:dyDescent="0.25">
      <c r="A675" s="214"/>
      <c r="B675" s="214">
        <v>1</v>
      </c>
      <c r="C675" s="306" t="s">
        <v>447</v>
      </c>
      <c r="D675" s="4"/>
      <c r="E675" s="4"/>
      <c r="F675" s="171"/>
      <c r="G675" s="123"/>
      <c r="H675" s="183"/>
      <c r="I675" s="187"/>
      <c r="J675" s="1348"/>
      <c r="K675" s="1348"/>
      <c r="L675" s="122"/>
      <c r="M675" s="122"/>
      <c r="N675" s="122"/>
      <c r="O675" s="122"/>
      <c r="P675" s="122"/>
      <c r="Q675" s="122"/>
      <c r="R675" s="322"/>
      <c r="S675" s="322"/>
      <c r="T675" s="322"/>
      <c r="U675" s="322"/>
      <c r="V675" s="322"/>
      <c r="W675" s="322"/>
      <c r="X675" s="322"/>
      <c r="Y675" s="322"/>
      <c r="Z675" s="322"/>
      <c r="AA675" s="322"/>
      <c r="AB675" s="3153"/>
      <c r="AC675" s="322"/>
      <c r="AD675" s="779"/>
      <c r="AE675" s="322"/>
      <c r="AF675" s="322"/>
      <c r="AG675" s="322"/>
      <c r="AH675" s="322"/>
      <c r="AI675" s="322"/>
    </row>
    <row r="676" spans="1:35" s="2020" customFormat="1" ht="105" x14ac:dyDescent="0.25">
      <c r="A676" s="214"/>
      <c r="B676" s="214">
        <v>1</v>
      </c>
      <c r="C676" s="306" t="s">
        <v>448</v>
      </c>
      <c r="D676" s="4"/>
      <c r="E676" s="4"/>
      <c r="F676" s="492"/>
      <c r="G676" s="123">
        <f t="shared" ref="G676:G677" si="490">F676</f>
        <v>0</v>
      </c>
      <c r="H676" s="494"/>
      <c r="I676" s="187"/>
      <c r="J676" s="1348"/>
      <c r="K676" s="1348"/>
      <c r="L676" s="122"/>
      <c r="M676" s="122"/>
      <c r="N676" s="122"/>
      <c r="O676" s="122"/>
      <c r="P676" s="122"/>
      <c r="Q676" s="122"/>
      <c r="R676" s="322"/>
      <c r="S676" s="322"/>
      <c r="T676" s="322"/>
      <c r="U676" s="322"/>
      <c r="V676" s="322"/>
      <c r="W676" s="322"/>
      <c r="X676" s="322"/>
      <c r="Y676" s="322"/>
      <c r="Z676" s="322"/>
      <c r="AA676" s="322"/>
      <c r="AB676" s="3154">
        <f>R676/12*$C$3</f>
        <v>0</v>
      </c>
      <c r="AC676" s="322">
        <f t="shared" ref="AC676:AC677" si="491">AI676-AH676-AE676-AD676</f>
        <v>0</v>
      </c>
      <c r="AD676" s="779"/>
      <c r="AE676" s="322"/>
      <c r="AF676" s="322">
        <f>AC676-AB676</f>
        <v>0</v>
      </c>
      <c r="AG676" s="322"/>
      <c r="AH676" s="322"/>
      <c r="AI676" s="322"/>
    </row>
    <row r="677" spans="1:35" s="2020" customFormat="1" ht="30" x14ac:dyDescent="0.25">
      <c r="A677" s="214"/>
      <c r="B677" s="214">
        <v>1</v>
      </c>
      <c r="C677" s="307" t="s">
        <v>467</v>
      </c>
      <c r="D677" s="4"/>
      <c r="E677" s="4"/>
      <c r="F677" s="492">
        <v>2340</v>
      </c>
      <c r="G677" s="123">
        <f t="shared" si="490"/>
        <v>2340</v>
      </c>
      <c r="H677" s="183">
        <v>2340</v>
      </c>
      <c r="I677" s="187">
        <f>H677/G677*100</f>
        <v>100</v>
      </c>
      <c r="J677" s="1348"/>
      <c r="K677" s="1348"/>
      <c r="L677" s="122"/>
      <c r="M677" s="122"/>
      <c r="N677" s="122"/>
      <c r="O677" s="122"/>
      <c r="P677" s="122"/>
      <c r="Q677" s="122"/>
      <c r="R677" s="322">
        <v>6960.2</v>
      </c>
      <c r="S677" s="322">
        <v>6960.2</v>
      </c>
      <c r="T677" s="322">
        <v>6960.2</v>
      </c>
      <c r="U677" s="322">
        <v>6960.2</v>
      </c>
      <c r="V677" s="322">
        <v>6960.2</v>
      </c>
      <c r="W677" s="322">
        <v>6960.2</v>
      </c>
      <c r="X677" s="322">
        <v>6960.2</v>
      </c>
      <c r="Y677" s="322">
        <v>6960.2</v>
      </c>
      <c r="Z677" s="322">
        <v>6084</v>
      </c>
      <c r="AA677" s="322">
        <v>6084</v>
      </c>
      <c r="AB677" s="3153">
        <f>Z677</f>
        <v>6084</v>
      </c>
      <c r="AC677" s="322">
        <f t="shared" si="491"/>
        <v>6040.5576900000015</v>
      </c>
      <c r="AD677" s="779"/>
      <c r="AE677" s="322"/>
      <c r="AF677" s="322">
        <f>AC677-AB677</f>
        <v>-43.442309999998542</v>
      </c>
      <c r="AG677" s="322"/>
      <c r="AH677" s="322">
        <v>0</v>
      </c>
      <c r="AI677" s="322">
        <v>6040.5576900000015</v>
      </c>
    </row>
    <row r="678" spans="1:35" s="2020" customFormat="1" ht="29.25" x14ac:dyDescent="0.25">
      <c r="A678" s="214"/>
      <c r="B678" s="214">
        <v>1</v>
      </c>
      <c r="C678" s="519" t="s">
        <v>311</v>
      </c>
      <c r="D678" s="4"/>
      <c r="E678" s="4"/>
      <c r="F678" s="218">
        <f>F679+F680</f>
        <v>361</v>
      </c>
      <c r="G678" s="183">
        <f>G679+G680</f>
        <v>361</v>
      </c>
      <c r="H678" s="183">
        <f>H679+H680</f>
        <v>361.24999999999994</v>
      </c>
      <c r="I678" s="187">
        <f>H678/G678*100</f>
        <v>100.06925207756233</v>
      </c>
      <c r="J678" s="1348"/>
      <c r="K678" s="1348"/>
      <c r="L678" s="122"/>
      <c r="M678" s="122"/>
      <c r="N678" s="122"/>
      <c r="O678" s="122"/>
      <c r="P678" s="122"/>
      <c r="Q678" s="122"/>
      <c r="R678" s="322"/>
      <c r="S678" s="322"/>
      <c r="T678" s="322"/>
      <c r="U678" s="322"/>
      <c r="V678" s="322"/>
      <c r="W678" s="322"/>
      <c r="X678" s="322"/>
      <c r="Y678" s="322"/>
      <c r="Z678" s="322"/>
      <c r="AA678" s="322"/>
      <c r="AB678" s="3153"/>
      <c r="AC678" s="322"/>
      <c r="AD678" s="779"/>
      <c r="AE678" s="322"/>
      <c r="AF678" s="322"/>
      <c r="AG678" s="322"/>
      <c r="AH678" s="322"/>
      <c r="AI678" s="322"/>
    </row>
    <row r="679" spans="1:35" s="2020" customFormat="1" x14ac:dyDescent="0.25">
      <c r="A679" s="214"/>
      <c r="B679" s="214">
        <v>1</v>
      </c>
      <c r="C679" s="519" t="s">
        <v>319</v>
      </c>
      <c r="D679" s="4"/>
      <c r="E679" s="4"/>
      <c r="F679" s="218"/>
      <c r="G679" s="183"/>
      <c r="H679" s="183"/>
      <c r="I679" s="187"/>
      <c r="J679" s="1348"/>
      <c r="K679" s="1348"/>
      <c r="L679" s="122"/>
      <c r="M679" s="122"/>
      <c r="N679" s="122"/>
      <c r="O679" s="122"/>
      <c r="P679" s="122"/>
      <c r="Q679" s="122"/>
      <c r="R679" s="322"/>
      <c r="S679" s="322"/>
      <c r="T679" s="322"/>
      <c r="U679" s="322"/>
      <c r="V679" s="322"/>
      <c r="W679" s="322"/>
      <c r="X679" s="322"/>
      <c r="Y679" s="322"/>
      <c r="Z679" s="322"/>
      <c r="AA679" s="322"/>
      <c r="AB679" s="3153"/>
      <c r="AC679" s="322"/>
      <c r="AD679" s="779"/>
      <c r="AE679" s="322"/>
      <c r="AF679" s="322"/>
      <c r="AG679" s="322"/>
      <c r="AH679" s="322"/>
      <c r="AI679" s="322"/>
    </row>
    <row r="680" spans="1:35" s="2020" customFormat="1" x14ac:dyDescent="0.25">
      <c r="A680" s="214"/>
      <c r="B680" s="214">
        <v>1</v>
      </c>
      <c r="C680" s="4" t="s">
        <v>320</v>
      </c>
      <c r="D680" s="4"/>
      <c r="E680" s="4"/>
      <c r="F680" s="218">
        <v>361</v>
      </c>
      <c r="G680" s="183">
        <f t="shared" ref="G680:G682" si="492">F680</f>
        <v>361</v>
      </c>
      <c r="H680" s="183">
        <f>H681/9.4</f>
        <v>361.24999999999994</v>
      </c>
      <c r="I680" s="187">
        <f t="shared" ref="I680:I692" si="493">H680/G680*100</f>
        <v>100.06925207756233</v>
      </c>
      <c r="J680" s="1348"/>
      <c r="K680" s="1348"/>
      <c r="L680" s="122"/>
      <c r="M680" s="122"/>
      <c r="N680" s="122"/>
      <c r="O680" s="122"/>
      <c r="P680" s="122"/>
      <c r="Q680" s="122"/>
      <c r="R680" s="322"/>
      <c r="S680" s="322"/>
      <c r="T680" s="322"/>
      <c r="U680" s="322"/>
      <c r="V680" s="322"/>
      <c r="W680" s="322"/>
      <c r="X680" s="322"/>
      <c r="Y680" s="322"/>
      <c r="Z680" s="322"/>
      <c r="AA680" s="322"/>
      <c r="AB680" s="3153"/>
      <c r="AC680" s="322"/>
      <c r="AD680" s="779"/>
      <c r="AE680" s="322"/>
      <c r="AF680" s="322"/>
      <c r="AG680" s="322"/>
      <c r="AH680" s="322"/>
      <c r="AI680" s="322"/>
    </row>
    <row r="681" spans="1:35" s="2020" customFormat="1" x14ac:dyDescent="0.25">
      <c r="A681" s="214">
        <v>1</v>
      </c>
      <c r="B681" s="214">
        <v>1</v>
      </c>
      <c r="C681" s="533" t="s">
        <v>321</v>
      </c>
      <c r="D681" s="4"/>
      <c r="E681" s="4"/>
      <c r="F681" s="218">
        <v>3396</v>
      </c>
      <c r="G681" s="123">
        <f t="shared" si="492"/>
        <v>3396</v>
      </c>
      <c r="H681" s="183">
        <v>3395.7499999999995</v>
      </c>
      <c r="I681" s="187">
        <f t="shared" si="493"/>
        <v>99.992638398115417</v>
      </c>
      <c r="J681" s="1348"/>
      <c r="K681" s="1348"/>
      <c r="L681" s="122"/>
      <c r="M681" s="122"/>
      <c r="N681" s="122"/>
      <c r="O681" s="122"/>
      <c r="P681" s="122"/>
      <c r="Q681" s="122"/>
      <c r="R681" s="322"/>
      <c r="S681" s="322"/>
      <c r="T681" s="322"/>
      <c r="U681" s="322"/>
      <c r="V681" s="322"/>
      <c r="W681" s="322"/>
      <c r="X681" s="322"/>
      <c r="Y681" s="322"/>
      <c r="Z681" s="322"/>
      <c r="AA681" s="322"/>
      <c r="AB681" s="3153"/>
      <c r="AC681" s="322"/>
      <c r="AD681" s="779"/>
      <c r="AE681" s="322"/>
      <c r="AF681" s="322"/>
      <c r="AG681" s="322"/>
      <c r="AH681" s="322"/>
      <c r="AI681" s="322"/>
    </row>
    <row r="682" spans="1:35" s="2020" customFormat="1" ht="72" x14ac:dyDescent="0.25">
      <c r="A682" s="214">
        <v>1</v>
      </c>
      <c r="B682" s="214">
        <v>1</v>
      </c>
      <c r="C682" s="519" t="s">
        <v>305</v>
      </c>
      <c r="D682" s="4"/>
      <c r="E682" s="4"/>
      <c r="F682" s="218">
        <v>231</v>
      </c>
      <c r="G682" s="123">
        <f t="shared" si="492"/>
        <v>231</v>
      </c>
      <c r="H682" s="183">
        <v>231</v>
      </c>
      <c r="I682" s="187">
        <f t="shared" si="493"/>
        <v>100</v>
      </c>
      <c r="J682" s="1348"/>
      <c r="K682" s="1348"/>
      <c r="L682" s="122"/>
      <c r="M682" s="122"/>
      <c r="N682" s="122"/>
      <c r="O682" s="122"/>
      <c r="P682" s="122"/>
      <c r="Q682" s="122"/>
      <c r="R682" s="322"/>
      <c r="S682" s="322"/>
      <c r="T682" s="322"/>
      <c r="U682" s="322"/>
      <c r="V682" s="322"/>
      <c r="W682" s="322"/>
      <c r="X682" s="322"/>
      <c r="Y682" s="322"/>
      <c r="Z682" s="322"/>
      <c r="AA682" s="322"/>
      <c r="AB682" s="3153"/>
      <c r="AC682" s="322"/>
      <c r="AD682" s="779"/>
      <c r="AE682" s="322"/>
      <c r="AF682" s="322"/>
      <c r="AG682" s="322"/>
      <c r="AH682" s="322"/>
      <c r="AI682" s="322"/>
    </row>
    <row r="683" spans="1:35" s="2020" customFormat="1" x14ac:dyDescent="0.25">
      <c r="A683" s="214"/>
      <c r="B683" s="214">
        <v>1</v>
      </c>
      <c r="C683" s="507" t="s">
        <v>217</v>
      </c>
      <c r="D683" s="4"/>
      <c r="E683" s="4"/>
      <c r="F683" s="218">
        <f>SUM(F684:F686)</f>
        <v>957</v>
      </c>
      <c r="G683" s="123">
        <f>SUM(G684:G686)</f>
        <v>957</v>
      </c>
      <c r="H683" s="183">
        <f>SUM(H684:H686)</f>
        <v>957</v>
      </c>
      <c r="I683" s="187">
        <f t="shared" si="493"/>
        <v>100</v>
      </c>
      <c r="J683" s="1348"/>
      <c r="K683" s="1348"/>
      <c r="L683" s="122"/>
      <c r="M683" s="122"/>
      <c r="N683" s="122"/>
      <c r="O683" s="122"/>
      <c r="P683" s="122"/>
      <c r="Q683" s="122"/>
      <c r="R683" s="322">
        <v>1767.5574559999998</v>
      </c>
      <c r="S683" s="322">
        <v>1767.5574559999998</v>
      </c>
      <c r="T683" s="322">
        <v>1605.1031359999999</v>
      </c>
      <c r="U683" s="322">
        <v>1605.1031359999999</v>
      </c>
      <c r="V683" s="322">
        <v>1605.1031359999999</v>
      </c>
      <c r="W683" s="322">
        <v>1605.1031359999999</v>
      </c>
      <c r="X683" s="322">
        <v>1605.1031359999999</v>
      </c>
      <c r="Y683" s="322">
        <v>1605.1031359999999</v>
      </c>
      <c r="Z683" s="322">
        <v>1145.54323</v>
      </c>
      <c r="AA683" s="322">
        <v>1145.54323</v>
      </c>
      <c r="AB683" s="3151">
        <f>Z683</f>
        <v>1145.54323</v>
      </c>
      <c r="AC683" s="322">
        <f t="shared" ref="AC683" si="494">AI683-AH683-AE683-AD683</f>
        <v>1145.54323</v>
      </c>
      <c r="AD683" s="779"/>
      <c r="AE683" s="322"/>
      <c r="AF683" s="322">
        <f>AC683-AB683</f>
        <v>0</v>
      </c>
      <c r="AG683" s="322"/>
      <c r="AH683" s="322">
        <v>0</v>
      </c>
      <c r="AI683" s="322">
        <v>1145.54323</v>
      </c>
    </row>
    <row r="684" spans="1:35" s="2020" customFormat="1" ht="105" x14ac:dyDescent="0.25">
      <c r="A684" s="214">
        <v>1</v>
      </c>
      <c r="B684" s="214">
        <v>1</v>
      </c>
      <c r="C684" s="9" t="s">
        <v>306</v>
      </c>
      <c r="D684" s="515"/>
      <c r="E684" s="4"/>
      <c r="F684" s="218">
        <v>87</v>
      </c>
      <c r="G684" s="123">
        <f t="shared" ref="G684:G686" si="495">F684</f>
        <v>87</v>
      </c>
      <c r="H684" s="183">
        <v>87</v>
      </c>
      <c r="I684" s="187">
        <f t="shared" si="493"/>
        <v>100</v>
      </c>
      <c r="J684" s="1348"/>
      <c r="K684" s="1348"/>
      <c r="L684" s="122"/>
      <c r="M684" s="122"/>
      <c r="N684" s="122"/>
      <c r="O684" s="122"/>
      <c r="P684" s="122"/>
      <c r="Q684" s="122"/>
      <c r="R684" s="322"/>
      <c r="S684" s="322"/>
      <c r="T684" s="322"/>
      <c r="U684" s="322"/>
      <c r="V684" s="322"/>
      <c r="W684" s="322"/>
      <c r="X684" s="322"/>
      <c r="Y684" s="322"/>
      <c r="Z684" s="322"/>
      <c r="AA684" s="322"/>
      <c r="AB684" s="3153"/>
      <c r="AC684" s="322"/>
      <c r="AD684" s="779"/>
      <c r="AE684" s="322"/>
      <c r="AF684" s="322"/>
      <c r="AG684" s="322"/>
      <c r="AH684" s="322"/>
      <c r="AI684" s="322"/>
    </row>
    <row r="685" spans="1:35" s="2020" customFormat="1" ht="30" x14ac:dyDescent="0.25">
      <c r="A685" s="214"/>
      <c r="B685" s="214">
        <v>1</v>
      </c>
      <c r="C685" s="9" t="s">
        <v>259</v>
      </c>
      <c r="D685" s="515"/>
      <c r="E685" s="4"/>
      <c r="F685" s="218">
        <v>321</v>
      </c>
      <c r="G685" s="123">
        <f t="shared" si="495"/>
        <v>321</v>
      </c>
      <c r="H685" s="183">
        <v>321</v>
      </c>
      <c r="I685" s="187">
        <f t="shared" si="493"/>
        <v>100</v>
      </c>
      <c r="J685" s="1348"/>
      <c r="K685" s="1348"/>
      <c r="L685" s="122"/>
      <c r="M685" s="122"/>
      <c r="N685" s="122"/>
      <c r="O685" s="122"/>
      <c r="P685" s="122"/>
      <c r="Q685" s="122"/>
      <c r="R685" s="322"/>
      <c r="S685" s="322"/>
      <c r="T685" s="322"/>
      <c r="U685" s="322"/>
      <c r="V685" s="322"/>
      <c r="W685" s="322"/>
      <c r="X685" s="322"/>
      <c r="Y685" s="322"/>
      <c r="Z685" s="322"/>
      <c r="AA685" s="322"/>
      <c r="AB685" s="3153"/>
      <c r="AC685" s="322"/>
      <c r="AD685" s="779"/>
      <c r="AE685" s="322"/>
      <c r="AF685" s="322"/>
      <c r="AG685" s="322"/>
      <c r="AH685" s="322"/>
      <c r="AI685" s="322"/>
    </row>
    <row r="686" spans="1:35" s="2020" customFormat="1" ht="30" x14ac:dyDescent="0.25">
      <c r="A686" s="214"/>
      <c r="B686" s="214">
        <v>1</v>
      </c>
      <c r="C686" s="517" t="s">
        <v>264</v>
      </c>
      <c r="D686" s="515"/>
      <c r="E686" s="4"/>
      <c r="F686" s="218">
        <v>549</v>
      </c>
      <c r="G686" s="123">
        <f t="shared" si="495"/>
        <v>549</v>
      </c>
      <c r="H686" s="183">
        <v>549</v>
      </c>
      <c r="I686" s="187">
        <f t="shared" si="493"/>
        <v>100</v>
      </c>
      <c r="J686" s="1348"/>
      <c r="K686" s="1348"/>
      <c r="L686" s="122"/>
      <c r="M686" s="122"/>
      <c r="N686" s="122"/>
      <c r="O686" s="122"/>
      <c r="P686" s="122"/>
      <c r="Q686" s="122"/>
      <c r="R686" s="322"/>
      <c r="S686" s="322"/>
      <c r="T686" s="322"/>
      <c r="U686" s="322"/>
      <c r="V686" s="322"/>
      <c r="W686" s="322"/>
      <c r="X686" s="322"/>
      <c r="Y686" s="322"/>
      <c r="Z686" s="322"/>
      <c r="AA686" s="322"/>
      <c r="AB686" s="3153"/>
      <c r="AC686" s="322"/>
      <c r="AD686" s="779"/>
      <c r="AE686" s="322"/>
      <c r="AF686" s="322"/>
      <c r="AG686" s="322"/>
      <c r="AH686" s="322"/>
      <c r="AI686" s="322"/>
    </row>
    <row r="687" spans="1:35" s="2020" customFormat="1" ht="86.25" x14ac:dyDescent="0.25">
      <c r="A687" s="214"/>
      <c r="B687" s="214">
        <v>1</v>
      </c>
      <c r="C687" s="469" t="s">
        <v>506</v>
      </c>
      <c r="D687" s="2087"/>
      <c r="E687" s="4"/>
      <c r="F687" s="2675">
        <f>F650</f>
        <v>702</v>
      </c>
      <c r="G687" s="2675">
        <f>G650</f>
        <v>702</v>
      </c>
      <c r="H687" s="2675">
        <f>H650</f>
        <v>702</v>
      </c>
      <c r="I687" s="187">
        <f t="shared" si="493"/>
        <v>100</v>
      </c>
      <c r="J687" s="1348"/>
      <c r="K687" s="1348"/>
      <c r="L687" s="122"/>
      <c r="M687" s="122"/>
      <c r="N687" s="122"/>
      <c r="O687" s="122"/>
      <c r="P687" s="122"/>
      <c r="Q687" s="122"/>
      <c r="R687" s="322">
        <f t="shared" ref="R687:W687" si="496">R650</f>
        <v>26214.729920000002</v>
      </c>
      <c r="S687" s="322">
        <f t="shared" si="496"/>
        <v>26214.729920000002</v>
      </c>
      <c r="T687" s="322">
        <f t="shared" si="496"/>
        <v>26214.729920000002</v>
      </c>
      <c r="U687" s="322">
        <f t="shared" si="496"/>
        <v>26214.729920000002</v>
      </c>
      <c r="V687" s="322">
        <f t="shared" si="496"/>
        <v>26214.729920000002</v>
      </c>
      <c r="W687" s="322">
        <f t="shared" si="496"/>
        <v>26214.729920000002</v>
      </c>
      <c r="X687" s="322">
        <f t="shared" ref="X687:Y687" si="497">X650</f>
        <v>26214.729920000002</v>
      </c>
      <c r="Y687" s="322">
        <f t="shared" si="497"/>
        <v>26214.729920000002</v>
      </c>
      <c r="Z687" s="322">
        <f t="shared" ref="Z687:AA687" si="498">Z650</f>
        <v>2704.5080300000004</v>
      </c>
      <c r="AA687" s="322">
        <f t="shared" si="498"/>
        <v>2704.5080300000004</v>
      </c>
      <c r="AB687" s="3153">
        <f t="shared" ref="AB687:AI687" si="499">AB650</f>
        <v>2704.5080300000004</v>
      </c>
      <c r="AC687" s="322">
        <f t="shared" si="499"/>
        <v>2732.9111800000005</v>
      </c>
      <c r="AD687" s="779">
        <f t="shared" si="499"/>
        <v>0</v>
      </c>
      <c r="AE687" s="322">
        <f t="shared" si="499"/>
        <v>0</v>
      </c>
      <c r="AF687" s="322">
        <f t="shared" si="499"/>
        <v>28.403150000000096</v>
      </c>
      <c r="AG687" s="322">
        <f t="shared" si="499"/>
        <v>0</v>
      </c>
      <c r="AH687" s="322">
        <f t="shared" si="499"/>
        <v>-28.40315</v>
      </c>
      <c r="AI687" s="322">
        <f t="shared" si="499"/>
        <v>2704.5080300000004</v>
      </c>
    </row>
    <row r="688" spans="1:35" s="2020" customFormat="1" ht="29.25" x14ac:dyDescent="0.25">
      <c r="A688" s="214">
        <v>1</v>
      </c>
      <c r="B688" s="214">
        <v>1</v>
      </c>
      <c r="C688" s="469" t="s">
        <v>260</v>
      </c>
      <c r="D688" s="1109"/>
      <c r="E688" s="519"/>
      <c r="F688" s="568">
        <f>F668+F638</f>
        <v>24182.75</v>
      </c>
      <c r="G688" s="568">
        <f>G668+G638</f>
        <v>24182.75</v>
      </c>
      <c r="H688" s="568">
        <f>H668+H638</f>
        <v>24182.65</v>
      </c>
      <c r="I688" s="1837">
        <f t="shared" si="493"/>
        <v>99.999586482099843</v>
      </c>
      <c r="J688" s="1348"/>
      <c r="K688" s="1348"/>
      <c r="L688" s="122"/>
      <c r="M688" s="122"/>
      <c r="N688" s="122"/>
      <c r="O688" s="122"/>
      <c r="P688" s="122"/>
      <c r="Q688" s="122"/>
      <c r="R688" s="359"/>
      <c r="S688" s="359"/>
      <c r="T688" s="359"/>
      <c r="U688" s="359"/>
      <c r="V688" s="359"/>
      <c r="W688" s="359"/>
      <c r="X688" s="359"/>
      <c r="Y688" s="359"/>
      <c r="Z688" s="359"/>
      <c r="AA688" s="359"/>
      <c r="AB688" s="3155">
        <f>R688/12*$C$3</f>
        <v>0</v>
      </c>
      <c r="AC688" s="359">
        <f>AI688-AH688</f>
        <v>0</v>
      </c>
      <c r="AD688" s="928"/>
      <c r="AE688" s="359"/>
      <c r="AF688" s="359">
        <f>AC688-AB688</f>
        <v>0</v>
      </c>
      <c r="AG688" s="359"/>
      <c r="AH688" s="359"/>
      <c r="AI688" s="359"/>
    </row>
    <row r="689" spans="1:35" s="2020" customFormat="1" ht="43.5" x14ac:dyDescent="0.25">
      <c r="A689" s="214">
        <v>1</v>
      </c>
      <c r="B689" s="214">
        <v>1</v>
      </c>
      <c r="C689" s="469" t="s">
        <v>273</v>
      </c>
      <c r="D689" s="530"/>
      <c r="E689" s="4"/>
      <c r="F689" s="568">
        <f>F654</f>
        <v>6721</v>
      </c>
      <c r="G689" s="568">
        <f>G654</f>
        <v>6721</v>
      </c>
      <c r="H689" s="568">
        <f>H654</f>
        <v>6721</v>
      </c>
      <c r="I689" s="1837">
        <f t="shared" si="493"/>
        <v>100</v>
      </c>
      <c r="J689" s="1348"/>
      <c r="K689" s="1348"/>
      <c r="L689" s="122"/>
      <c r="M689" s="122"/>
      <c r="N689" s="122"/>
      <c r="O689" s="122"/>
      <c r="P689" s="122"/>
      <c r="Q689" s="122"/>
      <c r="R689" s="322"/>
      <c r="S689" s="322"/>
      <c r="T689" s="322"/>
      <c r="U689" s="322"/>
      <c r="V689" s="322"/>
      <c r="W689" s="322"/>
      <c r="X689" s="322"/>
      <c r="Y689" s="322"/>
      <c r="Z689" s="322"/>
      <c r="AA689" s="322"/>
      <c r="AB689" s="3153"/>
      <c r="AC689" s="322"/>
      <c r="AD689" s="779"/>
      <c r="AE689" s="322"/>
      <c r="AF689" s="322"/>
      <c r="AG689" s="322"/>
      <c r="AH689" s="322"/>
      <c r="AI689" s="322"/>
    </row>
    <row r="690" spans="1:35" s="2020" customFormat="1" ht="29.25" x14ac:dyDescent="0.25">
      <c r="A690" s="214">
        <v>1</v>
      </c>
      <c r="B690" s="214">
        <v>1</v>
      </c>
      <c r="C690" s="469" t="s">
        <v>261</v>
      </c>
      <c r="D690" s="4"/>
      <c r="E690" s="4"/>
      <c r="F690" s="568">
        <f>F678+F644</f>
        <v>8079</v>
      </c>
      <c r="G690" s="568">
        <f>G678+G644</f>
        <v>8079</v>
      </c>
      <c r="H690" s="568">
        <f>H678+H644</f>
        <v>8079.25</v>
      </c>
      <c r="I690" s="1837">
        <f t="shared" si="493"/>
        <v>100.0030944423815</v>
      </c>
      <c r="J690" s="1348"/>
      <c r="K690" s="1348"/>
      <c r="L690" s="122"/>
      <c r="M690" s="122"/>
      <c r="N690" s="122"/>
      <c r="O690" s="122"/>
      <c r="P690" s="122"/>
      <c r="Q690" s="122"/>
      <c r="R690" s="322"/>
      <c r="S690" s="322"/>
      <c r="T690" s="322"/>
      <c r="U690" s="322"/>
      <c r="V690" s="322"/>
      <c r="W690" s="322"/>
      <c r="X690" s="322"/>
      <c r="Y690" s="322"/>
      <c r="Z690" s="322"/>
      <c r="AA690" s="322"/>
      <c r="AB690" s="3153"/>
      <c r="AC690" s="322"/>
      <c r="AD690" s="779"/>
      <c r="AE690" s="322"/>
      <c r="AF690" s="322"/>
      <c r="AG690" s="322"/>
      <c r="AH690" s="322"/>
      <c r="AI690" s="322"/>
    </row>
    <row r="691" spans="1:35" s="2020" customFormat="1" ht="29.25" x14ac:dyDescent="0.25">
      <c r="A691" s="214">
        <v>1</v>
      </c>
      <c r="B691" s="214">
        <v>1</v>
      </c>
      <c r="C691" s="469" t="s">
        <v>262</v>
      </c>
      <c r="D691" s="4"/>
      <c r="E691" s="4"/>
      <c r="F691" s="540">
        <f>F682+F648</f>
        <v>882</v>
      </c>
      <c r="G691" s="540">
        <f t="shared" ref="G691:H691" si="500">G682+G648</f>
        <v>882</v>
      </c>
      <c r="H691" s="540">
        <f t="shared" si="500"/>
        <v>882</v>
      </c>
      <c r="I691" s="1837">
        <f t="shared" si="493"/>
        <v>100</v>
      </c>
      <c r="J691" s="1348"/>
      <c r="K691" s="1348"/>
      <c r="L691" s="122"/>
      <c r="M691" s="122"/>
      <c r="N691" s="122"/>
      <c r="O691" s="122"/>
      <c r="P691" s="122"/>
      <c r="Q691" s="122"/>
      <c r="R691" s="322"/>
      <c r="S691" s="322"/>
      <c r="T691" s="322"/>
      <c r="U691" s="322"/>
      <c r="V691" s="322"/>
      <c r="W691" s="322"/>
      <c r="X691" s="322"/>
      <c r="Y691" s="322"/>
      <c r="Z691" s="322"/>
      <c r="AA691" s="322"/>
      <c r="AB691" s="3151"/>
      <c r="AC691" s="322"/>
      <c r="AD691" s="779"/>
      <c r="AE691" s="322"/>
      <c r="AF691" s="322"/>
      <c r="AG691" s="322"/>
      <c r="AH691" s="322"/>
      <c r="AI691" s="322"/>
    </row>
    <row r="692" spans="1:35" s="2020" customFormat="1" x14ac:dyDescent="0.25">
      <c r="A692" s="214">
        <v>1</v>
      </c>
      <c r="B692" s="214">
        <v>1</v>
      </c>
      <c r="C692" s="470" t="s">
        <v>134</v>
      </c>
      <c r="D692" s="4"/>
      <c r="E692" s="4"/>
      <c r="F692" s="540">
        <f>F688+F689+F691+F644*2.6+F681/4.2+F687*2.6</f>
        <v>54486.321428571428</v>
      </c>
      <c r="G692" s="540">
        <f>G688+G689+G691+G644*2.6+G681/4.2+G687*2.6</f>
        <v>54486.321428571428</v>
      </c>
      <c r="H692" s="540">
        <f>H688+H689+H691+H644*2.6+H681/4.2+H687*2.6</f>
        <v>54486.161904761902</v>
      </c>
      <c r="I692" s="1837">
        <f t="shared" si="493"/>
        <v>99.999707222280122</v>
      </c>
      <c r="J692" s="1348"/>
      <c r="K692" s="1348"/>
      <c r="L692" s="122"/>
      <c r="M692" s="122"/>
      <c r="N692" s="122"/>
      <c r="O692" s="122"/>
      <c r="P692" s="122"/>
      <c r="Q692" s="122"/>
      <c r="R692" s="2066">
        <f t="shared" ref="R692:AH692" si="501">SUM(R691,R683,R677,R668,R654,R650,R637)</f>
        <v>141616.41253599999</v>
      </c>
      <c r="S692" s="2066">
        <f t="shared" ref="S692:T692" si="502">SUM(S691,S683,S677,S668,S654,S650,S637)</f>
        <v>141616.41253599999</v>
      </c>
      <c r="T692" s="2066">
        <f t="shared" si="502"/>
        <v>143482.31172599999</v>
      </c>
      <c r="U692" s="2066">
        <f t="shared" ref="U692:V692" si="503">SUM(U691,U683,U677,U668,U654,U650,U637)</f>
        <v>143482.31172599999</v>
      </c>
      <c r="V692" s="2066">
        <f t="shared" si="503"/>
        <v>143482.31172599999</v>
      </c>
      <c r="W692" s="2066">
        <f t="shared" ref="W692:X692" si="504">SUM(W691,W683,W677,W668,W654,W650,W637)</f>
        <v>143482.31172599999</v>
      </c>
      <c r="X692" s="2066">
        <f t="shared" si="504"/>
        <v>143482.31172599999</v>
      </c>
      <c r="Y692" s="2066">
        <f t="shared" ref="Y692:Z692" si="505">SUM(Y691,Y683,Y677,Y668,Y654,Y650,Y637)</f>
        <v>143482.31172599999</v>
      </c>
      <c r="Z692" s="2066">
        <f t="shared" si="505"/>
        <v>70017.468640000006</v>
      </c>
      <c r="AA692" s="2066">
        <f t="shared" ref="AA692" si="506">SUM(AA691,AA683,AA677,AA668,AA654,AA650,AA637)</f>
        <v>70017.468640000006</v>
      </c>
      <c r="AB692" s="3156">
        <f t="shared" si="501"/>
        <v>70017.468640000006</v>
      </c>
      <c r="AC692" s="2066">
        <f t="shared" si="501"/>
        <v>68404.402329999997</v>
      </c>
      <c r="AD692" s="2328">
        <f t="shared" si="501"/>
        <v>0</v>
      </c>
      <c r="AE692" s="2066">
        <f t="shared" si="501"/>
        <v>0</v>
      </c>
      <c r="AF692" s="2066">
        <f t="shared" si="501"/>
        <v>-1613.066310000007</v>
      </c>
      <c r="AG692" s="2066">
        <f t="shared" si="501"/>
        <v>0</v>
      </c>
      <c r="AH692" s="2066">
        <f t="shared" si="501"/>
        <v>-73.348919999999993</v>
      </c>
      <c r="AI692" s="2066">
        <f>AI683+AI677+AI668+AI654+AI650+AI637</f>
        <v>68331.053409999993</v>
      </c>
    </row>
    <row r="693" spans="1:35" s="2020" customFormat="1" x14ac:dyDescent="0.25">
      <c r="A693" s="214">
        <v>1</v>
      </c>
      <c r="B693" s="214">
        <v>1</v>
      </c>
      <c r="C693" s="1839"/>
      <c r="D693" s="1839"/>
      <c r="E693" s="1931"/>
      <c r="F693" s="235"/>
      <c r="G693" s="123"/>
      <c r="H693" s="1837"/>
      <c r="I693" s="1837"/>
      <c r="J693" s="1838"/>
      <c r="K693" s="1838"/>
      <c r="L693" s="2079"/>
      <c r="M693" s="2079"/>
      <c r="N693" s="2079"/>
      <c r="O693" s="2079"/>
      <c r="P693" s="2079"/>
      <c r="Q693" s="2079"/>
      <c r="R693" s="359"/>
      <c r="S693" s="359"/>
      <c r="T693" s="359"/>
      <c r="U693" s="359"/>
      <c r="V693" s="359"/>
      <c r="W693" s="359"/>
      <c r="X693" s="359"/>
      <c r="Y693" s="359"/>
      <c r="Z693" s="359"/>
      <c r="AA693" s="359"/>
      <c r="AB693" s="3157"/>
      <c r="AC693" s="359"/>
      <c r="AD693" s="928"/>
      <c r="AE693" s="359"/>
      <c r="AF693" s="359"/>
      <c r="AG693" s="359"/>
      <c r="AH693" s="359"/>
      <c r="AI693" s="359"/>
    </row>
    <row r="694" spans="1:35" s="2020" customFormat="1" x14ac:dyDescent="0.25">
      <c r="A694" s="214">
        <v>1</v>
      </c>
      <c r="B694" s="214">
        <v>1</v>
      </c>
      <c r="C694" s="1205" t="s">
        <v>28</v>
      </c>
      <c r="D694" s="1205"/>
      <c r="E694" s="2"/>
      <c r="F694" s="222"/>
      <c r="G694" s="187"/>
      <c r="H694" s="187"/>
      <c r="I694" s="187"/>
      <c r="J694" s="1348"/>
      <c r="K694" s="1348"/>
      <c r="L694" s="743"/>
      <c r="M694" s="743"/>
      <c r="N694" s="743"/>
      <c r="O694" s="743"/>
      <c r="P694" s="743"/>
      <c r="Q694" s="743"/>
      <c r="R694" s="326"/>
      <c r="S694" s="326"/>
      <c r="T694" s="326"/>
      <c r="U694" s="326"/>
      <c r="V694" s="326"/>
      <c r="W694" s="326"/>
      <c r="X694" s="326"/>
      <c r="Y694" s="326"/>
      <c r="Z694" s="326"/>
      <c r="AA694" s="326"/>
      <c r="AB694" s="3158"/>
      <c r="AC694" s="326"/>
      <c r="AD694" s="770"/>
      <c r="AE694" s="326"/>
      <c r="AF694" s="326"/>
      <c r="AG694" s="326"/>
      <c r="AH694" s="326"/>
      <c r="AI694" s="326"/>
    </row>
    <row r="695" spans="1:35" s="2020" customFormat="1" x14ac:dyDescent="0.25">
      <c r="A695" s="214">
        <v>1</v>
      </c>
      <c r="B695" s="214">
        <v>1</v>
      </c>
      <c r="C695" s="910" t="s">
        <v>23</v>
      </c>
      <c r="D695" s="910"/>
      <c r="E695" s="1881">
        <v>300</v>
      </c>
      <c r="F695" s="222">
        <v>72</v>
      </c>
      <c r="G695" s="123">
        <f t="shared" ref="G695:G697" si="507">F695</f>
        <v>72</v>
      </c>
      <c r="H695" s="123">
        <v>72</v>
      </c>
      <c r="I695" s="123">
        <f>H695/G695*100</f>
        <v>100</v>
      </c>
      <c r="J695" s="824">
        <v>6.1</v>
      </c>
      <c r="K695" s="152">
        <f>N695/H695</f>
        <v>6.9444444444444446</v>
      </c>
      <c r="L695" s="153">
        <f>ROUND(F695*J695,0)</f>
        <v>439</v>
      </c>
      <c r="M695" s="153">
        <f>L695/12*$C$3</f>
        <v>365.83333333333337</v>
      </c>
      <c r="N695" s="153">
        <v>500</v>
      </c>
      <c r="O695" s="153">
        <f>N695/M695*100</f>
        <v>136.67425968109339</v>
      </c>
      <c r="P695" s="153">
        <f>ROUND(L695/E695,0)</f>
        <v>1</v>
      </c>
      <c r="Q695" s="153">
        <f>N695/$C$3*12/P695</f>
        <v>600</v>
      </c>
      <c r="R695" s="2066"/>
      <c r="S695" s="2066"/>
      <c r="T695" s="2066"/>
      <c r="U695" s="2066"/>
      <c r="V695" s="2066"/>
      <c r="W695" s="2066"/>
      <c r="X695" s="2066"/>
      <c r="Y695" s="2066"/>
      <c r="Z695" s="2066"/>
      <c r="AA695" s="2066"/>
      <c r="AB695" s="3156"/>
      <c r="AC695" s="2066"/>
      <c r="AD695" s="2328"/>
      <c r="AE695" s="2066"/>
      <c r="AF695" s="2066"/>
      <c r="AG695" s="2066"/>
      <c r="AH695" s="2066"/>
      <c r="AI695" s="2066"/>
    </row>
    <row r="696" spans="1:35" s="2020" customFormat="1" x14ac:dyDescent="0.25">
      <c r="A696" s="214">
        <v>1</v>
      </c>
      <c r="B696" s="214">
        <v>1</v>
      </c>
      <c r="C696" s="910" t="s">
        <v>10</v>
      </c>
      <c r="D696" s="3"/>
      <c r="E696" s="1881">
        <v>300</v>
      </c>
      <c r="F696" s="222">
        <v>304</v>
      </c>
      <c r="G696" s="123">
        <f t="shared" si="507"/>
        <v>304</v>
      </c>
      <c r="H696" s="123">
        <v>263</v>
      </c>
      <c r="I696" s="123">
        <f>H696/G696*100</f>
        <v>86.51315789473685</v>
      </c>
      <c r="J696" s="824">
        <v>10.5</v>
      </c>
      <c r="K696" s="152">
        <f>N696/H696</f>
        <v>10</v>
      </c>
      <c r="L696" s="153">
        <f>ROUND(F696*J696,0)</f>
        <v>3192</v>
      </c>
      <c r="M696" s="153">
        <f>L696/12*$C$3</f>
        <v>2660</v>
      </c>
      <c r="N696" s="153">
        <v>2630</v>
      </c>
      <c r="O696" s="153">
        <f>N696/M696*100</f>
        <v>98.872180451127818</v>
      </c>
      <c r="P696" s="153">
        <f>ROUND(L696/E696,0)</f>
        <v>11</v>
      </c>
      <c r="Q696" s="153">
        <f>N696/$C$3*12/P696</f>
        <v>286.90909090909093</v>
      </c>
      <c r="R696" s="2066"/>
      <c r="S696" s="2066"/>
      <c r="T696" s="2066"/>
      <c r="U696" s="2066"/>
      <c r="V696" s="2066"/>
      <c r="W696" s="2066"/>
      <c r="X696" s="2066"/>
      <c r="Y696" s="2066"/>
      <c r="Z696" s="2066"/>
      <c r="AA696" s="2066"/>
      <c r="AB696" s="3156"/>
      <c r="AC696" s="2066"/>
      <c r="AD696" s="2328"/>
      <c r="AE696" s="2066"/>
      <c r="AF696" s="2066"/>
      <c r="AG696" s="2066"/>
      <c r="AH696" s="2066"/>
      <c r="AI696" s="2066"/>
    </row>
    <row r="697" spans="1:35" s="2020" customFormat="1" x14ac:dyDescent="0.25">
      <c r="A697" s="214">
        <v>1</v>
      </c>
      <c r="B697" s="214">
        <v>1</v>
      </c>
      <c r="C697" s="910" t="s">
        <v>6</v>
      </c>
      <c r="D697" s="910"/>
      <c r="E697" s="1881">
        <v>300</v>
      </c>
      <c r="F697" s="222">
        <v>69</v>
      </c>
      <c r="G697" s="123">
        <f t="shared" si="507"/>
        <v>69</v>
      </c>
      <c r="H697" s="123">
        <v>110</v>
      </c>
      <c r="I697" s="123">
        <f>H697/G697*100</f>
        <v>159.42028985507247</v>
      </c>
      <c r="J697" s="824">
        <v>10</v>
      </c>
      <c r="K697" s="152">
        <f>N697/H697</f>
        <v>9.4363636363636356</v>
      </c>
      <c r="L697" s="153">
        <f>ROUND(F697*J697,0)</f>
        <v>690</v>
      </c>
      <c r="M697" s="153">
        <f>L697/12*$C$3</f>
        <v>575</v>
      </c>
      <c r="N697" s="153">
        <v>1038</v>
      </c>
      <c r="O697" s="153">
        <f>N697/M697*100</f>
        <v>180.52173913043478</v>
      </c>
      <c r="P697" s="153">
        <f>ROUND(L697/E697,0)</f>
        <v>2</v>
      </c>
      <c r="Q697" s="153">
        <f>N697/$C$3*12/P697</f>
        <v>622.79999999999995</v>
      </c>
      <c r="R697" s="2066"/>
      <c r="S697" s="2066"/>
      <c r="T697" s="2066"/>
      <c r="U697" s="2066"/>
      <c r="V697" s="2066"/>
      <c r="W697" s="2066"/>
      <c r="X697" s="2066"/>
      <c r="Y697" s="2066"/>
      <c r="Z697" s="2066"/>
      <c r="AA697" s="2066"/>
      <c r="AB697" s="3156"/>
      <c r="AC697" s="2066"/>
      <c r="AD697" s="2328"/>
      <c r="AE697" s="2066"/>
      <c r="AF697" s="2066"/>
      <c r="AG697" s="2066"/>
      <c r="AH697" s="2066"/>
      <c r="AI697" s="2066"/>
    </row>
    <row r="698" spans="1:35" s="2020" customFormat="1" x14ac:dyDescent="0.25">
      <c r="A698" s="214">
        <v>1</v>
      </c>
      <c r="B698" s="214">
        <v>1</v>
      </c>
      <c r="C698" s="1205" t="s">
        <v>31</v>
      </c>
      <c r="D698" s="1205"/>
      <c r="E698" s="1205"/>
      <c r="F698" s="1775">
        <f>SUM(F695:F697)</f>
        <v>445</v>
      </c>
      <c r="G698" s="1837">
        <f>SUM(G695:G697)</f>
        <v>445</v>
      </c>
      <c r="H698" s="1837">
        <f>SUM(H695:H697)</f>
        <v>445</v>
      </c>
      <c r="I698" s="1837">
        <f>H698/G698*100</f>
        <v>100</v>
      </c>
      <c r="J698" s="1838">
        <f>SUM(L698/F698)</f>
        <v>9.7101123595505623</v>
      </c>
      <c r="K698" s="196">
        <f>N698/H698</f>
        <v>9.3662921348314612</v>
      </c>
      <c r="L698" s="695">
        <f>SUM(L695:L697)</f>
        <v>4321</v>
      </c>
      <c r="M698" s="695">
        <f>SUM(M695:M697)</f>
        <v>3600.8333333333335</v>
      </c>
      <c r="N698" s="695">
        <f>SUM(N695:N697)</f>
        <v>4168</v>
      </c>
      <c r="O698" s="153">
        <f>N698/M698*100</f>
        <v>115.75098356861837</v>
      </c>
      <c r="P698" s="1122">
        <f>SUM(P695:P697)</f>
        <v>14</v>
      </c>
      <c r="Q698" s="153">
        <f>N698/$C$3*12/P698</f>
        <v>357.25714285714287</v>
      </c>
      <c r="R698" s="326"/>
      <c r="S698" s="326"/>
      <c r="T698" s="326"/>
      <c r="U698" s="326"/>
      <c r="V698" s="326"/>
      <c r="W698" s="326"/>
      <c r="X698" s="326"/>
      <c r="Y698" s="326"/>
      <c r="Z698" s="326"/>
      <c r="AA698" s="326"/>
      <c r="AB698" s="3157"/>
      <c r="AC698" s="359"/>
      <c r="AD698" s="928"/>
      <c r="AE698" s="359"/>
      <c r="AF698" s="359"/>
      <c r="AG698" s="359"/>
      <c r="AH698" s="326"/>
      <c r="AI698" s="326"/>
    </row>
    <row r="699" spans="1:35" s="2020" customFormat="1" ht="30" x14ac:dyDescent="0.25">
      <c r="A699" s="214">
        <v>1</v>
      </c>
      <c r="B699" s="214">
        <v>1</v>
      </c>
      <c r="C699" s="2" t="s">
        <v>123</v>
      </c>
      <c r="D699" s="2"/>
      <c r="E699" s="1205"/>
      <c r="F699" s="1775"/>
      <c r="G699" s="1837"/>
      <c r="H699" s="1837"/>
      <c r="I699" s="1837"/>
      <c r="J699" s="1838"/>
      <c r="K699" s="196"/>
      <c r="L699" s="695"/>
      <c r="M699" s="695"/>
      <c r="N699" s="695"/>
      <c r="O699" s="153"/>
      <c r="P699" s="1122"/>
      <c r="Q699" s="153"/>
      <c r="R699" s="326"/>
      <c r="S699" s="326"/>
      <c r="T699" s="326"/>
      <c r="U699" s="326"/>
      <c r="V699" s="326"/>
      <c r="W699" s="326"/>
      <c r="X699" s="326"/>
      <c r="Y699" s="326"/>
      <c r="Z699" s="326"/>
      <c r="AA699" s="326"/>
      <c r="AB699" s="3158"/>
      <c r="AC699" s="326"/>
      <c r="AD699" s="770"/>
      <c r="AE699" s="326"/>
      <c r="AF699" s="326"/>
      <c r="AG699" s="326"/>
      <c r="AH699" s="326"/>
      <c r="AI699" s="326"/>
    </row>
    <row r="700" spans="1:35" s="2020" customFormat="1" x14ac:dyDescent="0.25">
      <c r="A700" s="214">
        <v>1</v>
      </c>
      <c r="B700" s="214">
        <v>1</v>
      </c>
      <c r="C700" s="1071" t="s">
        <v>44</v>
      </c>
      <c r="D700" s="2018"/>
      <c r="E700" s="1839">
        <v>240</v>
      </c>
      <c r="F700" s="222">
        <v>588</v>
      </c>
      <c r="G700" s="123">
        <f t="shared" ref="G700" si="508">F700</f>
        <v>588</v>
      </c>
      <c r="H700" s="123">
        <v>588</v>
      </c>
      <c r="I700" s="123">
        <f>H700/G700*100</f>
        <v>100</v>
      </c>
      <c r="J700" s="326">
        <v>8</v>
      </c>
      <c r="K700" s="152">
        <f>N700/H700</f>
        <v>7.0170068027210881</v>
      </c>
      <c r="L700" s="153">
        <f>ROUND(F700*J700,0)</f>
        <v>4704</v>
      </c>
      <c r="M700" s="153">
        <f>L700/12*$C$3</f>
        <v>3920</v>
      </c>
      <c r="N700" s="153">
        <v>4126</v>
      </c>
      <c r="O700" s="153">
        <f>N700/M700*100</f>
        <v>105.25510204081631</v>
      </c>
      <c r="P700" s="153">
        <f>ROUND(L700/E700,0)</f>
        <v>20</v>
      </c>
      <c r="Q700" s="153">
        <f>N700/$C$3*12/P700</f>
        <v>247.56000000000003</v>
      </c>
      <c r="R700" s="2066"/>
      <c r="S700" s="2066"/>
      <c r="T700" s="2066"/>
      <c r="U700" s="2066"/>
      <c r="V700" s="2066"/>
      <c r="W700" s="2066"/>
      <c r="X700" s="2066"/>
      <c r="Y700" s="2066"/>
      <c r="Z700" s="2066"/>
      <c r="AA700" s="2066"/>
      <c r="AB700" s="3156"/>
      <c r="AC700" s="2066"/>
      <c r="AD700" s="2328"/>
      <c r="AE700" s="2066"/>
      <c r="AF700" s="2066"/>
      <c r="AG700" s="2066"/>
      <c r="AH700" s="2066"/>
      <c r="AI700" s="2066"/>
    </row>
    <row r="701" spans="1:35" s="147" customFormat="1" x14ac:dyDescent="0.25">
      <c r="A701" s="214">
        <v>1</v>
      </c>
      <c r="B701" s="214">
        <v>1</v>
      </c>
      <c r="C701" s="2176" t="s">
        <v>150</v>
      </c>
      <c r="D701" s="2176"/>
      <c r="E701" s="1778"/>
      <c r="F701" s="1775">
        <f>SUM(F700:F700)</f>
        <v>588</v>
      </c>
      <c r="G701" s="522">
        <f>SUM(G700:G700)</f>
        <v>588</v>
      </c>
      <c r="H701" s="522">
        <f>SUM(H700:H700)</f>
        <v>588</v>
      </c>
      <c r="I701" s="522">
        <f>H701/G701*100</f>
        <v>100</v>
      </c>
      <c r="J701" s="2139">
        <f>L701/F701</f>
        <v>8</v>
      </c>
      <c r="K701" s="152">
        <f>N701/H701</f>
        <v>7.0170068027210881</v>
      </c>
      <c r="L701" s="989">
        <f>SUM(L700:L700)</f>
        <v>4704</v>
      </c>
      <c r="M701" s="989">
        <f>SUM(M700:M700)</f>
        <v>3920</v>
      </c>
      <c r="N701" s="989">
        <f>SUM(N700:N700)</f>
        <v>4126</v>
      </c>
      <c r="O701" s="989">
        <f>N701/M701*100</f>
        <v>105.25510204081631</v>
      </c>
      <c r="P701" s="989">
        <f>SUM(P700:P700)</f>
        <v>20</v>
      </c>
      <c r="Q701" s="153">
        <f>N701/$C$3*12/P701</f>
        <v>247.56000000000003</v>
      </c>
      <c r="R701" s="2066"/>
      <c r="S701" s="2066"/>
      <c r="T701" s="2066"/>
      <c r="U701" s="2066"/>
      <c r="V701" s="2066"/>
      <c r="W701" s="2066"/>
      <c r="X701" s="2066"/>
      <c r="Y701" s="2066"/>
      <c r="Z701" s="2066"/>
      <c r="AA701" s="2066"/>
      <c r="AB701" s="3159"/>
      <c r="AC701" s="2250"/>
      <c r="AD701" s="2330"/>
      <c r="AE701" s="2250"/>
      <c r="AF701" s="2250"/>
      <c r="AG701" s="2250"/>
      <c r="AH701" s="2146"/>
      <c r="AI701" s="2146"/>
    </row>
    <row r="702" spans="1:35" s="2020" customFormat="1" ht="29.25" x14ac:dyDescent="0.25">
      <c r="A702" s="214">
        <v>1</v>
      </c>
      <c r="B702" s="214">
        <v>1</v>
      </c>
      <c r="C702" s="702" t="s">
        <v>135</v>
      </c>
      <c r="D702" s="702"/>
      <c r="E702" s="702"/>
      <c r="F702" s="1775">
        <f>SUM(F701,F698)</f>
        <v>1033</v>
      </c>
      <c r="G702" s="1837">
        <f>SUM(G701,G698)</f>
        <v>1033</v>
      </c>
      <c r="H702" s="1837">
        <f>SUM(H701,H698)</f>
        <v>1033</v>
      </c>
      <c r="I702" s="1837">
        <f>H702/G702*100</f>
        <v>100</v>
      </c>
      <c r="J702" s="1838">
        <f>SUM(L702/F702)</f>
        <v>8.7366892545982573</v>
      </c>
      <c r="K702" s="152">
        <f>N702/H702</f>
        <v>8.0290416263310753</v>
      </c>
      <c r="L702" s="1837">
        <f>SUM(L701,L698)</f>
        <v>9025</v>
      </c>
      <c r="M702" s="1837">
        <f>SUM(M701,M698)</f>
        <v>7520.8333333333339</v>
      </c>
      <c r="N702" s="1837">
        <f>SUM(N701,N698)</f>
        <v>8294</v>
      </c>
      <c r="O702" s="153">
        <f>N702/M702*100</f>
        <v>110.28033240997229</v>
      </c>
      <c r="P702" s="1837">
        <f>SUM(P701,P698)</f>
        <v>34</v>
      </c>
      <c r="Q702" s="153">
        <f>N702/$C$3*12/P702</f>
        <v>292.72941176470584</v>
      </c>
      <c r="R702" s="2067">
        <v>37449.776495946702</v>
      </c>
      <c r="S702" s="2067">
        <v>37449.776495946702</v>
      </c>
      <c r="T702" s="2067">
        <v>37451.356896874589</v>
      </c>
      <c r="U702" s="2067">
        <v>37451.356896874589</v>
      </c>
      <c r="V702" s="2067">
        <v>37451.356896874589</v>
      </c>
      <c r="W702" s="2067">
        <v>36441.131308108728</v>
      </c>
      <c r="X702" s="2067">
        <v>36441.131308108728</v>
      </c>
      <c r="Y702" s="2067">
        <v>36441.131308108728</v>
      </c>
      <c r="Z702" s="2067">
        <v>23648.819469999999</v>
      </c>
      <c r="AA702" s="2067">
        <v>23648.819469999999</v>
      </c>
      <c r="AB702" s="3151">
        <f>Z702</f>
        <v>23648.819469999999</v>
      </c>
      <c r="AC702" s="326">
        <f t="shared" ref="AC702" si="509">AI702-AH702-AE702-AD702</f>
        <v>23628.619149999999</v>
      </c>
      <c r="AD702" s="770"/>
      <c r="AE702" s="326"/>
      <c r="AF702" s="326">
        <f>AC702-AB702</f>
        <v>-20.20031999999992</v>
      </c>
      <c r="AG702" s="326">
        <v>-20.200320000000001</v>
      </c>
      <c r="AH702" s="2067">
        <v>-150.44584</v>
      </c>
      <c r="AI702" s="2067">
        <v>23478.173309999998</v>
      </c>
    </row>
    <row r="703" spans="1:35" s="2020" customFormat="1" x14ac:dyDescent="0.25">
      <c r="A703" s="214">
        <v>1</v>
      </c>
      <c r="B703" s="214">
        <v>1</v>
      </c>
      <c r="C703" s="516"/>
      <c r="D703" s="516"/>
      <c r="E703" s="516"/>
      <c r="F703" s="220"/>
      <c r="G703" s="123"/>
      <c r="H703" s="123"/>
      <c r="I703" s="123"/>
      <c r="J703" s="1454"/>
      <c r="K703" s="1454"/>
      <c r="L703" s="1454"/>
      <c r="M703" s="1454"/>
      <c r="N703" s="1454"/>
      <c r="O703" s="1454"/>
      <c r="P703" s="1454"/>
      <c r="Q703" s="1454"/>
      <c r="R703" s="322"/>
      <c r="S703" s="322"/>
      <c r="T703" s="322"/>
      <c r="U703" s="322"/>
      <c r="V703" s="322"/>
      <c r="W703" s="322"/>
      <c r="X703" s="322"/>
      <c r="Y703" s="322"/>
      <c r="Z703" s="322"/>
      <c r="AA703" s="322"/>
      <c r="AB703" s="3160"/>
      <c r="AC703" s="322">
        <f>AI703-AH703</f>
        <v>0</v>
      </c>
      <c r="AD703" s="779"/>
      <c r="AE703" s="322"/>
      <c r="AF703" s="322">
        <f>AC703-AB703</f>
        <v>0</v>
      </c>
      <c r="AG703" s="322"/>
      <c r="AH703" s="322"/>
      <c r="AI703" s="322"/>
    </row>
    <row r="704" spans="1:35" s="2020" customFormat="1" x14ac:dyDescent="0.25">
      <c r="A704" s="214">
        <v>1</v>
      </c>
      <c r="B704" s="214">
        <v>1</v>
      </c>
      <c r="C704" s="1007" t="s">
        <v>277</v>
      </c>
      <c r="D704" s="2068"/>
      <c r="E704" s="2068"/>
      <c r="F704" s="2069"/>
      <c r="G704" s="2070"/>
      <c r="H704" s="2070"/>
      <c r="I704" s="2070"/>
      <c r="J704" s="1352"/>
      <c r="K704" s="1352"/>
      <c r="L704" s="1352"/>
      <c r="M704" s="1352"/>
      <c r="N704" s="1352">
        <f>N634+N702</f>
        <v>18454</v>
      </c>
      <c r="O704" s="1352"/>
      <c r="P704" s="1352"/>
      <c r="Q704" s="1352"/>
      <c r="R704" s="1506">
        <f t="shared" ref="R704:AI704" si="510">R702+R692+R634</f>
        <v>239809.8950009816</v>
      </c>
      <c r="S704" s="1506">
        <f t="shared" ref="S704:T704" si="511">S702+S692+S634</f>
        <v>239809.8950009816</v>
      </c>
      <c r="T704" s="1506">
        <f t="shared" si="511"/>
        <v>241677.82092817905</v>
      </c>
      <c r="U704" s="1506">
        <f t="shared" ref="U704:V704" si="512">U702+U692+U634</f>
        <v>241677.82092817905</v>
      </c>
      <c r="V704" s="1506">
        <f t="shared" si="512"/>
        <v>241677.82092817905</v>
      </c>
      <c r="W704" s="1506">
        <f t="shared" ref="W704:X704" si="513">W702+W692+W634</f>
        <v>241678.70625621322</v>
      </c>
      <c r="X704" s="1506">
        <f t="shared" si="513"/>
        <v>241678.70625621322</v>
      </c>
      <c r="Y704" s="1506">
        <f t="shared" ref="Y704:Z704" si="514">Y702+Y692+Y634</f>
        <v>241678.70625621322</v>
      </c>
      <c r="Z704" s="1506">
        <f t="shared" si="514"/>
        <v>145040.01129000002</v>
      </c>
      <c r="AA704" s="1506">
        <f t="shared" ref="AA704" si="515">AA702+AA692+AA634</f>
        <v>145040.01129000002</v>
      </c>
      <c r="AB704" s="3161">
        <f t="shared" si="510"/>
        <v>145040.01129000002</v>
      </c>
      <c r="AC704" s="1506">
        <f t="shared" si="510"/>
        <v>143406.74466</v>
      </c>
      <c r="AD704" s="2178">
        <f t="shared" si="510"/>
        <v>0</v>
      </c>
      <c r="AE704" s="1506">
        <f t="shared" si="510"/>
        <v>-67.313059999999993</v>
      </c>
      <c r="AF704" s="1506">
        <f t="shared" si="510"/>
        <v>-1633.2666300000069</v>
      </c>
      <c r="AG704" s="1506">
        <f t="shared" si="510"/>
        <v>-20.200320000000001</v>
      </c>
      <c r="AH704" s="1506">
        <f t="shared" si="510"/>
        <v>-642.76796999999999</v>
      </c>
      <c r="AI704" s="1506">
        <f t="shared" si="510"/>
        <v>142696.66363</v>
      </c>
    </row>
    <row r="705" spans="1:259" ht="47.25" x14ac:dyDescent="0.25">
      <c r="A705" s="214">
        <v>1</v>
      </c>
      <c r="B705" s="214">
        <v>1</v>
      </c>
      <c r="C705" s="1656" t="s">
        <v>611</v>
      </c>
      <c r="D705" s="955"/>
      <c r="E705" s="955"/>
      <c r="F705" s="2126"/>
      <c r="G705" s="2127"/>
      <c r="H705" s="2127"/>
      <c r="I705" s="2127"/>
      <c r="J705" s="2128"/>
      <c r="K705" s="2128"/>
      <c r="L705" s="153"/>
      <c r="M705" s="153"/>
      <c r="N705" s="153"/>
      <c r="O705" s="153"/>
      <c r="P705" s="153"/>
      <c r="Q705" s="153"/>
      <c r="R705" s="2146"/>
      <c r="S705" s="2146"/>
      <c r="T705" s="2146"/>
      <c r="U705" s="2146"/>
      <c r="V705" s="2146"/>
      <c r="W705" s="2146"/>
      <c r="X705" s="2146"/>
      <c r="Y705" s="2146"/>
      <c r="Z705" s="2146"/>
      <c r="AA705" s="2146"/>
      <c r="AB705" s="2147"/>
      <c r="AC705" s="2146"/>
      <c r="AD705" s="2499"/>
      <c r="AE705" s="2146"/>
      <c r="AF705" s="2146"/>
      <c r="AG705" s="2752"/>
      <c r="AH705" s="2752"/>
      <c r="AI705" s="2146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  <c r="BI705" s="214"/>
      <c r="BJ705" s="214"/>
      <c r="BK705" s="214"/>
      <c r="BL705" s="214"/>
      <c r="BM705" s="214"/>
      <c r="BN705" s="214"/>
      <c r="BO705" s="214"/>
      <c r="BP705" s="214"/>
      <c r="BQ705" s="214"/>
      <c r="BR705" s="214"/>
      <c r="BS705" s="214"/>
      <c r="BT705" s="214"/>
      <c r="BU705" s="214"/>
      <c r="BV705" s="214"/>
      <c r="BW705" s="214"/>
      <c r="BX705" s="214"/>
      <c r="BY705" s="214"/>
      <c r="BZ705" s="214"/>
      <c r="CA705" s="214"/>
      <c r="CB705" s="214"/>
      <c r="CC705" s="214"/>
      <c r="CD705" s="214"/>
      <c r="CE705" s="214"/>
      <c r="CF705" s="214"/>
      <c r="CG705" s="214"/>
      <c r="CH705" s="214"/>
      <c r="CI705" s="214"/>
      <c r="CJ705" s="214"/>
      <c r="CK705" s="214"/>
      <c r="CL705" s="214"/>
      <c r="CM705" s="214"/>
      <c r="CN705" s="214"/>
      <c r="CO705" s="214"/>
      <c r="CP705" s="214"/>
      <c r="CQ705" s="214"/>
      <c r="CR705" s="214"/>
      <c r="CS705" s="214"/>
      <c r="CT705" s="214"/>
      <c r="CU705" s="214"/>
      <c r="CV705" s="214"/>
      <c r="CW705" s="214"/>
      <c r="CX705" s="214"/>
      <c r="CY705" s="214"/>
      <c r="CZ705" s="214"/>
      <c r="DA705" s="214"/>
      <c r="DB705" s="214"/>
      <c r="DC705" s="214"/>
      <c r="DD705" s="214"/>
      <c r="DE705" s="214"/>
      <c r="DF705" s="214"/>
      <c r="DG705" s="214"/>
      <c r="DH705" s="214"/>
      <c r="DI705" s="214"/>
      <c r="DJ705" s="214"/>
      <c r="DK705" s="214"/>
      <c r="DL705" s="214"/>
      <c r="DM705" s="214"/>
      <c r="DN705" s="214"/>
      <c r="DO705" s="214"/>
      <c r="DP705" s="214"/>
      <c r="DQ705" s="214"/>
      <c r="DR705" s="214"/>
      <c r="DS705" s="214"/>
      <c r="DT705" s="214"/>
      <c r="DU705" s="214"/>
      <c r="DV705" s="214"/>
      <c r="DW705" s="214"/>
      <c r="DX705" s="214"/>
      <c r="DY705" s="214"/>
      <c r="DZ705" s="214"/>
      <c r="EA705" s="214"/>
      <c r="EB705" s="214"/>
      <c r="EC705" s="214"/>
      <c r="ED705" s="214"/>
      <c r="EE705" s="214"/>
      <c r="EF705" s="214"/>
      <c r="EG705" s="214"/>
      <c r="EH705" s="214"/>
      <c r="EI705" s="214"/>
      <c r="EJ705" s="214"/>
      <c r="EK705" s="214"/>
      <c r="EL705" s="214"/>
      <c r="EM705" s="214"/>
      <c r="EN705" s="214"/>
      <c r="EO705" s="214"/>
      <c r="EP705" s="214"/>
      <c r="EQ705" s="214"/>
      <c r="ER705" s="214"/>
      <c r="ES705" s="214"/>
      <c r="ET705" s="214"/>
      <c r="EU705" s="214"/>
      <c r="EV705" s="214"/>
      <c r="EW705" s="214"/>
      <c r="EX705" s="214"/>
      <c r="EY705" s="214"/>
      <c r="EZ705" s="214"/>
      <c r="FA705" s="214"/>
      <c r="FB705" s="214"/>
      <c r="FC705" s="214"/>
      <c r="FD705" s="214"/>
      <c r="FE705" s="214"/>
      <c r="FF705" s="214"/>
      <c r="FG705" s="214"/>
      <c r="FH705" s="214"/>
      <c r="FI705" s="214"/>
      <c r="FJ705" s="214"/>
      <c r="FK705" s="214"/>
      <c r="FL705" s="214"/>
      <c r="FM705" s="214"/>
      <c r="FN705" s="214"/>
      <c r="FO705" s="214"/>
      <c r="FP705" s="214"/>
      <c r="FQ705" s="214"/>
      <c r="FR705" s="214"/>
      <c r="FS705" s="214"/>
      <c r="FT705" s="214"/>
      <c r="FU705" s="214"/>
      <c r="FV705" s="214"/>
      <c r="FW705" s="214"/>
      <c r="FX705" s="214"/>
      <c r="FY705" s="214"/>
      <c r="FZ705" s="214"/>
      <c r="GA705" s="214"/>
      <c r="GB705" s="214"/>
      <c r="GC705" s="214"/>
      <c r="GD705" s="214"/>
      <c r="GE705" s="214"/>
      <c r="GF705" s="214"/>
      <c r="GG705" s="214"/>
      <c r="GH705" s="214"/>
      <c r="GI705" s="214"/>
      <c r="GJ705" s="214"/>
      <c r="GK705" s="214"/>
      <c r="GL705" s="214"/>
      <c r="GM705" s="214"/>
      <c r="GN705" s="214"/>
      <c r="GO705" s="214"/>
      <c r="GP705" s="214"/>
      <c r="GQ705" s="214"/>
      <c r="GR705" s="214"/>
      <c r="GS705" s="214"/>
      <c r="GT705" s="214"/>
      <c r="GU705" s="214"/>
      <c r="GV705" s="214"/>
      <c r="GW705" s="214"/>
      <c r="GX705" s="214"/>
      <c r="GY705" s="214"/>
      <c r="GZ705" s="214"/>
      <c r="HA705" s="214"/>
      <c r="HB705" s="214"/>
      <c r="HC705" s="214"/>
      <c r="HD705" s="214"/>
      <c r="HE705" s="214"/>
      <c r="HF705" s="214"/>
      <c r="HG705" s="214"/>
      <c r="HH705" s="214"/>
      <c r="HI705" s="214"/>
      <c r="HJ705" s="214"/>
      <c r="HK705" s="214"/>
      <c r="HL705" s="214"/>
      <c r="HM705" s="214"/>
      <c r="HN705" s="214"/>
      <c r="HO705" s="214"/>
      <c r="HP705" s="214"/>
      <c r="HQ705" s="214"/>
      <c r="HR705" s="214"/>
      <c r="HS705" s="214"/>
      <c r="HT705" s="214"/>
      <c r="HU705" s="214"/>
      <c r="HV705" s="214"/>
      <c r="HW705" s="214"/>
      <c r="HX705" s="214"/>
      <c r="HY705" s="214"/>
      <c r="HZ705" s="214"/>
      <c r="IA705" s="214"/>
      <c r="IB705" s="214"/>
      <c r="IC705" s="214"/>
      <c r="ID705" s="214"/>
      <c r="IE705" s="214"/>
      <c r="IF705" s="214"/>
      <c r="IG705" s="214"/>
      <c r="IH705" s="214"/>
      <c r="II705" s="214"/>
      <c r="IJ705" s="214"/>
      <c r="IK705" s="214"/>
      <c r="IL705" s="214"/>
      <c r="IM705" s="214"/>
      <c r="IN705" s="214"/>
      <c r="IO705" s="214"/>
      <c r="IP705" s="214"/>
      <c r="IQ705" s="214"/>
      <c r="IR705" s="214"/>
      <c r="IS705" s="214"/>
      <c r="IT705" s="214"/>
      <c r="IU705" s="214"/>
      <c r="IV705" s="214"/>
      <c r="IW705" s="214"/>
      <c r="IX705" s="214"/>
      <c r="IY705" s="214"/>
    </row>
    <row r="706" spans="1:259" s="2020" customFormat="1" x14ac:dyDescent="0.25">
      <c r="A706" s="214">
        <v>1</v>
      </c>
      <c r="B706" s="214">
        <v>1</v>
      </c>
      <c r="C706" s="1349" t="s">
        <v>5</v>
      </c>
      <c r="D706" s="1349"/>
      <c r="E706" s="1349"/>
      <c r="F706" s="222"/>
      <c r="G706" s="187"/>
      <c r="H706" s="187"/>
      <c r="I706" s="187"/>
      <c r="J706" s="1829"/>
      <c r="K706" s="1829"/>
      <c r="L706" s="1830"/>
      <c r="M706" s="1830"/>
      <c r="N706" s="1830"/>
      <c r="O706" s="1830"/>
      <c r="P706" s="1830"/>
      <c r="Q706" s="1830"/>
      <c r="R706" s="2077"/>
      <c r="S706" s="2077"/>
      <c r="T706" s="2077"/>
      <c r="U706" s="2077"/>
      <c r="V706" s="2077"/>
      <c r="W706" s="2077"/>
      <c r="X706" s="2077"/>
      <c r="Y706" s="2077"/>
      <c r="Z706" s="2077"/>
      <c r="AA706" s="2077"/>
      <c r="AB706" s="2040"/>
      <c r="AC706" s="2077"/>
      <c r="AD706" s="2129"/>
      <c r="AE706" s="2077"/>
      <c r="AF706" s="2077"/>
      <c r="AG706" s="2077"/>
      <c r="AH706" s="2077"/>
      <c r="AI706" s="2077"/>
    </row>
    <row r="707" spans="1:259" s="2020" customFormat="1" x14ac:dyDescent="0.25">
      <c r="A707" s="214">
        <v>1</v>
      </c>
      <c r="B707" s="214">
        <v>1</v>
      </c>
      <c r="C707" s="141" t="s">
        <v>44</v>
      </c>
      <c r="D707" s="961" t="s">
        <v>229</v>
      </c>
      <c r="E707" s="133">
        <v>340</v>
      </c>
      <c r="F707" s="222"/>
      <c r="G707" s="123">
        <f>ROUND(F707/12*$C$3,0)</f>
        <v>0</v>
      </c>
      <c r="H707" s="187"/>
      <c r="I707" s="123" t="e">
        <f>H707/G707*100</f>
        <v>#DIV/0!</v>
      </c>
      <c r="J707" s="2078"/>
      <c r="K707" s="152" t="e">
        <f>N707/H707</f>
        <v>#DIV/0!</v>
      </c>
      <c r="L707" s="153">
        <f>ROUND(F707*J707,0)</f>
        <v>0</v>
      </c>
      <c r="M707" s="153">
        <f>ROUND(L707/12*$C$3,0)</f>
        <v>0</v>
      </c>
      <c r="N707" s="187"/>
      <c r="O707" s="153" t="e">
        <f>N707/M707*100</f>
        <v>#DIV/0!</v>
      </c>
      <c r="P707" s="153">
        <f>L707/E707</f>
        <v>0</v>
      </c>
      <c r="Q707" s="153" t="e">
        <f>N707/$C$3*12/P707</f>
        <v>#DIV/0!</v>
      </c>
      <c r="R707" s="2077"/>
      <c r="S707" s="2077"/>
      <c r="T707" s="2077"/>
      <c r="U707" s="2077"/>
      <c r="V707" s="2077"/>
      <c r="W707" s="2077"/>
      <c r="X707" s="2077"/>
      <c r="Y707" s="2077"/>
      <c r="Z707" s="2077"/>
      <c r="AA707" s="2077"/>
      <c r="AB707" s="2117"/>
      <c r="AC707" s="2077"/>
      <c r="AD707" s="2129"/>
      <c r="AE707" s="2077"/>
      <c r="AF707" s="2077"/>
      <c r="AG707" s="2077"/>
      <c r="AH707" s="2077"/>
      <c r="AI707" s="2077"/>
    </row>
    <row r="708" spans="1:259" s="2020" customFormat="1" ht="29.25" x14ac:dyDescent="0.25">
      <c r="A708" s="214">
        <v>1</v>
      </c>
      <c r="B708" s="214">
        <v>1</v>
      </c>
      <c r="C708" s="701" t="s">
        <v>7</v>
      </c>
      <c r="D708" s="2662"/>
      <c r="E708" s="701"/>
      <c r="F708" s="1775">
        <f>SUM(F707:F707)</f>
        <v>0</v>
      </c>
      <c r="G708" s="1837">
        <f>SUM(G707:G707)</f>
        <v>0</v>
      </c>
      <c r="H708" s="1837">
        <f>SUM(H707:H707)</f>
        <v>0</v>
      </c>
      <c r="I708" s="1837" t="e">
        <f>H708/G708*100</f>
        <v>#DIV/0!</v>
      </c>
      <c r="J708" s="1838" t="e">
        <f>SUM(L708/F708)</f>
        <v>#DIV/0!</v>
      </c>
      <c r="K708" s="196" t="e">
        <f>N708/H708</f>
        <v>#DIV/0!</v>
      </c>
      <c r="L708" s="1837">
        <f>SUM(L707:L707)</f>
        <v>0</v>
      </c>
      <c r="M708" s="1837">
        <f>SUM(M707:M707)</f>
        <v>0</v>
      </c>
      <c r="N708" s="1837">
        <f>SUM(N707:N707)</f>
        <v>0</v>
      </c>
      <c r="O708" s="153" t="e">
        <f>N708/M708*100</f>
        <v>#DIV/0!</v>
      </c>
      <c r="P708" s="1122">
        <f>SUM(P707:P707)</f>
        <v>0</v>
      </c>
      <c r="Q708" s="153" t="e">
        <f>N708/$C$3*12/P708</f>
        <v>#DIV/0!</v>
      </c>
      <c r="R708" s="359"/>
      <c r="S708" s="359"/>
      <c r="T708" s="359"/>
      <c r="U708" s="359"/>
      <c r="V708" s="359"/>
      <c r="W708" s="359"/>
      <c r="X708" s="359"/>
      <c r="Y708" s="359"/>
      <c r="Z708" s="359"/>
      <c r="AA708" s="359"/>
      <c r="AB708" s="874">
        <f>R708/12*$C$3</f>
        <v>0</v>
      </c>
      <c r="AC708" s="359"/>
      <c r="AD708" s="928"/>
      <c r="AE708" s="359"/>
      <c r="AF708" s="359"/>
      <c r="AG708" s="359"/>
      <c r="AH708" s="359"/>
      <c r="AI708" s="359"/>
    </row>
    <row r="709" spans="1:259" s="2020" customFormat="1" x14ac:dyDescent="0.25">
      <c r="A709" s="214">
        <v>1</v>
      </c>
      <c r="B709" s="214">
        <v>1</v>
      </c>
      <c r="C709" s="1666" t="s">
        <v>14</v>
      </c>
      <c r="D709" s="1666"/>
      <c r="E709" s="530"/>
      <c r="F709" s="222"/>
      <c r="G709" s="187"/>
      <c r="H709" s="187"/>
      <c r="I709" s="187"/>
      <c r="J709" s="1838"/>
      <c r="K709" s="1838"/>
      <c r="L709" s="2079"/>
      <c r="M709" s="2079"/>
      <c r="N709" s="2079"/>
      <c r="O709" s="2079"/>
      <c r="P709" s="2079"/>
      <c r="Q709" s="2079"/>
      <c r="R709" s="359"/>
      <c r="S709" s="359"/>
      <c r="T709" s="359"/>
      <c r="U709" s="359"/>
      <c r="V709" s="359"/>
      <c r="W709" s="359"/>
      <c r="X709" s="359"/>
      <c r="Y709" s="359"/>
      <c r="Z709" s="359"/>
      <c r="AA709" s="359"/>
      <c r="AB709" s="2122"/>
      <c r="AC709" s="359"/>
      <c r="AD709" s="928"/>
      <c r="AE709" s="359"/>
      <c r="AF709" s="359"/>
      <c r="AG709" s="359"/>
      <c r="AH709" s="359"/>
      <c r="AI709" s="359"/>
    </row>
    <row r="710" spans="1:259" s="2020" customFormat="1" x14ac:dyDescent="0.25">
      <c r="A710" s="214">
        <v>1</v>
      </c>
      <c r="B710" s="214">
        <v>1</v>
      </c>
      <c r="C710" s="486" t="s">
        <v>324</v>
      </c>
      <c r="D710" s="530"/>
      <c r="E710" s="1479"/>
      <c r="F710" s="256"/>
      <c r="G710" s="522"/>
      <c r="H710" s="522"/>
      <c r="I710" s="522"/>
      <c r="J710" s="824"/>
      <c r="K710" s="824"/>
      <c r="L710" s="1317"/>
      <c r="M710" s="1317"/>
      <c r="N710" s="1317"/>
      <c r="O710" s="1317"/>
      <c r="P710" s="1317"/>
      <c r="Q710" s="1317"/>
      <c r="R710" s="365">
        <v>24973.031859999999</v>
      </c>
      <c r="S710" s="365">
        <v>24973.031859999999</v>
      </c>
      <c r="T710" s="365">
        <v>25942.441329999998</v>
      </c>
      <c r="U710" s="365">
        <v>25942.441329999998</v>
      </c>
      <c r="V710" s="365">
        <v>25942.441329999998</v>
      </c>
      <c r="W710" s="365">
        <v>25942.441329999998</v>
      </c>
      <c r="X710" s="365">
        <v>25942.441329999998</v>
      </c>
      <c r="Y710" s="365">
        <v>25942.441329999998</v>
      </c>
      <c r="Z710" s="365">
        <v>25788.230429999992</v>
      </c>
      <c r="AA710" s="365">
        <v>25788.230429999992</v>
      </c>
      <c r="AB710" s="2060">
        <f t="shared" ref="AB710" si="516">R710/12*$C$3+(S710-R710)/11*9+(T710-S710)/10*8+(U710-T710)/9*7+(V710-U710)/8*6+(W710-V710)/7*5+(X710-W710)/6*4+(Y710-X710)/5*3+(Z710-Y710)/4*2+(AA710-Z710)/3*1</f>
        <v>21509.282009333328</v>
      </c>
      <c r="AC710" s="365">
        <f t="shared" ref="AC710" si="517">AI710-AH710-AE710-AD710</f>
        <v>20448.551219999998</v>
      </c>
      <c r="AD710" s="998"/>
      <c r="AE710" s="365"/>
      <c r="AF710" s="365">
        <f>AC710-AB710</f>
        <v>-1060.7307893333309</v>
      </c>
      <c r="AG710" s="365"/>
      <c r="AH710" s="365">
        <v>0</v>
      </c>
      <c r="AI710" s="365">
        <v>20448.551219999998</v>
      </c>
    </row>
    <row r="711" spans="1:259" s="2020" customFormat="1" ht="29.25" x14ac:dyDescent="0.25">
      <c r="A711" s="214">
        <v>1</v>
      </c>
      <c r="B711" s="214">
        <v>1</v>
      </c>
      <c r="C711" s="2015" t="s">
        <v>270</v>
      </c>
      <c r="D711" s="4"/>
      <c r="E711" s="4"/>
      <c r="F711" s="561">
        <f>F713+F715+F714+F716</f>
        <v>9249</v>
      </c>
      <c r="G711" s="561">
        <f t="shared" ref="G711:H711" si="518">G713+G715+G714+G716</f>
        <v>7708</v>
      </c>
      <c r="H711" s="561">
        <f t="shared" si="518"/>
        <v>7326</v>
      </c>
      <c r="I711" s="520">
        <f>H711/G711*100</f>
        <v>95.044110015568236</v>
      </c>
      <c r="J711" s="1348"/>
      <c r="K711" s="1348"/>
      <c r="L711" s="122"/>
      <c r="M711" s="122"/>
      <c r="N711" s="122"/>
      <c r="O711" s="122"/>
      <c r="P711" s="122"/>
      <c r="Q711" s="122"/>
      <c r="R711" s="322"/>
      <c r="S711" s="322"/>
      <c r="T711" s="322"/>
      <c r="U711" s="322"/>
      <c r="V711" s="322"/>
      <c r="W711" s="322"/>
      <c r="X711" s="322"/>
      <c r="Y711" s="322"/>
      <c r="Z711" s="322"/>
      <c r="AA711" s="322"/>
      <c r="AB711" s="2119"/>
      <c r="AC711" s="322"/>
      <c r="AD711" s="779"/>
      <c r="AE711" s="322"/>
      <c r="AF711" s="322"/>
      <c r="AG711" s="322"/>
      <c r="AH711" s="322"/>
      <c r="AI711" s="322"/>
    </row>
    <row r="712" spans="1:259" s="2020" customFormat="1" ht="30" x14ac:dyDescent="0.25">
      <c r="A712" s="214"/>
      <c r="B712" s="214">
        <v>1</v>
      </c>
      <c r="C712" s="306" t="s">
        <v>193</v>
      </c>
      <c r="D712" s="4"/>
      <c r="E712" s="4"/>
      <c r="F712" s="561"/>
      <c r="G712" s="183"/>
      <c r="H712" s="183"/>
      <c r="I712" s="1837"/>
      <c r="J712" s="1348"/>
      <c r="K712" s="1348"/>
      <c r="L712" s="122"/>
      <c r="M712" s="122"/>
      <c r="N712" s="122"/>
      <c r="O712" s="122"/>
      <c r="P712" s="122"/>
      <c r="Q712" s="122"/>
      <c r="R712" s="322"/>
      <c r="S712" s="322"/>
      <c r="T712" s="322"/>
      <c r="U712" s="322"/>
      <c r="V712" s="322"/>
      <c r="W712" s="322"/>
      <c r="X712" s="322"/>
      <c r="Y712" s="322"/>
      <c r="Z712" s="322"/>
      <c r="AA712" s="322"/>
      <c r="AB712" s="2119"/>
      <c r="AC712" s="322"/>
      <c r="AD712" s="779"/>
      <c r="AE712" s="322"/>
      <c r="AF712" s="322"/>
      <c r="AG712" s="322"/>
      <c r="AH712" s="322"/>
      <c r="AI712" s="322"/>
    </row>
    <row r="713" spans="1:259" s="2020" customFormat="1" ht="30" x14ac:dyDescent="0.25">
      <c r="A713" s="214"/>
      <c r="B713" s="214">
        <v>1</v>
      </c>
      <c r="C713" s="307" t="s">
        <v>453</v>
      </c>
      <c r="D713" s="4"/>
      <c r="E713" s="4"/>
      <c r="F713" s="561">
        <v>4249</v>
      </c>
      <c r="G713" s="123">
        <f>ROUND(F713/12*$C$3,0)</f>
        <v>3541</v>
      </c>
      <c r="H713" s="183">
        <v>3915</v>
      </c>
      <c r="I713" s="187">
        <f t="shared" ref="I713:I721" si="519">H713/G713*100</f>
        <v>110.5619881389438</v>
      </c>
      <c r="J713" s="1348"/>
      <c r="K713" s="1348"/>
      <c r="L713" s="122"/>
      <c r="M713" s="122"/>
      <c r="N713" s="122"/>
      <c r="O713" s="122"/>
      <c r="P713" s="122"/>
      <c r="Q713" s="122"/>
      <c r="R713" s="322"/>
      <c r="S713" s="322"/>
      <c r="T713" s="322"/>
      <c r="U713" s="322"/>
      <c r="V713" s="322"/>
      <c r="W713" s="322"/>
      <c r="X713" s="322"/>
      <c r="Y713" s="322"/>
      <c r="Z713" s="322"/>
      <c r="AA713" s="322"/>
      <c r="AB713" s="2119"/>
      <c r="AC713" s="322"/>
      <c r="AD713" s="779"/>
      <c r="AE713" s="322"/>
      <c r="AF713" s="322"/>
      <c r="AG713" s="322"/>
      <c r="AH713" s="322"/>
      <c r="AI713" s="322"/>
    </row>
    <row r="714" spans="1:259" s="2020" customFormat="1" ht="60" x14ac:dyDescent="0.25">
      <c r="A714" s="214"/>
      <c r="B714" s="214">
        <v>1</v>
      </c>
      <c r="C714" s="307" t="s">
        <v>454</v>
      </c>
      <c r="D714" s="4"/>
      <c r="E714" s="4"/>
      <c r="F714" s="562">
        <v>500</v>
      </c>
      <c r="G714" s="123">
        <f t="shared" ref="G714:G715" si="520">ROUND(F714/12*$C$3,0)</f>
        <v>417</v>
      </c>
      <c r="H714" s="183">
        <v>2455</v>
      </c>
      <c r="I714" s="187">
        <f t="shared" si="519"/>
        <v>588.7290167865707</v>
      </c>
      <c r="J714" s="1348"/>
      <c r="K714" s="1348"/>
      <c r="L714" s="122"/>
      <c r="M714" s="122"/>
      <c r="N714" s="122"/>
      <c r="O714" s="122"/>
      <c r="P714" s="122"/>
      <c r="Q714" s="122"/>
      <c r="R714" s="322"/>
      <c r="S714" s="322"/>
      <c r="T714" s="322"/>
      <c r="U714" s="322"/>
      <c r="V714" s="322"/>
      <c r="W714" s="322"/>
      <c r="X714" s="322"/>
      <c r="Y714" s="322"/>
      <c r="Z714" s="322"/>
      <c r="AA714" s="322"/>
      <c r="AB714" s="2119"/>
      <c r="AC714" s="322"/>
      <c r="AD714" s="779"/>
      <c r="AE714" s="322"/>
      <c r="AF714" s="322"/>
      <c r="AG714" s="322"/>
      <c r="AH714" s="322"/>
      <c r="AI714" s="322"/>
    </row>
    <row r="715" spans="1:259" s="2020" customFormat="1" ht="45" x14ac:dyDescent="0.25">
      <c r="A715" s="214"/>
      <c r="B715" s="214">
        <v>1</v>
      </c>
      <c r="C715" s="307" t="s">
        <v>455</v>
      </c>
      <c r="D715" s="4"/>
      <c r="E715" s="4"/>
      <c r="F715" s="562">
        <v>3500</v>
      </c>
      <c r="G715" s="123">
        <f t="shared" si="520"/>
        <v>2917</v>
      </c>
      <c r="H715" s="183">
        <v>956</v>
      </c>
      <c r="I715" s="187">
        <f t="shared" si="519"/>
        <v>32.773397326019882</v>
      </c>
      <c r="J715" s="1348"/>
      <c r="K715" s="1348"/>
      <c r="L715" s="122"/>
      <c r="M715" s="122"/>
      <c r="N715" s="122"/>
      <c r="O715" s="122"/>
      <c r="P715" s="122"/>
      <c r="Q715" s="122"/>
      <c r="R715" s="322"/>
      <c r="S715" s="322"/>
      <c r="T715" s="322"/>
      <c r="U715" s="322"/>
      <c r="V715" s="322"/>
      <c r="W715" s="322"/>
      <c r="X715" s="322"/>
      <c r="Y715" s="322"/>
      <c r="Z715" s="322"/>
      <c r="AA715" s="322"/>
      <c r="AB715" s="2119"/>
      <c r="AC715" s="322"/>
      <c r="AD715" s="779"/>
      <c r="AE715" s="322"/>
      <c r="AF715" s="322"/>
      <c r="AG715" s="322"/>
      <c r="AH715" s="322"/>
      <c r="AI715" s="322"/>
    </row>
    <row r="716" spans="1:259" s="2020" customFormat="1" ht="105" x14ac:dyDescent="0.25">
      <c r="A716" s="214"/>
      <c r="B716" s="214">
        <v>1</v>
      </c>
      <c r="C716" s="307" t="s">
        <v>456</v>
      </c>
      <c r="D716" s="4"/>
      <c r="E716" s="4"/>
      <c r="F716" s="562">
        <v>1000</v>
      </c>
      <c r="G716" s="123">
        <f>ROUND(F716/12*$C$3,0)</f>
        <v>833</v>
      </c>
      <c r="H716" s="183">
        <v>0</v>
      </c>
      <c r="I716" s="187">
        <f t="shared" si="519"/>
        <v>0</v>
      </c>
      <c r="J716" s="1348"/>
      <c r="K716" s="1348"/>
      <c r="L716" s="122"/>
      <c r="M716" s="122"/>
      <c r="N716" s="122"/>
      <c r="O716" s="122"/>
      <c r="P716" s="122"/>
      <c r="Q716" s="122"/>
      <c r="R716" s="322"/>
      <c r="S716" s="322"/>
      <c r="T716" s="322"/>
      <c r="U716" s="322"/>
      <c r="V716" s="322"/>
      <c r="W716" s="322"/>
      <c r="X716" s="322"/>
      <c r="Y716" s="322"/>
      <c r="Z716" s="322"/>
      <c r="AA716" s="322"/>
      <c r="AB716" s="2119"/>
      <c r="AC716" s="322"/>
      <c r="AD716" s="779"/>
      <c r="AE716" s="322"/>
      <c r="AF716" s="322"/>
      <c r="AG716" s="322"/>
      <c r="AH716" s="322"/>
      <c r="AI716" s="322"/>
    </row>
    <row r="717" spans="1:259" s="2020" customFormat="1" ht="29.25" x14ac:dyDescent="0.25">
      <c r="A717" s="214"/>
      <c r="B717" s="214">
        <v>1</v>
      </c>
      <c r="C717" s="281" t="s">
        <v>131</v>
      </c>
      <c r="D717" s="4"/>
      <c r="E717" s="4"/>
      <c r="F717" s="561">
        <f>F718+F719+F720</f>
        <v>8746</v>
      </c>
      <c r="G717" s="561">
        <f t="shared" ref="G717:H717" si="521">G718+G719+G720</f>
        <v>7289</v>
      </c>
      <c r="H717" s="561">
        <f t="shared" si="521"/>
        <v>6795</v>
      </c>
      <c r="I717" s="187">
        <f t="shared" si="519"/>
        <v>93.22266428865413</v>
      </c>
      <c r="J717" s="1348"/>
      <c r="K717" s="1348"/>
      <c r="L717" s="122"/>
      <c r="M717" s="122"/>
      <c r="N717" s="122"/>
      <c r="O717" s="122"/>
      <c r="P717" s="122"/>
      <c r="Q717" s="122"/>
      <c r="R717" s="322"/>
      <c r="S717" s="322"/>
      <c r="T717" s="322"/>
      <c r="U717" s="322"/>
      <c r="V717" s="322"/>
      <c r="W717" s="322"/>
      <c r="X717" s="322"/>
      <c r="Y717" s="322"/>
      <c r="Z717" s="322"/>
      <c r="AA717" s="322"/>
      <c r="AB717" s="2119"/>
      <c r="AC717" s="322"/>
      <c r="AD717" s="779"/>
      <c r="AE717" s="322"/>
      <c r="AF717" s="322"/>
      <c r="AG717" s="322"/>
      <c r="AH717" s="322"/>
      <c r="AI717" s="322"/>
    </row>
    <row r="718" spans="1:259" s="2020" customFormat="1" x14ac:dyDescent="0.25">
      <c r="A718" s="214"/>
      <c r="B718" s="214">
        <v>1</v>
      </c>
      <c r="C718" s="307" t="s">
        <v>222</v>
      </c>
      <c r="D718" s="4"/>
      <c r="E718" s="4"/>
      <c r="F718" s="562">
        <v>8150</v>
      </c>
      <c r="G718" s="123">
        <f t="shared" ref="G718:G721" si="522">ROUND(F718/12*$C$3,0)</f>
        <v>6792</v>
      </c>
      <c r="H718" s="183">
        <v>6229</v>
      </c>
      <c r="I718" s="187">
        <f t="shared" si="519"/>
        <v>91.710836277974082</v>
      </c>
      <c r="J718" s="1348"/>
      <c r="K718" s="1348"/>
      <c r="L718" s="122"/>
      <c r="M718" s="122"/>
      <c r="N718" s="122"/>
      <c r="O718" s="122"/>
      <c r="P718" s="122"/>
      <c r="Q718" s="122"/>
      <c r="R718" s="322"/>
      <c r="S718" s="322"/>
      <c r="T718" s="322"/>
      <c r="U718" s="322"/>
      <c r="V718" s="322"/>
      <c r="W718" s="322"/>
      <c r="X718" s="322"/>
      <c r="Y718" s="322"/>
      <c r="Z718" s="322"/>
      <c r="AA718" s="322"/>
      <c r="AB718" s="2119"/>
      <c r="AC718" s="322"/>
      <c r="AD718" s="779"/>
      <c r="AE718" s="322"/>
      <c r="AF718" s="322"/>
      <c r="AG718" s="322"/>
      <c r="AH718" s="322"/>
      <c r="AI718" s="322"/>
    </row>
    <row r="719" spans="1:259" s="2020" customFormat="1" ht="45" x14ac:dyDescent="0.25">
      <c r="A719" s="214"/>
      <c r="B719" s="214">
        <v>1</v>
      </c>
      <c r="C719" s="307" t="s">
        <v>457</v>
      </c>
      <c r="D719" s="4"/>
      <c r="E719" s="4"/>
      <c r="F719" s="562">
        <v>111</v>
      </c>
      <c r="G719" s="123">
        <f t="shared" si="522"/>
        <v>93</v>
      </c>
      <c r="H719" s="183">
        <v>97</v>
      </c>
      <c r="I719" s="187">
        <f t="shared" si="519"/>
        <v>104.3010752688172</v>
      </c>
      <c r="J719" s="1348"/>
      <c r="K719" s="1348"/>
      <c r="L719" s="122"/>
      <c r="M719" s="122"/>
      <c r="N719" s="122"/>
      <c r="O719" s="122"/>
      <c r="P719" s="122"/>
      <c r="Q719" s="122"/>
      <c r="R719" s="322"/>
      <c r="S719" s="322"/>
      <c r="T719" s="322"/>
      <c r="U719" s="322"/>
      <c r="V719" s="322"/>
      <c r="W719" s="322"/>
      <c r="X719" s="322"/>
      <c r="Y719" s="322"/>
      <c r="Z719" s="322"/>
      <c r="AA719" s="322"/>
      <c r="AB719" s="2119"/>
      <c r="AC719" s="322"/>
      <c r="AD719" s="779"/>
      <c r="AE719" s="322"/>
      <c r="AF719" s="322"/>
      <c r="AG719" s="322"/>
      <c r="AH719" s="322"/>
      <c r="AI719" s="322"/>
    </row>
    <row r="720" spans="1:259" s="2020" customFormat="1" ht="75" x14ac:dyDescent="0.25">
      <c r="A720" s="214"/>
      <c r="B720" s="214">
        <v>1</v>
      </c>
      <c r="C720" s="4" t="s">
        <v>504</v>
      </c>
      <c r="D720" s="4"/>
      <c r="E720" s="4"/>
      <c r="F720" s="562">
        <v>485</v>
      </c>
      <c r="G720" s="123">
        <f t="shared" si="522"/>
        <v>404</v>
      </c>
      <c r="H720" s="183">
        <v>469</v>
      </c>
      <c r="I720" s="187">
        <f t="shared" si="519"/>
        <v>116.08910891089108</v>
      </c>
      <c r="J720" s="1348"/>
      <c r="K720" s="1348"/>
      <c r="L720" s="122"/>
      <c r="M720" s="122"/>
      <c r="N720" s="122"/>
      <c r="O720" s="122"/>
      <c r="P720" s="122"/>
      <c r="Q720" s="122"/>
      <c r="R720" s="322"/>
      <c r="S720" s="322"/>
      <c r="T720" s="322"/>
      <c r="U720" s="322"/>
      <c r="V720" s="322"/>
      <c r="W720" s="322"/>
      <c r="X720" s="322"/>
      <c r="Y720" s="322"/>
      <c r="Z720" s="322"/>
      <c r="AA720" s="322"/>
      <c r="AB720" s="2119"/>
      <c r="AC720" s="322"/>
      <c r="AD720" s="779"/>
      <c r="AE720" s="322"/>
      <c r="AF720" s="322"/>
      <c r="AG720" s="322"/>
      <c r="AH720" s="322"/>
      <c r="AI720" s="322"/>
    </row>
    <row r="721" spans="1:35" s="2020" customFormat="1" ht="29.25" x14ac:dyDescent="0.25">
      <c r="A721" s="214"/>
      <c r="B721" s="214">
        <v>1</v>
      </c>
      <c r="C721" s="519" t="s">
        <v>343</v>
      </c>
      <c r="D721" s="4"/>
      <c r="E721" s="4"/>
      <c r="F721" s="562">
        <v>200</v>
      </c>
      <c r="G721" s="123">
        <f t="shared" si="522"/>
        <v>167</v>
      </c>
      <c r="H721" s="183">
        <v>123</v>
      </c>
      <c r="I721" s="187">
        <f t="shared" si="519"/>
        <v>73.65269461077844</v>
      </c>
      <c r="J721" s="1348"/>
      <c r="K721" s="1348"/>
      <c r="L721" s="122"/>
      <c r="M721" s="122"/>
      <c r="N721" s="122"/>
      <c r="O721" s="122"/>
      <c r="P721" s="122"/>
      <c r="Q721" s="122"/>
      <c r="R721" s="322"/>
      <c r="S721" s="322"/>
      <c r="T721" s="322"/>
      <c r="U721" s="322"/>
      <c r="V721" s="322"/>
      <c r="W721" s="322"/>
      <c r="X721" s="322"/>
      <c r="Y721" s="322"/>
      <c r="Z721" s="322"/>
      <c r="AA721" s="322"/>
      <c r="AB721" s="2119"/>
      <c r="AC721" s="322"/>
      <c r="AD721" s="779"/>
      <c r="AE721" s="322"/>
      <c r="AF721" s="322"/>
      <c r="AG721" s="322"/>
      <c r="AH721" s="322"/>
      <c r="AI721" s="322"/>
    </row>
    <row r="722" spans="1:35" s="2020" customFormat="1" x14ac:dyDescent="0.25">
      <c r="A722" s="214"/>
      <c r="B722" s="214">
        <v>1</v>
      </c>
      <c r="C722" s="2685" t="s">
        <v>194</v>
      </c>
      <c r="D722" s="4"/>
      <c r="E722" s="4"/>
      <c r="F722" s="562"/>
      <c r="G722" s="183"/>
      <c r="H722" s="183"/>
      <c r="I722" s="187"/>
      <c r="J722" s="1348"/>
      <c r="K722" s="1348"/>
      <c r="L722" s="122"/>
      <c r="M722" s="122"/>
      <c r="N722" s="122"/>
      <c r="O722" s="122"/>
      <c r="P722" s="122"/>
      <c r="Q722" s="122"/>
      <c r="R722" s="322"/>
      <c r="S722" s="322"/>
      <c r="T722" s="322"/>
      <c r="U722" s="322"/>
      <c r="V722" s="322"/>
      <c r="W722" s="322"/>
      <c r="X722" s="322"/>
      <c r="Y722" s="322"/>
      <c r="Z722" s="322"/>
      <c r="AA722" s="322"/>
      <c r="AB722" s="2119"/>
      <c r="AC722" s="322"/>
      <c r="AD722" s="779"/>
      <c r="AE722" s="322"/>
      <c r="AF722" s="322"/>
      <c r="AG722" s="322"/>
      <c r="AH722" s="322"/>
      <c r="AI722" s="322"/>
    </row>
    <row r="723" spans="1:35" s="2020" customFormat="1" ht="104.25" x14ac:dyDescent="0.25">
      <c r="A723" s="214"/>
      <c r="B723" s="214">
        <v>1</v>
      </c>
      <c r="C723" s="307" t="s">
        <v>503</v>
      </c>
      <c r="D723" s="4"/>
      <c r="E723" s="4"/>
      <c r="F723" s="562">
        <v>2227</v>
      </c>
      <c r="G723" s="123">
        <f>ROUND(F723/12*$C$3,0)</f>
        <v>1856</v>
      </c>
      <c r="H723" s="183">
        <v>1807</v>
      </c>
      <c r="I723" s="520">
        <f t="shared" ref="I723:I731" si="523">H723/G723*100</f>
        <v>97.359913793103445</v>
      </c>
      <c r="J723" s="1348"/>
      <c r="K723" s="1348"/>
      <c r="L723" s="122"/>
      <c r="M723" s="122"/>
      <c r="N723" s="122"/>
      <c r="O723" s="122"/>
      <c r="P723" s="122"/>
      <c r="Q723" s="122"/>
      <c r="R723" s="322">
        <v>8348.4703099999988</v>
      </c>
      <c r="S723" s="322">
        <v>8348.4703099999988</v>
      </c>
      <c r="T723" s="322">
        <v>8348.4703099999988</v>
      </c>
      <c r="U723" s="322">
        <v>8348.4703099999988</v>
      </c>
      <c r="V723" s="322">
        <v>8348.4703099999988</v>
      </c>
      <c r="W723" s="322">
        <v>8348.4703099999988</v>
      </c>
      <c r="X723" s="322">
        <v>8348.4703099999988</v>
      </c>
      <c r="Y723" s="322">
        <v>8348.4703099999988</v>
      </c>
      <c r="Z723" s="322">
        <v>8348.4703099999988</v>
      </c>
      <c r="AA723" s="322">
        <v>8348.4703099999988</v>
      </c>
      <c r="AB723" s="2060">
        <f t="shared" ref="AB723" si="524">R723/12*$C$3+(S723-R723)/11*9+(T723-S723)/10*8+(U723-T723)/9*7+(V723-U723)/8*6+(W723-V723)/7*5+(X723-W723)/6*4+(Y723-X723)/5*3+(Z723-Y723)/4*2+(AA723-Z723)/3*1</f>
        <v>6957.0585916666651</v>
      </c>
      <c r="AC723" s="322">
        <f t="shared" ref="AC723" si="525">AI723-AH723-AE723-AD723</f>
        <v>6497.777900000001</v>
      </c>
      <c r="AD723" s="779"/>
      <c r="AE723" s="322"/>
      <c r="AF723" s="322">
        <f>AC723-AB723</f>
        <v>-459.2806916666641</v>
      </c>
      <c r="AG723" s="322"/>
      <c r="AH723" s="322">
        <v>-10.569049999999999</v>
      </c>
      <c r="AI723" s="322">
        <v>6487.2088500000009</v>
      </c>
    </row>
    <row r="724" spans="1:35" s="2020" customFormat="1" x14ac:dyDescent="0.25">
      <c r="A724" s="214"/>
      <c r="B724" s="214">
        <v>1</v>
      </c>
      <c r="C724" s="307" t="s">
        <v>623</v>
      </c>
      <c r="D724" s="4"/>
      <c r="E724" s="4"/>
      <c r="F724" s="562">
        <v>384</v>
      </c>
      <c r="G724" s="123">
        <f t="shared" ref="G724:G726" si="526">ROUND(F724/12*$C$3,0)</f>
        <v>320</v>
      </c>
      <c r="H724" s="183">
        <v>0</v>
      </c>
      <c r="I724" s="520">
        <f t="shared" si="523"/>
        <v>0</v>
      </c>
      <c r="J724" s="1348"/>
      <c r="K724" s="1348"/>
      <c r="L724" s="122"/>
      <c r="M724" s="122"/>
      <c r="N724" s="122"/>
      <c r="O724" s="122"/>
      <c r="P724" s="122"/>
      <c r="Q724" s="122"/>
      <c r="R724" s="322"/>
      <c r="S724" s="322"/>
      <c r="T724" s="322"/>
      <c r="U724" s="322"/>
      <c r="V724" s="322"/>
      <c r="W724" s="322"/>
      <c r="X724" s="322"/>
      <c r="Y724" s="322"/>
      <c r="Z724" s="322"/>
      <c r="AA724" s="322"/>
      <c r="AB724" s="2060"/>
      <c r="AC724" s="322"/>
      <c r="AD724" s="779"/>
      <c r="AE724" s="322"/>
      <c r="AF724" s="322"/>
      <c r="AG724" s="322"/>
      <c r="AH724" s="322"/>
      <c r="AI724" s="322"/>
    </row>
    <row r="725" spans="1:35" s="2020" customFormat="1" x14ac:dyDescent="0.25">
      <c r="A725" s="214"/>
      <c r="B725" s="214">
        <v>1</v>
      </c>
      <c r="C725" s="307" t="s">
        <v>624</v>
      </c>
      <c r="D725" s="4"/>
      <c r="E725" s="4"/>
      <c r="F725" s="562">
        <v>510</v>
      </c>
      <c r="G725" s="123">
        <f t="shared" si="526"/>
        <v>425</v>
      </c>
      <c r="H725" s="183">
        <v>466</v>
      </c>
      <c r="I725" s="520">
        <f t="shared" si="523"/>
        <v>109.64705882352941</v>
      </c>
      <c r="J725" s="1348"/>
      <c r="K725" s="1348"/>
      <c r="L725" s="122"/>
      <c r="M725" s="122"/>
      <c r="N725" s="122"/>
      <c r="O725" s="122"/>
      <c r="P725" s="122"/>
      <c r="Q725" s="122"/>
      <c r="R725" s="322"/>
      <c r="S725" s="322"/>
      <c r="T725" s="322"/>
      <c r="U725" s="322"/>
      <c r="V725" s="322"/>
      <c r="W725" s="322"/>
      <c r="X725" s="322"/>
      <c r="Y725" s="322"/>
      <c r="Z725" s="322"/>
      <c r="AA725" s="322"/>
      <c r="AB725" s="2060"/>
      <c r="AC725" s="322"/>
      <c r="AD725" s="779"/>
      <c r="AE725" s="322"/>
      <c r="AF725" s="322"/>
      <c r="AG725" s="322"/>
      <c r="AH725" s="322"/>
      <c r="AI725" s="322"/>
    </row>
    <row r="726" spans="1:35" s="2020" customFormat="1" ht="30" x14ac:dyDescent="0.25">
      <c r="A726" s="214"/>
      <c r="B726" s="214">
        <v>1</v>
      </c>
      <c r="C726" s="307" t="s">
        <v>625</v>
      </c>
      <c r="D726" s="4"/>
      <c r="E726" s="4"/>
      <c r="F726" s="562">
        <v>1067</v>
      </c>
      <c r="G726" s="123">
        <f t="shared" si="526"/>
        <v>889</v>
      </c>
      <c r="H726" s="183">
        <v>1175</v>
      </c>
      <c r="I726" s="520">
        <f t="shared" si="523"/>
        <v>132.17097862767153</v>
      </c>
      <c r="J726" s="1348"/>
      <c r="K726" s="1348"/>
      <c r="L726" s="122"/>
      <c r="M726" s="122"/>
      <c r="N726" s="122"/>
      <c r="O726" s="122"/>
      <c r="P726" s="122"/>
      <c r="Q726" s="122"/>
      <c r="R726" s="322"/>
      <c r="S726" s="322"/>
      <c r="T726" s="322"/>
      <c r="U726" s="322"/>
      <c r="V726" s="322"/>
      <c r="W726" s="322"/>
      <c r="X726" s="322"/>
      <c r="Y726" s="322"/>
      <c r="Z726" s="322"/>
      <c r="AA726" s="322"/>
      <c r="AB726" s="2060"/>
      <c r="AC726" s="322"/>
      <c r="AD726" s="779"/>
      <c r="AE726" s="322"/>
      <c r="AF726" s="322"/>
      <c r="AG726" s="322"/>
      <c r="AH726" s="322"/>
      <c r="AI726" s="322"/>
    </row>
    <row r="727" spans="1:35" s="2020" customFormat="1" ht="63" x14ac:dyDescent="0.25">
      <c r="A727" s="214"/>
      <c r="B727" s="214">
        <v>1</v>
      </c>
      <c r="C727" s="487" t="s">
        <v>458</v>
      </c>
      <c r="D727" s="4"/>
      <c r="E727" s="4"/>
      <c r="F727" s="562">
        <f>F728+F737-F734</f>
        <v>4922</v>
      </c>
      <c r="G727" s="562">
        <f t="shared" ref="G727:H727" si="527">G728+G737-G734</f>
        <v>4102</v>
      </c>
      <c r="H727" s="562">
        <f t="shared" si="527"/>
        <v>3823</v>
      </c>
      <c r="I727" s="1837">
        <f t="shared" si="523"/>
        <v>93.198439785470498</v>
      </c>
      <c r="J727" s="1348"/>
      <c r="K727" s="1348"/>
      <c r="L727" s="122"/>
      <c r="M727" s="122"/>
      <c r="N727" s="122"/>
      <c r="O727" s="122"/>
      <c r="P727" s="122"/>
      <c r="Q727" s="122"/>
      <c r="R727" s="322">
        <f t="shared" ref="R727:AI727" si="528">R728+R737-R734</f>
        <v>16930.182550000001</v>
      </c>
      <c r="S727" s="322">
        <f t="shared" ref="S727:T727" si="529">S728+S737-S734</f>
        <v>16930.182550000001</v>
      </c>
      <c r="T727" s="322">
        <f t="shared" si="529"/>
        <v>16930.182550000001</v>
      </c>
      <c r="U727" s="322">
        <f t="shared" ref="U727:V727" si="530">U728+U737-U734</f>
        <v>16930.182550000001</v>
      </c>
      <c r="V727" s="322">
        <f t="shared" si="530"/>
        <v>16930.182550000001</v>
      </c>
      <c r="W727" s="322">
        <f t="shared" ref="W727:X727" si="531">W728+W737-W734</f>
        <v>16930.182550000001</v>
      </c>
      <c r="X727" s="322">
        <f t="shared" si="531"/>
        <v>16930.182550000001</v>
      </c>
      <c r="Y727" s="322">
        <f t="shared" ref="Y727:Z727" si="532">Y728+Y737-Y734</f>
        <v>16930.182550000001</v>
      </c>
      <c r="Z727" s="322">
        <f t="shared" si="532"/>
        <v>16930.182550000001</v>
      </c>
      <c r="AA727" s="322">
        <f t="shared" ref="AA727" si="533">AA728+AA737-AA734</f>
        <v>16930.182550000001</v>
      </c>
      <c r="AB727" s="2119">
        <f t="shared" si="528"/>
        <v>14108.485458333333</v>
      </c>
      <c r="AC727" s="322">
        <f t="shared" si="528"/>
        <v>12388.770260000001</v>
      </c>
      <c r="AD727" s="779">
        <f t="shared" si="528"/>
        <v>0</v>
      </c>
      <c r="AE727" s="322">
        <f t="shared" si="528"/>
        <v>0</v>
      </c>
      <c r="AF727" s="322">
        <f t="shared" si="528"/>
        <v>-1719.7151983333306</v>
      </c>
      <c r="AG727" s="322">
        <f t="shared" si="528"/>
        <v>0</v>
      </c>
      <c r="AH727" s="322">
        <f t="shared" si="528"/>
        <v>-25.316669999999998</v>
      </c>
      <c r="AI727" s="322">
        <f t="shared" si="528"/>
        <v>12363.453590000001</v>
      </c>
    </row>
    <row r="728" spans="1:35" s="2020" customFormat="1" ht="30" x14ac:dyDescent="0.25">
      <c r="A728" s="214"/>
      <c r="B728" s="214">
        <v>1</v>
      </c>
      <c r="C728" s="467" t="s">
        <v>271</v>
      </c>
      <c r="D728" s="4"/>
      <c r="E728" s="4"/>
      <c r="F728" s="561">
        <f>F729+F733</f>
        <v>3270</v>
      </c>
      <c r="G728" s="561">
        <f t="shared" ref="G728:H728" si="534">G729+G733</f>
        <v>2725</v>
      </c>
      <c r="H728" s="561">
        <f t="shared" si="534"/>
        <v>2762</v>
      </c>
      <c r="I728" s="1837">
        <f t="shared" si="523"/>
        <v>101.35779816513761</v>
      </c>
      <c r="J728" s="1348"/>
      <c r="K728" s="1348"/>
      <c r="L728" s="122"/>
      <c r="M728" s="122"/>
      <c r="N728" s="122"/>
      <c r="O728" s="122"/>
      <c r="P728" s="122"/>
      <c r="Q728" s="122"/>
      <c r="R728" s="322">
        <f t="shared" ref="R728:AB728" si="535">SUM(R729:R736)</f>
        <v>13409.28131</v>
      </c>
      <c r="S728" s="322">
        <f t="shared" ref="S728:T728" si="536">SUM(S729:S736)</f>
        <v>13409.28131</v>
      </c>
      <c r="T728" s="322">
        <f t="shared" si="536"/>
        <v>13409.28131</v>
      </c>
      <c r="U728" s="322">
        <f t="shared" ref="U728:V728" si="537">SUM(U729:U736)</f>
        <v>13409.28131</v>
      </c>
      <c r="V728" s="322">
        <f t="shared" si="537"/>
        <v>13409.28131</v>
      </c>
      <c r="W728" s="322">
        <f t="shared" ref="W728:X728" si="538">SUM(W729:W736)</f>
        <v>13409.28131</v>
      </c>
      <c r="X728" s="322">
        <f t="shared" si="538"/>
        <v>13409.28131</v>
      </c>
      <c r="Y728" s="322">
        <f t="shared" ref="Y728:Z728" si="539">SUM(Y729:Y736)</f>
        <v>13409.28131</v>
      </c>
      <c r="Z728" s="322">
        <f t="shared" si="539"/>
        <v>13409.28131</v>
      </c>
      <c r="AA728" s="322">
        <f t="shared" ref="AA728" si="540">SUM(AA729:AA736)</f>
        <v>13409.28131</v>
      </c>
      <c r="AB728" s="2119">
        <f t="shared" si="535"/>
        <v>11174.401091666665</v>
      </c>
      <c r="AC728" s="322">
        <f t="shared" ref="AC728:AH728" si="541">SUM(AC729:AC736)-AC731</f>
        <v>9973.8822200000013</v>
      </c>
      <c r="AD728" s="779">
        <f t="shared" si="541"/>
        <v>0</v>
      </c>
      <c r="AE728" s="322">
        <f t="shared" si="541"/>
        <v>0</v>
      </c>
      <c r="AF728" s="322">
        <f t="shared" si="541"/>
        <v>-1200.5188716666635</v>
      </c>
      <c r="AG728" s="322">
        <f t="shared" si="541"/>
        <v>0</v>
      </c>
      <c r="AH728" s="322">
        <f t="shared" si="541"/>
        <v>-25.316669999999998</v>
      </c>
      <c r="AI728" s="322">
        <f>SUM(AI729:AI736)-AI731</f>
        <v>9948.5655500000012</v>
      </c>
    </row>
    <row r="729" spans="1:35" s="2020" customFormat="1" ht="30" x14ac:dyDescent="0.25">
      <c r="A729" s="214"/>
      <c r="B729" s="214">
        <v>1</v>
      </c>
      <c r="C729" s="307" t="s">
        <v>459</v>
      </c>
      <c r="D729" s="4"/>
      <c r="E729" s="4"/>
      <c r="F729" s="562">
        <v>2840</v>
      </c>
      <c r="G729" s="123">
        <f>ROUND(F729/12*$C$3,0)</f>
        <v>2367</v>
      </c>
      <c r="H729" s="183">
        <v>2403</v>
      </c>
      <c r="I729" s="187">
        <f t="shared" si="523"/>
        <v>101.52091254752851</v>
      </c>
      <c r="J729" s="1348"/>
      <c r="K729" s="1348"/>
      <c r="L729" s="122"/>
      <c r="M729" s="122"/>
      <c r="N729" s="122"/>
      <c r="O729" s="122"/>
      <c r="P729" s="122"/>
      <c r="Q729" s="122"/>
      <c r="R729" s="322">
        <v>12496</v>
      </c>
      <c r="S729" s="322">
        <v>12496</v>
      </c>
      <c r="T729" s="322">
        <v>12496</v>
      </c>
      <c r="U729" s="322">
        <v>12496</v>
      </c>
      <c r="V729" s="322">
        <v>12496</v>
      </c>
      <c r="W729" s="322">
        <v>12496</v>
      </c>
      <c r="X729" s="322">
        <v>12496</v>
      </c>
      <c r="Y729" s="322">
        <v>12496</v>
      </c>
      <c r="Z729" s="322">
        <v>12496</v>
      </c>
      <c r="AA729" s="322">
        <v>12496</v>
      </c>
      <c r="AB729" s="2119">
        <f t="shared" ref="AB729" si="542">R729/12*$C$3+(S729-R729)/11*9+(T729-S729)/10*8+(U729-T729)/9*7+(V729-U729)/8*6+(W729-V729)/7*5+(X729-W729)/6*4+(Y729-X729)/5*3+(Z729-Y729)/4*2+(AA729-Z729)/3*1</f>
        <v>10413.333333333332</v>
      </c>
      <c r="AC729" s="322">
        <f t="shared" ref="AC729" si="543">AI729-AH729-AE729-AD729</f>
        <v>9287.097270000002</v>
      </c>
      <c r="AD729" s="779"/>
      <c r="AE729" s="322"/>
      <c r="AF729" s="322">
        <f>AC729-AB729</f>
        <v>-1126.2360633333301</v>
      </c>
      <c r="AG729" s="322"/>
      <c r="AH729" s="322">
        <v>-25.316669999999998</v>
      </c>
      <c r="AI729" s="322">
        <v>9261.7806000000019</v>
      </c>
    </row>
    <row r="730" spans="1:35" s="2020" customFormat="1" ht="60" x14ac:dyDescent="0.25">
      <c r="A730" s="214"/>
      <c r="B730" s="214">
        <v>1</v>
      </c>
      <c r="C730" s="307" t="s">
        <v>479</v>
      </c>
      <c r="D730" s="4"/>
      <c r="E730" s="4"/>
      <c r="F730" s="562"/>
      <c r="G730" s="183"/>
      <c r="H730" s="183"/>
      <c r="I730" s="187"/>
      <c r="J730" s="1348"/>
      <c r="K730" s="1348"/>
      <c r="L730" s="122"/>
      <c r="M730" s="122"/>
      <c r="N730" s="122"/>
      <c r="O730" s="122"/>
      <c r="P730" s="122"/>
      <c r="Q730" s="122"/>
      <c r="R730" s="322"/>
      <c r="S730" s="322"/>
      <c r="T730" s="322"/>
      <c r="U730" s="322"/>
      <c r="V730" s="322"/>
      <c r="W730" s="322"/>
      <c r="X730" s="322"/>
      <c r="Y730" s="322"/>
      <c r="Z730" s="322"/>
      <c r="AA730" s="322"/>
      <c r="AB730" s="2119"/>
      <c r="AC730" s="322"/>
      <c r="AD730" s="779"/>
      <c r="AE730" s="322"/>
      <c r="AF730" s="322"/>
      <c r="AG730" s="322"/>
      <c r="AH730" s="322"/>
      <c r="AI730" s="322"/>
    </row>
    <row r="731" spans="1:35" s="2020" customFormat="1" ht="60" x14ac:dyDescent="0.25">
      <c r="A731" s="214"/>
      <c r="B731" s="214"/>
      <c r="C731" s="307" t="s">
        <v>688</v>
      </c>
      <c r="D731" s="4"/>
      <c r="E731" s="4"/>
      <c r="F731" s="562">
        <v>486</v>
      </c>
      <c r="G731" s="3080">
        <f>F731/8*6</f>
        <v>364.5</v>
      </c>
      <c r="H731" s="183">
        <v>356</v>
      </c>
      <c r="I731" s="187">
        <f t="shared" si="523"/>
        <v>97.66803840877914</v>
      </c>
      <c r="J731" s="1348"/>
      <c r="K731" s="1348"/>
      <c r="L731" s="122"/>
      <c r="M731" s="122"/>
      <c r="N731" s="122"/>
      <c r="O731" s="122"/>
      <c r="P731" s="122"/>
      <c r="Q731" s="122"/>
      <c r="R731" s="322"/>
      <c r="S731" s="322"/>
      <c r="T731" s="322"/>
      <c r="U731" s="322"/>
      <c r="V731" s="322"/>
      <c r="W731" s="322"/>
      <c r="X731" s="322"/>
      <c r="Y731" s="322"/>
      <c r="Z731" s="322"/>
      <c r="AA731" s="322"/>
      <c r="AB731" s="2119"/>
      <c r="AC731" s="322">
        <f>AI731</f>
        <v>592.93064000000004</v>
      </c>
      <c r="AD731" s="779"/>
      <c r="AE731" s="322"/>
      <c r="AF731" s="322"/>
      <c r="AG731" s="322"/>
      <c r="AH731" s="322">
        <v>0</v>
      </c>
      <c r="AI731" s="322">
        <v>592.93064000000004</v>
      </c>
    </row>
    <row r="732" spans="1:35" s="2020" customFormat="1" ht="60" x14ac:dyDescent="0.25">
      <c r="A732" s="214"/>
      <c r="B732" s="214"/>
      <c r="C732" s="307" t="s">
        <v>689</v>
      </c>
      <c r="D732" s="4"/>
      <c r="E732" s="4"/>
      <c r="F732" s="562"/>
      <c r="G732" s="183"/>
      <c r="H732" s="183"/>
      <c r="I732" s="187"/>
      <c r="J732" s="1348"/>
      <c r="K732" s="1348"/>
      <c r="L732" s="122"/>
      <c r="M732" s="122"/>
      <c r="N732" s="122"/>
      <c r="O732" s="122"/>
      <c r="P732" s="122"/>
      <c r="Q732" s="122"/>
      <c r="R732" s="322"/>
      <c r="S732" s="322"/>
      <c r="T732" s="322"/>
      <c r="U732" s="322"/>
      <c r="V732" s="322"/>
      <c r="W732" s="322"/>
      <c r="X732" s="322"/>
      <c r="Y732" s="322"/>
      <c r="Z732" s="322"/>
      <c r="AA732" s="322"/>
      <c r="AB732" s="2119"/>
      <c r="AC732" s="322"/>
      <c r="AD732" s="779"/>
      <c r="AE732" s="322"/>
      <c r="AF732" s="322"/>
      <c r="AG732" s="322"/>
      <c r="AH732" s="322"/>
      <c r="AI732" s="322"/>
    </row>
    <row r="733" spans="1:35" s="2020" customFormat="1" ht="30" x14ac:dyDescent="0.25">
      <c r="A733" s="214"/>
      <c r="B733" s="214">
        <v>1</v>
      </c>
      <c r="C733" s="307" t="s">
        <v>460</v>
      </c>
      <c r="D733" s="4"/>
      <c r="E733" s="4"/>
      <c r="F733" s="562">
        <v>430</v>
      </c>
      <c r="G733" s="123">
        <f>ROUND(F733/12*$C$3,0)</f>
        <v>358</v>
      </c>
      <c r="H733" s="183">
        <v>359</v>
      </c>
      <c r="I733" s="187">
        <f>H733/G733*100</f>
        <v>100.27932960893855</v>
      </c>
      <c r="J733" s="1348"/>
      <c r="K733" s="1348"/>
      <c r="L733" s="122"/>
      <c r="M733" s="122"/>
      <c r="N733" s="122"/>
      <c r="O733" s="122"/>
      <c r="P733" s="122"/>
      <c r="Q733" s="122"/>
      <c r="R733" s="322">
        <v>913.28131000000008</v>
      </c>
      <c r="S733" s="322">
        <v>913.28131000000008</v>
      </c>
      <c r="T733" s="322">
        <v>913.28131000000008</v>
      </c>
      <c r="U733" s="322">
        <v>913.28131000000008</v>
      </c>
      <c r="V733" s="322">
        <v>913.28131000000008</v>
      </c>
      <c r="W733" s="322">
        <v>913.28131000000008</v>
      </c>
      <c r="X733" s="322">
        <v>913.28131000000008</v>
      </c>
      <c r="Y733" s="322">
        <v>913.28131000000008</v>
      </c>
      <c r="Z733" s="322">
        <v>913.28131000000008</v>
      </c>
      <c r="AA733" s="322">
        <v>913.28131000000008</v>
      </c>
      <c r="AB733" s="2119">
        <f t="shared" ref="AB733" si="544">R733/12*$C$3+(S733-R733)/11*9+(T733-S733)/10*8+(U733-T733)/9*7+(V733-U733)/8*6+(W733-V733)/7*5+(X733-W733)/6*4+(Y733-X733)/5*3+(Z733-Y733)/4*2+(AA733-Z733)/3*1</f>
        <v>761.06775833333347</v>
      </c>
      <c r="AC733" s="322">
        <f t="shared" ref="AC733" si="545">AI733-AH733-AE733-AD733</f>
        <v>686.78495000000009</v>
      </c>
      <c r="AD733" s="779"/>
      <c r="AE733" s="322"/>
      <c r="AF733" s="322">
        <f>AC733-AB733</f>
        <v>-74.282808333333378</v>
      </c>
      <c r="AG733" s="322"/>
      <c r="AH733" s="322">
        <v>0</v>
      </c>
      <c r="AI733" s="322">
        <v>686.78495000000009</v>
      </c>
    </row>
    <row r="734" spans="1:35" s="2020" customFormat="1" ht="30" x14ac:dyDescent="0.25">
      <c r="A734" s="214"/>
      <c r="B734" s="214">
        <v>1</v>
      </c>
      <c r="C734" s="307" t="s">
        <v>461</v>
      </c>
      <c r="D734" s="4"/>
      <c r="E734" s="4"/>
      <c r="F734" s="562"/>
      <c r="G734" s="183"/>
      <c r="H734" s="183"/>
      <c r="I734" s="187"/>
      <c r="J734" s="1348"/>
      <c r="K734" s="1348"/>
      <c r="L734" s="122"/>
      <c r="M734" s="122"/>
      <c r="N734" s="122"/>
      <c r="O734" s="122"/>
      <c r="P734" s="122"/>
      <c r="Q734" s="122"/>
      <c r="R734" s="322"/>
      <c r="S734" s="322"/>
      <c r="T734" s="322"/>
      <c r="U734" s="322"/>
      <c r="V734" s="322"/>
      <c r="W734" s="322"/>
      <c r="X734" s="322"/>
      <c r="Y734" s="322"/>
      <c r="Z734" s="322"/>
      <c r="AA734" s="322"/>
      <c r="AB734" s="2119"/>
      <c r="AC734" s="322">
        <f>AI734-AH734-AE734</f>
        <v>0</v>
      </c>
      <c r="AD734" s="779"/>
      <c r="AE734" s="322"/>
      <c r="AF734" s="322">
        <f>AC734-AB734</f>
        <v>0</v>
      </c>
      <c r="AG734" s="322"/>
      <c r="AH734" s="322">
        <v>0</v>
      </c>
      <c r="AI734" s="322">
        <v>0</v>
      </c>
    </row>
    <row r="735" spans="1:35" s="2020" customFormat="1" ht="45" x14ac:dyDescent="0.25">
      <c r="A735" s="214"/>
      <c r="B735" s="214">
        <v>1</v>
      </c>
      <c r="C735" s="307" t="s">
        <v>462</v>
      </c>
      <c r="D735" s="4"/>
      <c r="E735" s="4"/>
      <c r="F735" s="562"/>
      <c r="G735" s="183"/>
      <c r="H735" s="183"/>
      <c r="I735" s="1837"/>
      <c r="J735" s="1348"/>
      <c r="K735" s="1348"/>
      <c r="L735" s="122"/>
      <c r="M735" s="122"/>
      <c r="N735" s="122"/>
      <c r="O735" s="122"/>
      <c r="P735" s="122"/>
      <c r="Q735" s="122"/>
      <c r="R735" s="322"/>
      <c r="S735" s="322"/>
      <c r="T735" s="322"/>
      <c r="U735" s="322"/>
      <c r="V735" s="322"/>
      <c r="W735" s="322"/>
      <c r="X735" s="322"/>
      <c r="Y735" s="322"/>
      <c r="Z735" s="322"/>
      <c r="AA735" s="322"/>
      <c r="AB735" s="2119"/>
      <c r="AC735" s="322"/>
      <c r="AD735" s="779"/>
      <c r="AE735" s="322"/>
      <c r="AF735" s="322"/>
      <c r="AG735" s="322"/>
      <c r="AH735" s="322"/>
      <c r="AI735" s="322"/>
    </row>
    <row r="736" spans="1:35" s="2020" customFormat="1" ht="30" x14ac:dyDescent="0.25">
      <c r="A736" s="214"/>
      <c r="B736" s="214">
        <v>1</v>
      </c>
      <c r="C736" s="307" t="s">
        <v>463</v>
      </c>
      <c r="D736" s="4"/>
      <c r="E736" s="4"/>
      <c r="F736" s="562"/>
      <c r="G736" s="183"/>
      <c r="H736" s="183"/>
      <c r="I736" s="1837"/>
      <c r="J736" s="1348"/>
      <c r="K736" s="1348"/>
      <c r="L736" s="122"/>
      <c r="M736" s="122"/>
      <c r="N736" s="122"/>
      <c r="O736" s="122"/>
      <c r="P736" s="122"/>
      <c r="Q736" s="122"/>
      <c r="R736" s="322"/>
      <c r="S736" s="322"/>
      <c r="T736" s="322"/>
      <c r="U736" s="322"/>
      <c r="V736" s="322"/>
      <c r="W736" s="322"/>
      <c r="X736" s="322"/>
      <c r="Y736" s="322"/>
      <c r="Z736" s="322"/>
      <c r="AA736" s="322"/>
      <c r="AB736" s="2119"/>
      <c r="AC736" s="322"/>
      <c r="AD736" s="779"/>
      <c r="AE736" s="322"/>
      <c r="AF736" s="322"/>
      <c r="AG736" s="322"/>
      <c r="AH736" s="322"/>
      <c r="AI736" s="322"/>
    </row>
    <row r="737" spans="1:35" s="2020" customFormat="1" ht="45" x14ac:dyDescent="0.25">
      <c r="A737" s="214"/>
      <c r="B737" s="214">
        <v>1</v>
      </c>
      <c r="C737" s="467" t="s">
        <v>272</v>
      </c>
      <c r="D737" s="4"/>
      <c r="E737" s="4"/>
      <c r="F737" s="561">
        <f>SUM(F738:F740)</f>
        <v>1652</v>
      </c>
      <c r="G737" s="561">
        <f t="shared" ref="G737:H737" si="546">SUM(G738:G740)</f>
        <v>1377</v>
      </c>
      <c r="H737" s="561">
        <f t="shared" si="546"/>
        <v>1061</v>
      </c>
      <c r="I737" s="1837">
        <f>H737/G737*100</f>
        <v>77.051561365286858</v>
      </c>
      <c r="J737" s="1348"/>
      <c r="K737" s="1348"/>
      <c r="L737" s="122"/>
      <c r="M737" s="122"/>
      <c r="N737" s="122"/>
      <c r="O737" s="122"/>
      <c r="P737" s="122"/>
      <c r="Q737" s="122"/>
      <c r="R737" s="322">
        <f t="shared" ref="R737:AI737" si="547">SUM(R738:R740)</f>
        <v>3520.9012400000001</v>
      </c>
      <c r="S737" s="322">
        <f t="shared" ref="S737:T737" si="548">SUM(S738:S740)</f>
        <v>3520.9012400000001</v>
      </c>
      <c r="T737" s="322">
        <f t="shared" si="548"/>
        <v>3520.9012400000001</v>
      </c>
      <c r="U737" s="322">
        <f t="shared" ref="U737:V737" si="549">SUM(U738:U740)</f>
        <v>3520.9012400000001</v>
      </c>
      <c r="V737" s="322">
        <f t="shared" si="549"/>
        <v>3520.9012400000001</v>
      </c>
      <c r="W737" s="322">
        <f t="shared" ref="W737:X737" si="550">SUM(W738:W740)</f>
        <v>3520.9012400000001</v>
      </c>
      <c r="X737" s="322">
        <f t="shared" si="550"/>
        <v>3520.9012400000001</v>
      </c>
      <c r="Y737" s="322">
        <f t="shared" ref="Y737:Z737" si="551">SUM(Y738:Y740)</f>
        <v>3520.9012400000001</v>
      </c>
      <c r="Z737" s="322">
        <f t="shared" si="551"/>
        <v>3520.9012400000001</v>
      </c>
      <c r="AA737" s="322">
        <f t="shared" ref="AA737" si="552">SUM(AA738:AA740)</f>
        <v>3520.9012400000001</v>
      </c>
      <c r="AB737" s="2119">
        <f t="shared" si="547"/>
        <v>2934.0843666666669</v>
      </c>
      <c r="AC737" s="322">
        <f t="shared" si="547"/>
        <v>2414.8880399999998</v>
      </c>
      <c r="AD737" s="779">
        <f t="shared" si="547"/>
        <v>0</v>
      </c>
      <c r="AE737" s="322">
        <f t="shared" si="547"/>
        <v>0</v>
      </c>
      <c r="AF737" s="322">
        <f t="shared" si="547"/>
        <v>-519.19632666666712</v>
      </c>
      <c r="AG737" s="322">
        <f t="shared" si="547"/>
        <v>0</v>
      </c>
      <c r="AH737" s="322">
        <f t="shared" si="547"/>
        <v>0</v>
      </c>
      <c r="AI737" s="322">
        <f t="shared" si="547"/>
        <v>2414.8880399999998</v>
      </c>
    </row>
    <row r="738" spans="1:35" s="2020" customFormat="1" ht="45" x14ac:dyDescent="0.25">
      <c r="A738" s="214"/>
      <c r="B738" s="214">
        <v>1</v>
      </c>
      <c r="C738" s="307" t="s">
        <v>464</v>
      </c>
      <c r="D738" s="4"/>
      <c r="E738" s="4"/>
      <c r="F738" s="563">
        <v>1052</v>
      </c>
      <c r="G738" s="123">
        <f t="shared" ref="G738:G740" si="553">ROUND(F738/12*$C$3,0)</f>
        <v>877</v>
      </c>
      <c r="H738" s="183">
        <v>673</v>
      </c>
      <c r="I738" s="1837">
        <f>H738/G738*100</f>
        <v>76.738882554161918</v>
      </c>
      <c r="J738" s="1348"/>
      <c r="K738" s="1348"/>
      <c r="L738" s="122"/>
      <c r="M738" s="122"/>
      <c r="N738" s="122"/>
      <c r="O738" s="122"/>
      <c r="P738" s="122"/>
      <c r="Q738" s="122"/>
      <c r="R738" s="322">
        <v>1543.6732400000001</v>
      </c>
      <c r="S738" s="322">
        <v>1543.6732400000001</v>
      </c>
      <c r="T738" s="322">
        <v>1543.6732400000001</v>
      </c>
      <c r="U738" s="322">
        <v>1543.6732400000001</v>
      </c>
      <c r="V738" s="322">
        <v>1543.6732400000001</v>
      </c>
      <c r="W738" s="322">
        <v>1543.6732400000001</v>
      </c>
      <c r="X738" s="322">
        <v>1543.6732400000001</v>
      </c>
      <c r="Y738" s="322">
        <v>1543.6732400000001</v>
      </c>
      <c r="Z738" s="322">
        <v>1543.6732400000001</v>
      </c>
      <c r="AA738" s="322">
        <v>1543.6732400000001</v>
      </c>
      <c r="AB738" s="2119">
        <f t="shared" ref="AB738:AB741" si="554">R738/12*$C$3+(S738-R738)/11*9+(T738-S738)/10*8+(U738-T738)/9*7+(V738-U738)/8*6+(W738-V738)/7*5+(X738-W738)/6*4+(Y738-X738)/5*3+(Z738-Y738)/4*2+(AA738-Z738)/3*1</f>
        <v>1286.3943666666669</v>
      </c>
      <c r="AC738" s="322">
        <f t="shared" ref="AC738:AC741" si="555">AI738-AH738-AE738-AD738</f>
        <v>1025.3850899999998</v>
      </c>
      <c r="AD738" s="779"/>
      <c r="AE738" s="322"/>
      <c r="AF738" s="322">
        <f>AC738-AB738</f>
        <v>-261.00927666666712</v>
      </c>
      <c r="AG738" s="322"/>
      <c r="AH738" s="322">
        <v>0</v>
      </c>
      <c r="AI738" s="322">
        <v>1025.3850899999998</v>
      </c>
    </row>
    <row r="739" spans="1:35" s="2020" customFormat="1" ht="75" x14ac:dyDescent="0.25">
      <c r="A739" s="214"/>
      <c r="B739" s="214">
        <v>1</v>
      </c>
      <c r="C739" s="307" t="s">
        <v>465</v>
      </c>
      <c r="D739" s="4"/>
      <c r="E739" s="4"/>
      <c r="F739" s="171">
        <v>400</v>
      </c>
      <c r="G739" s="123">
        <f t="shared" si="553"/>
        <v>333</v>
      </c>
      <c r="H739" s="183">
        <v>314</v>
      </c>
      <c r="I739" s="187">
        <f>H739/G739*100</f>
        <v>94.294294294294289</v>
      </c>
      <c r="J739" s="1348"/>
      <c r="K739" s="1348"/>
      <c r="L739" s="122"/>
      <c r="M739" s="122"/>
      <c r="N739" s="122"/>
      <c r="O739" s="122"/>
      <c r="P739" s="122"/>
      <c r="Q739" s="122"/>
      <c r="R739" s="322">
        <v>1617.348</v>
      </c>
      <c r="S739" s="322">
        <v>1617.348</v>
      </c>
      <c r="T739" s="322">
        <v>1617.348</v>
      </c>
      <c r="U739" s="322">
        <v>1617.348</v>
      </c>
      <c r="V739" s="322">
        <v>1617.348</v>
      </c>
      <c r="W739" s="322">
        <v>1617.348</v>
      </c>
      <c r="X739" s="322">
        <v>1617.348</v>
      </c>
      <c r="Y739" s="322">
        <v>1617.348</v>
      </c>
      <c r="Z739" s="322">
        <v>1617.348</v>
      </c>
      <c r="AA739" s="322">
        <v>1617.348</v>
      </c>
      <c r="AB739" s="2119">
        <f t="shared" si="554"/>
        <v>1347.79</v>
      </c>
      <c r="AC739" s="322">
        <f t="shared" si="555"/>
        <v>1237.2728199999999</v>
      </c>
      <c r="AD739" s="779"/>
      <c r="AE739" s="322"/>
      <c r="AF739" s="322">
        <f>AC739-AB739</f>
        <v>-110.51718000000005</v>
      </c>
      <c r="AG739" s="322"/>
      <c r="AH739" s="322">
        <v>0</v>
      </c>
      <c r="AI739" s="322">
        <v>1237.2728199999999</v>
      </c>
    </row>
    <row r="740" spans="1:35" s="2020" customFormat="1" ht="60" x14ac:dyDescent="0.25">
      <c r="A740" s="214"/>
      <c r="B740" s="214">
        <v>1</v>
      </c>
      <c r="C740" s="307" t="s">
        <v>466</v>
      </c>
      <c r="D740" s="4"/>
      <c r="E740" s="4"/>
      <c r="F740" s="563">
        <v>200</v>
      </c>
      <c r="G740" s="123">
        <f t="shared" si="553"/>
        <v>167</v>
      </c>
      <c r="H740" s="183">
        <v>74</v>
      </c>
      <c r="I740" s="187">
        <f>H740/G740*100</f>
        <v>44.311377245508979</v>
      </c>
      <c r="J740" s="1348"/>
      <c r="K740" s="1348"/>
      <c r="L740" s="122"/>
      <c r="M740" s="122"/>
      <c r="N740" s="122"/>
      <c r="O740" s="122"/>
      <c r="P740" s="122"/>
      <c r="Q740" s="122"/>
      <c r="R740" s="322">
        <v>359.88</v>
      </c>
      <c r="S740" s="322">
        <v>359.88</v>
      </c>
      <c r="T740" s="322">
        <v>359.88</v>
      </c>
      <c r="U740" s="322">
        <v>359.88</v>
      </c>
      <c r="V740" s="322">
        <v>359.88</v>
      </c>
      <c r="W740" s="322">
        <v>359.88</v>
      </c>
      <c r="X740" s="322">
        <v>359.88</v>
      </c>
      <c r="Y740" s="322">
        <v>359.88</v>
      </c>
      <c r="Z740" s="322">
        <v>359.88</v>
      </c>
      <c r="AA740" s="322">
        <v>359.88</v>
      </c>
      <c r="AB740" s="2119">
        <f t="shared" si="554"/>
        <v>299.89999999999998</v>
      </c>
      <c r="AC740" s="322">
        <f t="shared" si="555"/>
        <v>152.23013</v>
      </c>
      <c r="AD740" s="779"/>
      <c r="AE740" s="322"/>
      <c r="AF740" s="322">
        <f>AC740-AB740</f>
        <v>-147.66986999999997</v>
      </c>
      <c r="AG740" s="322"/>
      <c r="AH740" s="322">
        <v>0</v>
      </c>
      <c r="AI740" s="322">
        <v>152.23013</v>
      </c>
    </row>
    <row r="741" spans="1:35" s="2020" customFormat="1" ht="29.25" x14ac:dyDescent="0.25">
      <c r="A741" s="214"/>
      <c r="B741" s="214">
        <v>1</v>
      </c>
      <c r="C741" s="2015" t="s">
        <v>310</v>
      </c>
      <c r="D741" s="4"/>
      <c r="E741" s="4"/>
      <c r="F741" s="540">
        <f>SUM(F742,F743,F747,F748,F749,F750)</f>
        <v>1052</v>
      </c>
      <c r="G741" s="540">
        <f t="shared" ref="G741:H741" si="556">SUM(G742,G743,G747,G748,G749,G750)</f>
        <v>876.25</v>
      </c>
      <c r="H741" s="540">
        <f t="shared" si="556"/>
        <v>686.61249999999995</v>
      </c>
      <c r="I741" s="1837">
        <f>H741/G741*100</f>
        <v>78.358059914407988</v>
      </c>
      <c r="J741" s="1348"/>
      <c r="K741" s="1348"/>
      <c r="L741" s="122"/>
      <c r="M741" s="122"/>
      <c r="N741" s="122"/>
      <c r="O741" s="122"/>
      <c r="P741" s="122"/>
      <c r="Q741" s="122"/>
      <c r="R741" s="322">
        <v>5374.2989999999991</v>
      </c>
      <c r="S741" s="322">
        <v>5374.2989999999991</v>
      </c>
      <c r="T741" s="322">
        <v>5374.2989999999991</v>
      </c>
      <c r="U741" s="322">
        <v>5374.2989999999991</v>
      </c>
      <c r="V741" s="322">
        <v>5374.2989999999991</v>
      </c>
      <c r="W741" s="322">
        <v>5374.2989999999991</v>
      </c>
      <c r="X741" s="322">
        <v>5374.2989999999991</v>
      </c>
      <c r="Y741" s="322">
        <v>5374.2989999999991</v>
      </c>
      <c r="Z741" s="322">
        <v>5374.2989999999991</v>
      </c>
      <c r="AA741" s="322">
        <v>5374.2989999999991</v>
      </c>
      <c r="AB741" s="2119">
        <f t="shared" si="554"/>
        <v>4478.5824999999995</v>
      </c>
      <c r="AC741" s="322">
        <f t="shared" si="555"/>
        <v>4113.5271499999972</v>
      </c>
      <c r="AD741" s="779"/>
      <c r="AE741" s="322"/>
      <c r="AF741" s="322">
        <f>AC741-AB741</f>
        <v>-365.05535000000236</v>
      </c>
      <c r="AG741" s="322"/>
      <c r="AH741" s="322">
        <v>-6.481600000000002</v>
      </c>
      <c r="AI741" s="322">
        <v>4107.0455499999971</v>
      </c>
    </row>
    <row r="742" spans="1:35" s="2020" customFormat="1" x14ac:dyDescent="0.25">
      <c r="A742" s="214"/>
      <c r="B742" s="214">
        <v>1</v>
      </c>
      <c r="C742" s="307" t="s">
        <v>303</v>
      </c>
      <c r="D742" s="4"/>
      <c r="E742" s="4"/>
      <c r="F742" s="171"/>
      <c r="G742" s="171"/>
      <c r="H742" s="171"/>
      <c r="I742" s="187"/>
      <c r="J742" s="1348"/>
      <c r="K742" s="1348"/>
      <c r="L742" s="122"/>
      <c r="M742" s="122"/>
      <c r="N742" s="122"/>
      <c r="O742" s="122"/>
      <c r="P742" s="122"/>
      <c r="Q742" s="122"/>
      <c r="R742" s="322"/>
      <c r="S742" s="322"/>
      <c r="T742" s="322"/>
      <c r="U742" s="322"/>
      <c r="V742" s="322"/>
      <c r="W742" s="322"/>
      <c r="X742" s="322"/>
      <c r="Y742" s="322"/>
      <c r="Z742" s="322"/>
      <c r="AA742" s="322"/>
      <c r="AB742" s="2119"/>
      <c r="AC742" s="322"/>
      <c r="AD742" s="779"/>
      <c r="AE742" s="322"/>
      <c r="AF742" s="322"/>
      <c r="AG742" s="322"/>
      <c r="AH742" s="322"/>
      <c r="AI742" s="322"/>
    </row>
    <row r="743" spans="1:35" s="2020" customFormat="1" ht="30" x14ac:dyDescent="0.25">
      <c r="A743" s="214"/>
      <c r="B743" s="214">
        <v>1</v>
      </c>
      <c r="C743" s="467" t="s">
        <v>442</v>
      </c>
      <c r="D743" s="4"/>
      <c r="E743" s="4"/>
      <c r="F743" s="171">
        <f>F744+F745/4+F746</f>
        <v>100</v>
      </c>
      <c r="G743" s="171">
        <f t="shared" ref="G743:H743" si="557">G744+G745/4+G746</f>
        <v>83.25</v>
      </c>
      <c r="H743" s="171">
        <f t="shared" si="557"/>
        <v>94.612499999999983</v>
      </c>
      <c r="I743" s="520">
        <f>H743/G743*100</f>
        <v>113.64864864864863</v>
      </c>
      <c r="J743" s="1348"/>
      <c r="K743" s="1348"/>
      <c r="L743" s="122"/>
      <c r="M743" s="122"/>
      <c r="N743" s="122"/>
      <c r="O743" s="122"/>
      <c r="P743" s="122"/>
      <c r="Q743" s="122"/>
      <c r="R743" s="322"/>
      <c r="S743" s="322"/>
      <c r="T743" s="322"/>
      <c r="U743" s="322"/>
      <c r="V743" s="322"/>
      <c r="W743" s="322"/>
      <c r="X743" s="322"/>
      <c r="Y743" s="322"/>
      <c r="Z743" s="322"/>
      <c r="AA743" s="322"/>
      <c r="AB743" s="2119"/>
      <c r="AC743" s="322"/>
      <c r="AD743" s="779"/>
      <c r="AE743" s="322"/>
      <c r="AF743" s="322"/>
      <c r="AG743" s="322"/>
      <c r="AH743" s="322"/>
      <c r="AI743" s="322"/>
    </row>
    <row r="744" spans="1:35" s="2020" customFormat="1" x14ac:dyDescent="0.25">
      <c r="A744" s="214"/>
      <c r="B744" s="214">
        <v>1</v>
      </c>
      <c r="C744" s="307" t="s">
        <v>443</v>
      </c>
      <c r="D744" s="4"/>
      <c r="E744" s="4"/>
      <c r="F744" s="2686"/>
      <c r="G744" s="183"/>
      <c r="H744" s="183"/>
      <c r="I744" s="187"/>
      <c r="J744" s="1348"/>
      <c r="K744" s="1348"/>
      <c r="L744" s="122"/>
      <c r="M744" s="122"/>
      <c r="N744" s="122"/>
      <c r="O744" s="122"/>
      <c r="P744" s="122"/>
      <c r="Q744" s="122"/>
      <c r="R744" s="322"/>
      <c r="S744" s="322"/>
      <c r="T744" s="322"/>
      <c r="U744" s="322"/>
      <c r="V744" s="322"/>
      <c r="W744" s="322"/>
      <c r="X744" s="322"/>
      <c r="Y744" s="322"/>
      <c r="Z744" s="322"/>
      <c r="AA744" s="322"/>
      <c r="AB744" s="2119"/>
      <c r="AC744" s="322"/>
      <c r="AD744" s="779"/>
      <c r="AE744" s="322"/>
      <c r="AF744" s="322"/>
      <c r="AG744" s="322"/>
      <c r="AH744" s="322"/>
      <c r="AI744" s="322"/>
    </row>
    <row r="745" spans="1:35" s="2020" customFormat="1" ht="30" x14ac:dyDescent="0.25">
      <c r="A745" s="214"/>
      <c r="B745" s="214">
        <v>1</v>
      </c>
      <c r="C745" s="307" t="s">
        <v>444</v>
      </c>
      <c r="D745" s="4"/>
      <c r="E745" s="4"/>
      <c r="F745" s="565">
        <v>400</v>
      </c>
      <c r="G745" s="123">
        <f>ROUND(F745/12*$C$3,0)</f>
        <v>333</v>
      </c>
      <c r="H745" s="183">
        <v>378.44999999999993</v>
      </c>
      <c r="I745" s="520">
        <f>H745/G745*100</f>
        <v>113.64864864864863</v>
      </c>
      <c r="J745" s="1348"/>
      <c r="K745" s="1348"/>
      <c r="L745" s="122"/>
      <c r="M745" s="122"/>
      <c r="N745" s="122"/>
      <c r="O745" s="122"/>
      <c r="P745" s="122"/>
      <c r="Q745" s="122"/>
      <c r="R745" s="322"/>
      <c r="S745" s="322"/>
      <c r="T745" s="322"/>
      <c r="U745" s="322"/>
      <c r="V745" s="322"/>
      <c r="W745" s="322"/>
      <c r="X745" s="322"/>
      <c r="Y745" s="322"/>
      <c r="Z745" s="322"/>
      <c r="AA745" s="322"/>
      <c r="AB745" s="2119"/>
      <c r="AC745" s="322"/>
      <c r="AD745" s="779"/>
      <c r="AE745" s="322"/>
      <c r="AF745" s="322"/>
      <c r="AG745" s="322"/>
      <c r="AH745" s="322"/>
      <c r="AI745" s="322"/>
    </row>
    <row r="746" spans="1:35" s="2020" customFormat="1" ht="60" x14ac:dyDescent="0.25">
      <c r="A746" s="214">
        <v>1</v>
      </c>
      <c r="B746" s="214">
        <v>1</v>
      </c>
      <c r="C746" s="307" t="s">
        <v>445</v>
      </c>
      <c r="D746" s="4"/>
      <c r="E746" s="4"/>
      <c r="F746" s="171"/>
      <c r="G746" s="123"/>
      <c r="H746" s="183"/>
      <c r="I746" s="1837"/>
      <c r="J746" s="1348"/>
      <c r="K746" s="1348"/>
      <c r="L746" s="122"/>
      <c r="M746" s="122"/>
      <c r="N746" s="122"/>
      <c r="O746" s="122"/>
      <c r="P746" s="122"/>
      <c r="Q746" s="122"/>
      <c r="R746" s="322"/>
      <c r="S746" s="322"/>
      <c r="T746" s="322"/>
      <c r="U746" s="322"/>
      <c r="V746" s="322"/>
      <c r="W746" s="322"/>
      <c r="X746" s="322"/>
      <c r="Y746" s="322"/>
      <c r="Z746" s="322"/>
      <c r="AA746" s="322"/>
      <c r="AB746" s="2119"/>
      <c r="AC746" s="322"/>
      <c r="AD746" s="779"/>
      <c r="AE746" s="322"/>
      <c r="AF746" s="322"/>
      <c r="AG746" s="322"/>
      <c r="AH746" s="322"/>
      <c r="AI746" s="322"/>
    </row>
    <row r="747" spans="1:35" s="2020" customFormat="1" ht="60" x14ac:dyDescent="0.25">
      <c r="A747" s="214">
        <v>1</v>
      </c>
      <c r="B747" s="214">
        <v>1</v>
      </c>
      <c r="C747" s="307" t="s">
        <v>446</v>
      </c>
      <c r="D747" s="4"/>
      <c r="E747" s="4"/>
      <c r="F747" s="171"/>
      <c r="G747" s="123"/>
      <c r="H747" s="183"/>
      <c r="I747" s="1837"/>
      <c r="J747" s="1348"/>
      <c r="K747" s="1348"/>
      <c r="L747" s="122"/>
      <c r="M747" s="122"/>
      <c r="N747" s="122"/>
      <c r="O747" s="122"/>
      <c r="P747" s="122"/>
      <c r="Q747" s="122"/>
      <c r="R747" s="322"/>
      <c r="S747" s="322"/>
      <c r="T747" s="322"/>
      <c r="U747" s="322"/>
      <c r="V747" s="322"/>
      <c r="W747" s="322"/>
      <c r="X747" s="322"/>
      <c r="Y747" s="322"/>
      <c r="Z747" s="322"/>
      <c r="AA747" s="322"/>
      <c r="AB747" s="2119"/>
      <c r="AC747" s="322"/>
      <c r="AD747" s="779"/>
      <c r="AE747" s="322"/>
      <c r="AF747" s="322"/>
      <c r="AG747" s="322"/>
      <c r="AH747" s="322"/>
      <c r="AI747" s="322"/>
    </row>
    <row r="748" spans="1:35" s="2020" customFormat="1" ht="45" x14ac:dyDescent="0.25">
      <c r="A748" s="214"/>
      <c r="B748" s="214">
        <v>1</v>
      </c>
      <c r="C748" s="306" t="s">
        <v>447</v>
      </c>
      <c r="D748" s="4"/>
      <c r="E748" s="4"/>
      <c r="F748" s="563"/>
      <c r="G748" s="123"/>
      <c r="H748" s="183"/>
      <c r="I748" s="1837"/>
      <c r="J748" s="1348"/>
      <c r="K748" s="1348"/>
      <c r="L748" s="122"/>
      <c r="M748" s="122"/>
      <c r="N748" s="122"/>
      <c r="O748" s="122"/>
      <c r="P748" s="122"/>
      <c r="Q748" s="122"/>
      <c r="R748" s="322"/>
      <c r="S748" s="322"/>
      <c r="T748" s="322"/>
      <c r="U748" s="322"/>
      <c r="V748" s="322"/>
      <c r="W748" s="322"/>
      <c r="X748" s="322"/>
      <c r="Y748" s="322"/>
      <c r="Z748" s="322"/>
      <c r="AA748" s="322"/>
      <c r="AB748" s="2119"/>
      <c r="AC748" s="322"/>
      <c r="AD748" s="779"/>
      <c r="AE748" s="322"/>
      <c r="AF748" s="322"/>
      <c r="AG748" s="322"/>
      <c r="AH748" s="322"/>
      <c r="AI748" s="322"/>
    </row>
    <row r="749" spans="1:35" s="2020" customFormat="1" ht="105" x14ac:dyDescent="0.25">
      <c r="A749" s="214"/>
      <c r="B749" s="214">
        <v>1</v>
      </c>
      <c r="C749" s="306" t="s">
        <v>448</v>
      </c>
      <c r="D749" s="4"/>
      <c r="E749" s="4"/>
      <c r="F749" s="492">
        <v>100</v>
      </c>
      <c r="G749" s="123">
        <f t="shared" ref="G749:G750" si="558">ROUND(F749/12*$C$3,0)</f>
        <v>83</v>
      </c>
      <c r="H749" s="494"/>
      <c r="I749" s="1837">
        <f>H749/G749*100</f>
        <v>0</v>
      </c>
      <c r="J749" s="1348"/>
      <c r="K749" s="1348"/>
      <c r="L749" s="122"/>
      <c r="M749" s="122"/>
      <c r="N749" s="122"/>
      <c r="O749" s="122"/>
      <c r="P749" s="122"/>
      <c r="Q749" s="122"/>
      <c r="R749" s="322"/>
      <c r="S749" s="322"/>
      <c r="T749" s="322"/>
      <c r="U749" s="322"/>
      <c r="V749" s="322"/>
      <c r="W749" s="322"/>
      <c r="X749" s="322"/>
      <c r="Y749" s="322"/>
      <c r="Z749" s="322"/>
      <c r="AA749" s="322"/>
      <c r="AB749" s="2119">
        <f>R749/12*$C$3</f>
        <v>0</v>
      </c>
      <c r="AC749" s="322">
        <f t="shared" ref="AC749:AC750" si="559">AI749-AH749-AE749-AD749</f>
        <v>0</v>
      </c>
      <c r="AD749" s="779"/>
      <c r="AE749" s="322"/>
      <c r="AF749" s="322">
        <f>AC749-AB749</f>
        <v>0</v>
      </c>
      <c r="AG749" s="322"/>
      <c r="AH749" s="322"/>
      <c r="AI749" s="322"/>
    </row>
    <row r="750" spans="1:35" s="2020" customFormat="1" ht="30" x14ac:dyDescent="0.25">
      <c r="A750" s="214"/>
      <c r="B750" s="214">
        <v>1</v>
      </c>
      <c r="C750" s="307" t="s">
        <v>467</v>
      </c>
      <c r="D750" s="4"/>
      <c r="E750" s="4"/>
      <c r="F750" s="492">
        <v>852</v>
      </c>
      <c r="G750" s="123">
        <f t="shared" si="558"/>
        <v>710</v>
      </c>
      <c r="H750" s="183">
        <v>592</v>
      </c>
      <c r="I750" s="1837">
        <f>H750/G750*100</f>
        <v>83.380281690140848</v>
      </c>
      <c r="J750" s="1348"/>
      <c r="K750" s="1348"/>
      <c r="L750" s="122"/>
      <c r="M750" s="122"/>
      <c r="N750" s="122"/>
      <c r="O750" s="122"/>
      <c r="P750" s="122"/>
      <c r="Q750" s="122"/>
      <c r="R750" s="322">
        <v>2215.1999999999998</v>
      </c>
      <c r="S750" s="322">
        <v>2215.1999999999998</v>
      </c>
      <c r="T750" s="322">
        <v>2215.1999999999998</v>
      </c>
      <c r="U750" s="322">
        <v>2215.1999999999998</v>
      </c>
      <c r="V750" s="322">
        <v>2215.1999999999998</v>
      </c>
      <c r="W750" s="322">
        <v>2215.1999999999998</v>
      </c>
      <c r="X750" s="322">
        <v>2215.1999999999998</v>
      </c>
      <c r="Y750" s="322">
        <v>2215.1999999999998</v>
      </c>
      <c r="Z750" s="322">
        <v>2215.1999999999998</v>
      </c>
      <c r="AA750" s="322">
        <v>2215.1999999999998</v>
      </c>
      <c r="AB750" s="2119">
        <f t="shared" ref="AB750" si="560">R750/12*$C$3+(S750-R750)/11*9+(T750-S750)/10*8+(U750-T750)/9*7+(V750-U750)/8*6+(W750-V750)/7*5+(X750-W750)/6*4+(Y750-X750)/5*3+(Z750-Y750)/4*2+(AA750-Z750)/3*1</f>
        <v>1846</v>
      </c>
      <c r="AC750" s="322">
        <f t="shared" si="559"/>
        <v>1598.6446999999998</v>
      </c>
      <c r="AD750" s="779"/>
      <c r="AE750" s="322"/>
      <c r="AF750" s="322">
        <f>AC750-AB750</f>
        <v>-247.35530000000017</v>
      </c>
      <c r="AG750" s="322"/>
      <c r="AH750" s="322">
        <v>-2.9637699999999998</v>
      </c>
      <c r="AI750" s="322">
        <v>1595.6809299999998</v>
      </c>
    </row>
    <row r="751" spans="1:35" s="2020" customFormat="1" ht="29.25" x14ac:dyDescent="0.25">
      <c r="A751" s="214">
        <v>1</v>
      </c>
      <c r="B751" s="214">
        <v>1</v>
      </c>
      <c r="C751" s="519" t="s">
        <v>311</v>
      </c>
      <c r="D751" s="4"/>
      <c r="E751" s="4"/>
      <c r="F751" s="2012">
        <f>F752+F753</f>
        <v>1702.127659574468</v>
      </c>
      <c r="G751" s="123">
        <f>G752+G753</f>
        <v>1418.4397163120566</v>
      </c>
      <c r="H751" s="183">
        <f>H752+H753</f>
        <v>1307.5702127659574</v>
      </c>
      <c r="I751" s="1837">
        <f>H751/G751*100</f>
        <v>92.183700000000016</v>
      </c>
      <c r="J751" s="1348"/>
      <c r="K751" s="1348"/>
      <c r="L751" s="122"/>
      <c r="M751" s="122"/>
      <c r="N751" s="122"/>
      <c r="O751" s="122"/>
      <c r="P751" s="122"/>
      <c r="Q751" s="122"/>
      <c r="R751" s="322"/>
      <c r="S751" s="322"/>
      <c r="T751" s="322"/>
      <c r="U751" s="322"/>
      <c r="V751" s="322"/>
      <c r="W751" s="322"/>
      <c r="X751" s="322"/>
      <c r="Y751" s="322"/>
      <c r="Z751" s="322"/>
      <c r="AA751" s="322"/>
      <c r="AB751" s="2119"/>
      <c r="AC751" s="322"/>
      <c r="AD751" s="779"/>
      <c r="AE751" s="322"/>
      <c r="AF751" s="322"/>
      <c r="AG751" s="322"/>
      <c r="AH751" s="322"/>
      <c r="AI751" s="322"/>
    </row>
    <row r="752" spans="1:35" s="2020" customFormat="1" x14ac:dyDescent="0.25">
      <c r="A752" s="214">
        <v>1</v>
      </c>
      <c r="B752" s="214">
        <v>1</v>
      </c>
      <c r="C752" s="519" t="s">
        <v>319</v>
      </c>
      <c r="D752" s="4"/>
      <c r="E752" s="4"/>
      <c r="F752" s="2012"/>
      <c r="G752" s="123"/>
      <c r="H752" s="183"/>
      <c r="I752" s="1837"/>
      <c r="J752" s="1348"/>
      <c r="K752" s="1348"/>
      <c r="L752" s="122"/>
      <c r="M752" s="122"/>
      <c r="N752" s="122"/>
      <c r="O752" s="122"/>
      <c r="P752" s="122"/>
      <c r="Q752" s="122"/>
      <c r="R752" s="322"/>
      <c r="S752" s="322"/>
      <c r="T752" s="322"/>
      <c r="U752" s="322"/>
      <c r="V752" s="322"/>
      <c r="W752" s="322"/>
      <c r="X752" s="322"/>
      <c r="Y752" s="322"/>
      <c r="Z752" s="322"/>
      <c r="AA752" s="322"/>
      <c r="AB752" s="2119"/>
      <c r="AC752" s="322"/>
      <c r="AD752" s="779"/>
      <c r="AE752" s="322"/>
      <c r="AF752" s="322"/>
      <c r="AG752" s="322"/>
      <c r="AH752" s="322"/>
      <c r="AI752" s="322"/>
    </row>
    <row r="753" spans="1:35" s="2020" customFormat="1" x14ac:dyDescent="0.25">
      <c r="A753" s="214"/>
      <c r="B753" s="214">
        <v>1</v>
      </c>
      <c r="C753" s="4" t="s">
        <v>320</v>
      </c>
      <c r="D753" s="4"/>
      <c r="E753" s="4"/>
      <c r="F753" s="2012">
        <f>F754/9.4</f>
        <v>1702.127659574468</v>
      </c>
      <c r="G753" s="123">
        <f>G754/9.4</f>
        <v>1418.4397163120566</v>
      </c>
      <c r="H753" s="183">
        <f>H754/9.4</f>
        <v>1307.5702127659574</v>
      </c>
      <c r="I753" s="1837">
        <f t="shared" ref="I753:I763" si="561">H753/G753*100</f>
        <v>92.183700000000016</v>
      </c>
      <c r="J753" s="1348"/>
      <c r="K753" s="1348"/>
      <c r="L753" s="122"/>
      <c r="M753" s="122"/>
      <c r="N753" s="122"/>
      <c r="O753" s="122"/>
      <c r="P753" s="122"/>
      <c r="Q753" s="122"/>
      <c r="R753" s="322"/>
      <c r="S753" s="322"/>
      <c r="T753" s="322"/>
      <c r="U753" s="322"/>
      <c r="V753" s="322"/>
      <c r="W753" s="322"/>
      <c r="X753" s="322"/>
      <c r="Y753" s="322"/>
      <c r="Z753" s="322"/>
      <c r="AA753" s="322"/>
      <c r="AB753" s="2119"/>
      <c r="AC753" s="322"/>
      <c r="AD753" s="779"/>
      <c r="AE753" s="322"/>
      <c r="AF753" s="322"/>
      <c r="AG753" s="322"/>
      <c r="AH753" s="322"/>
      <c r="AI753" s="322"/>
    </row>
    <row r="754" spans="1:35" s="2020" customFormat="1" x14ac:dyDescent="0.25">
      <c r="A754" s="214">
        <v>1</v>
      </c>
      <c r="B754" s="214">
        <v>1</v>
      </c>
      <c r="C754" s="533" t="s">
        <v>321</v>
      </c>
      <c r="D754" s="515"/>
      <c r="E754" s="4"/>
      <c r="F754" s="218">
        <v>16000</v>
      </c>
      <c r="G754" s="123">
        <f>(F754/12*$C$3)</f>
        <v>13333.333333333332</v>
      </c>
      <c r="H754" s="183">
        <v>12291.16</v>
      </c>
      <c r="I754" s="1837">
        <f t="shared" si="561"/>
        <v>92.183700000000002</v>
      </c>
      <c r="J754" s="1348"/>
      <c r="K754" s="1348"/>
      <c r="L754" s="122"/>
      <c r="M754" s="122"/>
      <c r="N754" s="122"/>
      <c r="O754" s="122"/>
      <c r="P754" s="122"/>
      <c r="Q754" s="122"/>
      <c r="R754" s="322"/>
      <c r="S754" s="322"/>
      <c r="T754" s="322"/>
      <c r="U754" s="322"/>
      <c r="V754" s="322"/>
      <c r="W754" s="322"/>
      <c r="X754" s="322"/>
      <c r="Y754" s="322"/>
      <c r="Z754" s="322"/>
      <c r="AA754" s="322"/>
      <c r="AB754" s="2119"/>
      <c r="AC754" s="322"/>
      <c r="AD754" s="779"/>
      <c r="AE754" s="322"/>
      <c r="AF754" s="322"/>
      <c r="AG754" s="322"/>
      <c r="AH754" s="322"/>
      <c r="AI754" s="322"/>
    </row>
    <row r="755" spans="1:35" s="2020" customFormat="1" x14ac:dyDescent="0.25">
      <c r="A755" s="214">
        <v>1</v>
      </c>
      <c r="B755" s="214">
        <v>1</v>
      </c>
      <c r="C755" s="507" t="s">
        <v>217</v>
      </c>
      <c r="D755" s="530"/>
      <c r="E755" s="4"/>
      <c r="F755" s="218">
        <f>F756+F757</f>
        <v>500</v>
      </c>
      <c r="G755" s="123">
        <f>G756+G757</f>
        <v>417</v>
      </c>
      <c r="H755" s="183">
        <f>H756+H757</f>
        <v>661</v>
      </c>
      <c r="I755" s="1837">
        <f t="shared" si="561"/>
        <v>158.51318944844124</v>
      </c>
      <c r="J755" s="1348"/>
      <c r="K755" s="1348"/>
      <c r="L755" s="122"/>
      <c r="M755" s="122"/>
      <c r="N755" s="122"/>
      <c r="O755" s="122"/>
      <c r="P755" s="122"/>
      <c r="Q755" s="122"/>
      <c r="R755" s="322">
        <v>683.20600000000002</v>
      </c>
      <c r="S755" s="322">
        <v>683.20600000000002</v>
      </c>
      <c r="T755" s="322">
        <v>683.20600000000002</v>
      </c>
      <c r="U755" s="322">
        <v>683.20600000000002</v>
      </c>
      <c r="V755" s="322">
        <v>683.20600000000002</v>
      </c>
      <c r="W755" s="322">
        <v>683.20600000000002</v>
      </c>
      <c r="X755" s="322">
        <v>683.20600000000002</v>
      </c>
      <c r="Y755" s="322">
        <v>683.20600000000002</v>
      </c>
      <c r="Z755" s="322">
        <v>683.20600000000002</v>
      </c>
      <c r="AA755" s="322">
        <v>683.20600000000002</v>
      </c>
      <c r="AB755" s="2060">
        <f t="shared" ref="AB755" si="562">R755/12*$C$3+(S755-R755)/11*9+(T755-S755)/10*8+(U755-T755)/9*7+(V755-U755)/8*6+(W755-V755)/7*5+(X755-W755)/6*4+(Y755-X755)/5*3+(Z755-Y755)/4*2+(AA755-Z755)/3*1</f>
        <v>569.33833333333337</v>
      </c>
      <c r="AC755" s="322">
        <f t="shared" ref="AC755" si="563">AI755-AH755-AE755-AD755</f>
        <v>912.16772000000014</v>
      </c>
      <c r="AD755" s="779"/>
      <c r="AE755" s="322"/>
      <c r="AF755" s="322">
        <f>AC755-AB755</f>
        <v>342.82938666666678</v>
      </c>
      <c r="AG755" s="322"/>
      <c r="AH755" s="322">
        <v>-0.43123</v>
      </c>
      <c r="AI755" s="322">
        <v>911.73649000000012</v>
      </c>
    </row>
    <row r="756" spans="1:35" s="2020" customFormat="1" ht="30" x14ac:dyDescent="0.25">
      <c r="A756" s="214">
        <v>1</v>
      </c>
      <c r="B756" s="214">
        <v>1</v>
      </c>
      <c r="C756" s="473" t="s">
        <v>259</v>
      </c>
      <c r="D756" s="4"/>
      <c r="E756" s="4"/>
      <c r="F756" s="218">
        <v>300</v>
      </c>
      <c r="G756" s="183">
        <f>ROUND(F756/12*$C$3,0)</f>
        <v>250</v>
      </c>
      <c r="H756" s="183">
        <v>378</v>
      </c>
      <c r="I756" s="1837">
        <f t="shared" si="561"/>
        <v>151.19999999999999</v>
      </c>
      <c r="J756" s="1348"/>
      <c r="K756" s="1348"/>
      <c r="L756" s="122"/>
      <c r="M756" s="122"/>
      <c r="N756" s="122"/>
      <c r="O756" s="122"/>
      <c r="P756" s="122"/>
      <c r="Q756" s="122"/>
      <c r="R756" s="322"/>
      <c r="S756" s="322"/>
      <c r="T756" s="322"/>
      <c r="U756" s="322"/>
      <c r="V756" s="322"/>
      <c r="W756" s="322"/>
      <c r="X756" s="322"/>
      <c r="Y756" s="322"/>
      <c r="Z756" s="322"/>
      <c r="AA756" s="322"/>
      <c r="AB756" s="2119"/>
      <c r="AC756" s="322"/>
      <c r="AD756" s="779"/>
      <c r="AE756" s="322"/>
      <c r="AF756" s="322"/>
      <c r="AG756" s="322"/>
      <c r="AH756" s="322"/>
      <c r="AI756" s="322"/>
    </row>
    <row r="757" spans="1:35" s="2020" customFormat="1" ht="30" x14ac:dyDescent="0.25">
      <c r="A757" s="214">
        <v>1</v>
      </c>
      <c r="B757" s="214">
        <v>1</v>
      </c>
      <c r="C757" s="473" t="s">
        <v>71</v>
      </c>
      <c r="D757" s="4"/>
      <c r="E757" s="4"/>
      <c r="F757" s="218">
        <v>200</v>
      </c>
      <c r="G757" s="123">
        <f>ROUND(F757/12*$C$3,0)</f>
        <v>167</v>
      </c>
      <c r="H757" s="183">
        <v>283</v>
      </c>
      <c r="I757" s="1837">
        <f t="shared" si="561"/>
        <v>169.46107784431138</v>
      </c>
      <c r="J757" s="1348"/>
      <c r="K757" s="1348"/>
      <c r="L757" s="122"/>
      <c r="M757" s="122"/>
      <c r="N757" s="122"/>
      <c r="O757" s="122"/>
      <c r="P757" s="122"/>
      <c r="Q757" s="122"/>
      <c r="R757" s="322"/>
      <c r="S757" s="322"/>
      <c r="T757" s="322"/>
      <c r="U757" s="322"/>
      <c r="V757" s="322"/>
      <c r="W757" s="322"/>
      <c r="X757" s="322"/>
      <c r="Y757" s="322"/>
      <c r="Z757" s="322"/>
      <c r="AA757" s="322"/>
      <c r="AB757" s="2119"/>
      <c r="AC757" s="322"/>
      <c r="AD757" s="779"/>
      <c r="AE757" s="322"/>
      <c r="AF757" s="322"/>
      <c r="AG757" s="322"/>
      <c r="AH757" s="322"/>
      <c r="AI757" s="322"/>
    </row>
    <row r="758" spans="1:35" s="2020" customFormat="1" ht="86.25" x14ac:dyDescent="0.25">
      <c r="A758" s="214"/>
      <c r="B758" s="214">
        <v>1</v>
      </c>
      <c r="C758" s="469" t="s">
        <v>506</v>
      </c>
      <c r="D758" s="4"/>
      <c r="E758" s="4"/>
      <c r="F758" s="2843">
        <f>F723</f>
        <v>2227</v>
      </c>
      <c r="G758" s="2843">
        <f>G723</f>
        <v>1856</v>
      </c>
      <c r="H758" s="2843">
        <f>H723</f>
        <v>1807</v>
      </c>
      <c r="I758" s="1837">
        <f t="shared" si="561"/>
        <v>97.359913793103445</v>
      </c>
      <c r="J758" s="1348"/>
      <c r="K758" s="1348"/>
      <c r="L758" s="122"/>
      <c r="M758" s="122"/>
      <c r="N758" s="122"/>
      <c r="O758" s="122"/>
      <c r="P758" s="122"/>
      <c r="Q758" s="122"/>
      <c r="R758" s="322">
        <f t="shared" ref="R758:W758" si="564">R723</f>
        <v>8348.4703099999988</v>
      </c>
      <c r="S758" s="322">
        <f t="shared" si="564"/>
        <v>8348.4703099999988</v>
      </c>
      <c r="T758" s="322">
        <f t="shared" si="564"/>
        <v>8348.4703099999988</v>
      </c>
      <c r="U758" s="322">
        <f t="shared" si="564"/>
        <v>8348.4703099999988</v>
      </c>
      <c r="V758" s="322">
        <f t="shared" si="564"/>
        <v>8348.4703099999988</v>
      </c>
      <c r="W758" s="322">
        <f t="shared" si="564"/>
        <v>8348.4703099999988</v>
      </c>
      <c r="X758" s="322">
        <f t="shared" ref="X758:Y758" si="565">X723</f>
        <v>8348.4703099999988</v>
      </c>
      <c r="Y758" s="322">
        <f t="shared" si="565"/>
        <v>8348.4703099999988</v>
      </c>
      <c r="Z758" s="322">
        <f t="shared" ref="Z758:AA758" si="566">Z723</f>
        <v>8348.4703099999988</v>
      </c>
      <c r="AA758" s="322">
        <f t="shared" si="566"/>
        <v>8348.4703099999988</v>
      </c>
      <c r="AB758" s="2119">
        <f t="shared" ref="AB758:AI758" si="567">AB723</f>
        <v>6957.0585916666651</v>
      </c>
      <c r="AC758" s="322">
        <f t="shared" si="567"/>
        <v>6497.777900000001</v>
      </c>
      <c r="AD758" s="779">
        <f t="shared" si="567"/>
        <v>0</v>
      </c>
      <c r="AE758" s="322">
        <f t="shared" si="567"/>
        <v>0</v>
      </c>
      <c r="AF758" s="322">
        <f t="shared" si="567"/>
        <v>-459.2806916666641</v>
      </c>
      <c r="AG758" s="322">
        <f t="shared" si="567"/>
        <v>0</v>
      </c>
      <c r="AH758" s="322">
        <f t="shared" si="567"/>
        <v>-10.569049999999999</v>
      </c>
      <c r="AI758" s="322">
        <f t="shared" si="567"/>
        <v>6487.2088500000009</v>
      </c>
    </row>
    <row r="759" spans="1:35" s="2020" customFormat="1" ht="29.25" x14ac:dyDescent="0.25">
      <c r="A759" s="214">
        <v>1</v>
      </c>
      <c r="B759" s="214">
        <v>1</v>
      </c>
      <c r="C759" s="469" t="s">
        <v>260</v>
      </c>
      <c r="D759" s="4"/>
      <c r="E759" s="4"/>
      <c r="F759" s="540">
        <f>F741+F711</f>
        <v>10301</v>
      </c>
      <c r="G759" s="540">
        <f>G741+G711</f>
        <v>8584.25</v>
      </c>
      <c r="H759" s="540">
        <f>H741+H711</f>
        <v>8012.6125000000002</v>
      </c>
      <c r="I759" s="1837">
        <f t="shared" si="561"/>
        <v>93.340856801700795</v>
      </c>
      <c r="J759" s="1348"/>
      <c r="K759" s="1348"/>
      <c r="L759" s="122"/>
      <c r="M759" s="122"/>
      <c r="N759" s="122"/>
      <c r="O759" s="122"/>
      <c r="P759" s="122"/>
      <c r="Q759" s="122"/>
      <c r="R759" s="322"/>
      <c r="S759" s="322"/>
      <c r="T759" s="322"/>
      <c r="U759" s="322"/>
      <c r="V759" s="322"/>
      <c r="W759" s="322"/>
      <c r="X759" s="322"/>
      <c r="Y759" s="322"/>
      <c r="Z759" s="322"/>
      <c r="AA759" s="322"/>
      <c r="AB759" s="2119"/>
      <c r="AC759" s="322"/>
      <c r="AD759" s="779"/>
      <c r="AE759" s="322"/>
      <c r="AF759" s="322"/>
      <c r="AG759" s="322"/>
      <c r="AH759" s="322"/>
      <c r="AI759" s="322"/>
    </row>
    <row r="760" spans="1:35" s="2020" customFormat="1" ht="43.5" x14ac:dyDescent="0.25">
      <c r="A760" s="214">
        <v>1</v>
      </c>
      <c r="B760" s="214">
        <v>1</v>
      </c>
      <c r="C760" s="469" t="s">
        <v>273</v>
      </c>
      <c r="D760" s="4"/>
      <c r="E760" s="4"/>
      <c r="F760" s="540">
        <f>F727</f>
        <v>4922</v>
      </c>
      <c r="G760" s="540">
        <f>G727</f>
        <v>4102</v>
      </c>
      <c r="H760" s="540">
        <f>H727</f>
        <v>3823</v>
      </c>
      <c r="I760" s="1837">
        <f t="shared" si="561"/>
        <v>93.198439785470498</v>
      </c>
      <c r="J760" s="1348"/>
      <c r="K760" s="1348"/>
      <c r="L760" s="122"/>
      <c r="M760" s="122"/>
      <c r="N760" s="122"/>
      <c r="O760" s="122"/>
      <c r="P760" s="122"/>
      <c r="Q760" s="122"/>
      <c r="R760" s="322"/>
      <c r="S760" s="322"/>
      <c r="T760" s="322"/>
      <c r="U760" s="322"/>
      <c r="V760" s="322"/>
      <c r="W760" s="322"/>
      <c r="X760" s="322"/>
      <c r="Y760" s="322"/>
      <c r="Z760" s="322"/>
      <c r="AA760" s="322"/>
      <c r="AB760" s="2119"/>
      <c r="AC760" s="322"/>
      <c r="AD760" s="779"/>
      <c r="AE760" s="322"/>
      <c r="AF760" s="322"/>
      <c r="AG760" s="322"/>
      <c r="AH760" s="322"/>
      <c r="AI760" s="322"/>
    </row>
    <row r="761" spans="1:35" s="2020" customFormat="1" ht="29.25" x14ac:dyDescent="0.25">
      <c r="A761" s="214">
        <v>1</v>
      </c>
      <c r="B761" s="214">
        <v>1</v>
      </c>
      <c r="C761" s="469" t="s">
        <v>261</v>
      </c>
      <c r="D761" s="4"/>
      <c r="E761" s="4"/>
      <c r="F761" s="568">
        <f>F751+F717</f>
        <v>10448.127659574468</v>
      </c>
      <c r="G761" s="568">
        <f>G751+G717</f>
        <v>8707.4397163120557</v>
      </c>
      <c r="H761" s="568">
        <f>H751+H717</f>
        <v>8102.570212765957</v>
      </c>
      <c r="I761" s="1837">
        <f t="shared" si="561"/>
        <v>93.053417270142361</v>
      </c>
      <c r="J761" s="1348"/>
      <c r="K761" s="1348"/>
      <c r="L761" s="122"/>
      <c r="M761" s="122"/>
      <c r="N761" s="122"/>
      <c r="O761" s="122"/>
      <c r="P761" s="122"/>
      <c r="Q761" s="122"/>
      <c r="R761" s="322"/>
      <c r="S761" s="322"/>
      <c r="T761" s="322"/>
      <c r="U761" s="322"/>
      <c r="V761" s="322"/>
      <c r="W761" s="322"/>
      <c r="X761" s="322"/>
      <c r="Y761" s="322"/>
      <c r="Z761" s="322"/>
      <c r="AA761" s="322"/>
      <c r="AB761" s="2119"/>
      <c r="AC761" s="322"/>
      <c r="AD761" s="779"/>
      <c r="AE761" s="322"/>
      <c r="AF761" s="322"/>
      <c r="AG761" s="322"/>
      <c r="AH761" s="322"/>
      <c r="AI761" s="322"/>
    </row>
    <row r="762" spans="1:35" s="2020" customFormat="1" ht="29.25" x14ac:dyDescent="0.25">
      <c r="A762" s="214">
        <v>1</v>
      </c>
      <c r="B762" s="214">
        <v>1</v>
      </c>
      <c r="C762" s="469" t="s">
        <v>262</v>
      </c>
      <c r="D762" s="4"/>
      <c r="E762" s="4"/>
      <c r="F762" s="568">
        <f>F721</f>
        <v>200</v>
      </c>
      <c r="G762" s="568">
        <f t="shared" ref="G762:H762" si="568">G721</f>
        <v>167</v>
      </c>
      <c r="H762" s="568">
        <f t="shared" si="568"/>
        <v>123</v>
      </c>
      <c r="I762" s="1837">
        <f t="shared" si="561"/>
        <v>73.65269461077844</v>
      </c>
      <c r="J762" s="1348"/>
      <c r="K762" s="1348"/>
      <c r="L762" s="122"/>
      <c r="M762" s="122"/>
      <c r="N762" s="122"/>
      <c r="O762" s="122"/>
      <c r="P762" s="122"/>
      <c r="Q762" s="122"/>
      <c r="R762" s="322"/>
      <c r="S762" s="322"/>
      <c r="T762" s="322"/>
      <c r="U762" s="322"/>
      <c r="V762" s="322"/>
      <c r="W762" s="322"/>
      <c r="X762" s="322"/>
      <c r="Y762" s="322"/>
      <c r="Z762" s="322"/>
      <c r="AA762" s="322"/>
      <c r="AB762" s="2060"/>
      <c r="AC762" s="322"/>
      <c r="AD762" s="779"/>
      <c r="AE762" s="322"/>
      <c r="AF762" s="322"/>
      <c r="AG762" s="322"/>
      <c r="AH762" s="322"/>
      <c r="AI762" s="322"/>
    </row>
    <row r="763" spans="1:35" s="2020" customFormat="1" x14ac:dyDescent="0.25">
      <c r="A763" s="214">
        <v>1</v>
      </c>
      <c r="B763" s="214">
        <v>1</v>
      </c>
      <c r="C763" s="470" t="s">
        <v>134</v>
      </c>
      <c r="D763" s="4"/>
      <c r="E763" s="4"/>
      <c r="F763" s="568">
        <f>F759+F760+F762+F717*2.6+F754/4.2+F758*2.6</f>
        <v>47762.323809523812</v>
      </c>
      <c r="G763" s="568">
        <f>G759+G760+G762+G717*2.6+G754/4.2+G758*2.6</f>
        <v>39804.853174603173</v>
      </c>
      <c r="H763" s="568">
        <f>H759+H760+H762+H717*2.6+H754/4.2+H758*2.6</f>
        <v>37250.279166666667</v>
      </c>
      <c r="I763" s="1837">
        <f t="shared" si="561"/>
        <v>93.582254915673417</v>
      </c>
      <c r="J763" s="1348"/>
      <c r="K763" s="1348"/>
      <c r="L763" s="122"/>
      <c r="M763" s="122"/>
      <c r="N763" s="122"/>
      <c r="O763" s="122"/>
      <c r="P763" s="122"/>
      <c r="Q763" s="122"/>
      <c r="R763" s="2130">
        <f t="shared" ref="R763:AI763" si="569">SUM(R762,R755,R750,R741,R727,R723,R710)</f>
        <v>58524.389719999992</v>
      </c>
      <c r="S763" s="2130">
        <f t="shared" ref="S763:T763" si="570">SUM(S762,S755,S750,S741,S727,S723,S710)</f>
        <v>58524.389719999992</v>
      </c>
      <c r="T763" s="2130">
        <f t="shared" si="570"/>
        <v>59493.799189999991</v>
      </c>
      <c r="U763" s="2130">
        <f t="shared" ref="U763:V763" si="571">SUM(U762,U755,U750,U741,U727,U723,U710)</f>
        <v>59493.799189999991</v>
      </c>
      <c r="V763" s="2130">
        <f t="shared" si="571"/>
        <v>59493.799189999991</v>
      </c>
      <c r="W763" s="2130">
        <f t="shared" ref="W763:X763" si="572">SUM(W762,W755,W750,W741,W727,W723,W710)</f>
        <v>59493.799189999991</v>
      </c>
      <c r="X763" s="2130">
        <f t="shared" si="572"/>
        <v>59493.799189999991</v>
      </c>
      <c r="Y763" s="2130">
        <f t="shared" ref="Y763:Z763" si="573">SUM(Y762,Y755,Y750,Y741,Y727,Y723,Y710)</f>
        <v>59493.799189999991</v>
      </c>
      <c r="Z763" s="2130">
        <f t="shared" si="573"/>
        <v>59339.588289999985</v>
      </c>
      <c r="AA763" s="2130">
        <f t="shared" ref="AA763" si="574">SUM(AA762,AA755,AA750,AA741,AA727,AA723,AA710)</f>
        <v>59339.588289999985</v>
      </c>
      <c r="AB763" s="2130">
        <f t="shared" si="569"/>
        <v>49468.746892666662</v>
      </c>
      <c r="AC763" s="2066">
        <f t="shared" si="569"/>
        <v>45959.438949999996</v>
      </c>
      <c r="AD763" s="2328">
        <f t="shared" si="569"/>
        <v>0</v>
      </c>
      <c r="AE763" s="2066">
        <f t="shared" si="569"/>
        <v>0</v>
      </c>
      <c r="AF763" s="2066">
        <f t="shared" si="569"/>
        <v>-3509.3079426666613</v>
      </c>
      <c r="AG763" s="2066">
        <f t="shared" si="569"/>
        <v>0</v>
      </c>
      <c r="AH763" s="2066">
        <f t="shared" si="569"/>
        <v>-45.762319999999995</v>
      </c>
      <c r="AI763" s="2066">
        <f t="shared" si="569"/>
        <v>45913.676630000002</v>
      </c>
    </row>
    <row r="764" spans="1:35" s="2020" customFormat="1" x14ac:dyDescent="0.25">
      <c r="A764" s="214">
        <v>1</v>
      </c>
      <c r="B764" s="214">
        <v>1</v>
      </c>
      <c r="C764" s="1839"/>
      <c r="D764" s="1839"/>
      <c r="E764" s="1931"/>
      <c r="F764" s="235"/>
      <c r="G764" s="123"/>
      <c r="H764" s="1837"/>
      <c r="I764" s="1837"/>
      <c r="J764" s="1838"/>
      <c r="K764" s="1838"/>
      <c r="L764" s="2079"/>
      <c r="M764" s="2079"/>
      <c r="N764" s="2079"/>
      <c r="O764" s="2079"/>
      <c r="P764" s="2079"/>
      <c r="Q764" s="2079"/>
      <c r="R764" s="359"/>
      <c r="S764" s="359"/>
      <c r="T764" s="359"/>
      <c r="U764" s="359"/>
      <c r="V764" s="359"/>
      <c r="W764" s="359"/>
      <c r="X764" s="359"/>
      <c r="Y764" s="359"/>
      <c r="Z764" s="359"/>
      <c r="AA764" s="359"/>
      <c r="AB764" s="2122"/>
      <c r="AC764" s="359"/>
      <c r="AD764" s="928"/>
      <c r="AE764" s="359"/>
      <c r="AF764" s="359"/>
      <c r="AG764" s="359"/>
      <c r="AH764" s="359"/>
      <c r="AI764" s="359"/>
    </row>
    <row r="765" spans="1:35" s="2020" customFormat="1" x14ac:dyDescent="0.25">
      <c r="A765" s="214">
        <v>1</v>
      </c>
      <c r="B765" s="214">
        <v>1</v>
      </c>
      <c r="C765" s="1205" t="s">
        <v>28</v>
      </c>
      <c r="D765" s="1205"/>
      <c r="E765" s="2"/>
      <c r="F765" s="222"/>
      <c r="G765" s="187"/>
      <c r="H765" s="187"/>
      <c r="I765" s="187"/>
      <c r="J765" s="1348"/>
      <c r="K765" s="1348"/>
      <c r="L765" s="743"/>
      <c r="M765" s="743"/>
      <c r="N765" s="743"/>
      <c r="O765" s="743"/>
      <c r="P765" s="743"/>
      <c r="Q765" s="743"/>
      <c r="R765" s="326"/>
      <c r="S765" s="326"/>
      <c r="T765" s="326"/>
      <c r="U765" s="326"/>
      <c r="V765" s="326"/>
      <c r="W765" s="326"/>
      <c r="X765" s="326"/>
      <c r="Y765" s="326"/>
      <c r="Z765" s="326"/>
      <c r="AA765" s="326"/>
      <c r="AB765" s="2123"/>
      <c r="AC765" s="326"/>
      <c r="AD765" s="770"/>
      <c r="AE765" s="326"/>
      <c r="AF765" s="326"/>
      <c r="AG765" s="326"/>
      <c r="AH765" s="326"/>
      <c r="AI765" s="326"/>
    </row>
    <row r="766" spans="1:35" s="2020" customFormat="1" ht="30" x14ac:dyDescent="0.25">
      <c r="A766" s="214">
        <v>1</v>
      </c>
      <c r="B766" s="214">
        <v>1</v>
      </c>
      <c r="C766" s="2" t="s">
        <v>123</v>
      </c>
      <c r="D766" s="2"/>
      <c r="E766" s="1205"/>
      <c r="F766" s="1775"/>
      <c r="G766" s="1837"/>
      <c r="H766" s="1837"/>
      <c r="I766" s="1837"/>
      <c r="J766" s="1838"/>
      <c r="K766" s="196"/>
      <c r="L766" s="695"/>
      <c r="M766" s="695"/>
      <c r="N766" s="695"/>
      <c r="O766" s="153"/>
      <c r="P766" s="1122"/>
      <c r="Q766" s="153"/>
      <c r="R766" s="326"/>
      <c r="S766" s="326"/>
      <c r="T766" s="326"/>
      <c r="U766" s="326"/>
      <c r="V766" s="326"/>
      <c r="W766" s="326"/>
      <c r="X766" s="326"/>
      <c r="Y766" s="326"/>
      <c r="Z766" s="326"/>
      <c r="AA766" s="326"/>
      <c r="AB766" s="2123"/>
      <c r="AC766" s="326"/>
      <c r="AD766" s="770"/>
      <c r="AE766" s="326"/>
      <c r="AF766" s="326"/>
      <c r="AG766" s="326"/>
      <c r="AH766" s="326"/>
      <c r="AI766" s="326"/>
    </row>
    <row r="767" spans="1:35" s="2020" customFormat="1" x14ac:dyDescent="0.25">
      <c r="A767" s="214">
        <v>1</v>
      </c>
      <c r="B767" s="214">
        <v>1</v>
      </c>
      <c r="C767" s="2018" t="s">
        <v>44</v>
      </c>
      <c r="D767" s="2018"/>
      <c r="E767" s="1839">
        <v>240</v>
      </c>
      <c r="F767" s="222">
        <v>328</v>
      </c>
      <c r="G767" s="123">
        <f>ROUND(F767/12*$C$3,0)</f>
        <v>273</v>
      </c>
      <c r="H767" s="123">
        <v>274</v>
      </c>
      <c r="I767" s="123">
        <f>H767/G767*100</f>
        <v>100.36630036630036</v>
      </c>
      <c r="J767" s="326">
        <v>8</v>
      </c>
      <c r="K767" s="152">
        <f>N767/H767</f>
        <v>7.9744525547445253</v>
      </c>
      <c r="L767" s="153">
        <f>ROUND(F767*J767,0)</f>
        <v>2624</v>
      </c>
      <c r="M767" s="153">
        <f>ROUND(L767/12*$C$3,0)</f>
        <v>2187</v>
      </c>
      <c r="N767" s="153">
        <v>2185</v>
      </c>
      <c r="O767" s="153">
        <f>N767/M767*100</f>
        <v>99.908550525834471</v>
      </c>
      <c r="P767" s="153">
        <f>L767/E767</f>
        <v>10.933333333333334</v>
      </c>
      <c r="Q767" s="153">
        <f>N767/$C$3*12/P767</f>
        <v>239.8170731707317</v>
      </c>
      <c r="R767" s="2066"/>
      <c r="S767" s="2066"/>
      <c r="T767" s="2066"/>
      <c r="U767" s="2066"/>
      <c r="V767" s="2066"/>
      <c r="W767" s="2066"/>
      <c r="X767" s="2066"/>
      <c r="Y767" s="2066"/>
      <c r="Z767" s="2066"/>
      <c r="AA767" s="2066"/>
      <c r="AB767" s="2130"/>
      <c r="AC767" s="2066">
        <f>AI767-AH767</f>
        <v>0</v>
      </c>
      <c r="AD767" s="2328"/>
      <c r="AE767" s="2066"/>
      <c r="AF767" s="2066">
        <f>AC767-AB767</f>
        <v>0</v>
      </c>
      <c r="AG767" s="2066"/>
      <c r="AH767" s="2066"/>
      <c r="AI767" s="2066"/>
    </row>
    <row r="768" spans="1:35" s="147" customFormat="1" x14ac:dyDescent="0.25">
      <c r="A768" s="214">
        <v>1</v>
      </c>
      <c r="B768" s="214">
        <v>1</v>
      </c>
      <c r="C768" s="2176" t="s">
        <v>150</v>
      </c>
      <c r="D768" s="2176"/>
      <c r="E768" s="1778"/>
      <c r="F768" s="1775">
        <f t="shared" ref="F768:H769" si="575">SUM(F767)</f>
        <v>328</v>
      </c>
      <c r="G768" s="522">
        <f t="shared" si="575"/>
        <v>273</v>
      </c>
      <c r="H768" s="522">
        <f t="shared" si="575"/>
        <v>274</v>
      </c>
      <c r="I768" s="522">
        <f>H768/G768*100</f>
        <v>100.36630036630036</v>
      </c>
      <c r="J768" s="2139">
        <f>L768/F768</f>
        <v>8</v>
      </c>
      <c r="K768" s="152">
        <f>N768/H768</f>
        <v>7.9744525547445253</v>
      </c>
      <c r="L768" s="989">
        <f t="shared" ref="L768:N769" si="576">SUM(L767)</f>
        <v>2624</v>
      </c>
      <c r="M768" s="989">
        <f t="shared" si="576"/>
        <v>2187</v>
      </c>
      <c r="N768" s="989">
        <f t="shared" si="576"/>
        <v>2185</v>
      </c>
      <c r="O768" s="989">
        <f>N768/M768*100</f>
        <v>99.908550525834471</v>
      </c>
      <c r="P768" s="989">
        <f>SUM(P767)</f>
        <v>10.933333333333334</v>
      </c>
      <c r="Q768" s="153">
        <f>N768/$C$3*12/P768</f>
        <v>239.8170731707317</v>
      </c>
      <c r="R768" s="2066"/>
      <c r="S768" s="2066"/>
      <c r="T768" s="2066"/>
      <c r="U768" s="2066"/>
      <c r="V768" s="2066"/>
      <c r="W768" s="2066"/>
      <c r="X768" s="2066"/>
      <c r="Y768" s="2066"/>
      <c r="Z768" s="2066"/>
      <c r="AA768" s="2066"/>
      <c r="AB768" s="2177"/>
      <c r="AC768" s="2250"/>
      <c r="AD768" s="2330"/>
      <c r="AE768" s="2250"/>
      <c r="AF768" s="2250"/>
      <c r="AG768" s="2250"/>
      <c r="AH768" s="2146"/>
      <c r="AI768" s="2146"/>
    </row>
    <row r="769" spans="1:35" s="2020" customFormat="1" ht="29.25" x14ac:dyDescent="0.25">
      <c r="A769" s="214">
        <v>1</v>
      </c>
      <c r="B769" s="214">
        <v>1</v>
      </c>
      <c r="C769" s="702" t="s">
        <v>135</v>
      </c>
      <c r="D769" s="702"/>
      <c r="E769" s="702"/>
      <c r="F769" s="1775">
        <f t="shared" si="575"/>
        <v>328</v>
      </c>
      <c r="G769" s="1837">
        <f t="shared" si="575"/>
        <v>273</v>
      </c>
      <c r="H769" s="1837">
        <f t="shared" si="575"/>
        <v>274</v>
      </c>
      <c r="I769" s="1837">
        <f>H769/G769*100</f>
        <v>100.36630036630036</v>
      </c>
      <c r="J769" s="1838">
        <f>SUM(L769/F769)</f>
        <v>8</v>
      </c>
      <c r="K769" s="152">
        <f>N769/H769</f>
        <v>7.9744525547445253</v>
      </c>
      <c r="L769" s="1837">
        <f t="shared" si="576"/>
        <v>2624</v>
      </c>
      <c r="M769" s="1837">
        <f t="shared" si="576"/>
        <v>2187</v>
      </c>
      <c r="N769" s="1837">
        <f t="shared" si="576"/>
        <v>2185</v>
      </c>
      <c r="O769" s="153">
        <f>N769/M769*100</f>
        <v>99.908550525834471</v>
      </c>
      <c r="P769" s="1837">
        <f>SUM(P768)</f>
        <v>10.933333333333334</v>
      </c>
      <c r="Q769" s="153">
        <f>N769/$C$3*12/P769</f>
        <v>239.8170731707317</v>
      </c>
      <c r="R769" s="2067">
        <v>7885.4073983999997</v>
      </c>
      <c r="S769" s="2067">
        <v>7885.4073983999997</v>
      </c>
      <c r="T769" s="2067">
        <v>8149.0176375999999</v>
      </c>
      <c r="U769" s="2067">
        <v>8149.0176375999999</v>
      </c>
      <c r="V769" s="2067">
        <v>8149.0176375999999</v>
      </c>
      <c r="W769" s="2067">
        <v>8149.0176375999999</v>
      </c>
      <c r="X769" s="2067">
        <v>8149.0176375999999</v>
      </c>
      <c r="Y769" s="2067">
        <v>8149.0176375999999</v>
      </c>
      <c r="Z769" s="2067">
        <v>8149.0176375999999</v>
      </c>
      <c r="AA769" s="2067">
        <v>8149.0176375999999</v>
      </c>
      <c r="AB769" s="874">
        <f t="shared" ref="AB769" si="577">R769/12*$C$3+(S769-R769)/11*9+(T769-S769)/10*8+(U769-T769)/9*7+(V769-U769)/8*6+(W769-V769)/7*5+(X769-W769)/6*4+(Y769-X769)/5*3+(Z769-Y769)/4*2+(AA769-Z769)/3*1</f>
        <v>6782.06102336</v>
      </c>
      <c r="AC769" s="326">
        <f t="shared" ref="AC769" si="578">AI769-AH769-AE769-AD769</f>
        <v>6950.4008599999988</v>
      </c>
      <c r="AD769" s="770"/>
      <c r="AE769" s="326"/>
      <c r="AF769" s="326">
        <f>AC769-AB769</f>
        <v>168.33983663999879</v>
      </c>
      <c r="AG769" s="326"/>
      <c r="AH769" s="2067">
        <v>-24.644400000000001</v>
      </c>
      <c r="AI769" s="2067">
        <v>6925.7564599999987</v>
      </c>
    </row>
    <row r="770" spans="1:35" s="2020" customFormat="1" x14ac:dyDescent="0.25">
      <c r="A770" s="214">
        <v>1</v>
      </c>
      <c r="B770" s="214">
        <v>1</v>
      </c>
      <c r="C770" s="516"/>
      <c r="D770" s="516"/>
      <c r="E770" s="516"/>
      <c r="F770" s="220"/>
      <c r="G770" s="123"/>
      <c r="H770" s="123"/>
      <c r="I770" s="123"/>
      <c r="J770" s="1454"/>
      <c r="K770" s="1454"/>
      <c r="L770" s="1454"/>
      <c r="M770" s="1454"/>
      <c r="N770" s="1454"/>
      <c r="O770" s="1454"/>
      <c r="P770" s="1454"/>
      <c r="Q770" s="153"/>
      <c r="R770" s="322"/>
      <c r="S770" s="322"/>
      <c r="T770" s="322"/>
      <c r="U770" s="322"/>
      <c r="V770" s="322"/>
      <c r="W770" s="322"/>
      <c r="X770" s="322"/>
      <c r="Y770" s="322"/>
      <c r="Z770" s="322"/>
      <c r="AA770" s="322"/>
      <c r="AB770" s="2119"/>
      <c r="AC770" s="322">
        <f>AI770-AH770</f>
        <v>0</v>
      </c>
      <c r="AD770" s="779"/>
      <c r="AE770" s="322"/>
      <c r="AF770" s="322">
        <f>AC770-AB770</f>
        <v>0</v>
      </c>
      <c r="AG770" s="322"/>
      <c r="AH770" s="322"/>
      <c r="AI770" s="322"/>
    </row>
    <row r="771" spans="1:35" s="2020" customFormat="1" x14ac:dyDescent="0.25">
      <c r="A771" s="214">
        <v>1</v>
      </c>
      <c r="B771" s="214">
        <v>1</v>
      </c>
      <c r="C771" s="1007" t="s">
        <v>277</v>
      </c>
      <c r="D771" s="2068"/>
      <c r="E771" s="2068"/>
      <c r="F771" s="2069"/>
      <c r="G771" s="2070"/>
      <c r="H771" s="2070"/>
      <c r="I771" s="2070"/>
      <c r="J771" s="1352"/>
      <c r="K771" s="1352"/>
      <c r="L771" s="1352"/>
      <c r="M771" s="1352"/>
      <c r="N771" s="1352">
        <f>N708+N769</f>
        <v>2185</v>
      </c>
      <c r="O771" s="1352"/>
      <c r="P771" s="1352"/>
      <c r="Q771" s="1352"/>
      <c r="R771" s="1506">
        <f t="shared" ref="R771:AF771" si="579">R769+R763+R708</f>
        <v>66409.797118399991</v>
      </c>
      <c r="S771" s="1506">
        <f t="shared" ref="S771:T771" si="580">S769+S763+S708</f>
        <v>66409.797118399991</v>
      </c>
      <c r="T771" s="1506">
        <f t="shared" si="580"/>
        <v>67642.816827599992</v>
      </c>
      <c r="U771" s="1506">
        <f t="shared" ref="U771:V771" si="581">U769+U763+U708</f>
        <v>67642.816827599992</v>
      </c>
      <c r="V771" s="1506">
        <f t="shared" si="581"/>
        <v>67642.816827599992</v>
      </c>
      <c r="W771" s="1506">
        <f t="shared" ref="W771:X771" si="582">W769+W763+W708</f>
        <v>67642.816827599992</v>
      </c>
      <c r="X771" s="1506">
        <f t="shared" si="582"/>
        <v>67642.816827599992</v>
      </c>
      <c r="Y771" s="1506">
        <f t="shared" ref="Y771:Z771" si="583">Y769+Y763+Y708</f>
        <v>67642.816827599992</v>
      </c>
      <c r="Z771" s="1506">
        <f t="shared" si="583"/>
        <v>67488.605927599987</v>
      </c>
      <c r="AA771" s="1506">
        <f t="shared" ref="AA771" si="584">AA769+AA763+AA708</f>
        <v>67488.605927599987</v>
      </c>
      <c r="AB771" s="2143">
        <f t="shared" si="579"/>
        <v>56250.807916026664</v>
      </c>
      <c r="AC771" s="1506">
        <f t="shared" si="579"/>
        <v>52909.839809999998</v>
      </c>
      <c r="AD771" s="2178">
        <f t="shared" si="579"/>
        <v>0</v>
      </c>
      <c r="AE771" s="1506">
        <f t="shared" si="579"/>
        <v>0</v>
      </c>
      <c r="AF771" s="1506">
        <f t="shared" si="579"/>
        <v>-3340.9681060266626</v>
      </c>
      <c r="AG771" s="1506"/>
      <c r="AH771" s="1506">
        <f>AH769+AH763+AH708</f>
        <v>-70.406719999999993</v>
      </c>
      <c r="AI771" s="1506">
        <f>AI769+AI763+AI708</f>
        <v>52839.433089999999</v>
      </c>
    </row>
    <row r="772" spans="1:35" s="2020" customFormat="1" ht="31.5" x14ac:dyDescent="0.25">
      <c r="A772" s="214">
        <v>1</v>
      </c>
      <c r="B772" s="214">
        <v>1</v>
      </c>
      <c r="C772" s="1656" t="s">
        <v>612</v>
      </c>
      <c r="D772" s="2179"/>
      <c r="E772" s="2124"/>
      <c r="F772" s="271"/>
      <c r="G772" s="1355"/>
      <c r="H772" s="2081"/>
      <c r="I772" s="2081"/>
      <c r="J772" s="1136"/>
      <c r="K772" s="1136"/>
      <c r="L772" s="1136"/>
      <c r="M772" s="1355"/>
      <c r="N772" s="1136"/>
      <c r="O772" s="1136"/>
      <c r="P772" s="1136"/>
      <c r="Q772" s="1355"/>
      <c r="R772" s="914"/>
      <c r="S772" s="914"/>
      <c r="T772" s="914"/>
      <c r="U772" s="914"/>
      <c r="V772" s="914"/>
      <c r="W772" s="914"/>
      <c r="X772" s="914"/>
      <c r="Y772" s="914"/>
      <c r="Z772" s="914"/>
      <c r="AA772" s="914"/>
      <c r="AB772" s="2125"/>
      <c r="AC772" s="2761"/>
      <c r="AD772" s="2762"/>
      <c r="AE772" s="2761"/>
      <c r="AF772" s="914"/>
      <c r="AG772" s="914"/>
      <c r="AH772" s="2761"/>
      <c r="AI772" s="2761"/>
    </row>
    <row r="773" spans="1:35" s="2020" customFormat="1" x14ac:dyDescent="0.25">
      <c r="A773" s="214"/>
      <c r="B773" s="214">
        <v>1</v>
      </c>
      <c r="C773" s="1971" t="s">
        <v>28</v>
      </c>
      <c r="D773" s="702"/>
      <c r="E773" s="1365"/>
      <c r="F773" s="2080"/>
      <c r="G773" s="2081"/>
      <c r="H773" s="520"/>
      <c r="I773" s="520"/>
      <c r="J773" s="520"/>
      <c r="K773" s="520"/>
      <c r="L773" s="520"/>
      <c r="M773" s="741"/>
      <c r="N773" s="520"/>
      <c r="O773" s="520"/>
      <c r="P773" s="520"/>
      <c r="Q773" s="520"/>
      <c r="R773" s="362"/>
      <c r="S773" s="362"/>
      <c r="T773" s="362"/>
      <c r="U773" s="362"/>
      <c r="V773" s="362"/>
      <c r="W773" s="362"/>
      <c r="X773" s="362"/>
      <c r="Y773" s="362"/>
      <c r="Z773" s="362"/>
      <c r="AA773" s="362"/>
      <c r="AB773" s="2180"/>
      <c r="AC773" s="914"/>
      <c r="AD773" s="926"/>
      <c r="AE773" s="925"/>
      <c r="AF773" s="359"/>
      <c r="AG773" s="359"/>
      <c r="AH773" s="914"/>
      <c r="AI773" s="914"/>
    </row>
    <row r="774" spans="1:35" s="2020" customFormat="1" x14ac:dyDescent="0.25">
      <c r="A774" s="214"/>
      <c r="B774" s="214">
        <v>1</v>
      </c>
      <c r="C774" s="310" t="s">
        <v>6</v>
      </c>
      <c r="D774" s="702"/>
      <c r="E774" s="1839">
        <v>300</v>
      </c>
      <c r="F774" s="222">
        <v>140</v>
      </c>
      <c r="G774" s="123">
        <f>ROUND(F774/12*$C$3,0)</f>
        <v>117</v>
      </c>
      <c r="H774" s="123">
        <v>137</v>
      </c>
      <c r="I774" s="123">
        <f>H774/G774*100</f>
        <v>117.0940170940171</v>
      </c>
      <c r="J774" s="326">
        <v>5</v>
      </c>
      <c r="K774" s="152">
        <f>N774/H774</f>
        <v>4</v>
      </c>
      <c r="L774" s="153">
        <f>ROUND(F774*J774,0)</f>
        <v>700</v>
      </c>
      <c r="M774" s="153">
        <f>ROUND(L774/12*$C$3,0)</f>
        <v>583</v>
      </c>
      <c r="N774" s="153">
        <v>548</v>
      </c>
      <c r="O774" s="153">
        <f>N774/M774*100</f>
        <v>93.99656946826758</v>
      </c>
      <c r="P774" s="153">
        <f>L774/E774</f>
        <v>2.3333333333333335</v>
      </c>
      <c r="Q774" s="153">
        <f>N774/$C$3*12/P774</f>
        <v>281.82857142857137</v>
      </c>
      <c r="R774" s="359"/>
      <c r="S774" s="359"/>
      <c r="T774" s="359"/>
      <c r="U774" s="359"/>
      <c r="V774" s="359"/>
      <c r="W774" s="359"/>
      <c r="X774" s="359"/>
      <c r="Y774" s="359"/>
      <c r="Z774" s="359"/>
      <c r="AA774" s="359"/>
      <c r="AB774" s="2181"/>
      <c r="AC774" s="359"/>
      <c r="AD774" s="920"/>
      <c r="AE774" s="914"/>
      <c r="AF774" s="359"/>
      <c r="AG774" s="359"/>
      <c r="AH774" s="359"/>
      <c r="AI774" s="359"/>
    </row>
    <row r="775" spans="1:35" s="2020" customFormat="1" x14ac:dyDescent="0.25">
      <c r="A775" s="214"/>
      <c r="B775" s="214">
        <v>1</v>
      </c>
      <c r="C775" s="178" t="s">
        <v>13</v>
      </c>
      <c r="D775" s="702"/>
      <c r="E775" s="1365"/>
      <c r="F775" s="1775">
        <f>SUM(F774)</f>
        <v>140</v>
      </c>
      <c r="G775" s="522">
        <f>SUM(G774)</f>
        <v>117</v>
      </c>
      <c r="H775" s="522">
        <f>SUM(H774)</f>
        <v>137</v>
      </c>
      <c r="I775" s="522">
        <f>H775/G775*100</f>
        <v>117.0940170940171</v>
      </c>
      <c r="J775" s="2139">
        <f>L775/F775</f>
        <v>5</v>
      </c>
      <c r="K775" s="152">
        <f>N775/H775</f>
        <v>4</v>
      </c>
      <c r="L775" s="989">
        <f>SUM(L774)</f>
        <v>700</v>
      </c>
      <c r="M775" s="989">
        <f>SUM(M774)</f>
        <v>583</v>
      </c>
      <c r="N775" s="989">
        <f>SUM(N774)</f>
        <v>548</v>
      </c>
      <c r="O775" s="989">
        <f>N775/M775*100</f>
        <v>93.99656946826758</v>
      </c>
      <c r="P775" s="989">
        <f>SUM(P774)</f>
        <v>2.3333333333333335</v>
      </c>
      <c r="Q775" s="153">
        <f>N775/$C$3*12/P775</f>
        <v>281.82857142857137</v>
      </c>
      <c r="R775" s="359"/>
      <c r="S775" s="359"/>
      <c r="T775" s="359"/>
      <c r="U775" s="359"/>
      <c r="V775" s="359"/>
      <c r="W775" s="359"/>
      <c r="X775" s="359"/>
      <c r="Y775" s="359"/>
      <c r="Z775" s="359"/>
      <c r="AA775" s="359"/>
      <c r="AB775" s="2180"/>
      <c r="AC775" s="914"/>
      <c r="AD775" s="922"/>
      <c r="AE775" s="362"/>
      <c r="AF775" s="925"/>
      <c r="AG775" s="925"/>
      <c r="AH775" s="925"/>
      <c r="AI775" s="925"/>
    </row>
    <row r="776" spans="1:35" s="2020" customFormat="1" ht="30" x14ac:dyDescent="0.25">
      <c r="A776" s="214"/>
      <c r="B776" s="214">
        <v>1</v>
      </c>
      <c r="C776" s="170" t="s">
        <v>16</v>
      </c>
      <c r="D776" s="702"/>
      <c r="E776" s="2124"/>
      <c r="F776" s="2080"/>
      <c r="G776" s="2081"/>
      <c r="H776" s="2081"/>
      <c r="I776" s="2081"/>
      <c r="J776" s="1136"/>
      <c r="K776" s="1136"/>
      <c r="L776" s="1136"/>
      <c r="M776" s="1136"/>
      <c r="N776" s="1136"/>
      <c r="O776" s="1136"/>
      <c r="P776" s="1136"/>
      <c r="Q776" s="1136"/>
      <c r="R776" s="914"/>
      <c r="S776" s="914"/>
      <c r="T776" s="914"/>
      <c r="U776" s="914"/>
      <c r="V776" s="914"/>
      <c r="W776" s="914"/>
      <c r="X776" s="914"/>
      <c r="Y776" s="914"/>
      <c r="Z776" s="914"/>
      <c r="AA776" s="914"/>
      <c r="AB776" s="2182"/>
      <c r="AC776" s="359"/>
      <c r="AD776" s="928"/>
      <c r="AE776" s="359"/>
      <c r="AF776" s="914"/>
      <c r="AG776" s="914"/>
      <c r="AH776" s="914"/>
      <c r="AI776" s="359"/>
    </row>
    <row r="777" spans="1:35" s="2020" customFormat="1" x14ac:dyDescent="0.25">
      <c r="A777" s="214"/>
      <c r="B777" s="214">
        <v>1</v>
      </c>
      <c r="C777" s="199" t="s">
        <v>125</v>
      </c>
      <c r="D777" s="702"/>
      <c r="E777" s="1839">
        <v>240</v>
      </c>
      <c r="F777" s="222">
        <v>416</v>
      </c>
      <c r="G777" s="123">
        <f>ROUND(F777/12*$C$3,0)</f>
        <v>347</v>
      </c>
      <c r="H777" s="123">
        <v>390</v>
      </c>
      <c r="I777" s="123">
        <f t="shared" ref="I777:I782" si="585">H777/G777*100</f>
        <v>112.39193083573487</v>
      </c>
      <c r="J777" s="326">
        <v>6</v>
      </c>
      <c r="K777" s="152">
        <f>N777/H777</f>
        <v>9.2051282051282044</v>
      </c>
      <c r="L777" s="153">
        <f>ROUND(F777*J777,0)</f>
        <v>2496</v>
      </c>
      <c r="M777" s="153">
        <f>ROUND(L777/12*$C$3,0)</f>
        <v>2080</v>
      </c>
      <c r="N777" s="153">
        <v>3590</v>
      </c>
      <c r="O777" s="153">
        <f>N777/M777*100</f>
        <v>172.59615384615387</v>
      </c>
      <c r="P777" s="153">
        <f>L777/E777</f>
        <v>10.4</v>
      </c>
      <c r="Q777" s="153">
        <f>N777/$C$3*12/P777</f>
        <v>414.23076923076923</v>
      </c>
      <c r="R777" s="362"/>
      <c r="S777" s="362"/>
      <c r="T777" s="362"/>
      <c r="U777" s="362"/>
      <c r="V777" s="362"/>
      <c r="W777" s="362"/>
      <c r="X777" s="362"/>
      <c r="Y777" s="362"/>
      <c r="Z777" s="362"/>
      <c r="AA777" s="362"/>
      <c r="AB777" s="2125"/>
      <c r="AC777" s="359"/>
      <c r="AD777" s="922"/>
      <c r="AE777" s="362"/>
      <c r="AF777" s="359"/>
      <c r="AG777" s="359"/>
      <c r="AH777" s="359"/>
      <c r="AI777" s="914"/>
    </row>
    <row r="778" spans="1:35" s="2020" customFormat="1" x14ac:dyDescent="0.25">
      <c r="A778" s="214"/>
      <c r="B778" s="214">
        <v>1</v>
      </c>
      <c r="C778" s="200" t="s">
        <v>150</v>
      </c>
      <c r="D778" s="702"/>
      <c r="E778" s="1472"/>
      <c r="F778" s="1775">
        <f>SUM(F777)</f>
        <v>416</v>
      </c>
      <c r="G778" s="522">
        <f>SUM(G777)</f>
        <v>347</v>
      </c>
      <c r="H778" s="522">
        <f>SUM(H777)</f>
        <v>390</v>
      </c>
      <c r="I778" s="522">
        <f t="shared" si="585"/>
        <v>112.39193083573487</v>
      </c>
      <c r="J778" s="2139">
        <f>L778/F778</f>
        <v>6</v>
      </c>
      <c r="K778" s="152">
        <f>N778/H778</f>
        <v>9.2051282051282044</v>
      </c>
      <c r="L778" s="989">
        <f>SUM(L777)</f>
        <v>2496</v>
      </c>
      <c r="M778" s="989">
        <f>SUM(M777)</f>
        <v>2080</v>
      </c>
      <c r="N778" s="989">
        <f>SUM(N777)</f>
        <v>3590</v>
      </c>
      <c r="O778" s="989">
        <f>N778/M778*100</f>
        <v>172.59615384615387</v>
      </c>
      <c r="P778" s="989">
        <f>SUM(P777)</f>
        <v>10.4</v>
      </c>
      <c r="Q778" s="153">
        <f>N778/$C$3*12/P778</f>
        <v>414.23076923076923</v>
      </c>
      <c r="R778" s="359"/>
      <c r="S778" s="359"/>
      <c r="T778" s="359"/>
      <c r="U778" s="359"/>
      <c r="V778" s="359"/>
      <c r="W778" s="359"/>
      <c r="X778" s="359"/>
      <c r="Y778" s="359"/>
      <c r="Z778" s="359"/>
      <c r="AA778" s="359"/>
      <c r="AB778" s="2122"/>
      <c r="AC778" s="914"/>
      <c r="AD778" s="928"/>
      <c r="AE778" s="359"/>
      <c r="AF778" s="359"/>
      <c r="AG778" s="359"/>
      <c r="AH778" s="359"/>
      <c r="AI778" s="362"/>
    </row>
    <row r="779" spans="1:35" s="2020" customFormat="1" ht="29.25" x14ac:dyDescent="0.25">
      <c r="A779" s="214"/>
      <c r="B779" s="214">
        <v>1</v>
      </c>
      <c r="C779" s="201" t="s">
        <v>136</v>
      </c>
      <c r="D779" s="702"/>
      <c r="E779" s="1365"/>
      <c r="F779" s="1775">
        <f>SUM(F778,F775)</f>
        <v>556</v>
      </c>
      <c r="G779" s="1837">
        <f>SUM(G778,G775)</f>
        <v>464</v>
      </c>
      <c r="H779" s="1837">
        <f>SUM(H778,H775)</f>
        <v>527</v>
      </c>
      <c r="I779" s="1837">
        <f t="shared" si="585"/>
        <v>113.57758620689656</v>
      </c>
      <c r="J779" s="1838">
        <f>SUM(L779/F779)</f>
        <v>5.7482014388489207</v>
      </c>
      <c r="K779" s="152">
        <f>N779/H779</f>
        <v>7.8519924098671723</v>
      </c>
      <c r="L779" s="1837">
        <f>SUM(L778,L775)</f>
        <v>3196</v>
      </c>
      <c r="M779" s="1837">
        <f>SUM(M778,M775)</f>
        <v>2663</v>
      </c>
      <c r="N779" s="1837">
        <f>SUM(N778,N775)</f>
        <v>4138</v>
      </c>
      <c r="O779" s="153">
        <f>N779/M779*100</f>
        <v>155.38865940668418</v>
      </c>
      <c r="P779" s="1837">
        <f>SUM(P778,P775)</f>
        <v>12.733333333333334</v>
      </c>
      <c r="Q779" s="153">
        <f>N779/$C$3*12/P779</f>
        <v>389.96858638743453</v>
      </c>
      <c r="R779" s="359">
        <v>58753.679319603849</v>
      </c>
      <c r="S779" s="359">
        <v>58753.679319603849</v>
      </c>
      <c r="T779" s="359">
        <v>60314.814461276896</v>
      </c>
      <c r="U779" s="359">
        <v>60314.814461276896</v>
      </c>
      <c r="V779" s="359">
        <v>60314.814461276896</v>
      </c>
      <c r="W779" s="359">
        <v>60314.814461276896</v>
      </c>
      <c r="X779" s="359">
        <v>60314.814461276896</v>
      </c>
      <c r="Y779" s="359">
        <v>60314.814461276896</v>
      </c>
      <c r="Z779" s="359">
        <v>60314.814461276896</v>
      </c>
      <c r="AA779" s="359">
        <v>60314.814461276896</v>
      </c>
      <c r="AB779" s="874">
        <f t="shared" ref="AB779:AB780" si="586">R779/12*$C$3+(S779-R779)/11*9+(T779-S779)/10*8+(U779-T779)/9*7+(V779-U779)/8*6+(W779-V779)/7*5+(X779-W779)/6*4+(Y779-X779)/5*3+(Z779-Y779)/4*2+(AA779-Z779)/3*1</f>
        <v>50210.307546341646</v>
      </c>
      <c r="AC779" s="359">
        <f t="shared" ref="AC779:AC780" si="587">AI779-AH779-AE779-AD779</f>
        <v>64657.830280000002</v>
      </c>
      <c r="AD779" s="926"/>
      <c r="AE779" s="925"/>
      <c r="AF779" s="359">
        <f>AC779-AB779</f>
        <v>14447.522733658356</v>
      </c>
      <c r="AG779" s="914"/>
      <c r="AH779" s="914">
        <v>-137.23483000000002</v>
      </c>
      <c r="AI779" s="362">
        <v>64520.595450000001</v>
      </c>
    </row>
    <row r="780" spans="1:35" s="2020" customFormat="1" x14ac:dyDescent="0.25">
      <c r="A780" s="214"/>
      <c r="B780" s="214">
        <v>1</v>
      </c>
      <c r="C780" s="169" t="s">
        <v>132</v>
      </c>
      <c r="D780" s="702"/>
      <c r="E780" s="2124"/>
      <c r="F780" s="2184">
        <f>SUM(F781:F782)</f>
        <v>200</v>
      </c>
      <c r="G780" s="2185">
        <f>SUM(G781:G782)</f>
        <v>166</v>
      </c>
      <c r="H780" s="520">
        <f>SUM(H781:H782)</f>
        <v>189</v>
      </c>
      <c r="I780" s="520">
        <f t="shared" si="585"/>
        <v>113.85542168674698</v>
      </c>
      <c r="J780" s="1136"/>
      <c r="K780" s="1136"/>
      <c r="L780" s="1136"/>
      <c r="M780" s="1136"/>
      <c r="N780" s="1136"/>
      <c r="O780" s="1136"/>
      <c r="P780" s="1136"/>
      <c r="Q780" s="1136"/>
      <c r="R780" s="359">
        <v>1194.8810000000001</v>
      </c>
      <c r="S780" s="359">
        <v>1194.8810000000001</v>
      </c>
      <c r="T780" s="359">
        <v>1194.8810000000001</v>
      </c>
      <c r="U780" s="359">
        <v>1194.8810000000001</v>
      </c>
      <c r="V780" s="359">
        <v>1194.8810000000001</v>
      </c>
      <c r="W780" s="359">
        <v>1194.8810000000001</v>
      </c>
      <c r="X780" s="359">
        <v>1194.8810000000001</v>
      </c>
      <c r="Y780" s="359">
        <v>1194.8810000000001</v>
      </c>
      <c r="Z780" s="359">
        <v>1194.8810000000001</v>
      </c>
      <c r="AA780" s="359">
        <v>1194.8810000000001</v>
      </c>
      <c r="AB780" s="874">
        <f t="shared" si="586"/>
        <v>995.73416666666674</v>
      </c>
      <c r="AC780" s="914">
        <f t="shared" si="587"/>
        <v>1173.49512</v>
      </c>
      <c r="AD780" s="920"/>
      <c r="AE780" s="914"/>
      <c r="AF780" s="914">
        <f>AC780-AB780</f>
        <v>177.7609533333333</v>
      </c>
      <c r="AG780" s="359"/>
      <c r="AH780" s="359">
        <v>0</v>
      </c>
      <c r="AI780" s="359">
        <v>1173.49512</v>
      </c>
    </row>
    <row r="781" spans="1:35" s="2020" customFormat="1" x14ac:dyDescent="0.25">
      <c r="A781" s="214">
        <v>1</v>
      </c>
      <c r="B781" s="214">
        <v>1</v>
      </c>
      <c r="C781" s="311" t="s">
        <v>65</v>
      </c>
      <c r="D781" s="2186"/>
      <c r="E781" s="1365"/>
      <c r="F781" s="222">
        <v>100</v>
      </c>
      <c r="G781" s="161">
        <f>ROUND(F781/12*$C$3,0)</f>
        <v>83</v>
      </c>
      <c r="H781" s="2185">
        <v>85</v>
      </c>
      <c r="I781" s="831">
        <f t="shared" si="585"/>
        <v>102.40963855421687</v>
      </c>
      <c r="J781" s="2168"/>
      <c r="K781" s="2168"/>
      <c r="L781" s="2168"/>
      <c r="M781" s="2168"/>
      <c r="N781" s="2168"/>
      <c r="O781" s="2168"/>
      <c r="P781" s="2168"/>
      <c r="Q781" s="2168"/>
      <c r="R781" s="2187"/>
      <c r="S781" s="2187"/>
      <c r="T781" s="2187"/>
      <c r="U781" s="2187"/>
      <c r="V781" s="2187"/>
      <c r="W781" s="2187"/>
      <c r="X781" s="2187"/>
      <c r="Y781" s="2187"/>
      <c r="Z781" s="2187"/>
      <c r="AA781" s="2187"/>
      <c r="AB781" s="2188"/>
      <c r="AC781" s="2187"/>
      <c r="AD781" s="2763"/>
      <c r="AE781" s="2187"/>
      <c r="AF781" s="2187"/>
      <c r="AG781" s="2187"/>
      <c r="AH781" s="2187"/>
      <c r="AI781" s="2187"/>
    </row>
    <row r="782" spans="1:35" s="2020" customFormat="1" ht="30" x14ac:dyDescent="0.25">
      <c r="A782" s="214">
        <v>1</v>
      </c>
      <c r="B782" s="214">
        <v>1</v>
      </c>
      <c r="C782" s="312" t="s">
        <v>122</v>
      </c>
      <c r="D782" s="2168"/>
      <c r="E782" s="2168"/>
      <c r="F782" s="2189">
        <v>100</v>
      </c>
      <c r="G782" s="161">
        <f>ROUND(F782/12*$C$3,0)</f>
        <v>83</v>
      </c>
      <c r="H782" s="187">
        <v>104</v>
      </c>
      <c r="I782" s="831">
        <f t="shared" si="585"/>
        <v>125.30120481927712</v>
      </c>
      <c r="J782" s="2168"/>
      <c r="K782" s="2168"/>
      <c r="L782" s="2168"/>
      <c r="M782" s="2168"/>
      <c r="N782" s="2168"/>
      <c r="O782" s="2168"/>
      <c r="P782" s="2168"/>
      <c r="Q782" s="2168"/>
      <c r="R782" s="2187"/>
      <c r="S782" s="2187"/>
      <c r="T782" s="2187"/>
      <c r="U782" s="2187"/>
      <c r="V782" s="2187"/>
      <c r="W782" s="2187"/>
      <c r="X782" s="2187"/>
      <c r="Y782" s="2187"/>
      <c r="Z782" s="2187"/>
      <c r="AA782" s="2187"/>
      <c r="AB782" s="2188"/>
      <c r="AC782" s="2187"/>
      <c r="AD782" s="2763"/>
      <c r="AE782" s="2187"/>
      <c r="AF782" s="2187"/>
      <c r="AG782" s="2187"/>
      <c r="AH782" s="2187"/>
      <c r="AI782" s="2187"/>
    </row>
    <row r="783" spans="1:35" s="2020" customFormat="1" ht="30" thickBot="1" x14ac:dyDescent="0.3">
      <c r="A783" s="214"/>
      <c r="B783" s="214">
        <v>1</v>
      </c>
      <c r="C783" s="669" t="s">
        <v>134</v>
      </c>
      <c r="D783" s="2190"/>
      <c r="E783" s="2190"/>
      <c r="F783" s="2191"/>
      <c r="G783" s="668"/>
      <c r="H783" s="2192"/>
      <c r="I783" s="2193"/>
      <c r="J783" s="2194"/>
      <c r="K783" s="2194"/>
      <c r="L783" s="2194"/>
      <c r="M783" s="2194"/>
      <c r="N783" s="2194"/>
      <c r="O783" s="2194"/>
      <c r="P783" s="2194"/>
      <c r="Q783" s="2194"/>
      <c r="R783" s="359">
        <f t="shared" ref="R783:AI783" si="588">R780</f>
        <v>1194.8810000000001</v>
      </c>
      <c r="S783" s="359">
        <f t="shared" ref="S783:T783" si="589">S780</f>
        <v>1194.8810000000001</v>
      </c>
      <c r="T783" s="359">
        <f t="shared" si="589"/>
        <v>1194.8810000000001</v>
      </c>
      <c r="U783" s="359">
        <f t="shared" ref="U783:V783" si="590">U780</f>
        <v>1194.8810000000001</v>
      </c>
      <c r="V783" s="359">
        <f t="shared" si="590"/>
        <v>1194.8810000000001</v>
      </c>
      <c r="W783" s="359">
        <f t="shared" ref="W783:X783" si="591">W780</f>
        <v>1194.8810000000001</v>
      </c>
      <c r="X783" s="359">
        <f t="shared" si="591"/>
        <v>1194.8810000000001</v>
      </c>
      <c r="Y783" s="359">
        <f t="shared" ref="Y783:Z783" si="592">Y780</f>
        <v>1194.8810000000001</v>
      </c>
      <c r="Z783" s="359">
        <f t="shared" si="592"/>
        <v>1194.8810000000001</v>
      </c>
      <c r="AA783" s="359">
        <f t="shared" ref="AA783" si="593">AA780</f>
        <v>1194.8810000000001</v>
      </c>
      <c r="AB783" s="2122">
        <f t="shared" si="588"/>
        <v>995.73416666666674</v>
      </c>
      <c r="AC783" s="914">
        <f t="shared" si="588"/>
        <v>1173.49512</v>
      </c>
      <c r="AD783" s="920">
        <f t="shared" si="588"/>
        <v>0</v>
      </c>
      <c r="AE783" s="914">
        <f t="shared" si="588"/>
        <v>0</v>
      </c>
      <c r="AF783" s="914">
        <f t="shared" si="588"/>
        <v>177.7609533333333</v>
      </c>
      <c r="AG783" s="914">
        <f t="shared" si="588"/>
        <v>0</v>
      </c>
      <c r="AH783" s="359">
        <f t="shared" si="588"/>
        <v>0</v>
      </c>
      <c r="AI783" s="359">
        <f t="shared" si="588"/>
        <v>1173.49512</v>
      </c>
    </row>
    <row r="784" spans="1:35" s="2020" customFormat="1" ht="15.75" thickBot="1" x14ac:dyDescent="0.3">
      <c r="A784" s="214">
        <v>1</v>
      </c>
      <c r="B784" s="214">
        <v>1</v>
      </c>
      <c r="C784" s="155" t="s">
        <v>277</v>
      </c>
      <c r="D784" s="1147"/>
      <c r="E784" s="1853"/>
      <c r="F784" s="844"/>
      <c r="G784" s="845"/>
      <c r="H784" s="845"/>
      <c r="I784" s="845"/>
      <c r="J784" s="703"/>
      <c r="K784" s="703"/>
      <c r="L784" s="703"/>
      <c r="M784" s="703"/>
      <c r="N784" s="703">
        <f>N779</f>
        <v>4138</v>
      </c>
      <c r="O784" s="703"/>
      <c r="P784" s="703"/>
      <c r="Q784" s="703"/>
      <c r="R784" s="665">
        <f t="shared" ref="R784:AG784" si="594">SUM(R780,R779)</f>
        <v>59948.56031960385</v>
      </c>
      <c r="S784" s="665">
        <f t="shared" ref="S784:T784" si="595">SUM(S780,S779)</f>
        <v>59948.56031960385</v>
      </c>
      <c r="T784" s="665">
        <f t="shared" si="595"/>
        <v>61509.695461276897</v>
      </c>
      <c r="U784" s="665">
        <f t="shared" ref="U784:V784" si="596">SUM(U780,U779)</f>
        <v>61509.695461276897</v>
      </c>
      <c r="V784" s="665">
        <f t="shared" si="596"/>
        <v>61509.695461276897</v>
      </c>
      <c r="W784" s="665">
        <f t="shared" ref="W784:X784" si="597">SUM(W780,W779)</f>
        <v>61509.695461276897</v>
      </c>
      <c r="X784" s="665">
        <f t="shared" si="597"/>
        <v>61509.695461276897</v>
      </c>
      <c r="Y784" s="665">
        <f t="shared" ref="Y784:Z784" si="598">SUM(Y780,Y779)</f>
        <v>61509.695461276897</v>
      </c>
      <c r="Z784" s="665">
        <f t="shared" si="598"/>
        <v>61509.695461276897</v>
      </c>
      <c r="AA784" s="665">
        <f t="shared" ref="AA784" si="599">SUM(AA780,AA779)</f>
        <v>61509.695461276897</v>
      </c>
      <c r="AB784" s="749">
        <f t="shared" si="594"/>
        <v>51206.041713008315</v>
      </c>
      <c r="AC784" s="665">
        <f t="shared" si="594"/>
        <v>65831.325400000002</v>
      </c>
      <c r="AD784" s="778">
        <f t="shared" si="594"/>
        <v>0</v>
      </c>
      <c r="AE784" s="665">
        <f t="shared" si="594"/>
        <v>0</v>
      </c>
      <c r="AF784" s="665">
        <f t="shared" si="594"/>
        <v>14625.283686991688</v>
      </c>
      <c r="AG784" s="665">
        <f t="shared" si="594"/>
        <v>0</v>
      </c>
      <c r="AH784" s="665">
        <f>SUM(AH780,AH779)</f>
        <v>-137.23483000000002</v>
      </c>
      <c r="AI784" s="665">
        <f>SUM(AI780,AI779)</f>
        <v>65694.09057</v>
      </c>
    </row>
    <row r="785" spans="1:259" s="2020" customFormat="1" ht="47.25" x14ac:dyDescent="0.25">
      <c r="A785" s="214">
        <v>1</v>
      </c>
      <c r="B785" s="214">
        <v>1</v>
      </c>
      <c r="C785" s="1656" t="s">
        <v>613</v>
      </c>
      <c r="D785" s="2179"/>
      <c r="E785" s="2124"/>
      <c r="F785" s="2080"/>
      <c r="G785" s="2081"/>
      <c r="H785" s="2081"/>
      <c r="I785" s="2081"/>
      <c r="J785" s="1136"/>
      <c r="K785" s="1136"/>
      <c r="L785" s="1136"/>
      <c r="M785" s="1136"/>
      <c r="N785" s="1136"/>
      <c r="O785" s="1136"/>
      <c r="P785" s="1136"/>
      <c r="Q785" s="1136"/>
      <c r="R785" s="914"/>
      <c r="S785" s="914"/>
      <c r="T785" s="914"/>
      <c r="U785" s="914"/>
      <c r="V785" s="914"/>
      <c r="W785" s="914"/>
      <c r="X785" s="914"/>
      <c r="Y785" s="914"/>
      <c r="Z785" s="914"/>
      <c r="AA785" s="914"/>
      <c r="AB785" s="2195"/>
      <c r="AC785" s="914"/>
      <c r="AD785" s="920"/>
      <c r="AE785" s="914"/>
      <c r="AF785" s="914"/>
      <c r="AG785" s="914"/>
      <c r="AH785" s="914"/>
      <c r="AI785" s="914"/>
    </row>
    <row r="786" spans="1:259" s="2020" customFormat="1" ht="30.75" customHeight="1" x14ac:dyDescent="0.25">
      <c r="A786" s="214">
        <v>1</v>
      </c>
      <c r="B786" s="214">
        <v>1</v>
      </c>
      <c r="C786" s="308" t="s">
        <v>189</v>
      </c>
      <c r="D786" s="2168"/>
      <c r="E786" s="1839"/>
      <c r="F786" s="222">
        <v>6795</v>
      </c>
      <c r="G786" s="123">
        <f>ROUND(F786/12*$C$3,0)</f>
        <v>5663</v>
      </c>
      <c r="H786" s="123">
        <v>6005</v>
      </c>
      <c r="I786" s="123">
        <f>H786/G786*100</f>
        <v>106.03920183648243</v>
      </c>
      <c r="J786" s="326"/>
      <c r="K786" s="152"/>
      <c r="L786" s="153"/>
      <c r="M786" s="153"/>
      <c r="N786" s="153"/>
      <c r="O786" s="153"/>
      <c r="P786" s="153"/>
      <c r="Q786" s="153"/>
      <c r="R786" s="2077"/>
      <c r="S786" s="2077"/>
      <c r="T786" s="2077"/>
      <c r="U786" s="2077"/>
      <c r="V786" s="2077"/>
      <c r="W786" s="2077"/>
      <c r="X786" s="2077"/>
      <c r="Y786" s="2077"/>
      <c r="Z786" s="2077"/>
      <c r="AA786" s="2077"/>
      <c r="AB786" s="2196"/>
      <c r="AC786" s="342"/>
      <c r="AD786" s="2764"/>
      <c r="AE786" s="342"/>
      <c r="AF786" s="342"/>
      <c r="AG786" s="342"/>
      <c r="AH786" s="326">
        <v>-9.5591100000000004</v>
      </c>
      <c r="AI786" s="342">
        <v>45224.01829</v>
      </c>
    </row>
    <row r="787" spans="1:259" s="2020" customFormat="1" ht="31.5" x14ac:dyDescent="0.25">
      <c r="A787" s="214"/>
      <c r="B787" s="214">
        <v>1</v>
      </c>
      <c r="C787" s="308" t="s">
        <v>188</v>
      </c>
      <c r="D787" s="2186"/>
      <c r="E787" s="1839"/>
      <c r="F787" s="222">
        <v>1650</v>
      </c>
      <c r="G787" s="123">
        <f>ROUND(F787/12*$C$3,0)</f>
        <v>1375</v>
      </c>
      <c r="H787" s="123">
        <v>1215</v>
      </c>
      <c r="I787" s="123">
        <f>H787/G787*100</f>
        <v>88.36363636363636</v>
      </c>
      <c r="J787" s="326"/>
      <c r="K787" s="152"/>
      <c r="L787" s="153"/>
      <c r="M787" s="153"/>
      <c r="N787" s="153"/>
      <c r="O787" s="153"/>
      <c r="P787" s="153"/>
      <c r="Q787" s="153"/>
      <c r="R787" s="2077"/>
      <c r="S787" s="2077"/>
      <c r="T787" s="2077"/>
      <c r="U787" s="2077"/>
      <c r="V787" s="2077"/>
      <c r="W787" s="2077"/>
      <c r="X787" s="2077"/>
      <c r="Y787" s="2077"/>
      <c r="Z787" s="2077"/>
      <c r="AA787" s="2077"/>
      <c r="AB787" s="2196"/>
      <c r="AC787" s="342"/>
      <c r="AD787" s="2764"/>
      <c r="AE787" s="342"/>
      <c r="AF787" s="342"/>
      <c r="AG787" s="342"/>
      <c r="AH787" s="326">
        <v>0</v>
      </c>
      <c r="AI787" s="342">
        <v>8706.9821100000008</v>
      </c>
    </row>
    <row r="788" spans="1:259" s="2020" customFormat="1" ht="15.75" x14ac:dyDescent="0.25">
      <c r="A788" s="214"/>
      <c r="B788" s="214">
        <v>1</v>
      </c>
      <c r="C788" s="685" t="s">
        <v>211</v>
      </c>
      <c r="D788" s="2190"/>
      <c r="E788" s="2197"/>
      <c r="F788" s="222">
        <v>1158</v>
      </c>
      <c r="G788" s="123">
        <f>ROUND(F788/12*$C$3,0)</f>
        <v>965</v>
      </c>
      <c r="H788" s="2198">
        <v>843</v>
      </c>
      <c r="I788" s="2198">
        <f>H788/G788*100</f>
        <v>87.357512953367873</v>
      </c>
      <c r="J788" s="328"/>
      <c r="K788" s="318"/>
      <c r="L788" s="964"/>
      <c r="M788" s="153"/>
      <c r="N788" s="153"/>
      <c r="O788" s="964"/>
      <c r="P788" s="153"/>
      <c r="Q788" s="964"/>
      <c r="R788" s="2199"/>
      <c r="S788" s="2199"/>
      <c r="T788" s="2199"/>
      <c r="U788" s="2199"/>
      <c r="V788" s="2199"/>
      <c r="W788" s="2199"/>
      <c r="X788" s="2199"/>
      <c r="Y788" s="2199"/>
      <c r="Z788" s="2199"/>
      <c r="AA788" s="2199"/>
      <c r="AB788" s="2200"/>
      <c r="AC788" s="2765"/>
      <c r="AD788" s="2766"/>
      <c r="AE788" s="2765"/>
      <c r="AF788" s="2765"/>
      <c r="AG788" s="2765"/>
      <c r="AH788" s="326">
        <v>0</v>
      </c>
      <c r="AI788" s="2765">
        <v>6525.8006499999992</v>
      </c>
    </row>
    <row r="789" spans="1:259" s="2020" customFormat="1" ht="15.75" thickBot="1" x14ac:dyDescent="0.3">
      <c r="A789" s="214"/>
      <c r="B789" s="214">
        <v>1</v>
      </c>
      <c r="C789" s="1020" t="s">
        <v>209</v>
      </c>
      <c r="D789" s="2192"/>
      <c r="E789" s="2201"/>
      <c r="F789" s="2184">
        <f>SUM(F786:F788)</f>
        <v>9603</v>
      </c>
      <c r="G789" s="2198">
        <f>SUM(G786:G788)</f>
        <v>8003</v>
      </c>
      <c r="H789" s="2202">
        <f>SUM(H786:H788)</f>
        <v>8063</v>
      </c>
      <c r="I789" s="2202">
        <f>H789/G789*100</f>
        <v>100.74971885542921</v>
      </c>
      <c r="J789" s="409"/>
      <c r="K789" s="1624"/>
      <c r="L789" s="1625"/>
      <c r="M789" s="964"/>
      <c r="N789" s="964"/>
      <c r="O789" s="1625"/>
      <c r="P789" s="964"/>
      <c r="Q789" s="1625"/>
      <c r="R789" s="2203">
        <v>67270.91</v>
      </c>
      <c r="S789" s="2203">
        <v>67270.91</v>
      </c>
      <c r="T789" s="2203">
        <v>68915.027950000003</v>
      </c>
      <c r="U789" s="2203">
        <v>68915.027950000003</v>
      </c>
      <c r="V789" s="2203">
        <v>68915.027950000003</v>
      </c>
      <c r="W789" s="2203">
        <v>68915.027950000003</v>
      </c>
      <c r="X789" s="2203">
        <v>68915.027950000003</v>
      </c>
      <c r="Y789" s="2203">
        <v>72034.911950000009</v>
      </c>
      <c r="Z789" s="2203">
        <v>72034.911950000009</v>
      </c>
      <c r="AA789" s="2203">
        <v>72034.911950000009</v>
      </c>
      <c r="AB789" s="874">
        <f t="shared" ref="AB789" si="600">R789/12*$C$3+(S789-R789)/11*9+(T789-S789)/10*8+(U789-T789)/9*7+(V789-U789)/8*6+(W789-V789)/7*5+(X789-W789)/6*4+(Y789-X789)/5*3+(Z789-Y789)/4*2+(AA789-Z789)/3*1</f>
        <v>59246.316426666679</v>
      </c>
      <c r="AC789" s="2767">
        <f t="shared" ref="AC789" si="601">AI789-AH789-AE789-AD789</f>
        <v>60466.360160000004</v>
      </c>
      <c r="AD789" s="2768"/>
      <c r="AE789" s="2767"/>
      <c r="AF789" s="2767">
        <f>AC789-AB789</f>
        <v>1220.0437333333248</v>
      </c>
      <c r="AG789" s="2767"/>
      <c r="AH789" s="328">
        <f>SUM(AH786:AH788)</f>
        <v>-9.5591100000000004</v>
      </c>
      <c r="AI789" s="2767">
        <f>SUM(AI786:AI788)</f>
        <v>60456.801050000002</v>
      </c>
    </row>
    <row r="790" spans="1:259" s="2020" customFormat="1" ht="15.75" thickBot="1" x14ac:dyDescent="0.3">
      <c r="A790" s="214">
        <v>1</v>
      </c>
      <c r="B790" s="214">
        <v>1</v>
      </c>
      <c r="C790" s="155" t="s">
        <v>277</v>
      </c>
      <c r="D790" s="1147"/>
      <c r="E790" s="1853"/>
      <c r="F790" s="844"/>
      <c r="G790" s="845"/>
      <c r="H790" s="845"/>
      <c r="I790" s="845"/>
      <c r="J790" s="703"/>
      <c r="K790" s="703"/>
      <c r="L790" s="703"/>
      <c r="M790" s="703"/>
      <c r="N790" s="703"/>
      <c r="O790" s="703"/>
      <c r="P790" s="703"/>
      <c r="Q790" s="703"/>
      <c r="R790" s="665">
        <f t="shared" ref="R790:AB790" si="602">R789</f>
        <v>67270.91</v>
      </c>
      <c r="S790" s="665">
        <f t="shared" ref="S790:T790" si="603">S789</f>
        <v>67270.91</v>
      </c>
      <c r="T790" s="665">
        <f t="shared" si="603"/>
        <v>68915.027950000003</v>
      </c>
      <c r="U790" s="665">
        <f t="shared" ref="U790:V790" si="604">U789</f>
        <v>68915.027950000003</v>
      </c>
      <c r="V790" s="665">
        <f t="shared" si="604"/>
        <v>68915.027950000003</v>
      </c>
      <c r="W790" s="665">
        <f t="shared" ref="W790:X790" si="605">W789</f>
        <v>68915.027950000003</v>
      </c>
      <c r="X790" s="665">
        <f t="shared" si="605"/>
        <v>68915.027950000003</v>
      </c>
      <c r="Y790" s="665">
        <f t="shared" ref="Y790:Z790" si="606">Y789</f>
        <v>72034.911950000009</v>
      </c>
      <c r="Z790" s="665">
        <f t="shared" si="606"/>
        <v>72034.911950000009</v>
      </c>
      <c r="AA790" s="665">
        <f t="shared" ref="AA790" si="607">AA789</f>
        <v>72034.911950000009</v>
      </c>
      <c r="AB790" s="749">
        <f t="shared" si="602"/>
        <v>59246.316426666679</v>
      </c>
      <c r="AC790" s="665">
        <f t="shared" ref="AC790:AI790" si="608">AC789</f>
        <v>60466.360160000004</v>
      </c>
      <c r="AD790" s="778">
        <f t="shared" si="608"/>
        <v>0</v>
      </c>
      <c r="AE790" s="665">
        <f>AE789</f>
        <v>0</v>
      </c>
      <c r="AF790" s="665">
        <f t="shared" si="608"/>
        <v>1220.0437333333248</v>
      </c>
      <c r="AG790" s="665">
        <f t="shared" si="608"/>
        <v>0</v>
      </c>
      <c r="AH790" s="665">
        <f t="shared" si="608"/>
        <v>-9.5591100000000004</v>
      </c>
      <c r="AI790" s="665">
        <f t="shared" si="608"/>
        <v>60456.801050000002</v>
      </c>
    </row>
    <row r="791" spans="1:259" s="2020" customFormat="1" ht="15.75" thickBot="1" x14ac:dyDescent="0.3">
      <c r="A791" s="214"/>
      <c r="B791" s="214">
        <v>1</v>
      </c>
      <c r="C791" s="628"/>
      <c r="D791" s="2204"/>
      <c r="E791" s="2205"/>
      <c r="F791" s="2206"/>
      <c r="G791" s="2207"/>
      <c r="H791" s="2207"/>
      <c r="I791" s="2207"/>
      <c r="J791" s="2208"/>
      <c r="K791" s="2208"/>
      <c r="L791" s="2208"/>
      <c r="M791" s="2208"/>
      <c r="N791" s="2208"/>
      <c r="O791" s="2208"/>
      <c r="P791" s="2208"/>
      <c r="Q791" s="2208"/>
      <c r="R791" s="2209">
        <f t="shared" ref="R791:AF791" si="609">R792-R793-R863-R867-R868-R872</f>
        <v>0</v>
      </c>
      <c r="S791" s="2209">
        <f t="shared" ref="S791:T791" si="610">S792-S793-S863-S867-S868-S872</f>
        <v>0</v>
      </c>
      <c r="T791" s="2209">
        <f t="shared" si="610"/>
        <v>-1.5133991837501526E-9</v>
      </c>
      <c r="U791" s="2209">
        <f t="shared" ref="U791:V791" si="611">U792-U793-U863-U867-U868-U872</f>
        <v>-1.0477378964424133E-9</v>
      </c>
      <c r="V791" s="2209">
        <f t="shared" si="611"/>
        <v>-1.0477378964424133E-9</v>
      </c>
      <c r="W791" s="2209">
        <f t="shared" ref="W791:X791" si="612">W792-W793-W863-W867-W868-W872</f>
        <v>0</v>
      </c>
      <c r="X791" s="2209">
        <f t="shared" si="612"/>
        <v>9.3132257461547852E-10</v>
      </c>
      <c r="Y791" s="2209">
        <f t="shared" ref="Y791:Z791" si="613">Y792-Y793-Y863-Y867-Y868-Y872</f>
        <v>0</v>
      </c>
      <c r="Z791" s="2209">
        <f t="shared" si="613"/>
        <v>0</v>
      </c>
      <c r="AA791" s="2209">
        <f t="shared" ref="AA791" si="614">AA792-AA793-AA863-AA867-AA868-AA872</f>
        <v>0</v>
      </c>
      <c r="AB791" s="749">
        <f t="shared" si="609"/>
        <v>2.0954757928848267E-9</v>
      </c>
      <c r="AC791" s="2209">
        <f t="shared" si="609"/>
        <v>8.149072527885437E-10</v>
      </c>
      <c r="AD791" s="2769">
        <f t="shared" si="609"/>
        <v>0</v>
      </c>
      <c r="AE791" s="2209">
        <f t="shared" si="609"/>
        <v>7.2759576141834259E-12</v>
      </c>
      <c r="AF791" s="2209">
        <f t="shared" si="609"/>
        <v>3.637978807091713E-12</v>
      </c>
      <c r="AG791" s="2209"/>
      <c r="AH791" s="2209">
        <f>AH792-AH793-AH863-AH867-AH868-AH872</f>
        <v>-4.6895820560166612E-12</v>
      </c>
      <c r="AI791" s="2209">
        <f>AI792-AI793-AI863-AI867-AI868-AI872</f>
        <v>0</v>
      </c>
    </row>
    <row r="792" spans="1:259" x14ac:dyDescent="0.25">
      <c r="A792" s="214">
        <v>1</v>
      </c>
      <c r="B792" s="214">
        <v>1</v>
      </c>
      <c r="C792" s="2210" t="s">
        <v>648</v>
      </c>
      <c r="D792" s="2210"/>
      <c r="E792" s="2210"/>
      <c r="F792" s="2211"/>
      <c r="G792" s="2212"/>
      <c r="H792" s="2212"/>
      <c r="I792" s="2212"/>
      <c r="J792" s="2213"/>
      <c r="K792" s="2213"/>
      <c r="L792" s="2214"/>
      <c r="M792" s="2214"/>
      <c r="N792" s="2214"/>
      <c r="O792" s="2214"/>
      <c r="P792" s="2214"/>
      <c r="Q792" s="2214"/>
      <c r="R792" s="2215">
        <f t="shared" ref="R792:AI792" si="615">R790+R784+R771+R704+R625+R618+R604+R542+R464+R377+R335+R222+R141</f>
        <v>7800632.3386551887</v>
      </c>
      <c r="S792" s="2215">
        <f t="shared" si="615"/>
        <v>7800632.3386551887</v>
      </c>
      <c r="T792" s="2215">
        <f t="shared" si="615"/>
        <v>7815005.6141769812</v>
      </c>
      <c r="U792" s="2215">
        <f t="shared" si="615"/>
        <v>7816104.6589435507</v>
      </c>
      <c r="V792" s="2215">
        <f t="shared" si="615"/>
        <v>7816104.6589435507</v>
      </c>
      <c r="W792" s="2215">
        <f t="shared" ref="W792:X792" si="616">W790+W784+W771+W704+W625+W618+W604+W542+W464+W377+W335+W222+W141</f>
        <v>7822882.8407715857</v>
      </c>
      <c r="X792" s="2215">
        <f t="shared" si="616"/>
        <v>7839169.6583724078</v>
      </c>
      <c r="Y792" s="2215">
        <f t="shared" ref="Y792:Z792" si="617">Y790+Y784+Y771+Y704+Y625+Y618+Y604+Y542+Y464+Y377+Y335+Y222+Y141</f>
        <v>7842289.5423724074</v>
      </c>
      <c r="Z792" s="2215">
        <f t="shared" si="617"/>
        <v>7742525.7571913563</v>
      </c>
      <c r="AA792" s="2215">
        <f t="shared" ref="AA792" si="618">AA790+AA784+AA771+AA704+AA625+AA618+AA604+AA542+AA464+AA377+AA335+AA222+AA141</f>
        <v>7697802.5348741822</v>
      </c>
      <c r="AB792" s="2216">
        <f t="shared" si="615"/>
        <v>6457684.922265904</v>
      </c>
      <c r="AC792" s="2215">
        <f t="shared" si="615"/>
        <v>6362525.9270600006</v>
      </c>
      <c r="AD792" s="2770">
        <f t="shared" si="615"/>
        <v>0</v>
      </c>
      <c r="AE792" s="2215">
        <f t="shared" si="615"/>
        <v>-1509.9724299999998</v>
      </c>
      <c r="AF792" s="2215">
        <f t="shared" si="615"/>
        <v>-95158.995205902334</v>
      </c>
      <c r="AG792" s="2215">
        <f t="shared" si="615"/>
        <v>-2330.03496</v>
      </c>
      <c r="AH792" s="2215">
        <f t="shared" si="615"/>
        <v>-69661.829540000006</v>
      </c>
      <c r="AI792" s="2215">
        <f t="shared" si="615"/>
        <v>6291354.1250900002</v>
      </c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  <c r="BI792" s="214"/>
      <c r="BJ792" s="214"/>
      <c r="BK792" s="214"/>
      <c r="BL792" s="214"/>
      <c r="BM792" s="214"/>
      <c r="BN792" s="214"/>
      <c r="BO792" s="214"/>
      <c r="BP792" s="214"/>
      <c r="BQ792" s="214"/>
      <c r="BR792" s="214"/>
      <c r="BS792" s="214"/>
      <c r="BT792" s="214"/>
      <c r="BU792" s="214"/>
      <c r="BV792" s="214"/>
      <c r="BW792" s="214"/>
      <c r="BX792" s="214"/>
      <c r="BY792" s="214"/>
      <c r="BZ792" s="214"/>
      <c r="CA792" s="214"/>
      <c r="CB792" s="214"/>
      <c r="CC792" s="214"/>
      <c r="CD792" s="214"/>
      <c r="CE792" s="214"/>
      <c r="CF792" s="214"/>
      <c r="CG792" s="214"/>
      <c r="CH792" s="214"/>
      <c r="CI792" s="214"/>
      <c r="CJ792" s="214"/>
      <c r="CK792" s="214"/>
      <c r="CL792" s="214"/>
      <c r="CM792" s="214"/>
      <c r="CN792" s="214"/>
      <c r="CO792" s="214"/>
      <c r="CP792" s="214"/>
      <c r="CQ792" s="214"/>
      <c r="CR792" s="214"/>
      <c r="CS792" s="214"/>
      <c r="CT792" s="214"/>
      <c r="CU792" s="214"/>
      <c r="CV792" s="214"/>
      <c r="CW792" s="214"/>
      <c r="CX792" s="214"/>
      <c r="CY792" s="214"/>
      <c r="CZ792" s="214"/>
      <c r="DA792" s="214"/>
      <c r="DB792" s="214"/>
      <c r="DC792" s="214"/>
      <c r="DD792" s="214"/>
      <c r="DE792" s="214"/>
      <c r="DF792" s="214"/>
      <c r="DG792" s="214"/>
      <c r="DH792" s="214"/>
      <c r="DI792" s="214"/>
      <c r="DJ792" s="214"/>
      <c r="DK792" s="214"/>
      <c r="DL792" s="214"/>
      <c r="DM792" s="214"/>
      <c r="DN792" s="214"/>
      <c r="DO792" s="214"/>
      <c r="DP792" s="214"/>
      <c r="DQ792" s="214"/>
      <c r="DR792" s="214"/>
      <c r="DS792" s="214"/>
      <c r="DT792" s="214"/>
      <c r="DU792" s="214"/>
      <c r="DV792" s="214"/>
      <c r="DW792" s="214"/>
      <c r="DX792" s="214"/>
      <c r="DY792" s="214"/>
      <c r="DZ792" s="214"/>
      <c r="EA792" s="214"/>
      <c r="EB792" s="214"/>
      <c r="EC792" s="214"/>
      <c r="ED792" s="214"/>
      <c r="EE792" s="214"/>
      <c r="EF792" s="214"/>
      <c r="EG792" s="214"/>
      <c r="EH792" s="214"/>
      <c r="EI792" s="214"/>
      <c r="EJ792" s="214"/>
      <c r="EK792" s="214"/>
      <c r="EL792" s="214"/>
      <c r="EM792" s="214"/>
      <c r="EN792" s="214"/>
      <c r="EO792" s="214"/>
      <c r="EP792" s="214"/>
      <c r="EQ792" s="214"/>
      <c r="ER792" s="214"/>
      <c r="ES792" s="214"/>
      <c r="ET792" s="214"/>
      <c r="EU792" s="214"/>
      <c r="EV792" s="214"/>
      <c r="EW792" s="214"/>
      <c r="EX792" s="214"/>
      <c r="EY792" s="214"/>
      <c r="EZ792" s="214"/>
      <c r="FA792" s="214"/>
      <c r="FB792" s="214"/>
      <c r="FC792" s="214"/>
      <c r="FD792" s="214"/>
      <c r="FE792" s="214"/>
      <c r="FF792" s="214"/>
      <c r="FG792" s="214"/>
      <c r="FH792" s="214"/>
      <c r="FI792" s="214"/>
      <c r="FJ792" s="214"/>
      <c r="FK792" s="214"/>
      <c r="FL792" s="214"/>
      <c r="FM792" s="214"/>
      <c r="FN792" s="214"/>
      <c r="FO792" s="214"/>
      <c r="FP792" s="214"/>
      <c r="FQ792" s="214"/>
      <c r="FR792" s="214"/>
      <c r="FS792" s="214"/>
      <c r="FT792" s="214"/>
      <c r="FU792" s="214"/>
      <c r="FV792" s="214"/>
      <c r="FW792" s="214"/>
      <c r="FX792" s="214"/>
      <c r="FY792" s="214"/>
      <c r="FZ792" s="214"/>
      <c r="GA792" s="214"/>
      <c r="GB792" s="214"/>
      <c r="GC792" s="214"/>
      <c r="GD792" s="214"/>
      <c r="GE792" s="214"/>
      <c r="GF792" s="214"/>
      <c r="GG792" s="214"/>
      <c r="GH792" s="214"/>
      <c r="GI792" s="214"/>
      <c r="GJ792" s="214"/>
      <c r="GK792" s="214"/>
      <c r="GL792" s="214"/>
      <c r="GM792" s="214"/>
      <c r="GN792" s="214"/>
      <c r="GO792" s="214"/>
      <c r="GP792" s="214"/>
      <c r="GQ792" s="214"/>
      <c r="GR792" s="214"/>
      <c r="GS792" s="214"/>
      <c r="GT792" s="214"/>
      <c r="GU792" s="214"/>
      <c r="GV792" s="214"/>
      <c r="GW792" s="214"/>
      <c r="GX792" s="214"/>
      <c r="GY792" s="214"/>
      <c r="GZ792" s="214"/>
      <c r="HA792" s="214"/>
      <c r="HB792" s="214"/>
      <c r="HC792" s="214"/>
      <c r="HD792" s="214"/>
      <c r="HE792" s="214"/>
      <c r="HF792" s="214"/>
      <c r="HG792" s="214"/>
      <c r="HH792" s="214"/>
      <c r="HI792" s="214"/>
      <c r="HJ792" s="214"/>
      <c r="HK792" s="214"/>
      <c r="HL792" s="214"/>
      <c r="HM792" s="214"/>
      <c r="HN792" s="214"/>
      <c r="HO792" s="214"/>
      <c r="HP792" s="214"/>
      <c r="HQ792" s="214"/>
      <c r="HR792" s="214"/>
      <c r="HS792" s="214"/>
      <c r="HT792" s="214"/>
      <c r="HU792" s="214"/>
      <c r="HV792" s="214"/>
      <c r="HW792" s="214"/>
      <c r="HX792" s="214"/>
      <c r="HY792" s="214"/>
      <c r="HZ792" s="214"/>
      <c r="IA792" s="214"/>
      <c r="IB792" s="214"/>
      <c r="IC792" s="214"/>
      <c r="ID792" s="214"/>
      <c r="IE792" s="214"/>
      <c r="IF792" s="214"/>
      <c r="IG792" s="214"/>
      <c r="IH792" s="214"/>
      <c r="II792" s="214"/>
      <c r="IJ792" s="214"/>
      <c r="IK792" s="214"/>
      <c r="IL792" s="214"/>
      <c r="IM792" s="214"/>
      <c r="IN792" s="214"/>
      <c r="IO792" s="214"/>
      <c r="IP792" s="214"/>
      <c r="IQ792" s="214"/>
      <c r="IR792" s="214"/>
      <c r="IS792" s="214"/>
      <c r="IT792" s="214"/>
      <c r="IU792" s="214"/>
      <c r="IV792" s="214"/>
      <c r="IW792" s="214"/>
      <c r="IX792" s="214"/>
      <c r="IY792" s="214"/>
    </row>
    <row r="793" spans="1:259" x14ac:dyDescent="0.25">
      <c r="A793" s="214">
        <v>1</v>
      </c>
      <c r="B793" s="214">
        <v>1</v>
      </c>
      <c r="C793" s="706" t="s">
        <v>7</v>
      </c>
      <c r="D793" s="706"/>
      <c r="E793" s="706"/>
      <c r="F793" s="2217">
        <f>SUM(F31,F149,F241,F342,F387,F634,F708)</f>
        <v>50875</v>
      </c>
      <c r="G793" s="2218">
        <f>SUM(G31,G149,G241,G342,G387,G634,G708)</f>
        <v>42584.166666666664</v>
      </c>
      <c r="H793" s="2218">
        <f>SUM(H31,H149,H241,H342,H387,H634,H708)</f>
        <v>41937</v>
      </c>
      <c r="I793" s="2218">
        <f>H793/G793*100</f>
        <v>98.480264574078788</v>
      </c>
      <c r="J793" s="2218">
        <f>SUM(L793/F793)</f>
        <v>8.5768648648648647</v>
      </c>
      <c r="K793" s="2218">
        <f>N793/H793</f>
        <v>7.908934830817655</v>
      </c>
      <c r="L793" s="2218">
        <f>SUM(L31,L149,L241,L342,L387,L634,L708)</f>
        <v>436348</v>
      </c>
      <c r="M793" s="2218">
        <f>SUM(M31,M149,M241,M342,M387,M634,M708)</f>
        <v>363603.33333333337</v>
      </c>
      <c r="N793" s="2218">
        <f>SUM(N31,N149,N241,N342,N387,N634,N708)</f>
        <v>331677</v>
      </c>
      <c r="O793" s="2218">
        <f>N793/M793*100</f>
        <v>91.219460767686385</v>
      </c>
      <c r="P793" s="2218">
        <f>SUM(P31,P149,P241,P342,P387,P634,P708)</f>
        <v>1303.8232965686275</v>
      </c>
      <c r="Q793" s="2219">
        <f>N793/$C$3*12/P793</f>
        <v>305.26559929361588</v>
      </c>
      <c r="R793" s="2220">
        <f t="shared" ref="R793:AI793" si="619">SUM(R31,R149,R241,R342,R387,R634,R708)</f>
        <v>3389873.4082983336</v>
      </c>
      <c r="S793" s="2220">
        <f t="shared" si="619"/>
        <v>3389873.4082983336</v>
      </c>
      <c r="T793" s="2220">
        <f t="shared" si="619"/>
        <v>3409998.7531777546</v>
      </c>
      <c r="U793" s="2220">
        <f t="shared" si="619"/>
        <v>3409996.6479443237</v>
      </c>
      <c r="V793" s="2220">
        <f t="shared" si="619"/>
        <v>3409996.6479443237</v>
      </c>
      <c r="W793" s="2220">
        <f t="shared" ref="W793:X793" si="620">SUM(W31,W149,W241,W342,W387,W634,W708)</f>
        <v>3411007.7588611236</v>
      </c>
      <c r="X793" s="2220">
        <f t="shared" si="620"/>
        <v>3418154.6559394789</v>
      </c>
      <c r="Y793" s="2220">
        <f t="shared" ref="Y793:Z793" si="621">SUM(Y31,Y149,Y241,Y342,Y387,Y634,Y708)</f>
        <v>3418154.6559394789</v>
      </c>
      <c r="Z793" s="2220">
        <f t="shared" si="621"/>
        <v>3404806.0567247733</v>
      </c>
      <c r="AA793" s="2220">
        <f t="shared" ref="AA793" si="622">SUM(AA31,AA149,AA241,AA342,AA387,AA634,AA708)</f>
        <v>3380902.6866814434</v>
      </c>
      <c r="AB793" s="2220">
        <f t="shared" si="619"/>
        <v>2837060.0350033161</v>
      </c>
      <c r="AC793" s="2220">
        <f t="shared" si="619"/>
        <v>2738614.6395</v>
      </c>
      <c r="AD793" s="2771">
        <f t="shared" si="619"/>
        <v>0</v>
      </c>
      <c r="AE793" s="2220">
        <f t="shared" si="619"/>
        <v>-27760.420970000003</v>
      </c>
      <c r="AF793" s="2220">
        <f t="shared" si="619"/>
        <v>-98445.39550331654</v>
      </c>
      <c r="AG793" s="2220">
        <f t="shared" si="619"/>
        <v>-1064.5960299999999</v>
      </c>
      <c r="AH793" s="2220">
        <f t="shared" si="619"/>
        <v>-65401.142240000001</v>
      </c>
      <c r="AI793" s="2220">
        <f t="shared" si="619"/>
        <v>2645453.0762900002</v>
      </c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  <c r="BI793" s="214"/>
      <c r="BJ793" s="214"/>
      <c r="BK793" s="214"/>
      <c r="BL793" s="214"/>
      <c r="BM793" s="214"/>
      <c r="BN793" s="214"/>
      <c r="BO793" s="214"/>
      <c r="BP793" s="214"/>
      <c r="BQ793" s="214"/>
      <c r="BR793" s="214"/>
      <c r="BS793" s="214"/>
      <c r="BT793" s="214"/>
      <c r="BU793" s="214"/>
      <c r="BV793" s="214"/>
      <c r="BW793" s="214"/>
      <c r="BX793" s="214"/>
      <c r="BY793" s="214"/>
      <c r="BZ793" s="214"/>
      <c r="CA793" s="214"/>
      <c r="CB793" s="214"/>
      <c r="CC793" s="214"/>
      <c r="CD793" s="214"/>
      <c r="CE793" s="214"/>
      <c r="CF793" s="214"/>
      <c r="CG793" s="214"/>
      <c r="CH793" s="214"/>
      <c r="CI793" s="214"/>
      <c r="CJ793" s="214"/>
      <c r="CK793" s="214"/>
      <c r="CL793" s="214"/>
      <c r="CM793" s="214"/>
      <c r="CN793" s="214"/>
      <c r="CO793" s="214"/>
      <c r="CP793" s="214"/>
      <c r="CQ793" s="214"/>
      <c r="CR793" s="214"/>
      <c r="CS793" s="214"/>
      <c r="CT793" s="214"/>
      <c r="CU793" s="214"/>
      <c r="CV793" s="214"/>
      <c r="CW793" s="214"/>
      <c r="CX793" s="214"/>
      <c r="CY793" s="214"/>
      <c r="CZ793" s="214"/>
      <c r="DA793" s="214"/>
      <c r="DB793" s="214"/>
      <c r="DC793" s="214"/>
      <c r="DD793" s="214"/>
      <c r="DE793" s="214"/>
      <c r="DF793" s="214"/>
      <c r="DG793" s="214"/>
      <c r="DH793" s="214"/>
      <c r="DI793" s="214"/>
      <c r="DJ793" s="214"/>
      <c r="DK793" s="214"/>
      <c r="DL793" s="214"/>
      <c r="DM793" s="214"/>
      <c r="DN793" s="214"/>
      <c r="DO793" s="214"/>
      <c r="DP793" s="214"/>
      <c r="DQ793" s="214"/>
      <c r="DR793" s="214"/>
      <c r="DS793" s="214"/>
      <c r="DT793" s="214"/>
      <c r="DU793" s="214"/>
      <c r="DV793" s="214"/>
      <c r="DW793" s="214"/>
      <c r="DX793" s="214"/>
      <c r="DY793" s="214"/>
      <c r="DZ793" s="214"/>
      <c r="EA793" s="214"/>
      <c r="EB793" s="214"/>
      <c r="EC793" s="214"/>
      <c r="ED793" s="214"/>
      <c r="EE793" s="214"/>
      <c r="EF793" s="214"/>
      <c r="EG793" s="214"/>
      <c r="EH793" s="214"/>
      <c r="EI793" s="214"/>
      <c r="EJ793" s="214"/>
      <c r="EK793" s="214"/>
      <c r="EL793" s="214"/>
      <c r="EM793" s="214"/>
      <c r="EN793" s="214"/>
      <c r="EO793" s="214"/>
      <c r="EP793" s="214"/>
      <c r="EQ793" s="214"/>
      <c r="ER793" s="214"/>
      <c r="ES793" s="214"/>
      <c r="ET793" s="214"/>
      <c r="EU793" s="214"/>
      <c r="EV793" s="214"/>
      <c r="EW793" s="214"/>
      <c r="EX793" s="214"/>
      <c r="EY793" s="214"/>
      <c r="EZ793" s="214"/>
      <c r="FA793" s="214"/>
      <c r="FB793" s="214"/>
      <c r="FC793" s="214"/>
      <c r="FD793" s="214"/>
      <c r="FE793" s="214"/>
      <c r="FF793" s="214"/>
      <c r="FG793" s="214"/>
      <c r="FH793" s="214"/>
      <c r="FI793" s="214"/>
      <c r="FJ793" s="214"/>
      <c r="FK793" s="214"/>
      <c r="FL793" s="214"/>
      <c r="FM793" s="214"/>
      <c r="FN793" s="214"/>
      <c r="FO793" s="214"/>
      <c r="FP793" s="214"/>
      <c r="FQ793" s="214"/>
      <c r="FR793" s="214"/>
      <c r="FS793" s="214"/>
      <c r="FT793" s="214"/>
      <c r="FU793" s="214"/>
      <c r="FV793" s="214"/>
      <c r="FW793" s="214"/>
      <c r="FX793" s="214"/>
      <c r="FY793" s="214"/>
      <c r="FZ793" s="214"/>
      <c r="GA793" s="214"/>
      <c r="GB793" s="214"/>
      <c r="GC793" s="214"/>
      <c r="GD793" s="214"/>
      <c r="GE793" s="214"/>
      <c r="GF793" s="214"/>
      <c r="GG793" s="214"/>
      <c r="GH793" s="214"/>
      <c r="GI793" s="214"/>
      <c r="GJ793" s="214"/>
      <c r="GK793" s="214"/>
      <c r="GL793" s="214"/>
      <c r="GM793" s="214"/>
      <c r="GN793" s="214"/>
      <c r="GO793" s="214"/>
      <c r="GP793" s="214"/>
      <c r="GQ793" s="214"/>
      <c r="GR793" s="214"/>
      <c r="GS793" s="214"/>
      <c r="GT793" s="214"/>
      <c r="GU793" s="214"/>
      <c r="GV793" s="214"/>
      <c r="GW793" s="214"/>
      <c r="GX793" s="214"/>
      <c r="GY793" s="214"/>
      <c r="GZ793" s="214"/>
      <c r="HA793" s="214"/>
      <c r="HB793" s="214"/>
      <c r="HC793" s="214"/>
      <c r="HD793" s="214"/>
      <c r="HE793" s="214"/>
      <c r="HF793" s="214"/>
      <c r="HG793" s="214"/>
      <c r="HH793" s="214"/>
      <c r="HI793" s="214"/>
      <c r="HJ793" s="214"/>
      <c r="HK793" s="214"/>
      <c r="HL793" s="214"/>
      <c r="HM793" s="214"/>
      <c r="HN793" s="214"/>
      <c r="HO793" s="214"/>
      <c r="HP793" s="214"/>
      <c r="HQ793" s="214"/>
      <c r="HR793" s="214"/>
      <c r="HS793" s="214"/>
      <c r="HT793" s="214"/>
      <c r="HU793" s="214"/>
      <c r="HV793" s="214"/>
      <c r="HW793" s="214"/>
      <c r="HX793" s="214"/>
      <c r="HY793" s="214"/>
      <c r="HZ793" s="214"/>
      <c r="IA793" s="214"/>
      <c r="IB793" s="214"/>
      <c r="IC793" s="214"/>
      <c r="ID793" s="214"/>
      <c r="IE793" s="214"/>
      <c r="IF793" s="214"/>
      <c r="IG793" s="214"/>
      <c r="IH793" s="214"/>
      <c r="II793" s="214"/>
      <c r="IJ793" s="214"/>
      <c r="IK793" s="214"/>
      <c r="IL793" s="214"/>
      <c r="IM793" s="214"/>
      <c r="IN793" s="214"/>
      <c r="IO793" s="214"/>
      <c r="IP793" s="214"/>
      <c r="IQ793" s="214"/>
      <c r="IR793" s="214"/>
      <c r="IS793" s="214"/>
      <c r="IT793" s="214"/>
      <c r="IU793" s="214"/>
      <c r="IV793" s="214"/>
      <c r="IW793" s="214"/>
      <c r="IX793" s="214"/>
      <c r="IY793" s="214"/>
    </row>
    <row r="794" spans="1:259" ht="43.5" x14ac:dyDescent="0.25">
      <c r="B794" s="214">
        <v>1</v>
      </c>
      <c r="C794" s="2221" t="s">
        <v>177</v>
      </c>
      <c r="D794" s="2221"/>
      <c r="E794" s="706"/>
      <c r="F794" s="2217">
        <f>SUM(F635,F242,F32)</f>
        <v>894</v>
      </c>
      <c r="G794" s="2218">
        <f>SUM(G635,G242,G32)</f>
        <v>747</v>
      </c>
      <c r="H794" s="2218">
        <f>SUM(H635,H242,H32)</f>
        <v>742</v>
      </c>
      <c r="I794" s="2218">
        <f>H794/G794*100</f>
        <v>99.33065595716198</v>
      </c>
      <c r="J794" s="2218"/>
      <c r="K794" s="2218"/>
      <c r="L794" s="2218"/>
      <c r="M794" s="2218"/>
      <c r="N794" s="2218"/>
      <c r="O794" s="2218"/>
      <c r="P794" s="2218"/>
      <c r="Q794" s="2219"/>
      <c r="R794" s="2220">
        <f t="shared" ref="R794:AI794" si="623">SUM(R635,R242,R32)</f>
        <v>193026.9736084</v>
      </c>
      <c r="S794" s="2220">
        <f t="shared" si="623"/>
        <v>193026.9736084</v>
      </c>
      <c r="T794" s="2220">
        <f t="shared" si="623"/>
        <v>193026.9736084</v>
      </c>
      <c r="U794" s="2220">
        <f t="shared" si="623"/>
        <v>245149.22546000002</v>
      </c>
      <c r="V794" s="2220">
        <f t="shared" si="623"/>
        <v>245149.22546000002</v>
      </c>
      <c r="W794" s="2220">
        <f t="shared" ref="W794:X794" si="624">SUM(W635,W242,W32)</f>
        <v>246160.33637680003</v>
      </c>
      <c r="X794" s="2220">
        <f t="shared" si="624"/>
        <v>246160.33637680003</v>
      </c>
      <c r="Y794" s="2220">
        <f t="shared" ref="Y794:Z794" si="625">SUM(Y635,Y242,Y32)</f>
        <v>246160.33637680003</v>
      </c>
      <c r="Z794" s="2220">
        <f t="shared" si="625"/>
        <v>244756.21745600001</v>
      </c>
      <c r="AA794" s="2220">
        <f t="shared" ref="AA794" si="626">SUM(AA635,AA242,AA32)</f>
        <v>244756.21745600001</v>
      </c>
      <c r="AB794" s="2220">
        <f t="shared" si="623"/>
        <v>204356.52260666667</v>
      </c>
      <c r="AC794" s="2220">
        <f t="shared" si="623"/>
        <v>197132.58337000001</v>
      </c>
      <c r="AD794" s="2771">
        <f t="shared" si="623"/>
        <v>0</v>
      </c>
      <c r="AE794" s="2220">
        <f t="shared" si="623"/>
        <v>0</v>
      </c>
      <c r="AF794" s="2220">
        <f t="shared" si="623"/>
        <v>-7223.9392366666434</v>
      </c>
      <c r="AG794" s="2220">
        <f t="shared" si="623"/>
        <v>0</v>
      </c>
      <c r="AH794" s="2220">
        <f t="shared" si="623"/>
        <v>0</v>
      </c>
      <c r="AI794" s="2220">
        <f t="shared" si="623"/>
        <v>197132.58337000001</v>
      </c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  <c r="BI794" s="214"/>
      <c r="BJ794" s="214"/>
      <c r="BK794" s="214"/>
      <c r="BL794" s="214"/>
      <c r="BM794" s="214"/>
      <c r="BN794" s="214"/>
      <c r="BO794" s="214"/>
      <c r="BP794" s="214"/>
      <c r="BQ794" s="214"/>
      <c r="BR794" s="214"/>
      <c r="BS794" s="214"/>
      <c r="BT794" s="214"/>
      <c r="BU794" s="214"/>
      <c r="BV794" s="214"/>
      <c r="BW794" s="214"/>
      <c r="BX794" s="214"/>
      <c r="BY794" s="214"/>
      <c r="BZ794" s="214"/>
      <c r="CA794" s="214"/>
      <c r="CB794" s="214"/>
      <c r="CC794" s="214"/>
      <c r="CD794" s="214"/>
      <c r="CE794" s="214"/>
      <c r="CF794" s="214"/>
      <c r="CG794" s="214"/>
      <c r="CH794" s="214"/>
      <c r="CI794" s="214"/>
      <c r="CJ794" s="214"/>
      <c r="CK794" s="214"/>
      <c r="CL794" s="214"/>
      <c r="CM794" s="214"/>
      <c r="CN794" s="214"/>
      <c r="CO794" s="214"/>
      <c r="CP794" s="214"/>
      <c r="CQ794" s="214"/>
      <c r="CR794" s="214"/>
      <c r="CS794" s="214"/>
      <c r="CT794" s="214"/>
      <c r="CU794" s="214"/>
      <c r="CV794" s="214"/>
      <c r="CW794" s="214"/>
      <c r="CX794" s="214"/>
      <c r="CY794" s="214"/>
      <c r="CZ794" s="214"/>
      <c r="DA794" s="214"/>
      <c r="DB794" s="214"/>
      <c r="DC794" s="214"/>
      <c r="DD794" s="214"/>
      <c r="DE794" s="214"/>
      <c r="DF794" s="214"/>
      <c r="DG794" s="214"/>
      <c r="DH794" s="214"/>
      <c r="DI794" s="214"/>
      <c r="DJ794" s="214"/>
      <c r="DK794" s="214"/>
      <c r="DL794" s="214"/>
      <c r="DM794" s="214"/>
      <c r="DN794" s="214"/>
      <c r="DO794" s="214"/>
      <c r="DP794" s="214"/>
      <c r="DQ794" s="214"/>
      <c r="DR794" s="214"/>
      <c r="DS794" s="214"/>
      <c r="DT794" s="214"/>
      <c r="DU794" s="214"/>
      <c r="DV794" s="214"/>
      <c r="DW794" s="214"/>
      <c r="DX794" s="214"/>
      <c r="DY794" s="214"/>
      <c r="DZ794" s="214"/>
      <c r="EA794" s="214"/>
      <c r="EB794" s="214"/>
      <c r="EC794" s="214"/>
      <c r="ED794" s="214"/>
      <c r="EE794" s="214"/>
      <c r="EF794" s="214"/>
      <c r="EG794" s="214"/>
      <c r="EH794" s="214"/>
      <c r="EI794" s="214"/>
      <c r="EJ794" s="214"/>
      <c r="EK794" s="214"/>
      <c r="EL794" s="214"/>
      <c r="EM794" s="214"/>
      <c r="EN794" s="214"/>
      <c r="EO794" s="214"/>
      <c r="EP794" s="214"/>
      <c r="EQ794" s="214"/>
      <c r="ER794" s="214"/>
      <c r="ES794" s="214"/>
      <c r="ET794" s="214"/>
      <c r="EU794" s="214"/>
      <c r="EV794" s="214"/>
      <c r="EW794" s="214"/>
      <c r="EX794" s="214"/>
      <c r="EY794" s="214"/>
      <c r="EZ794" s="214"/>
      <c r="FA794" s="214"/>
      <c r="FB794" s="214"/>
      <c r="FC794" s="214"/>
      <c r="FD794" s="214"/>
      <c r="FE794" s="214"/>
      <c r="FF794" s="214"/>
      <c r="FG794" s="214"/>
      <c r="FH794" s="214"/>
      <c r="FI794" s="214"/>
      <c r="FJ794" s="214"/>
      <c r="FK794" s="214"/>
      <c r="FL794" s="214"/>
      <c r="FM794" s="214"/>
      <c r="FN794" s="214"/>
      <c r="FO794" s="214"/>
      <c r="FP794" s="214"/>
      <c r="FQ794" s="214"/>
      <c r="FR794" s="214"/>
      <c r="FS794" s="214"/>
      <c r="FT794" s="214"/>
      <c r="FU794" s="214"/>
      <c r="FV794" s="214"/>
      <c r="FW794" s="214"/>
      <c r="FX794" s="214"/>
      <c r="FY794" s="214"/>
      <c r="FZ794" s="214"/>
      <c r="GA794" s="214"/>
      <c r="GB794" s="214"/>
      <c r="GC794" s="214"/>
      <c r="GD794" s="214"/>
      <c r="GE794" s="214"/>
      <c r="GF794" s="214"/>
      <c r="GG794" s="214"/>
      <c r="GH794" s="214"/>
      <c r="GI794" s="214"/>
      <c r="GJ794" s="214"/>
      <c r="GK794" s="214"/>
      <c r="GL794" s="214"/>
      <c r="GM794" s="214"/>
      <c r="GN794" s="214"/>
      <c r="GO794" s="214"/>
      <c r="GP794" s="214"/>
      <c r="GQ794" s="214"/>
      <c r="GR794" s="214"/>
      <c r="GS794" s="214"/>
      <c r="GT794" s="214"/>
      <c r="GU794" s="214"/>
      <c r="GV794" s="214"/>
      <c r="GW794" s="214"/>
      <c r="GX794" s="214"/>
      <c r="GY794" s="214"/>
      <c r="GZ794" s="214"/>
      <c r="HA794" s="214"/>
      <c r="HB794" s="214"/>
      <c r="HC794" s="214"/>
      <c r="HD794" s="214"/>
      <c r="HE794" s="214"/>
      <c r="HF794" s="214"/>
      <c r="HG794" s="214"/>
      <c r="HH794" s="214"/>
      <c r="HI794" s="214"/>
      <c r="HJ794" s="214"/>
      <c r="HK794" s="214"/>
      <c r="HL794" s="214"/>
      <c r="HM794" s="214"/>
      <c r="HN794" s="214"/>
      <c r="HO794" s="214"/>
      <c r="HP794" s="214"/>
      <c r="HQ794" s="214"/>
      <c r="HR794" s="214"/>
      <c r="HS794" s="214"/>
      <c r="HT794" s="214"/>
      <c r="HU794" s="214"/>
      <c r="HV794" s="214"/>
      <c r="HW794" s="214"/>
      <c r="HX794" s="214"/>
      <c r="HY794" s="214"/>
      <c r="HZ794" s="214"/>
      <c r="IA794" s="214"/>
      <c r="IB794" s="214"/>
      <c r="IC794" s="214"/>
      <c r="ID794" s="214"/>
      <c r="IE794" s="214"/>
      <c r="IF794" s="214"/>
      <c r="IG794" s="214"/>
      <c r="IH794" s="214"/>
      <c r="II794" s="214"/>
      <c r="IJ794" s="214"/>
      <c r="IK794" s="214"/>
      <c r="IL794" s="214"/>
      <c r="IM794" s="214"/>
      <c r="IN794" s="214"/>
      <c r="IO794" s="214"/>
      <c r="IP794" s="214"/>
      <c r="IQ794" s="214"/>
      <c r="IR794" s="214"/>
      <c r="IS794" s="214"/>
      <c r="IT794" s="214"/>
      <c r="IU794" s="214"/>
      <c r="IV794" s="214"/>
      <c r="IW794" s="214"/>
      <c r="IX794" s="214"/>
      <c r="IY794" s="214"/>
    </row>
    <row r="795" spans="1:259" ht="29.25" x14ac:dyDescent="0.25">
      <c r="C795" s="3167" t="s">
        <v>178</v>
      </c>
      <c r="D795" s="2221"/>
      <c r="E795" s="706"/>
      <c r="F795" s="2217">
        <f>F19</f>
        <v>4</v>
      </c>
      <c r="G795" s="2218">
        <f t="shared" ref="G795:I795" si="627">G19</f>
        <v>1.3333333333333333</v>
      </c>
      <c r="H795" s="2218">
        <f t="shared" si="627"/>
        <v>0</v>
      </c>
      <c r="I795" s="2218">
        <f t="shared" si="627"/>
        <v>0</v>
      </c>
      <c r="J795" s="2218"/>
      <c r="K795" s="2218"/>
      <c r="L795" s="2218"/>
      <c r="M795" s="2218"/>
      <c r="N795" s="2218">
        <f>N19</f>
        <v>0</v>
      </c>
      <c r="O795" s="2218"/>
      <c r="P795" s="2218"/>
      <c r="Q795" s="2219"/>
      <c r="R795" s="2220">
        <f t="shared" ref="R795:AI795" si="628">R19</f>
        <v>0</v>
      </c>
      <c r="S795" s="2220">
        <f t="shared" si="628"/>
        <v>0</v>
      </c>
      <c r="T795" s="2220">
        <f t="shared" si="628"/>
        <v>0</v>
      </c>
      <c r="U795" s="2220">
        <f t="shared" si="628"/>
        <v>0</v>
      </c>
      <c r="V795" s="2220">
        <f t="shared" si="628"/>
        <v>0</v>
      </c>
      <c r="W795" s="2220">
        <f t="shared" si="628"/>
        <v>0</v>
      </c>
      <c r="X795" s="2220">
        <f t="shared" si="628"/>
        <v>0</v>
      </c>
      <c r="Y795" s="2220">
        <f t="shared" si="628"/>
        <v>0</v>
      </c>
      <c r="Z795" s="2220">
        <f t="shared" si="628"/>
        <v>0</v>
      </c>
      <c r="AA795" s="2220">
        <f t="shared" si="628"/>
        <v>890.57556</v>
      </c>
      <c r="AB795" s="2220">
        <f t="shared" si="628"/>
        <v>296.85852</v>
      </c>
      <c r="AC795" s="2220">
        <f t="shared" si="628"/>
        <v>0</v>
      </c>
      <c r="AD795" s="2771">
        <f t="shared" si="628"/>
        <v>0</v>
      </c>
      <c r="AE795" s="2220">
        <f t="shared" si="628"/>
        <v>0</v>
      </c>
      <c r="AF795" s="2220">
        <f t="shared" si="628"/>
        <v>-296.85852</v>
      </c>
      <c r="AG795" s="2772">
        <f t="shared" si="628"/>
        <v>0</v>
      </c>
      <c r="AH795" s="2772">
        <f t="shared" si="628"/>
        <v>0</v>
      </c>
      <c r="AI795" s="2220">
        <f t="shared" si="628"/>
        <v>0</v>
      </c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  <c r="BI795" s="214"/>
      <c r="BJ795" s="214"/>
      <c r="BK795" s="214"/>
      <c r="BL795" s="214"/>
      <c r="BM795" s="214"/>
      <c r="BN795" s="214"/>
      <c r="BO795" s="214"/>
      <c r="BP795" s="214"/>
      <c r="BQ795" s="214"/>
      <c r="BR795" s="214"/>
      <c r="BS795" s="214"/>
      <c r="BT795" s="214"/>
      <c r="BU795" s="214"/>
      <c r="BV795" s="214"/>
      <c r="BW795" s="214"/>
      <c r="BX795" s="214"/>
      <c r="BY795" s="214"/>
      <c r="BZ795" s="214"/>
      <c r="CA795" s="214"/>
      <c r="CB795" s="214"/>
      <c r="CC795" s="214"/>
      <c r="CD795" s="214"/>
      <c r="CE795" s="214"/>
      <c r="CF795" s="214"/>
      <c r="CG795" s="214"/>
      <c r="CH795" s="214"/>
      <c r="CI795" s="214"/>
      <c r="CJ795" s="214"/>
      <c r="CK795" s="214"/>
      <c r="CL795" s="214"/>
      <c r="CM795" s="214"/>
      <c r="CN795" s="214"/>
      <c r="CO795" s="214"/>
      <c r="CP795" s="214"/>
      <c r="CQ795" s="214"/>
      <c r="CR795" s="214"/>
      <c r="CS795" s="214"/>
      <c r="CT795" s="214"/>
      <c r="CU795" s="214"/>
      <c r="CV795" s="214"/>
      <c r="CW795" s="214"/>
      <c r="CX795" s="214"/>
      <c r="CY795" s="214"/>
      <c r="CZ795" s="214"/>
      <c r="DA795" s="214"/>
      <c r="DB795" s="214"/>
      <c r="DC795" s="214"/>
      <c r="DD795" s="214"/>
      <c r="DE795" s="214"/>
      <c r="DF795" s="214"/>
      <c r="DG795" s="214"/>
      <c r="DH795" s="214"/>
      <c r="DI795" s="214"/>
      <c r="DJ795" s="214"/>
      <c r="DK795" s="214"/>
      <c r="DL795" s="214"/>
      <c r="DM795" s="214"/>
      <c r="DN795" s="214"/>
      <c r="DO795" s="214"/>
      <c r="DP795" s="214"/>
      <c r="DQ795" s="214"/>
      <c r="DR795" s="214"/>
      <c r="DS795" s="214"/>
      <c r="DT795" s="214"/>
      <c r="DU795" s="214"/>
      <c r="DV795" s="214"/>
      <c r="DW795" s="214"/>
      <c r="DX795" s="214"/>
      <c r="DY795" s="214"/>
      <c r="DZ795" s="214"/>
      <c r="EA795" s="214"/>
      <c r="EB795" s="214"/>
      <c r="EC795" s="214"/>
      <c r="ED795" s="214"/>
      <c r="EE795" s="214"/>
      <c r="EF795" s="214"/>
      <c r="EG795" s="214"/>
      <c r="EH795" s="214"/>
      <c r="EI795" s="214"/>
      <c r="EJ795" s="214"/>
      <c r="EK795" s="214"/>
      <c r="EL795" s="214"/>
      <c r="EM795" s="214"/>
      <c r="EN795" s="214"/>
      <c r="EO795" s="214"/>
      <c r="EP795" s="214"/>
      <c r="EQ795" s="214"/>
      <c r="ER795" s="214"/>
      <c r="ES795" s="214"/>
      <c r="ET795" s="214"/>
      <c r="EU795" s="214"/>
      <c r="EV795" s="214"/>
      <c r="EW795" s="214"/>
      <c r="EX795" s="214"/>
      <c r="EY795" s="214"/>
      <c r="EZ795" s="214"/>
      <c r="FA795" s="214"/>
      <c r="FB795" s="214"/>
      <c r="FC795" s="214"/>
      <c r="FD795" s="214"/>
      <c r="FE795" s="214"/>
      <c r="FF795" s="214"/>
      <c r="FG795" s="214"/>
      <c r="FH795" s="214"/>
      <c r="FI795" s="214"/>
      <c r="FJ795" s="214"/>
      <c r="FK795" s="214"/>
      <c r="FL795" s="214"/>
      <c r="FM795" s="214"/>
      <c r="FN795" s="214"/>
      <c r="FO795" s="214"/>
      <c r="FP795" s="214"/>
      <c r="FQ795" s="214"/>
      <c r="FR795" s="214"/>
      <c r="FS795" s="214"/>
      <c r="FT795" s="214"/>
      <c r="FU795" s="214"/>
      <c r="FV795" s="214"/>
      <c r="FW795" s="214"/>
      <c r="FX795" s="214"/>
      <c r="FY795" s="214"/>
      <c r="FZ795" s="214"/>
      <c r="GA795" s="214"/>
      <c r="GB795" s="214"/>
      <c r="GC795" s="214"/>
      <c r="GD795" s="214"/>
      <c r="GE795" s="214"/>
      <c r="GF795" s="214"/>
      <c r="GG795" s="214"/>
      <c r="GH795" s="214"/>
      <c r="GI795" s="214"/>
      <c r="GJ795" s="214"/>
      <c r="GK795" s="214"/>
      <c r="GL795" s="214"/>
      <c r="GM795" s="214"/>
      <c r="GN795" s="214"/>
      <c r="GO795" s="214"/>
      <c r="GP795" s="214"/>
      <c r="GQ795" s="214"/>
      <c r="GR795" s="214"/>
      <c r="GS795" s="214"/>
      <c r="GT795" s="214"/>
      <c r="GU795" s="214"/>
      <c r="GV795" s="214"/>
      <c r="GW795" s="214"/>
      <c r="GX795" s="214"/>
      <c r="GY795" s="214"/>
      <c r="GZ795" s="214"/>
      <c r="HA795" s="214"/>
      <c r="HB795" s="214"/>
      <c r="HC795" s="214"/>
      <c r="HD795" s="214"/>
      <c r="HE795" s="214"/>
      <c r="HF795" s="214"/>
      <c r="HG795" s="214"/>
      <c r="HH795" s="214"/>
      <c r="HI795" s="214"/>
      <c r="HJ795" s="214"/>
      <c r="HK795" s="214"/>
      <c r="HL795" s="214"/>
      <c r="HM795" s="214"/>
      <c r="HN795" s="214"/>
      <c r="HO795" s="214"/>
      <c r="HP795" s="214"/>
      <c r="HQ795" s="214"/>
      <c r="HR795" s="214"/>
      <c r="HS795" s="214"/>
      <c r="HT795" s="214"/>
      <c r="HU795" s="214"/>
      <c r="HV795" s="214"/>
      <c r="HW795" s="214"/>
      <c r="HX795" s="214"/>
      <c r="HY795" s="214"/>
      <c r="HZ795" s="214"/>
      <c r="IA795" s="214"/>
      <c r="IB795" s="214"/>
      <c r="IC795" s="214"/>
      <c r="ID795" s="214"/>
      <c r="IE795" s="214"/>
      <c r="IF795" s="214"/>
      <c r="IG795" s="214"/>
      <c r="IH795" s="214"/>
      <c r="II795" s="214"/>
      <c r="IJ795" s="214"/>
      <c r="IK795" s="214"/>
      <c r="IL795" s="214"/>
      <c r="IM795" s="214"/>
      <c r="IN795" s="214"/>
      <c r="IO795" s="214"/>
      <c r="IP795" s="214"/>
      <c r="IQ795" s="214"/>
      <c r="IR795" s="214"/>
      <c r="IS795" s="214"/>
      <c r="IT795" s="214"/>
      <c r="IU795" s="214"/>
      <c r="IV795" s="214"/>
      <c r="IW795" s="214"/>
      <c r="IX795" s="214"/>
      <c r="IY795" s="214"/>
    </row>
    <row r="796" spans="1:259" x14ac:dyDescent="0.25">
      <c r="A796" s="214">
        <v>1</v>
      </c>
      <c r="B796" s="214">
        <v>1</v>
      </c>
      <c r="C796" s="571" t="s">
        <v>324</v>
      </c>
      <c r="D796" s="172"/>
      <c r="E796" s="286"/>
      <c r="F796" s="2217"/>
      <c r="G796" s="2218"/>
      <c r="H796" s="2218"/>
      <c r="I796" s="2218"/>
      <c r="J796" s="2222"/>
      <c r="K796" s="2222"/>
      <c r="L796" s="2218"/>
      <c r="M796" s="2218"/>
      <c r="N796" s="2218"/>
      <c r="O796" s="2218"/>
      <c r="P796" s="2218"/>
      <c r="Q796" s="1702"/>
      <c r="R796" s="2220">
        <f t="shared" ref="R796:AI796" si="629">SUM(R710,R637,R546,R389,R244,R151,R34)</f>
        <v>1085359.7202999999</v>
      </c>
      <c r="S796" s="2220">
        <f t="shared" si="629"/>
        <v>1085359.7202999999</v>
      </c>
      <c r="T796" s="2220">
        <f t="shared" si="629"/>
        <v>1055620.5423399999</v>
      </c>
      <c r="U796" s="2220">
        <f t="shared" si="629"/>
        <v>1055620.5423399999</v>
      </c>
      <c r="V796" s="2220">
        <f t="shared" si="629"/>
        <v>1055620.5423399999</v>
      </c>
      <c r="W796" s="2220">
        <f t="shared" ref="W796:X796" si="630">SUM(W710,W637,W546,W389,W244,W151,W34)</f>
        <v>1055620.5423399999</v>
      </c>
      <c r="X796" s="2220">
        <f t="shared" si="630"/>
        <v>1055620.5423399999</v>
      </c>
      <c r="Y796" s="2220">
        <f t="shared" ref="Y796:Z796" si="631">SUM(Y710,Y637,Y546,Y389,Y244,Y151,Y34)</f>
        <v>1055620.5423399999</v>
      </c>
      <c r="Z796" s="2220">
        <f t="shared" si="631"/>
        <v>1034857.9867399998</v>
      </c>
      <c r="AA796" s="2220">
        <f t="shared" ref="AA796" si="632">SUM(AA710,AA637,AA546,AA389,AA244,AA151,AA34)</f>
        <v>1034857.9867399998</v>
      </c>
      <c r="AB796" s="2220">
        <f t="shared" si="629"/>
        <v>870269.66449066647</v>
      </c>
      <c r="AC796" s="2220">
        <f t="shared" si="629"/>
        <v>827656.14415000007</v>
      </c>
      <c r="AD796" s="2771">
        <f t="shared" si="629"/>
        <v>0</v>
      </c>
      <c r="AE796" s="2220">
        <f t="shared" si="629"/>
        <v>-51.714780000000005</v>
      </c>
      <c r="AF796" s="2220">
        <f t="shared" si="629"/>
        <v>-42613.52034066648</v>
      </c>
      <c r="AG796" s="2772">
        <f t="shared" si="629"/>
        <v>0</v>
      </c>
      <c r="AH796" s="2772">
        <f t="shared" si="629"/>
        <v>-367.01346999999998</v>
      </c>
      <c r="AI796" s="2220">
        <f t="shared" si="629"/>
        <v>827237.41590000002</v>
      </c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  <c r="BI796" s="214"/>
      <c r="BJ796" s="214"/>
      <c r="BK796" s="214"/>
      <c r="BL796" s="214"/>
      <c r="BM796" s="214"/>
      <c r="BN796" s="214"/>
      <c r="BO796" s="214"/>
      <c r="BP796" s="214"/>
      <c r="BQ796" s="214"/>
      <c r="BR796" s="214"/>
      <c r="BS796" s="214"/>
      <c r="BT796" s="214"/>
      <c r="BU796" s="214"/>
      <c r="BV796" s="214"/>
      <c r="BW796" s="214"/>
      <c r="BX796" s="214"/>
      <c r="BY796" s="214"/>
      <c r="BZ796" s="214"/>
      <c r="CA796" s="214"/>
      <c r="CB796" s="214"/>
      <c r="CC796" s="214"/>
      <c r="CD796" s="214"/>
      <c r="CE796" s="214"/>
      <c r="CF796" s="214"/>
      <c r="CG796" s="214"/>
      <c r="CH796" s="214"/>
      <c r="CI796" s="214"/>
      <c r="CJ796" s="214"/>
      <c r="CK796" s="214"/>
      <c r="CL796" s="214"/>
      <c r="CM796" s="214"/>
      <c r="CN796" s="214"/>
      <c r="CO796" s="214"/>
      <c r="CP796" s="214"/>
      <c r="CQ796" s="214"/>
      <c r="CR796" s="214"/>
      <c r="CS796" s="214"/>
      <c r="CT796" s="214"/>
      <c r="CU796" s="214"/>
      <c r="CV796" s="214"/>
      <c r="CW796" s="214"/>
      <c r="CX796" s="214"/>
      <c r="CY796" s="214"/>
      <c r="CZ796" s="214"/>
      <c r="DA796" s="214"/>
      <c r="DB796" s="214"/>
      <c r="DC796" s="214"/>
      <c r="DD796" s="214"/>
      <c r="DE796" s="214"/>
      <c r="DF796" s="214"/>
      <c r="DG796" s="214"/>
      <c r="DH796" s="214"/>
      <c r="DI796" s="214"/>
      <c r="DJ796" s="214"/>
      <c r="DK796" s="214"/>
      <c r="DL796" s="214"/>
      <c r="DM796" s="214"/>
      <c r="DN796" s="214"/>
      <c r="DO796" s="214"/>
      <c r="DP796" s="214"/>
      <c r="DQ796" s="214"/>
      <c r="DR796" s="214"/>
      <c r="DS796" s="214"/>
      <c r="DT796" s="214"/>
      <c r="DU796" s="214"/>
      <c r="DV796" s="214"/>
      <c r="DW796" s="214"/>
      <c r="DX796" s="214"/>
      <c r="DY796" s="214"/>
      <c r="DZ796" s="214"/>
      <c r="EA796" s="214"/>
      <c r="EB796" s="214"/>
      <c r="EC796" s="214"/>
      <c r="ED796" s="214"/>
      <c r="EE796" s="214"/>
      <c r="EF796" s="214"/>
      <c r="EG796" s="214"/>
      <c r="EH796" s="214"/>
      <c r="EI796" s="214"/>
      <c r="EJ796" s="214"/>
      <c r="EK796" s="214"/>
      <c r="EL796" s="214"/>
      <c r="EM796" s="214"/>
      <c r="EN796" s="214"/>
      <c r="EO796" s="214"/>
      <c r="EP796" s="214"/>
      <c r="EQ796" s="214"/>
      <c r="ER796" s="214"/>
      <c r="ES796" s="214"/>
      <c r="ET796" s="214"/>
      <c r="EU796" s="214"/>
      <c r="EV796" s="214"/>
      <c r="EW796" s="214"/>
      <c r="EX796" s="214"/>
      <c r="EY796" s="214"/>
      <c r="EZ796" s="214"/>
      <c r="FA796" s="214"/>
      <c r="FB796" s="214"/>
      <c r="FC796" s="214"/>
      <c r="FD796" s="214"/>
      <c r="FE796" s="214"/>
      <c r="FF796" s="214"/>
      <c r="FG796" s="214"/>
      <c r="FH796" s="214"/>
      <c r="FI796" s="214"/>
      <c r="FJ796" s="214"/>
      <c r="FK796" s="214"/>
      <c r="FL796" s="214"/>
      <c r="FM796" s="214"/>
      <c r="FN796" s="214"/>
      <c r="FO796" s="214"/>
      <c r="FP796" s="214"/>
      <c r="FQ796" s="214"/>
      <c r="FR796" s="214"/>
      <c r="FS796" s="214"/>
      <c r="FT796" s="214"/>
      <c r="FU796" s="214"/>
      <c r="FV796" s="214"/>
      <c r="FW796" s="214"/>
      <c r="FX796" s="214"/>
      <c r="FY796" s="214"/>
      <c r="FZ796" s="214"/>
      <c r="GA796" s="214"/>
      <c r="GB796" s="214"/>
      <c r="GC796" s="214"/>
      <c r="GD796" s="214"/>
      <c r="GE796" s="214"/>
      <c r="GF796" s="214"/>
      <c r="GG796" s="214"/>
      <c r="GH796" s="214"/>
      <c r="GI796" s="214"/>
      <c r="GJ796" s="214"/>
      <c r="GK796" s="214"/>
      <c r="GL796" s="214"/>
      <c r="GM796" s="214"/>
      <c r="GN796" s="214"/>
      <c r="GO796" s="214"/>
      <c r="GP796" s="214"/>
      <c r="GQ796" s="214"/>
      <c r="GR796" s="214"/>
      <c r="GS796" s="214"/>
      <c r="GT796" s="214"/>
      <c r="GU796" s="214"/>
      <c r="GV796" s="214"/>
      <c r="GW796" s="214"/>
      <c r="GX796" s="214"/>
      <c r="GY796" s="214"/>
      <c r="GZ796" s="214"/>
      <c r="HA796" s="214"/>
      <c r="HB796" s="214"/>
      <c r="HC796" s="214"/>
      <c r="HD796" s="214"/>
      <c r="HE796" s="214"/>
      <c r="HF796" s="214"/>
      <c r="HG796" s="214"/>
      <c r="HH796" s="214"/>
      <c r="HI796" s="214"/>
      <c r="HJ796" s="214"/>
      <c r="HK796" s="214"/>
      <c r="HL796" s="214"/>
      <c r="HM796" s="214"/>
      <c r="HN796" s="214"/>
      <c r="HO796" s="214"/>
      <c r="HP796" s="214"/>
      <c r="HQ796" s="214"/>
      <c r="HR796" s="214"/>
      <c r="HS796" s="214"/>
      <c r="HT796" s="214"/>
      <c r="HU796" s="214"/>
      <c r="HV796" s="214"/>
      <c r="HW796" s="214"/>
      <c r="HX796" s="214"/>
      <c r="HY796" s="214"/>
      <c r="HZ796" s="214"/>
      <c r="IA796" s="214"/>
      <c r="IB796" s="214"/>
      <c r="IC796" s="214"/>
      <c r="ID796" s="214"/>
      <c r="IE796" s="214"/>
      <c r="IF796" s="214"/>
      <c r="IG796" s="214"/>
      <c r="IH796" s="214"/>
      <c r="II796" s="214"/>
      <c r="IJ796" s="214"/>
      <c r="IK796" s="214"/>
      <c r="IL796" s="214"/>
      <c r="IM796" s="214"/>
      <c r="IN796" s="214"/>
      <c r="IO796" s="214"/>
      <c r="IP796" s="214"/>
      <c r="IQ796" s="214"/>
      <c r="IR796" s="214"/>
      <c r="IS796" s="214"/>
      <c r="IT796" s="214"/>
      <c r="IU796" s="214"/>
      <c r="IV796" s="214"/>
      <c r="IW796" s="214"/>
      <c r="IX796" s="214"/>
      <c r="IY796" s="214"/>
    </row>
    <row r="797" spans="1:259" x14ac:dyDescent="0.25">
      <c r="B797" s="214">
        <v>1</v>
      </c>
      <c r="C797" s="670" t="s">
        <v>288</v>
      </c>
      <c r="D797" s="172"/>
      <c r="E797" s="286"/>
      <c r="F797" s="2217"/>
      <c r="G797" s="2218"/>
      <c r="H797" s="2218"/>
      <c r="I797" s="2218"/>
      <c r="J797" s="2222"/>
      <c r="K797" s="2222"/>
      <c r="L797" s="2218"/>
      <c r="M797" s="2218"/>
      <c r="N797" s="2218"/>
      <c r="O797" s="2218"/>
      <c r="P797" s="2218"/>
      <c r="Q797" s="1702"/>
      <c r="R797" s="2220">
        <f t="shared" ref="R797:AI797" si="633">SUM(R152, R35)</f>
        <v>20983.371091199999</v>
      </c>
      <c r="S797" s="2220">
        <f t="shared" si="633"/>
        <v>20983.371091199999</v>
      </c>
      <c r="T797" s="2220">
        <f t="shared" si="633"/>
        <v>20983.371091199999</v>
      </c>
      <c r="U797" s="2220">
        <f t="shared" si="633"/>
        <v>20983.371091199999</v>
      </c>
      <c r="V797" s="2220">
        <f t="shared" si="633"/>
        <v>20983.371091199999</v>
      </c>
      <c r="W797" s="2220">
        <f t="shared" ref="W797:X797" si="634">SUM(W152, W35)</f>
        <v>20983.371091199999</v>
      </c>
      <c r="X797" s="2220">
        <f t="shared" si="634"/>
        <v>20983.371091199999</v>
      </c>
      <c r="Y797" s="2220">
        <f t="shared" ref="Y797:Z797" si="635">SUM(Y152, Y35)</f>
        <v>20983.371091199999</v>
      </c>
      <c r="Z797" s="2220">
        <f t="shared" si="635"/>
        <v>20983.371091199999</v>
      </c>
      <c r="AA797" s="2220">
        <f t="shared" ref="AA797" si="636">SUM(AA152, AA35)</f>
        <v>20983.371091199999</v>
      </c>
      <c r="AB797" s="2220">
        <f t="shared" si="633"/>
        <v>17486.142575999998</v>
      </c>
      <c r="AC797" s="2220">
        <f t="shared" si="633"/>
        <v>17486.142599999999</v>
      </c>
      <c r="AD797" s="2771">
        <f t="shared" si="633"/>
        <v>0</v>
      </c>
      <c r="AE797" s="2220">
        <f t="shared" si="633"/>
        <v>0</v>
      </c>
      <c r="AF797" s="2220">
        <f t="shared" si="633"/>
        <v>2.4000000848900527E-5</v>
      </c>
      <c r="AG797" s="2772">
        <f t="shared" si="633"/>
        <v>0</v>
      </c>
      <c r="AH797" s="2772">
        <f t="shared" si="633"/>
        <v>0</v>
      </c>
      <c r="AI797" s="2220">
        <f t="shared" si="633"/>
        <v>17486.142599999999</v>
      </c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  <c r="BI797" s="214"/>
      <c r="BJ797" s="214"/>
      <c r="BK797" s="214"/>
      <c r="BL797" s="214"/>
      <c r="BM797" s="214"/>
      <c r="BN797" s="214"/>
      <c r="BO797" s="214"/>
      <c r="BP797" s="214"/>
      <c r="BQ797" s="214"/>
      <c r="BR797" s="214"/>
      <c r="BS797" s="214"/>
      <c r="BT797" s="214"/>
      <c r="BU797" s="214"/>
      <c r="BV797" s="214"/>
      <c r="BW797" s="214"/>
      <c r="BX797" s="214"/>
      <c r="BY797" s="214"/>
      <c r="BZ797" s="214"/>
      <c r="CA797" s="214"/>
      <c r="CB797" s="214"/>
      <c r="CC797" s="214"/>
      <c r="CD797" s="214"/>
      <c r="CE797" s="214"/>
      <c r="CF797" s="214"/>
      <c r="CG797" s="214"/>
      <c r="CH797" s="214"/>
      <c r="CI797" s="214"/>
      <c r="CJ797" s="214"/>
      <c r="CK797" s="214"/>
      <c r="CL797" s="214"/>
      <c r="CM797" s="214"/>
      <c r="CN797" s="214"/>
      <c r="CO797" s="214"/>
      <c r="CP797" s="214"/>
      <c r="CQ797" s="214"/>
      <c r="CR797" s="214"/>
      <c r="CS797" s="214"/>
      <c r="CT797" s="214"/>
      <c r="CU797" s="214"/>
      <c r="CV797" s="214"/>
      <c r="CW797" s="214"/>
      <c r="CX797" s="214"/>
      <c r="CY797" s="214"/>
      <c r="CZ797" s="214"/>
      <c r="DA797" s="214"/>
      <c r="DB797" s="214"/>
      <c r="DC797" s="214"/>
      <c r="DD797" s="214"/>
      <c r="DE797" s="214"/>
      <c r="DF797" s="214"/>
      <c r="DG797" s="214"/>
      <c r="DH797" s="214"/>
      <c r="DI797" s="214"/>
      <c r="DJ797" s="214"/>
      <c r="DK797" s="214"/>
      <c r="DL797" s="214"/>
      <c r="DM797" s="214"/>
      <c r="DN797" s="214"/>
      <c r="DO797" s="214"/>
      <c r="DP797" s="214"/>
      <c r="DQ797" s="214"/>
      <c r="DR797" s="214"/>
      <c r="DS797" s="214"/>
      <c r="DT797" s="214"/>
      <c r="DU797" s="214"/>
      <c r="DV797" s="214"/>
      <c r="DW797" s="214"/>
      <c r="DX797" s="214"/>
      <c r="DY797" s="214"/>
      <c r="DZ797" s="214"/>
      <c r="EA797" s="214"/>
      <c r="EB797" s="214"/>
      <c r="EC797" s="214"/>
      <c r="ED797" s="214"/>
      <c r="EE797" s="214"/>
      <c r="EF797" s="214"/>
      <c r="EG797" s="214"/>
      <c r="EH797" s="214"/>
      <c r="EI797" s="214"/>
      <c r="EJ797" s="214"/>
      <c r="EK797" s="214"/>
      <c r="EL797" s="214"/>
      <c r="EM797" s="214"/>
      <c r="EN797" s="214"/>
      <c r="EO797" s="214"/>
      <c r="EP797" s="214"/>
      <c r="EQ797" s="214"/>
      <c r="ER797" s="214"/>
      <c r="ES797" s="214"/>
      <c r="ET797" s="214"/>
      <c r="EU797" s="214"/>
      <c r="EV797" s="214"/>
      <c r="EW797" s="214"/>
      <c r="EX797" s="214"/>
      <c r="EY797" s="214"/>
      <c r="EZ797" s="214"/>
      <c r="FA797" s="214"/>
      <c r="FB797" s="214"/>
      <c r="FC797" s="214"/>
      <c r="FD797" s="214"/>
      <c r="FE797" s="214"/>
      <c r="FF797" s="214"/>
      <c r="FG797" s="214"/>
      <c r="FH797" s="214"/>
      <c r="FI797" s="214"/>
      <c r="FJ797" s="214"/>
      <c r="FK797" s="214"/>
      <c r="FL797" s="214"/>
      <c r="FM797" s="214"/>
      <c r="FN797" s="214"/>
      <c r="FO797" s="214"/>
      <c r="FP797" s="214"/>
      <c r="FQ797" s="214"/>
      <c r="FR797" s="214"/>
      <c r="FS797" s="214"/>
      <c r="FT797" s="214"/>
      <c r="FU797" s="214"/>
      <c r="FV797" s="214"/>
      <c r="FW797" s="214"/>
      <c r="FX797" s="214"/>
      <c r="FY797" s="214"/>
      <c r="FZ797" s="214"/>
      <c r="GA797" s="214"/>
      <c r="GB797" s="214"/>
      <c r="GC797" s="214"/>
      <c r="GD797" s="214"/>
      <c r="GE797" s="214"/>
      <c r="GF797" s="214"/>
      <c r="GG797" s="214"/>
      <c r="GH797" s="214"/>
      <c r="GI797" s="214"/>
      <c r="GJ797" s="214"/>
      <c r="GK797" s="214"/>
      <c r="GL797" s="214"/>
      <c r="GM797" s="214"/>
      <c r="GN797" s="214"/>
      <c r="GO797" s="214"/>
      <c r="GP797" s="214"/>
      <c r="GQ797" s="214"/>
      <c r="GR797" s="214"/>
      <c r="GS797" s="214"/>
      <c r="GT797" s="214"/>
      <c r="GU797" s="214"/>
      <c r="GV797" s="214"/>
      <c r="GW797" s="214"/>
      <c r="GX797" s="214"/>
      <c r="GY797" s="214"/>
      <c r="GZ797" s="214"/>
      <c r="HA797" s="214"/>
      <c r="HB797" s="214"/>
      <c r="HC797" s="214"/>
      <c r="HD797" s="214"/>
      <c r="HE797" s="214"/>
      <c r="HF797" s="214"/>
      <c r="HG797" s="214"/>
      <c r="HH797" s="214"/>
      <c r="HI797" s="214"/>
      <c r="HJ797" s="214"/>
      <c r="HK797" s="214"/>
      <c r="HL797" s="214"/>
      <c r="HM797" s="214"/>
      <c r="HN797" s="214"/>
      <c r="HO797" s="214"/>
      <c r="HP797" s="214"/>
      <c r="HQ797" s="214"/>
      <c r="HR797" s="214"/>
      <c r="HS797" s="214"/>
      <c r="HT797" s="214"/>
      <c r="HU797" s="214"/>
      <c r="HV797" s="214"/>
      <c r="HW797" s="214"/>
      <c r="HX797" s="214"/>
      <c r="HY797" s="214"/>
      <c r="HZ797" s="214"/>
      <c r="IA797" s="214"/>
      <c r="IB797" s="214"/>
      <c r="IC797" s="214"/>
      <c r="ID797" s="214"/>
      <c r="IE797" s="214"/>
      <c r="IF797" s="214"/>
      <c r="IG797" s="214"/>
      <c r="IH797" s="214"/>
      <c r="II797" s="214"/>
      <c r="IJ797" s="214"/>
      <c r="IK797" s="214"/>
      <c r="IL797" s="214"/>
      <c r="IM797" s="214"/>
      <c r="IN797" s="214"/>
      <c r="IO797" s="214"/>
      <c r="IP797" s="214"/>
      <c r="IQ797" s="214"/>
      <c r="IR797" s="214"/>
      <c r="IS797" s="214"/>
      <c r="IT797" s="214"/>
      <c r="IU797" s="214"/>
      <c r="IV797" s="214"/>
      <c r="IW797" s="214"/>
      <c r="IX797" s="214"/>
      <c r="IY797" s="214"/>
    </row>
    <row r="798" spans="1:259" ht="29.25" x14ac:dyDescent="0.25">
      <c r="B798" s="214">
        <v>1</v>
      </c>
      <c r="C798" s="572" t="s">
        <v>270</v>
      </c>
      <c r="D798" s="172"/>
      <c r="E798" s="286"/>
      <c r="F798" s="2217">
        <f>SUM(F711,F638,F547,F390,F245,F153,F36)</f>
        <v>226135</v>
      </c>
      <c r="G798" s="2218">
        <f>SUM(G711,G638,G547,G390,G245,G153,G36)</f>
        <v>192086.66666666669</v>
      </c>
      <c r="H798" s="2218">
        <f>SUM(H711,H638,H547,H390,H245,H153,H36)</f>
        <v>245286</v>
      </c>
      <c r="I798" s="2218">
        <f t="shared" ref="I798:I804" si="637">H798/G798*100</f>
        <v>127.69548467705549</v>
      </c>
      <c r="J798" s="2222"/>
      <c r="K798" s="2222"/>
      <c r="L798" s="2218"/>
      <c r="M798" s="2218"/>
      <c r="N798" s="2218"/>
      <c r="O798" s="2218"/>
      <c r="P798" s="2218"/>
      <c r="Q798" s="1702"/>
      <c r="R798" s="2220">
        <f t="shared" ref="R798:AI798" si="638">SUM(R711,R638,R547,R390,R245,R153, ,R36)</f>
        <v>0</v>
      </c>
      <c r="S798" s="2220">
        <f t="shared" si="638"/>
        <v>0</v>
      </c>
      <c r="T798" s="2220">
        <f t="shared" si="638"/>
        <v>0</v>
      </c>
      <c r="U798" s="2220">
        <f t="shared" si="638"/>
        <v>0</v>
      </c>
      <c r="V798" s="2220">
        <f t="shared" si="638"/>
        <v>0</v>
      </c>
      <c r="W798" s="2220">
        <f t="shared" ref="W798:X798" si="639">SUM(W711,W638,W547,W390,W245,W153, ,W36)</f>
        <v>0</v>
      </c>
      <c r="X798" s="2220">
        <f t="shared" si="639"/>
        <v>0</v>
      </c>
      <c r="Y798" s="2220">
        <f t="shared" ref="Y798:Z798" si="640">SUM(Y711,Y638,Y547,Y390,Y245,Y153, ,Y36)</f>
        <v>0</v>
      </c>
      <c r="Z798" s="2220">
        <f t="shared" si="640"/>
        <v>0</v>
      </c>
      <c r="AA798" s="2220">
        <f t="shared" ref="AA798" si="641">SUM(AA711,AA638,AA547,AA390,AA245,AA153, ,AA36)</f>
        <v>0</v>
      </c>
      <c r="AB798" s="2220">
        <f t="shared" si="638"/>
        <v>0</v>
      </c>
      <c r="AC798" s="2220">
        <f t="shared" si="638"/>
        <v>0</v>
      </c>
      <c r="AD798" s="2771">
        <f t="shared" si="638"/>
        <v>0</v>
      </c>
      <c r="AE798" s="2220">
        <f t="shared" si="638"/>
        <v>0</v>
      </c>
      <c r="AF798" s="2220">
        <f t="shared" si="638"/>
        <v>0</v>
      </c>
      <c r="AG798" s="2772">
        <f t="shared" si="638"/>
        <v>0</v>
      </c>
      <c r="AH798" s="2772">
        <f t="shared" si="638"/>
        <v>0</v>
      </c>
      <c r="AI798" s="2220">
        <f t="shared" si="638"/>
        <v>0</v>
      </c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  <c r="BI798" s="214"/>
      <c r="BJ798" s="214"/>
      <c r="BK798" s="214"/>
      <c r="BL798" s="214"/>
      <c r="BM798" s="214"/>
      <c r="BN798" s="214"/>
      <c r="BO798" s="214"/>
      <c r="BP798" s="214"/>
      <c r="BQ798" s="214"/>
      <c r="BR798" s="214"/>
      <c r="BS798" s="214"/>
      <c r="BT798" s="214"/>
      <c r="BU798" s="214"/>
      <c r="BV798" s="214"/>
      <c r="BW798" s="214"/>
      <c r="BX798" s="214"/>
      <c r="BY798" s="214"/>
      <c r="BZ798" s="214"/>
      <c r="CA798" s="214"/>
      <c r="CB798" s="214"/>
      <c r="CC798" s="214"/>
      <c r="CD798" s="214"/>
      <c r="CE798" s="214"/>
      <c r="CF798" s="214"/>
      <c r="CG798" s="214"/>
      <c r="CH798" s="214"/>
      <c r="CI798" s="214"/>
      <c r="CJ798" s="214"/>
      <c r="CK798" s="214"/>
      <c r="CL798" s="214"/>
      <c r="CM798" s="214"/>
      <c r="CN798" s="214"/>
      <c r="CO798" s="214"/>
      <c r="CP798" s="214"/>
      <c r="CQ798" s="214"/>
      <c r="CR798" s="214"/>
      <c r="CS798" s="214"/>
      <c r="CT798" s="214"/>
      <c r="CU798" s="214"/>
      <c r="CV798" s="214"/>
      <c r="CW798" s="214"/>
      <c r="CX798" s="214"/>
      <c r="CY798" s="214"/>
      <c r="CZ798" s="214"/>
      <c r="DA798" s="214"/>
      <c r="DB798" s="214"/>
      <c r="DC798" s="214"/>
      <c r="DD798" s="214"/>
      <c r="DE798" s="214"/>
      <c r="DF798" s="214"/>
      <c r="DG798" s="214"/>
      <c r="DH798" s="214"/>
      <c r="DI798" s="214"/>
      <c r="DJ798" s="214"/>
      <c r="DK798" s="214"/>
      <c r="DL798" s="214"/>
      <c r="DM798" s="214"/>
      <c r="DN798" s="214"/>
      <c r="DO798" s="214"/>
      <c r="DP798" s="214"/>
      <c r="DQ798" s="214"/>
      <c r="DR798" s="214"/>
      <c r="DS798" s="214"/>
      <c r="DT798" s="214"/>
      <c r="DU798" s="214"/>
      <c r="DV798" s="214"/>
      <c r="DW798" s="214"/>
      <c r="DX798" s="214"/>
      <c r="DY798" s="214"/>
      <c r="DZ798" s="214"/>
      <c r="EA798" s="214"/>
      <c r="EB798" s="214"/>
      <c r="EC798" s="214"/>
      <c r="ED798" s="214"/>
      <c r="EE798" s="214"/>
      <c r="EF798" s="214"/>
      <c r="EG798" s="214"/>
      <c r="EH798" s="214"/>
      <c r="EI798" s="214"/>
      <c r="EJ798" s="214"/>
      <c r="EK798" s="214"/>
      <c r="EL798" s="214"/>
      <c r="EM798" s="214"/>
      <c r="EN798" s="214"/>
      <c r="EO798" s="214"/>
      <c r="EP798" s="214"/>
      <c r="EQ798" s="214"/>
      <c r="ER798" s="214"/>
      <c r="ES798" s="214"/>
      <c r="ET798" s="214"/>
      <c r="EU798" s="214"/>
      <c r="EV798" s="214"/>
      <c r="EW798" s="214"/>
      <c r="EX798" s="214"/>
      <c r="EY798" s="214"/>
      <c r="EZ798" s="214"/>
      <c r="FA798" s="214"/>
      <c r="FB798" s="214"/>
      <c r="FC798" s="214"/>
      <c r="FD798" s="214"/>
      <c r="FE798" s="214"/>
      <c r="FF798" s="214"/>
      <c r="FG798" s="214"/>
      <c r="FH798" s="214"/>
      <c r="FI798" s="214"/>
      <c r="FJ798" s="214"/>
      <c r="FK798" s="214"/>
      <c r="FL798" s="214"/>
      <c r="FM798" s="214"/>
      <c r="FN798" s="214"/>
      <c r="FO798" s="214"/>
      <c r="FP798" s="214"/>
      <c r="FQ798" s="214"/>
      <c r="FR798" s="214"/>
      <c r="FS798" s="214"/>
      <c r="FT798" s="214"/>
      <c r="FU798" s="214"/>
      <c r="FV798" s="214"/>
      <c r="FW798" s="214"/>
      <c r="FX798" s="214"/>
      <c r="FY798" s="214"/>
      <c r="FZ798" s="214"/>
      <c r="GA798" s="214"/>
      <c r="GB798" s="214"/>
      <c r="GC798" s="214"/>
      <c r="GD798" s="214"/>
      <c r="GE798" s="214"/>
      <c r="GF798" s="214"/>
      <c r="GG798" s="214"/>
      <c r="GH798" s="214"/>
      <c r="GI798" s="214"/>
      <c r="GJ798" s="214"/>
      <c r="GK798" s="214"/>
      <c r="GL798" s="214"/>
      <c r="GM798" s="214"/>
      <c r="GN798" s="214"/>
      <c r="GO798" s="214"/>
      <c r="GP798" s="214"/>
      <c r="GQ798" s="214"/>
      <c r="GR798" s="214"/>
      <c r="GS798" s="214"/>
      <c r="GT798" s="214"/>
      <c r="GU798" s="214"/>
      <c r="GV798" s="214"/>
      <c r="GW798" s="214"/>
      <c r="GX798" s="214"/>
      <c r="GY798" s="214"/>
      <c r="GZ798" s="214"/>
      <c r="HA798" s="214"/>
      <c r="HB798" s="214"/>
      <c r="HC798" s="214"/>
      <c r="HD798" s="214"/>
      <c r="HE798" s="214"/>
      <c r="HF798" s="214"/>
      <c r="HG798" s="214"/>
      <c r="HH798" s="214"/>
      <c r="HI798" s="214"/>
      <c r="HJ798" s="214"/>
      <c r="HK798" s="214"/>
      <c r="HL798" s="214"/>
      <c r="HM798" s="214"/>
      <c r="HN798" s="214"/>
      <c r="HO798" s="214"/>
      <c r="HP798" s="214"/>
      <c r="HQ798" s="214"/>
      <c r="HR798" s="214"/>
      <c r="HS798" s="214"/>
      <c r="HT798" s="214"/>
      <c r="HU798" s="214"/>
      <c r="HV798" s="214"/>
      <c r="HW798" s="214"/>
      <c r="HX798" s="214"/>
      <c r="HY798" s="214"/>
      <c r="HZ798" s="214"/>
      <c r="IA798" s="214"/>
      <c r="IB798" s="214"/>
      <c r="IC798" s="214"/>
      <c r="ID798" s="214"/>
      <c r="IE798" s="214"/>
      <c r="IF798" s="214"/>
      <c r="IG798" s="214"/>
      <c r="IH798" s="214"/>
      <c r="II798" s="214"/>
      <c r="IJ798" s="214"/>
      <c r="IK798" s="214"/>
      <c r="IL798" s="214"/>
      <c r="IM798" s="214"/>
      <c r="IN798" s="214"/>
      <c r="IO798" s="214"/>
      <c r="IP798" s="214"/>
      <c r="IQ798" s="214"/>
      <c r="IR798" s="214"/>
      <c r="IS798" s="214"/>
      <c r="IT798" s="214"/>
      <c r="IU798" s="214"/>
      <c r="IV798" s="214"/>
      <c r="IW798" s="214"/>
      <c r="IX798" s="214"/>
      <c r="IY798" s="214"/>
    </row>
    <row r="799" spans="1:259" ht="30" x14ac:dyDescent="0.25">
      <c r="B799" s="214">
        <v>1</v>
      </c>
      <c r="C799" s="573" t="s">
        <v>193</v>
      </c>
      <c r="D799" s="172"/>
      <c r="E799" s="286"/>
      <c r="F799" s="2217">
        <f>SUM(F391,F37)</f>
        <v>17800</v>
      </c>
      <c r="G799" s="2218">
        <f>SUM(G391,G37)</f>
        <v>14833.333333333336</v>
      </c>
      <c r="H799" s="2218">
        <f>SUM(H391,H37)</f>
        <v>16227</v>
      </c>
      <c r="I799" s="2218">
        <f t="shared" si="637"/>
        <v>109.39550561797751</v>
      </c>
      <c r="J799" s="2222"/>
      <c r="K799" s="2222"/>
      <c r="L799" s="2218"/>
      <c r="M799" s="2218"/>
      <c r="N799" s="2218"/>
      <c r="O799" s="2218"/>
      <c r="P799" s="2218"/>
      <c r="Q799" s="1702"/>
      <c r="R799" s="2220">
        <f t="shared" ref="R799:AI799" si="642">SUM(R391,R37)</f>
        <v>0</v>
      </c>
      <c r="S799" s="2220">
        <f t="shared" si="642"/>
        <v>0</v>
      </c>
      <c r="T799" s="2220">
        <f t="shared" si="642"/>
        <v>0</v>
      </c>
      <c r="U799" s="2220">
        <f t="shared" si="642"/>
        <v>0</v>
      </c>
      <c r="V799" s="2220">
        <f t="shared" si="642"/>
        <v>0</v>
      </c>
      <c r="W799" s="2220">
        <f t="shared" ref="W799:X799" si="643">SUM(W391,W37)</f>
        <v>0</v>
      </c>
      <c r="X799" s="2220">
        <f t="shared" si="643"/>
        <v>0</v>
      </c>
      <c r="Y799" s="2220">
        <f t="shared" ref="Y799:Z799" si="644">SUM(Y391,Y37)</f>
        <v>0</v>
      </c>
      <c r="Z799" s="2220">
        <f t="shared" si="644"/>
        <v>0</v>
      </c>
      <c r="AA799" s="2220">
        <f t="shared" ref="AA799" si="645">SUM(AA391,AA37)</f>
        <v>0</v>
      </c>
      <c r="AB799" s="2220">
        <f t="shared" si="642"/>
        <v>0</v>
      </c>
      <c r="AC799" s="2220">
        <f t="shared" si="642"/>
        <v>0</v>
      </c>
      <c r="AD799" s="2771">
        <f t="shared" si="642"/>
        <v>0</v>
      </c>
      <c r="AE799" s="2220">
        <f t="shared" si="642"/>
        <v>0</v>
      </c>
      <c r="AF799" s="2220">
        <f t="shared" si="642"/>
        <v>0</v>
      </c>
      <c r="AG799" s="2772">
        <f t="shared" si="642"/>
        <v>0</v>
      </c>
      <c r="AH799" s="2772">
        <f t="shared" si="642"/>
        <v>0</v>
      </c>
      <c r="AI799" s="2220">
        <f t="shared" si="642"/>
        <v>0</v>
      </c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  <c r="BI799" s="214"/>
      <c r="BJ799" s="214"/>
      <c r="BK799" s="214"/>
      <c r="BL799" s="214"/>
      <c r="BM799" s="214"/>
      <c r="BN799" s="214"/>
      <c r="BO799" s="214"/>
      <c r="BP799" s="214"/>
      <c r="BQ799" s="214"/>
      <c r="BR799" s="214"/>
      <c r="BS799" s="214"/>
      <c r="BT799" s="214"/>
      <c r="BU799" s="214"/>
      <c r="BV799" s="214"/>
      <c r="BW799" s="214"/>
      <c r="BX799" s="214"/>
      <c r="BY799" s="214"/>
      <c r="BZ799" s="214"/>
      <c r="CA799" s="214"/>
      <c r="CB799" s="214"/>
      <c r="CC799" s="214"/>
      <c r="CD799" s="214"/>
      <c r="CE799" s="214"/>
      <c r="CF799" s="214"/>
      <c r="CG799" s="214"/>
      <c r="CH799" s="214"/>
      <c r="CI799" s="214"/>
      <c r="CJ799" s="214"/>
      <c r="CK799" s="214"/>
      <c r="CL799" s="214"/>
      <c r="CM799" s="214"/>
      <c r="CN799" s="214"/>
      <c r="CO799" s="214"/>
      <c r="CP799" s="214"/>
      <c r="CQ799" s="214"/>
      <c r="CR799" s="214"/>
      <c r="CS799" s="214"/>
      <c r="CT799" s="214"/>
      <c r="CU799" s="214"/>
      <c r="CV799" s="214"/>
      <c r="CW799" s="214"/>
      <c r="CX799" s="214"/>
      <c r="CY799" s="214"/>
      <c r="CZ799" s="214"/>
      <c r="DA799" s="214"/>
      <c r="DB799" s="214"/>
      <c r="DC799" s="214"/>
      <c r="DD799" s="214"/>
      <c r="DE799" s="214"/>
      <c r="DF799" s="214"/>
      <c r="DG799" s="214"/>
      <c r="DH799" s="214"/>
      <c r="DI799" s="214"/>
      <c r="DJ799" s="214"/>
      <c r="DK799" s="214"/>
      <c r="DL799" s="214"/>
      <c r="DM799" s="214"/>
      <c r="DN799" s="214"/>
      <c r="DO799" s="214"/>
      <c r="DP799" s="214"/>
      <c r="DQ799" s="214"/>
      <c r="DR799" s="214"/>
      <c r="DS799" s="214"/>
      <c r="DT799" s="214"/>
      <c r="DU799" s="214"/>
      <c r="DV799" s="214"/>
      <c r="DW799" s="214"/>
      <c r="DX799" s="214"/>
      <c r="DY799" s="214"/>
      <c r="DZ799" s="214"/>
      <c r="EA799" s="214"/>
      <c r="EB799" s="214"/>
      <c r="EC799" s="214"/>
      <c r="ED799" s="214"/>
      <c r="EE799" s="214"/>
      <c r="EF799" s="214"/>
      <c r="EG799" s="214"/>
      <c r="EH799" s="214"/>
      <c r="EI799" s="214"/>
      <c r="EJ799" s="214"/>
      <c r="EK799" s="214"/>
      <c r="EL799" s="214"/>
      <c r="EM799" s="214"/>
      <c r="EN799" s="214"/>
      <c r="EO799" s="214"/>
      <c r="EP799" s="214"/>
      <c r="EQ799" s="214"/>
      <c r="ER799" s="214"/>
      <c r="ES799" s="214"/>
      <c r="ET799" s="214"/>
      <c r="EU799" s="214"/>
      <c r="EV799" s="214"/>
      <c r="EW799" s="214"/>
      <c r="EX799" s="214"/>
      <c r="EY799" s="214"/>
      <c r="EZ799" s="214"/>
      <c r="FA799" s="214"/>
      <c r="FB799" s="214"/>
      <c r="FC799" s="214"/>
      <c r="FD799" s="214"/>
      <c r="FE799" s="214"/>
      <c r="FF799" s="214"/>
      <c r="FG799" s="214"/>
      <c r="FH799" s="214"/>
      <c r="FI799" s="214"/>
      <c r="FJ799" s="214"/>
      <c r="FK799" s="214"/>
      <c r="FL799" s="214"/>
      <c r="FM799" s="214"/>
      <c r="FN799" s="214"/>
      <c r="FO799" s="214"/>
      <c r="FP799" s="214"/>
      <c r="FQ799" s="214"/>
      <c r="FR799" s="214"/>
      <c r="FS799" s="214"/>
      <c r="FT799" s="214"/>
      <c r="FU799" s="214"/>
      <c r="FV799" s="214"/>
      <c r="FW799" s="214"/>
      <c r="FX799" s="214"/>
      <c r="FY799" s="214"/>
      <c r="FZ799" s="214"/>
      <c r="GA799" s="214"/>
      <c r="GB799" s="214"/>
      <c r="GC799" s="214"/>
      <c r="GD799" s="214"/>
      <c r="GE799" s="214"/>
      <c r="GF799" s="214"/>
      <c r="GG799" s="214"/>
      <c r="GH799" s="214"/>
      <c r="GI799" s="214"/>
      <c r="GJ799" s="214"/>
      <c r="GK799" s="214"/>
      <c r="GL799" s="214"/>
      <c r="GM799" s="214"/>
      <c r="GN799" s="214"/>
      <c r="GO799" s="214"/>
      <c r="GP799" s="214"/>
      <c r="GQ799" s="214"/>
      <c r="GR799" s="214"/>
      <c r="GS799" s="214"/>
      <c r="GT799" s="214"/>
      <c r="GU799" s="214"/>
      <c r="GV799" s="214"/>
      <c r="GW799" s="214"/>
      <c r="GX799" s="214"/>
      <c r="GY799" s="214"/>
      <c r="GZ799" s="214"/>
      <c r="HA799" s="214"/>
      <c r="HB799" s="214"/>
      <c r="HC799" s="214"/>
      <c r="HD799" s="214"/>
      <c r="HE799" s="214"/>
      <c r="HF799" s="214"/>
      <c r="HG799" s="214"/>
      <c r="HH799" s="214"/>
      <c r="HI799" s="214"/>
      <c r="HJ799" s="214"/>
      <c r="HK799" s="214"/>
      <c r="HL799" s="214"/>
      <c r="HM799" s="214"/>
      <c r="HN799" s="214"/>
      <c r="HO799" s="214"/>
      <c r="HP799" s="214"/>
      <c r="HQ799" s="214"/>
      <c r="HR799" s="214"/>
      <c r="HS799" s="214"/>
      <c r="HT799" s="214"/>
      <c r="HU799" s="214"/>
      <c r="HV799" s="214"/>
      <c r="HW799" s="214"/>
      <c r="HX799" s="214"/>
      <c r="HY799" s="214"/>
      <c r="HZ799" s="214"/>
      <c r="IA799" s="214"/>
      <c r="IB799" s="214"/>
      <c r="IC799" s="214"/>
      <c r="ID799" s="214"/>
      <c r="IE799" s="214"/>
      <c r="IF799" s="214"/>
      <c r="IG799" s="214"/>
      <c r="IH799" s="214"/>
      <c r="II799" s="214"/>
      <c r="IJ799" s="214"/>
      <c r="IK799" s="214"/>
      <c r="IL799" s="214"/>
      <c r="IM799" s="214"/>
      <c r="IN799" s="214"/>
      <c r="IO799" s="214"/>
      <c r="IP799" s="214"/>
      <c r="IQ799" s="214"/>
      <c r="IR799" s="214"/>
      <c r="IS799" s="214"/>
      <c r="IT799" s="214"/>
      <c r="IU799" s="214"/>
      <c r="IV799" s="214"/>
      <c r="IW799" s="214"/>
      <c r="IX799" s="214"/>
      <c r="IY799" s="214"/>
    </row>
    <row r="800" spans="1:259" ht="30" x14ac:dyDescent="0.25">
      <c r="B800" s="214">
        <v>1</v>
      </c>
      <c r="C800" s="573" t="s">
        <v>453</v>
      </c>
      <c r="D800" s="172"/>
      <c r="E800" s="286"/>
      <c r="F800" s="2217">
        <f>SUM(F713,F549,F640,F392,F247,F155,F38)</f>
        <v>81626</v>
      </c>
      <c r="G800" s="2218">
        <f>SUM(G713,G549,G640,G392,G247,G155,G38)</f>
        <v>70252.333333333343</v>
      </c>
      <c r="H800" s="2218">
        <f>SUM(H713,H549,H640,H392,H247,H155,H38)</f>
        <v>90581</v>
      </c>
      <c r="I800" s="2218">
        <f t="shared" si="637"/>
        <v>128.93664267379017</v>
      </c>
      <c r="J800" s="2222"/>
      <c r="K800" s="2222"/>
      <c r="L800" s="2218"/>
      <c r="M800" s="2218"/>
      <c r="N800" s="2218"/>
      <c r="O800" s="2218"/>
      <c r="P800" s="2218"/>
      <c r="Q800" s="1702"/>
      <c r="R800" s="2220">
        <f t="shared" ref="R800:AI800" si="646">SUM(R713,R549,R640,R392,R247,R155, ,R38)</f>
        <v>0</v>
      </c>
      <c r="S800" s="2220">
        <f t="shared" si="646"/>
        <v>0</v>
      </c>
      <c r="T800" s="2220">
        <f t="shared" si="646"/>
        <v>0</v>
      </c>
      <c r="U800" s="2220">
        <f t="shared" si="646"/>
        <v>0</v>
      </c>
      <c r="V800" s="2220">
        <f t="shared" si="646"/>
        <v>0</v>
      </c>
      <c r="W800" s="2220">
        <f t="shared" ref="W800:X800" si="647">SUM(W713,W549,W640,W392,W247,W155, ,W38)</f>
        <v>0</v>
      </c>
      <c r="X800" s="2220">
        <f t="shared" si="647"/>
        <v>0</v>
      </c>
      <c r="Y800" s="2220">
        <f t="shared" ref="Y800:Z800" si="648">SUM(Y713,Y549,Y640,Y392,Y247,Y155, ,Y38)</f>
        <v>0</v>
      </c>
      <c r="Z800" s="2220">
        <f t="shared" si="648"/>
        <v>0</v>
      </c>
      <c r="AA800" s="2220">
        <f t="shared" ref="AA800" si="649">SUM(AA713,AA549,AA640,AA392,AA247,AA155, ,AA38)</f>
        <v>0</v>
      </c>
      <c r="AB800" s="2220">
        <f t="shared" si="646"/>
        <v>0</v>
      </c>
      <c r="AC800" s="2220">
        <f t="shared" si="646"/>
        <v>0</v>
      </c>
      <c r="AD800" s="2771">
        <f t="shared" si="646"/>
        <v>0</v>
      </c>
      <c r="AE800" s="2220">
        <f t="shared" si="646"/>
        <v>0</v>
      </c>
      <c r="AF800" s="2220">
        <f t="shared" si="646"/>
        <v>0</v>
      </c>
      <c r="AG800" s="2772">
        <f t="shared" si="646"/>
        <v>0</v>
      </c>
      <c r="AH800" s="2772">
        <f t="shared" si="646"/>
        <v>0</v>
      </c>
      <c r="AI800" s="2220">
        <f t="shared" si="646"/>
        <v>0</v>
      </c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  <c r="BI800" s="214"/>
      <c r="BJ800" s="214"/>
      <c r="BK800" s="214"/>
      <c r="BL800" s="214"/>
      <c r="BM800" s="214"/>
      <c r="BN800" s="214"/>
      <c r="BO800" s="214"/>
      <c r="BP800" s="214"/>
      <c r="BQ800" s="214"/>
      <c r="BR800" s="214"/>
      <c r="BS800" s="214"/>
      <c r="BT800" s="214"/>
      <c r="BU800" s="214"/>
      <c r="BV800" s="214"/>
      <c r="BW800" s="214"/>
      <c r="BX800" s="214"/>
      <c r="BY800" s="214"/>
      <c r="BZ800" s="214"/>
      <c r="CA800" s="214"/>
      <c r="CB800" s="214"/>
      <c r="CC800" s="214"/>
      <c r="CD800" s="214"/>
      <c r="CE800" s="214"/>
      <c r="CF800" s="214"/>
      <c r="CG800" s="214"/>
      <c r="CH800" s="214"/>
      <c r="CI800" s="214"/>
      <c r="CJ800" s="214"/>
      <c r="CK800" s="214"/>
      <c r="CL800" s="214"/>
      <c r="CM800" s="214"/>
      <c r="CN800" s="214"/>
      <c r="CO800" s="214"/>
      <c r="CP800" s="214"/>
      <c r="CQ800" s="214"/>
      <c r="CR800" s="214"/>
      <c r="CS800" s="214"/>
      <c r="CT800" s="214"/>
      <c r="CU800" s="214"/>
      <c r="CV800" s="214"/>
      <c r="CW800" s="214"/>
      <c r="CX800" s="214"/>
      <c r="CY800" s="214"/>
      <c r="CZ800" s="214"/>
      <c r="DA800" s="214"/>
      <c r="DB800" s="214"/>
      <c r="DC800" s="214"/>
      <c r="DD800" s="214"/>
      <c r="DE800" s="214"/>
      <c r="DF800" s="214"/>
      <c r="DG800" s="214"/>
      <c r="DH800" s="214"/>
      <c r="DI800" s="214"/>
      <c r="DJ800" s="214"/>
      <c r="DK800" s="214"/>
      <c r="DL800" s="214"/>
      <c r="DM800" s="214"/>
      <c r="DN800" s="214"/>
      <c r="DO800" s="214"/>
      <c r="DP800" s="214"/>
      <c r="DQ800" s="214"/>
      <c r="DR800" s="214"/>
      <c r="DS800" s="214"/>
      <c r="DT800" s="214"/>
      <c r="DU800" s="214"/>
      <c r="DV800" s="214"/>
      <c r="DW800" s="214"/>
      <c r="DX800" s="214"/>
      <c r="DY800" s="214"/>
      <c r="DZ800" s="214"/>
      <c r="EA800" s="214"/>
      <c r="EB800" s="214"/>
      <c r="EC800" s="214"/>
      <c r="ED800" s="214"/>
      <c r="EE800" s="214"/>
      <c r="EF800" s="214"/>
      <c r="EG800" s="214"/>
      <c r="EH800" s="214"/>
      <c r="EI800" s="214"/>
      <c r="EJ800" s="214"/>
      <c r="EK800" s="214"/>
      <c r="EL800" s="214"/>
      <c r="EM800" s="214"/>
      <c r="EN800" s="214"/>
      <c r="EO800" s="214"/>
      <c r="EP800" s="214"/>
      <c r="EQ800" s="214"/>
      <c r="ER800" s="214"/>
      <c r="ES800" s="214"/>
      <c r="ET800" s="214"/>
      <c r="EU800" s="214"/>
      <c r="EV800" s="214"/>
      <c r="EW800" s="214"/>
      <c r="EX800" s="214"/>
      <c r="EY800" s="214"/>
      <c r="EZ800" s="214"/>
      <c r="FA800" s="214"/>
      <c r="FB800" s="214"/>
      <c r="FC800" s="214"/>
      <c r="FD800" s="214"/>
      <c r="FE800" s="214"/>
      <c r="FF800" s="214"/>
      <c r="FG800" s="214"/>
      <c r="FH800" s="214"/>
      <c r="FI800" s="214"/>
      <c r="FJ800" s="214"/>
      <c r="FK800" s="214"/>
      <c r="FL800" s="214"/>
      <c r="FM800" s="214"/>
      <c r="FN800" s="214"/>
      <c r="FO800" s="214"/>
      <c r="FP800" s="214"/>
      <c r="FQ800" s="214"/>
      <c r="FR800" s="214"/>
      <c r="FS800" s="214"/>
      <c r="FT800" s="214"/>
      <c r="FU800" s="214"/>
      <c r="FV800" s="214"/>
      <c r="FW800" s="214"/>
      <c r="FX800" s="214"/>
      <c r="FY800" s="214"/>
      <c r="FZ800" s="214"/>
      <c r="GA800" s="214"/>
      <c r="GB800" s="214"/>
      <c r="GC800" s="214"/>
      <c r="GD800" s="214"/>
      <c r="GE800" s="214"/>
      <c r="GF800" s="214"/>
      <c r="GG800" s="214"/>
      <c r="GH800" s="214"/>
      <c r="GI800" s="214"/>
      <c r="GJ800" s="214"/>
      <c r="GK800" s="214"/>
      <c r="GL800" s="214"/>
      <c r="GM800" s="214"/>
      <c r="GN800" s="214"/>
      <c r="GO800" s="214"/>
      <c r="GP800" s="214"/>
      <c r="GQ800" s="214"/>
      <c r="GR800" s="214"/>
      <c r="GS800" s="214"/>
      <c r="GT800" s="214"/>
      <c r="GU800" s="214"/>
      <c r="GV800" s="214"/>
      <c r="GW800" s="214"/>
      <c r="GX800" s="214"/>
      <c r="GY800" s="214"/>
      <c r="GZ800" s="214"/>
      <c r="HA800" s="214"/>
      <c r="HB800" s="214"/>
      <c r="HC800" s="214"/>
      <c r="HD800" s="214"/>
      <c r="HE800" s="214"/>
      <c r="HF800" s="214"/>
      <c r="HG800" s="214"/>
      <c r="HH800" s="214"/>
      <c r="HI800" s="214"/>
      <c r="HJ800" s="214"/>
      <c r="HK800" s="214"/>
      <c r="HL800" s="214"/>
      <c r="HM800" s="214"/>
      <c r="HN800" s="214"/>
      <c r="HO800" s="214"/>
      <c r="HP800" s="214"/>
      <c r="HQ800" s="214"/>
      <c r="HR800" s="214"/>
      <c r="HS800" s="214"/>
      <c r="HT800" s="214"/>
      <c r="HU800" s="214"/>
      <c r="HV800" s="214"/>
      <c r="HW800" s="214"/>
      <c r="HX800" s="214"/>
      <c r="HY800" s="214"/>
      <c r="HZ800" s="214"/>
      <c r="IA800" s="214"/>
      <c r="IB800" s="214"/>
      <c r="IC800" s="214"/>
      <c r="ID800" s="214"/>
      <c r="IE800" s="214"/>
      <c r="IF800" s="214"/>
      <c r="IG800" s="214"/>
      <c r="IH800" s="214"/>
      <c r="II800" s="214"/>
      <c r="IJ800" s="214"/>
      <c r="IK800" s="214"/>
      <c r="IL800" s="214"/>
      <c r="IM800" s="214"/>
      <c r="IN800" s="214"/>
      <c r="IO800" s="214"/>
      <c r="IP800" s="214"/>
      <c r="IQ800" s="214"/>
      <c r="IR800" s="214"/>
      <c r="IS800" s="214"/>
      <c r="IT800" s="214"/>
      <c r="IU800" s="214"/>
      <c r="IV800" s="214"/>
      <c r="IW800" s="214"/>
      <c r="IX800" s="214"/>
      <c r="IY800" s="214"/>
    </row>
    <row r="801" spans="2:259" ht="75" x14ac:dyDescent="0.25">
      <c r="B801" s="214">
        <v>1</v>
      </c>
      <c r="C801" s="574" t="s">
        <v>454</v>
      </c>
      <c r="D801" s="172"/>
      <c r="E801" s="286"/>
      <c r="F801" s="2217">
        <f t="shared" ref="F801:H803" si="650">SUM(F714,F641,F550,F393,F248,F156,F39)</f>
        <v>41790</v>
      </c>
      <c r="G801" s="2218">
        <f t="shared" si="650"/>
        <v>34825.333333333336</v>
      </c>
      <c r="H801" s="2218">
        <f t="shared" si="650"/>
        <v>64501</v>
      </c>
      <c r="I801" s="2218">
        <f t="shared" si="637"/>
        <v>185.21287185573718</v>
      </c>
      <c r="J801" s="2222"/>
      <c r="K801" s="2222"/>
      <c r="L801" s="2218"/>
      <c r="M801" s="2218"/>
      <c r="N801" s="2218"/>
      <c r="O801" s="2218"/>
      <c r="P801" s="2218"/>
      <c r="Q801" s="1702"/>
      <c r="R801" s="2220">
        <f t="shared" ref="R801:AI801" si="651">SUM(R714,R641,R550,R393,R248,R156, ,R39)</f>
        <v>0</v>
      </c>
      <c r="S801" s="2220">
        <f t="shared" si="651"/>
        <v>0</v>
      </c>
      <c r="T801" s="2220">
        <f t="shared" si="651"/>
        <v>0</v>
      </c>
      <c r="U801" s="2220">
        <f t="shared" si="651"/>
        <v>0</v>
      </c>
      <c r="V801" s="2220">
        <f t="shared" si="651"/>
        <v>0</v>
      </c>
      <c r="W801" s="2220">
        <f t="shared" ref="W801:X801" si="652">SUM(W714,W641,W550,W393,W248,W156, ,W39)</f>
        <v>0</v>
      </c>
      <c r="X801" s="2220">
        <f t="shared" si="652"/>
        <v>0</v>
      </c>
      <c r="Y801" s="2220">
        <f t="shared" ref="Y801:Z801" si="653">SUM(Y714,Y641,Y550,Y393,Y248,Y156, ,Y39)</f>
        <v>0</v>
      </c>
      <c r="Z801" s="2220">
        <f t="shared" si="653"/>
        <v>0</v>
      </c>
      <c r="AA801" s="2220">
        <f t="shared" ref="AA801" si="654">SUM(AA714,AA641,AA550,AA393,AA248,AA156, ,AA39)</f>
        <v>0</v>
      </c>
      <c r="AB801" s="2220">
        <f t="shared" si="651"/>
        <v>0</v>
      </c>
      <c r="AC801" s="2220">
        <f t="shared" si="651"/>
        <v>0</v>
      </c>
      <c r="AD801" s="2771">
        <f t="shared" si="651"/>
        <v>0</v>
      </c>
      <c r="AE801" s="2220">
        <f t="shared" si="651"/>
        <v>0</v>
      </c>
      <c r="AF801" s="2220">
        <f t="shared" si="651"/>
        <v>0</v>
      </c>
      <c r="AG801" s="2772">
        <f t="shared" si="651"/>
        <v>0</v>
      </c>
      <c r="AH801" s="2772">
        <f t="shared" si="651"/>
        <v>0</v>
      </c>
      <c r="AI801" s="2220">
        <f t="shared" si="651"/>
        <v>0</v>
      </c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  <c r="BI801" s="214"/>
      <c r="BJ801" s="214"/>
      <c r="BK801" s="214"/>
      <c r="BL801" s="214"/>
      <c r="BM801" s="214"/>
      <c r="BN801" s="214"/>
      <c r="BO801" s="214"/>
      <c r="BP801" s="214"/>
      <c r="BQ801" s="214"/>
      <c r="BR801" s="214"/>
      <c r="BS801" s="214"/>
      <c r="BT801" s="214"/>
      <c r="BU801" s="214"/>
      <c r="BV801" s="214"/>
      <c r="BW801" s="214"/>
      <c r="BX801" s="214"/>
      <c r="BY801" s="214"/>
      <c r="BZ801" s="214"/>
      <c r="CA801" s="214"/>
      <c r="CB801" s="214"/>
      <c r="CC801" s="214"/>
      <c r="CD801" s="214"/>
      <c r="CE801" s="214"/>
      <c r="CF801" s="214"/>
      <c r="CG801" s="214"/>
      <c r="CH801" s="214"/>
      <c r="CI801" s="214"/>
      <c r="CJ801" s="214"/>
      <c r="CK801" s="214"/>
      <c r="CL801" s="214"/>
      <c r="CM801" s="214"/>
      <c r="CN801" s="214"/>
      <c r="CO801" s="214"/>
      <c r="CP801" s="214"/>
      <c r="CQ801" s="214"/>
      <c r="CR801" s="214"/>
      <c r="CS801" s="214"/>
      <c r="CT801" s="214"/>
      <c r="CU801" s="214"/>
      <c r="CV801" s="214"/>
      <c r="CW801" s="214"/>
      <c r="CX801" s="214"/>
      <c r="CY801" s="214"/>
      <c r="CZ801" s="214"/>
      <c r="DA801" s="214"/>
      <c r="DB801" s="214"/>
      <c r="DC801" s="214"/>
      <c r="DD801" s="214"/>
      <c r="DE801" s="214"/>
      <c r="DF801" s="214"/>
      <c r="DG801" s="214"/>
      <c r="DH801" s="214"/>
      <c r="DI801" s="214"/>
      <c r="DJ801" s="214"/>
      <c r="DK801" s="214"/>
      <c r="DL801" s="214"/>
      <c r="DM801" s="214"/>
      <c r="DN801" s="214"/>
      <c r="DO801" s="214"/>
      <c r="DP801" s="214"/>
      <c r="DQ801" s="214"/>
      <c r="DR801" s="214"/>
      <c r="DS801" s="214"/>
      <c r="DT801" s="214"/>
      <c r="DU801" s="214"/>
      <c r="DV801" s="214"/>
      <c r="DW801" s="214"/>
      <c r="DX801" s="214"/>
      <c r="DY801" s="214"/>
      <c r="DZ801" s="214"/>
      <c r="EA801" s="214"/>
      <c r="EB801" s="214"/>
      <c r="EC801" s="214"/>
      <c r="ED801" s="214"/>
      <c r="EE801" s="214"/>
      <c r="EF801" s="214"/>
      <c r="EG801" s="214"/>
      <c r="EH801" s="214"/>
      <c r="EI801" s="214"/>
      <c r="EJ801" s="214"/>
      <c r="EK801" s="214"/>
      <c r="EL801" s="214"/>
      <c r="EM801" s="214"/>
      <c r="EN801" s="214"/>
      <c r="EO801" s="214"/>
      <c r="EP801" s="214"/>
      <c r="EQ801" s="214"/>
      <c r="ER801" s="214"/>
      <c r="ES801" s="214"/>
      <c r="ET801" s="214"/>
      <c r="EU801" s="214"/>
      <c r="EV801" s="214"/>
      <c r="EW801" s="214"/>
      <c r="EX801" s="214"/>
      <c r="EY801" s="214"/>
      <c r="EZ801" s="214"/>
      <c r="FA801" s="214"/>
      <c r="FB801" s="214"/>
      <c r="FC801" s="214"/>
      <c r="FD801" s="214"/>
      <c r="FE801" s="214"/>
      <c r="FF801" s="214"/>
      <c r="FG801" s="214"/>
      <c r="FH801" s="214"/>
      <c r="FI801" s="214"/>
      <c r="FJ801" s="214"/>
      <c r="FK801" s="214"/>
      <c r="FL801" s="214"/>
      <c r="FM801" s="214"/>
      <c r="FN801" s="214"/>
      <c r="FO801" s="214"/>
      <c r="FP801" s="214"/>
      <c r="FQ801" s="214"/>
      <c r="FR801" s="214"/>
      <c r="FS801" s="214"/>
      <c r="FT801" s="214"/>
      <c r="FU801" s="214"/>
      <c r="FV801" s="214"/>
      <c r="FW801" s="214"/>
      <c r="FX801" s="214"/>
      <c r="FY801" s="214"/>
      <c r="FZ801" s="214"/>
      <c r="GA801" s="214"/>
      <c r="GB801" s="214"/>
      <c r="GC801" s="214"/>
      <c r="GD801" s="214"/>
      <c r="GE801" s="214"/>
      <c r="GF801" s="214"/>
      <c r="GG801" s="214"/>
      <c r="GH801" s="214"/>
      <c r="GI801" s="214"/>
      <c r="GJ801" s="214"/>
      <c r="GK801" s="214"/>
      <c r="GL801" s="214"/>
      <c r="GM801" s="214"/>
      <c r="GN801" s="214"/>
      <c r="GO801" s="214"/>
      <c r="GP801" s="214"/>
      <c r="GQ801" s="214"/>
      <c r="GR801" s="214"/>
      <c r="GS801" s="214"/>
      <c r="GT801" s="214"/>
      <c r="GU801" s="214"/>
      <c r="GV801" s="214"/>
      <c r="GW801" s="214"/>
      <c r="GX801" s="214"/>
      <c r="GY801" s="214"/>
      <c r="GZ801" s="214"/>
      <c r="HA801" s="214"/>
      <c r="HB801" s="214"/>
      <c r="HC801" s="214"/>
      <c r="HD801" s="214"/>
      <c r="HE801" s="214"/>
      <c r="HF801" s="214"/>
      <c r="HG801" s="214"/>
      <c r="HH801" s="214"/>
      <c r="HI801" s="214"/>
      <c r="HJ801" s="214"/>
      <c r="HK801" s="214"/>
      <c r="HL801" s="214"/>
      <c r="HM801" s="214"/>
      <c r="HN801" s="214"/>
      <c r="HO801" s="214"/>
      <c r="HP801" s="214"/>
      <c r="HQ801" s="214"/>
      <c r="HR801" s="214"/>
      <c r="HS801" s="214"/>
      <c r="HT801" s="214"/>
      <c r="HU801" s="214"/>
      <c r="HV801" s="214"/>
      <c r="HW801" s="214"/>
      <c r="HX801" s="214"/>
      <c r="HY801" s="214"/>
      <c r="HZ801" s="214"/>
      <c r="IA801" s="214"/>
      <c r="IB801" s="214"/>
      <c r="IC801" s="214"/>
      <c r="ID801" s="214"/>
      <c r="IE801" s="214"/>
      <c r="IF801" s="214"/>
      <c r="IG801" s="214"/>
      <c r="IH801" s="214"/>
      <c r="II801" s="214"/>
      <c r="IJ801" s="214"/>
      <c r="IK801" s="214"/>
      <c r="IL801" s="214"/>
      <c r="IM801" s="214"/>
      <c r="IN801" s="214"/>
      <c r="IO801" s="214"/>
      <c r="IP801" s="214"/>
      <c r="IQ801" s="214"/>
      <c r="IR801" s="214"/>
      <c r="IS801" s="214"/>
      <c r="IT801" s="214"/>
      <c r="IU801" s="214"/>
      <c r="IV801" s="214"/>
      <c r="IW801" s="214"/>
      <c r="IX801" s="214"/>
      <c r="IY801" s="214"/>
    </row>
    <row r="802" spans="2:259" ht="45" x14ac:dyDescent="0.25">
      <c r="B802" s="214">
        <v>1</v>
      </c>
      <c r="C802" s="575" t="s">
        <v>455</v>
      </c>
      <c r="D802" s="172"/>
      <c r="E802" s="286"/>
      <c r="F802" s="2217">
        <f t="shared" si="650"/>
        <v>79009</v>
      </c>
      <c r="G802" s="2218">
        <f t="shared" si="650"/>
        <v>67251</v>
      </c>
      <c r="H802" s="2218">
        <f t="shared" si="650"/>
        <v>73547</v>
      </c>
      <c r="I802" s="2218">
        <f t="shared" si="637"/>
        <v>109.36194257334463</v>
      </c>
      <c r="J802" s="2222"/>
      <c r="K802" s="2222"/>
      <c r="L802" s="2218"/>
      <c r="M802" s="2218"/>
      <c r="N802" s="2218"/>
      <c r="O802" s="2218"/>
      <c r="P802" s="2218"/>
      <c r="Q802" s="1702"/>
      <c r="R802" s="2220">
        <f t="shared" ref="R802:AI802" si="655">SUM(R715,R642,R551,R394,R249,R157, ,R40)</f>
        <v>0</v>
      </c>
      <c r="S802" s="2220">
        <f t="shared" si="655"/>
        <v>0</v>
      </c>
      <c r="T802" s="2220">
        <f t="shared" si="655"/>
        <v>0</v>
      </c>
      <c r="U802" s="2220">
        <f t="shared" si="655"/>
        <v>0</v>
      </c>
      <c r="V802" s="2220">
        <f t="shared" si="655"/>
        <v>0</v>
      </c>
      <c r="W802" s="2220">
        <f t="shared" ref="W802:X802" si="656">SUM(W715,W642,W551,W394,W249,W157, ,W40)</f>
        <v>0</v>
      </c>
      <c r="X802" s="2220">
        <f t="shared" si="656"/>
        <v>0</v>
      </c>
      <c r="Y802" s="2220">
        <f t="shared" ref="Y802:Z802" si="657">SUM(Y715,Y642,Y551,Y394,Y249,Y157, ,Y40)</f>
        <v>0</v>
      </c>
      <c r="Z802" s="2220">
        <f t="shared" si="657"/>
        <v>0</v>
      </c>
      <c r="AA802" s="2220">
        <f t="shared" ref="AA802" si="658">SUM(AA715,AA642,AA551,AA394,AA249,AA157, ,AA40)</f>
        <v>0</v>
      </c>
      <c r="AB802" s="2220">
        <f t="shared" si="655"/>
        <v>0</v>
      </c>
      <c r="AC802" s="2220">
        <f t="shared" si="655"/>
        <v>0</v>
      </c>
      <c r="AD802" s="2771">
        <f t="shared" si="655"/>
        <v>0</v>
      </c>
      <c r="AE802" s="2220">
        <f t="shared" si="655"/>
        <v>0</v>
      </c>
      <c r="AF802" s="2220">
        <f t="shared" si="655"/>
        <v>0</v>
      </c>
      <c r="AG802" s="2772">
        <f t="shared" si="655"/>
        <v>0</v>
      </c>
      <c r="AH802" s="2772">
        <f t="shared" si="655"/>
        <v>0</v>
      </c>
      <c r="AI802" s="2220">
        <f t="shared" si="655"/>
        <v>0</v>
      </c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  <c r="BI802" s="214"/>
      <c r="BJ802" s="214"/>
      <c r="BK802" s="214"/>
      <c r="BL802" s="214"/>
      <c r="BM802" s="214"/>
      <c r="BN802" s="214"/>
      <c r="BO802" s="214"/>
      <c r="BP802" s="214"/>
      <c r="BQ802" s="214"/>
      <c r="BR802" s="214"/>
      <c r="BS802" s="214"/>
      <c r="BT802" s="214"/>
      <c r="BU802" s="214"/>
      <c r="BV802" s="214"/>
      <c r="BW802" s="214"/>
      <c r="BX802" s="214"/>
      <c r="BY802" s="214"/>
      <c r="BZ802" s="214"/>
      <c r="CA802" s="214"/>
      <c r="CB802" s="214"/>
      <c r="CC802" s="214"/>
      <c r="CD802" s="214"/>
      <c r="CE802" s="214"/>
      <c r="CF802" s="214"/>
      <c r="CG802" s="214"/>
      <c r="CH802" s="214"/>
      <c r="CI802" s="214"/>
      <c r="CJ802" s="214"/>
      <c r="CK802" s="214"/>
      <c r="CL802" s="214"/>
      <c r="CM802" s="214"/>
      <c r="CN802" s="214"/>
      <c r="CO802" s="214"/>
      <c r="CP802" s="214"/>
      <c r="CQ802" s="214"/>
      <c r="CR802" s="214"/>
      <c r="CS802" s="214"/>
      <c r="CT802" s="214"/>
      <c r="CU802" s="214"/>
      <c r="CV802" s="214"/>
      <c r="CW802" s="214"/>
      <c r="CX802" s="214"/>
      <c r="CY802" s="214"/>
      <c r="CZ802" s="214"/>
      <c r="DA802" s="214"/>
      <c r="DB802" s="214"/>
      <c r="DC802" s="214"/>
      <c r="DD802" s="214"/>
      <c r="DE802" s="214"/>
      <c r="DF802" s="214"/>
      <c r="DG802" s="214"/>
      <c r="DH802" s="214"/>
      <c r="DI802" s="214"/>
      <c r="DJ802" s="214"/>
      <c r="DK802" s="214"/>
      <c r="DL802" s="214"/>
      <c r="DM802" s="214"/>
      <c r="DN802" s="214"/>
      <c r="DO802" s="214"/>
      <c r="DP802" s="214"/>
      <c r="DQ802" s="214"/>
      <c r="DR802" s="214"/>
      <c r="DS802" s="214"/>
      <c r="DT802" s="214"/>
      <c r="DU802" s="214"/>
      <c r="DV802" s="214"/>
      <c r="DW802" s="214"/>
      <c r="DX802" s="214"/>
      <c r="DY802" s="214"/>
      <c r="DZ802" s="214"/>
      <c r="EA802" s="214"/>
      <c r="EB802" s="214"/>
      <c r="EC802" s="214"/>
      <c r="ED802" s="214"/>
      <c r="EE802" s="214"/>
      <c r="EF802" s="214"/>
      <c r="EG802" s="214"/>
      <c r="EH802" s="214"/>
      <c r="EI802" s="214"/>
      <c r="EJ802" s="214"/>
      <c r="EK802" s="214"/>
      <c r="EL802" s="214"/>
      <c r="EM802" s="214"/>
      <c r="EN802" s="214"/>
      <c r="EO802" s="214"/>
      <c r="EP802" s="214"/>
      <c r="EQ802" s="214"/>
      <c r="ER802" s="214"/>
      <c r="ES802" s="214"/>
      <c r="ET802" s="214"/>
      <c r="EU802" s="214"/>
      <c r="EV802" s="214"/>
      <c r="EW802" s="214"/>
      <c r="EX802" s="214"/>
      <c r="EY802" s="214"/>
      <c r="EZ802" s="214"/>
      <c r="FA802" s="214"/>
      <c r="FB802" s="214"/>
      <c r="FC802" s="214"/>
      <c r="FD802" s="214"/>
      <c r="FE802" s="214"/>
      <c r="FF802" s="214"/>
      <c r="FG802" s="214"/>
      <c r="FH802" s="214"/>
      <c r="FI802" s="214"/>
      <c r="FJ802" s="214"/>
      <c r="FK802" s="214"/>
      <c r="FL802" s="214"/>
      <c r="FM802" s="214"/>
      <c r="FN802" s="214"/>
      <c r="FO802" s="214"/>
      <c r="FP802" s="214"/>
      <c r="FQ802" s="214"/>
      <c r="FR802" s="214"/>
      <c r="FS802" s="214"/>
      <c r="FT802" s="214"/>
      <c r="FU802" s="214"/>
      <c r="FV802" s="214"/>
      <c r="FW802" s="214"/>
      <c r="FX802" s="214"/>
      <c r="FY802" s="214"/>
      <c r="FZ802" s="214"/>
      <c r="GA802" s="214"/>
      <c r="GB802" s="214"/>
      <c r="GC802" s="214"/>
      <c r="GD802" s="214"/>
      <c r="GE802" s="214"/>
      <c r="GF802" s="214"/>
      <c r="GG802" s="214"/>
      <c r="GH802" s="214"/>
      <c r="GI802" s="214"/>
      <c r="GJ802" s="214"/>
      <c r="GK802" s="214"/>
      <c r="GL802" s="214"/>
      <c r="GM802" s="214"/>
      <c r="GN802" s="214"/>
      <c r="GO802" s="214"/>
      <c r="GP802" s="214"/>
      <c r="GQ802" s="214"/>
      <c r="GR802" s="214"/>
      <c r="GS802" s="214"/>
      <c r="GT802" s="214"/>
      <c r="GU802" s="214"/>
      <c r="GV802" s="214"/>
      <c r="GW802" s="214"/>
      <c r="GX802" s="214"/>
      <c r="GY802" s="214"/>
      <c r="GZ802" s="214"/>
      <c r="HA802" s="214"/>
      <c r="HB802" s="214"/>
      <c r="HC802" s="214"/>
      <c r="HD802" s="214"/>
      <c r="HE802" s="214"/>
      <c r="HF802" s="214"/>
      <c r="HG802" s="214"/>
      <c r="HH802" s="214"/>
      <c r="HI802" s="214"/>
      <c r="HJ802" s="214"/>
      <c r="HK802" s="214"/>
      <c r="HL802" s="214"/>
      <c r="HM802" s="214"/>
      <c r="HN802" s="214"/>
      <c r="HO802" s="214"/>
      <c r="HP802" s="214"/>
      <c r="HQ802" s="214"/>
      <c r="HR802" s="214"/>
      <c r="HS802" s="214"/>
      <c r="HT802" s="214"/>
      <c r="HU802" s="214"/>
      <c r="HV802" s="214"/>
      <c r="HW802" s="214"/>
      <c r="HX802" s="214"/>
      <c r="HY802" s="214"/>
      <c r="HZ802" s="214"/>
      <c r="IA802" s="214"/>
      <c r="IB802" s="214"/>
      <c r="IC802" s="214"/>
      <c r="ID802" s="214"/>
      <c r="IE802" s="214"/>
      <c r="IF802" s="214"/>
      <c r="IG802" s="214"/>
      <c r="IH802" s="214"/>
      <c r="II802" s="214"/>
      <c r="IJ802" s="214"/>
      <c r="IK802" s="214"/>
      <c r="IL802" s="214"/>
      <c r="IM802" s="214"/>
      <c r="IN802" s="214"/>
      <c r="IO802" s="214"/>
      <c r="IP802" s="214"/>
      <c r="IQ802" s="214"/>
      <c r="IR802" s="214"/>
      <c r="IS802" s="214"/>
      <c r="IT802" s="214"/>
      <c r="IU802" s="214"/>
      <c r="IV802" s="214"/>
      <c r="IW802" s="214"/>
      <c r="IX802" s="214"/>
      <c r="IY802" s="214"/>
    </row>
    <row r="803" spans="2:259" ht="105" x14ac:dyDescent="0.25">
      <c r="B803" s="214">
        <v>1</v>
      </c>
      <c r="C803" s="575" t="s">
        <v>456</v>
      </c>
      <c r="D803" s="172"/>
      <c r="E803" s="286"/>
      <c r="F803" s="2217">
        <f t="shared" si="650"/>
        <v>5050</v>
      </c>
      <c r="G803" s="2218">
        <f t="shared" si="650"/>
        <v>4208</v>
      </c>
      <c r="H803" s="2218">
        <f t="shared" si="650"/>
        <v>0</v>
      </c>
      <c r="I803" s="2218">
        <f t="shared" si="637"/>
        <v>0</v>
      </c>
      <c r="J803" s="2222"/>
      <c r="K803" s="2222"/>
      <c r="L803" s="2218"/>
      <c r="M803" s="2218"/>
      <c r="N803" s="2218"/>
      <c r="O803" s="2218"/>
      <c r="P803" s="2218"/>
      <c r="Q803" s="1702"/>
      <c r="R803" s="2220">
        <f t="shared" ref="R803:AI803" si="659">SUM(R716,R643,R552,R395,R250,R158, ,R41)</f>
        <v>0</v>
      </c>
      <c r="S803" s="2220">
        <f t="shared" si="659"/>
        <v>0</v>
      </c>
      <c r="T803" s="2220">
        <f t="shared" si="659"/>
        <v>0</v>
      </c>
      <c r="U803" s="2220">
        <f t="shared" si="659"/>
        <v>0</v>
      </c>
      <c r="V803" s="2220">
        <f t="shared" si="659"/>
        <v>0</v>
      </c>
      <c r="W803" s="2220">
        <f t="shared" ref="W803:X803" si="660">SUM(W716,W643,W552,W395,W250,W158, ,W41)</f>
        <v>0</v>
      </c>
      <c r="X803" s="2220">
        <f t="shared" si="660"/>
        <v>0</v>
      </c>
      <c r="Y803" s="2220">
        <f t="shared" ref="Y803:Z803" si="661">SUM(Y716,Y643,Y552,Y395,Y250,Y158, ,Y41)</f>
        <v>0</v>
      </c>
      <c r="Z803" s="2220">
        <f t="shared" si="661"/>
        <v>0</v>
      </c>
      <c r="AA803" s="2220">
        <f t="shared" ref="AA803" si="662">SUM(AA716,AA643,AA552,AA395,AA250,AA158, ,AA41)</f>
        <v>0</v>
      </c>
      <c r="AB803" s="2220">
        <f t="shared" si="659"/>
        <v>0</v>
      </c>
      <c r="AC803" s="2220">
        <f t="shared" si="659"/>
        <v>0</v>
      </c>
      <c r="AD803" s="2771">
        <f t="shared" si="659"/>
        <v>0</v>
      </c>
      <c r="AE803" s="2220">
        <f t="shared" si="659"/>
        <v>0</v>
      </c>
      <c r="AF803" s="2220">
        <f t="shared" si="659"/>
        <v>0</v>
      </c>
      <c r="AG803" s="2772">
        <f t="shared" si="659"/>
        <v>0</v>
      </c>
      <c r="AH803" s="2772">
        <f t="shared" si="659"/>
        <v>0</v>
      </c>
      <c r="AI803" s="2220">
        <f t="shared" si="659"/>
        <v>0</v>
      </c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  <c r="BI803" s="214"/>
      <c r="BJ803" s="214"/>
      <c r="BK803" s="214"/>
      <c r="BL803" s="214"/>
      <c r="BM803" s="214"/>
      <c r="BN803" s="214"/>
      <c r="BO803" s="214"/>
      <c r="BP803" s="214"/>
      <c r="BQ803" s="214"/>
      <c r="BR803" s="214"/>
      <c r="BS803" s="214"/>
      <c r="BT803" s="214"/>
      <c r="BU803" s="214"/>
      <c r="BV803" s="214"/>
      <c r="BW803" s="214"/>
      <c r="BX803" s="214"/>
      <c r="BY803" s="214"/>
      <c r="BZ803" s="214"/>
      <c r="CA803" s="214"/>
      <c r="CB803" s="214"/>
      <c r="CC803" s="214"/>
      <c r="CD803" s="214"/>
      <c r="CE803" s="214"/>
      <c r="CF803" s="214"/>
      <c r="CG803" s="214"/>
      <c r="CH803" s="214"/>
      <c r="CI803" s="214"/>
      <c r="CJ803" s="214"/>
      <c r="CK803" s="214"/>
      <c r="CL803" s="214"/>
      <c r="CM803" s="214"/>
      <c r="CN803" s="214"/>
      <c r="CO803" s="214"/>
      <c r="CP803" s="214"/>
      <c r="CQ803" s="214"/>
      <c r="CR803" s="214"/>
      <c r="CS803" s="214"/>
      <c r="CT803" s="214"/>
      <c r="CU803" s="214"/>
      <c r="CV803" s="214"/>
      <c r="CW803" s="214"/>
      <c r="CX803" s="214"/>
      <c r="CY803" s="214"/>
      <c r="CZ803" s="214"/>
      <c r="DA803" s="214"/>
      <c r="DB803" s="214"/>
      <c r="DC803" s="214"/>
      <c r="DD803" s="214"/>
      <c r="DE803" s="214"/>
      <c r="DF803" s="214"/>
      <c r="DG803" s="214"/>
      <c r="DH803" s="214"/>
      <c r="DI803" s="214"/>
      <c r="DJ803" s="214"/>
      <c r="DK803" s="214"/>
      <c r="DL803" s="214"/>
      <c r="DM803" s="214"/>
      <c r="DN803" s="214"/>
      <c r="DO803" s="214"/>
      <c r="DP803" s="214"/>
      <c r="DQ803" s="214"/>
      <c r="DR803" s="214"/>
      <c r="DS803" s="214"/>
      <c r="DT803" s="214"/>
      <c r="DU803" s="214"/>
      <c r="DV803" s="214"/>
      <c r="DW803" s="214"/>
      <c r="DX803" s="214"/>
      <c r="DY803" s="214"/>
      <c r="DZ803" s="214"/>
      <c r="EA803" s="214"/>
      <c r="EB803" s="214"/>
      <c r="EC803" s="214"/>
      <c r="ED803" s="214"/>
      <c r="EE803" s="214"/>
      <c r="EF803" s="214"/>
      <c r="EG803" s="214"/>
      <c r="EH803" s="214"/>
      <c r="EI803" s="214"/>
      <c r="EJ803" s="214"/>
      <c r="EK803" s="214"/>
      <c r="EL803" s="214"/>
      <c r="EM803" s="214"/>
      <c r="EN803" s="214"/>
      <c r="EO803" s="214"/>
      <c r="EP803" s="214"/>
      <c r="EQ803" s="214"/>
      <c r="ER803" s="214"/>
      <c r="ES803" s="214"/>
      <c r="ET803" s="214"/>
      <c r="EU803" s="214"/>
      <c r="EV803" s="214"/>
      <c r="EW803" s="214"/>
      <c r="EX803" s="214"/>
      <c r="EY803" s="214"/>
      <c r="EZ803" s="214"/>
      <c r="FA803" s="214"/>
      <c r="FB803" s="214"/>
      <c r="FC803" s="214"/>
      <c r="FD803" s="214"/>
      <c r="FE803" s="214"/>
      <c r="FF803" s="214"/>
      <c r="FG803" s="214"/>
      <c r="FH803" s="214"/>
      <c r="FI803" s="214"/>
      <c r="FJ803" s="214"/>
      <c r="FK803" s="214"/>
      <c r="FL803" s="214"/>
      <c r="FM803" s="214"/>
      <c r="FN803" s="214"/>
      <c r="FO803" s="214"/>
      <c r="FP803" s="214"/>
      <c r="FQ803" s="214"/>
      <c r="FR803" s="214"/>
      <c r="FS803" s="214"/>
      <c r="FT803" s="214"/>
      <c r="FU803" s="214"/>
      <c r="FV803" s="214"/>
      <c r="FW803" s="214"/>
      <c r="FX803" s="214"/>
      <c r="FY803" s="214"/>
      <c r="FZ803" s="214"/>
      <c r="GA803" s="214"/>
      <c r="GB803" s="214"/>
      <c r="GC803" s="214"/>
      <c r="GD803" s="214"/>
      <c r="GE803" s="214"/>
      <c r="GF803" s="214"/>
      <c r="GG803" s="214"/>
      <c r="GH803" s="214"/>
      <c r="GI803" s="214"/>
      <c r="GJ803" s="214"/>
      <c r="GK803" s="214"/>
      <c r="GL803" s="214"/>
      <c r="GM803" s="214"/>
      <c r="GN803" s="214"/>
      <c r="GO803" s="214"/>
      <c r="GP803" s="214"/>
      <c r="GQ803" s="214"/>
      <c r="GR803" s="214"/>
      <c r="GS803" s="214"/>
      <c r="GT803" s="214"/>
      <c r="GU803" s="214"/>
      <c r="GV803" s="214"/>
      <c r="GW803" s="214"/>
      <c r="GX803" s="214"/>
      <c r="GY803" s="214"/>
      <c r="GZ803" s="214"/>
      <c r="HA803" s="214"/>
      <c r="HB803" s="214"/>
      <c r="HC803" s="214"/>
      <c r="HD803" s="214"/>
      <c r="HE803" s="214"/>
      <c r="HF803" s="214"/>
      <c r="HG803" s="214"/>
      <c r="HH803" s="214"/>
      <c r="HI803" s="214"/>
      <c r="HJ803" s="214"/>
      <c r="HK803" s="214"/>
      <c r="HL803" s="214"/>
      <c r="HM803" s="214"/>
      <c r="HN803" s="214"/>
      <c r="HO803" s="214"/>
      <c r="HP803" s="214"/>
      <c r="HQ803" s="214"/>
      <c r="HR803" s="214"/>
      <c r="HS803" s="214"/>
      <c r="HT803" s="214"/>
      <c r="HU803" s="214"/>
      <c r="HV803" s="214"/>
      <c r="HW803" s="214"/>
      <c r="HX803" s="214"/>
      <c r="HY803" s="214"/>
      <c r="HZ803" s="214"/>
      <c r="IA803" s="214"/>
      <c r="IB803" s="214"/>
      <c r="IC803" s="214"/>
      <c r="ID803" s="214"/>
      <c r="IE803" s="214"/>
      <c r="IF803" s="214"/>
      <c r="IG803" s="214"/>
      <c r="IH803" s="214"/>
      <c r="II803" s="214"/>
      <c r="IJ803" s="214"/>
      <c r="IK803" s="214"/>
      <c r="IL803" s="214"/>
      <c r="IM803" s="214"/>
      <c r="IN803" s="214"/>
      <c r="IO803" s="214"/>
      <c r="IP803" s="214"/>
      <c r="IQ803" s="214"/>
      <c r="IR803" s="214"/>
      <c r="IS803" s="214"/>
      <c r="IT803" s="214"/>
      <c r="IU803" s="214"/>
      <c r="IV803" s="214"/>
      <c r="IW803" s="214"/>
      <c r="IX803" s="214"/>
      <c r="IY803" s="214"/>
    </row>
    <row r="804" spans="2:259" ht="43.5" x14ac:dyDescent="0.25">
      <c r="B804" s="214">
        <v>1</v>
      </c>
      <c r="C804" s="572" t="s">
        <v>619</v>
      </c>
      <c r="D804" s="2858"/>
      <c r="E804" s="286"/>
      <c r="F804" s="2217">
        <f>F396+F42</f>
        <v>120</v>
      </c>
      <c r="G804" s="2218">
        <f>G396+G42</f>
        <v>100</v>
      </c>
      <c r="H804" s="2218">
        <f>H396+H42</f>
        <v>69</v>
      </c>
      <c r="I804" s="2218">
        <f t="shared" si="637"/>
        <v>69</v>
      </c>
      <c r="J804" s="2222"/>
      <c r="K804" s="2222"/>
      <c r="L804" s="2218"/>
      <c r="M804" s="2218"/>
      <c r="N804" s="2218"/>
      <c r="O804" s="2218"/>
      <c r="P804" s="2218"/>
      <c r="Q804" s="1702"/>
      <c r="R804" s="2220"/>
      <c r="S804" s="2220"/>
      <c r="T804" s="2220"/>
      <c r="U804" s="2220"/>
      <c r="V804" s="2220"/>
      <c r="W804" s="2220"/>
      <c r="X804" s="2220"/>
      <c r="Y804" s="2220"/>
      <c r="Z804" s="2220"/>
      <c r="AA804" s="2220"/>
      <c r="AB804" s="2220"/>
      <c r="AC804" s="2220"/>
      <c r="AD804" s="2771"/>
      <c r="AE804" s="2220"/>
      <c r="AF804" s="2220"/>
      <c r="AG804" s="2772"/>
      <c r="AH804" s="2772"/>
      <c r="AI804" s="2220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  <c r="BI804" s="214"/>
      <c r="BJ804" s="214"/>
      <c r="BK804" s="214"/>
      <c r="BL804" s="214"/>
      <c r="BM804" s="214"/>
      <c r="BN804" s="214"/>
      <c r="BO804" s="214"/>
      <c r="BP804" s="214"/>
      <c r="BQ804" s="214"/>
      <c r="BR804" s="214"/>
      <c r="BS804" s="214"/>
      <c r="BT804" s="214"/>
      <c r="BU804" s="214"/>
      <c r="BV804" s="214"/>
      <c r="BW804" s="214"/>
      <c r="BX804" s="214"/>
      <c r="BY804" s="214"/>
      <c r="BZ804" s="214"/>
      <c r="CA804" s="214"/>
      <c r="CB804" s="214"/>
      <c r="CC804" s="214"/>
      <c r="CD804" s="214"/>
      <c r="CE804" s="214"/>
      <c r="CF804" s="214"/>
      <c r="CG804" s="214"/>
      <c r="CH804" s="214"/>
      <c r="CI804" s="214"/>
      <c r="CJ804" s="214"/>
      <c r="CK804" s="214"/>
      <c r="CL804" s="214"/>
      <c r="CM804" s="214"/>
      <c r="CN804" s="214"/>
      <c r="CO804" s="214"/>
      <c r="CP804" s="214"/>
      <c r="CQ804" s="214"/>
      <c r="CR804" s="214"/>
      <c r="CS804" s="214"/>
      <c r="CT804" s="214"/>
      <c r="CU804" s="214"/>
      <c r="CV804" s="214"/>
      <c r="CW804" s="214"/>
      <c r="CX804" s="214"/>
      <c r="CY804" s="214"/>
      <c r="CZ804" s="214"/>
      <c r="DA804" s="214"/>
      <c r="DB804" s="214"/>
      <c r="DC804" s="214"/>
      <c r="DD804" s="214"/>
      <c r="DE804" s="214"/>
      <c r="DF804" s="214"/>
      <c r="DG804" s="214"/>
      <c r="DH804" s="214"/>
      <c r="DI804" s="214"/>
      <c r="DJ804" s="214"/>
      <c r="DK804" s="214"/>
      <c r="DL804" s="214"/>
      <c r="DM804" s="214"/>
      <c r="DN804" s="214"/>
      <c r="DO804" s="214"/>
      <c r="DP804" s="214"/>
      <c r="DQ804" s="214"/>
      <c r="DR804" s="214"/>
      <c r="DS804" s="214"/>
      <c r="DT804" s="214"/>
      <c r="DU804" s="214"/>
      <c r="DV804" s="214"/>
      <c r="DW804" s="214"/>
      <c r="DX804" s="214"/>
      <c r="DY804" s="214"/>
      <c r="DZ804" s="214"/>
      <c r="EA804" s="214"/>
      <c r="EB804" s="214"/>
      <c r="EC804" s="214"/>
      <c r="ED804" s="214"/>
      <c r="EE804" s="214"/>
      <c r="EF804" s="214"/>
      <c r="EG804" s="214"/>
      <c r="EH804" s="214"/>
      <c r="EI804" s="214"/>
      <c r="EJ804" s="214"/>
      <c r="EK804" s="214"/>
      <c r="EL804" s="214"/>
      <c r="EM804" s="214"/>
      <c r="EN804" s="214"/>
      <c r="EO804" s="214"/>
      <c r="EP804" s="214"/>
      <c r="EQ804" s="214"/>
      <c r="ER804" s="214"/>
      <c r="ES804" s="214"/>
      <c r="ET804" s="214"/>
      <c r="EU804" s="214"/>
      <c r="EV804" s="214"/>
      <c r="EW804" s="214"/>
      <c r="EX804" s="214"/>
      <c r="EY804" s="214"/>
      <c r="EZ804" s="214"/>
      <c r="FA804" s="214"/>
      <c r="FB804" s="214"/>
      <c r="FC804" s="214"/>
      <c r="FD804" s="214"/>
      <c r="FE804" s="214"/>
      <c r="FF804" s="214"/>
      <c r="FG804" s="214"/>
      <c r="FH804" s="214"/>
      <c r="FI804" s="214"/>
      <c r="FJ804" s="214"/>
      <c r="FK804" s="214"/>
      <c r="FL804" s="214"/>
      <c r="FM804" s="214"/>
      <c r="FN804" s="214"/>
      <c r="FO804" s="214"/>
      <c r="FP804" s="214"/>
      <c r="FQ804" s="214"/>
      <c r="FR804" s="214"/>
      <c r="FS804" s="214"/>
      <c r="FT804" s="214"/>
      <c r="FU804" s="214"/>
      <c r="FV804" s="214"/>
      <c r="FW804" s="214"/>
      <c r="FX804" s="214"/>
      <c r="FY804" s="214"/>
      <c r="FZ804" s="214"/>
      <c r="GA804" s="214"/>
      <c r="GB804" s="214"/>
      <c r="GC804" s="214"/>
      <c r="GD804" s="214"/>
      <c r="GE804" s="214"/>
      <c r="GF804" s="214"/>
      <c r="GG804" s="214"/>
      <c r="GH804" s="214"/>
      <c r="GI804" s="214"/>
      <c r="GJ804" s="214"/>
      <c r="GK804" s="214"/>
      <c r="GL804" s="214"/>
      <c r="GM804" s="214"/>
      <c r="GN804" s="214"/>
      <c r="GO804" s="214"/>
      <c r="GP804" s="214"/>
      <c r="GQ804" s="214"/>
      <c r="GR804" s="214"/>
      <c r="GS804" s="214"/>
      <c r="GT804" s="214"/>
      <c r="GU804" s="214"/>
      <c r="GV804" s="214"/>
      <c r="GW804" s="214"/>
      <c r="GX804" s="214"/>
      <c r="GY804" s="214"/>
      <c r="GZ804" s="214"/>
      <c r="HA804" s="214"/>
      <c r="HB804" s="214"/>
      <c r="HC804" s="214"/>
      <c r="HD804" s="214"/>
      <c r="HE804" s="214"/>
      <c r="HF804" s="214"/>
      <c r="HG804" s="214"/>
      <c r="HH804" s="214"/>
      <c r="HI804" s="214"/>
      <c r="HJ804" s="214"/>
      <c r="HK804" s="214"/>
      <c r="HL804" s="214"/>
      <c r="HM804" s="214"/>
      <c r="HN804" s="214"/>
      <c r="HO804" s="214"/>
      <c r="HP804" s="214"/>
      <c r="HQ804" s="214"/>
      <c r="HR804" s="214"/>
      <c r="HS804" s="214"/>
      <c r="HT804" s="214"/>
      <c r="HU804" s="214"/>
      <c r="HV804" s="214"/>
      <c r="HW804" s="214"/>
      <c r="HX804" s="214"/>
      <c r="HY804" s="214"/>
      <c r="HZ804" s="214"/>
      <c r="IA804" s="214"/>
      <c r="IB804" s="214"/>
      <c r="IC804" s="214"/>
      <c r="ID804" s="214"/>
      <c r="IE804" s="214"/>
      <c r="IF804" s="214"/>
      <c r="IG804" s="214"/>
      <c r="IH804" s="214"/>
      <c r="II804" s="214"/>
      <c r="IJ804" s="214"/>
      <c r="IK804" s="214"/>
      <c r="IL804" s="214"/>
      <c r="IM804" s="214"/>
      <c r="IN804" s="214"/>
      <c r="IO804" s="214"/>
      <c r="IP804" s="214"/>
      <c r="IQ804" s="214"/>
      <c r="IR804" s="214"/>
      <c r="IS804" s="214"/>
      <c r="IT804" s="214"/>
      <c r="IU804" s="214"/>
      <c r="IV804" s="214"/>
      <c r="IW804" s="214"/>
      <c r="IX804" s="214"/>
      <c r="IY804" s="214"/>
    </row>
    <row r="805" spans="2:259" ht="30" x14ac:dyDescent="0.25">
      <c r="B805" s="214">
        <v>1</v>
      </c>
      <c r="C805" s="575" t="s">
        <v>620</v>
      </c>
      <c r="D805" s="172"/>
      <c r="E805" s="286"/>
      <c r="F805" s="2217">
        <f t="shared" ref="F805:I806" si="663">F43</f>
        <v>23</v>
      </c>
      <c r="G805" s="2218">
        <f t="shared" si="663"/>
        <v>19.166666666666668</v>
      </c>
      <c r="H805" s="2218">
        <f t="shared" si="663"/>
        <v>12</v>
      </c>
      <c r="I805" s="2218">
        <f t="shared" si="663"/>
        <v>62.608695652173907</v>
      </c>
      <c r="J805" s="2222"/>
      <c r="K805" s="2222"/>
      <c r="L805" s="2218"/>
      <c r="M805" s="2218"/>
      <c r="N805" s="2218"/>
      <c r="O805" s="2218"/>
      <c r="P805" s="2218"/>
      <c r="Q805" s="1702"/>
      <c r="R805" s="2220"/>
      <c r="S805" s="2220"/>
      <c r="T805" s="2220"/>
      <c r="U805" s="2220"/>
      <c r="V805" s="2220"/>
      <c r="W805" s="2220"/>
      <c r="X805" s="2220"/>
      <c r="Y805" s="2220"/>
      <c r="Z805" s="2220"/>
      <c r="AA805" s="2220"/>
      <c r="AB805" s="2220"/>
      <c r="AC805" s="2220"/>
      <c r="AD805" s="2771"/>
      <c r="AE805" s="2220"/>
      <c r="AF805" s="2220"/>
      <c r="AG805" s="2772"/>
      <c r="AH805" s="2772"/>
      <c r="AI805" s="2220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  <c r="BI805" s="214"/>
      <c r="BJ805" s="214"/>
      <c r="BK805" s="214"/>
      <c r="BL805" s="214"/>
      <c r="BM805" s="214"/>
      <c r="BN805" s="214"/>
      <c r="BO805" s="214"/>
      <c r="BP805" s="214"/>
      <c r="BQ805" s="214"/>
      <c r="BR805" s="214"/>
      <c r="BS805" s="214"/>
      <c r="BT805" s="214"/>
      <c r="BU805" s="214"/>
      <c r="BV805" s="214"/>
      <c r="BW805" s="214"/>
      <c r="BX805" s="214"/>
      <c r="BY805" s="214"/>
      <c r="BZ805" s="214"/>
      <c r="CA805" s="214"/>
      <c r="CB805" s="214"/>
      <c r="CC805" s="214"/>
      <c r="CD805" s="214"/>
      <c r="CE805" s="214"/>
      <c r="CF805" s="214"/>
      <c r="CG805" s="214"/>
      <c r="CH805" s="214"/>
      <c r="CI805" s="214"/>
      <c r="CJ805" s="214"/>
      <c r="CK805" s="214"/>
      <c r="CL805" s="214"/>
      <c r="CM805" s="214"/>
      <c r="CN805" s="214"/>
      <c r="CO805" s="214"/>
      <c r="CP805" s="214"/>
      <c r="CQ805" s="214"/>
      <c r="CR805" s="214"/>
      <c r="CS805" s="214"/>
      <c r="CT805" s="214"/>
      <c r="CU805" s="214"/>
      <c r="CV805" s="214"/>
      <c r="CW805" s="214"/>
      <c r="CX805" s="214"/>
      <c r="CY805" s="214"/>
      <c r="CZ805" s="214"/>
      <c r="DA805" s="214"/>
      <c r="DB805" s="214"/>
      <c r="DC805" s="214"/>
      <c r="DD805" s="214"/>
      <c r="DE805" s="214"/>
      <c r="DF805" s="214"/>
      <c r="DG805" s="214"/>
      <c r="DH805" s="214"/>
      <c r="DI805" s="214"/>
      <c r="DJ805" s="214"/>
      <c r="DK805" s="214"/>
      <c r="DL805" s="214"/>
      <c r="DM805" s="214"/>
      <c r="DN805" s="214"/>
      <c r="DO805" s="214"/>
      <c r="DP805" s="214"/>
      <c r="DQ805" s="214"/>
      <c r="DR805" s="214"/>
      <c r="DS805" s="214"/>
      <c r="DT805" s="214"/>
      <c r="DU805" s="214"/>
      <c r="DV805" s="214"/>
      <c r="DW805" s="214"/>
      <c r="DX805" s="214"/>
      <c r="DY805" s="214"/>
      <c r="DZ805" s="214"/>
      <c r="EA805" s="214"/>
      <c r="EB805" s="214"/>
      <c r="EC805" s="214"/>
      <c r="ED805" s="214"/>
      <c r="EE805" s="214"/>
      <c r="EF805" s="214"/>
      <c r="EG805" s="214"/>
      <c r="EH805" s="214"/>
      <c r="EI805" s="214"/>
      <c r="EJ805" s="214"/>
      <c r="EK805" s="214"/>
      <c r="EL805" s="214"/>
      <c r="EM805" s="214"/>
      <c r="EN805" s="214"/>
      <c r="EO805" s="214"/>
      <c r="EP805" s="214"/>
      <c r="EQ805" s="214"/>
      <c r="ER805" s="214"/>
      <c r="ES805" s="214"/>
      <c r="ET805" s="214"/>
      <c r="EU805" s="214"/>
      <c r="EV805" s="214"/>
      <c r="EW805" s="214"/>
      <c r="EX805" s="214"/>
      <c r="EY805" s="214"/>
      <c r="EZ805" s="214"/>
      <c r="FA805" s="214"/>
      <c r="FB805" s="214"/>
      <c r="FC805" s="214"/>
      <c r="FD805" s="214"/>
      <c r="FE805" s="214"/>
      <c r="FF805" s="214"/>
      <c r="FG805" s="214"/>
      <c r="FH805" s="214"/>
      <c r="FI805" s="214"/>
      <c r="FJ805" s="214"/>
      <c r="FK805" s="214"/>
      <c r="FL805" s="214"/>
      <c r="FM805" s="214"/>
      <c r="FN805" s="214"/>
      <c r="FO805" s="214"/>
      <c r="FP805" s="214"/>
      <c r="FQ805" s="214"/>
      <c r="FR805" s="214"/>
      <c r="FS805" s="214"/>
      <c r="FT805" s="214"/>
      <c r="FU805" s="214"/>
      <c r="FV805" s="214"/>
      <c r="FW805" s="214"/>
      <c r="FX805" s="214"/>
      <c r="FY805" s="214"/>
      <c r="FZ805" s="214"/>
      <c r="GA805" s="214"/>
      <c r="GB805" s="214"/>
      <c r="GC805" s="214"/>
      <c r="GD805" s="214"/>
      <c r="GE805" s="214"/>
      <c r="GF805" s="214"/>
      <c r="GG805" s="214"/>
      <c r="GH805" s="214"/>
      <c r="GI805" s="214"/>
      <c r="GJ805" s="214"/>
      <c r="GK805" s="214"/>
      <c r="GL805" s="214"/>
      <c r="GM805" s="214"/>
      <c r="GN805" s="214"/>
      <c r="GO805" s="214"/>
      <c r="GP805" s="214"/>
      <c r="GQ805" s="214"/>
      <c r="GR805" s="214"/>
      <c r="GS805" s="214"/>
      <c r="GT805" s="214"/>
      <c r="GU805" s="214"/>
      <c r="GV805" s="214"/>
      <c r="GW805" s="214"/>
      <c r="GX805" s="214"/>
      <c r="GY805" s="214"/>
      <c r="GZ805" s="214"/>
      <c r="HA805" s="214"/>
      <c r="HB805" s="214"/>
      <c r="HC805" s="214"/>
      <c r="HD805" s="214"/>
      <c r="HE805" s="214"/>
      <c r="HF805" s="214"/>
      <c r="HG805" s="214"/>
      <c r="HH805" s="214"/>
      <c r="HI805" s="214"/>
      <c r="HJ805" s="214"/>
      <c r="HK805" s="214"/>
      <c r="HL805" s="214"/>
      <c r="HM805" s="214"/>
      <c r="HN805" s="214"/>
      <c r="HO805" s="214"/>
      <c r="HP805" s="214"/>
      <c r="HQ805" s="214"/>
      <c r="HR805" s="214"/>
      <c r="HS805" s="214"/>
      <c r="HT805" s="214"/>
      <c r="HU805" s="214"/>
      <c r="HV805" s="214"/>
      <c r="HW805" s="214"/>
      <c r="HX805" s="214"/>
      <c r="HY805" s="214"/>
      <c r="HZ805" s="214"/>
      <c r="IA805" s="214"/>
      <c r="IB805" s="214"/>
      <c r="IC805" s="214"/>
      <c r="ID805" s="214"/>
      <c r="IE805" s="214"/>
      <c r="IF805" s="214"/>
      <c r="IG805" s="214"/>
      <c r="IH805" s="214"/>
      <c r="II805" s="214"/>
      <c r="IJ805" s="214"/>
      <c r="IK805" s="214"/>
      <c r="IL805" s="214"/>
      <c r="IM805" s="214"/>
      <c r="IN805" s="214"/>
      <c r="IO805" s="214"/>
      <c r="IP805" s="214"/>
      <c r="IQ805" s="214"/>
      <c r="IR805" s="214"/>
      <c r="IS805" s="214"/>
      <c r="IT805" s="214"/>
      <c r="IU805" s="214"/>
      <c r="IV805" s="214"/>
      <c r="IW805" s="214"/>
      <c r="IX805" s="214"/>
      <c r="IY805" s="214"/>
    </row>
    <row r="806" spans="2:259" ht="30" x14ac:dyDescent="0.25">
      <c r="B806" s="214">
        <v>1</v>
      </c>
      <c r="C806" s="575" t="s">
        <v>621</v>
      </c>
      <c r="D806" s="172"/>
      <c r="E806" s="286"/>
      <c r="F806" s="2217">
        <f t="shared" si="663"/>
        <v>45</v>
      </c>
      <c r="G806" s="2218">
        <f t="shared" si="663"/>
        <v>37.5</v>
      </c>
      <c r="H806" s="2218">
        <f t="shared" si="663"/>
        <v>40</v>
      </c>
      <c r="I806" s="2218">
        <f t="shared" si="663"/>
        <v>106.66666666666667</v>
      </c>
      <c r="J806" s="2222"/>
      <c r="K806" s="2222"/>
      <c r="L806" s="2218"/>
      <c r="M806" s="2218"/>
      <c r="N806" s="2218"/>
      <c r="O806" s="2218"/>
      <c r="P806" s="2218"/>
      <c r="Q806" s="1702"/>
      <c r="R806" s="2220"/>
      <c r="S806" s="2220"/>
      <c r="T806" s="2220"/>
      <c r="U806" s="2220"/>
      <c r="V806" s="2220"/>
      <c r="W806" s="2220"/>
      <c r="X806" s="2220"/>
      <c r="Y806" s="2220"/>
      <c r="Z806" s="2220"/>
      <c r="AA806" s="2220"/>
      <c r="AB806" s="2220"/>
      <c r="AC806" s="2220"/>
      <c r="AD806" s="2771"/>
      <c r="AE806" s="2220"/>
      <c r="AF806" s="2220"/>
      <c r="AG806" s="2772"/>
      <c r="AH806" s="2772"/>
      <c r="AI806" s="2220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  <c r="BI806" s="214"/>
      <c r="BJ806" s="214"/>
      <c r="BK806" s="214"/>
      <c r="BL806" s="214"/>
      <c r="BM806" s="214"/>
      <c r="BN806" s="214"/>
      <c r="BO806" s="214"/>
      <c r="BP806" s="214"/>
      <c r="BQ806" s="214"/>
      <c r="BR806" s="214"/>
      <c r="BS806" s="214"/>
      <c r="BT806" s="214"/>
      <c r="BU806" s="214"/>
      <c r="BV806" s="214"/>
      <c r="BW806" s="214"/>
      <c r="BX806" s="214"/>
      <c r="BY806" s="214"/>
      <c r="BZ806" s="214"/>
      <c r="CA806" s="214"/>
      <c r="CB806" s="214"/>
      <c r="CC806" s="214"/>
      <c r="CD806" s="214"/>
      <c r="CE806" s="214"/>
      <c r="CF806" s="214"/>
      <c r="CG806" s="214"/>
      <c r="CH806" s="214"/>
      <c r="CI806" s="214"/>
      <c r="CJ806" s="214"/>
      <c r="CK806" s="214"/>
      <c r="CL806" s="214"/>
      <c r="CM806" s="214"/>
      <c r="CN806" s="214"/>
      <c r="CO806" s="214"/>
      <c r="CP806" s="214"/>
      <c r="CQ806" s="214"/>
      <c r="CR806" s="214"/>
      <c r="CS806" s="214"/>
      <c r="CT806" s="214"/>
      <c r="CU806" s="214"/>
      <c r="CV806" s="214"/>
      <c r="CW806" s="214"/>
      <c r="CX806" s="214"/>
      <c r="CY806" s="214"/>
      <c r="CZ806" s="214"/>
      <c r="DA806" s="214"/>
      <c r="DB806" s="214"/>
      <c r="DC806" s="214"/>
      <c r="DD806" s="214"/>
      <c r="DE806" s="214"/>
      <c r="DF806" s="214"/>
      <c r="DG806" s="214"/>
      <c r="DH806" s="214"/>
      <c r="DI806" s="214"/>
      <c r="DJ806" s="214"/>
      <c r="DK806" s="214"/>
      <c r="DL806" s="214"/>
      <c r="DM806" s="214"/>
      <c r="DN806" s="214"/>
      <c r="DO806" s="214"/>
      <c r="DP806" s="214"/>
      <c r="DQ806" s="214"/>
      <c r="DR806" s="214"/>
      <c r="DS806" s="214"/>
      <c r="DT806" s="214"/>
      <c r="DU806" s="214"/>
      <c r="DV806" s="214"/>
      <c r="DW806" s="214"/>
      <c r="DX806" s="214"/>
      <c r="DY806" s="214"/>
      <c r="DZ806" s="214"/>
      <c r="EA806" s="214"/>
      <c r="EB806" s="214"/>
      <c r="EC806" s="214"/>
      <c r="ED806" s="214"/>
      <c r="EE806" s="214"/>
      <c r="EF806" s="214"/>
      <c r="EG806" s="214"/>
      <c r="EH806" s="214"/>
      <c r="EI806" s="214"/>
      <c r="EJ806" s="214"/>
      <c r="EK806" s="214"/>
      <c r="EL806" s="214"/>
      <c r="EM806" s="214"/>
      <c r="EN806" s="214"/>
      <c r="EO806" s="214"/>
      <c r="EP806" s="214"/>
      <c r="EQ806" s="214"/>
      <c r="ER806" s="214"/>
      <c r="ES806" s="214"/>
      <c r="ET806" s="214"/>
      <c r="EU806" s="214"/>
      <c r="EV806" s="214"/>
      <c r="EW806" s="214"/>
      <c r="EX806" s="214"/>
      <c r="EY806" s="214"/>
      <c r="EZ806" s="214"/>
      <c r="FA806" s="214"/>
      <c r="FB806" s="214"/>
      <c r="FC806" s="214"/>
      <c r="FD806" s="214"/>
      <c r="FE806" s="214"/>
      <c r="FF806" s="214"/>
      <c r="FG806" s="214"/>
      <c r="FH806" s="214"/>
      <c r="FI806" s="214"/>
      <c r="FJ806" s="214"/>
      <c r="FK806" s="214"/>
      <c r="FL806" s="214"/>
      <c r="FM806" s="214"/>
      <c r="FN806" s="214"/>
      <c r="FO806" s="214"/>
      <c r="FP806" s="214"/>
      <c r="FQ806" s="214"/>
      <c r="FR806" s="214"/>
      <c r="FS806" s="214"/>
      <c r="FT806" s="214"/>
      <c r="FU806" s="214"/>
      <c r="FV806" s="214"/>
      <c r="FW806" s="214"/>
      <c r="FX806" s="214"/>
      <c r="FY806" s="214"/>
      <c r="FZ806" s="214"/>
      <c r="GA806" s="214"/>
      <c r="GB806" s="214"/>
      <c r="GC806" s="214"/>
      <c r="GD806" s="214"/>
      <c r="GE806" s="214"/>
      <c r="GF806" s="214"/>
      <c r="GG806" s="214"/>
      <c r="GH806" s="214"/>
      <c r="GI806" s="214"/>
      <c r="GJ806" s="214"/>
      <c r="GK806" s="214"/>
      <c r="GL806" s="214"/>
      <c r="GM806" s="214"/>
      <c r="GN806" s="214"/>
      <c r="GO806" s="214"/>
      <c r="GP806" s="214"/>
      <c r="GQ806" s="214"/>
      <c r="GR806" s="214"/>
      <c r="GS806" s="214"/>
      <c r="GT806" s="214"/>
      <c r="GU806" s="214"/>
      <c r="GV806" s="214"/>
      <c r="GW806" s="214"/>
      <c r="GX806" s="214"/>
      <c r="GY806" s="214"/>
      <c r="GZ806" s="214"/>
      <c r="HA806" s="214"/>
      <c r="HB806" s="214"/>
      <c r="HC806" s="214"/>
      <c r="HD806" s="214"/>
      <c r="HE806" s="214"/>
      <c r="HF806" s="214"/>
      <c r="HG806" s="214"/>
      <c r="HH806" s="214"/>
      <c r="HI806" s="214"/>
      <c r="HJ806" s="214"/>
      <c r="HK806" s="214"/>
      <c r="HL806" s="214"/>
      <c r="HM806" s="214"/>
      <c r="HN806" s="214"/>
      <c r="HO806" s="214"/>
      <c r="HP806" s="214"/>
      <c r="HQ806" s="214"/>
      <c r="HR806" s="214"/>
      <c r="HS806" s="214"/>
      <c r="HT806" s="214"/>
      <c r="HU806" s="214"/>
      <c r="HV806" s="214"/>
      <c r="HW806" s="214"/>
      <c r="HX806" s="214"/>
      <c r="HY806" s="214"/>
      <c r="HZ806" s="214"/>
      <c r="IA806" s="214"/>
      <c r="IB806" s="214"/>
      <c r="IC806" s="214"/>
      <c r="ID806" s="214"/>
      <c r="IE806" s="214"/>
      <c r="IF806" s="214"/>
      <c r="IG806" s="214"/>
      <c r="IH806" s="214"/>
      <c r="II806" s="214"/>
      <c r="IJ806" s="214"/>
      <c r="IK806" s="214"/>
      <c r="IL806" s="214"/>
      <c r="IM806" s="214"/>
      <c r="IN806" s="214"/>
      <c r="IO806" s="214"/>
      <c r="IP806" s="214"/>
      <c r="IQ806" s="214"/>
      <c r="IR806" s="214"/>
      <c r="IS806" s="214"/>
      <c r="IT806" s="214"/>
      <c r="IU806" s="214"/>
      <c r="IV806" s="214"/>
      <c r="IW806" s="214"/>
      <c r="IX806" s="214"/>
      <c r="IY806" s="214"/>
    </row>
    <row r="807" spans="2:259" ht="30" x14ac:dyDescent="0.25">
      <c r="B807" s="214">
        <v>1</v>
      </c>
      <c r="C807" s="575" t="s">
        <v>628</v>
      </c>
      <c r="D807" s="172"/>
      <c r="E807" s="286"/>
      <c r="F807" s="2217">
        <f>F397+F45</f>
        <v>52</v>
      </c>
      <c r="G807" s="2218">
        <f>G397+G45</f>
        <v>43.333333333333336</v>
      </c>
      <c r="H807" s="2218">
        <f>H397+H45</f>
        <v>17</v>
      </c>
      <c r="I807" s="2218">
        <f t="shared" ref="I807:I812" si="664">H807/G807*100</f>
        <v>39.230769230769234</v>
      </c>
      <c r="J807" s="2222"/>
      <c r="K807" s="2222"/>
      <c r="L807" s="2218"/>
      <c r="M807" s="2218"/>
      <c r="N807" s="2218"/>
      <c r="O807" s="2218"/>
      <c r="P807" s="2218"/>
      <c r="Q807" s="1702"/>
      <c r="R807" s="2220"/>
      <c r="S807" s="2220"/>
      <c r="T807" s="2220"/>
      <c r="U807" s="2220"/>
      <c r="V807" s="2220"/>
      <c r="W807" s="2220"/>
      <c r="X807" s="2220"/>
      <c r="Y807" s="2220"/>
      <c r="Z807" s="2220"/>
      <c r="AA807" s="2220"/>
      <c r="AB807" s="2220"/>
      <c r="AC807" s="2220"/>
      <c r="AD807" s="2771"/>
      <c r="AE807" s="2220"/>
      <c r="AF807" s="2220"/>
      <c r="AG807" s="2772"/>
      <c r="AH807" s="2772"/>
      <c r="AI807" s="2220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  <c r="BI807" s="214"/>
      <c r="BJ807" s="214"/>
      <c r="BK807" s="214"/>
      <c r="BL807" s="214"/>
      <c r="BM807" s="214"/>
      <c r="BN807" s="214"/>
      <c r="BO807" s="214"/>
      <c r="BP807" s="214"/>
      <c r="BQ807" s="214"/>
      <c r="BR807" s="214"/>
      <c r="BS807" s="214"/>
      <c r="BT807" s="214"/>
      <c r="BU807" s="214"/>
      <c r="BV807" s="214"/>
      <c r="BW807" s="214"/>
      <c r="BX807" s="214"/>
      <c r="BY807" s="214"/>
      <c r="BZ807" s="214"/>
      <c r="CA807" s="214"/>
      <c r="CB807" s="214"/>
      <c r="CC807" s="214"/>
      <c r="CD807" s="214"/>
      <c r="CE807" s="214"/>
      <c r="CF807" s="214"/>
      <c r="CG807" s="214"/>
      <c r="CH807" s="214"/>
      <c r="CI807" s="214"/>
      <c r="CJ807" s="214"/>
      <c r="CK807" s="214"/>
      <c r="CL807" s="214"/>
      <c r="CM807" s="214"/>
      <c r="CN807" s="214"/>
      <c r="CO807" s="214"/>
      <c r="CP807" s="214"/>
      <c r="CQ807" s="214"/>
      <c r="CR807" s="214"/>
      <c r="CS807" s="214"/>
      <c r="CT807" s="214"/>
      <c r="CU807" s="214"/>
      <c r="CV807" s="214"/>
      <c r="CW807" s="214"/>
      <c r="CX807" s="214"/>
      <c r="CY807" s="214"/>
      <c r="CZ807" s="214"/>
      <c r="DA807" s="214"/>
      <c r="DB807" s="214"/>
      <c r="DC807" s="214"/>
      <c r="DD807" s="214"/>
      <c r="DE807" s="214"/>
      <c r="DF807" s="214"/>
      <c r="DG807" s="214"/>
      <c r="DH807" s="214"/>
      <c r="DI807" s="214"/>
      <c r="DJ807" s="214"/>
      <c r="DK807" s="214"/>
      <c r="DL807" s="214"/>
      <c r="DM807" s="214"/>
      <c r="DN807" s="214"/>
      <c r="DO807" s="214"/>
      <c r="DP807" s="214"/>
      <c r="DQ807" s="214"/>
      <c r="DR807" s="214"/>
      <c r="DS807" s="214"/>
      <c r="DT807" s="214"/>
      <c r="DU807" s="214"/>
      <c r="DV807" s="214"/>
      <c r="DW807" s="214"/>
      <c r="DX807" s="214"/>
      <c r="DY807" s="214"/>
      <c r="DZ807" s="214"/>
      <c r="EA807" s="214"/>
      <c r="EB807" s="214"/>
      <c r="EC807" s="214"/>
      <c r="ED807" s="214"/>
      <c r="EE807" s="214"/>
      <c r="EF807" s="214"/>
      <c r="EG807" s="214"/>
      <c r="EH807" s="214"/>
      <c r="EI807" s="214"/>
      <c r="EJ807" s="214"/>
      <c r="EK807" s="214"/>
      <c r="EL807" s="214"/>
      <c r="EM807" s="214"/>
      <c r="EN807" s="214"/>
      <c r="EO807" s="214"/>
      <c r="EP807" s="214"/>
      <c r="EQ807" s="214"/>
      <c r="ER807" s="214"/>
      <c r="ES807" s="214"/>
      <c r="ET807" s="214"/>
      <c r="EU807" s="214"/>
      <c r="EV807" s="214"/>
      <c r="EW807" s="214"/>
      <c r="EX807" s="214"/>
      <c r="EY807" s="214"/>
      <c r="EZ807" s="214"/>
      <c r="FA807" s="214"/>
      <c r="FB807" s="214"/>
      <c r="FC807" s="214"/>
      <c r="FD807" s="214"/>
      <c r="FE807" s="214"/>
      <c r="FF807" s="214"/>
      <c r="FG807" s="214"/>
      <c r="FH807" s="214"/>
      <c r="FI807" s="214"/>
      <c r="FJ807" s="214"/>
      <c r="FK807" s="214"/>
      <c r="FL807" s="214"/>
      <c r="FM807" s="214"/>
      <c r="FN807" s="214"/>
      <c r="FO807" s="214"/>
      <c r="FP807" s="214"/>
      <c r="FQ807" s="214"/>
      <c r="FR807" s="214"/>
      <c r="FS807" s="214"/>
      <c r="FT807" s="214"/>
      <c r="FU807" s="214"/>
      <c r="FV807" s="214"/>
      <c r="FW807" s="214"/>
      <c r="FX807" s="214"/>
      <c r="FY807" s="214"/>
      <c r="FZ807" s="214"/>
      <c r="GA807" s="214"/>
      <c r="GB807" s="214"/>
      <c r="GC807" s="214"/>
      <c r="GD807" s="214"/>
      <c r="GE807" s="214"/>
      <c r="GF807" s="214"/>
      <c r="GG807" s="214"/>
      <c r="GH807" s="214"/>
      <c r="GI807" s="214"/>
      <c r="GJ807" s="214"/>
      <c r="GK807" s="214"/>
      <c r="GL807" s="214"/>
      <c r="GM807" s="214"/>
      <c r="GN807" s="214"/>
      <c r="GO807" s="214"/>
      <c r="GP807" s="214"/>
      <c r="GQ807" s="214"/>
      <c r="GR807" s="214"/>
      <c r="GS807" s="214"/>
      <c r="GT807" s="214"/>
      <c r="GU807" s="214"/>
      <c r="GV807" s="214"/>
      <c r="GW807" s="214"/>
      <c r="GX807" s="214"/>
      <c r="GY807" s="214"/>
      <c r="GZ807" s="214"/>
      <c r="HA807" s="214"/>
      <c r="HB807" s="214"/>
      <c r="HC807" s="214"/>
      <c r="HD807" s="214"/>
      <c r="HE807" s="214"/>
      <c r="HF807" s="214"/>
      <c r="HG807" s="214"/>
      <c r="HH807" s="214"/>
      <c r="HI807" s="214"/>
      <c r="HJ807" s="214"/>
      <c r="HK807" s="214"/>
      <c r="HL807" s="214"/>
      <c r="HM807" s="214"/>
      <c r="HN807" s="214"/>
      <c r="HO807" s="214"/>
      <c r="HP807" s="214"/>
      <c r="HQ807" s="214"/>
      <c r="HR807" s="214"/>
      <c r="HS807" s="214"/>
      <c r="HT807" s="214"/>
      <c r="HU807" s="214"/>
      <c r="HV807" s="214"/>
      <c r="HW807" s="214"/>
      <c r="HX807" s="214"/>
      <c r="HY807" s="214"/>
      <c r="HZ807" s="214"/>
      <c r="IA807" s="214"/>
      <c r="IB807" s="214"/>
      <c r="IC807" s="214"/>
      <c r="ID807" s="214"/>
      <c r="IE807" s="214"/>
      <c r="IF807" s="214"/>
      <c r="IG807" s="214"/>
      <c r="IH807" s="214"/>
      <c r="II807" s="214"/>
      <c r="IJ807" s="214"/>
      <c r="IK807" s="214"/>
      <c r="IL807" s="214"/>
      <c r="IM807" s="214"/>
      <c r="IN807" s="214"/>
      <c r="IO807" s="214"/>
      <c r="IP807" s="214"/>
      <c r="IQ807" s="214"/>
      <c r="IR807" s="214"/>
      <c r="IS807" s="214"/>
      <c r="IT807" s="214"/>
      <c r="IU807" s="214"/>
      <c r="IV807" s="214"/>
      <c r="IW807" s="214"/>
      <c r="IX807" s="214"/>
      <c r="IY807" s="214"/>
    </row>
    <row r="808" spans="2:259" ht="29.25" x14ac:dyDescent="0.25">
      <c r="B808" s="214">
        <v>1</v>
      </c>
      <c r="C808" s="572" t="s">
        <v>131</v>
      </c>
      <c r="D808" s="172"/>
      <c r="E808" s="286"/>
      <c r="F808" s="2217">
        <f t="shared" ref="F808:H809" si="665">SUM(F717,F644,F553,F398,F251,F159,F46)</f>
        <v>349574</v>
      </c>
      <c r="G808" s="2218">
        <f t="shared" si="665"/>
        <v>292598.66666666669</v>
      </c>
      <c r="H808" s="2218">
        <f t="shared" si="665"/>
        <v>246413</v>
      </c>
      <c r="I808" s="2218">
        <f t="shared" si="664"/>
        <v>84.215352997735224</v>
      </c>
      <c r="J808" s="2222"/>
      <c r="K808" s="2222"/>
      <c r="L808" s="2218"/>
      <c r="M808" s="2218"/>
      <c r="N808" s="2218"/>
      <c r="O808" s="2218"/>
      <c r="P808" s="2218"/>
      <c r="Q808" s="1702"/>
      <c r="R808" s="2220">
        <f t="shared" ref="R808:AI808" si="666">SUM(R717,R644,R553,R398,R251,R159, ,R46)</f>
        <v>0</v>
      </c>
      <c r="S808" s="2220">
        <f t="shared" si="666"/>
        <v>0</v>
      </c>
      <c r="T808" s="2220">
        <f t="shared" si="666"/>
        <v>0</v>
      </c>
      <c r="U808" s="2220">
        <f t="shared" si="666"/>
        <v>0</v>
      </c>
      <c r="V808" s="2220">
        <f t="shared" si="666"/>
        <v>0</v>
      </c>
      <c r="W808" s="2220">
        <f t="shared" ref="W808:X808" si="667">SUM(W717,W644,W553,W398,W251,W159, ,W46)</f>
        <v>0</v>
      </c>
      <c r="X808" s="2220">
        <f t="shared" si="667"/>
        <v>0</v>
      </c>
      <c r="Y808" s="2220">
        <f t="shared" ref="Y808:Z808" si="668">SUM(Y717,Y644,Y553,Y398,Y251,Y159, ,Y46)</f>
        <v>0</v>
      </c>
      <c r="Z808" s="2220">
        <f t="shared" si="668"/>
        <v>0</v>
      </c>
      <c r="AA808" s="2220">
        <f t="shared" ref="AA808" si="669">SUM(AA717,AA644,AA553,AA398,AA251,AA159, ,AA46)</f>
        <v>0</v>
      </c>
      <c r="AB808" s="2220">
        <f t="shared" si="666"/>
        <v>0</v>
      </c>
      <c r="AC808" s="2220">
        <f t="shared" si="666"/>
        <v>0</v>
      </c>
      <c r="AD808" s="2771">
        <f t="shared" si="666"/>
        <v>0</v>
      </c>
      <c r="AE808" s="2220">
        <f t="shared" si="666"/>
        <v>0</v>
      </c>
      <c r="AF808" s="2220">
        <f t="shared" si="666"/>
        <v>0</v>
      </c>
      <c r="AG808" s="2772">
        <f t="shared" si="666"/>
        <v>0</v>
      </c>
      <c r="AH808" s="2772">
        <f t="shared" si="666"/>
        <v>0</v>
      </c>
      <c r="AI808" s="2220">
        <f t="shared" si="666"/>
        <v>0</v>
      </c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  <c r="BI808" s="214"/>
      <c r="BJ808" s="214"/>
      <c r="BK808" s="214"/>
      <c r="BL808" s="214"/>
      <c r="BM808" s="214"/>
      <c r="BN808" s="214"/>
      <c r="BO808" s="214"/>
      <c r="BP808" s="214"/>
      <c r="BQ808" s="214"/>
      <c r="BR808" s="214"/>
      <c r="BS808" s="214"/>
      <c r="BT808" s="214"/>
      <c r="BU808" s="214"/>
      <c r="BV808" s="214"/>
      <c r="BW808" s="214"/>
      <c r="BX808" s="214"/>
      <c r="BY808" s="214"/>
      <c r="BZ808" s="214"/>
      <c r="CA808" s="214"/>
      <c r="CB808" s="214"/>
      <c r="CC808" s="214"/>
      <c r="CD808" s="214"/>
      <c r="CE808" s="214"/>
      <c r="CF808" s="214"/>
      <c r="CG808" s="214"/>
      <c r="CH808" s="214"/>
      <c r="CI808" s="214"/>
      <c r="CJ808" s="214"/>
      <c r="CK808" s="214"/>
      <c r="CL808" s="214"/>
      <c r="CM808" s="214"/>
      <c r="CN808" s="214"/>
      <c r="CO808" s="214"/>
      <c r="CP808" s="214"/>
      <c r="CQ808" s="214"/>
      <c r="CR808" s="214"/>
      <c r="CS808" s="214"/>
      <c r="CT808" s="214"/>
      <c r="CU808" s="214"/>
      <c r="CV808" s="214"/>
      <c r="CW808" s="214"/>
      <c r="CX808" s="214"/>
      <c r="CY808" s="214"/>
      <c r="CZ808" s="214"/>
      <c r="DA808" s="214"/>
      <c r="DB808" s="214"/>
      <c r="DC808" s="214"/>
      <c r="DD808" s="214"/>
      <c r="DE808" s="214"/>
      <c r="DF808" s="214"/>
      <c r="DG808" s="214"/>
      <c r="DH808" s="214"/>
      <c r="DI808" s="214"/>
      <c r="DJ808" s="214"/>
      <c r="DK808" s="214"/>
      <c r="DL808" s="214"/>
      <c r="DM808" s="214"/>
      <c r="DN808" s="214"/>
      <c r="DO808" s="214"/>
      <c r="DP808" s="214"/>
      <c r="DQ808" s="214"/>
      <c r="DR808" s="214"/>
      <c r="DS808" s="214"/>
      <c r="DT808" s="214"/>
      <c r="DU808" s="214"/>
      <c r="DV808" s="214"/>
      <c r="DW808" s="214"/>
      <c r="DX808" s="214"/>
      <c r="DY808" s="214"/>
      <c r="DZ808" s="214"/>
      <c r="EA808" s="214"/>
      <c r="EB808" s="214"/>
      <c r="EC808" s="214"/>
      <c r="ED808" s="214"/>
      <c r="EE808" s="214"/>
      <c r="EF808" s="214"/>
      <c r="EG808" s="214"/>
      <c r="EH808" s="214"/>
      <c r="EI808" s="214"/>
      <c r="EJ808" s="214"/>
      <c r="EK808" s="214"/>
      <c r="EL808" s="214"/>
      <c r="EM808" s="214"/>
      <c r="EN808" s="214"/>
      <c r="EO808" s="214"/>
      <c r="EP808" s="214"/>
      <c r="EQ808" s="214"/>
      <c r="ER808" s="214"/>
      <c r="ES808" s="214"/>
      <c r="ET808" s="214"/>
      <c r="EU808" s="214"/>
      <c r="EV808" s="214"/>
      <c r="EW808" s="214"/>
      <c r="EX808" s="214"/>
      <c r="EY808" s="214"/>
      <c r="EZ808" s="214"/>
      <c r="FA808" s="214"/>
      <c r="FB808" s="214"/>
      <c r="FC808" s="214"/>
      <c r="FD808" s="214"/>
      <c r="FE808" s="214"/>
      <c r="FF808" s="214"/>
      <c r="FG808" s="214"/>
      <c r="FH808" s="214"/>
      <c r="FI808" s="214"/>
      <c r="FJ808" s="214"/>
      <c r="FK808" s="214"/>
      <c r="FL808" s="214"/>
      <c r="FM808" s="214"/>
      <c r="FN808" s="214"/>
      <c r="FO808" s="214"/>
      <c r="FP808" s="214"/>
      <c r="FQ808" s="214"/>
      <c r="FR808" s="214"/>
      <c r="FS808" s="214"/>
      <c r="FT808" s="214"/>
      <c r="FU808" s="214"/>
      <c r="FV808" s="214"/>
      <c r="FW808" s="214"/>
      <c r="FX808" s="214"/>
      <c r="FY808" s="214"/>
      <c r="FZ808" s="214"/>
      <c r="GA808" s="214"/>
      <c r="GB808" s="214"/>
      <c r="GC808" s="214"/>
      <c r="GD808" s="214"/>
      <c r="GE808" s="214"/>
      <c r="GF808" s="214"/>
      <c r="GG808" s="214"/>
      <c r="GH808" s="214"/>
      <c r="GI808" s="214"/>
      <c r="GJ808" s="214"/>
      <c r="GK808" s="214"/>
      <c r="GL808" s="214"/>
      <c r="GM808" s="214"/>
      <c r="GN808" s="214"/>
      <c r="GO808" s="214"/>
      <c r="GP808" s="214"/>
      <c r="GQ808" s="214"/>
      <c r="GR808" s="214"/>
      <c r="GS808" s="214"/>
      <c r="GT808" s="214"/>
      <c r="GU808" s="214"/>
      <c r="GV808" s="214"/>
      <c r="GW808" s="214"/>
      <c r="GX808" s="214"/>
      <c r="GY808" s="214"/>
      <c r="GZ808" s="214"/>
      <c r="HA808" s="214"/>
      <c r="HB808" s="214"/>
      <c r="HC808" s="214"/>
      <c r="HD808" s="214"/>
      <c r="HE808" s="214"/>
      <c r="HF808" s="214"/>
      <c r="HG808" s="214"/>
      <c r="HH808" s="214"/>
      <c r="HI808" s="214"/>
      <c r="HJ808" s="214"/>
      <c r="HK808" s="214"/>
      <c r="HL808" s="214"/>
      <c r="HM808" s="214"/>
      <c r="HN808" s="214"/>
      <c r="HO808" s="214"/>
      <c r="HP808" s="214"/>
      <c r="HQ808" s="214"/>
      <c r="HR808" s="214"/>
      <c r="HS808" s="214"/>
      <c r="HT808" s="214"/>
      <c r="HU808" s="214"/>
      <c r="HV808" s="214"/>
      <c r="HW808" s="214"/>
      <c r="HX808" s="214"/>
      <c r="HY808" s="214"/>
      <c r="HZ808" s="214"/>
      <c r="IA808" s="214"/>
      <c r="IB808" s="214"/>
      <c r="IC808" s="214"/>
      <c r="ID808" s="214"/>
      <c r="IE808" s="214"/>
      <c r="IF808" s="214"/>
      <c r="IG808" s="214"/>
      <c r="IH808" s="214"/>
      <c r="II808" s="214"/>
      <c r="IJ808" s="214"/>
      <c r="IK808" s="214"/>
      <c r="IL808" s="214"/>
      <c r="IM808" s="214"/>
      <c r="IN808" s="214"/>
      <c r="IO808" s="214"/>
      <c r="IP808" s="214"/>
      <c r="IQ808" s="214"/>
      <c r="IR808" s="214"/>
      <c r="IS808" s="214"/>
      <c r="IT808" s="214"/>
      <c r="IU808" s="214"/>
      <c r="IV808" s="214"/>
      <c r="IW808" s="214"/>
      <c r="IX808" s="214"/>
      <c r="IY808" s="214"/>
    </row>
    <row r="809" spans="2:259" x14ac:dyDescent="0.25">
      <c r="B809" s="214">
        <v>1</v>
      </c>
      <c r="C809" s="575" t="s">
        <v>222</v>
      </c>
      <c r="D809" s="172"/>
      <c r="E809" s="286"/>
      <c r="F809" s="2217">
        <f t="shared" si="665"/>
        <v>321260</v>
      </c>
      <c r="G809" s="2218">
        <f t="shared" si="665"/>
        <v>268977.5</v>
      </c>
      <c r="H809" s="2218">
        <f t="shared" si="665"/>
        <v>221152</v>
      </c>
      <c r="I809" s="2218">
        <f t="shared" si="664"/>
        <v>82.219516502309673</v>
      </c>
      <c r="J809" s="2222"/>
      <c r="K809" s="2222"/>
      <c r="L809" s="2218"/>
      <c r="M809" s="2218"/>
      <c r="N809" s="2218"/>
      <c r="O809" s="2218"/>
      <c r="P809" s="2218"/>
      <c r="Q809" s="1702"/>
      <c r="R809" s="2220">
        <f t="shared" ref="R809:AI809" si="670">SUM(R718,R645,R554,R399,R252,R160, ,R47)</f>
        <v>0</v>
      </c>
      <c r="S809" s="2220">
        <f t="shared" si="670"/>
        <v>0</v>
      </c>
      <c r="T809" s="2220">
        <f t="shared" si="670"/>
        <v>0</v>
      </c>
      <c r="U809" s="2220">
        <f t="shared" si="670"/>
        <v>0</v>
      </c>
      <c r="V809" s="2220">
        <f t="shared" si="670"/>
        <v>0</v>
      </c>
      <c r="W809" s="2220">
        <f t="shared" ref="W809:X809" si="671">SUM(W718,W645,W554,W399,W252,W160, ,W47)</f>
        <v>0</v>
      </c>
      <c r="X809" s="2220">
        <f t="shared" si="671"/>
        <v>0</v>
      </c>
      <c r="Y809" s="2220">
        <f t="shared" ref="Y809:Z809" si="672">SUM(Y718,Y645,Y554,Y399,Y252,Y160, ,Y47)</f>
        <v>0</v>
      </c>
      <c r="Z809" s="2220">
        <f t="shared" si="672"/>
        <v>0</v>
      </c>
      <c r="AA809" s="2220">
        <f t="shared" ref="AA809" si="673">SUM(AA718,AA645,AA554,AA399,AA252,AA160, ,AA47)</f>
        <v>0</v>
      </c>
      <c r="AB809" s="2220">
        <f t="shared" si="670"/>
        <v>0</v>
      </c>
      <c r="AC809" s="2220">
        <f t="shared" si="670"/>
        <v>0</v>
      </c>
      <c r="AD809" s="2771">
        <f t="shared" si="670"/>
        <v>0</v>
      </c>
      <c r="AE809" s="2220">
        <f t="shared" si="670"/>
        <v>0</v>
      </c>
      <c r="AF809" s="2220">
        <f t="shared" si="670"/>
        <v>0</v>
      </c>
      <c r="AG809" s="2772">
        <f t="shared" si="670"/>
        <v>0</v>
      </c>
      <c r="AH809" s="2772">
        <f t="shared" si="670"/>
        <v>0</v>
      </c>
      <c r="AI809" s="2220">
        <f t="shared" si="670"/>
        <v>0</v>
      </c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  <c r="BI809" s="214"/>
      <c r="BJ809" s="214"/>
      <c r="BK809" s="214"/>
      <c r="BL809" s="214"/>
      <c r="BM809" s="214"/>
      <c r="BN809" s="214"/>
      <c r="BO809" s="214"/>
      <c r="BP809" s="214"/>
      <c r="BQ809" s="214"/>
      <c r="BR809" s="214"/>
      <c r="BS809" s="214"/>
      <c r="BT809" s="214"/>
      <c r="BU809" s="214"/>
      <c r="BV809" s="214"/>
      <c r="BW809" s="214"/>
      <c r="BX809" s="214"/>
      <c r="BY809" s="214"/>
      <c r="BZ809" s="214"/>
      <c r="CA809" s="214"/>
      <c r="CB809" s="214"/>
      <c r="CC809" s="214"/>
      <c r="CD809" s="214"/>
      <c r="CE809" s="214"/>
      <c r="CF809" s="214"/>
      <c r="CG809" s="214"/>
      <c r="CH809" s="214"/>
      <c r="CI809" s="214"/>
      <c r="CJ809" s="214"/>
      <c r="CK809" s="214"/>
      <c r="CL809" s="214"/>
      <c r="CM809" s="214"/>
      <c r="CN809" s="214"/>
      <c r="CO809" s="214"/>
      <c r="CP809" s="214"/>
      <c r="CQ809" s="214"/>
      <c r="CR809" s="214"/>
      <c r="CS809" s="214"/>
      <c r="CT809" s="214"/>
      <c r="CU809" s="214"/>
      <c r="CV809" s="214"/>
      <c r="CW809" s="214"/>
      <c r="CX809" s="214"/>
      <c r="CY809" s="214"/>
      <c r="CZ809" s="214"/>
      <c r="DA809" s="214"/>
      <c r="DB809" s="214"/>
      <c r="DC809" s="214"/>
      <c r="DD809" s="214"/>
      <c r="DE809" s="214"/>
      <c r="DF809" s="214"/>
      <c r="DG809" s="214"/>
      <c r="DH809" s="214"/>
      <c r="DI809" s="214"/>
      <c r="DJ809" s="214"/>
      <c r="DK809" s="214"/>
      <c r="DL809" s="214"/>
      <c r="DM809" s="214"/>
      <c r="DN809" s="214"/>
      <c r="DO809" s="214"/>
      <c r="DP809" s="214"/>
      <c r="DQ809" s="214"/>
      <c r="DR809" s="214"/>
      <c r="DS809" s="214"/>
      <c r="DT809" s="214"/>
      <c r="DU809" s="214"/>
      <c r="DV809" s="214"/>
      <c r="DW809" s="214"/>
      <c r="DX809" s="214"/>
      <c r="DY809" s="214"/>
      <c r="DZ809" s="214"/>
      <c r="EA809" s="214"/>
      <c r="EB809" s="214"/>
      <c r="EC809" s="214"/>
      <c r="ED809" s="214"/>
      <c r="EE809" s="214"/>
      <c r="EF809" s="214"/>
      <c r="EG809" s="214"/>
      <c r="EH809" s="214"/>
      <c r="EI809" s="214"/>
      <c r="EJ809" s="214"/>
      <c r="EK809" s="214"/>
      <c r="EL809" s="214"/>
      <c r="EM809" s="214"/>
      <c r="EN809" s="214"/>
      <c r="EO809" s="214"/>
      <c r="EP809" s="214"/>
      <c r="EQ809" s="214"/>
      <c r="ER809" s="214"/>
      <c r="ES809" s="214"/>
      <c r="ET809" s="214"/>
      <c r="EU809" s="214"/>
      <c r="EV809" s="214"/>
      <c r="EW809" s="214"/>
      <c r="EX809" s="214"/>
      <c r="EY809" s="214"/>
      <c r="EZ809" s="214"/>
      <c r="FA809" s="214"/>
      <c r="FB809" s="214"/>
      <c r="FC809" s="214"/>
      <c r="FD809" s="214"/>
      <c r="FE809" s="214"/>
      <c r="FF809" s="214"/>
      <c r="FG809" s="214"/>
      <c r="FH809" s="214"/>
      <c r="FI809" s="214"/>
      <c r="FJ809" s="214"/>
      <c r="FK809" s="214"/>
      <c r="FL809" s="214"/>
      <c r="FM809" s="214"/>
      <c r="FN809" s="214"/>
      <c r="FO809" s="214"/>
      <c r="FP809" s="214"/>
      <c r="FQ809" s="214"/>
      <c r="FR809" s="214"/>
      <c r="FS809" s="214"/>
      <c r="FT809" s="214"/>
      <c r="FU809" s="214"/>
      <c r="FV809" s="214"/>
      <c r="FW809" s="214"/>
      <c r="FX809" s="214"/>
      <c r="FY809" s="214"/>
      <c r="FZ809" s="214"/>
      <c r="GA809" s="214"/>
      <c r="GB809" s="214"/>
      <c r="GC809" s="214"/>
      <c r="GD809" s="214"/>
      <c r="GE809" s="214"/>
      <c r="GF809" s="214"/>
      <c r="GG809" s="214"/>
      <c r="GH809" s="214"/>
      <c r="GI809" s="214"/>
      <c r="GJ809" s="214"/>
      <c r="GK809" s="214"/>
      <c r="GL809" s="214"/>
      <c r="GM809" s="214"/>
      <c r="GN809" s="214"/>
      <c r="GO809" s="214"/>
      <c r="GP809" s="214"/>
      <c r="GQ809" s="214"/>
      <c r="GR809" s="214"/>
      <c r="GS809" s="214"/>
      <c r="GT809" s="214"/>
      <c r="GU809" s="214"/>
      <c r="GV809" s="214"/>
      <c r="GW809" s="214"/>
      <c r="GX809" s="214"/>
      <c r="GY809" s="214"/>
      <c r="GZ809" s="214"/>
      <c r="HA809" s="214"/>
      <c r="HB809" s="214"/>
      <c r="HC809" s="214"/>
      <c r="HD809" s="214"/>
      <c r="HE809" s="214"/>
      <c r="HF809" s="214"/>
      <c r="HG809" s="214"/>
      <c r="HH809" s="214"/>
      <c r="HI809" s="214"/>
      <c r="HJ809" s="214"/>
      <c r="HK809" s="214"/>
      <c r="HL809" s="214"/>
      <c r="HM809" s="214"/>
      <c r="HN809" s="214"/>
      <c r="HO809" s="214"/>
      <c r="HP809" s="214"/>
      <c r="HQ809" s="214"/>
      <c r="HR809" s="214"/>
      <c r="HS809" s="214"/>
      <c r="HT809" s="214"/>
      <c r="HU809" s="214"/>
      <c r="HV809" s="214"/>
      <c r="HW809" s="214"/>
      <c r="HX809" s="214"/>
      <c r="HY809" s="214"/>
      <c r="HZ809" s="214"/>
      <c r="IA809" s="214"/>
      <c r="IB809" s="214"/>
      <c r="IC809" s="214"/>
      <c r="ID809" s="214"/>
      <c r="IE809" s="214"/>
      <c r="IF809" s="214"/>
      <c r="IG809" s="214"/>
      <c r="IH809" s="214"/>
      <c r="II809" s="214"/>
      <c r="IJ809" s="214"/>
      <c r="IK809" s="214"/>
      <c r="IL809" s="214"/>
      <c r="IM809" s="214"/>
      <c r="IN809" s="214"/>
      <c r="IO809" s="214"/>
      <c r="IP809" s="214"/>
      <c r="IQ809" s="214"/>
      <c r="IR809" s="214"/>
      <c r="IS809" s="214"/>
      <c r="IT809" s="214"/>
      <c r="IU809" s="214"/>
      <c r="IV809" s="214"/>
      <c r="IW809" s="214"/>
      <c r="IX809" s="214"/>
      <c r="IY809" s="214"/>
    </row>
    <row r="810" spans="2:259" ht="45" x14ac:dyDescent="0.25">
      <c r="B810" s="214">
        <v>1</v>
      </c>
      <c r="C810" s="575" t="s">
        <v>457</v>
      </c>
      <c r="D810" s="172"/>
      <c r="E810" s="286"/>
      <c r="F810" s="2217">
        <f>SUM(F719,F646,F400,F48)</f>
        <v>16212</v>
      </c>
      <c r="G810" s="2218">
        <f>SUM(G719,G646,G400,G48)</f>
        <v>13518.166666666666</v>
      </c>
      <c r="H810" s="2218">
        <f>SUM(H719,H646,H400,H48)</f>
        <v>13559</v>
      </c>
      <c r="I810" s="2218">
        <f t="shared" si="664"/>
        <v>100.30206265642532</v>
      </c>
      <c r="J810" s="2222"/>
      <c r="K810" s="2222"/>
      <c r="L810" s="2218"/>
      <c r="M810" s="2218"/>
      <c r="N810" s="2218"/>
      <c r="O810" s="2218"/>
      <c r="P810" s="2218"/>
      <c r="Q810" s="1702"/>
      <c r="R810" s="2220">
        <f t="shared" ref="R810:AI810" si="674">SUM(R719,R646,R400,R253,R161, ,R48)</f>
        <v>0</v>
      </c>
      <c r="S810" s="2220">
        <f t="shared" si="674"/>
        <v>0</v>
      </c>
      <c r="T810" s="2220">
        <f t="shared" si="674"/>
        <v>0</v>
      </c>
      <c r="U810" s="2220">
        <f t="shared" si="674"/>
        <v>0</v>
      </c>
      <c r="V810" s="2220">
        <f t="shared" si="674"/>
        <v>0</v>
      </c>
      <c r="W810" s="2220">
        <f t="shared" ref="W810:X810" si="675">SUM(W719,W646,W400,W253,W161, ,W48)</f>
        <v>0</v>
      </c>
      <c r="X810" s="2220">
        <f t="shared" si="675"/>
        <v>0</v>
      </c>
      <c r="Y810" s="2220">
        <f t="shared" ref="Y810:Z810" si="676">SUM(Y719,Y646,Y400,Y253,Y161, ,Y48)</f>
        <v>0</v>
      </c>
      <c r="Z810" s="2220">
        <f t="shared" si="676"/>
        <v>0</v>
      </c>
      <c r="AA810" s="2220">
        <f t="shared" ref="AA810" si="677">SUM(AA719,AA646,AA400,AA253,AA161, ,AA48)</f>
        <v>0</v>
      </c>
      <c r="AB810" s="2220">
        <f t="shared" si="674"/>
        <v>0</v>
      </c>
      <c r="AC810" s="2220">
        <f t="shared" si="674"/>
        <v>0</v>
      </c>
      <c r="AD810" s="2771">
        <f t="shared" si="674"/>
        <v>0</v>
      </c>
      <c r="AE810" s="2220">
        <f t="shared" si="674"/>
        <v>0</v>
      </c>
      <c r="AF810" s="2220">
        <f t="shared" si="674"/>
        <v>0</v>
      </c>
      <c r="AG810" s="2772">
        <f t="shared" si="674"/>
        <v>0</v>
      </c>
      <c r="AH810" s="2772">
        <f t="shared" si="674"/>
        <v>0</v>
      </c>
      <c r="AI810" s="2220">
        <f t="shared" si="674"/>
        <v>0</v>
      </c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  <c r="BI810" s="214"/>
      <c r="BJ810" s="214"/>
      <c r="BK810" s="214"/>
      <c r="BL810" s="214"/>
      <c r="BM810" s="214"/>
      <c r="BN810" s="214"/>
      <c r="BO810" s="214"/>
      <c r="BP810" s="214"/>
      <c r="BQ810" s="214"/>
      <c r="BR810" s="214"/>
      <c r="BS810" s="214"/>
      <c r="BT810" s="214"/>
      <c r="BU810" s="214"/>
      <c r="BV810" s="214"/>
      <c r="BW810" s="214"/>
      <c r="BX810" s="214"/>
      <c r="BY810" s="214"/>
      <c r="BZ810" s="214"/>
      <c r="CA810" s="214"/>
      <c r="CB810" s="214"/>
      <c r="CC810" s="214"/>
      <c r="CD810" s="214"/>
      <c r="CE810" s="214"/>
      <c r="CF810" s="214"/>
      <c r="CG810" s="214"/>
      <c r="CH810" s="214"/>
      <c r="CI810" s="214"/>
      <c r="CJ810" s="214"/>
      <c r="CK810" s="214"/>
      <c r="CL810" s="214"/>
      <c r="CM810" s="214"/>
      <c r="CN810" s="214"/>
      <c r="CO810" s="214"/>
      <c r="CP810" s="214"/>
      <c r="CQ810" s="214"/>
      <c r="CR810" s="214"/>
      <c r="CS810" s="214"/>
      <c r="CT810" s="214"/>
      <c r="CU810" s="214"/>
      <c r="CV810" s="214"/>
      <c r="CW810" s="214"/>
      <c r="CX810" s="214"/>
      <c r="CY810" s="214"/>
      <c r="CZ810" s="214"/>
      <c r="DA810" s="214"/>
      <c r="DB810" s="214"/>
      <c r="DC810" s="214"/>
      <c r="DD810" s="214"/>
      <c r="DE810" s="214"/>
      <c r="DF810" s="214"/>
      <c r="DG810" s="214"/>
      <c r="DH810" s="214"/>
      <c r="DI810" s="214"/>
      <c r="DJ810" s="214"/>
      <c r="DK810" s="214"/>
      <c r="DL810" s="214"/>
      <c r="DM810" s="214"/>
      <c r="DN810" s="214"/>
      <c r="DO810" s="214"/>
      <c r="DP810" s="214"/>
      <c r="DQ810" s="214"/>
      <c r="DR810" s="214"/>
      <c r="DS810" s="214"/>
      <c r="DT810" s="214"/>
      <c r="DU810" s="214"/>
      <c r="DV810" s="214"/>
      <c r="DW810" s="214"/>
      <c r="DX810" s="214"/>
      <c r="DY810" s="214"/>
      <c r="DZ810" s="214"/>
      <c r="EA810" s="214"/>
      <c r="EB810" s="214"/>
      <c r="EC810" s="214"/>
      <c r="ED810" s="214"/>
      <c r="EE810" s="214"/>
      <c r="EF810" s="214"/>
      <c r="EG810" s="214"/>
      <c r="EH810" s="214"/>
      <c r="EI810" s="214"/>
      <c r="EJ810" s="214"/>
      <c r="EK810" s="214"/>
      <c r="EL810" s="214"/>
      <c r="EM810" s="214"/>
      <c r="EN810" s="214"/>
      <c r="EO810" s="214"/>
      <c r="EP810" s="214"/>
      <c r="EQ810" s="214"/>
      <c r="ER810" s="214"/>
      <c r="ES810" s="214"/>
      <c r="ET810" s="214"/>
      <c r="EU810" s="214"/>
      <c r="EV810" s="214"/>
      <c r="EW810" s="214"/>
      <c r="EX810" s="214"/>
      <c r="EY810" s="214"/>
      <c r="EZ810" s="214"/>
      <c r="FA810" s="214"/>
      <c r="FB810" s="214"/>
      <c r="FC810" s="214"/>
      <c r="FD810" s="214"/>
      <c r="FE810" s="214"/>
      <c r="FF810" s="214"/>
      <c r="FG810" s="214"/>
      <c r="FH810" s="214"/>
      <c r="FI810" s="214"/>
      <c r="FJ810" s="214"/>
      <c r="FK810" s="214"/>
      <c r="FL810" s="214"/>
      <c r="FM810" s="214"/>
      <c r="FN810" s="214"/>
      <c r="FO810" s="214"/>
      <c r="FP810" s="214"/>
      <c r="FQ810" s="214"/>
      <c r="FR810" s="214"/>
      <c r="FS810" s="214"/>
      <c r="FT810" s="214"/>
      <c r="FU810" s="214"/>
      <c r="FV810" s="214"/>
      <c r="FW810" s="214"/>
      <c r="FX810" s="214"/>
      <c r="FY810" s="214"/>
      <c r="FZ810" s="214"/>
      <c r="GA810" s="214"/>
      <c r="GB810" s="214"/>
      <c r="GC810" s="214"/>
      <c r="GD810" s="214"/>
      <c r="GE810" s="214"/>
      <c r="GF810" s="214"/>
      <c r="GG810" s="214"/>
      <c r="GH810" s="214"/>
      <c r="GI810" s="214"/>
      <c r="GJ810" s="214"/>
      <c r="GK810" s="214"/>
      <c r="GL810" s="214"/>
      <c r="GM810" s="214"/>
      <c r="GN810" s="214"/>
      <c r="GO810" s="214"/>
      <c r="GP810" s="214"/>
      <c r="GQ810" s="214"/>
      <c r="GR810" s="214"/>
      <c r="GS810" s="214"/>
      <c r="GT810" s="214"/>
      <c r="GU810" s="214"/>
      <c r="GV810" s="214"/>
      <c r="GW810" s="214"/>
      <c r="GX810" s="214"/>
      <c r="GY810" s="214"/>
      <c r="GZ810" s="214"/>
      <c r="HA810" s="214"/>
      <c r="HB810" s="214"/>
      <c r="HC810" s="214"/>
      <c r="HD810" s="214"/>
      <c r="HE810" s="214"/>
      <c r="HF810" s="214"/>
      <c r="HG810" s="214"/>
      <c r="HH810" s="214"/>
      <c r="HI810" s="214"/>
      <c r="HJ810" s="214"/>
      <c r="HK810" s="214"/>
      <c r="HL810" s="214"/>
      <c r="HM810" s="214"/>
      <c r="HN810" s="214"/>
      <c r="HO810" s="214"/>
      <c r="HP810" s="214"/>
      <c r="HQ810" s="214"/>
      <c r="HR810" s="214"/>
      <c r="HS810" s="214"/>
      <c r="HT810" s="214"/>
      <c r="HU810" s="214"/>
      <c r="HV810" s="214"/>
      <c r="HW810" s="214"/>
      <c r="HX810" s="214"/>
      <c r="HY810" s="214"/>
      <c r="HZ810" s="214"/>
      <c r="IA810" s="214"/>
      <c r="IB810" s="214"/>
      <c r="IC810" s="214"/>
      <c r="ID810" s="214"/>
      <c r="IE810" s="214"/>
      <c r="IF810" s="214"/>
      <c r="IG810" s="214"/>
      <c r="IH810" s="214"/>
      <c r="II810" s="214"/>
      <c r="IJ810" s="214"/>
      <c r="IK810" s="214"/>
      <c r="IL810" s="214"/>
      <c r="IM810" s="214"/>
      <c r="IN810" s="214"/>
      <c r="IO810" s="214"/>
      <c r="IP810" s="214"/>
      <c r="IQ810" s="214"/>
      <c r="IR810" s="214"/>
      <c r="IS810" s="214"/>
      <c r="IT810" s="214"/>
      <c r="IU810" s="214"/>
      <c r="IV810" s="214"/>
      <c r="IW810" s="214"/>
      <c r="IX810" s="214"/>
      <c r="IY810" s="214"/>
    </row>
    <row r="811" spans="2:259" ht="75" x14ac:dyDescent="0.25">
      <c r="B811" s="214">
        <v>1</v>
      </c>
      <c r="C811" s="575" t="s">
        <v>504</v>
      </c>
      <c r="D811" s="172"/>
      <c r="E811" s="286"/>
      <c r="F811" s="2217">
        <f>SUM(F720,F647,F555,F253,F161,F49)</f>
        <v>12102</v>
      </c>
      <c r="G811" s="2218">
        <f>SUM(G720,G647,G555,G253,G161,G49)</f>
        <v>10103</v>
      </c>
      <c r="H811" s="2218">
        <f>SUM(H720,H647,H555,H253,H161,H49)</f>
        <v>11702</v>
      </c>
      <c r="I811" s="2218">
        <f t="shared" si="664"/>
        <v>115.82698208452935</v>
      </c>
      <c r="J811" s="2222"/>
      <c r="K811" s="2222"/>
      <c r="L811" s="2218"/>
      <c r="M811" s="2218"/>
      <c r="N811" s="2218"/>
      <c r="O811" s="2218"/>
      <c r="P811" s="2218"/>
      <c r="Q811" s="1702"/>
      <c r="R811" s="2220"/>
      <c r="S811" s="2220"/>
      <c r="T811" s="2220"/>
      <c r="U811" s="2220"/>
      <c r="V811" s="2220"/>
      <c r="W811" s="2220"/>
      <c r="X811" s="2220"/>
      <c r="Y811" s="2220"/>
      <c r="Z811" s="2220"/>
      <c r="AA811" s="2220"/>
      <c r="AB811" s="2220"/>
      <c r="AC811" s="2220"/>
      <c r="AD811" s="2771"/>
      <c r="AE811" s="2220"/>
      <c r="AF811" s="2220"/>
      <c r="AG811" s="2772"/>
      <c r="AH811" s="2772"/>
      <c r="AI811" s="2220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  <c r="BI811" s="214"/>
      <c r="BJ811" s="214"/>
      <c r="BK811" s="214"/>
      <c r="BL811" s="214"/>
      <c r="BM811" s="214"/>
      <c r="BN811" s="214"/>
      <c r="BO811" s="214"/>
      <c r="BP811" s="214"/>
      <c r="BQ811" s="214"/>
      <c r="BR811" s="214"/>
      <c r="BS811" s="214"/>
      <c r="BT811" s="214"/>
      <c r="BU811" s="214"/>
      <c r="BV811" s="214"/>
      <c r="BW811" s="214"/>
      <c r="BX811" s="214"/>
      <c r="BY811" s="214"/>
      <c r="BZ811" s="214"/>
      <c r="CA811" s="214"/>
      <c r="CB811" s="214"/>
      <c r="CC811" s="214"/>
      <c r="CD811" s="214"/>
      <c r="CE811" s="214"/>
      <c r="CF811" s="214"/>
      <c r="CG811" s="214"/>
      <c r="CH811" s="214"/>
      <c r="CI811" s="214"/>
      <c r="CJ811" s="214"/>
      <c r="CK811" s="214"/>
      <c r="CL811" s="214"/>
      <c r="CM811" s="214"/>
      <c r="CN811" s="214"/>
      <c r="CO811" s="214"/>
      <c r="CP811" s="214"/>
      <c r="CQ811" s="214"/>
      <c r="CR811" s="214"/>
      <c r="CS811" s="214"/>
      <c r="CT811" s="214"/>
      <c r="CU811" s="214"/>
      <c r="CV811" s="214"/>
      <c r="CW811" s="214"/>
      <c r="CX811" s="214"/>
      <c r="CY811" s="214"/>
      <c r="CZ811" s="214"/>
      <c r="DA811" s="214"/>
      <c r="DB811" s="214"/>
      <c r="DC811" s="214"/>
      <c r="DD811" s="214"/>
      <c r="DE811" s="214"/>
      <c r="DF811" s="214"/>
      <c r="DG811" s="214"/>
      <c r="DH811" s="214"/>
      <c r="DI811" s="214"/>
      <c r="DJ811" s="214"/>
      <c r="DK811" s="214"/>
      <c r="DL811" s="214"/>
      <c r="DM811" s="214"/>
      <c r="DN811" s="214"/>
      <c r="DO811" s="214"/>
      <c r="DP811" s="214"/>
      <c r="DQ811" s="214"/>
      <c r="DR811" s="214"/>
      <c r="DS811" s="214"/>
      <c r="DT811" s="214"/>
      <c r="DU811" s="214"/>
      <c r="DV811" s="214"/>
      <c r="DW811" s="214"/>
      <c r="DX811" s="214"/>
      <c r="DY811" s="214"/>
      <c r="DZ811" s="214"/>
      <c r="EA811" s="214"/>
      <c r="EB811" s="214"/>
      <c r="EC811" s="214"/>
      <c r="ED811" s="214"/>
      <c r="EE811" s="214"/>
      <c r="EF811" s="214"/>
      <c r="EG811" s="214"/>
      <c r="EH811" s="214"/>
      <c r="EI811" s="214"/>
      <c r="EJ811" s="214"/>
      <c r="EK811" s="214"/>
      <c r="EL811" s="214"/>
      <c r="EM811" s="214"/>
      <c r="EN811" s="214"/>
      <c r="EO811" s="214"/>
      <c r="EP811" s="214"/>
      <c r="EQ811" s="214"/>
      <c r="ER811" s="214"/>
      <c r="ES811" s="214"/>
      <c r="ET811" s="214"/>
      <c r="EU811" s="214"/>
      <c r="EV811" s="214"/>
      <c r="EW811" s="214"/>
      <c r="EX811" s="214"/>
      <c r="EY811" s="214"/>
      <c r="EZ811" s="214"/>
      <c r="FA811" s="214"/>
      <c r="FB811" s="214"/>
      <c r="FC811" s="214"/>
      <c r="FD811" s="214"/>
      <c r="FE811" s="214"/>
      <c r="FF811" s="214"/>
      <c r="FG811" s="214"/>
      <c r="FH811" s="214"/>
      <c r="FI811" s="214"/>
      <c r="FJ811" s="214"/>
      <c r="FK811" s="214"/>
      <c r="FL811" s="214"/>
      <c r="FM811" s="214"/>
      <c r="FN811" s="214"/>
      <c r="FO811" s="214"/>
      <c r="FP811" s="214"/>
      <c r="FQ811" s="214"/>
      <c r="FR811" s="214"/>
      <c r="FS811" s="214"/>
      <c r="FT811" s="214"/>
      <c r="FU811" s="214"/>
      <c r="FV811" s="214"/>
      <c r="FW811" s="214"/>
      <c r="FX811" s="214"/>
      <c r="FY811" s="214"/>
      <c r="FZ811" s="214"/>
      <c r="GA811" s="214"/>
      <c r="GB811" s="214"/>
      <c r="GC811" s="214"/>
      <c r="GD811" s="214"/>
      <c r="GE811" s="214"/>
      <c r="GF811" s="214"/>
      <c r="GG811" s="214"/>
      <c r="GH811" s="214"/>
      <c r="GI811" s="214"/>
      <c r="GJ811" s="214"/>
      <c r="GK811" s="214"/>
      <c r="GL811" s="214"/>
      <c r="GM811" s="214"/>
      <c r="GN811" s="214"/>
      <c r="GO811" s="214"/>
      <c r="GP811" s="214"/>
      <c r="GQ811" s="214"/>
      <c r="GR811" s="214"/>
      <c r="GS811" s="214"/>
      <c r="GT811" s="214"/>
      <c r="GU811" s="214"/>
      <c r="GV811" s="214"/>
      <c r="GW811" s="214"/>
      <c r="GX811" s="214"/>
      <c r="GY811" s="214"/>
      <c r="GZ811" s="214"/>
      <c r="HA811" s="214"/>
      <c r="HB811" s="214"/>
      <c r="HC811" s="214"/>
      <c r="HD811" s="214"/>
      <c r="HE811" s="214"/>
      <c r="HF811" s="214"/>
      <c r="HG811" s="214"/>
      <c r="HH811" s="214"/>
      <c r="HI811" s="214"/>
      <c r="HJ811" s="214"/>
      <c r="HK811" s="214"/>
      <c r="HL811" s="214"/>
      <c r="HM811" s="214"/>
      <c r="HN811" s="214"/>
      <c r="HO811" s="214"/>
      <c r="HP811" s="214"/>
      <c r="HQ811" s="214"/>
      <c r="HR811" s="214"/>
      <c r="HS811" s="214"/>
      <c r="HT811" s="214"/>
      <c r="HU811" s="214"/>
      <c r="HV811" s="214"/>
      <c r="HW811" s="214"/>
      <c r="HX811" s="214"/>
      <c r="HY811" s="214"/>
      <c r="HZ811" s="214"/>
      <c r="IA811" s="214"/>
      <c r="IB811" s="214"/>
      <c r="IC811" s="214"/>
      <c r="ID811" s="214"/>
      <c r="IE811" s="214"/>
      <c r="IF811" s="214"/>
      <c r="IG811" s="214"/>
      <c r="IH811" s="214"/>
      <c r="II811" s="214"/>
      <c r="IJ811" s="214"/>
      <c r="IK811" s="214"/>
      <c r="IL811" s="214"/>
      <c r="IM811" s="214"/>
      <c r="IN811" s="214"/>
      <c r="IO811" s="214"/>
      <c r="IP811" s="214"/>
      <c r="IQ811" s="214"/>
      <c r="IR811" s="214"/>
      <c r="IS811" s="214"/>
      <c r="IT811" s="214"/>
      <c r="IU811" s="214"/>
      <c r="IV811" s="214"/>
      <c r="IW811" s="214"/>
      <c r="IX811" s="214"/>
      <c r="IY811" s="214"/>
    </row>
    <row r="812" spans="2:259" ht="29.25" x14ac:dyDescent="0.25">
      <c r="B812" s="214">
        <v>1</v>
      </c>
      <c r="C812" s="572" t="s">
        <v>343</v>
      </c>
      <c r="D812" s="2858"/>
      <c r="E812" s="286"/>
      <c r="F812" s="2217">
        <f>F721+F648+F556+F401+F254+F162+F50</f>
        <v>91545</v>
      </c>
      <c r="G812" s="2218">
        <f>G721+G648+G556+G401+G254+G162+G50</f>
        <v>76396.333333333343</v>
      </c>
      <c r="H812" s="2218">
        <f>H721+H648+H556+H401+H254+H162+H50</f>
        <v>66353</v>
      </c>
      <c r="I812" s="2218">
        <f t="shared" si="664"/>
        <v>86.853644808433202</v>
      </c>
      <c r="J812" s="2222"/>
      <c r="K812" s="2222"/>
      <c r="L812" s="2218"/>
      <c r="M812" s="2218"/>
      <c r="N812" s="2218"/>
      <c r="O812" s="2218"/>
      <c r="P812" s="2218"/>
      <c r="Q812" s="1702"/>
      <c r="R812" s="2220"/>
      <c r="S812" s="2220"/>
      <c r="T812" s="2220"/>
      <c r="U812" s="2220"/>
      <c r="V812" s="2220"/>
      <c r="W812" s="2220"/>
      <c r="X812" s="2220"/>
      <c r="Y812" s="2220"/>
      <c r="Z812" s="2220"/>
      <c r="AA812" s="2220"/>
      <c r="AB812" s="2220"/>
      <c r="AC812" s="2220"/>
      <c r="AD812" s="2771"/>
      <c r="AE812" s="2220"/>
      <c r="AF812" s="2220"/>
      <c r="AG812" s="2772"/>
      <c r="AH812" s="2772"/>
      <c r="AI812" s="2220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  <c r="BI812" s="214"/>
      <c r="BJ812" s="214"/>
      <c r="BK812" s="214"/>
      <c r="BL812" s="214"/>
      <c r="BM812" s="214"/>
      <c r="BN812" s="214"/>
      <c r="BO812" s="214"/>
      <c r="BP812" s="214"/>
      <c r="BQ812" s="214"/>
      <c r="BR812" s="214"/>
      <c r="BS812" s="214"/>
      <c r="BT812" s="214"/>
      <c r="BU812" s="214"/>
      <c r="BV812" s="214"/>
      <c r="BW812" s="214"/>
      <c r="BX812" s="214"/>
      <c r="BY812" s="214"/>
      <c r="BZ812" s="214"/>
      <c r="CA812" s="214"/>
      <c r="CB812" s="214"/>
      <c r="CC812" s="214"/>
      <c r="CD812" s="214"/>
      <c r="CE812" s="214"/>
      <c r="CF812" s="214"/>
      <c r="CG812" s="214"/>
      <c r="CH812" s="214"/>
      <c r="CI812" s="214"/>
      <c r="CJ812" s="214"/>
      <c r="CK812" s="214"/>
      <c r="CL812" s="214"/>
      <c r="CM812" s="214"/>
      <c r="CN812" s="214"/>
      <c r="CO812" s="214"/>
      <c r="CP812" s="214"/>
      <c r="CQ812" s="214"/>
      <c r="CR812" s="214"/>
      <c r="CS812" s="214"/>
      <c r="CT812" s="214"/>
      <c r="CU812" s="214"/>
      <c r="CV812" s="214"/>
      <c r="CW812" s="214"/>
      <c r="CX812" s="214"/>
      <c r="CY812" s="214"/>
      <c r="CZ812" s="214"/>
      <c r="DA812" s="214"/>
      <c r="DB812" s="214"/>
      <c r="DC812" s="214"/>
      <c r="DD812" s="214"/>
      <c r="DE812" s="214"/>
      <c r="DF812" s="214"/>
      <c r="DG812" s="214"/>
      <c r="DH812" s="214"/>
      <c r="DI812" s="214"/>
      <c r="DJ812" s="214"/>
      <c r="DK812" s="214"/>
      <c r="DL812" s="214"/>
      <c r="DM812" s="214"/>
      <c r="DN812" s="214"/>
      <c r="DO812" s="214"/>
      <c r="DP812" s="214"/>
      <c r="DQ812" s="214"/>
      <c r="DR812" s="214"/>
      <c r="DS812" s="214"/>
      <c r="DT812" s="214"/>
      <c r="DU812" s="214"/>
      <c r="DV812" s="214"/>
      <c r="DW812" s="214"/>
      <c r="DX812" s="214"/>
      <c r="DY812" s="214"/>
      <c r="DZ812" s="214"/>
      <c r="EA812" s="214"/>
      <c r="EB812" s="214"/>
      <c r="EC812" s="214"/>
      <c r="ED812" s="214"/>
      <c r="EE812" s="214"/>
      <c r="EF812" s="214"/>
      <c r="EG812" s="214"/>
      <c r="EH812" s="214"/>
      <c r="EI812" s="214"/>
      <c r="EJ812" s="214"/>
      <c r="EK812" s="214"/>
      <c r="EL812" s="214"/>
      <c r="EM812" s="214"/>
      <c r="EN812" s="214"/>
      <c r="EO812" s="214"/>
      <c r="EP812" s="214"/>
      <c r="EQ812" s="214"/>
      <c r="ER812" s="214"/>
      <c r="ES812" s="214"/>
      <c r="ET812" s="214"/>
      <c r="EU812" s="214"/>
      <c r="EV812" s="214"/>
      <c r="EW812" s="214"/>
      <c r="EX812" s="214"/>
      <c r="EY812" s="214"/>
      <c r="EZ812" s="214"/>
      <c r="FA812" s="214"/>
      <c r="FB812" s="214"/>
      <c r="FC812" s="214"/>
      <c r="FD812" s="214"/>
      <c r="FE812" s="214"/>
      <c r="FF812" s="214"/>
      <c r="FG812" s="214"/>
      <c r="FH812" s="214"/>
      <c r="FI812" s="214"/>
      <c r="FJ812" s="214"/>
      <c r="FK812" s="214"/>
      <c r="FL812" s="214"/>
      <c r="FM812" s="214"/>
      <c r="FN812" s="214"/>
      <c r="FO812" s="214"/>
      <c r="FP812" s="214"/>
      <c r="FQ812" s="214"/>
      <c r="FR812" s="214"/>
      <c r="FS812" s="214"/>
      <c r="FT812" s="214"/>
      <c r="FU812" s="214"/>
      <c r="FV812" s="214"/>
      <c r="FW812" s="214"/>
      <c r="FX812" s="214"/>
      <c r="FY812" s="214"/>
      <c r="FZ812" s="214"/>
      <c r="GA812" s="214"/>
      <c r="GB812" s="214"/>
      <c r="GC812" s="214"/>
      <c r="GD812" s="214"/>
      <c r="GE812" s="214"/>
      <c r="GF812" s="214"/>
      <c r="GG812" s="214"/>
      <c r="GH812" s="214"/>
      <c r="GI812" s="214"/>
      <c r="GJ812" s="214"/>
      <c r="GK812" s="214"/>
      <c r="GL812" s="214"/>
      <c r="GM812" s="214"/>
      <c r="GN812" s="214"/>
      <c r="GO812" s="214"/>
      <c r="GP812" s="214"/>
      <c r="GQ812" s="214"/>
      <c r="GR812" s="214"/>
      <c r="GS812" s="214"/>
      <c r="GT812" s="214"/>
      <c r="GU812" s="214"/>
      <c r="GV812" s="214"/>
      <c r="GW812" s="214"/>
      <c r="GX812" s="214"/>
      <c r="GY812" s="214"/>
      <c r="GZ812" s="214"/>
      <c r="HA812" s="214"/>
      <c r="HB812" s="214"/>
      <c r="HC812" s="214"/>
      <c r="HD812" s="214"/>
      <c r="HE812" s="214"/>
      <c r="HF812" s="214"/>
      <c r="HG812" s="214"/>
      <c r="HH812" s="214"/>
      <c r="HI812" s="214"/>
      <c r="HJ812" s="214"/>
      <c r="HK812" s="214"/>
      <c r="HL812" s="214"/>
      <c r="HM812" s="214"/>
      <c r="HN812" s="214"/>
      <c r="HO812" s="214"/>
      <c r="HP812" s="214"/>
      <c r="HQ812" s="214"/>
      <c r="HR812" s="214"/>
      <c r="HS812" s="214"/>
      <c r="HT812" s="214"/>
      <c r="HU812" s="214"/>
      <c r="HV812" s="214"/>
      <c r="HW812" s="214"/>
      <c r="HX812" s="214"/>
      <c r="HY812" s="214"/>
      <c r="HZ812" s="214"/>
      <c r="IA812" s="214"/>
      <c r="IB812" s="214"/>
      <c r="IC812" s="214"/>
      <c r="ID812" s="214"/>
      <c r="IE812" s="214"/>
      <c r="IF812" s="214"/>
      <c r="IG812" s="214"/>
      <c r="IH812" s="214"/>
      <c r="II812" s="214"/>
      <c r="IJ812" s="214"/>
      <c r="IK812" s="214"/>
      <c r="IL812" s="214"/>
      <c r="IM812" s="214"/>
      <c r="IN812" s="214"/>
      <c r="IO812" s="214"/>
      <c r="IP812" s="214"/>
      <c r="IQ812" s="214"/>
      <c r="IR812" s="214"/>
      <c r="IS812" s="214"/>
      <c r="IT812" s="214"/>
      <c r="IU812" s="214"/>
      <c r="IV812" s="214"/>
      <c r="IW812" s="214"/>
      <c r="IX812" s="214"/>
      <c r="IY812" s="214"/>
    </row>
    <row r="813" spans="2:259" ht="29.25" x14ac:dyDescent="0.25">
      <c r="B813" s="214">
        <v>1</v>
      </c>
      <c r="C813" s="576" t="s">
        <v>194</v>
      </c>
      <c r="D813" s="2858"/>
      <c r="E813" s="286"/>
      <c r="F813" s="2217"/>
      <c r="G813" s="2218"/>
      <c r="H813" s="2218"/>
      <c r="I813" s="2218"/>
      <c r="J813" s="2222"/>
      <c r="K813" s="2222"/>
      <c r="L813" s="2218"/>
      <c r="M813" s="2218"/>
      <c r="N813" s="2218"/>
      <c r="O813" s="2218"/>
      <c r="P813" s="2218"/>
      <c r="Q813" s="1702"/>
      <c r="R813" s="2220"/>
      <c r="S813" s="2220"/>
      <c r="T813" s="2220"/>
      <c r="U813" s="2220"/>
      <c r="V813" s="2220"/>
      <c r="W813" s="2220"/>
      <c r="X813" s="2220"/>
      <c r="Y813" s="2220"/>
      <c r="Z813" s="2220"/>
      <c r="AA813" s="2220"/>
      <c r="AB813" s="2220"/>
      <c r="AC813" s="2220"/>
      <c r="AD813" s="2771"/>
      <c r="AE813" s="2220"/>
      <c r="AF813" s="2220"/>
      <c r="AG813" s="2772"/>
      <c r="AH813" s="2772"/>
      <c r="AI813" s="2220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  <c r="BI813" s="214"/>
      <c r="BJ813" s="214"/>
      <c r="BK813" s="214"/>
      <c r="BL813" s="214"/>
      <c r="BM813" s="214"/>
      <c r="BN813" s="214"/>
      <c r="BO813" s="214"/>
      <c r="BP813" s="214"/>
      <c r="BQ813" s="214"/>
      <c r="BR813" s="214"/>
      <c r="BS813" s="214"/>
      <c r="BT813" s="214"/>
      <c r="BU813" s="214"/>
      <c r="BV813" s="214"/>
      <c r="BW813" s="214"/>
      <c r="BX813" s="214"/>
      <c r="BY813" s="214"/>
      <c r="BZ813" s="214"/>
      <c r="CA813" s="214"/>
      <c r="CB813" s="214"/>
      <c r="CC813" s="214"/>
      <c r="CD813" s="214"/>
      <c r="CE813" s="214"/>
      <c r="CF813" s="214"/>
      <c r="CG813" s="214"/>
      <c r="CH813" s="214"/>
      <c r="CI813" s="214"/>
      <c r="CJ813" s="214"/>
      <c r="CK813" s="214"/>
      <c r="CL813" s="214"/>
      <c r="CM813" s="214"/>
      <c r="CN813" s="214"/>
      <c r="CO813" s="214"/>
      <c r="CP813" s="214"/>
      <c r="CQ813" s="214"/>
      <c r="CR813" s="214"/>
      <c r="CS813" s="214"/>
      <c r="CT813" s="214"/>
      <c r="CU813" s="214"/>
      <c r="CV813" s="214"/>
      <c r="CW813" s="214"/>
      <c r="CX813" s="214"/>
      <c r="CY813" s="214"/>
      <c r="CZ813" s="214"/>
      <c r="DA813" s="214"/>
      <c r="DB813" s="214"/>
      <c r="DC813" s="214"/>
      <c r="DD813" s="214"/>
      <c r="DE813" s="214"/>
      <c r="DF813" s="214"/>
      <c r="DG813" s="214"/>
      <c r="DH813" s="214"/>
      <c r="DI813" s="214"/>
      <c r="DJ813" s="214"/>
      <c r="DK813" s="214"/>
      <c r="DL813" s="214"/>
      <c r="DM813" s="214"/>
      <c r="DN813" s="214"/>
      <c r="DO813" s="214"/>
      <c r="DP813" s="214"/>
      <c r="DQ813" s="214"/>
      <c r="DR813" s="214"/>
      <c r="DS813" s="214"/>
      <c r="DT813" s="214"/>
      <c r="DU813" s="214"/>
      <c r="DV813" s="214"/>
      <c r="DW813" s="214"/>
      <c r="DX813" s="214"/>
      <c r="DY813" s="214"/>
      <c r="DZ813" s="214"/>
      <c r="EA813" s="214"/>
      <c r="EB813" s="214"/>
      <c r="EC813" s="214"/>
      <c r="ED813" s="214"/>
      <c r="EE813" s="214"/>
      <c r="EF813" s="214"/>
      <c r="EG813" s="214"/>
      <c r="EH813" s="214"/>
      <c r="EI813" s="214"/>
      <c r="EJ813" s="214"/>
      <c r="EK813" s="214"/>
      <c r="EL813" s="214"/>
      <c r="EM813" s="214"/>
      <c r="EN813" s="214"/>
      <c r="EO813" s="214"/>
      <c r="EP813" s="214"/>
      <c r="EQ813" s="214"/>
      <c r="ER813" s="214"/>
      <c r="ES813" s="214"/>
      <c r="ET813" s="214"/>
      <c r="EU813" s="214"/>
      <c r="EV813" s="214"/>
      <c r="EW813" s="214"/>
      <c r="EX813" s="214"/>
      <c r="EY813" s="214"/>
      <c r="EZ813" s="214"/>
      <c r="FA813" s="214"/>
      <c r="FB813" s="214"/>
      <c r="FC813" s="214"/>
      <c r="FD813" s="214"/>
      <c r="FE813" s="214"/>
      <c r="FF813" s="214"/>
      <c r="FG813" s="214"/>
      <c r="FH813" s="214"/>
      <c r="FI813" s="214"/>
      <c r="FJ813" s="214"/>
      <c r="FK813" s="214"/>
      <c r="FL813" s="214"/>
      <c r="FM813" s="214"/>
      <c r="FN813" s="214"/>
      <c r="FO813" s="214"/>
      <c r="FP813" s="214"/>
      <c r="FQ813" s="214"/>
      <c r="FR813" s="214"/>
      <c r="FS813" s="214"/>
      <c r="FT813" s="214"/>
      <c r="FU813" s="214"/>
      <c r="FV813" s="214"/>
      <c r="FW813" s="214"/>
      <c r="FX813" s="214"/>
      <c r="FY813" s="214"/>
      <c r="FZ813" s="214"/>
      <c r="GA813" s="214"/>
      <c r="GB813" s="214"/>
      <c r="GC813" s="214"/>
      <c r="GD813" s="214"/>
      <c r="GE813" s="214"/>
      <c r="GF813" s="214"/>
      <c r="GG813" s="214"/>
      <c r="GH813" s="214"/>
      <c r="GI813" s="214"/>
      <c r="GJ813" s="214"/>
      <c r="GK813" s="214"/>
      <c r="GL813" s="214"/>
      <c r="GM813" s="214"/>
      <c r="GN813" s="214"/>
      <c r="GO813" s="214"/>
      <c r="GP813" s="214"/>
      <c r="GQ813" s="214"/>
      <c r="GR813" s="214"/>
      <c r="GS813" s="214"/>
      <c r="GT813" s="214"/>
      <c r="GU813" s="214"/>
      <c r="GV813" s="214"/>
      <c r="GW813" s="214"/>
      <c r="GX813" s="214"/>
      <c r="GY813" s="214"/>
      <c r="GZ813" s="214"/>
      <c r="HA813" s="214"/>
      <c r="HB813" s="214"/>
      <c r="HC813" s="214"/>
      <c r="HD813" s="214"/>
      <c r="HE813" s="214"/>
      <c r="HF813" s="214"/>
      <c r="HG813" s="214"/>
      <c r="HH813" s="214"/>
      <c r="HI813" s="214"/>
      <c r="HJ813" s="214"/>
      <c r="HK813" s="214"/>
      <c r="HL813" s="214"/>
      <c r="HM813" s="214"/>
      <c r="HN813" s="214"/>
      <c r="HO813" s="214"/>
      <c r="HP813" s="214"/>
      <c r="HQ813" s="214"/>
      <c r="HR813" s="214"/>
      <c r="HS813" s="214"/>
      <c r="HT813" s="214"/>
      <c r="HU813" s="214"/>
      <c r="HV813" s="214"/>
      <c r="HW813" s="214"/>
      <c r="HX813" s="214"/>
      <c r="HY813" s="214"/>
      <c r="HZ813" s="214"/>
      <c r="IA813" s="214"/>
      <c r="IB813" s="214"/>
      <c r="IC813" s="214"/>
      <c r="ID813" s="214"/>
      <c r="IE813" s="214"/>
      <c r="IF813" s="214"/>
      <c r="IG813" s="214"/>
      <c r="IH813" s="214"/>
      <c r="II813" s="214"/>
      <c r="IJ813" s="214"/>
      <c r="IK813" s="214"/>
      <c r="IL813" s="214"/>
      <c r="IM813" s="214"/>
      <c r="IN813" s="214"/>
      <c r="IO813" s="214"/>
      <c r="IP813" s="214"/>
      <c r="IQ813" s="214"/>
      <c r="IR813" s="214"/>
      <c r="IS813" s="214"/>
      <c r="IT813" s="214"/>
      <c r="IU813" s="214"/>
      <c r="IV813" s="214"/>
      <c r="IW813" s="214"/>
      <c r="IX813" s="214"/>
      <c r="IY813" s="214"/>
    </row>
    <row r="814" spans="2:259" ht="90" x14ac:dyDescent="0.25">
      <c r="B814" s="214">
        <v>1</v>
      </c>
      <c r="C814" s="575" t="s">
        <v>502</v>
      </c>
      <c r="D814" s="172"/>
      <c r="E814" s="286"/>
      <c r="F814" s="2217">
        <f>SUM(F723,F650,F558,F256,F164,F52)</f>
        <v>74019</v>
      </c>
      <c r="G814" s="2218">
        <f>SUM(G723,G650,G558,G256,G164,G52)</f>
        <v>61799.666666666664</v>
      </c>
      <c r="H814" s="2218">
        <f>SUM(H723,H650,H558,H256,H164,H52)</f>
        <v>66974</v>
      </c>
      <c r="I814" s="2218">
        <f t="shared" ref="I814:I820" si="678">H814/G814*100</f>
        <v>108.37275281959451</v>
      </c>
      <c r="J814" s="2222"/>
      <c r="K814" s="2222"/>
      <c r="L814" s="2218"/>
      <c r="M814" s="2218"/>
      <c r="N814" s="2218"/>
      <c r="O814" s="2218"/>
      <c r="P814" s="2218"/>
      <c r="Q814" s="1702"/>
      <c r="R814" s="2220">
        <f t="shared" ref="R814:AI814" si="679">SUM(R723,R650,R558, ,R256,R164, ,R52)</f>
        <v>301101.83253000001</v>
      </c>
      <c r="S814" s="2220">
        <f t="shared" si="679"/>
        <v>301101.83253000001</v>
      </c>
      <c r="T814" s="2220">
        <f t="shared" si="679"/>
        <v>301101.83253000001</v>
      </c>
      <c r="U814" s="2220">
        <f t="shared" si="679"/>
        <v>301101.83253000001</v>
      </c>
      <c r="V814" s="2220">
        <f t="shared" si="679"/>
        <v>301101.83253000001</v>
      </c>
      <c r="W814" s="2220">
        <f t="shared" ref="W814:X814" si="680">SUM(W723,W650,W558, ,W256,W164, ,W52)</f>
        <v>301101.83253000001</v>
      </c>
      <c r="X814" s="2220">
        <f t="shared" si="680"/>
        <v>301101.83253000001</v>
      </c>
      <c r="Y814" s="2220">
        <f t="shared" ref="Y814:Z814" si="681">SUM(Y723,Y650,Y558, ,Y256,Y164, ,Y52)</f>
        <v>301101.83253000001</v>
      </c>
      <c r="Z814" s="2220">
        <f t="shared" si="681"/>
        <v>277591.61064000003</v>
      </c>
      <c r="AA814" s="2220">
        <f t="shared" ref="AA814" si="682">SUM(AA723,AA650,AA558, ,AA256,AA164, ,AA52)</f>
        <v>277591.61064000003</v>
      </c>
      <c r="AB814" s="2220">
        <f t="shared" si="679"/>
        <v>231777.09353833334</v>
      </c>
      <c r="AC814" s="2220">
        <f t="shared" si="679"/>
        <v>247940.43106</v>
      </c>
      <c r="AD814" s="2771">
        <f t="shared" si="679"/>
        <v>0</v>
      </c>
      <c r="AE814" s="2220">
        <f t="shared" si="679"/>
        <v>0</v>
      </c>
      <c r="AF814" s="2220">
        <f t="shared" si="679"/>
        <v>16163.337521666657</v>
      </c>
      <c r="AG814" s="2772">
        <f t="shared" si="679"/>
        <v>0</v>
      </c>
      <c r="AH814" s="2772">
        <f t="shared" si="679"/>
        <v>-405.08151999999995</v>
      </c>
      <c r="AI814" s="2220">
        <f t="shared" si="679"/>
        <v>247535.34954000002</v>
      </c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  <c r="BI814" s="214"/>
      <c r="BJ814" s="214"/>
      <c r="BK814" s="214"/>
      <c r="BL814" s="214"/>
      <c r="BM814" s="214"/>
      <c r="BN814" s="214"/>
      <c r="BO814" s="214"/>
      <c r="BP814" s="214"/>
      <c r="BQ814" s="214"/>
      <c r="BR814" s="214"/>
      <c r="BS814" s="214"/>
      <c r="BT814" s="214"/>
      <c r="BU814" s="214"/>
      <c r="BV814" s="214"/>
      <c r="BW814" s="214"/>
      <c r="BX814" s="214"/>
      <c r="BY814" s="214"/>
      <c r="BZ814" s="214"/>
      <c r="CA814" s="214"/>
      <c r="CB814" s="214"/>
      <c r="CC814" s="214"/>
      <c r="CD814" s="214"/>
      <c r="CE814" s="214"/>
      <c r="CF814" s="214"/>
      <c r="CG814" s="214"/>
      <c r="CH814" s="214"/>
      <c r="CI814" s="214"/>
      <c r="CJ814" s="214"/>
      <c r="CK814" s="214"/>
      <c r="CL814" s="214"/>
      <c r="CM814" s="214"/>
      <c r="CN814" s="214"/>
      <c r="CO814" s="214"/>
      <c r="CP814" s="214"/>
      <c r="CQ814" s="214"/>
      <c r="CR814" s="214"/>
      <c r="CS814" s="214"/>
      <c r="CT814" s="214"/>
      <c r="CU814" s="214"/>
      <c r="CV814" s="214"/>
      <c r="CW814" s="214"/>
      <c r="CX814" s="214"/>
      <c r="CY814" s="214"/>
      <c r="CZ814" s="214"/>
      <c r="DA814" s="214"/>
      <c r="DB814" s="214"/>
      <c r="DC814" s="214"/>
      <c r="DD814" s="214"/>
      <c r="DE814" s="214"/>
      <c r="DF814" s="214"/>
      <c r="DG814" s="214"/>
      <c r="DH814" s="214"/>
      <c r="DI814" s="214"/>
      <c r="DJ814" s="214"/>
      <c r="DK814" s="214"/>
      <c r="DL814" s="214"/>
      <c r="DM814" s="214"/>
      <c r="DN814" s="214"/>
      <c r="DO814" s="214"/>
      <c r="DP814" s="214"/>
      <c r="DQ814" s="214"/>
      <c r="DR814" s="214"/>
      <c r="DS814" s="214"/>
      <c r="DT814" s="214"/>
      <c r="DU814" s="214"/>
      <c r="DV814" s="214"/>
      <c r="DW814" s="214"/>
      <c r="DX814" s="214"/>
      <c r="DY814" s="214"/>
      <c r="DZ814" s="214"/>
      <c r="EA814" s="214"/>
      <c r="EB814" s="214"/>
      <c r="EC814" s="214"/>
      <c r="ED814" s="214"/>
      <c r="EE814" s="214"/>
      <c r="EF814" s="214"/>
      <c r="EG814" s="214"/>
      <c r="EH814" s="214"/>
      <c r="EI814" s="214"/>
      <c r="EJ814" s="214"/>
      <c r="EK814" s="214"/>
      <c r="EL814" s="214"/>
      <c r="EM814" s="214"/>
      <c r="EN814" s="214"/>
      <c r="EO814" s="214"/>
      <c r="EP814" s="214"/>
      <c r="EQ814" s="214"/>
      <c r="ER814" s="214"/>
      <c r="ES814" s="214"/>
      <c r="ET814" s="214"/>
      <c r="EU814" s="214"/>
      <c r="EV814" s="214"/>
      <c r="EW814" s="214"/>
      <c r="EX814" s="214"/>
      <c r="EY814" s="214"/>
      <c r="EZ814" s="214"/>
      <c r="FA814" s="214"/>
      <c r="FB814" s="214"/>
      <c r="FC814" s="214"/>
      <c r="FD814" s="214"/>
      <c r="FE814" s="214"/>
      <c r="FF814" s="214"/>
      <c r="FG814" s="214"/>
      <c r="FH814" s="214"/>
      <c r="FI814" s="214"/>
      <c r="FJ814" s="214"/>
      <c r="FK814" s="214"/>
      <c r="FL814" s="214"/>
      <c r="FM814" s="214"/>
      <c r="FN814" s="214"/>
      <c r="FO814" s="214"/>
      <c r="FP814" s="214"/>
      <c r="FQ814" s="214"/>
      <c r="FR814" s="214"/>
      <c r="FS814" s="214"/>
      <c r="FT814" s="214"/>
      <c r="FU814" s="214"/>
      <c r="FV814" s="214"/>
      <c r="FW814" s="214"/>
      <c r="FX814" s="214"/>
      <c r="FY814" s="214"/>
      <c r="FZ814" s="214"/>
      <c r="GA814" s="214"/>
      <c r="GB814" s="214"/>
      <c r="GC814" s="214"/>
      <c r="GD814" s="214"/>
      <c r="GE814" s="214"/>
      <c r="GF814" s="214"/>
      <c r="GG814" s="214"/>
      <c r="GH814" s="214"/>
      <c r="GI814" s="214"/>
      <c r="GJ814" s="214"/>
      <c r="GK814" s="214"/>
      <c r="GL814" s="214"/>
      <c r="GM814" s="214"/>
      <c r="GN814" s="214"/>
      <c r="GO814" s="214"/>
      <c r="GP814" s="214"/>
      <c r="GQ814" s="214"/>
      <c r="GR814" s="214"/>
      <c r="GS814" s="214"/>
      <c r="GT814" s="214"/>
      <c r="GU814" s="214"/>
      <c r="GV814" s="214"/>
      <c r="GW814" s="214"/>
      <c r="GX814" s="214"/>
      <c r="GY814" s="214"/>
      <c r="GZ814" s="214"/>
      <c r="HA814" s="214"/>
      <c r="HB814" s="214"/>
      <c r="HC814" s="214"/>
      <c r="HD814" s="214"/>
      <c r="HE814" s="214"/>
      <c r="HF814" s="214"/>
      <c r="HG814" s="214"/>
      <c r="HH814" s="214"/>
      <c r="HI814" s="214"/>
      <c r="HJ814" s="214"/>
      <c r="HK814" s="214"/>
      <c r="HL814" s="214"/>
      <c r="HM814" s="214"/>
      <c r="HN814" s="214"/>
      <c r="HO814" s="214"/>
      <c r="HP814" s="214"/>
      <c r="HQ814" s="214"/>
      <c r="HR814" s="214"/>
      <c r="HS814" s="214"/>
      <c r="HT814" s="214"/>
      <c r="HU814" s="214"/>
      <c r="HV814" s="214"/>
      <c r="HW814" s="214"/>
      <c r="HX814" s="214"/>
      <c r="HY814" s="214"/>
      <c r="HZ814" s="214"/>
      <c r="IA814" s="214"/>
      <c r="IB814" s="214"/>
      <c r="IC814" s="214"/>
      <c r="ID814" s="214"/>
      <c r="IE814" s="214"/>
      <c r="IF814" s="214"/>
      <c r="IG814" s="214"/>
      <c r="IH814" s="214"/>
      <c r="II814" s="214"/>
      <c r="IJ814" s="214"/>
      <c r="IK814" s="214"/>
      <c r="IL814" s="214"/>
      <c r="IM814" s="214"/>
      <c r="IN814" s="214"/>
      <c r="IO814" s="214"/>
      <c r="IP814" s="214"/>
      <c r="IQ814" s="214"/>
      <c r="IR814" s="214"/>
      <c r="IS814" s="214"/>
      <c r="IT814" s="214"/>
      <c r="IU814" s="214"/>
      <c r="IV814" s="214"/>
      <c r="IW814" s="214"/>
      <c r="IX814" s="214"/>
      <c r="IY814" s="214"/>
    </row>
    <row r="815" spans="2:259" x14ac:dyDescent="0.25">
      <c r="B815" s="214">
        <v>1</v>
      </c>
      <c r="C815" s="575" t="s">
        <v>623</v>
      </c>
      <c r="D815" s="172"/>
      <c r="E815" s="286"/>
      <c r="F815" s="2217">
        <f t="shared" ref="F815:H817" si="683">F724+F651+F559+F257+F165+F53</f>
        <v>12699</v>
      </c>
      <c r="G815" s="2218">
        <f t="shared" si="683"/>
        <v>10591.666666666668</v>
      </c>
      <c r="H815" s="2218">
        <f t="shared" si="683"/>
        <v>4087</v>
      </c>
      <c r="I815" s="2218">
        <f t="shared" si="678"/>
        <v>38.586939417781267</v>
      </c>
      <c r="J815" s="2222"/>
      <c r="K815" s="2222"/>
      <c r="L815" s="2218"/>
      <c r="M815" s="2218"/>
      <c r="N815" s="2218"/>
      <c r="O815" s="2218"/>
      <c r="P815" s="2218"/>
      <c r="Q815" s="1702"/>
      <c r="R815" s="2220"/>
      <c r="S815" s="2220"/>
      <c r="T815" s="2220"/>
      <c r="U815" s="2220"/>
      <c r="V815" s="2220"/>
      <c r="W815" s="2220"/>
      <c r="X815" s="2220"/>
      <c r="Y815" s="2220"/>
      <c r="Z815" s="2220"/>
      <c r="AA815" s="2220"/>
      <c r="AB815" s="2220"/>
      <c r="AC815" s="2220"/>
      <c r="AD815" s="2771"/>
      <c r="AE815" s="2220"/>
      <c r="AF815" s="2220"/>
      <c r="AG815" s="2772"/>
      <c r="AH815" s="2772"/>
      <c r="AI815" s="2220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  <c r="BI815" s="214"/>
      <c r="BJ815" s="214"/>
      <c r="BK815" s="214"/>
      <c r="BL815" s="214"/>
      <c r="BM815" s="214"/>
      <c r="BN815" s="214"/>
      <c r="BO815" s="214"/>
      <c r="BP815" s="214"/>
      <c r="BQ815" s="214"/>
      <c r="BR815" s="214"/>
      <c r="BS815" s="214"/>
      <c r="BT815" s="214"/>
      <c r="BU815" s="214"/>
      <c r="BV815" s="214"/>
      <c r="BW815" s="214"/>
      <c r="BX815" s="214"/>
      <c r="BY815" s="214"/>
      <c r="BZ815" s="214"/>
      <c r="CA815" s="214"/>
      <c r="CB815" s="214"/>
      <c r="CC815" s="214"/>
      <c r="CD815" s="214"/>
      <c r="CE815" s="214"/>
      <c r="CF815" s="214"/>
      <c r="CG815" s="214"/>
      <c r="CH815" s="214"/>
      <c r="CI815" s="214"/>
      <c r="CJ815" s="214"/>
      <c r="CK815" s="214"/>
      <c r="CL815" s="214"/>
      <c r="CM815" s="214"/>
      <c r="CN815" s="214"/>
      <c r="CO815" s="214"/>
      <c r="CP815" s="214"/>
      <c r="CQ815" s="214"/>
      <c r="CR815" s="214"/>
      <c r="CS815" s="214"/>
      <c r="CT815" s="214"/>
      <c r="CU815" s="214"/>
      <c r="CV815" s="214"/>
      <c r="CW815" s="214"/>
      <c r="CX815" s="214"/>
      <c r="CY815" s="214"/>
      <c r="CZ815" s="214"/>
      <c r="DA815" s="214"/>
      <c r="DB815" s="214"/>
      <c r="DC815" s="214"/>
      <c r="DD815" s="214"/>
      <c r="DE815" s="214"/>
      <c r="DF815" s="214"/>
      <c r="DG815" s="214"/>
      <c r="DH815" s="214"/>
      <c r="DI815" s="214"/>
      <c r="DJ815" s="214"/>
      <c r="DK815" s="214"/>
      <c r="DL815" s="214"/>
      <c r="DM815" s="214"/>
      <c r="DN815" s="214"/>
      <c r="DO815" s="214"/>
      <c r="DP815" s="214"/>
      <c r="DQ815" s="214"/>
      <c r="DR815" s="214"/>
      <c r="DS815" s="214"/>
      <c r="DT815" s="214"/>
      <c r="DU815" s="214"/>
      <c r="DV815" s="214"/>
      <c r="DW815" s="214"/>
      <c r="DX815" s="214"/>
      <c r="DY815" s="214"/>
      <c r="DZ815" s="214"/>
      <c r="EA815" s="214"/>
      <c r="EB815" s="214"/>
      <c r="EC815" s="214"/>
      <c r="ED815" s="214"/>
      <c r="EE815" s="214"/>
      <c r="EF815" s="214"/>
      <c r="EG815" s="214"/>
      <c r="EH815" s="214"/>
      <c r="EI815" s="214"/>
      <c r="EJ815" s="214"/>
      <c r="EK815" s="214"/>
      <c r="EL815" s="214"/>
      <c r="EM815" s="214"/>
      <c r="EN815" s="214"/>
      <c r="EO815" s="214"/>
      <c r="EP815" s="214"/>
      <c r="EQ815" s="214"/>
      <c r="ER815" s="214"/>
      <c r="ES815" s="214"/>
      <c r="ET815" s="214"/>
      <c r="EU815" s="214"/>
      <c r="EV815" s="214"/>
      <c r="EW815" s="214"/>
      <c r="EX815" s="214"/>
      <c r="EY815" s="214"/>
      <c r="EZ815" s="214"/>
      <c r="FA815" s="214"/>
      <c r="FB815" s="214"/>
      <c r="FC815" s="214"/>
      <c r="FD815" s="214"/>
      <c r="FE815" s="214"/>
      <c r="FF815" s="214"/>
      <c r="FG815" s="214"/>
      <c r="FH815" s="214"/>
      <c r="FI815" s="214"/>
      <c r="FJ815" s="214"/>
      <c r="FK815" s="214"/>
      <c r="FL815" s="214"/>
      <c r="FM815" s="214"/>
      <c r="FN815" s="214"/>
      <c r="FO815" s="214"/>
      <c r="FP815" s="214"/>
      <c r="FQ815" s="214"/>
      <c r="FR815" s="214"/>
      <c r="FS815" s="214"/>
      <c r="FT815" s="214"/>
      <c r="FU815" s="214"/>
      <c r="FV815" s="214"/>
      <c r="FW815" s="214"/>
      <c r="FX815" s="214"/>
      <c r="FY815" s="214"/>
      <c r="FZ815" s="214"/>
      <c r="GA815" s="214"/>
      <c r="GB815" s="214"/>
      <c r="GC815" s="214"/>
      <c r="GD815" s="214"/>
      <c r="GE815" s="214"/>
      <c r="GF815" s="214"/>
      <c r="GG815" s="214"/>
      <c r="GH815" s="214"/>
      <c r="GI815" s="214"/>
      <c r="GJ815" s="214"/>
      <c r="GK815" s="214"/>
      <c r="GL815" s="214"/>
      <c r="GM815" s="214"/>
      <c r="GN815" s="214"/>
      <c r="GO815" s="214"/>
      <c r="GP815" s="214"/>
      <c r="GQ815" s="214"/>
      <c r="GR815" s="214"/>
      <c r="GS815" s="214"/>
      <c r="GT815" s="214"/>
      <c r="GU815" s="214"/>
      <c r="GV815" s="214"/>
      <c r="GW815" s="214"/>
      <c r="GX815" s="214"/>
      <c r="GY815" s="214"/>
      <c r="GZ815" s="214"/>
      <c r="HA815" s="214"/>
      <c r="HB815" s="214"/>
      <c r="HC815" s="214"/>
      <c r="HD815" s="214"/>
      <c r="HE815" s="214"/>
      <c r="HF815" s="214"/>
      <c r="HG815" s="214"/>
      <c r="HH815" s="214"/>
      <c r="HI815" s="214"/>
      <c r="HJ815" s="214"/>
      <c r="HK815" s="214"/>
      <c r="HL815" s="214"/>
      <c r="HM815" s="214"/>
      <c r="HN815" s="214"/>
      <c r="HO815" s="214"/>
      <c r="HP815" s="214"/>
      <c r="HQ815" s="214"/>
      <c r="HR815" s="214"/>
      <c r="HS815" s="214"/>
      <c r="HT815" s="214"/>
      <c r="HU815" s="214"/>
      <c r="HV815" s="214"/>
      <c r="HW815" s="214"/>
      <c r="HX815" s="214"/>
      <c r="HY815" s="214"/>
      <c r="HZ815" s="214"/>
      <c r="IA815" s="214"/>
      <c r="IB815" s="214"/>
      <c r="IC815" s="214"/>
      <c r="ID815" s="214"/>
      <c r="IE815" s="214"/>
      <c r="IF815" s="214"/>
      <c r="IG815" s="214"/>
      <c r="IH815" s="214"/>
      <c r="II815" s="214"/>
      <c r="IJ815" s="214"/>
      <c r="IK815" s="214"/>
      <c r="IL815" s="214"/>
      <c r="IM815" s="214"/>
      <c r="IN815" s="214"/>
      <c r="IO815" s="214"/>
      <c r="IP815" s="214"/>
      <c r="IQ815" s="214"/>
      <c r="IR815" s="214"/>
      <c r="IS815" s="214"/>
      <c r="IT815" s="214"/>
      <c r="IU815" s="214"/>
      <c r="IV815" s="214"/>
      <c r="IW815" s="214"/>
      <c r="IX815" s="214"/>
      <c r="IY815" s="214"/>
    </row>
    <row r="816" spans="2:259" x14ac:dyDescent="0.25">
      <c r="B816" s="214">
        <v>1</v>
      </c>
      <c r="C816" s="575" t="s">
        <v>624</v>
      </c>
      <c r="D816" s="172"/>
      <c r="E816" s="286"/>
      <c r="F816" s="2217">
        <f t="shared" si="683"/>
        <v>16908</v>
      </c>
      <c r="G816" s="2218">
        <f t="shared" si="683"/>
        <v>14110.666666666666</v>
      </c>
      <c r="H816" s="2218">
        <f t="shared" si="683"/>
        <v>10341</v>
      </c>
      <c r="I816" s="2218">
        <f t="shared" si="678"/>
        <v>73.284985353869416</v>
      </c>
      <c r="J816" s="2222"/>
      <c r="K816" s="2222"/>
      <c r="L816" s="2218"/>
      <c r="M816" s="2218"/>
      <c r="N816" s="2218"/>
      <c r="O816" s="2218"/>
      <c r="P816" s="2218"/>
      <c r="Q816" s="1702"/>
      <c r="R816" s="2220"/>
      <c r="S816" s="2220"/>
      <c r="T816" s="2220"/>
      <c r="U816" s="2220"/>
      <c r="V816" s="2220"/>
      <c r="W816" s="2220"/>
      <c r="X816" s="2220"/>
      <c r="Y816" s="2220"/>
      <c r="Z816" s="2220"/>
      <c r="AA816" s="2220"/>
      <c r="AB816" s="2220"/>
      <c r="AC816" s="2220"/>
      <c r="AD816" s="2771"/>
      <c r="AE816" s="2220"/>
      <c r="AF816" s="2220"/>
      <c r="AG816" s="2772"/>
      <c r="AH816" s="2772"/>
      <c r="AI816" s="2220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  <c r="BI816" s="214"/>
      <c r="BJ816" s="214"/>
      <c r="BK816" s="214"/>
      <c r="BL816" s="214"/>
      <c r="BM816" s="214"/>
      <c r="BN816" s="214"/>
      <c r="BO816" s="214"/>
      <c r="BP816" s="214"/>
      <c r="BQ816" s="214"/>
      <c r="BR816" s="214"/>
      <c r="BS816" s="214"/>
      <c r="BT816" s="214"/>
      <c r="BU816" s="214"/>
      <c r="BV816" s="214"/>
      <c r="BW816" s="214"/>
      <c r="BX816" s="214"/>
      <c r="BY816" s="214"/>
      <c r="BZ816" s="214"/>
      <c r="CA816" s="214"/>
      <c r="CB816" s="214"/>
      <c r="CC816" s="214"/>
      <c r="CD816" s="214"/>
      <c r="CE816" s="214"/>
      <c r="CF816" s="214"/>
      <c r="CG816" s="214"/>
      <c r="CH816" s="214"/>
      <c r="CI816" s="214"/>
      <c r="CJ816" s="214"/>
      <c r="CK816" s="214"/>
      <c r="CL816" s="214"/>
      <c r="CM816" s="214"/>
      <c r="CN816" s="214"/>
      <c r="CO816" s="214"/>
      <c r="CP816" s="214"/>
      <c r="CQ816" s="214"/>
      <c r="CR816" s="214"/>
      <c r="CS816" s="214"/>
      <c r="CT816" s="214"/>
      <c r="CU816" s="214"/>
      <c r="CV816" s="214"/>
      <c r="CW816" s="214"/>
      <c r="CX816" s="214"/>
      <c r="CY816" s="214"/>
      <c r="CZ816" s="214"/>
      <c r="DA816" s="214"/>
      <c r="DB816" s="214"/>
      <c r="DC816" s="214"/>
      <c r="DD816" s="214"/>
      <c r="DE816" s="214"/>
      <c r="DF816" s="214"/>
      <c r="DG816" s="214"/>
      <c r="DH816" s="214"/>
      <c r="DI816" s="214"/>
      <c r="DJ816" s="214"/>
      <c r="DK816" s="214"/>
      <c r="DL816" s="214"/>
      <c r="DM816" s="214"/>
      <c r="DN816" s="214"/>
      <c r="DO816" s="214"/>
      <c r="DP816" s="214"/>
      <c r="DQ816" s="214"/>
      <c r="DR816" s="214"/>
      <c r="DS816" s="214"/>
      <c r="DT816" s="214"/>
      <c r="DU816" s="214"/>
      <c r="DV816" s="214"/>
      <c r="DW816" s="214"/>
      <c r="DX816" s="214"/>
      <c r="DY816" s="214"/>
      <c r="DZ816" s="214"/>
      <c r="EA816" s="214"/>
      <c r="EB816" s="214"/>
      <c r="EC816" s="214"/>
      <c r="ED816" s="214"/>
      <c r="EE816" s="214"/>
      <c r="EF816" s="214"/>
      <c r="EG816" s="214"/>
      <c r="EH816" s="214"/>
      <c r="EI816" s="214"/>
      <c r="EJ816" s="214"/>
      <c r="EK816" s="214"/>
      <c r="EL816" s="214"/>
      <c r="EM816" s="214"/>
      <c r="EN816" s="214"/>
      <c r="EO816" s="214"/>
      <c r="EP816" s="214"/>
      <c r="EQ816" s="214"/>
      <c r="ER816" s="214"/>
      <c r="ES816" s="214"/>
      <c r="ET816" s="214"/>
      <c r="EU816" s="214"/>
      <c r="EV816" s="214"/>
      <c r="EW816" s="214"/>
      <c r="EX816" s="214"/>
      <c r="EY816" s="214"/>
      <c r="EZ816" s="214"/>
      <c r="FA816" s="214"/>
      <c r="FB816" s="214"/>
      <c r="FC816" s="214"/>
      <c r="FD816" s="214"/>
      <c r="FE816" s="214"/>
      <c r="FF816" s="214"/>
      <c r="FG816" s="214"/>
      <c r="FH816" s="214"/>
      <c r="FI816" s="214"/>
      <c r="FJ816" s="214"/>
      <c r="FK816" s="214"/>
      <c r="FL816" s="214"/>
      <c r="FM816" s="214"/>
      <c r="FN816" s="214"/>
      <c r="FO816" s="214"/>
      <c r="FP816" s="214"/>
      <c r="FQ816" s="214"/>
      <c r="FR816" s="214"/>
      <c r="FS816" s="214"/>
      <c r="FT816" s="214"/>
      <c r="FU816" s="214"/>
      <c r="FV816" s="214"/>
      <c r="FW816" s="214"/>
      <c r="FX816" s="214"/>
      <c r="FY816" s="214"/>
      <c r="FZ816" s="214"/>
      <c r="GA816" s="214"/>
      <c r="GB816" s="214"/>
      <c r="GC816" s="214"/>
      <c r="GD816" s="214"/>
      <c r="GE816" s="214"/>
      <c r="GF816" s="214"/>
      <c r="GG816" s="214"/>
      <c r="GH816" s="214"/>
      <c r="GI816" s="214"/>
      <c r="GJ816" s="214"/>
      <c r="GK816" s="214"/>
      <c r="GL816" s="214"/>
      <c r="GM816" s="214"/>
      <c r="GN816" s="214"/>
      <c r="GO816" s="214"/>
      <c r="GP816" s="214"/>
      <c r="GQ816" s="214"/>
      <c r="GR816" s="214"/>
      <c r="GS816" s="214"/>
      <c r="GT816" s="214"/>
      <c r="GU816" s="214"/>
      <c r="GV816" s="214"/>
      <c r="GW816" s="214"/>
      <c r="GX816" s="214"/>
      <c r="GY816" s="214"/>
      <c r="GZ816" s="214"/>
      <c r="HA816" s="214"/>
      <c r="HB816" s="214"/>
      <c r="HC816" s="214"/>
      <c r="HD816" s="214"/>
      <c r="HE816" s="214"/>
      <c r="HF816" s="214"/>
      <c r="HG816" s="214"/>
      <c r="HH816" s="214"/>
      <c r="HI816" s="214"/>
      <c r="HJ816" s="214"/>
      <c r="HK816" s="214"/>
      <c r="HL816" s="214"/>
      <c r="HM816" s="214"/>
      <c r="HN816" s="214"/>
      <c r="HO816" s="214"/>
      <c r="HP816" s="214"/>
      <c r="HQ816" s="214"/>
      <c r="HR816" s="214"/>
      <c r="HS816" s="214"/>
      <c r="HT816" s="214"/>
      <c r="HU816" s="214"/>
      <c r="HV816" s="214"/>
      <c r="HW816" s="214"/>
      <c r="HX816" s="214"/>
      <c r="HY816" s="214"/>
      <c r="HZ816" s="214"/>
      <c r="IA816" s="214"/>
      <c r="IB816" s="214"/>
      <c r="IC816" s="214"/>
      <c r="ID816" s="214"/>
      <c r="IE816" s="214"/>
      <c r="IF816" s="214"/>
      <c r="IG816" s="214"/>
      <c r="IH816" s="214"/>
      <c r="II816" s="214"/>
      <c r="IJ816" s="214"/>
      <c r="IK816" s="214"/>
      <c r="IL816" s="214"/>
      <c r="IM816" s="214"/>
      <c r="IN816" s="214"/>
      <c r="IO816" s="214"/>
      <c r="IP816" s="214"/>
      <c r="IQ816" s="214"/>
      <c r="IR816" s="214"/>
      <c r="IS816" s="214"/>
      <c r="IT816" s="214"/>
      <c r="IU816" s="214"/>
      <c r="IV816" s="214"/>
      <c r="IW816" s="214"/>
      <c r="IX816" s="214"/>
      <c r="IY816" s="214"/>
    </row>
    <row r="817" spans="2:259" ht="30" x14ac:dyDescent="0.25">
      <c r="B817" s="214">
        <v>1</v>
      </c>
      <c r="C817" s="575" t="s">
        <v>625</v>
      </c>
      <c r="D817" s="172"/>
      <c r="E817" s="286"/>
      <c r="F817" s="2217">
        <f t="shared" si="683"/>
        <v>35609</v>
      </c>
      <c r="G817" s="2218">
        <f t="shared" si="683"/>
        <v>29751.833333333332</v>
      </c>
      <c r="H817" s="2218">
        <f t="shared" si="683"/>
        <v>40565</v>
      </c>
      <c r="I817" s="2218">
        <f t="shared" si="678"/>
        <v>136.34453899199491</v>
      </c>
      <c r="J817" s="2222"/>
      <c r="K817" s="2222"/>
      <c r="L817" s="2218"/>
      <c r="M817" s="2218"/>
      <c r="N817" s="2218"/>
      <c r="O817" s="2218"/>
      <c r="P817" s="2218"/>
      <c r="Q817" s="1702"/>
      <c r="R817" s="2220"/>
      <c r="S817" s="2220"/>
      <c r="T817" s="2220"/>
      <c r="U817" s="2220"/>
      <c r="V817" s="2220"/>
      <c r="W817" s="2220"/>
      <c r="X817" s="2220"/>
      <c r="Y817" s="2220"/>
      <c r="Z817" s="2220"/>
      <c r="AA817" s="2220"/>
      <c r="AB817" s="2220"/>
      <c r="AC817" s="2220"/>
      <c r="AD817" s="2771"/>
      <c r="AE817" s="2220"/>
      <c r="AF817" s="2220"/>
      <c r="AG817" s="2772"/>
      <c r="AH817" s="2772"/>
      <c r="AI817" s="2220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  <c r="BI817" s="214"/>
      <c r="BJ817" s="214"/>
      <c r="BK817" s="214"/>
      <c r="BL817" s="214"/>
      <c r="BM817" s="214"/>
      <c r="BN817" s="214"/>
      <c r="BO817" s="214"/>
      <c r="BP817" s="214"/>
      <c r="BQ817" s="214"/>
      <c r="BR817" s="214"/>
      <c r="BS817" s="214"/>
      <c r="BT817" s="214"/>
      <c r="BU817" s="214"/>
      <c r="BV817" s="214"/>
      <c r="BW817" s="214"/>
      <c r="BX817" s="214"/>
      <c r="BY817" s="214"/>
      <c r="BZ817" s="214"/>
      <c r="CA817" s="214"/>
      <c r="CB817" s="214"/>
      <c r="CC817" s="214"/>
      <c r="CD817" s="214"/>
      <c r="CE817" s="214"/>
      <c r="CF817" s="214"/>
      <c r="CG817" s="214"/>
      <c r="CH817" s="214"/>
      <c r="CI817" s="214"/>
      <c r="CJ817" s="214"/>
      <c r="CK817" s="214"/>
      <c r="CL817" s="214"/>
      <c r="CM817" s="214"/>
      <c r="CN817" s="214"/>
      <c r="CO817" s="214"/>
      <c r="CP817" s="214"/>
      <c r="CQ817" s="214"/>
      <c r="CR817" s="214"/>
      <c r="CS817" s="214"/>
      <c r="CT817" s="214"/>
      <c r="CU817" s="214"/>
      <c r="CV817" s="214"/>
      <c r="CW817" s="214"/>
      <c r="CX817" s="214"/>
      <c r="CY817" s="214"/>
      <c r="CZ817" s="214"/>
      <c r="DA817" s="214"/>
      <c r="DB817" s="214"/>
      <c r="DC817" s="214"/>
      <c r="DD817" s="214"/>
      <c r="DE817" s="214"/>
      <c r="DF817" s="214"/>
      <c r="DG817" s="214"/>
      <c r="DH817" s="214"/>
      <c r="DI817" s="214"/>
      <c r="DJ817" s="214"/>
      <c r="DK817" s="214"/>
      <c r="DL817" s="214"/>
      <c r="DM817" s="214"/>
      <c r="DN817" s="214"/>
      <c r="DO817" s="214"/>
      <c r="DP817" s="214"/>
      <c r="DQ817" s="214"/>
      <c r="DR817" s="214"/>
      <c r="DS817" s="214"/>
      <c r="DT817" s="214"/>
      <c r="DU817" s="214"/>
      <c r="DV817" s="214"/>
      <c r="DW817" s="214"/>
      <c r="DX817" s="214"/>
      <c r="DY817" s="214"/>
      <c r="DZ817" s="214"/>
      <c r="EA817" s="214"/>
      <c r="EB817" s="214"/>
      <c r="EC817" s="214"/>
      <c r="ED817" s="214"/>
      <c r="EE817" s="214"/>
      <c r="EF817" s="214"/>
      <c r="EG817" s="214"/>
      <c r="EH817" s="214"/>
      <c r="EI817" s="214"/>
      <c r="EJ817" s="214"/>
      <c r="EK817" s="214"/>
      <c r="EL817" s="214"/>
      <c r="EM817" s="214"/>
      <c r="EN817" s="214"/>
      <c r="EO817" s="214"/>
      <c r="EP817" s="214"/>
      <c r="EQ817" s="214"/>
      <c r="ER817" s="214"/>
      <c r="ES817" s="214"/>
      <c r="ET817" s="214"/>
      <c r="EU817" s="214"/>
      <c r="EV817" s="214"/>
      <c r="EW817" s="214"/>
      <c r="EX817" s="214"/>
      <c r="EY817" s="214"/>
      <c r="EZ817" s="214"/>
      <c r="FA817" s="214"/>
      <c r="FB817" s="214"/>
      <c r="FC817" s="214"/>
      <c r="FD817" s="214"/>
      <c r="FE817" s="214"/>
      <c r="FF817" s="214"/>
      <c r="FG817" s="214"/>
      <c r="FH817" s="214"/>
      <c r="FI817" s="214"/>
      <c r="FJ817" s="214"/>
      <c r="FK817" s="214"/>
      <c r="FL817" s="214"/>
      <c r="FM817" s="214"/>
      <c r="FN817" s="214"/>
      <c r="FO817" s="214"/>
      <c r="FP817" s="214"/>
      <c r="FQ817" s="214"/>
      <c r="FR817" s="214"/>
      <c r="FS817" s="214"/>
      <c r="FT817" s="214"/>
      <c r="FU817" s="214"/>
      <c r="FV817" s="214"/>
      <c r="FW817" s="214"/>
      <c r="FX817" s="214"/>
      <c r="FY817" s="214"/>
      <c r="FZ817" s="214"/>
      <c r="GA817" s="214"/>
      <c r="GB817" s="214"/>
      <c r="GC817" s="214"/>
      <c r="GD817" s="214"/>
      <c r="GE817" s="214"/>
      <c r="GF817" s="214"/>
      <c r="GG817" s="214"/>
      <c r="GH817" s="214"/>
      <c r="GI817" s="214"/>
      <c r="GJ817" s="214"/>
      <c r="GK817" s="214"/>
      <c r="GL817" s="214"/>
      <c r="GM817" s="214"/>
      <c r="GN817" s="214"/>
      <c r="GO817" s="214"/>
      <c r="GP817" s="214"/>
      <c r="GQ817" s="214"/>
      <c r="GR817" s="214"/>
      <c r="GS817" s="214"/>
      <c r="GT817" s="214"/>
      <c r="GU817" s="214"/>
      <c r="GV817" s="214"/>
      <c r="GW817" s="214"/>
      <c r="GX817" s="214"/>
      <c r="GY817" s="214"/>
      <c r="GZ817" s="214"/>
      <c r="HA817" s="214"/>
      <c r="HB817" s="214"/>
      <c r="HC817" s="214"/>
      <c r="HD817" s="214"/>
      <c r="HE817" s="214"/>
      <c r="HF817" s="214"/>
      <c r="HG817" s="214"/>
      <c r="HH817" s="214"/>
      <c r="HI817" s="214"/>
      <c r="HJ817" s="214"/>
      <c r="HK817" s="214"/>
      <c r="HL817" s="214"/>
      <c r="HM817" s="214"/>
      <c r="HN817" s="214"/>
      <c r="HO817" s="214"/>
      <c r="HP817" s="214"/>
      <c r="HQ817" s="214"/>
      <c r="HR817" s="214"/>
      <c r="HS817" s="214"/>
      <c r="HT817" s="214"/>
      <c r="HU817" s="214"/>
      <c r="HV817" s="214"/>
      <c r="HW817" s="214"/>
      <c r="HX817" s="214"/>
      <c r="HY817" s="214"/>
      <c r="HZ817" s="214"/>
      <c r="IA817" s="214"/>
      <c r="IB817" s="214"/>
      <c r="IC817" s="214"/>
      <c r="ID817" s="214"/>
      <c r="IE817" s="214"/>
      <c r="IF817" s="214"/>
      <c r="IG817" s="214"/>
      <c r="IH817" s="214"/>
      <c r="II817" s="214"/>
      <c r="IJ817" s="214"/>
      <c r="IK817" s="214"/>
      <c r="IL817" s="214"/>
      <c r="IM817" s="214"/>
      <c r="IN817" s="214"/>
      <c r="IO817" s="214"/>
      <c r="IP817" s="214"/>
      <c r="IQ817" s="214"/>
      <c r="IR817" s="214"/>
      <c r="IS817" s="214"/>
      <c r="IT817" s="214"/>
      <c r="IU817" s="214"/>
      <c r="IV817" s="214"/>
      <c r="IW817" s="214"/>
      <c r="IX817" s="214"/>
      <c r="IY817" s="214"/>
    </row>
    <row r="818" spans="2:259" ht="57.75" x14ac:dyDescent="0.25">
      <c r="B818" s="214">
        <v>1</v>
      </c>
      <c r="C818" s="572" t="s">
        <v>458</v>
      </c>
      <c r="D818" s="2858"/>
      <c r="E818" s="286"/>
      <c r="F818" s="2217">
        <f t="shared" ref="F818:H821" si="684">SUM(F727,F654,F562,F403,F260,F168,F56)</f>
        <v>224106</v>
      </c>
      <c r="G818" s="2218">
        <f t="shared" si="684"/>
        <v>187875.5</v>
      </c>
      <c r="H818" s="2218">
        <f t="shared" si="684"/>
        <v>173078</v>
      </c>
      <c r="I818" s="2218">
        <f t="shared" si="678"/>
        <v>92.123773456358066</v>
      </c>
      <c r="J818" s="2222"/>
      <c r="K818" s="2222"/>
      <c r="L818" s="2218"/>
      <c r="M818" s="2218"/>
      <c r="N818" s="2218"/>
      <c r="O818" s="2218"/>
      <c r="P818" s="2218"/>
      <c r="Q818" s="1702"/>
      <c r="R818" s="2220">
        <f t="shared" ref="R818:AI818" si="685">SUM(R727,R654,R562,R403,R260,R168, ,R56)</f>
        <v>826509.80942999991</v>
      </c>
      <c r="S818" s="2220">
        <f t="shared" si="685"/>
        <v>826509.80942999991</v>
      </c>
      <c r="T818" s="2220">
        <f t="shared" si="685"/>
        <v>826577.28853000002</v>
      </c>
      <c r="U818" s="2220">
        <f t="shared" si="685"/>
        <v>826577.28853000002</v>
      </c>
      <c r="V818" s="2220">
        <f t="shared" si="685"/>
        <v>826577.28853000002</v>
      </c>
      <c r="W818" s="2220">
        <f t="shared" ref="W818:X818" si="686">SUM(W727,W654,W562,W403,W260,W168, ,W56)</f>
        <v>826577.28853000002</v>
      </c>
      <c r="X818" s="2220">
        <f t="shared" si="686"/>
        <v>826577.28853000002</v>
      </c>
      <c r="Y818" s="2220">
        <f t="shared" ref="Y818:Z818" si="687">SUM(Y727,Y654,Y562,Y403,Y260,Y168, ,Y56)</f>
        <v>826577.28853000002</v>
      </c>
      <c r="Z818" s="2220">
        <f t="shared" si="687"/>
        <v>795988.96081000008</v>
      </c>
      <c r="AA818" s="2220">
        <f t="shared" ref="AA818" si="688">SUM(AA727,AA654,AA562,AA403,AA260,AA168, ,AA56)</f>
        <v>795988.96081000008</v>
      </c>
      <c r="AB818" s="2220">
        <f t="shared" si="685"/>
        <v>667310.59835833334</v>
      </c>
      <c r="AC818" s="2220">
        <f t="shared" si="685"/>
        <v>630490.12233000016</v>
      </c>
      <c r="AD818" s="2771">
        <f t="shared" si="685"/>
        <v>0</v>
      </c>
      <c r="AE818" s="2220">
        <f t="shared" si="685"/>
        <v>0</v>
      </c>
      <c r="AF818" s="2220">
        <f t="shared" si="685"/>
        <v>-36820.476028333302</v>
      </c>
      <c r="AG818" s="2772">
        <f t="shared" si="685"/>
        <v>-7.6814799999999996</v>
      </c>
      <c r="AH818" s="2772">
        <f t="shared" si="685"/>
        <v>-989.12569999999994</v>
      </c>
      <c r="AI818" s="2220">
        <f t="shared" si="685"/>
        <v>629500.99662999995</v>
      </c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  <c r="BI818" s="214"/>
      <c r="BJ818" s="214"/>
      <c r="BK818" s="214"/>
      <c r="BL818" s="214"/>
      <c r="BM818" s="214"/>
      <c r="BN818" s="214"/>
      <c r="BO818" s="214"/>
      <c r="BP818" s="214"/>
      <c r="BQ818" s="214"/>
      <c r="BR818" s="214"/>
      <c r="BS818" s="214"/>
      <c r="BT818" s="214"/>
      <c r="BU818" s="214"/>
      <c r="BV818" s="214"/>
      <c r="BW818" s="214"/>
      <c r="BX818" s="214"/>
      <c r="BY818" s="214"/>
      <c r="BZ818" s="214"/>
      <c r="CA818" s="214"/>
      <c r="CB818" s="214"/>
      <c r="CC818" s="214"/>
      <c r="CD818" s="214"/>
      <c r="CE818" s="214"/>
      <c r="CF818" s="214"/>
      <c r="CG818" s="214"/>
      <c r="CH818" s="214"/>
      <c r="CI818" s="214"/>
      <c r="CJ818" s="214"/>
      <c r="CK818" s="214"/>
      <c r="CL818" s="214"/>
      <c r="CM818" s="214"/>
      <c r="CN818" s="214"/>
      <c r="CO818" s="214"/>
      <c r="CP818" s="214"/>
      <c r="CQ818" s="214"/>
      <c r="CR818" s="214"/>
      <c r="CS818" s="214"/>
      <c r="CT818" s="214"/>
      <c r="CU818" s="214"/>
      <c r="CV818" s="214"/>
      <c r="CW818" s="214"/>
      <c r="CX818" s="214"/>
      <c r="CY818" s="214"/>
      <c r="CZ818" s="214"/>
      <c r="DA818" s="214"/>
      <c r="DB818" s="214"/>
      <c r="DC818" s="214"/>
      <c r="DD818" s="214"/>
      <c r="DE818" s="214"/>
      <c r="DF818" s="214"/>
      <c r="DG818" s="214"/>
      <c r="DH818" s="214"/>
      <c r="DI818" s="214"/>
      <c r="DJ818" s="214"/>
      <c r="DK818" s="214"/>
      <c r="DL818" s="214"/>
      <c r="DM818" s="214"/>
      <c r="DN818" s="214"/>
      <c r="DO818" s="214"/>
      <c r="DP818" s="214"/>
      <c r="DQ818" s="214"/>
      <c r="DR818" s="214"/>
      <c r="DS818" s="214"/>
      <c r="DT818" s="214"/>
      <c r="DU818" s="214"/>
      <c r="DV818" s="214"/>
      <c r="DW818" s="214"/>
      <c r="DX818" s="214"/>
      <c r="DY818" s="214"/>
      <c r="DZ818" s="214"/>
      <c r="EA818" s="214"/>
      <c r="EB818" s="214"/>
      <c r="EC818" s="214"/>
      <c r="ED818" s="214"/>
      <c r="EE818" s="214"/>
      <c r="EF818" s="214"/>
      <c r="EG818" s="214"/>
      <c r="EH818" s="214"/>
      <c r="EI818" s="214"/>
      <c r="EJ818" s="214"/>
      <c r="EK818" s="214"/>
      <c r="EL818" s="214"/>
      <c r="EM818" s="214"/>
      <c r="EN818" s="214"/>
      <c r="EO818" s="214"/>
      <c r="EP818" s="214"/>
      <c r="EQ818" s="214"/>
      <c r="ER818" s="214"/>
      <c r="ES818" s="214"/>
      <c r="ET818" s="214"/>
      <c r="EU818" s="214"/>
      <c r="EV818" s="214"/>
      <c r="EW818" s="214"/>
      <c r="EX818" s="214"/>
      <c r="EY818" s="214"/>
      <c r="EZ818" s="214"/>
      <c r="FA818" s="214"/>
      <c r="FB818" s="214"/>
      <c r="FC818" s="214"/>
      <c r="FD818" s="214"/>
      <c r="FE818" s="214"/>
      <c r="FF818" s="214"/>
      <c r="FG818" s="214"/>
      <c r="FH818" s="214"/>
      <c r="FI818" s="214"/>
      <c r="FJ818" s="214"/>
      <c r="FK818" s="214"/>
      <c r="FL818" s="214"/>
      <c r="FM818" s="214"/>
      <c r="FN818" s="214"/>
      <c r="FO818" s="214"/>
      <c r="FP818" s="214"/>
      <c r="FQ818" s="214"/>
      <c r="FR818" s="214"/>
      <c r="FS818" s="214"/>
      <c r="FT818" s="214"/>
      <c r="FU818" s="214"/>
      <c r="FV818" s="214"/>
      <c r="FW818" s="214"/>
      <c r="FX818" s="214"/>
      <c r="FY818" s="214"/>
      <c r="FZ818" s="214"/>
      <c r="GA818" s="214"/>
      <c r="GB818" s="214"/>
      <c r="GC818" s="214"/>
      <c r="GD818" s="214"/>
      <c r="GE818" s="214"/>
      <c r="GF818" s="214"/>
      <c r="GG818" s="214"/>
      <c r="GH818" s="214"/>
      <c r="GI818" s="214"/>
      <c r="GJ818" s="214"/>
      <c r="GK818" s="214"/>
      <c r="GL818" s="214"/>
      <c r="GM818" s="214"/>
      <c r="GN818" s="214"/>
      <c r="GO818" s="214"/>
      <c r="GP818" s="214"/>
      <c r="GQ818" s="214"/>
      <c r="GR818" s="214"/>
      <c r="GS818" s="214"/>
      <c r="GT818" s="214"/>
      <c r="GU818" s="214"/>
      <c r="GV818" s="214"/>
      <c r="GW818" s="214"/>
      <c r="GX818" s="214"/>
      <c r="GY818" s="214"/>
      <c r="GZ818" s="214"/>
      <c r="HA818" s="214"/>
      <c r="HB818" s="214"/>
      <c r="HC818" s="214"/>
      <c r="HD818" s="214"/>
      <c r="HE818" s="214"/>
      <c r="HF818" s="214"/>
      <c r="HG818" s="214"/>
      <c r="HH818" s="214"/>
      <c r="HI818" s="214"/>
      <c r="HJ818" s="214"/>
      <c r="HK818" s="214"/>
      <c r="HL818" s="214"/>
      <c r="HM818" s="214"/>
      <c r="HN818" s="214"/>
      <c r="HO818" s="214"/>
      <c r="HP818" s="214"/>
      <c r="HQ818" s="214"/>
      <c r="HR818" s="214"/>
      <c r="HS818" s="214"/>
      <c r="HT818" s="214"/>
      <c r="HU818" s="214"/>
      <c r="HV818" s="214"/>
      <c r="HW818" s="214"/>
      <c r="HX818" s="214"/>
      <c r="HY818" s="214"/>
      <c r="HZ818" s="214"/>
      <c r="IA818" s="214"/>
      <c r="IB818" s="214"/>
      <c r="IC818" s="214"/>
      <c r="ID818" s="214"/>
      <c r="IE818" s="214"/>
      <c r="IF818" s="214"/>
      <c r="IG818" s="214"/>
      <c r="IH818" s="214"/>
      <c r="II818" s="214"/>
      <c r="IJ818" s="214"/>
      <c r="IK818" s="214"/>
      <c r="IL818" s="214"/>
      <c r="IM818" s="214"/>
      <c r="IN818" s="214"/>
      <c r="IO818" s="214"/>
      <c r="IP818" s="214"/>
      <c r="IQ818" s="214"/>
      <c r="IR818" s="214"/>
      <c r="IS818" s="214"/>
      <c r="IT818" s="214"/>
      <c r="IU818" s="214"/>
      <c r="IV818" s="214"/>
      <c r="IW818" s="214"/>
      <c r="IX818" s="214"/>
      <c r="IY818" s="214"/>
    </row>
    <row r="819" spans="2:259" ht="31.5" x14ac:dyDescent="0.25">
      <c r="B819" s="214">
        <v>1</v>
      </c>
      <c r="C819" s="580" t="s">
        <v>271</v>
      </c>
      <c r="D819" s="172"/>
      <c r="E819" s="286"/>
      <c r="F819" s="2217">
        <f t="shared" si="684"/>
        <v>113278</v>
      </c>
      <c r="G819" s="2218">
        <f t="shared" si="684"/>
        <v>95127</v>
      </c>
      <c r="H819" s="2218">
        <f t="shared" si="684"/>
        <v>93919</v>
      </c>
      <c r="I819" s="2218">
        <f t="shared" si="678"/>
        <v>98.730118683444232</v>
      </c>
      <c r="J819" s="2222"/>
      <c r="K819" s="2222"/>
      <c r="L819" s="2218"/>
      <c r="M819" s="2218"/>
      <c r="N819" s="2218"/>
      <c r="O819" s="2218"/>
      <c r="P819" s="2218"/>
      <c r="Q819" s="1702"/>
      <c r="R819" s="2220">
        <f t="shared" ref="R819:AI819" si="689">SUM(R728,R655,R563,R404,R261,R169, ,R57)</f>
        <v>502426.99191000004</v>
      </c>
      <c r="S819" s="2220">
        <f t="shared" si="689"/>
        <v>502426.99191000004</v>
      </c>
      <c r="T819" s="2220">
        <f t="shared" si="689"/>
        <v>502426.99191000004</v>
      </c>
      <c r="U819" s="2220">
        <f t="shared" si="689"/>
        <v>502426.99191000004</v>
      </c>
      <c r="V819" s="2220">
        <f t="shared" si="689"/>
        <v>502426.99191000004</v>
      </c>
      <c r="W819" s="2220">
        <f t="shared" ref="W819:X819" si="690">SUM(W728,W655,W563,W404,W261,W169, ,W57)</f>
        <v>502426.99191000004</v>
      </c>
      <c r="X819" s="2220">
        <f t="shared" si="690"/>
        <v>502426.99191000004</v>
      </c>
      <c r="Y819" s="2220">
        <f t="shared" ref="Y819:Z819" si="691">SUM(Y728,Y655,Y563,Y404,Y261,Y169, ,Y57)</f>
        <v>502426.99191000004</v>
      </c>
      <c r="Z819" s="2220">
        <f t="shared" si="691"/>
        <v>478471.23709000001</v>
      </c>
      <c r="AA819" s="2220">
        <f t="shared" ref="AA819" si="692">SUM(AA728,AA655,AA563,AA404,AA261,AA169, ,AA57)</f>
        <v>478471.23709000001</v>
      </c>
      <c r="AB819" s="2220">
        <f t="shared" si="689"/>
        <v>401754.35094499995</v>
      </c>
      <c r="AC819" s="2220">
        <f t="shared" si="689"/>
        <v>395366.39613999997</v>
      </c>
      <c r="AD819" s="2771">
        <f t="shared" si="689"/>
        <v>0</v>
      </c>
      <c r="AE819" s="2220">
        <f t="shared" si="689"/>
        <v>0</v>
      </c>
      <c r="AF819" s="2220">
        <f t="shared" si="689"/>
        <v>-6387.9548050000076</v>
      </c>
      <c r="AG819" s="2772">
        <f t="shared" si="689"/>
        <v>-7.6814799999999996</v>
      </c>
      <c r="AH819" s="2772">
        <f t="shared" si="689"/>
        <v>-800.96435000000008</v>
      </c>
      <c r="AI819" s="2220">
        <f t="shared" si="689"/>
        <v>394565.43178999994</v>
      </c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  <c r="BI819" s="214"/>
      <c r="BJ819" s="214"/>
      <c r="BK819" s="214"/>
      <c r="BL819" s="214"/>
      <c r="BM819" s="214"/>
      <c r="BN819" s="214"/>
      <c r="BO819" s="214"/>
      <c r="BP819" s="214"/>
      <c r="BQ819" s="214"/>
      <c r="BR819" s="214"/>
      <c r="BS819" s="214"/>
      <c r="BT819" s="214"/>
      <c r="BU819" s="214"/>
      <c r="BV819" s="214"/>
      <c r="BW819" s="214"/>
      <c r="BX819" s="214"/>
      <c r="BY819" s="214"/>
      <c r="BZ819" s="214"/>
      <c r="CA819" s="214"/>
      <c r="CB819" s="214"/>
      <c r="CC819" s="214"/>
      <c r="CD819" s="214"/>
      <c r="CE819" s="214"/>
      <c r="CF819" s="214"/>
      <c r="CG819" s="214"/>
      <c r="CH819" s="214"/>
      <c r="CI819" s="214"/>
      <c r="CJ819" s="214"/>
      <c r="CK819" s="214"/>
      <c r="CL819" s="214"/>
      <c r="CM819" s="214"/>
      <c r="CN819" s="214"/>
      <c r="CO819" s="214"/>
      <c r="CP819" s="214"/>
      <c r="CQ819" s="214"/>
      <c r="CR819" s="214"/>
      <c r="CS819" s="214"/>
      <c r="CT819" s="214"/>
      <c r="CU819" s="214"/>
      <c r="CV819" s="214"/>
      <c r="CW819" s="214"/>
      <c r="CX819" s="214"/>
      <c r="CY819" s="214"/>
      <c r="CZ819" s="214"/>
      <c r="DA819" s="214"/>
      <c r="DB819" s="214"/>
      <c r="DC819" s="214"/>
      <c r="DD819" s="214"/>
      <c r="DE819" s="214"/>
      <c r="DF819" s="214"/>
      <c r="DG819" s="214"/>
      <c r="DH819" s="214"/>
      <c r="DI819" s="214"/>
      <c r="DJ819" s="214"/>
      <c r="DK819" s="214"/>
      <c r="DL819" s="214"/>
      <c r="DM819" s="214"/>
      <c r="DN819" s="214"/>
      <c r="DO819" s="214"/>
      <c r="DP819" s="214"/>
      <c r="DQ819" s="214"/>
      <c r="DR819" s="214"/>
      <c r="DS819" s="214"/>
      <c r="DT819" s="214"/>
      <c r="DU819" s="214"/>
      <c r="DV819" s="214"/>
      <c r="DW819" s="214"/>
      <c r="DX819" s="214"/>
      <c r="DY819" s="214"/>
      <c r="DZ819" s="214"/>
      <c r="EA819" s="214"/>
      <c r="EB819" s="214"/>
      <c r="EC819" s="214"/>
      <c r="ED819" s="214"/>
      <c r="EE819" s="214"/>
      <c r="EF819" s="214"/>
      <c r="EG819" s="214"/>
      <c r="EH819" s="214"/>
      <c r="EI819" s="214"/>
      <c r="EJ819" s="214"/>
      <c r="EK819" s="214"/>
      <c r="EL819" s="214"/>
      <c r="EM819" s="214"/>
      <c r="EN819" s="214"/>
      <c r="EO819" s="214"/>
      <c r="EP819" s="214"/>
      <c r="EQ819" s="214"/>
      <c r="ER819" s="214"/>
      <c r="ES819" s="214"/>
      <c r="ET819" s="214"/>
      <c r="EU819" s="214"/>
      <c r="EV819" s="214"/>
      <c r="EW819" s="214"/>
      <c r="EX819" s="214"/>
      <c r="EY819" s="214"/>
      <c r="EZ819" s="214"/>
      <c r="FA819" s="214"/>
      <c r="FB819" s="214"/>
      <c r="FC819" s="214"/>
      <c r="FD819" s="214"/>
      <c r="FE819" s="214"/>
      <c r="FF819" s="214"/>
      <c r="FG819" s="214"/>
      <c r="FH819" s="214"/>
      <c r="FI819" s="214"/>
      <c r="FJ819" s="214"/>
      <c r="FK819" s="214"/>
      <c r="FL819" s="214"/>
      <c r="FM819" s="214"/>
      <c r="FN819" s="214"/>
      <c r="FO819" s="214"/>
      <c r="FP819" s="214"/>
      <c r="FQ819" s="214"/>
      <c r="FR819" s="214"/>
      <c r="FS819" s="214"/>
      <c r="FT819" s="214"/>
      <c r="FU819" s="214"/>
      <c r="FV819" s="214"/>
      <c r="FW819" s="214"/>
      <c r="FX819" s="214"/>
      <c r="FY819" s="214"/>
      <c r="FZ819" s="214"/>
      <c r="GA819" s="214"/>
      <c r="GB819" s="214"/>
      <c r="GC819" s="214"/>
      <c r="GD819" s="214"/>
      <c r="GE819" s="214"/>
      <c r="GF819" s="214"/>
      <c r="GG819" s="214"/>
      <c r="GH819" s="214"/>
      <c r="GI819" s="214"/>
      <c r="GJ819" s="214"/>
      <c r="GK819" s="214"/>
      <c r="GL819" s="214"/>
      <c r="GM819" s="214"/>
      <c r="GN819" s="214"/>
      <c r="GO819" s="214"/>
      <c r="GP819" s="214"/>
      <c r="GQ819" s="214"/>
      <c r="GR819" s="214"/>
      <c r="GS819" s="214"/>
      <c r="GT819" s="214"/>
      <c r="GU819" s="214"/>
      <c r="GV819" s="214"/>
      <c r="GW819" s="214"/>
      <c r="GX819" s="214"/>
      <c r="GY819" s="214"/>
      <c r="GZ819" s="214"/>
      <c r="HA819" s="214"/>
      <c r="HB819" s="214"/>
      <c r="HC819" s="214"/>
      <c r="HD819" s="214"/>
      <c r="HE819" s="214"/>
      <c r="HF819" s="214"/>
      <c r="HG819" s="214"/>
      <c r="HH819" s="214"/>
      <c r="HI819" s="214"/>
      <c r="HJ819" s="214"/>
      <c r="HK819" s="214"/>
      <c r="HL819" s="214"/>
      <c r="HM819" s="214"/>
      <c r="HN819" s="214"/>
      <c r="HO819" s="214"/>
      <c r="HP819" s="214"/>
      <c r="HQ819" s="214"/>
      <c r="HR819" s="214"/>
      <c r="HS819" s="214"/>
      <c r="HT819" s="214"/>
      <c r="HU819" s="214"/>
      <c r="HV819" s="214"/>
      <c r="HW819" s="214"/>
      <c r="HX819" s="214"/>
      <c r="HY819" s="214"/>
      <c r="HZ819" s="214"/>
      <c r="IA819" s="214"/>
      <c r="IB819" s="214"/>
      <c r="IC819" s="214"/>
      <c r="ID819" s="214"/>
      <c r="IE819" s="214"/>
      <c r="IF819" s="214"/>
      <c r="IG819" s="214"/>
      <c r="IH819" s="214"/>
      <c r="II819" s="214"/>
      <c r="IJ819" s="214"/>
      <c r="IK819" s="214"/>
      <c r="IL819" s="214"/>
      <c r="IM819" s="214"/>
      <c r="IN819" s="214"/>
      <c r="IO819" s="214"/>
      <c r="IP819" s="214"/>
      <c r="IQ819" s="214"/>
      <c r="IR819" s="214"/>
      <c r="IS819" s="214"/>
      <c r="IT819" s="214"/>
      <c r="IU819" s="214"/>
      <c r="IV819" s="214"/>
      <c r="IW819" s="214"/>
      <c r="IX819" s="214"/>
      <c r="IY819" s="214"/>
    </row>
    <row r="820" spans="2:259" ht="30" x14ac:dyDescent="0.25">
      <c r="B820" s="214">
        <v>1</v>
      </c>
      <c r="C820" s="574" t="s">
        <v>459</v>
      </c>
      <c r="D820" s="172"/>
      <c r="E820" s="286"/>
      <c r="F820" s="2859">
        <f t="shared" si="684"/>
        <v>97609</v>
      </c>
      <c r="G820" s="2860">
        <f t="shared" si="684"/>
        <v>82032</v>
      </c>
      <c r="H820" s="2860">
        <f t="shared" si="684"/>
        <v>79633</v>
      </c>
      <c r="I820" s="2218">
        <f t="shared" si="678"/>
        <v>97.075531499902482</v>
      </c>
      <c r="J820" s="2222"/>
      <c r="K820" s="2222"/>
      <c r="L820" s="2218"/>
      <c r="M820" s="2218"/>
      <c r="N820" s="2218"/>
      <c r="O820" s="2218"/>
      <c r="P820" s="2218"/>
      <c r="Q820" s="1702"/>
      <c r="R820" s="2220">
        <f t="shared" ref="R820:AI820" si="693">SUM(R729,R656,R564,R405,R262,R170, ,R58)</f>
        <v>457612.1</v>
      </c>
      <c r="S820" s="2220">
        <f t="shared" si="693"/>
        <v>457612.1</v>
      </c>
      <c r="T820" s="2220">
        <f t="shared" si="693"/>
        <v>457612.1</v>
      </c>
      <c r="U820" s="2220">
        <f t="shared" si="693"/>
        <v>457612.1</v>
      </c>
      <c r="V820" s="2220">
        <f t="shared" si="693"/>
        <v>457612.1</v>
      </c>
      <c r="W820" s="2220">
        <f t="shared" ref="W820:X820" si="694">SUM(W729,W656,W564,W405,W262,W170, ,W58)</f>
        <v>457612.1</v>
      </c>
      <c r="X820" s="2220">
        <f t="shared" si="694"/>
        <v>457612.1</v>
      </c>
      <c r="Y820" s="2220">
        <f t="shared" ref="Y820:Z820" si="695">SUM(Y729,Y656,Y564,Y405,Y262,Y170, ,Y58)</f>
        <v>457612.1</v>
      </c>
      <c r="Z820" s="2220">
        <f t="shared" si="695"/>
        <v>436088.37496000004</v>
      </c>
      <c r="AA820" s="2220">
        <f t="shared" ref="AA820" si="696">SUM(AA729,AA656,AA564,AA405,AA262,AA170, ,AA58)</f>
        <v>436088.37496000004</v>
      </c>
      <c r="AB820" s="2220">
        <f t="shared" si="693"/>
        <v>366362.49162666668</v>
      </c>
      <c r="AC820" s="2220">
        <f t="shared" si="693"/>
        <v>350410.19331</v>
      </c>
      <c r="AD820" s="2771">
        <f t="shared" si="693"/>
        <v>0</v>
      </c>
      <c r="AE820" s="2220">
        <f t="shared" si="693"/>
        <v>0</v>
      </c>
      <c r="AF820" s="2220">
        <f t="shared" si="693"/>
        <v>-15952.298316666682</v>
      </c>
      <c r="AG820" s="2772">
        <f t="shared" si="693"/>
        <v>-7.6814799999999996</v>
      </c>
      <c r="AH820" s="2772">
        <f t="shared" si="693"/>
        <v>-581.21563000000003</v>
      </c>
      <c r="AI820" s="2220">
        <f t="shared" si="693"/>
        <v>349828.97768000001</v>
      </c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  <c r="BI820" s="214"/>
      <c r="BJ820" s="214"/>
      <c r="BK820" s="214"/>
      <c r="BL820" s="214"/>
      <c r="BM820" s="214"/>
      <c r="BN820" s="214"/>
      <c r="BO820" s="214"/>
      <c r="BP820" s="214"/>
      <c r="BQ820" s="214"/>
      <c r="BR820" s="214"/>
      <c r="BS820" s="214"/>
      <c r="BT820" s="214"/>
      <c r="BU820" s="214"/>
      <c r="BV820" s="214"/>
      <c r="BW820" s="214"/>
      <c r="BX820" s="214"/>
      <c r="BY820" s="214"/>
      <c r="BZ820" s="214"/>
      <c r="CA820" s="214"/>
      <c r="CB820" s="214"/>
      <c r="CC820" s="214"/>
      <c r="CD820" s="214"/>
      <c r="CE820" s="214"/>
      <c r="CF820" s="214"/>
      <c r="CG820" s="214"/>
      <c r="CH820" s="214"/>
      <c r="CI820" s="214"/>
      <c r="CJ820" s="214"/>
      <c r="CK820" s="214"/>
      <c r="CL820" s="214"/>
      <c r="CM820" s="214"/>
      <c r="CN820" s="214"/>
      <c r="CO820" s="214"/>
      <c r="CP820" s="214"/>
      <c r="CQ820" s="214"/>
      <c r="CR820" s="214"/>
      <c r="CS820" s="214"/>
      <c r="CT820" s="214"/>
      <c r="CU820" s="214"/>
      <c r="CV820" s="214"/>
      <c r="CW820" s="214"/>
      <c r="CX820" s="214"/>
      <c r="CY820" s="214"/>
      <c r="CZ820" s="214"/>
      <c r="DA820" s="214"/>
      <c r="DB820" s="214"/>
      <c r="DC820" s="214"/>
      <c r="DD820" s="214"/>
      <c r="DE820" s="214"/>
      <c r="DF820" s="214"/>
      <c r="DG820" s="214"/>
      <c r="DH820" s="214"/>
      <c r="DI820" s="214"/>
      <c r="DJ820" s="214"/>
      <c r="DK820" s="214"/>
      <c r="DL820" s="214"/>
      <c r="DM820" s="214"/>
      <c r="DN820" s="214"/>
      <c r="DO820" s="214"/>
      <c r="DP820" s="214"/>
      <c r="DQ820" s="214"/>
      <c r="DR820" s="214"/>
      <c r="DS820" s="214"/>
      <c r="DT820" s="214"/>
      <c r="DU820" s="214"/>
      <c r="DV820" s="214"/>
      <c r="DW820" s="214"/>
      <c r="DX820" s="214"/>
      <c r="DY820" s="214"/>
      <c r="DZ820" s="214"/>
      <c r="EA820" s="214"/>
      <c r="EB820" s="214"/>
      <c r="EC820" s="214"/>
      <c r="ED820" s="214"/>
      <c r="EE820" s="214"/>
      <c r="EF820" s="214"/>
      <c r="EG820" s="214"/>
      <c r="EH820" s="214"/>
      <c r="EI820" s="214"/>
      <c r="EJ820" s="214"/>
      <c r="EK820" s="214"/>
      <c r="EL820" s="214"/>
      <c r="EM820" s="214"/>
      <c r="EN820" s="214"/>
      <c r="EO820" s="214"/>
      <c r="EP820" s="214"/>
      <c r="EQ820" s="214"/>
      <c r="ER820" s="214"/>
      <c r="ES820" s="214"/>
      <c r="ET820" s="214"/>
      <c r="EU820" s="214"/>
      <c r="EV820" s="214"/>
      <c r="EW820" s="214"/>
      <c r="EX820" s="214"/>
      <c r="EY820" s="214"/>
      <c r="EZ820" s="214"/>
      <c r="FA820" s="214"/>
      <c r="FB820" s="214"/>
      <c r="FC820" s="214"/>
      <c r="FD820" s="214"/>
      <c r="FE820" s="214"/>
      <c r="FF820" s="214"/>
      <c r="FG820" s="214"/>
      <c r="FH820" s="214"/>
      <c r="FI820" s="214"/>
      <c r="FJ820" s="214"/>
      <c r="FK820" s="214"/>
      <c r="FL820" s="214"/>
      <c r="FM820" s="214"/>
      <c r="FN820" s="214"/>
      <c r="FO820" s="214"/>
      <c r="FP820" s="214"/>
      <c r="FQ820" s="214"/>
      <c r="FR820" s="214"/>
      <c r="FS820" s="214"/>
      <c r="FT820" s="214"/>
      <c r="FU820" s="214"/>
      <c r="FV820" s="214"/>
      <c r="FW820" s="214"/>
      <c r="FX820" s="214"/>
      <c r="FY820" s="214"/>
      <c r="FZ820" s="214"/>
      <c r="GA820" s="214"/>
      <c r="GB820" s="214"/>
      <c r="GC820" s="214"/>
      <c r="GD820" s="214"/>
      <c r="GE820" s="214"/>
      <c r="GF820" s="214"/>
      <c r="GG820" s="214"/>
      <c r="GH820" s="214"/>
      <c r="GI820" s="214"/>
      <c r="GJ820" s="214"/>
      <c r="GK820" s="214"/>
      <c r="GL820" s="214"/>
      <c r="GM820" s="214"/>
      <c r="GN820" s="214"/>
      <c r="GO820" s="214"/>
      <c r="GP820" s="214"/>
      <c r="GQ820" s="214"/>
      <c r="GR820" s="214"/>
      <c r="GS820" s="214"/>
      <c r="GT820" s="214"/>
      <c r="GU820" s="214"/>
      <c r="GV820" s="214"/>
      <c r="GW820" s="214"/>
      <c r="GX820" s="214"/>
      <c r="GY820" s="214"/>
      <c r="GZ820" s="214"/>
      <c r="HA820" s="214"/>
      <c r="HB820" s="214"/>
      <c r="HC820" s="214"/>
      <c r="HD820" s="214"/>
      <c r="HE820" s="214"/>
      <c r="HF820" s="214"/>
      <c r="HG820" s="214"/>
      <c r="HH820" s="214"/>
      <c r="HI820" s="214"/>
      <c r="HJ820" s="214"/>
      <c r="HK820" s="214"/>
      <c r="HL820" s="214"/>
      <c r="HM820" s="214"/>
      <c r="HN820" s="214"/>
      <c r="HO820" s="214"/>
      <c r="HP820" s="214"/>
      <c r="HQ820" s="214"/>
      <c r="HR820" s="214"/>
      <c r="HS820" s="214"/>
      <c r="HT820" s="214"/>
      <c r="HU820" s="214"/>
      <c r="HV820" s="214"/>
      <c r="HW820" s="214"/>
      <c r="HX820" s="214"/>
      <c r="HY820" s="214"/>
      <c r="HZ820" s="214"/>
      <c r="IA820" s="214"/>
      <c r="IB820" s="214"/>
      <c r="IC820" s="214"/>
      <c r="ID820" s="214"/>
      <c r="IE820" s="214"/>
      <c r="IF820" s="214"/>
      <c r="IG820" s="214"/>
      <c r="IH820" s="214"/>
      <c r="II820" s="214"/>
      <c r="IJ820" s="214"/>
      <c r="IK820" s="214"/>
      <c r="IL820" s="214"/>
      <c r="IM820" s="214"/>
      <c r="IN820" s="214"/>
      <c r="IO820" s="214"/>
      <c r="IP820" s="214"/>
      <c r="IQ820" s="214"/>
      <c r="IR820" s="214"/>
      <c r="IS820" s="214"/>
      <c r="IT820" s="214"/>
      <c r="IU820" s="214"/>
      <c r="IV820" s="214"/>
      <c r="IW820" s="214"/>
      <c r="IX820" s="214"/>
      <c r="IY820" s="214"/>
    </row>
    <row r="821" spans="2:259" ht="60" x14ac:dyDescent="0.25">
      <c r="B821" s="214">
        <v>1</v>
      </c>
      <c r="C821" s="575" t="s">
        <v>479</v>
      </c>
      <c r="D821" s="172"/>
      <c r="E821" s="286"/>
      <c r="F821" s="2859">
        <f t="shared" si="684"/>
        <v>0</v>
      </c>
      <c r="G821" s="2860">
        <f t="shared" si="684"/>
        <v>0</v>
      </c>
      <c r="H821" s="2860">
        <f t="shared" si="684"/>
        <v>0</v>
      </c>
      <c r="I821" s="2218"/>
      <c r="J821" s="2222"/>
      <c r="K821" s="2222"/>
      <c r="L821" s="2218"/>
      <c r="M821" s="2218"/>
      <c r="N821" s="2218"/>
      <c r="O821" s="2218"/>
      <c r="P821" s="2218"/>
      <c r="Q821" s="1702"/>
      <c r="R821" s="2220">
        <f t="shared" ref="R821:AI821" si="697">SUM(R730,R657,R565,R406,R263,R171, ,R59)</f>
        <v>0</v>
      </c>
      <c r="S821" s="2220">
        <f t="shared" si="697"/>
        <v>0</v>
      </c>
      <c r="T821" s="2220">
        <f t="shared" si="697"/>
        <v>0</v>
      </c>
      <c r="U821" s="2220">
        <f t="shared" si="697"/>
        <v>0</v>
      </c>
      <c r="V821" s="2220">
        <f t="shared" si="697"/>
        <v>0</v>
      </c>
      <c r="W821" s="2220">
        <f t="shared" ref="W821:X821" si="698">SUM(W730,W657,W565,W406,W263,W171, ,W59)</f>
        <v>0</v>
      </c>
      <c r="X821" s="2220">
        <f t="shared" si="698"/>
        <v>0</v>
      </c>
      <c r="Y821" s="2220">
        <f t="shared" ref="Y821:Z821" si="699">SUM(Y730,Y657,Y565,Y406,Y263,Y171, ,Y59)</f>
        <v>0</v>
      </c>
      <c r="Z821" s="2220">
        <f t="shared" si="699"/>
        <v>0</v>
      </c>
      <c r="AA821" s="2220">
        <f t="shared" ref="AA821" si="700">SUM(AA730,AA657,AA565,AA406,AA263,AA171, ,AA59)</f>
        <v>0</v>
      </c>
      <c r="AB821" s="2220">
        <f t="shared" si="697"/>
        <v>0</v>
      </c>
      <c r="AC821" s="2220">
        <f t="shared" si="697"/>
        <v>0</v>
      </c>
      <c r="AD821" s="2771">
        <f t="shared" si="697"/>
        <v>0</v>
      </c>
      <c r="AE821" s="2220">
        <f t="shared" si="697"/>
        <v>0</v>
      </c>
      <c r="AF821" s="2220">
        <f t="shared" si="697"/>
        <v>0</v>
      </c>
      <c r="AG821" s="2772">
        <f t="shared" si="697"/>
        <v>0</v>
      </c>
      <c r="AH821" s="2772">
        <f t="shared" si="697"/>
        <v>0</v>
      </c>
      <c r="AI821" s="2220">
        <f t="shared" si="697"/>
        <v>0</v>
      </c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  <c r="BI821" s="214"/>
      <c r="BJ821" s="214"/>
      <c r="BK821" s="214"/>
      <c r="BL821" s="214"/>
      <c r="BM821" s="214"/>
      <c r="BN821" s="214"/>
      <c r="BO821" s="214"/>
      <c r="BP821" s="214"/>
      <c r="BQ821" s="214"/>
      <c r="BR821" s="214"/>
      <c r="BS821" s="214"/>
      <c r="BT821" s="214"/>
      <c r="BU821" s="214"/>
      <c r="BV821" s="214"/>
      <c r="BW821" s="214"/>
      <c r="BX821" s="214"/>
      <c r="BY821" s="214"/>
      <c r="BZ821" s="214"/>
      <c r="CA821" s="214"/>
      <c r="CB821" s="214"/>
      <c r="CC821" s="214"/>
      <c r="CD821" s="214"/>
      <c r="CE821" s="214"/>
      <c r="CF821" s="214"/>
      <c r="CG821" s="214"/>
      <c r="CH821" s="214"/>
      <c r="CI821" s="214"/>
      <c r="CJ821" s="214"/>
      <c r="CK821" s="214"/>
      <c r="CL821" s="214"/>
      <c r="CM821" s="214"/>
      <c r="CN821" s="214"/>
      <c r="CO821" s="214"/>
      <c r="CP821" s="214"/>
      <c r="CQ821" s="214"/>
      <c r="CR821" s="214"/>
      <c r="CS821" s="214"/>
      <c r="CT821" s="214"/>
      <c r="CU821" s="214"/>
      <c r="CV821" s="214"/>
      <c r="CW821" s="214"/>
      <c r="CX821" s="214"/>
      <c r="CY821" s="214"/>
      <c r="CZ821" s="214"/>
      <c r="DA821" s="214"/>
      <c r="DB821" s="214"/>
      <c r="DC821" s="214"/>
      <c r="DD821" s="214"/>
      <c r="DE821" s="214"/>
      <c r="DF821" s="214"/>
      <c r="DG821" s="214"/>
      <c r="DH821" s="214"/>
      <c r="DI821" s="214"/>
      <c r="DJ821" s="214"/>
      <c r="DK821" s="214"/>
      <c r="DL821" s="214"/>
      <c r="DM821" s="214"/>
      <c r="DN821" s="214"/>
      <c r="DO821" s="214"/>
      <c r="DP821" s="214"/>
      <c r="DQ821" s="214"/>
      <c r="DR821" s="214"/>
      <c r="DS821" s="214"/>
      <c r="DT821" s="214"/>
      <c r="DU821" s="214"/>
      <c r="DV821" s="214"/>
      <c r="DW821" s="214"/>
      <c r="DX821" s="214"/>
      <c r="DY821" s="214"/>
      <c r="DZ821" s="214"/>
      <c r="EA821" s="214"/>
      <c r="EB821" s="214"/>
      <c r="EC821" s="214"/>
      <c r="ED821" s="214"/>
      <c r="EE821" s="214"/>
      <c r="EF821" s="214"/>
      <c r="EG821" s="214"/>
      <c r="EH821" s="214"/>
      <c r="EI821" s="214"/>
      <c r="EJ821" s="214"/>
      <c r="EK821" s="214"/>
      <c r="EL821" s="214"/>
      <c r="EM821" s="214"/>
      <c r="EN821" s="214"/>
      <c r="EO821" s="214"/>
      <c r="EP821" s="214"/>
      <c r="EQ821" s="214"/>
      <c r="ER821" s="214"/>
      <c r="ES821" s="214"/>
      <c r="ET821" s="214"/>
      <c r="EU821" s="214"/>
      <c r="EV821" s="214"/>
      <c r="EW821" s="214"/>
      <c r="EX821" s="214"/>
      <c r="EY821" s="214"/>
      <c r="EZ821" s="214"/>
      <c r="FA821" s="214"/>
      <c r="FB821" s="214"/>
      <c r="FC821" s="214"/>
      <c r="FD821" s="214"/>
      <c r="FE821" s="214"/>
      <c r="FF821" s="214"/>
      <c r="FG821" s="214"/>
      <c r="FH821" s="214"/>
      <c r="FI821" s="214"/>
      <c r="FJ821" s="214"/>
      <c r="FK821" s="214"/>
      <c r="FL821" s="214"/>
      <c r="FM821" s="214"/>
      <c r="FN821" s="214"/>
      <c r="FO821" s="214"/>
      <c r="FP821" s="214"/>
      <c r="FQ821" s="214"/>
      <c r="FR821" s="214"/>
      <c r="FS821" s="214"/>
      <c r="FT821" s="214"/>
      <c r="FU821" s="214"/>
      <c r="FV821" s="214"/>
      <c r="FW821" s="214"/>
      <c r="FX821" s="214"/>
      <c r="FY821" s="214"/>
      <c r="FZ821" s="214"/>
      <c r="GA821" s="214"/>
      <c r="GB821" s="214"/>
      <c r="GC821" s="214"/>
      <c r="GD821" s="214"/>
      <c r="GE821" s="214"/>
      <c r="GF821" s="214"/>
      <c r="GG821" s="214"/>
      <c r="GH821" s="214"/>
      <c r="GI821" s="214"/>
      <c r="GJ821" s="214"/>
      <c r="GK821" s="214"/>
      <c r="GL821" s="214"/>
      <c r="GM821" s="214"/>
      <c r="GN821" s="214"/>
      <c r="GO821" s="214"/>
      <c r="GP821" s="214"/>
      <c r="GQ821" s="214"/>
      <c r="GR821" s="214"/>
      <c r="GS821" s="214"/>
      <c r="GT821" s="214"/>
      <c r="GU821" s="214"/>
      <c r="GV821" s="214"/>
      <c r="GW821" s="214"/>
      <c r="GX821" s="214"/>
      <c r="GY821" s="214"/>
      <c r="GZ821" s="214"/>
      <c r="HA821" s="214"/>
      <c r="HB821" s="214"/>
      <c r="HC821" s="214"/>
      <c r="HD821" s="214"/>
      <c r="HE821" s="214"/>
      <c r="HF821" s="214"/>
      <c r="HG821" s="214"/>
      <c r="HH821" s="214"/>
      <c r="HI821" s="214"/>
      <c r="HJ821" s="214"/>
      <c r="HK821" s="214"/>
      <c r="HL821" s="214"/>
      <c r="HM821" s="214"/>
      <c r="HN821" s="214"/>
      <c r="HO821" s="214"/>
      <c r="HP821" s="214"/>
      <c r="HQ821" s="214"/>
      <c r="HR821" s="214"/>
      <c r="HS821" s="214"/>
      <c r="HT821" s="214"/>
      <c r="HU821" s="214"/>
      <c r="HV821" s="214"/>
      <c r="HW821" s="214"/>
      <c r="HX821" s="214"/>
      <c r="HY821" s="214"/>
      <c r="HZ821" s="214"/>
      <c r="IA821" s="214"/>
      <c r="IB821" s="214"/>
      <c r="IC821" s="214"/>
      <c r="ID821" s="214"/>
      <c r="IE821" s="214"/>
      <c r="IF821" s="214"/>
      <c r="IG821" s="214"/>
      <c r="IH821" s="214"/>
      <c r="II821" s="214"/>
      <c r="IJ821" s="214"/>
      <c r="IK821" s="214"/>
      <c r="IL821" s="214"/>
      <c r="IM821" s="214"/>
      <c r="IN821" s="214"/>
      <c r="IO821" s="214"/>
      <c r="IP821" s="214"/>
      <c r="IQ821" s="214"/>
      <c r="IR821" s="214"/>
      <c r="IS821" s="214"/>
      <c r="IT821" s="214"/>
      <c r="IU821" s="214"/>
      <c r="IV821" s="214"/>
      <c r="IW821" s="214"/>
      <c r="IX821" s="214"/>
      <c r="IY821" s="214"/>
    </row>
    <row r="822" spans="2:259" ht="60" x14ac:dyDescent="0.25">
      <c r="C822" s="575" t="s">
        <v>688</v>
      </c>
      <c r="D822" s="172"/>
      <c r="E822" s="286"/>
      <c r="F822" s="2859">
        <f>SUM(F731,F658,F566,F264,F172,F60)</f>
        <v>16274</v>
      </c>
      <c r="G822" s="2860">
        <f t="shared" ref="G822:H822" si="701">SUM(G731,G658,G566,G264,G172,G60)</f>
        <v>12205.5</v>
      </c>
      <c r="H822" s="2860">
        <f t="shared" si="701"/>
        <v>7032</v>
      </c>
      <c r="I822" s="2218"/>
      <c r="J822" s="2222"/>
      <c r="K822" s="2222"/>
      <c r="L822" s="2218"/>
      <c r="M822" s="2218"/>
      <c r="N822" s="2218"/>
      <c r="O822" s="2218"/>
      <c r="P822" s="2218"/>
      <c r="Q822" s="1702"/>
      <c r="R822" s="2220">
        <f t="shared" ref="R822:AI822" si="702">SUM(R731,R658,R566,R264,R172,R60)</f>
        <v>0</v>
      </c>
      <c r="S822" s="2220">
        <f t="shared" si="702"/>
        <v>0</v>
      </c>
      <c r="T822" s="2220">
        <f t="shared" si="702"/>
        <v>0</v>
      </c>
      <c r="U822" s="2220">
        <f t="shared" si="702"/>
        <v>0</v>
      </c>
      <c r="V822" s="2220">
        <f t="shared" si="702"/>
        <v>0</v>
      </c>
      <c r="W822" s="2220">
        <f t="shared" ref="W822:X822" si="703">SUM(W731,W658,W566,W264,W172,W60)</f>
        <v>0</v>
      </c>
      <c r="X822" s="2220">
        <f t="shared" si="703"/>
        <v>0</v>
      </c>
      <c r="Y822" s="2220">
        <f t="shared" ref="Y822:Z822" si="704">SUM(Y731,Y658,Y566,Y264,Y172,Y60)</f>
        <v>0</v>
      </c>
      <c r="Z822" s="2220">
        <f t="shared" si="704"/>
        <v>0</v>
      </c>
      <c r="AA822" s="2220">
        <f t="shared" ref="AA822" si="705">SUM(AA731,AA658,AA566,AA264,AA172,AA60)</f>
        <v>0</v>
      </c>
      <c r="AB822" s="2220">
        <f t="shared" si="702"/>
        <v>0</v>
      </c>
      <c r="AC822" s="2220">
        <f t="shared" si="702"/>
        <v>14064.229339999998</v>
      </c>
      <c r="AD822" s="2771">
        <f t="shared" si="702"/>
        <v>0</v>
      </c>
      <c r="AE822" s="2220">
        <f t="shared" si="702"/>
        <v>0</v>
      </c>
      <c r="AF822" s="2220">
        <f t="shared" si="702"/>
        <v>0</v>
      </c>
      <c r="AG822" s="2772">
        <f t="shared" si="702"/>
        <v>0</v>
      </c>
      <c r="AH822" s="2772">
        <f t="shared" si="702"/>
        <v>0</v>
      </c>
      <c r="AI822" s="2220">
        <f t="shared" si="702"/>
        <v>14064.229339999998</v>
      </c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  <c r="BI822" s="214"/>
      <c r="BJ822" s="214"/>
      <c r="BK822" s="214"/>
      <c r="BL822" s="214"/>
      <c r="BM822" s="214"/>
      <c r="BN822" s="214"/>
      <c r="BO822" s="214"/>
      <c r="BP822" s="214"/>
      <c r="BQ822" s="214"/>
      <c r="BR822" s="214"/>
      <c r="BS822" s="214"/>
      <c r="BT822" s="214"/>
      <c r="BU822" s="214"/>
      <c r="BV822" s="214"/>
      <c r="BW822" s="214"/>
      <c r="BX822" s="214"/>
      <c r="BY822" s="214"/>
      <c r="BZ822" s="214"/>
      <c r="CA822" s="214"/>
      <c r="CB822" s="214"/>
      <c r="CC822" s="214"/>
      <c r="CD822" s="214"/>
      <c r="CE822" s="214"/>
      <c r="CF822" s="214"/>
      <c r="CG822" s="214"/>
      <c r="CH822" s="214"/>
      <c r="CI822" s="214"/>
      <c r="CJ822" s="214"/>
      <c r="CK822" s="214"/>
      <c r="CL822" s="214"/>
      <c r="CM822" s="214"/>
      <c r="CN822" s="214"/>
      <c r="CO822" s="214"/>
      <c r="CP822" s="214"/>
      <c r="CQ822" s="214"/>
      <c r="CR822" s="214"/>
      <c r="CS822" s="214"/>
      <c r="CT822" s="214"/>
      <c r="CU822" s="214"/>
      <c r="CV822" s="214"/>
      <c r="CW822" s="214"/>
      <c r="CX822" s="214"/>
      <c r="CY822" s="214"/>
      <c r="CZ822" s="214"/>
      <c r="DA822" s="214"/>
      <c r="DB822" s="214"/>
      <c r="DC822" s="214"/>
      <c r="DD822" s="214"/>
      <c r="DE822" s="214"/>
      <c r="DF822" s="214"/>
      <c r="DG822" s="214"/>
      <c r="DH822" s="214"/>
      <c r="DI822" s="214"/>
      <c r="DJ822" s="214"/>
      <c r="DK822" s="214"/>
      <c r="DL822" s="214"/>
      <c r="DM822" s="214"/>
      <c r="DN822" s="214"/>
      <c r="DO822" s="214"/>
      <c r="DP822" s="214"/>
      <c r="DQ822" s="214"/>
      <c r="DR822" s="214"/>
      <c r="DS822" s="214"/>
      <c r="DT822" s="214"/>
      <c r="DU822" s="214"/>
      <c r="DV822" s="214"/>
      <c r="DW822" s="214"/>
      <c r="DX822" s="214"/>
      <c r="DY822" s="214"/>
      <c r="DZ822" s="214"/>
      <c r="EA822" s="214"/>
      <c r="EB822" s="214"/>
      <c r="EC822" s="214"/>
      <c r="ED822" s="214"/>
      <c r="EE822" s="214"/>
      <c r="EF822" s="214"/>
      <c r="EG822" s="214"/>
      <c r="EH822" s="214"/>
      <c r="EI822" s="214"/>
      <c r="EJ822" s="214"/>
      <c r="EK822" s="214"/>
      <c r="EL822" s="214"/>
      <c r="EM822" s="214"/>
      <c r="EN822" s="214"/>
      <c r="EO822" s="214"/>
      <c r="EP822" s="214"/>
      <c r="EQ822" s="214"/>
      <c r="ER822" s="214"/>
      <c r="ES822" s="214"/>
      <c r="ET822" s="214"/>
      <c r="EU822" s="214"/>
      <c r="EV822" s="214"/>
      <c r="EW822" s="214"/>
      <c r="EX822" s="214"/>
      <c r="EY822" s="214"/>
      <c r="EZ822" s="214"/>
      <c r="FA822" s="214"/>
      <c r="FB822" s="214"/>
      <c r="FC822" s="214"/>
      <c r="FD822" s="214"/>
      <c r="FE822" s="214"/>
      <c r="FF822" s="214"/>
      <c r="FG822" s="214"/>
      <c r="FH822" s="214"/>
      <c r="FI822" s="214"/>
      <c r="FJ822" s="214"/>
      <c r="FK822" s="214"/>
      <c r="FL822" s="214"/>
      <c r="FM822" s="214"/>
      <c r="FN822" s="214"/>
      <c r="FO822" s="214"/>
      <c r="FP822" s="214"/>
      <c r="FQ822" s="214"/>
      <c r="FR822" s="214"/>
      <c r="FS822" s="214"/>
      <c r="FT822" s="214"/>
      <c r="FU822" s="214"/>
      <c r="FV822" s="214"/>
      <c r="FW822" s="214"/>
      <c r="FX822" s="214"/>
      <c r="FY822" s="214"/>
      <c r="FZ822" s="214"/>
      <c r="GA822" s="214"/>
      <c r="GB822" s="214"/>
      <c r="GC822" s="214"/>
      <c r="GD822" s="214"/>
      <c r="GE822" s="214"/>
      <c r="GF822" s="214"/>
      <c r="GG822" s="214"/>
      <c r="GH822" s="214"/>
      <c r="GI822" s="214"/>
      <c r="GJ822" s="214"/>
      <c r="GK822" s="214"/>
      <c r="GL822" s="214"/>
      <c r="GM822" s="214"/>
      <c r="GN822" s="214"/>
      <c r="GO822" s="214"/>
      <c r="GP822" s="214"/>
      <c r="GQ822" s="214"/>
      <c r="GR822" s="214"/>
      <c r="GS822" s="214"/>
      <c r="GT822" s="214"/>
      <c r="GU822" s="214"/>
      <c r="GV822" s="214"/>
      <c r="GW822" s="214"/>
      <c r="GX822" s="214"/>
      <c r="GY822" s="214"/>
      <c r="GZ822" s="214"/>
      <c r="HA822" s="214"/>
      <c r="HB822" s="214"/>
      <c r="HC822" s="214"/>
      <c r="HD822" s="214"/>
      <c r="HE822" s="214"/>
      <c r="HF822" s="214"/>
      <c r="HG822" s="214"/>
      <c r="HH822" s="214"/>
      <c r="HI822" s="214"/>
      <c r="HJ822" s="214"/>
      <c r="HK822" s="214"/>
      <c r="HL822" s="214"/>
      <c r="HM822" s="214"/>
      <c r="HN822" s="214"/>
      <c r="HO822" s="214"/>
      <c r="HP822" s="214"/>
      <c r="HQ822" s="214"/>
      <c r="HR822" s="214"/>
      <c r="HS822" s="214"/>
      <c r="HT822" s="214"/>
      <c r="HU822" s="214"/>
      <c r="HV822" s="214"/>
      <c r="HW822" s="214"/>
      <c r="HX822" s="214"/>
      <c r="HY822" s="214"/>
      <c r="HZ822" s="214"/>
      <c r="IA822" s="214"/>
      <c r="IB822" s="214"/>
      <c r="IC822" s="214"/>
      <c r="ID822" s="214"/>
      <c r="IE822" s="214"/>
      <c r="IF822" s="214"/>
      <c r="IG822" s="214"/>
      <c r="IH822" s="214"/>
      <c r="II822" s="214"/>
      <c r="IJ822" s="214"/>
      <c r="IK822" s="214"/>
      <c r="IL822" s="214"/>
      <c r="IM822" s="214"/>
      <c r="IN822" s="214"/>
      <c r="IO822" s="214"/>
      <c r="IP822" s="214"/>
      <c r="IQ822" s="214"/>
      <c r="IR822" s="214"/>
      <c r="IS822" s="214"/>
      <c r="IT822" s="214"/>
      <c r="IU822" s="214"/>
      <c r="IV822" s="214"/>
      <c r="IW822" s="214"/>
      <c r="IX822" s="214"/>
      <c r="IY822" s="214"/>
    </row>
    <row r="823" spans="2:259" ht="60" x14ac:dyDescent="0.25">
      <c r="C823" s="575" t="s">
        <v>689</v>
      </c>
      <c r="D823" s="172"/>
      <c r="E823" s="286"/>
      <c r="F823" s="2859"/>
      <c r="G823" s="2860"/>
      <c r="H823" s="2860"/>
      <c r="I823" s="2218"/>
      <c r="J823" s="2222"/>
      <c r="K823" s="2222"/>
      <c r="L823" s="2218"/>
      <c r="M823" s="2218"/>
      <c r="N823" s="2218"/>
      <c r="O823" s="2218"/>
      <c r="P823" s="2218"/>
      <c r="Q823" s="1702"/>
      <c r="R823" s="2220"/>
      <c r="S823" s="2220"/>
      <c r="T823" s="2220"/>
      <c r="U823" s="2220"/>
      <c r="V823" s="2220"/>
      <c r="W823" s="2220"/>
      <c r="X823" s="2220"/>
      <c r="Y823" s="2220"/>
      <c r="Z823" s="2220"/>
      <c r="AA823" s="2220"/>
      <c r="AB823" s="2220"/>
      <c r="AC823" s="2220"/>
      <c r="AD823" s="2771"/>
      <c r="AE823" s="2220"/>
      <c r="AF823" s="2220"/>
      <c r="AG823" s="2772"/>
      <c r="AH823" s="2772"/>
      <c r="AI823" s="2220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  <c r="BI823" s="214"/>
      <c r="BJ823" s="214"/>
      <c r="BK823" s="214"/>
      <c r="BL823" s="214"/>
      <c r="BM823" s="214"/>
      <c r="BN823" s="214"/>
      <c r="BO823" s="214"/>
      <c r="BP823" s="214"/>
      <c r="BQ823" s="214"/>
      <c r="BR823" s="214"/>
      <c r="BS823" s="214"/>
      <c r="BT823" s="214"/>
      <c r="BU823" s="214"/>
      <c r="BV823" s="214"/>
      <c r="BW823" s="214"/>
      <c r="BX823" s="214"/>
      <c r="BY823" s="214"/>
      <c r="BZ823" s="214"/>
      <c r="CA823" s="214"/>
      <c r="CB823" s="214"/>
      <c r="CC823" s="214"/>
      <c r="CD823" s="214"/>
      <c r="CE823" s="214"/>
      <c r="CF823" s="214"/>
      <c r="CG823" s="214"/>
      <c r="CH823" s="214"/>
      <c r="CI823" s="214"/>
      <c r="CJ823" s="214"/>
      <c r="CK823" s="214"/>
      <c r="CL823" s="214"/>
      <c r="CM823" s="214"/>
      <c r="CN823" s="214"/>
      <c r="CO823" s="214"/>
      <c r="CP823" s="214"/>
      <c r="CQ823" s="214"/>
      <c r="CR823" s="214"/>
      <c r="CS823" s="214"/>
      <c r="CT823" s="214"/>
      <c r="CU823" s="214"/>
      <c r="CV823" s="214"/>
      <c r="CW823" s="214"/>
      <c r="CX823" s="214"/>
      <c r="CY823" s="214"/>
      <c r="CZ823" s="214"/>
      <c r="DA823" s="214"/>
      <c r="DB823" s="214"/>
      <c r="DC823" s="214"/>
      <c r="DD823" s="214"/>
      <c r="DE823" s="214"/>
      <c r="DF823" s="214"/>
      <c r="DG823" s="214"/>
      <c r="DH823" s="214"/>
      <c r="DI823" s="214"/>
      <c r="DJ823" s="214"/>
      <c r="DK823" s="214"/>
      <c r="DL823" s="214"/>
      <c r="DM823" s="214"/>
      <c r="DN823" s="214"/>
      <c r="DO823" s="214"/>
      <c r="DP823" s="214"/>
      <c r="DQ823" s="214"/>
      <c r="DR823" s="214"/>
      <c r="DS823" s="214"/>
      <c r="DT823" s="214"/>
      <c r="DU823" s="214"/>
      <c r="DV823" s="214"/>
      <c r="DW823" s="214"/>
      <c r="DX823" s="214"/>
      <c r="DY823" s="214"/>
      <c r="DZ823" s="214"/>
      <c r="EA823" s="214"/>
      <c r="EB823" s="214"/>
      <c r="EC823" s="214"/>
      <c r="ED823" s="214"/>
      <c r="EE823" s="214"/>
      <c r="EF823" s="214"/>
      <c r="EG823" s="214"/>
      <c r="EH823" s="214"/>
      <c r="EI823" s="214"/>
      <c r="EJ823" s="214"/>
      <c r="EK823" s="214"/>
      <c r="EL823" s="214"/>
      <c r="EM823" s="214"/>
      <c r="EN823" s="214"/>
      <c r="EO823" s="214"/>
      <c r="EP823" s="214"/>
      <c r="EQ823" s="214"/>
      <c r="ER823" s="214"/>
      <c r="ES823" s="214"/>
      <c r="ET823" s="214"/>
      <c r="EU823" s="214"/>
      <c r="EV823" s="214"/>
      <c r="EW823" s="214"/>
      <c r="EX823" s="214"/>
      <c r="EY823" s="214"/>
      <c r="EZ823" s="214"/>
      <c r="FA823" s="214"/>
      <c r="FB823" s="214"/>
      <c r="FC823" s="214"/>
      <c r="FD823" s="214"/>
      <c r="FE823" s="214"/>
      <c r="FF823" s="214"/>
      <c r="FG823" s="214"/>
      <c r="FH823" s="214"/>
      <c r="FI823" s="214"/>
      <c r="FJ823" s="214"/>
      <c r="FK823" s="214"/>
      <c r="FL823" s="214"/>
      <c r="FM823" s="214"/>
      <c r="FN823" s="214"/>
      <c r="FO823" s="214"/>
      <c r="FP823" s="214"/>
      <c r="FQ823" s="214"/>
      <c r="FR823" s="214"/>
      <c r="FS823" s="214"/>
      <c r="FT823" s="214"/>
      <c r="FU823" s="214"/>
      <c r="FV823" s="214"/>
      <c r="FW823" s="214"/>
      <c r="FX823" s="214"/>
      <c r="FY823" s="214"/>
      <c r="FZ823" s="214"/>
      <c r="GA823" s="214"/>
      <c r="GB823" s="214"/>
      <c r="GC823" s="214"/>
      <c r="GD823" s="214"/>
      <c r="GE823" s="214"/>
      <c r="GF823" s="214"/>
      <c r="GG823" s="214"/>
      <c r="GH823" s="214"/>
      <c r="GI823" s="214"/>
      <c r="GJ823" s="214"/>
      <c r="GK823" s="214"/>
      <c r="GL823" s="214"/>
      <c r="GM823" s="214"/>
      <c r="GN823" s="214"/>
      <c r="GO823" s="214"/>
      <c r="GP823" s="214"/>
      <c r="GQ823" s="214"/>
      <c r="GR823" s="214"/>
      <c r="GS823" s="214"/>
      <c r="GT823" s="214"/>
      <c r="GU823" s="214"/>
      <c r="GV823" s="214"/>
      <c r="GW823" s="214"/>
      <c r="GX823" s="214"/>
      <c r="GY823" s="214"/>
      <c r="GZ823" s="214"/>
      <c r="HA823" s="214"/>
      <c r="HB823" s="214"/>
      <c r="HC823" s="214"/>
      <c r="HD823" s="214"/>
      <c r="HE823" s="214"/>
      <c r="HF823" s="214"/>
      <c r="HG823" s="214"/>
      <c r="HH823" s="214"/>
      <c r="HI823" s="214"/>
      <c r="HJ823" s="214"/>
      <c r="HK823" s="214"/>
      <c r="HL823" s="214"/>
      <c r="HM823" s="214"/>
      <c r="HN823" s="214"/>
      <c r="HO823" s="214"/>
      <c r="HP823" s="214"/>
      <c r="HQ823" s="214"/>
      <c r="HR823" s="214"/>
      <c r="HS823" s="214"/>
      <c r="HT823" s="214"/>
      <c r="HU823" s="214"/>
      <c r="HV823" s="214"/>
      <c r="HW823" s="214"/>
      <c r="HX823" s="214"/>
      <c r="HY823" s="214"/>
      <c r="HZ823" s="214"/>
      <c r="IA823" s="214"/>
      <c r="IB823" s="214"/>
      <c r="IC823" s="214"/>
      <c r="ID823" s="214"/>
      <c r="IE823" s="214"/>
      <c r="IF823" s="214"/>
      <c r="IG823" s="214"/>
      <c r="IH823" s="214"/>
      <c r="II823" s="214"/>
      <c r="IJ823" s="214"/>
      <c r="IK823" s="214"/>
      <c r="IL823" s="214"/>
      <c r="IM823" s="214"/>
      <c r="IN823" s="214"/>
      <c r="IO823" s="214"/>
      <c r="IP823" s="214"/>
      <c r="IQ823" s="214"/>
      <c r="IR823" s="214"/>
      <c r="IS823" s="214"/>
      <c r="IT823" s="214"/>
      <c r="IU823" s="214"/>
      <c r="IV823" s="214"/>
      <c r="IW823" s="214"/>
      <c r="IX823" s="214"/>
      <c r="IY823" s="214"/>
    </row>
    <row r="824" spans="2:259" ht="30" x14ac:dyDescent="0.25">
      <c r="B824" s="214">
        <v>1</v>
      </c>
      <c r="C824" s="575" t="s">
        <v>460</v>
      </c>
      <c r="D824" s="172"/>
      <c r="E824" s="286"/>
      <c r="F824" s="2859">
        <f t="shared" ref="F824:H825" si="706">SUM(F733,F660,F568,F266,F174,F62)</f>
        <v>14419</v>
      </c>
      <c r="G824" s="2860">
        <f t="shared" si="706"/>
        <v>12053.333333333334</v>
      </c>
      <c r="H824" s="2860">
        <f t="shared" si="706"/>
        <v>13075</v>
      </c>
      <c r="I824" s="2218">
        <f>H824/G824*100</f>
        <v>108.47621681415929</v>
      </c>
      <c r="J824" s="2222"/>
      <c r="K824" s="2222"/>
      <c r="L824" s="2218"/>
      <c r="M824" s="2218"/>
      <c r="N824" s="2218"/>
      <c r="O824" s="2218"/>
      <c r="P824" s="2218"/>
      <c r="Q824" s="1702"/>
      <c r="R824" s="2220">
        <f t="shared" ref="R824:AI824" si="707">SUM(R733,R660,R568,R266,R174, ,R62)</f>
        <v>33022.641909999998</v>
      </c>
      <c r="S824" s="2220">
        <f t="shared" si="707"/>
        <v>33022.641909999998</v>
      </c>
      <c r="T824" s="2220">
        <f t="shared" si="707"/>
        <v>33022.641909999998</v>
      </c>
      <c r="U824" s="2220">
        <f t="shared" si="707"/>
        <v>33022.641909999998</v>
      </c>
      <c r="V824" s="2220">
        <f t="shared" si="707"/>
        <v>33022.641909999998</v>
      </c>
      <c r="W824" s="2220">
        <f t="shared" ref="W824:X824" si="708">SUM(W733,W660,W568,W266,W174, ,W62)</f>
        <v>33022.641909999998</v>
      </c>
      <c r="X824" s="2220">
        <f t="shared" si="708"/>
        <v>33022.641909999998</v>
      </c>
      <c r="Y824" s="2220">
        <f t="shared" ref="Y824:Z824" si="709">SUM(Y733,Y660,Y568,Y266,Y174, ,Y62)</f>
        <v>33022.641909999998</v>
      </c>
      <c r="Z824" s="2220">
        <f t="shared" si="709"/>
        <v>30590.612129999998</v>
      </c>
      <c r="AA824" s="2220">
        <f t="shared" ref="AA824" si="710">SUM(AA733,AA660,AA568,AA266,AA174, ,AA62)</f>
        <v>30590.612129999998</v>
      </c>
      <c r="AB824" s="2220">
        <f t="shared" si="707"/>
        <v>25564.984318333329</v>
      </c>
      <c r="AC824" s="2220">
        <f t="shared" si="707"/>
        <v>33517.002160000004</v>
      </c>
      <c r="AD824" s="2771">
        <f t="shared" si="707"/>
        <v>0</v>
      </c>
      <c r="AE824" s="2220">
        <f t="shared" si="707"/>
        <v>0</v>
      </c>
      <c r="AF824" s="2220">
        <f t="shared" si="707"/>
        <v>7952.0178416666731</v>
      </c>
      <c r="AG824" s="2772">
        <f t="shared" si="707"/>
        <v>0</v>
      </c>
      <c r="AH824" s="2772">
        <f t="shared" si="707"/>
        <v>-7.58277</v>
      </c>
      <c r="AI824" s="2220">
        <f t="shared" si="707"/>
        <v>33509.419390000003</v>
      </c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  <c r="BI824" s="214"/>
      <c r="BJ824" s="214"/>
      <c r="BK824" s="214"/>
      <c r="BL824" s="214"/>
      <c r="BM824" s="214"/>
      <c r="BN824" s="214"/>
      <c r="BO824" s="214"/>
      <c r="BP824" s="214"/>
      <c r="BQ824" s="214"/>
      <c r="BR824" s="214"/>
      <c r="BS824" s="214"/>
      <c r="BT824" s="214"/>
      <c r="BU824" s="214"/>
      <c r="BV824" s="214"/>
      <c r="BW824" s="214"/>
      <c r="BX824" s="214"/>
      <c r="BY824" s="214"/>
      <c r="BZ824" s="214"/>
      <c r="CA824" s="214"/>
      <c r="CB824" s="214"/>
      <c r="CC824" s="214"/>
      <c r="CD824" s="214"/>
      <c r="CE824" s="214"/>
      <c r="CF824" s="214"/>
      <c r="CG824" s="214"/>
      <c r="CH824" s="214"/>
      <c r="CI824" s="214"/>
      <c r="CJ824" s="214"/>
      <c r="CK824" s="214"/>
      <c r="CL824" s="214"/>
      <c r="CM824" s="214"/>
      <c r="CN824" s="214"/>
      <c r="CO824" s="214"/>
      <c r="CP824" s="214"/>
      <c r="CQ824" s="214"/>
      <c r="CR824" s="214"/>
      <c r="CS824" s="214"/>
      <c r="CT824" s="214"/>
      <c r="CU824" s="214"/>
      <c r="CV824" s="214"/>
      <c r="CW824" s="214"/>
      <c r="CX824" s="214"/>
      <c r="CY824" s="214"/>
      <c r="CZ824" s="214"/>
      <c r="DA824" s="214"/>
      <c r="DB824" s="214"/>
      <c r="DC824" s="214"/>
      <c r="DD824" s="214"/>
      <c r="DE824" s="214"/>
      <c r="DF824" s="214"/>
      <c r="DG824" s="214"/>
      <c r="DH824" s="214"/>
      <c r="DI824" s="214"/>
      <c r="DJ824" s="214"/>
      <c r="DK824" s="214"/>
      <c r="DL824" s="214"/>
      <c r="DM824" s="214"/>
      <c r="DN824" s="214"/>
      <c r="DO824" s="214"/>
      <c r="DP824" s="214"/>
      <c r="DQ824" s="214"/>
      <c r="DR824" s="214"/>
      <c r="DS824" s="214"/>
      <c r="DT824" s="214"/>
      <c r="DU824" s="214"/>
      <c r="DV824" s="214"/>
      <c r="DW824" s="214"/>
      <c r="DX824" s="214"/>
      <c r="DY824" s="214"/>
      <c r="DZ824" s="214"/>
      <c r="EA824" s="214"/>
      <c r="EB824" s="214"/>
      <c r="EC824" s="214"/>
      <c r="ED824" s="214"/>
      <c r="EE824" s="214"/>
      <c r="EF824" s="214"/>
      <c r="EG824" s="214"/>
      <c r="EH824" s="214"/>
      <c r="EI824" s="214"/>
      <c r="EJ824" s="214"/>
      <c r="EK824" s="214"/>
      <c r="EL824" s="214"/>
      <c r="EM824" s="214"/>
      <c r="EN824" s="214"/>
      <c r="EO824" s="214"/>
      <c r="EP824" s="214"/>
      <c r="EQ824" s="214"/>
      <c r="ER824" s="214"/>
      <c r="ES824" s="214"/>
      <c r="ET824" s="214"/>
      <c r="EU824" s="214"/>
      <c r="EV824" s="214"/>
      <c r="EW824" s="214"/>
      <c r="EX824" s="214"/>
      <c r="EY824" s="214"/>
      <c r="EZ824" s="214"/>
      <c r="FA824" s="214"/>
      <c r="FB824" s="214"/>
      <c r="FC824" s="214"/>
      <c r="FD824" s="214"/>
      <c r="FE824" s="214"/>
      <c r="FF824" s="214"/>
      <c r="FG824" s="214"/>
      <c r="FH824" s="214"/>
      <c r="FI824" s="214"/>
      <c r="FJ824" s="214"/>
      <c r="FK824" s="214"/>
      <c r="FL824" s="214"/>
      <c r="FM824" s="214"/>
      <c r="FN824" s="214"/>
      <c r="FO824" s="214"/>
      <c r="FP824" s="214"/>
      <c r="FQ824" s="214"/>
      <c r="FR824" s="214"/>
      <c r="FS824" s="214"/>
      <c r="FT824" s="214"/>
      <c r="FU824" s="214"/>
      <c r="FV824" s="214"/>
      <c r="FW824" s="214"/>
      <c r="FX824" s="214"/>
      <c r="FY824" s="214"/>
      <c r="FZ824" s="214"/>
      <c r="GA824" s="214"/>
      <c r="GB824" s="214"/>
      <c r="GC824" s="214"/>
      <c r="GD824" s="214"/>
      <c r="GE824" s="214"/>
      <c r="GF824" s="214"/>
      <c r="GG824" s="214"/>
      <c r="GH824" s="214"/>
      <c r="GI824" s="214"/>
      <c r="GJ824" s="214"/>
      <c r="GK824" s="214"/>
      <c r="GL824" s="214"/>
      <c r="GM824" s="214"/>
      <c r="GN824" s="214"/>
      <c r="GO824" s="214"/>
      <c r="GP824" s="214"/>
      <c r="GQ824" s="214"/>
      <c r="GR824" s="214"/>
      <c r="GS824" s="214"/>
      <c r="GT824" s="214"/>
      <c r="GU824" s="214"/>
      <c r="GV824" s="214"/>
      <c r="GW824" s="214"/>
      <c r="GX824" s="214"/>
      <c r="GY824" s="214"/>
      <c r="GZ824" s="214"/>
      <c r="HA824" s="214"/>
      <c r="HB824" s="214"/>
      <c r="HC824" s="214"/>
      <c r="HD824" s="214"/>
      <c r="HE824" s="214"/>
      <c r="HF824" s="214"/>
      <c r="HG824" s="214"/>
      <c r="HH824" s="214"/>
      <c r="HI824" s="214"/>
      <c r="HJ824" s="214"/>
      <c r="HK824" s="214"/>
      <c r="HL824" s="214"/>
      <c r="HM824" s="214"/>
      <c r="HN824" s="214"/>
      <c r="HO824" s="214"/>
      <c r="HP824" s="214"/>
      <c r="HQ824" s="214"/>
      <c r="HR824" s="214"/>
      <c r="HS824" s="214"/>
      <c r="HT824" s="214"/>
      <c r="HU824" s="214"/>
      <c r="HV824" s="214"/>
      <c r="HW824" s="214"/>
      <c r="HX824" s="214"/>
      <c r="HY824" s="214"/>
      <c r="HZ824" s="214"/>
      <c r="IA824" s="214"/>
      <c r="IB824" s="214"/>
      <c r="IC824" s="214"/>
      <c r="ID824" s="214"/>
      <c r="IE824" s="214"/>
      <c r="IF824" s="214"/>
      <c r="IG824" s="214"/>
      <c r="IH824" s="214"/>
      <c r="II824" s="214"/>
      <c r="IJ824" s="214"/>
      <c r="IK824" s="214"/>
      <c r="IL824" s="214"/>
      <c r="IM824" s="214"/>
      <c r="IN824" s="214"/>
      <c r="IO824" s="214"/>
      <c r="IP824" s="214"/>
      <c r="IQ824" s="214"/>
      <c r="IR824" s="214"/>
      <c r="IS824" s="214"/>
      <c r="IT824" s="214"/>
      <c r="IU824" s="214"/>
      <c r="IV824" s="214"/>
      <c r="IW824" s="214"/>
      <c r="IX824" s="214"/>
      <c r="IY824" s="214"/>
    </row>
    <row r="825" spans="2:259" ht="30" x14ac:dyDescent="0.25">
      <c r="B825" s="214">
        <v>1</v>
      </c>
      <c r="C825" s="575" t="s">
        <v>461</v>
      </c>
      <c r="D825" s="172"/>
      <c r="E825" s="286"/>
      <c r="F825" s="2859">
        <f t="shared" si="706"/>
        <v>0</v>
      </c>
      <c r="G825" s="2860">
        <f t="shared" si="706"/>
        <v>0</v>
      </c>
      <c r="H825" s="2860">
        <f t="shared" si="706"/>
        <v>0</v>
      </c>
      <c r="I825" s="2218"/>
      <c r="J825" s="2222"/>
      <c r="K825" s="2222"/>
      <c r="L825" s="2218"/>
      <c r="M825" s="2218"/>
      <c r="N825" s="2218"/>
      <c r="O825" s="2218"/>
      <c r="P825" s="2218"/>
      <c r="Q825" s="1702"/>
      <c r="R825" s="2220">
        <f t="shared" ref="R825:AI825" si="711">SUM(R734,R661,R569,R267,R175, ,R63)</f>
        <v>0</v>
      </c>
      <c r="S825" s="2220">
        <f t="shared" si="711"/>
        <v>0</v>
      </c>
      <c r="T825" s="2220">
        <f t="shared" si="711"/>
        <v>0</v>
      </c>
      <c r="U825" s="2220">
        <f t="shared" si="711"/>
        <v>0</v>
      </c>
      <c r="V825" s="2220">
        <f t="shared" si="711"/>
        <v>0</v>
      </c>
      <c r="W825" s="2220">
        <f t="shared" ref="W825:X825" si="712">SUM(W734,W661,W569,W267,W175, ,W63)</f>
        <v>0</v>
      </c>
      <c r="X825" s="2220">
        <f t="shared" si="712"/>
        <v>0</v>
      </c>
      <c r="Y825" s="2220">
        <f t="shared" ref="Y825:Z825" si="713">SUM(Y734,Y661,Y569,Y267,Y175, ,Y63)</f>
        <v>0</v>
      </c>
      <c r="Z825" s="2220">
        <f t="shared" si="713"/>
        <v>0</v>
      </c>
      <c r="AA825" s="2220">
        <f t="shared" ref="AA825" si="714">SUM(AA734,AA661,AA569,AA267,AA175, ,AA63)</f>
        <v>0</v>
      </c>
      <c r="AB825" s="2220">
        <f t="shared" si="711"/>
        <v>0</v>
      </c>
      <c r="AC825" s="2220">
        <f t="shared" si="711"/>
        <v>4.3809300000000002</v>
      </c>
      <c r="AD825" s="2771">
        <f t="shared" si="711"/>
        <v>0</v>
      </c>
      <c r="AE825" s="2220">
        <f t="shared" si="711"/>
        <v>0</v>
      </c>
      <c r="AF825" s="2220">
        <f t="shared" si="711"/>
        <v>4.3809300000000002</v>
      </c>
      <c r="AG825" s="2772">
        <f t="shared" si="711"/>
        <v>0</v>
      </c>
      <c r="AH825" s="2772">
        <f t="shared" si="711"/>
        <v>0</v>
      </c>
      <c r="AI825" s="2220">
        <f t="shared" si="711"/>
        <v>4.3809300000000002</v>
      </c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  <c r="BI825" s="214"/>
      <c r="BJ825" s="214"/>
      <c r="BK825" s="214"/>
      <c r="BL825" s="214"/>
      <c r="BM825" s="214"/>
      <c r="BN825" s="214"/>
      <c r="BO825" s="214"/>
      <c r="BP825" s="214"/>
      <c r="BQ825" s="214"/>
      <c r="BR825" s="214"/>
      <c r="BS825" s="214"/>
      <c r="BT825" s="214"/>
      <c r="BU825" s="214"/>
      <c r="BV825" s="214"/>
      <c r="BW825" s="214"/>
      <c r="BX825" s="214"/>
      <c r="BY825" s="214"/>
      <c r="BZ825" s="214"/>
      <c r="CA825" s="214"/>
      <c r="CB825" s="214"/>
      <c r="CC825" s="214"/>
      <c r="CD825" s="214"/>
      <c r="CE825" s="214"/>
      <c r="CF825" s="214"/>
      <c r="CG825" s="214"/>
      <c r="CH825" s="214"/>
      <c r="CI825" s="214"/>
      <c r="CJ825" s="214"/>
      <c r="CK825" s="214"/>
      <c r="CL825" s="214"/>
      <c r="CM825" s="214"/>
      <c r="CN825" s="214"/>
      <c r="CO825" s="214"/>
      <c r="CP825" s="214"/>
      <c r="CQ825" s="214"/>
      <c r="CR825" s="214"/>
      <c r="CS825" s="214"/>
      <c r="CT825" s="214"/>
      <c r="CU825" s="214"/>
      <c r="CV825" s="214"/>
      <c r="CW825" s="214"/>
      <c r="CX825" s="214"/>
      <c r="CY825" s="214"/>
      <c r="CZ825" s="214"/>
      <c r="DA825" s="214"/>
      <c r="DB825" s="214"/>
      <c r="DC825" s="214"/>
      <c r="DD825" s="214"/>
      <c r="DE825" s="214"/>
      <c r="DF825" s="214"/>
      <c r="DG825" s="214"/>
      <c r="DH825" s="214"/>
      <c r="DI825" s="214"/>
      <c r="DJ825" s="214"/>
      <c r="DK825" s="214"/>
      <c r="DL825" s="214"/>
      <c r="DM825" s="214"/>
      <c r="DN825" s="214"/>
      <c r="DO825" s="214"/>
      <c r="DP825" s="214"/>
      <c r="DQ825" s="214"/>
      <c r="DR825" s="214"/>
      <c r="DS825" s="214"/>
      <c r="DT825" s="214"/>
      <c r="DU825" s="214"/>
      <c r="DV825" s="214"/>
      <c r="DW825" s="214"/>
      <c r="DX825" s="214"/>
      <c r="DY825" s="214"/>
      <c r="DZ825" s="214"/>
      <c r="EA825" s="214"/>
      <c r="EB825" s="214"/>
      <c r="EC825" s="214"/>
      <c r="ED825" s="214"/>
      <c r="EE825" s="214"/>
      <c r="EF825" s="214"/>
      <c r="EG825" s="214"/>
      <c r="EH825" s="214"/>
      <c r="EI825" s="214"/>
      <c r="EJ825" s="214"/>
      <c r="EK825" s="214"/>
      <c r="EL825" s="214"/>
      <c r="EM825" s="214"/>
      <c r="EN825" s="214"/>
      <c r="EO825" s="214"/>
      <c r="EP825" s="214"/>
      <c r="EQ825" s="214"/>
      <c r="ER825" s="214"/>
      <c r="ES825" s="214"/>
      <c r="ET825" s="214"/>
      <c r="EU825" s="214"/>
      <c r="EV825" s="214"/>
      <c r="EW825" s="214"/>
      <c r="EX825" s="214"/>
      <c r="EY825" s="214"/>
      <c r="EZ825" s="214"/>
      <c r="FA825" s="214"/>
      <c r="FB825" s="214"/>
      <c r="FC825" s="214"/>
      <c r="FD825" s="214"/>
      <c r="FE825" s="214"/>
      <c r="FF825" s="214"/>
      <c r="FG825" s="214"/>
      <c r="FH825" s="214"/>
      <c r="FI825" s="214"/>
      <c r="FJ825" s="214"/>
      <c r="FK825" s="214"/>
      <c r="FL825" s="214"/>
      <c r="FM825" s="214"/>
      <c r="FN825" s="214"/>
      <c r="FO825" s="214"/>
      <c r="FP825" s="214"/>
      <c r="FQ825" s="214"/>
      <c r="FR825" s="214"/>
      <c r="FS825" s="214"/>
      <c r="FT825" s="214"/>
      <c r="FU825" s="214"/>
      <c r="FV825" s="214"/>
      <c r="FW825" s="214"/>
      <c r="FX825" s="214"/>
      <c r="FY825" s="214"/>
      <c r="FZ825" s="214"/>
      <c r="GA825" s="214"/>
      <c r="GB825" s="214"/>
      <c r="GC825" s="214"/>
      <c r="GD825" s="214"/>
      <c r="GE825" s="214"/>
      <c r="GF825" s="214"/>
      <c r="GG825" s="214"/>
      <c r="GH825" s="214"/>
      <c r="GI825" s="214"/>
      <c r="GJ825" s="214"/>
      <c r="GK825" s="214"/>
      <c r="GL825" s="214"/>
      <c r="GM825" s="214"/>
      <c r="GN825" s="214"/>
      <c r="GO825" s="214"/>
      <c r="GP825" s="214"/>
      <c r="GQ825" s="214"/>
      <c r="GR825" s="214"/>
      <c r="GS825" s="214"/>
      <c r="GT825" s="214"/>
      <c r="GU825" s="214"/>
      <c r="GV825" s="214"/>
      <c r="GW825" s="214"/>
      <c r="GX825" s="214"/>
      <c r="GY825" s="214"/>
      <c r="GZ825" s="214"/>
      <c r="HA825" s="214"/>
      <c r="HB825" s="214"/>
      <c r="HC825" s="214"/>
      <c r="HD825" s="214"/>
      <c r="HE825" s="214"/>
      <c r="HF825" s="214"/>
      <c r="HG825" s="214"/>
      <c r="HH825" s="214"/>
      <c r="HI825" s="214"/>
      <c r="HJ825" s="214"/>
      <c r="HK825" s="214"/>
      <c r="HL825" s="214"/>
      <c r="HM825" s="214"/>
      <c r="HN825" s="214"/>
      <c r="HO825" s="214"/>
      <c r="HP825" s="214"/>
      <c r="HQ825" s="214"/>
      <c r="HR825" s="214"/>
      <c r="HS825" s="214"/>
      <c r="HT825" s="214"/>
      <c r="HU825" s="214"/>
      <c r="HV825" s="214"/>
      <c r="HW825" s="214"/>
      <c r="HX825" s="214"/>
      <c r="HY825" s="214"/>
      <c r="HZ825" s="214"/>
      <c r="IA825" s="214"/>
      <c r="IB825" s="214"/>
      <c r="IC825" s="214"/>
      <c r="ID825" s="214"/>
      <c r="IE825" s="214"/>
      <c r="IF825" s="214"/>
      <c r="IG825" s="214"/>
      <c r="IH825" s="214"/>
      <c r="II825" s="214"/>
      <c r="IJ825" s="214"/>
      <c r="IK825" s="214"/>
      <c r="IL825" s="214"/>
      <c r="IM825" s="214"/>
      <c r="IN825" s="214"/>
      <c r="IO825" s="214"/>
      <c r="IP825" s="214"/>
      <c r="IQ825" s="214"/>
      <c r="IR825" s="214"/>
      <c r="IS825" s="214"/>
      <c r="IT825" s="214"/>
      <c r="IU825" s="214"/>
      <c r="IV825" s="214"/>
      <c r="IW825" s="214"/>
      <c r="IX825" s="214"/>
      <c r="IY825" s="214"/>
    </row>
    <row r="826" spans="2:259" ht="45" x14ac:dyDescent="0.25">
      <c r="B826" s="214">
        <v>1</v>
      </c>
      <c r="C826" s="575" t="s">
        <v>462</v>
      </c>
      <c r="D826" s="172"/>
      <c r="E826" s="286"/>
      <c r="F826" s="2859">
        <f t="shared" ref="F826:H831" si="715">SUM(F735,F662,F570,F407,F268,F176,F64)</f>
        <v>179</v>
      </c>
      <c r="G826" s="2860">
        <f t="shared" si="715"/>
        <v>149.16666666666666</v>
      </c>
      <c r="H826" s="2860">
        <f t="shared" si="715"/>
        <v>186</v>
      </c>
      <c r="I826" s="2218">
        <f t="shared" ref="I826:I838" si="716">H826/G826*100</f>
        <v>124.6927374301676</v>
      </c>
      <c r="J826" s="2222"/>
      <c r="K826" s="2222"/>
      <c r="L826" s="2218"/>
      <c r="M826" s="2218"/>
      <c r="N826" s="2218"/>
      <c r="O826" s="2218"/>
      <c r="P826" s="2218"/>
      <c r="Q826" s="1702"/>
      <c r="R826" s="2220">
        <f t="shared" ref="R826:AI826" si="717">SUM(R735,R662,R570,R407,R268,R176, ,R64)</f>
        <v>1688.6502</v>
      </c>
      <c r="S826" s="2220">
        <f t="shared" si="717"/>
        <v>1688.6502</v>
      </c>
      <c r="T826" s="2220">
        <f t="shared" si="717"/>
        <v>1688.6502</v>
      </c>
      <c r="U826" s="2220">
        <f t="shared" si="717"/>
        <v>1688.6502</v>
      </c>
      <c r="V826" s="2220">
        <f t="shared" si="717"/>
        <v>1688.6502</v>
      </c>
      <c r="W826" s="2220">
        <f t="shared" ref="W826:X826" si="718">SUM(W735,W662,W570,W407,W268,W176, ,W64)</f>
        <v>1688.6502</v>
      </c>
      <c r="X826" s="2220">
        <f t="shared" si="718"/>
        <v>1688.6502</v>
      </c>
      <c r="Y826" s="2220">
        <f t="shared" ref="Y826:Z826" si="719">SUM(Y735,Y662,Y570,Y407,Y268,Y176, ,Y64)</f>
        <v>1688.6502</v>
      </c>
      <c r="Z826" s="2220">
        <f t="shared" si="719"/>
        <v>1688.6502</v>
      </c>
      <c r="AA826" s="2220">
        <f t="shared" ref="AA826" si="720">SUM(AA735,AA662,AA570,AA407,AA268,AA176, ,AA64)</f>
        <v>1688.6502</v>
      </c>
      <c r="AB826" s="2220">
        <f t="shared" si="717"/>
        <v>1407.2084999999997</v>
      </c>
      <c r="AC826" s="2220">
        <f t="shared" si="717"/>
        <v>1754.6867999999997</v>
      </c>
      <c r="AD826" s="2771">
        <f t="shared" si="717"/>
        <v>0</v>
      </c>
      <c r="AE826" s="2220">
        <f t="shared" si="717"/>
        <v>0</v>
      </c>
      <c r="AF826" s="2220">
        <f t="shared" si="717"/>
        <v>347.47829999999988</v>
      </c>
      <c r="AG826" s="2772">
        <f t="shared" si="717"/>
        <v>0</v>
      </c>
      <c r="AH826" s="2772">
        <f t="shared" si="717"/>
        <v>-11.319659999999999</v>
      </c>
      <c r="AI826" s="2220">
        <f t="shared" si="717"/>
        <v>1743.3671399999998</v>
      </c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  <c r="BI826" s="214"/>
      <c r="BJ826" s="214"/>
      <c r="BK826" s="214"/>
      <c r="BL826" s="214"/>
      <c r="BM826" s="214"/>
      <c r="BN826" s="214"/>
      <c r="BO826" s="214"/>
      <c r="BP826" s="214"/>
      <c r="BQ826" s="214"/>
      <c r="BR826" s="214"/>
      <c r="BS826" s="214"/>
      <c r="BT826" s="214"/>
      <c r="BU826" s="214"/>
      <c r="BV826" s="214"/>
      <c r="BW826" s="214"/>
      <c r="BX826" s="214"/>
      <c r="BY826" s="214"/>
      <c r="BZ826" s="214"/>
      <c r="CA826" s="214"/>
      <c r="CB826" s="214"/>
      <c r="CC826" s="214"/>
      <c r="CD826" s="214"/>
      <c r="CE826" s="214"/>
      <c r="CF826" s="214"/>
      <c r="CG826" s="214"/>
      <c r="CH826" s="214"/>
      <c r="CI826" s="214"/>
      <c r="CJ826" s="214"/>
      <c r="CK826" s="214"/>
      <c r="CL826" s="214"/>
      <c r="CM826" s="214"/>
      <c r="CN826" s="214"/>
      <c r="CO826" s="214"/>
      <c r="CP826" s="214"/>
      <c r="CQ826" s="214"/>
      <c r="CR826" s="214"/>
      <c r="CS826" s="214"/>
      <c r="CT826" s="214"/>
      <c r="CU826" s="214"/>
      <c r="CV826" s="214"/>
      <c r="CW826" s="214"/>
      <c r="CX826" s="214"/>
      <c r="CY826" s="214"/>
      <c r="CZ826" s="214"/>
      <c r="DA826" s="214"/>
      <c r="DB826" s="214"/>
      <c r="DC826" s="214"/>
      <c r="DD826" s="214"/>
      <c r="DE826" s="214"/>
      <c r="DF826" s="214"/>
      <c r="DG826" s="214"/>
      <c r="DH826" s="214"/>
      <c r="DI826" s="214"/>
      <c r="DJ826" s="214"/>
      <c r="DK826" s="214"/>
      <c r="DL826" s="214"/>
      <c r="DM826" s="214"/>
      <c r="DN826" s="214"/>
      <c r="DO826" s="214"/>
      <c r="DP826" s="214"/>
      <c r="DQ826" s="214"/>
      <c r="DR826" s="214"/>
      <c r="DS826" s="214"/>
      <c r="DT826" s="214"/>
      <c r="DU826" s="214"/>
      <c r="DV826" s="214"/>
      <c r="DW826" s="214"/>
      <c r="DX826" s="214"/>
      <c r="DY826" s="214"/>
      <c r="DZ826" s="214"/>
      <c r="EA826" s="214"/>
      <c r="EB826" s="214"/>
      <c r="EC826" s="214"/>
      <c r="ED826" s="214"/>
      <c r="EE826" s="214"/>
      <c r="EF826" s="214"/>
      <c r="EG826" s="214"/>
      <c r="EH826" s="214"/>
      <c r="EI826" s="214"/>
      <c r="EJ826" s="214"/>
      <c r="EK826" s="214"/>
      <c r="EL826" s="214"/>
      <c r="EM826" s="214"/>
      <c r="EN826" s="214"/>
      <c r="EO826" s="214"/>
      <c r="EP826" s="214"/>
      <c r="EQ826" s="214"/>
      <c r="ER826" s="214"/>
      <c r="ES826" s="214"/>
      <c r="ET826" s="214"/>
      <c r="EU826" s="214"/>
      <c r="EV826" s="214"/>
      <c r="EW826" s="214"/>
      <c r="EX826" s="214"/>
      <c r="EY826" s="214"/>
      <c r="EZ826" s="214"/>
      <c r="FA826" s="214"/>
      <c r="FB826" s="214"/>
      <c r="FC826" s="214"/>
      <c r="FD826" s="214"/>
      <c r="FE826" s="214"/>
      <c r="FF826" s="214"/>
      <c r="FG826" s="214"/>
      <c r="FH826" s="214"/>
      <c r="FI826" s="214"/>
      <c r="FJ826" s="214"/>
      <c r="FK826" s="214"/>
      <c r="FL826" s="214"/>
      <c r="FM826" s="214"/>
      <c r="FN826" s="214"/>
      <c r="FO826" s="214"/>
      <c r="FP826" s="214"/>
      <c r="FQ826" s="214"/>
      <c r="FR826" s="214"/>
      <c r="FS826" s="214"/>
      <c r="FT826" s="214"/>
      <c r="FU826" s="214"/>
      <c r="FV826" s="214"/>
      <c r="FW826" s="214"/>
      <c r="FX826" s="214"/>
      <c r="FY826" s="214"/>
      <c r="FZ826" s="214"/>
      <c r="GA826" s="214"/>
      <c r="GB826" s="214"/>
      <c r="GC826" s="214"/>
      <c r="GD826" s="214"/>
      <c r="GE826" s="214"/>
      <c r="GF826" s="214"/>
      <c r="GG826" s="214"/>
      <c r="GH826" s="214"/>
      <c r="GI826" s="214"/>
      <c r="GJ826" s="214"/>
      <c r="GK826" s="214"/>
      <c r="GL826" s="214"/>
      <c r="GM826" s="214"/>
      <c r="GN826" s="214"/>
      <c r="GO826" s="214"/>
      <c r="GP826" s="214"/>
      <c r="GQ826" s="214"/>
      <c r="GR826" s="214"/>
      <c r="GS826" s="214"/>
      <c r="GT826" s="214"/>
      <c r="GU826" s="214"/>
      <c r="GV826" s="214"/>
      <c r="GW826" s="214"/>
      <c r="GX826" s="214"/>
      <c r="GY826" s="214"/>
      <c r="GZ826" s="214"/>
      <c r="HA826" s="214"/>
      <c r="HB826" s="214"/>
      <c r="HC826" s="214"/>
      <c r="HD826" s="214"/>
      <c r="HE826" s="214"/>
      <c r="HF826" s="214"/>
      <c r="HG826" s="214"/>
      <c r="HH826" s="214"/>
      <c r="HI826" s="214"/>
      <c r="HJ826" s="214"/>
      <c r="HK826" s="214"/>
      <c r="HL826" s="214"/>
      <c r="HM826" s="214"/>
      <c r="HN826" s="214"/>
      <c r="HO826" s="214"/>
      <c r="HP826" s="214"/>
      <c r="HQ826" s="214"/>
      <c r="HR826" s="214"/>
      <c r="HS826" s="214"/>
      <c r="HT826" s="214"/>
      <c r="HU826" s="214"/>
      <c r="HV826" s="214"/>
      <c r="HW826" s="214"/>
      <c r="HX826" s="214"/>
      <c r="HY826" s="214"/>
      <c r="HZ826" s="214"/>
      <c r="IA826" s="214"/>
      <c r="IB826" s="214"/>
      <c r="IC826" s="214"/>
      <c r="ID826" s="214"/>
      <c r="IE826" s="214"/>
      <c r="IF826" s="214"/>
      <c r="IG826" s="214"/>
      <c r="IH826" s="214"/>
      <c r="II826" s="214"/>
      <c r="IJ826" s="214"/>
      <c r="IK826" s="214"/>
      <c r="IL826" s="214"/>
      <c r="IM826" s="214"/>
      <c r="IN826" s="214"/>
      <c r="IO826" s="214"/>
      <c r="IP826" s="214"/>
      <c r="IQ826" s="214"/>
      <c r="IR826" s="214"/>
      <c r="IS826" s="214"/>
      <c r="IT826" s="214"/>
      <c r="IU826" s="214"/>
      <c r="IV826" s="214"/>
      <c r="IW826" s="214"/>
      <c r="IX826" s="214"/>
      <c r="IY826" s="214"/>
    </row>
    <row r="827" spans="2:259" ht="30" x14ac:dyDescent="0.25">
      <c r="B827" s="214">
        <v>1</v>
      </c>
      <c r="C827" s="574" t="s">
        <v>463</v>
      </c>
      <c r="D827" s="172"/>
      <c r="E827" s="286"/>
      <c r="F827" s="2859">
        <f t="shared" si="715"/>
        <v>1071</v>
      </c>
      <c r="G827" s="2860">
        <f t="shared" si="715"/>
        <v>892.5</v>
      </c>
      <c r="H827" s="2860">
        <f t="shared" si="715"/>
        <v>1025</v>
      </c>
      <c r="I827" s="2218">
        <f t="shared" si="716"/>
        <v>114.84593837535013</v>
      </c>
      <c r="J827" s="2222"/>
      <c r="K827" s="2222"/>
      <c r="L827" s="2218"/>
      <c r="M827" s="2218"/>
      <c r="N827" s="2218"/>
      <c r="O827" s="2218"/>
      <c r="P827" s="2218"/>
      <c r="Q827" s="1702"/>
      <c r="R827" s="2220">
        <f t="shared" ref="R827:AI827" si="721">SUM(R736,R663,R571,R408,R269,R177, ,R65)</f>
        <v>10103.599799999998</v>
      </c>
      <c r="S827" s="2220">
        <f t="shared" si="721"/>
        <v>10103.599799999998</v>
      </c>
      <c r="T827" s="2220">
        <f t="shared" si="721"/>
        <v>10103.599799999998</v>
      </c>
      <c r="U827" s="2220">
        <f t="shared" si="721"/>
        <v>10103.599799999998</v>
      </c>
      <c r="V827" s="2220">
        <f t="shared" si="721"/>
        <v>10103.599799999998</v>
      </c>
      <c r="W827" s="2220">
        <f t="shared" ref="W827:X827" si="722">SUM(W736,W663,W571,W408,W269,W177, ,W65)</f>
        <v>10103.599799999998</v>
      </c>
      <c r="X827" s="2220">
        <f t="shared" si="722"/>
        <v>10103.599799999998</v>
      </c>
      <c r="Y827" s="2220">
        <f t="shared" ref="Y827:Z827" si="723">SUM(Y736,Y663,Y571,Y408,Y269,Y177, ,Y65)</f>
        <v>10103.599799999998</v>
      </c>
      <c r="Z827" s="2220">
        <f t="shared" si="723"/>
        <v>10103.599799999998</v>
      </c>
      <c r="AA827" s="2220">
        <f t="shared" ref="AA827" si="724">SUM(AA736,AA663,AA571,AA408,AA269,AA177, ,AA65)</f>
        <v>10103.599799999998</v>
      </c>
      <c r="AB827" s="2220">
        <f t="shared" si="721"/>
        <v>8419.6664999999994</v>
      </c>
      <c r="AC827" s="2220">
        <f t="shared" si="721"/>
        <v>9680.1329399999995</v>
      </c>
      <c r="AD827" s="2771">
        <f t="shared" si="721"/>
        <v>0</v>
      </c>
      <c r="AE827" s="2220">
        <f t="shared" si="721"/>
        <v>0</v>
      </c>
      <c r="AF827" s="2220">
        <f t="shared" si="721"/>
        <v>1260.4664400000011</v>
      </c>
      <c r="AG827" s="2772">
        <f t="shared" si="721"/>
        <v>0</v>
      </c>
      <c r="AH827" s="2772">
        <f t="shared" si="721"/>
        <v>-200.84629000000001</v>
      </c>
      <c r="AI827" s="2220">
        <f t="shared" si="721"/>
        <v>9479.28665</v>
      </c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  <c r="BI827" s="214"/>
      <c r="BJ827" s="214"/>
      <c r="BK827" s="214"/>
      <c r="BL827" s="214"/>
      <c r="BM827" s="214"/>
      <c r="BN827" s="214"/>
      <c r="BO827" s="214"/>
      <c r="BP827" s="214"/>
      <c r="BQ827" s="214"/>
      <c r="BR827" s="214"/>
      <c r="BS827" s="214"/>
      <c r="BT827" s="214"/>
      <c r="BU827" s="214"/>
      <c r="BV827" s="214"/>
      <c r="BW827" s="214"/>
      <c r="BX827" s="214"/>
      <c r="BY827" s="214"/>
      <c r="BZ827" s="214"/>
      <c r="CA827" s="214"/>
      <c r="CB827" s="214"/>
      <c r="CC827" s="214"/>
      <c r="CD827" s="214"/>
      <c r="CE827" s="214"/>
      <c r="CF827" s="214"/>
      <c r="CG827" s="214"/>
      <c r="CH827" s="214"/>
      <c r="CI827" s="214"/>
      <c r="CJ827" s="214"/>
      <c r="CK827" s="214"/>
      <c r="CL827" s="214"/>
      <c r="CM827" s="214"/>
      <c r="CN827" s="214"/>
      <c r="CO827" s="214"/>
      <c r="CP827" s="214"/>
      <c r="CQ827" s="214"/>
      <c r="CR827" s="214"/>
      <c r="CS827" s="214"/>
      <c r="CT827" s="214"/>
      <c r="CU827" s="214"/>
      <c r="CV827" s="214"/>
      <c r="CW827" s="214"/>
      <c r="CX827" s="214"/>
      <c r="CY827" s="214"/>
      <c r="CZ827" s="214"/>
      <c r="DA827" s="214"/>
      <c r="DB827" s="214"/>
      <c r="DC827" s="214"/>
      <c r="DD827" s="214"/>
      <c r="DE827" s="214"/>
      <c r="DF827" s="214"/>
      <c r="DG827" s="214"/>
      <c r="DH827" s="214"/>
      <c r="DI827" s="214"/>
      <c r="DJ827" s="214"/>
      <c r="DK827" s="214"/>
      <c r="DL827" s="214"/>
      <c r="DM827" s="214"/>
      <c r="DN827" s="214"/>
      <c r="DO827" s="214"/>
      <c r="DP827" s="214"/>
      <c r="DQ827" s="214"/>
      <c r="DR827" s="214"/>
      <c r="DS827" s="214"/>
      <c r="DT827" s="214"/>
      <c r="DU827" s="214"/>
      <c r="DV827" s="214"/>
      <c r="DW827" s="214"/>
      <c r="DX827" s="214"/>
      <c r="DY827" s="214"/>
      <c r="DZ827" s="214"/>
      <c r="EA827" s="214"/>
      <c r="EB827" s="214"/>
      <c r="EC827" s="214"/>
      <c r="ED827" s="214"/>
      <c r="EE827" s="214"/>
      <c r="EF827" s="214"/>
      <c r="EG827" s="214"/>
      <c r="EH827" s="214"/>
      <c r="EI827" s="214"/>
      <c r="EJ827" s="214"/>
      <c r="EK827" s="214"/>
      <c r="EL827" s="214"/>
      <c r="EM827" s="214"/>
      <c r="EN827" s="214"/>
      <c r="EO827" s="214"/>
      <c r="EP827" s="214"/>
      <c r="EQ827" s="214"/>
      <c r="ER827" s="214"/>
      <c r="ES827" s="214"/>
      <c r="ET827" s="214"/>
      <c r="EU827" s="214"/>
      <c r="EV827" s="214"/>
      <c r="EW827" s="214"/>
      <c r="EX827" s="214"/>
      <c r="EY827" s="214"/>
      <c r="EZ827" s="214"/>
      <c r="FA827" s="214"/>
      <c r="FB827" s="214"/>
      <c r="FC827" s="214"/>
      <c r="FD827" s="214"/>
      <c r="FE827" s="214"/>
      <c r="FF827" s="214"/>
      <c r="FG827" s="214"/>
      <c r="FH827" s="214"/>
      <c r="FI827" s="214"/>
      <c r="FJ827" s="214"/>
      <c r="FK827" s="214"/>
      <c r="FL827" s="214"/>
      <c r="FM827" s="214"/>
      <c r="FN827" s="214"/>
      <c r="FO827" s="214"/>
      <c r="FP827" s="214"/>
      <c r="FQ827" s="214"/>
      <c r="FR827" s="214"/>
      <c r="FS827" s="214"/>
      <c r="FT827" s="214"/>
      <c r="FU827" s="214"/>
      <c r="FV827" s="214"/>
      <c r="FW827" s="214"/>
      <c r="FX827" s="214"/>
      <c r="FY827" s="214"/>
      <c r="FZ827" s="214"/>
      <c r="GA827" s="214"/>
      <c r="GB827" s="214"/>
      <c r="GC827" s="214"/>
      <c r="GD827" s="214"/>
      <c r="GE827" s="214"/>
      <c r="GF827" s="214"/>
      <c r="GG827" s="214"/>
      <c r="GH827" s="214"/>
      <c r="GI827" s="214"/>
      <c r="GJ827" s="214"/>
      <c r="GK827" s="214"/>
      <c r="GL827" s="214"/>
      <c r="GM827" s="214"/>
      <c r="GN827" s="214"/>
      <c r="GO827" s="214"/>
      <c r="GP827" s="214"/>
      <c r="GQ827" s="214"/>
      <c r="GR827" s="214"/>
      <c r="GS827" s="214"/>
      <c r="GT827" s="214"/>
      <c r="GU827" s="214"/>
      <c r="GV827" s="214"/>
      <c r="GW827" s="214"/>
      <c r="GX827" s="214"/>
      <c r="GY827" s="214"/>
      <c r="GZ827" s="214"/>
      <c r="HA827" s="214"/>
      <c r="HB827" s="214"/>
      <c r="HC827" s="214"/>
      <c r="HD827" s="214"/>
      <c r="HE827" s="214"/>
      <c r="HF827" s="214"/>
      <c r="HG827" s="214"/>
      <c r="HH827" s="214"/>
      <c r="HI827" s="214"/>
      <c r="HJ827" s="214"/>
      <c r="HK827" s="214"/>
      <c r="HL827" s="214"/>
      <c r="HM827" s="214"/>
      <c r="HN827" s="214"/>
      <c r="HO827" s="214"/>
      <c r="HP827" s="214"/>
      <c r="HQ827" s="214"/>
      <c r="HR827" s="214"/>
      <c r="HS827" s="214"/>
      <c r="HT827" s="214"/>
      <c r="HU827" s="214"/>
      <c r="HV827" s="214"/>
      <c r="HW827" s="214"/>
      <c r="HX827" s="214"/>
      <c r="HY827" s="214"/>
      <c r="HZ827" s="214"/>
      <c r="IA827" s="214"/>
      <c r="IB827" s="214"/>
      <c r="IC827" s="214"/>
      <c r="ID827" s="214"/>
      <c r="IE827" s="214"/>
      <c r="IF827" s="214"/>
      <c r="IG827" s="214"/>
      <c r="IH827" s="214"/>
      <c r="II827" s="214"/>
      <c r="IJ827" s="214"/>
      <c r="IK827" s="214"/>
      <c r="IL827" s="214"/>
      <c r="IM827" s="214"/>
      <c r="IN827" s="214"/>
      <c r="IO827" s="214"/>
      <c r="IP827" s="214"/>
      <c r="IQ827" s="214"/>
      <c r="IR827" s="214"/>
      <c r="IS827" s="214"/>
      <c r="IT827" s="214"/>
      <c r="IU827" s="214"/>
      <c r="IV827" s="214"/>
      <c r="IW827" s="214"/>
      <c r="IX827" s="214"/>
      <c r="IY827" s="214"/>
    </row>
    <row r="828" spans="2:259" ht="57.75" x14ac:dyDescent="0.25">
      <c r="B828" s="214">
        <v>1</v>
      </c>
      <c r="C828" s="572" t="s">
        <v>272</v>
      </c>
      <c r="D828" s="2858"/>
      <c r="E828" s="286"/>
      <c r="F828" s="2217">
        <f t="shared" si="715"/>
        <v>110828</v>
      </c>
      <c r="G828" s="2218">
        <f t="shared" si="715"/>
        <v>92748.499999999985</v>
      </c>
      <c r="H828" s="2218">
        <f t="shared" si="715"/>
        <v>79159</v>
      </c>
      <c r="I828" s="2218">
        <f t="shared" si="716"/>
        <v>85.34801101904614</v>
      </c>
      <c r="J828" s="2222"/>
      <c r="K828" s="2222"/>
      <c r="L828" s="2218"/>
      <c r="M828" s="2218"/>
      <c r="N828" s="2218"/>
      <c r="O828" s="2218"/>
      <c r="P828" s="2218"/>
      <c r="Q828" s="1702"/>
      <c r="R828" s="2220">
        <f t="shared" ref="R828:AI828" si="725">SUM(R737,R664,R572,R409,R270,R178, ,R66)</f>
        <v>324082.81751999998</v>
      </c>
      <c r="S828" s="2220">
        <f t="shared" si="725"/>
        <v>324082.81751999998</v>
      </c>
      <c r="T828" s="2220">
        <f t="shared" si="725"/>
        <v>324150.29661999998</v>
      </c>
      <c r="U828" s="2220">
        <f t="shared" si="725"/>
        <v>324150.29661999998</v>
      </c>
      <c r="V828" s="2220">
        <f t="shared" si="725"/>
        <v>324150.29661999998</v>
      </c>
      <c r="W828" s="2220">
        <f t="shared" ref="W828:X828" si="726">SUM(W737,W664,W572,W409,W270,W178, ,W66)</f>
        <v>324150.29661999998</v>
      </c>
      <c r="X828" s="2220">
        <f t="shared" si="726"/>
        <v>324150.29661999998</v>
      </c>
      <c r="Y828" s="2220">
        <f t="shared" ref="Y828:Z828" si="727">SUM(Y737,Y664,Y572,Y409,Y270,Y178, ,Y66)</f>
        <v>324150.29661999998</v>
      </c>
      <c r="Z828" s="2220">
        <f t="shared" si="727"/>
        <v>317517.72372000001</v>
      </c>
      <c r="AA828" s="2220">
        <f t="shared" ref="AA828" si="728">SUM(AA737,AA664,AA572,AA409,AA270,AA178, ,AA66)</f>
        <v>317517.72372000001</v>
      </c>
      <c r="AB828" s="2220">
        <f t="shared" si="725"/>
        <v>265556.24741333333</v>
      </c>
      <c r="AC828" s="2220">
        <f t="shared" si="725"/>
        <v>235123.72619000002</v>
      </c>
      <c r="AD828" s="2771">
        <f t="shared" si="725"/>
        <v>0</v>
      </c>
      <c r="AE828" s="2220">
        <f t="shared" si="725"/>
        <v>0</v>
      </c>
      <c r="AF828" s="2220">
        <f t="shared" si="725"/>
        <v>-30432.521223333293</v>
      </c>
      <c r="AG828" s="2772">
        <f t="shared" si="725"/>
        <v>0</v>
      </c>
      <c r="AH828" s="2772">
        <f t="shared" si="725"/>
        <v>-188.16135</v>
      </c>
      <c r="AI828" s="2220">
        <f t="shared" si="725"/>
        <v>234935.56484000006</v>
      </c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  <c r="BI828" s="214"/>
      <c r="BJ828" s="214"/>
      <c r="BK828" s="214"/>
      <c r="BL828" s="214"/>
      <c r="BM828" s="214"/>
      <c r="BN828" s="214"/>
      <c r="BO828" s="214"/>
      <c r="BP828" s="214"/>
      <c r="BQ828" s="214"/>
      <c r="BR828" s="214"/>
      <c r="BS828" s="214"/>
      <c r="BT828" s="214"/>
      <c r="BU828" s="214"/>
      <c r="BV828" s="214"/>
      <c r="BW828" s="214"/>
      <c r="BX828" s="214"/>
      <c r="BY828" s="214"/>
      <c r="BZ828" s="214"/>
      <c r="CA828" s="214"/>
      <c r="CB828" s="214"/>
      <c r="CC828" s="214"/>
      <c r="CD828" s="214"/>
      <c r="CE828" s="214"/>
      <c r="CF828" s="214"/>
      <c r="CG828" s="214"/>
      <c r="CH828" s="214"/>
      <c r="CI828" s="214"/>
      <c r="CJ828" s="214"/>
      <c r="CK828" s="214"/>
      <c r="CL828" s="214"/>
      <c r="CM828" s="214"/>
      <c r="CN828" s="214"/>
      <c r="CO828" s="214"/>
      <c r="CP828" s="214"/>
      <c r="CQ828" s="214"/>
      <c r="CR828" s="214"/>
      <c r="CS828" s="214"/>
      <c r="CT828" s="214"/>
      <c r="CU828" s="214"/>
      <c r="CV828" s="214"/>
      <c r="CW828" s="214"/>
      <c r="CX828" s="214"/>
      <c r="CY828" s="214"/>
      <c r="CZ828" s="214"/>
      <c r="DA828" s="214"/>
      <c r="DB828" s="214"/>
      <c r="DC828" s="214"/>
      <c r="DD828" s="214"/>
      <c r="DE828" s="214"/>
      <c r="DF828" s="214"/>
      <c r="DG828" s="214"/>
      <c r="DH828" s="214"/>
      <c r="DI828" s="214"/>
      <c r="DJ828" s="214"/>
      <c r="DK828" s="214"/>
      <c r="DL828" s="214"/>
      <c r="DM828" s="214"/>
      <c r="DN828" s="214"/>
      <c r="DO828" s="214"/>
      <c r="DP828" s="214"/>
      <c r="DQ828" s="214"/>
      <c r="DR828" s="214"/>
      <c r="DS828" s="214"/>
      <c r="DT828" s="214"/>
      <c r="DU828" s="214"/>
      <c r="DV828" s="214"/>
      <c r="DW828" s="214"/>
      <c r="DX828" s="214"/>
      <c r="DY828" s="214"/>
      <c r="DZ828" s="214"/>
      <c r="EA828" s="214"/>
      <c r="EB828" s="214"/>
      <c r="EC828" s="214"/>
      <c r="ED828" s="214"/>
      <c r="EE828" s="214"/>
      <c r="EF828" s="214"/>
      <c r="EG828" s="214"/>
      <c r="EH828" s="214"/>
      <c r="EI828" s="214"/>
      <c r="EJ828" s="214"/>
      <c r="EK828" s="214"/>
      <c r="EL828" s="214"/>
      <c r="EM828" s="214"/>
      <c r="EN828" s="214"/>
      <c r="EO828" s="214"/>
      <c r="EP828" s="214"/>
      <c r="EQ828" s="214"/>
      <c r="ER828" s="214"/>
      <c r="ES828" s="214"/>
      <c r="ET828" s="214"/>
      <c r="EU828" s="214"/>
      <c r="EV828" s="214"/>
      <c r="EW828" s="214"/>
      <c r="EX828" s="214"/>
      <c r="EY828" s="214"/>
      <c r="EZ828" s="214"/>
      <c r="FA828" s="214"/>
      <c r="FB828" s="214"/>
      <c r="FC828" s="214"/>
      <c r="FD828" s="214"/>
      <c r="FE828" s="214"/>
      <c r="FF828" s="214"/>
      <c r="FG828" s="214"/>
      <c r="FH828" s="214"/>
      <c r="FI828" s="214"/>
      <c r="FJ828" s="214"/>
      <c r="FK828" s="214"/>
      <c r="FL828" s="214"/>
      <c r="FM828" s="214"/>
      <c r="FN828" s="214"/>
      <c r="FO828" s="214"/>
      <c r="FP828" s="214"/>
      <c r="FQ828" s="214"/>
      <c r="FR828" s="214"/>
      <c r="FS828" s="214"/>
      <c r="FT828" s="214"/>
      <c r="FU828" s="214"/>
      <c r="FV828" s="214"/>
      <c r="FW828" s="214"/>
      <c r="FX828" s="214"/>
      <c r="FY828" s="214"/>
      <c r="FZ828" s="214"/>
      <c r="GA828" s="214"/>
      <c r="GB828" s="214"/>
      <c r="GC828" s="214"/>
      <c r="GD828" s="214"/>
      <c r="GE828" s="214"/>
      <c r="GF828" s="214"/>
      <c r="GG828" s="214"/>
      <c r="GH828" s="214"/>
      <c r="GI828" s="214"/>
      <c r="GJ828" s="214"/>
      <c r="GK828" s="214"/>
      <c r="GL828" s="214"/>
      <c r="GM828" s="214"/>
      <c r="GN828" s="214"/>
      <c r="GO828" s="214"/>
      <c r="GP828" s="214"/>
      <c r="GQ828" s="214"/>
      <c r="GR828" s="214"/>
      <c r="GS828" s="214"/>
      <c r="GT828" s="214"/>
      <c r="GU828" s="214"/>
      <c r="GV828" s="214"/>
      <c r="GW828" s="214"/>
      <c r="GX828" s="214"/>
      <c r="GY828" s="214"/>
      <c r="GZ828" s="214"/>
      <c r="HA828" s="214"/>
      <c r="HB828" s="214"/>
      <c r="HC828" s="214"/>
      <c r="HD828" s="214"/>
      <c r="HE828" s="214"/>
      <c r="HF828" s="214"/>
      <c r="HG828" s="214"/>
      <c r="HH828" s="214"/>
      <c r="HI828" s="214"/>
      <c r="HJ828" s="214"/>
      <c r="HK828" s="214"/>
      <c r="HL828" s="214"/>
      <c r="HM828" s="214"/>
      <c r="HN828" s="214"/>
      <c r="HO828" s="214"/>
      <c r="HP828" s="214"/>
      <c r="HQ828" s="214"/>
      <c r="HR828" s="214"/>
      <c r="HS828" s="214"/>
      <c r="HT828" s="214"/>
      <c r="HU828" s="214"/>
      <c r="HV828" s="214"/>
      <c r="HW828" s="214"/>
      <c r="HX828" s="214"/>
      <c r="HY828" s="214"/>
      <c r="HZ828" s="214"/>
      <c r="IA828" s="214"/>
      <c r="IB828" s="214"/>
      <c r="IC828" s="214"/>
      <c r="ID828" s="214"/>
      <c r="IE828" s="214"/>
      <c r="IF828" s="214"/>
      <c r="IG828" s="214"/>
      <c r="IH828" s="214"/>
      <c r="II828" s="214"/>
      <c r="IJ828" s="214"/>
      <c r="IK828" s="214"/>
      <c r="IL828" s="214"/>
      <c r="IM828" s="214"/>
      <c r="IN828" s="214"/>
      <c r="IO828" s="214"/>
      <c r="IP828" s="214"/>
      <c r="IQ828" s="214"/>
      <c r="IR828" s="214"/>
      <c r="IS828" s="214"/>
      <c r="IT828" s="214"/>
      <c r="IU828" s="214"/>
      <c r="IV828" s="214"/>
      <c r="IW828" s="214"/>
      <c r="IX828" s="214"/>
      <c r="IY828" s="214"/>
    </row>
    <row r="829" spans="2:259" ht="45" x14ac:dyDescent="0.25">
      <c r="B829" s="214">
        <v>1</v>
      </c>
      <c r="C829" s="575" t="s">
        <v>464</v>
      </c>
      <c r="D829" s="172"/>
      <c r="E829" s="286"/>
      <c r="F829" s="2859">
        <f t="shared" si="715"/>
        <v>36188</v>
      </c>
      <c r="G829" s="2860">
        <f t="shared" si="715"/>
        <v>30416.5</v>
      </c>
      <c r="H829" s="2860">
        <f t="shared" si="715"/>
        <v>22659</v>
      </c>
      <c r="I829" s="2218">
        <f t="shared" si="716"/>
        <v>74.495750661647463</v>
      </c>
      <c r="J829" s="2222"/>
      <c r="K829" s="2222"/>
      <c r="L829" s="2218"/>
      <c r="M829" s="2218"/>
      <c r="N829" s="2218"/>
      <c r="O829" s="2218"/>
      <c r="P829" s="2218"/>
      <c r="Q829" s="1702"/>
      <c r="R829" s="2220">
        <f t="shared" ref="R829:AI829" si="729">SUM(R738,R665,R573,R410,R271,R179, ,R67)</f>
        <v>68097.539300000004</v>
      </c>
      <c r="S829" s="2220">
        <f t="shared" si="729"/>
        <v>68097.539300000004</v>
      </c>
      <c r="T829" s="2220">
        <f t="shared" si="729"/>
        <v>68097.539300000004</v>
      </c>
      <c r="U829" s="2220">
        <f t="shared" si="729"/>
        <v>68097.539300000004</v>
      </c>
      <c r="V829" s="2220">
        <f t="shared" si="729"/>
        <v>68097.539300000004</v>
      </c>
      <c r="W829" s="2220">
        <f t="shared" ref="W829:X829" si="730">SUM(W738,W665,W573,W410,W271,W179, ,W67)</f>
        <v>68097.539300000004</v>
      </c>
      <c r="X829" s="2220">
        <f t="shared" si="730"/>
        <v>68097.539300000004</v>
      </c>
      <c r="Y829" s="2220">
        <f t="shared" ref="Y829:Z829" si="731">SUM(Y738,Y665,Y573,Y410,Y271,Y179, ,Y67)</f>
        <v>68097.539300000004</v>
      </c>
      <c r="Z829" s="2220">
        <f t="shared" si="731"/>
        <v>65558.891380000001</v>
      </c>
      <c r="AA829" s="2220">
        <f t="shared" ref="AA829" si="732">SUM(AA738,AA665,AA573,AA410,AA271,AA179, ,AA67)</f>
        <v>65558.891380000001</v>
      </c>
      <c r="AB829" s="2220">
        <f t="shared" si="729"/>
        <v>55124.248016666665</v>
      </c>
      <c r="AC829" s="2220">
        <f t="shared" si="729"/>
        <v>40750.444910000006</v>
      </c>
      <c r="AD829" s="2771">
        <f t="shared" si="729"/>
        <v>0</v>
      </c>
      <c r="AE829" s="2220">
        <f t="shared" si="729"/>
        <v>0</v>
      </c>
      <c r="AF829" s="2220">
        <f t="shared" si="729"/>
        <v>-14373.803106666664</v>
      </c>
      <c r="AG829" s="2772">
        <f t="shared" si="729"/>
        <v>0</v>
      </c>
      <c r="AH829" s="2772">
        <f t="shared" si="729"/>
        <v>-3.4938500000000001</v>
      </c>
      <c r="AI829" s="2220">
        <f t="shared" si="729"/>
        <v>40746.951060000007</v>
      </c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  <c r="BI829" s="214"/>
      <c r="BJ829" s="214"/>
      <c r="BK829" s="214"/>
      <c r="BL829" s="214"/>
      <c r="BM829" s="214"/>
      <c r="BN829" s="214"/>
      <c r="BO829" s="214"/>
      <c r="BP829" s="214"/>
      <c r="BQ829" s="214"/>
      <c r="BR829" s="214"/>
      <c r="BS829" s="214"/>
      <c r="BT829" s="214"/>
      <c r="BU829" s="214"/>
      <c r="BV829" s="214"/>
      <c r="BW829" s="214"/>
      <c r="BX829" s="214"/>
      <c r="BY829" s="214"/>
      <c r="BZ829" s="214"/>
      <c r="CA829" s="214"/>
      <c r="CB829" s="214"/>
      <c r="CC829" s="214"/>
      <c r="CD829" s="214"/>
      <c r="CE829" s="214"/>
      <c r="CF829" s="214"/>
      <c r="CG829" s="214"/>
      <c r="CH829" s="214"/>
      <c r="CI829" s="214"/>
      <c r="CJ829" s="214"/>
      <c r="CK829" s="214"/>
      <c r="CL829" s="214"/>
      <c r="CM829" s="214"/>
      <c r="CN829" s="214"/>
      <c r="CO829" s="214"/>
      <c r="CP829" s="214"/>
      <c r="CQ829" s="214"/>
      <c r="CR829" s="214"/>
      <c r="CS829" s="214"/>
      <c r="CT829" s="214"/>
      <c r="CU829" s="214"/>
      <c r="CV829" s="214"/>
      <c r="CW829" s="214"/>
      <c r="CX829" s="214"/>
      <c r="CY829" s="214"/>
      <c r="CZ829" s="214"/>
      <c r="DA829" s="214"/>
      <c r="DB829" s="214"/>
      <c r="DC829" s="214"/>
      <c r="DD829" s="214"/>
      <c r="DE829" s="214"/>
      <c r="DF829" s="214"/>
      <c r="DG829" s="214"/>
      <c r="DH829" s="214"/>
      <c r="DI829" s="214"/>
      <c r="DJ829" s="214"/>
      <c r="DK829" s="214"/>
      <c r="DL829" s="214"/>
      <c r="DM829" s="214"/>
      <c r="DN829" s="214"/>
      <c r="DO829" s="214"/>
      <c r="DP829" s="214"/>
      <c r="DQ829" s="214"/>
      <c r="DR829" s="214"/>
      <c r="DS829" s="214"/>
      <c r="DT829" s="214"/>
      <c r="DU829" s="214"/>
      <c r="DV829" s="214"/>
      <c r="DW829" s="214"/>
      <c r="DX829" s="214"/>
      <c r="DY829" s="214"/>
      <c r="DZ829" s="214"/>
      <c r="EA829" s="214"/>
      <c r="EB829" s="214"/>
      <c r="EC829" s="214"/>
      <c r="ED829" s="214"/>
      <c r="EE829" s="214"/>
      <c r="EF829" s="214"/>
      <c r="EG829" s="214"/>
      <c r="EH829" s="214"/>
      <c r="EI829" s="214"/>
      <c r="EJ829" s="214"/>
      <c r="EK829" s="214"/>
      <c r="EL829" s="214"/>
      <c r="EM829" s="214"/>
      <c r="EN829" s="214"/>
      <c r="EO829" s="214"/>
      <c r="EP829" s="214"/>
      <c r="EQ829" s="214"/>
      <c r="ER829" s="214"/>
      <c r="ES829" s="214"/>
      <c r="ET829" s="214"/>
      <c r="EU829" s="214"/>
      <c r="EV829" s="214"/>
      <c r="EW829" s="214"/>
      <c r="EX829" s="214"/>
      <c r="EY829" s="214"/>
      <c r="EZ829" s="214"/>
      <c r="FA829" s="214"/>
      <c r="FB829" s="214"/>
      <c r="FC829" s="214"/>
      <c r="FD829" s="214"/>
      <c r="FE829" s="214"/>
      <c r="FF829" s="214"/>
      <c r="FG829" s="214"/>
      <c r="FH829" s="214"/>
      <c r="FI829" s="214"/>
      <c r="FJ829" s="214"/>
      <c r="FK829" s="214"/>
      <c r="FL829" s="214"/>
      <c r="FM829" s="214"/>
      <c r="FN829" s="214"/>
      <c r="FO829" s="214"/>
      <c r="FP829" s="214"/>
      <c r="FQ829" s="214"/>
      <c r="FR829" s="214"/>
      <c r="FS829" s="214"/>
      <c r="FT829" s="214"/>
      <c r="FU829" s="214"/>
      <c r="FV829" s="214"/>
      <c r="FW829" s="214"/>
      <c r="FX829" s="214"/>
      <c r="FY829" s="214"/>
      <c r="FZ829" s="214"/>
      <c r="GA829" s="214"/>
      <c r="GB829" s="214"/>
      <c r="GC829" s="214"/>
      <c r="GD829" s="214"/>
      <c r="GE829" s="214"/>
      <c r="GF829" s="214"/>
      <c r="GG829" s="214"/>
      <c r="GH829" s="214"/>
      <c r="GI829" s="214"/>
      <c r="GJ829" s="214"/>
      <c r="GK829" s="214"/>
      <c r="GL829" s="214"/>
      <c r="GM829" s="214"/>
      <c r="GN829" s="214"/>
      <c r="GO829" s="214"/>
      <c r="GP829" s="214"/>
      <c r="GQ829" s="214"/>
      <c r="GR829" s="214"/>
      <c r="GS829" s="214"/>
      <c r="GT829" s="214"/>
      <c r="GU829" s="214"/>
      <c r="GV829" s="214"/>
      <c r="GW829" s="214"/>
      <c r="GX829" s="214"/>
      <c r="GY829" s="214"/>
      <c r="GZ829" s="214"/>
      <c r="HA829" s="214"/>
      <c r="HB829" s="214"/>
      <c r="HC829" s="214"/>
      <c r="HD829" s="214"/>
      <c r="HE829" s="214"/>
      <c r="HF829" s="214"/>
      <c r="HG829" s="214"/>
      <c r="HH829" s="214"/>
      <c r="HI829" s="214"/>
      <c r="HJ829" s="214"/>
      <c r="HK829" s="214"/>
      <c r="HL829" s="214"/>
      <c r="HM829" s="214"/>
      <c r="HN829" s="214"/>
      <c r="HO829" s="214"/>
      <c r="HP829" s="214"/>
      <c r="HQ829" s="214"/>
      <c r="HR829" s="214"/>
      <c r="HS829" s="214"/>
      <c r="HT829" s="214"/>
      <c r="HU829" s="214"/>
      <c r="HV829" s="214"/>
      <c r="HW829" s="214"/>
      <c r="HX829" s="214"/>
      <c r="HY829" s="214"/>
      <c r="HZ829" s="214"/>
      <c r="IA829" s="214"/>
      <c r="IB829" s="214"/>
      <c r="IC829" s="214"/>
      <c r="ID829" s="214"/>
      <c r="IE829" s="214"/>
      <c r="IF829" s="214"/>
      <c r="IG829" s="214"/>
      <c r="IH829" s="214"/>
      <c r="II829" s="214"/>
      <c r="IJ829" s="214"/>
      <c r="IK829" s="214"/>
      <c r="IL829" s="214"/>
      <c r="IM829" s="214"/>
      <c r="IN829" s="214"/>
      <c r="IO829" s="214"/>
      <c r="IP829" s="214"/>
      <c r="IQ829" s="214"/>
      <c r="IR829" s="214"/>
      <c r="IS829" s="214"/>
      <c r="IT829" s="214"/>
      <c r="IU829" s="214"/>
      <c r="IV829" s="214"/>
      <c r="IW829" s="214"/>
      <c r="IX829" s="214"/>
      <c r="IY829" s="214"/>
    </row>
    <row r="830" spans="2:259" ht="75" x14ac:dyDescent="0.25">
      <c r="B830" s="214">
        <v>1</v>
      </c>
      <c r="C830" s="575" t="s">
        <v>465</v>
      </c>
      <c r="D830" s="172"/>
      <c r="E830" s="286"/>
      <c r="F830" s="2859">
        <f t="shared" si="715"/>
        <v>53721</v>
      </c>
      <c r="G830" s="2860">
        <f t="shared" si="715"/>
        <v>44870</v>
      </c>
      <c r="H830" s="2860">
        <f t="shared" si="715"/>
        <v>39394</v>
      </c>
      <c r="I830" s="2218">
        <f t="shared" si="716"/>
        <v>87.795854691330504</v>
      </c>
      <c r="J830" s="2222"/>
      <c r="K830" s="2222"/>
      <c r="L830" s="2218"/>
      <c r="M830" s="2218"/>
      <c r="N830" s="2218"/>
      <c r="O830" s="2218"/>
      <c r="P830" s="2218"/>
      <c r="Q830" s="1702"/>
      <c r="R830" s="2220">
        <f t="shared" ref="R830:AI830" si="733">SUM(R739,R666,R574,R411,R272,R180, ,R68)</f>
        <v>223201.2329</v>
      </c>
      <c r="S830" s="2220">
        <f t="shared" si="733"/>
        <v>223201.2329</v>
      </c>
      <c r="T830" s="2220">
        <f t="shared" si="733"/>
        <v>215273.94079999998</v>
      </c>
      <c r="U830" s="2220">
        <f t="shared" si="733"/>
        <v>215273.94079999998</v>
      </c>
      <c r="V830" s="2220">
        <f t="shared" si="733"/>
        <v>215273.94079999998</v>
      </c>
      <c r="W830" s="2220">
        <f t="shared" ref="W830:X830" si="734">SUM(W739,W666,W574,W411,W272,W180, ,W68)</f>
        <v>215273.94079999998</v>
      </c>
      <c r="X830" s="2220">
        <f t="shared" si="734"/>
        <v>215273.94079999998</v>
      </c>
      <c r="Y830" s="2220">
        <f t="shared" ref="Y830:Z830" si="735">SUM(Y739,Y666,Y574,Y411,Y272,Y180, ,Y68)</f>
        <v>215273.94079999998</v>
      </c>
      <c r="Z830" s="2220">
        <f t="shared" si="735"/>
        <v>211695.80942000001</v>
      </c>
      <c r="AA830" s="2220">
        <f t="shared" ref="AA830" si="736">SUM(AA739,AA666,AA574,AA411,AA272,AA180, ,AA68)</f>
        <v>211695.80942000001</v>
      </c>
      <c r="AB830" s="2220">
        <f t="shared" si="733"/>
        <v>177092.24416999999</v>
      </c>
      <c r="AC830" s="2220">
        <f t="shared" si="733"/>
        <v>161792.26070000004</v>
      </c>
      <c r="AD830" s="2771">
        <f t="shared" si="733"/>
        <v>0</v>
      </c>
      <c r="AE830" s="2220">
        <f t="shared" si="733"/>
        <v>0</v>
      </c>
      <c r="AF830" s="2220">
        <f t="shared" si="733"/>
        <v>-15299.983469999963</v>
      </c>
      <c r="AG830" s="2772">
        <f t="shared" si="733"/>
        <v>0</v>
      </c>
      <c r="AH830" s="2772">
        <f t="shared" si="733"/>
        <v>-184.66749999999999</v>
      </c>
      <c r="AI830" s="2220">
        <f t="shared" si="733"/>
        <v>161607.59320000003</v>
      </c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  <c r="BI830" s="214"/>
      <c r="BJ830" s="214"/>
      <c r="BK830" s="214"/>
      <c r="BL830" s="214"/>
      <c r="BM830" s="214"/>
      <c r="BN830" s="214"/>
      <c r="BO830" s="214"/>
      <c r="BP830" s="214"/>
      <c r="BQ830" s="214"/>
      <c r="BR830" s="214"/>
      <c r="BS830" s="214"/>
      <c r="BT830" s="214"/>
      <c r="BU830" s="214"/>
      <c r="BV830" s="214"/>
      <c r="BW830" s="214"/>
      <c r="BX830" s="214"/>
      <c r="BY830" s="214"/>
      <c r="BZ830" s="214"/>
      <c r="CA830" s="214"/>
      <c r="CB830" s="214"/>
      <c r="CC830" s="214"/>
      <c r="CD830" s="214"/>
      <c r="CE830" s="214"/>
      <c r="CF830" s="214"/>
      <c r="CG830" s="214"/>
      <c r="CH830" s="214"/>
      <c r="CI830" s="214"/>
      <c r="CJ830" s="214"/>
      <c r="CK830" s="214"/>
      <c r="CL830" s="214"/>
      <c r="CM830" s="214"/>
      <c r="CN830" s="214"/>
      <c r="CO830" s="214"/>
      <c r="CP830" s="214"/>
      <c r="CQ830" s="214"/>
      <c r="CR830" s="214"/>
      <c r="CS830" s="214"/>
      <c r="CT830" s="214"/>
      <c r="CU830" s="214"/>
      <c r="CV830" s="214"/>
      <c r="CW830" s="214"/>
      <c r="CX830" s="214"/>
      <c r="CY830" s="214"/>
      <c r="CZ830" s="214"/>
      <c r="DA830" s="214"/>
      <c r="DB830" s="214"/>
      <c r="DC830" s="214"/>
      <c r="DD830" s="214"/>
      <c r="DE830" s="214"/>
      <c r="DF830" s="214"/>
      <c r="DG830" s="214"/>
      <c r="DH830" s="214"/>
      <c r="DI830" s="214"/>
      <c r="DJ830" s="214"/>
      <c r="DK830" s="214"/>
      <c r="DL830" s="214"/>
      <c r="DM830" s="214"/>
      <c r="DN830" s="214"/>
      <c r="DO830" s="214"/>
      <c r="DP830" s="214"/>
      <c r="DQ830" s="214"/>
      <c r="DR830" s="214"/>
      <c r="DS830" s="214"/>
      <c r="DT830" s="214"/>
      <c r="DU830" s="214"/>
      <c r="DV830" s="214"/>
      <c r="DW830" s="214"/>
      <c r="DX830" s="214"/>
      <c r="DY830" s="214"/>
      <c r="DZ830" s="214"/>
      <c r="EA830" s="214"/>
      <c r="EB830" s="214"/>
      <c r="EC830" s="214"/>
      <c r="ED830" s="214"/>
      <c r="EE830" s="214"/>
      <c r="EF830" s="214"/>
      <c r="EG830" s="214"/>
      <c r="EH830" s="214"/>
      <c r="EI830" s="214"/>
      <c r="EJ830" s="214"/>
      <c r="EK830" s="214"/>
      <c r="EL830" s="214"/>
      <c r="EM830" s="214"/>
      <c r="EN830" s="214"/>
      <c r="EO830" s="214"/>
      <c r="EP830" s="214"/>
      <c r="EQ830" s="214"/>
      <c r="ER830" s="214"/>
      <c r="ES830" s="214"/>
      <c r="ET830" s="214"/>
      <c r="EU830" s="214"/>
      <c r="EV830" s="214"/>
      <c r="EW830" s="214"/>
      <c r="EX830" s="214"/>
      <c r="EY830" s="214"/>
      <c r="EZ830" s="214"/>
      <c r="FA830" s="214"/>
      <c r="FB830" s="214"/>
      <c r="FC830" s="214"/>
      <c r="FD830" s="214"/>
      <c r="FE830" s="214"/>
      <c r="FF830" s="214"/>
      <c r="FG830" s="214"/>
      <c r="FH830" s="214"/>
      <c r="FI830" s="214"/>
      <c r="FJ830" s="214"/>
      <c r="FK830" s="214"/>
      <c r="FL830" s="214"/>
      <c r="FM830" s="214"/>
      <c r="FN830" s="214"/>
      <c r="FO830" s="214"/>
      <c r="FP830" s="214"/>
      <c r="FQ830" s="214"/>
      <c r="FR830" s="214"/>
      <c r="FS830" s="214"/>
      <c r="FT830" s="214"/>
      <c r="FU830" s="214"/>
      <c r="FV830" s="214"/>
      <c r="FW830" s="214"/>
      <c r="FX830" s="214"/>
      <c r="FY830" s="214"/>
      <c r="FZ830" s="214"/>
      <c r="GA830" s="214"/>
      <c r="GB830" s="214"/>
      <c r="GC830" s="214"/>
      <c r="GD830" s="214"/>
      <c r="GE830" s="214"/>
      <c r="GF830" s="214"/>
      <c r="GG830" s="214"/>
      <c r="GH830" s="214"/>
      <c r="GI830" s="214"/>
      <c r="GJ830" s="214"/>
      <c r="GK830" s="214"/>
      <c r="GL830" s="214"/>
      <c r="GM830" s="214"/>
      <c r="GN830" s="214"/>
      <c r="GO830" s="214"/>
      <c r="GP830" s="214"/>
      <c r="GQ830" s="214"/>
      <c r="GR830" s="214"/>
      <c r="GS830" s="214"/>
      <c r="GT830" s="214"/>
      <c r="GU830" s="214"/>
      <c r="GV830" s="214"/>
      <c r="GW830" s="214"/>
      <c r="GX830" s="214"/>
      <c r="GY830" s="214"/>
      <c r="GZ830" s="214"/>
      <c r="HA830" s="214"/>
      <c r="HB830" s="214"/>
      <c r="HC830" s="214"/>
      <c r="HD830" s="214"/>
      <c r="HE830" s="214"/>
      <c r="HF830" s="214"/>
      <c r="HG830" s="214"/>
      <c r="HH830" s="214"/>
      <c r="HI830" s="214"/>
      <c r="HJ830" s="214"/>
      <c r="HK830" s="214"/>
      <c r="HL830" s="214"/>
      <c r="HM830" s="214"/>
      <c r="HN830" s="214"/>
      <c r="HO830" s="214"/>
      <c r="HP830" s="214"/>
      <c r="HQ830" s="214"/>
      <c r="HR830" s="214"/>
      <c r="HS830" s="214"/>
      <c r="HT830" s="214"/>
      <c r="HU830" s="214"/>
      <c r="HV830" s="214"/>
      <c r="HW830" s="214"/>
      <c r="HX830" s="214"/>
      <c r="HY830" s="214"/>
      <c r="HZ830" s="214"/>
      <c r="IA830" s="214"/>
      <c r="IB830" s="214"/>
      <c r="IC830" s="214"/>
      <c r="ID830" s="214"/>
      <c r="IE830" s="214"/>
      <c r="IF830" s="214"/>
      <c r="IG830" s="214"/>
      <c r="IH830" s="214"/>
      <c r="II830" s="214"/>
      <c r="IJ830" s="214"/>
      <c r="IK830" s="214"/>
      <c r="IL830" s="214"/>
      <c r="IM830" s="214"/>
      <c r="IN830" s="214"/>
      <c r="IO830" s="214"/>
      <c r="IP830" s="214"/>
      <c r="IQ830" s="214"/>
      <c r="IR830" s="214"/>
      <c r="IS830" s="214"/>
      <c r="IT830" s="214"/>
      <c r="IU830" s="214"/>
      <c r="IV830" s="214"/>
      <c r="IW830" s="214"/>
      <c r="IX830" s="214"/>
      <c r="IY830" s="214"/>
    </row>
    <row r="831" spans="2:259" ht="60" x14ac:dyDescent="0.25">
      <c r="B831" s="214">
        <v>1</v>
      </c>
      <c r="C831" s="575" t="s">
        <v>466</v>
      </c>
      <c r="D831" s="172"/>
      <c r="E831" s="286"/>
      <c r="F831" s="2859">
        <f t="shared" si="715"/>
        <v>20919</v>
      </c>
      <c r="G831" s="2860">
        <f t="shared" si="715"/>
        <v>17462</v>
      </c>
      <c r="H831" s="2860">
        <f t="shared" si="715"/>
        <v>17106</v>
      </c>
      <c r="I831" s="2218">
        <f t="shared" si="716"/>
        <v>97.961287366853739</v>
      </c>
      <c r="J831" s="2222"/>
      <c r="K831" s="2222"/>
      <c r="L831" s="2218"/>
      <c r="M831" s="2218"/>
      <c r="N831" s="2218"/>
      <c r="O831" s="2218"/>
      <c r="P831" s="2218"/>
      <c r="Q831" s="1702"/>
      <c r="R831" s="2220">
        <f t="shared" ref="R831:AI831" si="737">SUM(R740,R667,R575,R412,R273,R181, ,R69)</f>
        <v>32784.045320000005</v>
      </c>
      <c r="S831" s="2220">
        <f t="shared" si="737"/>
        <v>32784.045320000005</v>
      </c>
      <c r="T831" s="2220">
        <f t="shared" si="737"/>
        <v>40778.81652</v>
      </c>
      <c r="U831" s="2220">
        <f t="shared" si="737"/>
        <v>40778.81652</v>
      </c>
      <c r="V831" s="2220">
        <f t="shared" si="737"/>
        <v>40778.81652</v>
      </c>
      <c r="W831" s="2220">
        <f t="shared" ref="W831:X831" si="738">SUM(W740,W667,W575,W412,W273,W181, ,W69)</f>
        <v>40778.81652</v>
      </c>
      <c r="X831" s="2220">
        <f t="shared" si="738"/>
        <v>40778.81652</v>
      </c>
      <c r="Y831" s="2220">
        <f t="shared" ref="Y831:Z831" si="739">SUM(Y740,Y667,Y575,Y412,Y273,Y181, ,Y69)</f>
        <v>40778.81652</v>
      </c>
      <c r="Z831" s="2220">
        <f t="shared" si="739"/>
        <v>40263.022920000003</v>
      </c>
      <c r="AA831" s="2220">
        <f t="shared" ref="AA831" si="740">SUM(AA740,AA667,AA575,AA412,AA273,AA181, ,AA69)</f>
        <v>40263.022920000003</v>
      </c>
      <c r="AB831" s="2220">
        <f t="shared" si="737"/>
        <v>33339.755226666668</v>
      </c>
      <c r="AC831" s="2220">
        <f t="shared" si="737"/>
        <v>32581.02058</v>
      </c>
      <c r="AD831" s="2771">
        <f t="shared" si="737"/>
        <v>0</v>
      </c>
      <c r="AE831" s="2220">
        <f t="shared" si="737"/>
        <v>0</v>
      </c>
      <c r="AF831" s="2220">
        <f t="shared" si="737"/>
        <v>-758.73464666666609</v>
      </c>
      <c r="AG831" s="2772">
        <f t="shared" si="737"/>
        <v>0</v>
      </c>
      <c r="AH831" s="2772">
        <f t="shared" si="737"/>
        <v>0</v>
      </c>
      <c r="AI831" s="2220">
        <f t="shared" si="737"/>
        <v>32581.02058</v>
      </c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  <c r="BI831" s="214"/>
      <c r="BJ831" s="214"/>
      <c r="BK831" s="214"/>
      <c r="BL831" s="214"/>
      <c r="BM831" s="214"/>
      <c r="BN831" s="214"/>
      <c r="BO831" s="214"/>
      <c r="BP831" s="214"/>
      <c r="BQ831" s="214"/>
      <c r="BR831" s="214"/>
      <c r="BS831" s="214"/>
      <c r="BT831" s="214"/>
      <c r="BU831" s="214"/>
      <c r="BV831" s="214"/>
      <c r="BW831" s="214"/>
      <c r="BX831" s="214"/>
      <c r="BY831" s="214"/>
      <c r="BZ831" s="214"/>
      <c r="CA831" s="214"/>
      <c r="CB831" s="214"/>
      <c r="CC831" s="214"/>
      <c r="CD831" s="214"/>
      <c r="CE831" s="214"/>
      <c r="CF831" s="214"/>
      <c r="CG831" s="214"/>
      <c r="CH831" s="214"/>
      <c r="CI831" s="214"/>
      <c r="CJ831" s="214"/>
      <c r="CK831" s="214"/>
      <c r="CL831" s="214"/>
      <c r="CM831" s="214"/>
      <c r="CN831" s="214"/>
      <c r="CO831" s="214"/>
      <c r="CP831" s="214"/>
      <c r="CQ831" s="214"/>
      <c r="CR831" s="214"/>
      <c r="CS831" s="214"/>
      <c r="CT831" s="214"/>
      <c r="CU831" s="214"/>
      <c r="CV831" s="214"/>
      <c r="CW831" s="214"/>
      <c r="CX831" s="214"/>
      <c r="CY831" s="214"/>
      <c r="CZ831" s="214"/>
      <c r="DA831" s="214"/>
      <c r="DB831" s="214"/>
      <c r="DC831" s="214"/>
      <c r="DD831" s="214"/>
      <c r="DE831" s="214"/>
      <c r="DF831" s="214"/>
      <c r="DG831" s="214"/>
      <c r="DH831" s="214"/>
      <c r="DI831" s="214"/>
      <c r="DJ831" s="214"/>
      <c r="DK831" s="214"/>
      <c r="DL831" s="214"/>
      <c r="DM831" s="214"/>
      <c r="DN831" s="214"/>
      <c r="DO831" s="214"/>
      <c r="DP831" s="214"/>
      <c r="DQ831" s="214"/>
      <c r="DR831" s="214"/>
      <c r="DS831" s="214"/>
      <c r="DT831" s="214"/>
      <c r="DU831" s="214"/>
      <c r="DV831" s="214"/>
      <c r="DW831" s="214"/>
      <c r="DX831" s="214"/>
      <c r="DY831" s="214"/>
      <c r="DZ831" s="214"/>
      <c r="EA831" s="214"/>
      <c r="EB831" s="214"/>
      <c r="EC831" s="214"/>
      <c r="ED831" s="214"/>
      <c r="EE831" s="214"/>
      <c r="EF831" s="214"/>
      <c r="EG831" s="214"/>
      <c r="EH831" s="214"/>
      <c r="EI831" s="214"/>
      <c r="EJ831" s="214"/>
      <c r="EK831" s="214"/>
      <c r="EL831" s="214"/>
      <c r="EM831" s="214"/>
      <c r="EN831" s="214"/>
      <c r="EO831" s="214"/>
      <c r="EP831" s="214"/>
      <c r="EQ831" s="214"/>
      <c r="ER831" s="214"/>
      <c r="ES831" s="214"/>
      <c r="ET831" s="214"/>
      <c r="EU831" s="214"/>
      <c r="EV831" s="214"/>
      <c r="EW831" s="214"/>
      <c r="EX831" s="214"/>
      <c r="EY831" s="214"/>
      <c r="EZ831" s="214"/>
      <c r="FA831" s="214"/>
      <c r="FB831" s="214"/>
      <c r="FC831" s="214"/>
      <c r="FD831" s="214"/>
      <c r="FE831" s="214"/>
      <c r="FF831" s="214"/>
      <c r="FG831" s="214"/>
      <c r="FH831" s="214"/>
      <c r="FI831" s="214"/>
      <c r="FJ831" s="214"/>
      <c r="FK831" s="214"/>
      <c r="FL831" s="214"/>
      <c r="FM831" s="214"/>
      <c r="FN831" s="214"/>
      <c r="FO831" s="214"/>
      <c r="FP831" s="214"/>
      <c r="FQ831" s="214"/>
      <c r="FR831" s="214"/>
      <c r="FS831" s="214"/>
      <c r="FT831" s="214"/>
      <c r="FU831" s="214"/>
      <c r="FV831" s="214"/>
      <c r="FW831" s="214"/>
      <c r="FX831" s="214"/>
      <c r="FY831" s="214"/>
      <c r="FZ831" s="214"/>
      <c r="GA831" s="214"/>
      <c r="GB831" s="214"/>
      <c r="GC831" s="214"/>
      <c r="GD831" s="214"/>
      <c r="GE831" s="214"/>
      <c r="GF831" s="214"/>
      <c r="GG831" s="214"/>
      <c r="GH831" s="214"/>
      <c r="GI831" s="214"/>
      <c r="GJ831" s="214"/>
      <c r="GK831" s="214"/>
      <c r="GL831" s="214"/>
      <c r="GM831" s="214"/>
      <c r="GN831" s="214"/>
      <c r="GO831" s="214"/>
      <c r="GP831" s="214"/>
      <c r="GQ831" s="214"/>
      <c r="GR831" s="214"/>
      <c r="GS831" s="214"/>
      <c r="GT831" s="214"/>
      <c r="GU831" s="214"/>
      <c r="GV831" s="214"/>
      <c r="GW831" s="214"/>
      <c r="GX831" s="214"/>
      <c r="GY831" s="214"/>
      <c r="GZ831" s="214"/>
      <c r="HA831" s="214"/>
      <c r="HB831" s="214"/>
      <c r="HC831" s="214"/>
      <c r="HD831" s="214"/>
      <c r="HE831" s="214"/>
      <c r="HF831" s="214"/>
      <c r="HG831" s="214"/>
      <c r="HH831" s="214"/>
      <c r="HI831" s="214"/>
      <c r="HJ831" s="214"/>
      <c r="HK831" s="214"/>
      <c r="HL831" s="214"/>
      <c r="HM831" s="214"/>
      <c r="HN831" s="214"/>
      <c r="HO831" s="214"/>
      <c r="HP831" s="214"/>
      <c r="HQ831" s="214"/>
      <c r="HR831" s="214"/>
      <c r="HS831" s="214"/>
      <c r="HT831" s="214"/>
      <c r="HU831" s="214"/>
      <c r="HV831" s="214"/>
      <c r="HW831" s="214"/>
      <c r="HX831" s="214"/>
      <c r="HY831" s="214"/>
      <c r="HZ831" s="214"/>
      <c r="IA831" s="214"/>
      <c r="IB831" s="214"/>
      <c r="IC831" s="214"/>
      <c r="ID831" s="214"/>
      <c r="IE831" s="214"/>
      <c r="IF831" s="214"/>
      <c r="IG831" s="214"/>
      <c r="IH831" s="214"/>
      <c r="II831" s="214"/>
      <c r="IJ831" s="214"/>
      <c r="IK831" s="214"/>
      <c r="IL831" s="214"/>
      <c r="IM831" s="214"/>
      <c r="IN831" s="214"/>
      <c r="IO831" s="214"/>
      <c r="IP831" s="214"/>
      <c r="IQ831" s="214"/>
      <c r="IR831" s="214"/>
      <c r="IS831" s="214"/>
      <c r="IT831" s="214"/>
      <c r="IU831" s="214"/>
      <c r="IV831" s="214"/>
      <c r="IW831" s="214"/>
      <c r="IX831" s="214"/>
      <c r="IY831" s="214"/>
    </row>
    <row r="832" spans="2:259" ht="29.25" x14ac:dyDescent="0.25">
      <c r="B832" s="214">
        <v>1</v>
      </c>
      <c r="C832" s="572" t="s">
        <v>310</v>
      </c>
      <c r="D832" s="172"/>
      <c r="E832" s="286"/>
      <c r="F832" s="2217">
        <f>SUM(F741,F668,F608,F576,F469,F413,F345,F274,F182,F70,)</f>
        <v>262537.14999999997</v>
      </c>
      <c r="G832" s="2218">
        <f>SUM(G741,G668,G608,G576,G469,G413,G345,G274,G182,G70,)</f>
        <v>219170.66666666669</v>
      </c>
      <c r="H832" s="2218">
        <f>SUM(H741,H668,H608,H576,H469,H413,H345,H274,H182,H70,)</f>
        <v>238197.95499999999</v>
      </c>
      <c r="I832" s="2218">
        <f t="shared" si="716"/>
        <v>108.68149402596453</v>
      </c>
      <c r="J832" s="2222"/>
      <c r="K832" s="2222"/>
      <c r="L832" s="2218"/>
      <c r="M832" s="2218"/>
      <c r="N832" s="2218"/>
      <c r="O832" s="2218"/>
      <c r="P832" s="2218"/>
      <c r="Q832" s="1702"/>
      <c r="R832" s="2220">
        <f t="shared" ref="R832:AI832" si="741">SUM(R741,R668,R608,R576,R469,R413, ,R345,R274,R182, ,R70, )</f>
        <v>622528.55041999999</v>
      </c>
      <c r="S832" s="2220">
        <f t="shared" si="741"/>
        <v>622528.55041999999</v>
      </c>
      <c r="T832" s="2220">
        <f t="shared" si="741"/>
        <v>622705.42902000004</v>
      </c>
      <c r="U832" s="2220">
        <f t="shared" si="741"/>
        <v>622705.42902000004</v>
      </c>
      <c r="V832" s="2220">
        <f t="shared" si="741"/>
        <v>622705.42902000004</v>
      </c>
      <c r="W832" s="2220">
        <f t="shared" ref="W832:X832" si="742">SUM(W741,W668,W608,W576,W469,W413, ,W345,W274,W182, ,W70, )</f>
        <v>622143.25302000006</v>
      </c>
      <c r="X832" s="2220">
        <f t="shared" si="742"/>
        <v>629947.02301999996</v>
      </c>
      <c r="Y832" s="2220">
        <f t="shared" ref="Y832:Z832" si="743">SUM(Y741,Y668,Y608,Y576,Y469,Y413, ,Y345,Y274,Y182, ,Y70, )</f>
        <v>629947.02301999996</v>
      </c>
      <c r="Z832" s="2220">
        <f t="shared" si="743"/>
        <v>629553.32650999993</v>
      </c>
      <c r="AA832" s="2220">
        <f t="shared" ref="AA832" si="744">SUM(AA741,AA668,AA608,AA576,AA469,AA413, ,AA345,AA274,AA182, ,AA70, )</f>
        <v>629553.32650999993</v>
      </c>
      <c r="AB832" s="2220">
        <f t="shared" si="741"/>
        <v>523626.17778428574</v>
      </c>
      <c r="AC832" s="2220">
        <f t="shared" si="741"/>
        <v>569962.90330000001</v>
      </c>
      <c r="AD832" s="2771">
        <f t="shared" si="741"/>
        <v>0</v>
      </c>
      <c r="AE832" s="2220">
        <f t="shared" si="741"/>
        <v>-553.64858000000004</v>
      </c>
      <c r="AF832" s="2220">
        <f t="shared" si="741"/>
        <v>46336.72551571425</v>
      </c>
      <c r="AG832" s="2772">
        <f t="shared" si="741"/>
        <v>-1078.2031400000001</v>
      </c>
      <c r="AH832" s="2772">
        <f t="shared" si="741"/>
        <v>-207.73915999999983</v>
      </c>
      <c r="AI832" s="2220">
        <f t="shared" si="741"/>
        <v>569201.51555999997</v>
      </c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  <c r="BI832" s="214"/>
      <c r="BJ832" s="214"/>
      <c r="BK832" s="214"/>
      <c r="BL832" s="214"/>
      <c r="BM832" s="214"/>
      <c r="BN832" s="214"/>
      <c r="BO832" s="214"/>
      <c r="BP832" s="214"/>
      <c r="BQ832" s="214"/>
      <c r="BR832" s="214"/>
      <c r="BS832" s="214"/>
      <c r="BT832" s="214"/>
      <c r="BU832" s="214"/>
      <c r="BV832" s="214"/>
      <c r="BW832" s="214"/>
      <c r="BX832" s="214"/>
      <c r="BY832" s="214"/>
      <c r="BZ832" s="214"/>
      <c r="CA832" s="214"/>
      <c r="CB832" s="214"/>
      <c r="CC832" s="214"/>
      <c r="CD832" s="214"/>
      <c r="CE832" s="214"/>
      <c r="CF832" s="214"/>
      <c r="CG832" s="214"/>
      <c r="CH832" s="214"/>
      <c r="CI832" s="214"/>
      <c r="CJ832" s="214"/>
      <c r="CK832" s="214"/>
      <c r="CL832" s="214"/>
      <c r="CM832" s="214"/>
      <c r="CN832" s="214"/>
      <c r="CO832" s="214"/>
      <c r="CP832" s="214"/>
      <c r="CQ832" s="214"/>
      <c r="CR832" s="214"/>
      <c r="CS832" s="214"/>
      <c r="CT832" s="214"/>
      <c r="CU832" s="214"/>
      <c r="CV832" s="214"/>
      <c r="CW832" s="214"/>
      <c r="CX832" s="214"/>
      <c r="CY832" s="214"/>
      <c r="CZ832" s="214"/>
      <c r="DA832" s="214"/>
      <c r="DB832" s="214"/>
      <c r="DC832" s="214"/>
      <c r="DD832" s="214"/>
      <c r="DE832" s="214"/>
      <c r="DF832" s="214"/>
      <c r="DG832" s="214"/>
      <c r="DH832" s="214"/>
      <c r="DI832" s="214"/>
      <c r="DJ832" s="214"/>
      <c r="DK832" s="214"/>
      <c r="DL832" s="214"/>
      <c r="DM832" s="214"/>
      <c r="DN832" s="214"/>
      <c r="DO832" s="214"/>
      <c r="DP832" s="214"/>
      <c r="DQ832" s="214"/>
      <c r="DR832" s="214"/>
      <c r="DS832" s="214"/>
      <c r="DT832" s="214"/>
      <c r="DU832" s="214"/>
      <c r="DV832" s="214"/>
      <c r="DW832" s="214"/>
      <c r="DX832" s="214"/>
      <c r="DY832" s="214"/>
      <c r="DZ832" s="214"/>
      <c r="EA832" s="214"/>
      <c r="EB832" s="214"/>
      <c r="EC832" s="214"/>
      <c r="ED832" s="214"/>
      <c r="EE832" s="214"/>
      <c r="EF832" s="214"/>
      <c r="EG832" s="214"/>
      <c r="EH832" s="214"/>
      <c r="EI832" s="214"/>
      <c r="EJ832" s="214"/>
      <c r="EK832" s="214"/>
      <c r="EL832" s="214"/>
      <c r="EM832" s="214"/>
      <c r="EN832" s="214"/>
      <c r="EO832" s="214"/>
      <c r="EP832" s="214"/>
      <c r="EQ832" s="214"/>
      <c r="ER832" s="214"/>
      <c r="ES832" s="214"/>
      <c r="ET832" s="214"/>
      <c r="EU832" s="214"/>
      <c r="EV832" s="214"/>
      <c r="EW832" s="214"/>
      <c r="EX832" s="214"/>
      <c r="EY832" s="214"/>
      <c r="EZ832" s="214"/>
      <c r="FA832" s="214"/>
      <c r="FB832" s="214"/>
      <c r="FC832" s="214"/>
      <c r="FD832" s="214"/>
      <c r="FE832" s="214"/>
      <c r="FF832" s="214"/>
      <c r="FG832" s="214"/>
      <c r="FH832" s="214"/>
      <c r="FI832" s="214"/>
      <c r="FJ832" s="214"/>
      <c r="FK832" s="214"/>
      <c r="FL832" s="214"/>
      <c r="FM832" s="214"/>
      <c r="FN832" s="214"/>
      <c r="FO832" s="214"/>
      <c r="FP832" s="214"/>
      <c r="FQ832" s="214"/>
      <c r="FR832" s="214"/>
      <c r="FS832" s="214"/>
      <c r="FT832" s="214"/>
      <c r="FU832" s="214"/>
      <c r="FV832" s="214"/>
      <c r="FW832" s="214"/>
      <c r="FX832" s="214"/>
      <c r="FY832" s="214"/>
      <c r="FZ832" s="214"/>
      <c r="GA832" s="214"/>
      <c r="GB832" s="214"/>
      <c r="GC832" s="214"/>
      <c r="GD832" s="214"/>
      <c r="GE832" s="214"/>
      <c r="GF832" s="214"/>
      <c r="GG832" s="214"/>
      <c r="GH832" s="214"/>
      <c r="GI832" s="214"/>
      <c r="GJ832" s="214"/>
      <c r="GK832" s="214"/>
      <c r="GL832" s="214"/>
      <c r="GM832" s="214"/>
      <c r="GN832" s="214"/>
      <c r="GO832" s="214"/>
      <c r="GP832" s="214"/>
      <c r="GQ832" s="214"/>
      <c r="GR832" s="214"/>
      <c r="GS832" s="214"/>
      <c r="GT832" s="214"/>
      <c r="GU832" s="214"/>
      <c r="GV832" s="214"/>
      <c r="GW832" s="214"/>
      <c r="GX832" s="214"/>
      <c r="GY832" s="214"/>
      <c r="GZ832" s="214"/>
      <c r="HA832" s="214"/>
      <c r="HB832" s="214"/>
      <c r="HC832" s="214"/>
      <c r="HD832" s="214"/>
      <c r="HE832" s="214"/>
      <c r="HF832" s="214"/>
      <c r="HG832" s="214"/>
      <c r="HH832" s="214"/>
      <c r="HI832" s="214"/>
      <c r="HJ832" s="214"/>
      <c r="HK832" s="214"/>
      <c r="HL832" s="214"/>
      <c r="HM832" s="214"/>
      <c r="HN832" s="214"/>
      <c r="HO832" s="214"/>
      <c r="HP832" s="214"/>
      <c r="HQ832" s="214"/>
      <c r="HR832" s="214"/>
      <c r="HS832" s="214"/>
      <c r="HT832" s="214"/>
      <c r="HU832" s="214"/>
      <c r="HV832" s="214"/>
      <c r="HW832" s="214"/>
      <c r="HX832" s="214"/>
      <c r="HY832" s="214"/>
      <c r="HZ832" s="214"/>
      <c r="IA832" s="214"/>
      <c r="IB832" s="214"/>
      <c r="IC832" s="214"/>
      <c r="ID832" s="214"/>
      <c r="IE832" s="214"/>
      <c r="IF832" s="214"/>
      <c r="IG832" s="214"/>
      <c r="IH832" s="214"/>
      <c r="II832" s="214"/>
      <c r="IJ832" s="214"/>
      <c r="IK832" s="214"/>
      <c r="IL832" s="214"/>
      <c r="IM832" s="214"/>
      <c r="IN832" s="214"/>
      <c r="IO832" s="214"/>
      <c r="IP832" s="214"/>
      <c r="IQ832" s="214"/>
      <c r="IR832" s="214"/>
      <c r="IS832" s="214"/>
      <c r="IT832" s="214"/>
      <c r="IU832" s="214"/>
      <c r="IV832" s="214"/>
      <c r="IW832" s="214"/>
      <c r="IX832" s="214"/>
      <c r="IY832" s="214"/>
    </row>
    <row r="833" spans="2:259" x14ac:dyDescent="0.25">
      <c r="B833" s="214">
        <v>1</v>
      </c>
      <c r="C833" s="575" t="s">
        <v>303</v>
      </c>
      <c r="D833" s="172"/>
      <c r="E833" s="286"/>
      <c r="F833" s="2217">
        <f>F470</f>
        <v>12000</v>
      </c>
      <c r="G833" s="2218">
        <f>G470</f>
        <v>10000</v>
      </c>
      <c r="H833" s="2218">
        <f>H470</f>
        <v>10822</v>
      </c>
      <c r="I833" s="2218">
        <f t="shared" si="716"/>
        <v>108.22</v>
      </c>
      <c r="J833" s="2222"/>
      <c r="K833" s="2222"/>
      <c r="L833" s="2218"/>
      <c r="M833" s="2218"/>
      <c r="N833" s="2218"/>
      <c r="O833" s="2218"/>
      <c r="P833" s="2218"/>
      <c r="Q833" s="1702"/>
      <c r="R833" s="2220">
        <f t="shared" ref="R833:AI833" si="745">R470</f>
        <v>0</v>
      </c>
      <c r="S833" s="2220">
        <f t="shared" ref="S833:T833" si="746">S470</f>
        <v>0</v>
      </c>
      <c r="T833" s="2220">
        <f t="shared" si="746"/>
        <v>0</v>
      </c>
      <c r="U833" s="2220">
        <f t="shared" ref="U833:V833" si="747">U470</f>
        <v>0</v>
      </c>
      <c r="V833" s="2220">
        <f t="shared" si="747"/>
        <v>0</v>
      </c>
      <c r="W833" s="2220">
        <f t="shared" ref="W833:X833" si="748">W470</f>
        <v>0</v>
      </c>
      <c r="X833" s="2220">
        <f t="shared" si="748"/>
        <v>0</v>
      </c>
      <c r="Y833" s="2220">
        <f t="shared" ref="Y833:Z833" si="749">Y470</f>
        <v>0</v>
      </c>
      <c r="Z833" s="2220">
        <f t="shared" si="749"/>
        <v>0</v>
      </c>
      <c r="AA833" s="2220">
        <f t="shared" ref="AA833" si="750">AA470</f>
        <v>0</v>
      </c>
      <c r="AB833" s="2220">
        <f t="shared" si="745"/>
        <v>0</v>
      </c>
      <c r="AC833" s="2220">
        <f t="shared" si="745"/>
        <v>0</v>
      </c>
      <c r="AD833" s="2771">
        <f t="shared" si="745"/>
        <v>0</v>
      </c>
      <c r="AE833" s="2220">
        <f t="shared" si="745"/>
        <v>0</v>
      </c>
      <c r="AF833" s="2220">
        <f t="shared" si="745"/>
        <v>0</v>
      </c>
      <c r="AG833" s="2772">
        <f t="shared" si="745"/>
        <v>0</v>
      </c>
      <c r="AH833" s="2772">
        <f t="shared" si="745"/>
        <v>0</v>
      </c>
      <c r="AI833" s="2220">
        <f t="shared" si="745"/>
        <v>0</v>
      </c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  <c r="BI833" s="214"/>
      <c r="BJ833" s="214"/>
      <c r="BK833" s="214"/>
      <c r="BL833" s="214"/>
      <c r="BM833" s="214"/>
      <c r="BN833" s="214"/>
      <c r="BO833" s="214"/>
      <c r="BP833" s="214"/>
      <c r="BQ833" s="214"/>
      <c r="BR833" s="214"/>
      <c r="BS833" s="214"/>
      <c r="BT833" s="214"/>
      <c r="BU833" s="214"/>
      <c r="BV833" s="214"/>
      <c r="BW833" s="214"/>
      <c r="BX833" s="214"/>
      <c r="BY833" s="214"/>
      <c r="BZ833" s="214"/>
      <c r="CA833" s="214"/>
      <c r="CB833" s="214"/>
      <c r="CC833" s="214"/>
      <c r="CD833" s="214"/>
      <c r="CE833" s="214"/>
      <c r="CF833" s="214"/>
      <c r="CG833" s="214"/>
      <c r="CH833" s="214"/>
      <c r="CI833" s="214"/>
      <c r="CJ833" s="214"/>
      <c r="CK833" s="214"/>
      <c r="CL833" s="214"/>
      <c r="CM833" s="214"/>
      <c r="CN833" s="214"/>
      <c r="CO833" s="214"/>
      <c r="CP833" s="214"/>
      <c r="CQ833" s="214"/>
      <c r="CR833" s="214"/>
      <c r="CS833" s="214"/>
      <c r="CT833" s="214"/>
      <c r="CU833" s="214"/>
      <c r="CV833" s="214"/>
      <c r="CW833" s="214"/>
      <c r="CX833" s="214"/>
      <c r="CY833" s="214"/>
      <c r="CZ833" s="214"/>
      <c r="DA833" s="214"/>
      <c r="DB833" s="214"/>
      <c r="DC833" s="214"/>
      <c r="DD833" s="214"/>
      <c r="DE833" s="214"/>
      <c r="DF833" s="214"/>
      <c r="DG833" s="214"/>
      <c r="DH833" s="214"/>
      <c r="DI833" s="214"/>
      <c r="DJ833" s="214"/>
      <c r="DK833" s="214"/>
      <c r="DL833" s="214"/>
      <c r="DM833" s="214"/>
      <c r="DN833" s="214"/>
      <c r="DO833" s="214"/>
      <c r="DP833" s="214"/>
      <c r="DQ833" s="214"/>
      <c r="DR833" s="214"/>
      <c r="DS833" s="214"/>
      <c r="DT833" s="214"/>
      <c r="DU833" s="214"/>
      <c r="DV833" s="214"/>
      <c r="DW833" s="214"/>
      <c r="DX833" s="214"/>
      <c r="DY833" s="214"/>
      <c r="DZ833" s="214"/>
      <c r="EA833" s="214"/>
      <c r="EB833" s="214"/>
      <c r="EC833" s="214"/>
      <c r="ED833" s="214"/>
      <c r="EE833" s="214"/>
      <c r="EF833" s="214"/>
      <c r="EG833" s="214"/>
      <c r="EH833" s="214"/>
      <c r="EI833" s="214"/>
      <c r="EJ833" s="214"/>
      <c r="EK833" s="214"/>
      <c r="EL833" s="214"/>
      <c r="EM833" s="214"/>
      <c r="EN833" s="214"/>
      <c r="EO833" s="214"/>
      <c r="EP833" s="214"/>
      <c r="EQ833" s="214"/>
      <c r="ER833" s="214"/>
      <c r="ES833" s="214"/>
      <c r="ET833" s="214"/>
      <c r="EU833" s="214"/>
      <c r="EV833" s="214"/>
      <c r="EW833" s="214"/>
      <c r="EX833" s="214"/>
      <c r="EY833" s="214"/>
      <c r="EZ833" s="214"/>
      <c r="FA833" s="214"/>
      <c r="FB833" s="214"/>
      <c r="FC833" s="214"/>
      <c r="FD833" s="214"/>
      <c r="FE833" s="214"/>
      <c r="FF833" s="214"/>
      <c r="FG833" s="214"/>
      <c r="FH833" s="214"/>
      <c r="FI833" s="214"/>
      <c r="FJ833" s="214"/>
      <c r="FK833" s="214"/>
      <c r="FL833" s="214"/>
      <c r="FM833" s="214"/>
      <c r="FN833" s="214"/>
      <c r="FO833" s="214"/>
      <c r="FP833" s="214"/>
      <c r="FQ833" s="214"/>
      <c r="FR833" s="214"/>
      <c r="FS833" s="214"/>
      <c r="FT833" s="214"/>
      <c r="FU833" s="214"/>
      <c r="FV833" s="214"/>
      <c r="FW833" s="214"/>
      <c r="FX833" s="214"/>
      <c r="FY833" s="214"/>
      <c r="FZ833" s="214"/>
      <c r="GA833" s="214"/>
      <c r="GB833" s="214"/>
      <c r="GC833" s="214"/>
      <c r="GD833" s="214"/>
      <c r="GE833" s="214"/>
      <c r="GF833" s="214"/>
      <c r="GG833" s="214"/>
      <c r="GH833" s="214"/>
      <c r="GI833" s="214"/>
      <c r="GJ833" s="214"/>
      <c r="GK833" s="214"/>
      <c r="GL833" s="214"/>
      <c r="GM833" s="214"/>
      <c r="GN833" s="214"/>
      <c r="GO833" s="214"/>
      <c r="GP833" s="214"/>
      <c r="GQ833" s="214"/>
      <c r="GR833" s="214"/>
      <c r="GS833" s="214"/>
      <c r="GT833" s="214"/>
      <c r="GU833" s="214"/>
      <c r="GV833" s="214"/>
      <c r="GW833" s="214"/>
      <c r="GX833" s="214"/>
      <c r="GY833" s="214"/>
      <c r="GZ833" s="214"/>
      <c r="HA833" s="214"/>
      <c r="HB833" s="214"/>
      <c r="HC833" s="214"/>
      <c r="HD833" s="214"/>
      <c r="HE833" s="214"/>
      <c r="HF833" s="214"/>
      <c r="HG833" s="214"/>
      <c r="HH833" s="214"/>
      <c r="HI833" s="214"/>
      <c r="HJ833" s="214"/>
      <c r="HK833" s="214"/>
      <c r="HL833" s="214"/>
      <c r="HM833" s="214"/>
      <c r="HN833" s="214"/>
      <c r="HO833" s="214"/>
      <c r="HP833" s="214"/>
      <c r="HQ833" s="214"/>
      <c r="HR833" s="214"/>
      <c r="HS833" s="214"/>
      <c r="HT833" s="214"/>
      <c r="HU833" s="214"/>
      <c r="HV833" s="214"/>
      <c r="HW833" s="214"/>
      <c r="HX833" s="214"/>
      <c r="HY833" s="214"/>
      <c r="HZ833" s="214"/>
      <c r="IA833" s="214"/>
      <c r="IB833" s="214"/>
      <c r="IC833" s="214"/>
      <c r="ID833" s="214"/>
      <c r="IE833" s="214"/>
      <c r="IF833" s="214"/>
      <c r="IG833" s="214"/>
      <c r="IH833" s="214"/>
      <c r="II833" s="214"/>
      <c r="IJ833" s="214"/>
      <c r="IK833" s="214"/>
      <c r="IL833" s="214"/>
      <c r="IM833" s="214"/>
      <c r="IN833" s="214"/>
      <c r="IO833" s="214"/>
      <c r="IP833" s="214"/>
      <c r="IQ833" s="214"/>
      <c r="IR833" s="214"/>
      <c r="IS833" s="214"/>
      <c r="IT833" s="214"/>
      <c r="IU833" s="214"/>
      <c r="IV833" s="214"/>
      <c r="IW833" s="214"/>
      <c r="IX833" s="214"/>
      <c r="IY833" s="214"/>
    </row>
    <row r="834" spans="2:259" ht="30" x14ac:dyDescent="0.25">
      <c r="B834" s="214">
        <v>1</v>
      </c>
      <c r="C834" s="575" t="s">
        <v>442</v>
      </c>
      <c r="D834" s="172"/>
      <c r="E834" s="286"/>
      <c r="F834" s="2217">
        <f>SUM(F743,F670,F609,F578,F471,F415,F347,F276,F184,F72)</f>
        <v>198195.75</v>
      </c>
      <c r="G834" s="2217">
        <f>SUM(G743,G670,G609,G578,G471,G415,G347,G276,G184,G72)</f>
        <v>165163.16666666666</v>
      </c>
      <c r="H834" s="2217">
        <f>SUM(H743,H670,H609,H578,H471,H415,H347,H276,H184,H72)</f>
        <v>182966.95499999999</v>
      </c>
      <c r="I834" s="2218">
        <f t="shared" si="716"/>
        <v>110.77951500485884</v>
      </c>
      <c r="J834" s="2222"/>
      <c r="K834" s="2222"/>
      <c r="L834" s="2218"/>
      <c r="M834" s="2218"/>
      <c r="N834" s="2218"/>
      <c r="O834" s="2218"/>
      <c r="P834" s="2218"/>
      <c r="Q834" s="1702"/>
      <c r="R834" s="2220">
        <f t="shared" ref="R834:AI834" si="751">SUM( ,R743,R670,R609,R578,R471,R415, ,R347,R276,R184, ,R72)</f>
        <v>0</v>
      </c>
      <c r="S834" s="2220">
        <f t="shared" si="751"/>
        <v>0</v>
      </c>
      <c r="T834" s="2220">
        <f t="shared" si="751"/>
        <v>0</v>
      </c>
      <c r="U834" s="2220">
        <f t="shared" si="751"/>
        <v>0</v>
      </c>
      <c r="V834" s="2220">
        <f t="shared" si="751"/>
        <v>0</v>
      </c>
      <c r="W834" s="2220">
        <f t="shared" ref="W834:X834" si="752">SUM( ,W743,W670,W609,W578,W471,W415, ,W347,W276,W184, ,W72)</f>
        <v>0</v>
      </c>
      <c r="X834" s="2220">
        <f t="shared" si="752"/>
        <v>0</v>
      </c>
      <c r="Y834" s="2220">
        <f t="shared" ref="Y834:Z834" si="753">SUM( ,Y743,Y670,Y609,Y578,Y471,Y415, ,Y347,Y276,Y184, ,Y72)</f>
        <v>0</v>
      </c>
      <c r="Z834" s="2220">
        <f t="shared" si="753"/>
        <v>0</v>
      </c>
      <c r="AA834" s="2220">
        <f t="shared" ref="AA834" si="754">SUM( ,AA743,AA670,AA609,AA578,AA471,AA415, ,AA347,AA276,AA184, ,AA72)</f>
        <v>0</v>
      </c>
      <c r="AB834" s="2220">
        <f t="shared" si="751"/>
        <v>0</v>
      </c>
      <c r="AC834" s="2220">
        <f t="shared" si="751"/>
        <v>0</v>
      </c>
      <c r="AD834" s="2771">
        <f t="shared" si="751"/>
        <v>0</v>
      </c>
      <c r="AE834" s="2220">
        <f t="shared" si="751"/>
        <v>0</v>
      </c>
      <c r="AF834" s="2220">
        <f t="shared" si="751"/>
        <v>0</v>
      </c>
      <c r="AG834" s="2772">
        <f t="shared" si="751"/>
        <v>0</v>
      </c>
      <c r="AH834" s="2772">
        <f t="shared" si="751"/>
        <v>0</v>
      </c>
      <c r="AI834" s="2220">
        <f t="shared" si="751"/>
        <v>0</v>
      </c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  <c r="BI834" s="214"/>
      <c r="BJ834" s="214"/>
      <c r="BK834" s="214"/>
      <c r="BL834" s="214"/>
      <c r="BM834" s="214"/>
      <c r="BN834" s="214"/>
      <c r="BO834" s="214"/>
      <c r="BP834" s="214"/>
      <c r="BQ834" s="214"/>
      <c r="BR834" s="214"/>
      <c r="BS834" s="214"/>
      <c r="BT834" s="214"/>
      <c r="BU834" s="214"/>
      <c r="BV834" s="214"/>
      <c r="BW834" s="214"/>
      <c r="BX834" s="214"/>
      <c r="BY834" s="214"/>
      <c r="BZ834" s="214"/>
      <c r="CA834" s="214"/>
      <c r="CB834" s="214"/>
      <c r="CC834" s="214"/>
      <c r="CD834" s="214"/>
      <c r="CE834" s="214"/>
      <c r="CF834" s="214"/>
      <c r="CG834" s="214"/>
      <c r="CH834" s="214"/>
      <c r="CI834" s="214"/>
      <c r="CJ834" s="214"/>
      <c r="CK834" s="214"/>
      <c r="CL834" s="214"/>
      <c r="CM834" s="214"/>
      <c r="CN834" s="214"/>
      <c r="CO834" s="214"/>
      <c r="CP834" s="214"/>
      <c r="CQ834" s="214"/>
      <c r="CR834" s="214"/>
      <c r="CS834" s="214"/>
      <c r="CT834" s="214"/>
      <c r="CU834" s="214"/>
      <c r="CV834" s="214"/>
      <c r="CW834" s="214"/>
      <c r="CX834" s="214"/>
      <c r="CY834" s="214"/>
      <c r="CZ834" s="214"/>
      <c r="DA834" s="214"/>
      <c r="DB834" s="214"/>
      <c r="DC834" s="214"/>
      <c r="DD834" s="214"/>
      <c r="DE834" s="214"/>
      <c r="DF834" s="214"/>
      <c r="DG834" s="214"/>
      <c r="DH834" s="214"/>
      <c r="DI834" s="214"/>
      <c r="DJ834" s="214"/>
      <c r="DK834" s="214"/>
      <c r="DL834" s="214"/>
      <c r="DM834" s="214"/>
      <c r="DN834" s="214"/>
      <c r="DO834" s="214"/>
      <c r="DP834" s="214"/>
      <c r="DQ834" s="214"/>
      <c r="DR834" s="214"/>
      <c r="DS834" s="214"/>
      <c r="DT834" s="214"/>
      <c r="DU834" s="214"/>
      <c r="DV834" s="214"/>
      <c r="DW834" s="214"/>
      <c r="DX834" s="214"/>
      <c r="DY834" s="214"/>
      <c r="DZ834" s="214"/>
      <c r="EA834" s="214"/>
      <c r="EB834" s="214"/>
      <c r="EC834" s="214"/>
      <c r="ED834" s="214"/>
      <c r="EE834" s="214"/>
      <c r="EF834" s="214"/>
      <c r="EG834" s="214"/>
      <c r="EH834" s="214"/>
      <c r="EI834" s="214"/>
      <c r="EJ834" s="214"/>
      <c r="EK834" s="214"/>
      <c r="EL834" s="214"/>
      <c r="EM834" s="214"/>
      <c r="EN834" s="214"/>
      <c r="EO834" s="214"/>
      <c r="EP834" s="214"/>
      <c r="EQ834" s="214"/>
      <c r="ER834" s="214"/>
      <c r="ES834" s="214"/>
      <c r="ET834" s="214"/>
      <c r="EU834" s="214"/>
      <c r="EV834" s="214"/>
      <c r="EW834" s="214"/>
      <c r="EX834" s="214"/>
      <c r="EY834" s="214"/>
      <c r="EZ834" s="214"/>
      <c r="FA834" s="214"/>
      <c r="FB834" s="214"/>
      <c r="FC834" s="214"/>
      <c r="FD834" s="214"/>
      <c r="FE834" s="214"/>
      <c r="FF834" s="214"/>
      <c r="FG834" s="214"/>
      <c r="FH834" s="214"/>
      <c r="FI834" s="214"/>
      <c r="FJ834" s="214"/>
      <c r="FK834" s="214"/>
      <c r="FL834" s="214"/>
      <c r="FM834" s="214"/>
      <c r="FN834" s="214"/>
      <c r="FO834" s="214"/>
      <c r="FP834" s="214"/>
      <c r="FQ834" s="214"/>
      <c r="FR834" s="214"/>
      <c r="FS834" s="214"/>
      <c r="FT834" s="214"/>
      <c r="FU834" s="214"/>
      <c r="FV834" s="214"/>
      <c r="FW834" s="214"/>
      <c r="FX834" s="214"/>
      <c r="FY834" s="214"/>
      <c r="FZ834" s="214"/>
      <c r="GA834" s="214"/>
      <c r="GB834" s="214"/>
      <c r="GC834" s="214"/>
      <c r="GD834" s="214"/>
      <c r="GE834" s="214"/>
      <c r="GF834" s="214"/>
      <c r="GG834" s="214"/>
      <c r="GH834" s="214"/>
      <c r="GI834" s="214"/>
      <c r="GJ834" s="214"/>
      <c r="GK834" s="214"/>
      <c r="GL834" s="214"/>
      <c r="GM834" s="214"/>
      <c r="GN834" s="214"/>
      <c r="GO834" s="214"/>
      <c r="GP834" s="214"/>
      <c r="GQ834" s="214"/>
      <c r="GR834" s="214"/>
      <c r="GS834" s="214"/>
      <c r="GT834" s="214"/>
      <c r="GU834" s="214"/>
      <c r="GV834" s="214"/>
      <c r="GW834" s="214"/>
      <c r="GX834" s="214"/>
      <c r="GY834" s="214"/>
      <c r="GZ834" s="214"/>
      <c r="HA834" s="214"/>
      <c r="HB834" s="214"/>
      <c r="HC834" s="214"/>
      <c r="HD834" s="214"/>
      <c r="HE834" s="214"/>
      <c r="HF834" s="214"/>
      <c r="HG834" s="214"/>
      <c r="HH834" s="214"/>
      <c r="HI834" s="214"/>
      <c r="HJ834" s="214"/>
      <c r="HK834" s="214"/>
      <c r="HL834" s="214"/>
      <c r="HM834" s="214"/>
      <c r="HN834" s="214"/>
      <c r="HO834" s="214"/>
      <c r="HP834" s="214"/>
      <c r="HQ834" s="214"/>
      <c r="HR834" s="214"/>
      <c r="HS834" s="214"/>
      <c r="HT834" s="214"/>
      <c r="HU834" s="214"/>
      <c r="HV834" s="214"/>
      <c r="HW834" s="214"/>
      <c r="HX834" s="214"/>
      <c r="HY834" s="214"/>
      <c r="HZ834" s="214"/>
      <c r="IA834" s="214"/>
      <c r="IB834" s="214"/>
      <c r="IC834" s="214"/>
      <c r="ID834" s="214"/>
      <c r="IE834" s="214"/>
      <c r="IF834" s="214"/>
      <c r="IG834" s="214"/>
      <c r="IH834" s="214"/>
      <c r="II834" s="214"/>
      <c r="IJ834" s="214"/>
      <c r="IK834" s="214"/>
      <c r="IL834" s="214"/>
      <c r="IM834" s="214"/>
      <c r="IN834" s="214"/>
      <c r="IO834" s="214"/>
      <c r="IP834" s="214"/>
      <c r="IQ834" s="214"/>
      <c r="IR834" s="214"/>
      <c r="IS834" s="214"/>
      <c r="IT834" s="214"/>
      <c r="IU834" s="214"/>
      <c r="IV834" s="214"/>
      <c r="IW834" s="214"/>
      <c r="IX834" s="214"/>
      <c r="IY834" s="214"/>
    </row>
    <row r="835" spans="2:259" x14ac:dyDescent="0.25">
      <c r="B835" s="214">
        <v>1</v>
      </c>
      <c r="C835" s="575" t="s">
        <v>443</v>
      </c>
      <c r="D835" s="172"/>
      <c r="E835" s="286"/>
      <c r="F835" s="2217">
        <f>SUM(F744,F671,F579,F472,F416,F348,F277,F185,F73)</f>
        <v>111820</v>
      </c>
      <c r="G835" s="2218">
        <f>SUM(G744,G671,G579,G472,G416,G348,G277,G185,G73)</f>
        <v>93183.333333333343</v>
      </c>
      <c r="H835" s="2218">
        <f>SUM(H744,H671,H579,H472,H416,H348,H277,H185,H73)</f>
        <v>96287</v>
      </c>
      <c r="I835" s="2218">
        <f t="shared" si="716"/>
        <v>103.33071006975496</v>
      </c>
      <c r="J835" s="2222"/>
      <c r="K835" s="2222"/>
      <c r="L835" s="2218"/>
      <c r="M835" s="2218"/>
      <c r="N835" s="2218"/>
      <c r="O835" s="2218"/>
      <c r="P835" s="2218"/>
      <c r="Q835" s="1702"/>
      <c r="R835" s="2220">
        <f t="shared" ref="R835:AI835" si="755">SUM( ,R744,R671,R579,R472, ,R416,R348,R277,R185, ,R73)</f>
        <v>0</v>
      </c>
      <c r="S835" s="2220">
        <f t="shared" si="755"/>
        <v>0</v>
      </c>
      <c r="T835" s="2220">
        <f t="shared" si="755"/>
        <v>0</v>
      </c>
      <c r="U835" s="2220">
        <f t="shared" si="755"/>
        <v>0</v>
      </c>
      <c r="V835" s="2220">
        <f t="shared" si="755"/>
        <v>0</v>
      </c>
      <c r="W835" s="2220">
        <f t="shared" ref="W835:X835" si="756">SUM( ,W744,W671,W579,W472, ,W416,W348,W277,W185, ,W73)</f>
        <v>0</v>
      </c>
      <c r="X835" s="2220">
        <f t="shared" si="756"/>
        <v>0</v>
      </c>
      <c r="Y835" s="2220">
        <f t="shared" ref="Y835:Z835" si="757">SUM( ,Y744,Y671,Y579,Y472, ,Y416,Y348,Y277,Y185, ,Y73)</f>
        <v>0</v>
      </c>
      <c r="Z835" s="2220">
        <f t="shared" si="757"/>
        <v>0</v>
      </c>
      <c r="AA835" s="2220">
        <f t="shared" ref="AA835" si="758">SUM( ,AA744,AA671,AA579,AA472, ,AA416,AA348,AA277,AA185, ,AA73)</f>
        <v>0</v>
      </c>
      <c r="AB835" s="2220">
        <f t="shared" si="755"/>
        <v>0</v>
      </c>
      <c r="AC835" s="2220">
        <f t="shared" si="755"/>
        <v>0</v>
      </c>
      <c r="AD835" s="2771">
        <f t="shared" si="755"/>
        <v>0</v>
      </c>
      <c r="AE835" s="2220">
        <f t="shared" si="755"/>
        <v>0</v>
      </c>
      <c r="AF835" s="2220">
        <f t="shared" si="755"/>
        <v>0</v>
      </c>
      <c r="AG835" s="2772">
        <f t="shared" si="755"/>
        <v>0</v>
      </c>
      <c r="AH835" s="2772">
        <f t="shared" si="755"/>
        <v>0</v>
      </c>
      <c r="AI835" s="2220">
        <f t="shared" si="755"/>
        <v>0</v>
      </c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  <c r="BI835" s="214"/>
      <c r="BJ835" s="214"/>
      <c r="BK835" s="214"/>
      <c r="BL835" s="214"/>
      <c r="BM835" s="214"/>
      <c r="BN835" s="214"/>
      <c r="BO835" s="214"/>
      <c r="BP835" s="214"/>
      <c r="BQ835" s="214"/>
      <c r="BR835" s="214"/>
      <c r="BS835" s="214"/>
      <c r="BT835" s="214"/>
      <c r="BU835" s="214"/>
      <c r="BV835" s="214"/>
      <c r="BW835" s="214"/>
      <c r="BX835" s="214"/>
      <c r="BY835" s="214"/>
      <c r="BZ835" s="214"/>
      <c r="CA835" s="214"/>
      <c r="CB835" s="214"/>
      <c r="CC835" s="214"/>
      <c r="CD835" s="214"/>
      <c r="CE835" s="214"/>
      <c r="CF835" s="214"/>
      <c r="CG835" s="214"/>
      <c r="CH835" s="214"/>
      <c r="CI835" s="214"/>
      <c r="CJ835" s="214"/>
      <c r="CK835" s="214"/>
      <c r="CL835" s="214"/>
      <c r="CM835" s="214"/>
      <c r="CN835" s="214"/>
      <c r="CO835" s="214"/>
      <c r="CP835" s="214"/>
      <c r="CQ835" s="214"/>
      <c r="CR835" s="214"/>
      <c r="CS835" s="214"/>
      <c r="CT835" s="214"/>
      <c r="CU835" s="214"/>
      <c r="CV835" s="214"/>
      <c r="CW835" s="214"/>
      <c r="CX835" s="214"/>
      <c r="CY835" s="214"/>
      <c r="CZ835" s="214"/>
      <c r="DA835" s="214"/>
      <c r="DB835" s="214"/>
      <c r="DC835" s="214"/>
      <c r="DD835" s="214"/>
      <c r="DE835" s="214"/>
      <c r="DF835" s="214"/>
      <c r="DG835" s="214"/>
      <c r="DH835" s="214"/>
      <c r="DI835" s="214"/>
      <c r="DJ835" s="214"/>
      <c r="DK835" s="214"/>
      <c r="DL835" s="214"/>
      <c r="DM835" s="214"/>
      <c r="DN835" s="214"/>
      <c r="DO835" s="214"/>
      <c r="DP835" s="214"/>
      <c r="DQ835" s="214"/>
      <c r="DR835" s="214"/>
      <c r="DS835" s="214"/>
      <c r="DT835" s="214"/>
      <c r="DU835" s="214"/>
      <c r="DV835" s="214"/>
      <c r="DW835" s="214"/>
      <c r="DX835" s="214"/>
      <c r="DY835" s="214"/>
      <c r="DZ835" s="214"/>
      <c r="EA835" s="214"/>
      <c r="EB835" s="214"/>
      <c r="EC835" s="214"/>
      <c r="ED835" s="214"/>
      <c r="EE835" s="214"/>
      <c r="EF835" s="214"/>
      <c r="EG835" s="214"/>
      <c r="EH835" s="214"/>
      <c r="EI835" s="214"/>
      <c r="EJ835" s="214"/>
      <c r="EK835" s="214"/>
      <c r="EL835" s="214"/>
      <c r="EM835" s="214"/>
      <c r="EN835" s="214"/>
      <c r="EO835" s="214"/>
      <c r="EP835" s="214"/>
      <c r="EQ835" s="214"/>
      <c r="ER835" s="214"/>
      <c r="ES835" s="214"/>
      <c r="ET835" s="214"/>
      <c r="EU835" s="214"/>
      <c r="EV835" s="214"/>
      <c r="EW835" s="214"/>
      <c r="EX835" s="214"/>
      <c r="EY835" s="214"/>
      <c r="EZ835" s="214"/>
      <c r="FA835" s="214"/>
      <c r="FB835" s="214"/>
      <c r="FC835" s="214"/>
      <c r="FD835" s="214"/>
      <c r="FE835" s="214"/>
      <c r="FF835" s="214"/>
      <c r="FG835" s="214"/>
      <c r="FH835" s="214"/>
      <c r="FI835" s="214"/>
      <c r="FJ835" s="214"/>
      <c r="FK835" s="214"/>
      <c r="FL835" s="214"/>
      <c r="FM835" s="214"/>
      <c r="FN835" s="214"/>
      <c r="FO835" s="214"/>
      <c r="FP835" s="214"/>
      <c r="FQ835" s="214"/>
      <c r="FR835" s="214"/>
      <c r="FS835" s="214"/>
      <c r="FT835" s="214"/>
      <c r="FU835" s="214"/>
      <c r="FV835" s="214"/>
      <c r="FW835" s="214"/>
      <c r="FX835" s="214"/>
      <c r="FY835" s="214"/>
      <c r="FZ835" s="214"/>
      <c r="GA835" s="214"/>
      <c r="GB835" s="214"/>
      <c r="GC835" s="214"/>
      <c r="GD835" s="214"/>
      <c r="GE835" s="214"/>
      <c r="GF835" s="214"/>
      <c r="GG835" s="214"/>
      <c r="GH835" s="214"/>
      <c r="GI835" s="214"/>
      <c r="GJ835" s="214"/>
      <c r="GK835" s="214"/>
      <c r="GL835" s="214"/>
      <c r="GM835" s="214"/>
      <c r="GN835" s="214"/>
      <c r="GO835" s="214"/>
      <c r="GP835" s="214"/>
      <c r="GQ835" s="214"/>
      <c r="GR835" s="214"/>
      <c r="GS835" s="214"/>
      <c r="GT835" s="214"/>
      <c r="GU835" s="214"/>
      <c r="GV835" s="214"/>
      <c r="GW835" s="214"/>
      <c r="GX835" s="214"/>
      <c r="GY835" s="214"/>
      <c r="GZ835" s="214"/>
      <c r="HA835" s="214"/>
      <c r="HB835" s="214"/>
      <c r="HC835" s="214"/>
      <c r="HD835" s="214"/>
      <c r="HE835" s="214"/>
      <c r="HF835" s="214"/>
      <c r="HG835" s="214"/>
      <c r="HH835" s="214"/>
      <c r="HI835" s="214"/>
      <c r="HJ835" s="214"/>
      <c r="HK835" s="214"/>
      <c r="HL835" s="214"/>
      <c r="HM835" s="214"/>
      <c r="HN835" s="214"/>
      <c r="HO835" s="214"/>
      <c r="HP835" s="214"/>
      <c r="HQ835" s="214"/>
      <c r="HR835" s="214"/>
      <c r="HS835" s="214"/>
      <c r="HT835" s="214"/>
      <c r="HU835" s="214"/>
      <c r="HV835" s="214"/>
      <c r="HW835" s="214"/>
      <c r="HX835" s="214"/>
      <c r="HY835" s="214"/>
      <c r="HZ835" s="214"/>
      <c r="IA835" s="214"/>
      <c r="IB835" s="214"/>
      <c r="IC835" s="214"/>
      <c r="ID835" s="214"/>
      <c r="IE835" s="214"/>
      <c r="IF835" s="214"/>
      <c r="IG835" s="214"/>
      <c r="IH835" s="214"/>
      <c r="II835" s="214"/>
      <c r="IJ835" s="214"/>
      <c r="IK835" s="214"/>
      <c r="IL835" s="214"/>
      <c r="IM835" s="214"/>
      <c r="IN835" s="214"/>
      <c r="IO835" s="214"/>
      <c r="IP835" s="214"/>
      <c r="IQ835" s="214"/>
      <c r="IR835" s="214"/>
      <c r="IS835" s="214"/>
      <c r="IT835" s="214"/>
      <c r="IU835" s="214"/>
      <c r="IV835" s="214"/>
      <c r="IW835" s="214"/>
      <c r="IX835" s="214"/>
      <c r="IY835" s="214"/>
    </row>
    <row r="836" spans="2:259" ht="30" x14ac:dyDescent="0.25">
      <c r="B836" s="214">
        <v>1</v>
      </c>
      <c r="C836" s="574" t="s">
        <v>444</v>
      </c>
      <c r="D836" s="172"/>
      <c r="E836" s="286"/>
      <c r="F836" s="2217">
        <f>SUM(F745,F672,F610,F580,F473,F74)</f>
        <v>81503</v>
      </c>
      <c r="G836" s="2218">
        <f>SUM(G745,G672,G610,G580,G473,G74)</f>
        <v>67919.333333333343</v>
      </c>
      <c r="H836" s="2218">
        <f>SUM(H745,H672,H610,H580,H473,H74)</f>
        <v>71475.820000000007</v>
      </c>
      <c r="I836" s="2218">
        <f t="shared" si="716"/>
        <v>105.23633918668223</v>
      </c>
      <c r="J836" s="2222"/>
      <c r="K836" s="2222"/>
      <c r="L836" s="2218"/>
      <c r="M836" s="2218"/>
      <c r="N836" s="2218"/>
      <c r="O836" s="2218"/>
      <c r="P836" s="2218"/>
      <c r="Q836" s="1702"/>
      <c r="R836" s="2220">
        <f t="shared" ref="R836:AI836" si="759">SUM(R745,R672,R610,R580,R473, )</f>
        <v>0</v>
      </c>
      <c r="S836" s="2220">
        <f t="shared" ref="S836:T836" si="760">SUM(S745,S672,S610,S580,S473, )</f>
        <v>0</v>
      </c>
      <c r="T836" s="2220">
        <f t="shared" si="760"/>
        <v>0</v>
      </c>
      <c r="U836" s="2220">
        <f t="shared" ref="U836:V836" si="761">SUM(U745,U672,U610,U580,U473, )</f>
        <v>0</v>
      </c>
      <c r="V836" s="2220">
        <f t="shared" si="761"/>
        <v>0</v>
      </c>
      <c r="W836" s="2220">
        <f t="shared" ref="W836:X836" si="762">SUM(W745,W672,W610,W580,W473, )</f>
        <v>0</v>
      </c>
      <c r="X836" s="2220">
        <f t="shared" si="762"/>
        <v>0</v>
      </c>
      <c r="Y836" s="2220">
        <f t="shared" ref="Y836:Z836" si="763">SUM(Y745,Y672,Y610,Y580,Y473, )</f>
        <v>0</v>
      </c>
      <c r="Z836" s="2220">
        <f t="shared" si="763"/>
        <v>0</v>
      </c>
      <c r="AA836" s="2220">
        <f t="shared" ref="AA836" si="764">SUM(AA745,AA672,AA610,AA580,AA473, )</f>
        <v>0</v>
      </c>
      <c r="AB836" s="2220">
        <f t="shared" si="759"/>
        <v>0</v>
      </c>
      <c r="AC836" s="2220">
        <f t="shared" si="759"/>
        <v>0</v>
      </c>
      <c r="AD836" s="2771">
        <f t="shared" si="759"/>
        <v>0</v>
      </c>
      <c r="AE836" s="2220">
        <f t="shared" si="759"/>
        <v>0</v>
      </c>
      <c r="AF836" s="2220">
        <f t="shared" si="759"/>
        <v>0</v>
      </c>
      <c r="AG836" s="2772">
        <f t="shared" si="759"/>
        <v>0</v>
      </c>
      <c r="AH836" s="2772">
        <f t="shared" si="759"/>
        <v>0</v>
      </c>
      <c r="AI836" s="2220">
        <f t="shared" si="759"/>
        <v>0</v>
      </c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  <c r="BI836" s="214"/>
      <c r="BJ836" s="214"/>
      <c r="BK836" s="214"/>
      <c r="BL836" s="214"/>
      <c r="BM836" s="214"/>
      <c r="BN836" s="214"/>
      <c r="BO836" s="214"/>
      <c r="BP836" s="214"/>
      <c r="BQ836" s="214"/>
      <c r="BR836" s="214"/>
      <c r="BS836" s="214"/>
      <c r="BT836" s="214"/>
      <c r="BU836" s="214"/>
      <c r="BV836" s="214"/>
      <c r="BW836" s="214"/>
      <c r="BX836" s="214"/>
      <c r="BY836" s="214"/>
      <c r="BZ836" s="214"/>
      <c r="CA836" s="214"/>
      <c r="CB836" s="214"/>
      <c r="CC836" s="214"/>
      <c r="CD836" s="214"/>
      <c r="CE836" s="214"/>
      <c r="CF836" s="214"/>
      <c r="CG836" s="214"/>
      <c r="CH836" s="214"/>
      <c r="CI836" s="214"/>
      <c r="CJ836" s="214"/>
      <c r="CK836" s="214"/>
      <c r="CL836" s="214"/>
      <c r="CM836" s="214"/>
      <c r="CN836" s="214"/>
      <c r="CO836" s="214"/>
      <c r="CP836" s="214"/>
      <c r="CQ836" s="214"/>
      <c r="CR836" s="214"/>
      <c r="CS836" s="214"/>
      <c r="CT836" s="214"/>
      <c r="CU836" s="214"/>
      <c r="CV836" s="214"/>
      <c r="CW836" s="214"/>
      <c r="CX836" s="214"/>
      <c r="CY836" s="214"/>
      <c r="CZ836" s="214"/>
      <c r="DA836" s="214"/>
      <c r="DB836" s="214"/>
      <c r="DC836" s="214"/>
      <c r="DD836" s="214"/>
      <c r="DE836" s="214"/>
      <c r="DF836" s="214"/>
      <c r="DG836" s="214"/>
      <c r="DH836" s="214"/>
      <c r="DI836" s="214"/>
      <c r="DJ836" s="214"/>
      <c r="DK836" s="214"/>
      <c r="DL836" s="214"/>
      <c r="DM836" s="214"/>
      <c r="DN836" s="214"/>
      <c r="DO836" s="214"/>
      <c r="DP836" s="214"/>
      <c r="DQ836" s="214"/>
      <c r="DR836" s="214"/>
      <c r="DS836" s="214"/>
      <c r="DT836" s="214"/>
      <c r="DU836" s="214"/>
      <c r="DV836" s="214"/>
      <c r="DW836" s="214"/>
      <c r="DX836" s="214"/>
      <c r="DY836" s="214"/>
      <c r="DZ836" s="214"/>
      <c r="EA836" s="214"/>
      <c r="EB836" s="214"/>
      <c r="EC836" s="214"/>
      <c r="ED836" s="214"/>
      <c r="EE836" s="214"/>
      <c r="EF836" s="214"/>
      <c r="EG836" s="214"/>
      <c r="EH836" s="214"/>
      <c r="EI836" s="214"/>
      <c r="EJ836" s="214"/>
      <c r="EK836" s="214"/>
      <c r="EL836" s="214"/>
      <c r="EM836" s="214"/>
      <c r="EN836" s="214"/>
      <c r="EO836" s="214"/>
      <c r="EP836" s="214"/>
      <c r="EQ836" s="214"/>
      <c r="ER836" s="214"/>
      <c r="ES836" s="214"/>
      <c r="ET836" s="214"/>
      <c r="EU836" s="214"/>
      <c r="EV836" s="214"/>
      <c r="EW836" s="214"/>
      <c r="EX836" s="214"/>
      <c r="EY836" s="214"/>
      <c r="EZ836" s="214"/>
      <c r="FA836" s="214"/>
      <c r="FB836" s="214"/>
      <c r="FC836" s="214"/>
      <c r="FD836" s="214"/>
      <c r="FE836" s="214"/>
      <c r="FF836" s="214"/>
      <c r="FG836" s="214"/>
      <c r="FH836" s="214"/>
      <c r="FI836" s="214"/>
      <c r="FJ836" s="214"/>
      <c r="FK836" s="214"/>
      <c r="FL836" s="214"/>
      <c r="FM836" s="214"/>
      <c r="FN836" s="214"/>
      <c r="FO836" s="214"/>
      <c r="FP836" s="214"/>
      <c r="FQ836" s="214"/>
      <c r="FR836" s="214"/>
      <c r="FS836" s="214"/>
      <c r="FT836" s="214"/>
      <c r="FU836" s="214"/>
      <c r="FV836" s="214"/>
      <c r="FW836" s="214"/>
      <c r="FX836" s="214"/>
      <c r="FY836" s="214"/>
      <c r="FZ836" s="214"/>
      <c r="GA836" s="214"/>
      <c r="GB836" s="214"/>
      <c r="GC836" s="214"/>
      <c r="GD836" s="214"/>
      <c r="GE836" s="214"/>
      <c r="GF836" s="214"/>
      <c r="GG836" s="214"/>
      <c r="GH836" s="214"/>
      <c r="GI836" s="214"/>
      <c r="GJ836" s="214"/>
      <c r="GK836" s="214"/>
      <c r="GL836" s="214"/>
      <c r="GM836" s="214"/>
      <c r="GN836" s="214"/>
      <c r="GO836" s="214"/>
      <c r="GP836" s="214"/>
      <c r="GQ836" s="214"/>
      <c r="GR836" s="214"/>
      <c r="GS836" s="214"/>
      <c r="GT836" s="214"/>
      <c r="GU836" s="214"/>
      <c r="GV836" s="214"/>
      <c r="GW836" s="214"/>
      <c r="GX836" s="214"/>
      <c r="GY836" s="214"/>
      <c r="GZ836" s="214"/>
      <c r="HA836" s="214"/>
      <c r="HB836" s="214"/>
      <c r="HC836" s="214"/>
      <c r="HD836" s="214"/>
      <c r="HE836" s="214"/>
      <c r="HF836" s="214"/>
      <c r="HG836" s="214"/>
      <c r="HH836" s="214"/>
      <c r="HI836" s="214"/>
      <c r="HJ836" s="214"/>
      <c r="HK836" s="214"/>
      <c r="HL836" s="214"/>
      <c r="HM836" s="214"/>
      <c r="HN836" s="214"/>
      <c r="HO836" s="214"/>
      <c r="HP836" s="214"/>
      <c r="HQ836" s="214"/>
      <c r="HR836" s="214"/>
      <c r="HS836" s="214"/>
      <c r="HT836" s="214"/>
      <c r="HU836" s="214"/>
      <c r="HV836" s="214"/>
      <c r="HW836" s="214"/>
      <c r="HX836" s="214"/>
      <c r="HY836" s="214"/>
      <c r="HZ836" s="214"/>
      <c r="IA836" s="214"/>
      <c r="IB836" s="214"/>
      <c r="IC836" s="214"/>
      <c r="ID836" s="214"/>
      <c r="IE836" s="214"/>
      <c r="IF836" s="214"/>
      <c r="IG836" s="214"/>
      <c r="IH836" s="214"/>
      <c r="II836" s="214"/>
      <c r="IJ836" s="214"/>
      <c r="IK836" s="214"/>
      <c r="IL836" s="214"/>
      <c r="IM836" s="214"/>
      <c r="IN836" s="214"/>
      <c r="IO836" s="214"/>
      <c r="IP836" s="214"/>
      <c r="IQ836" s="214"/>
      <c r="IR836" s="214"/>
      <c r="IS836" s="214"/>
      <c r="IT836" s="214"/>
      <c r="IU836" s="214"/>
      <c r="IV836" s="214"/>
      <c r="IW836" s="214"/>
      <c r="IX836" s="214"/>
      <c r="IY836" s="214"/>
    </row>
    <row r="837" spans="2:259" ht="60" x14ac:dyDescent="0.25">
      <c r="B837" s="214">
        <v>1</v>
      </c>
      <c r="C837" s="173" t="s">
        <v>445</v>
      </c>
      <c r="D837" s="172"/>
      <c r="E837" s="286"/>
      <c r="F837" s="2217">
        <f t="shared" ref="F837:H838" si="765">F474</f>
        <v>45000</v>
      </c>
      <c r="G837" s="2218">
        <f t="shared" si="765"/>
        <v>37500</v>
      </c>
      <c r="H837" s="2218">
        <f t="shared" si="765"/>
        <v>47203</v>
      </c>
      <c r="I837" s="2218">
        <f t="shared" si="716"/>
        <v>125.87466666666667</v>
      </c>
      <c r="J837" s="2222"/>
      <c r="K837" s="2222"/>
      <c r="L837" s="2218"/>
      <c r="M837" s="2218"/>
      <c r="N837" s="2218"/>
      <c r="O837" s="2218"/>
      <c r="P837" s="2218"/>
      <c r="Q837" s="1702"/>
      <c r="R837" s="2220">
        <f t="shared" ref="R837:AI837" si="766">R474</f>
        <v>0</v>
      </c>
      <c r="S837" s="2220">
        <f t="shared" ref="S837:T837" si="767">S474</f>
        <v>0</v>
      </c>
      <c r="T837" s="2220">
        <f t="shared" si="767"/>
        <v>0</v>
      </c>
      <c r="U837" s="2220">
        <f t="shared" ref="U837:V837" si="768">U474</f>
        <v>0</v>
      </c>
      <c r="V837" s="2220">
        <f t="shared" si="768"/>
        <v>0</v>
      </c>
      <c r="W837" s="2220">
        <f t="shared" ref="W837:X837" si="769">W474</f>
        <v>0</v>
      </c>
      <c r="X837" s="2220">
        <f t="shared" si="769"/>
        <v>0</v>
      </c>
      <c r="Y837" s="2220">
        <f t="shared" ref="Y837:Z837" si="770">Y474</f>
        <v>0</v>
      </c>
      <c r="Z837" s="2220">
        <f t="shared" si="770"/>
        <v>0</v>
      </c>
      <c r="AA837" s="2220">
        <f t="shared" ref="AA837" si="771">AA474</f>
        <v>0</v>
      </c>
      <c r="AB837" s="2220">
        <f t="shared" si="766"/>
        <v>0</v>
      </c>
      <c r="AC837" s="2220">
        <f t="shared" si="766"/>
        <v>0</v>
      </c>
      <c r="AD837" s="2771">
        <f t="shared" si="766"/>
        <v>0</v>
      </c>
      <c r="AE837" s="2220">
        <f t="shared" si="766"/>
        <v>0</v>
      </c>
      <c r="AF837" s="2220">
        <f t="shared" si="766"/>
        <v>0</v>
      </c>
      <c r="AG837" s="2772">
        <f t="shared" si="766"/>
        <v>0</v>
      </c>
      <c r="AH837" s="2772">
        <f t="shared" si="766"/>
        <v>0</v>
      </c>
      <c r="AI837" s="2220">
        <f t="shared" si="766"/>
        <v>0</v>
      </c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  <c r="BI837" s="214"/>
      <c r="BJ837" s="214"/>
      <c r="BK837" s="214"/>
      <c r="BL837" s="214"/>
      <c r="BM837" s="214"/>
      <c r="BN837" s="214"/>
      <c r="BO837" s="214"/>
      <c r="BP837" s="214"/>
      <c r="BQ837" s="214"/>
      <c r="BR837" s="214"/>
      <c r="BS837" s="214"/>
      <c r="BT837" s="214"/>
      <c r="BU837" s="214"/>
      <c r="BV837" s="214"/>
      <c r="BW837" s="214"/>
      <c r="BX837" s="214"/>
      <c r="BY837" s="214"/>
      <c r="BZ837" s="214"/>
      <c r="CA837" s="214"/>
      <c r="CB837" s="214"/>
      <c r="CC837" s="214"/>
      <c r="CD837" s="214"/>
      <c r="CE837" s="214"/>
      <c r="CF837" s="214"/>
      <c r="CG837" s="214"/>
      <c r="CH837" s="214"/>
      <c r="CI837" s="214"/>
      <c r="CJ837" s="214"/>
      <c r="CK837" s="214"/>
      <c r="CL837" s="214"/>
      <c r="CM837" s="214"/>
      <c r="CN837" s="214"/>
      <c r="CO837" s="214"/>
      <c r="CP837" s="214"/>
      <c r="CQ837" s="214"/>
      <c r="CR837" s="214"/>
      <c r="CS837" s="214"/>
      <c r="CT837" s="214"/>
      <c r="CU837" s="214"/>
      <c r="CV837" s="214"/>
      <c r="CW837" s="214"/>
      <c r="CX837" s="214"/>
      <c r="CY837" s="214"/>
      <c r="CZ837" s="214"/>
      <c r="DA837" s="214"/>
      <c r="DB837" s="214"/>
      <c r="DC837" s="214"/>
      <c r="DD837" s="214"/>
      <c r="DE837" s="214"/>
      <c r="DF837" s="214"/>
      <c r="DG837" s="214"/>
      <c r="DH837" s="214"/>
      <c r="DI837" s="214"/>
      <c r="DJ837" s="214"/>
      <c r="DK837" s="214"/>
      <c r="DL837" s="214"/>
      <c r="DM837" s="214"/>
      <c r="DN837" s="214"/>
      <c r="DO837" s="214"/>
      <c r="DP837" s="214"/>
      <c r="DQ837" s="214"/>
      <c r="DR837" s="214"/>
      <c r="DS837" s="214"/>
      <c r="DT837" s="214"/>
      <c r="DU837" s="214"/>
      <c r="DV837" s="214"/>
      <c r="DW837" s="214"/>
      <c r="DX837" s="214"/>
      <c r="DY837" s="214"/>
      <c r="DZ837" s="214"/>
      <c r="EA837" s="214"/>
      <c r="EB837" s="214"/>
      <c r="EC837" s="214"/>
      <c r="ED837" s="214"/>
      <c r="EE837" s="214"/>
      <c r="EF837" s="214"/>
      <c r="EG837" s="214"/>
      <c r="EH837" s="214"/>
      <c r="EI837" s="214"/>
      <c r="EJ837" s="214"/>
      <c r="EK837" s="214"/>
      <c r="EL837" s="214"/>
      <c r="EM837" s="214"/>
      <c r="EN837" s="214"/>
      <c r="EO837" s="214"/>
      <c r="EP837" s="214"/>
      <c r="EQ837" s="214"/>
      <c r="ER837" s="214"/>
      <c r="ES837" s="214"/>
      <c r="ET837" s="214"/>
      <c r="EU837" s="214"/>
      <c r="EV837" s="214"/>
      <c r="EW837" s="214"/>
      <c r="EX837" s="214"/>
      <c r="EY837" s="214"/>
      <c r="EZ837" s="214"/>
      <c r="FA837" s="214"/>
      <c r="FB837" s="214"/>
      <c r="FC837" s="214"/>
      <c r="FD837" s="214"/>
      <c r="FE837" s="214"/>
      <c r="FF837" s="214"/>
      <c r="FG837" s="214"/>
      <c r="FH837" s="214"/>
      <c r="FI837" s="214"/>
      <c r="FJ837" s="214"/>
      <c r="FK837" s="214"/>
      <c r="FL837" s="214"/>
      <c r="FM837" s="214"/>
      <c r="FN837" s="214"/>
      <c r="FO837" s="214"/>
      <c r="FP837" s="214"/>
      <c r="FQ837" s="214"/>
      <c r="FR837" s="214"/>
      <c r="FS837" s="214"/>
      <c r="FT837" s="214"/>
      <c r="FU837" s="214"/>
      <c r="FV837" s="214"/>
      <c r="FW837" s="214"/>
      <c r="FX837" s="214"/>
      <c r="FY837" s="214"/>
      <c r="FZ837" s="214"/>
      <c r="GA837" s="214"/>
      <c r="GB837" s="214"/>
      <c r="GC837" s="214"/>
      <c r="GD837" s="214"/>
      <c r="GE837" s="214"/>
      <c r="GF837" s="214"/>
      <c r="GG837" s="214"/>
      <c r="GH837" s="214"/>
      <c r="GI837" s="214"/>
      <c r="GJ837" s="214"/>
      <c r="GK837" s="214"/>
      <c r="GL837" s="214"/>
      <c r="GM837" s="214"/>
      <c r="GN837" s="214"/>
      <c r="GO837" s="214"/>
      <c r="GP837" s="214"/>
      <c r="GQ837" s="214"/>
      <c r="GR837" s="214"/>
      <c r="GS837" s="214"/>
      <c r="GT837" s="214"/>
      <c r="GU837" s="214"/>
      <c r="GV837" s="214"/>
      <c r="GW837" s="214"/>
      <c r="GX837" s="214"/>
      <c r="GY837" s="214"/>
      <c r="GZ837" s="214"/>
      <c r="HA837" s="214"/>
      <c r="HB837" s="214"/>
      <c r="HC837" s="214"/>
      <c r="HD837" s="214"/>
      <c r="HE837" s="214"/>
      <c r="HF837" s="214"/>
      <c r="HG837" s="214"/>
      <c r="HH837" s="214"/>
      <c r="HI837" s="214"/>
      <c r="HJ837" s="214"/>
      <c r="HK837" s="214"/>
      <c r="HL837" s="214"/>
      <c r="HM837" s="214"/>
      <c r="HN837" s="214"/>
      <c r="HO837" s="214"/>
      <c r="HP837" s="214"/>
      <c r="HQ837" s="214"/>
      <c r="HR837" s="214"/>
      <c r="HS837" s="214"/>
      <c r="HT837" s="214"/>
      <c r="HU837" s="214"/>
      <c r="HV837" s="214"/>
      <c r="HW837" s="214"/>
      <c r="HX837" s="214"/>
      <c r="HY837" s="214"/>
      <c r="HZ837" s="214"/>
      <c r="IA837" s="214"/>
      <c r="IB837" s="214"/>
      <c r="IC837" s="214"/>
      <c r="ID837" s="214"/>
      <c r="IE837" s="214"/>
      <c r="IF837" s="214"/>
      <c r="IG837" s="214"/>
      <c r="IH837" s="214"/>
      <c r="II837" s="214"/>
      <c r="IJ837" s="214"/>
      <c r="IK837" s="214"/>
      <c r="IL837" s="214"/>
      <c r="IM837" s="214"/>
      <c r="IN837" s="214"/>
      <c r="IO837" s="214"/>
      <c r="IP837" s="214"/>
      <c r="IQ837" s="214"/>
      <c r="IR837" s="214"/>
      <c r="IS837" s="214"/>
      <c r="IT837" s="214"/>
      <c r="IU837" s="214"/>
      <c r="IV837" s="214"/>
      <c r="IW837" s="214"/>
      <c r="IX837" s="214"/>
      <c r="IY837" s="214"/>
    </row>
    <row r="838" spans="2:259" ht="75" x14ac:dyDescent="0.25">
      <c r="B838" s="214">
        <v>1</v>
      </c>
      <c r="C838" s="575" t="s">
        <v>483</v>
      </c>
      <c r="D838" s="172"/>
      <c r="E838" s="286"/>
      <c r="F838" s="2217">
        <f t="shared" si="765"/>
        <v>21000</v>
      </c>
      <c r="G838" s="2218">
        <f t="shared" si="765"/>
        <v>17500</v>
      </c>
      <c r="H838" s="2218">
        <f t="shared" si="765"/>
        <v>21608</v>
      </c>
      <c r="I838" s="2218">
        <f t="shared" si="716"/>
        <v>123.47428571428571</v>
      </c>
      <c r="J838" s="2222"/>
      <c r="K838" s="2222"/>
      <c r="L838" s="2218"/>
      <c r="M838" s="2218"/>
      <c r="N838" s="2218"/>
      <c r="O838" s="2218"/>
      <c r="P838" s="2218"/>
      <c r="Q838" s="1702"/>
      <c r="R838" s="2220">
        <f t="shared" ref="R838:AI838" si="772">R475</f>
        <v>0</v>
      </c>
      <c r="S838" s="2220">
        <f t="shared" ref="S838:T838" si="773">S475</f>
        <v>0</v>
      </c>
      <c r="T838" s="2220">
        <f t="shared" si="773"/>
        <v>0</v>
      </c>
      <c r="U838" s="2220">
        <f t="shared" ref="U838:V838" si="774">U475</f>
        <v>0</v>
      </c>
      <c r="V838" s="2220">
        <f t="shared" si="774"/>
        <v>0</v>
      </c>
      <c r="W838" s="2220">
        <f t="shared" ref="W838:X838" si="775">W475</f>
        <v>0</v>
      </c>
      <c r="X838" s="2220">
        <f t="shared" si="775"/>
        <v>0</v>
      </c>
      <c r="Y838" s="2220">
        <f t="shared" ref="Y838:Z838" si="776">Y475</f>
        <v>0</v>
      </c>
      <c r="Z838" s="2220">
        <f t="shared" si="776"/>
        <v>0</v>
      </c>
      <c r="AA838" s="2220">
        <f t="shared" ref="AA838" si="777">AA475</f>
        <v>0</v>
      </c>
      <c r="AB838" s="2220">
        <f t="shared" si="772"/>
        <v>0</v>
      </c>
      <c r="AC838" s="2220">
        <f t="shared" si="772"/>
        <v>0</v>
      </c>
      <c r="AD838" s="2771">
        <f t="shared" si="772"/>
        <v>0</v>
      </c>
      <c r="AE838" s="2220">
        <f t="shared" si="772"/>
        <v>0</v>
      </c>
      <c r="AF838" s="2220">
        <f t="shared" si="772"/>
        <v>0</v>
      </c>
      <c r="AG838" s="2772">
        <f t="shared" si="772"/>
        <v>0</v>
      </c>
      <c r="AH838" s="2772">
        <f t="shared" si="772"/>
        <v>0</v>
      </c>
      <c r="AI838" s="2220">
        <f t="shared" si="772"/>
        <v>0</v>
      </c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  <c r="BI838" s="214"/>
      <c r="BJ838" s="214"/>
      <c r="BK838" s="214"/>
      <c r="BL838" s="214"/>
      <c r="BM838" s="214"/>
      <c r="BN838" s="214"/>
      <c r="BO838" s="214"/>
      <c r="BP838" s="214"/>
      <c r="BQ838" s="214"/>
      <c r="BR838" s="214"/>
      <c r="BS838" s="214"/>
      <c r="BT838" s="214"/>
      <c r="BU838" s="214"/>
      <c r="BV838" s="214"/>
      <c r="BW838" s="214"/>
      <c r="BX838" s="214"/>
      <c r="BY838" s="214"/>
      <c r="BZ838" s="214"/>
      <c r="CA838" s="214"/>
      <c r="CB838" s="214"/>
      <c r="CC838" s="214"/>
      <c r="CD838" s="214"/>
      <c r="CE838" s="214"/>
      <c r="CF838" s="214"/>
      <c r="CG838" s="214"/>
      <c r="CH838" s="214"/>
      <c r="CI838" s="214"/>
      <c r="CJ838" s="214"/>
      <c r="CK838" s="214"/>
      <c r="CL838" s="214"/>
      <c r="CM838" s="214"/>
      <c r="CN838" s="214"/>
      <c r="CO838" s="214"/>
      <c r="CP838" s="214"/>
      <c r="CQ838" s="214"/>
      <c r="CR838" s="214"/>
      <c r="CS838" s="214"/>
      <c r="CT838" s="214"/>
      <c r="CU838" s="214"/>
      <c r="CV838" s="214"/>
      <c r="CW838" s="214"/>
      <c r="CX838" s="214"/>
      <c r="CY838" s="214"/>
      <c r="CZ838" s="214"/>
      <c r="DA838" s="214"/>
      <c r="DB838" s="214"/>
      <c r="DC838" s="214"/>
      <c r="DD838" s="214"/>
      <c r="DE838" s="214"/>
      <c r="DF838" s="214"/>
      <c r="DG838" s="214"/>
      <c r="DH838" s="214"/>
      <c r="DI838" s="214"/>
      <c r="DJ838" s="214"/>
      <c r="DK838" s="214"/>
      <c r="DL838" s="214"/>
      <c r="DM838" s="214"/>
      <c r="DN838" s="214"/>
      <c r="DO838" s="214"/>
      <c r="DP838" s="214"/>
      <c r="DQ838" s="214"/>
      <c r="DR838" s="214"/>
      <c r="DS838" s="214"/>
      <c r="DT838" s="214"/>
      <c r="DU838" s="214"/>
      <c r="DV838" s="214"/>
      <c r="DW838" s="214"/>
      <c r="DX838" s="214"/>
      <c r="DY838" s="214"/>
      <c r="DZ838" s="214"/>
      <c r="EA838" s="214"/>
      <c r="EB838" s="214"/>
      <c r="EC838" s="214"/>
      <c r="ED838" s="214"/>
      <c r="EE838" s="214"/>
      <c r="EF838" s="214"/>
      <c r="EG838" s="214"/>
      <c r="EH838" s="214"/>
      <c r="EI838" s="214"/>
      <c r="EJ838" s="214"/>
      <c r="EK838" s="214"/>
      <c r="EL838" s="214"/>
      <c r="EM838" s="214"/>
      <c r="EN838" s="214"/>
      <c r="EO838" s="214"/>
      <c r="EP838" s="214"/>
      <c r="EQ838" s="214"/>
      <c r="ER838" s="214"/>
      <c r="ES838" s="214"/>
      <c r="ET838" s="214"/>
      <c r="EU838" s="214"/>
      <c r="EV838" s="214"/>
      <c r="EW838" s="214"/>
      <c r="EX838" s="214"/>
      <c r="EY838" s="214"/>
      <c r="EZ838" s="214"/>
      <c r="FA838" s="214"/>
      <c r="FB838" s="214"/>
      <c r="FC838" s="214"/>
      <c r="FD838" s="214"/>
      <c r="FE838" s="214"/>
      <c r="FF838" s="214"/>
      <c r="FG838" s="214"/>
      <c r="FH838" s="214"/>
      <c r="FI838" s="214"/>
      <c r="FJ838" s="214"/>
      <c r="FK838" s="214"/>
      <c r="FL838" s="214"/>
      <c r="FM838" s="214"/>
      <c r="FN838" s="214"/>
      <c r="FO838" s="214"/>
      <c r="FP838" s="214"/>
      <c r="FQ838" s="214"/>
      <c r="FR838" s="214"/>
      <c r="FS838" s="214"/>
      <c r="FT838" s="214"/>
      <c r="FU838" s="214"/>
      <c r="FV838" s="214"/>
      <c r="FW838" s="214"/>
      <c r="FX838" s="214"/>
      <c r="FY838" s="214"/>
      <c r="FZ838" s="214"/>
      <c r="GA838" s="214"/>
      <c r="GB838" s="214"/>
      <c r="GC838" s="214"/>
      <c r="GD838" s="214"/>
      <c r="GE838" s="214"/>
      <c r="GF838" s="214"/>
      <c r="GG838" s="214"/>
      <c r="GH838" s="214"/>
      <c r="GI838" s="214"/>
      <c r="GJ838" s="214"/>
      <c r="GK838" s="214"/>
      <c r="GL838" s="214"/>
      <c r="GM838" s="214"/>
      <c r="GN838" s="214"/>
      <c r="GO838" s="214"/>
      <c r="GP838" s="214"/>
      <c r="GQ838" s="214"/>
      <c r="GR838" s="214"/>
      <c r="GS838" s="214"/>
      <c r="GT838" s="214"/>
      <c r="GU838" s="214"/>
      <c r="GV838" s="214"/>
      <c r="GW838" s="214"/>
      <c r="GX838" s="214"/>
      <c r="GY838" s="214"/>
      <c r="GZ838" s="214"/>
      <c r="HA838" s="214"/>
      <c r="HB838" s="214"/>
      <c r="HC838" s="214"/>
      <c r="HD838" s="214"/>
      <c r="HE838" s="214"/>
      <c r="HF838" s="214"/>
      <c r="HG838" s="214"/>
      <c r="HH838" s="214"/>
      <c r="HI838" s="214"/>
      <c r="HJ838" s="214"/>
      <c r="HK838" s="214"/>
      <c r="HL838" s="214"/>
      <c r="HM838" s="214"/>
      <c r="HN838" s="214"/>
      <c r="HO838" s="214"/>
      <c r="HP838" s="214"/>
      <c r="HQ838" s="214"/>
      <c r="HR838" s="214"/>
      <c r="HS838" s="214"/>
      <c r="HT838" s="214"/>
      <c r="HU838" s="214"/>
      <c r="HV838" s="214"/>
      <c r="HW838" s="214"/>
      <c r="HX838" s="214"/>
      <c r="HY838" s="214"/>
      <c r="HZ838" s="214"/>
      <c r="IA838" s="214"/>
      <c r="IB838" s="214"/>
      <c r="IC838" s="214"/>
      <c r="ID838" s="214"/>
      <c r="IE838" s="214"/>
      <c r="IF838" s="214"/>
      <c r="IG838" s="214"/>
      <c r="IH838" s="214"/>
      <c r="II838" s="214"/>
      <c r="IJ838" s="214"/>
      <c r="IK838" s="214"/>
      <c r="IL838" s="214"/>
      <c r="IM838" s="214"/>
      <c r="IN838" s="214"/>
      <c r="IO838" s="214"/>
      <c r="IP838" s="214"/>
      <c r="IQ838" s="214"/>
      <c r="IR838" s="214"/>
      <c r="IS838" s="214"/>
      <c r="IT838" s="214"/>
      <c r="IU838" s="214"/>
      <c r="IV838" s="214"/>
      <c r="IW838" s="214"/>
      <c r="IX838" s="214"/>
      <c r="IY838" s="214"/>
    </row>
    <row r="839" spans="2:259" ht="60" x14ac:dyDescent="0.25">
      <c r="B839" s="214">
        <v>1</v>
      </c>
      <c r="C839" s="575" t="s">
        <v>446</v>
      </c>
      <c r="D839" s="172"/>
      <c r="E839" s="286"/>
      <c r="F839" s="2217">
        <f>SUM(F747,F674,F582,F476,F419,F351,F280,F188,F76)</f>
        <v>0</v>
      </c>
      <c r="G839" s="2218">
        <f>SUM(G747,G674,G582,G476,G419,G351,G280,G188,G76)</f>
        <v>0</v>
      </c>
      <c r="H839" s="2218">
        <f>SUM(H747,H674,H582,H476,H419,H351,H280,H188,H76)</f>
        <v>0</v>
      </c>
      <c r="I839" s="2218"/>
      <c r="J839" s="2222"/>
      <c r="K839" s="2222"/>
      <c r="L839" s="2218"/>
      <c r="M839" s="2218"/>
      <c r="N839" s="2218"/>
      <c r="O839" s="2218"/>
      <c r="P839" s="2218"/>
      <c r="Q839" s="1702"/>
      <c r="R839" s="2220">
        <f t="shared" ref="R839:AI839" si="778">SUM( ,R747,R674,R582,R476,R419, ,R351,R280,R188, ,R76)</f>
        <v>0</v>
      </c>
      <c r="S839" s="2220">
        <f t="shared" si="778"/>
        <v>0</v>
      </c>
      <c r="T839" s="2220">
        <f t="shared" si="778"/>
        <v>0</v>
      </c>
      <c r="U839" s="2220">
        <f t="shared" si="778"/>
        <v>0</v>
      </c>
      <c r="V839" s="2220">
        <f t="shared" si="778"/>
        <v>0</v>
      </c>
      <c r="W839" s="2220">
        <f t="shared" ref="W839:X839" si="779">SUM( ,W747,W674,W582,W476,W419, ,W351,W280,W188, ,W76)</f>
        <v>0</v>
      </c>
      <c r="X839" s="2220">
        <f t="shared" si="779"/>
        <v>0</v>
      </c>
      <c r="Y839" s="2220">
        <f t="shared" ref="Y839:Z839" si="780">SUM( ,Y747,Y674,Y582,Y476,Y419, ,Y351,Y280,Y188, ,Y76)</f>
        <v>0</v>
      </c>
      <c r="Z839" s="2220">
        <f t="shared" si="780"/>
        <v>0</v>
      </c>
      <c r="AA839" s="2220">
        <f t="shared" ref="AA839" si="781">SUM( ,AA747,AA674,AA582,AA476,AA419, ,AA351,AA280,AA188, ,AA76)</f>
        <v>0</v>
      </c>
      <c r="AB839" s="2220">
        <f t="shared" si="778"/>
        <v>0</v>
      </c>
      <c r="AC839" s="2220">
        <f t="shared" si="778"/>
        <v>0</v>
      </c>
      <c r="AD839" s="2771">
        <f t="shared" si="778"/>
        <v>0</v>
      </c>
      <c r="AE839" s="2220">
        <f t="shared" si="778"/>
        <v>0</v>
      </c>
      <c r="AF839" s="2220">
        <f t="shared" si="778"/>
        <v>0</v>
      </c>
      <c r="AG839" s="2772">
        <f t="shared" si="778"/>
        <v>0</v>
      </c>
      <c r="AH839" s="2772">
        <f t="shared" si="778"/>
        <v>0</v>
      </c>
      <c r="AI839" s="2220">
        <f t="shared" si="778"/>
        <v>0</v>
      </c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  <c r="BI839" s="214"/>
      <c r="BJ839" s="214"/>
      <c r="BK839" s="214"/>
      <c r="BL839" s="214"/>
      <c r="BM839" s="214"/>
      <c r="BN839" s="214"/>
      <c r="BO839" s="214"/>
      <c r="BP839" s="214"/>
      <c r="BQ839" s="214"/>
      <c r="BR839" s="214"/>
      <c r="BS839" s="214"/>
      <c r="BT839" s="214"/>
      <c r="BU839" s="214"/>
      <c r="BV839" s="214"/>
      <c r="BW839" s="214"/>
      <c r="BX839" s="214"/>
      <c r="BY839" s="214"/>
      <c r="BZ839" s="214"/>
      <c r="CA839" s="214"/>
      <c r="CB839" s="214"/>
      <c r="CC839" s="214"/>
      <c r="CD839" s="214"/>
      <c r="CE839" s="214"/>
      <c r="CF839" s="214"/>
      <c r="CG839" s="214"/>
      <c r="CH839" s="214"/>
      <c r="CI839" s="214"/>
      <c r="CJ839" s="214"/>
      <c r="CK839" s="214"/>
      <c r="CL839" s="214"/>
      <c r="CM839" s="214"/>
      <c r="CN839" s="214"/>
      <c r="CO839" s="214"/>
      <c r="CP839" s="214"/>
      <c r="CQ839" s="214"/>
      <c r="CR839" s="214"/>
      <c r="CS839" s="214"/>
      <c r="CT839" s="214"/>
      <c r="CU839" s="214"/>
      <c r="CV839" s="214"/>
      <c r="CW839" s="214"/>
      <c r="CX839" s="214"/>
      <c r="CY839" s="214"/>
      <c r="CZ839" s="214"/>
      <c r="DA839" s="214"/>
      <c r="DB839" s="214"/>
      <c r="DC839" s="214"/>
      <c r="DD839" s="214"/>
      <c r="DE839" s="214"/>
      <c r="DF839" s="214"/>
      <c r="DG839" s="214"/>
      <c r="DH839" s="214"/>
      <c r="DI839" s="214"/>
      <c r="DJ839" s="214"/>
      <c r="DK839" s="214"/>
      <c r="DL839" s="214"/>
      <c r="DM839" s="214"/>
      <c r="DN839" s="214"/>
      <c r="DO839" s="214"/>
      <c r="DP839" s="214"/>
      <c r="DQ839" s="214"/>
      <c r="DR839" s="214"/>
      <c r="DS839" s="214"/>
      <c r="DT839" s="214"/>
      <c r="DU839" s="214"/>
      <c r="DV839" s="214"/>
      <c r="DW839" s="214"/>
      <c r="DX839" s="214"/>
      <c r="DY839" s="214"/>
      <c r="DZ839" s="214"/>
      <c r="EA839" s="214"/>
      <c r="EB839" s="214"/>
      <c r="EC839" s="214"/>
      <c r="ED839" s="214"/>
      <c r="EE839" s="214"/>
      <c r="EF839" s="214"/>
      <c r="EG839" s="214"/>
      <c r="EH839" s="214"/>
      <c r="EI839" s="214"/>
      <c r="EJ839" s="214"/>
      <c r="EK839" s="214"/>
      <c r="EL839" s="214"/>
      <c r="EM839" s="214"/>
      <c r="EN839" s="214"/>
      <c r="EO839" s="214"/>
      <c r="EP839" s="214"/>
      <c r="EQ839" s="214"/>
      <c r="ER839" s="214"/>
      <c r="ES839" s="214"/>
      <c r="ET839" s="214"/>
      <c r="EU839" s="214"/>
      <c r="EV839" s="214"/>
      <c r="EW839" s="214"/>
      <c r="EX839" s="214"/>
      <c r="EY839" s="214"/>
      <c r="EZ839" s="214"/>
      <c r="FA839" s="214"/>
      <c r="FB839" s="214"/>
      <c r="FC839" s="214"/>
      <c r="FD839" s="214"/>
      <c r="FE839" s="214"/>
      <c r="FF839" s="214"/>
      <c r="FG839" s="214"/>
      <c r="FH839" s="214"/>
      <c r="FI839" s="214"/>
      <c r="FJ839" s="214"/>
      <c r="FK839" s="214"/>
      <c r="FL839" s="214"/>
      <c r="FM839" s="214"/>
      <c r="FN839" s="214"/>
      <c r="FO839" s="214"/>
      <c r="FP839" s="214"/>
      <c r="FQ839" s="214"/>
      <c r="FR839" s="214"/>
      <c r="FS839" s="214"/>
      <c r="FT839" s="214"/>
      <c r="FU839" s="214"/>
      <c r="FV839" s="214"/>
      <c r="FW839" s="214"/>
      <c r="FX839" s="214"/>
      <c r="FY839" s="214"/>
      <c r="FZ839" s="214"/>
      <c r="GA839" s="214"/>
      <c r="GB839" s="214"/>
      <c r="GC839" s="214"/>
      <c r="GD839" s="214"/>
      <c r="GE839" s="214"/>
      <c r="GF839" s="214"/>
      <c r="GG839" s="214"/>
      <c r="GH839" s="214"/>
      <c r="GI839" s="214"/>
      <c r="GJ839" s="214"/>
      <c r="GK839" s="214"/>
      <c r="GL839" s="214"/>
      <c r="GM839" s="214"/>
      <c r="GN839" s="214"/>
      <c r="GO839" s="214"/>
      <c r="GP839" s="214"/>
      <c r="GQ839" s="214"/>
      <c r="GR839" s="214"/>
      <c r="GS839" s="214"/>
      <c r="GT839" s="214"/>
      <c r="GU839" s="214"/>
      <c r="GV839" s="214"/>
      <c r="GW839" s="214"/>
      <c r="GX839" s="214"/>
      <c r="GY839" s="214"/>
      <c r="GZ839" s="214"/>
      <c r="HA839" s="214"/>
      <c r="HB839" s="214"/>
      <c r="HC839" s="214"/>
      <c r="HD839" s="214"/>
      <c r="HE839" s="214"/>
      <c r="HF839" s="214"/>
      <c r="HG839" s="214"/>
      <c r="HH839" s="214"/>
      <c r="HI839" s="214"/>
      <c r="HJ839" s="214"/>
      <c r="HK839" s="214"/>
      <c r="HL839" s="214"/>
      <c r="HM839" s="214"/>
      <c r="HN839" s="214"/>
      <c r="HO839" s="214"/>
      <c r="HP839" s="214"/>
      <c r="HQ839" s="214"/>
      <c r="HR839" s="214"/>
      <c r="HS839" s="214"/>
      <c r="HT839" s="214"/>
      <c r="HU839" s="214"/>
      <c r="HV839" s="214"/>
      <c r="HW839" s="214"/>
      <c r="HX839" s="214"/>
      <c r="HY839" s="214"/>
      <c r="HZ839" s="214"/>
      <c r="IA839" s="214"/>
      <c r="IB839" s="214"/>
      <c r="IC839" s="214"/>
      <c r="ID839" s="214"/>
      <c r="IE839" s="214"/>
      <c r="IF839" s="214"/>
      <c r="IG839" s="214"/>
      <c r="IH839" s="214"/>
      <c r="II839" s="214"/>
      <c r="IJ839" s="214"/>
      <c r="IK839" s="214"/>
      <c r="IL839" s="214"/>
      <c r="IM839" s="214"/>
      <c r="IN839" s="214"/>
      <c r="IO839" s="214"/>
      <c r="IP839" s="214"/>
      <c r="IQ839" s="214"/>
      <c r="IR839" s="214"/>
      <c r="IS839" s="214"/>
      <c r="IT839" s="214"/>
      <c r="IU839" s="214"/>
      <c r="IV839" s="214"/>
      <c r="IW839" s="214"/>
      <c r="IX839" s="214"/>
      <c r="IY839" s="214"/>
    </row>
    <row r="840" spans="2:259" ht="45" x14ac:dyDescent="0.25">
      <c r="B840" s="214">
        <v>1</v>
      </c>
      <c r="C840" s="173" t="s">
        <v>447</v>
      </c>
      <c r="D840" s="172"/>
      <c r="E840" s="286"/>
      <c r="F840" s="2217">
        <f>SUM(,F748,F675,F583,F477,F420,F352,F281,F189,F77)</f>
        <v>21500</v>
      </c>
      <c r="G840" s="2217">
        <f>SUM(,G748,G675,G583,G477,G420,G352,G281,G189,G77)</f>
        <v>17916.666666666664</v>
      </c>
      <c r="H840" s="2217">
        <f>SUM(,H748,H675,H583,H477,H420,H352,H281,H189,H77)</f>
        <v>12272</v>
      </c>
      <c r="I840" s="2218">
        <f t="shared" ref="I840:I845" si="782">H840/G840*100</f>
        <v>68.494883720930247</v>
      </c>
      <c r="J840" s="2222"/>
      <c r="K840" s="2222"/>
      <c r="L840" s="2218"/>
      <c r="M840" s="2218"/>
      <c r="N840" s="2218"/>
      <c r="O840" s="2218"/>
      <c r="P840" s="2218"/>
      <c r="Q840" s="1702"/>
      <c r="R840" s="2220">
        <f t="shared" ref="R840:AI840" si="783">SUM( ,R748,R675,R583,R477,R420, ,R352,R281,R189, ,R77)</f>
        <v>0</v>
      </c>
      <c r="S840" s="2220">
        <f t="shared" si="783"/>
        <v>0</v>
      </c>
      <c r="T840" s="2220">
        <f t="shared" si="783"/>
        <v>0</v>
      </c>
      <c r="U840" s="2220">
        <f t="shared" si="783"/>
        <v>0</v>
      </c>
      <c r="V840" s="2220">
        <f t="shared" si="783"/>
        <v>0</v>
      </c>
      <c r="W840" s="2220">
        <f t="shared" ref="W840:X840" si="784">SUM( ,W748,W675,W583,W477,W420, ,W352,W281,W189, ,W77)</f>
        <v>0</v>
      </c>
      <c r="X840" s="2220">
        <f t="shared" si="784"/>
        <v>0</v>
      </c>
      <c r="Y840" s="2220">
        <f t="shared" ref="Y840:Z840" si="785">SUM( ,Y748,Y675,Y583,Y477,Y420, ,Y352,Y281,Y189, ,Y77)</f>
        <v>0</v>
      </c>
      <c r="Z840" s="2220">
        <f t="shared" si="785"/>
        <v>0</v>
      </c>
      <c r="AA840" s="2220">
        <f t="shared" ref="AA840" si="786">SUM( ,AA748,AA675,AA583,AA477,AA420, ,AA352,AA281,AA189, ,AA77)</f>
        <v>0</v>
      </c>
      <c r="AB840" s="2220">
        <f t="shared" si="783"/>
        <v>0</v>
      </c>
      <c r="AC840" s="2220">
        <f t="shared" si="783"/>
        <v>0</v>
      </c>
      <c r="AD840" s="2771">
        <f t="shared" si="783"/>
        <v>0</v>
      </c>
      <c r="AE840" s="2220">
        <f t="shared" si="783"/>
        <v>0</v>
      </c>
      <c r="AF840" s="2220">
        <f t="shared" si="783"/>
        <v>0</v>
      </c>
      <c r="AG840" s="2772">
        <f t="shared" si="783"/>
        <v>0</v>
      </c>
      <c r="AH840" s="2772">
        <f t="shared" si="783"/>
        <v>0</v>
      </c>
      <c r="AI840" s="2220">
        <f t="shared" si="783"/>
        <v>0</v>
      </c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  <c r="BI840" s="214"/>
      <c r="BJ840" s="214"/>
      <c r="BK840" s="214"/>
      <c r="BL840" s="214"/>
      <c r="BM840" s="214"/>
      <c r="BN840" s="214"/>
      <c r="BO840" s="214"/>
      <c r="BP840" s="214"/>
      <c r="BQ840" s="214"/>
      <c r="BR840" s="214"/>
      <c r="BS840" s="214"/>
      <c r="BT840" s="214"/>
      <c r="BU840" s="214"/>
      <c r="BV840" s="214"/>
      <c r="BW840" s="214"/>
      <c r="BX840" s="214"/>
      <c r="BY840" s="214"/>
      <c r="BZ840" s="214"/>
      <c r="CA840" s="214"/>
      <c r="CB840" s="214"/>
      <c r="CC840" s="214"/>
      <c r="CD840" s="214"/>
      <c r="CE840" s="214"/>
      <c r="CF840" s="214"/>
      <c r="CG840" s="214"/>
      <c r="CH840" s="214"/>
      <c r="CI840" s="214"/>
      <c r="CJ840" s="214"/>
      <c r="CK840" s="214"/>
      <c r="CL840" s="214"/>
      <c r="CM840" s="214"/>
      <c r="CN840" s="214"/>
      <c r="CO840" s="214"/>
      <c r="CP840" s="214"/>
      <c r="CQ840" s="214"/>
      <c r="CR840" s="214"/>
      <c r="CS840" s="214"/>
      <c r="CT840" s="214"/>
      <c r="CU840" s="214"/>
      <c r="CV840" s="214"/>
      <c r="CW840" s="214"/>
      <c r="CX840" s="214"/>
      <c r="CY840" s="214"/>
      <c r="CZ840" s="214"/>
      <c r="DA840" s="214"/>
      <c r="DB840" s="214"/>
      <c r="DC840" s="214"/>
      <c r="DD840" s="214"/>
      <c r="DE840" s="214"/>
      <c r="DF840" s="214"/>
      <c r="DG840" s="214"/>
      <c r="DH840" s="214"/>
      <c r="DI840" s="214"/>
      <c r="DJ840" s="214"/>
      <c r="DK840" s="214"/>
      <c r="DL840" s="214"/>
      <c r="DM840" s="214"/>
      <c r="DN840" s="214"/>
      <c r="DO840" s="214"/>
      <c r="DP840" s="214"/>
      <c r="DQ840" s="214"/>
      <c r="DR840" s="214"/>
      <c r="DS840" s="214"/>
      <c r="DT840" s="214"/>
      <c r="DU840" s="214"/>
      <c r="DV840" s="214"/>
      <c r="DW840" s="214"/>
      <c r="DX840" s="214"/>
      <c r="DY840" s="214"/>
      <c r="DZ840" s="214"/>
      <c r="EA840" s="214"/>
      <c r="EB840" s="214"/>
      <c r="EC840" s="214"/>
      <c r="ED840" s="214"/>
      <c r="EE840" s="214"/>
      <c r="EF840" s="214"/>
      <c r="EG840" s="214"/>
      <c r="EH840" s="214"/>
      <c r="EI840" s="214"/>
      <c r="EJ840" s="214"/>
      <c r="EK840" s="214"/>
      <c r="EL840" s="214"/>
      <c r="EM840" s="214"/>
      <c r="EN840" s="214"/>
      <c r="EO840" s="214"/>
      <c r="EP840" s="214"/>
      <c r="EQ840" s="214"/>
      <c r="ER840" s="214"/>
      <c r="ES840" s="214"/>
      <c r="ET840" s="214"/>
      <c r="EU840" s="214"/>
      <c r="EV840" s="214"/>
      <c r="EW840" s="214"/>
      <c r="EX840" s="214"/>
      <c r="EY840" s="214"/>
      <c r="EZ840" s="214"/>
      <c r="FA840" s="214"/>
      <c r="FB840" s="214"/>
      <c r="FC840" s="214"/>
      <c r="FD840" s="214"/>
      <c r="FE840" s="214"/>
      <c r="FF840" s="214"/>
      <c r="FG840" s="214"/>
      <c r="FH840" s="214"/>
      <c r="FI840" s="214"/>
      <c r="FJ840" s="214"/>
      <c r="FK840" s="214"/>
      <c r="FL840" s="214"/>
      <c r="FM840" s="214"/>
      <c r="FN840" s="214"/>
      <c r="FO840" s="214"/>
      <c r="FP840" s="214"/>
      <c r="FQ840" s="214"/>
      <c r="FR840" s="214"/>
      <c r="FS840" s="214"/>
      <c r="FT840" s="214"/>
      <c r="FU840" s="214"/>
      <c r="FV840" s="214"/>
      <c r="FW840" s="214"/>
      <c r="FX840" s="214"/>
      <c r="FY840" s="214"/>
      <c r="FZ840" s="214"/>
      <c r="GA840" s="214"/>
      <c r="GB840" s="214"/>
      <c r="GC840" s="214"/>
      <c r="GD840" s="214"/>
      <c r="GE840" s="214"/>
      <c r="GF840" s="214"/>
      <c r="GG840" s="214"/>
      <c r="GH840" s="214"/>
      <c r="GI840" s="214"/>
      <c r="GJ840" s="214"/>
      <c r="GK840" s="214"/>
      <c r="GL840" s="214"/>
      <c r="GM840" s="214"/>
      <c r="GN840" s="214"/>
      <c r="GO840" s="214"/>
      <c r="GP840" s="214"/>
      <c r="GQ840" s="214"/>
      <c r="GR840" s="214"/>
      <c r="GS840" s="214"/>
      <c r="GT840" s="214"/>
      <c r="GU840" s="214"/>
      <c r="GV840" s="214"/>
      <c r="GW840" s="214"/>
      <c r="GX840" s="214"/>
      <c r="GY840" s="214"/>
      <c r="GZ840" s="214"/>
      <c r="HA840" s="214"/>
      <c r="HB840" s="214"/>
      <c r="HC840" s="214"/>
      <c r="HD840" s="214"/>
      <c r="HE840" s="214"/>
      <c r="HF840" s="214"/>
      <c r="HG840" s="214"/>
      <c r="HH840" s="214"/>
      <c r="HI840" s="214"/>
      <c r="HJ840" s="214"/>
      <c r="HK840" s="214"/>
      <c r="HL840" s="214"/>
      <c r="HM840" s="214"/>
      <c r="HN840" s="214"/>
      <c r="HO840" s="214"/>
      <c r="HP840" s="214"/>
      <c r="HQ840" s="214"/>
      <c r="HR840" s="214"/>
      <c r="HS840" s="214"/>
      <c r="HT840" s="214"/>
      <c r="HU840" s="214"/>
      <c r="HV840" s="214"/>
      <c r="HW840" s="214"/>
      <c r="HX840" s="214"/>
      <c r="HY840" s="214"/>
      <c r="HZ840" s="214"/>
      <c r="IA840" s="214"/>
      <c r="IB840" s="214"/>
      <c r="IC840" s="214"/>
      <c r="ID840" s="214"/>
      <c r="IE840" s="214"/>
      <c r="IF840" s="214"/>
      <c r="IG840" s="214"/>
      <c r="IH840" s="214"/>
      <c r="II840" s="214"/>
      <c r="IJ840" s="214"/>
      <c r="IK840" s="214"/>
      <c r="IL840" s="214"/>
      <c r="IM840" s="214"/>
      <c r="IN840" s="214"/>
      <c r="IO840" s="214"/>
      <c r="IP840" s="214"/>
      <c r="IQ840" s="214"/>
      <c r="IR840" s="214"/>
      <c r="IS840" s="214"/>
      <c r="IT840" s="214"/>
      <c r="IU840" s="214"/>
      <c r="IV840" s="214"/>
      <c r="IW840" s="214"/>
      <c r="IX840" s="214"/>
      <c r="IY840" s="214"/>
    </row>
    <row r="841" spans="2:259" ht="105" x14ac:dyDescent="0.25">
      <c r="B841" s="214">
        <v>1</v>
      </c>
      <c r="C841" s="575" t="s">
        <v>448</v>
      </c>
      <c r="D841" s="172"/>
      <c r="E841" s="286"/>
      <c r="F841" s="2217">
        <f>SUM(F749,F676,F584,F478,F421,F282,F190,F78)</f>
        <v>412</v>
      </c>
      <c r="G841" s="2218">
        <f>SUM(G749,G676,G584,G478,G421,G282,G190,G78)</f>
        <v>343.00000000000006</v>
      </c>
      <c r="H841" s="2218">
        <f>SUM(H749,H676,H584,H478,H421,H282,H190,H78)</f>
        <v>0</v>
      </c>
      <c r="I841" s="2218">
        <f t="shared" si="782"/>
        <v>0</v>
      </c>
      <c r="J841" s="2222"/>
      <c r="K841" s="2222"/>
      <c r="L841" s="2218"/>
      <c r="M841" s="2218"/>
      <c r="N841" s="2218"/>
      <c r="O841" s="2218"/>
      <c r="P841" s="2218"/>
      <c r="Q841" s="1702"/>
      <c r="R841" s="2220">
        <f t="shared" ref="R841:AI841" si="787">SUM(R749,R676,R584,R478,R421,R282,R190, ,R78)</f>
        <v>0</v>
      </c>
      <c r="S841" s="2220">
        <f t="shared" si="787"/>
        <v>0</v>
      </c>
      <c r="T841" s="2220">
        <f t="shared" si="787"/>
        <v>0</v>
      </c>
      <c r="U841" s="2220">
        <f t="shared" si="787"/>
        <v>0</v>
      </c>
      <c r="V841" s="2220">
        <f t="shared" si="787"/>
        <v>0</v>
      </c>
      <c r="W841" s="2220">
        <f t="shared" ref="W841:X841" si="788">SUM(W749,W676,W584,W478,W421,W282,W190, ,W78)</f>
        <v>0</v>
      </c>
      <c r="X841" s="2220">
        <f t="shared" si="788"/>
        <v>0</v>
      </c>
      <c r="Y841" s="2220">
        <f t="shared" ref="Y841:Z841" si="789">SUM(Y749,Y676,Y584,Y478,Y421,Y282,Y190, ,Y78)</f>
        <v>0</v>
      </c>
      <c r="Z841" s="2220">
        <f t="shared" si="789"/>
        <v>0</v>
      </c>
      <c r="AA841" s="2220">
        <f t="shared" ref="AA841" si="790">SUM(AA749,AA676,AA584,AA478,AA421,AA282,AA190, ,AA78)</f>
        <v>0</v>
      </c>
      <c r="AB841" s="2220">
        <f t="shared" si="787"/>
        <v>0</v>
      </c>
      <c r="AC841" s="2220">
        <f t="shared" si="787"/>
        <v>0</v>
      </c>
      <c r="AD841" s="2771">
        <f t="shared" si="787"/>
        <v>0</v>
      </c>
      <c r="AE841" s="2220">
        <f t="shared" si="787"/>
        <v>0</v>
      </c>
      <c r="AF841" s="2220">
        <f t="shared" si="787"/>
        <v>0</v>
      </c>
      <c r="AG841" s="2772">
        <f t="shared" si="787"/>
        <v>0</v>
      </c>
      <c r="AH841" s="2772">
        <f t="shared" si="787"/>
        <v>0</v>
      </c>
      <c r="AI841" s="2220">
        <f t="shared" si="787"/>
        <v>0</v>
      </c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  <c r="BI841" s="214"/>
      <c r="BJ841" s="214"/>
      <c r="BK841" s="214"/>
      <c r="BL841" s="214"/>
      <c r="BM841" s="214"/>
      <c r="BN841" s="214"/>
      <c r="BO841" s="214"/>
      <c r="BP841" s="214"/>
      <c r="BQ841" s="214"/>
      <c r="BR841" s="214"/>
      <c r="BS841" s="214"/>
      <c r="BT841" s="214"/>
      <c r="BU841" s="214"/>
      <c r="BV841" s="214"/>
      <c r="BW841" s="214"/>
      <c r="BX841" s="214"/>
      <c r="BY841" s="214"/>
      <c r="BZ841" s="214"/>
      <c r="CA841" s="214"/>
      <c r="CB841" s="214"/>
      <c r="CC841" s="214"/>
      <c r="CD841" s="214"/>
      <c r="CE841" s="214"/>
      <c r="CF841" s="214"/>
      <c r="CG841" s="214"/>
      <c r="CH841" s="214"/>
      <c r="CI841" s="214"/>
      <c r="CJ841" s="214"/>
      <c r="CK841" s="214"/>
      <c r="CL841" s="214"/>
      <c r="CM841" s="214"/>
      <c r="CN841" s="214"/>
      <c r="CO841" s="214"/>
      <c r="CP841" s="214"/>
      <c r="CQ841" s="214"/>
      <c r="CR841" s="214"/>
      <c r="CS841" s="214"/>
      <c r="CT841" s="214"/>
      <c r="CU841" s="214"/>
      <c r="CV841" s="214"/>
      <c r="CW841" s="214"/>
      <c r="CX841" s="214"/>
      <c r="CY841" s="214"/>
      <c r="CZ841" s="214"/>
      <c r="DA841" s="214"/>
      <c r="DB841" s="214"/>
      <c r="DC841" s="214"/>
      <c r="DD841" s="214"/>
      <c r="DE841" s="214"/>
      <c r="DF841" s="214"/>
      <c r="DG841" s="214"/>
      <c r="DH841" s="214"/>
      <c r="DI841" s="214"/>
      <c r="DJ841" s="214"/>
      <c r="DK841" s="214"/>
      <c r="DL841" s="214"/>
      <c r="DM841" s="214"/>
      <c r="DN841" s="214"/>
      <c r="DO841" s="214"/>
      <c r="DP841" s="214"/>
      <c r="DQ841" s="214"/>
      <c r="DR841" s="214"/>
      <c r="DS841" s="214"/>
      <c r="DT841" s="214"/>
      <c r="DU841" s="214"/>
      <c r="DV841" s="214"/>
      <c r="DW841" s="214"/>
      <c r="DX841" s="214"/>
      <c r="DY841" s="214"/>
      <c r="DZ841" s="214"/>
      <c r="EA841" s="214"/>
      <c r="EB841" s="214"/>
      <c r="EC841" s="214"/>
      <c r="ED841" s="214"/>
      <c r="EE841" s="214"/>
      <c r="EF841" s="214"/>
      <c r="EG841" s="214"/>
      <c r="EH841" s="214"/>
      <c r="EI841" s="214"/>
      <c r="EJ841" s="214"/>
      <c r="EK841" s="214"/>
      <c r="EL841" s="214"/>
      <c r="EM841" s="214"/>
      <c r="EN841" s="214"/>
      <c r="EO841" s="214"/>
      <c r="EP841" s="214"/>
      <c r="EQ841" s="214"/>
      <c r="ER841" s="214"/>
      <c r="ES841" s="214"/>
      <c r="ET841" s="214"/>
      <c r="EU841" s="214"/>
      <c r="EV841" s="214"/>
      <c r="EW841" s="214"/>
      <c r="EX841" s="214"/>
      <c r="EY841" s="214"/>
      <c r="EZ841" s="214"/>
      <c r="FA841" s="214"/>
      <c r="FB841" s="214"/>
      <c r="FC841" s="214"/>
      <c r="FD841" s="214"/>
      <c r="FE841" s="214"/>
      <c r="FF841" s="214"/>
      <c r="FG841" s="214"/>
      <c r="FH841" s="214"/>
      <c r="FI841" s="214"/>
      <c r="FJ841" s="214"/>
      <c r="FK841" s="214"/>
      <c r="FL841" s="214"/>
      <c r="FM841" s="214"/>
      <c r="FN841" s="214"/>
      <c r="FO841" s="214"/>
      <c r="FP841" s="214"/>
      <c r="FQ841" s="214"/>
      <c r="FR841" s="214"/>
      <c r="FS841" s="214"/>
      <c r="FT841" s="214"/>
      <c r="FU841" s="214"/>
      <c r="FV841" s="214"/>
      <c r="FW841" s="214"/>
      <c r="FX841" s="214"/>
      <c r="FY841" s="214"/>
      <c r="FZ841" s="214"/>
      <c r="GA841" s="214"/>
      <c r="GB841" s="214"/>
      <c r="GC841" s="214"/>
      <c r="GD841" s="214"/>
      <c r="GE841" s="214"/>
      <c r="GF841" s="214"/>
      <c r="GG841" s="214"/>
      <c r="GH841" s="214"/>
      <c r="GI841" s="214"/>
      <c r="GJ841" s="214"/>
      <c r="GK841" s="214"/>
      <c r="GL841" s="214"/>
      <c r="GM841" s="214"/>
      <c r="GN841" s="214"/>
      <c r="GO841" s="214"/>
      <c r="GP841" s="214"/>
      <c r="GQ841" s="214"/>
      <c r="GR841" s="214"/>
      <c r="GS841" s="214"/>
      <c r="GT841" s="214"/>
      <c r="GU841" s="214"/>
      <c r="GV841" s="214"/>
      <c r="GW841" s="214"/>
      <c r="GX841" s="214"/>
      <c r="GY841" s="214"/>
      <c r="GZ841" s="214"/>
      <c r="HA841" s="214"/>
      <c r="HB841" s="214"/>
      <c r="HC841" s="214"/>
      <c r="HD841" s="214"/>
      <c r="HE841" s="214"/>
      <c r="HF841" s="214"/>
      <c r="HG841" s="214"/>
      <c r="HH841" s="214"/>
      <c r="HI841" s="214"/>
      <c r="HJ841" s="214"/>
      <c r="HK841" s="214"/>
      <c r="HL841" s="214"/>
      <c r="HM841" s="214"/>
      <c r="HN841" s="214"/>
      <c r="HO841" s="214"/>
      <c r="HP841" s="214"/>
      <c r="HQ841" s="214"/>
      <c r="HR841" s="214"/>
      <c r="HS841" s="214"/>
      <c r="HT841" s="214"/>
      <c r="HU841" s="214"/>
      <c r="HV841" s="214"/>
      <c r="HW841" s="214"/>
      <c r="HX841" s="214"/>
      <c r="HY841" s="214"/>
      <c r="HZ841" s="214"/>
      <c r="IA841" s="214"/>
      <c r="IB841" s="214"/>
      <c r="IC841" s="214"/>
      <c r="ID841" s="214"/>
      <c r="IE841" s="214"/>
      <c r="IF841" s="214"/>
      <c r="IG841" s="214"/>
      <c r="IH841" s="214"/>
      <c r="II841" s="214"/>
      <c r="IJ841" s="214"/>
      <c r="IK841" s="214"/>
      <c r="IL841" s="214"/>
      <c r="IM841" s="214"/>
      <c r="IN841" s="214"/>
      <c r="IO841" s="214"/>
      <c r="IP841" s="214"/>
      <c r="IQ841" s="214"/>
      <c r="IR841" s="214"/>
      <c r="IS841" s="214"/>
      <c r="IT841" s="214"/>
      <c r="IU841" s="214"/>
      <c r="IV841" s="214"/>
      <c r="IW841" s="214"/>
      <c r="IX841" s="214"/>
      <c r="IY841" s="214"/>
    </row>
    <row r="842" spans="2:259" ht="30" x14ac:dyDescent="0.25">
      <c r="B842" s="214">
        <v>1</v>
      </c>
      <c r="C842" s="573" t="s">
        <v>467</v>
      </c>
      <c r="D842" s="172"/>
      <c r="E842" s="286"/>
      <c r="F842" s="2217">
        <f>SUM(F750,F677,F585,F283,F191,F79)</f>
        <v>30379.399999999998</v>
      </c>
      <c r="G842" s="2218">
        <f>SUM(G750,G677,G585,G283,G191,G79)</f>
        <v>25706.166666666664</v>
      </c>
      <c r="H842" s="2218">
        <f>SUM(H750,H677,H585,H283,H191,H79)</f>
        <v>31977</v>
      </c>
      <c r="I842" s="2218">
        <f t="shared" si="782"/>
        <v>124.39427634095581</v>
      </c>
      <c r="J842" s="2222"/>
      <c r="K842" s="2222"/>
      <c r="L842" s="2218"/>
      <c r="M842" s="2218"/>
      <c r="N842" s="2218"/>
      <c r="O842" s="2218"/>
      <c r="P842" s="2218"/>
      <c r="Q842" s="1702"/>
      <c r="R842" s="2220">
        <f t="shared" ref="R842:AI842" si="791">SUM(R750,R677,R585,R283,R191, ,R79)</f>
        <v>79861.600000000006</v>
      </c>
      <c r="S842" s="2220">
        <f t="shared" si="791"/>
        <v>79861.600000000006</v>
      </c>
      <c r="T842" s="2220">
        <f t="shared" si="791"/>
        <v>79861.600000000006</v>
      </c>
      <c r="U842" s="2220">
        <f t="shared" si="791"/>
        <v>79861.600000000006</v>
      </c>
      <c r="V842" s="2220">
        <f t="shared" si="791"/>
        <v>79861.600000000006</v>
      </c>
      <c r="W842" s="2220">
        <f t="shared" ref="W842:X842" si="792">SUM(W750,W677,W585,W283,W191, ,W79)</f>
        <v>79861.600000000006</v>
      </c>
      <c r="X842" s="2220">
        <f t="shared" si="792"/>
        <v>79861.600000000006</v>
      </c>
      <c r="Y842" s="2220">
        <f t="shared" ref="Y842:Z842" si="793">SUM(Y750,Y677,Y585,Y283,Y191, ,Y79)</f>
        <v>79861.600000000006</v>
      </c>
      <c r="Z842" s="2220">
        <f t="shared" si="793"/>
        <v>78985.399999999994</v>
      </c>
      <c r="AA842" s="2220">
        <f t="shared" ref="AA842" si="794">SUM(AA750,AA677,AA585,AA283,AA191, ,AA79)</f>
        <v>78985.399999999994</v>
      </c>
      <c r="AB842" s="2220">
        <f t="shared" si="791"/>
        <v>66835.166666666657</v>
      </c>
      <c r="AC842" s="2220">
        <f t="shared" si="791"/>
        <v>83060.950500000006</v>
      </c>
      <c r="AD842" s="2771">
        <f t="shared" si="791"/>
        <v>0</v>
      </c>
      <c r="AE842" s="2220">
        <f t="shared" si="791"/>
        <v>0</v>
      </c>
      <c r="AF842" s="2220">
        <f t="shared" si="791"/>
        <v>16225.783833333346</v>
      </c>
      <c r="AG842" s="2772">
        <f t="shared" si="791"/>
        <v>0</v>
      </c>
      <c r="AH842" s="2772">
        <f t="shared" si="791"/>
        <v>-5.29277</v>
      </c>
      <c r="AI842" s="2220">
        <f t="shared" si="791"/>
        <v>83055.657730000006</v>
      </c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  <c r="BI842" s="214"/>
      <c r="BJ842" s="214"/>
      <c r="BK842" s="214"/>
      <c r="BL842" s="214"/>
      <c r="BM842" s="214"/>
      <c r="BN842" s="214"/>
      <c r="BO842" s="214"/>
      <c r="BP842" s="214"/>
      <c r="BQ842" s="214"/>
      <c r="BR842" s="214"/>
      <c r="BS842" s="214"/>
      <c r="BT842" s="214"/>
      <c r="BU842" s="214"/>
      <c r="BV842" s="214"/>
      <c r="BW842" s="214"/>
      <c r="BX842" s="214"/>
      <c r="BY842" s="214"/>
      <c r="BZ842" s="214"/>
      <c r="CA842" s="214"/>
      <c r="CB842" s="214"/>
      <c r="CC842" s="214"/>
      <c r="CD842" s="214"/>
      <c r="CE842" s="214"/>
      <c r="CF842" s="214"/>
      <c r="CG842" s="214"/>
      <c r="CH842" s="214"/>
      <c r="CI842" s="214"/>
      <c r="CJ842" s="214"/>
      <c r="CK842" s="214"/>
      <c r="CL842" s="214"/>
      <c r="CM842" s="214"/>
      <c r="CN842" s="214"/>
      <c r="CO842" s="214"/>
      <c r="CP842" s="214"/>
      <c r="CQ842" s="214"/>
      <c r="CR842" s="214"/>
      <c r="CS842" s="214"/>
      <c r="CT842" s="214"/>
      <c r="CU842" s="214"/>
      <c r="CV842" s="214"/>
      <c r="CW842" s="214"/>
      <c r="CX842" s="214"/>
      <c r="CY842" s="214"/>
      <c r="CZ842" s="214"/>
      <c r="DA842" s="214"/>
      <c r="DB842" s="214"/>
      <c r="DC842" s="214"/>
      <c r="DD842" s="214"/>
      <c r="DE842" s="214"/>
      <c r="DF842" s="214"/>
      <c r="DG842" s="214"/>
      <c r="DH842" s="214"/>
      <c r="DI842" s="214"/>
      <c r="DJ842" s="214"/>
      <c r="DK842" s="214"/>
      <c r="DL842" s="214"/>
      <c r="DM842" s="214"/>
      <c r="DN842" s="214"/>
      <c r="DO842" s="214"/>
      <c r="DP842" s="214"/>
      <c r="DQ842" s="214"/>
      <c r="DR842" s="214"/>
      <c r="DS842" s="214"/>
      <c r="DT842" s="214"/>
      <c r="DU842" s="214"/>
      <c r="DV842" s="214"/>
      <c r="DW842" s="214"/>
      <c r="DX842" s="214"/>
      <c r="DY842" s="214"/>
      <c r="DZ842" s="214"/>
      <c r="EA842" s="214"/>
      <c r="EB842" s="214"/>
      <c r="EC842" s="214"/>
      <c r="ED842" s="214"/>
      <c r="EE842" s="214"/>
      <c r="EF842" s="214"/>
      <c r="EG842" s="214"/>
      <c r="EH842" s="214"/>
      <c r="EI842" s="214"/>
      <c r="EJ842" s="214"/>
      <c r="EK842" s="214"/>
      <c r="EL842" s="214"/>
      <c r="EM842" s="214"/>
      <c r="EN842" s="214"/>
      <c r="EO842" s="214"/>
      <c r="EP842" s="214"/>
      <c r="EQ842" s="214"/>
      <c r="ER842" s="214"/>
      <c r="ES842" s="214"/>
      <c r="ET842" s="214"/>
      <c r="EU842" s="214"/>
      <c r="EV842" s="214"/>
      <c r="EW842" s="214"/>
      <c r="EX842" s="214"/>
      <c r="EY842" s="214"/>
      <c r="EZ842" s="214"/>
      <c r="FA842" s="214"/>
      <c r="FB842" s="214"/>
      <c r="FC842" s="214"/>
      <c r="FD842" s="214"/>
      <c r="FE842" s="214"/>
      <c r="FF842" s="214"/>
      <c r="FG842" s="214"/>
      <c r="FH842" s="214"/>
      <c r="FI842" s="214"/>
      <c r="FJ842" s="214"/>
      <c r="FK842" s="214"/>
      <c r="FL842" s="214"/>
      <c r="FM842" s="214"/>
      <c r="FN842" s="214"/>
      <c r="FO842" s="214"/>
      <c r="FP842" s="214"/>
      <c r="FQ842" s="214"/>
      <c r="FR842" s="214"/>
      <c r="FS842" s="214"/>
      <c r="FT842" s="214"/>
      <c r="FU842" s="214"/>
      <c r="FV842" s="214"/>
      <c r="FW842" s="214"/>
      <c r="FX842" s="214"/>
      <c r="FY842" s="214"/>
      <c r="FZ842" s="214"/>
      <c r="GA842" s="214"/>
      <c r="GB842" s="214"/>
      <c r="GC842" s="214"/>
      <c r="GD842" s="214"/>
      <c r="GE842" s="214"/>
      <c r="GF842" s="214"/>
      <c r="GG842" s="214"/>
      <c r="GH842" s="214"/>
      <c r="GI842" s="214"/>
      <c r="GJ842" s="214"/>
      <c r="GK842" s="214"/>
      <c r="GL842" s="214"/>
      <c r="GM842" s="214"/>
      <c r="GN842" s="214"/>
      <c r="GO842" s="214"/>
      <c r="GP842" s="214"/>
      <c r="GQ842" s="214"/>
      <c r="GR842" s="214"/>
      <c r="GS842" s="214"/>
      <c r="GT842" s="214"/>
      <c r="GU842" s="214"/>
      <c r="GV842" s="214"/>
      <c r="GW842" s="214"/>
      <c r="GX842" s="214"/>
      <c r="GY842" s="214"/>
      <c r="GZ842" s="214"/>
      <c r="HA842" s="214"/>
      <c r="HB842" s="214"/>
      <c r="HC842" s="214"/>
      <c r="HD842" s="214"/>
      <c r="HE842" s="214"/>
      <c r="HF842" s="214"/>
      <c r="HG842" s="214"/>
      <c r="HH842" s="214"/>
      <c r="HI842" s="214"/>
      <c r="HJ842" s="214"/>
      <c r="HK842" s="214"/>
      <c r="HL842" s="214"/>
      <c r="HM842" s="214"/>
      <c r="HN842" s="214"/>
      <c r="HO842" s="214"/>
      <c r="HP842" s="214"/>
      <c r="HQ842" s="214"/>
      <c r="HR842" s="214"/>
      <c r="HS842" s="214"/>
      <c r="HT842" s="214"/>
      <c r="HU842" s="214"/>
      <c r="HV842" s="214"/>
      <c r="HW842" s="214"/>
      <c r="HX842" s="214"/>
      <c r="HY842" s="214"/>
      <c r="HZ842" s="214"/>
      <c r="IA842" s="214"/>
      <c r="IB842" s="214"/>
      <c r="IC842" s="214"/>
      <c r="ID842" s="214"/>
      <c r="IE842" s="214"/>
      <c r="IF842" s="214"/>
      <c r="IG842" s="214"/>
      <c r="IH842" s="214"/>
      <c r="II842" s="214"/>
      <c r="IJ842" s="214"/>
      <c r="IK842" s="214"/>
      <c r="IL842" s="214"/>
      <c r="IM842" s="214"/>
      <c r="IN842" s="214"/>
      <c r="IO842" s="214"/>
      <c r="IP842" s="214"/>
      <c r="IQ842" s="214"/>
      <c r="IR842" s="214"/>
      <c r="IS842" s="214"/>
      <c r="IT842" s="214"/>
      <c r="IU842" s="214"/>
      <c r="IV842" s="214"/>
      <c r="IW842" s="214"/>
      <c r="IX842" s="214"/>
      <c r="IY842" s="214"/>
    </row>
    <row r="843" spans="2:259" ht="42.75" x14ac:dyDescent="0.25">
      <c r="B843" s="214">
        <v>1</v>
      </c>
      <c r="C843" s="2927" t="s">
        <v>497</v>
      </c>
      <c r="D843" s="2858"/>
      <c r="E843" s="286"/>
      <c r="F843" s="2217">
        <f>F479</f>
        <v>10</v>
      </c>
      <c r="G843" s="2218">
        <f t="shared" ref="G843:H843" si="795">G479</f>
        <v>8.3333333333333339</v>
      </c>
      <c r="H843" s="2218">
        <f t="shared" si="795"/>
        <v>32</v>
      </c>
      <c r="I843" s="2218">
        <f t="shared" si="782"/>
        <v>384</v>
      </c>
      <c r="J843" s="2222"/>
      <c r="K843" s="2222"/>
      <c r="L843" s="2218"/>
      <c r="M843" s="2218"/>
      <c r="N843" s="2218"/>
      <c r="O843" s="2218"/>
      <c r="P843" s="2218"/>
      <c r="Q843" s="1702"/>
      <c r="R843" s="2220"/>
      <c r="S843" s="2220"/>
      <c r="T843" s="2220"/>
      <c r="U843" s="2220"/>
      <c r="V843" s="2220"/>
      <c r="W843" s="2220"/>
      <c r="X843" s="2220"/>
      <c r="Y843" s="2220"/>
      <c r="Z843" s="2220"/>
      <c r="AA843" s="2220"/>
      <c r="AB843" s="2220"/>
      <c r="AC843" s="2220"/>
      <c r="AD843" s="2771"/>
      <c r="AE843" s="2220"/>
      <c r="AF843" s="2220"/>
      <c r="AG843" s="2772"/>
      <c r="AH843" s="2772"/>
      <c r="AI843" s="2220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  <c r="BI843" s="214"/>
      <c r="BJ843" s="214"/>
      <c r="BK843" s="214"/>
      <c r="BL843" s="214"/>
      <c r="BM843" s="214"/>
      <c r="BN843" s="214"/>
      <c r="BO843" s="214"/>
      <c r="BP843" s="214"/>
      <c r="BQ843" s="214"/>
      <c r="BR843" s="214"/>
      <c r="BS843" s="214"/>
      <c r="BT843" s="214"/>
      <c r="BU843" s="214"/>
      <c r="BV843" s="214"/>
      <c r="BW843" s="214"/>
      <c r="BX843" s="214"/>
      <c r="BY843" s="214"/>
      <c r="BZ843" s="214"/>
      <c r="CA843" s="214"/>
      <c r="CB843" s="214"/>
      <c r="CC843" s="214"/>
      <c r="CD843" s="214"/>
      <c r="CE843" s="214"/>
      <c r="CF843" s="214"/>
      <c r="CG843" s="214"/>
      <c r="CH843" s="214"/>
      <c r="CI843" s="214"/>
      <c r="CJ843" s="214"/>
      <c r="CK843" s="214"/>
      <c r="CL843" s="214"/>
      <c r="CM843" s="214"/>
      <c r="CN843" s="214"/>
      <c r="CO843" s="214"/>
      <c r="CP843" s="214"/>
      <c r="CQ843" s="214"/>
      <c r="CR843" s="214"/>
      <c r="CS843" s="214"/>
      <c r="CT843" s="214"/>
      <c r="CU843" s="214"/>
      <c r="CV843" s="214"/>
      <c r="CW843" s="214"/>
      <c r="CX843" s="214"/>
      <c r="CY843" s="214"/>
      <c r="CZ843" s="214"/>
      <c r="DA843" s="214"/>
      <c r="DB843" s="214"/>
      <c r="DC843" s="214"/>
      <c r="DD843" s="214"/>
      <c r="DE843" s="214"/>
      <c r="DF843" s="214"/>
      <c r="DG843" s="214"/>
      <c r="DH843" s="214"/>
      <c r="DI843" s="214"/>
      <c r="DJ843" s="214"/>
      <c r="DK843" s="214"/>
      <c r="DL843" s="214"/>
      <c r="DM843" s="214"/>
      <c r="DN843" s="214"/>
      <c r="DO843" s="214"/>
      <c r="DP843" s="214"/>
      <c r="DQ843" s="214"/>
      <c r="DR843" s="214"/>
      <c r="DS843" s="214"/>
      <c r="DT843" s="214"/>
      <c r="DU843" s="214"/>
      <c r="DV843" s="214"/>
      <c r="DW843" s="214"/>
      <c r="DX843" s="214"/>
      <c r="DY843" s="214"/>
      <c r="DZ843" s="214"/>
      <c r="EA843" s="214"/>
      <c r="EB843" s="214"/>
      <c r="EC843" s="214"/>
      <c r="ED843" s="214"/>
      <c r="EE843" s="214"/>
      <c r="EF843" s="214"/>
      <c r="EG843" s="214"/>
      <c r="EH843" s="214"/>
      <c r="EI843" s="214"/>
      <c r="EJ843" s="214"/>
      <c r="EK843" s="214"/>
      <c r="EL843" s="214"/>
      <c r="EM843" s="214"/>
      <c r="EN843" s="214"/>
      <c r="EO843" s="214"/>
      <c r="EP843" s="214"/>
      <c r="EQ843" s="214"/>
      <c r="ER843" s="214"/>
      <c r="ES843" s="214"/>
      <c r="ET843" s="214"/>
      <c r="EU843" s="214"/>
      <c r="EV843" s="214"/>
      <c r="EW843" s="214"/>
      <c r="EX843" s="214"/>
      <c r="EY843" s="214"/>
      <c r="EZ843" s="214"/>
      <c r="FA843" s="214"/>
      <c r="FB843" s="214"/>
      <c r="FC843" s="214"/>
      <c r="FD843" s="214"/>
      <c r="FE843" s="214"/>
      <c r="FF843" s="214"/>
      <c r="FG843" s="214"/>
      <c r="FH843" s="214"/>
      <c r="FI843" s="214"/>
      <c r="FJ843" s="214"/>
      <c r="FK843" s="214"/>
      <c r="FL843" s="214"/>
      <c r="FM843" s="214"/>
      <c r="FN843" s="214"/>
      <c r="FO843" s="214"/>
      <c r="FP843" s="214"/>
      <c r="FQ843" s="214"/>
      <c r="FR843" s="214"/>
      <c r="FS843" s="214"/>
      <c r="FT843" s="214"/>
      <c r="FU843" s="214"/>
      <c r="FV843" s="214"/>
      <c r="FW843" s="214"/>
      <c r="FX843" s="214"/>
      <c r="FY843" s="214"/>
      <c r="FZ843" s="214"/>
      <c r="GA843" s="214"/>
      <c r="GB843" s="214"/>
      <c r="GC843" s="214"/>
      <c r="GD843" s="214"/>
      <c r="GE843" s="214"/>
      <c r="GF843" s="214"/>
      <c r="GG843" s="214"/>
      <c r="GH843" s="214"/>
      <c r="GI843" s="214"/>
      <c r="GJ843" s="214"/>
      <c r="GK843" s="214"/>
      <c r="GL843" s="214"/>
      <c r="GM843" s="214"/>
      <c r="GN843" s="214"/>
      <c r="GO843" s="214"/>
      <c r="GP843" s="214"/>
      <c r="GQ843" s="214"/>
      <c r="GR843" s="214"/>
      <c r="GS843" s="214"/>
      <c r="GT843" s="214"/>
      <c r="GU843" s="214"/>
      <c r="GV843" s="214"/>
      <c r="GW843" s="214"/>
      <c r="GX843" s="214"/>
      <c r="GY843" s="214"/>
      <c r="GZ843" s="214"/>
      <c r="HA843" s="214"/>
      <c r="HB843" s="214"/>
      <c r="HC843" s="214"/>
      <c r="HD843" s="214"/>
      <c r="HE843" s="214"/>
      <c r="HF843" s="214"/>
      <c r="HG843" s="214"/>
      <c r="HH843" s="214"/>
      <c r="HI843" s="214"/>
      <c r="HJ843" s="214"/>
      <c r="HK843" s="214"/>
      <c r="HL843" s="214"/>
      <c r="HM843" s="214"/>
      <c r="HN843" s="214"/>
      <c r="HO843" s="214"/>
      <c r="HP843" s="214"/>
      <c r="HQ843" s="214"/>
      <c r="HR843" s="214"/>
      <c r="HS843" s="214"/>
      <c r="HT843" s="214"/>
      <c r="HU843" s="214"/>
      <c r="HV843" s="214"/>
      <c r="HW843" s="214"/>
      <c r="HX843" s="214"/>
      <c r="HY843" s="214"/>
      <c r="HZ843" s="214"/>
      <c r="IA843" s="214"/>
      <c r="IB843" s="214"/>
      <c r="IC843" s="214"/>
      <c r="ID843" s="214"/>
      <c r="IE843" s="214"/>
      <c r="IF843" s="214"/>
      <c r="IG843" s="214"/>
      <c r="IH843" s="214"/>
      <c r="II843" s="214"/>
      <c r="IJ843" s="214"/>
      <c r="IK843" s="214"/>
      <c r="IL843" s="214"/>
      <c r="IM843" s="214"/>
      <c r="IN843" s="214"/>
      <c r="IO843" s="214"/>
      <c r="IP843" s="214"/>
      <c r="IQ843" s="214"/>
      <c r="IR843" s="214"/>
      <c r="IS843" s="214"/>
      <c r="IT843" s="214"/>
      <c r="IU843" s="214"/>
      <c r="IV843" s="214"/>
      <c r="IW843" s="214"/>
      <c r="IX843" s="214"/>
      <c r="IY843" s="214"/>
    </row>
    <row r="844" spans="2:259" ht="30" x14ac:dyDescent="0.25">
      <c r="B844" s="214">
        <v>1</v>
      </c>
      <c r="C844" s="573" t="s">
        <v>498</v>
      </c>
      <c r="D844" s="172"/>
      <c r="E844" s="286"/>
      <c r="F844" s="2217">
        <f>F480</f>
        <v>5</v>
      </c>
      <c r="G844" s="2218">
        <f t="shared" ref="G844:H844" si="796">G480</f>
        <v>4.166666666666667</v>
      </c>
      <c r="H844" s="2218">
        <f t="shared" si="796"/>
        <v>0</v>
      </c>
      <c r="I844" s="2218">
        <f t="shared" si="782"/>
        <v>0</v>
      </c>
      <c r="J844" s="2222"/>
      <c r="K844" s="2222"/>
      <c r="L844" s="2218"/>
      <c r="M844" s="2218"/>
      <c r="N844" s="2218"/>
      <c r="O844" s="2218"/>
      <c r="P844" s="2218"/>
      <c r="Q844" s="1702"/>
      <c r="R844" s="2220"/>
      <c r="S844" s="2220"/>
      <c r="T844" s="2220"/>
      <c r="U844" s="2220"/>
      <c r="V844" s="2220"/>
      <c r="W844" s="2220"/>
      <c r="X844" s="2220"/>
      <c r="Y844" s="2220"/>
      <c r="Z844" s="2220"/>
      <c r="AA844" s="2220"/>
      <c r="AB844" s="2220"/>
      <c r="AC844" s="2220"/>
      <c r="AD844" s="2771"/>
      <c r="AE844" s="2220"/>
      <c r="AF844" s="2220"/>
      <c r="AG844" s="2772"/>
      <c r="AH844" s="2772"/>
      <c r="AI844" s="2220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  <c r="BI844" s="214"/>
      <c r="BJ844" s="214"/>
      <c r="BK844" s="214"/>
      <c r="BL844" s="214"/>
      <c r="BM844" s="214"/>
      <c r="BN844" s="214"/>
      <c r="BO844" s="214"/>
      <c r="BP844" s="214"/>
      <c r="BQ844" s="214"/>
      <c r="BR844" s="214"/>
      <c r="BS844" s="214"/>
      <c r="BT844" s="214"/>
      <c r="BU844" s="214"/>
      <c r="BV844" s="214"/>
      <c r="BW844" s="214"/>
      <c r="BX844" s="214"/>
      <c r="BY844" s="214"/>
      <c r="BZ844" s="214"/>
      <c r="CA844" s="214"/>
      <c r="CB844" s="214"/>
      <c r="CC844" s="214"/>
      <c r="CD844" s="214"/>
      <c r="CE844" s="214"/>
      <c r="CF844" s="214"/>
      <c r="CG844" s="214"/>
      <c r="CH844" s="214"/>
      <c r="CI844" s="214"/>
      <c r="CJ844" s="214"/>
      <c r="CK844" s="214"/>
      <c r="CL844" s="214"/>
      <c r="CM844" s="214"/>
      <c r="CN844" s="214"/>
      <c r="CO844" s="214"/>
      <c r="CP844" s="214"/>
      <c r="CQ844" s="214"/>
      <c r="CR844" s="214"/>
      <c r="CS844" s="214"/>
      <c r="CT844" s="214"/>
      <c r="CU844" s="214"/>
      <c r="CV844" s="214"/>
      <c r="CW844" s="214"/>
      <c r="CX844" s="214"/>
      <c r="CY844" s="214"/>
      <c r="CZ844" s="214"/>
      <c r="DA844" s="214"/>
      <c r="DB844" s="214"/>
      <c r="DC844" s="214"/>
      <c r="DD844" s="214"/>
      <c r="DE844" s="214"/>
      <c r="DF844" s="214"/>
      <c r="DG844" s="214"/>
      <c r="DH844" s="214"/>
      <c r="DI844" s="214"/>
      <c r="DJ844" s="214"/>
      <c r="DK844" s="214"/>
      <c r="DL844" s="214"/>
      <c r="DM844" s="214"/>
      <c r="DN844" s="214"/>
      <c r="DO844" s="214"/>
      <c r="DP844" s="214"/>
      <c r="DQ844" s="214"/>
      <c r="DR844" s="214"/>
      <c r="DS844" s="214"/>
      <c r="DT844" s="214"/>
      <c r="DU844" s="214"/>
      <c r="DV844" s="214"/>
      <c r="DW844" s="214"/>
      <c r="DX844" s="214"/>
      <c r="DY844" s="214"/>
      <c r="DZ844" s="214"/>
      <c r="EA844" s="214"/>
      <c r="EB844" s="214"/>
      <c r="EC844" s="214"/>
      <c r="ED844" s="214"/>
      <c r="EE844" s="214"/>
      <c r="EF844" s="214"/>
      <c r="EG844" s="214"/>
      <c r="EH844" s="214"/>
      <c r="EI844" s="214"/>
      <c r="EJ844" s="214"/>
      <c r="EK844" s="214"/>
      <c r="EL844" s="214"/>
      <c r="EM844" s="214"/>
      <c r="EN844" s="214"/>
      <c r="EO844" s="214"/>
      <c r="EP844" s="214"/>
      <c r="EQ844" s="214"/>
      <c r="ER844" s="214"/>
      <c r="ES844" s="214"/>
      <c r="ET844" s="214"/>
      <c r="EU844" s="214"/>
      <c r="EV844" s="214"/>
      <c r="EW844" s="214"/>
      <c r="EX844" s="214"/>
      <c r="EY844" s="214"/>
      <c r="EZ844" s="214"/>
      <c r="FA844" s="214"/>
      <c r="FB844" s="214"/>
      <c r="FC844" s="214"/>
      <c r="FD844" s="214"/>
      <c r="FE844" s="214"/>
      <c r="FF844" s="214"/>
      <c r="FG844" s="214"/>
      <c r="FH844" s="214"/>
      <c r="FI844" s="214"/>
      <c r="FJ844" s="214"/>
      <c r="FK844" s="214"/>
      <c r="FL844" s="214"/>
      <c r="FM844" s="214"/>
      <c r="FN844" s="214"/>
      <c r="FO844" s="214"/>
      <c r="FP844" s="214"/>
      <c r="FQ844" s="214"/>
      <c r="FR844" s="214"/>
      <c r="FS844" s="214"/>
      <c r="FT844" s="214"/>
      <c r="FU844" s="214"/>
      <c r="FV844" s="214"/>
      <c r="FW844" s="214"/>
      <c r="FX844" s="214"/>
      <c r="FY844" s="214"/>
      <c r="FZ844" s="214"/>
      <c r="GA844" s="214"/>
      <c r="GB844" s="214"/>
      <c r="GC844" s="214"/>
      <c r="GD844" s="214"/>
      <c r="GE844" s="214"/>
      <c r="GF844" s="214"/>
      <c r="GG844" s="214"/>
      <c r="GH844" s="214"/>
      <c r="GI844" s="214"/>
      <c r="GJ844" s="214"/>
      <c r="GK844" s="214"/>
      <c r="GL844" s="214"/>
      <c r="GM844" s="214"/>
      <c r="GN844" s="214"/>
      <c r="GO844" s="214"/>
      <c r="GP844" s="214"/>
      <c r="GQ844" s="214"/>
      <c r="GR844" s="214"/>
      <c r="GS844" s="214"/>
      <c r="GT844" s="214"/>
      <c r="GU844" s="214"/>
      <c r="GV844" s="214"/>
      <c r="GW844" s="214"/>
      <c r="GX844" s="214"/>
      <c r="GY844" s="214"/>
      <c r="GZ844" s="214"/>
      <c r="HA844" s="214"/>
      <c r="HB844" s="214"/>
      <c r="HC844" s="214"/>
      <c r="HD844" s="214"/>
      <c r="HE844" s="214"/>
      <c r="HF844" s="214"/>
      <c r="HG844" s="214"/>
      <c r="HH844" s="214"/>
      <c r="HI844" s="214"/>
      <c r="HJ844" s="214"/>
      <c r="HK844" s="214"/>
      <c r="HL844" s="214"/>
      <c r="HM844" s="214"/>
      <c r="HN844" s="214"/>
      <c r="HO844" s="214"/>
      <c r="HP844" s="214"/>
      <c r="HQ844" s="214"/>
      <c r="HR844" s="214"/>
      <c r="HS844" s="214"/>
      <c r="HT844" s="214"/>
      <c r="HU844" s="214"/>
      <c r="HV844" s="214"/>
      <c r="HW844" s="214"/>
      <c r="HX844" s="214"/>
      <c r="HY844" s="214"/>
      <c r="HZ844" s="214"/>
      <c r="IA844" s="214"/>
      <c r="IB844" s="214"/>
      <c r="IC844" s="214"/>
      <c r="ID844" s="214"/>
      <c r="IE844" s="214"/>
      <c r="IF844" s="214"/>
      <c r="IG844" s="214"/>
      <c r="IH844" s="214"/>
      <c r="II844" s="214"/>
      <c r="IJ844" s="214"/>
      <c r="IK844" s="214"/>
      <c r="IL844" s="214"/>
      <c r="IM844" s="214"/>
      <c r="IN844" s="214"/>
      <c r="IO844" s="214"/>
      <c r="IP844" s="214"/>
      <c r="IQ844" s="214"/>
      <c r="IR844" s="214"/>
      <c r="IS844" s="214"/>
      <c r="IT844" s="214"/>
      <c r="IU844" s="214"/>
      <c r="IV844" s="214"/>
      <c r="IW844" s="214"/>
      <c r="IX844" s="214"/>
      <c r="IY844" s="214"/>
    </row>
    <row r="845" spans="2:259" ht="30" x14ac:dyDescent="0.25">
      <c r="B845" s="214">
        <v>1</v>
      </c>
      <c r="C845" s="573" t="s">
        <v>499</v>
      </c>
      <c r="D845" s="172"/>
      <c r="E845" s="286"/>
      <c r="F845" s="2217">
        <f>F481</f>
        <v>5</v>
      </c>
      <c r="G845" s="2218">
        <f t="shared" ref="G845:H845" si="797">G481</f>
        <v>4.166666666666667</v>
      </c>
      <c r="H845" s="2218">
        <f t="shared" si="797"/>
        <v>32</v>
      </c>
      <c r="I845" s="2218">
        <f t="shared" si="782"/>
        <v>768</v>
      </c>
      <c r="J845" s="2222"/>
      <c r="K845" s="2222"/>
      <c r="L845" s="2218"/>
      <c r="M845" s="2218"/>
      <c r="N845" s="2218"/>
      <c r="O845" s="2218"/>
      <c r="P845" s="2218"/>
      <c r="Q845" s="1702"/>
      <c r="R845" s="2220"/>
      <c r="S845" s="2220"/>
      <c r="T845" s="2220"/>
      <c r="U845" s="2220"/>
      <c r="V845" s="2220"/>
      <c r="W845" s="2220"/>
      <c r="X845" s="2220"/>
      <c r="Y845" s="2220"/>
      <c r="Z845" s="2220"/>
      <c r="AA845" s="2220"/>
      <c r="AB845" s="2220"/>
      <c r="AC845" s="2220"/>
      <c r="AD845" s="2771"/>
      <c r="AE845" s="2220"/>
      <c r="AF845" s="2220"/>
      <c r="AG845" s="2772"/>
      <c r="AH845" s="2772"/>
      <c r="AI845" s="2220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  <c r="BI845" s="214"/>
      <c r="BJ845" s="214"/>
      <c r="BK845" s="214"/>
      <c r="BL845" s="214"/>
      <c r="BM845" s="214"/>
      <c r="BN845" s="214"/>
      <c r="BO845" s="214"/>
      <c r="BP845" s="214"/>
      <c r="BQ845" s="214"/>
      <c r="BR845" s="214"/>
      <c r="BS845" s="214"/>
      <c r="BT845" s="214"/>
      <c r="BU845" s="214"/>
      <c r="BV845" s="214"/>
      <c r="BW845" s="214"/>
      <c r="BX845" s="214"/>
      <c r="BY845" s="214"/>
      <c r="BZ845" s="214"/>
      <c r="CA845" s="214"/>
      <c r="CB845" s="214"/>
      <c r="CC845" s="214"/>
      <c r="CD845" s="214"/>
      <c r="CE845" s="214"/>
      <c r="CF845" s="214"/>
      <c r="CG845" s="214"/>
      <c r="CH845" s="214"/>
      <c r="CI845" s="214"/>
      <c r="CJ845" s="214"/>
      <c r="CK845" s="214"/>
      <c r="CL845" s="214"/>
      <c r="CM845" s="214"/>
      <c r="CN845" s="214"/>
      <c r="CO845" s="214"/>
      <c r="CP845" s="214"/>
      <c r="CQ845" s="214"/>
      <c r="CR845" s="214"/>
      <c r="CS845" s="214"/>
      <c r="CT845" s="214"/>
      <c r="CU845" s="214"/>
      <c r="CV845" s="214"/>
      <c r="CW845" s="214"/>
      <c r="CX845" s="214"/>
      <c r="CY845" s="214"/>
      <c r="CZ845" s="214"/>
      <c r="DA845" s="214"/>
      <c r="DB845" s="214"/>
      <c r="DC845" s="214"/>
      <c r="DD845" s="214"/>
      <c r="DE845" s="214"/>
      <c r="DF845" s="214"/>
      <c r="DG845" s="214"/>
      <c r="DH845" s="214"/>
      <c r="DI845" s="214"/>
      <c r="DJ845" s="214"/>
      <c r="DK845" s="214"/>
      <c r="DL845" s="214"/>
      <c r="DM845" s="214"/>
      <c r="DN845" s="214"/>
      <c r="DO845" s="214"/>
      <c r="DP845" s="214"/>
      <c r="DQ845" s="214"/>
      <c r="DR845" s="214"/>
      <c r="DS845" s="214"/>
      <c r="DT845" s="214"/>
      <c r="DU845" s="214"/>
      <c r="DV845" s="214"/>
      <c r="DW845" s="214"/>
      <c r="DX845" s="214"/>
      <c r="DY845" s="214"/>
      <c r="DZ845" s="214"/>
      <c r="EA845" s="214"/>
      <c r="EB845" s="214"/>
      <c r="EC845" s="214"/>
      <c r="ED845" s="214"/>
      <c r="EE845" s="214"/>
      <c r="EF845" s="214"/>
      <c r="EG845" s="214"/>
      <c r="EH845" s="214"/>
      <c r="EI845" s="214"/>
      <c r="EJ845" s="214"/>
      <c r="EK845" s="214"/>
      <c r="EL845" s="214"/>
      <c r="EM845" s="214"/>
      <c r="EN845" s="214"/>
      <c r="EO845" s="214"/>
      <c r="EP845" s="214"/>
      <c r="EQ845" s="214"/>
      <c r="ER845" s="214"/>
      <c r="ES845" s="214"/>
      <c r="ET845" s="214"/>
      <c r="EU845" s="214"/>
      <c r="EV845" s="214"/>
      <c r="EW845" s="214"/>
      <c r="EX845" s="214"/>
      <c r="EY845" s="214"/>
      <c r="EZ845" s="214"/>
      <c r="FA845" s="214"/>
      <c r="FB845" s="214"/>
      <c r="FC845" s="214"/>
      <c r="FD845" s="214"/>
      <c r="FE845" s="214"/>
      <c r="FF845" s="214"/>
      <c r="FG845" s="214"/>
      <c r="FH845" s="214"/>
      <c r="FI845" s="214"/>
      <c r="FJ845" s="214"/>
      <c r="FK845" s="214"/>
      <c r="FL845" s="214"/>
      <c r="FM845" s="214"/>
      <c r="FN845" s="214"/>
      <c r="FO845" s="214"/>
      <c r="FP845" s="214"/>
      <c r="FQ845" s="214"/>
      <c r="FR845" s="214"/>
      <c r="FS845" s="214"/>
      <c r="FT845" s="214"/>
      <c r="FU845" s="214"/>
      <c r="FV845" s="214"/>
      <c r="FW845" s="214"/>
      <c r="FX845" s="214"/>
      <c r="FY845" s="214"/>
      <c r="FZ845" s="214"/>
      <c r="GA845" s="214"/>
      <c r="GB845" s="214"/>
      <c r="GC845" s="214"/>
      <c r="GD845" s="214"/>
      <c r="GE845" s="214"/>
      <c r="GF845" s="214"/>
      <c r="GG845" s="214"/>
      <c r="GH845" s="214"/>
      <c r="GI845" s="214"/>
      <c r="GJ845" s="214"/>
      <c r="GK845" s="214"/>
      <c r="GL845" s="214"/>
      <c r="GM845" s="214"/>
      <c r="GN845" s="214"/>
      <c r="GO845" s="214"/>
      <c r="GP845" s="214"/>
      <c r="GQ845" s="214"/>
      <c r="GR845" s="214"/>
      <c r="GS845" s="214"/>
      <c r="GT845" s="214"/>
      <c r="GU845" s="214"/>
      <c r="GV845" s="214"/>
      <c r="GW845" s="214"/>
      <c r="GX845" s="214"/>
      <c r="GY845" s="214"/>
      <c r="GZ845" s="214"/>
      <c r="HA845" s="214"/>
      <c r="HB845" s="214"/>
      <c r="HC845" s="214"/>
      <c r="HD845" s="214"/>
      <c r="HE845" s="214"/>
      <c r="HF845" s="214"/>
      <c r="HG845" s="214"/>
      <c r="HH845" s="214"/>
      <c r="HI845" s="214"/>
      <c r="HJ845" s="214"/>
      <c r="HK845" s="214"/>
      <c r="HL845" s="214"/>
      <c r="HM845" s="214"/>
      <c r="HN845" s="214"/>
      <c r="HO845" s="214"/>
      <c r="HP845" s="214"/>
      <c r="HQ845" s="214"/>
      <c r="HR845" s="214"/>
      <c r="HS845" s="214"/>
      <c r="HT845" s="214"/>
      <c r="HU845" s="214"/>
      <c r="HV845" s="214"/>
      <c r="HW845" s="214"/>
      <c r="HX845" s="214"/>
      <c r="HY845" s="214"/>
      <c r="HZ845" s="214"/>
      <c r="IA845" s="214"/>
      <c r="IB845" s="214"/>
      <c r="IC845" s="214"/>
      <c r="ID845" s="214"/>
      <c r="IE845" s="214"/>
      <c r="IF845" s="214"/>
      <c r="IG845" s="214"/>
      <c r="IH845" s="214"/>
      <c r="II845" s="214"/>
      <c r="IJ845" s="214"/>
      <c r="IK845" s="214"/>
      <c r="IL845" s="214"/>
      <c r="IM845" s="214"/>
      <c r="IN845" s="214"/>
      <c r="IO845" s="214"/>
      <c r="IP845" s="214"/>
      <c r="IQ845" s="214"/>
      <c r="IR845" s="214"/>
      <c r="IS845" s="214"/>
      <c r="IT845" s="214"/>
      <c r="IU845" s="214"/>
      <c r="IV845" s="214"/>
      <c r="IW845" s="214"/>
      <c r="IX845" s="214"/>
      <c r="IY845" s="214"/>
    </row>
    <row r="846" spans="2:259" ht="30" x14ac:dyDescent="0.25">
      <c r="B846" s="214">
        <v>1</v>
      </c>
      <c r="C846" s="573" t="s">
        <v>500</v>
      </c>
      <c r="D846" s="172"/>
      <c r="E846" s="286"/>
      <c r="F846" s="2217"/>
      <c r="G846" s="2218"/>
      <c r="H846" s="2218"/>
      <c r="I846" s="2218"/>
      <c r="J846" s="2222"/>
      <c r="K846" s="2222"/>
      <c r="L846" s="2218"/>
      <c r="M846" s="2218"/>
      <c r="N846" s="2218"/>
      <c r="O846" s="2218"/>
      <c r="P846" s="2218"/>
      <c r="Q846" s="1702"/>
      <c r="R846" s="2220"/>
      <c r="S846" s="2220"/>
      <c r="T846" s="2220"/>
      <c r="U846" s="2220"/>
      <c r="V846" s="2220"/>
      <c r="W846" s="2220"/>
      <c r="X846" s="2220"/>
      <c r="Y846" s="2220"/>
      <c r="Z846" s="2220"/>
      <c r="AA846" s="2220"/>
      <c r="AB846" s="2220"/>
      <c r="AC846" s="2220"/>
      <c r="AD846" s="2771"/>
      <c r="AE846" s="2220"/>
      <c r="AF846" s="2220"/>
      <c r="AG846" s="2772"/>
      <c r="AH846" s="2772"/>
      <c r="AI846" s="2220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  <c r="BI846" s="214"/>
      <c r="BJ846" s="214"/>
      <c r="BK846" s="214"/>
      <c r="BL846" s="214"/>
      <c r="BM846" s="214"/>
      <c r="BN846" s="214"/>
      <c r="BO846" s="214"/>
      <c r="BP846" s="214"/>
      <c r="BQ846" s="214"/>
      <c r="BR846" s="214"/>
      <c r="BS846" s="214"/>
      <c r="BT846" s="214"/>
      <c r="BU846" s="214"/>
      <c r="BV846" s="214"/>
      <c r="BW846" s="214"/>
      <c r="BX846" s="214"/>
      <c r="BY846" s="214"/>
      <c r="BZ846" s="214"/>
      <c r="CA846" s="214"/>
      <c r="CB846" s="214"/>
      <c r="CC846" s="214"/>
      <c r="CD846" s="214"/>
      <c r="CE846" s="214"/>
      <c r="CF846" s="214"/>
      <c r="CG846" s="214"/>
      <c r="CH846" s="214"/>
      <c r="CI846" s="214"/>
      <c r="CJ846" s="214"/>
      <c r="CK846" s="214"/>
      <c r="CL846" s="214"/>
      <c r="CM846" s="214"/>
      <c r="CN846" s="214"/>
      <c r="CO846" s="214"/>
      <c r="CP846" s="214"/>
      <c r="CQ846" s="214"/>
      <c r="CR846" s="214"/>
      <c r="CS846" s="214"/>
      <c r="CT846" s="214"/>
      <c r="CU846" s="214"/>
      <c r="CV846" s="214"/>
      <c r="CW846" s="214"/>
      <c r="CX846" s="214"/>
      <c r="CY846" s="214"/>
      <c r="CZ846" s="214"/>
      <c r="DA846" s="214"/>
      <c r="DB846" s="214"/>
      <c r="DC846" s="214"/>
      <c r="DD846" s="214"/>
      <c r="DE846" s="214"/>
      <c r="DF846" s="214"/>
      <c r="DG846" s="214"/>
      <c r="DH846" s="214"/>
      <c r="DI846" s="214"/>
      <c r="DJ846" s="214"/>
      <c r="DK846" s="214"/>
      <c r="DL846" s="214"/>
      <c r="DM846" s="214"/>
      <c r="DN846" s="214"/>
      <c r="DO846" s="214"/>
      <c r="DP846" s="214"/>
      <c r="DQ846" s="214"/>
      <c r="DR846" s="214"/>
      <c r="DS846" s="214"/>
      <c r="DT846" s="214"/>
      <c r="DU846" s="214"/>
      <c r="DV846" s="214"/>
      <c r="DW846" s="214"/>
      <c r="DX846" s="214"/>
      <c r="DY846" s="214"/>
      <c r="DZ846" s="214"/>
      <c r="EA846" s="214"/>
      <c r="EB846" s="214"/>
      <c r="EC846" s="214"/>
      <c r="ED846" s="214"/>
      <c r="EE846" s="214"/>
      <c r="EF846" s="214"/>
      <c r="EG846" s="214"/>
      <c r="EH846" s="214"/>
      <c r="EI846" s="214"/>
      <c r="EJ846" s="214"/>
      <c r="EK846" s="214"/>
      <c r="EL846" s="214"/>
      <c r="EM846" s="214"/>
      <c r="EN846" s="214"/>
      <c r="EO846" s="214"/>
      <c r="EP846" s="214"/>
      <c r="EQ846" s="214"/>
      <c r="ER846" s="214"/>
      <c r="ES846" s="214"/>
      <c r="ET846" s="214"/>
      <c r="EU846" s="214"/>
      <c r="EV846" s="214"/>
      <c r="EW846" s="214"/>
      <c r="EX846" s="214"/>
      <c r="EY846" s="214"/>
      <c r="EZ846" s="214"/>
      <c r="FA846" s="214"/>
      <c r="FB846" s="214"/>
      <c r="FC846" s="214"/>
      <c r="FD846" s="214"/>
      <c r="FE846" s="214"/>
      <c r="FF846" s="214"/>
      <c r="FG846" s="214"/>
      <c r="FH846" s="214"/>
      <c r="FI846" s="214"/>
      <c r="FJ846" s="214"/>
      <c r="FK846" s="214"/>
      <c r="FL846" s="214"/>
      <c r="FM846" s="214"/>
      <c r="FN846" s="214"/>
      <c r="FO846" s="214"/>
      <c r="FP846" s="214"/>
      <c r="FQ846" s="214"/>
      <c r="FR846" s="214"/>
      <c r="FS846" s="214"/>
      <c r="FT846" s="214"/>
      <c r="FU846" s="214"/>
      <c r="FV846" s="214"/>
      <c r="FW846" s="214"/>
      <c r="FX846" s="214"/>
      <c r="FY846" s="214"/>
      <c r="FZ846" s="214"/>
      <c r="GA846" s="214"/>
      <c r="GB846" s="214"/>
      <c r="GC846" s="214"/>
      <c r="GD846" s="214"/>
      <c r="GE846" s="214"/>
      <c r="GF846" s="214"/>
      <c r="GG846" s="214"/>
      <c r="GH846" s="214"/>
      <c r="GI846" s="214"/>
      <c r="GJ846" s="214"/>
      <c r="GK846" s="214"/>
      <c r="GL846" s="214"/>
      <c r="GM846" s="214"/>
      <c r="GN846" s="214"/>
      <c r="GO846" s="214"/>
      <c r="GP846" s="214"/>
      <c r="GQ846" s="214"/>
      <c r="GR846" s="214"/>
      <c r="GS846" s="214"/>
      <c r="GT846" s="214"/>
      <c r="GU846" s="214"/>
      <c r="GV846" s="214"/>
      <c r="GW846" s="214"/>
      <c r="GX846" s="214"/>
      <c r="GY846" s="214"/>
      <c r="GZ846" s="214"/>
      <c r="HA846" s="214"/>
      <c r="HB846" s="214"/>
      <c r="HC846" s="214"/>
      <c r="HD846" s="214"/>
      <c r="HE846" s="214"/>
      <c r="HF846" s="214"/>
      <c r="HG846" s="214"/>
      <c r="HH846" s="214"/>
      <c r="HI846" s="214"/>
      <c r="HJ846" s="214"/>
      <c r="HK846" s="214"/>
      <c r="HL846" s="214"/>
      <c r="HM846" s="214"/>
      <c r="HN846" s="214"/>
      <c r="HO846" s="214"/>
      <c r="HP846" s="214"/>
      <c r="HQ846" s="214"/>
      <c r="HR846" s="214"/>
      <c r="HS846" s="214"/>
      <c r="HT846" s="214"/>
      <c r="HU846" s="214"/>
      <c r="HV846" s="214"/>
      <c r="HW846" s="214"/>
      <c r="HX846" s="214"/>
      <c r="HY846" s="214"/>
      <c r="HZ846" s="214"/>
      <c r="IA846" s="214"/>
      <c r="IB846" s="214"/>
      <c r="IC846" s="214"/>
      <c r="ID846" s="214"/>
      <c r="IE846" s="214"/>
      <c r="IF846" s="214"/>
      <c r="IG846" s="214"/>
      <c r="IH846" s="214"/>
      <c r="II846" s="214"/>
      <c r="IJ846" s="214"/>
      <c r="IK846" s="214"/>
      <c r="IL846" s="214"/>
      <c r="IM846" s="214"/>
      <c r="IN846" s="214"/>
      <c r="IO846" s="214"/>
      <c r="IP846" s="214"/>
      <c r="IQ846" s="214"/>
      <c r="IR846" s="214"/>
      <c r="IS846" s="214"/>
      <c r="IT846" s="214"/>
      <c r="IU846" s="214"/>
      <c r="IV846" s="214"/>
      <c r="IW846" s="214"/>
      <c r="IX846" s="214"/>
      <c r="IY846" s="214"/>
    </row>
    <row r="847" spans="2:259" ht="29.25" x14ac:dyDescent="0.25">
      <c r="B847" s="214">
        <v>1</v>
      </c>
      <c r="C847" s="572" t="s">
        <v>311</v>
      </c>
      <c r="D847" s="172"/>
      <c r="E847" s="286"/>
      <c r="F847" s="2217">
        <f>SUM(F751,F678,F611,F586,F482,F422,F353,F284,F192,F80)</f>
        <v>119943.12765957446</v>
      </c>
      <c r="G847" s="2218">
        <f>SUM(G751,G678,G611,G586,G482,G422,G353,G284,G192,G80)</f>
        <v>99995.220871327256</v>
      </c>
      <c r="H847" s="2218">
        <f>SUM(H751,H678,H611,H586,H482,H422,H353,H284,H192,H80)</f>
        <v>102156.81914893618</v>
      </c>
      <c r="I847" s="2218">
        <f t="shared" ref="I847:I856" si="798">H847/G847*100</f>
        <v>102.16170158810934</v>
      </c>
      <c r="J847" s="2222"/>
      <c r="K847" s="2222"/>
      <c r="L847" s="2218"/>
      <c r="M847" s="2218"/>
      <c r="N847" s="2218"/>
      <c r="O847" s="2218"/>
      <c r="P847" s="2218"/>
      <c r="Q847" s="1702"/>
      <c r="R847" s="2220"/>
      <c r="S847" s="2220"/>
      <c r="T847" s="2220"/>
      <c r="U847" s="2220"/>
      <c r="V847" s="2220"/>
      <c r="W847" s="2220"/>
      <c r="X847" s="2220"/>
      <c r="Y847" s="2220"/>
      <c r="Z847" s="2220"/>
      <c r="AA847" s="2220"/>
      <c r="AB847" s="2220"/>
      <c r="AC847" s="2220"/>
      <c r="AD847" s="2771"/>
      <c r="AE847" s="2220"/>
      <c r="AF847" s="2220"/>
      <c r="AG847" s="2772"/>
      <c r="AH847" s="2772"/>
      <c r="AI847" s="2220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  <c r="BI847" s="214"/>
      <c r="BJ847" s="214"/>
      <c r="BK847" s="214"/>
      <c r="BL847" s="214"/>
      <c r="BM847" s="214"/>
      <c r="BN847" s="214"/>
      <c r="BO847" s="214"/>
      <c r="BP847" s="214"/>
      <c r="BQ847" s="214"/>
      <c r="BR847" s="214"/>
      <c r="BS847" s="214"/>
      <c r="BT847" s="214"/>
      <c r="BU847" s="214"/>
      <c r="BV847" s="214"/>
      <c r="BW847" s="214"/>
      <c r="BX847" s="214"/>
      <c r="BY847" s="214"/>
      <c r="BZ847" s="214"/>
      <c r="CA847" s="214"/>
      <c r="CB847" s="214"/>
      <c r="CC847" s="214"/>
      <c r="CD847" s="214"/>
      <c r="CE847" s="214"/>
      <c r="CF847" s="214"/>
      <c r="CG847" s="214"/>
      <c r="CH847" s="214"/>
      <c r="CI847" s="214"/>
      <c r="CJ847" s="214"/>
      <c r="CK847" s="214"/>
      <c r="CL847" s="214"/>
      <c r="CM847" s="214"/>
      <c r="CN847" s="214"/>
      <c r="CO847" s="214"/>
      <c r="CP847" s="214"/>
      <c r="CQ847" s="214"/>
      <c r="CR847" s="214"/>
      <c r="CS847" s="214"/>
      <c r="CT847" s="214"/>
      <c r="CU847" s="214"/>
      <c r="CV847" s="214"/>
      <c r="CW847" s="214"/>
      <c r="CX847" s="214"/>
      <c r="CY847" s="214"/>
      <c r="CZ847" s="214"/>
      <c r="DA847" s="214"/>
      <c r="DB847" s="214"/>
      <c r="DC847" s="214"/>
      <c r="DD847" s="214"/>
      <c r="DE847" s="214"/>
      <c r="DF847" s="214"/>
      <c r="DG847" s="214"/>
      <c r="DH847" s="214"/>
      <c r="DI847" s="214"/>
      <c r="DJ847" s="214"/>
      <c r="DK847" s="214"/>
      <c r="DL847" s="214"/>
      <c r="DM847" s="214"/>
      <c r="DN847" s="214"/>
      <c r="DO847" s="214"/>
      <c r="DP847" s="214"/>
      <c r="DQ847" s="214"/>
      <c r="DR847" s="214"/>
      <c r="DS847" s="214"/>
      <c r="DT847" s="214"/>
      <c r="DU847" s="214"/>
      <c r="DV847" s="214"/>
      <c r="DW847" s="214"/>
      <c r="DX847" s="214"/>
      <c r="DY847" s="214"/>
      <c r="DZ847" s="214"/>
      <c r="EA847" s="214"/>
      <c r="EB847" s="214"/>
      <c r="EC847" s="214"/>
      <c r="ED847" s="214"/>
      <c r="EE847" s="214"/>
      <c r="EF847" s="214"/>
      <c r="EG847" s="214"/>
      <c r="EH847" s="214"/>
      <c r="EI847" s="214"/>
      <c r="EJ847" s="214"/>
      <c r="EK847" s="214"/>
      <c r="EL847" s="214"/>
      <c r="EM847" s="214"/>
      <c r="EN847" s="214"/>
      <c r="EO847" s="214"/>
      <c r="EP847" s="214"/>
      <c r="EQ847" s="214"/>
      <c r="ER847" s="214"/>
      <c r="ES847" s="214"/>
      <c r="ET847" s="214"/>
      <c r="EU847" s="214"/>
      <c r="EV847" s="214"/>
      <c r="EW847" s="214"/>
      <c r="EX847" s="214"/>
      <c r="EY847" s="214"/>
      <c r="EZ847" s="214"/>
      <c r="FA847" s="214"/>
      <c r="FB847" s="214"/>
      <c r="FC847" s="214"/>
      <c r="FD847" s="214"/>
      <c r="FE847" s="214"/>
      <c r="FF847" s="214"/>
      <c r="FG847" s="214"/>
      <c r="FH847" s="214"/>
      <c r="FI847" s="214"/>
      <c r="FJ847" s="214"/>
      <c r="FK847" s="214"/>
      <c r="FL847" s="214"/>
      <c r="FM847" s="214"/>
      <c r="FN847" s="214"/>
      <c r="FO847" s="214"/>
      <c r="FP847" s="214"/>
      <c r="FQ847" s="214"/>
      <c r="FR847" s="214"/>
      <c r="FS847" s="214"/>
      <c r="FT847" s="214"/>
      <c r="FU847" s="214"/>
      <c r="FV847" s="214"/>
      <c r="FW847" s="214"/>
      <c r="FX847" s="214"/>
      <c r="FY847" s="214"/>
      <c r="FZ847" s="214"/>
      <c r="GA847" s="214"/>
      <c r="GB847" s="214"/>
      <c r="GC847" s="214"/>
      <c r="GD847" s="214"/>
      <c r="GE847" s="214"/>
      <c r="GF847" s="214"/>
      <c r="GG847" s="214"/>
      <c r="GH847" s="214"/>
      <c r="GI847" s="214"/>
      <c r="GJ847" s="214"/>
      <c r="GK847" s="214"/>
      <c r="GL847" s="214"/>
      <c r="GM847" s="214"/>
      <c r="GN847" s="214"/>
      <c r="GO847" s="214"/>
      <c r="GP847" s="214"/>
      <c r="GQ847" s="214"/>
      <c r="GR847" s="214"/>
      <c r="GS847" s="214"/>
      <c r="GT847" s="214"/>
      <c r="GU847" s="214"/>
      <c r="GV847" s="214"/>
      <c r="GW847" s="214"/>
      <c r="GX847" s="214"/>
      <c r="GY847" s="214"/>
      <c r="GZ847" s="214"/>
      <c r="HA847" s="214"/>
      <c r="HB847" s="214"/>
      <c r="HC847" s="214"/>
      <c r="HD847" s="214"/>
      <c r="HE847" s="214"/>
      <c r="HF847" s="214"/>
      <c r="HG847" s="214"/>
      <c r="HH847" s="214"/>
      <c r="HI847" s="214"/>
      <c r="HJ847" s="214"/>
      <c r="HK847" s="214"/>
      <c r="HL847" s="214"/>
      <c r="HM847" s="214"/>
      <c r="HN847" s="214"/>
      <c r="HO847" s="214"/>
      <c r="HP847" s="214"/>
      <c r="HQ847" s="214"/>
      <c r="HR847" s="214"/>
      <c r="HS847" s="214"/>
      <c r="HT847" s="214"/>
      <c r="HU847" s="214"/>
      <c r="HV847" s="214"/>
      <c r="HW847" s="214"/>
      <c r="HX847" s="214"/>
      <c r="HY847" s="214"/>
      <c r="HZ847" s="214"/>
      <c r="IA847" s="214"/>
      <c r="IB847" s="214"/>
      <c r="IC847" s="214"/>
      <c r="ID847" s="214"/>
      <c r="IE847" s="214"/>
      <c r="IF847" s="214"/>
      <c r="IG847" s="214"/>
      <c r="IH847" s="214"/>
      <c r="II847" s="214"/>
      <c r="IJ847" s="214"/>
      <c r="IK847" s="214"/>
      <c r="IL847" s="214"/>
      <c r="IM847" s="214"/>
      <c r="IN847" s="214"/>
      <c r="IO847" s="214"/>
      <c r="IP847" s="214"/>
      <c r="IQ847" s="214"/>
      <c r="IR847" s="214"/>
      <c r="IS847" s="214"/>
      <c r="IT847" s="214"/>
      <c r="IU847" s="214"/>
      <c r="IV847" s="214"/>
      <c r="IW847" s="214"/>
      <c r="IX847" s="214"/>
      <c r="IY847" s="214"/>
    </row>
    <row r="848" spans="2:259" x14ac:dyDescent="0.25">
      <c r="B848" s="214">
        <v>1</v>
      </c>
      <c r="C848" s="572" t="s">
        <v>319</v>
      </c>
      <c r="D848" s="172"/>
      <c r="E848" s="286"/>
      <c r="F848" s="2217">
        <f>SUM(,F752,F679,F587,F483,F423,F354,F285,F193,F81)</f>
        <v>36750</v>
      </c>
      <c r="G848" s="2218">
        <f>SUM(,G752,G679,G587,G483,G423,G354,G285,G193,G81)</f>
        <v>30625.333333333332</v>
      </c>
      <c r="H848" s="2218">
        <f>SUM(,H752,H679,H587,H483,H423,H354,H285,H193,H81)</f>
        <v>31598</v>
      </c>
      <c r="I848" s="2218">
        <f t="shared" si="798"/>
        <v>103.17601985284514</v>
      </c>
      <c r="J848" s="2222"/>
      <c r="K848" s="2222"/>
      <c r="L848" s="2218"/>
      <c r="M848" s="2218"/>
      <c r="N848" s="2218"/>
      <c r="O848" s="2218"/>
      <c r="P848" s="2218"/>
      <c r="Q848" s="1702"/>
      <c r="R848" s="2220"/>
      <c r="S848" s="2220"/>
      <c r="T848" s="2220"/>
      <c r="U848" s="2220"/>
      <c r="V848" s="2220"/>
      <c r="W848" s="2220"/>
      <c r="X848" s="2220"/>
      <c r="Y848" s="2220"/>
      <c r="Z848" s="2220"/>
      <c r="AA848" s="2220"/>
      <c r="AB848" s="2220"/>
      <c r="AC848" s="2220"/>
      <c r="AD848" s="2771"/>
      <c r="AE848" s="2220"/>
      <c r="AF848" s="2220"/>
      <c r="AG848" s="2772"/>
      <c r="AH848" s="2772"/>
      <c r="AI848" s="2220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  <c r="BI848" s="214"/>
      <c r="BJ848" s="214"/>
      <c r="BK848" s="214"/>
      <c r="BL848" s="214"/>
      <c r="BM848" s="214"/>
      <c r="BN848" s="214"/>
      <c r="BO848" s="214"/>
      <c r="BP848" s="214"/>
      <c r="BQ848" s="214"/>
      <c r="BR848" s="214"/>
      <c r="BS848" s="214"/>
      <c r="BT848" s="214"/>
      <c r="BU848" s="214"/>
      <c r="BV848" s="214"/>
      <c r="BW848" s="214"/>
      <c r="BX848" s="214"/>
      <c r="BY848" s="214"/>
      <c r="BZ848" s="214"/>
      <c r="CA848" s="214"/>
      <c r="CB848" s="214"/>
      <c r="CC848" s="214"/>
      <c r="CD848" s="214"/>
      <c r="CE848" s="214"/>
      <c r="CF848" s="214"/>
      <c r="CG848" s="214"/>
      <c r="CH848" s="214"/>
      <c r="CI848" s="214"/>
      <c r="CJ848" s="214"/>
      <c r="CK848" s="214"/>
      <c r="CL848" s="214"/>
      <c r="CM848" s="214"/>
      <c r="CN848" s="214"/>
      <c r="CO848" s="214"/>
      <c r="CP848" s="214"/>
      <c r="CQ848" s="214"/>
      <c r="CR848" s="214"/>
      <c r="CS848" s="214"/>
      <c r="CT848" s="214"/>
      <c r="CU848" s="214"/>
      <c r="CV848" s="214"/>
      <c r="CW848" s="214"/>
      <c r="CX848" s="214"/>
      <c r="CY848" s="214"/>
      <c r="CZ848" s="214"/>
      <c r="DA848" s="214"/>
      <c r="DB848" s="214"/>
      <c r="DC848" s="214"/>
      <c r="DD848" s="214"/>
      <c r="DE848" s="214"/>
      <c r="DF848" s="214"/>
      <c r="DG848" s="214"/>
      <c r="DH848" s="214"/>
      <c r="DI848" s="214"/>
      <c r="DJ848" s="214"/>
      <c r="DK848" s="214"/>
      <c r="DL848" s="214"/>
      <c r="DM848" s="214"/>
      <c r="DN848" s="214"/>
      <c r="DO848" s="214"/>
      <c r="DP848" s="214"/>
      <c r="DQ848" s="214"/>
      <c r="DR848" s="214"/>
      <c r="DS848" s="214"/>
      <c r="DT848" s="214"/>
      <c r="DU848" s="214"/>
      <c r="DV848" s="214"/>
      <c r="DW848" s="214"/>
      <c r="DX848" s="214"/>
      <c r="DY848" s="214"/>
      <c r="DZ848" s="214"/>
      <c r="EA848" s="214"/>
      <c r="EB848" s="214"/>
      <c r="EC848" s="214"/>
      <c r="ED848" s="214"/>
      <c r="EE848" s="214"/>
      <c r="EF848" s="214"/>
      <c r="EG848" s="214"/>
      <c r="EH848" s="214"/>
      <c r="EI848" s="214"/>
      <c r="EJ848" s="214"/>
      <c r="EK848" s="214"/>
      <c r="EL848" s="214"/>
      <c r="EM848" s="214"/>
      <c r="EN848" s="214"/>
      <c r="EO848" s="214"/>
      <c r="EP848" s="214"/>
      <c r="EQ848" s="214"/>
      <c r="ER848" s="214"/>
      <c r="ES848" s="214"/>
      <c r="ET848" s="214"/>
      <c r="EU848" s="214"/>
      <c r="EV848" s="214"/>
      <c r="EW848" s="214"/>
      <c r="EX848" s="214"/>
      <c r="EY848" s="214"/>
      <c r="EZ848" s="214"/>
      <c r="FA848" s="214"/>
      <c r="FB848" s="214"/>
      <c r="FC848" s="214"/>
      <c r="FD848" s="214"/>
      <c r="FE848" s="214"/>
      <c r="FF848" s="214"/>
      <c r="FG848" s="214"/>
      <c r="FH848" s="214"/>
      <c r="FI848" s="214"/>
      <c r="FJ848" s="214"/>
      <c r="FK848" s="214"/>
      <c r="FL848" s="214"/>
      <c r="FM848" s="214"/>
      <c r="FN848" s="214"/>
      <c r="FO848" s="214"/>
      <c r="FP848" s="214"/>
      <c r="FQ848" s="214"/>
      <c r="FR848" s="214"/>
      <c r="FS848" s="214"/>
      <c r="FT848" s="214"/>
      <c r="FU848" s="214"/>
      <c r="FV848" s="214"/>
      <c r="FW848" s="214"/>
      <c r="FX848" s="214"/>
      <c r="FY848" s="214"/>
      <c r="FZ848" s="214"/>
      <c r="GA848" s="214"/>
      <c r="GB848" s="214"/>
      <c r="GC848" s="214"/>
      <c r="GD848" s="214"/>
      <c r="GE848" s="214"/>
      <c r="GF848" s="214"/>
      <c r="GG848" s="214"/>
      <c r="GH848" s="214"/>
      <c r="GI848" s="214"/>
      <c r="GJ848" s="214"/>
      <c r="GK848" s="214"/>
      <c r="GL848" s="214"/>
      <c r="GM848" s="214"/>
      <c r="GN848" s="214"/>
      <c r="GO848" s="214"/>
      <c r="GP848" s="214"/>
      <c r="GQ848" s="214"/>
      <c r="GR848" s="214"/>
      <c r="GS848" s="214"/>
      <c r="GT848" s="214"/>
      <c r="GU848" s="214"/>
      <c r="GV848" s="214"/>
      <c r="GW848" s="214"/>
      <c r="GX848" s="214"/>
      <c r="GY848" s="214"/>
      <c r="GZ848" s="214"/>
      <c r="HA848" s="214"/>
      <c r="HB848" s="214"/>
      <c r="HC848" s="214"/>
      <c r="HD848" s="214"/>
      <c r="HE848" s="214"/>
      <c r="HF848" s="214"/>
      <c r="HG848" s="214"/>
      <c r="HH848" s="214"/>
      <c r="HI848" s="214"/>
      <c r="HJ848" s="214"/>
      <c r="HK848" s="214"/>
      <c r="HL848" s="214"/>
      <c r="HM848" s="214"/>
      <c r="HN848" s="214"/>
      <c r="HO848" s="214"/>
      <c r="HP848" s="214"/>
      <c r="HQ848" s="214"/>
      <c r="HR848" s="214"/>
      <c r="HS848" s="214"/>
      <c r="HT848" s="214"/>
      <c r="HU848" s="214"/>
      <c r="HV848" s="214"/>
      <c r="HW848" s="214"/>
      <c r="HX848" s="214"/>
      <c r="HY848" s="214"/>
      <c r="HZ848" s="214"/>
      <c r="IA848" s="214"/>
      <c r="IB848" s="214"/>
      <c r="IC848" s="214"/>
      <c r="ID848" s="214"/>
      <c r="IE848" s="214"/>
      <c r="IF848" s="214"/>
      <c r="IG848" s="214"/>
      <c r="IH848" s="214"/>
      <c r="II848" s="214"/>
      <c r="IJ848" s="214"/>
      <c r="IK848" s="214"/>
      <c r="IL848" s="214"/>
      <c r="IM848" s="214"/>
      <c r="IN848" s="214"/>
      <c r="IO848" s="214"/>
      <c r="IP848" s="214"/>
      <c r="IQ848" s="214"/>
      <c r="IR848" s="214"/>
      <c r="IS848" s="214"/>
      <c r="IT848" s="214"/>
      <c r="IU848" s="214"/>
      <c r="IV848" s="214"/>
      <c r="IW848" s="214"/>
      <c r="IX848" s="214"/>
      <c r="IY848" s="214"/>
    </row>
    <row r="849" spans="1:259" x14ac:dyDescent="0.25">
      <c r="B849" s="214">
        <v>1</v>
      </c>
      <c r="C849" s="575" t="s">
        <v>320</v>
      </c>
      <c r="D849" s="172"/>
      <c r="E849" s="286"/>
      <c r="F849" s="2217">
        <f>SUM(F753,F680,F612,F588,F484,F424,F355,F286,F194,F82)</f>
        <v>83043.127659574457</v>
      </c>
      <c r="G849" s="2218">
        <f>SUM(G753,G680,G612,G588,G484,G424,G355,G286,G194,G82)</f>
        <v>69262.744680851058</v>
      </c>
      <c r="H849" s="2218">
        <f>SUM(H753,H680,H612,H588,H484,H424,H355,H286,H194,H82)</f>
        <v>70484.819148936163</v>
      </c>
      <c r="I849" s="2218">
        <f t="shared" si="798"/>
        <v>101.76440375517342</v>
      </c>
      <c r="J849" s="2222"/>
      <c r="K849" s="2222"/>
      <c r="L849" s="2218"/>
      <c r="M849" s="2218"/>
      <c r="N849" s="2218"/>
      <c r="O849" s="2218"/>
      <c r="P849" s="2218"/>
      <c r="Q849" s="1702"/>
      <c r="R849" s="2220"/>
      <c r="S849" s="2220"/>
      <c r="T849" s="2220"/>
      <c r="U849" s="2220"/>
      <c r="V849" s="2220"/>
      <c r="W849" s="2220"/>
      <c r="X849" s="2220"/>
      <c r="Y849" s="2220"/>
      <c r="Z849" s="2220"/>
      <c r="AA849" s="2220"/>
      <c r="AB849" s="2220"/>
      <c r="AC849" s="2220"/>
      <c r="AD849" s="2771"/>
      <c r="AE849" s="2220"/>
      <c r="AF849" s="2220"/>
      <c r="AG849" s="2772"/>
      <c r="AH849" s="2772"/>
      <c r="AI849" s="2220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  <c r="BI849" s="214"/>
      <c r="BJ849" s="214"/>
      <c r="BK849" s="214"/>
      <c r="BL849" s="214"/>
      <c r="BM849" s="214"/>
      <c r="BN849" s="214"/>
      <c r="BO849" s="214"/>
      <c r="BP849" s="214"/>
      <c r="BQ849" s="214"/>
      <c r="BR849" s="214"/>
      <c r="BS849" s="214"/>
      <c r="BT849" s="214"/>
      <c r="BU849" s="214"/>
      <c r="BV849" s="214"/>
      <c r="BW849" s="214"/>
      <c r="BX849" s="214"/>
      <c r="BY849" s="214"/>
      <c r="BZ849" s="214"/>
      <c r="CA849" s="214"/>
      <c r="CB849" s="214"/>
      <c r="CC849" s="214"/>
      <c r="CD849" s="214"/>
      <c r="CE849" s="214"/>
      <c r="CF849" s="214"/>
      <c r="CG849" s="214"/>
      <c r="CH849" s="214"/>
      <c r="CI849" s="214"/>
      <c r="CJ849" s="214"/>
      <c r="CK849" s="214"/>
      <c r="CL849" s="214"/>
      <c r="CM849" s="214"/>
      <c r="CN849" s="214"/>
      <c r="CO849" s="214"/>
      <c r="CP849" s="214"/>
      <c r="CQ849" s="214"/>
      <c r="CR849" s="214"/>
      <c r="CS849" s="214"/>
      <c r="CT849" s="214"/>
      <c r="CU849" s="214"/>
      <c r="CV849" s="214"/>
      <c r="CW849" s="214"/>
      <c r="CX849" s="214"/>
      <c r="CY849" s="214"/>
      <c r="CZ849" s="214"/>
      <c r="DA849" s="214"/>
      <c r="DB849" s="214"/>
      <c r="DC849" s="214"/>
      <c r="DD849" s="214"/>
      <c r="DE849" s="214"/>
      <c r="DF849" s="214"/>
      <c r="DG849" s="214"/>
      <c r="DH849" s="214"/>
      <c r="DI849" s="214"/>
      <c r="DJ849" s="214"/>
      <c r="DK849" s="214"/>
      <c r="DL849" s="214"/>
      <c r="DM849" s="214"/>
      <c r="DN849" s="214"/>
      <c r="DO849" s="214"/>
      <c r="DP849" s="214"/>
      <c r="DQ849" s="214"/>
      <c r="DR849" s="214"/>
      <c r="DS849" s="214"/>
      <c r="DT849" s="214"/>
      <c r="DU849" s="214"/>
      <c r="DV849" s="214"/>
      <c r="DW849" s="214"/>
      <c r="DX849" s="214"/>
      <c r="DY849" s="214"/>
      <c r="DZ849" s="214"/>
      <c r="EA849" s="214"/>
      <c r="EB849" s="214"/>
      <c r="EC849" s="214"/>
      <c r="ED849" s="214"/>
      <c r="EE849" s="214"/>
      <c r="EF849" s="214"/>
      <c r="EG849" s="214"/>
      <c r="EH849" s="214"/>
      <c r="EI849" s="214"/>
      <c r="EJ849" s="214"/>
      <c r="EK849" s="214"/>
      <c r="EL849" s="214"/>
      <c r="EM849" s="214"/>
      <c r="EN849" s="214"/>
      <c r="EO849" s="214"/>
      <c r="EP849" s="214"/>
      <c r="EQ849" s="214"/>
      <c r="ER849" s="214"/>
      <c r="ES849" s="214"/>
      <c r="ET849" s="214"/>
      <c r="EU849" s="214"/>
      <c r="EV849" s="214"/>
      <c r="EW849" s="214"/>
      <c r="EX849" s="214"/>
      <c r="EY849" s="214"/>
      <c r="EZ849" s="214"/>
      <c r="FA849" s="214"/>
      <c r="FB849" s="214"/>
      <c r="FC849" s="214"/>
      <c r="FD849" s="214"/>
      <c r="FE849" s="214"/>
      <c r="FF849" s="214"/>
      <c r="FG849" s="214"/>
      <c r="FH849" s="214"/>
      <c r="FI849" s="214"/>
      <c r="FJ849" s="214"/>
      <c r="FK849" s="214"/>
      <c r="FL849" s="214"/>
      <c r="FM849" s="214"/>
      <c r="FN849" s="214"/>
      <c r="FO849" s="214"/>
      <c r="FP849" s="214"/>
      <c r="FQ849" s="214"/>
      <c r="FR849" s="214"/>
      <c r="FS849" s="214"/>
      <c r="FT849" s="214"/>
      <c r="FU849" s="214"/>
      <c r="FV849" s="214"/>
      <c r="FW849" s="214"/>
      <c r="FX849" s="214"/>
      <c r="FY849" s="214"/>
      <c r="FZ849" s="214"/>
      <c r="GA849" s="214"/>
      <c r="GB849" s="214"/>
      <c r="GC849" s="214"/>
      <c r="GD849" s="214"/>
      <c r="GE849" s="214"/>
      <c r="GF849" s="214"/>
      <c r="GG849" s="214"/>
      <c r="GH849" s="214"/>
      <c r="GI849" s="214"/>
      <c r="GJ849" s="214"/>
      <c r="GK849" s="214"/>
      <c r="GL849" s="214"/>
      <c r="GM849" s="214"/>
      <c r="GN849" s="214"/>
      <c r="GO849" s="214"/>
      <c r="GP849" s="214"/>
      <c r="GQ849" s="214"/>
      <c r="GR849" s="214"/>
      <c r="GS849" s="214"/>
      <c r="GT849" s="214"/>
      <c r="GU849" s="214"/>
      <c r="GV849" s="214"/>
      <c r="GW849" s="214"/>
      <c r="GX849" s="214"/>
      <c r="GY849" s="214"/>
      <c r="GZ849" s="214"/>
      <c r="HA849" s="214"/>
      <c r="HB849" s="214"/>
      <c r="HC849" s="214"/>
      <c r="HD849" s="214"/>
      <c r="HE849" s="214"/>
      <c r="HF849" s="214"/>
      <c r="HG849" s="214"/>
      <c r="HH849" s="214"/>
      <c r="HI849" s="214"/>
      <c r="HJ849" s="214"/>
      <c r="HK849" s="214"/>
      <c r="HL849" s="214"/>
      <c r="HM849" s="214"/>
      <c r="HN849" s="214"/>
      <c r="HO849" s="214"/>
      <c r="HP849" s="214"/>
      <c r="HQ849" s="214"/>
      <c r="HR849" s="214"/>
      <c r="HS849" s="214"/>
      <c r="HT849" s="214"/>
      <c r="HU849" s="214"/>
      <c r="HV849" s="214"/>
      <c r="HW849" s="214"/>
      <c r="HX849" s="214"/>
      <c r="HY849" s="214"/>
      <c r="HZ849" s="214"/>
      <c r="IA849" s="214"/>
      <c r="IB849" s="214"/>
      <c r="IC849" s="214"/>
      <c r="ID849" s="214"/>
      <c r="IE849" s="214"/>
      <c r="IF849" s="214"/>
      <c r="IG849" s="214"/>
      <c r="IH849" s="214"/>
      <c r="II849" s="214"/>
      <c r="IJ849" s="214"/>
      <c r="IK849" s="214"/>
      <c r="IL849" s="214"/>
      <c r="IM849" s="214"/>
      <c r="IN849" s="214"/>
      <c r="IO849" s="214"/>
      <c r="IP849" s="214"/>
      <c r="IQ849" s="214"/>
      <c r="IR849" s="214"/>
      <c r="IS849" s="214"/>
      <c r="IT849" s="214"/>
      <c r="IU849" s="214"/>
      <c r="IV849" s="214"/>
      <c r="IW849" s="214"/>
      <c r="IX849" s="214"/>
      <c r="IY849" s="214"/>
    </row>
    <row r="850" spans="1:259" x14ac:dyDescent="0.25">
      <c r="B850" s="214">
        <v>1</v>
      </c>
      <c r="C850" s="578" t="s">
        <v>321</v>
      </c>
      <c r="D850" s="172"/>
      <c r="E850" s="286"/>
      <c r="F850" s="2217">
        <f>SUM(F754,F681,F613,F589,F425,F485,F287,F195,F83)</f>
        <v>776608</v>
      </c>
      <c r="G850" s="2218">
        <f>SUM(G754,G681,G613,G589,G425,G485,G287,G195,G83)</f>
        <v>647739.66666666663</v>
      </c>
      <c r="H850" s="2218">
        <f>SUM(H754,H681,H613,H589,H425,H485,H287,H195,H83)</f>
        <v>659319.23</v>
      </c>
      <c r="I850" s="2218">
        <f t="shared" si="798"/>
        <v>101.78768785196111</v>
      </c>
      <c r="J850" s="2222"/>
      <c r="K850" s="2222"/>
      <c r="L850" s="2218"/>
      <c r="M850" s="2218"/>
      <c r="N850" s="2218"/>
      <c r="O850" s="2218"/>
      <c r="P850" s="2218"/>
      <c r="Q850" s="1702"/>
      <c r="R850" s="2220"/>
      <c r="S850" s="2220"/>
      <c r="T850" s="2220"/>
      <c r="U850" s="2220"/>
      <c r="V850" s="2220"/>
      <c r="W850" s="2220"/>
      <c r="X850" s="2220"/>
      <c r="Y850" s="2220"/>
      <c r="Z850" s="2220"/>
      <c r="AA850" s="2220"/>
      <c r="AB850" s="2220"/>
      <c r="AC850" s="2220"/>
      <c r="AD850" s="2771"/>
      <c r="AE850" s="2220"/>
      <c r="AF850" s="2220"/>
      <c r="AG850" s="2772"/>
      <c r="AH850" s="2772"/>
      <c r="AI850" s="2220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  <c r="BI850" s="214"/>
      <c r="BJ850" s="214"/>
      <c r="BK850" s="214"/>
      <c r="BL850" s="214"/>
      <c r="BM850" s="214"/>
      <c r="BN850" s="214"/>
      <c r="BO850" s="214"/>
      <c r="BP850" s="214"/>
      <c r="BQ850" s="214"/>
      <c r="BR850" s="214"/>
      <c r="BS850" s="214"/>
      <c r="BT850" s="214"/>
      <c r="BU850" s="214"/>
      <c r="BV850" s="214"/>
      <c r="BW850" s="214"/>
      <c r="BX850" s="214"/>
      <c r="BY850" s="214"/>
      <c r="BZ850" s="214"/>
      <c r="CA850" s="214"/>
      <c r="CB850" s="214"/>
      <c r="CC850" s="214"/>
      <c r="CD850" s="214"/>
      <c r="CE850" s="214"/>
      <c r="CF850" s="214"/>
      <c r="CG850" s="214"/>
      <c r="CH850" s="214"/>
      <c r="CI850" s="214"/>
      <c r="CJ850" s="214"/>
      <c r="CK850" s="214"/>
      <c r="CL850" s="214"/>
      <c r="CM850" s="214"/>
      <c r="CN850" s="214"/>
      <c r="CO850" s="214"/>
      <c r="CP850" s="214"/>
      <c r="CQ850" s="214"/>
      <c r="CR850" s="214"/>
      <c r="CS850" s="214"/>
      <c r="CT850" s="214"/>
      <c r="CU850" s="214"/>
      <c r="CV850" s="214"/>
      <c r="CW850" s="214"/>
      <c r="CX850" s="214"/>
      <c r="CY850" s="214"/>
      <c r="CZ850" s="214"/>
      <c r="DA850" s="214"/>
      <c r="DB850" s="214"/>
      <c r="DC850" s="214"/>
      <c r="DD850" s="214"/>
      <c r="DE850" s="214"/>
      <c r="DF850" s="214"/>
      <c r="DG850" s="214"/>
      <c r="DH850" s="214"/>
      <c r="DI850" s="214"/>
      <c r="DJ850" s="214"/>
      <c r="DK850" s="214"/>
      <c r="DL850" s="214"/>
      <c r="DM850" s="214"/>
      <c r="DN850" s="214"/>
      <c r="DO850" s="214"/>
      <c r="DP850" s="214"/>
      <c r="DQ850" s="214"/>
      <c r="DR850" s="214"/>
      <c r="DS850" s="214"/>
      <c r="DT850" s="214"/>
      <c r="DU850" s="214"/>
      <c r="DV850" s="214"/>
      <c r="DW850" s="214"/>
      <c r="DX850" s="214"/>
      <c r="DY850" s="214"/>
      <c r="DZ850" s="214"/>
      <c r="EA850" s="214"/>
      <c r="EB850" s="214"/>
      <c r="EC850" s="214"/>
      <c r="ED850" s="214"/>
      <c r="EE850" s="214"/>
      <c r="EF850" s="214"/>
      <c r="EG850" s="214"/>
      <c r="EH850" s="214"/>
      <c r="EI850" s="214"/>
      <c r="EJ850" s="214"/>
      <c r="EK850" s="214"/>
      <c r="EL850" s="214"/>
      <c r="EM850" s="214"/>
      <c r="EN850" s="214"/>
      <c r="EO850" s="214"/>
      <c r="EP850" s="214"/>
      <c r="EQ850" s="214"/>
      <c r="ER850" s="214"/>
      <c r="ES850" s="214"/>
      <c r="ET850" s="214"/>
      <c r="EU850" s="214"/>
      <c r="EV850" s="214"/>
      <c r="EW850" s="214"/>
      <c r="EX850" s="214"/>
      <c r="EY850" s="214"/>
      <c r="EZ850" s="214"/>
      <c r="FA850" s="214"/>
      <c r="FB850" s="214"/>
      <c r="FC850" s="214"/>
      <c r="FD850" s="214"/>
      <c r="FE850" s="214"/>
      <c r="FF850" s="214"/>
      <c r="FG850" s="214"/>
      <c r="FH850" s="214"/>
      <c r="FI850" s="214"/>
      <c r="FJ850" s="214"/>
      <c r="FK850" s="214"/>
      <c r="FL850" s="214"/>
      <c r="FM850" s="214"/>
      <c r="FN850" s="214"/>
      <c r="FO850" s="214"/>
      <c r="FP850" s="214"/>
      <c r="FQ850" s="214"/>
      <c r="FR850" s="214"/>
      <c r="FS850" s="214"/>
      <c r="FT850" s="214"/>
      <c r="FU850" s="214"/>
      <c r="FV850" s="214"/>
      <c r="FW850" s="214"/>
      <c r="FX850" s="214"/>
      <c r="FY850" s="214"/>
      <c r="FZ850" s="214"/>
      <c r="GA850" s="214"/>
      <c r="GB850" s="214"/>
      <c r="GC850" s="214"/>
      <c r="GD850" s="214"/>
      <c r="GE850" s="214"/>
      <c r="GF850" s="214"/>
      <c r="GG850" s="214"/>
      <c r="GH850" s="214"/>
      <c r="GI850" s="214"/>
      <c r="GJ850" s="214"/>
      <c r="GK850" s="214"/>
      <c r="GL850" s="214"/>
      <c r="GM850" s="214"/>
      <c r="GN850" s="214"/>
      <c r="GO850" s="214"/>
      <c r="GP850" s="214"/>
      <c r="GQ850" s="214"/>
      <c r="GR850" s="214"/>
      <c r="GS850" s="214"/>
      <c r="GT850" s="214"/>
      <c r="GU850" s="214"/>
      <c r="GV850" s="214"/>
      <c r="GW850" s="214"/>
      <c r="GX850" s="214"/>
      <c r="GY850" s="214"/>
      <c r="GZ850" s="214"/>
      <c r="HA850" s="214"/>
      <c r="HB850" s="214"/>
      <c r="HC850" s="214"/>
      <c r="HD850" s="214"/>
      <c r="HE850" s="214"/>
      <c r="HF850" s="214"/>
      <c r="HG850" s="214"/>
      <c r="HH850" s="214"/>
      <c r="HI850" s="214"/>
      <c r="HJ850" s="214"/>
      <c r="HK850" s="214"/>
      <c r="HL850" s="214"/>
      <c r="HM850" s="214"/>
      <c r="HN850" s="214"/>
      <c r="HO850" s="214"/>
      <c r="HP850" s="214"/>
      <c r="HQ850" s="214"/>
      <c r="HR850" s="214"/>
      <c r="HS850" s="214"/>
      <c r="HT850" s="214"/>
      <c r="HU850" s="214"/>
      <c r="HV850" s="214"/>
      <c r="HW850" s="214"/>
      <c r="HX850" s="214"/>
      <c r="HY850" s="214"/>
      <c r="HZ850" s="214"/>
      <c r="IA850" s="214"/>
      <c r="IB850" s="214"/>
      <c r="IC850" s="214"/>
      <c r="ID850" s="214"/>
      <c r="IE850" s="214"/>
      <c r="IF850" s="214"/>
      <c r="IG850" s="214"/>
      <c r="IH850" s="214"/>
      <c r="II850" s="214"/>
      <c r="IJ850" s="214"/>
      <c r="IK850" s="214"/>
      <c r="IL850" s="214"/>
      <c r="IM850" s="214"/>
      <c r="IN850" s="214"/>
      <c r="IO850" s="214"/>
      <c r="IP850" s="214"/>
      <c r="IQ850" s="214"/>
      <c r="IR850" s="214"/>
      <c r="IS850" s="214"/>
      <c r="IT850" s="214"/>
      <c r="IU850" s="214"/>
      <c r="IV850" s="214"/>
      <c r="IW850" s="214"/>
      <c r="IX850" s="214"/>
      <c r="IY850" s="214"/>
    </row>
    <row r="851" spans="1:259" x14ac:dyDescent="0.25">
      <c r="B851" s="214">
        <v>1</v>
      </c>
      <c r="C851" s="578" t="s">
        <v>322</v>
      </c>
      <c r="D851" s="172"/>
      <c r="E851" s="286"/>
      <c r="F851" s="2217">
        <f>F614</f>
        <v>4000</v>
      </c>
      <c r="G851" s="2218">
        <f>G614</f>
        <v>3333.333333333333</v>
      </c>
      <c r="H851" s="2218">
        <f>H614</f>
        <v>3238.0699999999997</v>
      </c>
      <c r="I851" s="2218">
        <f t="shared" si="798"/>
        <v>97.142099999999999</v>
      </c>
      <c r="J851" s="2222"/>
      <c r="K851" s="2222"/>
      <c r="L851" s="2218"/>
      <c r="M851" s="2218"/>
      <c r="N851" s="2218"/>
      <c r="O851" s="2218"/>
      <c r="P851" s="2218"/>
      <c r="Q851" s="1702"/>
      <c r="R851" s="2220"/>
      <c r="S851" s="2220"/>
      <c r="T851" s="2220"/>
      <c r="U851" s="2220"/>
      <c r="V851" s="2220"/>
      <c r="W851" s="2220"/>
      <c r="X851" s="2220"/>
      <c r="Y851" s="2220"/>
      <c r="Z851" s="2220"/>
      <c r="AA851" s="2220"/>
      <c r="AB851" s="2220"/>
      <c r="AC851" s="2220"/>
      <c r="AD851" s="2771"/>
      <c r="AE851" s="2220"/>
      <c r="AF851" s="2220"/>
      <c r="AG851" s="2772"/>
      <c r="AH851" s="2772"/>
      <c r="AI851" s="2220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  <c r="BI851" s="214"/>
      <c r="BJ851" s="214"/>
      <c r="BK851" s="214"/>
      <c r="BL851" s="214"/>
      <c r="BM851" s="214"/>
      <c r="BN851" s="214"/>
      <c r="BO851" s="214"/>
      <c r="BP851" s="214"/>
      <c r="BQ851" s="214"/>
      <c r="BR851" s="214"/>
      <c r="BS851" s="214"/>
      <c r="BT851" s="214"/>
      <c r="BU851" s="214"/>
      <c r="BV851" s="214"/>
      <c r="BW851" s="214"/>
      <c r="BX851" s="214"/>
      <c r="BY851" s="214"/>
      <c r="BZ851" s="214"/>
      <c r="CA851" s="214"/>
      <c r="CB851" s="214"/>
      <c r="CC851" s="214"/>
      <c r="CD851" s="214"/>
      <c r="CE851" s="214"/>
      <c r="CF851" s="214"/>
      <c r="CG851" s="214"/>
      <c r="CH851" s="214"/>
      <c r="CI851" s="214"/>
      <c r="CJ851" s="214"/>
      <c r="CK851" s="214"/>
      <c r="CL851" s="214"/>
      <c r="CM851" s="214"/>
      <c r="CN851" s="214"/>
      <c r="CO851" s="214"/>
      <c r="CP851" s="214"/>
      <c r="CQ851" s="214"/>
      <c r="CR851" s="214"/>
      <c r="CS851" s="214"/>
      <c r="CT851" s="214"/>
      <c r="CU851" s="214"/>
      <c r="CV851" s="214"/>
      <c r="CW851" s="214"/>
      <c r="CX851" s="214"/>
      <c r="CY851" s="214"/>
      <c r="CZ851" s="214"/>
      <c r="DA851" s="214"/>
      <c r="DB851" s="214"/>
      <c r="DC851" s="214"/>
      <c r="DD851" s="214"/>
      <c r="DE851" s="214"/>
      <c r="DF851" s="214"/>
      <c r="DG851" s="214"/>
      <c r="DH851" s="214"/>
      <c r="DI851" s="214"/>
      <c r="DJ851" s="214"/>
      <c r="DK851" s="214"/>
      <c r="DL851" s="214"/>
      <c r="DM851" s="214"/>
      <c r="DN851" s="214"/>
      <c r="DO851" s="214"/>
      <c r="DP851" s="214"/>
      <c r="DQ851" s="214"/>
      <c r="DR851" s="214"/>
      <c r="DS851" s="214"/>
      <c r="DT851" s="214"/>
      <c r="DU851" s="214"/>
      <c r="DV851" s="214"/>
      <c r="DW851" s="214"/>
      <c r="DX851" s="214"/>
      <c r="DY851" s="214"/>
      <c r="DZ851" s="214"/>
      <c r="EA851" s="214"/>
      <c r="EB851" s="214"/>
      <c r="EC851" s="214"/>
      <c r="ED851" s="214"/>
      <c r="EE851" s="214"/>
      <c r="EF851" s="214"/>
      <c r="EG851" s="214"/>
      <c r="EH851" s="214"/>
      <c r="EI851" s="214"/>
      <c r="EJ851" s="214"/>
      <c r="EK851" s="214"/>
      <c r="EL851" s="214"/>
      <c r="EM851" s="214"/>
      <c r="EN851" s="214"/>
      <c r="EO851" s="214"/>
      <c r="EP851" s="214"/>
      <c r="EQ851" s="214"/>
      <c r="ER851" s="214"/>
      <c r="ES851" s="214"/>
      <c r="ET851" s="214"/>
      <c r="EU851" s="214"/>
      <c r="EV851" s="214"/>
      <c r="EW851" s="214"/>
      <c r="EX851" s="214"/>
      <c r="EY851" s="214"/>
      <c r="EZ851" s="214"/>
      <c r="FA851" s="214"/>
      <c r="FB851" s="214"/>
      <c r="FC851" s="214"/>
      <c r="FD851" s="214"/>
      <c r="FE851" s="214"/>
      <c r="FF851" s="214"/>
      <c r="FG851" s="214"/>
      <c r="FH851" s="214"/>
      <c r="FI851" s="214"/>
      <c r="FJ851" s="214"/>
      <c r="FK851" s="214"/>
      <c r="FL851" s="214"/>
      <c r="FM851" s="214"/>
      <c r="FN851" s="214"/>
      <c r="FO851" s="214"/>
      <c r="FP851" s="214"/>
      <c r="FQ851" s="214"/>
      <c r="FR851" s="214"/>
      <c r="FS851" s="214"/>
      <c r="FT851" s="214"/>
      <c r="FU851" s="214"/>
      <c r="FV851" s="214"/>
      <c r="FW851" s="214"/>
      <c r="FX851" s="214"/>
      <c r="FY851" s="214"/>
      <c r="FZ851" s="214"/>
      <c r="GA851" s="214"/>
      <c r="GB851" s="214"/>
      <c r="GC851" s="214"/>
      <c r="GD851" s="214"/>
      <c r="GE851" s="214"/>
      <c r="GF851" s="214"/>
      <c r="GG851" s="214"/>
      <c r="GH851" s="214"/>
      <c r="GI851" s="214"/>
      <c r="GJ851" s="214"/>
      <c r="GK851" s="214"/>
      <c r="GL851" s="214"/>
      <c r="GM851" s="214"/>
      <c r="GN851" s="214"/>
      <c r="GO851" s="214"/>
      <c r="GP851" s="214"/>
      <c r="GQ851" s="214"/>
      <c r="GR851" s="214"/>
      <c r="GS851" s="214"/>
      <c r="GT851" s="214"/>
      <c r="GU851" s="214"/>
      <c r="GV851" s="214"/>
      <c r="GW851" s="214"/>
      <c r="GX851" s="214"/>
      <c r="GY851" s="214"/>
      <c r="GZ851" s="214"/>
      <c r="HA851" s="214"/>
      <c r="HB851" s="214"/>
      <c r="HC851" s="214"/>
      <c r="HD851" s="214"/>
      <c r="HE851" s="214"/>
      <c r="HF851" s="214"/>
      <c r="HG851" s="214"/>
      <c r="HH851" s="214"/>
      <c r="HI851" s="214"/>
      <c r="HJ851" s="214"/>
      <c r="HK851" s="214"/>
      <c r="HL851" s="214"/>
      <c r="HM851" s="214"/>
      <c r="HN851" s="214"/>
      <c r="HO851" s="214"/>
      <c r="HP851" s="214"/>
      <c r="HQ851" s="214"/>
      <c r="HR851" s="214"/>
      <c r="HS851" s="214"/>
      <c r="HT851" s="214"/>
      <c r="HU851" s="214"/>
      <c r="HV851" s="214"/>
      <c r="HW851" s="214"/>
      <c r="HX851" s="214"/>
      <c r="HY851" s="214"/>
      <c r="HZ851" s="214"/>
      <c r="IA851" s="214"/>
      <c r="IB851" s="214"/>
      <c r="IC851" s="214"/>
      <c r="ID851" s="214"/>
      <c r="IE851" s="214"/>
      <c r="IF851" s="214"/>
      <c r="IG851" s="214"/>
      <c r="IH851" s="214"/>
      <c r="II851" s="214"/>
      <c r="IJ851" s="214"/>
      <c r="IK851" s="214"/>
      <c r="IL851" s="214"/>
      <c r="IM851" s="214"/>
      <c r="IN851" s="214"/>
      <c r="IO851" s="214"/>
      <c r="IP851" s="214"/>
      <c r="IQ851" s="214"/>
      <c r="IR851" s="214"/>
      <c r="IS851" s="214"/>
      <c r="IT851" s="214"/>
      <c r="IU851" s="214"/>
      <c r="IV851" s="214"/>
      <c r="IW851" s="214"/>
      <c r="IX851" s="214"/>
      <c r="IY851" s="214"/>
    </row>
    <row r="852" spans="1:259" ht="29.25" x14ac:dyDescent="0.25">
      <c r="C852" s="572" t="s">
        <v>494</v>
      </c>
      <c r="D852" s="172"/>
      <c r="E852" s="286"/>
      <c r="F852" s="2217">
        <f>F426</f>
        <v>150</v>
      </c>
      <c r="G852" s="2218">
        <f t="shared" ref="G852:I852" si="799">G426</f>
        <v>107.14285714285714</v>
      </c>
      <c r="H852" s="2218">
        <f t="shared" si="799"/>
        <v>74</v>
      </c>
      <c r="I852" s="2218">
        <f t="shared" si="799"/>
        <v>69.066666666666663</v>
      </c>
      <c r="J852" s="2222"/>
      <c r="K852" s="2222"/>
      <c r="L852" s="2218"/>
      <c r="M852" s="2218"/>
      <c r="N852" s="2218"/>
      <c r="O852" s="2218"/>
      <c r="P852" s="2218"/>
      <c r="Q852" s="1702"/>
      <c r="R852" s="2220"/>
      <c r="S852" s="2220"/>
      <c r="T852" s="2220"/>
      <c r="U852" s="2220"/>
      <c r="V852" s="2220"/>
      <c r="W852" s="2220">
        <f t="shared" ref="W852:AI852" si="800">W426</f>
        <v>7339.4724999999999</v>
      </c>
      <c r="X852" s="2220">
        <f t="shared" ref="X852:Y852" si="801">X426</f>
        <v>7339.4724999999999</v>
      </c>
      <c r="Y852" s="2220">
        <f t="shared" si="801"/>
        <v>7339.4724999999999</v>
      </c>
      <c r="Z852" s="2220">
        <f t="shared" ref="Z852:AA852" si="802">Z426</f>
        <v>7339.4724999999999</v>
      </c>
      <c r="AA852" s="2220">
        <f t="shared" si="802"/>
        <v>7339.4724999999999</v>
      </c>
      <c r="AB852" s="2220">
        <f t="shared" si="800"/>
        <v>5242.4803571428574</v>
      </c>
      <c r="AC852" s="2220">
        <f t="shared" si="800"/>
        <v>3283.1076900000003</v>
      </c>
      <c r="AD852" s="2771">
        <f t="shared" si="800"/>
        <v>0</v>
      </c>
      <c r="AE852" s="2220">
        <f t="shared" si="800"/>
        <v>0</v>
      </c>
      <c r="AF852" s="2220">
        <f t="shared" si="800"/>
        <v>-1959.3726671428572</v>
      </c>
      <c r="AG852" s="2772">
        <f t="shared" si="800"/>
        <v>0</v>
      </c>
      <c r="AH852" s="2772">
        <f t="shared" si="800"/>
        <v>0</v>
      </c>
      <c r="AI852" s="2220">
        <f t="shared" si="800"/>
        <v>3283.1076900000003</v>
      </c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  <c r="BI852" s="214"/>
      <c r="BJ852" s="214"/>
      <c r="BK852" s="214"/>
      <c r="BL852" s="214"/>
      <c r="BM852" s="214"/>
      <c r="BN852" s="214"/>
      <c r="BO852" s="214"/>
      <c r="BP852" s="214"/>
      <c r="BQ852" s="214"/>
      <c r="BR852" s="214"/>
      <c r="BS852" s="214"/>
      <c r="BT852" s="214"/>
      <c r="BU852" s="214"/>
      <c r="BV852" s="214"/>
      <c r="BW852" s="214"/>
      <c r="BX852" s="214"/>
      <c r="BY852" s="214"/>
      <c r="BZ852" s="214"/>
      <c r="CA852" s="214"/>
      <c r="CB852" s="214"/>
      <c r="CC852" s="214"/>
      <c r="CD852" s="214"/>
      <c r="CE852" s="214"/>
      <c r="CF852" s="214"/>
      <c r="CG852" s="214"/>
      <c r="CH852" s="214"/>
      <c r="CI852" s="214"/>
      <c r="CJ852" s="214"/>
      <c r="CK852" s="214"/>
      <c r="CL852" s="214"/>
      <c r="CM852" s="214"/>
      <c r="CN852" s="214"/>
      <c r="CO852" s="214"/>
      <c r="CP852" s="214"/>
      <c r="CQ852" s="214"/>
      <c r="CR852" s="214"/>
      <c r="CS852" s="214"/>
      <c r="CT852" s="214"/>
      <c r="CU852" s="214"/>
      <c r="CV852" s="214"/>
      <c r="CW852" s="214"/>
      <c r="CX852" s="214"/>
      <c r="CY852" s="214"/>
      <c r="CZ852" s="214"/>
      <c r="DA852" s="214"/>
      <c r="DB852" s="214"/>
      <c r="DC852" s="214"/>
      <c r="DD852" s="214"/>
      <c r="DE852" s="214"/>
      <c r="DF852" s="214"/>
      <c r="DG852" s="214"/>
      <c r="DH852" s="214"/>
      <c r="DI852" s="214"/>
      <c r="DJ852" s="214"/>
      <c r="DK852" s="214"/>
      <c r="DL852" s="214"/>
      <c r="DM852" s="214"/>
      <c r="DN852" s="214"/>
      <c r="DO852" s="214"/>
      <c r="DP852" s="214"/>
      <c r="DQ852" s="214"/>
      <c r="DR852" s="214"/>
      <c r="DS852" s="214"/>
      <c r="DT852" s="214"/>
      <c r="DU852" s="214"/>
      <c r="DV852" s="214"/>
      <c r="DW852" s="214"/>
      <c r="DX852" s="214"/>
      <c r="DY852" s="214"/>
      <c r="DZ852" s="214"/>
      <c r="EA852" s="214"/>
      <c r="EB852" s="214"/>
      <c r="EC852" s="214"/>
      <c r="ED852" s="214"/>
      <c r="EE852" s="214"/>
      <c r="EF852" s="214"/>
      <c r="EG852" s="214"/>
      <c r="EH852" s="214"/>
      <c r="EI852" s="214"/>
      <c r="EJ852" s="214"/>
      <c r="EK852" s="214"/>
      <c r="EL852" s="214"/>
      <c r="EM852" s="214"/>
      <c r="EN852" s="214"/>
      <c r="EO852" s="214"/>
      <c r="EP852" s="214"/>
      <c r="EQ852" s="214"/>
      <c r="ER852" s="214"/>
      <c r="ES852" s="214"/>
      <c r="ET852" s="214"/>
      <c r="EU852" s="214"/>
      <c r="EV852" s="214"/>
      <c r="EW852" s="214"/>
      <c r="EX852" s="214"/>
      <c r="EY852" s="214"/>
      <c r="EZ852" s="214"/>
      <c r="FA852" s="214"/>
      <c r="FB852" s="214"/>
      <c r="FC852" s="214"/>
      <c r="FD852" s="214"/>
      <c r="FE852" s="214"/>
      <c r="FF852" s="214"/>
      <c r="FG852" s="214"/>
      <c r="FH852" s="214"/>
      <c r="FI852" s="214"/>
      <c r="FJ852" s="214"/>
      <c r="FK852" s="214"/>
      <c r="FL852" s="214"/>
      <c r="FM852" s="214"/>
      <c r="FN852" s="214"/>
      <c r="FO852" s="214"/>
      <c r="FP852" s="214"/>
      <c r="FQ852" s="214"/>
      <c r="FR852" s="214"/>
      <c r="FS852" s="214"/>
      <c r="FT852" s="214"/>
      <c r="FU852" s="214"/>
      <c r="FV852" s="214"/>
      <c r="FW852" s="214"/>
      <c r="FX852" s="214"/>
      <c r="FY852" s="214"/>
      <c r="FZ852" s="214"/>
      <c r="GA852" s="214"/>
      <c r="GB852" s="214"/>
      <c r="GC852" s="214"/>
      <c r="GD852" s="214"/>
      <c r="GE852" s="214"/>
      <c r="GF852" s="214"/>
      <c r="GG852" s="214"/>
      <c r="GH852" s="214"/>
      <c r="GI852" s="214"/>
      <c r="GJ852" s="214"/>
      <c r="GK852" s="214"/>
      <c r="GL852" s="214"/>
      <c r="GM852" s="214"/>
      <c r="GN852" s="214"/>
      <c r="GO852" s="214"/>
      <c r="GP852" s="214"/>
      <c r="GQ852" s="214"/>
      <c r="GR852" s="214"/>
      <c r="GS852" s="214"/>
      <c r="GT852" s="214"/>
      <c r="GU852" s="214"/>
      <c r="GV852" s="214"/>
      <c r="GW852" s="214"/>
      <c r="GX852" s="214"/>
      <c r="GY852" s="214"/>
      <c r="GZ852" s="214"/>
      <c r="HA852" s="214"/>
      <c r="HB852" s="214"/>
      <c r="HC852" s="214"/>
      <c r="HD852" s="214"/>
      <c r="HE852" s="214"/>
      <c r="HF852" s="214"/>
      <c r="HG852" s="214"/>
      <c r="HH852" s="214"/>
      <c r="HI852" s="214"/>
      <c r="HJ852" s="214"/>
      <c r="HK852" s="214"/>
      <c r="HL852" s="214"/>
      <c r="HM852" s="214"/>
      <c r="HN852" s="214"/>
      <c r="HO852" s="214"/>
      <c r="HP852" s="214"/>
      <c r="HQ852" s="214"/>
      <c r="HR852" s="214"/>
      <c r="HS852" s="214"/>
      <c r="HT852" s="214"/>
      <c r="HU852" s="214"/>
      <c r="HV852" s="214"/>
      <c r="HW852" s="214"/>
      <c r="HX852" s="214"/>
      <c r="HY852" s="214"/>
      <c r="HZ852" s="214"/>
      <c r="IA852" s="214"/>
      <c r="IB852" s="214"/>
      <c r="IC852" s="214"/>
      <c r="ID852" s="214"/>
      <c r="IE852" s="214"/>
      <c r="IF852" s="214"/>
      <c r="IG852" s="214"/>
      <c r="IH852" s="214"/>
      <c r="II852" s="214"/>
      <c r="IJ852" s="214"/>
      <c r="IK852" s="214"/>
      <c r="IL852" s="214"/>
      <c r="IM852" s="214"/>
      <c r="IN852" s="214"/>
      <c r="IO852" s="214"/>
      <c r="IP852" s="214"/>
      <c r="IQ852" s="214"/>
      <c r="IR852" s="214"/>
      <c r="IS852" s="214"/>
      <c r="IT852" s="214"/>
      <c r="IU852" s="214"/>
      <c r="IV852" s="214"/>
      <c r="IW852" s="214"/>
      <c r="IX852" s="214"/>
      <c r="IY852" s="214"/>
    </row>
    <row r="853" spans="1:259" ht="29.25" x14ac:dyDescent="0.25">
      <c r="B853" s="214">
        <v>1</v>
      </c>
      <c r="C853" s="572" t="s">
        <v>304</v>
      </c>
      <c r="D853" s="172"/>
      <c r="E853" s="286"/>
      <c r="F853" s="2217">
        <f>F486+F430+F356+F288+F84</f>
        <v>16400</v>
      </c>
      <c r="G853" s="2218">
        <f>G486+G430+G356+G288+G84</f>
        <v>13666.333333333332</v>
      </c>
      <c r="H853" s="2218">
        <f>H486+H430+H356+H288+H84</f>
        <v>13483</v>
      </c>
      <c r="I853" s="2218">
        <f t="shared" si="798"/>
        <v>98.658503865947949</v>
      </c>
      <c r="J853" s="2222"/>
      <c r="K853" s="2222"/>
      <c r="L853" s="2218"/>
      <c r="M853" s="2218"/>
      <c r="N853" s="2218"/>
      <c r="O853" s="2218"/>
      <c r="P853" s="2218"/>
      <c r="Q853" s="1702"/>
      <c r="R853" s="2220"/>
      <c r="S853" s="2220"/>
      <c r="T853" s="2220"/>
      <c r="U853" s="2220"/>
      <c r="V853" s="2220"/>
      <c r="W853" s="2220"/>
      <c r="X853" s="2220"/>
      <c r="Y853" s="2220"/>
      <c r="Z853" s="2220"/>
      <c r="AA853" s="2220"/>
      <c r="AB853" s="2220"/>
      <c r="AC853" s="2220"/>
      <c r="AD853" s="2771"/>
      <c r="AE853" s="2220"/>
      <c r="AF853" s="2220"/>
      <c r="AG853" s="2772"/>
      <c r="AH853" s="2772"/>
      <c r="AI853" s="2220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  <c r="BI853" s="214"/>
      <c r="BJ853" s="214"/>
      <c r="BK853" s="214"/>
      <c r="BL853" s="214"/>
      <c r="BM853" s="214"/>
      <c r="BN853" s="214"/>
      <c r="BO853" s="214"/>
      <c r="BP853" s="214"/>
      <c r="BQ853" s="214"/>
      <c r="BR853" s="214"/>
      <c r="BS853" s="214"/>
      <c r="BT853" s="214"/>
      <c r="BU853" s="214"/>
      <c r="BV853" s="214"/>
      <c r="BW853" s="214"/>
      <c r="BX853" s="214"/>
      <c r="BY853" s="214"/>
      <c r="BZ853" s="214"/>
      <c r="CA853" s="214"/>
      <c r="CB853" s="214"/>
      <c r="CC853" s="214"/>
      <c r="CD853" s="214"/>
      <c r="CE853" s="214"/>
      <c r="CF853" s="214"/>
      <c r="CG853" s="214"/>
      <c r="CH853" s="214"/>
      <c r="CI853" s="214"/>
      <c r="CJ853" s="214"/>
      <c r="CK853" s="214"/>
      <c r="CL853" s="214"/>
      <c r="CM853" s="214"/>
      <c r="CN853" s="214"/>
      <c r="CO853" s="214"/>
      <c r="CP853" s="214"/>
      <c r="CQ853" s="214"/>
      <c r="CR853" s="214"/>
      <c r="CS853" s="214"/>
      <c r="CT853" s="214"/>
      <c r="CU853" s="214"/>
      <c r="CV853" s="214"/>
      <c r="CW853" s="214"/>
      <c r="CX853" s="214"/>
      <c r="CY853" s="214"/>
      <c r="CZ853" s="214"/>
      <c r="DA853" s="214"/>
      <c r="DB853" s="214"/>
      <c r="DC853" s="214"/>
      <c r="DD853" s="214"/>
      <c r="DE853" s="214"/>
      <c r="DF853" s="214"/>
      <c r="DG853" s="214"/>
      <c r="DH853" s="214"/>
      <c r="DI853" s="214"/>
      <c r="DJ853" s="214"/>
      <c r="DK853" s="214"/>
      <c r="DL853" s="214"/>
      <c r="DM853" s="214"/>
      <c r="DN853" s="214"/>
      <c r="DO853" s="214"/>
      <c r="DP853" s="214"/>
      <c r="DQ853" s="214"/>
      <c r="DR853" s="214"/>
      <c r="DS853" s="214"/>
      <c r="DT853" s="214"/>
      <c r="DU853" s="214"/>
      <c r="DV853" s="214"/>
      <c r="DW853" s="214"/>
      <c r="DX853" s="214"/>
      <c r="DY853" s="214"/>
      <c r="DZ853" s="214"/>
      <c r="EA853" s="214"/>
      <c r="EB853" s="214"/>
      <c r="EC853" s="214"/>
      <c r="ED853" s="214"/>
      <c r="EE853" s="214"/>
      <c r="EF853" s="214"/>
      <c r="EG853" s="214"/>
      <c r="EH853" s="214"/>
      <c r="EI853" s="214"/>
      <c r="EJ853" s="214"/>
      <c r="EK853" s="214"/>
      <c r="EL853" s="214"/>
      <c r="EM853" s="214"/>
      <c r="EN853" s="214"/>
      <c r="EO853" s="214"/>
      <c r="EP853" s="214"/>
      <c r="EQ853" s="214"/>
      <c r="ER853" s="214"/>
      <c r="ES853" s="214"/>
      <c r="ET853" s="214"/>
      <c r="EU853" s="214"/>
      <c r="EV853" s="214"/>
      <c r="EW853" s="214"/>
      <c r="EX853" s="214"/>
      <c r="EY853" s="214"/>
      <c r="EZ853" s="214"/>
      <c r="FA853" s="214"/>
      <c r="FB853" s="214"/>
      <c r="FC853" s="214"/>
      <c r="FD853" s="214"/>
      <c r="FE853" s="214"/>
      <c r="FF853" s="214"/>
      <c r="FG853" s="214"/>
      <c r="FH853" s="214"/>
      <c r="FI853" s="214"/>
      <c r="FJ853" s="214"/>
      <c r="FK853" s="214"/>
      <c r="FL853" s="214"/>
      <c r="FM853" s="214"/>
      <c r="FN853" s="214"/>
      <c r="FO853" s="214"/>
      <c r="FP853" s="214"/>
      <c r="FQ853" s="214"/>
      <c r="FR853" s="214"/>
      <c r="FS853" s="214"/>
      <c r="FT853" s="214"/>
      <c r="FU853" s="214"/>
      <c r="FV853" s="214"/>
      <c r="FW853" s="214"/>
      <c r="FX853" s="214"/>
      <c r="FY853" s="214"/>
      <c r="FZ853" s="214"/>
      <c r="GA853" s="214"/>
      <c r="GB853" s="214"/>
      <c r="GC853" s="214"/>
      <c r="GD853" s="214"/>
      <c r="GE853" s="214"/>
      <c r="GF853" s="214"/>
      <c r="GG853" s="214"/>
      <c r="GH853" s="214"/>
      <c r="GI853" s="214"/>
      <c r="GJ853" s="214"/>
      <c r="GK853" s="214"/>
      <c r="GL853" s="214"/>
      <c r="GM853" s="214"/>
      <c r="GN853" s="214"/>
      <c r="GO853" s="214"/>
      <c r="GP853" s="214"/>
      <c r="GQ853" s="214"/>
      <c r="GR853" s="214"/>
      <c r="GS853" s="214"/>
      <c r="GT853" s="214"/>
      <c r="GU853" s="214"/>
      <c r="GV853" s="214"/>
      <c r="GW853" s="214"/>
      <c r="GX853" s="214"/>
      <c r="GY853" s="214"/>
      <c r="GZ853" s="214"/>
      <c r="HA853" s="214"/>
      <c r="HB853" s="214"/>
      <c r="HC853" s="214"/>
      <c r="HD853" s="214"/>
      <c r="HE853" s="214"/>
      <c r="HF853" s="214"/>
      <c r="HG853" s="214"/>
      <c r="HH853" s="214"/>
      <c r="HI853" s="214"/>
      <c r="HJ853" s="214"/>
      <c r="HK853" s="214"/>
      <c r="HL853" s="214"/>
      <c r="HM853" s="214"/>
      <c r="HN853" s="214"/>
      <c r="HO853" s="214"/>
      <c r="HP853" s="214"/>
      <c r="HQ853" s="214"/>
      <c r="HR853" s="214"/>
      <c r="HS853" s="214"/>
      <c r="HT853" s="214"/>
      <c r="HU853" s="214"/>
      <c r="HV853" s="214"/>
      <c r="HW853" s="214"/>
      <c r="HX853" s="214"/>
      <c r="HY853" s="214"/>
      <c r="HZ853" s="214"/>
      <c r="IA853" s="214"/>
      <c r="IB853" s="214"/>
      <c r="IC853" s="214"/>
      <c r="ID853" s="214"/>
      <c r="IE853" s="214"/>
      <c r="IF853" s="214"/>
      <c r="IG853" s="214"/>
      <c r="IH853" s="214"/>
      <c r="II853" s="214"/>
      <c r="IJ853" s="214"/>
      <c r="IK853" s="214"/>
      <c r="IL853" s="214"/>
      <c r="IM853" s="214"/>
      <c r="IN853" s="214"/>
      <c r="IO853" s="214"/>
      <c r="IP853" s="214"/>
      <c r="IQ853" s="214"/>
      <c r="IR853" s="214"/>
      <c r="IS853" s="214"/>
      <c r="IT853" s="214"/>
      <c r="IU853" s="214"/>
      <c r="IV853" s="214"/>
      <c r="IW853" s="214"/>
      <c r="IX853" s="214"/>
      <c r="IY853" s="214"/>
    </row>
    <row r="854" spans="1:259" ht="30" x14ac:dyDescent="0.25">
      <c r="B854" s="214">
        <v>1</v>
      </c>
      <c r="C854" s="577" t="s">
        <v>685</v>
      </c>
      <c r="D854" s="172"/>
      <c r="E854" s="286"/>
      <c r="F854" s="2217">
        <f>SUM(F487,F431,F357,F289,F85)</f>
        <v>16400</v>
      </c>
      <c r="G854" s="2218">
        <f>SUM(G487,G431,G357,G289,G85)</f>
        <v>13666.333333333332</v>
      </c>
      <c r="H854" s="2218">
        <f>SUM(H487,H431,H357,H289,H85)</f>
        <v>13483</v>
      </c>
      <c r="I854" s="2218">
        <f t="shared" si="798"/>
        <v>98.658503865947949</v>
      </c>
      <c r="J854" s="2222"/>
      <c r="K854" s="2222"/>
      <c r="L854" s="2218"/>
      <c r="M854" s="2218"/>
      <c r="N854" s="2218"/>
      <c r="O854" s="2218"/>
      <c r="P854" s="2218"/>
      <c r="Q854" s="1702"/>
      <c r="R854" s="2220"/>
      <c r="S854" s="2220"/>
      <c r="T854" s="2220"/>
      <c r="U854" s="2220"/>
      <c r="V854" s="2220"/>
      <c r="W854" s="2220"/>
      <c r="X854" s="2220"/>
      <c r="Y854" s="2220"/>
      <c r="Z854" s="2220"/>
      <c r="AA854" s="2220"/>
      <c r="AB854" s="2220"/>
      <c r="AC854" s="2220"/>
      <c r="AD854" s="2771"/>
      <c r="AE854" s="2220"/>
      <c r="AF854" s="2220"/>
      <c r="AG854" s="2772"/>
      <c r="AH854" s="2772"/>
      <c r="AI854" s="2220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  <c r="BI854" s="214"/>
      <c r="BJ854" s="214"/>
      <c r="BK854" s="214"/>
      <c r="BL854" s="214"/>
      <c r="BM854" s="214"/>
      <c r="BN854" s="214"/>
      <c r="BO854" s="214"/>
      <c r="BP854" s="214"/>
      <c r="BQ854" s="214"/>
      <c r="BR854" s="214"/>
      <c r="BS854" s="214"/>
      <c r="BT854" s="214"/>
      <c r="BU854" s="214"/>
      <c r="BV854" s="214"/>
      <c r="BW854" s="214"/>
      <c r="BX854" s="214"/>
      <c r="BY854" s="214"/>
      <c r="BZ854" s="214"/>
      <c r="CA854" s="214"/>
      <c r="CB854" s="214"/>
      <c r="CC854" s="214"/>
      <c r="CD854" s="214"/>
      <c r="CE854" s="214"/>
      <c r="CF854" s="214"/>
      <c r="CG854" s="214"/>
      <c r="CH854" s="214"/>
      <c r="CI854" s="214"/>
      <c r="CJ854" s="214"/>
      <c r="CK854" s="214"/>
      <c r="CL854" s="214"/>
      <c r="CM854" s="214"/>
      <c r="CN854" s="214"/>
      <c r="CO854" s="214"/>
      <c r="CP854" s="214"/>
      <c r="CQ854" s="214"/>
      <c r="CR854" s="214"/>
      <c r="CS854" s="214"/>
      <c r="CT854" s="214"/>
      <c r="CU854" s="214"/>
      <c r="CV854" s="214"/>
      <c r="CW854" s="214"/>
      <c r="CX854" s="214"/>
      <c r="CY854" s="214"/>
      <c r="CZ854" s="214"/>
      <c r="DA854" s="214"/>
      <c r="DB854" s="214"/>
      <c r="DC854" s="214"/>
      <c r="DD854" s="214"/>
      <c r="DE854" s="214"/>
      <c r="DF854" s="214"/>
      <c r="DG854" s="214"/>
      <c r="DH854" s="214"/>
      <c r="DI854" s="214"/>
      <c r="DJ854" s="214"/>
      <c r="DK854" s="214"/>
      <c r="DL854" s="214"/>
      <c r="DM854" s="214"/>
      <c r="DN854" s="214"/>
      <c r="DO854" s="214"/>
      <c r="DP854" s="214"/>
      <c r="DQ854" s="214"/>
      <c r="DR854" s="214"/>
      <c r="DS854" s="214"/>
      <c r="DT854" s="214"/>
      <c r="DU854" s="214"/>
      <c r="DV854" s="214"/>
      <c r="DW854" s="214"/>
      <c r="DX854" s="214"/>
      <c r="DY854" s="214"/>
      <c r="DZ854" s="214"/>
      <c r="EA854" s="214"/>
      <c r="EB854" s="214"/>
      <c r="EC854" s="214"/>
      <c r="ED854" s="214"/>
      <c r="EE854" s="214"/>
      <c r="EF854" s="214"/>
      <c r="EG854" s="214"/>
      <c r="EH854" s="214"/>
      <c r="EI854" s="214"/>
      <c r="EJ854" s="214"/>
      <c r="EK854" s="214"/>
      <c r="EL854" s="214"/>
      <c r="EM854" s="214"/>
      <c r="EN854" s="214"/>
      <c r="EO854" s="214"/>
      <c r="EP854" s="214"/>
      <c r="EQ854" s="214"/>
      <c r="ER854" s="214"/>
      <c r="ES854" s="214"/>
      <c r="ET854" s="214"/>
      <c r="EU854" s="214"/>
      <c r="EV854" s="214"/>
      <c r="EW854" s="214"/>
      <c r="EX854" s="214"/>
      <c r="EY854" s="214"/>
      <c r="EZ854" s="214"/>
      <c r="FA854" s="214"/>
      <c r="FB854" s="214"/>
      <c r="FC854" s="214"/>
      <c r="FD854" s="214"/>
      <c r="FE854" s="214"/>
      <c r="FF854" s="214"/>
      <c r="FG854" s="214"/>
      <c r="FH854" s="214"/>
      <c r="FI854" s="214"/>
      <c r="FJ854" s="214"/>
      <c r="FK854" s="214"/>
      <c r="FL854" s="214"/>
      <c r="FM854" s="214"/>
      <c r="FN854" s="214"/>
      <c r="FO854" s="214"/>
      <c r="FP854" s="214"/>
      <c r="FQ854" s="214"/>
      <c r="FR854" s="214"/>
      <c r="FS854" s="214"/>
      <c r="FT854" s="214"/>
      <c r="FU854" s="214"/>
      <c r="FV854" s="214"/>
      <c r="FW854" s="214"/>
      <c r="FX854" s="214"/>
      <c r="FY854" s="214"/>
      <c r="FZ854" s="214"/>
      <c r="GA854" s="214"/>
      <c r="GB854" s="214"/>
      <c r="GC854" s="214"/>
      <c r="GD854" s="214"/>
      <c r="GE854" s="214"/>
      <c r="GF854" s="214"/>
      <c r="GG854" s="214"/>
      <c r="GH854" s="214"/>
      <c r="GI854" s="214"/>
      <c r="GJ854" s="214"/>
      <c r="GK854" s="214"/>
      <c r="GL854" s="214"/>
      <c r="GM854" s="214"/>
      <c r="GN854" s="214"/>
      <c r="GO854" s="214"/>
      <c r="GP854" s="214"/>
      <c r="GQ854" s="214"/>
      <c r="GR854" s="214"/>
      <c r="GS854" s="214"/>
      <c r="GT854" s="214"/>
      <c r="GU854" s="214"/>
      <c r="GV854" s="214"/>
      <c r="GW854" s="214"/>
      <c r="GX854" s="214"/>
      <c r="GY854" s="214"/>
      <c r="GZ854" s="214"/>
      <c r="HA854" s="214"/>
      <c r="HB854" s="214"/>
      <c r="HC854" s="214"/>
      <c r="HD854" s="214"/>
      <c r="HE854" s="214"/>
      <c r="HF854" s="214"/>
      <c r="HG854" s="214"/>
      <c r="HH854" s="214"/>
      <c r="HI854" s="214"/>
      <c r="HJ854" s="214"/>
      <c r="HK854" s="214"/>
      <c r="HL854" s="214"/>
      <c r="HM854" s="214"/>
      <c r="HN854" s="214"/>
      <c r="HO854" s="214"/>
      <c r="HP854" s="214"/>
      <c r="HQ854" s="214"/>
      <c r="HR854" s="214"/>
      <c r="HS854" s="214"/>
      <c r="HT854" s="214"/>
      <c r="HU854" s="214"/>
      <c r="HV854" s="214"/>
      <c r="HW854" s="214"/>
      <c r="HX854" s="214"/>
      <c r="HY854" s="214"/>
      <c r="HZ854" s="214"/>
      <c r="IA854" s="214"/>
      <c r="IB854" s="214"/>
      <c r="IC854" s="214"/>
      <c r="ID854" s="214"/>
      <c r="IE854" s="214"/>
      <c r="IF854" s="214"/>
      <c r="IG854" s="214"/>
      <c r="IH854" s="214"/>
      <c r="II854" s="214"/>
      <c r="IJ854" s="214"/>
      <c r="IK854" s="214"/>
      <c r="IL854" s="214"/>
      <c r="IM854" s="214"/>
      <c r="IN854" s="214"/>
      <c r="IO854" s="214"/>
      <c r="IP854" s="214"/>
      <c r="IQ854" s="214"/>
      <c r="IR854" s="214"/>
      <c r="IS854" s="214"/>
      <c r="IT854" s="214"/>
      <c r="IU854" s="214"/>
      <c r="IV854" s="214"/>
      <c r="IW854" s="214"/>
      <c r="IX854" s="214"/>
      <c r="IY854" s="214"/>
    </row>
    <row r="855" spans="1:259" ht="72" x14ac:dyDescent="0.25">
      <c r="B855" s="214">
        <v>1</v>
      </c>
      <c r="C855" s="572" t="s">
        <v>305</v>
      </c>
      <c r="D855" s="172"/>
      <c r="E855" s="286"/>
      <c r="F855" s="2217">
        <f>SUM(F682,F488,F432,F358,F290,F196,F86)</f>
        <v>27034</v>
      </c>
      <c r="G855" s="2218">
        <f>SUM(G682,G488,G432,G358,G290,G196,G86)</f>
        <v>22567.166666666664</v>
      </c>
      <c r="H855" s="2218">
        <f>SUM(H682,H488,H432,H358,H290,H196,H86)</f>
        <v>36977</v>
      </c>
      <c r="I855" s="2218">
        <f t="shared" si="798"/>
        <v>163.85309040420083</v>
      </c>
      <c r="J855" s="2222"/>
      <c r="K855" s="2222"/>
      <c r="L855" s="2218"/>
      <c r="M855" s="2218"/>
      <c r="N855" s="2218"/>
      <c r="O855" s="2218"/>
      <c r="P855" s="2218"/>
      <c r="Q855" s="1702"/>
      <c r="R855" s="2220"/>
      <c r="S855" s="2220"/>
      <c r="T855" s="2220"/>
      <c r="U855" s="2220"/>
      <c r="V855" s="2220"/>
      <c r="W855" s="2220"/>
      <c r="X855" s="2220"/>
      <c r="Y855" s="2220"/>
      <c r="Z855" s="2220"/>
      <c r="AA855" s="2220"/>
      <c r="AB855" s="2220"/>
      <c r="AC855" s="2220"/>
      <c r="AD855" s="2771"/>
      <c r="AE855" s="2220"/>
      <c r="AF855" s="2220"/>
      <c r="AG855" s="2772"/>
      <c r="AH855" s="2772"/>
      <c r="AI855" s="2220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  <c r="BI855" s="214"/>
      <c r="BJ855" s="214"/>
      <c r="BK855" s="214"/>
      <c r="BL855" s="214"/>
      <c r="BM855" s="214"/>
      <c r="BN855" s="214"/>
      <c r="BO855" s="214"/>
      <c r="BP855" s="214"/>
      <c r="BQ855" s="214"/>
      <c r="BR855" s="214"/>
      <c r="BS855" s="214"/>
      <c r="BT855" s="214"/>
      <c r="BU855" s="214"/>
      <c r="BV855" s="214"/>
      <c r="BW855" s="214"/>
      <c r="BX855" s="214"/>
      <c r="BY855" s="214"/>
      <c r="BZ855" s="214"/>
      <c r="CA855" s="214"/>
      <c r="CB855" s="214"/>
      <c r="CC855" s="214"/>
      <c r="CD855" s="214"/>
      <c r="CE855" s="214"/>
      <c r="CF855" s="214"/>
      <c r="CG855" s="214"/>
      <c r="CH855" s="214"/>
      <c r="CI855" s="214"/>
      <c r="CJ855" s="214"/>
      <c r="CK855" s="214"/>
      <c r="CL855" s="214"/>
      <c r="CM855" s="214"/>
      <c r="CN855" s="214"/>
      <c r="CO855" s="214"/>
      <c r="CP855" s="214"/>
      <c r="CQ855" s="214"/>
      <c r="CR855" s="214"/>
      <c r="CS855" s="214"/>
      <c r="CT855" s="214"/>
      <c r="CU855" s="214"/>
      <c r="CV855" s="214"/>
      <c r="CW855" s="214"/>
      <c r="CX855" s="214"/>
      <c r="CY855" s="214"/>
      <c r="CZ855" s="214"/>
      <c r="DA855" s="214"/>
      <c r="DB855" s="214"/>
      <c r="DC855" s="214"/>
      <c r="DD855" s="214"/>
      <c r="DE855" s="214"/>
      <c r="DF855" s="214"/>
      <c r="DG855" s="214"/>
      <c r="DH855" s="214"/>
      <c r="DI855" s="214"/>
      <c r="DJ855" s="214"/>
      <c r="DK855" s="214"/>
      <c r="DL855" s="214"/>
      <c r="DM855" s="214"/>
      <c r="DN855" s="214"/>
      <c r="DO855" s="214"/>
      <c r="DP855" s="214"/>
      <c r="DQ855" s="214"/>
      <c r="DR855" s="214"/>
      <c r="DS855" s="214"/>
      <c r="DT855" s="214"/>
      <c r="DU855" s="214"/>
      <c r="DV855" s="214"/>
      <c r="DW855" s="214"/>
      <c r="DX855" s="214"/>
      <c r="DY855" s="214"/>
      <c r="DZ855" s="214"/>
      <c r="EA855" s="214"/>
      <c r="EB855" s="214"/>
      <c r="EC855" s="214"/>
      <c r="ED855" s="214"/>
      <c r="EE855" s="214"/>
      <c r="EF855" s="214"/>
      <c r="EG855" s="214"/>
      <c r="EH855" s="214"/>
      <c r="EI855" s="214"/>
      <c r="EJ855" s="214"/>
      <c r="EK855" s="214"/>
      <c r="EL855" s="214"/>
      <c r="EM855" s="214"/>
      <c r="EN855" s="214"/>
      <c r="EO855" s="214"/>
      <c r="EP855" s="214"/>
      <c r="EQ855" s="214"/>
      <c r="ER855" s="214"/>
      <c r="ES855" s="214"/>
      <c r="ET855" s="214"/>
      <c r="EU855" s="214"/>
      <c r="EV855" s="214"/>
      <c r="EW855" s="214"/>
      <c r="EX855" s="214"/>
      <c r="EY855" s="214"/>
      <c r="EZ855" s="214"/>
      <c r="FA855" s="214"/>
      <c r="FB855" s="214"/>
      <c r="FC855" s="214"/>
      <c r="FD855" s="214"/>
      <c r="FE855" s="214"/>
      <c r="FF855" s="214"/>
      <c r="FG855" s="214"/>
      <c r="FH855" s="214"/>
      <c r="FI855" s="214"/>
      <c r="FJ855" s="214"/>
      <c r="FK855" s="214"/>
      <c r="FL855" s="214"/>
      <c r="FM855" s="214"/>
      <c r="FN855" s="214"/>
      <c r="FO855" s="214"/>
      <c r="FP855" s="214"/>
      <c r="FQ855" s="214"/>
      <c r="FR855" s="214"/>
      <c r="FS855" s="214"/>
      <c r="FT855" s="214"/>
      <c r="FU855" s="214"/>
      <c r="FV855" s="214"/>
      <c r="FW855" s="214"/>
      <c r="FX855" s="214"/>
      <c r="FY855" s="214"/>
      <c r="FZ855" s="214"/>
      <c r="GA855" s="214"/>
      <c r="GB855" s="214"/>
      <c r="GC855" s="214"/>
      <c r="GD855" s="214"/>
      <c r="GE855" s="214"/>
      <c r="GF855" s="214"/>
      <c r="GG855" s="214"/>
      <c r="GH855" s="214"/>
      <c r="GI855" s="214"/>
      <c r="GJ855" s="214"/>
      <c r="GK855" s="214"/>
      <c r="GL855" s="214"/>
      <c r="GM855" s="214"/>
      <c r="GN855" s="214"/>
      <c r="GO855" s="214"/>
      <c r="GP855" s="214"/>
      <c r="GQ855" s="214"/>
      <c r="GR855" s="214"/>
      <c r="GS855" s="214"/>
      <c r="GT855" s="214"/>
      <c r="GU855" s="214"/>
      <c r="GV855" s="214"/>
      <c r="GW855" s="214"/>
      <c r="GX855" s="214"/>
      <c r="GY855" s="214"/>
      <c r="GZ855" s="214"/>
      <c r="HA855" s="214"/>
      <c r="HB855" s="214"/>
      <c r="HC855" s="214"/>
      <c r="HD855" s="214"/>
      <c r="HE855" s="214"/>
      <c r="HF855" s="214"/>
      <c r="HG855" s="214"/>
      <c r="HH855" s="214"/>
      <c r="HI855" s="214"/>
      <c r="HJ855" s="214"/>
      <c r="HK855" s="214"/>
      <c r="HL855" s="214"/>
      <c r="HM855" s="214"/>
      <c r="HN855" s="214"/>
      <c r="HO855" s="214"/>
      <c r="HP855" s="214"/>
      <c r="HQ855" s="214"/>
      <c r="HR855" s="214"/>
      <c r="HS855" s="214"/>
      <c r="HT855" s="214"/>
      <c r="HU855" s="214"/>
      <c r="HV855" s="214"/>
      <c r="HW855" s="214"/>
      <c r="HX855" s="214"/>
      <c r="HY855" s="214"/>
      <c r="HZ855" s="214"/>
      <c r="IA855" s="214"/>
      <c r="IB855" s="214"/>
      <c r="IC855" s="214"/>
      <c r="ID855" s="214"/>
      <c r="IE855" s="214"/>
      <c r="IF855" s="214"/>
      <c r="IG855" s="214"/>
      <c r="IH855" s="214"/>
      <c r="II855" s="214"/>
      <c r="IJ855" s="214"/>
      <c r="IK855" s="214"/>
      <c r="IL855" s="214"/>
      <c r="IM855" s="214"/>
      <c r="IN855" s="214"/>
      <c r="IO855" s="214"/>
      <c r="IP855" s="214"/>
      <c r="IQ855" s="214"/>
      <c r="IR855" s="214"/>
      <c r="IS855" s="214"/>
      <c r="IT855" s="214"/>
      <c r="IU855" s="214"/>
      <c r="IV855" s="214"/>
      <c r="IW855" s="214"/>
      <c r="IX855" s="214"/>
      <c r="IY855" s="214"/>
    </row>
    <row r="856" spans="1:259" x14ac:dyDescent="0.25">
      <c r="B856" s="214">
        <v>1</v>
      </c>
      <c r="C856" s="581" t="s">
        <v>217</v>
      </c>
      <c r="D856" s="172"/>
      <c r="E856" s="286"/>
      <c r="F856" s="2217">
        <f>SUM(F780,F755,F683,F590,F489,F433,F359,F291,F197,F87)</f>
        <v>576888</v>
      </c>
      <c r="G856" s="2218">
        <f>SUM(G780,G755,G683,G590,G489,G433,G359,G291,G197,G87)</f>
        <v>480698.83333333331</v>
      </c>
      <c r="H856" s="2218">
        <f>SUM(H780,H755,H683,H590,H489,H433,H359,H291,H197,H87)</f>
        <v>542546</v>
      </c>
      <c r="I856" s="2218">
        <f t="shared" si="798"/>
        <v>112.86609460601285</v>
      </c>
      <c r="J856" s="2222"/>
      <c r="K856" s="2222"/>
      <c r="L856" s="2218"/>
      <c r="M856" s="2218"/>
      <c r="N856" s="2218"/>
      <c r="O856" s="2218"/>
      <c r="P856" s="2218"/>
      <c r="Q856" s="1702"/>
      <c r="R856" s="2220">
        <f t="shared" ref="R856:AI856" si="803">SUM(R780,R755,R683,R590,R489,R433, ,R359,R291,R197, ,R87)</f>
        <v>273938.40994279995</v>
      </c>
      <c r="S856" s="2220">
        <f t="shared" si="803"/>
        <v>273938.40994279995</v>
      </c>
      <c r="T856" s="2220">
        <f t="shared" si="803"/>
        <v>279820.85882279999</v>
      </c>
      <c r="U856" s="2220">
        <f t="shared" si="803"/>
        <v>280922.00882279995</v>
      </c>
      <c r="V856" s="2220">
        <f t="shared" si="803"/>
        <v>280922.00882279995</v>
      </c>
      <c r="W856" s="2220">
        <f t="shared" ref="W856:X856" si="804">SUM(W780,W755,W683,W590,W489,W433, ,W359,W291,W197, ,W87)</f>
        <v>280922.00882279995</v>
      </c>
      <c r="X856" s="2220">
        <f t="shared" si="804"/>
        <v>282258.15935279994</v>
      </c>
      <c r="Y856" s="2220">
        <f t="shared" ref="Y856:Z856" si="805">SUM(Y780,Y755,Y683,Y590,Y489,Y433, ,Y359,Y291,Y197, ,Y87)</f>
        <v>282258.15935279994</v>
      </c>
      <c r="Z856" s="2220">
        <f t="shared" si="805"/>
        <v>281798.59944679996</v>
      </c>
      <c r="AA856" s="2220">
        <f t="shared" ref="AA856" si="806">SUM(AA780,AA755,AA683,AA590,AA489,AA433, ,AA359,AA291,AA197, ,AA87)</f>
        <v>281798.59944679996</v>
      </c>
      <c r="AB856" s="2220">
        <f t="shared" si="803"/>
        <v>234537.72654899998</v>
      </c>
      <c r="AC856" s="2220">
        <f t="shared" si="803"/>
        <v>254809.99292000005</v>
      </c>
      <c r="AD856" s="2771">
        <f t="shared" si="803"/>
        <v>0</v>
      </c>
      <c r="AE856" s="2220">
        <f t="shared" si="803"/>
        <v>26855.811900000001</v>
      </c>
      <c r="AF856" s="2220">
        <f t="shared" si="803"/>
        <v>20272.26637100002</v>
      </c>
      <c r="AG856" s="2772">
        <f t="shared" si="803"/>
        <v>-142.37779</v>
      </c>
      <c r="AH856" s="2772">
        <f t="shared" si="803"/>
        <v>-218.46331000000001</v>
      </c>
      <c r="AI856" s="2220">
        <f t="shared" si="803"/>
        <v>281447.34151</v>
      </c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  <c r="BI856" s="214"/>
      <c r="BJ856" s="214"/>
      <c r="BK856" s="214"/>
      <c r="BL856" s="214"/>
      <c r="BM856" s="214"/>
      <c r="BN856" s="214"/>
      <c r="BO856" s="214"/>
      <c r="BP856" s="214"/>
      <c r="BQ856" s="214"/>
      <c r="BR856" s="214"/>
      <c r="BS856" s="214"/>
      <c r="BT856" s="214"/>
      <c r="BU856" s="214"/>
      <c r="BV856" s="214"/>
      <c r="BW856" s="214"/>
      <c r="BX856" s="214"/>
      <c r="BY856" s="214"/>
      <c r="BZ856" s="214"/>
      <c r="CA856" s="214"/>
      <c r="CB856" s="214"/>
      <c r="CC856" s="214"/>
      <c r="CD856" s="214"/>
      <c r="CE856" s="214"/>
      <c r="CF856" s="214"/>
      <c r="CG856" s="214"/>
      <c r="CH856" s="214"/>
      <c r="CI856" s="214"/>
      <c r="CJ856" s="214"/>
      <c r="CK856" s="214"/>
      <c r="CL856" s="214"/>
      <c r="CM856" s="214"/>
      <c r="CN856" s="214"/>
      <c r="CO856" s="214"/>
      <c r="CP856" s="214"/>
      <c r="CQ856" s="214"/>
      <c r="CR856" s="214"/>
      <c r="CS856" s="214"/>
      <c r="CT856" s="214"/>
      <c r="CU856" s="214"/>
      <c r="CV856" s="214"/>
      <c r="CW856" s="214"/>
      <c r="CX856" s="214"/>
      <c r="CY856" s="214"/>
      <c r="CZ856" s="214"/>
      <c r="DA856" s="214"/>
      <c r="DB856" s="214"/>
      <c r="DC856" s="214"/>
      <c r="DD856" s="214"/>
      <c r="DE856" s="214"/>
      <c r="DF856" s="214"/>
      <c r="DG856" s="214"/>
      <c r="DH856" s="214"/>
      <c r="DI856" s="214"/>
      <c r="DJ856" s="214"/>
      <c r="DK856" s="214"/>
      <c r="DL856" s="214"/>
      <c r="DM856" s="214"/>
      <c r="DN856" s="214"/>
      <c r="DO856" s="214"/>
      <c r="DP856" s="214"/>
      <c r="DQ856" s="214"/>
      <c r="DR856" s="214"/>
      <c r="DS856" s="214"/>
      <c r="DT856" s="214"/>
      <c r="DU856" s="214"/>
      <c r="DV856" s="214"/>
      <c r="DW856" s="214"/>
      <c r="DX856" s="214"/>
      <c r="DY856" s="214"/>
      <c r="DZ856" s="214"/>
      <c r="EA856" s="214"/>
      <c r="EB856" s="214"/>
      <c r="EC856" s="214"/>
      <c r="ED856" s="214"/>
      <c r="EE856" s="214"/>
      <c r="EF856" s="214"/>
      <c r="EG856" s="214"/>
      <c r="EH856" s="214"/>
      <c r="EI856" s="214"/>
      <c r="EJ856" s="214"/>
      <c r="EK856" s="214"/>
      <c r="EL856" s="214"/>
      <c r="EM856" s="214"/>
      <c r="EN856" s="214"/>
      <c r="EO856" s="214"/>
      <c r="EP856" s="214"/>
      <c r="EQ856" s="214"/>
      <c r="ER856" s="214"/>
      <c r="ES856" s="214"/>
      <c r="ET856" s="214"/>
      <c r="EU856" s="214"/>
      <c r="EV856" s="214"/>
      <c r="EW856" s="214"/>
      <c r="EX856" s="214"/>
      <c r="EY856" s="214"/>
      <c r="EZ856" s="214"/>
      <c r="FA856" s="214"/>
      <c r="FB856" s="214"/>
      <c r="FC856" s="214"/>
      <c r="FD856" s="214"/>
      <c r="FE856" s="214"/>
      <c r="FF856" s="214"/>
      <c r="FG856" s="214"/>
      <c r="FH856" s="214"/>
      <c r="FI856" s="214"/>
      <c r="FJ856" s="214"/>
      <c r="FK856" s="214"/>
      <c r="FL856" s="214"/>
      <c r="FM856" s="214"/>
      <c r="FN856" s="214"/>
      <c r="FO856" s="214"/>
      <c r="FP856" s="214"/>
      <c r="FQ856" s="214"/>
      <c r="FR856" s="214"/>
      <c r="FS856" s="214"/>
      <c r="FT856" s="214"/>
      <c r="FU856" s="214"/>
      <c r="FV856" s="214"/>
      <c r="FW856" s="214"/>
      <c r="FX856" s="214"/>
      <c r="FY856" s="214"/>
      <c r="FZ856" s="214"/>
      <c r="GA856" s="214"/>
      <c r="GB856" s="214"/>
      <c r="GC856" s="214"/>
      <c r="GD856" s="214"/>
      <c r="GE856" s="214"/>
      <c r="GF856" s="214"/>
      <c r="GG856" s="214"/>
      <c r="GH856" s="214"/>
      <c r="GI856" s="214"/>
      <c r="GJ856" s="214"/>
      <c r="GK856" s="214"/>
      <c r="GL856" s="214"/>
      <c r="GM856" s="214"/>
      <c r="GN856" s="214"/>
      <c r="GO856" s="214"/>
      <c r="GP856" s="214"/>
      <c r="GQ856" s="214"/>
      <c r="GR856" s="214"/>
      <c r="GS856" s="214"/>
      <c r="GT856" s="214"/>
      <c r="GU856" s="214"/>
      <c r="GV856" s="214"/>
      <c r="GW856" s="214"/>
      <c r="GX856" s="214"/>
      <c r="GY856" s="214"/>
      <c r="GZ856" s="214"/>
      <c r="HA856" s="214"/>
      <c r="HB856" s="214"/>
      <c r="HC856" s="214"/>
      <c r="HD856" s="214"/>
      <c r="HE856" s="214"/>
      <c r="HF856" s="214"/>
      <c r="HG856" s="214"/>
      <c r="HH856" s="214"/>
      <c r="HI856" s="214"/>
      <c r="HJ856" s="214"/>
      <c r="HK856" s="214"/>
      <c r="HL856" s="214"/>
      <c r="HM856" s="214"/>
      <c r="HN856" s="214"/>
      <c r="HO856" s="214"/>
      <c r="HP856" s="214"/>
      <c r="HQ856" s="214"/>
      <c r="HR856" s="214"/>
      <c r="HS856" s="214"/>
      <c r="HT856" s="214"/>
      <c r="HU856" s="214"/>
      <c r="HV856" s="214"/>
      <c r="HW856" s="214"/>
      <c r="HX856" s="214"/>
      <c r="HY856" s="214"/>
      <c r="HZ856" s="214"/>
      <c r="IA856" s="214"/>
      <c r="IB856" s="214"/>
      <c r="IC856" s="214"/>
      <c r="ID856" s="214"/>
      <c r="IE856" s="214"/>
      <c r="IF856" s="214"/>
      <c r="IG856" s="214"/>
      <c r="IH856" s="214"/>
      <c r="II856" s="214"/>
      <c r="IJ856" s="214"/>
      <c r="IK856" s="214"/>
      <c r="IL856" s="214"/>
      <c r="IM856" s="214"/>
      <c r="IN856" s="214"/>
      <c r="IO856" s="214"/>
      <c r="IP856" s="214"/>
      <c r="IQ856" s="214"/>
      <c r="IR856" s="214"/>
      <c r="IS856" s="214"/>
      <c r="IT856" s="214"/>
      <c r="IU856" s="214"/>
      <c r="IV856" s="214"/>
      <c r="IW856" s="214"/>
      <c r="IX856" s="214"/>
      <c r="IY856" s="214"/>
    </row>
    <row r="857" spans="1:259" ht="29.25" x14ac:dyDescent="0.25">
      <c r="B857" s="214">
        <v>1</v>
      </c>
      <c r="C857" s="582" t="s">
        <v>294</v>
      </c>
      <c r="D857" s="172"/>
      <c r="E857" s="286"/>
      <c r="F857" s="2217">
        <f>SUBTOTAL(9,F310,F103)</f>
        <v>0</v>
      </c>
      <c r="G857" s="2218">
        <f>SUBTOTAL(9,G310,G103)</f>
        <v>0</v>
      </c>
      <c r="H857" s="2218">
        <f>SUBTOTAL(9,H310,H103)</f>
        <v>0</v>
      </c>
      <c r="I857" s="2218"/>
      <c r="J857" s="2222"/>
      <c r="K857" s="2222"/>
      <c r="L857" s="2218"/>
      <c r="M857" s="2218"/>
      <c r="N857" s="2218"/>
      <c r="O857" s="2218"/>
      <c r="P857" s="2218"/>
      <c r="Q857" s="1702"/>
      <c r="R857" s="2220">
        <f t="shared" ref="R857:AI857" si="807">SUM(R310,R103)</f>
        <v>0</v>
      </c>
      <c r="S857" s="2220">
        <f t="shared" si="807"/>
        <v>0</v>
      </c>
      <c r="T857" s="2220">
        <f t="shared" si="807"/>
        <v>0</v>
      </c>
      <c r="U857" s="2220">
        <f t="shared" si="807"/>
        <v>0</v>
      </c>
      <c r="V857" s="2220">
        <f t="shared" si="807"/>
        <v>0</v>
      </c>
      <c r="W857" s="2220">
        <f t="shared" ref="W857:X857" si="808">SUM(W310,W103)</f>
        <v>0</v>
      </c>
      <c r="X857" s="2220">
        <f t="shared" si="808"/>
        <v>0</v>
      </c>
      <c r="Y857" s="2220">
        <f t="shared" ref="Y857:Z857" si="809">SUM(Y310,Y103)</f>
        <v>0</v>
      </c>
      <c r="Z857" s="2220">
        <f t="shared" si="809"/>
        <v>0</v>
      </c>
      <c r="AA857" s="2220">
        <f t="shared" ref="AA857" si="810">SUM(AA310,AA103)</f>
        <v>0</v>
      </c>
      <c r="AB857" s="2220">
        <f t="shared" si="807"/>
        <v>0</v>
      </c>
      <c r="AC857" s="2220">
        <f t="shared" si="807"/>
        <v>0</v>
      </c>
      <c r="AD857" s="2771">
        <f t="shared" si="807"/>
        <v>0</v>
      </c>
      <c r="AE857" s="2220">
        <f t="shared" si="807"/>
        <v>0</v>
      </c>
      <c r="AF857" s="2220">
        <f t="shared" si="807"/>
        <v>0</v>
      </c>
      <c r="AG857" s="2772">
        <f t="shared" si="807"/>
        <v>0</v>
      </c>
      <c r="AH857" s="2772">
        <f t="shared" si="807"/>
        <v>0</v>
      </c>
      <c r="AI857" s="2220">
        <f t="shared" si="807"/>
        <v>0</v>
      </c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  <c r="BI857" s="214"/>
      <c r="BJ857" s="214"/>
      <c r="BK857" s="214"/>
      <c r="BL857" s="214"/>
      <c r="BM857" s="214"/>
      <c r="BN857" s="214"/>
      <c r="BO857" s="214"/>
      <c r="BP857" s="214"/>
      <c r="BQ857" s="214"/>
      <c r="BR857" s="214"/>
      <c r="BS857" s="214"/>
      <c r="BT857" s="214"/>
      <c r="BU857" s="214"/>
      <c r="BV857" s="214"/>
      <c r="BW857" s="214"/>
      <c r="BX857" s="214"/>
      <c r="BY857" s="214"/>
      <c r="BZ857" s="214"/>
      <c r="CA857" s="214"/>
      <c r="CB857" s="214"/>
      <c r="CC857" s="214"/>
      <c r="CD857" s="214"/>
      <c r="CE857" s="214"/>
      <c r="CF857" s="214"/>
      <c r="CG857" s="214"/>
      <c r="CH857" s="214"/>
      <c r="CI857" s="214"/>
      <c r="CJ857" s="214"/>
      <c r="CK857" s="214"/>
      <c r="CL857" s="214"/>
      <c r="CM857" s="214"/>
      <c r="CN857" s="214"/>
      <c r="CO857" s="214"/>
      <c r="CP857" s="214"/>
      <c r="CQ857" s="214"/>
      <c r="CR857" s="214"/>
      <c r="CS857" s="214"/>
      <c r="CT857" s="214"/>
      <c r="CU857" s="214"/>
      <c r="CV857" s="214"/>
      <c r="CW857" s="214"/>
      <c r="CX857" s="214"/>
      <c r="CY857" s="214"/>
      <c r="CZ857" s="214"/>
      <c r="DA857" s="214"/>
      <c r="DB857" s="214"/>
      <c r="DC857" s="214"/>
      <c r="DD857" s="214"/>
      <c r="DE857" s="214"/>
      <c r="DF857" s="214"/>
      <c r="DG857" s="214"/>
      <c r="DH857" s="214"/>
      <c r="DI857" s="214"/>
      <c r="DJ857" s="214"/>
      <c r="DK857" s="214"/>
      <c r="DL857" s="214"/>
      <c r="DM857" s="214"/>
      <c r="DN857" s="214"/>
      <c r="DO857" s="214"/>
      <c r="DP857" s="214"/>
      <c r="DQ857" s="214"/>
      <c r="DR857" s="214"/>
      <c r="DS857" s="214"/>
      <c r="DT857" s="214"/>
      <c r="DU857" s="214"/>
      <c r="DV857" s="214"/>
      <c r="DW857" s="214"/>
      <c r="DX857" s="214"/>
      <c r="DY857" s="214"/>
      <c r="DZ857" s="214"/>
      <c r="EA857" s="214"/>
      <c r="EB857" s="214"/>
      <c r="EC857" s="214"/>
      <c r="ED857" s="214"/>
      <c r="EE857" s="214"/>
      <c r="EF857" s="214"/>
      <c r="EG857" s="214"/>
      <c r="EH857" s="214"/>
      <c r="EI857" s="214"/>
      <c r="EJ857" s="214"/>
      <c r="EK857" s="214"/>
      <c r="EL857" s="214"/>
      <c r="EM857" s="214"/>
      <c r="EN857" s="214"/>
      <c r="EO857" s="214"/>
      <c r="EP857" s="214"/>
      <c r="EQ857" s="214"/>
      <c r="ER857" s="214"/>
      <c r="ES857" s="214"/>
      <c r="ET857" s="214"/>
      <c r="EU857" s="214"/>
      <c r="EV857" s="214"/>
      <c r="EW857" s="214"/>
      <c r="EX857" s="214"/>
      <c r="EY857" s="214"/>
      <c r="EZ857" s="214"/>
      <c r="FA857" s="214"/>
      <c r="FB857" s="214"/>
      <c r="FC857" s="214"/>
      <c r="FD857" s="214"/>
      <c r="FE857" s="214"/>
      <c r="FF857" s="214"/>
      <c r="FG857" s="214"/>
      <c r="FH857" s="214"/>
      <c r="FI857" s="214"/>
      <c r="FJ857" s="214"/>
      <c r="FK857" s="214"/>
      <c r="FL857" s="214"/>
      <c r="FM857" s="214"/>
      <c r="FN857" s="214"/>
      <c r="FO857" s="214"/>
      <c r="FP857" s="214"/>
      <c r="FQ857" s="214"/>
      <c r="FR857" s="214"/>
      <c r="FS857" s="214"/>
      <c r="FT857" s="214"/>
      <c r="FU857" s="214"/>
      <c r="FV857" s="214"/>
      <c r="FW857" s="214"/>
      <c r="FX857" s="214"/>
      <c r="FY857" s="214"/>
      <c r="FZ857" s="214"/>
      <c r="GA857" s="214"/>
      <c r="GB857" s="214"/>
      <c r="GC857" s="214"/>
      <c r="GD857" s="214"/>
      <c r="GE857" s="214"/>
      <c r="GF857" s="214"/>
      <c r="GG857" s="214"/>
      <c r="GH857" s="214"/>
      <c r="GI857" s="214"/>
      <c r="GJ857" s="214"/>
      <c r="GK857" s="214"/>
      <c r="GL857" s="214"/>
      <c r="GM857" s="214"/>
      <c r="GN857" s="214"/>
      <c r="GO857" s="214"/>
      <c r="GP857" s="214"/>
      <c r="GQ857" s="214"/>
      <c r="GR857" s="214"/>
      <c r="GS857" s="214"/>
      <c r="GT857" s="214"/>
      <c r="GU857" s="214"/>
      <c r="GV857" s="214"/>
      <c r="GW857" s="214"/>
      <c r="GX857" s="214"/>
      <c r="GY857" s="214"/>
      <c r="GZ857" s="214"/>
      <c r="HA857" s="214"/>
      <c r="HB857" s="214"/>
      <c r="HC857" s="214"/>
      <c r="HD857" s="214"/>
      <c r="HE857" s="214"/>
      <c r="HF857" s="214"/>
      <c r="HG857" s="214"/>
      <c r="HH857" s="214"/>
      <c r="HI857" s="214"/>
      <c r="HJ857" s="214"/>
      <c r="HK857" s="214"/>
      <c r="HL857" s="214"/>
      <c r="HM857" s="214"/>
      <c r="HN857" s="214"/>
      <c r="HO857" s="214"/>
      <c r="HP857" s="214"/>
      <c r="HQ857" s="214"/>
      <c r="HR857" s="214"/>
      <c r="HS857" s="214"/>
      <c r="HT857" s="214"/>
      <c r="HU857" s="214"/>
      <c r="HV857" s="214"/>
      <c r="HW857" s="214"/>
      <c r="HX857" s="214"/>
      <c r="HY857" s="214"/>
      <c r="HZ857" s="214"/>
      <c r="IA857" s="214"/>
      <c r="IB857" s="214"/>
      <c r="IC857" s="214"/>
      <c r="ID857" s="214"/>
      <c r="IE857" s="214"/>
      <c r="IF857" s="214"/>
      <c r="IG857" s="214"/>
      <c r="IH857" s="214"/>
      <c r="II857" s="214"/>
      <c r="IJ857" s="214"/>
      <c r="IK857" s="214"/>
      <c r="IL857" s="214"/>
      <c r="IM857" s="214"/>
      <c r="IN857" s="214"/>
      <c r="IO857" s="214"/>
      <c r="IP857" s="214"/>
      <c r="IQ857" s="214"/>
      <c r="IR857" s="214"/>
      <c r="IS857" s="214"/>
      <c r="IT857" s="214"/>
      <c r="IU857" s="214"/>
      <c r="IV857" s="214"/>
      <c r="IW857" s="214"/>
      <c r="IX857" s="214"/>
      <c r="IY857" s="214"/>
    </row>
    <row r="858" spans="1:259" ht="86.25" x14ac:dyDescent="0.25">
      <c r="B858" s="214">
        <v>1</v>
      </c>
      <c r="C858" s="582" t="s">
        <v>506</v>
      </c>
      <c r="D858" s="172"/>
      <c r="E858" s="286"/>
      <c r="F858" s="2217">
        <f>SUM(F758,F687,F593,F311,F204,F104)</f>
        <v>74019</v>
      </c>
      <c r="G858" s="2218">
        <f>SUM(G758,G687,G593,G311,G204,G104)</f>
        <v>61799.666666666664</v>
      </c>
      <c r="H858" s="2218">
        <f>SUM(H758,H687,H593,H311,H204,H104)</f>
        <v>66974</v>
      </c>
      <c r="I858" s="2218">
        <f t="shared" ref="I858:I863" si="811">H858/G858*100</f>
        <v>108.37275281959451</v>
      </c>
      <c r="J858" s="2222"/>
      <c r="K858" s="2222"/>
      <c r="L858" s="2218"/>
      <c r="M858" s="2218"/>
      <c r="N858" s="2218"/>
      <c r="O858" s="2218"/>
      <c r="P858" s="2218"/>
      <c r="Q858" s="1702"/>
      <c r="R858" s="2220">
        <f t="shared" ref="R858:AI858" si="812">SUM(R758,R687,R593,R311,R204, ,R104)</f>
        <v>301101.83253000001</v>
      </c>
      <c r="S858" s="2220">
        <f t="shared" si="812"/>
        <v>301101.83253000001</v>
      </c>
      <c r="T858" s="2220">
        <f t="shared" si="812"/>
        <v>301101.83253000001</v>
      </c>
      <c r="U858" s="2220">
        <f t="shared" si="812"/>
        <v>301101.83253000001</v>
      </c>
      <c r="V858" s="2220">
        <f t="shared" si="812"/>
        <v>301101.83253000001</v>
      </c>
      <c r="W858" s="2220">
        <f t="shared" ref="W858:X858" si="813">SUM(W758,W687,W593,W311,W204, ,W104)</f>
        <v>301101.83253000001</v>
      </c>
      <c r="X858" s="2220">
        <f t="shared" si="813"/>
        <v>301101.83253000001</v>
      </c>
      <c r="Y858" s="2220">
        <f t="shared" ref="Y858:Z858" si="814">SUM(Y758,Y687,Y593,Y311,Y204, ,Y104)</f>
        <v>301101.83253000001</v>
      </c>
      <c r="Z858" s="2220">
        <f t="shared" si="814"/>
        <v>277591.61064000003</v>
      </c>
      <c r="AA858" s="2220">
        <f t="shared" ref="AA858" si="815">SUM(AA758,AA687,AA593,AA311,AA204, ,AA104)</f>
        <v>277591.61064000003</v>
      </c>
      <c r="AB858" s="2220">
        <f t="shared" si="812"/>
        <v>231777.09353833334</v>
      </c>
      <c r="AC858" s="2220">
        <f t="shared" si="812"/>
        <v>247940.43106</v>
      </c>
      <c r="AD858" s="2771">
        <f t="shared" si="812"/>
        <v>0</v>
      </c>
      <c r="AE858" s="2220">
        <f t="shared" si="812"/>
        <v>0</v>
      </c>
      <c r="AF858" s="2220">
        <f t="shared" si="812"/>
        <v>16163.337521666657</v>
      </c>
      <c r="AG858" s="2772">
        <f t="shared" si="812"/>
        <v>0</v>
      </c>
      <c r="AH858" s="2772">
        <f t="shared" si="812"/>
        <v>-405.08151999999995</v>
      </c>
      <c r="AI858" s="2220">
        <f t="shared" si="812"/>
        <v>247535.34954000002</v>
      </c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  <c r="BI858" s="214"/>
      <c r="BJ858" s="214"/>
      <c r="BK858" s="214"/>
      <c r="BL858" s="214"/>
      <c r="BM858" s="214"/>
      <c r="BN858" s="214"/>
      <c r="BO858" s="214"/>
      <c r="BP858" s="214"/>
      <c r="BQ858" s="214"/>
      <c r="BR858" s="214"/>
      <c r="BS858" s="214"/>
      <c r="BT858" s="214"/>
      <c r="BU858" s="214"/>
      <c r="BV858" s="214"/>
      <c r="BW858" s="214"/>
      <c r="BX858" s="214"/>
      <c r="BY858" s="214"/>
      <c r="BZ858" s="214"/>
      <c r="CA858" s="214"/>
      <c r="CB858" s="214"/>
      <c r="CC858" s="214"/>
      <c r="CD858" s="214"/>
      <c r="CE858" s="214"/>
      <c r="CF858" s="214"/>
      <c r="CG858" s="214"/>
      <c r="CH858" s="214"/>
      <c r="CI858" s="214"/>
      <c r="CJ858" s="214"/>
      <c r="CK858" s="214"/>
      <c r="CL858" s="214"/>
      <c r="CM858" s="214"/>
      <c r="CN858" s="214"/>
      <c r="CO858" s="214"/>
      <c r="CP858" s="214"/>
      <c r="CQ858" s="214"/>
      <c r="CR858" s="214"/>
      <c r="CS858" s="214"/>
      <c r="CT858" s="214"/>
      <c r="CU858" s="214"/>
      <c r="CV858" s="214"/>
      <c r="CW858" s="214"/>
      <c r="CX858" s="214"/>
      <c r="CY858" s="214"/>
      <c r="CZ858" s="214"/>
      <c r="DA858" s="214"/>
      <c r="DB858" s="214"/>
      <c r="DC858" s="214"/>
      <c r="DD858" s="214"/>
      <c r="DE858" s="214"/>
      <c r="DF858" s="214"/>
      <c r="DG858" s="214"/>
      <c r="DH858" s="214"/>
      <c r="DI858" s="214"/>
      <c r="DJ858" s="214"/>
      <c r="DK858" s="214"/>
      <c r="DL858" s="214"/>
      <c r="DM858" s="214"/>
      <c r="DN858" s="214"/>
      <c r="DO858" s="214"/>
      <c r="DP858" s="214"/>
      <c r="DQ858" s="214"/>
      <c r="DR858" s="214"/>
      <c r="DS858" s="214"/>
      <c r="DT858" s="214"/>
      <c r="DU858" s="214"/>
      <c r="DV858" s="214"/>
      <c r="DW858" s="214"/>
      <c r="DX858" s="214"/>
      <c r="DY858" s="214"/>
      <c r="DZ858" s="214"/>
      <c r="EA858" s="214"/>
      <c r="EB858" s="214"/>
      <c r="EC858" s="214"/>
      <c r="ED858" s="214"/>
      <c r="EE858" s="214"/>
      <c r="EF858" s="214"/>
      <c r="EG858" s="214"/>
      <c r="EH858" s="214"/>
      <c r="EI858" s="214"/>
      <c r="EJ858" s="214"/>
      <c r="EK858" s="214"/>
      <c r="EL858" s="214"/>
      <c r="EM858" s="214"/>
      <c r="EN858" s="214"/>
      <c r="EO858" s="214"/>
      <c r="EP858" s="214"/>
      <c r="EQ858" s="214"/>
      <c r="ER858" s="214"/>
      <c r="ES858" s="214"/>
      <c r="ET858" s="214"/>
      <c r="EU858" s="214"/>
      <c r="EV858" s="214"/>
      <c r="EW858" s="214"/>
      <c r="EX858" s="214"/>
      <c r="EY858" s="214"/>
      <c r="EZ858" s="214"/>
      <c r="FA858" s="214"/>
      <c r="FB858" s="214"/>
      <c r="FC858" s="214"/>
      <c r="FD858" s="214"/>
      <c r="FE858" s="214"/>
      <c r="FF858" s="214"/>
      <c r="FG858" s="214"/>
      <c r="FH858" s="214"/>
      <c r="FI858" s="214"/>
      <c r="FJ858" s="214"/>
      <c r="FK858" s="214"/>
      <c r="FL858" s="214"/>
      <c r="FM858" s="214"/>
      <c r="FN858" s="214"/>
      <c r="FO858" s="214"/>
      <c r="FP858" s="214"/>
      <c r="FQ858" s="214"/>
      <c r="FR858" s="214"/>
      <c r="FS858" s="214"/>
      <c r="FT858" s="214"/>
      <c r="FU858" s="214"/>
      <c r="FV858" s="214"/>
      <c r="FW858" s="214"/>
      <c r="FX858" s="214"/>
      <c r="FY858" s="214"/>
      <c r="FZ858" s="214"/>
      <c r="GA858" s="214"/>
      <c r="GB858" s="214"/>
      <c r="GC858" s="214"/>
      <c r="GD858" s="214"/>
      <c r="GE858" s="214"/>
      <c r="GF858" s="214"/>
      <c r="GG858" s="214"/>
      <c r="GH858" s="214"/>
      <c r="GI858" s="214"/>
      <c r="GJ858" s="214"/>
      <c r="GK858" s="214"/>
      <c r="GL858" s="214"/>
      <c r="GM858" s="214"/>
      <c r="GN858" s="214"/>
      <c r="GO858" s="214"/>
      <c r="GP858" s="214"/>
      <c r="GQ858" s="214"/>
      <c r="GR858" s="214"/>
      <c r="GS858" s="214"/>
      <c r="GT858" s="214"/>
      <c r="GU858" s="214"/>
      <c r="GV858" s="214"/>
      <c r="GW858" s="214"/>
      <c r="GX858" s="214"/>
      <c r="GY858" s="214"/>
      <c r="GZ858" s="214"/>
      <c r="HA858" s="214"/>
      <c r="HB858" s="214"/>
      <c r="HC858" s="214"/>
      <c r="HD858" s="214"/>
      <c r="HE858" s="214"/>
      <c r="HF858" s="214"/>
      <c r="HG858" s="214"/>
      <c r="HH858" s="214"/>
      <c r="HI858" s="214"/>
      <c r="HJ858" s="214"/>
      <c r="HK858" s="214"/>
      <c r="HL858" s="214"/>
      <c r="HM858" s="214"/>
      <c r="HN858" s="214"/>
      <c r="HO858" s="214"/>
      <c r="HP858" s="214"/>
      <c r="HQ858" s="214"/>
      <c r="HR858" s="214"/>
      <c r="HS858" s="214"/>
      <c r="HT858" s="214"/>
      <c r="HU858" s="214"/>
      <c r="HV858" s="214"/>
      <c r="HW858" s="214"/>
      <c r="HX858" s="214"/>
      <c r="HY858" s="214"/>
      <c r="HZ858" s="214"/>
      <c r="IA858" s="214"/>
      <c r="IB858" s="214"/>
      <c r="IC858" s="214"/>
      <c r="ID858" s="214"/>
      <c r="IE858" s="214"/>
      <c r="IF858" s="214"/>
      <c r="IG858" s="214"/>
      <c r="IH858" s="214"/>
      <c r="II858" s="214"/>
      <c r="IJ858" s="214"/>
      <c r="IK858" s="214"/>
      <c r="IL858" s="214"/>
      <c r="IM858" s="214"/>
      <c r="IN858" s="214"/>
      <c r="IO858" s="214"/>
      <c r="IP858" s="214"/>
      <c r="IQ858" s="214"/>
      <c r="IR858" s="214"/>
      <c r="IS858" s="214"/>
      <c r="IT858" s="214"/>
      <c r="IU858" s="214"/>
      <c r="IV858" s="214"/>
      <c r="IW858" s="214"/>
      <c r="IX858" s="214"/>
      <c r="IY858" s="214"/>
    </row>
    <row r="859" spans="1:259" ht="29.25" x14ac:dyDescent="0.25">
      <c r="A859" s="214">
        <v>1</v>
      </c>
      <c r="B859" s="214">
        <v>1</v>
      </c>
      <c r="C859" s="582" t="s">
        <v>260</v>
      </c>
      <c r="D859" s="173"/>
      <c r="E859" s="173"/>
      <c r="F859" s="2217">
        <f>SUM(,F759,F688,F615,F594,F537,F449,F366,F312,F205,F105)</f>
        <v>488672.14999999997</v>
      </c>
      <c r="G859" s="2218">
        <f>SUM(,G759,G688,G615,G594,G537,G449,G366,G312,G205,G105)</f>
        <v>411257.33333333337</v>
      </c>
      <c r="H859" s="2218">
        <f>SUM(,H759,H688,H615,H594,H537,H449,H366,H312,H205,H105)</f>
        <v>483483.95499999996</v>
      </c>
      <c r="I859" s="2218">
        <f t="shared" si="811"/>
        <v>117.56239118735064</v>
      </c>
      <c r="J859" s="2222"/>
      <c r="K859" s="2222"/>
      <c r="L859" s="2218"/>
      <c r="M859" s="2218"/>
      <c r="N859" s="2218"/>
      <c r="O859" s="2218"/>
      <c r="P859" s="2218"/>
      <c r="Q859" s="1702"/>
      <c r="R859" s="2220"/>
      <c r="S859" s="2220"/>
      <c r="T859" s="2220"/>
      <c r="U859" s="2220"/>
      <c r="V859" s="2220"/>
      <c r="W859" s="2220"/>
      <c r="X859" s="2220"/>
      <c r="Y859" s="2220"/>
      <c r="Z859" s="2220"/>
      <c r="AA859" s="2220"/>
      <c r="AB859" s="2220"/>
      <c r="AC859" s="2220"/>
      <c r="AD859" s="2771"/>
      <c r="AE859" s="2220"/>
      <c r="AF859" s="2220"/>
      <c r="AG859" s="2772"/>
      <c r="AH859" s="2772"/>
      <c r="AI859" s="2220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  <c r="BI859" s="214"/>
      <c r="BJ859" s="214"/>
      <c r="BK859" s="214"/>
      <c r="BL859" s="214"/>
      <c r="BM859" s="214"/>
      <c r="BN859" s="214"/>
      <c r="BO859" s="214"/>
      <c r="BP859" s="214"/>
      <c r="BQ859" s="214"/>
      <c r="BR859" s="214"/>
      <c r="BS859" s="214"/>
      <c r="BT859" s="214"/>
      <c r="BU859" s="214"/>
      <c r="BV859" s="214"/>
      <c r="BW859" s="214"/>
      <c r="BX859" s="214"/>
      <c r="BY859" s="214"/>
      <c r="BZ859" s="214"/>
      <c r="CA859" s="214"/>
      <c r="CB859" s="214"/>
      <c r="CC859" s="214"/>
      <c r="CD859" s="214"/>
      <c r="CE859" s="214"/>
      <c r="CF859" s="214"/>
      <c r="CG859" s="214"/>
      <c r="CH859" s="214"/>
      <c r="CI859" s="214"/>
      <c r="CJ859" s="214"/>
      <c r="CK859" s="214"/>
      <c r="CL859" s="214"/>
      <c r="CM859" s="214"/>
      <c r="CN859" s="214"/>
      <c r="CO859" s="214"/>
      <c r="CP859" s="214"/>
      <c r="CQ859" s="214"/>
      <c r="CR859" s="214"/>
      <c r="CS859" s="214"/>
      <c r="CT859" s="214"/>
      <c r="CU859" s="214"/>
      <c r="CV859" s="214"/>
      <c r="CW859" s="214"/>
      <c r="CX859" s="214"/>
      <c r="CY859" s="214"/>
      <c r="CZ859" s="214"/>
      <c r="DA859" s="214"/>
      <c r="DB859" s="214"/>
      <c r="DC859" s="214"/>
      <c r="DD859" s="214"/>
      <c r="DE859" s="214"/>
      <c r="DF859" s="214"/>
      <c r="DG859" s="214"/>
      <c r="DH859" s="214"/>
      <c r="DI859" s="214"/>
      <c r="DJ859" s="214"/>
      <c r="DK859" s="214"/>
      <c r="DL859" s="214"/>
      <c r="DM859" s="214"/>
      <c r="DN859" s="214"/>
      <c r="DO859" s="214"/>
      <c r="DP859" s="214"/>
      <c r="DQ859" s="214"/>
      <c r="DR859" s="214"/>
      <c r="DS859" s="214"/>
      <c r="DT859" s="214"/>
      <c r="DU859" s="214"/>
      <c r="DV859" s="214"/>
      <c r="DW859" s="214"/>
      <c r="DX859" s="214"/>
      <c r="DY859" s="214"/>
      <c r="DZ859" s="214"/>
      <c r="EA859" s="214"/>
      <c r="EB859" s="214"/>
      <c r="EC859" s="214"/>
      <c r="ED859" s="214"/>
      <c r="EE859" s="214"/>
      <c r="EF859" s="214"/>
      <c r="EG859" s="214"/>
      <c r="EH859" s="214"/>
      <c r="EI859" s="214"/>
      <c r="EJ859" s="214"/>
      <c r="EK859" s="214"/>
      <c r="EL859" s="214"/>
      <c r="EM859" s="214"/>
      <c r="EN859" s="214"/>
      <c r="EO859" s="214"/>
      <c r="EP859" s="214"/>
      <c r="EQ859" s="214"/>
      <c r="ER859" s="214"/>
      <c r="ES859" s="214"/>
      <c r="ET859" s="214"/>
      <c r="EU859" s="214"/>
      <c r="EV859" s="214"/>
      <c r="EW859" s="214"/>
      <c r="EX859" s="214"/>
      <c r="EY859" s="214"/>
      <c r="EZ859" s="214"/>
      <c r="FA859" s="214"/>
      <c r="FB859" s="214"/>
      <c r="FC859" s="214"/>
      <c r="FD859" s="214"/>
      <c r="FE859" s="214"/>
      <c r="FF859" s="214"/>
      <c r="FG859" s="214"/>
      <c r="FH859" s="214"/>
      <c r="FI859" s="214"/>
      <c r="FJ859" s="214"/>
      <c r="FK859" s="214"/>
      <c r="FL859" s="214"/>
      <c r="FM859" s="214"/>
      <c r="FN859" s="214"/>
      <c r="FO859" s="214"/>
      <c r="FP859" s="214"/>
      <c r="FQ859" s="214"/>
      <c r="FR859" s="214"/>
      <c r="FS859" s="214"/>
      <c r="FT859" s="214"/>
      <c r="FU859" s="214"/>
      <c r="FV859" s="214"/>
      <c r="FW859" s="214"/>
      <c r="FX859" s="214"/>
      <c r="FY859" s="214"/>
      <c r="FZ859" s="214"/>
      <c r="GA859" s="214"/>
      <c r="GB859" s="214"/>
      <c r="GC859" s="214"/>
      <c r="GD859" s="214"/>
      <c r="GE859" s="214"/>
      <c r="GF859" s="214"/>
      <c r="GG859" s="214"/>
      <c r="GH859" s="214"/>
      <c r="GI859" s="214"/>
      <c r="GJ859" s="214"/>
      <c r="GK859" s="214"/>
      <c r="GL859" s="214"/>
      <c r="GM859" s="214"/>
      <c r="GN859" s="214"/>
      <c r="GO859" s="214"/>
      <c r="GP859" s="214"/>
      <c r="GQ859" s="214"/>
      <c r="GR859" s="214"/>
      <c r="GS859" s="214"/>
      <c r="GT859" s="214"/>
      <c r="GU859" s="214"/>
      <c r="GV859" s="214"/>
      <c r="GW859" s="214"/>
      <c r="GX859" s="214"/>
      <c r="GY859" s="214"/>
      <c r="GZ859" s="214"/>
      <c r="HA859" s="214"/>
      <c r="HB859" s="214"/>
      <c r="HC859" s="214"/>
      <c r="HD859" s="214"/>
      <c r="HE859" s="214"/>
      <c r="HF859" s="214"/>
      <c r="HG859" s="214"/>
      <c r="HH859" s="214"/>
      <c r="HI859" s="214"/>
      <c r="HJ859" s="214"/>
      <c r="HK859" s="214"/>
      <c r="HL859" s="214"/>
      <c r="HM859" s="214"/>
      <c r="HN859" s="214"/>
      <c r="HO859" s="214"/>
      <c r="HP859" s="214"/>
      <c r="HQ859" s="214"/>
      <c r="HR859" s="214"/>
      <c r="HS859" s="214"/>
      <c r="HT859" s="214"/>
      <c r="HU859" s="214"/>
      <c r="HV859" s="214"/>
      <c r="HW859" s="214"/>
      <c r="HX859" s="214"/>
      <c r="HY859" s="214"/>
      <c r="HZ859" s="214"/>
      <c r="IA859" s="214"/>
      <c r="IB859" s="214"/>
      <c r="IC859" s="214"/>
      <c r="ID859" s="214"/>
      <c r="IE859" s="214"/>
      <c r="IF859" s="214"/>
      <c r="IG859" s="214"/>
      <c r="IH859" s="214"/>
      <c r="II859" s="214"/>
      <c r="IJ859" s="214"/>
      <c r="IK859" s="214"/>
      <c r="IL859" s="214"/>
      <c r="IM859" s="214"/>
      <c r="IN859" s="214"/>
      <c r="IO859" s="214"/>
      <c r="IP859" s="214"/>
      <c r="IQ859" s="214"/>
      <c r="IR859" s="214"/>
      <c r="IS859" s="214"/>
      <c r="IT859" s="214"/>
      <c r="IU859" s="214"/>
      <c r="IV859" s="214"/>
      <c r="IW859" s="214"/>
      <c r="IX859" s="214"/>
      <c r="IY859" s="214"/>
    </row>
    <row r="860" spans="1:259" ht="43.5" x14ac:dyDescent="0.25">
      <c r="B860" s="214">
        <v>1</v>
      </c>
      <c r="C860" s="582" t="s">
        <v>273</v>
      </c>
      <c r="D860" s="173"/>
      <c r="E860" s="173"/>
      <c r="F860" s="2217">
        <f>SUM(F760,F689,F595,F538,F450,F367,F313,F206,F106)</f>
        <v>224106</v>
      </c>
      <c r="G860" s="2218">
        <f>SUM(G760,G689,G595,G538,G450,G367,G313,G206,G106)</f>
        <v>187875.5</v>
      </c>
      <c r="H860" s="2218">
        <f>SUM(H760,H689,H595,H538,H450,H367,H313,H206,H106)</f>
        <v>173078</v>
      </c>
      <c r="I860" s="2218">
        <f t="shared" si="811"/>
        <v>92.123773456358066</v>
      </c>
      <c r="J860" s="2222"/>
      <c r="K860" s="2222"/>
      <c r="L860" s="2218"/>
      <c r="M860" s="2218"/>
      <c r="N860" s="2218"/>
      <c r="O860" s="2218"/>
      <c r="P860" s="2218"/>
      <c r="Q860" s="1702"/>
      <c r="R860" s="2220">
        <f t="shared" ref="R860:AI860" si="816">SUM(R760,R689,R595,R538,R450, ,R367,R313,R206, ,R106)</f>
        <v>0</v>
      </c>
      <c r="S860" s="2220">
        <f t="shared" si="816"/>
        <v>0</v>
      </c>
      <c r="T860" s="2220">
        <f t="shared" si="816"/>
        <v>0</v>
      </c>
      <c r="U860" s="2220">
        <f t="shared" si="816"/>
        <v>0</v>
      </c>
      <c r="V860" s="2220">
        <f t="shared" si="816"/>
        <v>0</v>
      </c>
      <c r="W860" s="2220">
        <f t="shared" ref="W860:X860" si="817">SUM(W760,W689,W595,W538,W450, ,W367,W313,W206, ,W106)</f>
        <v>0</v>
      </c>
      <c r="X860" s="2220">
        <f t="shared" si="817"/>
        <v>0</v>
      </c>
      <c r="Y860" s="2220">
        <f t="shared" ref="Y860:Z860" si="818">SUM(Y760,Y689,Y595,Y538,Y450, ,Y367,Y313,Y206, ,Y106)</f>
        <v>0</v>
      </c>
      <c r="Z860" s="2220">
        <f t="shared" si="818"/>
        <v>0</v>
      </c>
      <c r="AA860" s="2220">
        <f t="shared" ref="AA860" si="819">SUM(AA760,AA689,AA595,AA538,AA450, ,AA367,AA313,AA206, ,AA106)</f>
        <v>0</v>
      </c>
      <c r="AB860" s="2220">
        <f t="shared" si="816"/>
        <v>0</v>
      </c>
      <c r="AC860" s="2220">
        <f t="shared" si="816"/>
        <v>0</v>
      </c>
      <c r="AD860" s="2771">
        <f t="shared" si="816"/>
        <v>0</v>
      </c>
      <c r="AE860" s="2220">
        <f t="shared" si="816"/>
        <v>0</v>
      </c>
      <c r="AF860" s="2220">
        <f t="shared" si="816"/>
        <v>0</v>
      </c>
      <c r="AG860" s="2772">
        <f t="shared" si="816"/>
        <v>0</v>
      </c>
      <c r="AH860" s="2772">
        <f t="shared" si="816"/>
        <v>0</v>
      </c>
      <c r="AI860" s="2220">
        <f t="shared" si="816"/>
        <v>0</v>
      </c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  <c r="BI860" s="214"/>
      <c r="BJ860" s="214"/>
      <c r="BK860" s="214"/>
      <c r="BL860" s="214"/>
      <c r="BM860" s="214"/>
      <c r="BN860" s="214"/>
      <c r="BO860" s="214"/>
      <c r="BP860" s="214"/>
      <c r="BQ860" s="214"/>
      <c r="BR860" s="214"/>
      <c r="BS860" s="214"/>
      <c r="BT860" s="214"/>
      <c r="BU860" s="214"/>
      <c r="BV860" s="214"/>
      <c r="BW860" s="214"/>
      <c r="BX860" s="214"/>
      <c r="BY860" s="214"/>
      <c r="BZ860" s="214"/>
      <c r="CA860" s="214"/>
      <c r="CB860" s="214"/>
      <c r="CC860" s="214"/>
      <c r="CD860" s="214"/>
      <c r="CE860" s="214"/>
      <c r="CF860" s="214"/>
      <c r="CG860" s="214"/>
      <c r="CH860" s="214"/>
      <c r="CI860" s="214"/>
      <c r="CJ860" s="214"/>
      <c r="CK860" s="214"/>
      <c r="CL860" s="214"/>
      <c r="CM860" s="214"/>
      <c r="CN860" s="214"/>
      <c r="CO860" s="214"/>
      <c r="CP860" s="214"/>
      <c r="CQ860" s="214"/>
      <c r="CR860" s="214"/>
      <c r="CS860" s="214"/>
      <c r="CT860" s="214"/>
      <c r="CU860" s="214"/>
      <c r="CV860" s="214"/>
      <c r="CW860" s="214"/>
      <c r="CX860" s="214"/>
      <c r="CY860" s="214"/>
      <c r="CZ860" s="214"/>
      <c r="DA860" s="214"/>
      <c r="DB860" s="214"/>
      <c r="DC860" s="214"/>
      <c r="DD860" s="214"/>
      <c r="DE860" s="214"/>
      <c r="DF860" s="214"/>
      <c r="DG860" s="214"/>
      <c r="DH860" s="214"/>
      <c r="DI860" s="214"/>
      <c r="DJ860" s="214"/>
      <c r="DK860" s="214"/>
      <c r="DL860" s="214"/>
      <c r="DM860" s="214"/>
      <c r="DN860" s="214"/>
      <c r="DO860" s="214"/>
      <c r="DP860" s="214"/>
      <c r="DQ860" s="214"/>
      <c r="DR860" s="214"/>
      <c r="DS860" s="214"/>
      <c r="DT860" s="214"/>
      <c r="DU860" s="214"/>
      <c r="DV860" s="214"/>
      <c r="DW860" s="214"/>
      <c r="DX860" s="214"/>
      <c r="DY860" s="214"/>
      <c r="DZ860" s="214"/>
      <c r="EA860" s="214"/>
      <c r="EB860" s="214"/>
      <c r="EC860" s="214"/>
      <c r="ED860" s="214"/>
      <c r="EE860" s="214"/>
      <c r="EF860" s="214"/>
      <c r="EG860" s="214"/>
      <c r="EH860" s="214"/>
      <c r="EI860" s="214"/>
      <c r="EJ860" s="214"/>
      <c r="EK860" s="214"/>
      <c r="EL860" s="214"/>
      <c r="EM860" s="214"/>
      <c r="EN860" s="214"/>
      <c r="EO860" s="214"/>
      <c r="EP860" s="214"/>
      <c r="EQ860" s="214"/>
      <c r="ER860" s="214"/>
      <c r="ES860" s="214"/>
      <c r="ET860" s="214"/>
      <c r="EU860" s="214"/>
      <c r="EV860" s="214"/>
      <c r="EW860" s="214"/>
      <c r="EX860" s="214"/>
      <c r="EY860" s="214"/>
      <c r="EZ860" s="214"/>
      <c r="FA860" s="214"/>
      <c r="FB860" s="214"/>
      <c r="FC860" s="214"/>
      <c r="FD860" s="214"/>
      <c r="FE860" s="214"/>
      <c r="FF860" s="214"/>
      <c r="FG860" s="214"/>
      <c r="FH860" s="214"/>
      <c r="FI860" s="214"/>
      <c r="FJ860" s="214"/>
      <c r="FK860" s="214"/>
      <c r="FL860" s="214"/>
      <c r="FM860" s="214"/>
      <c r="FN860" s="214"/>
      <c r="FO860" s="214"/>
      <c r="FP860" s="214"/>
      <c r="FQ860" s="214"/>
      <c r="FR860" s="214"/>
      <c r="FS860" s="214"/>
      <c r="FT860" s="214"/>
      <c r="FU860" s="214"/>
      <c r="FV860" s="214"/>
      <c r="FW860" s="214"/>
      <c r="FX860" s="214"/>
      <c r="FY860" s="214"/>
      <c r="FZ860" s="214"/>
      <c r="GA860" s="214"/>
      <c r="GB860" s="214"/>
      <c r="GC860" s="214"/>
      <c r="GD860" s="214"/>
      <c r="GE860" s="214"/>
      <c r="GF860" s="214"/>
      <c r="GG860" s="214"/>
      <c r="GH860" s="214"/>
      <c r="GI860" s="214"/>
      <c r="GJ860" s="214"/>
      <c r="GK860" s="214"/>
      <c r="GL860" s="214"/>
      <c r="GM860" s="214"/>
      <c r="GN860" s="214"/>
      <c r="GO860" s="214"/>
      <c r="GP860" s="214"/>
      <c r="GQ860" s="214"/>
      <c r="GR860" s="214"/>
      <c r="GS860" s="214"/>
      <c r="GT860" s="214"/>
      <c r="GU860" s="214"/>
      <c r="GV860" s="214"/>
      <c r="GW860" s="214"/>
      <c r="GX860" s="214"/>
      <c r="GY860" s="214"/>
      <c r="GZ860" s="214"/>
      <c r="HA860" s="214"/>
      <c r="HB860" s="214"/>
      <c r="HC860" s="214"/>
      <c r="HD860" s="214"/>
      <c r="HE860" s="214"/>
      <c r="HF860" s="214"/>
      <c r="HG860" s="214"/>
      <c r="HH860" s="214"/>
      <c r="HI860" s="214"/>
      <c r="HJ860" s="214"/>
      <c r="HK860" s="214"/>
      <c r="HL860" s="214"/>
      <c r="HM860" s="214"/>
      <c r="HN860" s="214"/>
      <c r="HO860" s="214"/>
      <c r="HP860" s="214"/>
      <c r="HQ860" s="214"/>
      <c r="HR860" s="214"/>
      <c r="HS860" s="214"/>
      <c r="HT860" s="214"/>
      <c r="HU860" s="214"/>
      <c r="HV860" s="214"/>
      <c r="HW860" s="214"/>
      <c r="HX860" s="214"/>
      <c r="HY860" s="214"/>
      <c r="HZ860" s="214"/>
      <c r="IA860" s="214"/>
      <c r="IB860" s="214"/>
      <c r="IC860" s="214"/>
      <c r="ID860" s="214"/>
      <c r="IE860" s="214"/>
      <c r="IF860" s="214"/>
      <c r="IG860" s="214"/>
      <c r="IH860" s="214"/>
      <c r="II860" s="214"/>
      <c r="IJ860" s="214"/>
      <c r="IK860" s="214"/>
      <c r="IL860" s="214"/>
      <c r="IM860" s="214"/>
      <c r="IN860" s="214"/>
      <c r="IO860" s="214"/>
      <c r="IP860" s="214"/>
      <c r="IQ860" s="214"/>
      <c r="IR860" s="214"/>
      <c r="IS860" s="214"/>
      <c r="IT860" s="214"/>
      <c r="IU860" s="214"/>
      <c r="IV860" s="214"/>
      <c r="IW860" s="214"/>
      <c r="IX860" s="214"/>
      <c r="IY860" s="214"/>
    </row>
    <row r="861" spans="1:259" ht="29.25" x14ac:dyDescent="0.25">
      <c r="A861" s="214">
        <v>1</v>
      </c>
      <c r="B861" s="214">
        <v>1</v>
      </c>
      <c r="C861" s="582" t="s">
        <v>261</v>
      </c>
      <c r="D861" s="173"/>
      <c r="E861" s="173"/>
      <c r="F861" s="2217">
        <f>SUM(F761,F690,F616,F596,F539,F451,F368,F314,F207,F107)</f>
        <v>469517.1276595745</v>
      </c>
      <c r="G861" s="2218">
        <f>SUM(G761,G690,G616,G596,G539,G451,G368,G314,G207,G107)</f>
        <v>392593.88753799396</v>
      </c>
      <c r="H861" s="2218">
        <f>SUM(H761,H690,H616,H596,H539,H451,H368,H314,H207,H107)</f>
        <v>348569.81914893613</v>
      </c>
      <c r="I861" s="2218">
        <f t="shared" si="811"/>
        <v>88.786359190373958</v>
      </c>
      <c r="J861" s="2222"/>
      <c r="K861" s="2222"/>
      <c r="L861" s="2218"/>
      <c r="M861" s="2218"/>
      <c r="N861" s="2218"/>
      <c r="O861" s="2218"/>
      <c r="P861" s="2218"/>
      <c r="Q861" s="1702"/>
      <c r="R861" s="2220"/>
      <c r="S861" s="2220"/>
      <c r="T861" s="2220"/>
      <c r="U861" s="2220"/>
      <c r="V861" s="2220"/>
      <c r="W861" s="2220"/>
      <c r="X861" s="2220"/>
      <c r="Y861" s="2220"/>
      <c r="Z861" s="2220"/>
      <c r="AA861" s="2220"/>
      <c r="AB861" s="2220"/>
      <c r="AC861" s="2220"/>
      <c r="AD861" s="2771"/>
      <c r="AE861" s="2220"/>
      <c r="AF861" s="2220"/>
      <c r="AG861" s="2772"/>
      <c r="AH861" s="2772"/>
      <c r="AI861" s="2220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  <c r="BI861" s="214"/>
      <c r="BJ861" s="214"/>
      <c r="BK861" s="214"/>
      <c r="BL861" s="214"/>
      <c r="BM861" s="214"/>
      <c r="BN861" s="214"/>
      <c r="BO861" s="214"/>
      <c r="BP861" s="214"/>
      <c r="BQ861" s="214"/>
      <c r="BR861" s="214"/>
      <c r="BS861" s="214"/>
      <c r="BT861" s="214"/>
      <c r="BU861" s="214"/>
      <c r="BV861" s="214"/>
      <c r="BW861" s="214"/>
      <c r="BX861" s="214"/>
      <c r="BY861" s="214"/>
      <c r="BZ861" s="214"/>
      <c r="CA861" s="214"/>
      <c r="CB861" s="214"/>
      <c r="CC861" s="214"/>
      <c r="CD861" s="214"/>
      <c r="CE861" s="214"/>
      <c r="CF861" s="214"/>
      <c r="CG861" s="214"/>
      <c r="CH861" s="214"/>
      <c r="CI861" s="214"/>
      <c r="CJ861" s="214"/>
      <c r="CK861" s="214"/>
      <c r="CL861" s="214"/>
      <c r="CM861" s="214"/>
      <c r="CN861" s="214"/>
      <c r="CO861" s="214"/>
      <c r="CP861" s="214"/>
      <c r="CQ861" s="214"/>
      <c r="CR861" s="214"/>
      <c r="CS861" s="214"/>
      <c r="CT861" s="214"/>
      <c r="CU861" s="214"/>
      <c r="CV861" s="214"/>
      <c r="CW861" s="214"/>
      <c r="CX861" s="214"/>
      <c r="CY861" s="214"/>
      <c r="CZ861" s="214"/>
      <c r="DA861" s="214"/>
      <c r="DB861" s="214"/>
      <c r="DC861" s="214"/>
      <c r="DD861" s="214"/>
      <c r="DE861" s="214"/>
      <c r="DF861" s="214"/>
      <c r="DG861" s="214"/>
      <c r="DH861" s="214"/>
      <c r="DI861" s="214"/>
      <c r="DJ861" s="214"/>
      <c r="DK861" s="214"/>
      <c r="DL861" s="214"/>
      <c r="DM861" s="214"/>
      <c r="DN861" s="214"/>
      <c r="DO861" s="214"/>
      <c r="DP861" s="214"/>
      <c r="DQ861" s="214"/>
      <c r="DR861" s="214"/>
      <c r="DS861" s="214"/>
      <c r="DT861" s="214"/>
      <c r="DU861" s="214"/>
      <c r="DV861" s="214"/>
      <c r="DW861" s="214"/>
      <c r="DX861" s="214"/>
      <c r="DY861" s="214"/>
      <c r="DZ861" s="214"/>
      <c r="EA861" s="214"/>
      <c r="EB861" s="214"/>
      <c r="EC861" s="214"/>
      <c r="ED861" s="214"/>
      <c r="EE861" s="214"/>
      <c r="EF861" s="214"/>
      <c r="EG861" s="214"/>
      <c r="EH861" s="214"/>
      <c r="EI861" s="214"/>
      <c r="EJ861" s="214"/>
      <c r="EK861" s="214"/>
      <c r="EL861" s="214"/>
      <c r="EM861" s="214"/>
      <c r="EN861" s="214"/>
      <c r="EO861" s="214"/>
      <c r="EP861" s="214"/>
      <c r="EQ861" s="214"/>
      <c r="ER861" s="214"/>
      <c r="ES861" s="214"/>
      <c r="ET861" s="214"/>
      <c r="EU861" s="214"/>
      <c r="EV861" s="214"/>
      <c r="EW861" s="214"/>
      <c r="EX861" s="214"/>
      <c r="EY861" s="214"/>
      <c r="EZ861" s="214"/>
      <c r="FA861" s="214"/>
      <c r="FB861" s="214"/>
      <c r="FC861" s="214"/>
      <c r="FD861" s="214"/>
      <c r="FE861" s="214"/>
      <c r="FF861" s="214"/>
      <c r="FG861" s="214"/>
      <c r="FH861" s="214"/>
      <c r="FI861" s="214"/>
      <c r="FJ861" s="214"/>
      <c r="FK861" s="214"/>
      <c r="FL861" s="214"/>
      <c r="FM861" s="214"/>
      <c r="FN861" s="214"/>
      <c r="FO861" s="214"/>
      <c r="FP861" s="214"/>
      <c r="FQ861" s="214"/>
      <c r="FR861" s="214"/>
      <c r="FS861" s="214"/>
      <c r="FT861" s="214"/>
      <c r="FU861" s="214"/>
      <c r="FV861" s="214"/>
      <c r="FW861" s="214"/>
      <c r="FX861" s="214"/>
      <c r="FY861" s="214"/>
      <c r="FZ861" s="214"/>
      <c r="GA861" s="214"/>
      <c r="GB861" s="214"/>
      <c r="GC861" s="214"/>
      <c r="GD861" s="214"/>
      <c r="GE861" s="214"/>
      <c r="GF861" s="214"/>
      <c r="GG861" s="214"/>
      <c r="GH861" s="214"/>
      <c r="GI861" s="214"/>
      <c r="GJ861" s="214"/>
      <c r="GK861" s="214"/>
      <c r="GL861" s="214"/>
      <c r="GM861" s="214"/>
      <c r="GN861" s="214"/>
      <c r="GO861" s="214"/>
      <c r="GP861" s="214"/>
      <c r="GQ861" s="214"/>
      <c r="GR861" s="214"/>
      <c r="GS861" s="214"/>
      <c r="GT861" s="214"/>
      <c r="GU861" s="214"/>
      <c r="GV861" s="214"/>
      <c r="GW861" s="214"/>
      <c r="GX861" s="214"/>
      <c r="GY861" s="214"/>
      <c r="GZ861" s="214"/>
      <c r="HA861" s="214"/>
      <c r="HB861" s="214"/>
      <c r="HC861" s="214"/>
      <c r="HD861" s="214"/>
      <c r="HE861" s="214"/>
      <c r="HF861" s="214"/>
      <c r="HG861" s="214"/>
      <c r="HH861" s="214"/>
      <c r="HI861" s="214"/>
      <c r="HJ861" s="214"/>
      <c r="HK861" s="214"/>
      <c r="HL861" s="214"/>
      <c r="HM861" s="214"/>
      <c r="HN861" s="214"/>
      <c r="HO861" s="214"/>
      <c r="HP861" s="214"/>
      <c r="HQ861" s="214"/>
      <c r="HR861" s="214"/>
      <c r="HS861" s="214"/>
      <c r="HT861" s="214"/>
      <c r="HU861" s="214"/>
      <c r="HV861" s="214"/>
      <c r="HW861" s="214"/>
      <c r="HX861" s="214"/>
      <c r="HY861" s="214"/>
      <c r="HZ861" s="214"/>
      <c r="IA861" s="214"/>
      <c r="IB861" s="214"/>
      <c r="IC861" s="214"/>
      <c r="ID861" s="214"/>
      <c r="IE861" s="214"/>
      <c r="IF861" s="214"/>
      <c r="IG861" s="214"/>
      <c r="IH861" s="214"/>
      <c r="II861" s="214"/>
      <c r="IJ861" s="214"/>
      <c r="IK861" s="214"/>
      <c r="IL861" s="214"/>
      <c r="IM861" s="214"/>
      <c r="IN861" s="214"/>
      <c r="IO861" s="214"/>
      <c r="IP861" s="214"/>
      <c r="IQ861" s="214"/>
      <c r="IR861" s="214"/>
      <c r="IS861" s="214"/>
      <c r="IT861" s="214"/>
      <c r="IU861" s="214"/>
      <c r="IV861" s="214"/>
      <c r="IW861" s="214"/>
      <c r="IX861" s="214"/>
      <c r="IY861" s="214"/>
    </row>
    <row r="862" spans="1:259" ht="29.25" x14ac:dyDescent="0.25">
      <c r="A862" s="214">
        <v>1</v>
      </c>
      <c r="B862" s="214">
        <v>1</v>
      </c>
      <c r="C862" s="582" t="s">
        <v>262</v>
      </c>
      <c r="D862" s="173"/>
      <c r="E862" s="173"/>
      <c r="F862" s="2217">
        <f>SUM(F762,F691,F597,F540,F452,F369,F315,F208,F108)</f>
        <v>134979</v>
      </c>
      <c r="G862" s="2218">
        <f>SUM(G762,G691,G597,G540,G452,G369,G315,G208,G108)</f>
        <v>112629.83333333334</v>
      </c>
      <c r="H862" s="2218">
        <f>SUM(H762,H691,H597,H540,H452,H369,H315,H208,H108)</f>
        <v>116813</v>
      </c>
      <c r="I862" s="2218">
        <f t="shared" si="811"/>
        <v>103.71408404226825</v>
      </c>
      <c r="J862" s="2222"/>
      <c r="K862" s="2222"/>
      <c r="L862" s="2218"/>
      <c r="M862" s="2218"/>
      <c r="N862" s="2218"/>
      <c r="O862" s="2218"/>
      <c r="P862" s="2218"/>
      <c r="Q862" s="1702"/>
      <c r="R862" s="2220"/>
      <c r="S862" s="2220"/>
      <c r="T862" s="2220"/>
      <c r="U862" s="2220"/>
      <c r="V862" s="2220"/>
      <c r="W862" s="2220"/>
      <c r="X862" s="2220"/>
      <c r="Y862" s="2220"/>
      <c r="Z862" s="2220"/>
      <c r="AA862" s="2220"/>
      <c r="AB862" s="2220"/>
      <c r="AC862" s="2220"/>
      <c r="AD862" s="2771"/>
      <c r="AE862" s="2220"/>
      <c r="AF862" s="2220"/>
      <c r="AG862" s="2772"/>
      <c r="AH862" s="2772"/>
      <c r="AI862" s="2220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  <c r="BI862" s="214"/>
      <c r="BJ862" s="214"/>
      <c r="BK862" s="214"/>
      <c r="BL862" s="214"/>
      <c r="BM862" s="214"/>
      <c r="BN862" s="214"/>
      <c r="BO862" s="214"/>
      <c r="BP862" s="214"/>
      <c r="BQ862" s="214"/>
      <c r="BR862" s="214"/>
      <c r="BS862" s="214"/>
      <c r="BT862" s="214"/>
      <c r="BU862" s="214"/>
      <c r="BV862" s="214"/>
      <c r="BW862" s="214"/>
      <c r="BX862" s="214"/>
      <c r="BY862" s="214"/>
      <c r="BZ862" s="214"/>
      <c r="CA862" s="214"/>
      <c r="CB862" s="214"/>
      <c r="CC862" s="214"/>
      <c r="CD862" s="214"/>
      <c r="CE862" s="214"/>
      <c r="CF862" s="214"/>
      <c r="CG862" s="214"/>
      <c r="CH862" s="214"/>
      <c r="CI862" s="214"/>
      <c r="CJ862" s="214"/>
      <c r="CK862" s="214"/>
      <c r="CL862" s="214"/>
      <c r="CM862" s="214"/>
      <c r="CN862" s="214"/>
      <c r="CO862" s="214"/>
      <c r="CP862" s="214"/>
      <c r="CQ862" s="214"/>
      <c r="CR862" s="214"/>
      <c r="CS862" s="214"/>
      <c r="CT862" s="214"/>
      <c r="CU862" s="214"/>
      <c r="CV862" s="214"/>
      <c r="CW862" s="214"/>
      <c r="CX862" s="214"/>
      <c r="CY862" s="214"/>
      <c r="CZ862" s="214"/>
      <c r="DA862" s="214"/>
      <c r="DB862" s="214"/>
      <c r="DC862" s="214"/>
      <c r="DD862" s="214"/>
      <c r="DE862" s="214"/>
      <c r="DF862" s="214"/>
      <c r="DG862" s="214"/>
      <c r="DH862" s="214"/>
      <c r="DI862" s="214"/>
      <c r="DJ862" s="214"/>
      <c r="DK862" s="214"/>
      <c r="DL862" s="214"/>
      <c r="DM862" s="214"/>
      <c r="DN862" s="214"/>
      <c r="DO862" s="214"/>
      <c r="DP862" s="214"/>
      <c r="DQ862" s="214"/>
      <c r="DR862" s="214"/>
      <c r="DS862" s="214"/>
      <c r="DT862" s="214"/>
      <c r="DU862" s="214"/>
      <c r="DV862" s="214"/>
      <c r="DW862" s="214"/>
      <c r="DX862" s="214"/>
      <c r="DY862" s="214"/>
      <c r="DZ862" s="214"/>
      <c r="EA862" s="214"/>
      <c r="EB862" s="214"/>
      <c r="EC862" s="214"/>
      <c r="ED862" s="214"/>
      <c r="EE862" s="214"/>
      <c r="EF862" s="214"/>
      <c r="EG862" s="214"/>
      <c r="EH862" s="214"/>
      <c r="EI862" s="214"/>
      <c r="EJ862" s="214"/>
      <c r="EK862" s="214"/>
      <c r="EL862" s="214"/>
      <c r="EM862" s="214"/>
      <c r="EN862" s="214"/>
      <c r="EO862" s="214"/>
      <c r="EP862" s="214"/>
      <c r="EQ862" s="214"/>
      <c r="ER862" s="214"/>
      <c r="ES862" s="214"/>
      <c r="ET862" s="214"/>
      <c r="EU862" s="214"/>
      <c r="EV862" s="214"/>
      <c r="EW862" s="214"/>
      <c r="EX862" s="214"/>
      <c r="EY862" s="214"/>
      <c r="EZ862" s="214"/>
      <c r="FA862" s="214"/>
      <c r="FB862" s="214"/>
      <c r="FC862" s="214"/>
      <c r="FD862" s="214"/>
      <c r="FE862" s="214"/>
      <c r="FF862" s="214"/>
      <c r="FG862" s="214"/>
      <c r="FH862" s="214"/>
      <c r="FI862" s="214"/>
      <c r="FJ862" s="214"/>
      <c r="FK862" s="214"/>
      <c r="FL862" s="214"/>
      <c r="FM862" s="214"/>
      <c r="FN862" s="214"/>
      <c r="FO862" s="214"/>
      <c r="FP862" s="214"/>
      <c r="FQ862" s="214"/>
      <c r="FR862" s="214"/>
      <c r="FS862" s="214"/>
      <c r="FT862" s="214"/>
      <c r="FU862" s="214"/>
      <c r="FV862" s="214"/>
      <c r="FW862" s="214"/>
      <c r="FX862" s="214"/>
      <c r="FY862" s="214"/>
      <c r="FZ862" s="214"/>
      <c r="GA862" s="214"/>
      <c r="GB862" s="214"/>
      <c r="GC862" s="214"/>
      <c r="GD862" s="214"/>
      <c r="GE862" s="214"/>
      <c r="GF862" s="214"/>
      <c r="GG862" s="214"/>
      <c r="GH862" s="214"/>
      <c r="GI862" s="214"/>
      <c r="GJ862" s="214"/>
      <c r="GK862" s="214"/>
      <c r="GL862" s="214"/>
      <c r="GM862" s="214"/>
      <c r="GN862" s="214"/>
      <c r="GO862" s="214"/>
      <c r="GP862" s="214"/>
      <c r="GQ862" s="214"/>
      <c r="GR862" s="214"/>
      <c r="GS862" s="214"/>
      <c r="GT862" s="214"/>
      <c r="GU862" s="214"/>
      <c r="GV862" s="214"/>
      <c r="GW862" s="214"/>
      <c r="GX862" s="214"/>
      <c r="GY862" s="214"/>
      <c r="GZ862" s="214"/>
      <c r="HA862" s="214"/>
      <c r="HB862" s="214"/>
      <c r="HC862" s="214"/>
      <c r="HD862" s="214"/>
      <c r="HE862" s="214"/>
      <c r="HF862" s="214"/>
      <c r="HG862" s="214"/>
      <c r="HH862" s="214"/>
      <c r="HI862" s="214"/>
      <c r="HJ862" s="214"/>
      <c r="HK862" s="214"/>
      <c r="HL862" s="214"/>
      <c r="HM862" s="214"/>
      <c r="HN862" s="214"/>
      <c r="HO862" s="214"/>
      <c r="HP862" s="214"/>
      <c r="HQ862" s="214"/>
      <c r="HR862" s="214"/>
      <c r="HS862" s="214"/>
      <c r="HT862" s="214"/>
      <c r="HU862" s="214"/>
      <c r="HV862" s="214"/>
      <c r="HW862" s="214"/>
      <c r="HX862" s="214"/>
      <c r="HY862" s="214"/>
      <c r="HZ862" s="214"/>
      <c r="IA862" s="214"/>
      <c r="IB862" s="214"/>
      <c r="IC862" s="214"/>
      <c r="ID862" s="214"/>
      <c r="IE862" s="214"/>
      <c r="IF862" s="214"/>
      <c r="IG862" s="214"/>
      <c r="IH862" s="214"/>
      <c r="II862" s="214"/>
      <c r="IJ862" s="214"/>
      <c r="IK862" s="214"/>
      <c r="IL862" s="214"/>
      <c r="IM862" s="214"/>
      <c r="IN862" s="214"/>
      <c r="IO862" s="214"/>
      <c r="IP862" s="214"/>
      <c r="IQ862" s="214"/>
      <c r="IR862" s="214"/>
      <c r="IS862" s="214"/>
      <c r="IT862" s="214"/>
      <c r="IU862" s="214"/>
      <c r="IV862" s="214"/>
      <c r="IW862" s="214"/>
      <c r="IX862" s="214"/>
      <c r="IY862" s="214"/>
    </row>
    <row r="863" spans="1:259" x14ac:dyDescent="0.25">
      <c r="A863" s="214">
        <v>1</v>
      </c>
      <c r="B863" s="214">
        <v>1</v>
      </c>
      <c r="C863" s="583" t="s">
        <v>134</v>
      </c>
      <c r="D863" s="173"/>
      <c r="E863" s="173"/>
      <c r="F863" s="2217">
        <f>SUM(,F783,F763,F692,F617,F598,F541,F453,F370,F316,F209,F109)</f>
        <v>2224757.9976190478</v>
      </c>
      <c r="G863" s="2218">
        <f>SUM(,G783,G763,G692,G617,G598,G541,G453,G370,G316,G209,G109)</f>
        <v>1862871.3428571429</v>
      </c>
      <c r="H863" s="2218">
        <f>SUM(,H783,H763,H692,H617,H598,H541,H453,H370,H316,H209,H109)</f>
        <v>1822526.1930952382</v>
      </c>
      <c r="I863" s="2218">
        <f t="shared" si="811"/>
        <v>97.834249267046744</v>
      </c>
      <c r="J863" s="2222"/>
      <c r="K863" s="2222"/>
      <c r="L863" s="2218"/>
      <c r="M863" s="2218"/>
      <c r="N863" s="2218"/>
      <c r="O863" s="2218"/>
      <c r="P863" s="2218"/>
      <c r="Q863" s="1702"/>
      <c r="R863" s="2220">
        <f t="shared" ref="R863:AI863" si="820">SUM( ,R783,R763,R692,R617,R598,R541,R453, ,R370,R316,R209, ,R109)</f>
        <v>3210283.2937139999</v>
      </c>
      <c r="S863" s="2220">
        <f t="shared" si="820"/>
        <v>3210283.2937139999</v>
      </c>
      <c r="T863" s="2220">
        <f t="shared" si="820"/>
        <v>3186670.922334</v>
      </c>
      <c r="U863" s="2220">
        <f t="shared" si="820"/>
        <v>3187772.0723339999</v>
      </c>
      <c r="V863" s="2220">
        <f t="shared" si="820"/>
        <v>3187772.0723339999</v>
      </c>
      <c r="W863" s="2220">
        <f t="shared" ref="W863:X863" si="821">SUM( ,W783,W763,W692,W617,W598,W541,W453, ,W370,W316,W209, ,W109)</f>
        <v>3194549.3688340001</v>
      </c>
      <c r="X863" s="2220">
        <f t="shared" si="821"/>
        <v>3203689.2893639999</v>
      </c>
      <c r="Y863" s="2220">
        <f t="shared" ref="Y863:Z863" si="822">SUM( ,Y783,Y763,Y692,Y617,Y598,Y541,Y453, ,Y370,Y316,Y209, ,Y109)</f>
        <v>3203689.2893639999</v>
      </c>
      <c r="Z863" s="2220">
        <f t="shared" si="822"/>
        <v>3127098.727738</v>
      </c>
      <c r="AA863" s="2220">
        <f t="shared" ref="AA863" si="823">SUM( ,AA783,AA763,AA692,AA617,AA598,AA541,AA453, ,AA370,AA316,AA209, ,AA109)</f>
        <v>3127098.727738</v>
      </c>
      <c r="AB863" s="2220">
        <f t="shared" si="820"/>
        <v>2617085.0503204283</v>
      </c>
      <c r="AC863" s="2220">
        <f t="shared" si="820"/>
        <v>2634689.7945499998</v>
      </c>
      <c r="AD863" s="2771">
        <f t="shared" si="820"/>
        <v>0</v>
      </c>
      <c r="AE863" s="2220">
        <f t="shared" si="820"/>
        <v>26250.448539999998</v>
      </c>
      <c r="AF863" s="2220">
        <f t="shared" si="820"/>
        <v>17604.744229571639</v>
      </c>
      <c r="AG863" s="2772">
        <f t="shared" si="820"/>
        <v>-1228.26241</v>
      </c>
      <c r="AH863" s="2772">
        <f t="shared" si="820"/>
        <v>-2192.7159300000003</v>
      </c>
      <c r="AI863" s="2220">
        <f t="shared" si="820"/>
        <v>2658747.5271600001</v>
      </c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  <c r="BI863" s="214"/>
      <c r="BJ863" s="214"/>
      <c r="BK863" s="214"/>
      <c r="BL863" s="214"/>
      <c r="BM863" s="214"/>
      <c r="BN863" s="214"/>
      <c r="BO863" s="214"/>
      <c r="BP863" s="214"/>
      <c r="BQ863" s="214"/>
      <c r="BR863" s="214"/>
      <c r="BS863" s="214"/>
      <c r="BT863" s="214"/>
      <c r="BU863" s="214"/>
      <c r="BV863" s="214"/>
      <c r="BW863" s="214"/>
      <c r="BX863" s="214"/>
      <c r="BY863" s="214"/>
      <c r="BZ863" s="214"/>
      <c r="CA863" s="214"/>
      <c r="CB863" s="214"/>
      <c r="CC863" s="214"/>
      <c r="CD863" s="214"/>
      <c r="CE863" s="214"/>
      <c r="CF863" s="214"/>
      <c r="CG863" s="214"/>
      <c r="CH863" s="214"/>
      <c r="CI863" s="214"/>
      <c r="CJ863" s="214"/>
      <c r="CK863" s="214"/>
      <c r="CL863" s="214"/>
      <c r="CM863" s="214"/>
      <c r="CN863" s="214"/>
      <c r="CO863" s="214"/>
      <c r="CP863" s="214"/>
      <c r="CQ863" s="214"/>
      <c r="CR863" s="214"/>
      <c r="CS863" s="214"/>
      <c r="CT863" s="214"/>
      <c r="CU863" s="214"/>
      <c r="CV863" s="214"/>
      <c r="CW863" s="214"/>
      <c r="CX863" s="214"/>
      <c r="CY863" s="214"/>
      <c r="CZ863" s="214"/>
      <c r="DA863" s="214"/>
      <c r="DB863" s="214"/>
      <c r="DC863" s="214"/>
      <c r="DD863" s="214"/>
      <c r="DE863" s="214"/>
      <c r="DF863" s="214"/>
      <c r="DG863" s="214"/>
      <c r="DH863" s="214"/>
      <c r="DI863" s="214"/>
      <c r="DJ863" s="214"/>
      <c r="DK863" s="214"/>
      <c r="DL863" s="214"/>
      <c r="DM863" s="214"/>
      <c r="DN863" s="214"/>
      <c r="DO863" s="214"/>
      <c r="DP863" s="214"/>
      <c r="DQ863" s="214"/>
      <c r="DR863" s="214"/>
      <c r="DS863" s="214"/>
      <c r="DT863" s="214"/>
      <c r="DU863" s="214"/>
      <c r="DV863" s="214"/>
      <c r="DW863" s="214"/>
      <c r="DX863" s="214"/>
      <c r="DY863" s="214"/>
      <c r="DZ863" s="214"/>
      <c r="EA863" s="214"/>
      <c r="EB863" s="214"/>
      <c r="EC863" s="214"/>
      <c r="ED863" s="214"/>
      <c r="EE863" s="214"/>
      <c r="EF863" s="214"/>
      <c r="EG863" s="214"/>
      <c r="EH863" s="214"/>
      <c r="EI863" s="214"/>
      <c r="EJ863" s="214"/>
      <c r="EK863" s="214"/>
      <c r="EL863" s="214"/>
      <c r="EM863" s="214"/>
      <c r="EN863" s="214"/>
      <c r="EO863" s="214"/>
      <c r="EP863" s="214"/>
      <c r="EQ863" s="214"/>
      <c r="ER863" s="214"/>
      <c r="ES863" s="214"/>
      <c r="ET863" s="214"/>
      <c r="EU863" s="214"/>
      <c r="EV863" s="214"/>
      <c r="EW863" s="214"/>
      <c r="EX863" s="214"/>
      <c r="EY863" s="214"/>
      <c r="EZ863" s="214"/>
      <c r="FA863" s="214"/>
      <c r="FB863" s="214"/>
      <c r="FC863" s="214"/>
      <c r="FD863" s="214"/>
      <c r="FE863" s="214"/>
      <c r="FF863" s="214"/>
      <c r="FG863" s="214"/>
      <c r="FH863" s="214"/>
      <c r="FI863" s="214"/>
      <c r="FJ863" s="214"/>
      <c r="FK863" s="214"/>
      <c r="FL863" s="214"/>
      <c r="FM863" s="214"/>
      <c r="FN863" s="214"/>
      <c r="FO863" s="214"/>
      <c r="FP863" s="214"/>
      <c r="FQ863" s="214"/>
      <c r="FR863" s="214"/>
      <c r="FS863" s="214"/>
      <c r="FT863" s="214"/>
      <c r="FU863" s="214"/>
      <c r="FV863" s="214"/>
      <c r="FW863" s="214"/>
      <c r="FX863" s="214"/>
      <c r="FY863" s="214"/>
      <c r="FZ863" s="214"/>
      <c r="GA863" s="214"/>
      <c r="GB863" s="214"/>
      <c r="GC863" s="214"/>
      <c r="GD863" s="214"/>
      <c r="GE863" s="214"/>
      <c r="GF863" s="214"/>
      <c r="GG863" s="214"/>
      <c r="GH863" s="214"/>
      <c r="GI863" s="214"/>
      <c r="GJ863" s="214"/>
      <c r="GK863" s="214"/>
      <c r="GL863" s="214"/>
      <c r="GM863" s="214"/>
      <c r="GN863" s="214"/>
      <c r="GO863" s="214"/>
      <c r="GP863" s="214"/>
      <c r="GQ863" s="214"/>
      <c r="GR863" s="214"/>
      <c r="GS863" s="214"/>
      <c r="GT863" s="214"/>
      <c r="GU863" s="214"/>
      <c r="GV863" s="214"/>
      <c r="GW863" s="214"/>
      <c r="GX863" s="214"/>
      <c r="GY863" s="214"/>
      <c r="GZ863" s="214"/>
      <c r="HA863" s="214"/>
      <c r="HB863" s="214"/>
      <c r="HC863" s="214"/>
      <c r="HD863" s="214"/>
      <c r="HE863" s="214"/>
      <c r="HF863" s="214"/>
      <c r="HG863" s="214"/>
      <c r="HH863" s="214"/>
      <c r="HI863" s="214"/>
      <c r="HJ863" s="214"/>
      <c r="HK863" s="214"/>
      <c r="HL863" s="214"/>
      <c r="HM863" s="214"/>
      <c r="HN863" s="214"/>
      <c r="HO863" s="214"/>
      <c r="HP863" s="214"/>
      <c r="HQ863" s="214"/>
      <c r="HR863" s="214"/>
      <c r="HS863" s="214"/>
      <c r="HT863" s="214"/>
      <c r="HU863" s="214"/>
      <c r="HV863" s="214"/>
      <c r="HW863" s="214"/>
      <c r="HX863" s="214"/>
      <c r="HY863" s="214"/>
      <c r="HZ863" s="214"/>
      <c r="IA863" s="214"/>
      <c r="IB863" s="214"/>
      <c r="IC863" s="214"/>
      <c r="ID863" s="214"/>
      <c r="IE863" s="214"/>
      <c r="IF863" s="214"/>
      <c r="IG863" s="214"/>
      <c r="IH863" s="214"/>
      <c r="II863" s="214"/>
      <c r="IJ863" s="214"/>
      <c r="IK863" s="214"/>
      <c r="IL863" s="214"/>
      <c r="IM863" s="214"/>
      <c r="IN863" s="214"/>
      <c r="IO863" s="214"/>
      <c r="IP863" s="214"/>
      <c r="IQ863" s="214"/>
      <c r="IR863" s="214"/>
      <c r="IS863" s="214"/>
      <c r="IT863" s="214"/>
      <c r="IU863" s="214"/>
      <c r="IV863" s="214"/>
      <c r="IW863" s="214"/>
      <c r="IX863" s="214"/>
      <c r="IY863" s="214"/>
    </row>
    <row r="864" spans="1:259" ht="15.75" x14ac:dyDescent="0.25">
      <c r="A864" s="214">
        <v>1</v>
      </c>
      <c r="B864" s="214">
        <v>1</v>
      </c>
      <c r="C864" s="1714" t="s">
        <v>28</v>
      </c>
      <c r="D864" s="1714"/>
      <c r="E864" s="290"/>
      <c r="F864" s="2217"/>
      <c r="G864" s="2218"/>
      <c r="H864" s="2218"/>
      <c r="I864" s="2218"/>
      <c r="J864" s="2222"/>
      <c r="K864" s="2222"/>
      <c r="L864" s="2218"/>
      <c r="M864" s="2218"/>
      <c r="N864" s="2218"/>
      <c r="O864" s="2218"/>
      <c r="P864" s="2218"/>
      <c r="Q864" s="1702"/>
      <c r="R864" s="2220"/>
      <c r="S864" s="2220"/>
      <c r="T864" s="2220"/>
      <c r="U864" s="2220"/>
      <c r="V864" s="2220"/>
      <c r="W864" s="2220"/>
      <c r="X864" s="2220"/>
      <c r="Y864" s="2220"/>
      <c r="Z864" s="2220"/>
      <c r="AA864" s="2220"/>
      <c r="AB864" s="2220"/>
      <c r="AC864" s="2220"/>
      <c r="AD864" s="2771"/>
      <c r="AE864" s="2220"/>
      <c r="AF864" s="2220"/>
      <c r="AG864" s="2772"/>
      <c r="AH864" s="2772"/>
      <c r="AI864" s="2220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  <c r="BI864" s="214"/>
      <c r="BJ864" s="214"/>
      <c r="BK864" s="214"/>
      <c r="BL864" s="214"/>
      <c r="BM864" s="214"/>
      <c r="BN864" s="214"/>
      <c r="BO864" s="214"/>
      <c r="BP864" s="214"/>
      <c r="BQ864" s="214"/>
      <c r="BR864" s="214"/>
      <c r="BS864" s="214"/>
      <c r="BT864" s="214"/>
      <c r="BU864" s="214"/>
      <c r="BV864" s="214"/>
      <c r="BW864" s="214"/>
      <c r="BX864" s="214"/>
      <c r="BY864" s="214"/>
      <c r="BZ864" s="214"/>
      <c r="CA864" s="214"/>
      <c r="CB864" s="214"/>
      <c r="CC864" s="214"/>
      <c r="CD864" s="214"/>
      <c r="CE864" s="214"/>
      <c r="CF864" s="214"/>
      <c r="CG864" s="214"/>
      <c r="CH864" s="214"/>
      <c r="CI864" s="214"/>
      <c r="CJ864" s="214"/>
      <c r="CK864" s="214"/>
      <c r="CL864" s="214"/>
      <c r="CM864" s="214"/>
      <c r="CN864" s="214"/>
      <c r="CO864" s="214"/>
      <c r="CP864" s="214"/>
      <c r="CQ864" s="214"/>
      <c r="CR864" s="214"/>
      <c r="CS864" s="214"/>
      <c r="CT864" s="214"/>
      <c r="CU864" s="214"/>
      <c r="CV864" s="214"/>
      <c r="CW864" s="214"/>
      <c r="CX864" s="214"/>
      <c r="CY864" s="214"/>
      <c r="CZ864" s="214"/>
      <c r="DA864" s="214"/>
      <c r="DB864" s="214"/>
      <c r="DC864" s="214"/>
      <c r="DD864" s="214"/>
      <c r="DE864" s="214"/>
      <c r="DF864" s="214"/>
      <c r="DG864" s="214"/>
      <c r="DH864" s="214"/>
      <c r="DI864" s="214"/>
      <c r="DJ864" s="214"/>
      <c r="DK864" s="214"/>
      <c r="DL864" s="214"/>
      <c r="DM864" s="214"/>
      <c r="DN864" s="214"/>
      <c r="DO864" s="214"/>
      <c r="DP864" s="214"/>
      <c r="DQ864" s="214"/>
      <c r="DR864" s="214"/>
      <c r="DS864" s="214"/>
      <c r="DT864" s="214"/>
      <c r="DU864" s="214"/>
      <c r="DV864" s="214"/>
      <c r="DW864" s="214"/>
      <c r="DX864" s="214"/>
      <c r="DY864" s="214"/>
      <c r="DZ864" s="214"/>
      <c r="EA864" s="214"/>
      <c r="EB864" s="214"/>
      <c r="EC864" s="214"/>
      <c r="ED864" s="214"/>
      <c r="EE864" s="214"/>
      <c r="EF864" s="214"/>
      <c r="EG864" s="214"/>
      <c r="EH864" s="214"/>
      <c r="EI864" s="214"/>
      <c r="EJ864" s="214"/>
      <c r="EK864" s="214"/>
      <c r="EL864" s="214"/>
      <c r="EM864" s="214"/>
      <c r="EN864" s="214"/>
      <c r="EO864" s="214"/>
      <c r="EP864" s="214"/>
      <c r="EQ864" s="214"/>
      <c r="ER864" s="214"/>
      <c r="ES864" s="214"/>
      <c r="ET864" s="214"/>
      <c r="EU864" s="214"/>
      <c r="EV864" s="214"/>
      <c r="EW864" s="214"/>
      <c r="EX864" s="214"/>
      <c r="EY864" s="214"/>
      <c r="EZ864" s="214"/>
      <c r="FA864" s="214"/>
      <c r="FB864" s="214"/>
      <c r="FC864" s="214"/>
      <c r="FD864" s="214"/>
      <c r="FE864" s="214"/>
      <c r="FF864" s="214"/>
      <c r="FG864" s="214"/>
      <c r="FH864" s="214"/>
      <c r="FI864" s="214"/>
      <c r="FJ864" s="214"/>
      <c r="FK864" s="214"/>
      <c r="FL864" s="214"/>
      <c r="FM864" s="214"/>
      <c r="FN864" s="214"/>
      <c r="FO864" s="214"/>
      <c r="FP864" s="214"/>
      <c r="FQ864" s="214"/>
      <c r="FR864" s="214"/>
      <c r="FS864" s="214"/>
      <c r="FT864" s="214"/>
      <c r="FU864" s="214"/>
      <c r="FV864" s="214"/>
      <c r="FW864" s="214"/>
      <c r="FX864" s="214"/>
      <c r="FY864" s="214"/>
      <c r="FZ864" s="214"/>
      <c r="GA864" s="214"/>
      <c r="GB864" s="214"/>
      <c r="GC864" s="214"/>
      <c r="GD864" s="214"/>
      <c r="GE864" s="214"/>
      <c r="GF864" s="214"/>
      <c r="GG864" s="214"/>
      <c r="GH864" s="214"/>
      <c r="GI864" s="214"/>
      <c r="GJ864" s="214"/>
      <c r="GK864" s="214"/>
      <c r="GL864" s="214"/>
      <c r="GM864" s="214"/>
      <c r="GN864" s="214"/>
      <c r="GO864" s="214"/>
      <c r="GP864" s="214"/>
      <c r="GQ864" s="214"/>
      <c r="GR864" s="214"/>
      <c r="GS864" s="214"/>
      <c r="GT864" s="214"/>
      <c r="GU864" s="214"/>
      <c r="GV864" s="214"/>
      <c r="GW864" s="214"/>
      <c r="GX864" s="214"/>
      <c r="GY864" s="214"/>
      <c r="GZ864" s="214"/>
      <c r="HA864" s="214"/>
      <c r="HB864" s="214"/>
      <c r="HC864" s="214"/>
      <c r="HD864" s="214"/>
      <c r="HE864" s="214"/>
      <c r="HF864" s="214"/>
      <c r="HG864" s="214"/>
      <c r="HH864" s="214"/>
      <c r="HI864" s="214"/>
      <c r="HJ864" s="214"/>
      <c r="HK864" s="214"/>
      <c r="HL864" s="214"/>
      <c r="HM864" s="214"/>
      <c r="HN864" s="214"/>
      <c r="HO864" s="214"/>
      <c r="HP864" s="214"/>
      <c r="HQ864" s="214"/>
      <c r="HR864" s="214"/>
      <c r="HS864" s="214"/>
      <c r="HT864" s="214"/>
      <c r="HU864" s="214"/>
      <c r="HV864" s="214"/>
      <c r="HW864" s="214"/>
      <c r="HX864" s="214"/>
      <c r="HY864" s="214"/>
      <c r="HZ864" s="214"/>
      <c r="IA864" s="214"/>
      <c r="IB864" s="214"/>
      <c r="IC864" s="214"/>
      <c r="ID864" s="214"/>
      <c r="IE864" s="214"/>
      <c r="IF864" s="214"/>
      <c r="IG864" s="214"/>
      <c r="IH864" s="214"/>
      <c r="II864" s="214"/>
      <c r="IJ864" s="214"/>
      <c r="IK864" s="214"/>
      <c r="IL864" s="214"/>
      <c r="IM864" s="214"/>
      <c r="IN864" s="214"/>
      <c r="IO864" s="214"/>
      <c r="IP864" s="214"/>
      <c r="IQ864" s="214"/>
      <c r="IR864" s="214"/>
      <c r="IS864" s="214"/>
      <c r="IT864" s="214"/>
      <c r="IU864" s="214"/>
      <c r="IV864" s="214"/>
      <c r="IW864" s="214"/>
      <c r="IX864" s="214"/>
      <c r="IY864" s="214"/>
    </row>
    <row r="865" spans="1:259" ht="29.25" x14ac:dyDescent="0.25">
      <c r="A865" s="214">
        <v>1</v>
      </c>
      <c r="B865" s="214">
        <v>1</v>
      </c>
      <c r="C865" s="288" t="s">
        <v>283</v>
      </c>
      <c r="D865" s="711"/>
      <c r="E865" s="2223"/>
      <c r="F865" s="2217">
        <f>SUM(F698,F457,F323,F214,F125,F775)</f>
        <v>3676</v>
      </c>
      <c r="G865" s="2218">
        <f>SUM(G698,G457,G323,G214,G125,G775)</f>
        <v>3137.5</v>
      </c>
      <c r="H865" s="2218">
        <f>SUM(H698,H457,H323,H214,H125,H775)</f>
        <v>2951</v>
      </c>
      <c r="I865" s="2218">
        <f t="shared" ref="I865:I872" si="824">H865/G865*100</f>
        <v>94.055776892430274</v>
      </c>
      <c r="J865" s="2218">
        <f>SUM(L865/F865)</f>
        <v>8.0943960826985855</v>
      </c>
      <c r="K865" s="2218">
        <f>SUM(K698,K457,K323,K214,K125,K775)</f>
        <v>42.062386561695632</v>
      </c>
      <c r="L865" s="2218">
        <f>SUM(L698,L457,L323,L214,L125,L775)</f>
        <v>29755</v>
      </c>
      <c r="M865" s="2218">
        <f>SUM(M698,M457,M323,M214,M125,M775)</f>
        <v>24795.5</v>
      </c>
      <c r="N865" s="2218">
        <f>SUM(N698,N457,N323,N214,N125,N775)</f>
        <v>24379</v>
      </c>
      <c r="O865" s="2218">
        <f>N865/M865*100</f>
        <v>98.320259724546787</v>
      </c>
      <c r="P865" s="2218">
        <f>SUM(P698,P457,P323,P214,P125,P775)</f>
        <v>94.428039215686269</v>
      </c>
      <c r="Q865" s="1702">
        <f>N865/$C$3*12/P865</f>
        <v>309.81052072020822</v>
      </c>
      <c r="R865" s="2220"/>
      <c r="S865" s="2220"/>
      <c r="T865" s="2220"/>
      <c r="U865" s="2220"/>
      <c r="V865" s="2220"/>
      <c r="W865" s="2220"/>
      <c r="X865" s="2220"/>
      <c r="Y865" s="2220"/>
      <c r="Z865" s="2220"/>
      <c r="AA865" s="2220"/>
      <c r="AB865" s="2220"/>
      <c r="AC865" s="2220"/>
      <c r="AD865" s="2771"/>
      <c r="AE865" s="2220"/>
      <c r="AF865" s="2220"/>
      <c r="AG865" s="2772"/>
      <c r="AH865" s="2772"/>
      <c r="AI865" s="2220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  <c r="BI865" s="214"/>
      <c r="BJ865" s="214"/>
      <c r="BK865" s="214"/>
      <c r="BL865" s="214"/>
      <c r="BM865" s="214"/>
      <c r="BN865" s="214"/>
      <c r="BO865" s="214"/>
      <c r="BP865" s="214"/>
      <c r="BQ865" s="214"/>
      <c r="BR865" s="214"/>
      <c r="BS865" s="214"/>
      <c r="BT865" s="214"/>
      <c r="BU865" s="214"/>
      <c r="BV865" s="214"/>
      <c r="BW865" s="214"/>
      <c r="BX865" s="214"/>
      <c r="BY865" s="214"/>
      <c r="BZ865" s="214"/>
      <c r="CA865" s="214"/>
      <c r="CB865" s="214"/>
      <c r="CC865" s="214"/>
      <c r="CD865" s="214"/>
      <c r="CE865" s="214"/>
      <c r="CF865" s="214"/>
      <c r="CG865" s="214"/>
      <c r="CH865" s="214"/>
      <c r="CI865" s="214"/>
      <c r="CJ865" s="214"/>
      <c r="CK865" s="214"/>
      <c r="CL865" s="214"/>
      <c r="CM865" s="214"/>
      <c r="CN865" s="214"/>
      <c r="CO865" s="214"/>
      <c r="CP865" s="214"/>
      <c r="CQ865" s="214"/>
      <c r="CR865" s="214"/>
      <c r="CS865" s="214"/>
      <c r="CT865" s="214"/>
      <c r="CU865" s="214"/>
      <c r="CV865" s="214"/>
      <c r="CW865" s="214"/>
      <c r="CX865" s="214"/>
      <c r="CY865" s="214"/>
      <c r="CZ865" s="214"/>
      <c r="DA865" s="214"/>
      <c r="DB865" s="214"/>
      <c r="DC865" s="214"/>
      <c r="DD865" s="214"/>
      <c r="DE865" s="214"/>
      <c r="DF865" s="214"/>
      <c r="DG865" s="214"/>
      <c r="DH865" s="214"/>
      <c r="DI865" s="214"/>
      <c r="DJ865" s="214"/>
      <c r="DK865" s="214"/>
      <c r="DL865" s="214"/>
      <c r="DM865" s="214"/>
      <c r="DN865" s="214"/>
      <c r="DO865" s="214"/>
      <c r="DP865" s="214"/>
      <c r="DQ865" s="214"/>
      <c r="DR865" s="214"/>
      <c r="DS865" s="214"/>
      <c r="DT865" s="214"/>
      <c r="DU865" s="214"/>
      <c r="DV865" s="214"/>
      <c r="DW865" s="214"/>
      <c r="DX865" s="214"/>
      <c r="DY865" s="214"/>
      <c r="DZ865" s="214"/>
      <c r="EA865" s="214"/>
      <c r="EB865" s="214"/>
      <c r="EC865" s="214"/>
      <c r="ED865" s="214"/>
      <c r="EE865" s="214"/>
      <c r="EF865" s="214"/>
      <c r="EG865" s="214"/>
      <c r="EH865" s="214"/>
      <c r="EI865" s="214"/>
      <c r="EJ865" s="214"/>
      <c r="EK865" s="214"/>
      <c r="EL865" s="214"/>
      <c r="EM865" s="214"/>
      <c r="EN865" s="214"/>
      <c r="EO865" s="214"/>
      <c r="EP865" s="214"/>
      <c r="EQ865" s="214"/>
      <c r="ER865" s="214"/>
      <c r="ES865" s="214"/>
      <c r="ET865" s="214"/>
      <c r="EU865" s="214"/>
      <c r="EV865" s="214"/>
      <c r="EW865" s="214"/>
      <c r="EX865" s="214"/>
      <c r="EY865" s="214"/>
      <c r="EZ865" s="214"/>
      <c r="FA865" s="214"/>
      <c r="FB865" s="214"/>
      <c r="FC865" s="214"/>
      <c r="FD865" s="214"/>
      <c r="FE865" s="214"/>
      <c r="FF865" s="214"/>
      <c r="FG865" s="214"/>
      <c r="FH865" s="214"/>
      <c r="FI865" s="214"/>
      <c r="FJ865" s="214"/>
      <c r="FK865" s="214"/>
      <c r="FL865" s="214"/>
      <c r="FM865" s="214"/>
      <c r="FN865" s="214"/>
      <c r="FO865" s="214"/>
      <c r="FP865" s="214"/>
      <c r="FQ865" s="214"/>
      <c r="FR865" s="214"/>
      <c r="FS865" s="214"/>
      <c r="FT865" s="214"/>
      <c r="FU865" s="214"/>
      <c r="FV865" s="214"/>
      <c r="FW865" s="214"/>
      <c r="FX865" s="214"/>
      <c r="FY865" s="214"/>
      <c r="FZ865" s="214"/>
      <c r="GA865" s="214"/>
      <c r="GB865" s="214"/>
      <c r="GC865" s="214"/>
      <c r="GD865" s="214"/>
      <c r="GE865" s="214"/>
      <c r="GF865" s="214"/>
      <c r="GG865" s="214"/>
      <c r="GH865" s="214"/>
      <c r="GI865" s="214"/>
      <c r="GJ865" s="214"/>
      <c r="GK865" s="214"/>
      <c r="GL865" s="214"/>
      <c r="GM865" s="214"/>
      <c r="GN865" s="214"/>
      <c r="GO865" s="214"/>
      <c r="GP865" s="214"/>
      <c r="GQ865" s="214"/>
      <c r="GR865" s="214"/>
      <c r="GS865" s="214"/>
      <c r="GT865" s="214"/>
      <c r="GU865" s="214"/>
      <c r="GV865" s="214"/>
      <c r="GW865" s="214"/>
      <c r="GX865" s="214"/>
      <c r="GY865" s="214"/>
      <c r="GZ865" s="214"/>
      <c r="HA865" s="214"/>
      <c r="HB865" s="214"/>
      <c r="HC865" s="214"/>
      <c r="HD865" s="214"/>
      <c r="HE865" s="214"/>
      <c r="HF865" s="214"/>
      <c r="HG865" s="214"/>
      <c r="HH865" s="214"/>
      <c r="HI865" s="214"/>
      <c r="HJ865" s="214"/>
      <c r="HK865" s="214"/>
      <c r="HL865" s="214"/>
      <c r="HM865" s="214"/>
      <c r="HN865" s="214"/>
      <c r="HO865" s="214"/>
      <c r="HP865" s="214"/>
      <c r="HQ865" s="214"/>
      <c r="HR865" s="214"/>
      <c r="HS865" s="214"/>
      <c r="HT865" s="214"/>
      <c r="HU865" s="214"/>
      <c r="HV865" s="214"/>
      <c r="HW865" s="214"/>
      <c r="HX865" s="214"/>
      <c r="HY865" s="214"/>
      <c r="HZ865" s="214"/>
      <c r="IA865" s="214"/>
      <c r="IB865" s="214"/>
      <c r="IC865" s="214"/>
      <c r="ID865" s="214"/>
      <c r="IE865" s="214"/>
      <c r="IF865" s="214"/>
      <c r="IG865" s="214"/>
      <c r="IH865" s="214"/>
      <c r="II865" s="214"/>
      <c r="IJ865" s="214"/>
      <c r="IK865" s="214"/>
      <c r="IL865" s="214"/>
      <c r="IM865" s="214"/>
      <c r="IN865" s="214"/>
      <c r="IO865" s="214"/>
      <c r="IP865" s="214"/>
      <c r="IQ865" s="214"/>
      <c r="IR865" s="214"/>
      <c r="IS865" s="214"/>
      <c r="IT865" s="214"/>
      <c r="IU865" s="214"/>
      <c r="IV865" s="214"/>
      <c r="IW865" s="214"/>
      <c r="IX865" s="214"/>
      <c r="IY865" s="214"/>
    </row>
    <row r="866" spans="1:259" ht="29.25" x14ac:dyDescent="0.25">
      <c r="A866" s="214">
        <v>1</v>
      </c>
      <c r="B866" s="214">
        <v>1</v>
      </c>
      <c r="C866" s="288" t="s">
        <v>284</v>
      </c>
      <c r="D866" s="708"/>
      <c r="E866" s="1986"/>
      <c r="F866" s="2217">
        <f>SUM(F768,F701,F461,F374,F332,F219,F134,F602,F778)</f>
        <v>12166</v>
      </c>
      <c r="G866" s="2218">
        <f>SUM(G768,G701,G461,G374,G332,G219,G134,G602,G778)</f>
        <v>10235.999999999998</v>
      </c>
      <c r="H866" s="2218">
        <f>SUM(H768,H701,H461,H374,H332,H219,H134,H602,H778)</f>
        <v>10869</v>
      </c>
      <c r="I866" s="2218">
        <f t="shared" si="824"/>
        <v>106.18405627198126</v>
      </c>
      <c r="J866" s="2218">
        <f>SUM(L866/F866)</f>
        <v>7.2271905309879996</v>
      </c>
      <c r="K866" s="2218">
        <f>SUM(K768,K701,K461,K374,K332,K219,K134,K602,K778)</f>
        <v>63.903749891162065</v>
      </c>
      <c r="L866" s="2218">
        <f>SUM(L768,L701,L461,L374,L332,L219,L134,L602,L778)</f>
        <v>87926</v>
      </c>
      <c r="M866" s="2218">
        <f>SUM(M768,M701,M461,M374,M332,M219,M134,M602,M778)</f>
        <v>73272</v>
      </c>
      <c r="N866" s="2218">
        <f>SUM(N768,N701,N461,N374,N332,N219,N134,N602,N778)</f>
        <v>73575</v>
      </c>
      <c r="O866" s="2218">
        <f>N866/M866*100</f>
        <v>100.41352767769408</v>
      </c>
      <c r="P866" s="2218">
        <f>SUM(P768,P701,P461,P374,P332,P219,P134,P602,P778)</f>
        <v>366.79583333333335</v>
      </c>
      <c r="Q866" s="1702">
        <f>N866/$C$3*12/P866</f>
        <v>240.70611489134509</v>
      </c>
      <c r="R866" s="2220"/>
      <c r="S866" s="2220"/>
      <c r="T866" s="2220"/>
      <c r="U866" s="2220"/>
      <c r="V866" s="2220"/>
      <c r="W866" s="2220"/>
      <c r="X866" s="2220"/>
      <c r="Y866" s="2220"/>
      <c r="Z866" s="2220"/>
      <c r="AA866" s="2220"/>
      <c r="AB866" s="2220"/>
      <c r="AC866" s="2220"/>
      <c r="AD866" s="2771"/>
      <c r="AE866" s="2220"/>
      <c r="AF866" s="2220"/>
      <c r="AG866" s="2772"/>
      <c r="AH866" s="2772"/>
      <c r="AI866" s="2220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  <c r="BI866" s="214"/>
      <c r="BJ866" s="214"/>
      <c r="BK866" s="214"/>
      <c r="BL866" s="214"/>
      <c r="BM866" s="214"/>
      <c r="BN866" s="214"/>
      <c r="BO866" s="214"/>
      <c r="BP866" s="214"/>
      <c r="BQ866" s="214"/>
      <c r="BR866" s="214"/>
      <c r="BS866" s="214"/>
      <c r="BT866" s="214"/>
      <c r="BU866" s="214"/>
      <c r="BV866" s="214"/>
      <c r="BW866" s="214"/>
      <c r="BX866" s="214"/>
      <c r="BY866" s="214"/>
      <c r="BZ866" s="214"/>
      <c r="CA866" s="214"/>
      <c r="CB866" s="214"/>
      <c r="CC866" s="214"/>
      <c r="CD866" s="214"/>
      <c r="CE866" s="214"/>
      <c r="CF866" s="214"/>
      <c r="CG866" s="214"/>
      <c r="CH866" s="214"/>
      <c r="CI866" s="214"/>
      <c r="CJ866" s="214"/>
      <c r="CK866" s="214"/>
      <c r="CL866" s="214"/>
      <c r="CM866" s="214"/>
      <c r="CN866" s="214"/>
      <c r="CO866" s="214"/>
      <c r="CP866" s="214"/>
      <c r="CQ866" s="214"/>
      <c r="CR866" s="214"/>
      <c r="CS866" s="214"/>
      <c r="CT866" s="214"/>
      <c r="CU866" s="214"/>
      <c r="CV866" s="214"/>
      <c r="CW866" s="214"/>
      <c r="CX866" s="214"/>
      <c r="CY866" s="214"/>
      <c r="CZ866" s="214"/>
      <c r="DA866" s="214"/>
      <c r="DB866" s="214"/>
      <c r="DC866" s="214"/>
      <c r="DD866" s="214"/>
      <c r="DE866" s="214"/>
      <c r="DF866" s="214"/>
      <c r="DG866" s="214"/>
      <c r="DH866" s="214"/>
      <c r="DI866" s="214"/>
      <c r="DJ866" s="214"/>
      <c r="DK866" s="214"/>
      <c r="DL866" s="214"/>
      <c r="DM866" s="214"/>
      <c r="DN866" s="214"/>
      <c r="DO866" s="214"/>
      <c r="DP866" s="214"/>
      <c r="DQ866" s="214"/>
      <c r="DR866" s="214"/>
      <c r="DS866" s="214"/>
      <c r="DT866" s="214"/>
      <c r="DU866" s="214"/>
      <c r="DV866" s="214"/>
      <c r="DW866" s="214"/>
      <c r="DX866" s="214"/>
      <c r="DY866" s="214"/>
      <c r="DZ866" s="214"/>
      <c r="EA866" s="214"/>
      <c r="EB866" s="214"/>
      <c r="EC866" s="214"/>
      <c r="ED866" s="214"/>
      <c r="EE866" s="214"/>
      <c r="EF866" s="214"/>
      <c r="EG866" s="214"/>
      <c r="EH866" s="214"/>
      <c r="EI866" s="214"/>
      <c r="EJ866" s="214"/>
      <c r="EK866" s="214"/>
      <c r="EL866" s="214"/>
      <c r="EM866" s="214"/>
      <c r="EN866" s="214"/>
      <c r="EO866" s="214"/>
      <c r="EP866" s="214"/>
      <c r="EQ866" s="214"/>
      <c r="ER866" s="214"/>
      <c r="ES866" s="214"/>
      <c r="ET866" s="214"/>
      <c r="EU866" s="214"/>
      <c r="EV866" s="214"/>
      <c r="EW866" s="214"/>
      <c r="EX866" s="214"/>
      <c r="EY866" s="214"/>
      <c r="EZ866" s="214"/>
      <c r="FA866" s="214"/>
      <c r="FB866" s="214"/>
      <c r="FC866" s="214"/>
      <c r="FD866" s="214"/>
      <c r="FE866" s="214"/>
      <c r="FF866" s="214"/>
      <c r="FG866" s="214"/>
      <c r="FH866" s="214"/>
      <c r="FI866" s="214"/>
      <c r="FJ866" s="214"/>
      <c r="FK866" s="214"/>
      <c r="FL866" s="214"/>
      <c r="FM866" s="214"/>
      <c r="FN866" s="214"/>
      <c r="FO866" s="214"/>
      <c r="FP866" s="214"/>
      <c r="FQ866" s="214"/>
      <c r="FR866" s="214"/>
      <c r="FS866" s="214"/>
      <c r="FT866" s="214"/>
      <c r="FU866" s="214"/>
      <c r="FV866" s="214"/>
      <c r="FW866" s="214"/>
      <c r="FX866" s="214"/>
      <c r="FY866" s="214"/>
      <c r="FZ866" s="214"/>
      <c r="GA866" s="214"/>
      <c r="GB866" s="214"/>
      <c r="GC866" s="214"/>
      <c r="GD866" s="214"/>
      <c r="GE866" s="214"/>
      <c r="GF866" s="214"/>
      <c r="GG866" s="214"/>
      <c r="GH866" s="214"/>
      <c r="GI866" s="214"/>
      <c r="GJ866" s="214"/>
      <c r="GK866" s="214"/>
      <c r="GL866" s="214"/>
      <c r="GM866" s="214"/>
      <c r="GN866" s="214"/>
      <c r="GO866" s="214"/>
      <c r="GP866" s="214"/>
      <c r="GQ866" s="214"/>
      <c r="GR866" s="214"/>
      <c r="GS866" s="214"/>
      <c r="GT866" s="214"/>
      <c r="GU866" s="214"/>
      <c r="GV866" s="214"/>
      <c r="GW866" s="214"/>
      <c r="GX866" s="214"/>
      <c r="GY866" s="214"/>
      <c r="GZ866" s="214"/>
      <c r="HA866" s="214"/>
      <c r="HB866" s="214"/>
      <c r="HC866" s="214"/>
      <c r="HD866" s="214"/>
      <c r="HE866" s="214"/>
      <c r="HF866" s="214"/>
      <c r="HG866" s="214"/>
      <c r="HH866" s="214"/>
      <c r="HI866" s="214"/>
      <c r="HJ866" s="214"/>
      <c r="HK866" s="214"/>
      <c r="HL866" s="214"/>
      <c r="HM866" s="214"/>
      <c r="HN866" s="214"/>
      <c r="HO866" s="214"/>
      <c r="HP866" s="214"/>
      <c r="HQ866" s="214"/>
      <c r="HR866" s="214"/>
      <c r="HS866" s="214"/>
      <c r="HT866" s="214"/>
      <c r="HU866" s="214"/>
      <c r="HV866" s="214"/>
      <c r="HW866" s="214"/>
      <c r="HX866" s="214"/>
      <c r="HY866" s="214"/>
      <c r="HZ866" s="214"/>
      <c r="IA866" s="214"/>
      <c r="IB866" s="214"/>
      <c r="IC866" s="214"/>
      <c r="ID866" s="214"/>
      <c r="IE866" s="214"/>
      <c r="IF866" s="214"/>
      <c r="IG866" s="214"/>
      <c r="IH866" s="214"/>
      <c r="II866" s="214"/>
      <c r="IJ866" s="214"/>
      <c r="IK866" s="214"/>
      <c r="IL866" s="214"/>
      <c r="IM866" s="214"/>
      <c r="IN866" s="214"/>
      <c r="IO866" s="214"/>
      <c r="IP866" s="214"/>
      <c r="IQ866" s="214"/>
      <c r="IR866" s="214"/>
      <c r="IS866" s="214"/>
      <c r="IT866" s="214"/>
      <c r="IU866" s="214"/>
      <c r="IV866" s="214"/>
      <c r="IW866" s="214"/>
      <c r="IX866" s="214"/>
      <c r="IY866" s="214"/>
    </row>
    <row r="867" spans="1:259" ht="29.25" x14ac:dyDescent="0.25">
      <c r="A867" s="214">
        <v>1</v>
      </c>
      <c r="B867" s="214">
        <v>1</v>
      </c>
      <c r="C867" s="707" t="s">
        <v>135</v>
      </c>
      <c r="D867" s="707"/>
      <c r="E867" s="707"/>
      <c r="F867" s="2217">
        <f>SUM(F769,F702,F603,F462,F375,F333,F220,F135,F779)</f>
        <v>15842</v>
      </c>
      <c r="G867" s="2218">
        <f>SUM(G769,G702,G603,G462,G375,G333,G220,G135,G779)</f>
        <v>13373.5</v>
      </c>
      <c r="H867" s="2218">
        <f>SUM(H769,H702,H603,H462,H375,H333,H220,H135,H779)</f>
        <v>13820</v>
      </c>
      <c r="I867" s="2218">
        <f t="shared" si="824"/>
        <v>103.33869218977829</v>
      </c>
      <c r="J867" s="2218">
        <f>SUM(L867/F867)</f>
        <v>7.4284181290241129</v>
      </c>
      <c r="K867" s="2218">
        <f>SUM(K769,K702,K603,K462,K375,K333,K220,K135,K779)</f>
        <v>64.802348960399371</v>
      </c>
      <c r="L867" s="2218">
        <f>SUM(L769,L702,L603,L462,L375,L333,L220,L135,L779)</f>
        <v>117681</v>
      </c>
      <c r="M867" s="2218">
        <f>SUM(M769,M702,M603,M462,M375,M333,M220,M135,M779)</f>
        <v>98067.5</v>
      </c>
      <c r="N867" s="2218">
        <f>SUM(N769,N702,N603,N462,N375,N333,N220,N135,N779)</f>
        <v>97954</v>
      </c>
      <c r="O867" s="2218">
        <f>N867/M867*100</f>
        <v>99.884263390011981</v>
      </c>
      <c r="P867" s="2218">
        <f>SUM(P769,P702,P603,P462,P375,P333,P220,P135,P779)</f>
        <v>461.22387254901963</v>
      </c>
      <c r="Q867" s="1702">
        <f>N867/$C$3*12/P867</f>
        <v>254.85411097732617</v>
      </c>
      <c r="R867" s="2220">
        <f t="shared" ref="R867:AI867" si="825">SUM(R769,R702,R603,R462,R375,R333,R220,R135,R779)</f>
        <v>477849.09794285428</v>
      </c>
      <c r="S867" s="2220">
        <f t="shared" si="825"/>
        <v>477849.09794285428</v>
      </c>
      <c r="T867" s="2220">
        <f t="shared" si="825"/>
        <v>493051.56429856131</v>
      </c>
      <c r="U867" s="2220">
        <f t="shared" si="825"/>
        <v>493051.56429856131</v>
      </c>
      <c r="V867" s="2220">
        <f t="shared" si="825"/>
        <v>493051.56429856131</v>
      </c>
      <c r="W867" s="2220">
        <f t="shared" ref="W867:X867" si="826">SUM(W769,W702,W603,W462,W375,W333,W220,W135,W779)</f>
        <v>492041.33870979538</v>
      </c>
      <c r="X867" s="2220">
        <f t="shared" si="826"/>
        <v>492041.3387022618</v>
      </c>
      <c r="Y867" s="2220">
        <f t="shared" ref="Y867:Z867" si="827">SUM(Y769,Y702,Y603,Y462,Y375,Y333,Y220,Y135,Y779)</f>
        <v>492041.3387022618</v>
      </c>
      <c r="Z867" s="2220">
        <f t="shared" si="827"/>
        <v>482216.71436191595</v>
      </c>
      <c r="AA867" s="2220">
        <f t="shared" ref="AA867" si="828">SUM(AA769,AA702,AA603,AA462,AA375,AA333,AA220,AA135,AA779)</f>
        <v>461396.86208807235</v>
      </c>
      <c r="AB867" s="2220">
        <f t="shared" si="825"/>
        <v>397352.85575882415</v>
      </c>
      <c r="AC867" s="2220">
        <f t="shared" si="825"/>
        <v>384474.14389000001</v>
      </c>
      <c r="AD867" s="2771">
        <f t="shared" si="825"/>
        <v>0</v>
      </c>
      <c r="AE867" s="2220">
        <f t="shared" si="825"/>
        <v>0</v>
      </c>
      <c r="AF867" s="2220">
        <f t="shared" si="825"/>
        <v>-12878.711868824106</v>
      </c>
      <c r="AG867" s="2220">
        <f t="shared" si="825"/>
        <v>-37.176520000000004</v>
      </c>
      <c r="AH867" s="2220">
        <f t="shared" si="825"/>
        <v>-1796.4102800000001</v>
      </c>
      <c r="AI867" s="2220">
        <f t="shared" si="825"/>
        <v>382677.73361</v>
      </c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  <c r="BI867" s="214"/>
      <c r="BJ867" s="214"/>
      <c r="BK867" s="214"/>
      <c r="BL867" s="214"/>
      <c r="BM867" s="214"/>
      <c r="BN867" s="214"/>
      <c r="BO867" s="214"/>
      <c r="BP867" s="214"/>
      <c r="BQ867" s="214"/>
      <c r="BR867" s="214"/>
      <c r="BS867" s="214"/>
      <c r="BT867" s="214"/>
      <c r="BU867" s="214"/>
      <c r="BV867" s="214"/>
      <c r="BW867" s="214"/>
      <c r="BX867" s="214"/>
      <c r="BY867" s="214"/>
      <c r="BZ867" s="214"/>
      <c r="CA867" s="214"/>
      <c r="CB867" s="214"/>
      <c r="CC867" s="214"/>
      <c r="CD867" s="214"/>
      <c r="CE867" s="214"/>
      <c r="CF867" s="214"/>
      <c r="CG867" s="214"/>
      <c r="CH867" s="214"/>
      <c r="CI867" s="214"/>
      <c r="CJ867" s="214"/>
      <c r="CK867" s="214"/>
      <c r="CL867" s="214"/>
      <c r="CM867" s="214"/>
      <c r="CN867" s="214"/>
      <c r="CO867" s="214"/>
      <c r="CP867" s="214"/>
      <c r="CQ867" s="214"/>
      <c r="CR867" s="214"/>
      <c r="CS867" s="214"/>
      <c r="CT867" s="214"/>
      <c r="CU867" s="214"/>
      <c r="CV867" s="214"/>
      <c r="CW867" s="214"/>
      <c r="CX867" s="214"/>
      <c r="CY867" s="214"/>
      <c r="CZ867" s="214"/>
      <c r="DA867" s="214"/>
      <c r="DB867" s="214"/>
      <c r="DC867" s="214"/>
      <c r="DD867" s="214"/>
      <c r="DE867" s="214"/>
      <c r="DF867" s="214"/>
      <c r="DG867" s="214"/>
      <c r="DH867" s="214"/>
      <c r="DI867" s="214"/>
      <c r="DJ867" s="214"/>
      <c r="DK867" s="214"/>
      <c r="DL867" s="214"/>
      <c r="DM867" s="214"/>
      <c r="DN867" s="214"/>
      <c r="DO867" s="214"/>
      <c r="DP867" s="214"/>
      <c r="DQ867" s="214"/>
      <c r="DR867" s="214"/>
      <c r="DS867" s="214"/>
      <c r="DT867" s="214"/>
      <c r="DU867" s="214"/>
      <c r="DV867" s="214"/>
      <c r="DW867" s="214"/>
      <c r="DX867" s="214"/>
      <c r="DY867" s="214"/>
      <c r="DZ867" s="214"/>
      <c r="EA867" s="214"/>
      <c r="EB867" s="214"/>
      <c r="EC867" s="214"/>
      <c r="ED867" s="214"/>
      <c r="EE867" s="214"/>
      <c r="EF867" s="214"/>
      <c r="EG867" s="214"/>
      <c r="EH867" s="214"/>
      <c r="EI867" s="214"/>
      <c r="EJ867" s="214"/>
      <c r="EK867" s="214"/>
      <c r="EL867" s="214"/>
      <c r="EM867" s="214"/>
      <c r="EN867" s="214"/>
      <c r="EO867" s="214"/>
      <c r="EP867" s="214"/>
      <c r="EQ867" s="214"/>
      <c r="ER867" s="214"/>
      <c r="ES867" s="214"/>
      <c r="ET867" s="214"/>
      <c r="EU867" s="214"/>
      <c r="EV867" s="214"/>
      <c r="EW867" s="214"/>
      <c r="EX867" s="214"/>
      <c r="EY867" s="214"/>
      <c r="EZ867" s="214"/>
      <c r="FA867" s="214"/>
      <c r="FB867" s="214"/>
      <c r="FC867" s="214"/>
      <c r="FD867" s="214"/>
      <c r="FE867" s="214"/>
      <c r="FF867" s="214"/>
      <c r="FG867" s="214"/>
      <c r="FH867" s="214"/>
      <c r="FI867" s="214"/>
      <c r="FJ867" s="214"/>
      <c r="FK867" s="214"/>
      <c r="FL867" s="214"/>
      <c r="FM867" s="214"/>
      <c r="FN867" s="214"/>
      <c r="FO867" s="214"/>
      <c r="FP867" s="214"/>
      <c r="FQ867" s="214"/>
      <c r="FR867" s="214"/>
      <c r="FS867" s="214"/>
      <c r="FT867" s="214"/>
      <c r="FU867" s="214"/>
      <c r="FV867" s="214"/>
      <c r="FW867" s="214"/>
      <c r="FX867" s="214"/>
      <c r="FY867" s="214"/>
      <c r="FZ867" s="214"/>
      <c r="GA867" s="214"/>
      <c r="GB867" s="214"/>
      <c r="GC867" s="214"/>
      <c r="GD867" s="214"/>
      <c r="GE867" s="214"/>
      <c r="GF867" s="214"/>
      <c r="GG867" s="214"/>
      <c r="GH867" s="214"/>
      <c r="GI867" s="214"/>
      <c r="GJ867" s="214"/>
      <c r="GK867" s="214"/>
      <c r="GL867" s="214"/>
      <c r="GM867" s="214"/>
      <c r="GN867" s="214"/>
      <c r="GO867" s="214"/>
      <c r="GP867" s="214"/>
      <c r="GQ867" s="214"/>
      <c r="GR867" s="214"/>
      <c r="GS867" s="214"/>
      <c r="GT867" s="214"/>
      <c r="GU867" s="214"/>
      <c r="GV867" s="214"/>
      <c r="GW867" s="214"/>
      <c r="GX867" s="214"/>
      <c r="GY867" s="214"/>
      <c r="GZ867" s="214"/>
      <c r="HA867" s="214"/>
      <c r="HB867" s="214"/>
      <c r="HC867" s="214"/>
      <c r="HD867" s="214"/>
      <c r="HE867" s="214"/>
      <c r="HF867" s="214"/>
      <c r="HG867" s="214"/>
      <c r="HH867" s="214"/>
      <c r="HI867" s="214"/>
      <c r="HJ867" s="214"/>
      <c r="HK867" s="214"/>
      <c r="HL867" s="214"/>
      <c r="HM867" s="214"/>
      <c r="HN867" s="214"/>
      <c r="HO867" s="214"/>
      <c r="HP867" s="214"/>
      <c r="HQ867" s="214"/>
      <c r="HR867" s="214"/>
      <c r="HS867" s="214"/>
      <c r="HT867" s="214"/>
      <c r="HU867" s="214"/>
      <c r="HV867" s="214"/>
      <c r="HW867" s="214"/>
      <c r="HX867" s="214"/>
      <c r="HY867" s="214"/>
      <c r="HZ867" s="214"/>
      <c r="IA867" s="214"/>
      <c r="IB867" s="214"/>
      <c r="IC867" s="214"/>
      <c r="ID867" s="214"/>
      <c r="IE867" s="214"/>
      <c r="IF867" s="214"/>
      <c r="IG867" s="214"/>
      <c r="IH867" s="214"/>
      <c r="II867" s="214"/>
      <c r="IJ867" s="214"/>
      <c r="IK867" s="214"/>
      <c r="IL867" s="214"/>
      <c r="IM867" s="214"/>
      <c r="IN867" s="214"/>
      <c r="IO867" s="214"/>
      <c r="IP867" s="214"/>
      <c r="IQ867" s="214"/>
      <c r="IR867" s="214"/>
      <c r="IS867" s="214"/>
      <c r="IT867" s="214"/>
      <c r="IU867" s="214"/>
      <c r="IV867" s="214"/>
      <c r="IW867" s="214"/>
      <c r="IX867" s="214"/>
      <c r="IY867" s="214"/>
    </row>
    <row r="868" spans="1:259" x14ac:dyDescent="0.25">
      <c r="B868" s="214">
        <v>1</v>
      </c>
      <c r="C868" s="1726" t="s">
        <v>209</v>
      </c>
      <c r="D868" s="1726"/>
      <c r="E868" s="707"/>
      <c r="F868" s="2217">
        <f>SUM(F789,F113)</f>
        <v>15219</v>
      </c>
      <c r="G868" s="2218">
        <f>SUM(G789,G113)</f>
        <v>12683</v>
      </c>
      <c r="H868" s="2218">
        <f>SUM(H789,H113)</f>
        <v>12873</v>
      </c>
      <c r="I868" s="2218">
        <f t="shared" si="824"/>
        <v>101.49806828037531</v>
      </c>
      <c r="J868" s="2222"/>
      <c r="K868" s="2224"/>
      <c r="L868" s="2225"/>
      <c r="M868" s="2225"/>
      <c r="N868" s="2218"/>
      <c r="O868" s="2225"/>
      <c r="P868" s="2225"/>
      <c r="Q868" s="1702"/>
      <c r="R868" s="2226">
        <f t="shared" ref="R868:AI868" si="829">SUM(R789,R113)</f>
        <v>107819.03646</v>
      </c>
      <c r="S868" s="2226">
        <f t="shared" si="829"/>
        <v>107819.03646</v>
      </c>
      <c r="T868" s="2226">
        <f t="shared" si="829"/>
        <v>110476.87212666668</v>
      </c>
      <c r="U868" s="2226">
        <f t="shared" si="829"/>
        <v>110476.87212666668</v>
      </c>
      <c r="V868" s="2226">
        <f t="shared" si="829"/>
        <v>110476.87212666668</v>
      </c>
      <c r="W868" s="2226">
        <f t="shared" ref="W868:X868" si="830">SUM(W789,W113)</f>
        <v>110476.87212666668</v>
      </c>
      <c r="X868" s="2226">
        <f t="shared" si="830"/>
        <v>110476.87212666668</v>
      </c>
      <c r="Y868" s="2226">
        <f t="shared" ref="Y868:Z868" si="831">SUM(Y789,Y113)</f>
        <v>113596.75612666667</v>
      </c>
      <c r="Z868" s="2226">
        <f t="shared" si="831"/>
        <v>113596.75612666667</v>
      </c>
      <c r="AA868" s="2226">
        <f t="shared" ref="AA868" si="832">SUM(AA789,AA113)</f>
        <v>113596.75612666667</v>
      </c>
      <c r="AB868" s="2220">
        <f t="shared" si="829"/>
        <v>93847.39598333335</v>
      </c>
      <c r="AC868" s="2226">
        <f t="shared" si="829"/>
        <v>95130.850020000013</v>
      </c>
      <c r="AD868" s="2771">
        <f t="shared" si="829"/>
        <v>0</v>
      </c>
      <c r="AE868" s="2220">
        <f t="shared" si="829"/>
        <v>0</v>
      </c>
      <c r="AF868" s="2220">
        <f t="shared" si="829"/>
        <v>1283.4540366666552</v>
      </c>
      <c r="AG868" s="2226">
        <f t="shared" si="829"/>
        <v>0</v>
      </c>
      <c r="AH868" s="2226">
        <f t="shared" si="829"/>
        <v>-74.779210000000006</v>
      </c>
      <c r="AI868" s="2226">
        <f t="shared" si="829"/>
        <v>95056.070810000005</v>
      </c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  <c r="BI868" s="214"/>
      <c r="BJ868" s="214"/>
      <c r="BK868" s="214"/>
      <c r="BL868" s="214"/>
      <c r="BM868" s="214"/>
      <c r="BN868" s="214"/>
      <c r="BO868" s="214"/>
      <c r="BP868" s="214"/>
      <c r="BQ868" s="214"/>
      <c r="BR868" s="214"/>
      <c r="BS868" s="214"/>
      <c r="BT868" s="214"/>
      <c r="BU868" s="214"/>
      <c r="BV868" s="214"/>
      <c r="BW868" s="214"/>
      <c r="BX868" s="214"/>
      <c r="BY868" s="214"/>
      <c r="BZ868" s="214"/>
      <c r="CA868" s="214"/>
      <c r="CB868" s="214"/>
      <c r="CC868" s="214"/>
      <c r="CD868" s="214"/>
      <c r="CE868" s="214"/>
      <c r="CF868" s="214"/>
      <c r="CG868" s="214"/>
      <c r="CH868" s="214"/>
      <c r="CI868" s="214"/>
      <c r="CJ868" s="214"/>
      <c r="CK868" s="214"/>
      <c r="CL868" s="214"/>
      <c r="CM868" s="214"/>
      <c r="CN868" s="214"/>
      <c r="CO868" s="214"/>
      <c r="CP868" s="214"/>
      <c r="CQ868" s="214"/>
      <c r="CR868" s="214"/>
      <c r="CS868" s="214"/>
      <c r="CT868" s="214"/>
      <c r="CU868" s="214"/>
      <c r="CV868" s="214"/>
      <c r="CW868" s="214"/>
      <c r="CX868" s="214"/>
      <c r="CY868" s="214"/>
      <c r="CZ868" s="214"/>
      <c r="DA868" s="214"/>
      <c r="DB868" s="214"/>
      <c r="DC868" s="214"/>
      <c r="DD868" s="214"/>
      <c r="DE868" s="214"/>
      <c r="DF868" s="214"/>
      <c r="DG868" s="214"/>
      <c r="DH868" s="214"/>
      <c r="DI868" s="214"/>
      <c r="DJ868" s="214"/>
      <c r="DK868" s="214"/>
      <c r="DL868" s="214"/>
      <c r="DM868" s="214"/>
      <c r="DN868" s="214"/>
      <c r="DO868" s="214"/>
      <c r="DP868" s="214"/>
      <c r="DQ868" s="214"/>
      <c r="DR868" s="214"/>
      <c r="DS868" s="214"/>
      <c r="DT868" s="214"/>
      <c r="DU868" s="214"/>
      <c r="DV868" s="214"/>
      <c r="DW868" s="214"/>
      <c r="DX868" s="214"/>
      <c r="DY868" s="214"/>
      <c r="DZ868" s="214"/>
      <c r="EA868" s="214"/>
      <c r="EB868" s="214"/>
      <c r="EC868" s="214"/>
      <c r="ED868" s="214"/>
      <c r="EE868" s="214"/>
      <c r="EF868" s="214"/>
      <c r="EG868" s="214"/>
      <c r="EH868" s="214"/>
      <c r="EI868" s="214"/>
      <c r="EJ868" s="214"/>
      <c r="EK868" s="214"/>
      <c r="EL868" s="214"/>
      <c r="EM868" s="214"/>
      <c r="EN868" s="214"/>
      <c r="EO868" s="214"/>
      <c r="EP868" s="214"/>
      <c r="EQ868" s="214"/>
      <c r="ER868" s="214"/>
      <c r="ES868" s="214"/>
      <c r="ET868" s="214"/>
      <c r="EU868" s="214"/>
      <c r="EV868" s="214"/>
      <c r="EW868" s="214"/>
      <c r="EX868" s="214"/>
      <c r="EY868" s="214"/>
      <c r="EZ868" s="214"/>
      <c r="FA868" s="214"/>
      <c r="FB868" s="214"/>
      <c r="FC868" s="214"/>
      <c r="FD868" s="214"/>
      <c r="FE868" s="214"/>
      <c r="FF868" s="214"/>
      <c r="FG868" s="214"/>
      <c r="FH868" s="214"/>
      <c r="FI868" s="214"/>
      <c r="FJ868" s="214"/>
      <c r="FK868" s="214"/>
      <c r="FL868" s="214"/>
      <c r="FM868" s="214"/>
      <c r="FN868" s="214"/>
      <c r="FO868" s="214"/>
      <c r="FP868" s="214"/>
      <c r="FQ868" s="214"/>
      <c r="FR868" s="214"/>
      <c r="FS868" s="214"/>
      <c r="FT868" s="214"/>
      <c r="FU868" s="214"/>
      <c r="FV868" s="214"/>
      <c r="FW868" s="214"/>
      <c r="FX868" s="214"/>
      <c r="FY868" s="214"/>
      <c r="FZ868" s="214"/>
      <c r="GA868" s="214"/>
      <c r="GB868" s="214"/>
      <c r="GC868" s="214"/>
      <c r="GD868" s="214"/>
      <c r="GE868" s="214"/>
      <c r="GF868" s="214"/>
      <c r="GG868" s="214"/>
      <c r="GH868" s="214"/>
      <c r="GI868" s="214"/>
      <c r="GJ868" s="214"/>
      <c r="GK868" s="214"/>
      <c r="GL868" s="214"/>
      <c r="GM868" s="214"/>
      <c r="GN868" s="214"/>
      <c r="GO868" s="214"/>
      <c r="GP868" s="214"/>
      <c r="GQ868" s="214"/>
      <c r="GR868" s="214"/>
      <c r="GS868" s="214"/>
      <c r="GT868" s="214"/>
      <c r="GU868" s="214"/>
      <c r="GV868" s="214"/>
      <c r="GW868" s="214"/>
      <c r="GX868" s="214"/>
      <c r="GY868" s="214"/>
      <c r="GZ868" s="214"/>
      <c r="HA868" s="214"/>
      <c r="HB868" s="214"/>
      <c r="HC868" s="214"/>
      <c r="HD868" s="214"/>
      <c r="HE868" s="214"/>
      <c r="HF868" s="214"/>
      <c r="HG868" s="214"/>
      <c r="HH868" s="214"/>
      <c r="HI868" s="214"/>
      <c r="HJ868" s="214"/>
      <c r="HK868" s="214"/>
      <c r="HL868" s="214"/>
      <c r="HM868" s="214"/>
      <c r="HN868" s="214"/>
      <c r="HO868" s="214"/>
      <c r="HP868" s="214"/>
      <c r="HQ868" s="214"/>
      <c r="HR868" s="214"/>
      <c r="HS868" s="214"/>
      <c r="HT868" s="214"/>
      <c r="HU868" s="214"/>
      <c r="HV868" s="214"/>
      <c r="HW868" s="214"/>
      <c r="HX868" s="214"/>
      <c r="HY868" s="214"/>
      <c r="HZ868" s="214"/>
      <c r="IA868" s="214"/>
      <c r="IB868" s="214"/>
      <c r="IC868" s="214"/>
      <c r="ID868" s="214"/>
      <c r="IE868" s="214"/>
      <c r="IF868" s="214"/>
      <c r="IG868" s="214"/>
      <c r="IH868" s="214"/>
      <c r="II868" s="214"/>
      <c r="IJ868" s="214"/>
      <c r="IK868" s="214"/>
      <c r="IL868" s="214"/>
      <c r="IM868" s="214"/>
      <c r="IN868" s="214"/>
      <c r="IO868" s="214"/>
      <c r="IP868" s="214"/>
      <c r="IQ868" s="214"/>
      <c r="IR868" s="214"/>
      <c r="IS868" s="214"/>
      <c r="IT868" s="214"/>
      <c r="IU868" s="214"/>
      <c r="IV868" s="214"/>
      <c r="IW868" s="214"/>
      <c r="IX868" s="214"/>
      <c r="IY868" s="214"/>
    </row>
    <row r="869" spans="1:259" x14ac:dyDescent="0.25">
      <c r="A869" s="214">
        <v>1</v>
      </c>
      <c r="B869" s="214">
        <v>1</v>
      </c>
      <c r="C869" s="708" t="s">
        <v>197</v>
      </c>
      <c r="D869" s="708"/>
      <c r="E869" s="715"/>
      <c r="F869" s="2227">
        <f t="shared" ref="F869:H872" si="833">F621+F137</f>
        <v>82000</v>
      </c>
      <c r="G869" s="2228">
        <f t="shared" si="833"/>
        <v>68333</v>
      </c>
      <c r="H869" s="2228">
        <f t="shared" si="833"/>
        <v>64604</v>
      </c>
      <c r="I869" s="2228">
        <f t="shared" si="824"/>
        <v>94.542900209269305</v>
      </c>
      <c r="J869" s="2229"/>
      <c r="K869" s="2222"/>
      <c r="L869" s="2218"/>
      <c r="M869" s="2218"/>
      <c r="N869" s="2228"/>
      <c r="O869" s="2218"/>
      <c r="P869" s="2218"/>
      <c r="Q869" s="1983"/>
      <c r="R869" s="2220">
        <f t="shared" ref="R869:AI869" si="834">R621</f>
        <v>0</v>
      </c>
      <c r="S869" s="2220">
        <f t="shared" ref="S869:T869" si="835">S621</f>
        <v>0</v>
      </c>
      <c r="T869" s="2220">
        <f t="shared" si="835"/>
        <v>0</v>
      </c>
      <c r="U869" s="2220">
        <f t="shared" ref="U869:V869" si="836">U621</f>
        <v>0</v>
      </c>
      <c r="V869" s="2220">
        <f t="shared" si="836"/>
        <v>0</v>
      </c>
      <c r="W869" s="2220">
        <f t="shared" ref="W869:X869" si="837">W621</f>
        <v>0</v>
      </c>
      <c r="X869" s="2220">
        <f t="shared" si="837"/>
        <v>0</v>
      </c>
      <c r="Y869" s="2220">
        <f t="shared" ref="Y869:Z869" si="838">Y621</f>
        <v>0</v>
      </c>
      <c r="Z869" s="2220">
        <f t="shared" si="838"/>
        <v>0</v>
      </c>
      <c r="AA869" s="2220">
        <f t="shared" ref="AA869" si="839">AA621</f>
        <v>0</v>
      </c>
      <c r="AB869" s="2220">
        <f t="shared" si="834"/>
        <v>0</v>
      </c>
      <c r="AC869" s="2220">
        <f t="shared" si="834"/>
        <v>0</v>
      </c>
      <c r="AD869" s="2774">
        <f t="shared" si="834"/>
        <v>0</v>
      </c>
      <c r="AE869" s="2216">
        <f t="shared" si="834"/>
        <v>0</v>
      </c>
      <c r="AF869" s="2216">
        <f t="shared" si="834"/>
        <v>0</v>
      </c>
      <c r="AG869" s="2216">
        <f t="shared" si="834"/>
        <v>0</v>
      </c>
      <c r="AH869" s="2220">
        <f t="shared" si="834"/>
        <v>0</v>
      </c>
      <c r="AI869" s="2220">
        <f t="shared" si="834"/>
        <v>0</v>
      </c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  <c r="BI869" s="214"/>
      <c r="BJ869" s="214"/>
      <c r="BK869" s="214"/>
      <c r="BL869" s="214"/>
      <c r="BM869" s="214"/>
      <c r="BN869" s="214"/>
      <c r="BO869" s="214"/>
      <c r="BP869" s="214"/>
      <c r="BQ869" s="214"/>
      <c r="BR869" s="214"/>
      <c r="BS869" s="214"/>
      <c r="BT869" s="214"/>
      <c r="BU869" s="214"/>
      <c r="BV869" s="214"/>
      <c r="BW869" s="214"/>
      <c r="BX869" s="214"/>
      <c r="BY869" s="214"/>
      <c r="BZ869" s="214"/>
      <c r="CA869" s="214"/>
      <c r="CB869" s="214"/>
      <c r="CC869" s="214"/>
      <c r="CD869" s="214"/>
      <c r="CE869" s="214"/>
      <c r="CF869" s="214"/>
      <c r="CG869" s="214"/>
      <c r="CH869" s="214"/>
      <c r="CI869" s="214"/>
      <c r="CJ869" s="214"/>
      <c r="CK869" s="214"/>
      <c r="CL869" s="214"/>
      <c r="CM869" s="214"/>
      <c r="CN869" s="214"/>
      <c r="CO869" s="214"/>
      <c r="CP869" s="214"/>
      <c r="CQ869" s="214"/>
      <c r="CR869" s="214"/>
      <c r="CS869" s="214"/>
      <c r="CT869" s="214"/>
      <c r="CU869" s="214"/>
      <c r="CV869" s="214"/>
      <c r="CW869" s="214"/>
      <c r="CX869" s="214"/>
      <c r="CY869" s="214"/>
      <c r="CZ869" s="214"/>
      <c r="DA869" s="214"/>
      <c r="DB869" s="214"/>
      <c r="DC869" s="214"/>
      <c r="DD869" s="214"/>
      <c r="DE869" s="214"/>
      <c r="DF869" s="214"/>
      <c r="DG869" s="214"/>
      <c r="DH869" s="214"/>
      <c r="DI869" s="214"/>
      <c r="DJ869" s="214"/>
      <c r="DK869" s="214"/>
      <c r="DL869" s="214"/>
      <c r="DM869" s="214"/>
      <c r="DN869" s="214"/>
      <c r="DO869" s="214"/>
      <c r="DP869" s="214"/>
      <c r="DQ869" s="214"/>
      <c r="DR869" s="214"/>
      <c r="DS869" s="214"/>
      <c r="DT869" s="214"/>
      <c r="DU869" s="214"/>
      <c r="DV869" s="214"/>
      <c r="DW869" s="214"/>
      <c r="DX869" s="214"/>
      <c r="DY869" s="214"/>
      <c r="DZ869" s="214"/>
      <c r="EA869" s="214"/>
      <c r="EB869" s="214"/>
      <c r="EC869" s="214"/>
      <c r="ED869" s="214"/>
      <c r="EE869" s="214"/>
      <c r="EF869" s="214"/>
      <c r="EG869" s="214"/>
      <c r="EH869" s="214"/>
      <c r="EI869" s="214"/>
      <c r="EJ869" s="214"/>
      <c r="EK869" s="214"/>
      <c r="EL869" s="214"/>
      <c r="EM869" s="214"/>
      <c r="EN869" s="214"/>
      <c r="EO869" s="214"/>
      <c r="EP869" s="214"/>
      <c r="EQ869" s="214"/>
      <c r="ER869" s="214"/>
      <c r="ES869" s="214"/>
      <c r="ET869" s="214"/>
      <c r="EU869" s="214"/>
      <c r="EV869" s="214"/>
      <c r="EW869" s="214"/>
      <c r="EX869" s="214"/>
      <c r="EY869" s="214"/>
      <c r="EZ869" s="214"/>
      <c r="FA869" s="214"/>
      <c r="FB869" s="214"/>
      <c r="FC869" s="214"/>
      <c r="FD869" s="214"/>
      <c r="FE869" s="214"/>
      <c r="FF869" s="214"/>
      <c r="FG869" s="214"/>
      <c r="FH869" s="214"/>
      <c r="FI869" s="214"/>
      <c r="FJ869" s="214"/>
      <c r="FK869" s="214"/>
      <c r="FL869" s="214"/>
      <c r="FM869" s="214"/>
      <c r="FN869" s="214"/>
      <c r="FO869" s="214"/>
      <c r="FP869" s="214"/>
      <c r="FQ869" s="214"/>
      <c r="FR869" s="214"/>
      <c r="FS869" s="214"/>
      <c r="FT869" s="214"/>
      <c r="FU869" s="214"/>
      <c r="FV869" s="214"/>
      <c r="FW869" s="214"/>
      <c r="FX869" s="214"/>
      <c r="FY869" s="214"/>
      <c r="FZ869" s="214"/>
      <c r="GA869" s="214"/>
      <c r="GB869" s="214"/>
      <c r="GC869" s="214"/>
      <c r="GD869" s="214"/>
      <c r="GE869" s="214"/>
      <c r="GF869" s="214"/>
      <c r="GG869" s="214"/>
      <c r="GH869" s="214"/>
      <c r="GI869" s="214"/>
      <c r="GJ869" s="214"/>
      <c r="GK869" s="214"/>
      <c r="GL869" s="214"/>
      <c r="GM869" s="214"/>
      <c r="GN869" s="214"/>
      <c r="GO869" s="214"/>
      <c r="GP869" s="214"/>
      <c r="GQ869" s="214"/>
      <c r="GR869" s="214"/>
      <c r="GS869" s="214"/>
      <c r="GT869" s="214"/>
      <c r="GU869" s="214"/>
      <c r="GV869" s="214"/>
      <c r="GW869" s="214"/>
      <c r="GX869" s="214"/>
      <c r="GY869" s="214"/>
      <c r="GZ869" s="214"/>
      <c r="HA869" s="214"/>
      <c r="HB869" s="214"/>
      <c r="HC869" s="214"/>
      <c r="HD869" s="214"/>
      <c r="HE869" s="214"/>
      <c r="HF869" s="214"/>
      <c r="HG869" s="214"/>
      <c r="HH869" s="214"/>
      <c r="HI869" s="214"/>
      <c r="HJ869" s="214"/>
      <c r="HK869" s="214"/>
      <c r="HL869" s="214"/>
      <c r="HM869" s="214"/>
      <c r="HN869" s="214"/>
      <c r="HO869" s="214"/>
      <c r="HP869" s="214"/>
      <c r="HQ869" s="214"/>
      <c r="HR869" s="214"/>
      <c r="HS869" s="214"/>
      <c r="HT869" s="214"/>
      <c r="HU869" s="214"/>
      <c r="HV869" s="214"/>
      <c r="HW869" s="214"/>
      <c r="HX869" s="214"/>
      <c r="HY869" s="214"/>
      <c r="HZ869" s="214"/>
      <c r="IA869" s="214"/>
      <c r="IB869" s="214"/>
      <c r="IC869" s="214"/>
      <c r="ID869" s="214"/>
      <c r="IE869" s="214"/>
      <c r="IF869" s="214"/>
      <c r="IG869" s="214"/>
      <c r="IH869" s="214"/>
      <c r="II869" s="214"/>
      <c r="IJ869" s="214"/>
      <c r="IK869" s="214"/>
      <c r="IL869" s="214"/>
      <c r="IM869" s="214"/>
      <c r="IN869" s="214"/>
      <c r="IO869" s="214"/>
      <c r="IP869" s="214"/>
      <c r="IQ869" s="214"/>
      <c r="IR869" s="214"/>
      <c r="IS869" s="214"/>
      <c r="IT869" s="214"/>
      <c r="IU869" s="214"/>
      <c r="IV869" s="214"/>
      <c r="IW869" s="214"/>
      <c r="IX869" s="214"/>
      <c r="IY869" s="214"/>
    </row>
    <row r="870" spans="1:259" x14ac:dyDescent="0.25">
      <c r="A870" s="214">
        <v>1</v>
      </c>
      <c r="B870" s="214">
        <v>1</v>
      </c>
      <c r="C870" s="709" t="s">
        <v>198</v>
      </c>
      <c r="D870" s="2230"/>
      <c r="E870" s="707"/>
      <c r="F870" s="2217">
        <f t="shared" si="833"/>
        <v>81982</v>
      </c>
      <c r="G870" s="2218">
        <f t="shared" si="833"/>
        <v>68318</v>
      </c>
      <c r="H870" s="2218">
        <f t="shared" si="833"/>
        <v>64569</v>
      </c>
      <c r="I870" s="2218">
        <f t="shared" si="824"/>
        <v>94.512427178781579</v>
      </c>
      <c r="J870" s="2222"/>
      <c r="K870" s="2222"/>
      <c r="L870" s="2218"/>
      <c r="M870" s="2218"/>
      <c r="N870" s="2218"/>
      <c r="O870" s="2218"/>
      <c r="P870" s="2218"/>
      <c r="Q870" s="1702"/>
      <c r="R870" s="2220">
        <f t="shared" ref="R870:AI870" si="840">R622</f>
        <v>0</v>
      </c>
      <c r="S870" s="2220">
        <f t="shared" ref="S870:T870" si="841">S622</f>
        <v>0</v>
      </c>
      <c r="T870" s="2220">
        <f t="shared" si="841"/>
        <v>0</v>
      </c>
      <c r="U870" s="2220">
        <f t="shared" ref="U870:V870" si="842">U622</f>
        <v>0</v>
      </c>
      <c r="V870" s="2220">
        <f t="shared" si="842"/>
        <v>0</v>
      </c>
      <c r="W870" s="2220">
        <f t="shared" ref="W870:X870" si="843">W622</f>
        <v>0</v>
      </c>
      <c r="X870" s="2220">
        <f t="shared" si="843"/>
        <v>0</v>
      </c>
      <c r="Y870" s="2220">
        <f t="shared" ref="Y870:Z870" si="844">Y622</f>
        <v>0</v>
      </c>
      <c r="Z870" s="2220">
        <f t="shared" si="844"/>
        <v>0</v>
      </c>
      <c r="AA870" s="2220">
        <f t="shared" ref="AA870" si="845">AA622</f>
        <v>0</v>
      </c>
      <c r="AB870" s="2220">
        <f t="shared" si="840"/>
        <v>0</v>
      </c>
      <c r="AC870" s="2220">
        <f t="shared" si="840"/>
        <v>0</v>
      </c>
      <c r="AD870" s="2771">
        <f t="shared" si="840"/>
        <v>0</v>
      </c>
      <c r="AE870" s="2220">
        <f t="shared" si="840"/>
        <v>0</v>
      </c>
      <c r="AF870" s="2220">
        <f t="shared" si="840"/>
        <v>0</v>
      </c>
      <c r="AG870" s="2772">
        <f t="shared" si="840"/>
        <v>0</v>
      </c>
      <c r="AH870" s="2772">
        <f t="shared" si="840"/>
        <v>0</v>
      </c>
      <c r="AI870" s="2220">
        <f t="shared" si="840"/>
        <v>0</v>
      </c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  <c r="BI870" s="214"/>
      <c r="BJ870" s="214"/>
      <c r="BK870" s="214"/>
      <c r="BL870" s="214"/>
      <c r="BM870" s="214"/>
      <c r="BN870" s="214"/>
      <c r="BO870" s="214"/>
      <c r="BP870" s="214"/>
      <c r="BQ870" s="214"/>
      <c r="BR870" s="214"/>
      <c r="BS870" s="214"/>
      <c r="BT870" s="214"/>
      <c r="BU870" s="214"/>
      <c r="BV870" s="214"/>
      <c r="BW870" s="214"/>
      <c r="BX870" s="214"/>
      <c r="BY870" s="214"/>
      <c r="BZ870" s="214"/>
      <c r="CA870" s="214"/>
      <c r="CB870" s="214"/>
      <c r="CC870" s="214"/>
      <c r="CD870" s="214"/>
      <c r="CE870" s="214"/>
      <c r="CF870" s="214"/>
      <c r="CG870" s="214"/>
      <c r="CH870" s="214"/>
      <c r="CI870" s="214"/>
      <c r="CJ870" s="214"/>
      <c r="CK870" s="214"/>
      <c r="CL870" s="214"/>
      <c r="CM870" s="214"/>
      <c r="CN870" s="214"/>
      <c r="CO870" s="214"/>
      <c r="CP870" s="214"/>
      <c r="CQ870" s="214"/>
      <c r="CR870" s="214"/>
      <c r="CS870" s="214"/>
      <c r="CT870" s="214"/>
      <c r="CU870" s="214"/>
      <c r="CV870" s="214"/>
      <c r="CW870" s="214"/>
      <c r="CX870" s="214"/>
      <c r="CY870" s="214"/>
      <c r="CZ870" s="214"/>
      <c r="DA870" s="214"/>
      <c r="DB870" s="214"/>
      <c r="DC870" s="214"/>
      <c r="DD870" s="214"/>
      <c r="DE870" s="214"/>
      <c r="DF870" s="214"/>
      <c r="DG870" s="214"/>
      <c r="DH870" s="214"/>
      <c r="DI870" s="214"/>
      <c r="DJ870" s="214"/>
      <c r="DK870" s="214"/>
      <c r="DL870" s="214"/>
      <c r="DM870" s="214"/>
      <c r="DN870" s="214"/>
      <c r="DO870" s="214"/>
      <c r="DP870" s="214"/>
      <c r="DQ870" s="214"/>
      <c r="DR870" s="214"/>
      <c r="DS870" s="214"/>
      <c r="DT870" s="214"/>
      <c r="DU870" s="214"/>
      <c r="DV870" s="214"/>
      <c r="DW870" s="214"/>
      <c r="DX870" s="214"/>
      <c r="DY870" s="214"/>
      <c r="DZ870" s="214"/>
      <c r="EA870" s="214"/>
      <c r="EB870" s="214"/>
      <c r="EC870" s="214"/>
      <c r="ED870" s="214"/>
      <c r="EE870" s="214"/>
      <c r="EF870" s="214"/>
      <c r="EG870" s="214"/>
      <c r="EH870" s="214"/>
      <c r="EI870" s="214"/>
      <c r="EJ870" s="214"/>
      <c r="EK870" s="214"/>
      <c r="EL870" s="214"/>
      <c r="EM870" s="214"/>
      <c r="EN870" s="214"/>
      <c r="EO870" s="214"/>
      <c r="EP870" s="214"/>
      <c r="EQ870" s="214"/>
      <c r="ER870" s="214"/>
      <c r="ES870" s="214"/>
      <c r="ET870" s="214"/>
      <c r="EU870" s="214"/>
      <c r="EV870" s="214"/>
      <c r="EW870" s="214"/>
      <c r="EX870" s="214"/>
      <c r="EY870" s="214"/>
      <c r="EZ870" s="214"/>
      <c r="FA870" s="214"/>
      <c r="FB870" s="214"/>
      <c r="FC870" s="214"/>
      <c r="FD870" s="214"/>
      <c r="FE870" s="214"/>
      <c r="FF870" s="214"/>
      <c r="FG870" s="214"/>
      <c r="FH870" s="214"/>
      <c r="FI870" s="214"/>
      <c r="FJ870" s="214"/>
      <c r="FK870" s="214"/>
      <c r="FL870" s="214"/>
      <c r="FM870" s="214"/>
      <c r="FN870" s="214"/>
      <c r="FO870" s="214"/>
      <c r="FP870" s="214"/>
      <c r="FQ870" s="214"/>
      <c r="FR870" s="214"/>
      <c r="FS870" s="214"/>
      <c r="FT870" s="214"/>
      <c r="FU870" s="214"/>
      <c r="FV870" s="214"/>
      <c r="FW870" s="214"/>
      <c r="FX870" s="214"/>
      <c r="FY870" s="214"/>
      <c r="FZ870" s="214"/>
      <c r="GA870" s="214"/>
      <c r="GB870" s="214"/>
      <c r="GC870" s="214"/>
      <c r="GD870" s="214"/>
      <c r="GE870" s="214"/>
      <c r="GF870" s="214"/>
      <c r="GG870" s="214"/>
      <c r="GH870" s="214"/>
      <c r="GI870" s="214"/>
      <c r="GJ870" s="214"/>
      <c r="GK870" s="214"/>
      <c r="GL870" s="214"/>
      <c r="GM870" s="214"/>
      <c r="GN870" s="214"/>
      <c r="GO870" s="214"/>
      <c r="GP870" s="214"/>
      <c r="GQ870" s="214"/>
      <c r="GR870" s="214"/>
      <c r="GS870" s="214"/>
      <c r="GT870" s="214"/>
      <c r="GU870" s="214"/>
      <c r="GV870" s="214"/>
      <c r="GW870" s="214"/>
      <c r="GX870" s="214"/>
      <c r="GY870" s="214"/>
      <c r="GZ870" s="214"/>
      <c r="HA870" s="214"/>
      <c r="HB870" s="214"/>
      <c r="HC870" s="214"/>
      <c r="HD870" s="214"/>
      <c r="HE870" s="214"/>
      <c r="HF870" s="214"/>
      <c r="HG870" s="214"/>
      <c r="HH870" s="214"/>
      <c r="HI870" s="214"/>
      <c r="HJ870" s="214"/>
      <c r="HK870" s="214"/>
      <c r="HL870" s="214"/>
      <c r="HM870" s="214"/>
      <c r="HN870" s="214"/>
      <c r="HO870" s="214"/>
      <c r="HP870" s="214"/>
      <c r="HQ870" s="214"/>
      <c r="HR870" s="214"/>
      <c r="HS870" s="214"/>
      <c r="HT870" s="214"/>
      <c r="HU870" s="214"/>
      <c r="HV870" s="214"/>
      <c r="HW870" s="214"/>
      <c r="HX870" s="214"/>
      <c r="HY870" s="214"/>
      <c r="HZ870" s="214"/>
      <c r="IA870" s="214"/>
      <c r="IB870" s="214"/>
      <c r="IC870" s="214"/>
      <c r="ID870" s="214"/>
      <c r="IE870" s="214"/>
      <c r="IF870" s="214"/>
      <c r="IG870" s="214"/>
      <c r="IH870" s="214"/>
      <c r="II870" s="214"/>
      <c r="IJ870" s="214"/>
      <c r="IK870" s="214"/>
      <c r="IL870" s="214"/>
      <c r="IM870" s="214"/>
      <c r="IN870" s="214"/>
      <c r="IO870" s="214"/>
      <c r="IP870" s="214"/>
      <c r="IQ870" s="214"/>
      <c r="IR870" s="214"/>
      <c r="IS870" s="214"/>
      <c r="IT870" s="214"/>
      <c r="IU870" s="214"/>
      <c r="IV870" s="214"/>
      <c r="IW870" s="214"/>
      <c r="IX870" s="214"/>
      <c r="IY870" s="214"/>
    </row>
    <row r="871" spans="1:259" ht="30" x14ac:dyDescent="0.25">
      <c r="A871" s="214">
        <v>1</v>
      </c>
      <c r="B871" s="214">
        <v>1</v>
      </c>
      <c r="C871" s="710" t="s">
        <v>199</v>
      </c>
      <c r="D871" s="710"/>
      <c r="E871" s="715"/>
      <c r="F871" s="2217">
        <f t="shared" si="833"/>
        <v>18</v>
      </c>
      <c r="G871" s="2218">
        <f t="shared" si="833"/>
        <v>15</v>
      </c>
      <c r="H871" s="2225">
        <f t="shared" si="833"/>
        <v>35</v>
      </c>
      <c r="I871" s="2218">
        <f t="shared" si="824"/>
        <v>233.33333333333334</v>
      </c>
      <c r="J871" s="2224"/>
      <c r="K871" s="2224"/>
      <c r="L871" s="2218"/>
      <c r="M871" s="2218"/>
      <c r="N871" s="2225"/>
      <c r="O871" s="2218"/>
      <c r="P871" s="2225"/>
      <c r="Q871" s="1730"/>
      <c r="R871" s="2226">
        <f t="shared" ref="R871:AI871" si="846">R623</f>
        <v>0</v>
      </c>
      <c r="S871" s="2226">
        <f t="shared" ref="S871:T871" si="847">S623</f>
        <v>0</v>
      </c>
      <c r="T871" s="2226">
        <f t="shared" si="847"/>
        <v>0</v>
      </c>
      <c r="U871" s="2226">
        <f t="shared" ref="U871:V871" si="848">U623</f>
        <v>0</v>
      </c>
      <c r="V871" s="2226">
        <f t="shared" si="848"/>
        <v>0</v>
      </c>
      <c r="W871" s="2226">
        <f t="shared" ref="W871:X871" si="849">W623</f>
        <v>0</v>
      </c>
      <c r="X871" s="2226">
        <f t="shared" si="849"/>
        <v>0</v>
      </c>
      <c r="Y871" s="2226">
        <f t="shared" ref="Y871:Z871" si="850">Y623</f>
        <v>0</v>
      </c>
      <c r="Z871" s="2226">
        <f t="shared" si="850"/>
        <v>0</v>
      </c>
      <c r="AA871" s="2226">
        <f t="shared" ref="AA871" si="851">AA623</f>
        <v>0</v>
      </c>
      <c r="AB871" s="2220">
        <f t="shared" si="846"/>
        <v>0</v>
      </c>
      <c r="AC871" s="2226">
        <f t="shared" si="846"/>
        <v>0</v>
      </c>
      <c r="AD871" s="2773">
        <f t="shared" si="846"/>
        <v>0</v>
      </c>
      <c r="AE871" s="2226">
        <f t="shared" si="846"/>
        <v>0</v>
      </c>
      <c r="AF871" s="2226">
        <f t="shared" si="846"/>
        <v>0</v>
      </c>
      <c r="AG871" s="2775">
        <f t="shared" si="846"/>
        <v>0</v>
      </c>
      <c r="AH871" s="2775">
        <f t="shared" si="846"/>
        <v>0</v>
      </c>
      <c r="AI871" s="2226">
        <f t="shared" si="846"/>
        <v>0</v>
      </c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  <c r="BI871" s="214"/>
      <c r="BJ871" s="214"/>
      <c r="BK871" s="214"/>
      <c r="BL871" s="214"/>
      <c r="BM871" s="214"/>
      <c r="BN871" s="214"/>
      <c r="BO871" s="214"/>
      <c r="BP871" s="214"/>
      <c r="BQ871" s="214"/>
      <c r="BR871" s="214"/>
      <c r="BS871" s="214"/>
      <c r="BT871" s="214"/>
      <c r="BU871" s="214"/>
      <c r="BV871" s="214"/>
      <c r="BW871" s="214"/>
      <c r="BX871" s="214"/>
      <c r="BY871" s="214"/>
      <c r="BZ871" s="214"/>
      <c r="CA871" s="214"/>
      <c r="CB871" s="214"/>
      <c r="CC871" s="214"/>
      <c r="CD871" s="214"/>
      <c r="CE871" s="214"/>
      <c r="CF871" s="214"/>
      <c r="CG871" s="214"/>
      <c r="CH871" s="214"/>
      <c r="CI871" s="214"/>
      <c r="CJ871" s="214"/>
      <c r="CK871" s="214"/>
      <c r="CL871" s="214"/>
      <c r="CM871" s="214"/>
      <c r="CN871" s="214"/>
      <c r="CO871" s="214"/>
      <c r="CP871" s="214"/>
      <c r="CQ871" s="214"/>
      <c r="CR871" s="214"/>
      <c r="CS871" s="214"/>
      <c r="CT871" s="214"/>
      <c r="CU871" s="214"/>
      <c r="CV871" s="214"/>
      <c r="CW871" s="214"/>
      <c r="CX871" s="214"/>
      <c r="CY871" s="214"/>
      <c r="CZ871" s="214"/>
      <c r="DA871" s="214"/>
      <c r="DB871" s="214"/>
      <c r="DC871" s="214"/>
      <c r="DD871" s="214"/>
      <c r="DE871" s="214"/>
      <c r="DF871" s="214"/>
      <c r="DG871" s="214"/>
      <c r="DH871" s="214"/>
      <c r="DI871" s="214"/>
      <c r="DJ871" s="214"/>
      <c r="DK871" s="214"/>
      <c r="DL871" s="214"/>
      <c r="DM871" s="214"/>
      <c r="DN871" s="214"/>
      <c r="DO871" s="214"/>
      <c r="DP871" s="214"/>
      <c r="DQ871" s="214"/>
      <c r="DR871" s="214"/>
      <c r="DS871" s="214"/>
      <c r="DT871" s="214"/>
      <c r="DU871" s="214"/>
      <c r="DV871" s="214"/>
      <c r="DW871" s="214"/>
      <c r="DX871" s="214"/>
      <c r="DY871" s="214"/>
      <c r="DZ871" s="214"/>
      <c r="EA871" s="214"/>
      <c r="EB871" s="214"/>
      <c r="EC871" s="214"/>
      <c r="ED871" s="214"/>
      <c r="EE871" s="214"/>
      <c r="EF871" s="214"/>
      <c r="EG871" s="214"/>
      <c r="EH871" s="214"/>
      <c r="EI871" s="214"/>
      <c r="EJ871" s="214"/>
      <c r="EK871" s="214"/>
      <c r="EL871" s="214"/>
      <c r="EM871" s="214"/>
      <c r="EN871" s="214"/>
      <c r="EO871" s="214"/>
      <c r="EP871" s="214"/>
      <c r="EQ871" s="214"/>
      <c r="ER871" s="214"/>
      <c r="ES871" s="214"/>
      <c r="ET871" s="214"/>
      <c r="EU871" s="214"/>
      <c r="EV871" s="214"/>
      <c r="EW871" s="214"/>
      <c r="EX871" s="214"/>
      <c r="EY871" s="214"/>
      <c r="EZ871" s="214"/>
      <c r="FA871" s="214"/>
      <c r="FB871" s="214"/>
      <c r="FC871" s="214"/>
      <c r="FD871" s="214"/>
      <c r="FE871" s="214"/>
      <c r="FF871" s="214"/>
      <c r="FG871" s="214"/>
      <c r="FH871" s="214"/>
      <c r="FI871" s="214"/>
      <c r="FJ871" s="214"/>
      <c r="FK871" s="214"/>
      <c r="FL871" s="214"/>
      <c r="FM871" s="214"/>
      <c r="FN871" s="214"/>
      <c r="FO871" s="214"/>
      <c r="FP871" s="214"/>
      <c r="FQ871" s="214"/>
      <c r="FR871" s="214"/>
      <c r="FS871" s="214"/>
      <c r="FT871" s="214"/>
      <c r="FU871" s="214"/>
      <c r="FV871" s="214"/>
      <c r="FW871" s="214"/>
      <c r="FX871" s="214"/>
      <c r="FY871" s="214"/>
      <c r="FZ871" s="214"/>
      <c r="GA871" s="214"/>
      <c r="GB871" s="214"/>
      <c r="GC871" s="214"/>
      <c r="GD871" s="214"/>
      <c r="GE871" s="214"/>
      <c r="GF871" s="214"/>
      <c r="GG871" s="214"/>
      <c r="GH871" s="214"/>
      <c r="GI871" s="214"/>
      <c r="GJ871" s="214"/>
      <c r="GK871" s="214"/>
      <c r="GL871" s="214"/>
      <c r="GM871" s="214"/>
      <c r="GN871" s="214"/>
      <c r="GO871" s="214"/>
      <c r="GP871" s="214"/>
      <c r="GQ871" s="214"/>
      <c r="GR871" s="214"/>
      <c r="GS871" s="214"/>
      <c r="GT871" s="214"/>
      <c r="GU871" s="214"/>
      <c r="GV871" s="214"/>
      <c r="GW871" s="214"/>
      <c r="GX871" s="214"/>
      <c r="GY871" s="214"/>
      <c r="GZ871" s="214"/>
      <c r="HA871" s="214"/>
      <c r="HB871" s="214"/>
      <c r="HC871" s="214"/>
      <c r="HD871" s="214"/>
      <c r="HE871" s="214"/>
      <c r="HF871" s="214"/>
      <c r="HG871" s="214"/>
      <c r="HH871" s="214"/>
      <c r="HI871" s="214"/>
      <c r="HJ871" s="214"/>
      <c r="HK871" s="214"/>
      <c r="HL871" s="214"/>
      <c r="HM871" s="214"/>
      <c r="HN871" s="214"/>
      <c r="HO871" s="214"/>
      <c r="HP871" s="214"/>
      <c r="HQ871" s="214"/>
      <c r="HR871" s="214"/>
      <c r="HS871" s="214"/>
      <c r="HT871" s="214"/>
      <c r="HU871" s="214"/>
      <c r="HV871" s="214"/>
      <c r="HW871" s="214"/>
      <c r="HX871" s="214"/>
      <c r="HY871" s="214"/>
      <c r="HZ871" s="214"/>
      <c r="IA871" s="214"/>
      <c r="IB871" s="214"/>
      <c r="IC871" s="214"/>
      <c r="ID871" s="214"/>
      <c r="IE871" s="214"/>
      <c r="IF871" s="214"/>
      <c r="IG871" s="214"/>
      <c r="IH871" s="214"/>
      <c r="II871" s="214"/>
      <c r="IJ871" s="214"/>
      <c r="IK871" s="214"/>
      <c r="IL871" s="214"/>
      <c r="IM871" s="214"/>
      <c r="IN871" s="214"/>
      <c r="IO871" s="214"/>
      <c r="IP871" s="214"/>
      <c r="IQ871" s="214"/>
      <c r="IR871" s="214"/>
      <c r="IS871" s="214"/>
      <c r="IT871" s="214"/>
      <c r="IU871" s="214"/>
      <c r="IV871" s="214"/>
      <c r="IW871" s="214"/>
      <c r="IX871" s="214"/>
      <c r="IY871" s="214"/>
    </row>
    <row r="872" spans="1:259" ht="29.25" thickBot="1" x14ac:dyDescent="0.3">
      <c r="B872" s="214">
        <v>1</v>
      </c>
      <c r="C872" s="1919" t="s">
        <v>204</v>
      </c>
      <c r="D872" s="1919"/>
      <c r="E872" s="714"/>
      <c r="F872" s="2231">
        <f t="shared" si="833"/>
        <v>82000</v>
      </c>
      <c r="G872" s="2232">
        <f t="shared" si="833"/>
        <v>68333</v>
      </c>
      <c r="H872" s="2232">
        <f t="shared" si="833"/>
        <v>64604</v>
      </c>
      <c r="I872" s="2232">
        <f t="shared" si="824"/>
        <v>94.542900209269305</v>
      </c>
      <c r="J872" s="2233"/>
      <c r="K872" s="2233"/>
      <c r="L872" s="2232"/>
      <c r="M872" s="2232"/>
      <c r="N872" s="2232"/>
      <c r="O872" s="2232"/>
      <c r="P872" s="2232"/>
      <c r="Q872" s="1745"/>
      <c r="R872" s="2234">
        <f t="shared" ref="R872:AI872" si="852">R624+R140</f>
        <v>614807.50224000006</v>
      </c>
      <c r="S872" s="2234">
        <f t="shared" si="852"/>
        <v>614807.50224000006</v>
      </c>
      <c r="T872" s="2234">
        <f t="shared" si="852"/>
        <v>614807.50224000006</v>
      </c>
      <c r="U872" s="2234">
        <f t="shared" si="852"/>
        <v>614807.50224000006</v>
      </c>
      <c r="V872" s="2234">
        <f t="shared" si="852"/>
        <v>614807.50224000006</v>
      </c>
      <c r="W872" s="2234">
        <f t="shared" ref="W872:X872" si="853">W624+W140</f>
        <v>614807.50224000006</v>
      </c>
      <c r="X872" s="2234">
        <f t="shared" si="853"/>
        <v>614807.50224000006</v>
      </c>
      <c r="Y872" s="2234">
        <f t="shared" ref="Y872:Z872" si="854">Y624+Y140</f>
        <v>614807.50224000006</v>
      </c>
      <c r="Z872" s="2234">
        <f t="shared" si="854"/>
        <v>614807.50224000006</v>
      </c>
      <c r="AA872" s="2234">
        <f t="shared" ref="AA872" si="855">AA624+AA140</f>
        <v>614807.50224000006</v>
      </c>
      <c r="AB872" s="2234">
        <f t="shared" si="852"/>
        <v>512339.58519999997</v>
      </c>
      <c r="AC872" s="2234">
        <f t="shared" si="852"/>
        <v>509616.49910000002</v>
      </c>
      <c r="AD872" s="2776">
        <f t="shared" si="852"/>
        <v>0</v>
      </c>
      <c r="AE872" s="2234">
        <f t="shared" si="852"/>
        <v>0</v>
      </c>
      <c r="AF872" s="2234">
        <f t="shared" si="852"/>
        <v>-2723.0860999999859</v>
      </c>
      <c r="AG872" s="2234">
        <f t="shared" si="852"/>
        <v>0</v>
      </c>
      <c r="AH872" s="2234">
        <f t="shared" si="852"/>
        <v>-196.78188</v>
      </c>
      <c r="AI872" s="2234">
        <f t="shared" si="852"/>
        <v>509419.71721999999</v>
      </c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  <c r="BI872" s="214"/>
      <c r="BJ872" s="214"/>
      <c r="BK872" s="214"/>
      <c r="BL872" s="214"/>
      <c r="BM872" s="214"/>
      <c r="BN872" s="214"/>
      <c r="BO872" s="214"/>
      <c r="BP872" s="214"/>
      <c r="BQ872" s="214"/>
      <c r="BR872" s="214"/>
      <c r="BS872" s="214"/>
      <c r="BT872" s="214"/>
      <c r="BU872" s="214"/>
      <c r="BV872" s="214"/>
      <c r="BW872" s="214"/>
      <c r="BX872" s="214"/>
      <c r="BY872" s="214"/>
      <c r="BZ872" s="214"/>
      <c r="CA872" s="214"/>
      <c r="CB872" s="214"/>
      <c r="CC872" s="214"/>
      <c r="CD872" s="214"/>
      <c r="CE872" s="214"/>
      <c r="CF872" s="214"/>
      <c r="CG872" s="214"/>
      <c r="CH872" s="214"/>
      <c r="CI872" s="214"/>
      <c r="CJ872" s="214"/>
      <c r="CK872" s="214"/>
      <c r="CL872" s="214"/>
      <c r="CM872" s="214"/>
      <c r="CN872" s="214"/>
      <c r="CO872" s="214"/>
      <c r="CP872" s="214"/>
      <c r="CQ872" s="214"/>
      <c r="CR872" s="214"/>
      <c r="CS872" s="214"/>
      <c r="CT872" s="214"/>
      <c r="CU872" s="214"/>
      <c r="CV872" s="214"/>
      <c r="CW872" s="214"/>
      <c r="CX872" s="214"/>
      <c r="CY872" s="214"/>
      <c r="CZ872" s="214"/>
      <c r="DA872" s="214"/>
      <c r="DB872" s="214"/>
      <c r="DC872" s="214"/>
      <c r="DD872" s="214"/>
      <c r="DE872" s="214"/>
      <c r="DF872" s="214"/>
      <c r="DG872" s="214"/>
      <c r="DH872" s="214"/>
      <c r="DI872" s="214"/>
      <c r="DJ872" s="214"/>
      <c r="DK872" s="214"/>
      <c r="DL872" s="214"/>
      <c r="DM872" s="214"/>
      <c r="DN872" s="214"/>
      <c r="DO872" s="214"/>
      <c r="DP872" s="214"/>
      <c r="DQ872" s="214"/>
      <c r="DR872" s="214"/>
      <c r="DS872" s="214"/>
      <c r="DT872" s="214"/>
      <c r="DU872" s="214"/>
      <c r="DV872" s="214"/>
      <c r="DW872" s="214"/>
      <c r="DX872" s="214"/>
      <c r="DY872" s="214"/>
      <c r="DZ872" s="214"/>
      <c r="EA872" s="214"/>
      <c r="EB872" s="214"/>
      <c r="EC872" s="214"/>
      <c r="ED872" s="214"/>
      <c r="EE872" s="214"/>
      <c r="EF872" s="214"/>
      <c r="EG872" s="214"/>
      <c r="EH872" s="214"/>
      <c r="EI872" s="214"/>
      <c r="EJ872" s="214"/>
      <c r="EK872" s="214"/>
      <c r="EL872" s="214"/>
      <c r="EM872" s="214"/>
      <c r="EN872" s="214"/>
      <c r="EO872" s="214"/>
      <c r="EP872" s="214"/>
      <c r="EQ872" s="214"/>
      <c r="ER872" s="214"/>
      <c r="ES872" s="214"/>
      <c r="ET872" s="214"/>
      <c r="EU872" s="214"/>
      <c r="EV872" s="214"/>
      <c r="EW872" s="214"/>
      <c r="EX872" s="214"/>
      <c r="EY872" s="214"/>
      <c r="EZ872" s="214"/>
      <c r="FA872" s="214"/>
      <c r="FB872" s="214"/>
      <c r="FC872" s="214"/>
      <c r="FD872" s="214"/>
      <c r="FE872" s="214"/>
      <c r="FF872" s="214"/>
      <c r="FG872" s="214"/>
      <c r="FH872" s="214"/>
      <c r="FI872" s="214"/>
      <c r="FJ872" s="214"/>
      <c r="FK872" s="214"/>
      <c r="FL872" s="214"/>
      <c r="FM872" s="214"/>
      <c r="FN872" s="214"/>
      <c r="FO872" s="214"/>
      <c r="FP872" s="214"/>
      <c r="FQ872" s="214"/>
      <c r="FR872" s="214"/>
      <c r="FS872" s="214"/>
      <c r="FT872" s="214"/>
      <c r="FU872" s="214"/>
      <c r="FV872" s="214"/>
      <c r="FW872" s="214"/>
      <c r="FX872" s="214"/>
      <c r="FY872" s="214"/>
      <c r="FZ872" s="214"/>
      <c r="GA872" s="214"/>
      <c r="GB872" s="214"/>
      <c r="GC872" s="214"/>
      <c r="GD872" s="214"/>
      <c r="GE872" s="214"/>
      <c r="GF872" s="214"/>
      <c r="GG872" s="214"/>
      <c r="GH872" s="214"/>
      <c r="GI872" s="214"/>
      <c r="GJ872" s="214"/>
      <c r="GK872" s="214"/>
      <c r="GL872" s="214"/>
      <c r="GM872" s="214"/>
      <c r="GN872" s="214"/>
      <c r="GO872" s="214"/>
      <c r="GP872" s="214"/>
      <c r="GQ872" s="214"/>
      <c r="GR872" s="214"/>
      <c r="GS872" s="214"/>
      <c r="GT872" s="214"/>
      <c r="GU872" s="214"/>
      <c r="GV872" s="214"/>
      <c r="GW872" s="214"/>
      <c r="GX872" s="214"/>
      <c r="GY872" s="214"/>
      <c r="GZ872" s="214"/>
      <c r="HA872" s="214"/>
      <c r="HB872" s="214"/>
      <c r="HC872" s="214"/>
      <c r="HD872" s="214"/>
      <c r="HE872" s="214"/>
      <c r="HF872" s="214"/>
      <c r="HG872" s="214"/>
      <c r="HH872" s="214"/>
      <c r="HI872" s="214"/>
      <c r="HJ872" s="214"/>
      <c r="HK872" s="214"/>
      <c r="HL872" s="214"/>
      <c r="HM872" s="214"/>
      <c r="HN872" s="214"/>
      <c r="HO872" s="214"/>
      <c r="HP872" s="214"/>
      <c r="HQ872" s="214"/>
      <c r="HR872" s="214"/>
      <c r="HS872" s="214"/>
      <c r="HT872" s="214"/>
      <c r="HU872" s="214"/>
      <c r="HV872" s="214"/>
      <c r="HW872" s="214"/>
      <c r="HX872" s="214"/>
      <c r="HY872" s="214"/>
      <c r="HZ872" s="214"/>
      <c r="IA872" s="214"/>
      <c r="IB872" s="214"/>
      <c r="IC872" s="214"/>
      <c r="ID872" s="214"/>
      <c r="IE872" s="214"/>
      <c r="IF872" s="214"/>
      <c r="IG872" s="214"/>
      <c r="IH872" s="214"/>
      <c r="II872" s="214"/>
      <c r="IJ872" s="214"/>
      <c r="IK872" s="214"/>
      <c r="IL872" s="214"/>
      <c r="IM872" s="214"/>
      <c r="IN872" s="214"/>
      <c r="IO872" s="214"/>
      <c r="IP872" s="214"/>
      <c r="IQ872" s="214"/>
      <c r="IR872" s="214"/>
      <c r="IS872" s="214"/>
      <c r="IT872" s="214"/>
      <c r="IU872" s="214"/>
      <c r="IV872" s="214"/>
      <c r="IW872" s="214"/>
      <c r="IX872" s="214"/>
      <c r="IY872" s="214"/>
    </row>
    <row r="873" spans="1:259" x14ac:dyDescent="0.25">
      <c r="A873" s="214">
        <v>1</v>
      </c>
      <c r="B873" s="214">
        <v>1</v>
      </c>
      <c r="C873" s="1487"/>
      <c r="D873" s="1487"/>
      <c r="E873" s="1487"/>
      <c r="F873" s="1295"/>
      <c r="G873" s="1099"/>
      <c r="H873" s="1099"/>
      <c r="I873" s="1099"/>
      <c r="J873" s="1051"/>
      <c r="K873" s="1051"/>
      <c r="L873" s="1099"/>
      <c r="M873" s="1099"/>
      <c r="N873" s="1099"/>
      <c r="O873" s="1099"/>
      <c r="P873" s="1099"/>
      <c r="Q873" s="1099"/>
      <c r="R873" s="2235"/>
      <c r="S873" s="2235"/>
      <c r="T873" s="2235"/>
      <c r="U873" s="2235"/>
      <c r="V873" s="2235"/>
      <c r="W873" s="2235"/>
      <c r="X873" s="2235"/>
      <c r="Y873" s="2235"/>
      <c r="Z873" s="2235"/>
      <c r="AA873" s="2235"/>
      <c r="AB873" s="2236"/>
      <c r="AC873" s="2235"/>
      <c r="AD873" s="2777"/>
      <c r="AE873" s="2235"/>
      <c r="AF873" s="2235"/>
      <c r="AG873" s="2778"/>
      <c r="AH873" s="2778"/>
      <c r="AI873" s="2235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  <c r="BI873" s="214"/>
      <c r="BJ873" s="214"/>
      <c r="BK873" s="214"/>
      <c r="BL873" s="214"/>
      <c r="BM873" s="214"/>
      <c r="BN873" s="214"/>
      <c r="BO873" s="214"/>
      <c r="BP873" s="214"/>
      <c r="BQ873" s="214"/>
      <c r="BR873" s="214"/>
      <c r="BS873" s="214"/>
      <c r="BT873" s="214"/>
      <c r="BU873" s="214"/>
      <c r="BV873" s="214"/>
      <c r="BW873" s="214"/>
      <c r="BX873" s="214"/>
      <c r="BY873" s="214"/>
      <c r="BZ873" s="214"/>
      <c r="CA873" s="214"/>
      <c r="CB873" s="214"/>
      <c r="CC873" s="214"/>
      <c r="CD873" s="214"/>
      <c r="CE873" s="214"/>
      <c r="CF873" s="214"/>
      <c r="CG873" s="214"/>
      <c r="CH873" s="214"/>
      <c r="CI873" s="214"/>
      <c r="CJ873" s="214"/>
      <c r="CK873" s="214"/>
      <c r="CL873" s="214"/>
      <c r="CM873" s="214"/>
      <c r="CN873" s="214"/>
      <c r="CO873" s="214"/>
      <c r="CP873" s="214"/>
      <c r="CQ873" s="214"/>
      <c r="CR873" s="214"/>
      <c r="CS873" s="214"/>
      <c r="CT873" s="214"/>
      <c r="CU873" s="214"/>
      <c r="CV873" s="214"/>
      <c r="CW873" s="214"/>
      <c r="CX873" s="214"/>
      <c r="CY873" s="214"/>
      <c r="CZ873" s="214"/>
      <c r="DA873" s="214"/>
      <c r="DB873" s="214"/>
      <c r="DC873" s="214"/>
      <c r="DD873" s="214"/>
      <c r="DE873" s="214"/>
      <c r="DF873" s="214"/>
      <c r="DG873" s="214"/>
      <c r="DH873" s="214"/>
      <c r="DI873" s="214"/>
      <c r="DJ873" s="214"/>
      <c r="DK873" s="214"/>
      <c r="DL873" s="214"/>
      <c r="DM873" s="214"/>
      <c r="DN873" s="214"/>
      <c r="DO873" s="214"/>
      <c r="DP873" s="214"/>
      <c r="DQ873" s="214"/>
      <c r="DR873" s="214"/>
      <c r="DS873" s="214"/>
      <c r="DT873" s="214"/>
      <c r="DU873" s="214"/>
      <c r="DV873" s="214"/>
      <c r="DW873" s="214"/>
      <c r="DX873" s="214"/>
      <c r="DY873" s="214"/>
      <c r="DZ873" s="214"/>
      <c r="EA873" s="214"/>
      <c r="EB873" s="214"/>
      <c r="EC873" s="214"/>
      <c r="ED873" s="214"/>
      <c r="EE873" s="214"/>
      <c r="EF873" s="214"/>
      <c r="EG873" s="214"/>
      <c r="EH873" s="214"/>
      <c r="EI873" s="214"/>
      <c r="EJ873" s="214"/>
      <c r="EK873" s="214"/>
      <c r="EL873" s="214"/>
      <c r="EM873" s="214"/>
      <c r="EN873" s="214"/>
      <c r="EO873" s="214"/>
      <c r="EP873" s="214"/>
      <c r="EQ873" s="214"/>
      <c r="ER873" s="214"/>
      <c r="ES873" s="214"/>
      <c r="ET873" s="214"/>
      <c r="EU873" s="214"/>
      <c r="EV873" s="214"/>
      <c r="EW873" s="214"/>
      <c r="EX873" s="214"/>
      <c r="EY873" s="214"/>
      <c r="EZ873" s="214"/>
      <c r="FA873" s="214"/>
      <c r="FB873" s="214"/>
      <c r="FC873" s="214"/>
      <c r="FD873" s="214"/>
      <c r="FE873" s="214"/>
      <c r="FF873" s="214"/>
      <c r="FG873" s="214"/>
      <c r="FH873" s="214"/>
      <c r="FI873" s="214"/>
      <c r="FJ873" s="214"/>
      <c r="FK873" s="214"/>
      <c r="FL873" s="214"/>
      <c r="FM873" s="214"/>
      <c r="FN873" s="214"/>
      <c r="FO873" s="214"/>
      <c r="FP873" s="214"/>
      <c r="FQ873" s="214"/>
      <c r="FR873" s="214"/>
      <c r="FS873" s="214"/>
      <c r="FT873" s="214"/>
      <c r="FU873" s="214"/>
      <c r="FV873" s="214"/>
      <c r="FW873" s="214"/>
      <c r="FX873" s="214"/>
      <c r="FY873" s="214"/>
      <c r="FZ873" s="214"/>
      <c r="GA873" s="214"/>
      <c r="GB873" s="214"/>
      <c r="GC873" s="214"/>
      <c r="GD873" s="214"/>
      <c r="GE873" s="214"/>
      <c r="GF873" s="214"/>
      <c r="GG873" s="214"/>
      <c r="GH873" s="214"/>
      <c r="GI873" s="214"/>
      <c r="GJ873" s="214"/>
      <c r="GK873" s="214"/>
      <c r="GL873" s="214"/>
      <c r="GM873" s="214"/>
      <c r="GN873" s="214"/>
      <c r="GO873" s="214"/>
      <c r="GP873" s="214"/>
      <c r="GQ873" s="214"/>
      <c r="GR873" s="214"/>
      <c r="GS873" s="214"/>
      <c r="GT873" s="214"/>
      <c r="GU873" s="214"/>
      <c r="GV873" s="214"/>
      <c r="GW873" s="214"/>
      <c r="GX873" s="214"/>
      <c r="GY873" s="214"/>
      <c r="GZ873" s="214"/>
      <c r="HA873" s="214"/>
      <c r="HB873" s="214"/>
      <c r="HC873" s="214"/>
      <c r="HD873" s="214"/>
      <c r="HE873" s="214"/>
      <c r="HF873" s="214"/>
      <c r="HG873" s="214"/>
      <c r="HH873" s="214"/>
      <c r="HI873" s="214"/>
      <c r="HJ873" s="214"/>
      <c r="HK873" s="214"/>
      <c r="HL873" s="214"/>
      <c r="HM873" s="214"/>
      <c r="HN873" s="214"/>
      <c r="HO873" s="214"/>
      <c r="HP873" s="214"/>
      <c r="HQ873" s="214"/>
      <c r="HR873" s="214"/>
      <c r="HS873" s="214"/>
      <c r="HT873" s="214"/>
      <c r="HU873" s="214"/>
      <c r="HV873" s="214"/>
      <c r="HW873" s="214"/>
      <c r="HX873" s="214"/>
      <c r="HY873" s="214"/>
      <c r="HZ873" s="214"/>
      <c r="IA873" s="214"/>
      <c r="IB873" s="214"/>
      <c r="IC873" s="214"/>
      <c r="ID873" s="214"/>
      <c r="IE873" s="214"/>
      <c r="IF873" s="214"/>
      <c r="IG873" s="214"/>
      <c r="IH873" s="214"/>
      <c r="II873" s="214"/>
      <c r="IJ873" s="214"/>
      <c r="IK873" s="214"/>
      <c r="IL873" s="214"/>
      <c r="IM873" s="214"/>
      <c r="IN873" s="214"/>
      <c r="IO873" s="214"/>
      <c r="IP873" s="214"/>
      <c r="IQ873" s="214"/>
      <c r="IR873" s="214"/>
      <c r="IS873" s="214"/>
      <c r="IT873" s="214"/>
      <c r="IU873" s="214"/>
      <c r="IV873" s="214"/>
      <c r="IW873" s="214"/>
      <c r="IX873" s="214"/>
      <c r="IY873" s="214"/>
    </row>
    <row r="874" spans="1:259" x14ac:dyDescent="0.25">
      <c r="A874" s="214">
        <v>1</v>
      </c>
      <c r="B874" s="214">
        <v>1</v>
      </c>
      <c r="C874" s="2237" t="s">
        <v>81</v>
      </c>
      <c r="D874" s="2237"/>
      <c r="E874" s="2237"/>
      <c r="F874" s="222"/>
      <c r="G874" s="1830"/>
      <c r="H874" s="1830"/>
      <c r="I874" s="1830"/>
      <c r="J874" s="1830"/>
      <c r="K874" s="1830"/>
      <c r="L874" s="1830"/>
      <c r="M874" s="1830"/>
      <c r="N874" s="1830"/>
      <c r="O874" s="1830"/>
      <c r="P874" s="1830"/>
      <c r="Q874" s="1830"/>
      <c r="R874" s="365"/>
      <c r="S874" s="365"/>
      <c r="T874" s="365"/>
      <c r="U874" s="365"/>
      <c r="V874" s="365"/>
      <c r="W874" s="365"/>
      <c r="X874" s="365"/>
      <c r="Y874" s="365"/>
      <c r="Z874" s="365"/>
      <c r="AA874" s="365"/>
      <c r="AB874" s="2029"/>
      <c r="AC874" s="365"/>
      <c r="AD874" s="998"/>
      <c r="AE874" s="365"/>
      <c r="AF874" s="365"/>
      <c r="AG874" s="2742"/>
      <c r="AH874" s="2742"/>
      <c r="AI874" s="365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  <c r="BI874" s="214"/>
      <c r="BJ874" s="214"/>
      <c r="BK874" s="214"/>
      <c r="BL874" s="214"/>
      <c r="BM874" s="214"/>
      <c r="BN874" s="214"/>
      <c r="BO874" s="214"/>
      <c r="BP874" s="214"/>
      <c r="BQ874" s="214"/>
      <c r="BR874" s="214"/>
      <c r="BS874" s="214"/>
      <c r="BT874" s="214"/>
      <c r="BU874" s="214"/>
      <c r="BV874" s="214"/>
      <c r="BW874" s="214"/>
      <c r="BX874" s="214"/>
      <c r="BY874" s="214"/>
      <c r="BZ874" s="214"/>
      <c r="CA874" s="214"/>
      <c r="CB874" s="214"/>
      <c r="CC874" s="214"/>
      <c r="CD874" s="214"/>
      <c r="CE874" s="214"/>
      <c r="CF874" s="214"/>
      <c r="CG874" s="214"/>
      <c r="CH874" s="214"/>
      <c r="CI874" s="214"/>
      <c r="CJ874" s="214"/>
      <c r="CK874" s="214"/>
      <c r="CL874" s="214"/>
      <c r="CM874" s="214"/>
      <c r="CN874" s="214"/>
      <c r="CO874" s="214"/>
      <c r="CP874" s="214"/>
      <c r="CQ874" s="214"/>
      <c r="CR874" s="214"/>
      <c r="CS874" s="214"/>
      <c r="CT874" s="214"/>
      <c r="CU874" s="214"/>
      <c r="CV874" s="214"/>
      <c r="CW874" s="214"/>
      <c r="CX874" s="214"/>
      <c r="CY874" s="214"/>
      <c r="CZ874" s="214"/>
      <c r="DA874" s="214"/>
      <c r="DB874" s="214"/>
      <c r="DC874" s="214"/>
      <c r="DD874" s="214"/>
      <c r="DE874" s="214"/>
      <c r="DF874" s="214"/>
      <c r="DG874" s="214"/>
      <c r="DH874" s="214"/>
      <c r="DI874" s="214"/>
      <c r="DJ874" s="214"/>
      <c r="DK874" s="214"/>
      <c r="DL874" s="214"/>
      <c r="DM874" s="214"/>
      <c r="DN874" s="214"/>
      <c r="DO874" s="214"/>
      <c r="DP874" s="214"/>
      <c r="DQ874" s="214"/>
      <c r="DR874" s="214"/>
      <c r="DS874" s="214"/>
      <c r="DT874" s="214"/>
      <c r="DU874" s="214"/>
      <c r="DV874" s="214"/>
      <c r="DW874" s="214"/>
      <c r="DX874" s="214"/>
      <c r="DY874" s="214"/>
      <c r="DZ874" s="214"/>
      <c r="EA874" s="214"/>
      <c r="EB874" s="214"/>
      <c r="EC874" s="214"/>
      <c r="ED874" s="214"/>
      <c r="EE874" s="214"/>
      <c r="EF874" s="214"/>
      <c r="EG874" s="214"/>
      <c r="EH874" s="214"/>
      <c r="EI874" s="214"/>
      <c r="EJ874" s="214"/>
      <c r="EK874" s="214"/>
      <c r="EL874" s="214"/>
      <c r="EM874" s="214"/>
      <c r="EN874" s="214"/>
      <c r="EO874" s="214"/>
      <c r="EP874" s="214"/>
      <c r="EQ874" s="214"/>
      <c r="ER874" s="214"/>
      <c r="ES874" s="214"/>
      <c r="ET874" s="214"/>
      <c r="EU874" s="214"/>
      <c r="EV874" s="214"/>
      <c r="EW874" s="214"/>
      <c r="EX874" s="214"/>
      <c r="EY874" s="214"/>
      <c r="EZ874" s="214"/>
      <c r="FA874" s="214"/>
      <c r="FB874" s="214"/>
      <c r="FC874" s="214"/>
      <c r="FD874" s="214"/>
      <c r="FE874" s="214"/>
      <c r="FF874" s="214"/>
      <c r="FG874" s="214"/>
      <c r="FH874" s="214"/>
      <c r="FI874" s="214"/>
      <c r="FJ874" s="214"/>
      <c r="FK874" s="214"/>
      <c r="FL874" s="214"/>
      <c r="FM874" s="214"/>
      <c r="FN874" s="214"/>
      <c r="FO874" s="214"/>
      <c r="FP874" s="214"/>
      <c r="FQ874" s="214"/>
      <c r="FR874" s="214"/>
      <c r="FS874" s="214"/>
      <c r="FT874" s="214"/>
      <c r="FU874" s="214"/>
      <c r="FV874" s="214"/>
      <c r="FW874" s="214"/>
      <c r="FX874" s="214"/>
      <c r="FY874" s="214"/>
      <c r="FZ874" s="214"/>
      <c r="GA874" s="214"/>
      <c r="GB874" s="214"/>
      <c r="GC874" s="214"/>
      <c r="GD874" s="214"/>
      <c r="GE874" s="214"/>
      <c r="GF874" s="214"/>
      <c r="GG874" s="214"/>
      <c r="GH874" s="214"/>
      <c r="GI874" s="214"/>
      <c r="GJ874" s="214"/>
      <c r="GK874" s="214"/>
      <c r="GL874" s="214"/>
      <c r="GM874" s="214"/>
      <c r="GN874" s="214"/>
      <c r="GO874" s="214"/>
      <c r="GP874" s="214"/>
      <c r="GQ874" s="214"/>
      <c r="GR874" s="214"/>
      <c r="GS874" s="214"/>
      <c r="GT874" s="214"/>
      <c r="GU874" s="214"/>
      <c r="GV874" s="214"/>
      <c r="GW874" s="214"/>
      <c r="GX874" s="214"/>
      <c r="GY874" s="214"/>
      <c r="GZ874" s="214"/>
      <c r="HA874" s="214"/>
      <c r="HB874" s="214"/>
      <c r="HC874" s="214"/>
      <c r="HD874" s="214"/>
      <c r="HE874" s="214"/>
      <c r="HF874" s="214"/>
      <c r="HG874" s="214"/>
      <c r="HH874" s="214"/>
      <c r="HI874" s="214"/>
      <c r="HJ874" s="214"/>
      <c r="HK874" s="214"/>
      <c r="HL874" s="214"/>
      <c r="HM874" s="214"/>
      <c r="HN874" s="214"/>
      <c r="HO874" s="214"/>
      <c r="HP874" s="214"/>
      <c r="HQ874" s="214"/>
      <c r="HR874" s="214"/>
      <c r="HS874" s="214"/>
      <c r="HT874" s="214"/>
      <c r="HU874" s="214"/>
      <c r="HV874" s="214"/>
      <c r="HW874" s="214"/>
      <c r="HX874" s="214"/>
      <c r="HY874" s="214"/>
      <c r="HZ874" s="214"/>
      <c r="IA874" s="214"/>
      <c r="IB874" s="214"/>
      <c r="IC874" s="214"/>
      <c r="ID874" s="214"/>
      <c r="IE874" s="214"/>
      <c r="IF874" s="214"/>
      <c r="IG874" s="214"/>
      <c r="IH874" s="214"/>
      <c r="II874" s="214"/>
      <c r="IJ874" s="214"/>
      <c r="IK874" s="214"/>
      <c r="IL874" s="214"/>
      <c r="IM874" s="214"/>
      <c r="IN874" s="214"/>
      <c r="IO874" s="214"/>
      <c r="IP874" s="214"/>
      <c r="IQ874" s="214"/>
      <c r="IR874" s="214"/>
      <c r="IS874" s="214"/>
      <c r="IT874" s="214"/>
      <c r="IU874" s="214"/>
      <c r="IV874" s="214"/>
      <c r="IW874" s="214"/>
      <c r="IX874" s="214"/>
      <c r="IY874" s="214"/>
    </row>
    <row r="875" spans="1:259" ht="63" x14ac:dyDescent="0.25">
      <c r="A875" s="214">
        <v>1</v>
      </c>
      <c r="B875" s="214">
        <v>1</v>
      </c>
      <c r="C875" s="1656" t="s">
        <v>601</v>
      </c>
      <c r="D875" s="2263"/>
      <c r="E875" s="1514"/>
      <c r="F875" s="1933"/>
      <c r="G875" s="831"/>
      <c r="H875" s="831"/>
      <c r="I875" s="831"/>
      <c r="J875" s="325"/>
      <c r="K875" s="1111"/>
      <c r="L875" s="687"/>
      <c r="M875" s="687"/>
      <c r="N875" s="687"/>
      <c r="O875" s="687"/>
      <c r="P875" s="687"/>
      <c r="Q875" s="687"/>
      <c r="R875" s="351"/>
      <c r="S875" s="351"/>
      <c r="T875" s="351"/>
      <c r="U875" s="351"/>
      <c r="V875" s="351"/>
      <c r="W875" s="351"/>
      <c r="X875" s="351"/>
      <c r="Y875" s="351"/>
      <c r="Z875" s="351"/>
      <c r="AA875" s="351"/>
      <c r="AB875" s="2264"/>
      <c r="AC875" s="351"/>
      <c r="AD875" s="771"/>
      <c r="AE875" s="351"/>
      <c r="AF875" s="351"/>
      <c r="AG875" s="2779"/>
      <c r="AH875" s="2779"/>
      <c r="AI875" s="351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  <c r="BI875" s="214"/>
      <c r="BJ875" s="214"/>
      <c r="BK875" s="214"/>
      <c r="BL875" s="214"/>
      <c r="BM875" s="214"/>
      <c r="BN875" s="214"/>
      <c r="BO875" s="214"/>
      <c r="BP875" s="214"/>
      <c r="BQ875" s="214"/>
      <c r="BR875" s="214"/>
      <c r="BS875" s="214"/>
      <c r="BT875" s="214"/>
      <c r="BU875" s="214"/>
      <c r="BV875" s="214"/>
      <c r="BW875" s="214"/>
      <c r="BX875" s="214"/>
      <c r="BY875" s="214"/>
      <c r="BZ875" s="214"/>
      <c r="CA875" s="214"/>
      <c r="CB875" s="214"/>
      <c r="CC875" s="214"/>
      <c r="CD875" s="214"/>
      <c r="CE875" s="214"/>
      <c r="CF875" s="214"/>
      <c r="CG875" s="214"/>
      <c r="CH875" s="214"/>
      <c r="CI875" s="214"/>
      <c r="CJ875" s="214"/>
      <c r="CK875" s="214"/>
      <c r="CL875" s="214"/>
      <c r="CM875" s="214"/>
      <c r="CN875" s="214"/>
      <c r="CO875" s="214"/>
      <c r="CP875" s="214"/>
      <c r="CQ875" s="214"/>
      <c r="CR875" s="214"/>
      <c r="CS875" s="214"/>
      <c r="CT875" s="214"/>
      <c r="CU875" s="214"/>
      <c r="CV875" s="214"/>
      <c r="CW875" s="214"/>
      <c r="CX875" s="214"/>
      <c r="CY875" s="214"/>
      <c r="CZ875" s="214"/>
      <c r="DA875" s="214"/>
      <c r="DB875" s="214"/>
      <c r="DC875" s="214"/>
      <c r="DD875" s="214"/>
      <c r="DE875" s="214"/>
      <c r="DF875" s="214"/>
      <c r="DG875" s="214"/>
      <c r="DH875" s="214"/>
      <c r="DI875" s="214"/>
      <c r="DJ875" s="214"/>
      <c r="DK875" s="214"/>
      <c r="DL875" s="214"/>
      <c r="DM875" s="214"/>
      <c r="DN875" s="214"/>
      <c r="DO875" s="214"/>
      <c r="DP875" s="214"/>
      <c r="DQ875" s="214"/>
      <c r="DR875" s="214"/>
      <c r="DS875" s="214"/>
      <c r="DT875" s="214"/>
      <c r="DU875" s="214"/>
      <c r="DV875" s="214"/>
      <c r="DW875" s="214"/>
      <c r="DX875" s="214"/>
      <c r="DY875" s="214"/>
      <c r="DZ875" s="214"/>
      <c r="EA875" s="214"/>
      <c r="EB875" s="214"/>
      <c r="EC875" s="214"/>
      <c r="ED875" s="214"/>
      <c r="EE875" s="214"/>
      <c r="EF875" s="214"/>
      <c r="EG875" s="214"/>
      <c r="EH875" s="214"/>
      <c r="EI875" s="214"/>
      <c r="EJ875" s="214"/>
      <c r="EK875" s="214"/>
      <c r="EL875" s="214"/>
      <c r="EM875" s="214"/>
      <c r="EN875" s="214"/>
      <c r="EO875" s="214"/>
      <c r="EP875" s="214"/>
      <c r="EQ875" s="214"/>
      <c r="ER875" s="214"/>
      <c r="ES875" s="214"/>
      <c r="ET875" s="214"/>
      <c r="EU875" s="214"/>
      <c r="EV875" s="214"/>
      <c r="EW875" s="214"/>
      <c r="EX875" s="214"/>
      <c r="EY875" s="214"/>
      <c r="EZ875" s="214"/>
      <c r="FA875" s="214"/>
      <c r="FB875" s="214"/>
      <c r="FC875" s="214"/>
      <c r="FD875" s="214"/>
      <c r="FE875" s="214"/>
      <c r="FF875" s="214"/>
      <c r="FG875" s="214"/>
      <c r="FH875" s="214"/>
      <c r="FI875" s="214"/>
      <c r="FJ875" s="214"/>
      <c r="FK875" s="214"/>
      <c r="FL875" s="214"/>
      <c r="FM875" s="214"/>
      <c r="FN875" s="214"/>
      <c r="FO875" s="214"/>
      <c r="FP875" s="214"/>
      <c r="FQ875" s="214"/>
      <c r="FR875" s="214"/>
      <c r="FS875" s="214"/>
      <c r="FT875" s="214"/>
      <c r="FU875" s="214"/>
      <c r="FV875" s="214"/>
      <c r="FW875" s="214"/>
      <c r="FX875" s="214"/>
      <c r="FY875" s="214"/>
      <c r="FZ875" s="214"/>
      <c r="GA875" s="214"/>
      <c r="GB875" s="214"/>
      <c r="GC875" s="214"/>
      <c r="GD875" s="214"/>
      <c r="GE875" s="214"/>
      <c r="GF875" s="214"/>
      <c r="GG875" s="214"/>
      <c r="GH875" s="214"/>
      <c r="GI875" s="214"/>
      <c r="GJ875" s="214"/>
      <c r="GK875" s="214"/>
      <c r="GL875" s="214"/>
      <c r="GM875" s="214"/>
      <c r="GN875" s="214"/>
      <c r="GO875" s="214"/>
      <c r="GP875" s="214"/>
      <c r="GQ875" s="214"/>
      <c r="GR875" s="214"/>
      <c r="GS875" s="214"/>
      <c r="GT875" s="214"/>
      <c r="GU875" s="214"/>
      <c r="GV875" s="214"/>
      <c r="GW875" s="214"/>
      <c r="GX875" s="214"/>
      <c r="GY875" s="214"/>
      <c r="GZ875" s="214"/>
      <c r="HA875" s="214"/>
      <c r="HB875" s="214"/>
      <c r="HC875" s="214"/>
      <c r="HD875" s="214"/>
      <c r="HE875" s="214"/>
      <c r="HF875" s="214"/>
      <c r="HG875" s="214"/>
      <c r="HH875" s="214"/>
      <c r="HI875" s="214"/>
      <c r="HJ875" s="214"/>
      <c r="HK875" s="214"/>
      <c r="HL875" s="214"/>
      <c r="HM875" s="214"/>
      <c r="HN875" s="214"/>
      <c r="HO875" s="214"/>
      <c r="HP875" s="214"/>
      <c r="HQ875" s="214"/>
      <c r="HR875" s="214"/>
      <c r="HS875" s="214"/>
      <c r="HT875" s="214"/>
      <c r="HU875" s="214"/>
      <c r="HV875" s="214"/>
      <c r="HW875" s="214"/>
      <c r="HX875" s="214"/>
      <c r="HY875" s="214"/>
      <c r="HZ875" s="214"/>
      <c r="IA875" s="214"/>
      <c r="IB875" s="214"/>
      <c r="IC875" s="214"/>
      <c r="ID875" s="214"/>
      <c r="IE875" s="214"/>
      <c r="IF875" s="214"/>
      <c r="IG875" s="214"/>
      <c r="IH875" s="214"/>
      <c r="II875" s="214"/>
      <c r="IJ875" s="214"/>
      <c r="IK875" s="214"/>
      <c r="IL875" s="214"/>
      <c r="IM875" s="214"/>
      <c r="IN875" s="214"/>
      <c r="IO875" s="214"/>
      <c r="IP875" s="214"/>
      <c r="IQ875" s="214"/>
      <c r="IR875" s="214"/>
      <c r="IS875" s="214"/>
      <c r="IT875" s="214"/>
      <c r="IU875" s="214"/>
      <c r="IV875" s="214"/>
      <c r="IW875" s="214"/>
      <c r="IX875" s="214"/>
      <c r="IY875" s="214"/>
    </row>
    <row r="876" spans="1:259" s="2020" customFormat="1" x14ac:dyDescent="0.25">
      <c r="A876" s="214">
        <v>1</v>
      </c>
      <c r="B876" s="214">
        <v>1</v>
      </c>
      <c r="C876" s="530" t="s">
        <v>14</v>
      </c>
      <c r="D876" s="530"/>
      <c r="E876" s="530"/>
      <c r="F876" s="222"/>
      <c r="G876" s="187"/>
      <c r="H876" s="187"/>
      <c r="I876" s="187"/>
      <c r="J876" s="1348"/>
      <c r="K876" s="1348"/>
      <c r="L876" s="520"/>
      <c r="M876" s="520"/>
      <c r="N876" s="520"/>
      <c r="O876" s="520"/>
      <c r="P876" s="520"/>
      <c r="Q876" s="520"/>
      <c r="R876" s="322"/>
      <c r="S876" s="322"/>
      <c r="T876" s="322"/>
      <c r="U876" s="322"/>
      <c r="V876" s="322"/>
      <c r="W876" s="322"/>
      <c r="X876" s="322"/>
      <c r="Y876" s="322"/>
      <c r="Z876" s="322"/>
      <c r="AA876" s="322"/>
      <c r="AB876" s="754"/>
      <c r="AC876" s="322"/>
      <c r="AD876" s="779"/>
      <c r="AE876" s="322"/>
      <c r="AF876" s="322"/>
      <c r="AG876" s="322"/>
      <c r="AH876" s="322"/>
      <c r="AI876" s="322"/>
    </row>
    <row r="877" spans="1:259" s="2020" customFormat="1" x14ac:dyDescent="0.25">
      <c r="A877" s="214">
        <v>1</v>
      </c>
      <c r="B877" s="214">
        <v>1</v>
      </c>
      <c r="C877" s="465" t="s">
        <v>194</v>
      </c>
      <c r="D877" s="2168"/>
      <c r="E877" s="2168"/>
      <c r="F877" s="235"/>
      <c r="G877" s="171"/>
      <c r="H877" s="171"/>
      <c r="I877" s="187"/>
      <c r="J877" s="1348"/>
      <c r="K877" s="1348"/>
      <c r="L877" s="520"/>
      <c r="M877" s="520"/>
      <c r="N877" s="520"/>
      <c r="O877" s="520"/>
      <c r="P877" s="520"/>
      <c r="Q877" s="520"/>
      <c r="R877" s="322"/>
      <c r="S877" s="322"/>
      <c r="T877" s="322"/>
      <c r="U877" s="322"/>
      <c r="V877" s="322"/>
      <c r="W877" s="322"/>
      <c r="X877" s="322"/>
      <c r="Y877" s="322"/>
      <c r="Z877" s="322"/>
      <c r="AA877" s="322"/>
      <c r="AB877" s="874">
        <f>R877/12*$C$3</f>
        <v>0</v>
      </c>
      <c r="AC877" s="322">
        <f t="shared" ref="AC877:AC878" si="856">AI877-AH877-AE877-AD877</f>
        <v>0</v>
      </c>
      <c r="AD877" s="779"/>
      <c r="AE877" s="322"/>
      <c r="AF877" s="322">
        <f>AC877-AB877</f>
        <v>0</v>
      </c>
      <c r="AG877" s="322"/>
      <c r="AH877" s="322"/>
      <c r="AI877" s="322"/>
    </row>
    <row r="878" spans="1:259" s="2020" customFormat="1" ht="29.25" x14ac:dyDescent="0.25">
      <c r="A878" s="214"/>
      <c r="B878" s="214">
        <v>1</v>
      </c>
      <c r="C878" s="519" t="s">
        <v>310</v>
      </c>
      <c r="D878" s="2168"/>
      <c r="E878" s="2168"/>
      <c r="F878" s="317">
        <f>F879</f>
        <v>1337</v>
      </c>
      <c r="G878" s="540">
        <f>G879</f>
        <v>1114.1666666666667</v>
      </c>
      <c r="H878" s="540">
        <f>H879</f>
        <v>1113.7025000000001</v>
      </c>
      <c r="I878" s="520">
        <f t="shared" ref="I878:I883" si="857">H878/G878*100</f>
        <v>99.958339566192961</v>
      </c>
      <c r="J878" s="1348"/>
      <c r="K878" s="1348"/>
      <c r="L878" s="520"/>
      <c r="M878" s="520"/>
      <c r="N878" s="520"/>
      <c r="O878" s="520"/>
      <c r="P878" s="520"/>
      <c r="Q878" s="520"/>
      <c r="R878" s="322">
        <v>53016.997200000005</v>
      </c>
      <c r="S878" s="322">
        <v>53016.997200000005</v>
      </c>
      <c r="T878" s="322">
        <v>53016.997200000005</v>
      </c>
      <c r="U878" s="322">
        <v>53016.997200000005</v>
      </c>
      <c r="V878" s="322">
        <v>53016.997200000005</v>
      </c>
      <c r="W878" s="322">
        <v>53016.997200000005</v>
      </c>
      <c r="X878" s="322">
        <v>53016.997200000005</v>
      </c>
      <c r="Y878" s="322">
        <v>53016.997200000005</v>
      </c>
      <c r="Z878" s="322">
        <v>53016.997200000005</v>
      </c>
      <c r="AA878" s="322">
        <v>53016.997200000005</v>
      </c>
      <c r="AB878" s="754">
        <f t="shared" ref="AB878" si="858">R878/12*$C$3+(S878-R878)/11*9+(T878-S878)/10*8+(U878-T878)/9*7+(V878-U878)/8*6+(W878-V878)/7*5+(X878-W878)/6*4+(Y878-X878)/5*3+(Z878-Y878)/4*2+(AA878-Z878)/3*1</f>
        <v>44180.831000000006</v>
      </c>
      <c r="AC878" s="322">
        <f t="shared" si="856"/>
        <v>44199.299520000008</v>
      </c>
      <c r="AD878" s="779"/>
      <c r="AE878" s="322"/>
      <c r="AF878" s="322">
        <f>AC878-AB878</f>
        <v>18.468520000002172</v>
      </c>
      <c r="AG878" s="322"/>
      <c r="AH878" s="322">
        <v>-14.068950000000001</v>
      </c>
      <c r="AI878" s="322">
        <v>44185.230570000007</v>
      </c>
    </row>
    <row r="879" spans="1:259" s="2020" customFormat="1" ht="30" x14ac:dyDescent="0.25">
      <c r="A879" s="214"/>
      <c r="B879" s="214">
        <v>1</v>
      </c>
      <c r="C879" s="816" t="s">
        <v>442</v>
      </c>
      <c r="D879" s="2168"/>
      <c r="E879" s="2168"/>
      <c r="F879" s="2012">
        <f>F880/4</f>
        <v>1337</v>
      </c>
      <c r="G879" s="171">
        <f>G880/4</f>
        <v>1114.1666666666667</v>
      </c>
      <c r="H879" s="171">
        <f>H880/4</f>
        <v>1113.7025000000001</v>
      </c>
      <c r="I879" s="187">
        <f t="shared" si="857"/>
        <v>99.958339566192961</v>
      </c>
      <c r="J879" s="1348"/>
      <c r="K879" s="1348"/>
      <c r="L879" s="520"/>
      <c r="M879" s="520"/>
      <c r="N879" s="520"/>
      <c r="O879" s="520"/>
      <c r="P879" s="520"/>
      <c r="Q879" s="520"/>
      <c r="R879" s="322"/>
      <c r="S879" s="322"/>
      <c r="T879" s="322"/>
      <c r="U879" s="322"/>
      <c r="V879" s="322"/>
      <c r="W879" s="322"/>
      <c r="X879" s="322"/>
      <c r="Y879" s="322"/>
      <c r="Z879" s="322"/>
      <c r="AA879" s="322"/>
      <c r="AB879" s="754"/>
      <c r="AC879" s="322"/>
      <c r="AD879" s="779"/>
      <c r="AE879" s="322"/>
      <c r="AF879" s="322"/>
      <c r="AG879" s="322"/>
      <c r="AH879" s="322"/>
      <c r="AI879" s="322"/>
    </row>
    <row r="880" spans="1:259" s="2020" customFormat="1" ht="30" x14ac:dyDescent="0.25">
      <c r="A880" s="214"/>
      <c r="B880" s="214">
        <v>1</v>
      </c>
      <c r="C880" s="4" t="s">
        <v>444</v>
      </c>
      <c r="D880" s="2168"/>
      <c r="E880" s="2168"/>
      <c r="F880" s="2012">
        <v>5348</v>
      </c>
      <c r="G880" s="123">
        <f>F880/12*$C$3</f>
        <v>4456.666666666667</v>
      </c>
      <c r="H880" s="171">
        <v>4454.8100000000004</v>
      </c>
      <c r="I880" s="187">
        <f t="shared" si="857"/>
        <v>99.958339566192961</v>
      </c>
      <c r="J880" s="1348"/>
      <c r="K880" s="1348"/>
      <c r="L880" s="520"/>
      <c r="M880" s="520"/>
      <c r="N880" s="520"/>
      <c r="O880" s="520"/>
      <c r="P880" s="520"/>
      <c r="Q880" s="520"/>
      <c r="R880" s="322"/>
      <c r="S880" s="322"/>
      <c r="T880" s="322"/>
      <c r="U880" s="322"/>
      <c r="V880" s="322"/>
      <c r="W880" s="322"/>
      <c r="X880" s="322"/>
      <c r="Y880" s="322"/>
      <c r="Z880" s="322"/>
      <c r="AA880" s="322"/>
      <c r="AB880" s="754"/>
      <c r="AC880" s="322"/>
      <c r="AD880" s="779"/>
      <c r="AE880" s="322"/>
      <c r="AF880" s="322"/>
      <c r="AG880" s="322"/>
      <c r="AH880" s="322"/>
      <c r="AI880" s="322"/>
    </row>
    <row r="881" spans="1:259" s="2020" customFormat="1" ht="29.25" x14ac:dyDescent="0.25">
      <c r="A881" s="214"/>
      <c r="B881" s="214">
        <v>1</v>
      </c>
      <c r="C881" s="519" t="s">
        <v>311</v>
      </c>
      <c r="D881" s="2168"/>
      <c r="E881" s="2168"/>
      <c r="F881" s="2012">
        <f>F883/9.4</f>
        <v>16802.340425531915</v>
      </c>
      <c r="G881" s="171">
        <f>G883/9.4</f>
        <v>14001.950354609929</v>
      </c>
      <c r="H881" s="171">
        <f>H883/9.4</f>
        <v>14008.301063829787</v>
      </c>
      <c r="I881" s="187">
        <f t="shared" si="857"/>
        <v>100.04535589013688</v>
      </c>
      <c r="J881" s="1348"/>
      <c r="K881" s="1348"/>
      <c r="L881" s="520"/>
      <c r="M881" s="520"/>
      <c r="N881" s="520"/>
      <c r="O881" s="520"/>
      <c r="P881" s="520"/>
      <c r="Q881" s="520"/>
      <c r="R881" s="322"/>
      <c r="S881" s="322"/>
      <c r="T881" s="322"/>
      <c r="U881" s="322"/>
      <c r="V881" s="322"/>
      <c r="W881" s="322"/>
      <c r="X881" s="322"/>
      <c r="Y881" s="322"/>
      <c r="Z881" s="322"/>
      <c r="AA881" s="322"/>
      <c r="AB881" s="754"/>
      <c r="AC881" s="322"/>
      <c r="AD881" s="779"/>
      <c r="AE881" s="322"/>
      <c r="AF881" s="322"/>
      <c r="AG881" s="322"/>
      <c r="AH881" s="322"/>
      <c r="AI881" s="322"/>
    </row>
    <row r="882" spans="1:259" s="2020" customFormat="1" x14ac:dyDescent="0.25">
      <c r="A882" s="214"/>
      <c r="B882" s="214">
        <v>1</v>
      </c>
      <c r="C882" s="4" t="s">
        <v>320</v>
      </c>
      <c r="D882" s="2168"/>
      <c r="E882" s="2168"/>
      <c r="F882" s="2012">
        <f>F883/9.4</f>
        <v>16802.340425531915</v>
      </c>
      <c r="G882" s="123">
        <f>G883/9.4</f>
        <v>14001.950354609929</v>
      </c>
      <c r="H882" s="171">
        <f>H883/9.4</f>
        <v>14008.301063829787</v>
      </c>
      <c r="I882" s="187">
        <f t="shared" si="857"/>
        <v>100.04535589013688</v>
      </c>
      <c r="J882" s="1348"/>
      <c r="K882" s="1348"/>
      <c r="L882" s="520"/>
      <c r="M882" s="520"/>
      <c r="N882" s="520"/>
      <c r="O882" s="520"/>
      <c r="P882" s="520"/>
      <c r="Q882" s="520"/>
      <c r="R882" s="322"/>
      <c r="S882" s="322"/>
      <c r="T882" s="322"/>
      <c r="U882" s="322"/>
      <c r="V882" s="322"/>
      <c r="W882" s="322"/>
      <c r="X882" s="322"/>
      <c r="Y882" s="322"/>
      <c r="Z882" s="322"/>
      <c r="AA882" s="322"/>
      <c r="AB882" s="754"/>
      <c r="AC882" s="322"/>
      <c r="AD882" s="779"/>
      <c r="AE882" s="322"/>
      <c r="AF882" s="322"/>
      <c r="AG882" s="322"/>
      <c r="AH882" s="322"/>
      <c r="AI882" s="322"/>
    </row>
    <row r="883" spans="1:259" s="2020" customFormat="1" x14ac:dyDescent="0.25">
      <c r="A883" s="214">
        <v>1</v>
      </c>
      <c r="B883" s="214">
        <v>1</v>
      </c>
      <c r="C883" s="533" t="s">
        <v>321</v>
      </c>
      <c r="D883" s="2168"/>
      <c r="E883" s="2168"/>
      <c r="F883" s="2012">
        <v>157942</v>
      </c>
      <c r="G883" s="171">
        <f>F883/12*$C$3</f>
        <v>131618.33333333334</v>
      </c>
      <c r="H883" s="171">
        <v>131678.03</v>
      </c>
      <c r="I883" s="187">
        <f t="shared" si="857"/>
        <v>100.04535589013688</v>
      </c>
      <c r="J883" s="1348"/>
      <c r="K883" s="1348"/>
      <c r="L883" s="520"/>
      <c r="M883" s="520"/>
      <c r="N883" s="520"/>
      <c r="O883" s="520"/>
      <c r="P883" s="520"/>
      <c r="Q883" s="520"/>
      <c r="R883" s="322"/>
      <c r="S883" s="322"/>
      <c r="T883" s="322"/>
      <c r="U883" s="322"/>
      <c r="V883" s="322"/>
      <c r="W883" s="322"/>
      <c r="X883" s="322"/>
      <c r="Y883" s="322"/>
      <c r="Z883" s="322"/>
      <c r="AA883" s="322"/>
      <c r="AB883" s="754"/>
      <c r="AC883" s="322"/>
      <c r="AD883" s="779"/>
      <c r="AE883" s="322"/>
      <c r="AF883" s="322"/>
      <c r="AG883" s="322"/>
      <c r="AH883" s="322"/>
      <c r="AI883" s="322"/>
    </row>
    <row r="884" spans="1:259" s="2020" customFormat="1" x14ac:dyDescent="0.25">
      <c r="A884" s="214">
        <v>1</v>
      </c>
      <c r="B884" s="214">
        <v>1</v>
      </c>
      <c r="C884" s="533" t="s">
        <v>325</v>
      </c>
      <c r="D884" s="9"/>
      <c r="E884" s="9"/>
      <c r="F884" s="2012"/>
      <c r="G884" s="123"/>
      <c r="H884" s="171"/>
      <c r="I884" s="123"/>
      <c r="J884" s="1348"/>
      <c r="K884" s="1348"/>
      <c r="L884" s="122"/>
      <c r="M884" s="122"/>
      <c r="N884" s="122"/>
      <c r="O884" s="122"/>
      <c r="P884" s="122"/>
      <c r="Q884" s="122"/>
      <c r="R884" s="322"/>
      <c r="S884" s="322"/>
      <c r="T884" s="322"/>
      <c r="U884" s="322"/>
      <c r="V884" s="322"/>
      <c r="W884" s="322"/>
      <c r="X884" s="322"/>
      <c r="Y884" s="322"/>
      <c r="Z884" s="322"/>
      <c r="AA884" s="322"/>
      <c r="AB884" s="754"/>
      <c r="AC884" s="322"/>
      <c r="AD884" s="779"/>
      <c r="AE884" s="322"/>
      <c r="AF884" s="322"/>
      <c r="AG884" s="322"/>
      <c r="AH884" s="322"/>
      <c r="AI884" s="322"/>
    </row>
    <row r="885" spans="1:259" s="2020" customFormat="1" ht="29.25" x14ac:dyDescent="0.25">
      <c r="A885" s="214">
        <v>1</v>
      </c>
      <c r="B885" s="214">
        <v>1</v>
      </c>
      <c r="C885" s="469" t="s">
        <v>260</v>
      </c>
      <c r="D885" s="4"/>
      <c r="E885" s="4"/>
      <c r="F885" s="242">
        <f>F878</f>
        <v>1337</v>
      </c>
      <c r="G885" s="743">
        <f>G878</f>
        <v>1114.1666666666667</v>
      </c>
      <c r="H885" s="743">
        <f>H878</f>
        <v>1113.7025000000001</v>
      </c>
      <c r="I885" s="743">
        <f>H885/G885*100</f>
        <v>99.958339566192961</v>
      </c>
      <c r="J885" s="1348"/>
      <c r="K885" s="1348"/>
      <c r="L885" s="122"/>
      <c r="M885" s="122"/>
      <c r="N885" s="122"/>
      <c r="O885" s="122"/>
      <c r="P885" s="122"/>
      <c r="Q885" s="122"/>
      <c r="R885" s="322"/>
      <c r="S885" s="322"/>
      <c r="T885" s="322"/>
      <c r="U885" s="322"/>
      <c r="V885" s="322"/>
      <c r="W885" s="322"/>
      <c r="X885" s="322"/>
      <c r="Y885" s="322"/>
      <c r="Z885" s="322"/>
      <c r="AA885" s="322"/>
      <c r="AB885" s="754"/>
      <c r="AC885" s="322"/>
      <c r="AD885" s="779"/>
      <c r="AE885" s="322"/>
      <c r="AF885" s="322"/>
      <c r="AG885" s="322"/>
      <c r="AH885" s="322"/>
      <c r="AI885" s="322"/>
    </row>
    <row r="886" spans="1:259" s="2020" customFormat="1" ht="29.25" x14ac:dyDescent="0.25">
      <c r="A886" s="214">
        <v>1</v>
      </c>
      <c r="B886" s="214">
        <v>1</v>
      </c>
      <c r="C886" s="469" t="s">
        <v>261</v>
      </c>
      <c r="D886" s="1541"/>
      <c r="E886" s="1112"/>
      <c r="F886" s="224">
        <f>F881</f>
        <v>16802.340425531915</v>
      </c>
      <c r="G886" s="1367">
        <f>G881</f>
        <v>14001.950354609929</v>
      </c>
      <c r="H886" s="122">
        <f>H881</f>
        <v>14008.301063829787</v>
      </c>
      <c r="I886" s="122">
        <f>H886/G886*100</f>
        <v>100.04535589013688</v>
      </c>
      <c r="J886" s="1366"/>
      <c r="K886" s="1366"/>
      <c r="L886" s="305"/>
      <c r="M886" s="520"/>
      <c r="N886" s="305"/>
      <c r="O886" s="305"/>
      <c r="P886" s="305"/>
      <c r="Q886" s="520"/>
      <c r="R886" s="327"/>
      <c r="S886" s="327"/>
      <c r="T886" s="327"/>
      <c r="U886" s="327"/>
      <c r="V886" s="327"/>
      <c r="W886" s="327"/>
      <c r="X886" s="327"/>
      <c r="Y886" s="327"/>
      <c r="Z886" s="327"/>
      <c r="AA886" s="327"/>
      <c r="AB886" s="2138">
        <f>R886/12*$C$3</f>
        <v>0</v>
      </c>
      <c r="AC886" s="327">
        <f>AI886-AH886</f>
        <v>0</v>
      </c>
      <c r="AD886" s="991"/>
      <c r="AE886" s="327"/>
      <c r="AF886" s="326">
        <f>AC886-AB886</f>
        <v>0</v>
      </c>
      <c r="AG886" s="326"/>
      <c r="AH886" s="326"/>
      <c r="AI886" s="326"/>
    </row>
    <row r="887" spans="1:259" s="2020" customFormat="1" ht="29.25" x14ac:dyDescent="0.25">
      <c r="A887" s="214"/>
      <c r="B887" s="214">
        <v>1</v>
      </c>
      <c r="C887" s="469" t="s">
        <v>203</v>
      </c>
      <c r="D887" s="1958"/>
      <c r="E887" s="1109"/>
      <c r="F887" s="247">
        <f>F885+F883/4.2</f>
        <v>38942.238095238092</v>
      </c>
      <c r="G887" s="1538">
        <f>G885+G883/4.2</f>
        <v>32451.865079365081</v>
      </c>
      <c r="H887" s="1361">
        <f>H885+H883/4.2</f>
        <v>32465.614404761902</v>
      </c>
      <c r="I887" s="1361">
        <f>H887/G887*100</f>
        <v>100.04236836731324</v>
      </c>
      <c r="J887" s="1569"/>
      <c r="K887" s="1569"/>
      <c r="L887" s="209"/>
      <c r="M887" s="1136"/>
      <c r="N887" s="209"/>
      <c r="O887" s="209"/>
      <c r="P887" s="209"/>
      <c r="Q887" s="1136"/>
      <c r="R887" s="333">
        <f t="shared" ref="R887:S887" si="859">R878</f>
        <v>53016.997200000005</v>
      </c>
      <c r="S887" s="333">
        <f t="shared" si="859"/>
        <v>53016.997200000005</v>
      </c>
      <c r="T887" s="333">
        <f t="shared" ref="T887:U887" si="860">T878</f>
        <v>53016.997200000005</v>
      </c>
      <c r="U887" s="333">
        <f t="shared" si="860"/>
        <v>53016.997200000005</v>
      </c>
      <c r="V887" s="333">
        <f t="shared" ref="V887:W887" si="861">V878</f>
        <v>53016.997200000005</v>
      </c>
      <c r="W887" s="333">
        <f t="shared" si="861"/>
        <v>53016.997200000005</v>
      </c>
      <c r="X887" s="333">
        <f t="shared" ref="X887:Y887" si="862">X878</f>
        <v>53016.997200000005</v>
      </c>
      <c r="Y887" s="333">
        <f t="shared" si="862"/>
        <v>53016.997200000005</v>
      </c>
      <c r="Z887" s="333">
        <f t="shared" ref="Z887:AA887" si="863">Z878</f>
        <v>53016.997200000005</v>
      </c>
      <c r="AA887" s="333">
        <f t="shared" si="863"/>
        <v>53016.997200000005</v>
      </c>
      <c r="AB887" s="2265">
        <f t="shared" ref="AB887:AI887" si="864">AB878</f>
        <v>44180.831000000006</v>
      </c>
      <c r="AC887" s="333">
        <f t="shared" si="864"/>
        <v>44199.299520000008</v>
      </c>
      <c r="AD887" s="1006">
        <f t="shared" si="864"/>
        <v>0</v>
      </c>
      <c r="AE887" s="333">
        <f t="shared" si="864"/>
        <v>0</v>
      </c>
      <c r="AF887" s="328">
        <f t="shared" si="864"/>
        <v>18.468520000002172</v>
      </c>
      <c r="AG887" s="328">
        <f t="shared" si="864"/>
        <v>0</v>
      </c>
      <c r="AH887" s="328">
        <f t="shared" si="864"/>
        <v>-14.068950000000001</v>
      </c>
      <c r="AI887" s="328">
        <f t="shared" si="864"/>
        <v>44185.230570000007</v>
      </c>
    </row>
    <row r="888" spans="1:259" s="2020" customFormat="1" x14ac:dyDescent="0.25">
      <c r="A888" s="214">
        <v>1</v>
      </c>
      <c r="B888" s="214">
        <v>1</v>
      </c>
      <c r="C888" s="1007" t="s">
        <v>277</v>
      </c>
      <c r="D888" s="1007"/>
      <c r="E888" s="1007"/>
      <c r="F888" s="229"/>
      <c r="G888" s="1352"/>
      <c r="H888" s="1352"/>
      <c r="I888" s="1352"/>
      <c r="J888" s="1476">
        <f>F888/12-G888</f>
        <v>0</v>
      </c>
      <c r="K888" s="1476"/>
      <c r="L888" s="1352"/>
      <c r="M888" s="1352"/>
      <c r="N888" s="1352"/>
      <c r="O888" s="1352"/>
      <c r="P888" s="1352"/>
      <c r="Q888" s="1352"/>
      <c r="R888" s="324">
        <f t="shared" ref="R888:AB888" si="865">R887</f>
        <v>53016.997200000005</v>
      </c>
      <c r="S888" s="324">
        <f t="shared" ref="S888:T888" si="866">S887</f>
        <v>53016.997200000005</v>
      </c>
      <c r="T888" s="324">
        <f t="shared" si="866"/>
        <v>53016.997200000005</v>
      </c>
      <c r="U888" s="324">
        <f t="shared" ref="U888:V888" si="867">U887</f>
        <v>53016.997200000005</v>
      </c>
      <c r="V888" s="324">
        <f t="shared" si="867"/>
        <v>53016.997200000005</v>
      </c>
      <c r="W888" s="324">
        <f t="shared" ref="W888:X888" si="868">W887</f>
        <v>53016.997200000005</v>
      </c>
      <c r="X888" s="324">
        <f t="shared" si="868"/>
        <v>53016.997200000005</v>
      </c>
      <c r="Y888" s="324">
        <f t="shared" ref="Y888:Z888" si="869">Y887</f>
        <v>53016.997200000005</v>
      </c>
      <c r="Z888" s="324">
        <f t="shared" si="869"/>
        <v>53016.997200000005</v>
      </c>
      <c r="AA888" s="324">
        <f t="shared" ref="AA888" si="870">AA887</f>
        <v>53016.997200000005</v>
      </c>
      <c r="AB888" s="875">
        <f t="shared" si="865"/>
        <v>44180.831000000006</v>
      </c>
      <c r="AC888" s="324">
        <f t="shared" ref="AC888:AI888" si="871">AC887</f>
        <v>44199.299520000008</v>
      </c>
      <c r="AD888" s="774">
        <f t="shared" si="871"/>
        <v>0</v>
      </c>
      <c r="AE888" s="324">
        <f>AE887</f>
        <v>0</v>
      </c>
      <c r="AF888" s="324">
        <f t="shared" si="871"/>
        <v>18.468520000002172</v>
      </c>
      <c r="AG888" s="324"/>
      <c r="AH888" s="324">
        <f t="shared" si="871"/>
        <v>-14.068950000000001</v>
      </c>
      <c r="AI888" s="324">
        <f t="shared" si="871"/>
        <v>44185.230570000007</v>
      </c>
    </row>
    <row r="889" spans="1:259" ht="15.75" thickBot="1" x14ac:dyDescent="0.3">
      <c r="A889" s="214">
        <v>1</v>
      </c>
      <c r="B889" s="214">
        <v>1</v>
      </c>
      <c r="C889" s="146"/>
      <c r="D889" s="146"/>
      <c r="E889" s="146"/>
      <c r="F889" s="248"/>
      <c r="G889" s="691"/>
      <c r="H889" s="691"/>
      <c r="I889" s="691"/>
      <c r="J889" s="328"/>
      <c r="K889" s="328"/>
      <c r="L889" s="691"/>
      <c r="M889" s="691"/>
      <c r="N889" s="691"/>
      <c r="O889" s="691"/>
      <c r="P889" s="691"/>
      <c r="Q889" s="691"/>
      <c r="R889" s="328">
        <f t="shared" ref="R889:AF889" si="872">R890-R891-R940-R944-R948</f>
        <v>0</v>
      </c>
      <c r="S889" s="328">
        <f t="shared" ref="S889:T889" si="873">S890-S891-S940-S944-S948</f>
        <v>0</v>
      </c>
      <c r="T889" s="328">
        <f t="shared" si="873"/>
        <v>0</v>
      </c>
      <c r="U889" s="328">
        <f t="shared" ref="U889:V889" si="874">U890-U891-U940-U944-U948</f>
        <v>0</v>
      </c>
      <c r="V889" s="328">
        <f t="shared" si="874"/>
        <v>0</v>
      </c>
      <c r="W889" s="328">
        <f t="shared" ref="W889:X889" si="875">W890-W891-W940-W944-W948</f>
        <v>0</v>
      </c>
      <c r="X889" s="328">
        <f t="shared" si="875"/>
        <v>0</v>
      </c>
      <c r="Y889" s="328">
        <f t="shared" ref="Y889:Z889" si="876">Y890-Y891-Y940-Y944-Y948</f>
        <v>0</v>
      </c>
      <c r="Z889" s="328">
        <f t="shared" si="876"/>
        <v>0</v>
      </c>
      <c r="AA889" s="328">
        <f t="shared" ref="AA889" si="877">AA890-AA891-AA940-AA944-AA948</f>
        <v>0</v>
      </c>
      <c r="AB889" s="2266">
        <f t="shared" si="872"/>
        <v>0</v>
      </c>
      <c r="AC889" s="328">
        <f t="shared" si="872"/>
        <v>0</v>
      </c>
      <c r="AD889" s="1132">
        <f t="shared" si="872"/>
        <v>0</v>
      </c>
      <c r="AE889" s="328">
        <f t="shared" si="872"/>
        <v>0</v>
      </c>
      <c r="AF889" s="328">
        <f t="shared" si="872"/>
        <v>0</v>
      </c>
      <c r="AG889" s="328"/>
      <c r="AH889" s="328">
        <f>AH890-AH891-AH940-AH944-AH948</f>
        <v>0</v>
      </c>
      <c r="AI889" s="328">
        <f>AI890-AI891-AI940-AI944-AI948</f>
        <v>0</v>
      </c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  <c r="BI889" s="214"/>
      <c r="BJ889" s="214"/>
      <c r="BK889" s="214"/>
      <c r="BL889" s="214"/>
      <c r="BM889" s="214"/>
      <c r="BN889" s="214"/>
      <c r="BO889" s="214"/>
      <c r="BP889" s="214"/>
      <c r="BQ889" s="214"/>
      <c r="BR889" s="214"/>
      <c r="BS889" s="214"/>
      <c r="BT889" s="214"/>
      <c r="BU889" s="214"/>
      <c r="BV889" s="214"/>
      <c r="BW889" s="214"/>
      <c r="BX889" s="214"/>
      <c r="BY889" s="214"/>
      <c r="BZ889" s="214"/>
      <c r="CA889" s="214"/>
      <c r="CB889" s="214"/>
      <c r="CC889" s="214"/>
      <c r="CD889" s="214"/>
      <c r="CE889" s="214"/>
      <c r="CF889" s="214"/>
      <c r="CG889" s="214"/>
      <c r="CH889" s="214"/>
      <c r="CI889" s="214"/>
      <c r="CJ889" s="214"/>
      <c r="CK889" s="214"/>
      <c r="CL889" s="214"/>
      <c r="CM889" s="214"/>
      <c r="CN889" s="214"/>
      <c r="CO889" s="214"/>
      <c r="CP889" s="214"/>
      <c r="CQ889" s="214"/>
      <c r="CR889" s="214"/>
      <c r="CS889" s="214"/>
      <c r="CT889" s="214"/>
      <c r="CU889" s="214"/>
      <c r="CV889" s="214"/>
      <c r="CW889" s="214"/>
      <c r="CX889" s="214"/>
      <c r="CY889" s="214"/>
      <c r="CZ889" s="214"/>
      <c r="DA889" s="214"/>
      <c r="DB889" s="214"/>
      <c r="DC889" s="214"/>
      <c r="DD889" s="214"/>
      <c r="DE889" s="214"/>
      <c r="DF889" s="214"/>
      <c r="DG889" s="214"/>
      <c r="DH889" s="214"/>
      <c r="DI889" s="214"/>
      <c r="DJ889" s="214"/>
      <c r="DK889" s="214"/>
      <c r="DL889" s="214"/>
      <c r="DM889" s="214"/>
      <c r="DN889" s="214"/>
      <c r="DO889" s="214"/>
      <c r="DP889" s="214"/>
      <c r="DQ889" s="214"/>
      <c r="DR889" s="214"/>
      <c r="DS889" s="214"/>
      <c r="DT889" s="214"/>
      <c r="DU889" s="214"/>
      <c r="DV889" s="214"/>
      <c r="DW889" s="214"/>
      <c r="DX889" s="214"/>
      <c r="DY889" s="214"/>
      <c r="DZ889" s="214"/>
      <c r="EA889" s="214"/>
      <c r="EB889" s="214"/>
      <c r="EC889" s="214"/>
      <c r="ED889" s="214"/>
      <c r="EE889" s="214"/>
      <c r="EF889" s="214"/>
      <c r="EG889" s="214"/>
      <c r="EH889" s="214"/>
      <c r="EI889" s="214"/>
      <c r="EJ889" s="214"/>
      <c r="EK889" s="214"/>
      <c r="EL889" s="214"/>
      <c r="EM889" s="214"/>
      <c r="EN889" s="214"/>
      <c r="EO889" s="214"/>
      <c r="EP889" s="214"/>
      <c r="EQ889" s="214"/>
      <c r="ER889" s="214"/>
      <c r="ES889" s="214"/>
      <c r="ET889" s="214"/>
      <c r="EU889" s="214"/>
      <c r="EV889" s="214"/>
      <c r="EW889" s="214"/>
      <c r="EX889" s="214"/>
      <c r="EY889" s="214"/>
      <c r="EZ889" s="214"/>
      <c r="FA889" s="214"/>
      <c r="FB889" s="214"/>
      <c r="FC889" s="214"/>
      <c r="FD889" s="214"/>
      <c r="FE889" s="214"/>
      <c r="FF889" s="214"/>
      <c r="FG889" s="214"/>
      <c r="FH889" s="214"/>
      <c r="FI889" s="214"/>
      <c r="FJ889" s="214"/>
      <c r="FK889" s="214"/>
      <c r="FL889" s="214"/>
      <c r="FM889" s="214"/>
      <c r="FN889" s="214"/>
      <c r="FO889" s="214"/>
      <c r="FP889" s="214"/>
      <c r="FQ889" s="214"/>
      <c r="FR889" s="214"/>
      <c r="FS889" s="214"/>
      <c r="FT889" s="214"/>
      <c r="FU889" s="214"/>
      <c r="FV889" s="214"/>
      <c r="FW889" s="214"/>
      <c r="FX889" s="214"/>
      <c r="FY889" s="214"/>
      <c r="FZ889" s="214"/>
      <c r="GA889" s="214"/>
      <c r="GB889" s="214"/>
      <c r="GC889" s="214"/>
      <c r="GD889" s="214"/>
      <c r="GE889" s="214"/>
      <c r="GF889" s="214"/>
      <c r="GG889" s="214"/>
      <c r="GH889" s="214"/>
      <c r="GI889" s="214"/>
      <c r="GJ889" s="214"/>
      <c r="GK889" s="214"/>
      <c r="GL889" s="214"/>
      <c r="GM889" s="214"/>
      <c r="GN889" s="214"/>
      <c r="GO889" s="214"/>
      <c r="GP889" s="214"/>
      <c r="GQ889" s="214"/>
      <c r="GR889" s="214"/>
      <c r="GS889" s="214"/>
      <c r="GT889" s="214"/>
      <c r="GU889" s="214"/>
      <c r="GV889" s="214"/>
      <c r="GW889" s="214"/>
      <c r="GX889" s="214"/>
      <c r="GY889" s="214"/>
      <c r="GZ889" s="214"/>
      <c r="HA889" s="214"/>
      <c r="HB889" s="214"/>
      <c r="HC889" s="214"/>
      <c r="HD889" s="214"/>
      <c r="HE889" s="214"/>
      <c r="HF889" s="214"/>
      <c r="HG889" s="214"/>
      <c r="HH889" s="214"/>
      <c r="HI889" s="214"/>
      <c r="HJ889" s="214"/>
      <c r="HK889" s="214"/>
      <c r="HL889" s="214"/>
      <c r="HM889" s="214"/>
      <c r="HN889" s="214"/>
      <c r="HO889" s="214"/>
      <c r="HP889" s="214"/>
      <c r="HQ889" s="214"/>
      <c r="HR889" s="214"/>
      <c r="HS889" s="214"/>
      <c r="HT889" s="214"/>
      <c r="HU889" s="214"/>
      <c r="HV889" s="214"/>
      <c r="HW889" s="214"/>
      <c r="HX889" s="214"/>
      <c r="HY889" s="214"/>
      <c r="HZ889" s="214"/>
      <c r="IA889" s="214"/>
      <c r="IB889" s="214"/>
      <c r="IC889" s="214"/>
      <c r="ID889" s="214"/>
      <c r="IE889" s="214"/>
      <c r="IF889" s="214"/>
      <c r="IG889" s="214"/>
      <c r="IH889" s="214"/>
      <c r="II889" s="214"/>
      <c r="IJ889" s="214"/>
      <c r="IK889" s="214"/>
      <c r="IL889" s="214"/>
      <c r="IM889" s="214"/>
      <c r="IN889" s="214"/>
      <c r="IO889" s="214"/>
      <c r="IP889" s="214"/>
      <c r="IQ889" s="214"/>
      <c r="IR889" s="214"/>
      <c r="IS889" s="214"/>
      <c r="IT889" s="214"/>
      <c r="IU889" s="214"/>
      <c r="IV889" s="214"/>
      <c r="IW889" s="214"/>
      <c r="IX889" s="214"/>
      <c r="IY889" s="214"/>
    </row>
    <row r="890" spans="1:259" x14ac:dyDescent="0.25">
      <c r="A890" s="214">
        <v>1</v>
      </c>
      <c r="B890" s="214">
        <v>1</v>
      </c>
      <c r="C890" s="2268" t="s">
        <v>205</v>
      </c>
      <c r="D890" s="2268"/>
      <c r="E890" s="2268"/>
      <c r="F890" s="2269"/>
      <c r="G890" s="2270"/>
      <c r="H890" s="2270"/>
      <c r="I890" s="2270"/>
      <c r="J890" s="2271"/>
      <c r="K890" s="2271"/>
      <c r="L890" s="2272"/>
      <c r="M890" s="2272"/>
      <c r="N890" s="2272"/>
      <c r="O890" s="2272"/>
      <c r="P890" s="2272"/>
      <c r="Q890" s="2272"/>
      <c r="R890" s="2271">
        <f t="shared" ref="R890:W890" si="878">SUM(R888, )</f>
        <v>53016.997200000005</v>
      </c>
      <c r="S890" s="2271">
        <f t="shared" si="878"/>
        <v>53016.997200000005</v>
      </c>
      <c r="T890" s="2271">
        <f t="shared" si="878"/>
        <v>53016.997200000005</v>
      </c>
      <c r="U890" s="2271">
        <f t="shared" si="878"/>
        <v>53016.997200000005</v>
      </c>
      <c r="V890" s="2271">
        <f t="shared" si="878"/>
        <v>53016.997200000005</v>
      </c>
      <c r="W890" s="2271">
        <f t="shared" si="878"/>
        <v>53016.997200000005</v>
      </c>
      <c r="X890" s="2271">
        <f t="shared" ref="X890:Y890" si="879">SUM(X888, )</f>
        <v>53016.997200000005</v>
      </c>
      <c r="Y890" s="2271">
        <f t="shared" si="879"/>
        <v>53016.997200000005</v>
      </c>
      <c r="Z890" s="2271">
        <f t="shared" ref="Z890:AA890" si="880">SUM(Z888, )</f>
        <v>53016.997200000005</v>
      </c>
      <c r="AA890" s="2271">
        <f t="shared" si="880"/>
        <v>53016.997200000005</v>
      </c>
      <c r="AB890" s="2273">
        <f t="shared" ref="AB890:AI890" si="881">SUM(AB888, )</f>
        <v>44180.831000000006</v>
      </c>
      <c r="AC890" s="2271">
        <f t="shared" si="881"/>
        <v>44199.299520000008</v>
      </c>
      <c r="AD890" s="1159">
        <f t="shared" si="881"/>
        <v>0</v>
      </c>
      <c r="AE890" s="2271">
        <f t="shared" si="881"/>
        <v>0</v>
      </c>
      <c r="AF890" s="2271">
        <f t="shared" si="881"/>
        <v>18.468520000002172</v>
      </c>
      <c r="AG890" s="2271">
        <f t="shared" si="881"/>
        <v>0</v>
      </c>
      <c r="AH890" s="2271">
        <f t="shared" si="881"/>
        <v>-14.068950000000001</v>
      </c>
      <c r="AI890" s="2271">
        <f t="shared" si="881"/>
        <v>44185.230570000007</v>
      </c>
    </row>
    <row r="891" spans="1:259" x14ac:dyDescent="0.25">
      <c r="A891" s="214">
        <v>1</v>
      </c>
      <c r="B891" s="214">
        <v>1</v>
      </c>
      <c r="C891" s="706" t="s">
        <v>7</v>
      </c>
      <c r="D891" s="706"/>
      <c r="E891" s="1897"/>
      <c r="F891" s="1716"/>
      <c r="G891" s="1723"/>
      <c r="H891" s="1723"/>
      <c r="I891" s="1822"/>
      <c r="J891" s="369"/>
      <c r="K891" s="369"/>
      <c r="L891" s="1723"/>
      <c r="M891" s="1723"/>
      <c r="N891" s="1723"/>
      <c r="O891" s="1723"/>
      <c r="P891" s="1723"/>
      <c r="Q891" s="1702"/>
      <c r="R891" s="2275"/>
      <c r="S891" s="2275"/>
      <c r="T891" s="2275"/>
      <c r="U891" s="2275"/>
      <c r="V891" s="2275"/>
      <c r="W891" s="2275"/>
      <c r="X891" s="2275"/>
      <c r="Y891" s="2275"/>
      <c r="Z891" s="2275"/>
      <c r="AA891" s="2275"/>
      <c r="AB891" s="2276"/>
      <c r="AC891" s="2275"/>
      <c r="AD891" s="2325"/>
      <c r="AE891" s="2275"/>
      <c r="AF891" s="2275"/>
      <c r="AG891" s="2275"/>
      <c r="AH891" s="2275"/>
      <c r="AI891" s="2275"/>
    </row>
    <row r="892" spans="1:259" x14ac:dyDescent="0.25">
      <c r="B892" s="214">
        <v>1</v>
      </c>
      <c r="C892" s="2277" t="s">
        <v>324</v>
      </c>
      <c r="D892" s="706"/>
      <c r="E892" s="1897"/>
      <c r="F892" s="1716"/>
      <c r="G892" s="1723"/>
      <c r="H892" s="1723"/>
      <c r="I892" s="1822"/>
      <c r="J892" s="369"/>
      <c r="K892" s="369"/>
      <c r="L892" s="1723"/>
      <c r="M892" s="1723"/>
      <c r="N892" s="1723"/>
      <c r="O892" s="1723"/>
      <c r="P892" s="1723"/>
      <c r="Q892" s="1702"/>
      <c r="R892" s="2275"/>
      <c r="S892" s="2275"/>
      <c r="T892" s="2275"/>
      <c r="U892" s="2275"/>
      <c r="V892" s="2275"/>
      <c r="W892" s="2275"/>
      <c r="X892" s="2275"/>
      <c r="Y892" s="2275"/>
      <c r="Z892" s="2275"/>
      <c r="AA892" s="2275"/>
      <c r="AB892" s="2276"/>
      <c r="AC892" s="2275"/>
      <c r="AD892" s="2325"/>
      <c r="AE892" s="2275"/>
      <c r="AF892" s="2275"/>
      <c r="AG892" s="2780"/>
      <c r="AH892" s="2780"/>
      <c r="AI892" s="2275"/>
    </row>
    <row r="893" spans="1:259" x14ac:dyDescent="0.25">
      <c r="B893" s="214">
        <v>1</v>
      </c>
      <c r="C893" s="2277" t="s">
        <v>288</v>
      </c>
      <c r="D893" s="706"/>
      <c r="E893" s="1897"/>
      <c r="F893" s="1716"/>
      <c r="G893" s="1723"/>
      <c r="H893" s="1723"/>
      <c r="I893" s="1822"/>
      <c r="J893" s="369"/>
      <c r="K893" s="369"/>
      <c r="L893" s="1723"/>
      <c r="M893" s="1723"/>
      <c r="N893" s="1723"/>
      <c r="O893" s="1723"/>
      <c r="P893" s="1723"/>
      <c r="Q893" s="1702"/>
      <c r="R893" s="2275"/>
      <c r="S893" s="2275"/>
      <c r="T893" s="2275"/>
      <c r="U893" s="2275"/>
      <c r="V893" s="2275"/>
      <c r="W893" s="2275"/>
      <c r="X893" s="2275"/>
      <c r="Y893" s="2275"/>
      <c r="Z893" s="2275"/>
      <c r="AA893" s="2275"/>
      <c r="AB893" s="2276"/>
      <c r="AC893" s="2275"/>
      <c r="AD893" s="2325"/>
      <c r="AE893" s="2275"/>
      <c r="AF893" s="2275"/>
      <c r="AG893" s="2780"/>
      <c r="AH893" s="2780"/>
      <c r="AI893" s="2275"/>
    </row>
    <row r="894" spans="1:259" s="851" customFormat="1" ht="29.25" x14ac:dyDescent="0.25">
      <c r="A894" s="214">
        <v>1</v>
      </c>
      <c r="B894" s="214">
        <v>1</v>
      </c>
      <c r="C894" s="611" t="s">
        <v>270</v>
      </c>
      <c r="D894" s="172"/>
      <c r="E894" s="173"/>
      <c r="F894" s="1710"/>
      <c r="G894" s="745"/>
      <c r="H894" s="745"/>
      <c r="I894" s="1822"/>
      <c r="J894" s="2278"/>
      <c r="K894" s="2278"/>
      <c r="L894" s="2279"/>
      <c r="M894" s="2279"/>
      <c r="N894" s="2279"/>
      <c r="O894" s="2279"/>
      <c r="P894" s="2279"/>
      <c r="Q894" s="2279"/>
      <c r="R894" s="2276"/>
      <c r="S894" s="2276"/>
      <c r="T894" s="2276"/>
      <c r="U894" s="2276"/>
      <c r="V894" s="2276"/>
      <c r="W894" s="2276"/>
      <c r="X894" s="2276"/>
      <c r="Y894" s="2276"/>
      <c r="Z894" s="2276"/>
      <c r="AA894" s="2276"/>
      <c r="AB894" s="2276"/>
      <c r="AC894" s="2276"/>
      <c r="AD894" s="998"/>
      <c r="AE894" s="2276"/>
      <c r="AF894" s="2276"/>
      <c r="AG894" s="2402"/>
      <c r="AH894" s="2402"/>
      <c r="AI894" s="2276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  <c r="IP894" s="151"/>
      <c r="IQ894" s="151"/>
      <c r="IR894" s="151"/>
      <c r="IS894" s="151"/>
      <c r="IT894" s="151"/>
      <c r="IU894" s="151"/>
      <c r="IV894" s="151"/>
      <c r="IW894" s="151"/>
      <c r="IX894" s="151"/>
      <c r="IY894" s="151"/>
    </row>
    <row r="895" spans="1:259" s="851" customFormat="1" ht="30" x14ac:dyDescent="0.25">
      <c r="A895" s="214">
        <v>1</v>
      </c>
      <c r="B895" s="214">
        <v>1</v>
      </c>
      <c r="C895" s="600" t="s">
        <v>193</v>
      </c>
      <c r="D895" s="173"/>
      <c r="E895" s="173"/>
      <c r="F895" s="1710"/>
      <c r="G895" s="745"/>
      <c r="H895" s="745"/>
      <c r="I895" s="1822"/>
      <c r="J895" s="2278"/>
      <c r="K895" s="2278"/>
      <c r="L895" s="2279"/>
      <c r="M895" s="2279"/>
      <c r="N895" s="2279"/>
      <c r="O895" s="2279"/>
      <c r="P895" s="2279"/>
      <c r="Q895" s="2279"/>
      <c r="R895" s="2276"/>
      <c r="S895" s="2276"/>
      <c r="T895" s="2276"/>
      <c r="U895" s="2276"/>
      <c r="V895" s="2276"/>
      <c r="W895" s="2276"/>
      <c r="X895" s="2276"/>
      <c r="Y895" s="2276"/>
      <c r="Z895" s="2276"/>
      <c r="AA895" s="2276"/>
      <c r="AB895" s="2276"/>
      <c r="AC895" s="2276"/>
      <c r="AD895" s="998"/>
      <c r="AE895" s="2276"/>
      <c r="AF895" s="2276"/>
      <c r="AG895" s="2402"/>
      <c r="AH895" s="2402"/>
      <c r="AI895" s="2276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  <c r="IP895" s="151"/>
      <c r="IQ895" s="151"/>
      <c r="IR895" s="151"/>
      <c r="IS895" s="151"/>
      <c r="IT895" s="151"/>
      <c r="IU895" s="151"/>
      <c r="IV895" s="151"/>
      <c r="IW895" s="151"/>
      <c r="IX895" s="151"/>
      <c r="IY895" s="151"/>
    </row>
    <row r="896" spans="1:259" s="851" customFormat="1" ht="30" x14ac:dyDescent="0.25">
      <c r="A896" s="214"/>
      <c r="B896" s="214">
        <v>1</v>
      </c>
      <c r="C896" s="2928" t="s">
        <v>453</v>
      </c>
      <c r="D896" s="173"/>
      <c r="E896" s="173"/>
      <c r="F896" s="1710"/>
      <c r="G896" s="745"/>
      <c r="H896" s="745"/>
      <c r="I896" s="1822"/>
      <c r="J896" s="2278"/>
      <c r="K896" s="2278"/>
      <c r="L896" s="2279"/>
      <c r="M896" s="2279"/>
      <c r="N896" s="2279"/>
      <c r="O896" s="2279"/>
      <c r="P896" s="2279"/>
      <c r="Q896" s="2279"/>
      <c r="R896" s="2276"/>
      <c r="S896" s="2276"/>
      <c r="T896" s="2276"/>
      <c r="U896" s="2276"/>
      <c r="V896" s="2276"/>
      <c r="W896" s="2276"/>
      <c r="X896" s="2276"/>
      <c r="Y896" s="2276"/>
      <c r="Z896" s="2276"/>
      <c r="AA896" s="2276"/>
      <c r="AB896" s="2276"/>
      <c r="AC896" s="2276"/>
      <c r="AD896" s="998"/>
      <c r="AE896" s="2276"/>
      <c r="AF896" s="2276"/>
      <c r="AG896" s="2402"/>
      <c r="AH896" s="2402"/>
      <c r="AI896" s="2276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  <c r="IP896" s="151"/>
      <c r="IQ896" s="151"/>
      <c r="IR896" s="151"/>
      <c r="IS896" s="151"/>
      <c r="IT896" s="151"/>
      <c r="IU896" s="151"/>
      <c r="IV896" s="151"/>
      <c r="IW896" s="151"/>
      <c r="IX896" s="151"/>
      <c r="IY896" s="151"/>
    </row>
    <row r="897" spans="1:259" s="851" customFormat="1" ht="75" x14ac:dyDescent="0.25">
      <c r="A897" s="214"/>
      <c r="B897" s="214">
        <v>1</v>
      </c>
      <c r="C897" s="610" t="s">
        <v>454</v>
      </c>
      <c r="D897" s="173"/>
      <c r="E897" s="173"/>
      <c r="F897" s="1710"/>
      <c r="G897" s="745"/>
      <c r="H897" s="745"/>
      <c r="I897" s="1822"/>
      <c r="J897" s="2278"/>
      <c r="K897" s="2278"/>
      <c r="L897" s="2279"/>
      <c r="M897" s="2279"/>
      <c r="N897" s="2279"/>
      <c r="O897" s="2279"/>
      <c r="P897" s="2279"/>
      <c r="Q897" s="2279"/>
      <c r="R897" s="2276"/>
      <c r="S897" s="2276"/>
      <c r="T897" s="2276"/>
      <c r="U897" s="2276"/>
      <c r="V897" s="2276"/>
      <c r="W897" s="2276"/>
      <c r="X897" s="2276"/>
      <c r="Y897" s="2276"/>
      <c r="Z897" s="2276"/>
      <c r="AA897" s="2276"/>
      <c r="AB897" s="2276"/>
      <c r="AC897" s="2276"/>
      <c r="AD897" s="998"/>
      <c r="AE897" s="2276"/>
      <c r="AF897" s="2276"/>
      <c r="AG897" s="2402"/>
      <c r="AH897" s="2402"/>
      <c r="AI897" s="2276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  <c r="IP897" s="151"/>
      <c r="IQ897" s="151"/>
      <c r="IR897" s="151"/>
      <c r="IS897" s="151"/>
      <c r="IT897" s="151"/>
      <c r="IU897" s="151"/>
      <c r="IV897" s="151"/>
      <c r="IW897" s="151"/>
      <c r="IX897" s="151"/>
      <c r="IY897" s="151"/>
    </row>
    <row r="898" spans="1:259" s="851" customFormat="1" ht="45" x14ac:dyDescent="0.25">
      <c r="A898" s="214"/>
      <c r="B898" s="214">
        <v>1</v>
      </c>
      <c r="C898" s="173" t="s">
        <v>455</v>
      </c>
      <c r="D898" s="173"/>
      <c r="E898" s="173"/>
      <c r="F898" s="1710"/>
      <c r="G898" s="745"/>
      <c r="H898" s="745"/>
      <c r="I898" s="1822"/>
      <c r="J898" s="2278"/>
      <c r="K898" s="2278"/>
      <c r="L898" s="2279"/>
      <c r="M898" s="2279"/>
      <c r="N898" s="2279"/>
      <c r="O898" s="2279"/>
      <c r="P898" s="2279"/>
      <c r="Q898" s="2279"/>
      <c r="R898" s="2276"/>
      <c r="S898" s="2276"/>
      <c r="T898" s="2276"/>
      <c r="U898" s="2276"/>
      <c r="V898" s="2276"/>
      <c r="W898" s="2276"/>
      <c r="X898" s="2276"/>
      <c r="Y898" s="2276"/>
      <c r="Z898" s="2276"/>
      <c r="AA898" s="2276"/>
      <c r="AB898" s="2276"/>
      <c r="AC898" s="2276"/>
      <c r="AD898" s="998"/>
      <c r="AE898" s="2276"/>
      <c r="AF898" s="2276"/>
      <c r="AG898" s="2402"/>
      <c r="AH898" s="2402"/>
      <c r="AI898" s="2276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  <c r="IP898" s="151"/>
      <c r="IQ898" s="151"/>
      <c r="IR898" s="151"/>
      <c r="IS898" s="151"/>
      <c r="IT898" s="151"/>
      <c r="IU898" s="151"/>
      <c r="IV898" s="151"/>
      <c r="IW898" s="151"/>
      <c r="IX898" s="151"/>
      <c r="IY898" s="151"/>
    </row>
    <row r="899" spans="1:259" s="851" customFormat="1" ht="105" x14ac:dyDescent="0.25">
      <c r="A899" s="214"/>
      <c r="B899" s="214">
        <v>1</v>
      </c>
      <c r="C899" s="2929" t="s">
        <v>456</v>
      </c>
      <c r="D899" s="173"/>
      <c r="E899" s="173"/>
      <c r="F899" s="1710"/>
      <c r="G899" s="745"/>
      <c r="H899" s="745"/>
      <c r="I899" s="1822"/>
      <c r="J899" s="2278"/>
      <c r="K899" s="2278"/>
      <c r="L899" s="2279"/>
      <c r="M899" s="2279"/>
      <c r="N899" s="2279"/>
      <c r="O899" s="2279"/>
      <c r="P899" s="2279"/>
      <c r="Q899" s="2279"/>
      <c r="R899" s="2276"/>
      <c r="S899" s="2276"/>
      <c r="T899" s="2276"/>
      <c r="U899" s="2276"/>
      <c r="V899" s="2276"/>
      <c r="W899" s="2276"/>
      <c r="X899" s="2276"/>
      <c r="Y899" s="2276"/>
      <c r="Z899" s="2276"/>
      <c r="AA899" s="2276"/>
      <c r="AB899" s="2276"/>
      <c r="AC899" s="2276"/>
      <c r="AD899" s="998"/>
      <c r="AE899" s="2276"/>
      <c r="AF899" s="2276"/>
      <c r="AG899" s="2402"/>
      <c r="AH899" s="2402"/>
      <c r="AI899" s="2276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  <c r="IP899" s="151"/>
      <c r="IQ899" s="151"/>
      <c r="IR899" s="151"/>
      <c r="IS899" s="151"/>
      <c r="IT899" s="151"/>
      <c r="IU899" s="151"/>
      <c r="IV899" s="151"/>
      <c r="IW899" s="151"/>
      <c r="IX899" s="151"/>
      <c r="IY899" s="151"/>
    </row>
    <row r="900" spans="1:259" s="851" customFormat="1" ht="29.25" x14ac:dyDescent="0.25">
      <c r="A900" s="214"/>
      <c r="B900" s="214">
        <v>1</v>
      </c>
      <c r="C900" s="597" t="s">
        <v>131</v>
      </c>
      <c r="D900" s="288"/>
      <c r="E900" s="288"/>
      <c r="F900" s="1713"/>
      <c r="G900" s="1712"/>
      <c r="H900" s="1712"/>
      <c r="I900" s="2280"/>
      <c r="J900" s="2278"/>
      <c r="K900" s="2278"/>
      <c r="L900" s="2279"/>
      <c r="M900" s="2279"/>
      <c r="N900" s="2279"/>
      <c r="O900" s="2279"/>
      <c r="P900" s="2279"/>
      <c r="Q900" s="2279"/>
      <c r="R900" s="2276"/>
      <c r="S900" s="2276"/>
      <c r="T900" s="2276"/>
      <c r="U900" s="2276"/>
      <c r="V900" s="2276"/>
      <c r="W900" s="2276"/>
      <c r="X900" s="2276"/>
      <c r="Y900" s="2276"/>
      <c r="Z900" s="2276"/>
      <c r="AA900" s="2276"/>
      <c r="AB900" s="2276"/>
      <c r="AC900" s="2276"/>
      <c r="AD900" s="998"/>
      <c r="AE900" s="2276"/>
      <c r="AF900" s="2276"/>
      <c r="AG900" s="2402"/>
      <c r="AH900" s="2402"/>
      <c r="AI900" s="2276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  <c r="IP900" s="151"/>
      <c r="IQ900" s="151"/>
      <c r="IR900" s="151"/>
      <c r="IS900" s="151"/>
      <c r="IT900" s="151"/>
      <c r="IU900" s="151"/>
      <c r="IV900" s="151"/>
      <c r="IW900" s="151"/>
      <c r="IX900" s="151"/>
      <c r="IY900" s="151"/>
    </row>
    <row r="901" spans="1:259" s="851" customFormat="1" x14ac:dyDescent="0.25">
      <c r="A901" s="214"/>
      <c r="B901" s="214">
        <v>1</v>
      </c>
      <c r="C901" s="2929" t="s">
        <v>222</v>
      </c>
      <c r="D901" s="173"/>
      <c r="E901" s="173"/>
      <c r="F901" s="1710"/>
      <c r="G901" s="745"/>
      <c r="H901" s="745"/>
      <c r="I901" s="1822"/>
      <c r="J901" s="2278"/>
      <c r="K901" s="2278"/>
      <c r="L901" s="2279"/>
      <c r="M901" s="2279"/>
      <c r="N901" s="2279"/>
      <c r="O901" s="2279"/>
      <c r="P901" s="2279"/>
      <c r="Q901" s="2279"/>
      <c r="R901" s="2276"/>
      <c r="S901" s="2276"/>
      <c r="T901" s="2276"/>
      <c r="U901" s="2276"/>
      <c r="V901" s="2276"/>
      <c r="W901" s="2276"/>
      <c r="X901" s="2276"/>
      <c r="Y901" s="2276"/>
      <c r="Z901" s="2276"/>
      <c r="AA901" s="2276"/>
      <c r="AB901" s="2276"/>
      <c r="AC901" s="2276"/>
      <c r="AD901" s="998"/>
      <c r="AE901" s="2276"/>
      <c r="AF901" s="2276"/>
      <c r="AG901" s="2402"/>
      <c r="AH901" s="2402"/>
      <c r="AI901" s="2276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  <c r="IP901" s="151"/>
      <c r="IQ901" s="151"/>
      <c r="IR901" s="151"/>
      <c r="IS901" s="151"/>
      <c r="IT901" s="151"/>
      <c r="IU901" s="151"/>
      <c r="IV901" s="151"/>
      <c r="IW901" s="151"/>
      <c r="IX901" s="151"/>
      <c r="IY901" s="151"/>
    </row>
    <row r="902" spans="1:259" s="851" customFormat="1" ht="45" x14ac:dyDescent="0.25">
      <c r="A902" s="214"/>
      <c r="B902" s="214">
        <v>1</v>
      </c>
      <c r="C902" s="2929" t="s">
        <v>457</v>
      </c>
      <c r="D902" s="173"/>
      <c r="E902" s="173"/>
      <c r="F902" s="1710"/>
      <c r="G902" s="745"/>
      <c r="H902" s="745"/>
      <c r="I902" s="1822"/>
      <c r="J902" s="2278"/>
      <c r="K902" s="2278"/>
      <c r="L902" s="2279"/>
      <c r="M902" s="2279"/>
      <c r="N902" s="2279"/>
      <c r="O902" s="2279"/>
      <c r="P902" s="2279"/>
      <c r="Q902" s="2279"/>
      <c r="R902" s="2276"/>
      <c r="S902" s="2276"/>
      <c r="T902" s="2276"/>
      <c r="U902" s="2276"/>
      <c r="V902" s="2276"/>
      <c r="W902" s="2276"/>
      <c r="X902" s="2276"/>
      <c r="Y902" s="2276"/>
      <c r="Z902" s="2276"/>
      <c r="AA902" s="2276"/>
      <c r="AB902" s="2276"/>
      <c r="AC902" s="2276"/>
      <c r="AD902" s="998"/>
      <c r="AE902" s="2276"/>
      <c r="AF902" s="2276"/>
      <c r="AG902" s="2402"/>
      <c r="AH902" s="2402"/>
      <c r="AI902" s="2276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  <c r="IP902" s="151"/>
      <c r="IQ902" s="151"/>
      <c r="IR902" s="151"/>
      <c r="IS902" s="151"/>
      <c r="IT902" s="151"/>
      <c r="IU902" s="151"/>
      <c r="IV902" s="151"/>
      <c r="IW902" s="151"/>
      <c r="IX902" s="151"/>
      <c r="IY902" s="151"/>
    </row>
    <row r="903" spans="1:259" s="851" customFormat="1" ht="75" x14ac:dyDescent="0.25">
      <c r="A903" s="214"/>
      <c r="B903" s="214">
        <v>1</v>
      </c>
      <c r="C903" s="2929" t="s">
        <v>501</v>
      </c>
      <c r="D903" s="173"/>
      <c r="E903" s="173"/>
      <c r="F903" s="1710"/>
      <c r="G903" s="745"/>
      <c r="H903" s="745"/>
      <c r="I903" s="1822"/>
      <c r="J903" s="2278"/>
      <c r="K903" s="2278"/>
      <c r="L903" s="2279"/>
      <c r="M903" s="2279"/>
      <c r="N903" s="2279"/>
      <c r="O903" s="2279"/>
      <c r="P903" s="2279"/>
      <c r="Q903" s="2279"/>
      <c r="R903" s="2276"/>
      <c r="S903" s="2276"/>
      <c r="T903" s="2276"/>
      <c r="U903" s="2276"/>
      <c r="V903" s="2276"/>
      <c r="W903" s="2276"/>
      <c r="X903" s="2276"/>
      <c r="Y903" s="2276"/>
      <c r="Z903" s="2276"/>
      <c r="AA903" s="2276"/>
      <c r="AB903" s="2276"/>
      <c r="AC903" s="2276"/>
      <c r="AD903" s="998"/>
      <c r="AE903" s="2276"/>
      <c r="AF903" s="2276"/>
      <c r="AG903" s="2402"/>
      <c r="AH903" s="2402"/>
      <c r="AI903" s="2276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  <c r="IP903" s="151"/>
      <c r="IQ903" s="151"/>
      <c r="IR903" s="151"/>
      <c r="IS903" s="151"/>
      <c r="IT903" s="151"/>
      <c r="IU903" s="151"/>
      <c r="IV903" s="151"/>
      <c r="IW903" s="151"/>
      <c r="IX903" s="151"/>
      <c r="IY903" s="151"/>
    </row>
    <row r="904" spans="1:259" s="851" customFormat="1" ht="30" x14ac:dyDescent="0.25">
      <c r="A904" s="214"/>
      <c r="B904" s="214">
        <v>1</v>
      </c>
      <c r="C904" s="2930" t="s">
        <v>194</v>
      </c>
      <c r="D904" s="173"/>
      <c r="E904" s="173"/>
      <c r="F904" s="1710"/>
      <c r="G904" s="745"/>
      <c r="H904" s="745"/>
      <c r="I904" s="1822"/>
      <c r="J904" s="2278"/>
      <c r="K904" s="2278"/>
      <c r="L904" s="2279"/>
      <c r="M904" s="2279"/>
      <c r="N904" s="2279"/>
      <c r="O904" s="2279"/>
      <c r="P904" s="2279"/>
      <c r="Q904" s="2279"/>
      <c r="R904" s="2276"/>
      <c r="S904" s="2276"/>
      <c r="T904" s="2276"/>
      <c r="U904" s="2276"/>
      <c r="V904" s="2276"/>
      <c r="W904" s="2276"/>
      <c r="X904" s="2276"/>
      <c r="Y904" s="2276"/>
      <c r="Z904" s="2276"/>
      <c r="AA904" s="2276"/>
      <c r="AB904" s="2276"/>
      <c r="AC904" s="2276"/>
      <c r="AD904" s="998"/>
      <c r="AE904" s="2276"/>
      <c r="AF904" s="2276"/>
      <c r="AG904" s="2402"/>
      <c r="AH904" s="2402"/>
      <c r="AI904" s="2276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  <c r="IP904" s="151"/>
      <c r="IQ904" s="151"/>
      <c r="IR904" s="151"/>
      <c r="IS904" s="151"/>
      <c r="IT904" s="151"/>
      <c r="IU904" s="151"/>
      <c r="IV904" s="151"/>
      <c r="IW904" s="151"/>
      <c r="IX904" s="151"/>
      <c r="IY904" s="151"/>
    </row>
    <row r="905" spans="1:259" s="851" customFormat="1" ht="110.25" x14ac:dyDescent="0.25">
      <c r="A905" s="214"/>
      <c r="B905" s="214">
        <v>1</v>
      </c>
      <c r="C905" s="2934" t="s">
        <v>502</v>
      </c>
      <c r="D905" s="288"/>
      <c r="E905" s="288"/>
      <c r="F905" s="1713"/>
      <c r="G905" s="1712"/>
      <c r="H905" s="1712"/>
      <c r="I905" s="2280"/>
      <c r="J905" s="2278"/>
      <c r="K905" s="2278"/>
      <c r="L905" s="2279"/>
      <c r="M905" s="2279"/>
      <c r="N905" s="2279"/>
      <c r="O905" s="2279"/>
      <c r="P905" s="2279"/>
      <c r="Q905" s="2279"/>
      <c r="R905" s="2276"/>
      <c r="S905" s="2276"/>
      <c r="T905" s="2276"/>
      <c r="U905" s="2276"/>
      <c r="V905" s="2276"/>
      <c r="W905" s="2276"/>
      <c r="X905" s="2276"/>
      <c r="Y905" s="2276"/>
      <c r="Z905" s="2276"/>
      <c r="AA905" s="2276"/>
      <c r="AB905" s="2276"/>
      <c r="AC905" s="2276"/>
      <c r="AD905" s="998"/>
      <c r="AE905" s="2276"/>
      <c r="AF905" s="2276"/>
      <c r="AG905" s="2402"/>
      <c r="AH905" s="2402"/>
      <c r="AI905" s="2276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  <c r="IP905" s="151"/>
      <c r="IQ905" s="151"/>
      <c r="IR905" s="151"/>
      <c r="IS905" s="151"/>
      <c r="IT905" s="151"/>
      <c r="IU905" s="151"/>
      <c r="IV905" s="151"/>
      <c r="IW905" s="151"/>
      <c r="IX905" s="151"/>
      <c r="IY905" s="151"/>
    </row>
    <row r="906" spans="1:259" s="851" customFormat="1" ht="45" x14ac:dyDescent="0.25">
      <c r="A906" s="214"/>
      <c r="B906" s="214">
        <v>1</v>
      </c>
      <c r="C906" s="612" t="s">
        <v>458</v>
      </c>
      <c r="D906" s="173"/>
      <c r="E906" s="173"/>
      <c r="F906" s="1710"/>
      <c r="G906" s="745"/>
      <c r="H906" s="745"/>
      <c r="I906" s="1822"/>
      <c r="J906" s="2278"/>
      <c r="K906" s="2278"/>
      <c r="L906" s="2279"/>
      <c r="M906" s="2279"/>
      <c r="N906" s="2279"/>
      <c r="O906" s="2279"/>
      <c r="P906" s="2279"/>
      <c r="Q906" s="2279"/>
      <c r="R906" s="2276"/>
      <c r="S906" s="2276"/>
      <c r="T906" s="2276"/>
      <c r="U906" s="2276"/>
      <c r="V906" s="2276"/>
      <c r="W906" s="2276"/>
      <c r="X906" s="2276"/>
      <c r="Y906" s="2276"/>
      <c r="Z906" s="2276"/>
      <c r="AA906" s="2276"/>
      <c r="AB906" s="2276"/>
      <c r="AC906" s="2276"/>
      <c r="AD906" s="998"/>
      <c r="AE906" s="2276"/>
      <c r="AF906" s="2276"/>
      <c r="AG906" s="2402"/>
      <c r="AH906" s="2402"/>
      <c r="AI906" s="2276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  <c r="IP906" s="151"/>
      <c r="IQ906" s="151"/>
      <c r="IR906" s="151"/>
      <c r="IS906" s="151"/>
      <c r="IT906" s="151"/>
      <c r="IU906" s="151"/>
      <c r="IV906" s="151"/>
      <c r="IW906" s="151"/>
      <c r="IX906" s="151"/>
      <c r="IY906" s="151"/>
    </row>
    <row r="907" spans="1:259" s="851" customFormat="1" ht="30" x14ac:dyDescent="0.25">
      <c r="A907" s="214"/>
      <c r="B907" s="214">
        <v>1</v>
      </c>
      <c r="C907" s="602" t="s">
        <v>271</v>
      </c>
      <c r="D907" s="173"/>
      <c r="E907" s="173"/>
      <c r="F907" s="1710"/>
      <c r="G907" s="745"/>
      <c r="H907" s="745"/>
      <c r="I907" s="1822"/>
      <c r="J907" s="2278"/>
      <c r="K907" s="2278"/>
      <c r="L907" s="2279"/>
      <c r="M907" s="2279"/>
      <c r="N907" s="2279"/>
      <c r="O907" s="2279"/>
      <c r="P907" s="2279"/>
      <c r="Q907" s="2279"/>
      <c r="R907" s="2276"/>
      <c r="S907" s="2276"/>
      <c r="T907" s="2276"/>
      <c r="U907" s="2276"/>
      <c r="V907" s="2276"/>
      <c r="W907" s="2276"/>
      <c r="X907" s="2276"/>
      <c r="Y907" s="2276"/>
      <c r="Z907" s="2276"/>
      <c r="AA907" s="2276"/>
      <c r="AB907" s="2276"/>
      <c r="AC907" s="2276"/>
      <c r="AD907" s="998"/>
      <c r="AE907" s="2276"/>
      <c r="AF907" s="2276"/>
      <c r="AG907" s="2402"/>
      <c r="AH907" s="2402"/>
      <c r="AI907" s="2276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  <c r="IP907" s="151"/>
      <c r="IQ907" s="151"/>
      <c r="IR907" s="151"/>
      <c r="IS907" s="151"/>
      <c r="IT907" s="151"/>
      <c r="IU907" s="151"/>
      <c r="IV907" s="151"/>
      <c r="IW907" s="151"/>
      <c r="IX907" s="151"/>
      <c r="IY907" s="151"/>
    </row>
    <row r="908" spans="1:259" s="851" customFormat="1" ht="30" x14ac:dyDescent="0.25">
      <c r="A908" s="214"/>
      <c r="B908" s="214">
        <v>1</v>
      </c>
      <c r="C908" s="602" t="s">
        <v>459</v>
      </c>
      <c r="D908" s="173"/>
      <c r="E908" s="173"/>
      <c r="F908" s="1710"/>
      <c r="G908" s="1710"/>
      <c r="H908" s="1710"/>
      <c r="I908" s="1710"/>
      <c r="J908" s="2278"/>
      <c r="K908" s="2278"/>
      <c r="L908" s="2279"/>
      <c r="M908" s="2279"/>
      <c r="N908" s="2279"/>
      <c r="O908" s="2279"/>
      <c r="P908" s="2279"/>
      <c r="Q908" s="2279"/>
      <c r="R908" s="2276"/>
      <c r="S908" s="2276"/>
      <c r="T908" s="2276"/>
      <c r="U908" s="2276"/>
      <c r="V908" s="2276"/>
      <c r="W908" s="2276"/>
      <c r="X908" s="2276"/>
      <c r="Y908" s="2276"/>
      <c r="Z908" s="2276"/>
      <c r="AA908" s="2276"/>
      <c r="AB908" s="2276"/>
      <c r="AC908" s="2276"/>
      <c r="AD908" s="998"/>
      <c r="AE908" s="2276"/>
      <c r="AF908" s="2276"/>
      <c r="AG908" s="2402"/>
      <c r="AH908" s="2402"/>
      <c r="AI908" s="2276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  <c r="IP908" s="151"/>
      <c r="IQ908" s="151"/>
      <c r="IR908" s="151"/>
      <c r="IS908" s="151"/>
      <c r="IT908" s="151"/>
      <c r="IU908" s="151"/>
      <c r="IV908" s="151"/>
      <c r="IW908" s="151"/>
      <c r="IX908" s="151"/>
      <c r="IY908" s="151"/>
    </row>
    <row r="909" spans="1:259" s="851" customFormat="1" ht="60" x14ac:dyDescent="0.25">
      <c r="A909" s="214"/>
      <c r="B909" s="214">
        <v>1</v>
      </c>
      <c r="C909" s="604" t="s">
        <v>479</v>
      </c>
      <c r="D909" s="173"/>
      <c r="E909" s="173"/>
      <c r="F909" s="1710"/>
      <c r="G909" s="745"/>
      <c r="H909" s="745"/>
      <c r="I909" s="1822"/>
      <c r="J909" s="2278"/>
      <c r="K909" s="2278"/>
      <c r="L909" s="2279"/>
      <c r="M909" s="2279"/>
      <c r="N909" s="2279"/>
      <c r="O909" s="2279"/>
      <c r="P909" s="2279"/>
      <c r="Q909" s="2279"/>
      <c r="R909" s="2276"/>
      <c r="S909" s="2276"/>
      <c r="T909" s="2276"/>
      <c r="U909" s="2276"/>
      <c r="V909" s="2276"/>
      <c r="W909" s="2276"/>
      <c r="X909" s="2276"/>
      <c r="Y909" s="2276"/>
      <c r="Z909" s="2276"/>
      <c r="AA909" s="2276"/>
      <c r="AB909" s="2276"/>
      <c r="AC909" s="2276"/>
      <c r="AD909" s="998"/>
      <c r="AE909" s="2276"/>
      <c r="AF909" s="2276"/>
      <c r="AG909" s="2402"/>
      <c r="AH909" s="2402"/>
      <c r="AI909" s="2276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  <c r="IP909" s="151"/>
      <c r="IQ909" s="151"/>
      <c r="IR909" s="151"/>
      <c r="IS909" s="151"/>
      <c r="IT909" s="151"/>
      <c r="IU909" s="151"/>
      <c r="IV909" s="151"/>
      <c r="IW909" s="151"/>
      <c r="IX909" s="151"/>
      <c r="IY909" s="151"/>
    </row>
    <row r="910" spans="1:259" s="851" customFormat="1" ht="30" x14ac:dyDescent="0.25">
      <c r="A910" s="214"/>
      <c r="B910" s="214">
        <v>1</v>
      </c>
      <c r="C910" s="604" t="s">
        <v>460</v>
      </c>
      <c r="D910" s="173"/>
      <c r="E910" s="173"/>
      <c r="F910" s="1710"/>
      <c r="G910" s="745"/>
      <c r="H910" s="745"/>
      <c r="I910" s="1822"/>
      <c r="J910" s="2278"/>
      <c r="K910" s="2278"/>
      <c r="L910" s="2279"/>
      <c r="M910" s="2279"/>
      <c r="N910" s="2279"/>
      <c r="O910" s="2279"/>
      <c r="P910" s="2279"/>
      <c r="Q910" s="2279"/>
      <c r="R910" s="2276"/>
      <c r="S910" s="2276"/>
      <c r="T910" s="2276"/>
      <c r="U910" s="2276"/>
      <c r="V910" s="2276"/>
      <c r="W910" s="2276"/>
      <c r="X910" s="2276"/>
      <c r="Y910" s="2276"/>
      <c r="Z910" s="2276"/>
      <c r="AA910" s="2276"/>
      <c r="AB910" s="2276"/>
      <c r="AC910" s="2276"/>
      <c r="AD910" s="998"/>
      <c r="AE910" s="2276"/>
      <c r="AF910" s="2276"/>
      <c r="AG910" s="2402"/>
      <c r="AH910" s="2402"/>
      <c r="AI910" s="2276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  <c r="IP910" s="151"/>
      <c r="IQ910" s="151"/>
      <c r="IR910" s="151"/>
      <c r="IS910" s="151"/>
      <c r="IT910" s="151"/>
      <c r="IU910" s="151"/>
      <c r="IV910" s="151"/>
      <c r="IW910" s="151"/>
      <c r="IX910" s="151"/>
      <c r="IY910" s="151"/>
    </row>
    <row r="911" spans="1:259" s="851" customFormat="1" ht="45" x14ac:dyDescent="0.25">
      <c r="A911" s="214"/>
      <c r="B911" s="214">
        <v>1</v>
      </c>
      <c r="C911" s="601" t="s">
        <v>461</v>
      </c>
      <c r="D911" s="173"/>
      <c r="E911" s="173"/>
      <c r="F911" s="1710"/>
      <c r="G911" s="745"/>
      <c r="H911" s="745"/>
      <c r="I911" s="1822"/>
      <c r="J911" s="2278"/>
      <c r="K911" s="2278"/>
      <c r="L911" s="2279"/>
      <c r="M911" s="2279"/>
      <c r="N911" s="2279"/>
      <c r="O911" s="2279"/>
      <c r="P911" s="2279"/>
      <c r="Q911" s="2279"/>
      <c r="R911" s="2276"/>
      <c r="S911" s="2276"/>
      <c r="T911" s="2276"/>
      <c r="U911" s="2276"/>
      <c r="V911" s="2276"/>
      <c r="W911" s="2276"/>
      <c r="X911" s="2276"/>
      <c r="Y911" s="2276"/>
      <c r="Z911" s="2276"/>
      <c r="AA911" s="2276"/>
      <c r="AB911" s="2276"/>
      <c r="AC911" s="2276"/>
      <c r="AD911" s="998"/>
      <c r="AE911" s="2276"/>
      <c r="AF911" s="2276"/>
      <c r="AG911" s="2402"/>
      <c r="AH911" s="2402"/>
      <c r="AI911" s="2276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  <c r="IP911" s="151"/>
      <c r="IQ911" s="151"/>
      <c r="IR911" s="151"/>
      <c r="IS911" s="151"/>
      <c r="IT911" s="151"/>
      <c r="IU911" s="151"/>
      <c r="IV911" s="151"/>
      <c r="IW911" s="151"/>
      <c r="IX911" s="151"/>
      <c r="IY911" s="151"/>
    </row>
    <row r="912" spans="1:259" s="851" customFormat="1" ht="45" x14ac:dyDescent="0.25">
      <c r="A912" s="214"/>
      <c r="B912" s="214">
        <v>1</v>
      </c>
      <c r="C912" s="605" t="s">
        <v>462</v>
      </c>
      <c r="D912" s="173"/>
      <c r="E912" s="173"/>
      <c r="F912" s="1710"/>
      <c r="G912" s="745"/>
      <c r="H912" s="745"/>
      <c r="I912" s="1822"/>
      <c r="J912" s="2278"/>
      <c r="K912" s="2278"/>
      <c r="L912" s="2279"/>
      <c r="M912" s="2279"/>
      <c r="N912" s="2279"/>
      <c r="O912" s="2279"/>
      <c r="P912" s="2279"/>
      <c r="Q912" s="2279"/>
      <c r="R912" s="2276"/>
      <c r="S912" s="2276"/>
      <c r="T912" s="2276"/>
      <c r="U912" s="2276"/>
      <c r="V912" s="2276"/>
      <c r="W912" s="2276"/>
      <c r="X912" s="2276"/>
      <c r="Y912" s="2276"/>
      <c r="Z912" s="2276"/>
      <c r="AA912" s="2276"/>
      <c r="AB912" s="2276"/>
      <c r="AC912" s="2276"/>
      <c r="AD912" s="998"/>
      <c r="AE912" s="2276"/>
      <c r="AF912" s="2276"/>
      <c r="AG912" s="2402"/>
      <c r="AH912" s="2402"/>
      <c r="AI912" s="2276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  <c r="IP912" s="151"/>
      <c r="IQ912" s="151"/>
      <c r="IR912" s="151"/>
      <c r="IS912" s="151"/>
      <c r="IT912" s="151"/>
      <c r="IU912" s="151"/>
      <c r="IV912" s="151"/>
      <c r="IW912" s="151"/>
      <c r="IX912" s="151"/>
      <c r="IY912" s="151"/>
    </row>
    <row r="913" spans="1:259" s="851" customFormat="1" ht="30" x14ac:dyDescent="0.25">
      <c r="A913" s="214"/>
      <c r="B913" s="214">
        <v>1</v>
      </c>
      <c r="C913" s="602" t="s">
        <v>463</v>
      </c>
      <c r="D913" s="173"/>
      <c r="E913" s="173"/>
      <c r="F913" s="1710"/>
      <c r="G913" s="745"/>
      <c r="H913" s="745"/>
      <c r="I913" s="1822"/>
      <c r="J913" s="2278"/>
      <c r="K913" s="2278"/>
      <c r="L913" s="2279"/>
      <c r="M913" s="2279"/>
      <c r="N913" s="2279"/>
      <c r="O913" s="2279"/>
      <c r="P913" s="2279"/>
      <c r="Q913" s="2279"/>
      <c r="R913" s="2276"/>
      <c r="S913" s="2276"/>
      <c r="T913" s="2276"/>
      <c r="U913" s="2276"/>
      <c r="V913" s="2276"/>
      <c r="W913" s="2276"/>
      <c r="X913" s="2276"/>
      <c r="Y913" s="2276"/>
      <c r="Z913" s="2276"/>
      <c r="AA913" s="2276"/>
      <c r="AB913" s="2276"/>
      <c r="AC913" s="2276"/>
      <c r="AD913" s="998"/>
      <c r="AE913" s="2276"/>
      <c r="AF913" s="2276"/>
      <c r="AG913" s="2402"/>
      <c r="AH913" s="2402"/>
      <c r="AI913" s="2276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  <c r="IP913" s="151"/>
      <c r="IQ913" s="151"/>
      <c r="IR913" s="151"/>
      <c r="IS913" s="151"/>
      <c r="IT913" s="151"/>
      <c r="IU913" s="151"/>
      <c r="IV913" s="151"/>
      <c r="IW913" s="151"/>
      <c r="IX913" s="151"/>
      <c r="IY913" s="151"/>
    </row>
    <row r="914" spans="1:259" s="851" customFormat="1" ht="57.75" x14ac:dyDescent="0.25">
      <c r="A914" s="214"/>
      <c r="B914" s="214">
        <v>1</v>
      </c>
      <c r="C914" s="611" t="s">
        <v>272</v>
      </c>
      <c r="D914" s="288"/>
      <c r="E914" s="288"/>
      <c r="F914" s="1713"/>
      <c r="G914" s="1712"/>
      <c r="H914" s="1712"/>
      <c r="I914" s="2280"/>
      <c r="J914" s="2278"/>
      <c r="K914" s="2278"/>
      <c r="L914" s="2279"/>
      <c r="M914" s="2279"/>
      <c r="N914" s="2279"/>
      <c r="O914" s="2279"/>
      <c r="P914" s="2279"/>
      <c r="Q914" s="2279"/>
      <c r="R914" s="2276"/>
      <c r="S914" s="2276"/>
      <c r="T914" s="2276"/>
      <c r="U914" s="2276"/>
      <c r="V914" s="2276"/>
      <c r="W914" s="2276"/>
      <c r="X914" s="2276"/>
      <c r="Y914" s="2276"/>
      <c r="Z914" s="2276"/>
      <c r="AA914" s="2276"/>
      <c r="AB914" s="2276"/>
      <c r="AC914" s="2276"/>
      <c r="AD914" s="998"/>
      <c r="AE914" s="2276"/>
      <c r="AF914" s="2276"/>
      <c r="AG914" s="2402"/>
      <c r="AH914" s="2402"/>
      <c r="AI914" s="2276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  <c r="IP914" s="151"/>
      <c r="IQ914" s="151"/>
      <c r="IR914" s="151"/>
      <c r="IS914" s="151"/>
      <c r="IT914" s="151"/>
      <c r="IU914" s="151"/>
      <c r="IV914" s="151"/>
      <c r="IW914" s="151"/>
      <c r="IX914" s="151"/>
      <c r="IY914" s="151"/>
    </row>
    <row r="915" spans="1:259" s="851" customFormat="1" ht="45" x14ac:dyDescent="0.25">
      <c r="A915" s="214">
        <v>1</v>
      </c>
      <c r="B915" s="214">
        <v>1</v>
      </c>
      <c r="C915" s="604" t="s">
        <v>464</v>
      </c>
      <c r="D915" s="173"/>
      <c r="E915" s="173"/>
      <c r="F915" s="1710"/>
      <c r="G915" s="745"/>
      <c r="H915" s="745"/>
      <c r="I915" s="1822"/>
      <c r="J915" s="2278"/>
      <c r="K915" s="2278"/>
      <c r="L915" s="2279"/>
      <c r="M915" s="2279"/>
      <c r="N915" s="2279"/>
      <c r="O915" s="2279"/>
      <c r="P915" s="2279"/>
      <c r="Q915" s="2279"/>
      <c r="R915" s="2276"/>
      <c r="S915" s="2276"/>
      <c r="T915" s="2276"/>
      <c r="U915" s="2276"/>
      <c r="V915" s="2276"/>
      <c r="W915" s="2276"/>
      <c r="X915" s="2276"/>
      <c r="Y915" s="2276"/>
      <c r="Z915" s="2276"/>
      <c r="AA915" s="2276"/>
      <c r="AB915" s="2276"/>
      <c r="AC915" s="2276"/>
      <c r="AD915" s="998"/>
      <c r="AE915" s="2276"/>
      <c r="AF915" s="2276"/>
      <c r="AG915" s="2402"/>
      <c r="AH915" s="2402"/>
      <c r="AI915" s="2276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  <c r="IP915" s="151"/>
      <c r="IQ915" s="151"/>
      <c r="IR915" s="151"/>
      <c r="IS915" s="151"/>
      <c r="IT915" s="151"/>
      <c r="IU915" s="151"/>
      <c r="IV915" s="151"/>
      <c r="IW915" s="151"/>
      <c r="IX915" s="151"/>
      <c r="IY915" s="151"/>
    </row>
    <row r="916" spans="1:259" s="851" customFormat="1" ht="75" x14ac:dyDescent="0.25">
      <c r="A916" s="214"/>
      <c r="B916" s="214">
        <v>1</v>
      </c>
      <c r="C916" s="604" t="s">
        <v>465</v>
      </c>
      <c r="D916" s="173"/>
      <c r="E916" s="173"/>
      <c r="F916" s="1710"/>
      <c r="G916" s="745"/>
      <c r="H916" s="745"/>
      <c r="I916" s="1822"/>
      <c r="J916" s="2278"/>
      <c r="K916" s="2278"/>
      <c r="L916" s="2279"/>
      <c r="M916" s="2279"/>
      <c r="N916" s="2279"/>
      <c r="O916" s="2279"/>
      <c r="P916" s="2279"/>
      <c r="Q916" s="2279"/>
      <c r="R916" s="2276"/>
      <c r="S916" s="2276"/>
      <c r="T916" s="2276"/>
      <c r="U916" s="2276"/>
      <c r="V916" s="2276"/>
      <c r="W916" s="2276"/>
      <c r="X916" s="2276"/>
      <c r="Y916" s="2276"/>
      <c r="Z916" s="2276"/>
      <c r="AA916" s="2276"/>
      <c r="AB916" s="2276"/>
      <c r="AC916" s="2276"/>
      <c r="AD916" s="998"/>
      <c r="AE916" s="2276"/>
      <c r="AF916" s="2276"/>
      <c r="AG916" s="2402"/>
      <c r="AH916" s="2402"/>
      <c r="AI916" s="2276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  <c r="IP916" s="151"/>
      <c r="IQ916" s="151"/>
      <c r="IR916" s="151"/>
      <c r="IS916" s="151"/>
      <c r="IT916" s="151"/>
      <c r="IU916" s="151"/>
      <c r="IV916" s="151"/>
      <c r="IW916" s="151"/>
      <c r="IX916" s="151"/>
      <c r="IY916" s="151"/>
    </row>
    <row r="917" spans="1:259" s="851" customFormat="1" ht="60" x14ac:dyDescent="0.25">
      <c r="A917" s="214"/>
      <c r="B917" s="214">
        <v>1</v>
      </c>
      <c r="C917" s="605" t="s">
        <v>466</v>
      </c>
      <c r="D917" s="173"/>
      <c r="E917" s="173"/>
      <c r="F917" s="1710"/>
      <c r="G917" s="745"/>
      <c r="H917" s="745"/>
      <c r="I917" s="1822"/>
      <c r="J917" s="2278"/>
      <c r="K917" s="2278"/>
      <c r="L917" s="2279"/>
      <c r="M917" s="2279"/>
      <c r="N917" s="2279"/>
      <c r="O917" s="2279"/>
      <c r="P917" s="2279"/>
      <c r="Q917" s="2279"/>
      <c r="R917" s="2276"/>
      <c r="S917" s="2276"/>
      <c r="T917" s="2276"/>
      <c r="U917" s="2276"/>
      <c r="V917" s="2276"/>
      <c r="W917" s="2276"/>
      <c r="X917" s="2276"/>
      <c r="Y917" s="2276"/>
      <c r="Z917" s="2276"/>
      <c r="AA917" s="2276"/>
      <c r="AB917" s="2276"/>
      <c r="AC917" s="2276"/>
      <c r="AD917" s="998"/>
      <c r="AE917" s="2276"/>
      <c r="AF917" s="2276"/>
      <c r="AG917" s="2402"/>
      <c r="AH917" s="2402"/>
      <c r="AI917" s="2276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  <c r="IP917" s="151"/>
      <c r="IQ917" s="151"/>
      <c r="IR917" s="151"/>
      <c r="IS917" s="151"/>
      <c r="IT917" s="151"/>
      <c r="IU917" s="151"/>
      <c r="IV917" s="151"/>
      <c r="IW917" s="151"/>
      <c r="IX917" s="151"/>
      <c r="IY917" s="151"/>
    </row>
    <row r="918" spans="1:259" s="851" customFormat="1" ht="29.25" x14ac:dyDescent="0.25">
      <c r="A918" s="214">
        <v>1</v>
      </c>
      <c r="B918" s="214">
        <v>1</v>
      </c>
      <c r="C918" s="611" t="s">
        <v>310</v>
      </c>
      <c r="D918" s="173"/>
      <c r="E918" s="173"/>
      <c r="F918" s="1710">
        <f>F878</f>
        <v>1337</v>
      </c>
      <c r="G918" s="745">
        <f t="shared" ref="G918:H918" si="882">G878</f>
        <v>1114.1666666666667</v>
      </c>
      <c r="H918" s="745">
        <f t="shared" si="882"/>
        <v>1113.7025000000001</v>
      </c>
      <c r="I918" s="1822">
        <f>H918/G918*100</f>
        <v>99.958339566192961</v>
      </c>
      <c r="J918" s="2278"/>
      <c r="K918" s="2278"/>
      <c r="L918" s="2279"/>
      <c r="M918" s="2279"/>
      <c r="N918" s="2279"/>
      <c r="O918" s="2279"/>
      <c r="P918" s="2279"/>
      <c r="Q918" s="2279"/>
      <c r="R918" s="2276">
        <f t="shared" ref="R918:AI918" si="883">R878</f>
        <v>53016.997200000005</v>
      </c>
      <c r="S918" s="2276">
        <f t="shared" ref="S918:T918" si="884">S878</f>
        <v>53016.997200000005</v>
      </c>
      <c r="T918" s="2276">
        <f t="shared" si="884"/>
        <v>53016.997200000005</v>
      </c>
      <c r="U918" s="2276">
        <f t="shared" ref="U918:V918" si="885">U878</f>
        <v>53016.997200000005</v>
      </c>
      <c r="V918" s="2276">
        <f t="shared" si="885"/>
        <v>53016.997200000005</v>
      </c>
      <c r="W918" s="2276">
        <f t="shared" ref="W918:X918" si="886">W878</f>
        <v>53016.997200000005</v>
      </c>
      <c r="X918" s="2276">
        <f t="shared" si="886"/>
        <v>53016.997200000005</v>
      </c>
      <c r="Y918" s="2276">
        <f t="shared" ref="Y918:Z918" si="887">Y878</f>
        <v>53016.997200000005</v>
      </c>
      <c r="Z918" s="2276">
        <f t="shared" si="887"/>
        <v>53016.997200000005</v>
      </c>
      <c r="AA918" s="2276">
        <f t="shared" ref="AA918" si="888">AA878</f>
        <v>53016.997200000005</v>
      </c>
      <c r="AB918" s="2276">
        <f t="shared" si="883"/>
        <v>44180.831000000006</v>
      </c>
      <c r="AC918" s="2276">
        <f t="shared" si="883"/>
        <v>44199.299520000008</v>
      </c>
      <c r="AD918" s="998">
        <f t="shared" si="883"/>
        <v>0</v>
      </c>
      <c r="AE918" s="2276">
        <f t="shared" si="883"/>
        <v>0</v>
      </c>
      <c r="AF918" s="2276">
        <f t="shared" si="883"/>
        <v>18.468520000002172</v>
      </c>
      <c r="AG918" s="2402">
        <f t="shared" si="883"/>
        <v>0</v>
      </c>
      <c r="AH918" s="2402">
        <f t="shared" si="883"/>
        <v>-14.068950000000001</v>
      </c>
      <c r="AI918" s="2276">
        <f t="shared" si="883"/>
        <v>44185.230570000007</v>
      </c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  <c r="IP918" s="151"/>
      <c r="IQ918" s="151"/>
      <c r="IR918" s="151"/>
      <c r="IS918" s="151"/>
      <c r="IT918" s="151"/>
      <c r="IU918" s="151"/>
      <c r="IV918" s="151"/>
      <c r="IW918" s="151"/>
      <c r="IX918" s="151"/>
      <c r="IY918" s="151"/>
    </row>
    <row r="919" spans="1:259" s="851" customFormat="1" x14ac:dyDescent="0.25">
      <c r="A919" s="214">
        <v>1</v>
      </c>
      <c r="B919" s="214">
        <v>1</v>
      </c>
      <c r="C919" s="602" t="s">
        <v>303</v>
      </c>
      <c r="D919" s="173"/>
      <c r="E919" s="173"/>
      <c r="F919" s="1710"/>
      <c r="G919" s="745"/>
      <c r="H919" s="745"/>
      <c r="I919" s="1822"/>
      <c r="J919" s="2278"/>
      <c r="K919" s="2278"/>
      <c r="L919" s="2279"/>
      <c r="M919" s="2279"/>
      <c r="N919" s="2279"/>
      <c r="O919" s="2279"/>
      <c r="P919" s="2279"/>
      <c r="Q919" s="2279"/>
      <c r="R919" s="2276"/>
      <c r="S919" s="2276"/>
      <c r="T919" s="2276"/>
      <c r="U919" s="2276"/>
      <c r="V919" s="2276"/>
      <c r="W919" s="2276"/>
      <c r="X919" s="2276"/>
      <c r="Y919" s="2276"/>
      <c r="Z919" s="2276"/>
      <c r="AA919" s="2276"/>
      <c r="AB919" s="2276"/>
      <c r="AC919" s="2276"/>
      <c r="AD919" s="998"/>
      <c r="AE919" s="2276"/>
      <c r="AF919" s="2276"/>
      <c r="AG919" s="2402"/>
      <c r="AH919" s="2402"/>
      <c r="AI919" s="2276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  <c r="IP919" s="151"/>
      <c r="IQ919" s="151"/>
      <c r="IR919" s="151"/>
      <c r="IS919" s="151"/>
      <c r="IT919" s="151"/>
      <c r="IU919" s="151"/>
      <c r="IV919" s="151"/>
      <c r="IW919" s="151"/>
      <c r="IX919" s="151"/>
      <c r="IY919" s="151"/>
    </row>
    <row r="920" spans="1:259" s="851" customFormat="1" ht="30" x14ac:dyDescent="0.25">
      <c r="A920" s="214"/>
      <c r="B920" s="214">
        <v>1</v>
      </c>
      <c r="C920" s="612" t="s">
        <v>442</v>
      </c>
      <c r="D920" s="173"/>
      <c r="E920" s="173"/>
      <c r="F920" s="1710">
        <f>F879</f>
        <v>1337</v>
      </c>
      <c r="G920" s="745">
        <f t="shared" ref="G920:H920" si="889">G879</f>
        <v>1114.1666666666667</v>
      </c>
      <c r="H920" s="745">
        <f t="shared" si="889"/>
        <v>1113.7025000000001</v>
      </c>
      <c r="I920" s="1822">
        <f>H920/G920*100</f>
        <v>99.958339566192961</v>
      </c>
      <c r="J920" s="2278"/>
      <c r="K920" s="2278"/>
      <c r="L920" s="2279"/>
      <c r="M920" s="2279"/>
      <c r="N920" s="2279"/>
      <c r="O920" s="2279"/>
      <c r="P920" s="2279"/>
      <c r="Q920" s="2279"/>
      <c r="R920" s="2276">
        <f t="shared" ref="R920:AI920" si="890">R879</f>
        <v>0</v>
      </c>
      <c r="S920" s="2276">
        <f t="shared" ref="S920:T920" si="891">S879</f>
        <v>0</v>
      </c>
      <c r="T920" s="2276">
        <f t="shared" si="891"/>
        <v>0</v>
      </c>
      <c r="U920" s="2276">
        <f t="shared" ref="U920:V920" si="892">U879</f>
        <v>0</v>
      </c>
      <c r="V920" s="2276">
        <f t="shared" si="892"/>
        <v>0</v>
      </c>
      <c r="W920" s="2276">
        <f t="shared" ref="W920:X920" si="893">W879</f>
        <v>0</v>
      </c>
      <c r="X920" s="2276">
        <f t="shared" si="893"/>
        <v>0</v>
      </c>
      <c r="Y920" s="2276">
        <f t="shared" ref="Y920:Z920" si="894">Y879</f>
        <v>0</v>
      </c>
      <c r="Z920" s="2276">
        <f t="shared" si="894"/>
        <v>0</v>
      </c>
      <c r="AA920" s="2276">
        <f t="shared" ref="AA920" si="895">AA879</f>
        <v>0</v>
      </c>
      <c r="AB920" s="2276">
        <f t="shared" si="890"/>
        <v>0</v>
      </c>
      <c r="AC920" s="2276">
        <f t="shared" si="890"/>
        <v>0</v>
      </c>
      <c r="AD920" s="998">
        <f t="shared" si="890"/>
        <v>0</v>
      </c>
      <c r="AE920" s="2276">
        <f t="shared" si="890"/>
        <v>0</v>
      </c>
      <c r="AF920" s="2276">
        <f t="shared" si="890"/>
        <v>0</v>
      </c>
      <c r="AG920" s="2402">
        <f t="shared" si="890"/>
        <v>0</v>
      </c>
      <c r="AH920" s="2402">
        <f t="shared" si="890"/>
        <v>0</v>
      </c>
      <c r="AI920" s="2276">
        <f t="shared" si="890"/>
        <v>0</v>
      </c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  <c r="IP920" s="151"/>
      <c r="IQ920" s="151"/>
      <c r="IR920" s="151"/>
      <c r="IS920" s="151"/>
      <c r="IT920" s="151"/>
      <c r="IU920" s="151"/>
      <c r="IV920" s="151"/>
      <c r="IW920" s="151"/>
      <c r="IX920" s="151"/>
      <c r="IY920" s="151"/>
    </row>
    <row r="921" spans="1:259" s="851" customFormat="1" x14ac:dyDescent="0.25">
      <c r="A921" s="214"/>
      <c r="B921" s="214">
        <v>1</v>
      </c>
      <c r="C921" s="602" t="s">
        <v>443</v>
      </c>
      <c r="D921" s="173"/>
      <c r="E921" s="173"/>
      <c r="F921" s="1710"/>
      <c r="G921" s="745"/>
      <c r="H921" s="745"/>
      <c r="I921" s="1822"/>
      <c r="J921" s="2278"/>
      <c r="K921" s="2278"/>
      <c r="L921" s="2279"/>
      <c r="M921" s="2279"/>
      <c r="N921" s="2279"/>
      <c r="O921" s="2279"/>
      <c r="P921" s="2279"/>
      <c r="Q921" s="2279"/>
      <c r="R921" s="2276"/>
      <c r="S921" s="2276"/>
      <c r="T921" s="2276"/>
      <c r="U921" s="2276"/>
      <c r="V921" s="2276"/>
      <c r="W921" s="2276"/>
      <c r="X921" s="2276"/>
      <c r="Y921" s="2276"/>
      <c r="Z921" s="2276"/>
      <c r="AA921" s="2276"/>
      <c r="AB921" s="2276"/>
      <c r="AC921" s="2276"/>
      <c r="AD921" s="998"/>
      <c r="AE921" s="2276"/>
      <c r="AF921" s="2276"/>
      <c r="AG921" s="2402"/>
      <c r="AH921" s="2402"/>
      <c r="AI921" s="2276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  <c r="IP921" s="151"/>
      <c r="IQ921" s="151"/>
      <c r="IR921" s="151"/>
      <c r="IS921" s="151"/>
      <c r="IT921" s="151"/>
      <c r="IU921" s="151"/>
      <c r="IV921" s="151"/>
      <c r="IW921" s="151"/>
      <c r="IX921" s="151"/>
      <c r="IY921" s="151"/>
    </row>
    <row r="922" spans="1:259" s="851" customFormat="1" ht="30" x14ac:dyDescent="0.25">
      <c r="A922" s="214"/>
      <c r="B922" s="214">
        <v>1</v>
      </c>
      <c r="C922" s="602" t="s">
        <v>444</v>
      </c>
      <c r="D922" s="173"/>
      <c r="E922" s="173"/>
      <c r="F922" s="1710">
        <f>F880</f>
        <v>5348</v>
      </c>
      <c r="G922" s="745">
        <f t="shared" ref="G922:H922" si="896">G880</f>
        <v>4456.666666666667</v>
      </c>
      <c r="H922" s="745">
        <f t="shared" si="896"/>
        <v>4454.8100000000004</v>
      </c>
      <c r="I922" s="1822">
        <f>H922/G922*100</f>
        <v>99.958339566192961</v>
      </c>
      <c r="J922" s="2278"/>
      <c r="K922" s="2278"/>
      <c r="L922" s="2279"/>
      <c r="M922" s="2279"/>
      <c r="N922" s="2279"/>
      <c r="O922" s="2279"/>
      <c r="P922" s="2279"/>
      <c r="Q922" s="2279"/>
      <c r="R922" s="2276">
        <f t="shared" ref="R922:AI922" si="897">R880</f>
        <v>0</v>
      </c>
      <c r="S922" s="2276">
        <f t="shared" ref="S922:T922" si="898">S880</f>
        <v>0</v>
      </c>
      <c r="T922" s="2276">
        <f t="shared" si="898"/>
        <v>0</v>
      </c>
      <c r="U922" s="2276">
        <f t="shared" ref="U922:V922" si="899">U880</f>
        <v>0</v>
      </c>
      <c r="V922" s="2276">
        <f t="shared" si="899"/>
        <v>0</v>
      </c>
      <c r="W922" s="2276">
        <f t="shared" ref="W922:X922" si="900">W880</f>
        <v>0</v>
      </c>
      <c r="X922" s="2276">
        <f t="shared" si="900"/>
        <v>0</v>
      </c>
      <c r="Y922" s="2276">
        <f t="shared" ref="Y922:Z922" si="901">Y880</f>
        <v>0</v>
      </c>
      <c r="Z922" s="2276">
        <f t="shared" si="901"/>
        <v>0</v>
      </c>
      <c r="AA922" s="2276">
        <f t="shared" ref="AA922" si="902">AA880</f>
        <v>0</v>
      </c>
      <c r="AB922" s="2276">
        <f t="shared" si="897"/>
        <v>0</v>
      </c>
      <c r="AC922" s="2276">
        <f t="shared" si="897"/>
        <v>0</v>
      </c>
      <c r="AD922" s="998">
        <f t="shared" si="897"/>
        <v>0</v>
      </c>
      <c r="AE922" s="2276">
        <f t="shared" si="897"/>
        <v>0</v>
      </c>
      <c r="AF922" s="2276">
        <f t="shared" si="897"/>
        <v>0</v>
      </c>
      <c r="AG922" s="2402">
        <f t="shared" si="897"/>
        <v>0</v>
      </c>
      <c r="AH922" s="2402">
        <f t="shared" si="897"/>
        <v>0</v>
      </c>
      <c r="AI922" s="2276">
        <f t="shared" si="897"/>
        <v>0</v>
      </c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  <c r="IP922" s="151"/>
      <c r="IQ922" s="151"/>
      <c r="IR922" s="151"/>
      <c r="IS922" s="151"/>
      <c r="IT922" s="151"/>
      <c r="IU922" s="151"/>
      <c r="IV922" s="151"/>
      <c r="IW922" s="151"/>
      <c r="IX922" s="151"/>
      <c r="IY922" s="151"/>
    </row>
    <row r="923" spans="1:259" s="851" customFormat="1" ht="60" x14ac:dyDescent="0.25">
      <c r="A923" s="214"/>
      <c r="B923" s="214">
        <v>1</v>
      </c>
      <c r="C923" s="173" t="s">
        <v>446</v>
      </c>
      <c r="D923" s="173"/>
      <c r="E923" s="173"/>
      <c r="F923" s="1710"/>
      <c r="G923" s="745"/>
      <c r="H923" s="745"/>
      <c r="I923" s="1822"/>
      <c r="J923" s="2278"/>
      <c r="K923" s="2278"/>
      <c r="L923" s="2279"/>
      <c r="M923" s="2279"/>
      <c r="N923" s="2279"/>
      <c r="O923" s="2279"/>
      <c r="P923" s="2279"/>
      <c r="Q923" s="2279"/>
      <c r="R923" s="2276"/>
      <c r="S923" s="2276"/>
      <c r="T923" s="2276"/>
      <c r="U923" s="2276"/>
      <c r="V923" s="2276"/>
      <c r="W923" s="2276"/>
      <c r="X923" s="2276"/>
      <c r="Y923" s="2276"/>
      <c r="Z923" s="2276"/>
      <c r="AA923" s="2276"/>
      <c r="AB923" s="2276"/>
      <c r="AC923" s="2276"/>
      <c r="AD923" s="998"/>
      <c r="AE923" s="2276"/>
      <c r="AF923" s="2276"/>
      <c r="AG923" s="2402"/>
      <c r="AH923" s="2402"/>
      <c r="AI923" s="2276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  <c r="IP923" s="151"/>
      <c r="IQ923" s="151"/>
      <c r="IR923" s="151"/>
      <c r="IS923" s="151"/>
      <c r="IT923" s="151"/>
      <c r="IU923" s="151"/>
      <c r="IV923" s="151"/>
      <c r="IW923" s="151"/>
      <c r="IX923" s="151"/>
      <c r="IY923" s="151"/>
    </row>
    <row r="924" spans="1:259" s="851" customFormat="1" ht="45" x14ac:dyDescent="0.25">
      <c r="A924" s="214"/>
      <c r="B924" s="214">
        <v>1</v>
      </c>
      <c r="C924" s="598" t="s">
        <v>447</v>
      </c>
      <c r="D924" s="1889"/>
      <c r="E924" s="173"/>
      <c r="F924" s="1713"/>
      <c r="G924" s="1712"/>
      <c r="H924" s="1712"/>
      <c r="I924" s="2280"/>
      <c r="J924" s="2278"/>
      <c r="K924" s="2278"/>
      <c r="L924" s="2279"/>
      <c r="M924" s="2279"/>
      <c r="N924" s="2279"/>
      <c r="O924" s="2279"/>
      <c r="P924" s="2279"/>
      <c r="Q924" s="2279"/>
      <c r="R924" s="369"/>
      <c r="S924" s="369"/>
      <c r="T924" s="369"/>
      <c r="U924" s="369"/>
      <c r="V924" s="369"/>
      <c r="W924" s="369"/>
      <c r="X924" s="369"/>
      <c r="Y924" s="369"/>
      <c r="Z924" s="369"/>
      <c r="AA924" s="369"/>
      <c r="AB924" s="2276"/>
      <c r="AC924" s="369"/>
      <c r="AD924" s="770"/>
      <c r="AE924" s="369"/>
      <c r="AF924" s="369"/>
      <c r="AG924" s="2781"/>
      <c r="AH924" s="2781"/>
      <c r="AI924" s="369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  <c r="IO924" s="151"/>
      <c r="IP924" s="151"/>
      <c r="IQ924" s="151"/>
      <c r="IR924" s="151"/>
      <c r="IS924" s="151"/>
      <c r="IT924" s="151"/>
      <c r="IU924" s="151"/>
      <c r="IV924" s="151"/>
      <c r="IW924" s="151"/>
      <c r="IX924" s="151"/>
      <c r="IY924" s="151"/>
    </row>
    <row r="925" spans="1:259" s="851" customFormat="1" ht="57.75" customHeight="1" x14ac:dyDescent="0.25">
      <c r="A925" s="214"/>
      <c r="B925" s="214">
        <v>1</v>
      </c>
      <c r="C925" s="2928" t="s">
        <v>448</v>
      </c>
      <c r="D925" s="1889"/>
      <c r="E925" s="173"/>
      <c r="F925" s="1710"/>
      <c r="G925" s="745"/>
      <c r="H925" s="745"/>
      <c r="I925" s="1822"/>
      <c r="J925" s="2278"/>
      <c r="K925" s="2278"/>
      <c r="L925" s="2279"/>
      <c r="M925" s="2279"/>
      <c r="N925" s="2279"/>
      <c r="O925" s="2279"/>
      <c r="P925" s="2279"/>
      <c r="Q925" s="2279"/>
      <c r="R925" s="369"/>
      <c r="S925" s="369"/>
      <c r="T925" s="369"/>
      <c r="U925" s="369"/>
      <c r="V925" s="369"/>
      <c r="W925" s="369"/>
      <c r="X925" s="369"/>
      <c r="Y925" s="369"/>
      <c r="Z925" s="369"/>
      <c r="AA925" s="369"/>
      <c r="AB925" s="2276"/>
      <c r="AC925" s="369"/>
      <c r="AD925" s="770"/>
      <c r="AE925" s="369"/>
      <c r="AF925" s="369"/>
      <c r="AG925" s="2781"/>
      <c r="AH925" s="2781"/>
      <c r="AI925" s="369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  <c r="BI925" s="151"/>
      <c r="BJ925" s="151"/>
      <c r="BK925" s="151"/>
      <c r="BL925" s="151"/>
      <c r="BM925" s="151"/>
      <c r="BN925" s="151"/>
      <c r="BO925" s="151"/>
      <c r="BP925" s="151"/>
      <c r="BQ925" s="151"/>
      <c r="BR925" s="151"/>
      <c r="BS925" s="151"/>
      <c r="BT925" s="151"/>
      <c r="BU925" s="151"/>
      <c r="BV925" s="151"/>
      <c r="BW925" s="151"/>
      <c r="BX925" s="151"/>
      <c r="BY925" s="151"/>
      <c r="BZ925" s="151"/>
      <c r="CA925" s="151"/>
      <c r="CB925" s="151"/>
      <c r="CC925" s="151"/>
      <c r="CD925" s="151"/>
      <c r="CE925" s="151"/>
      <c r="CF925" s="151"/>
      <c r="CG925" s="151"/>
      <c r="CH925" s="151"/>
      <c r="CI925" s="151"/>
      <c r="CJ925" s="151"/>
      <c r="CK925" s="151"/>
      <c r="CL925" s="151"/>
      <c r="CM925" s="151"/>
      <c r="CN925" s="151"/>
      <c r="CO925" s="151"/>
      <c r="CP925" s="151"/>
      <c r="CQ925" s="151"/>
      <c r="CR925" s="151"/>
      <c r="CS925" s="151"/>
      <c r="CT925" s="151"/>
      <c r="CU925" s="151"/>
      <c r="CV925" s="151"/>
      <c r="CW925" s="151"/>
      <c r="CX925" s="151"/>
      <c r="CY925" s="151"/>
      <c r="CZ925" s="151"/>
      <c r="DA925" s="151"/>
      <c r="DB925" s="151"/>
      <c r="DC925" s="151"/>
      <c r="DD925" s="151"/>
      <c r="DE925" s="151"/>
      <c r="DF925" s="151"/>
      <c r="DG925" s="151"/>
      <c r="DH925" s="151"/>
      <c r="DI925" s="151"/>
      <c r="DJ925" s="151"/>
      <c r="DK925" s="151"/>
      <c r="DL925" s="151"/>
      <c r="DM925" s="151"/>
      <c r="DN925" s="151"/>
      <c r="DO925" s="151"/>
      <c r="DP925" s="151"/>
      <c r="DQ925" s="151"/>
      <c r="DR925" s="151"/>
      <c r="DS925" s="151"/>
      <c r="DT925" s="151"/>
      <c r="DU925" s="151"/>
      <c r="DV925" s="151"/>
      <c r="DW925" s="151"/>
      <c r="DX925" s="151"/>
      <c r="DY925" s="151"/>
      <c r="DZ925" s="151"/>
      <c r="EA925" s="151"/>
      <c r="EB925" s="151"/>
      <c r="EC925" s="151"/>
      <c r="ED925" s="151"/>
      <c r="EE925" s="151"/>
      <c r="EF925" s="151"/>
      <c r="EG925" s="151"/>
      <c r="EH925" s="151"/>
      <c r="EI925" s="151"/>
      <c r="EJ925" s="151"/>
      <c r="EK925" s="151"/>
      <c r="EL925" s="151"/>
      <c r="EM925" s="151"/>
      <c r="EN925" s="151"/>
      <c r="EO925" s="151"/>
      <c r="EP925" s="151"/>
      <c r="EQ925" s="151"/>
      <c r="ER925" s="151"/>
      <c r="ES925" s="151"/>
      <c r="ET925" s="151"/>
      <c r="EU925" s="151"/>
      <c r="EV925" s="151"/>
      <c r="EW925" s="151"/>
      <c r="EX925" s="151"/>
      <c r="EY925" s="151"/>
      <c r="EZ925" s="151"/>
      <c r="FA925" s="151"/>
      <c r="FB925" s="151"/>
      <c r="FC925" s="151"/>
      <c r="FD925" s="151"/>
      <c r="FE925" s="151"/>
      <c r="FF925" s="151"/>
      <c r="FG925" s="151"/>
      <c r="FH925" s="151"/>
      <c r="FI925" s="151"/>
      <c r="FJ925" s="151"/>
      <c r="FK925" s="151"/>
      <c r="FL925" s="151"/>
      <c r="FM925" s="151"/>
      <c r="FN925" s="151"/>
      <c r="FO925" s="151"/>
      <c r="FP925" s="151"/>
      <c r="FQ925" s="151"/>
      <c r="FR925" s="151"/>
      <c r="FS925" s="151"/>
      <c r="FT925" s="151"/>
      <c r="FU925" s="151"/>
      <c r="FV925" s="151"/>
      <c r="FW925" s="151"/>
      <c r="FX925" s="151"/>
      <c r="FY925" s="151"/>
      <c r="FZ925" s="151"/>
      <c r="GA925" s="151"/>
      <c r="GB925" s="151"/>
      <c r="GC925" s="151"/>
      <c r="GD925" s="151"/>
      <c r="GE925" s="151"/>
      <c r="GF925" s="151"/>
      <c r="GG925" s="151"/>
      <c r="GH925" s="151"/>
      <c r="GI925" s="151"/>
      <c r="GJ925" s="151"/>
      <c r="GK925" s="151"/>
      <c r="GL925" s="151"/>
      <c r="GM925" s="151"/>
      <c r="GN925" s="151"/>
      <c r="GO925" s="151"/>
      <c r="GP925" s="151"/>
      <c r="GQ925" s="151"/>
      <c r="GR925" s="151"/>
      <c r="GS925" s="151"/>
      <c r="GT925" s="151"/>
      <c r="GU925" s="151"/>
      <c r="GV925" s="151"/>
      <c r="GW925" s="151"/>
      <c r="GX925" s="151"/>
      <c r="GY925" s="151"/>
      <c r="GZ925" s="151"/>
      <c r="HA925" s="151"/>
      <c r="HB925" s="151"/>
      <c r="HC925" s="151"/>
      <c r="HD925" s="151"/>
      <c r="HE925" s="151"/>
      <c r="HF925" s="151"/>
      <c r="HG925" s="151"/>
      <c r="HH925" s="151"/>
      <c r="HI925" s="151"/>
      <c r="HJ925" s="151"/>
      <c r="HK925" s="151"/>
      <c r="HL925" s="151"/>
      <c r="HM925" s="151"/>
      <c r="HN925" s="151"/>
      <c r="HO925" s="151"/>
      <c r="HP925" s="151"/>
      <c r="HQ925" s="151"/>
      <c r="HR925" s="151"/>
      <c r="HS925" s="151"/>
      <c r="HT925" s="151"/>
      <c r="HU925" s="151"/>
      <c r="HV925" s="151"/>
      <c r="HW925" s="151"/>
      <c r="HX925" s="151"/>
      <c r="HY925" s="151"/>
      <c r="HZ925" s="151"/>
      <c r="IA925" s="151"/>
      <c r="IB925" s="151"/>
      <c r="IC925" s="151"/>
      <c r="ID925" s="151"/>
      <c r="IE925" s="151"/>
      <c r="IF925" s="151"/>
      <c r="IG925" s="151"/>
      <c r="IH925" s="151"/>
      <c r="II925" s="151"/>
      <c r="IJ925" s="151"/>
      <c r="IK925" s="151"/>
      <c r="IL925" s="151"/>
      <c r="IM925" s="151"/>
      <c r="IN925" s="151"/>
      <c r="IO925" s="151"/>
      <c r="IP925" s="151"/>
      <c r="IQ925" s="151"/>
      <c r="IR925" s="151"/>
      <c r="IS925" s="151"/>
      <c r="IT925" s="151"/>
      <c r="IU925" s="151"/>
      <c r="IV925" s="151"/>
      <c r="IW925" s="151"/>
      <c r="IX925" s="151"/>
      <c r="IY925" s="151"/>
    </row>
    <row r="926" spans="1:259" s="851" customFormat="1" ht="36" customHeight="1" x14ac:dyDescent="0.25">
      <c r="A926" s="214"/>
      <c r="B926" s="214">
        <v>1</v>
      </c>
      <c r="C926" s="918" t="s">
        <v>467</v>
      </c>
      <c r="D926" s="1889"/>
      <c r="E926" s="173"/>
      <c r="F926" s="1710"/>
      <c r="G926" s="745"/>
      <c r="H926" s="745"/>
      <c r="I926" s="1822"/>
      <c r="J926" s="2278"/>
      <c r="K926" s="2278"/>
      <c r="L926" s="2279"/>
      <c r="M926" s="2279"/>
      <c r="N926" s="2279"/>
      <c r="O926" s="2279"/>
      <c r="P926" s="2279"/>
      <c r="Q926" s="2279"/>
      <c r="R926" s="745"/>
      <c r="S926" s="745"/>
      <c r="T926" s="745"/>
      <c r="U926" s="745"/>
      <c r="V926" s="745"/>
      <c r="W926" s="745"/>
      <c r="X926" s="745"/>
      <c r="Y926" s="745"/>
      <c r="Z926" s="745"/>
      <c r="AA926" s="745"/>
      <c r="AB926" s="2276"/>
      <c r="AC926" s="2276"/>
      <c r="AD926" s="2276"/>
      <c r="AE926" s="2276"/>
      <c r="AF926" s="2276"/>
      <c r="AG926" s="2276"/>
      <c r="AH926" s="2276"/>
      <c r="AI926" s="2276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  <c r="BI926" s="151"/>
      <c r="BJ926" s="151"/>
      <c r="BK926" s="151"/>
      <c r="BL926" s="151"/>
      <c r="BM926" s="151"/>
      <c r="BN926" s="151"/>
      <c r="BO926" s="151"/>
      <c r="BP926" s="151"/>
      <c r="BQ926" s="151"/>
      <c r="BR926" s="151"/>
      <c r="BS926" s="151"/>
      <c r="BT926" s="151"/>
      <c r="BU926" s="151"/>
      <c r="BV926" s="151"/>
      <c r="BW926" s="151"/>
      <c r="BX926" s="151"/>
      <c r="BY926" s="151"/>
      <c r="BZ926" s="151"/>
      <c r="CA926" s="151"/>
      <c r="CB926" s="151"/>
      <c r="CC926" s="151"/>
      <c r="CD926" s="151"/>
      <c r="CE926" s="151"/>
      <c r="CF926" s="151"/>
      <c r="CG926" s="151"/>
      <c r="CH926" s="151"/>
      <c r="CI926" s="151"/>
      <c r="CJ926" s="151"/>
      <c r="CK926" s="151"/>
      <c r="CL926" s="151"/>
      <c r="CM926" s="151"/>
      <c r="CN926" s="151"/>
      <c r="CO926" s="151"/>
      <c r="CP926" s="151"/>
      <c r="CQ926" s="151"/>
      <c r="CR926" s="151"/>
      <c r="CS926" s="151"/>
      <c r="CT926" s="151"/>
      <c r="CU926" s="151"/>
      <c r="CV926" s="151"/>
      <c r="CW926" s="151"/>
      <c r="CX926" s="151"/>
      <c r="CY926" s="151"/>
      <c r="CZ926" s="151"/>
      <c r="DA926" s="151"/>
      <c r="DB926" s="151"/>
      <c r="DC926" s="151"/>
      <c r="DD926" s="151"/>
      <c r="DE926" s="151"/>
      <c r="DF926" s="151"/>
      <c r="DG926" s="151"/>
      <c r="DH926" s="151"/>
      <c r="DI926" s="151"/>
      <c r="DJ926" s="151"/>
      <c r="DK926" s="151"/>
      <c r="DL926" s="151"/>
      <c r="DM926" s="151"/>
      <c r="DN926" s="151"/>
      <c r="DO926" s="151"/>
      <c r="DP926" s="151"/>
      <c r="DQ926" s="151"/>
      <c r="DR926" s="151"/>
      <c r="DS926" s="151"/>
      <c r="DT926" s="151"/>
      <c r="DU926" s="151"/>
      <c r="DV926" s="151"/>
      <c r="DW926" s="151"/>
      <c r="DX926" s="151"/>
      <c r="DY926" s="151"/>
      <c r="DZ926" s="151"/>
      <c r="EA926" s="151"/>
      <c r="EB926" s="151"/>
      <c r="EC926" s="151"/>
      <c r="ED926" s="151"/>
      <c r="EE926" s="151"/>
      <c r="EF926" s="151"/>
      <c r="EG926" s="151"/>
      <c r="EH926" s="151"/>
      <c r="EI926" s="151"/>
      <c r="EJ926" s="151"/>
      <c r="EK926" s="151"/>
      <c r="EL926" s="151"/>
      <c r="EM926" s="151"/>
      <c r="EN926" s="151"/>
      <c r="EO926" s="151"/>
      <c r="EP926" s="151"/>
      <c r="EQ926" s="151"/>
      <c r="ER926" s="151"/>
      <c r="ES926" s="151"/>
      <c r="ET926" s="151"/>
      <c r="EU926" s="151"/>
      <c r="EV926" s="151"/>
      <c r="EW926" s="151"/>
      <c r="EX926" s="151"/>
      <c r="EY926" s="151"/>
      <c r="EZ926" s="151"/>
      <c r="FA926" s="151"/>
      <c r="FB926" s="151"/>
      <c r="FC926" s="151"/>
      <c r="FD926" s="151"/>
      <c r="FE926" s="151"/>
      <c r="FF926" s="151"/>
      <c r="FG926" s="151"/>
      <c r="FH926" s="151"/>
      <c r="FI926" s="151"/>
      <c r="FJ926" s="151"/>
      <c r="FK926" s="151"/>
      <c r="FL926" s="151"/>
      <c r="FM926" s="151"/>
      <c r="FN926" s="151"/>
      <c r="FO926" s="151"/>
      <c r="FP926" s="151"/>
      <c r="FQ926" s="151"/>
      <c r="FR926" s="151"/>
      <c r="FS926" s="151"/>
      <c r="FT926" s="151"/>
      <c r="FU926" s="151"/>
      <c r="FV926" s="151"/>
      <c r="FW926" s="151"/>
      <c r="FX926" s="151"/>
      <c r="FY926" s="151"/>
      <c r="FZ926" s="151"/>
      <c r="GA926" s="151"/>
      <c r="GB926" s="151"/>
      <c r="GC926" s="151"/>
      <c r="GD926" s="151"/>
      <c r="GE926" s="151"/>
      <c r="GF926" s="151"/>
      <c r="GG926" s="151"/>
      <c r="GH926" s="151"/>
      <c r="GI926" s="151"/>
      <c r="GJ926" s="151"/>
      <c r="GK926" s="151"/>
      <c r="GL926" s="151"/>
      <c r="GM926" s="151"/>
      <c r="GN926" s="151"/>
      <c r="GO926" s="151"/>
      <c r="GP926" s="151"/>
      <c r="GQ926" s="151"/>
      <c r="GR926" s="151"/>
      <c r="GS926" s="151"/>
      <c r="GT926" s="151"/>
      <c r="GU926" s="151"/>
      <c r="GV926" s="151"/>
      <c r="GW926" s="151"/>
      <c r="GX926" s="151"/>
      <c r="GY926" s="151"/>
      <c r="GZ926" s="151"/>
      <c r="HA926" s="151"/>
      <c r="HB926" s="151"/>
      <c r="HC926" s="151"/>
      <c r="HD926" s="151"/>
      <c r="HE926" s="151"/>
      <c r="HF926" s="151"/>
      <c r="HG926" s="151"/>
      <c r="HH926" s="151"/>
      <c r="HI926" s="151"/>
      <c r="HJ926" s="151"/>
      <c r="HK926" s="151"/>
      <c r="HL926" s="151"/>
      <c r="HM926" s="151"/>
      <c r="HN926" s="151"/>
      <c r="HO926" s="151"/>
      <c r="HP926" s="151"/>
      <c r="HQ926" s="151"/>
      <c r="HR926" s="151"/>
      <c r="HS926" s="151"/>
      <c r="HT926" s="151"/>
      <c r="HU926" s="151"/>
      <c r="HV926" s="151"/>
      <c r="HW926" s="151"/>
      <c r="HX926" s="151"/>
      <c r="HY926" s="151"/>
      <c r="HZ926" s="151"/>
      <c r="IA926" s="151"/>
      <c r="IB926" s="151"/>
      <c r="IC926" s="151"/>
      <c r="ID926" s="151"/>
      <c r="IE926" s="151"/>
      <c r="IF926" s="151"/>
      <c r="IG926" s="151"/>
      <c r="IH926" s="151"/>
      <c r="II926" s="151"/>
      <c r="IJ926" s="151"/>
      <c r="IK926" s="151"/>
      <c r="IL926" s="151"/>
      <c r="IM926" s="151"/>
      <c r="IN926" s="151"/>
      <c r="IO926" s="151"/>
      <c r="IP926" s="151"/>
      <c r="IQ926" s="151"/>
      <c r="IR926" s="151"/>
      <c r="IS926" s="151"/>
      <c r="IT926" s="151"/>
      <c r="IU926" s="151"/>
      <c r="IV926" s="151"/>
      <c r="IW926" s="151"/>
      <c r="IX926" s="151"/>
      <c r="IY926" s="151"/>
    </row>
    <row r="927" spans="1:259" s="851" customFormat="1" ht="29.25" x14ac:dyDescent="0.25">
      <c r="A927" s="214"/>
      <c r="B927" s="214">
        <v>1</v>
      </c>
      <c r="C927" s="611" t="s">
        <v>311</v>
      </c>
      <c r="D927" s="172"/>
      <c r="E927" s="173"/>
      <c r="F927" s="1710">
        <f>F881</f>
        <v>16802.340425531915</v>
      </c>
      <c r="G927" s="745">
        <f t="shared" ref="G927:H927" si="903">G881</f>
        <v>14001.950354609929</v>
      </c>
      <c r="H927" s="745">
        <f t="shared" si="903"/>
        <v>14008.301063829787</v>
      </c>
      <c r="I927" s="1822">
        <f>H927/G927*100</f>
        <v>100.04535589013688</v>
      </c>
      <c r="J927" s="2278"/>
      <c r="K927" s="2278"/>
      <c r="L927" s="2279"/>
      <c r="M927" s="2279"/>
      <c r="N927" s="2279"/>
      <c r="O927" s="2279"/>
      <c r="P927" s="2279"/>
      <c r="Q927" s="2279"/>
      <c r="R927" s="2276"/>
      <c r="S927" s="2276"/>
      <c r="T927" s="2276"/>
      <c r="U927" s="2276"/>
      <c r="V927" s="2276"/>
      <c r="W927" s="2276"/>
      <c r="X927" s="2276"/>
      <c r="Y927" s="2276"/>
      <c r="Z927" s="2276"/>
      <c r="AA927" s="2276"/>
      <c r="AB927" s="2276"/>
      <c r="AC927" s="2276"/>
      <c r="AD927" s="998"/>
      <c r="AE927" s="2276"/>
      <c r="AF927" s="2276"/>
      <c r="AG927" s="2402"/>
      <c r="AH927" s="2402"/>
      <c r="AI927" s="2276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  <c r="BI927" s="151"/>
      <c r="BJ927" s="151"/>
      <c r="BK927" s="151"/>
      <c r="BL927" s="151"/>
      <c r="BM927" s="151"/>
      <c r="BN927" s="151"/>
      <c r="BO927" s="151"/>
      <c r="BP927" s="151"/>
      <c r="BQ927" s="151"/>
      <c r="BR927" s="151"/>
      <c r="BS927" s="151"/>
      <c r="BT927" s="151"/>
      <c r="BU927" s="151"/>
      <c r="BV927" s="151"/>
      <c r="BW927" s="151"/>
      <c r="BX927" s="151"/>
      <c r="BY927" s="151"/>
      <c r="BZ927" s="151"/>
      <c r="CA927" s="151"/>
      <c r="CB927" s="151"/>
      <c r="CC927" s="151"/>
      <c r="CD927" s="151"/>
      <c r="CE927" s="151"/>
      <c r="CF927" s="151"/>
      <c r="CG927" s="151"/>
      <c r="CH927" s="151"/>
      <c r="CI927" s="151"/>
      <c r="CJ927" s="151"/>
      <c r="CK927" s="151"/>
      <c r="CL927" s="151"/>
      <c r="CM927" s="151"/>
      <c r="CN927" s="151"/>
      <c r="CO927" s="151"/>
      <c r="CP927" s="151"/>
      <c r="CQ927" s="151"/>
      <c r="CR927" s="151"/>
      <c r="CS927" s="151"/>
      <c r="CT927" s="151"/>
      <c r="CU927" s="151"/>
      <c r="CV927" s="151"/>
      <c r="CW927" s="151"/>
      <c r="CX927" s="151"/>
      <c r="CY927" s="151"/>
      <c r="CZ927" s="151"/>
      <c r="DA927" s="151"/>
      <c r="DB927" s="151"/>
      <c r="DC927" s="151"/>
      <c r="DD927" s="151"/>
      <c r="DE927" s="151"/>
      <c r="DF927" s="151"/>
      <c r="DG927" s="151"/>
      <c r="DH927" s="151"/>
      <c r="DI927" s="151"/>
      <c r="DJ927" s="151"/>
      <c r="DK927" s="151"/>
      <c r="DL927" s="151"/>
      <c r="DM927" s="151"/>
      <c r="DN927" s="151"/>
      <c r="DO927" s="151"/>
      <c r="DP927" s="151"/>
      <c r="DQ927" s="151"/>
      <c r="DR927" s="151"/>
      <c r="DS927" s="151"/>
      <c r="DT927" s="151"/>
      <c r="DU927" s="151"/>
      <c r="DV927" s="151"/>
      <c r="DW927" s="151"/>
      <c r="DX927" s="151"/>
      <c r="DY927" s="151"/>
      <c r="DZ927" s="151"/>
      <c r="EA927" s="151"/>
      <c r="EB927" s="151"/>
      <c r="EC927" s="151"/>
      <c r="ED927" s="151"/>
      <c r="EE927" s="151"/>
      <c r="EF927" s="151"/>
      <c r="EG927" s="151"/>
      <c r="EH927" s="151"/>
      <c r="EI927" s="151"/>
      <c r="EJ927" s="151"/>
      <c r="EK927" s="151"/>
      <c r="EL927" s="151"/>
      <c r="EM927" s="151"/>
      <c r="EN927" s="151"/>
      <c r="EO927" s="151"/>
      <c r="EP927" s="151"/>
      <c r="EQ927" s="151"/>
      <c r="ER927" s="151"/>
      <c r="ES927" s="151"/>
      <c r="ET927" s="151"/>
      <c r="EU927" s="151"/>
      <c r="EV927" s="151"/>
      <c r="EW927" s="151"/>
      <c r="EX927" s="151"/>
      <c r="EY927" s="151"/>
      <c r="EZ927" s="151"/>
      <c r="FA927" s="151"/>
      <c r="FB927" s="151"/>
      <c r="FC927" s="151"/>
      <c r="FD927" s="151"/>
      <c r="FE927" s="151"/>
      <c r="FF927" s="151"/>
      <c r="FG927" s="151"/>
      <c r="FH927" s="151"/>
      <c r="FI927" s="151"/>
      <c r="FJ927" s="151"/>
      <c r="FK927" s="151"/>
      <c r="FL927" s="151"/>
      <c r="FM927" s="151"/>
      <c r="FN927" s="151"/>
      <c r="FO927" s="151"/>
      <c r="FP927" s="151"/>
      <c r="FQ927" s="151"/>
      <c r="FR927" s="151"/>
      <c r="FS927" s="151"/>
      <c r="FT927" s="151"/>
      <c r="FU927" s="151"/>
      <c r="FV927" s="151"/>
      <c r="FW927" s="151"/>
      <c r="FX927" s="151"/>
      <c r="FY927" s="151"/>
      <c r="FZ927" s="151"/>
      <c r="GA927" s="151"/>
      <c r="GB927" s="151"/>
      <c r="GC927" s="151"/>
      <c r="GD927" s="151"/>
      <c r="GE927" s="151"/>
      <c r="GF927" s="151"/>
      <c r="GG927" s="151"/>
      <c r="GH927" s="151"/>
      <c r="GI927" s="151"/>
      <c r="GJ927" s="151"/>
      <c r="GK927" s="151"/>
      <c r="GL927" s="151"/>
      <c r="GM927" s="151"/>
      <c r="GN927" s="151"/>
      <c r="GO927" s="151"/>
      <c r="GP927" s="151"/>
      <c r="GQ927" s="151"/>
      <c r="GR927" s="151"/>
      <c r="GS927" s="151"/>
      <c r="GT927" s="151"/>
      <c r="GU927" s="151"/>
      <c r="GV927" s="151"/>
      <c r="GW927" s="151"/>
      <c r="GX927" s="151"/>
      <c r="GY927" s="151"/>
      <c r="GZ927" s="151"/>
      <c r="HA927" s="151"/>
      <c r="HB927" s="151"/>
      <c r="HC927" s="151"/>
      <c r="HD927" s="151"/>
      <c r="HE927" s="151"/>
      <c r="HF927" s="151"/>
      <c r="HG927" s="151"/>
      <c r="HH927" s="151"/>
      <c r="HI927" s="151"/>
      <c r="HJ927" s="151"/>
      <c r="HK927" s="151"/>
      <c r="HL927" s="151"/>
      <c r="HM927" s="151"/>
      <c r="HN927" s="151"/>
      <c r="HO927" s="151"/>
      <c r="HP927" s="151"/>
      <c r="HQ927" s="151"/>
      <c r="HR927" s="151"/>
      <c r="HS927" s="151"/>
      <c r="HT927" s="151"/>
      <c r="HU927" s="151"/>
      <c r="HV927" s="151"/>
      <c r="HW927" s="151"/>
      <c r="HX927" s="151"/>
      <c r="HY927" s="151"/>
      <c r="HZ927" s="151"/>
      <c r="IA927" s="151"/>
      <c r="IB927" s="151"/>
      <c r="IC927" s="151"/>
      <c r="ID927" s="151"/>
      <c r="IE927" s="151"/>
      <c r="IF927" s="151"/>
      <c r="IG927" s="151"/>
      <c r="IH927" s="151"/>
      <c r="II927" s="151"/>
      <c r="IJ927" s="151"/>
      <c r="IK927" s="151"/>
      <c r="IL927" s="151"/>
      <c r="IM927" s="151"/>
      <c r="IN927" s="151"/>
      <c r="IO927" s="151"/>
      <c r="IP927" s="151"/>
      <c r="IQ927" s="151"/>
      <c r="IR927" s="151"/>
      <c r="IS927" s="151"/>
      <c r="IT927" s="151"/>
      <c r="IU927" s="151"/>
      <c r="IV927" s="151"/>
      <c r="IW927" s="151"/>
      <c r="IX927" s="151"/>
      <c r="IY927" s="151"/>
    </row>
    <row r="928" spans="1:259" s="851" customFormat="1" x14ac:dyDescent="0.25">
      <c r="A928" s="214"/>
      <c r="B928" s="214">
        <v>1</v>
      </c>
      <c r="C928" s="611" t="s">
        <v>319</v>
      </c>
      <c r="D928" s="173"/>
      <c r="E928" s="173"/>
      <c r="F928" s="1710"/>
      <c r="G928" s="745"/>
      <c r="H928" s="745"/>
      <c r="I928" s="1822"/>
      <c r="J928" s="2278"/>
      <c r="K928" s="2278"/>
      <c r="L928" s="2279"/>
      <c r="M928" s="2279"/>
      <c r="N928" s="2279"/>
      <c r="O928" s="2279"/>
      <c r="P928" s="2279"/>
      <c r="Q928" s="2279"/>
      <c r="R928" s="2276"/>
      <c r="S928" s="2276"/>
      <c r="T928" s="2276"/>
      <c r="U928" s="2276"/>
      <c r="V928" s="2276"/>
      <c r="W928" s="2276"/>
      <c r="X928" s="2276"/>
      <c r="Y928" s="2276"/>
      <c r="Z928" s="2276"/>
      <c r="AA928" s="2276"/>
      <c r="AB928" s="2276"/>
      <c r="AC928" s="2276"/>
      <c r="AD928" s="998"/>
      <c r="AE928" s="2276"/>
      <c r="AF928" s="2276"/>
      <c r="AG928" s="2402"/>
      <c r="AH928" s="2402"/>
      <c r="AI928" s="2276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  <c r="BI928" s="151"/>
      <c r="BJ928" s="151"/>
      <c r="BK928" s="151"/>
      <c r="BL928" s="151"/>
      <c r="BM928" s="151"/>
      <c r="BN928" s="151"/>
      <c r="BO928" s="151"/>
      <c r="BP928" s="151"/>
      <c r="BQ928" s="151"/>
      <c r="BR928" s="151"/>
      <c r="BS928" s="151"/>
      <c r="BT928" s="151"/>
      <c r="BU928" s="151"/>
      <c r="BV928" s="151"/>
      <c r="BW928" s="151"/>
      <c r="BX928" s="151"/>
      <c r="BY928" s="151"/>
      <c r="BZ928" s="151"/>
      <c r="CA928" s="151"/>
      <c r="CB928" s="151"/>
      <c r="CC928" s="151"/>
      <c r="CD928" s="151"/>
      <c r="CE928" s="151"/>
      <c r="CF928" s="151"/>
      <c r="CG928" s="151"/>
      <c r="CH928" s="151"/>
      <c r="CI928" s="151"/>
      <c r="CJ928" s="151"/>
      <c r="CK928" s="151"/>
      <c r="CL928" s="151"/>
      <c r="CM928" s="151"/>
      <c r="CN928" s="151"/>
      <c r="CO928" s="151"/>
      <c r="CP928" s="151"/>
      <c r="CQ928" s="151"/>
      <c r="CR928" s="151"/>
      <c r="CS928" s="151"/>
      <c r="CT928" s="151"/>
      <c r="CU928" s="151"/>
      <c r="CV928" s="151"/>
      <c r="CW928" s="151"/>
      <c r="CX928" s="151"/>
      <c r="CY928" s="151"/>
      <c r="CZ928" s="151"/>
      <c r="DA928" s="151"/>
      <c r="DB928" s="151"/>
      <c r="DC928" s="151"/>
      <c r="DD928" s="151"/>
      <c r="DE928" s="151"/>
      <c r="DF928" s="151"/>
      <c r="DG928" s="151"/>
      <c r="DH928" s="151"/>
      <c r="DI928" s="151"/>
      <c r="DJ928" s="151"/>
      <c r="DK928" s="151"/>
      <c r="DL928" s="151"/>
      <c r="DM928" s="151"/>
      <c r="DN928" s="151"/>
      <c r="DO928" s="151"/>
      <c r="DP928" s="151"/>
      <c r="DQ928" s="151"/>
      <c r="DR928" s="151"/>
      <c r="DS928" s="151"/>
      <c r="DT928" s="151"/>
      <c r="DU928" s="151"/>
      <c r="DV928" s="151"/>
      <c r="DW928" s="151"/>
      <c r="DX928" s="151"/>
      <c r="DY928" s="151"/>
      <c r="DZ928" s="151"/>
      <c r="EA928" s="151"/>
      <c r="EB928" s="151"/>
      <c r="EC928" s="151"/>
      <c r="ED928" s="151"/>
      <c r="EE928" s="151"/>
      <c r="EF928" s="151"/>
      <c r="EG928" s="151"/>
      <c r="EH928" s="151"/>
      <c r="EI928" s="151"/>
      <c r="EJ928" s="151"/>
      <c r="EK928" s="151"/>
      <c r="EL928" s="151"/>
      <c r="EM928" s="151"/>
      <c r="EN928" s="151"/>
      <c r="EO928" s="151"/>
      <c r="EP928" s="151"/>
      <c r="EQ928" s="151"/>
      <c r="ER928" s="151"/>
      <c r="ES928" s="151"/>
      <c r="ET928" s="151"/>
      <c r="EU928" s="151"/>
      <c r="EV928" s="151"/>
      <c r="EW928" s="151"/>
      <c r="EX928" s="151"/>
      <c r="EY928" s="151"/>
      <c r="EZ928" s="151"/>
      <c r="FA928" s="151"/>
      <c r="FB928" s="151"/>
      <c r="FC928" s="151"/>
      <c r="FD928" s="151"/>
      <c r="FE928" s="151"/>
      <c r="FF928" s="151"/>
      <c r="FG928" s="151"/>
      <c r="FH928" s="151"/>
      <c r="FI928" s="151"/>
      <c r="FJ928" s="151"/>
      <c r="FK928" s="151"/>
      <c r="FL928" s="151"/>
      <c r="FM928" s="151"/>
      <c r="FN928" s="151"/>
      <c r="FO928" s="151"/>
      <c r="FP928" s="151"/>
      <c r="FQ928" s="151"/>
      <c r="FR928" s="151"/>
      <c r="FS928" s="151"/>
      <c r="FT928" s="151"/>
      <c r="FU928" s="151"/>
      <c r="FV928" s="151"/>
      <c r="FW928" s="151"/>
      <c r="FX928" s="151"/>
      <c r="FY928" s="151"/>
      <c r="FZ928" s="151"/>
      <c r="GA928" s="151"/>
      <c r="GB928" s="151"/>
      <c r="GC928" s="151"/>
      <c r="GD928" s="151"/>
      <c r="GE928" s="151"/>
      <c r="GF928" s="151"/>
      <c r="GG928" s="151"/>
      <c r="GH928" s="151"/>
      <c r="GI928" s="151"/>
      <c r="GJ928" s="151"/>
      <c r="GK928" s="151"/>
      <c r="GL928" s="151"/>
      <c r="GM928" s="151"/>
      <c r="GN928" s="151"/>
      <c r="GO928" s="151"/>
      <c r="GP928" s="151"/>
      <c r="GQ928" s="151"/>
      <c r="GR928" s="151"/>
      <c r="GS928" s="151"/>
      <c r="GT928" s="151"/>
      <c r="GU928" s="151"/>
      <c r="GV928" s="151"/>
      <c r="GW928" s="151"/>
      <c r="GX928" s="151"/>
      <c r="GY928" s="151"/>
      <c r="GZ928" s="151"/>
      <c r="HA928" s="151"/>
      <c r="HB928" s="151"/>
      <c r="HC928" s="151"/>
      <c r="HD928" s="151"/>
      <c r="HE928" s="151"/>
      <c r="HF928" s="151"/>
      <c r="HG928" s="151"/>
      <c r="HH928" s="151"/>
      <c r="HI928" s="151"/>
      <c r="HJ928" s="151"/>
      <c r="HK928" s="151"/>
      <c r="HL928" s="151"/>
      <c r="HM928" s="151"/>
      <c r="HN928" s="151"/>
      <c r="HO928" s="151"/>
      <c r="HP928" s="151"/>
      <c r="HQ928" s="151"/>
      <c r="HR928" s="151"/>
      <c r="HS928" s="151"/>
      <c r="HT928" s="151"/>
      <c r="HU928" s="151"/>
      <c r="HV928" s="151"/>
      <c r="HW928" s="151"/>
      <c r="HX928" s="151"/>
      <c r="HY928" s="151"/>
      <c r="HZ928" s="151"/>
      <c r="IA928" s="151"/>
      <c r="IB928" s="151"/>
      <c r="IC928" s="151"/>
      <c r="ID928" s="151"/>
      <c r="IE928" s="151"/>
      <c r="IF928" s="151"/>
      <c r="IG928" s="151"/>
      <c r="IH928" s="151"/>
      <c r="II928" s="151"/>
      <c r="IJ928" s="151"/>
      <c r="IK928" s="151"/>
      <c r="IL928" s="151"/>
      <c r="IM928" s="151"/>
      <c r="IN928" s="151"/>
      <c r="IO928" s="151"/>
      <c r="IP928" s="151"/>
      <c r="IQ928" s="151"/>
      <c r="IR928" s="151"/>
      <c r="IS928" s="151"/>
      <c r="IT928" s="151"/>
      <c r="IU928" s="151"/>
      <c r="IV928" s="151"/>
      <c r="IW928" s="151"/>
      <c r="IX928" s="151"/>
      <c r="IY928" s="151"/>
    </row>
    <row r="929" spans="1:259" s="851" customFormat="1" x14ac:dyDescent="0.25">
      <c r="A929" s="214"/>
      <c r="B929" s="214">
        <v>1</v>
      </c>
      <c r="C929" s="602" t="s">
        <v>320</v>
      </c>
      <c r="D929" s="173"/>
      <c r="E929" s="173"/>
      <c r="F929" s="1710">
        <f>F882</f>
        <v>16802.340425531915</v>
      </c>
      <c r="G929" s="745">
        <f t="shared" ref="G929:H929" si="904">G882</f>
        <v>14001.950354609929</v>
      </c>
      <c r="H929" s="745">
        <f t="shared" si="904"/>
        <v>14008.301063829787</v>
      </c>
      <c r="I929" s="1822">
        <f>H929/G929*100</f>
        <v>100.04535589013688</v>
      </c>
      <c r="J929" s="2278"/>
      <c r="K929" s="2278"/>
      <c r="L929" s="2279"/>
      <c r="M929" s="2279"/>
      <c r="N929" s="2279"/>
      <c r="O929" s="2279"/>
      <c r="P929" s="2279"/>
      <c r="Q929" s="2279"/>
      <c r="R929" s="2276"/>
      <c r="S929" s="2276"/>
      <c r="T929" s="2276"/>
      <c r="U929" s="2276"/>
      <c r="V929" s="2276"/>
      <c r="W929" s="2276"/>
      <c r="X929" s="2276"/>
      <c r="Y929" s="2276"/>
      <c r="Z929" s="2276"/>
      <c r="AA929" s="2276"/>
      <c r="AB929" s="2276"/>
      <c r="AC929" s="2276"/>
      <c r="AD929" s="998"/>
      <c r="AE929" s="2276"/>
      <c r="AF929" s="2276"/>
      <c r="AG929" s="2402"/>
      <c r="AH929" s="2402"/>
      <c r="AI929" s="2276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  <c r="BI929" s="151"/>
      <c r="BJ929" s="151"/>
      <c r="BK929" s="151"/>
      <c r="BL929" s="151"/>
      <c r="BM929" s="151"/>
      <c r="BN929" s="151"/>
      <c r="BO929" s="151"/>
      <c r="BP929" s="151"/>
      <c r="BQ929" s="151"/>
      <c r="BR929" s="151"/>
      <c r="BS929" s="151"/>
      <c r="BT929" s="151"/>
      <c r="BU929" s="151"/>
      <c r="BV929" s="151"/>
      <c r="BW929" s="151"/>
      <c r="BX929" s="151"/>
      <c r="BY929" s="151"/>
      <c r="BZ929" s="151"/>
      <c r="CA929" s="151"/>
      <c r="CB929" s="151"/>
      <c r="CC929" s="151"/>
      <c r="CD929" s="151"/>
      <c r="CE929" s="151"/>
      <c r="CF929" s="151"/>
      <c r="CG929" s="151"/>
      <c r="CH929" s="151"/>
      <c r="CI929" s="151"/>
      <c r="CJ929" s="151"/>
      <c r="CK929" s="151"/>
      <c r="CL929" s="151"/>
      <c r="CM929" s="151"/>
      <c r="CN929" s="151"/>
      <c r="CO929" s="151"/>
      <c r="CP929" s="151"/>
      <c r="CQ929" s="151"/>
      <c r="CR929" s="151"/>
      <c r="CS929" s="151"/>
      <c r="CT929" s="151"/>
      <c r="CU929" s="151"/>
      <c r="CV929" s="151"/>
      <c r="CW929" s="151"/>
      <c r="CX929" s="151"/>
      <c r="CY929" s="151"/>
      <c r="CZ929" s="151"/>
      <c r="DA929" s="151"/>
      <c r="DB929" s="151"/>
      <c r="DC929" s="151"/>
      <c r="DD929" s="151"/>
      <c r="DE929" s="151"/>
      <c r="DF929" s="151"/>
      <c r="DG929" s="151"/>
      <c r="DH929" s="151"/>
      <c r="DI929" s="151"/>
      <c r="DJ929" s="151"/>
      <c r="DK929" s="151"/>
      <c r="DL929" s="151"/>
      <c r="DM929" s="151"/>
      <c r="DN929" s="151"/>
      <c r="DO929" s="151"/>
      <c r="DP929" s="151"/>
      <c r="DQ929" s="151"/>
      <c r="DR929" s="151"/>
      <c r="DS929" s="151"/>
      <c r="DT929" s="151"/>
      <c r="DU929" s="151"/>
      <c r="DV929" s="151"/>
      <c r="DW929" s="151"/>
      <c r="DX929" s="151"/>
      <c r="DY929" s="151"/>
      <c r="DZ929" s="151"/>
      <c r="EA929" s="151"/>
      <c r="EB929" s="151"/>
      <c r="EC929" s="151"/>
      <c r="ED929" s="151"/>
      <c r="EE929" s="151"/>
      <c r="EF929" s="151"/>
      <c r="EG929" s="151"/>
      <c r="EH929" s="151"/>
      <c r="EI929" s="151"/>
      <c r="EJ929" s="151"/>
      <c r="EK929" s="151"/>
      <c r="EL929" s="151"/>
      <c r="EM929" s="151"/>
      <c r="EN929" s="151"/>
      <c r="EO929" s="151"/>
      <c r="EP929" s="151"/>
      <c r="EQ929" s="151"/>
      <c r="ER929" s="151"/>
      <c r="ES929" s="151"/>
      <c r="ET929" s="151"/>
      <c r="EU929" s="151"/>
      <c r="EV929" s="151"/>
      <c r="EW929" s="151"/>
      <c r="EX929" s="151"/>
      <c r="EY929" s="151"/>
      <c r="EZ929" s="151"/>
      <c r="FA929" s="151"/>
      <c r="FB929" s="151"/>
      <c r="FC929" s="151"/>
      <c r="FD929" s="151"/>
      <c r="FE929" s="151"/>
      <c r="FF929" s="151"/>
      <c r="FG929" s="151"/>
      <c r="FH929" s="151"/>
      <c r="FI929" s="151"/>
      <c r="FJ929" s="151"/>
      <c r="FK929" s="151"/>
      <c r="FL929" s="151"/>
      <c r="FM929" s="151"/>
      <c r="FN929" s="151"/>
      <c r="FO929" s="151"/>
      <c r="FP929" s="151"/>
      <c r="FQ929" s="151"/>
      <c r="FR929" s="151"/>
      <c r="FS929" s="151"/>
      <c r="FT929" s="151"/>
      <c r="FU929" s="151"/>
      <c r="FV929" s="151"/>
      <c r="FW929" s="151"/>
      <c r="FX929" s="151"/>
      <c r="FY929" s="151"/>
      <c r="FZ929" s="151"/>
      <c r="GA929" s="151"/>
      <c r="GB929" s="151"/>
      <c r="GC929" s="151"/>
      <c r="GD929" s="151"/>
      <c r="GE929" s="151"/>
      <c r="GF929" s="151"/>
      <c r="GG929" s="151"/>
      <c r="GH929" s="151"/>
      <c r="GI929" s="151"/>
      <c r="GJ929" s="151"/>
      <c r="GK929" s="151"/>
      <c r="GL929" s="151"/>
      <c r="GM929" s="151"/>
      <c r="GN929" s="151"/>
      <c r="GO929" s="151"/>
      <c r="GP929" s="151"/>
      <c r="GQ929" s="151"/>
      <c r="GR929" s="151"/>
      <c r="GS929" s="151"/>
      <c r="GT929" s="151"/>
      <c r="GU929" s="151"/>
      <c r="GV929" s="151"/>
      <c r="GW929" s="151"/>
      <c r="GX929" s="151"/>
      <c r="GY929" s="151"/>
      <c r="GZ929" s="151"/>
      <c r="HA929" s="151"/>
      <c r="HB929" s="151"/>
      <c r="HC929" s="151"/>
      <c r="HD929" s="151"/>
      <c r="HE929" s="151"/>
      <c r="HF929" s="151"/>
      <c r="HG929" s="151"/>
      <c r="HH929" s="151"/>
      <c r="HI929" s="151"/>
      <c r="HJ929" s="151"/>
      <c r="HK929" s="151"/>
      <c r="HL929" s="151"/>
      <c r="HM929" s="151"/>
      <c r="HN929" s="151"/>
      <c r="HO929" s="151"/>
      <c r="HP929" s="151"/>
      <c r="HQ929" s="151"/>
      <c r="HR929" s="151"/>
      <c r="HS929" s="151"/>
      <c r="HT929" s="151"/>
      <c r="HU929" s="151"/>
      <c r="HV929" s="151"/>
      <c r="HW929" s="151"/>
      <c r="HX929" s="151"/>
      <c r="HY929" s="151"/>
      <c r="HZ929" s="151"/>
      <c r="IA929" s="151"/>
      <c r="IB929" s="151"/>
      <c r="IC929" s="151"/>
      <c r="ID929" s="151"/>
      <c r="IE929" s="151"/>
      <c r="IF929" s="151"/>
      <c r="IG929" s="151"/>
      <c r="IH929" s="151"/>
      <c r="II929" s="151"/>
      <c r="IJ929" s="151"/>
      <c r="IK929" s="151"/>
      <c r="IL929" s="151"/>
      <c r="IM929" s="151"/>
      <c r="IN929" s="151"/>
      <c r="IO929" s="151"/>
      <c r="IP929" s="151"/>
      <c r="IQ929" s="151"/>
      <c r="IR929" s="151"/>
      <c r="IS929" s="151"/>
      <c r="IT929" s="151"/>
      <c r="IU929" s="151"/>
      <c r="IV929" s="151"/>
      <c r="IW929" s="151"/>
      <c r="IX929" s="151"/>
      <c r="IY929" s="151"/>
    </row>
    <row r="930" spans="1:259" s="851" customFormat="1" x14ac:dyDescent="0.25">
      <c r="A930" s="214"/>
      <c r="B930" s="214">
        <v>1</v>
      </c>
      <c r="C930" s="607" t="s">
        <v>321</v>
      </c>
      <c r="D930" s="173"/>
      <c r="E930" s="173"/>
      <c r="F930" s="1710">
        <f>F883</f>
        <v>157942</v>
      </c>
      <c r="G930" s="745">
        <f t="shared" ref="G930:H930" si="905">G883</f>
        <v>131618.33333333334</v>
      </c>
      <c r="H930" s="745">
        <f t="shared" si="905"/>
        <v>131678.03</v>
      </c>
      <c r="I930" s="1822">
        <f>H930/G930*100</f>
        <v>100.04535589013688</v>
      </c>
      <c r="J930" s="2278"/>
      <c r="K930" s="2278"/>
      <c r="L930" s="2279"/>
      <c r="M930" s="2279"/>
      <c r="N930" s="2279"/>
      <c r="O930" s="2279"/>
      <c r="P930" s="2279"/>
      <c r="Q930" s="2279"/>
      <c r="R930" s="2276"/>
      <c r="S930" s="2276"/>
      <c r="T930" s="2276"/>
      <c r="U930" s="2276"/>
      <c r="V930" s="2276"/>
      <c r="W930" s="2276"/>
      <c r="X930" s="2276"/>
      <c r="Y930" s="2276"/>
      <c r="Z930" s="2276"/>
      <c r="AA930" s="2276"/>
      <c r="AB930" s="2276"/>
      <c r="AC930" s="2276"/>
      <c r="AD930" s="998"/>
      <c r="AE930" s="2276"/>
      <c r="AF930" s="2276"/>
      <c r="AG930" s="2402"/>
      <c r="AH930" s="2402"/>
      <c r="AI930" s="2276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  <c r="BI930" s="151"/>
      <c r="BJ930" s="151"/>
      <c r="BK930" s="151"/>
      <c r="BL930" s="151"/>
      <c r="BM930" s="151"/>
      <c r="BN930" s="151"/>
      <c r="BO930" s="151"/>
      <c r="BP930" s="151"/>
      <c r="BQ930" s="151"/>
      <c r="BR930" s="151"/>
      <c r="BS930" s="151"/>
      <c r="BT930" s="151"/>
      <c r="BU930" s="151"/>
      <c r="BV930" s="151"/>
      <c r="BW930" s="151"/>
      <c r="BX930" s="151"/>
      <c r="BY930" s="151"/>
      <c r="BZ930" s="151"/>
      <c r="CA930" s="151"/>
      <c r="CB930" s="151"/>
      <c r="CC930" s="151"/>
      <c r="CD930" s="151"/>
      <c r="CE930" s="151"/>
      <c r="CF930" s="151"/>
      <c r="CG930" s="151"/>
      <c r="CH930" s="151"/>
      <c r="CI930" s="151"/>
      <c r="CJ930" s="151"/>
      <c r="CK930" s="151"/>
      <c r="CL930" s="151"/>
      <c r="CM930" s="151"/>
      <c r="CN930" s="151"/>
      <c r="CO930" s="151"/>
      <c r="CP930" s="151"/>
      <c r="CQ930" s="151"/>
      <c r="CR930" s="151"/>
      <c r="CS930" s="151"/>
      <c r="CT930" s="151"/>
      <c r="CU930" s="151"/>
      <c r="CV930" s="151"/>
      <c r="CW930" s="151"/>
      <c r="CX930" s="151"/>
      <c r="CY930" s="151"/>
      <c r="CZ930" s="151"/>
      <c r="DA930" s="151"/>
      <c r="DB930" s="151"/>
      <c r="DC930" s="151"/>
      <c r="DD930" s="151"/>
      <c r="DE930" s="151"/>
      <c r="DF930" s="151"/>
      <c r="DG930" s="151"/>
      <c r="DH930" s="151"/>
      <c r="DI930" s="151"/>
      <c r="DJ930" s="151"/>
      <c r="DK930" s="151"/>
      <c r="DL930" s="151"/>
      <c r="DM930" s="151"/>
      <c r="DN930" s="151"/>
      <c r="DO930" s="151"/>
      <c r="DP930" s="151"/>
      <c r="DQ930" s="151"/>
      <c r="DR930" s="151"/>
      <c r="DS930" s="151"/>
      <c r="DT930" s="151"/>
      <c r="DU930" s="151"/>
      <c r="DV930" s="151"/>
      <c r="DW930" s="151"/>
      <c r="DX930" s="151"/>
      <c r="DY930" s="151"/>
      <c r="DZ930" s="151"/>
      <c r="EA930" s="151"/>
      <c r="EB930" s="151"/>
      <c r="EC930" s="151"/>
      <c r="ED930" s="151"/>
      <c r="EE930" s="151"/>
      <c r="EF930" s="151"/>
      <c r="EG930" s="151"/>
      <c r="EH930" s="151"/>
      <c r="EI930" s="151"/>
      <c r="EJ930" s="151"/>
      <c r="EK930" s="151"/>
      <c r="EL930" s="151"/>
      <c r="EM930" s="151"/>
      <c r="EN930" s="151"/>
      <c r="EO930" s="151"/>
      <c r="EP930" s="151"/>
      <c r="EQ930" s="151"/>
      <c r="ER930" s="151"/>
      <c r="ES930" s="151"/>
      <c r="ET930" s="151"/>
      <c r="EU930" s="151"/>
      <c r="EV930" s="151"/>
      <c r="EW930" s="151"/>
      <c r="EX930" s="151"/>
      <c r="EY930" s="151"/>
      <c r="EZ930" s="151"/>
      <c r="FA930" s="151"/>
      <c r="FB930" s="151"/>
      <c r="FC930" s="151"/>
      <c r="FD930" s="151"/>
      <c r="FE930" s="151"/>
      <c r="FF930" s="151"/>
      <c r="FG930" s="151"/>
      <c r="FH930" s="151"/>
      <c r="FI930" s="151"/>
      <c r="FJ930" s="151"/>
      <c r="FK930" s="151"/>
      <c r="FL930" s="151"/>
      <c r="FM930" s="151"/>
      <c r="FN930" s="151"/>
      <c r="FO930" s="151"/>
      <c r="FP930" s="151"/>
      <c r="FQ930" s="151"/>
      <c r="FR930" s="151"/>
      <c r="FS930" s="151"/>
      <c r="FT930" s="151"/>
      <c r="FU930" s="151"/>
      <c r="FV930" s="151"/>
      <c r="FW930" s="151"/>
      <c r="FX930" s="151"/>
      <c r="FY930" s="151"/>
      <c r="FZ930" s="151"/>
      <c r="GA930" s="151"/>
      <c r="GB930" s="151"/>
      <c r="GC930" s="151"/>
      <c r="GD930" s="151"/>
      <c r="GE930" s="151"/>
      <c r="GF930" s="151"/>
      <c r="GG930" s="151"/>
      <c r="GH930" s="151"/>
      <c r="GI930" s="151"/>
      <c r="GJ930" s="151"/>
      <c r="GK930" s="151"/>
      <c r="GL930" s="151"/>
      <c r="GM930" s="151"/>
      <c r="GN930" s="151"/>
      <c r="GO930" s="151"/>
      <c r="GP930" s="151"/>
      <c r="GQ930" s="151"/>
      <c r="GR930" s="151"/>
      <c r="GS930" s="151"/>
      <c r="GT930" s="151"/>
      <c r="GU930" s="151"/>
      <c r="GV930" s="151"/>
      <c r="GW930" s="151"/>
      <c r="GX930" s="151"/>
      <c r="GY930" s="151"/>
      <c r="GZ930" s="151"/>
      <c r="HA930" s="151"/>
      <c r="HB930" s="151"/>
      <c r="HC930" s="151"/>
      <c r="HD930" s="151"/>
      <c r="HE930" s="151"/>
      <c r="HF930" s="151"/>
      <c r="HG930" s="151"/>
      <c r="HH930" s="151"/>
      <c r="HI930" s="151"/>
      <c r="HJ930" s="151"/>
      <c r="HK930" s="151"/>
      <c r="HL930" s="151"/>
      <c r="HM930" s="151"/>
      <c r="HN930" s="151"/>
      <c r="HO930" s="151"/>
      <c r="HP930" s="151"/>
      <c r="HQ930" s="151"/>
      <c r="HR930" s="151"/>
      <c r="HS930" s="151"/>
      <c r="HT930" s="151"/>
      <c r="HU930" s="151"/>
      <c r="HV930" s="151"/>
      <c r="HW930" s="151"/>
      <c r="HX930" s="151"/>
      <c r="HY930" s="151"/>
      <c r="HZ930" s="151"/>
      <c r="IA930" s="151"/>
      <c r="IB930" s="151"/>
      <c r="IC930" s="151"/>
      <c r="ID930" s="151"/>
      <c r="IE930" s="151"/>
      <c r="IF930" s="151"/>
      <c r="IG930" s="151"/>
      <c r="IH930" s="151"/>
      <c r="II930" s="151"/>
      <c r="IJ930" s="151"/>
      <c r="IK930" s="151"/>
      <c r="IL930" s="151"/>
      <c r="IM930" s="151"/>
      <c r="IN930" s="151"/>
      <c r="IO930" s="151"/>
      <c r="IP930" s="151"/>
      <c r="IQ930" s="151"/>
      <c r="IR930" s="151"/>
      <c r="IS930" s="151"/>
      <c r="IT930" s="151"/>
      <c r="IU930" s="151"/>
      <c r="IV930" s="151"/>
      <c r="IW930" s="151"/>
      <c r="IX930" s="151"/>
      <c r="IY930" s="151"/>
    </row>
    <row r="931" spans="1:259" s="851" customFormat="1" ht="29.25" x14ac:dyDescent="0.25">
      <c r="A931" s="214">
        <v>1</v>
      </c>
      <c r="B931" s="214">
        <v>1</v>
      </c>
      <c r="C931" s="611" t="s">
        <v>304</v>
      </c>
      <c r="D931" s="291"/>
      <c r="E931" s="173"/>
      <c r="F931" s="1710"/>
      <c r="G931" s="745"/>
      <c r="H931" s="745"/>
      <c r="I931" s="1822"/>
      <c r="J931" s="2278"/>
      <c r="K931" s="2278"/>
      <c r="L931" s="2279"/>
      <c r="M931" s="2279"/>
      <c r="N931" s="2279"/>
      <c r="O931" s="2279"/>
      <c r="P931" s="2279"/>
      <c r="Q931" s="2279"/>
      <c r="R931" s="2276"/>
      <c r="S931" s="2276"/>
      <c r="T931" s="2276"/>
      <c r="U931" s="2276"/>
      <c r="V931" s="2276"/>
      <c r="W931" s="2276"/>
      <c r="X931" s="2276"/>
      <c r="Y931" s="2276"/>
      <c r="Z931" s="2276"/>
      <c r="AA931" s="2276"/>
      <c r="AB931" s="2276"/>
      <c r="AC931" s="2276"/>
      <c r="AD931" s="998"/>
      <c r="AE931" s="2276"/>
      <c r="AF931" s="2276"/>
      <c r="AG931" s="2402"/>
      <c r="AH931" s="2402"/>
      <c r="AI931" s="2276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  <c r="BI931" s="151"/>
      <c r="BJ931" s="151"/>
      <c r="BK931" s="151"/>
      <c r="BL931" s="151"/>
      <c r="BM931" s="151"/>
      <c r="BN931" s="151"/>
      <c r="BO931" s="151"/>
      <c r="BP931" s="151"/>
      <c r="BQ931" s="151"/>
      <c r="BR931" s="151"/>
      <c r="BS931" s="151"/>
      <c r="BT931" s="151"/>
      <c r="BU931" s="151"/>
      <c r="BV931" s="151"/>
      <c r="BW931" s="151"/>
      <c r="BX931" s="151"/>
      <c r="BY931" s="151"/>
      <c r="BZ931" s="151"/>
      <c r="CA931" s="151"/>
      <c r="CB931" s="151"/>
      <c r="CC931" s="151"/>
      <c r="CD931" s="151"/>
      <c r="CE931" s="151"/>
      <c r="CF931" s="151"/>
      <c r="CG931" s="151"/>
      <c r="CH931" s="151"/>
      <c r="CI931" s="151"/>
      <c r="CJ931" s="151"/>
      <c r="CK931" s="151"/>
      <c r="CL931" s="151"/>
      <c r="CM931" s="151"/>
      <c r="CN931" s="151"/>
      <c r="CO931" s="151"/>
      <c r="CP931" s="151"/>
      <c r="CQ931" s="151"/>
      <c r="CR931" s="151"/>
      <c r="CS931" s="151"/>
      <c r="CT931" s="151"/>
      <c r="CU931" s="151"/>
      <c r="CV931" s="151"/>
      <c r="CW931" s="151"/>
      <c r="CX931" s="151"/>
      <c r="CY931" s="151"/>
      <c r="CZ931" s="151"/>
      <c r="DA931" s="151"/>
      <c r="DB931" s="151"/>
      <c r="DC931" s="151"/>
      <c r="DD931" s="151"/>
      <c r="DE931" s="151"/>
      <c r="DF931" s="151"/>
      <c r="DG931" s="151"/>
      <c r="DH931" s="151"/>
      <c r="DI931" s="151"/>
      <c r="DJ931" s="151"/>
      <c r="DK931" s="151"/>
      <c r="DL931" s="151"/>
      <c r="DM931" s="151"/>
      <c r="DN931" s="151"/>
      <c r="DO931" s="151"/>
      <c r="DP931" s="151"/>
      <c r="DQ931" s="151"/>
      <c r="DR931" s="151"/>
      <c r="DS931" s="151"/>
      <c r="DT931" s="151"/>
      <c r="DU931" s="151"/>
      <c r="DV931" s="151"/>
      <c r="DW931" s="151"/>
      <c r="DX931" s="151"/>
      <c r="DY931" s="151"/>
      <c r="DZ931" s="151"/>
      <c r="EA931" s="151"/>
      <c r="EB931" s="151"/>
      <c r="EC931" s="151"/>
      <c r="ED931" s="151"/>
      <c r="EE931" s="151"/>
      <c r="EF931" s="151"/>
      <c r="EG931" s="151"/>
      <c r="EH931" s="151"/>
      <c r="EI931" s="151"/>
      <c r="EJ931" s="151"/>
      <c r="EK931" s="151"/>
      <c r="EL931" s="151"/>
      <c r="EM931" s="151"/>
      <c r="EN931" s="151"/>
      <c r="EO931" s="151"/>
      <c r="EP931" s="151"/>
      <c r="EQ931" s="151"/>
      <c r="ER931" s="151"/>
      <c r="ES931" s="151"/>
      <c r="ET931" s="151"/>
      <c r="EU931" s="151"/>
      <c r="EV931" s="151"/>
      <c r="EW931" s="151"/>
      <c r="EX931" s="151"/>
      <c r="EY931" s="151"/>
      <c r="EZ931" s="151"/>
      <c r="FA931" s="151"/>
      <c r="FB931" s="151"/>
      <c r="FC931" s="151"/>
      <c r="FD931" s="151"/>
      <c r="FE931" s="151"/>
      <c r="FF931" s="151"/>
      <c r="FG931" s="151"/>
      <c r="FH931" s="151"/>
      <c r="FI931" s="151"/>
      <c r="FJ931" s="151"/>
      <c r="FK931" s="151"/>
      <c r="FL931" s="151"/>
      <c r="FM931" s="151"/>
      <c r="FN931" s="151"/>
      <c r="FO931" s="151"/>
      <c r="FP931" s="151"/>
      <c r="FQ931" s="151"/>
      <c r="FR931" s="151"/>
      <c r="FS931" s="151"/>
      <c r="FT931" s="151"/>
      <c r="FU931" s="151"/>
      <c r="FV931" s="151"/>
      <c r="FW931" s="151"/>
      <c r="FX931" s="151"/>
      <c r="FY931" s="151"/>
      <c r="FZ931" s="151"/>
      <c r="GA931" s="151"/>
      <c r="GB931" s="151"/>
      <c r="GC931" s="151"/>
      <c r="GD931" s="151"/>
      <c r="GE931" s="151"/>
      <c r="GF931" s="151"/>
      <c r="GG931" s="151"/>
      <c r="GH931" s="151"/>
      <c r="GI931" s="151"/>
      <c r="GJ931" s="151"/>
      <c r="GK931" s="151"/>
      <c r="GL931" s="151"/>
      <c r="GM931" s="151"/>
      <c r="GN931" s="151"/>
      <c r="GO931" s="151"/>
      <c r="GP931" s="151"/>
      <c r="GQ931" s="151"/>
      <c r="GR931" s="151"/>
      <c r="GS931" s="151"/>
      <c r="GT931" s="151"/>
      <c r="GU931" s="151"/>
      <c r="GV931" s="151"/>
      <c r="GW931" s="151"/>
      <c r="GX931" s="151"/>
      <c r="GY931" s="151"/>
      <c r="GZ931" s="151"/>
      <c r="HA931" s="151"/>
      <c r="HB931" s="151"/>
      <c r="HC931" s="151"/>
      <c r="HD931" s="151"/>
      <c r="HE931" s="151"/>
      <c r="HF931" s="151"/>
      <c r="HG931" s="151"/>
      <c r="HH931" s="151"/>
      <c r="HI931" s="151"/>
      <c r="HJ931" s="151"/>
      <c r="HK931" s="151"/>
      <c r="HL931" s="151"/>
      <c r="HM931" s="151"/>
      <c r="HN931" s="151"/>
      <c r="HO931" s="151"/>
      <c r="HP931" s="151"/>
      <c r="HQ931" s="151"/>
      <c r="HR931" s="151"/>
      <c r="HS931" s="151"/>
      <c r="HT931" s="151"/>
      <c r="HU931" s="151"/>
      <c r="HV931" s="151"/>
      <c r="HW931" s="151"/>
      <c r="HX931" s="151"/>
      <c r="HY931" s="151"/>
      <c r="HZ931" s="151"/>
      <c r="IA931" s="151"/>
      <c r="IB931" s="151"/>
      <c r="IC931" s="151"/>
      <c r="ID931" s="151"/>
      <c r="IE931" s="151"/>
      <c r="IF931" s="151"/>
      <c r="IG931" s="151"/>
      <c r="IH931" s="151"/>
      <c r="II931" s="151"/>
      <c r="IJ931" s="151"/>
      <c r="IK931" s="151"/>
      <c r="IL931" s="151"/>
      <c r="IM931" s="151"/>
      <c r="IN931" s="151"/>
      <c r="IO931" s="151"/>
      <c r="IP931" s="151"/>
      <c r="IQ931" s="151"/>
      <c r="IR931" s="151"/>
      <c r="IS931" s="151"/>
      <c r="IT931" s="151"/>
      <c r="IU931" s="151"/>
      <c r="IV931" s="151"/>
      <c r="IW931" s="151"/>
      <c r="IX931" s="151"/>
      <c r="IY931" s="151"/>
    </row>
    <row r="932" spans="1:259" s="851" customFormat="1" ht="30" x14ac:dyDescent="0.25">
      <c r="A932" s="214">
        <v>1</v>
      </c>
      <c r="B932" s="214">
        <v>1</v>
      </c>
      <c r="C932" s="2931" t="s">
        <v>191</v>
      </c>
      <c r="D932" s="173"/>
      <c r="E932" s="173"/>
      <c r="F932" s="1710"/>
      <c r="G932" s="745"/>
      <c r="H932" s="745"/>
      <c r="I932" s="1822"/>
      <c r="J932" s="2278"/>
      <c r="K932" s="2278"/>
      <c r="L932" s="2279"/>
      <c r="M932" s="2279"/>
      <c r="N932" s="2279"/>
      <c r="O932" s="2279"/>
      <c r="P932" s="2279"/>
      <c r="Q932" s="2279"/>
      <c r="R932" s="2276"/>
      <c r="S932" s="2276"/>
      <c r="T932" s="2276"/>
      <c r="U932" s="2276"/>
      <c r="V932" s="2276"/>
      <c r="W932" s="2276"/>
      <c r="X932" s="2276"/>
      <c r="Y932" s="2276"/>
      <c r="Z932" s="2276"/>
      <c r="AA932" s="2276"/>
      <c r="AB932" s="2276"/>
      <c r="AC932" s="2276"/>
      <c r="AD932" s="998"/>
      <c r="AE932" s="2276"/>
      <c r="AF932" s="2276"/>
      <c r="AG932" s="2402"/>
      <c r="AH932" s="2402"/>
      <c r="AI932" s="2276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  <c r="BI932" s="151"/>
      <c r="BJ932" s="151"/>
      <c r="BK932" s="151"/>
      <c r="BL932" s="151"/>
      <c r="BM932" s="151"/>
      <c r="BN932" s="151"/>
      <c r="BO932" s="151"/>
      <c r="BP932" s="151"/>
      <c r="BQ932" s="151"/>
      <c r="BR932" s="151"/>
      <c r="BS932" s="151"/>
      <c r="BT932" s="151"/>
      <c r="BU932" s="151"/>
      <c r="BV932" s="151"/>
      <c r="BW932" s="151"/>
      <c r="BX932" s="151"/>
      <c r="BY932" s="151"/>
      <c r="BZ932" s="151"/>
      <c r="CA932" s="151"/>
      <c r="CB932" s="151"/>
      <c r="CC932" s="151"/>
      <c r="CD932" s="151"/>
      <c r="CE932" s="151"/>
      <c r="CF932" s="151"/>
      <c r="CG932" s="151"/>
      <c r="CH932" s="151"/>
      <c r="CI932" s="151"/>
      <c r="CJ932" s="151"/>
      <c r="CK932" s="151"/>
      <c r="CL932" s="151"/>
      <c r="CM932" s="151"/>
      <c r="CN932" s="151"/>
      <c r="CO932" s="151"/>
      <c r="CP932" s="151"/>
      <c r="CQ932" s="151"/>
      <c r="CR932" s="151"/>
      <c r="CS932" s="151"/>
      <c r="CT932" s="151"/>
      <c r="CU932" s="151"/>
      <c r="CV932" s="151"/>
      <c r="CW932" s="151"/>
      <c r="CX932" s="151"/>
      <c r="CY932" s="151"/>
      <c r="CZ932" s="151"/>
      <c r="DA932" s="151"/>
      <c r="DB932" s="151"/>
      <c r="DC932" s="151"/>
      <c r="DD932" s="151"/>
      <c r="DE932" s="151"/>
      <c r="DF932" s="151"/>
      <c r="DG932" s="151"/>
      <c r="DH932" s="151"/>
      <c r="DI932" s="151"/>
      <c r="DJ932" s="151"/>
      <c r="DK932" s="151"/>
      <c r="DL932" s="151"/>
      <c r="DM932" s="151"/>
      <c r="DN932" s="151"/>
      <c r="DO932" s="151"/>
      <c r="DP932" s="151"/>
      <c r="DQ932" s="151"/>
      <c r="DR932" s="151"/>
      <c r="DS932" s="151"/>
      <c r="DT932" s="151"/>
      <c r="DU932" s="151"/>
      <c r="DV932" s="151"/>
      <c r="DW932" s="151"/>
      <c r="DX932" s="151"/>
      <c r="DY932" s="151"/>
      <c r="DZ932" s="151"/>
      <c r="EA932" s="151"/>
      <c r="EB932" s="151"/>
      <c r="EC932" s="151"/>
      <c r="ED932" s="151"/>
      <c r="EE932" s="151"/>
      <c r="EF932" s="151"/>
      <c r="EG932" s="151"/>
      <c r="EH932" s="151"/>
      <c r="EI932" s="151"/>
      <c r="EJ932" s="151"/>
      <c r="EK932" s="151"/>
      <c r="EL932" s="151"/>
      <c r="EM932" s="151"/>
      <c r="EN932" s="151"/>
      <c r="EO932" s="151"/>
      <c r="EP932" s="151"/>
      <c r="EQ932" s="151"/>
      <c r="ER932" s="151"/>
      <c r="ES932" s="151"/>
      <c r="ET932" s="151"/>
      <c r="EU932" s="151"/>
      <c r="EV932" s="151"/>
      <c r="EW932" s="151"/>
      <c r="EX932" s="151"/>
      <c r="EY932" s="151"/>
      <c r="EZ932" s="151"/>
      <c r="FA932" s="151"/>
      <c r="FB932" s="151"/>
      <c r="FC932" s="151"/>
      <c r="FD932" s="151"/>
      <c r="FE932" s="151"/>
      <c r="FF932" s="151"/>
      <c r="FG932" s="151"/>
      <c r="FH932" s="151"/>
      <c r="FI932" s="151"/>
      <c r="FJ932" s="151"/>
      <c r="FK932" s="151"/>
      <c r="FL932" s="151"/>
      <c r="FM932" s="151"/>
      <c r="FN932" s="151"/>
      <c r="FO932" s="151"/>
      <c r="FP932" s="151"/>
      <c r="FQ932" s="151"/>
      <c r="FR932" s="151"/>
      <c r="FS932" s="151"/>
      <c r="FT932" s="151"/>
      <c r="FU932" s="151"/>
      <c r="FV932" s="151"/>
      <c r="FW932" s="151"/>
      <c r="FX932" s="151"/>
      <c r="FY932" s="151"/>
      <c r="FZ932" s="151"/>
      <c r="GA932" s="151"/>
      <c r="GB932" s="151"/>
      <c r="GC932" s="151"/>
      <c r="GD932" s="151"/>
      <c r="GE932" s="151"/>
      <c r="GF932" s="151"/>
      <c r="GG932" s="151"/>
      <c r="GH932" s="151"/>
      <c r="GI932" s="151"/>
      <c r="GJ932" s="151"/>
      <c r="GK932" s="151"/>
      <c r="GL932" s="151"/>
      <c r="GM932" s="151"/>
      <c r="GN932" s="151"/>
      <c r="GO932" s="151"/>
      <c r="GP932" s="151"/>
      <c r="GQ932" s="151"/>
      <c r="GR932" s="151"/>
      <c r="GS932" s="151"/>
      <c r="GT932" s="151"/>
      <c r="GU932" s="151"/>
      <c r="GV932" s="151"/>
      <c r="GW932" s="151"/>
      <c r="GX932" s="151"/>
      <c r="GY932" s="151"/>
      <c r="GZ932" s="151"/>
      <c r="HA932" s="151"/>
      <c r="HB932" s="151"/>
      <c r="HC932" s="151"/>
      <c r="HD932" s="151"/>
      <c r="HE932" s="151"/>
      <c r="HF932" s="151"/>
      <c r="HG932" s="151"/>
      <c r="HH932" s="151"/>
      <c r="HI932" s="151"/>
      <c r="HJ932" s="151"/>
      <c r="HK932" s="151"/>
      <c r="HL932" s="151"/>
      <c r="HM932" s="151"/>
      <c r="HN932" s="151"/>
      <c r="HO932" s="151"/>
      <c r="HP932" s="151"/>
      <c r="HQ932" s="151"/>
      <c r="HR932" s="151"/>
      <c r="HS932" s="151"/>
      <c r="HT932" s="151"/>
      <c r="HU932" s="151"/>
      <c r="HV932" s="151"/>
      <c r="HW932" s="151"/>
      <c r="HX932" s="151"/>
      <c r="HY932" s="151"/>
      <c r="HZ932" s="151"/>
      <c r="IA932" s="151"/>
      <c r="IB932" s="151"/>
      <c r="IC932" s="151"/>
      <c r="ID932" s="151"/>
      <c r="IE932" s="151"/>
      <c r="IF932" s="151"/>
      <c r="IG932" s="151"/>
      <c r="IH932" s="151"/>
      <c r="II932" s="151"/>
      <c r="IJ932" s="151"/>
      <c r="IK932" s="151"/>
      <c r="IL932" s="151"/>
      <c r="IM932" s="151"/>
      <c r="IN932" s="151"/>
      <c r="IO932" s="151"/>
      <c r="IP932" s="151"/>
      <c r="IQ932" s="151"/>
      <c r="IR932" s="151"/>
      <c r="IS932" s="151"/>
      <c r="IT932" s="151"/>
      <c r="IU932" s="151"/>
      <c r="IV932" s="151"/>
      <c r="IW932" s="151"/>
      <c r="IX932" s="151"/>
      <c r="IY932" s="151"/>
    </row>
    <row r="933" spans="1:259" s="851" customFormat="1" ht="72" x14ac:dyDescent="0.25">
      <c r="A933" s="214">
        <v>1</v>
      </c>
      <c r="B933" s="214">
        <v>1</v>
      </c>
      <c r="C933" s="288" t="s">
        <v>312</v>
      </c>
      <c r="D933" s="173"/>
      <c r="E933" s="173"/>
      <c r="F933" s="1710"/>
      <c r="G933" s="745"/>
      <c r="H933" s="745"/>
      <c r="I933" s="1822"/>
      <c r="J933" s="2278"/>
      <c r="K933" s="2278"/>
      <c r="L933" s="2279"/>
      <c r="M933" s="2279"/>
      <c r="N933" s="2279"/>
      <c r="O933" s="2279"/>
      <c r="P933" s="2279"/>
      <c r="Q933" s="2279"/>
      <c r="R933" s="2276"/>
      <c r="S933" s="2276"/>
      <c r="T933" s="2276"/>
      <c r="U933" s="2276"/>
      <c r="V933" s="2276"/>
      <c r="W933" s="2276"/>
      <c r="X933" s="2276"/>
      <c r="Y933" s="2276"/>
      <c r="Z933" s="2276"/>
      <c r="AA933" s="2276"/>
      <c r="AB933" s="2276"/>
      <c r="AC933" s="2276"/>
      <c r="AD933" s="998"/>
      <c r="AE933" s="2276"/>
      <c r="AF933" s="2276"/>
      <c r="AG933" s="2402"/>
      <c r="AH933" s="2402"/>
      <c r="AI933" s="2276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  <c r="BI933" s="151"/>
      <c r="BJ933" s="151"/>
      <c r="BK933" s="151"/>
      <c r="BL933" s="151"/>
      <c r="BM933" s="151"/>
      <c r="BN933" s="151"/>
      <c r="BO933" s="151"/>
      <c r="BP933" s="151"/>
      <c r="BQ933" s="151"/>
      <c r="BR933" s="151"/>
      <c r="BS933" s="151"/>
      <c r="BT933" s="151"/>
      <c r="BU933" s="151"/>
      <c r="BV933" s="151"/>
      <c r="BW933" s="151"/>
      <c r="BX933" s="151"/>
      <c r="BY933" s="151"/>
      <c r="BZ933" s="151"/>
      <c r="CA933" s="151"/>
      <c r="CB933" s="151"/>
      <c r="CC933" s="151"/>
      <c r="CD933" s="151"/>
      <c r="CE933" s="151"/>
      <c r="CF933" s="151"/>
      <c r="CG933" s="151"/>
      <c r="CH933" s="151"/>
      <c r="CI933" s="151"/>
      <c r="CJ933" s="151"/>
      <c r="CK933" s="151"/>
      <c r="CL933" s="151"/>
      <c r="CM933" s="151"/>
      <c r="CN933" s="151"/>
      <c r="CO933" s="151"/>
      <c r="CP933" s="151"/>
      <c r="CQ933" s="151"/>
      <c r="CR933" s="151"/>
      <c r="CS933" s="151"/>
      <c r="CT933" s="151"/>
      <c r="CU933" s="151"/>
      <c r="CV933" s="151"/>
      <c r="CW933" s="151"/>
      <c r="CX933" s="151"/>
      <c r="CY933" s="151"/>
      <c r="CZ933" s="151"/>
      <c r="DA933" s="151"/>
      <c r="DB933" s="151"/>
      <c r="DC933" s="151"/>
      <c r="DD933" s="151"/>
      <c r="DE933" s="151"/>
      <c r="DF933" s="151"/>
      <c r="DG933" s="151"/>
      <c r="DH933" s="151"/>
      <c r="DI933" s="151"/>
      <c r="DJ933" s="151"/>
      <c r="DK933" s="151"/>
      <c r="DL933" s="151"/>
      <c r="DM933" s="151"/>
      <c r="DN933" s="151"/>
      <c r="DO933" s="151"/>
      <c r="DP933" s="151"/>
      <c r="DQ933" s="151"/>
      <c r="DR933" s="151"/>
      <c r="DS933" s="151"/>
      <c r="DT933" s="151"/>
      <c r="DU933" s="151"/>
      <c r="DV933" s="151"/>
      <c r="DW933" s="151"/>
      <c r="DX933" s="151"/>
      <c r="DY933" s="151"/>
      <c r="DZ933" s="151"/>
      <c r="EA933" s="151"/>
      <c r="EB933" s="151"/>
      <c r="EC933" s="151"/>
      <c r="ED933" s="151"/>
      <c r="EE933" s="151"/>
      <c r="EF933" s="151"/>
      <c r="EG933" s="151"/>
      <c r="EH933" s="151"/>
      <c r="EI933" s="151"/>
      <c r="EJ933" s="151"/>
      <c r="EK933" s="151"/>
      <c r="EL933" s="151"/>
      <c r="EM933" s="151"/>
      <c r="EN933" s="151"/>
      <c r="EO933" s="151"/>
      <c r="EP933" s="151"/>
      <c r="EQ933" s="151"/>
      <c r="ER933" s="151"/>
      <c r="ES933" s="151"/>
      <c r="ET933" s="151"/>
      <c r="EU933" s="151"/>
      <c r="EV933" s="151"/>
      <c r="EW933" s="151"/>
      <c r="EX933" s="151"/>
      <c r="EY933" s="151"/>
      <c r="EZ933" s="151"/>
      <c r="FA933" s="151"/>
      <c r="FB933" s="151"/>
      <c r="FC933" s="151"/>
      <c r="FD933" s="151"/>
      <c r="FE933" s="151"/>
      <c r="FF933" s="151"/>
      <c r="FG933" s="151"/>
      <c r="FH933" s="151"/>
      <c r="FI933" s="151"/>
      <c r="FJ933" s="151"/>
      <c r="FK933" s="151"/>
      <c r="FL933" s="151"/>
      <c r="FM933" s="151"/>
      <c r="FN933" s="151"/>
      <c r="FO933" s="151"/>
      <c r="FP933" s="151"/>
      <c r="FQ933" s="151"/>
      <c r="FR933" s="151"/>
      <c r="FS933" s="151"/>
      <c r="FT933" s="151"/>
      <c r="FU933" s="151"/>
      <c r="FV933" s="151"/>
      <c r="FW933" s="151"/>
      <c r="FX933" s="151"/>
      <c r="FY933" s="151"/>
      <c r="FZ933" s="151"/>
      <c r="GA933" s="151"/>
      <c r="GB933" s="151"/>
      <c r="GC933" s="151"/>
      <c r="GD933" s="151"/>
      <c r="GE933" s="151"/>
      <c r="GF933" s="151"/>
      <c r="GG933" s="151"/>
      <c r="GH933" s="151"/>
      <c r="GI933" s="151"/>
      <c r="GJ933" s="151"/>
      <c r="GK933" s="151"/>
      <c r="GL933" s="151"/>
      <c r="GM933" s="151"/>
      <c r="GN933" s="151"/>
      <c r="GO933" s="151"/>
      <c r="GP933" s="151"/>
      <c r="GQ933" s="151"/>
      <c r="GR933" s="151"/>
      <c r="GS933" s="151"/>
      <c r="GT933" s="151"/>
      <c r="GU933" s="151"/>
      <c r="GV933" s="151"/>
      <c r="GW933" s="151"/>
      <c r="GX933" s="151"/>
      <c r="GY933" s="151"/>
      <c r="GZ933" s="151"/>
      <c r="HA933" s="151"/>
      <c r="HB933" s="151"/>
      <c r="HC933" s="151"/>
      <c r="HD933" s="151"/>
      <c r="HE933" s="151"/>
      <c r="HF933" s="151"/>
      <c r="HG933" s="151"/>
      <c r="HH933" s="151"/>
      <c r="HI933" s="151"/>
      <c r="HJ933" s="151"/>
      <c r="HK933" s="151"/>
      <c r="HL933" s="151"/>
      <c r="HM933" s="151"/>
      <c r="HN933" s="151"/>
      <c r="HO933" s="151"/>
      <c r="HP933" s="151"/>
      <c r="HQ933" s="151"/>
      <c r="HR933" s="151"/>
      <c r="HS933" s="151"/>
      <c r="HT933" s="151"/>
      <c r="HU933" s="151"/>
      <c r="HV933" s="151"/>
      <c r="HW933" s="151"/>
      <c r="HX933" s="151"/>
      <c r="HY933" s="151"/>
      <c r="HZ933" s="151"/>
      <c r="IA933" s="151"/>
      <c r="IB933" s="151"/>
      <c r="IC933" s="151"/>
      <c r="ID933" s="151"/>
      <c r="IE933" s="151"/>
      <c r="IF933" s="151"/>
      <c r="IG933" s="151"/>
      <c r="IH933" s="151"/>
      <c r="II933" s="151"/>
      <c r="IJ933" s="151"/>
      <c r="IK933" s="151"/>
      <c r="IL933" s="151"/>
      <c r="IM933" s="151"/>
      <c r="IN933" s="151"/>
      <c r="IO933" s="151"/>
      <c r="IP933" s="151"/>
      <c r="IQ933" s="151"/>
      <c r="IR933" s="151"/>
      <c r="IS933" s="151"/>
      <c r="IT933" s="151"/>
      <c r="IU933" s="151"/>
      <c r="IV933" s="151"/>
      <c r="IW933" s="151"/>
      <c r="IX933" s="151"/>
      <c r="IY933" s="151"/>
    </row>
    <row r="934" spans="1:259" s="851" customFormat="1" x14ac:dyDescent="0.25">
      <c r="A934" s="214">
        <v>1</v>
      </c>
      <c r="B934" s="214">
        <v>1</v>
      </c>
      <c r="C934" s="2932" t="s">
        <v>217</v>
      </c>
      <c r="D934" s="173"/>
      <c r="E934" s="173"/>
      <c r="F934" s="1710"/>
      <c r="G934" s="745"/>
      <c r="H934" s="745"/>
      <c r="I934" s="1822"/>
      <c r="J934" s="2278"/>
      <c r="K934" s="2278"/>
      <c r="L934" s="2279"/>
      <c r="M934" s="2279"/>
      <c r="N934" s="2279"/>
      <c r="O934" s="2279"/>
      <c r="P934" s="2279"/>
      <c r="Q934" s="2279"/>
      <c r="R934" s="2276"/>
      <c r="S934" s="2276"/>
      <c r="T934" s="2276"/>
      <c r="U934" s="2276"/>
      <c r="V934" s="2276"/>
      <c r="W934" s="2276"/>
      <c r="X934" s="2276"/>
      <c r="Y934" s="2276"/>
      <c r="Z934" s="2276"/>
      <c r="AA934" s="2276"/>
      <c r="AB934" s="2276"/>
      <c r="AC934" s="2276"/>
      <c r="AD934" s="998"/>
      <c r="AE934" s="2276"/>
      <c r="AF934" s="2276"/>
      <c r="AG934" s="2402"/>
      <c r="AH934" s="2402"/>
      <c r="AI934" s="2276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  <c r="BI934" s="151"/>
      <c r="BJ934" s="151"/>
      <c r="BK934" s="151"/>
      <c r="BL934" s="151"/>
      <c r="BM934" s="151"/>
      <c r="BN934" s="151"/>
      <c r="BO934" s="151"/>
      <c r="BP934" s="151"/>
      <c r="BQ934" s="151"/>
      <c r="BR934" s="151"/>
      <c r="BS934" s="151"/>
      <c r="BT934" s="151"/>
      <c r="BU934" s="151"/>
      <c r="BV934" s="151"/>
      <c r="BW934" s="151"/>
      <c r="BX934" s="151"/>
      <c r="BY934" s="151"/>
      <c r="BZ934" s="151"/>
      <c r="CA934" s="151"/>
      <c r="CB934" s="151"/>
      <c r="CC934" s="151"/>
      <c r="CD934" s="151"/>
      <c r="CE934" s="151"/>
      <c r="CF934" s="151"/>
      <c r="CG934" s="151"/>
      <c r="CH934" s="151"/>
      <c r="CI934" s="151"/>
      <c r="CJ934" s="151"/>
      <c r="CK934" s="151"/>
      <c r="CL934" s="151"/>
      <c r="CM934" s="151"/>
      <c r="CN934" s="151"/>
      <c r="CO934" s="151"/>
      <c r="CP934" s="151"/>
      <c r="CQ934" s="151"/>
      <c r="CR934" s="151"/>
      <c r="CS934" s="151"/>
      <c r="CT934" s="151"/>
      <c r="CU934" s="151"/>
      <c r="CV934" s="151"/>
      <c r="CW934" s="151"/>
      <c r="CX934" s="151"/>
      <c r="CY934" s="151"/>
      <c r="CZ934" s="151"/>
      <c r="DA934" s="151"/>
      <c r="DB934" s="151"/>
      <c r="DC934" s="151"/>
      <c r="DD934" s="151"/>
      <c r="DE934" s="151"/>
      <c r="DF934" s="151"/>
      <c r="DG934" s="151"/>
      <c r="DH934" s="151"/>
      <c r="DI934" s="151"/>
      <c r="DJ934" s="151"/>
      <c r="DK934" s="151"/>
      <c r="DL934" s="151"/>
      <c r="DM934" s="151"/>
      <c r="DN934" s="151"/>
      <c r="DO934" s="151"/>
      <c r="DP934" s="151"/>
      <c r="DQ934" s="151"/>
      <c r="DR934" s="151"/>
      <c r="DS934" s="151"/>
      <c r="DT934" s="151"/>
      <c r="DU934" s="151"/>
      <c r="DV934" s="151"/>
      <c r="DW934" s="151"/>
      <c r="DX934" s="151"/>
      <c r="DY934" s="151"/>
      <c r="DZ934" s="151"/>
      <c r="EA934" s="151"/>
      <c r="EB934" s="151"/>
      <c r="EC934" s="151"/>
      <c r="ED934" s="151"/>
      <c r="EE934" s="151"/>
      <c r="EF934" s="151"/>
      <c r="EG934" s="151"/>
      <c r="EH934" s="151"/>
      <c r="EI934" s="151"/>
      <c r="EJ934" s="151"/>
      <c r="EK934" s="151"/>
      <c r="EL934" s="151"/>
      <c r="EM934" s="151"/>
      <c r="EN934" s="151"/>
      <c r="EO934" s="151"/>
      <c r="EP934" s="151"/>
      <c r="EQ934" s="151"/>
      <c r="ER934" s="151"/>
      <c r="ES934" s="151"/>
      <c r="ET934" s="151"/>
      <c r="EU934" s="151"/>
      <c r="EV934" s="151"/>
      <c r="EW934" s="151"/>
      <c r="EX934" s="151"/>
      <c r="EY934" s="151"/>
      <c r="EZ934" s="151"/>
      <c r="FA934" s="151"/>
      <c r="FB934" s="151"/>
      <c r="FC934" s="151"/>
      <c r="FD934" s="151"/>
      <c r="FE934" s="151"/>
      <c r="FF934" s="151"/>
      <c r="FG934" s="151"/>
      <c r="FH934" s="151"/>
      <c r="FI934" s="151"/>
      <c r="FJ934" s="151"/>
      <c r="FK934" s="151"/>
      <c r="FL934" s="151"/>
      <c r="FM934" s="151"/>
      <c r="FN934" s="151"/>
      <c r="FO934" s="151"/>
      <c r="FP934" s="151"/>
      <c r="FQ934" s="151"/>
      <c r="FR934" s="151"/>
      <c r="FS934" s="151"/>
      <c r="FT934" s="151"/>
      <c r="FU934" s="151"/>
      <c r="FV934" s="151"/>
      <c r="FW934" s="151"/>
      <c r="FX934" s="151"/>
      <c r="FY934" s="151"/>
      <c r="FZ934" s="151"/>
      <c r="GA934" s="151"/>
      <c r="GB934" s="151"/>
      <c r="GC934" s="151"/>
      <c r="GD934" s="151"/>
      <c r="GE934" s="151"/>
      <c r="GF934" s="151"/>
      <c r="GG934" s="151"/>
      <c r="GH934" s="151"/>
      <c r="GI934" s="151"/>
      <c r="GJ934" s="151"/>
      <c r="GK934" s="151"/>
      <c r="GL934" s="151"/>
      <c r="GM934" s="151"/>
      <c r="GN934" s="151"/>
      <c r="GO934" s="151"/>
      <c r="GP934" s="151"/>
      <c r="GQ934" s="151"/>
      <c r="GR934" s="151"/>
      <c r="GS934" s="151"/>
      <c r="GT934" s="151"/>
      <c r="GU934" s="151"/>
      <c r="GV934" s="151"/>
      <c r="GW934" s="151"/>
      <c r="GX934" s="151"/>
      <c r="GY934" s="151"/>
      <c r="GZ934" s="151"/>
      <c r="HA934" s="151"/>
      <c r="HB934" s="151"/>
      <c r="HC934" s="151"/>
      <c r="HD934" s="151"/>
      <c r="HE934" s="151"/>
      <c r="HF934" s="151"/>
      <c r="HG934" s="151"/>
      <c r="HH934" s="151"/>
      <c r="HI934" s="151"/>
      <c r="HJ934" s="151"/>
      <c r="HK934" s="151"/>
      <c r="HL934" s="151"/>
      <c r="HM934" s="151"/>
      <c r="HN934" s="151"/>
      <c r="HO934" s="151"/>
      <c r="HP934" s="151"/>
      <c r="HQ934" s="151"/>
      <c r="HR934" s="151"/>
      <c r="HS934" s="151"/>
      <c r="HT934" s="151"/>
      <c r="HU934" s="151"/>
      <c r="HV934" s="151"/>
      <c r="HW934" s="151"/>
      <c r="HX934" s="151"/>
      <c r="HY934" s="151"/>
      <c r="HZ934" s="151"/>
      <c r="IA934" s="151"/>
      <c r="IB934" s="151"/>
      <c r="IC934" s="151"/>
      <c r="ID934" s="151"/>
      <c r="IE934" s="151"/>
      <c r="IF934" s="151"/>
      <c r="IG934" s="151"/>
      <c r="IH934" s="151"/>
      <c r="II934" s="151"/>
      <c r="IJ934" s="151"/>
      <c r="IK934" s="151"/>
      <c r="IL934" s="151"/>
      <c r="IM934" s="151"/>
      <c r="IN934" s="151"/>
      <c r="IO934" s="151"/>
      <c r="IP934" s="151"/>
      <c r="IQ934" s="151"/>
      <c r="IR934" s="151"/>
      <c r="IS934" s="151"/>
      <c r="IT934" s="151"/>
      <c r="IU934" s="151"/>
      <c r="IV934" s="151"/>
      <c r="IW934" s="151"/>
      <c r="IX934" s="151"/>
      <c r="IY934" s="151"/>
    </row>
    <row r="935" spans="1:259" s="851" customFormat="1" ht="86.25" x14ac:dyDescent="0.25">
      <c r="A935" s="214"/>
      <c r="B935" s="214">
        <v>1</v>
      </c>
      <c r="C935" s="614" t="s">
        <v>506</v>
      </c>
      <c r="D935" s="173"/>
      <c r="E935" s="173"/>
      <c r="F935" s="1713"/>
      <c r="G935" s="1712"/>
      <c r="H935" s="1712"/>
      <c r="I935" s="2280"/>
      <c r="J935" s="2278"/>
      <c r="K935" s="2278"/>
      <c r="L935" s="2279"/>
      <c r="M935" s="2279"/>
      <c r="N935" s="2279"/>
      <c r="O935" s="2279"/>
      <c r="P935" s="2279"/>
      <c r="Q935" s="2279"/>
      <c r="R935" s="2276"/>
      <c r="S935" s="2276"/>
      <c r="T935" s="2276"/>
      <c r="U935" s="2276"/>
      <c r="V935" s="2276"/>
      <c r="W935" s="2276"/>
      <c r="X935" s="2276"/>
      <c r="Y935" s="2276"/>
      <c r="Z935" s="2276"/>
      <c r="AA935" s="2276"/>
      <c r="AB935" s="2276"/>
      <c r="AC935" s="2276"/>
      <c r="AD935" s="998"/>
      <c r="AE935" s="2276"/>
      <c r="AF935" s="2276"/>
      <c r="AG935" s="2402"/>
      <c r="AH935" s="2402"/>
      <c r="AI935" s="2276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  <c r="BI935" s="151"/>
      <c r="BJ935" s="151"/>
      <c r="BK935" s="151"/>
      <c r="BL935" s="151"/>
      <c r="BM935" s="151"/>
      <c r="BN935" s="151"/>
      <c r="BO935" s="151"/>
      <c r="BP935" s="151"/>
      <c r="BQ935" s="151"/>
      <c r="BR935" s="151"/>
      <c r="BS935" s="151"/>
      <c r="BT935" s="151"/>
      <c r="BU935" s="151"/>
      <c r="BV935" s="151"/>
      <c r="BW935" s="151"/>
      <c r="BX935" s="151"/>
      <c r="BY935" s="151"/>
      <c r="BZ935" s="151"/>
      <c r="CA935" s="151"/>
      <c r="CB935" s="151"/>
      <c r="CC935" s="151"/>
      <c r="CD935" s="151"/>
      <c r="CE935" s="151"/>
      <c r="CF935" s="151"/>
      <c r="CG935" s="151"/>
      <c r="CH935" s="151"/>
      <c r="CI935" s="151"/>
      <c r="CJ935" s="151"/>
      <c r="CK935" s="151"/>
      <c r="CL935" s="151"/>
      <c r="CM935" s="151"/>
      <c r="CN935" s="151"/>
      <c r="CO935" s="151"/>
      <c r="CP935" s="151"/>
      <c r="CQ935" s="151"/>
      <c r="CR935" s="151"/>
      <c r="CS935" s="151"/>
      <c r="CT935" s="151"/>
      <c r="CU935" s="151"/>
      <c r="CV935" s="151"/>
      <c r="CW935" s="151"/>
      <c r="CX935" s="151"/>
      <c r="CY935" s="151"/>
      <c r="CZ935" s="151"/>
      <c r="DA935" s="151"/>
      <c r="DB935" s="151"/>
      <c r="DC935" s="151"/>
      <c r="DD935" s="151"/>
      <c r="DE935" s="151"/>
      <c r="DF935" s="151"/>
      <c r="DG935" s="151"/>
      <c r="DH935" s="151"/>
      <c r="DI935" s="151"/>
      <c r="DJ935" s="151"/>
      <c r="DK935" s="151"/>
      <c r="DL935" s="151"/>
      <c r="DM935" s="151"/>
      <c r="DN935" s="151"/>
      <c r="DO935" s="151"/>
      <c r="DP935" s="151"/>
      <c r="DQ935" s="151"/>
      <c r="DR935" s="151"/>
      <c r="DS935" s="151"/>
      <c r="DT935" s="151"/>
      <c r="DU935" s="151"/>
      <c r="DV935" s="151"/>
      <c r="DW935" s="151"/>
      <c r="DX935" s="151"/>
      <c r="DY935" s="151"/>
      <c r="DZ935" s="151"/>
      <c r="EA935" s="151"/>
      <c r="EB935" s="151"/>
      <c r="EC935" s="151"/>
      <c r="ED935" s="151"/>
      <c r="EE935" s="151"/>
      <c r="EF935" s="151"/>
      <c r="EG935" s="151"/>
      <c r="EH935" s="151"/>
      <c r="EI935" s="151"/>
      <c r="EJ935" s="151"/>
      <c r="EK935" s="151"/>
      <c r="EL935" s="151"/>
      <c r="EM935" s="151"/>
      <c r="EN935" s="151"/>
      <c r="EO935" s="151"/>
      <c r="EP935" s="151"/>
      <c r="EQ935" s="151"/>
      <c r="ER935" s="151"/>
      <c r="ES935" s="151"/>
      <c r="ET935" s="151"/>
      <c r="EU935" s="151"/>
      <c r="EV935" s="151"/>
      <c r="EW935" s="151"/>
      <c r="EX935" s="151"/>
      <c r="EY935" s="151"/>
      <c r="EZ935" s="151"/>
      <c r="FA935" s="151"/>
      <c r="FB935" s="151"/>
      <c r="FC935" s="151"/>
      <c r="FD935" s="151"/>
      <c r="FE935" s="151"/>
      <c r="FF935" s="151"/>
      <c r="FG935" s="151"/>
      <c r="FH935" s="151"/>
      <c r="FI935" s="151"/>
      <c r="FJ935" s="151"/>
      <c r="FK935" s="151"/>
      <c r="FL935" s="151"/>
      <c r="FM935" s="151"/>
      <c r="FN935" s="151"/>
      <c r="FO935" s="151"/>
      <c r="FP935" s="151"/>
      <c r="FQ935" s="151"/>
      <c r="FR935" s="151"/>
      <c r="FS935" s="151"/>
      <c r="FT935" s="151"/>
      <c r="FU935" s="151"/>
      <c r="FV935" s="151"/>
      <c r="FW935" s="151"/>
      <c r="FX935" s="151"/>
      <c r="FY935" s="151"/>
      <c r="FZ935" s="151"/>
      <c r="GA935" s="151"/>
      <c r="GB935" s="151"/>
      <c r="GC935" s="151"/>
      <c r="GD935" s="151"/>
      <c r="GE935" s="151"/>
      <c r="GF935" s="151"/>
      <c r="GG935" s="151"/>
      <c r="GH935" s="151"/>
      <c r="GI935" s="151"/>
      <c r="GJ935" s="151"/>
      <c r="GK935" s="151"/>
      <c r="GL935" s="151"/>
      <c r="GM935" s="151"/>
      <c r="GN935" s="151"/>
      <c r="GO935" s="151"/>
      <c r="GP935" s="151"/>
      <c r="GQ935" s="151"/>
      <c r="GR935" s="151"/>
      <c r="GS935" s="151"/>
      <c r="GT935" s="151"/>
      <c r="GU935" s="151"/>
      <c r="GV935" s="151"/>
      <c r="GW935" s="151"/>
      <c r="GX935" s="151"/>
      <c r="GY935" s="151"/>
      <c r="GZ935" s="151"/>
      <c r="HA935" s="151"/>
      <c r="HB935" s="151"/>
      <c r="HC935" s="151"/>
      <c r="HD935" s="151"/>
      <c r="HE935" s="151"/>
      <c r="HF935" s="151"/>
      <c r="HG935" s="151"/>
      <c r="HH935" s="151"/>
      <c r="HI935" s="151"/>
      <c r="HJ935" s="151"/>
      <c r="HK935" s="151"/>
      <c r="HL935" s="151"/>
      <c r="HM935" s="151"/>
      <c r="HN935" s="151"/>
      <c r="HO935" s="151"/>
      <c r="HP935" s="151"/>
      <c r="HQ935" s="151"/>
      <c r="HR935" s="151"/>
      <c r="HS935" s="151"/>
      <c r="HT935" s="151"/>
      <c r="HU935" s="151"/>
      <c r="HV935" s="151"/>
      <c r="HW935" s="151"/>
      <c r="HX935" s="151"/>
      <c r="HY935" s="151"/>
      <c r="HZ935" s="151"/>
      <c r="IA935" s="151"/>
      <c r="IB935" s="151"/>
      <c r="IC935" s="151"/>
      <c r="ID935" s="151"/>
      <c r="IE935" s="151"/>
      <c r="IF935" s="151"/>
      <c r="IG935" s="151"/>
      <c r="IH935" s="151"/>
      <c r="II935" s="151"/>
      <c r="IJ935" s="151"/>
      <c r="IK935" s="151"/>
      <c r="IL935" s="151"/>
      <c r="IM935" s="151"/>
      <c r="IN935" s="151"/>
      <c r="IO935" s="151"/>
      <c r="IP935" s="151"/>
      <c r="IQ935" s="151"/>
      <c r="IR935" s="151"/>
      <c r="IS935" s="151"/>
      <c r="IT935" s="151"/>
      <c r="IU935" s="151"/>
      <c r="IV935" s="151"/>
      <c r="IW935" s="151"/>
      <c r="IX935" s="151"/>
      <c r="IY935" s="151"/>
    </row>
    <row r="936" spans="1:259" s="851" customFormat="1" ht="29.25" x14ac:dyDescent="0.25">
      <c r="A936" s="214">
        <v>1</v>
      </c>
      <c r="B936" s="214">
        <v>1</v>
      </c>
      <c r="C936" s="614" t="s">
        <v>260</v>
      </c>
      <c r="D936" s="173"/>
      <c r="E936" s="173"/>
      <c r="F936" s="1713">
        <f>F885</f>
        <v>1337</v>
      </c>
      <c r="G936" s="1712">
        <f t="shared" ref="G936:H936" si="906">G885</f>
        <v>1114.1666666666667</v>
      </c>
      <c r="H936" s="1712">
        <f t="shared" si="906"/>
        <v>1113.7025000000001</v>
      </c>
      <c r="I936" s="2280">
        <f>H936/G936*100</f>
        <v>99.958339566192961</v>
      </c>
      <c r="J936" s="2278"/>
      <c r="K936" s="2278"/>
      <c r="L936" s="2279"/>
      <c r="M936" s="2279"/>
      <c r="N936" s="2279"/>
      <c r="O936" s="2279"/>
      <c r="P936" s="2279"/>
      <c r="Q936" s="2279"/>
      <c r="R936" s="2276">
        <f t="shared" ref="R936:AI936" si="907">R885</f>
        <v>0</v>
      </c>
      <c r="S936" s="2276">
        <f t="shared" ref="S936:T936" si="908">S885</f>
        <v>0</v>
      </c>
      <c r="T936" s="2276">
        <f t="shared" si="908"/>
        <v>0</v>
      </c>
      <c r="U936" s="2276">
        <f t="shared" ref="U936:V936" si="909">U885</f>
        <v>0</v>
      </c>
      <c r="V936" s="2276">
        <f t="shared" si="909"/>
        <v>0</v>
      </c>
      <c r="W936" s="2276">
        <f t="shared" ref="W936:X936" si="910">W885</f>
        <v>0</v>
      </c>
      <c r="X936" s="2276">
        <f t="shared" si="910"/>
        <v>0</v>
      </c>
      <c r="Y936" s="2276">
        <f t="shared" ref="Y936:Z936" si="911">Y885</f>
        <v>0</v>
      </c>
      <c r="Z936" s="2276">
        <f t="shared" si="911"/>
        <v>0</v>
      </c>
      <c r="AA936" s="2276">
        <f t="shared" ref="AA936" si="912">AA885</f>
        <v>0</v>
      </c>
      <c r="AB936" s="2276">
        <f t="shared" si="907"/>
        <v>0</v>
      </c>
      <c r="AC936" s="2276">
        <f t="shared" si="907"/>
        <v>0</v>
      </c>
      <c r="AD936" s="998">
        <f t="shared" si="907"/>
        <v>0</v>
      </c>
      <c r="AE936" s="2276">
        <f t="shared" si="907"/>
        <v>0</v>
      </c>
      <c r="AF936" s="2276">
        <f t="shared" si="907"/>
        <v>0</v>
      </c>
      <c r="AG936" s="2402">
        <f t="shared" si="907"/>
        <v>0</v>
      </c>
      <c r="AH936" s="2402">
        <f t="shared" si="907"/>
        <v>0</v>
      </c>
      <c r="AI936" s="2276">
        <f t="shared" si="907"/>
        <v>0</v>
      </c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  <c r="BI936" s="151"/>
      <c r="BJ936" s="151"/>
      <c r="BK936" s="151"/>
      <c r="BL936" s="151"/>
      <c r="BM936" s="151"/>
      <c r="BN936" s="151"/>
      <c r="BO936" s="151"/>
      <c r="BP936" s="151"/>
      <c r="BQ936" s="151"/>
      <c r="BR936" s="151"/>
      <c r="BS936" s="151"/>
      <c r="BT936" s="151"/>
      <c r="BU936" s="151"/>
      <c r="BV936" s="151"/>
      <c r="BW936" s="151"/>
      <c r="BX936" s="151"/>
      <c r="BY936" s="151"/>
      <c r="BZ936" s="151"/>
      <c r="CA936" s="151"/>
      <c r="CB936" s="151"/>
      <c r="CC936" s="151"/>
      <c r="CD936" s="151"/>
      <c r="CE936" s="151"/>
      <c r="CF936" s="151"/>
      <c r="CG936" s="151"/>
      <c r="CH936" s="151"/>
      <c r="CI936" s="151"/>
      <c r="CJ936" s="151"/>
      <c r="CK936" s="151"/>
      <c r="CL936" s="151"/>
      <c r="CM936" s="151"/>
      <c r="CN936" s="151"/>
      <c r="CO936" s="151"/>
      <c r="CP936" s="151"/>
      <c r="CQ936" s="151"/>
      <c r="CR936" s="151"/>
      <c r="CS936" s="151"/>
      <c r="CT936" s="151"/>
      <c r="CU936" s="151"/>
      <c r="CV936" s="151"/>
      <c r="CW936" s="151"/>
      <c r="CX936" s="151"/>
      <c r="CY936" s="151"/>
      <c r="CZ936" s="151"/>
      <c r="DA936" s="151"/>
      <c r="DB936" s="151"/>
      <c r="DC936" s="151"/>
      <c r="DD936" s="151"/>
      <c r="DE936" s="151"/>
      <c r="DF936" s="151"/>
      <c r="DG936" s="151"/>
      <c r="DH936" s="151"/>
      <c r="DI936" s="151"/>
      <c r="DJ936" s="151"/>
      <c r="DK936" s="151"/>
      <c r="DL936" s="151"/>
      <c r="DM936" s="151"/>
      <c r="DN936" s="151"/>
      <c r="DO936" s="151"/>
      <c r="DP936" s="151"/>
      <c r="DQ936" s="151"/>
      <c r="DR936" s="151"/>
      <c r="DS936" s="151"/>
      <c r="DT936" s="151"/>
      <c r="DU936" s="151"/>
      <c r="DV936" s="151"/>
      <c r="DW936" s="151"/>
      <c r="DX936" s="151"/>
      <c r="DY936" s="151"/>
      <c r="DZ936" s="151"/>
      <c r="EA936" s="151"/>
      <c r="EB936" s="151"/>
      <c r="EC936" s="151"/>
      <c r="ED936" s="151"/>
      <c r="EE936" s="151"/>
      <c r="EF936" s="151"/>
      <c r="EG936" s="151"/>
      <c r="EH936" s="151"/>
      <c r="EI936" s="151"/>
      <c r="EJ936" s="151"/>
      <c r="EK936" s="151"/>
      <c r="EL936" s="151"/>
      <c r="EM936" s="151"/>
      <c r="EN936" s="151"/>
      <c r="EO936" s="151"/>
      <c r="EP936" s="151"/>
      <c r="EQ936" s="151"/>
      <c r="ER936" s="151"/>
      <c r="ES936" s="151"/>
      <c r="ET936" s="151"/>
      <c r="EU936" s="151"/>
      <c r="EV936" s="151"/>
      <c r="EW936" s="151"/>
      <c r="EX936" s="151"/>
      <c r="EY936" s="151"/>
      <c r="EZ936" s="151"/>
      <c r="FA936" s="151"/>
      <c r="FB936" s="151"/>
      <c r="FC936" s="151"/>
      <c r="FD936" s="151"/>
      <c r="FE936" s="151"/>
      <c r="FF936" s="151"/>
      <c r="FG936" s="151"/>
      <c r="FH936" s="151"/>
      <c r="FI936" s="151"/>
      <c r="FJ936" s="151"/>
      <c r="FK936" s="151"/>
      <c r="FL936" s="151"/>
      <c r="FM936" s="151"/>
      <c r="FN936" s="151"/>
      <c r="FO936" s="151"/>
      <c r="FP936" s="151"/>
      <c r="FQ936" s="151"/>
      <c r="FR936" s="151"/>
      <c r="FS936" s="151"/>
      <c r="FT936" s="151"/>
      <c r="FU936" s="151"/>
      <c r="FV936" s="151"/>
      <c r="FW936" s="151"/>
      <c r="FX936" s="151"/>
      <c r="FY936" s="151"/>
      <c r="FZ936" s="151"/>
      <c r="GA936" s="151"/>
      <c r="GB936" s="151"/>
      <c r="GC936" s="151"/>
      <c r="GD936" s="151"/>
      <c r="GE936" s="151"/>
      <c r="GF936" s="151"/>
      <c r="GG936" s="151"/>
      <c r="GH936" s="151"/>
      <c r="GI936" s="151"/>
      <c r="GJ936" s="151"/>
      <c r="GK936" s="151"/>
      <c r="GL936" s="151"/>
      <c r="GM936" s="151"/>
      <c r="GN936" s="151"/>
      <c r="GO936" s="151"/>
      <c r="GP936" s="151"/>
      <c r="GQ936" s="151"/>
      <c r="GR936" s="151"/>
      <c r="GS936" s="151"/>
      <c r="GT936" s="151"/>
      <c r="GU936" s="151"/>
      <c r="GV936" s="151"/>
      <c r="GW936" s="151"/>
      <c r="GX936" s="151"/>
      <c r="GY936" s="151"/>
      <c r="GZ936" s="151"/>
      <c r="HA936" s="151"/>
      <c r="HB936" s="151"/>
      <c r="HC936" s="151"/>
      <c r="HD936" s="151"/>
      <c r="HE936" s="151"/>
      <c r="HF936" s="151"/>
      <c r="HG936" s="151"/>
      <c r="HH936" s="151"/>
      <c r="HI936" s="151"/>
      <c r="HJ936" s="151"/>
      <c r="HK936" s="151"/>
      <c r="HL936" s="151"/>
      <c r="HM936" s="151"/>
      <c r="HN936" s="151"/>
      <c r="HO936" s="151"/>
      <c r="HP936" s="151"/>
      <c r="HQ936" s="151"/>
      <c r="HR936" s="151"/>
      <c r="HS936" s="151"/>
      <c r="HT936" s="151"/>
      <c r="HU936" s="151"/>
      <c r="HV936" s="151"/>
      <c r="HW936" s="151"/>
      <c r="HX936" s="151"/>
      <c r="HY936" s="151"/>
      <c r="HZ936" s="151"/>
      <c r="IA936" s="151"/>
      <c r="IB936" s="151"/>
      <c r="IC936" s="151"/>
      <c r="ID936" s="151"/>
      <c r="IE936" s="151"/>
      <c r="IF936" s="151"/>
      <c r="IG936" s="151"/>
      <c r="IH936" s="151"/>
      <c r="II936" s="151"/>
      <c r="IJ936" s="151"/>
      <c r="IK936" s="151"/>
      <c r="IL936" s="151"/>
      <c r="IM936" s="151"/>
      <c r="IN936" s="151"/>
      <c r="IO936" s="151"/>
      <c r="IP936" s="151"/>
      <c r="IQ936" s="151"/>
      <c r="IR936" s="151"/>
      <c r="IS936" s="151"/>
      <c r="IT936" s="151"/>
      <c r="IU936" s="151"/>
      <c r="IV936" s="151"/>
      <c r="IW936" s="151"/>
      <c r="IX936" s="151"/>
      <c r="IY936" s="151"/>
    </row>
    <row r="937" spans="1:259" s="851" customFormat="1" ht="43.5" x14ac:dyDescent="0.25">
      <c r="A937" s="214">
        <v>1</v>
      </c>
      <c r="B937" s="214">
        <v>1</v>
      </c>
      <c r="C937" s="615" t="s">
        <v>273</v>
      </c>
      <c r="D937" s="291"/>
      <c r="E937" s="173"/>
      <c r="F937" s="1713"/>
      <c r="G937" s="1712"/>
      <c r="H937" s="1712"/>
      <c r="I937" s="2280"/>
      <c r="J937" s="2278"/>
      <c r="K937" s="2278"/>
      <c r="L937" s="2279"/>
      <c r="M937" s="2279"/>
      <c r="N937" s="2279"/>
      <c r="O937" s="2279"/>
      <c r="P937" s="2279"/>
      <c r="Q937" s="2279"/>
      <c r="R937" s="2276"/>
      <c r="S937" s="2276"/>
      <c r="T937" s="2276"/>
      <c r="U937" s="2276"/>
      <c r="V937" s="2276"/>
      <c r="W937" s="2276"/>
      <c r="X937" s="2276"/>
      <c r="Y937" s="2276"/>
      <c r="Z937" s="2276"/>
      <c r="AA937" s="2276"/>
      <c r="AB937" s="2276"/>
      <c r="AC937" s="2276"/>
      <c r="AD937" s="998"/>
      <c r="AE937" s="2276"/>
      <c r="AF937" s="2276"/>
      <c r="AG937" s="2402"/>
      <c r="AH937" s="2402"/>
      <c r="AI937" s="2276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  <c r="BI937" s="151"/>
      <c r="BJ937" s="151"/>
      <c r="BK937" s="151"/>
      <c r="BL937" s="151"/>
      <c r="BM937" s="151"/>
      <c r="BN937" s="151"/>
      <c r="BO937" s="151"/>
      <c r="BP937" s="151"/>
      <c r="BQ937" s="151"/>
      <c r="BR937" s="151"/>
      <c r="BS937" s="151"/>
      <c r="BT937" s="151"/>
      <c r="BU937" s="151"/>
      <c r="BV937" s="151"/>
      <c r="BW937" s="151"/>
      <c r="BX937" s="151"/>
      <c r="BY937" s="151"/>
      <c r="BZ937" s="151"/>
      <c r="CA937" s="151"/>
      <c r="CB937" s="151"/>
      <c r="CC937" s="151"/>
      <c r="CD937" s="151"/>
      <c r="CE937" s="151"/>
      <c r="CF937" s="151"/>
      <c r="CG937" s="151"/>
      <c r="CH937" s="151"/>
      <c r="CI937" s="151"/>
      <c r="CJ937" s="151"/>
      <c r="CK937" s="151"/>
      <c r="CL937" s="151"/>
      <c r="CM937" s="151"/>
      <c r="CN937" s="151"/>
      <c r="CO937" s="151"/>
      <c r="CP937" s="151"/>
      <c r="CQ937" s="151"/>
      <c r="CR937" s="151"/>
      <c r="CS937" s="151"/>
      <c r="CT937" s="151"/>
      <c r="CU937" s="151"/>
      <c r="CV937" s="151"/>
      <c r="CW937" s="151"/>
      <c r="CX937" s="151"/>
      <c r="CY937" s="151"/>
      <c r="CZ937" s="151"/>
      <c r="DA937" s="151"/>
      <c r="DB937" s="151"/>
      <c r="DC937" s="151"/>
      <c r="DD937" s="151"/>
      <c r="DE937" s="151"/>
      <c r="DF937" s="151"/>
      <c r="DG937" s="151"/>
      <c r="DH937" s="151"/>
      <c r="DI937" s="151"/>
      <c r="DJ937" s="151"/>
      <c r="DK937" s="151"/>
      <c r="DL937" s="151"/>
      <c r="DM937" s="151"/>
      <c r="DN937" s="151"/>
      <c r="DO937" s="151"/>
      <c r="DP937" s="151"/>
      <c r="DQ937" s="151"/>
      <c r="DR937" s="151"/>
      <c r="DS937" s="151"/>
      <c r="DT937" s="151"/>
      <c r="DU937" s="151"/>
      <c r="DV937" s="151"/>
      <c r="DW937" s="151"/>
      <c r="DX937" s="151"/>
      <c r="DY937" s="151"/>
      <c r="DZ937" s="151"/>
      <c r="EA937" s="151"/>
      <c r="EB937" s="151"/>
      <c r="EC937" s="151"/>
      <c r="ED937" s="151"/>
      <c r="EE937" s="151"/>
      <c r="EF937" s="151"/>
      <c r="EG937" s="151"/>
      <c r="EH937" s="151"/>
      <c r="EI937" s="151"/>
      <c r="EJ937" s="151"/>
      <c r="EK937" s="151"/>
      <c r="EL937" s="151"/>
      <c r="EM937" s="151"/>
      <c r="EN937" s="151"/>
      <c r="EO937" s="151"/>
      <c r="EP937" s="151"/>
      <c r="EQ937" s="151"/>
      <c r="ER937" s="151"/>
      <c r="ES937" s="151"/>
      <c r="ET937" s="151"/>
      <c r="EU937" s="151"/>
      <c r="EV937" s="151"/>
      <c r="EW937" s="151"/>
      <c r="EX937" s="151"/>
      <c r="EY937" s="151"/>
      <c r="EZ937" s="151"/>
      <c r="FA937" s="151"/>
      <c r="FB937" s="151"/>
      <c r="FC937" s="151"/>
      <c r="FD937" s="151"/>
      <c r="FE937" s="151"/>
      <c r="FF937" s="151"/>
      <c r="FG937" s="151"/>
      <c r="FH937" s="151"/>
      <c r="FI937" s="151"/>
      <c r="FJ937" s="151"/>
      <c r="FK937" s="151"/>
      <c r="FL937" s="151"/>
      <c r="FM937" s="151"/>
      <c r="FN937" s="151"/>
      <c r="FO937" s="151"/>
      <c r="FP937" s="151"/>
      <c r="FQ937" s="151"/>
      <c r="FR937" s="151"/>
      <c r="FS937" s="151"/>
      <c r="FT937" s="151"/>
      <c r="FU937" s="151"/>
      <c r="FV937" s="151"/>
      <c r="FW937" s="151"/>
      <c r="FX937" s="151"/>
      <c r="FY937" s="151"/>
      <c r="FZ937" s="151"/>
      <c r="GA937" s="151"/>
      <c r="GB937" s="151"/>
      <c r="GC937" s="151"/>
      <c r="GD937" s="151"/>
      <c r="GE937" s="151"/>
      <c r="GF937" s="151"/>
      <c r="GG937" s="151"/>
      <c r="GH937" s="151"/>
      <c r="GI937" s="151"/>
      <c r="GJ937" s="151"/>
      <c r="GK937" s="151"/>
      <c r="GL937" s="151"/>
      <c r="GM937" s="151"/>
      <c r="GN937" s="151"/>
      <c r="GO937" s="151"/>
      <c r="GP937" s="151"/>
      <c r="GQ937" s="151"/>
      <c r="GR937" s="151"/>
      <c r="GS937" s="151"/>
      <c r="GT937" s="151"/>
      <c r="GU937" s="151"/>
      <c r="GV937" s="151"/>
      <c r="GW937" s="151"/>
      <c r="GX937" s="151"/>
      <c r="GY937" s="151"/>
      <c r="GZ937" s="151"/>
      <c r="HA937" s="151"/>
      <c r="HB937" s="151"/>
      <c r="HC937" s="151"/>
      <c r="HD937" s="151"/>
      <c r="HE937" s="151"/>
      <c r="HF937" s="151"/>
      <c r="HG937" s="151"/>
      <c r="HH937" s="151"/>
      <c r="HI937" s="151"/>
      <c r="HJ937" s="151"/>
      <c r="HK937" s="151"/>
      <c r="HL937" s="151"/>
      <c r="HM937" s="151"/>
      <c r="HN937" s="151"/>
      <c r="HO937" s="151"/>
      <c r="HP937" s="151"/>
      <c r="HQ937" s="151"/>
      <c r="HR937" s="151"/>
      <c r="HS937" s="151"/>
      <c r="HT937" s="151"/>
      <c r="HU937" s="151"/>
      <c r="HV937" s="151"/>
      <c r="HW937" s="151"/>
      <c r="HX937" s="151"/>
      <c r="HY937" s="151"/>
      <c r="HZ937" s="151"/>
      <c r="IA937" s="151"/>
      <c r="IB937" s="151"/>
      <c r="IC937" s="151"/>
      <c r="ID937" s="151"/>
      <c r="IE937" s="151"/>
      <c r="IF937" s="151"/>
      <c r="IG937" s="151"/>
      <c r="IH937" s="151"/>
      <c r="II937" s="151"/>
      <c r="IJ937" s="151"/>
      <c r="IK937" s="151"/>
      <c r="IL937" s="151"/>
      <c r="IM937" s="151"/>
      <c r="IN937" s="151"/>
      <c r="IO937" s="151"/>
      <c r="IP937" s="151"/>
      <c r="IQ937" s="151"/>
      <c r="IR937" s="151"/>
      <c r="IS937" s="151"/>
      <c r="IT937" s="151"/>
      <c r="IU937" s="151"/>
      <c r="IV937" s="151"/>
      <c r="IW937" s="151"/>
      <c r="IX937" s="151"/>
      <c r="IY937" s="151"/>
    </row>
    <row r="938" spans="1:259" s="851" customFormat="1" ht="29.25" x14ac:dyDescent="0.25">
      <c r="A938" s="214">
        <v>1</v>
      </c>
      <c r="B938" s="214">
        <v>1</v>
      </c>
      <c r="C938" s="613" t="s">
        <v>261</v>
      </c>
      <c r="D938" s="173"/>
      <c r="E938" s="173"/>
      <c r="F938" s="1713">
        <f>F886</f>
        <v>16802.340425531915</v>
      </c>
      <c r="G938" s="1712">
        <f t="shared" ref="G938:H938" si="913">G886</f>
        <v>14001.950354609929</v>
      </c>
      <c r="H938" s="1712">
        <f t="shared" si="913"/>
        <v>14008.301063829787</v>
      </c>
      <c r="I938" s="2280">
        <f>H938/G938*100</f>
        <v>100.04535589013688</v>
      </c>
      <c r="J938" s="2278"/>
      <c r="K938" s="2278"/>
      <c r="L938" s="2279"/>
      <c r="M938" s="2279"/>
      <c r="N938" s="2279"/>
      <c r="O938" s="2279"/>
      <c r="P938" s="2279"/>
      <c r="Q938" s="2279"/>
      <c r="R938" s="2276"/>
      <c r="S938" s="2276"/>
      <c r="T938" s="2276"/>
      <c r="U938" s="2276"/>
      <c r="V938" s="2276"/>
      <c r="W938" s="2276"/>
      <c r="X938" s="2276"/>
      <c r="Y938" s="2276"/>
      <c r="Z938" s="2276"/>
      <c r="AA938" s="2276"/>
      <c r="AB938" s="2276"/>
      <c r="AC938" s="2276"/>
      <c r="AD938" s="998"/>
      <c r="AE938" s="2276"/>
      <c r="AF938" s="2276"/>
      <c r="AG938" s="2402"/>
      <c r="AH938" s="2402"/>
      <c r="AI938" s="2276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  <c r="BI938" s="151"/>
      <c r="BJ938" s="151"/>
      <c r="BK938" s="151"/>
      <c r="BL938" s="151"/>
      <c r="BM938" s="151"/>
      <c r="BN938" s="151"/>
      <c r="BO938" s="151"/>
      <c r="BP938" s="151"/>
      <c r="BQ938" s="151"/>
      <c r="BR938" s="151"/>
      <c r="BS938" s="151"/>
      <c r="BT938" s="151"/>
      <c r="BU938" s="151"/>
      <c r="BV938" s="151"/>
      <c r="BW938" s="151"/>
      <c r="BX938" s="151"/>
      <c r="BY938" s="151"/>
      <c r="BZ938" s="151"/>
      <c r="CA938" s="151"/>
      <c r="CB938" s="151"/>
      <c r="CC938" s="151"/>
      <c r="CD938" s="151"/>
      <c r="CE938" s="151"/>
      <c r="CF938" s="151"/>
      <c r="CG938" s="151"/>
      <c r="CH938" s="151"/>
      <c r="CI938" s="151"/>
      <c r="CJ938" s="151"/>
      <c r="CK938" s="151"/>
      <c r="CL938" s="151"/>
      <c r="CM938" s="151"/>
      <c r="CN938" s="151"/>
      <c r="CO938" s="151"/>
      <c r="CP938" s="151"/>
      <c r="CQ938" s="151"/>
      <c r="CR938" s="151"/>
      <c r="CS938" s="151"/>
      <c r="CT938" s="151"/>
      <c r="CU938" s="151"/>
      <c r="CV938" s="151"/>
      <c r="CW938" s="151"/>
      <c r="CX938" s="151"/>
      <c r="CY938" s="151"/>
      <c r="CZ938" s="151"/>
      <c r="DA938" s="151"/>
      <c r="DB938" s="151"/>
      <c r="DC938" s="151"/>
      <c r="DD938" s="151"/>
      <c r="DE938" s="151"/>
      <c r="DF938" s="151"/>
      <c r="DG938" s="151"/>
      <c r="DH938" s="151"/>
      <c r="DI938" s="151"/>
      <c r="DJ938" s="151"/>
      <c r="DK938" s="151"/>
      <c r="DL938" s="151"/>
      <c r="DM938" s="151"/>
      <c r="DN938" s="151"/>
      <c r="DO938" s="151"/>
      <c r="DP938" s="151"/>
      <c r="DQ938" s="151"/>
      <c r="DR938" s="151"/>
      <c r="DS938" s="151"/>
      <c r="DT938" s="151"/>
      <c r="DU938" s="151"/>
      <c r="DV938" s="151"/>
      <c r="DW938" s="151"/>
      <c r="DX938" s="151"/>
      <c r="DY938" s="151"/>
      <c r="DZ938" s="151"/>
      <c r="EA938" s="151"/>
      <c r="EB938" s="151"/>
      <c r="EC938" s="151"/>
      <c r="ED938" s="151"/>
      <c r="EE938" s="151"/>
      <c r="EF938" s="151"/>
      <c r="EG938" s="151"/>
      <c r="EH938" s="151"/>
      <c r="EI938" s="151"/>
      <c r="EJ938" s="151"/>
      <c r="EK938" s="151"/>
      <c r="EL938" s="151"/>
      <c r="EM938" s="151"/>
      <c r="EN938" s="151"/>
      <c r="EO938" s="151"/>
      <c r="EP938" s="151"/>
      <c r="EQ938" s="151"/>
      <c r="ER938" s="151"/>
      <c r="ES938" s="151"/>
      <c r="ET938" s="151"/>
      <c r="EU938" s="151"/>
      <c r="EV938" s="151"/>
      <c r="EW938" s="151"/>
      <c r="EX938" s="151"/>
      <c r="EY938" s="151"/>
      <c r="EZ938" s="151"/>
      <c r="FA938" s="151"/>
      <c r="FB938" s="151"/>
      <c r="FC938" s="151"/>
      <c r="FD938" s="151"/>
      <c r="FE938" s="151"/>
      <c r="FF938" s="151"/>
      <c r="FG938" s="151"/>
      <c r="FH938" s="151"/>
      <c r="FI938" s="151"/>
      <c r="FJ938" s="151"/>
      <c r="FK938" s="151"/>
      <c r="FL938" s="151"/>
      <c r="FM938" s="151"/>
      <c r="FN938" s="151"/>
      <c r="FO938" s="151"/>
      <c r="FP938" s="151"/>
      <c r="FQ938" s="151"/>
      <c r="FR938" s="151"/>
      <c r="FS938" s="151"/>
      <c r="FT938" s="151"/>
      <c r="FU938" s="151"/>
      <c r="FV938" s="151"/>
      <c r="FW938" s="151"/>
      <c r="FX938" s="151"/>
      <c r="FY938" s="151"/>
      <c r="FZ938" s="151"/>
      <c r="GA938" s="151"/>
      <c r="GB938" s="151"/>
      <c r="GC938" s="151"/>
      <c r="GD938" s="151"/>
      <c r="GE938" s="151"/>
      <c r="GF938" s="151"/>
      <c r="GG938" s="151"/>
      <c r="GH938" s="151"/>
      <c r="GI938" s="151"/>
      <c r="GJ938" s="151"/>
      <c r="GK938" s="151"/>
      <c r="GL938" s="151"/>
      <c r="GM938" s="151"/>
      <c r="GN938" s="151"/>
      <c r="GO938" s="151"/>
      <c r="GP938" s="151"/>
      <c r="GQ938" s="151"/>
      <c r="GR938" s="151"/>
      <c r="GS938" s="151"/>
      <c r="GT938" s="151"/>
      <c r="GU938" s="151"/>
      <c r="GV938" s="151"/>
      <c r="GW938" s="151"/>
      <c r="GX938" s="151"/>
      <c r="GY938" s="151"/>
      <c r="GZ938" s="151"/>
      <c r="HA938" s="151"/>
      <c r="HB938" s="151"/>
      <c r="HC938" s="151"/>
      <c r="HD938" s="151"/>
      <c r="HE938" s="151"/>
      <c r="HF938" s="151"/>
      <c r="HG938" s="151"/>
      <c r="HH938" s="151"/>
      <c r="HI938" s="151"/>
      <c r="HJ938" s="151"/>
      <c r="HK938" s="151"/>
      <c r="HL938" s="151"/>
      <c r="HM938" s="151"/>
      <c r="HN938" s="151"/>
      <c r="HO938" s="151"/>
      <c r="HP938" s="151"/>
      <c r="HQ938" s="151"/>
      <c r="HR938" s="151"/>
      <c r="HS938" s="151"/>
      <c r="HT938" s="151"/>
      <c r="HU938" s="151"/>
      <c r="HV938" s="151"/>
      <c r="HW938" s="151"/>
      <c r="HX938" s="151"/>
      <c r="HY938" s="151"/>
      <c r="HZ938" s="151"/>
      <c r="IA938" s="151"/>
      <c r="IB938" s="151"/>
      <c r="IC938" s="151"/>
      <c r="ID938" s="151"/>
      <c r="IE938" s="151"/>
      <c r="IF938" s="151"/>
      <c r="IG938" s="151"/>
      <c r="IH938" s="151"/>
      <c r="II938" s="151"/>
      <c r="IJ938" s="151"/>
      <c r="IK938" s="151"/>
      <c r="IL938" s="151"/>
      <c r="IM938" s="151"/>
      <c r="IN938" s="151"/>
      <c r="IO938" s="151"/>
      <c r="IP938" s="151"/>
      <c r="IQ938" s="151"/>
      <c r="IR938" s="151"/>
      <c r="IS938" s="151"/>
      <c r="IT938" s="151"/>
      <c r="IU938" s="151"/>
      <c r="IV938" s="151"/>
      <c r="IW938" s="151"/>
      <c r="IX938" s="151"/>
      <c r="IY938" s="151"/>
    </row>
    <row r="939" spans="1:259" s="851" customFormat="1" ht="29.25" x14ac:dyDescent="0.25">
      <c r="A939" s="214">
        <v>1</v>
      </c>
      <c r="B939" s="214">
        <v>1</v>
      </c>
      <c r="C939" s="614" t="s">
        <v>262</v>
      </c>
      <c r="D939" s="173"/>
      <c r="E939" s="173"/>
      <c r="F939" s="1713"/>
      <c r="G939" s="1712"/>
      <c r="H939" s="1712"/>
      <c r="I939" s="2280"/>
      <c r="J939" s="2278"/>
      <c r="K939" s="2278"/>
      <c r="L939" s="2279"/>
      <c r="M939" s="2279"/>
      <c r="N939" s="2279"/>
      <c r="O939" s="2279"/>
      <c r="P939" s="2279"/>
      <c r="Q939" s="2279"/>
      <c r="R939" s="2276"/>
      <c r="S939" s="2276"/>
      <c r="T939" s="2276"/>
      <c r="U939" s="2276"/>
      <c r="V939" s="2276"/>
      <c r="W939" s="2276"/>
      <c r="X939" s="2276"/>
      <c r="Y939" s="2276"/>
      <c r="Z939" s="2276"/>
      <c r="AA939" s="2276"/>
      <c r="AB939" s="2276"/>
      <c r="AC939" s="2276"/>
      <c r="AD939" s="998"/>
      <c r="AE939" s="2276"/>
      <c r="AF939" s="2276"/>
      <c r="AG939" s="2402"/>
      <c r="AH939" s="2402"/>
      <c r="AI939" s="2276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  <c r="BI939" s="151"/>
      <c r="BJ939" s="151"/>
      <c r="BK939" s="151"/>
      <c r="BL939" s="151"/>
      <c r="BM939" s="151"/>
      <c r="BN939" s="151"/>
      <c r="BO939" s="151"/>
      <c r="BP939" s="151"/>
      <c r="BQ939" s="151"/>
      <c r="BR939" s="151"/>
      <c r="BS939" s="151"/>
      <c r="BT939" s="151"/>
      <c r="BU939" s="151"/>
      <c r="BV939" s="151"/>
      <c r="BW939" s="151"/>
      <c r="BX939" s="151"/>
      <c r="BY939" s="151"/>
      <c r="BZ939" s="151"/>
      <c r="CA939" s="151"/>
      <c r="CB939" s="151"/>
      <c r="CC939" s="151"/>
      <c r="CD939" s="151"/>
      <c r="CE939" s="151"/>
      <c r="CF939" s="151"/>
      <c r="CG939" s="151"/>
      <c r="CH939" s="151"/>
      <c r="CI939" s="151"/>
      <c r="CJ939" s="151"/>
      <c r="CK939" s="151"/>
      <c r="CL939" s="151"/>
      <c r="CM939" s="151"/>
      <c r="CN939" s="151"/>
      <c r="CO939" s="151"/>
      <c r="CP939" s="151"/>
      <c r="CQ939" s="151"/>
      <c r="CR939" s="151"/>
      <c r="CS939" s="151"/>
      <c r="CT939" s="151"/>
      <c r="CU939" s="151"/>
      <c r="CV939" s="151"/>
      <c r="CW939" s="151"/>
      <c r="CX939" s="151"/>
      <c r="CY939" s="151"/>
      <c r="CZ939" s="151"/>
      <c r="DA939" s="151"/>
      <c r="DB939" s="151"/>
      <c r="DC939" s="151"/>
      <c r="DD939" s="151"/>
      <c r="DE939" s="151"/>
      <c r="DF939" s="151"/>
      <c r="DG939" s="151"/>
      <c r="DH939" s="151"/>
      <c r="DI939" s="151"/>
      <c r="DJ939" s="151"/>
      <c r="DK939" s="151"/>
      <c r="DL939" s="151"/>
      <c r="DM939" s="151"/>
      <c r="DN939" s="151"/>
      <c r="DO939" s="151"/>
      <c r="DP939" s="151"/>
      <c r="DQ939" s="151"/>
      <c r="DR939" s="151"/>
      <c r="DS939" s="151"/>
      <c r="DT939" s="151"/>
      <c r="DU939" s="151"/>
      <c r="DV939" s="151"/>
      <c r="DW939" s="151"/>
      <c r="DX939" s="151"/>
      <c r="DY939" s="151"/>
      <c r="DZ939" s="151"/>
      <c r="EA939" s="151"/>
      <c r="EB939" s="151"/>
      <c r="EC939" s="151"/>
      <c r="ED939" s="151"/>
      <c r="EE939" s="151"/>
      <c r="EF939" s="151"/>
      <c r="EG939" s="151"/>
      <c r="EH939" s="151"/>
      <c r="EI939" s="151"/>
      <c r="EJ939" s="151"/>
      <c r="EK939" s="151"/>
      <c r="EL939" s="151"/>
      <c r="EM939" s="151"/>
      <c r="EN939" s="151"/>
      <c r="EO939" s="151"/>
      <c r="EP939" s="151"/>
      <c r="EQ939" s="151"/>
      <c r="ER939" s="151"/>
      <c r="ES939" s="151"/>
      <c r="ET939" s="151"/>
      <c r="EU939" s="151"/>
      <c r="EV939" s="151"/>
      <c r="EW939" s="151"/>
      <c r="EX939" s="151"/>
      <c r="EY939" s="151"/>
      <c r="EZ939" s="151"/>
      <c r="FA939" s="151"/>
      <c r="FB939" s="151"/>
      <c r="FC939" s="151"/>
      <c r="FD939" s="151"/>
      <c r="FE939" s="151"/>
      <c r="FF939" s="151"/>
      <c r="FG939" s="151"/>
      <c r="FH939" s="151"/>
      <c r="FI939" s="151"/>
      <c r="FJ939" s="151"/>
      <c r="FK939" s="151"/>
      <c r="FL939" s="151"/>
      <c r="FM939" s="151"/>
      <c r="FN939" s="151"/>
      <c r="FO939" s="151"/>
      <c r="FP939" s="151"/>
      <c r="FQ939" s="151"/>
      <c r="FR939" s="151"/>
      <c r="FS939" s="151"/>
      <c r="FT939" s="151"/>
      <c r="FU939" s="151"/>
      <c r="FV939" s="151"/>
      <c r="FW939" s="151"/>
      <c r="FX939" s="151"/>
      <c r="FY939" s="151"/>
      <c r="FZ939" s="151"/>
      <c r="GA939" s="151"/>
      <c r="GB939" s="151"/>
      <c r="GC939" s="151"/>
      <c r="GD939" s="151"/>
      <c r="GE939" s="151"/>
      <c r="GF939" s="151"/>
      <c r="GG939" s="151"/>
      <c r="GH939" s="151"/>
      <c r="GI939" s="151"/>
      <c r="GJ939" s="151"/>
      <c r="GK939" s="151"/>
      <c r="GL939" s="151"/>
      <c r="GM939" s="151"/>
      <c r="GN939" s="151"/>
      <c r="GO939" s="151"/>
      <c r="GP939" s="151"/>
      <c r="GQ939" s="151"/>
      <c r="GR939" s="151"/>
      <c r="GS939" s="151"/>
      <c r="GT939" s="151"/>
      <c r="GU939" s="151"/>
      <c r="GV939" s="151"/>
      <c r="GW939" s="151"/>
      <c r="GX939" s="151"/>
      <c r="GY939" s="151"/>
      <c r="GZ939" s="151"/>
      <c r="HA939" s="151"/>
      <c r="HB939" s="151"/>
      <c r="HC939" s="151"/>
      <c r="HD939" s="151"/>
      <c r="HE939" s="151"/>
      <c r="HF939" s="151"/>
      <c r="HG939" s="151"/>
      <c r="HH939" s="151"/>
      <c r="HI939" s="151"/>
      <c r="HJ939" s="151"/>
      <c r="HK939" s="151"/>
      <c r="HL939" s="151"/>
      <c r="HM939" s="151"/>
      <c r="HN939" s="151"/>
      <c r="HO939" s="151"/>
      <c r="HP939" s="151"/>
      <c r="HQ939" s="151"/>
      <c r="HR939" s="151"/>
      <c r="HS939" s="151"/>
      <c r="HT939" s="151"/>
      <c r="HU939" s="151"/>
      <c r="HV939" s="151"/>
      <c r="HW939" s="151"/>
      <c r="HX939" s="151"/>
      <c r="HY939" s="151"/>
      <c r="HZ939" s="151"/>
      <c r="IA939" s="151"/>
      <c r="IB939" s="151"/>
      <c r="IC939" s="151"/>
      <c r="ID939" s="151"/>
      <c r="IE939" s="151"/>
      <c r="IF939" s="151"/>
      <c r="IG939" s="151"/>
      <c r="IH939" s="151"/>
      <c r="II939" s="151"/>
      <c r="IJ939" s="151"/>
      <c r="IK939" s="151"/>
      <c r="IL939" s="151"/>
      <c r="IM939" s="151"/>
      <c r="IN939" s="151"/>
      <c r="IO939" s="151"/>
      <c r="IP939" s="151"/>
      <c r="IQ939" s="151"/>
      <c r="IR939" s="151"/>
      <c r="IS939" s="151"/>
      <c r="IT939" s="151"/>
      <c r="IU939" s="151"/>
      <c r="IV939" s="151"/>
      <c r="IW939" s="151"/>
      <c r="IX939" s="151"/>
      <c r="IY939" s="151"/>
    </row>
    <row r="940" spans="1:259" s="851" customFormat="1" x14ac:dyDescent="0.25">
      <c r="A940" s="214">
        <v>1</v>
      </c>
      <c r="B940" s="214">
        <v>1</v>
      </c>
      <c r="C940" s="2933" t="s">
        <v>134</v>
      </c>
      <c r="D940" s="173"/>
      <c r="E940" s="173"/>
      <c r="F940" s="1713">
        <f>F887</f>
        <v>38942.238095238092</v>
      </c>
      <c r="G940" s="1712">
        <f t="shared" ref="G940:H940" si="914">G887</f>
        <v>32451.865079365081</v>
      </c>
      <c r="H940" s="1712">
        <f t="shared" si="914"/>
        <v>32465.614404761902</v>
      </c>
      <c r="I940" s="2280">
        <f>H940/G940*100</f>
        <v>100.04236836731324</v>
      </c>
      <c r="J940" s="2278"/>
      <c r="K940" s="2278"/>
      <c r="L940" s="2279"/>
      <c r="M940" s="2279"/>
      <c r="N940" s="2279"/>
      <c r="O940" s="2279"/>
      <c r="P940" s="2279"/>
      <c r="Q940" s="2279"/>
      <c r="R940" s="2276">
        <f t="shared" ref="R940:AI940" si="915">R887</f>
        <v>53016.997200000005</v>
      </c>
      <c r="S940" s="2276">
        <f t="shared" ref="S940:T940" si="916">S887</f>
        <v>53016.997200000005</v>
      </c>
      <c r="T940" s="2276">
        <f t="shared" si="916"/>
        <v>53016.997200000005</v>
      </c>
      <c r="U940" s="2276">
        <f t="shared" ref="U940:V940" si="917">U887</f>
        <v>53016.997200000005</v>
      </c>
      <c r="V940" s="2276">
        <f t="shared" si="917"/>
        <v>53016.997200000005</v>
      </c>
      <c r="W940" s="2276">
        <f t="shared" ref="W940:X940" si="918">W887</f>
        <v>53016.997200000005</v>
      </c>
      <c r="X940" s="2276">
        <f t="shared" si="918"/>
        <v>53016.997200000005</v>
      </c>
      <c r="Y940" s="2276">
        <f t="shared" ref="Y940:Z940" si="919">Y887</f>
        <v>53016.997200000005</v>
      </c>
      <c r="Z940" s="2276">
        <f t="shared" si="919"/>
        <v>53016.997200000005</v>
      </c>
      <c r="AA940" s="2276">
        <f t="shared" ref="AA940" si="920">AA887</f>
        <v>53016.997200000005</v>
      </c>
      <c r="AB940" s="2276">
        <f t="shared" si="915"/>
        <v>44180.831000000006</v>
      </c>
      <c r="AC940" s="2276">
        <f t="shared" si="915"/>
        <v>44199.299520000008</v>
      </c>
      <c r="AD940" s="998">
        <f t="shared" si="915"/>
        <v>0</v>
      </c>
      <c r="AE940" s="2276">
        <f t="shared" si="915"/>
        <v>0</v>
      </c>
      <c r="AF940" s="2276">
        <f t="shared" si="915"/>
        <v>18.468520000002172</v>
      </c>
      <c r="AG940" s="2402">
        <f t="shared" si="915"/>
        <v>0</v>
      </c>
      <c r="AH940" s="2402">
        <f t="shared" si="915"/>
        <v>-14.068950000000001</v>
      </c>
      <c r="AI940" s="2276">
        <f t="shared" si="915"/>
        <v>44185.230570000007</v>
      </c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  <c r="BI940" s="151"/>
      <c r="BJ940" s="151"/>
      <c r="BK940" s="151"/>
      <c r="BL940" s="151"/>
      <c r="BM940" s="151"/>
      <c r="BN940" s="151"/>
      <c r="BO940" s="151"/>
      <c r="BP940" s="151"/>
      <c r="BQ940" s="151"/>
      <c r="BR940" s="151"/>
      <c r="BS940" s="151"/>
      <c r="BT940" s="151"/>
      <c r="BU940" s="151"/>
      <c r="BV940" s="151"/>
      <c r="BW940" s="151"/>
      <c r="BX940" s="151"/>
      <c r="BY940" s="151"/>
      <c r="BZ940" s="151"/>
      <c r="CA940" s="151"/>
      <c r="CB940" s="151"/>
      <c r="CC940" s="151"/>
      <c r="CD940" s="151"/>
      <c r="CE940" s="151"/>
      <c r="CF940" s="151"/>
      <c r="CG940" s="151"/>
      <c r="CH940" s="151"/>
      <c r="CI940" s="151"/>
      <c r="CJ940" s="151"/>
      <c r="CK940" s="151"/>
      <c r="CL940" s="151"/>
      <c r="CM940" s="151"/>
      <c r="CN940" s="151"/>
      <c r="CO940" s="151"/>
      <c r="CP940" s="151"/>
      <c r="CQ940" s="151"/>
      <c r="CR940" s="151"/>
      <c r="CS940" s="151"/>
      <c r="CT940" s="151"/>
      <c r="CU940" s="151"/>
      <c r="CV940" s="151"/>
      <c r="CW940" s="151"/>
      <c r="CX940" s="151"/>
      <c r="CY940" s="151"/>
      <c r="CZ940" s="151"/>
      <c r="DA940" s="151"/>
      <c r="DB940" s="151"/>
      <c r="DC940" s="151"/>
      <c r="DD940" s="151"/>
      <c r="DE940" s="151"/>
      <c r="DF940" s="151"/>
      <c r="DG940" s="151"/>
      <c r="DH940" s="151"/>
      <c r="DI940" s="151"/>
      <c r="DJ940" s="151"/>
      <c r="DK940" s="151"/>
      <c r="DL940" s="151"/>
      <c r="DM940" s="151"/>
      <c r="DN940" s="151"/>
      <c r="DO940" s="151"/>
      <c r="DP940" s="151"/>
      <c r="DQ940" s="151"/>
      <c r="DR940" s="151"/>
      <c r="DS940" s="151"/>
      <c r="DT940" s="151"/>
      <c r="DU940" s="151"/>
      <c r="DV940" s="151"/>
      <c r="DW940" s="151"/>
      <c r="DX940" s="151"/>
      <c r="DY940" s="151"/>
      <c r="DZ940" s="151"/>
      <c r="EA940" s="151"/>
      <c r="EB940" s="151"/>
      <c r="EC940" s="151"/>
      <c r="ED940" s="151"/>
      <c r="EE940" s="151"/>
      <c r="EF940" s="151"/>
      <c r="EG940" s="151"/>
      <c r="EH940" s="151"/>
      <c r="EI940" s="151"/>
      <c r="EJ940" s="151"/>
      <c r="EK940" s="151"/>
      <c r="EL940" s="151"/>
      <c r="EM940" s="151"/>
      <c r="EN940" s="151"/>
      <c r="EO940" s="151"/>
      <c r="EP940" s="151"/>
      <c r="EQ940" s="151"/>
      <c r="ER940" s="151"/>
      <c r="ES940" s="151"/>
      <c r="ET940" s="151"/>
      <c r="EU940" s="151"/>
      <c r="EV940" s="151"/>
      <c r="EW940" s="151"/>
      <c r="EX940" s="151"/>
      <c r="EY940" s="151"/>
      <c r="EZ940" s="151"/>
      <c r="FA940" s="151"/>
      <c r="FB940" s="151"/>
      <c r="FC940" s="151"/>
      <c r="FD940" s="151"/>
      <c r="FE940" s="151"/>
      <c r="FF940" s="151"/>
      <c r="FG940" s="151"/>
      <c r="FH940" s="151"/>
      <c r="FI940" s="151"/>
      <c r="FJ940" s="151"/>
      <c r="FK940" s="151"/>
      <c r="FL940" s="151"/>
      <c r="FM940" s="151"/>
      <c r="FN940" s="151"/>
      <c r="FO940" s="151"/>
      <c r="FP940" s="151"/>
      <c r="FQ940" s="151"/>
      <c r="FR940" s="151"/>
      <c r="FS940" s="151"/>
      <c r="FT940" s="151"/>
      <c r="FU940" s="151"/>
      <c r="FV940" s="151"/>
      <c r="FW940" s="151"/>
      <c r="FX940" s="151"/>
      <c r="FY940" s="151"/>
      <c r="FZ940" s="151"/>
      <c r="GA940" s="151"/>
      <c r="GB940" s="151"/>
      <c r="GC940" s="151"/>
      <c r="GD940" s="151"/>
      <c r="GE940" s="151"/>
      <c r="GF940" s="151"/>
      <c r="GG940" s="151"/>
      <c r="GH940" s="151"/>
      <c r="GI940" s="151"/>
      <c r="GJ940" s="151"/>
      <c r="GK940" s="151"/>
      <c r="GL940" s="151"/>
      <c r="GM940" s="151"/>
      <c r="GN940" s="151"/>
      <c r="GO940" s="151"/>
      <c r="GP940" s="151"/>
      <c r="GQ940" s="151"/>
      <c r="GR940" s="151"/>
      <c r="GS940" s="151"/>
      <c r="GT940" s="151"/>
      <c r="GU940" s="151"/>
      <c r="GV940" s="151"/>
      <c r="GW940" s="151"/>
      <c r="GX940" s="151"/>
      <c r="GY940" s="151"/>
      <c r="GZ940" s="151"/>
      <c r="HA940" s="151"/>
      <c r="HB940" s="151"/>
      <c r="HC940" s="151"/>
      <c r="HD940" s="151"/>
      <c r="HE940" s="151"/>
      <c r="HF940" s="151"/>
      <c r="HG940" s="151"/>
      <c r="HH940" s="151"/>
      <c r="HI940" s="151"/>
      <c r="HJ940" s="151"/>
      <c r="HK940" s="151"/>
      <c r="HL940" s="151"/>
      <c r="HM940" s="151"/>
      <c r="HN940" s="151"/>
      <c r="HO940" s="151"/>
      <c r="HP940" s="151"/>
      <c r="HQ940" s="151"/>
      <c r="HR940" s="151"/>
      <c r="HS940" s="151"/>
      <c r="HT940" s="151"/>
      <c r="HU940" s="151"/>
      <c r="HV940" s="151"/>
      <c r="HW940" s="151"/>
      <c r="HX940" s="151"/>
      <c r="HY940" s="151"/>
      <c r="HZ940" s="151"/>
      <c r="IA940" s="151"/>
      <c r="IB940" s="151"/>
      <c r="IC940" s="151"/>
      <c r="ID940" s="151"/>
      <c r="IE940" s="151"/>
      <c r="IF940" s="151"/>
      <c r="IG940" s="151"/>
      <c r="IH940" s="151"/>
      <c r="II940" s="151"/>
      <c r="IJ940" s="151"/>
      <c r="IK940" s="151"/>
      <c r="IL940" s="151"/>
      <c r="IM940" s="151"/>
      <c r="IN940" s="151"/>
      <c r="IO940" s="151"/>
      <c r="IP940" s="151"/>
      <c r="IQ940" s="151"/>
      <c r="IR940" s="151"/>
      <c r="IS940" s="151"/>
      <c r="IT940" s="151"/>
      <c r="IU940" s="151"/>
      <c r="IV940" s="151"/>
      <c r="IW940" s="151"/>
      <c r="IX940" s="151"/>
      <c r="IY940" s="151"/>
    </row>
    <row r="941" spans="1:259" s="851" customFormat="1" ht="15.75" x14ac:dyDescent="0.25">
      <c r="A941" s="214">
        <v>1</v>
      </c>
      <c r="B941" s="214">
        <v>1</v>
      </c>
      <c r="C941" s="1714" t="s">
        <v>28</v>
      </c>
      <c r="D941" s="1714"/>
      <c r="E941" s="173"/>
      <c r="F941" s="1710"/>
      <c r="G941" s="745"/>
      <c r="H941" s="745"/>
      <c r="I941" s="1822"/>
      <c r="J941" s="2278"/>
      <c r="K941" s="2278"/>
      <c r="L941" s="2279"/>
      <c r="M941" s="2279"/>
      <c r="N941" s="2279"/>
      <c r="O941" s="2279"/>
      <c r="P941" s="2279"/>
      <c r="Q941" s="2279"/>
      <c r="R941" s="2276"/>
      <c r="S941" s="2276"/>
      <c r="T941" s="2276"/>
      <c r="U941" s="2276"/>
      <c r="V941" s="2276"/>
      <c r="W941" s="2276"/>
      <c r="X941" s="2276"/>
      <c r="Y941" s="2276"/>
      <c r="Z941" s="2276"/>
      <c r="AA941" s="2276"/>
      <c r="AB941" s="2276"/>
      <c r="AC941" s="2276"/>
      <c r="AD941" s="998"/>
      <c r="AE941" s="2276"/>
      <c r="AF941" s="2276"/>
      <c r="AG941" s="2402"/>
      <c r="AH941" s="2402"/>
      <c r="AI941" s="2276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  <c r="BI941" s="151"/>
      <c r="BJ941" s="151"/>
      <c r="BK941" s="151"/>
      <c r="BL941" s="151"/>
      <c r="BM941" s="151"/>
      <c r="BN941" s="151"/>
      <c r="BO941" s="151"/>
      <c r="BP941" s="151"/>
      <c r="BQ941" s="151"/>
      <c r="BR941" s="151"/>
      <c r="BS941" s="151"/>
      <c r="BT941" s="151"/>
      <c r="BU941" s="151"/>
      <c r="BV941" s="151"/>
      <c r="BW941" s="151"/>
      <c r="BX941" s="151"/>
      <c r="BY941" s="151"/>
      <c r="BZ941" s="151"/>
      <c r="CA941" s="151"/>
      <c r="CB941" s="151"/>
      <c r="CC941" s="151"/>
      <c r="CD941" s="151"/>
      <c r="CE941" s="151"/>
      <c r="CF941" s="151"/>
      <c r="CG941" s="151"/>
      <c r="CH941" s="151"/>
      <c r="CI941" s="151"/>
      <c r="CJ941" s="151"/>
      <c r="CK941" s="151"/>
      <c r="CL941" s="151"/>
      <c r="CM941" s="151"/>
      <c r="CN941" s="151"/>
      <c r="CO941" s="151"/>
      <c r="CP941" s="151"/>
      <c r="CQ941" s="151"/>
      <c r="CR941" s="151"/>
      <c r="CS941" s="151"/>
      <c r="CT941" s="151"/>
      <c r="CU941" s="151"/>
      <c r="CV941" s="151"/>
      <c r="CW941" s="151"/>
      <c r="CX941" s="151"/>
      <c r="CY941" s="151"/>
      <c r="CZ941" s="151"/>
      <c r="DA941" s="151"/>
      <c r="DB941" s="151"/>
      <c r="DC941" s="151"/>
      <c r="DD941" s="151"/>
      <c r="DE941" s="151"/>
      <c r="DF941" s="151"/>
      <c r="DG941" s="151"/>
      <c r="DH941" s="151"/>
      <c r="DI941" s="151"/>
      <c r="DJ941" s="151"/>
      <c r="DK941" s="151"/>
      <c r="DL941" s="151"/>
      <c r="DM941" s="151"/>
      <c r="DN941" s="151"/>
      <c r="DO941" s="151"/>
      <c r="DP941" s="151"/>
      <c r="DQ941" s="151"/>
      <c r="DR941" s="151"/>
      <c r="DS941" s="151"/>
      <c r="DT941" s="151"/>
      <c r="DU941" s="151"/>
      <c r="DV941" s="151"/>
      <c r="DW941" s="151"/>
      <c r="DX941" s="151"/>
      <c r="DY941" s="151"/>
      <c r="DZ941" s="151"/>
      <c r="EA941" s="151"/>
      <c r="EB941" s="151"/>
      <c r="EC941" s="151"/>
      <c r="ED941" s="151"/>
      <c r="EE941" s="151"/>
      <c r="EF941" s="151"/>
      <c r="EG941" s="151"/>
      <c r="EH941" s="151"/>
      <c r="EI941" s="151"/>
      <c r="EJ941" s="151"/>
      <c r="EK941" s="151"/>
      <c r="EL941" s="151"/>
      <c r="EM941" s="151"/>
      <c r="EN941" s="151"/>
      <c r="EO941" s="151"/>
      <c r="EP941" s="151"/>
      <c r="EQ941" s="151"/>
      <c r="ER941" s="151"/>
      <c r="ES941" s="151"/>
      <c r="ET941" s="151"/>
      <c r="EU941" s="151"/>
      <c r="EV941" s="151"/>
      <c r="EW941" s="151"/>
      <c r="EX941" s="151"/>
      <c r="EY941" s="151"/>
      <c r="EZ941" s="151"/>
      <c r="FA941" s="151"/>
      <c r="FB941" s="151"/>
      <c r="FC941" s="151"/>
      <c r="FD941" s="151"/>
      <c r="FE941" s="151"/>
      <c r="FF941" s="151"/>
      <c r="FG941" s="151"/>
      <c r="FH941" s="151"/>
      <c r="FI941" s="151"/>
      <c r="FJ941" s="151"/>
      <c r="FK941" s="151"/>
      <c r="FL941" s="151"/>
      <c r="FM941" s="151"/>
      <c r="FN941" s="151"/>
      <c r="FO941" s="151"/>
      <c r="FP941" s="151"/>
      <c r="FQ941" s="151"/>
      <c r="FR941" s="151"/>
      <c r="FS941" s="151"/>
      <c r="FT941" s="151"/>
      <c r="FU941" s="151"/>
      <c r="FV941" s="151"/>
      <c r="FW941" s="151"/>
      <c r="FX941" s="151"/>
      <c r="FY941" s="151"/>
      <c r="FZ941" s="151"/>
      <c r="GA941" s="151"/>
      <c r="GB941" s="151"/>
      <c r="GC941" s="151"/>
      <c r="GD941" s="151"/>
      <c r="GE941" s="151"/>
      <c r="GF941" s="151"/>
      <c r="GG941" s="151"/>
      <c r="GH941" s="151"/>
      <c r="GI941" s="151"/>
      <c r="GJ941" s="151"/>
      <c r="GK941" s="151"/>
      <c r="GL941" s="151"/>
      <c r="GM941" s="151"/>
      <c r="GN941" s="151"/>
      <c r="GO941" s="151"/>
      <c r="GP941" s="151"/>
      <c r="GQ941" s="151"/>
      <c r="GR941" s="151"/>
      <c r="GS941" s="151"/>
      <c r="GT941" s="151"/>
      <c r="GU941" s="151"/>
      <c r="GV941" s="151"/>
      <c r="GW941" s="151"/>
      <c r="GX941" s="151"/>
      <c r="GY941" s="151"/>
      <c r="GZ941" s="151"/>
      <c r="HA941" s="151"/>
      <c r="HB941" s="151"/>
      <c r="HC941" s="151"/>
      <c r="HD941" s="151"/>
      <c r="HE941" s="151"/>
      <c r="HF941" s="151"/>
      <c r="HG941" s="151"/>
      <c r="HH941" s="151"/>
      <c r="HI941" s="151"/>
      <c r="HJ941" s="151"/>
      <c r="HK941" s="151"/>
      <c r="HL941" s="151"/>
      <c r="HM941" s="151"/>
      <c r="HN941" s="151"/>
      <c r="HO941" s="151"/>
      <c r="HP941" s="151"/>
      <c r="HQ941" s="151"/>
      <c r="HR941" s="151"/>
      <c r="HS941" s="151"/>
      <c r="HT941" s="151"/>
      <c r="HU941" s="151"/>
      <c r="HV941" s="151"/>
      <c r="HW941" s="151"/>
      <c r="HX941" s="151"/>
      <c r="HY941" s="151"/>
      <c r="HZ941" s="151"/>
      <c r="IA941" s="151"/>
      <c r="IB941" s="151"/>
      <c r="IC941" s="151"/>
      <c r="ID941" s="151"/>
      <c r="IE941" s="151"/>
      <c r="IF941" s="151"/>
      <c r="IG941" s="151"/>
      <c r="IH941" s="151"/>
      <c r="II941" s="151"/>
      <c r="IJ941" s="151"/>
      <c r="IK941" s="151"/>
      <c r="IL941" s="151"/>
      <c r="IM941" s="151"/>
      <c r="IN941" s="151"/>
      <c r="IO941" s="151"/>
      <c r="IP941" s="151"/>
      <c r="IQ941" s="151"/>
      <c r="IR941" s="151"/>
      <c r="IS941" s="151"/>
      <c r="IT941" s="151"/>
      <c r="IU941" s="151"/>
      <c r="IV941" s="151"/>
      <c r="IW941" s="151"/>
      <c r="IX941" s="151"/>
      <c r="IY941" s="151"/>
    </row>
    <row r="942" spans="1:259" s="851" customFormat="1" x14ac:dyDescent="0.25">
      <c r="A942" s="214">
        <v>1</v>
      </c>
      <c r="B942" s="214">
        <v>1</v>
      </c>
      <c r="C942" s="711" t="s">
        <v>146</v>
      </c>
      <c r="D942" s="711"/>
      <c r="E942" s="173"/>
      <c r="F942" s="1710"/>
      <c r="G942" s="745"/>
      <c r="H942" s="745"/>
      <c r="I942" s="1822"/>
      <c r="J942" s="745"/>
      <c r="K942" s="745"/>
      <c r="L942" s="745"/>
      <c r="M942" s="745"/>
      <c r="N942" s="745"/>
      <c r="O942" s="745"/>
      <c r="P942" s="745"/>
      <c r="Q942" s="745"/>
      <c r="R942" s="2276"/>
      <c r="S942" s="2276"/>
      <c r="T942" s="2276"/>
      <c r="U942" s="2276"/>
      <c r="V942" s="2276"/>
      <c r="W942" s="2276"/>
      <c r="X942" s="2276"/>
      <c r="Y942" s="2276"/>
      <c r="Z942" s="2276"/>
      <c r="AA942" s="2276"/>
      <c r="AB942" s="2276"/>
      <c r="AC942" s="2276"/>
      <c r="AD942" s="998"/>
      <c r="AE942" s="2276"/>
      <c r="AF942" s="2276"/>
      <c r="AG942" s="2402"/>
      <c r="AH942" s="2402"/>
      <c r="AI942" s="2276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  <c r="BI942" s="151"/>
      <c r="BJ942" s="151"/>
      <c r="BK942" s="151"/>
      <c r="BL942" s="151"/>
      <c r="BM942" s="151"/>
      <c r="BN942" s="151"/>
      <c r="BO942" s="151"/>
      <c r="BP942" s="151"/>
      <c r="BQ942" s="151"/>
      <c r="BR942" s="151"/>
      <c r="BS942" s="151"/>
      <c r="BT942" s="151"/>
      <c r="BU942" s="151"/>
      <c r="BV942" s="151"/>
      <c r="BW942" s="151"/>
      <c r="BX942" s="151"/>
      <c r="BY942" s="151"/>
      <c r="BZ942" s="151"/>
      <c r="CA942" s="151"/>
      <c r="CB942" s="151"/>
      <c r="CC942" s="151"/>
      <c r="CD942" s="151"/>
      <c r="CE942" s="151"/>
      <c r="CF942" s="151"/>
      <c r="CG942" s="151"/>
      <c r="CH942" s="151"/>
      <c r="CI942" s="151"/>
      <c r="CJ942" s="151"/>
      <c r="CK942" s="151"/>
      <c r="CL942" s="151"/>
      <c r="CM942" s="151"/>
      <c r="CN942" s="151"/>
      <c r="CO942" s="151"/>
      <c r="CP942" s="151"/>
      <c r="CQ942" s="151"/>
      <c r="CR942" s="151"/>
      <c r="CS942" s="151"/>
      <c r="CT942" s="151"/>
      <c r="CU942" s="151"/>
      <c r="CV942" s="151"/>
      <c r="CW942" s="151"/>
      <c r="CX942" s="151"/>
      <c r="CY942" s="151"/>
      <c r="CZ942" s="151"/>
      <c r="DA942" s="151"/>
      <c r="DB942" s="151"/>
      <c r="DC942" s="151"/>
      <c r="DD942" s="151"/>
      <c r="DE942" s="151"/>
      <c r="DF942" s="151"/>
      <c r="DG942" s="151"/>
      <c r="DH942" s="151"/>
      <c r="DI942" s="151"/>
      <c r="DJ942" s="151"/>
      <c r="DK942" s="151"/>
      <c r="DL942" s="151"/>
      <c r="DM942" s="151"/>
      <c r="DN942" s="151"/>
      <c r="DO942" s="151"/>
      <c r="DP942" s="151"/>
      <c r="DQ942" s="151"/>
      <c r="DR942" s="151"/>
      <c r="DS942" s="151"/>
      <c r="DT942" s="151"/>
      <c r="DU942" s="151"/>
      <c r="DV942" s="151"/>
      <c r="DW942" s="151"/>
      <c r="DX942" s="151"/>
      <c r="DY942" s="151"/>
      <c r="DZ942" s="151"/>
      <c r="EA942" s="151"/>
      <c r="EB942" s="151"/>
      <c r="EC942" s="151"/>
      <c r="ED942" s="151"/>
      <c r="EE942" s="151"/>
      <c r="EF942" s="151"/>
      <c r="EG942" s="151"/>
      <c r="EH942" s="151"/>
      <c r="EI942" s="151"/>
      <c r="EJ942" s="151"/>
      <c r="EK942" s="151"/>
      <c r="EL942" s="151"/>
      <c r="EM942" s="151"/>
      <c r="EN942" s="151"/>
      <c r="EO942" s="151"/>
      <c r="EP942" s="151"/>
      <c r="EQ942" s="151"/>
      <c r="ER942" s="151"/>
      <c r="ES942" s="151"/>
      <c r="ET942" s="151"/>
      <c r="EU942" s="151"/>
      <c r="EV942" s="151"/>
      <c r="EW942" s="151"/>
      <c r="EX942" s="151"/>
      <c r="EY942" s="151"/>
      <c r="EZ942" s="151"/>
      <c r="FA942" s="151"/>
      <c r="FB942" s="151"/>
      <c r="FC942" s="151"/>
      <c r="FD942" s="151"/>
      <c r="FE942" s="151"/>
      <c r="FF942" s="151"/>
      <c r="FG942" s="151"/>
      <c r="FH942" s="151"/>
      <c r="FI942" s="151"/>
      <c r="FJ942" s="151"/>
      <c r="FK942" s="151"/>
      <c r="FL942" s="151"/>
      <c r="FM942" s="151"/>
      <c r="FN942" s="151"/>
      <c r="FO942" s="151"/>
      <c r="FP942" s="151"/>
      <c r="FQ942" s="151"/>
      <c r="FR942" s="151"/>
      <c r="FS942" s="151"/>
      <c r="FT942" s="151"/>
      <c r="FU942" s="151"/>
      <c r="FV942" s="151"/>
      <c r="FW942" s="151"/>
      <c r="FX942" s="151"/>
      <c r="FY942" s="151"/>
      <c r="FZ942" s="151"/>
      <c r="GA942" s="151"/>
      <c r="GB942" s="151"/>
      <c r="GC942" s="151"/>
      <c r="GD942" s="151"/>
      <c r="GE942" s="151"/>
      <c r="GF942" s="151"/>
      <c r="GG942" s="151"/>
      <c r="GH942" s="151"/>
      <c r="GI942" s="151"/>
      <c r="GJ942" s="151"/>
      <c r="GK942" s="151"/>
      <c r="GL942" s="151"/>
      <c r="GM942" s="151"/>
      <c r="GN942" s="151"/>
      <c r="GO942" s="151"/>
      <c r="GP942" s="151"/>
      <c r="GQ942" s="151"/>
      <c r="GR942" s="151"/>
      <c r="GS942" s="151"/>
      <c r="GT942" s="151"/>
      <c r="GU942" s="151"/>
      <c r="GV942" s="151"/>
      <c r="GW942" s="151"/>
      <c r="GX942" s="151"/>
      <c r="GY942" s="151"/>
      <c r="GZ942" s="151"/>
      <c r="HA942" s="151"/>
      <c r="HB942" s="151"/>
      <c r="HC942" s="151"/>
      <c r="HD942" s="151"/>
      <c r="HE942" s="151"/>
      <c r="HF942" s="151"/>
      <c r="HG942" s="151"/>
      <c r="HH942" s="151"/>
      <c r="HI942" s="151"/>
      <c r="HJ942" s="151"/>
      <c r="HK942" s="151"/>
      <c r="HL942" s="151"/>
      <c r="HM942" s="151"/>
      <c r="HN942" s="151"/>
      <c r="HO942" s="151"/>
      <c r="HP942" s="151"/>
      <c r="HQ942" s="151"/>
      <c r="HR942" s="151"/>
      <c r="HS942" s="151"/>
      <c r="HT942" s="151"/>
      <c r="HU942" s="151"/>
      <c r="HV942" s="151"/>
      <c r="HW942" s="151"/>
      <c r="HX942" s="151"/>
      <c r="HY942" s="151"/>
      <c r="HZ942" s="151"/>
      <c r="IA942" s="151"/>
      <c r="IB942" s="151"/>
      <c r="IC942" s="151"/>
      <c r="ID942" s="151"/>
      <c r="IE942" s="151"/>
      <c r="IF942" s="151"/>
      <c r="IG942" s="151"/>
      <c r="IH942" s="151"/>
      <c r="II942" s="151"/>
      <c r="IJ942" s="151"/>
      <c r="IK942" s="151"/>
      <c r="IL942" s="151"/>
      <c r="IM942" s="151"/>
      <c r="IN942" s="151"/>
      <c r="IO942" s="151"/>
      <c r="IP942" s="151"/>
      <c r="IQ942" s="151"/>
      <c r="IR942" s="151"/>
      <c r="IS942" s="151"/>
      <c r="IT942" s="151"/>
      <c r="IU942" s="151"/>
      <c r="IV942" s="151"/>
      <c r="IW942" s="151"/>
      <c r="IX942" s="151"/>
      <c r="IY942" s="151"/>
    </row>
    <row r="943" spans="1:259" s="851" customFormat="1" x14ac:dyDescent="0.25">
      <c r="A943" s="214">
        <v>1</v>
      </c>
      <c r="B943" s="214">
        <v>1</v>
      </c>
      <c r="C943" s="708" t="s">
        <v>123</v>
      </c>
      <c r="D943" s="708"/>
      <c r="E943" s="173"/>
      <c r="F943" s="1710"/>
      <c r="G943" s="745"/>
      <c r="H943" s="745"/>
      <c r="I943" s="1822"/>
      <c r="J943" s="745"/>
      <c r="K943" s="745"/>
      <c r="L943" s="745"/>
      <c r="M943" s="745"/>
      <c r="N943" s="745"/>
      <c r="O943" s="745"/>
      <c r="P943" s="745"/>
      <c r="Q943" s="745"/>
      <c r="R943" s="2276"/>
      <c r="S943" s="2276"/>
      <c r="T943" s="2276"/>
      <c r="U943" s="2276"/>
      <c r="V943" s="2276"/>
      <c r="W943" s="2276"/>
      <c r="X943" s="2276"/>
      <c r="Y943" s="2276"/>
      <c r="Z943" s="2276"/>
      <c r="AA943" s="2276"/>
      <c r="AB943" s="2276"/>
      <c r="AC943" s="2276"/>
      <c r="AD943" s="998"/>
      <c r="AE943" s="2276"/>
      <c r="AF943" s="2276"/>
      <c r="AG943" s="2402"/>
      <c r="AH943" s="2402"/>
      <c r="AI943" s="2276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  <c r="BI943" s="151"/>
      <c r="BJ943" s="151"/>
      <c r="BK943" s="151"/>
      <c r="BL943" s="151"/>
      <c r="BM943" s="151"/>
      <c r="BN943" s="151"/>
      <c r="BO943" s="151"/>
      <c r="BP943" s="151"/>
      <c r="BQ943" s="151"/>
      <c r="BR943" s="151"/>
      <c r="BS943" s="151"/>
      <c r="BT943" s="151"/>
      <c r="BU943" s="151"/>
      <c r="BV943" s="151"/>
      <c r="BW943" s="151"/>
      <c r="BX943" s="151"/>
      <c r="BY943" s="151"/>
      <c r="BZ943" s="151"/>
      <c r="CA943" s="151"/>
      <c r="CB943" s="151"/>
      <c r="CC943" s="151"/>
      <c r="CD943" s="151"/>
      <c r="CE943" s="151"/>
      <c r="CF943" s="151"/>
      <c r="CG943" s="151"/>
      <c r="CH943" s="151"/>
      <c r="CI943" s="151"/>
      <c r="CJ943" s="151"/>
      <c r="CK943" s="151"/>
      <c r="CL943" s="151"/>
      <c r="CM943" s="151"/>
      <c r="CN943" s="151"/>
      <c r="CO943" s="151"/>
      <c r="CP943" s="151"/>
      <c r="CQ943" s="151"/>
      <c r="CR943" s="151"/>
      <c r="CS943" s="151"/>
      <c r="CT943" s="151"/>
      <c r="CU943" s="151"/>
      <c r="CV943" s="151"/>
      <c r="CW943" s="151"/>
      <c r="CX943" s="151"/>
      <c r="CY943" s="151"/>
      <c r="CZ943" s="151"/>
      <c r="DA943" s="151"/>
      <c r="DB943" s="151"/>
      <c r="DC943" s="151"/>
      <c r="DD943" s="151"/>
      <c r="DE943" s="151"/>
      <c r="DF943" s="151"/>
      <c r="DG943" s="151"/>
      <c r="DH943" s="151"/>
      <c r="DI943" s="151"/>
      <c r="DJ943" s="151"/>
      <c r="DK943" s="151"/>
      <c r="DL943" s="151"/>
      <c r="DM943" s="151"/>
      <c r="DN943" s="151"/>
      <c r="DO943" s="151"/>
      <c r="DP943" s="151"/>
      <c r="DQ943" s="151"/>
      <c r="DR943" s="151"/>
      <c r="DS943" s="151"/>
      <c r="DT943" s="151"/>
      <c r="DU943" s="151"/>
      <c r="DV943" s="151"/>
      <c r="DW943" s="151"/>
      <c r="DX943" s="151"/>
      <c r="DY943" s="151"/>
      <c r="DZ943" s="151"/>
      <c r="EA943" s="151"/>
      <c r="EB943" s="151"/>
      <c r="EC943" s="151"/>
      <c r="ED943" s="151"/>
      <c r="EE943" s="151"/>
      <c r="EF943" s="151"/>
      <c r="EG943" s="151"/>
      <c r="EH943" s="151"/>
      <c r="EI943" s="151"/>
      <c r="EJ943" s="151"/>
      <c r="EK943" s="151"/>
      <c r="EL943" s="151"/>
      <c r="EM943" s="151"/>
      <c r="EN943" s="151"/>
      <c r="EO943" s="151"/>
      <c r="EP943" s="151"/>
      <c r="EQ943" s="151"/>
      <c r="ER943" s="151"/>
      <c r="ES943" s="151"/>
      <c r="ET943" s="151"/>
      <c r="EU943" s="151"/>
      <c r="EV943" s="151"/>
      <c r="EW943" s="151"/>
      <c r="EX943" s="151"/>
      <c r="EY943" s="151"/>
      <c r="EZ943" s="151"/>
      <c r="FA943" s="151"/>
      <c r="FB943" s="151"/>
      <c r="FC943" s="151"/>
      <c r="FD943" s="151"/>
      <c r="FE943" s="151"/>
      <c r="FF943" s="151"/>
      <c r="FG943" s="151"/>
      <c r="FH943" s="151"/>
      <c r="FI943" s="151"/>
      <c r="FJ943" s="151"/>
      <c r="FK943" s="151"/>
      <c r="FL943" s="151"/>
      <c r="FM943" s="151"/>
      <c r="FN943" s="151"/>
      <c r="FO943" s="151"/>
      <c r="FP943" s="151"/>
      <c r="FQ943" s="151"/>
      <c r="FR943" s="151"/>
      <c r="FS943" s="151"/>
      <c r="FT943" s="151"/>
      <c r="FU943" s="151"/>
      <c r="FV943" s="151"/>
      <c r="FW943" s="151"/>
      <c r="FX943" s="151"/>
      <c r="FY943" s="151"/>
      <c r="FZ943" s="151"/>
      <c r="GA943" s="151"/>
      <c r="GB943" s="151"/>
      <c r="GC943" s="151"/>
      <c r="GD943" s="151"/>
      <c r="GE943" s="151"/>
      <c r="GF943" s="151"/>
      <c r="GG943" s="151"/>
      <c r="GH943" s="151"/>
      <c r="GI943" s="151"/>
      <c r="GJ943" s="151"/>
      <c r="GK943" s="151"/>
      <c r="GL943" s="151"/>
      <c r="GM943" s="151"/>
      <c r="GN943" s="151"/>
      <c r="GO943" s="151"/>
      <c r="GP943" s="151"/>
      <c r="GQ943" s="151"/>
      <c r="GR943" s="151"/>
      <c r="GS943" s="151"/>
      <c r="GT943" s="151"/>
      <c r="GU943" s="151"/>
      <c r="GV943" s="151"/>
      <c r="GW943" s="151"/>
      <c r="GX943" s="151"/>
      <c r="GY943" s="151"/>
      <c r="GZ943" s="151"/>
      <c r="HA943" s="151"/>
      <c r="HB943" s="151"/>
      <c r="HC943" s="151"/>
      <c r="HD943" s="151"/>
      <c r="HE943" s="151"/>
      <c r="HF943" s="151"/>
      <c r="HG943" s="151"/>
      <c r="HH943" s="151"/>
      <c r="HI943" s="151"/>
      <c r="HJ943" s="151"/>
      <c r="HK943" s="151"/>
      <c r="HL943" s="151"/>
      <c r="HM943" s="151"/>
      <c r="HN943" s="151"/>
      <c r="HO943" s="151"/>
      <c r="HP943" s="151"/>
      <c r="HQ943" s="151"/>
      <c r="HR943" s="151"/>
      <c r="HS943" s="151"/>
      <c r="HT943" s="151"/>
      <c r="HU943" s="151"/>
      <c r="HV943" s="151"/>
      <c r="HW943" s="151"/>
      <c r="HX943" s="151"/>
      <c r="HY943" s="151"/>
      <c r="HZ943" s="151"/>
      <c r="IA943" s="151"/>
      <c r="IB943" s="151"/>
      <c r="IC943" s="151"/>
      <c r="ID943" s="151"/>
      <c r="IE943" s="151"/>
      <c r="IF943" s="151"/>
      <c r="IG943" s="151"/>
      <c r="IH943" s="151"/>
      <c r="II943" s="151"/>
      <c r="IJ943" s="151"/>
      <c r="IK943" s="151"/>
      <c r="IL943" s="151"/>
      <c r="IM943" s="151"/>
      <c r="IN943" s="151"/>
      <c r="IO943" s="151"/>
      <c r="IP943" s="151"/>
      <c r="IQ943" s="151"/>
      <c r="IR943" s="151"/>
      <c r="IS943" s="151"/>
      <c r="IT943" s="151"/>
      <c r="IU943" s="151"/>
      <c r="IV943" s="151"/>
      <c r="IW943" s="151"/>
      <c r="IX943" s="151"/>
      <c r="IY943" s="151"/>
    </row>
    <row r="944" spans="1:259" s="851" customFormat="1" ht="29.25" x14ac:dyDescent="0.25">
      <c r="A944" s="214">
        <v>1</v>
      </c>
      <c r="B944" s="214">
        <v>1</v>
      </c>
      <c r="C944" s="707" t="s">
        <v>135</v>
      </c>
      <c r="D944" s="707"/>
      <c r="E944" s="173"/>
      <c r="F944" s="1710"/>
      <c r="G944" s="745"/>
      <c r="H944" s="745"/>
      <c r="I944" s="1822"/>
      <c r="J944" s="745"/>
      <c r="K944" s="745"/>
      <c r="L944" s="745"/>
      <c r="M944" s="745"/>
      <c r="N944" s="745"/>
      <c r="O944" s="745"/>
      <c r="P944" s="745"/>
      <c r="Q944" s="745"/>
      <c r="R944" s="2276"/>
      <c r="S944" s="2276"/>
      <c r="T944" s="2276"/>
      <c r="U944" s="2276"/>
      <c r="V944" s="2276"/>
      <c r="W944" s="2276"/>
      <c r="X944" s="2276"/>
      <c r="Y944" s="2276"/>
      <c r="Z944" s="2276"/>
      <c r="AA944" s="2276"/>
      <c r="AB944" s="2276"/>
      <c r="AC944" s="2276"/>
      <c r="AD944" s="998"/>
      <c r="AE944" s="2276"/>
      <c r="AF944" s="2276"/>
      <c r="AG944" s="2276"/>
      <c r="AH944" s="2276"/>
      <c r="AI944" s="2276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  <c r="BI944" s="151"/>
      <c r="BJ944" s="151"/>
      <c r="BK944" s="151"/>
      <c r="BL944" s="151"/>
      <c r="BM944" s="151"/>
      <c r="BN944" s="151"/>
      <c r="BO944" s="151"/>
      <c r="BP944" s="151"/>
      <c r="BQ944" s="151"/>
      <c r="BR944" s="151"/>
      <c r="BS944" s="151"/>
      <c r="BT944" s="151"/>
      <c r="BU944" s="151"/>
      <c r="BV944" s="151"/>
      <c r="BW944" s="151"/>
      <c r="BX944" s="151"/>
      <c r="BY944" s="151"/>
      <c r="BZ944" s="151"/>
      <c r="CA944" s="151"/>
      <c r="CB944" s="151"/>
      <c r="CC944" s="151"/>
      <c r="CD944" s="151"/>
      <c r="CE944" s="151"/>
      <c r="CF944" s="151"/>
      <c r="CG944" s="151"/>
      <c r="CH944" s="151"/>
      <c r="CI944" s="151"/>
      <c r="CJ944" s="151"/>
      <c r="CK944" s="151"/>
      <c r="CL944" s="151"/>
      <c r="CM944" s="151"/>
      <c r="CN944" s="151"/>
      <c r="CO944" s="151"/>
      <c r="CP944" s="151"/>
      <c r="CQ944" s="151"/>
      <c r="CR944" s="151"/>
      <c r="CS944" s="151"/>
      <c r="CT944" s="151"/>
      <c r="CU944" s="151"/>
      <c r="CV944" s="151"/>
      <c r="CW944" s="151"/>
      <c r="CX944" s="151"/>
      <c r="CY944" s="151"/>
      <c r="CZ944" s="151"/>
      <c r="DA944" s="151"/>
      <c r="DB944" s="151"/>
      <c r="DC944" s="151"/>
      <c r="DD944" s="151"/>
      <c r="DE944" s="151"/>
      <c r="DF944" s="151"/>
      <c r="DG944" s="151"/>
      <c r="DH944" s="151"/>
      <c r="DI944" s="151"/>
      <c r="DJ944" s="151"/>
      <c r="DK944" s="151"/>
      <c r="DL944" s="151"/>
      <c r="DM944" s="151"/>
      <c r="DN944" s="151"/>
      <c r="DO944" s="151"/>
      <c r="DP944" s="151"/>
      <c r="DQ944" s="151"/>
      <c r="DR944" s="151"/>
      <c r="DS944" s="151"/>
      <c r="DT944" s="151"/>
      <c r="DU944" s="151"/>
      <c r="DV944" s="151"/>
      <c r="DW944" s="151"/>
      <c r="DX944" s="151"/>
      <c r="DY944" s="151"/>
      <c r="DZ944" s="151"/>
      <c r="EA944" s="151"/>
      <c r="EB944" s="151"/>
      <c r="EC944" s="151"/>
      <c r="ED944" s="151"/>
      <c r="EE944" s="151"/>
      <c r="EF944" s="151"/>
      <c r="EG944" s="151"/>
      <c r="EH944" s="151"/>
      <c r="EI944" s="151"/>
      <c r="EJ944" s="151"/>
      <c r="EK944" s="151"/>
      <c r="EL944" s="151"/>
      <c r="EM944" s="151"/>
      <c r="EN944" s="151"/>
      <c r="EO944" s="151"/>
      <c r="EP944" s="151"/>
      <c r="EQ944" s="151"/>
      <c r="ER944" s="151"/>
      <c r="ES944" s="151"/>
      <c r="ET944" s="151"/>
      <c r="EU944" s="151"/>
      <c r="EV944" s="151"/>
      <c r="EW944" s="151"/>
      <c r="EX944" s="151"/>
      <c r="EY944" s="151"/>
      <c r="EZ944" s="151"/>
      <c r="FA944" s="151"/>
      <c r="FB944" s="151"/>
      <c r="FC944" s="151"/>
      <c r="FD944" s="151"/>
      <c r="FE944" s="151"/>
      <c r="FF944" s="151"/>
      <c r="FG944" s="151"/>
      <c r="FH944" s="151"/>
      <c r="FI944" s="151"/>
      <c r="FJ944" s="151"/>
      <c r="FK944" s="151"/>
      <c r="FL944" s="151"/>
      <c r="FM944" s="151"/>
      <c r="FN944" s="151"/>
      <c r="FO944" s="151"/>
      <c r="FP944" s="151"/>
      <c r="FQ944" s="151"/>
      <c r="FR944" s="151"/>
      <c r="FS944" s="151"/>
      <c r="FT944" s="151"/>
      <c r="FU944" s="151"/>
      <c r="FV944" s="151"/>
      <c r="FW944" s="151"/>
      <c r="FX944" s="151"/>
      <c r="FY944" s="151"/>
      <c r="FZ944" s="151"/>
      <c r="GA944" s="151"/>
      <c r="GB944" s="151"/>
      <c r="GC944" s="151"/>
      <c r="GD944" s="151"/>
      <c r="GE944" s="151"/>
      <c r="GF944" s="151"/>
      <c r="GG944" s="151"/>
      <c r="GH944" s="151"/>
      <c r="GI944" s="151"/>
      <c r="GJ944" s="151"/>
      <c r="GK944" s="151"/>
      <c r="GL944" s="151"/>
      <c r="GM944" s="151"/>
      <c r="GN944" s="151"/>
      <c r="GO944" s="151"/>
      <c r="GP944" s="151"/>
      <c r="GQ944" s="151"/>
      <c r="GR944" s="151"/>
      <c r="GS944" s="151"/>
      <c r="GT944" s="151"/>
      <c r="GU944" s="151"/>
      <c r="GV944" s="151"/>
      <c r="GW944" s="151"/>
      <c r="GX944" s="151"/>
      <c r="GY944" s="151"/>
      <c r="GZ944" s="151"/>
      <c r="HA944" s="151"/>
      <c r="HB944" s="151"/>
      <c r="HC944" s="151"/>
      <c r="HD944" s="151"/>
      <c r="HE944" s="151"/>
      <c r="HF944" s="151"/>
      <c r="HG944" s="151"/>
      <c r="HH944" s="151"/>
      <c r="HI944" s="151"/>
      <c r="HJ944" s="151"/>
      <c r="HK944" s="151"/>
      <c r="HL944" s="151"/>
      <c r="HM944" s="151"/>
      <c r="HN944" s="151"/>
      <c r="HO944" s="151"/>
      <c r="HP944" s="151"/>
      <c r="HQ944" s="151"/>
      <c r="HR944" s="151"/>
      <c r="HS944" s="151"/>
      <c r="HT944" s="151"/>
      <c r="HU944" s="151"/>
      <c r="HV944" s="151"/>
      <c r="HW944" s="151"/>
      <c r="HX944" s="151"/>
      <c r="HY944" s="151"/>
      <c r="HZ944" s="151"/>
      <c r="IA944" s="151"/>
      <c r="IB944" s="151"/>
      <c r="IC944" s="151"/>
      <c r="ID944" s="151"/>
      <c r="IE944" s="151"/>
      <c r="IF944" s="151"/>
      <c r="IG944" s="151"/>
      <c r="IH944" s="151"/>
      <c r="II944" s="151"/>
      <c r="IJ944" s="151"/>
      <c r="IK944" s="151"/>
      <c r="IL944" s="151"/>
      <c r="IM944" s="151"/>
      <c r="IN944" s="151"/>
      <c r="IO944" s="151"/>
      <c r="IP944" s="151"/>
      <c r="IQ944" s="151"/>
      <c r="IR944" s="151"/>
      <c r="IS944" s="151"/>
      <c r="IT944" s="151"/>
      <c r="IU944" s="151"/>
      <c r="IV944" s="151"/>
      <c r="IW944" s="151"/>
      <c r="IX944" s="151"/>
      <c r="IY944" s="151"/>
    </row>
    <row r="945" spans="1:259" s="851" customFormat="1" x14ac:dyDescent="0.25">
      <c r="A945" s="214">
        <v>1</v>
      </c>
      <c r="B945" s="214">
        <v>1</v>
      </c>
      <c r="C945" s="712" t="s">
        <v>197</v>
      </c>
      <c r="D945" s="712"/>
      <c r="E945" s="314"/>
      <c r="F945" s="1807"/>
      <c r="G945" s="1806"/>
      <c r="H945" s="1806"/>
      <c r="I945" s="2281"/>
      <c r="J945" s="2282"/>
      <c r="K945" s="2282"/>
      <c r="L945" s="2283"/>
      <c r="M945" s="2283"/>
      <c r="N945" s="2283"/>
      <c r="O945" s="2283"/>
      <c r="P945" s="2283"/>
      <c r="Q945" s="2283"/>
      <c r="R945" s="2273"/>
      <c r="S945" s="2273"/>
      <c r="T945" s="2273"/>
      <c r="U945" s="2273"/>
      <c r="V945" s="2273"/>
      <c r="W945" s="2273"/>
      <c r="X945" s="2273"/>
      <c r="Y945" s="2273"/>
      <c r="Z945" s="2273"/>
      <c r="AA945" s="2273"/>
      <c r="AB945" s="2276"/>
      <c r="AC945" s="2273"/>
      <c r="AD945" s="771"/>
      <c r="AE945" s="2273"/>
      <c r="AF945" s="2273"/>
      <c r="AG945" s="2782"/>
      <c r="AH945" s="2782"/>
      <c r="AI945" s="2273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  <c r="BI945" s="151"/>
      <c r="BJ945" s="151"/>
      <c r="BK945" s="151"/>
      <c r="BL945" s="151"/>
      <c r="BM945" s="151"/>
      <c r="BN945" s="151"/>
      <c r="BO945" s="151"/>
      <c r="BP945" s="151"/>
      <c r="BQ945" s="151"/>
      <c r="BR945" s="151"/>
      <c r="BS945" s="151"/>
      <c r="BT945" s="151"/>
      <c r="BU945" s="151"/>
      <c r="BV945" s="151"/>
      <c r="BW945" s="151"/>
      <c r="BX945" s="151"/>
      <c r="BY945" s="151"/>
      <c r="BZ945" s="151"/>
      <c r="CA945" s="151"/>
      <c r="CB945" s="151"/>
      <c r="CC945" s="151"/>
      <c r="CD945" s="151"/>
      <c r="CE945" s="151"/>
      <c r="CF945" s="151"/>
      <c r="CG945" s="151"/>
      <c r="CH945" s="151"/>
      <c r="CI945" s="151"/>
      <c r="CJ945" s="151"/>
      <c r="CK945" s="151"/>
      <c r="CL945" s="151"/>
      <c r="CM945" s="151"/>
      <c r="CN945" s="151"/>
      <c r="CO945" s="151"/>
      <c r="CP945" s="151"/>
      <c r="CQ945" s="151"/>
      <c r="CR945" s="151"/>
      <c r="CS945" s="151"/>
      <c r="CT945" s="151"/>
      <c r="CU945" s="151"/>
      <c r="CV945" s="151"/>
      <c r="CW945" s="151"/>
      <c r="CX945" s="151"/>
      <c r="CY945" s="151"/>
      <c r="CZ945" s="151"/>
      <c r="DA945" s="151"/>
      <c r="DB945" s="151"/>
      <c r="DC945" s="151"/>
      <c r="DD945" s="151"/>
      <c r="DE945" s="151"/>
      <c r="DF945" s="151"/>
      <c r="DG945" s="151"/>
      <c r="DH945" s="151"/>
      <c r="DI945" s="151"/>
      <c r="DJ945" s="151"/>
      <c r="DK945" s="151"/>
      <c r="DL945" s="151"/>
      <c r="DM945" s="151"/>
      <c r="DN945" s="151"/>
      <c r="DO945" s="151"/>
      <c r="DP945" s="151"/>
      <c r="DQ945" s="151"/>
      <c r="DR945" s="151"/>
      <c r="DS945" s="151"/>
      <c r="DT945" s="151"/>
      <c r="DU945" s="151"/>
      <c r="DV945" s="151"/>
      <c r="DW945" s="151"/>
      <c r="DX945" s="151"/>
      <c r="DY945" s="151"/>
      <c r="DZ945" s="151"/>
      <c r="EA945" s="151"/>
      <c r="EB945" s="151"/>
      <c r="EC945" s="151"/>
      <c r="ED945" s="151"/>
      <c r="EE945" s="151"/>
      <c r="EF945" s="151"/>
      <c r="EG945" s="151"/>
      <c r="EH945" s="151"/>
      <c r="EI945" s="151"/>
      <c r="EJ945" s="151"/>
      <c r="EK945" s="151"/>
      <c r="EL945" s="151"/>
      <c r="EM945" s="151"/>
      <c r="EN945" s="151"/>
      <c r="EO945" s="151"/>
      <c r="EP945" s="151"/>
      <c r="EQ945" s="151"/>
      <c r="ER945" s="151"/>
      <c r="ES945" s="151"/>
      <c r="ET945" s="151"/>
      <c r="EU945" s="151"/>
      <c r="EV945" s="151"/>
      <c r="EW945" s="151"/>
      <c r="EX945" s="151"/>
      <c r="EY945" s="151"/>
      <c r="EZ945" s="151"/>
      <c r="FA945" s="151"/>
      <c r="FB945" s="151"/>
      <c r="FC945" s="151"/>
      <c r="FD945" s="151"/>
      <c r="FE945" s="151"/>
      <c r="FF945" s="151"/>
      <c r="FG945" s="151"/>
      <c r="FH945" s="151"/>
      <c r="FI945" s="151"/>
      <c r="FJ945" s="151"/>
      <c r="FK945" s="151"/>
      <c r="FL945" s="151"/>
      <c r="FM945" s="151"/>
      <c r="FN945" s="151"/>
      <c r="FO945" s="151"/>
      <c r="FP945" s="151"/>
      <c r="FQ945" s="151"/>
      <c r="FR945" s="151"/>
      <c r="FS945" s="151"/>
      <c r="FT945" s="151"/>
      <c r="FU945" s="151"/>
      <c r="FV945" s="151"/>
      <c r="FW945" s="151"/>
      <c r="FX945" s="151"/>
      <c r="FY945" s="151"/>
      <c r="FZ945" s="151"/>
      <c r="GA945" s="151"/>
      <c r="GB945" s="151"/>
      <c r="GC945" s="151"/>
      <c r="GD945" s="151"/>
      <c r="GE945" s="151"/>
      <c r="GF945" s="151"/>
      <c r="GG945" s="151"/>
      <c r="GH945" s="151"/>
      <c r="GI945" s="151"/>
      <c r="GJ945" s="151"/>
      <c r="GK945" s="151"/>
      <c r="GL945" s="151"/>
      <c r="GM945" s="151"/>
      <c r="GN945" s="151"/>
      <c r="GO945" s="151"/>
      <c r="GP945" s="151"/>
      <c r="GQ945" s="151"/>
      <c r="GR945" s="151"/>
      <c r="GS945" s="151"/>
      <c r="GT945" s="151"/>
      <c r="GU945" s="151"/>
      <c r="GV945" s="151"/>
      <c r="GW945" s="151"/>
      <c r="GX945" s="151"/>
      <c r="GY945" s="151"/>
      <c r="GZ945" s="151"/>
      <c r="HA945" s="151"/>
      <c r="HB945" s="151"/>
      <c r="HC945" s="151"/>
      <c r="HD945" s="151"/>
      <c r="HE945" s="151"/>
      <c r="HF945" s="151"/>
      <c r="HG945" s="151"/>
      <c r="HH945" s="151"/>
      <c r="HI945" s="151"/>
      <c r="HJ945" s="151"/>
      <c r="HK945" s="151"/>
      <c r="HL945" s="151"/>
      <c r="HM945" s="151"/>
      <c r="HN945" s="151"/>
      <c r="HO945" s="151"/>
      <c r="HP945" s="151"/>
      <c r="HQ945" s="151"/>
      <c r="HR945" s="151"/>
      <c r="HS945" s="151"/>
      <c r="HT945" s="151"/>
      <c r="HU945" s="151"/>
      <c r="HV945" s="151"/>
      <c r="HW945" s="151"/>
      <c r="HX945" s="151"/>
      <c r="HY945" s="151"/>
      <c r="HZ945" s="151"/>
      <c r="IA945" s="151"/>
      <c r="IB945" s="151"/>
      <c r="IC945" s="151"/>
      <c r="ID945" s="151"/>
      <c r="IE945" s="151"/>
      <c r="IF945" s="151"/>
      <c r="IG945" s="151"/>
      <c r="IH945" s="151"/>
      <c r="II945" s="151"/>
      <c r="IJ945" s="151"/>
      <c r="IK945" s="151"/>
      <c r="IL945" s="151"/>
      <c r="IM945" s="151"/>
      <c r="IN945" s="151"/>
      <c r="IO945" s="151"/>
      <c r="IP945" s="151"/>
      <c r="IQ945" s="151"/>
      <c r="IR945" s="151"/>
      <c r="IS945" s="151"/>
      <c r="IT945" s="151"/>
      <c r="IU945" s="151"/>
      <c r="IV945" s="151"/>
      <c r="IW945" s="151"/>
      <c r="IX945" s="151"/>
      <c r="IY945" s="151"/>
    </row>
    <row r="946" spans="1:259" s="851" customFormat="1" x14ac:dyDescent="0.25">
      <c r="A946" s="214">
        <v>1</v>
      </c>
      <c r="B946" s="214">
        <v>1</v>
      </c>
      <c r="C946" s="709" t="s">
        <v>198</v>
      </c>
      <c r="D946" s="709"/>
      <c r="E946" s="173"/>
      <c r="F946" s="1710"/>
      <c r="G946" s="745"/>
      <c r="H946" s="745"/>
      <c r="I946" s="1822"/>
      <c r="J946" s="2278"/>
      <c r="K946" s="2278"/>
      <c r="L946" s="2279"/>
      <c r="M946" s="2279"/>
      <c r="N946" s="2279"/>
      <c r="O946" s="2279"/>
      <c r="P946" s="2279"/>
      <c r="Q946" s="2279"/>
      <c r="R946" s="2276"/>
      <c r="S946" s="2276"/>
      <c r="T946" s="2276"/>
      <c r="U946" s="2276"/>
      <c r="V946" s="2276"/>
      <c r="W946" s="2276"/>
      <c r="X946" s="2276"/>
      <c r="Y946" s="2276"/>
      <c r="Z946" s="2276"/>
      <c r="AA946" s="2276"/>
      <c r="AB946" s="2276"/>
      <c r="AC946" s="2276"/>
      <c r="AD946" s="998"/>
      <c r="AE946" s="2276"/>
      <c r="AF946" s="2276"/>
      <c r="AG946" s="2402"/>
      <c r="AH946" s="2402"/>
      <c r="AI946" s="2276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  <c r="BI946" s="151"/>
      <c r="BJ946" s="151"/>
      <c r="BK946" s="151"/>
      <c r="BL946" s="151"/>
      <c r="BM946" s="151"/>
      <c r="BN946" s="151"/>
      <c r="BO946" s="151"/>
      <c r="BP946" s="151"/>
      <c r="BQ946" s="151"/>
      <c r="BR946" s="151"/>
      <c r="BS946" s="151"/>
      <c r="BT946" s="151"/>
      <c r="BU946" s="151"/>
      <c r="BV946" s="151"/>
      <c r="BW946" s="151"/>
      <c r="BX946" s="151"/>
      <c r="BY946" s="151"/>
      <c r="BZ946" s="151"/>
      <c r="CA946" s="151"/>
      <c r="CB946" s="151"/>
      <c r="CC946" s="151"/>
      <c r="CD946" s="151"/>
      <c r="CE946" s="151"/>
      <c r="CF946" s="151"/>
      <c r="CG946" s="151"/>
      <c r="CH946" s="151"/>
      <c r="CI946" s="151"/>
      <c r="CJ946" s="151"/>
      <c r="CK946" s="151"/>
      <c r="CL946" s="151"/>
      <c r="CM946" s="151"/>
      <c r="CN946" s="151"/>
      <c r="CO946" s="151"/>
      <c r="CP946" s="151"/>
      <c r="CQ946" s="151"/>
      <c r="CR946" s="151"/>
      <c r="CS946" s="151"/>
      <c r="CT946" s="151"/>
      <c r="CU946" s="151"/>
      <c r="CV946" s="151"/>
      <c r="CW946" s="151"/>
      <c r="CX946" s="151"/>
      <c r="CY946" s="151"/>
      <c r="CZ946" s="151"/>
      <c r="DA946" s="151"/>
      <c r="DB946" s="151"/>
      <c r="DC946" s="151"/>
      <c r="DD946" s="151"/>
      <c r="DE946" s="151"/>
      <c r="DF946" s="151"/>
      <c r="DG946" s="151"/>
      <c r="DH946" s="151"/>
      <c r="DI946" s="151"/>
      <c r="DJ946" s="151"/>
      <c r="DK946" s="151"/>
      <c r="DL946" s="151"/>
      <c r="DM946" s="151"/>
      <c r="DN946" s="151"/>
      <c r="DO946" s="151"/>
      <c r="DP946" s="151"/>
      <c r="DQ946" s="151"/>
      <c r="DR946" s="151"/>
      <c r="DS946" s="151"/>
      <c r="DT946" s="151"/>
      <c r="DU946" s="151"/>
      <c r="DV946" s="151"/>
      <c r="DW946" s="151"/>
      <c r="DX946" s="151"/>
      <c r="DY946" s="151"/>
      <c r="DZ946" s="151"/>
      <c r="EA946" s="151"/>
      <c r="EB946" s="151"/>
      <c r="EC946" s="151"/>
      <c r="ED946" s="151"/>
      <c r="EE946" s="151"/>
      <c r="EF946" s="151"/>
      <c r="EG946" s="151"/>
      <c r="EH946" s="151"/>
      <c r="EI946" s="151"/>
      <c r="EJ946" s="151"/>
      <c r="EK946" s="151"/>
      <c r="EL946" s="151"/>
      <c r="EM946" s="151"/>
      <c r="EN946" s="151"/>
      <c r="EO946" s="151"/>
      <c r="EP946" s="151"/>
      <c r="EQ946" s="151"/>
      <c r="ER946" s="151"/>
      <c r="ES946" s="151"/>
      <c r="ET946" s="151"/>
      <c r="EU946" s="151"/>
      <c r="EV946" s="151"/>
      <c r="EW946" s="151"/>
      <c r="EX946" s="151"/>
      <c r="EY946" s="151"/>
      <c r="EZ946" s="151"/>
      <c r="FA946" s="151"/>
      <c r="FB946" s="151"/>
      <c r="FC946" s="151"/>
      <c r="FD946" s="151"/>
      <c r="FE946" s="151"/>
      <c r="FF946" s="151"/>
      <c r="FG946" s="151"/>
      <c r="FH946" s="151"/>
      <c r="FI946" s="151"/>
      <c r="FJ946" s="151"/>
      <c r="FK946" s="151"/>
      <c r="FL946" s="151"/>
      <c r="FM946" s="151"/>
      <c r="FN946" s="151"/>
      <c r="FO946" s="151"/>
      <c r="FP946" s="151"/>
      <c r="FQ946" s="151"/>
      <c r="FR946" s="151"/>
      <c r="FS946" s="151"/>
      <c r="FT946" s="151"/>
      <c r="FU946" s="151"/>
      <c r="FV946" s="151"/>
      <c r="FW946" s="151"/>
      <c r="FX946" s="151"/>
      <c r="FY946" s="151"/>
      <c r="FZ946" s="151"/>
      <c r="GA946" s="151"/>
      <c r="GB946" s="151"/>
      <c r="GC946" s="151"/>
      <c r="GD946" s="151"/>
      <c r="GE946" s="151"/>
      <c r="GF946" s="151"/>
      <c r="GG946" s="151"/>
      <c r="GH946" s="151"/>
      <c r="GI946" s="151"/>
      <c r="GJ946" s="151"/>
      <c r="GK946" s="151"/>
      <c r="GL946" s="151"/>
      <c r="GM946" s="151"/>
      <c r="GN946" s="151"/>
      <c r="GO946" s="151"/>
      <c r="GP946" s="151"/>
      <c r="GQ946" s="151"/>
      <c r="GR946" s="151"/>
      <c r="GS946" s="151"/>
      <c r="GT946" s="151"/>
      <c r="GU946" s="151"/>
      <c r="GV946" s="151"/>
      <c r="GW946" s="151"/>
      <c r="GX946" s="151"/>
      <c r="GY946" s="151"/>
      <c r="GZ946" s="151"/>
      <c r="HA946" s="151"/>
      <c r="HB946" s="151"/>
      <c r="HC946" s="151"/>
      <c r="HD946" s="151"/>
      <c r="HE946" s="151"/>
      <c r="HF946" s="151"/>
      <c r="HG946" s="151"/>
      <c r="HH946" s="151"/>
      <c r="HI946" s="151"/>
      <c r="HJ946" s="151"/>
      <c r="HK946" s="151"/>
      <c r="HL946" s="151"/>
      <c r="HM946" s="151"/>
      <c r="HN946" s="151"/>
      <c r="HO946" s="151"/>
      <c r="HP946" s="151"/>
      <c r="HQ946" s="151"/>
      <c r="HR946" s="151"/>
      <c r="HS946" s="151"/>
      <c r="HT946" s="151"/>
      <c r="HU946" s="151"/>
      <c r="HV946" s="151"/>
      <c r="HW946" s="151"/>
      <c r="HX946" s="151"/>
      <c r="HY946" s="151"/>
      <c r="HZ946" s="151"/>
      <c r="IA946" s="151"/>
      <c r="IB946" s="151"/>
      <c r="IC946" s="151"/>
      <c r="ID946" s="151"/>
      <c r="IE946" s="151"/>
      <c r="IF946" s="151"/>
      <c r="IG946" s="151"/>
      <c r="IH946" s="151"/>
      <c r="II946" s="151"/>
      <c r="IJ946" s="151"/>
      <c r="IK946" s="151"/>
      <c r="IL946" s="151"/>
      <c r="IM946" s="151"/>
      <c r="IN946" s="151"/>
      <c r="IO946" s="151"/>
      <c r="IP946" s="151"/>
      <c r="IQ946" s="151"/>
      <c r="IR946" s="151"/>
      <c r="IS946" s="151"/>
      <c r="IT946" s="151"/>
      <c r="IU946" s="151"/>
      <c r="IV946" s="151"/>
      <c r="IW946" s="151"/>
      <c r="IX946" s="151"/>
      <c r="IY946" s="151"/>
    </row>
    <row r="947" spans="1:259" s="851" customFormat="1" ht="30" x14ac:dyDescent="0.25">
      <c r="A947" s="214">
        <v>1</v>
      </c>
      <c r="B947" s="214">
        <v>1</v>
      </c>
      <c r="C947" s="713" t="s">
        <v>199</v>
      </c>
      <c r="D947" s="713"/>
      <c r="E947" s="173"/>
      <c r="F947" s="2284"/>
      <c r="G947" s="745"/>
      <c r="H947" s="2285"/>
      <c r="I947" s="1822"/>
      <c r="J947" s="2286"/>
      <c r="K947" s="2286"/>
      <c r="L947" s="2287"/>
      <c r="M947" s="2279"/>
      <c r="N947" s="2287"/>
      <c r="O947" s="2287"/>
      <c r="P947" s="2287"/>
      <c r="Q947" s="2279"/>
      <c r="R947" s="2288"/>
      <c r="S947" s="2288"/>
      <c r="T947" s="2288"/>
      <c r="U947" s="2288"/>
      <c r="V947" s="2288"/>
      <c r="W947" s="2288"/>
      <c r="X947" s="2288"/>
      <c r="Y947" s="2288"/>
      <c r="Z947" s="2288"/>
      <c r="AA947" s="2288"/>
      <c r="AB947" s="2276"/>
      <c r="AC947" s="2276"/>
      <c r="AD947" s="998"/>
      <c r="AE947" s="2276"/>
      <c r="AF947" s="2288"/>
      <c r="AG947" s="2479"/>
      <c r="AH947" s="2479"/>
      <c r="AI947" s="2288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  <c r="BI947" s="151"/>
      <c r="BJ947" s="151"/>
      <c r="BK947" s="151"/>
      <c r="BL947" s="151"/>
      <c r="BM947" s="151"/>
      <c r="BN947" s="151"/>
      <c r="BO947" s="151"/>
      <c r="BP947" s="151"/>
      <c r="BQ947" s="151"/>
      <c r="BR947" s="151"/>
      <c r="BS947" s="151"/>
      <c r="BT947" s="151"/>
      <c r="BU947" s="151"/>
      <c r="BV947" s="151"/>
      <c r="BW947" s="151"/>
      <c r="BX947" s="151"/>
      <c r="BY947" s="151"/>
      <c r="BZ947" s="151"/>
      <c r="CA947" s="151"/>
      <c r="CB947" s="151"/>
      <c r="CC947" s="151"/>
      <c r="CD947" s="151"/>
      <c r="CE947" s="151"/>
      <c r="CF947" s="151"/>
      <c r="CG947" s="151"/>
      <c r="CH947" s="151"/>
      <c r="CI947" s="151"/>
      <c r="CJ947" s="151"/>
      <c r="CK947" s="151"/>
      <c r="CL947" s="151"/>
      <c r="CM947" s="151"/>
      <c r="CN947" s="151"/>
      <c r="CO947" s="151"/>
      <c r="CP947" s="151"/>
      <c r="CQ947" s="151"/>
      <c r="CR947" s="151"/>
      <c r="CS947" s="151"/>
      <c r="CT947" s="151"/>
      <c r="CU947" s="151"/>
      <c r="CV947" s="151"/>
      <c r="CW947" s="151"/>
      <c r="CX947" s="151"/>
      <c r="CY947" s="151"/>
      <c r="CZ947" s="151"/>
      <c r="DA947" s="151"/>
      <c r="DB947" s="151"/>
      <c r="DC947" s="151"/>
      <c r="DD947" s="151"/>
      <c r="DE947" s="151"/>
      <c r="DF947" s="151"/>
      <c r="DG947" s="151"/>
      <c r="DH947" s="151"/>
      <c r="DI947" s="151"/>
      <c r="DJ947" s="151"/>
      <c r="DK947" s="151"/>
      <c r="DL947" s="151"/>
      <c r="DM947" s="151"/>
      <c r="DN947" s="151"/>
      <c r="DO947" s="151"/>
      <c r="DP947" s="151"/>
      <c r="DQ947" s="151"/>
      <c r="DR947" s="151"/>
      <c r="DS947" s="151"/>
      <c r="DT947" s="151"/>
      <c r="DU947" s="151"/>
      <c r="DV947" s="151"/>
      <c r="DW947" s="151"/>
      <c r="DX947" s="151"/>
      <c r="DY947" s="151"/>
      <c r="DZ947" s="151"/>
      <c r="EA947" s="151"/>
      <c r="EB947" s="151"/>
      <c r="EC947" s="151"/>
      <c r="ED947" s="151"/>
      <c r="EE947" s="151"/>
      <c r="EF947" s="151"/>
      <c r="EG947" s="151"/>
      <c r="EH947" s="151"/>
      <c r="EI947" s="151"/>
      <c r="EJ947" s="151"/>
      <c r="EK947" s="151"/>
      <c r="EL947" s="151"/>
      <c r="EM947" s="151"/>
      <c r="EN947" s="151"/>
      <c r="EO947" s="151"/>
      <c r="EP947" s="151"/>
      <c r="EQ947" s="151"/>
      <c r="ER947" s="151"/>
      <c r="ES947" s="151"/>
      <c r="ET947" s="151"/>
      <c r="EU947" s="151"/>
      <c r="EV947" s="151"/>
      <c r="EW947" s="151"/>
      <c r="EX947" s="151"/>
      <c r="EY947" s="151"/>
      <c r="EZ947" s="151"/>
      <c r="FA947" s="151"/>
      <c r="FB947" s="151"/>
      <c r="FC947" s="151"/>
      <c r="FD947" s="151"/>
      <c r="FE947" s="151"/>
      <c r="FF947" s="151"/>
      <c r="FG947" s="151"/>
      <c r="FH947" s="151"/>
      <c r="FI947" s="151"/>
      <c r="FJ947" s="151"/>
      <c r="FK947" s="151"/>
      <c r="FL947" s="151"/>
      <c r="FM947" s="151"/>
      <c r="FN947" s="151"/>
      <c r="FO947" s="151"/>
      <c r="FP947" s="151"/>
      <c r="FQ947" s="151"/>
      <c r="FR947" s="151"/>
      <c r="FS947" s="151"/>
      <c r="FT947" s="151"/>
      <c r="FU947" s="151"/>
      <c r="FV947" s="151"/>
      <c r="FW947" s="151"/>
      <c r="FX947" s="151"/>
      <c r="FY947" s="151"/>
      <c r="FZ947" s="151"/>
      <c r="GA947" s="151"/>
      <c r="GB947" s="151"/>
      <c r="GC947" s="151"/>
      <c r="GD947" s="151"/>
      <c r="GE947" s="151"/>
      <c r="GF947" s="151"/>
      <c r="GG947" s="151"/>
      <c r="GH947" s="151"/>
      <c r="GI947" s="151"/>
      <c r="GJ947" s="151"/>
      <c r="GK947" s="151"/>
      <c r="GL947" s="151"/>
      <c r="GM947" s="151"/>
      <c r="GN947" s="151"/>
      <c r="GO947" s="151"/>
      <c r="GP947" s="151"/>
      <c r="GQ947" s="151"/>
      <c r="GR947" s="151"/>
      <c r="GS947" s="151"/>
      <c r="GT947" s="151"/>
      <c r="GU947" s="151"/>
      <c r="GV947" s="151"/>
      <c r="GW947" s="151"/>
      <c r="GX947" s="151"/>
      <c r="GY947" s="151"/>
      <c r="GZ947" s="151"/>
      <c r="HA947" s="151"/>
      <c r="HB947" s="151"/>
      <c r="HC947" s="151"/>
      <c r="HD947" s="151"/>
      <c r="HE947" s="151"/>
      <c r="HF947" s="151"/>
      <c r="HG947" s="151"/>
      <c r="HH947" s="151"/>
      <c r="HI947" s="151"/>
      <c r="HJ947" s="151"/>
      <c r="HK947" s="151"/>
      <c r="HL947" s="151"/>
      <c r="HM947" s="151"/>
      <c r="HN947" s="151"/>
      <c r="HO947" s="151"/>
      <c r="HP947" s="151"/>
      <c r="HQ947" s="151"/>
      <c r="HR947" s="151"/>
      <c r="HS947" s="151"/>
      <c r="HT947" s="151"/>
      <c r="HU947" s="151"/>
      <c r="HV947" s="151"/>
      <c r="HW947" s="151"/>
      <c r="HX947" s="151"/>
      <c r="HY947" s="151"/>
      <c r="HZ947" s="151"/>
      <c r="IA947" s="151"/>
      <c r="IB947" s="151"/>
      <c r="IC947" s="151"/>
      <c r="ID947" s="151"/>
      <c r="IE947" s="151"/>
      <c r="IF947" s="151"/>
      <c r="IG947" s="151"/>
      <c r="IH947" s="151"/>
      <c r="II947" s="151"/>
      <c r="IJ947" s="151"/>
      <c r="IK947" s="151"/>
      <c r="IL947" s="151"/>
      <c r="IM947" s="151"/>
      <c r="IN947" s="151"/>
      <c r="IO947" s="151"/>
      <c r="IP947" s="151"/>
      <c r="IQ947" s="151"/>
      <c r="IR947" s="151"/>
      <c r="IS947" s="151"/>
      <c r="IT947" s="151"/>
      <c r="IU947" s="151"/>
      <c r="IV947" s="151"/>
      <c r="IW947" s="151"/>
      <c r="IX947" s="151"/>
      <c r="IY947" s="151"/>
    </row>
    <row r="948" spans="1:259" s="851" customFormat="1" ht="30" thickBot="1" x14ac:dyDescent="0.3">
      <c r="A948" s="214"/>
      <c r="B948" s="214">
        <v>1</v>
      </c>
      <c r="C948" s="714" t="s">
        <v>204</v>
      </c>
      <c r="D948" s="2289"/>
      <c r="E948" s="2290"/>
      <c r="F948" s="2291"/>
      <c r="G948" s="2292"/>
      <c r="H948" s="2292"/>
      <c r="I948" s="1826"/>
      <c r="J948" s="2293"/>
      <c r="K948" s="2293"/>
      <c r="L948" s="2294"/>
      <c r="M948" s="2294"/>
      <c r="N948" s="2294"/>
      <c r="O948" s="2294"/>
      <c r="P948" s="2294"/>
      <c r="Q948" s="2294"/>
      <c r="R948" s="2295"/>
      <c r="S948" s="2295"/>
      <c r="T948" s="2295"/>
      <c r="U948" s="2295"/>
      <c r="V948" s="2295"/>
      <c r="W948" s="2295"/>
      <c r="X948" s="2295"/>
      <c r="Y948" s="2295"/>
      <c r="Z948" s="2295"/>
      <c r="AA948" s="2295"/>
      <c r="AB948" s="2295"/>
      <c r="AC948" s="2295"/>
      <c r="AD948" s="2482"/>
      <c r="AE948" s="2295"/>
      <c r="AF948" s="2295"/>
      <c r="AG948" s="2295"/>
      <c r="AH948" s="2295"/>
      <c r="AI948" s="2295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  <c r="BI948" s="151"/>
      <c r="BJ948" s="151"/>
      <c r="BK948" s="151"/>
      <c r="BL948" s="151"/>
      <c r="BM948" s="151"/>
      <c r="BN948" s="151"/>
      <c r="BO948" s="151"/>
      <c r="BP948" s="151"/>
      <c r="BQ948" s="151"/>
      <c r="BR948" s="151"/>
      <c r="BS948" s="151"/>
      <c r="BT948" s="151"/>
      <c r="BU948" s="151"/>
      <c r="BV948" s="151"/>
      <c r="BW948" s="151"/>
      <c r="BX948" s="151"/>
      <c r="BY948" s="151"/>
      <c r="BZ948" s="151"/>
      <c r="CA948" s="151"/>
      <c r="CB948" s="151"/>
      <c r="CC948" s="151"/>
      <c r="CD948" s="151"/>
      <c r="CE948" s="151"/>
      <c r="CF948" s="151"/>
      <c r="CG948" s="151"/>
      <c r="CH948" s="151"/>
      <c r="CI948" s="151"/>
      <c r="CJ948" s="151"/>
      <c r="CK948" s="151"/>
      <c r="CL948" s="151"/>
      <c r="CM948" s="151"/>
      <c r="CN948" s="151"/>
      <c r="CO948" s="151"/>
      <c r="CP948" s="151"/>
      <c r="CQ948" s="151"/>
      <c r="CR948" s="151"/>
      <c r="CS948" s="151"/>
      <c r="CT948" s="151"/>
      <c r="CU948" s="151"/>
      <c r="CV948" s="151"/>
      <c r="CW948" s="151"/>
      <c r="CX948" s="151"/>
      <c r="CY948" s="151"/>
      <c r="CZ948" s="151"/>
      <c r="DA948" s="151"/>
      <c r="DB948" s="151"/>
      <c r="DC948" s="151"/>
      <c r="DD948" s="151"/>
      <c r="DE948" s="151"/>
      <c r="DF948" s="151"/>
      <c r="DG948" s="151"/>
      <c r="DH948" s="151"/>
      <c r="DI948" s="151"/>
      <c r="DJ948" s="151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151"/>
      <c r="ED948" s="151"/>
      <c r="EE948" s="151"/>
      <c r="EF948" s="151"/>
      <c r="EG948" s="151"/>
      <c r="EH948" s="151"/>
      <c r="EI948" s="151"/>
      <c r="EJ948" s="151"/>
      <c r="EK948" s="151"/>
      <c r="EL948" s="151"/>
      <c r="EM948" s="151"/>
      <c r="EN948" s="151"/>
      <c r="EO948" s="151"/>
      <c r="EP948" s="151"/>
      <c r="EQ948" s="151"/>
      <c r="ER948" s="151"/>
      <c r="ES948" s="151"/>
      <c r="ET948" s="151"/>
      <c r="EU948" s="151"/>
      <c r="EV948" s="151"/>
      <c r="EW948" s="151"/>
      <c r="EX948" s="151"/>
      <c r="EY948" s="151"/>
      <c r="EZ948" s="151"/>
      <c r="FA948" s="151"/>
      <c r="FB948" s="151"/>
      <c r="FC948" s="151"/>
      <c r="FD948" s="151"/>
      <c r="FE948" s="151"/>
      <c r="FF948" s="151"/>
      <c r="FG948" s="151"/>
      <c r="FH948" s="151"/>
      <c r="FI948" s="151"/>
      <c r="FJ948" s="151"/>
      <c r="FK948" s="151"/>
      <c r="FL948" s="151"/>
      <c r="FM948" s="151"/>
      <c r="FN948" s="151"/>
      <c r="FO948" s="151"/>
      <c r="FP948" s="151"/>
      <c r="FQ948" s="151"/>
      <c r="FR948" s="151"/>
      <c r="FS948" s="151"/>
      <c r="FT948" s="151"/>
      <c r="FU948" s="151"/>
      <c r="FV948" s="151"/>
      <c r="FW948" s="151"/>
      <c r="FX948" s="151"/>
      <c r="FY948" s="151"/>
      <c r="FZ948" s="151"/>
      <c r="GA948" s="151"/>
      <c r="GB948" s="151"/>
      <c r="GC948" s="151"/>
      <c r="GD948" s="151"/>
      <c r="GE948" s="151"/>
      <c r="GF948" s="151"/>
      <c r="GG948" s="151"/>
      <c r="GH948" s="151"/>
      <c r="GI948" s="151"/>
      <c r="GJ948" s="151"/>
      <c r="GK948" s="151"/>
      <c r="GL948" s="151"/>
      <c r="GM948" s="151"/>
      <c r="GN948" s="151"/>
      <c r="GO948" s="151"/>
      <c r="GP948" s="151"/>
      <c r="GQ948" s="151"/>
      <c r="GR948" s="151"/>
      <c r="GS948" s="151"/>
      <c r="GT948" s="151"/>
      <c r="GU948" s="151"/>
      <c r="GV948" s="151"/>
      <c r="GW948" s="151"/>
      <c r="GX948" s="151"/>
      <c r="GY948" s="151"/>
      <c r="GZ948" s="151"/>
      <c r="HA948" s="151"/>
      <c r="HB948" s="151"/>
      <c r="HC948" s="151"/>
      <c r="HD948" s="151"/>
      <c r="HE948" s="151"/>
      <c r="HF948" s="151"/>
      <c r="HG948" s="151"/>
      <c r="HH948" s="151"/>
      <c r="HI948" s="151"/>
      <c r="HJ948" s="151"/>
      <c r="HK948" s="151"/>
      <c r="HL948" s="151"/>
      <c r="HM948" s="151"/>
      <c r="HN948" s="151"/>
      <c r="HO948" s="151"/>
      <c r="HP948" s="151"/>
      <c r="HQ948" s="151"/>
      <c r="HR948" s="151"/>
      <c r="HS948" s="151"/>
      <c r="HT948" s="151"/>
      <c r="HU948" s="151"/>
      <c r="HV948" s="151"/>
      <c r="HW948" s="151"/>
      <c r="HX948" s="151"/>
      <c r="HY948" s="151"/>
      <c r="HZ948" s="151"/>
      <c r="IA948" s="151"/>
      <c r="IB948" s="151"/>
      <c r="IC948" s="151"/>
      <c r="ID948" s="151"/>
      <c r="IE948" s="151"/>
      <c r="IF948" s="151"/>
      <c r="IG948" s="151"/>
      <c r="IH948" s="151"/>
      <c r="II948" s="151"/>
      <c r="IJ948" s="151"/>
      <c r="IK948" s="151"/>
      <c r="IL948" s="151"/>
      <c r="IM948" s="151"/>
      <c r="IN948" s="151"/>
      <c r="IO948" s="151"/>
      <c r="IP948" s="151"/>
      <c r="IQ948" s="151"/>
      <c r="IR948" s="151"/>
      <c r="IS948" s="151"/>
      <c r="IT948" s="151"/>
      <c r="IU948" s="151"/>
      <c r="IV948" s="151"/>
      <c r="IW948" s="151"/>
      <c r="IX948" s="151"/>
      <c r="IY948" s="151"/>
    </row>
    <row r="949" spans="1:259" ht="15.75" thickBot="1" x14ac:dyDescent="0.3">
      <c r="A949" s="214">
        <v>1</v>
      </c>
      <c r="B949" s="214">
        <v>1</v>
      </c>
      <c r="C949" s="2297" t="s">
        <v>54</v>
      </c>
      <c r="D949" s="2298"/>
      <c r="E949" s="2298"/>
      <c r="F949" s="258"/>
      <c r="G949" s="1369"/>
      <c r="H949" s="1369"/>
      <c r="I949" s="1369"/>
      <c r="J949" s="328"/>
      <c r="K949" s="328"/>
      <c r="L949" s="691"/>
      <c r="M949" s="691"/>
      <c r="N949" s="691"/>
      <c r="O949" s="691"/>
      <c r="P949" s="691"/>
      <c r="Q949" s="691"/>
      <c r="R949" s="328"/>
      <c r="S949" s="328"/>
      <c r="T949" s="328"/>
      <c r="U949" s="328"/>
      <c r="V949" s="328"/>
      <c r="W949" s="328"/>
      <c r="X949" s="328"/>
      <c r="Y949" s="328"/>
      <c r="Z949" s="328"/>
      <c r="AA949" s="328"/>
      <c r="AB949" s="2299"/>
      <c r="AC949" s="328"/>
      <c r="AD949" s="1132"/>
      <c r="AE949" s="328"/>
      <c r="AF949" s="328"/>
      <c r="AG949" s="2747"/>
      <c r="AH949" s="2747"/>
      <c r="AI949" s="328"/>
    </row>
    <row r="950" spans="1:259" ht="47.25" x14ac:dyDescent="0.25">
      <c r="A950" s="214">
        <v>1</v>
      </c>
      <c r="B950" s="214">
        <v>1</v>
      </c>
      <c r="C950" s="1656" t="s">
        <v>393</v>
      </c>
      <c r="D950" s="2300"/>
      <c r="E950" s="2301"/>
      <c r="F950" s="222"/>
      <c r="G950" s="142"/>
      <c r="H950" s="142"/>
      <c r="I950" s="142"/>
      <c r="J950" s="1126"/>
      <c r="K950" s="1126"/>
      <c r="L950" s="1126"/>
      <c r="M950" s="1126"/>
      <c r="N950" s="1126"/>
      <c r="O950" s="1126"/>
      <c r="P950" s="1126"/>
      <c r="Q950" s="1126"/>
      <c r="R950" s="1759"/>
      <c r="S950" s="1759"/>
      <c r="T950" s="1759"/>
      <c r="U950" s="1759"/>
      <c r="V950" s="1759"/>
      <c r="W950" s="1759"/>
      <c r="X950" s="1759"/>
      <c r="Y950" s="1759"/>
      <c r="Z950" s="1759"/>
      <c r="AA950" s="1759"/>
      <c r="AB950" s="2302"/>
      <c r="AC950" s="1759"/>
      <c r="AD950" s="2407"/>
      <c r="AE950" s="1759"/>
      <c r="AF950" s="1759"/>
      <c r="AG950" s="2783"/>
      <c r="AH950" s="2783"/>
      <c r="AI950" s="1759"/>
    </row>
    <row r="951" spans="1:259" s="2020" customFormat="1" x14ac:dyDescent="0.25">
      <c r="A951" s="214">
        <v>1</v>
      </c>
      <c r="B951" s="214">
        <v>1</v>
      </c>
      <c r="C951" s="1753" t="s">
        <v>5</v>
      </c>
      <c r="D951" s="1753"/>
      <c r="E951" s="1753"/>
      <c r="F951" s="252"/>
      <c r="G951" s="1126"/>
      <c r="H951" s="1126"/>
      <c r="I951" s="1126"/>
      <c r="J951" s="1126"/>
      <c r="K951" s="1126"/>
      <c r="L951" s="1755"/>
      <c r="M951" s="1755"/>
      <c r="N951" s="1755"/>
      <c r="O951" s="1755"/>
      <c r="P951" s="1755"/>
      <c r="Q951" s="1755"/>
      <c r="R951" s="2142"/>
      <c r="S951" s="2142"/>
      <c r="T951" s="2142"/>
      <c r="U951" s="2142"/>
      <c r="V951" s="2142"/>
      <c r="W951" s="2142"/>
      <c r="X951" s="2142"/>
      <c r="Y951" s="2142"/>
      <c r="Z951" s="2142"/>
      <c r="AA951" s="2142"/>
      <c r="AB951" s="2303"/>
      <c r="AC951" s="2142"/>
      <c r="AD951" s="2410"/>
      <c r="AE951" s="2142"/>
      <c r="AF951" s="2142"/>
      <c r="AG951" s="2142"/>
      <c r="AH951" s="2142"/>
      <c r="AI951" s="2142"/>
    </row>
    <row r="952" spans="1:259" s="2020" customFormat="1" x14ac:dyDescent="0.25">
      <c r="A952" s="214">
        <v>1</v>
      </c>
      <c r="B952" s="214">
        <v>1</v>
      </c>
      <c r="C952" s="1756" t="s">
        <v>514</v>
      </c>
      <c r="D952" s="961" t="s">
        <v>229</v>
      </c>
      <c r="E952" s="1755">
        <v>200</v>
      </c>
      <c r="F952" s="51">
        <v>250</v>
      </c>
      <c r="G952" s="123">
        <f>F952/12*$C$3</f>
        <v>208.33333333333331</v>
      </c>
      <c r="H952" s="123">
        <v>219</v>
      </c>
      <c r="I952" s="123">
        <f t="shared" ref="I952:I958" si="921">H952/G952*100</f>
        <v>105.12000000000002</v>
      </c>
      <c r="J952" s="1759">
        <v>8</v>
      </c>
      <c r="K952" s="152">
        <f t="shared" ref="K952:K963" si="922">N952/H952</f>
        <v>8.3607305936073057</v>
      </c>
      <c r="L952" s="153">
        <f t="shared" ref="L952:L962" si="923">ROUND(F952*J952,0)</f>
        <v>2000</v>
      </c>
      <c r="M952" s="153">
        <f>ROUND(L952/12*$C$3,0)</f>
        <v>1667</v>
      </c>
      <c r="N952" s="153">
        <v>1831</v>
      </c>
      <c r="O952" s="153">
        <f t="shared" ref="O952:O963" si="924">N952/M952*100</f>
        <v>109.8380323935213</v>
      </c>
      <c r="P952" s="153">
        <f t="shared" ref="P952:P962" si="925">ROUND(L952/E952,0)</f>
        <v>10</v>
      </c>
      <c r="Q952" s="153">
        <f t="shared" ref="Q952:Q963" si="926">N952/$C$3*12/P952</f>
        <v>219.71999999999997</v>
      </c>
      <c r="R952" s="322"/>
      <c r="S952" s="322"/>
      <c r="T952" s="322"/>
      <c r="U952" s="322"/>
      <c r="V952" s="322"/>
      <c r="W952" s="322"/>
      <c r="X952" s="322"/>
      <c r="Y952" s="322"/>
      <c r="Z952" s="322"/>
      <c r="AA952" s="322"/>
      <c r="AB952" s="2137"/>
      <c r="AC952" s="322"/>
      <c r="AD952" s="779"/>
      <c r="AE952" s="322"/>
      <c r="AF952" s="322"/>
      <c r="AG952" s="322"/>
      <c r="AH952" s="322"/>
      <c r="AI952" s="322"/>
    </row>
    <row r="953" spans="1:259" s="2020" customFormat="1" x14ac:dyDescent="0.25">
      <c r="A953" s="214">
        <v>1</v>
      </c>
      <c r="B953" s="214">
        <v>1</v>
      </c>
      <c r="C953" s="1756" t="s">
        <v>23</v>
      </c>
      <c r="D953" s="961" t="s">
        <v>229</v>
      </c>
      <c r="E953" s="1755">
        <v>340</v>
      </c>
      <c r="F953" s="51">
        <v>246</v>
      </c>
      <c r="G953" s="123">
        <f>F953/12*$C$3</f>
        <v>205</v>
      </c>
      <c r="H953" s="123">
        <v>339</v>
      </c>
      <c r="I953" s="123">
        <f t="shared" si="921"/>
        <v>165.36585365853657</v>
      </c>
      <c r="J953" s="1759">
        <v>5</v>
      </c>
      <c r="K953" s="152">
        <f t="shared" si="922"/>
        <v>6.5575221238938051</v>
      </c>
      <c r="L953" s="153">
        <f t="shared" si="923"/>
        <v>1230</v>
      </c>
      <c r="M953" s="153">
        <f>ROUND(L953/12*$C$3,0)</f>
        <v>1025</v>
      </c>
      <c r="N953" s="153">
        <v>2223</v>
      </c>
      <c r="O953" s="153">
        <f t="shared" si="924"/>
        <v>216.87804878048783</v>
      </c>
      <c r="P953" s="153">
        <f t="shared" si="925"/>
        <v>4</v>
      </c>
      <c r="Q953" s="153">
        <f t="shared" si="926"/>
        <v>666.90000000000009</v>
      </c>
      <c r="R953" s="322"/>
      <c r="S953" s="322"/>
      <c r="T953" s="322"/>
      <c r="U953" s="322"/>
      <c r="V953" s="322"/>
      <c r="W953" s="322"/>
      <c r="X953" s="322"/>
      <c r="Y953" s="322"/>
      <c r="Z953" s="322"/>
      <c r="AA953" s="322"/>
      <c r="AB953" s="2137"/>
      <c r="AC953" s="322"/>
      <c r="AD953" s="779"/>
      <c r="AE953" s="322"/>
      <c r="AF953" s="322"/>
      <c r="AG953" s="322"/>
      <c r="AH953" s="322"/>
      <c r="AI953" s="322"/>
    </row>
    <row r="954" spans="1:259" s="2020" customFormat="1" x14ac:dyDescent="0.25">
      <c r="A954" s="214">
        <v>1</v>
      </c>
      <c r="B954" s="214">
        <v>1</v>
      </c>
      <c r="C954" s="1756" t="s">
        <v>24</v>
      </c>
      <c r="D954" s="961" t="s">
        <v>229</v>
      </c>
      <c r="E954" s="1755">
        <v>300</v>
      </c>
      <c r="F954" s="51">
        <v>170</v>
      </c>
      <c r="G954" s="123">
        <f>F954/12*$C$3</f>
        <v>141.66666666666666</v>
      </c>
      <c r="H954" s="123">
        <v>125</v>
      </c>
      <c r="I954" s="123">
        <f t="shared" si="921"/>
        <v>88.235294117647072</v>
      </c>
      <c r="J954" s="1759">
        <v>6</v>
      </c>
      <c r="K954" s="152">
        <f t="shared" si="922"/>
        <v>4.88</v>
      </c>
      <c r="L954" s="153">
        <f t="shared" si="923"/>
        <v>1020</v>
      </c>
      <c r="M954" s="153">
        <f>ROUND(L954/12*$C$3,0)</f>
        <v>850</v>
      </c>
      <c r="N954" s="153">
        <v>610</v>
      </c>
      <c r="O954" s="153">
        <f t="shared" si="924"/>
        <v>71.764705882352942</v>
      </c>
      <c r="P954" s="153">
        <f t="shared" si="925"/>
        <v>3</v>
      </c>
      <c r="Q954" s="153">
        <f t="shared" si="926"/>
        <v>244</v>
      </c>
      <c r="R954" s="322"/>
      <c r="S954" s="322"/>
      <c r="T954" s="322"/>
      <c r="U954" s="322"/>
      <c r="V954" s="322"/>
      <c r="W954" s="322"/>
      <c r="X954" s="322"/>
      <c r="Y954" s="322"/>
      <c r="Z954" s="322"/>
      <c r="AA954" s="322"/>
      <c r="AB954" s="2137"/>
      <c r="AC954" s="322"/>
      <c r="AD954" s="779"/>
      <c r="AE954" s="322"/>
      <c r="AF954" s="322"/>
      <c r="AG954" s="322"/>
      <c r="AH954" s="322"/>
      <c r="AI954" s="322"/>
    </row>
    <row r="955" spans="1:259" s="2020" customFormat="1" x14ac:dyDescent="0.25">
      <c r="A955" s="214">
        <v>1</v>
      </c>
      <c r="B955" s="214">
        <v>1</v>
      </c>
      <c r="C955" s="1756" t="s">
        <v>8</v>
      </c>
      <c r="D955" s="961" t="s">
        <v>229</v>
      </c>
      <c r="E955" s="1755">
        <v>340</v>
      </c>
      <c r="F955" s="51">
        <v>162</v>
      </c>
      <c r="G955" s="123">
        <f t="shared" ref="G955:G962" si="927">F955/12*$C$3</f>
        <v>135</v>
      </c>
      <c r="H955" s="123">
        <v>167</v>
      </c>
      <c r="I955" s="123">
        <f t="shared" si="921"/>
        <v>123.7037037037037</v>
      </c>
      <c r="J955" s="1759">
        <v>12</v>
      </c>
      <c r="K955" s="152">
        <f t="shared" si="922"/>
        <v>7.5628742514970062</v>
      </c>
      <c r="L955" s="153">
        <f t="shared" si="923"/>
        <v>1944</v>
      </c>
      <c r="M955" s="153">
        <f>L955/12*$C$3</f>
        <v>1620</v>
      </c>
      <c r="N955" s="153">
        <v>1263</v>
      </c>
      <c r="O955" s="153">
        <f t="shared" si="924"/>
        <v>77.962962962962962</v>
      </c>
      <c r="P955" s="153">
        <f t="shared" si="925"/>
        <v>6</v>
      </c>
      <c r="Q955" s="153">
        <f t="shared" si="926"/>
        <v>252.6</v>
      </c>
      <c r="R955" s="322"/>
      <c r="S955" s="322"/>
      <c r="T955" s="322"/>
      <c r="U955" s="322"/>
      <c r="V955" s="322"/>
      <c r="W955" s="322"/>
      <c r="X955" s="322"/>
      <c r="Y955" s="322"/>
      <c r="Z955" s="322"/>
      <c r="AA955" s="322"/>
      <c r="AB955" s="2137"/>
      <c r="AC955" s="322"/>
      <c r="AD955" s="779"/>
      <c r="AE955" s="322"/>
      <c r="AF955" s="322"/>
      <c r="AG955" s="322"/>
      <c r="AH955" s="322"/>
      <c r="AI955" s="322"/>
    </row>
    <row r="956" spans="1:259" s="2020" customFormat="1" x14ac:dyDescent="0.25">
      <c r="A956" s="214">
        <v>1</v>
      </c>
      <c r="B956" s="214">
        <v>1</v>
      </c>
      <c r="C956" s="1756" t="s">
        <v>212</v>
      </c>
      <c r="D956" s="961" t="s">
        <v>229</v>
      </c>
      <c r="E956" s="1755">
        <v>330</v>
      </c>
      <c r="F956" s="222">
        <v>33</v>
      </c>
      <c r="G956" s="123">
        <f t="shared" si="927"/>
        <v>27.5</v>
      </c>
      <c r="H956" s="123">
        <v>28</v>
      </c>
      <c r="I956" s="123">
        <f t="shared" si="921"/>
        <v>101.81818181818181</v>
      </c>
      <c r="J956" s="365">
        <v>10</v>
      </c>
      <c r="K956" s="152">
        <f t="shared" si="922"/>
        <v>5.2857142857142856</v>
      </c>
      <c r="L956" s="153">
        <f t="shared" si="923"/>
        <v>330</v>
      </c>
      <c r="M956" s="153">
        <f t="shared" ref="M956:M962" si="928">ROUND(L956/12*$C$3,0)</f>
        <v>275</v>
      </c>
      <c r="N956" s="153">
        <v>148</v>
      </c>
      <c r="O956" s="153">
        <f t="shared" si="924"/>
        <v>53.81818181818182</v>
      </c>
      <c r="P956" s="153">
        <f t="shared" si="925"/>
        <v>1</v>
      </c>
      <c r="Q956" s="153">
        <f t="shared" si="926"/>
        <v>177.60000000000002</v>
      </c>
      <c r="R956" s="322"/>
      <c r="S956" s="322"/>
      <c r="T956" s="322"/>
      <c r="U956" s="322"/>
      <c r="V956" s="322"/>
      <c r="W956" s="322"/>
      <c r="X956" s="322"/>
      <c r="Y956" s="322"/>
      <c r="Z956" s="322"/>
      <c r="AA956" s="322"/>
      <c r="AB956" s="2137"/>
      <c r="AC956" s="322"/>
      <c r="AD956" s="779"/>
      <c r="AE956" s="322"/>
      <c r="AF956" s="322"/>
      <c r="AG956" s="322"/>
      <c r="AH956" s="322"/>
      <c r="AI956" s="322"/>
    </row>
    <row r="957" spans="1:259" s="2020" customFormat="1" x14ac:dyDescent="0.25">
      <c r="A957" s="214">
        <v>1</v>
      </c>
      <c r="B957" s="214">
        <v>1</v>
      </c>
      <c r="C957" s="1756" t="s">
        <v>9</v>
      </c>
      <c r="D957" s="961" t="s">
        <v>229</v>
      </c>
      <c r="E957" s="1755">
        <v>340</v>
      </c>
      <c r="F957" s="51">
        <v>164</v>
      </c>
      <c r="G957" s="123">
        <f t="shared" si="927"/>
        <v>136.66666666666666</v>
      </c>
      <c r="H957" s="123">
        <v>111</v>
      </c>
      <c r="I957" s="123">
        <f t="shared" si="921"/>
        <v>81.219512195121951</v>
      </c>
      <c r="J957" s="1759">
        <v>8</v>
      </c>
      <c r="K957" s="152">
        <f t="shared" si="922"/>
        <v>8.2522522522522515</v>
      </c>
      <c r="L957" s="153">
        <f t="shared" si="923"/>
        <v>1312</v>
      </c>
      <c r="M957" s="153">
        <f t="shared" si="928"/>
        <v>1093</v>
      </c>
      <c r="N957" s="153">
        <v>916</v>
      </c>
      <c r="O957" s="153">
        <f t="shared" si="924"/>
        <v>83.806038426349488</v>
      </c>
      <c r="P957" s="153">
        <f t="shared" si="925"/>
        <v>4</v>
      </c>
      <c r="Q957" s="153">
        <f t="shared" si="926"/>
        <v>274.79999999999995</v>
      </c>
      <c r="R957" s="322"/>
      <c r="S957" s="322"/>
      <c r="T957" s="322"/>
      <c r="U957" s="322"/>
      <c r="V957" s="322"/>
      <c r="W957" s="322"/>
      <c r="X957" s="322"/>
      <c r="Y957" s="322"/>
      <c r="Z957" s="322"/>
      <c r="AA957" s="322"/>
      <c r="AB957" s="2137"/>
      <c r="AC957" s="322"/>
      <c r="AD957" s="779"/>
      <c r="AE957" s="322"/>
      <c r="AF957" s="322"/>
      <c r="AG957" s="322"/>
      <c r="AH957" s="322"/>
      <c r="AI957" s="322"/>
    </row>
    <row r="958" spans="1:259" s="2020" customFormat="1" x14ac:dyDescent="0.25">
      <c r="A958" s="214">
        <v>1</v>
      </c>
      <c r="B958" s="214">
        <v>1</v>
      </c>
      <c r="C958" s="1756" t="s">
        <v>25</v>
      </c>
      <c r="D958" s="961" t="s">
        <v>229</v>
      </c>
      <c r="E958" s="1571">
        <v>340</v>
      </c>
      <c r="F958" s="51">
        <v>450</v>
      </c>
      <c r="G958" s="123">
        <f t="shared" si="927"/>
        <v>375</v>
      </c>
      <c r="H958" s="123">
        <v>250</v>
      </c>
      <c r="I958" s="123">
        <f t="shared" si="921"/>
        <v>66.666666666666657</v>
      </c>
      <c r="J958" s="1759">
        <v>8</v>
      </c>
      <c r="K958" s="152">
        <f t="shared" si="922"/>
        <v>5.16</v>
      </c>
      <c r="L958" s="153">
        <f t="shared" si="923"/>
        <v>3600</v>
      </c>
      <c r="M958" s="153">
        <f t="shared" si="928"/>
        <v>3000</v>
      </c>
      <c r="N958" s="153">
        <v>1290</v>
      </c>
      <c r="O958" s="153">
        <f t="shared" si="924"/>
        <v>43</v>
      </c>
      <c r="P958" s="153">
        <f t="shared" si="925"/>
        <v>11</v>
      </c>
      <c r="Q958" s="153">
        <f t="shared" si="926"/>
        <v>140.72727272727272</v>
      </c>
      <c r="R958" s="322"/>
      <c r="S958" s="322"/>
      <c r="T958" s="322"/>
      <c r="U958" s="322"/>
      <c r="V958" s="322"/>
      <c r="W958" s="322"/>
      <c r="X958" s="322"/>
      <c r="Y958" s="322"/>
      <c r="Z958" s="322"/>
      <c r="AA958" s="322"/>
      <c r="AB958" s="2137"/>
      <c r="AC958" s="322"/>
      <c r="AD958" s="779"/>
      <c r="AE958" s="322"/>
      <c r="AF958" s="322"/>
      <c r="AG958" s="322"/>
      <c r="AH958" s="322"/>
      <c r="AI958" s="322"/>
    </row>
    <row r="959" spans="1:259" s="2020" customFormat="1" x14ac:dyDescent="0.25">
      <c r="A959" s="214"/>
      <c r="B959" s="214">
        <v>1</v>
      </c>
      <c r="C959" s="1756" t="s">
        <v>64</v>
      </c>
      <c r="D959" s="961" t="s">
        <v>229</v>
      </c>
      <c r="E959" s="1755">
        <v>320</v>
      </c>
      <c r="F959" s="252">
        <v>384</v>
      </c>
      <c r="G959" s="123">
        <f t="shared" si="927"/>
        <v>320</v>
      </c>
      <c r="H959" s="123">
        <v>355</v>
      </c>
      <c r="I959" s="123">
        <f>H959/ROUND(G959,0)*100</f>
        <v>110.9375</v>
      </c>
      <c r="J959" s="1459">
        <v>8</v>
      </c>
      <c r="K959" s="152">
        <f t="shared" si="922"/>
        <v>8.5098591549295772</v>
      </c>
      <c r="L959" s="153">
        <f t="shared" si="923"/>
        <v>3072</v>
      </c>
      <c r="M959" s="153">
        <f t="shared" si="928"/>
        <v>2560</v>
      </c>
      <c r="N959" s="153">
        <v>3021</v>
      </c>
      <c r="O959" s="153">
        <f t="shared" si="924"/>
        <v>118.00781250000001</v>
      </c>
      <c r="P959" s="153">
        <f t="shared" si="925"/>
        <v>10</v>
      </c>
      <c r="Q959" s="153">
        <f t="shared" si="926"/>
        <v>362.52000000000004</v>
      </c>
      <c r="R959" s="322"/>
      <c r="S959" s="322"/>
      <c r="T959" s="322"/>
      <c r="U959" s="322"/>
      <c r="V959" s="322"/>
      <c r="W959" s="322"/>
      <c r="X959" s="322"/>
      <c r="Y959" s="322"/>
      <c r="Z959" s="322"/>
      <c r="AA959" s="322"/>
      <c r="AB959" s="2241"/>
      <c r="AC959" s="322"/>
      <c r="AD959" s="779"/>
      <c r="AE959" s="322"/>
      <c r="AF959" s="322"/>
      <c r="AG959" s="322"/>
      <c r="AH959" s="322"/>
      <c r="AI959" s="322"/>
    </row>
    <row r="960" spans="1:259" s="2020" customFormat="1" x14ac:dyDescent="0.25">
      <c r="A960" s="214"/>
      <c r="B960" s="214">
        <v>1</v>
      </c>
      <c r="C960" s="1756" t="s">
        <v>10</v>
      </c>
      <c r="D960" s="961" t="s">
        <v>229</v>
      </c>
      <c r="E960" s="1755">
        <v>340</v>
      </c>
      <c r="F960" s="252">
        <v>590</v>
      </c>
      <c r="G960" s="123">
        <f t="shared" si="927"/>
        <v>491.66666666666663</v>
      </c>
      <c r="H960" s="123">
        <v>441</v>
      </c>
      <c r="I960" s="123">
        <f>H960/G960*100</f>
        <v>89.694915254237301</v>
      </c>
      <c r="J960" s="1459">
        <v>8</v>
      </c>
      <c r="K960" s="152">
        <f t="shared" si="922"/>
        <v>7.8004535147392291</v>
      </c>
      <c r="L960" s="153">
        <f t="shared" si="923"/>
        <v>4720</v>
      </c>
      <c r="M960" s="153">
        <f t="shared" si="928"/>
        <v>3933</v>
      </c>
      <c r="N960" s="153">
        <v>3440</v>
      </c>
      <c r="O960" s="153">
        <f t="shared" si="924"/>
        <v>87.465039410119502</v>
      </c>
      <c r="P960" s="153">
        <f t="shared" si="925"/>
        <v>14</v>
      </c>
      <c r="Q960" s="153">
        <f>N960/$C$3*12/P960</f>
        <v>294.85714285714283</v>
      </c>
      <c r="R960" s="322"/>
      <c r="S960" s="322"/>
      <c r="T960" s="322"/>
      <c r="U960" s="322"/>
      <c r="V960" s="322"/>
      <c r="W960" s="322"/>
      <c r="X960" s="322"/>
      <c r="Y960" s="322"/>
      <c r="Z960" s="322"/>
      <c r="AA960" s="322"/>
      <c r="AB960" s="2241"/>
      <c r="AC960" s="322"/>
      <c r="AD960" s="779"/>
      <c r="AE960" s="322"/>
      <c r="AF960" s="322"/>
      <c r="AG960" s="322"/>
      <c r="AH960" s="322"/>
      <c r="AI960" s="322"/>
    </row>
    <row r="961" spans="1:35" s="2020" customFormat="1" x14ac:dyDescent="0.25">
      <c r="A961" s="214"/>
      <c r="B961" s="214">
        <v>1</v>
      </c>
      <c r="C961" s="1756" t="s">
        <v>63</v>
      </c>
      <c r="D961" s="961" t="s">
        <v>229</v>
      </c>
      <c r="E961" s="1755">
        <v>340</v>
      </c>
      <c r="F961" s="252">
        <v>264</v>
      </c>
      <c r="G961" s="123">
        <f t="shared" si="927"/>
        <v>220</v>
      </c>
      <c r="H961" s="123">
        <v>177</v>
      </c>
      <c r="I961" s="123">
        <f>H961/ROUND(G961,0)*100</f>
        <v>80.454545454545453</v>
      </c>
      <c r="J961" s="1459">
        <v>12</v>
      </c>
      <c r="K961" s="152">
        <f t="shared" si="922"/>
        <v>9.1694915254237284</v>
      </c>
      <c r="L961" s="153">
        <f t="shared" si="923"/>
        <v>3168</v>
      </c>
      <c r="M961" s="153">
        <f t="shared" si="928"/>
        <v>2640</v>
      </c>
      <c r="N961" s="153">
        <v>1623</v>
      </c>
      <c r="O961" s="153">
        <f t="shared" si="924"/>
        <v>61.477272727272727</v>
      </c>
      <c r="P961" s="153">
        <f t="shared" si="925"/>
        <v>9</v>
      </c>
      <c r="Q961" s="153">
        <f>N961/$C$3*12/P961</f>
        <v>216.4</v>
      </c>
      <c r="R961" s="322"/>
      <c r="S961" s="322"/>
      <c r="T961" s="322"/>
      <c r="U961" s="322"/>
      <c r="V961" s="322"/>
      <c r="W961" s="322"/>
      <c r="X961" s="322"/>
      <c r="Y961" s="322"/>
      <c r="Z961" s="322"/>
      <c r="AA961" s="322"/>
      <c r="AB961" s="2241"/>
      <c r="AC961" s="322"/>
      <c r="AD961" s="779"/>
      <c r="AE961" s="322"/>
      <c r="AF961" s="322"/>
      <c r="AG961" s="322"/>
      <c r="AH961" s="322"/>
      <c r="AI961" s="322"/>
    </row>
    <row r="962" spans="1:35" s="2020" customFormat="1" x14ac:dyDescent="0.25">
      <c r="A962" s="214"/>
      <c r="B962" s="214">
        <v>1</v>
      </c>
      <c r="C962" s="1756" t="s">
        <v>6</v>
      </c>
      <c r="D962" s="961" t="s">
        <v>229</v>
      </c>
      <c r="E962" s="1755">
        <v>340</v>
      </c>
      <c r="F962" s="252">
        <v>537</v>
      </c>
      <c r="G962" s="123">
        <f t="shared" si="927"/>
        <v>447.5</v>
      </c>
      <c r="H962" s="123">
        <v>447</v>
      </c>
      <c r="I962" s="123">
        <f>H962/ROUND(G962,0)*100</f>
        <v>99.776785714285708</v>
      </c>
      <c r="J962" s="1459">
        <v>10</v>
      </c>
      <c r="K962" s="152">
        <f t="shared" si="922"/>
        <v>9.3668903803131993</v>
      </c>
      <c r="L962" s="153">
        <f t="shared" si="923"/>
        <v>5370</v>
      </c>
      <c r="M962" s="153">
        <f t="shared" si="928"/>
        <v>4475</v>
      </c>
      <c r="N962" s="153">
        <v>4187</v>
      </c>
      <c r="O962" s="153">
        <f t="shared" si="924"/>
        <v>93.564245810055866</v>
      </c>
      <c r="P962" s="153">
        <f t="shared" si="925"/>
        <v>16</v>
      </c>
      <c r="Q962" s="153">
        <f>N962/$C$3*12/P962</f>
        <v>314.02499999999998</v>
      </c>
      <c r="R962" s="322"/>
      <c r="S962" s="322"/>
      <c r="T962" s="322"/>
      <c r="U962" s="322"/>
      <c r="V962" s="322"/>
      <c r="W962" s="322"/>
      <c r="X962" s="322"/>
      <c r="Y962" s="322"/>
      <c r="Z962" s="322"/>
      <c r="AA962" s="322"/>
      <c r="AB962" s="2241"/>
      <c r="AC962" s="322"/>
      <c r="AD962" s="779"/>
      <c r="AE962" s="322"/>
      <c r="AF962" s="322"/>
      <c r="AG962" s="322"/>
      <c r="AH962" s="322"/>
      <c r="AI962" s="322"/>
    </row>
    <row r="963" spans="1:35" s="2020" customFormat="1" ht="29.25" x14ac:dyDescent="0.25">
      <c r="A963" s="214">
        <v>1</v>
      </c>
      <c r="B963" s="214">
        <v>1</v>
      </c>
      <c r="C963" s="1204" t="s">
        <v>7</v>
      </c>
      <c r="D963" s="2663"/>
      <c r="E963" s="1204"/>
      <c r="F963" s="82">
        <f>SUM(F952:F962)</f>
        <v>3250</v>
      </c>
      <c r="G963" s="2242">
        <f>SUM(G952:G962)</f>
        <v>2708.333333333333</v>
      </c>
      <c r="H963" s="2242">
        <f>SUM(H952:H962)</f>
        <v>2659</v>
      </c>
      <c r="I963" s="2242">
        <f>H963/G963*100</f>
        <v>98.178461538461548</v>
      </c>
      <c r="J963" s="1776">
        <f>IF(F963=0,0,L963/F963)</f>
        <v>8.5433846153846158</v>
      </c>
      <c r="K963" s="196">
        <f t="shared" si="922"/>
        <v>7.7292215118465588</v>
      </c>
      <c r="L963" s="2242">
        <f>SUM(L952:L962)</f>
        <v>27766</v>
      </c>
      <c r="M963" s="2242">
        <f>SUM(M952:M962)</f>
        <v>23138</v>
      </c>
      <c r="N963" s="2242">
        <f>SUM(N952:N962)</f>
        <v>20552</v>
      </c>
      <c r="O963" s="153">
        <f t="shared" si="924"/>
        <v>88.823580257584922</v>
      </c>
      <c r="P963" s="2242">
        <f>SUM(P952:P962)</f>
        <v>88</v>
      </c>
      <c r="Q963" s="153">
        <f t="shared" si="926"/>
        <v>280.25454545454545</v>
      </c>
      <c r="R963" s="2243">
        <v>114017.85695999999</v>
      </c>
      <c r="S963" s="2243">
        <v>114017.85695999999</v>
      </c>
      <c r="T963" s="2243">
        <v>146538.30549975869</v>
      </c>
      <c r="U963" s="2243">
        <v>146538.30549975869</v>
      </c>
      <c r="V963" s="2243">
        <v>146538.30549975869</v>
      </c>
      <c r="W963" s="2243">
        <v>146538.30549975869</v>
      </c>
      <c r="X963" s="2243">
        <v>146538.30549975869</v>
      </c>
      <c r="Y963" s="2243">
        <v>146538.30549975869</v>
      </c>
      <c r="Z963" s="2243">
        <v>146538.30549975869</v>
      </c>
      <c r="AA963" s="2243">
        <v>152891.87804638717</v>
      </c>
      <c r="AB963" s="874">
        <f t="shared" ref="AB963:AB966" si="929">R963/12*$C$3+(S963-R963)/11*9+(T963-S963)/10*8+(U963-T963)/9*7+(V963-U963)/8*6+(W963-V963)/7*5+(X963-W963)/6*4+(Y963-X963)/5*3+(Z963-Y963)/4*2+(AA963-Z963)/3*1</f>
        <v>123149.09714734976</v>
      </c>
      <c r="AC963" s="2243">
        <f t="shared" ref="AC963:AC966" si="930">AI963-AH963-AE963-AD963</f>
        <v>137073.45752</v>
      </c>
      <c r="AD963" s="2433"/>
      <c r="AE963" s="2243">
        <v>-836.86477000000014</v>
      </c>
      <c r="AF963" s="2243">
        <f>AC963-AB963</f>
        <v>13924.360372650233</v>
      </c>
      <c r="AG963" s="2243">
        <v>-82.233879999999999</v>
      </c>
      <c r="AH963" s="2243">
        <v>-1974.06844</v>
      </c>
      <c r="AI963" s="2243">
        <v>134262.52431000001</v>
      </c>
    </row>
    <row r="964" spans="1:35" s="2020" customFormat="1" x14ac:dyDescent="0.25">
      <c r="A964" s="214">
        <v>1</v>
      </c>
      <c r="B964" s="214">
        <v>1</v>
      </c>
      <c r="C964" s="1666" t="s">
        <v>14</v>
      </c>
      <c r="D964" s="1666"/>
      <c r="E964" s="2245"/>
      <c r="F964" s="82"/>
      <c r="G964" s="2242"/>
      <c r="H964" s="2242"/>
      <c r="I964" s="2242"/>
      <c r="J964" s="2246"/>
      <c r="K964" s="2246"/>
      <c r="L964" s="2242"/>
      <c r="M964" s="2242"/>
      <c r="N964" s="2242"/>
      <c r="O964" s="2242"/>
      <c r="P964" s="2242"/>
      <c r="Q964" s="2242"/>
      <c r="R964" s="2142"/>
      <c r="S964" s="2142"/>
      <c r="T964" s="2142"/>
      <c r="U964" s="2142"/>
      <c r="V964" s="2142"/>
      <c r="W964" s="2142"/>
      <c r="X964" s="2142"/>
      <c r="Y964" s="2142"/>
      <c r="Z964" s="2142"/>
      <c r="AA964" s="2142"/>
      <c r="AB964" s="2136">
        <f t="shared" si="929"/>
        <v>0</v>
      </c>
      <c r="AC964" s="2142">
        <f t="shared" si="930"/>
        <v>0</v>
      </c>
      <c r="AD964" s="2410"/>
      <c r="AE964" s="2142"/>
      <c r="AF964" s="2142">
        <f>AC964-AB964</f>
        <v>0</v>
      </c>
      <c r="AG964" s="2142"/>
      <c r="AH964" s="2142"/>
      <c r="AI964" s="2142"/>
    </row>
    <row r="965" spans="1:35" s="2020" customFormat="1" x14ac:dyDescent="0.25">
      <c r="A965" s="214">
        <v>1</v>
      </c>
      <c r="B965" s="214">
        <v>1</v>
      </c>
      <c r="C965" s="486" t="s">
        <v>324</v>
      </c>
      <c r="D965" s="530"/>
      <c r="E965" s="1479"/>
      <c r="F965" s="256"/>
      <c r="G965" s="522"/>
      <c r="H965" s="522"/>
      <c r="I965" s="522"/>
      <c r="J965" s="824"/>
      <c r="K965" s="824"/>
      <c r="L965" s="1317"/>
      <c r="M965" s="1317"/>
      <c r="N965" s="1317"/>
      <c r="O965" s="1317"/>
      <c r="P965" s="1317"/>
      <c r="Q965" s="1317"/>
      <c r="R965" s="365">
        <v>146031.54342000003</v>
      </c>
      <c r="S965" s="365">
        <v>146031.54342000003</v>
      </c>
      <c r="T965" s="365">
        <v>115437.55328000001</v>
      </c>
      <c r="U965" s="365">
        <v>115437.55328000001</v>
      </c>
      <c r="V965" s="365">
        <v>115437.55328000001</v>
      </c>
      <c r="W965" s="365">
        <v>115437.55328000001</v>
      </c>
      <c r="X965" s="365">
        <v>115437.55328000001</v>
      </c>
      <c r="Y965" s="365">
        <v>115437.55328000001</v>
      </c>
      <c r="Z965" s="365">
        <v>115437.55328000001</v>
      </c>
      <c r="AA965" s="365">
        <v>115437.55328000001</v>
      </c>
      <c r="AB965" s="2060">
        <f t="shared" si="929"/>
        <v>97217.760737999997</v>
      </c>
      <c r="AC965" s="365">
        <f t="shared" si="930"/>
        <v>92502.206320000027</v>
      </c>
      <c r="AD965" s="998"/>
      <c r="AE965" s="365"/>
      <c r="AF965" s="365">
        <f>AC965-AB965</f>
        <v>-4715.5544179999706</v>
      </c>
      <c r="AG965" s="365"/>
      <c r="AH965" s="365">
        <v>-24.904809999999998</v>
      </c>
      <c r="AI965" s="365">
        <v>92477.301510000019</v>
      </c>
    </row>
    <row r="966" spans="1:35" s="2020" customFormat="1" x14ac:dyDescent="0.25">
      <c r="A966" s="214"/>
      <c r="B966" s="214">
        <v>1</v>
      </c>
      <c r="C966" s="465" t="s">
        <v>288</v>
      </c>
      <c r="D966" s="530"/>
      <c r="E966" s="1479"/>
      <c r="F966" s="256"/>
      <c r="G966" s="522"/>
      <c r="H966" s="522"/>
      <c r="I966" s="522"/>
      <c r="J966" s="824"/>
      <c r="K966" s="824"/>
      <c r="L966" s="1317"/>
      <c r="M966" s="1317"/>
      <c r="N966" s="1317"/>
      <c r="O966" s="1317"/>
      <c r="P966" s="1317"/>
      <c r="Q966" s="1317"/>
      <c r="R966" s="365">
        <v>4283.3212800000001</v>
      </c>
      <c r="S966" s="365">
        <v>4283.3212800000001</v>
      </c>
      <c r="T966" s="365">
        <v>4283.3212800000001</v>
      </c>
      <c r="U966" s="365">
        <v>4283.3212800000001</v>
      </c>
      <c r="V966" s="365">
        <v>4283.3212800000001</v>
      </c>
      <c r="W966" s="365">
        <v>4283.3212800000001</v>
      </c>
      <c r="X966" s="365">
        <v>4283.3212800000001</v>
      </c>
      <c r="Y966" s="365">
        <v>4283.3212800000001</v>
      </c>
      <c r="Z966" s="365">
        <v>4283.3212800000001</v>
      </c>
      <c r="AA966" s="365">
        <v>4283.3212800000001</v>
      </c>
      <c r="AB966" s="2060">
        <f t="shared" si="929"/>
        <v>3569.4344000000001</v>
      </c>
      <c r="AC966" s="365">
        <f t="shared" si="930"/>
        <v>3569.4344000000001</v>
      </c>
      <c r="AD966" s="998"/>
      <c r="AE966" s="365"/>
      <c r="AF966" s="365">
        <f>AC966-AB966</f>
        <v>0</v>
      </c>
      <c r="AG966" s="365"/>
      <c r="AH966" s="365">
        <v>0</v>
      </c>
      <c r="AI966" s="365">
        <v>3569.4344000000001</v>
      </c>
    </row>
    <row r="967" spans="1:35" s="2020" customFormat="1" ht="29.25" x14ac:dyDescent="0.25">
      <c r="A967" s="214"/>
      <c r="B967" s="214">
        <v>1</v>
      </c>
      <c r="C967" s="2015" t="s">
        <v>270</v>
      </c>
      <c r="D967" s="530"/>
      <c r="E967" s="1479"/>
      <c r="F967" s="561">
        <f>F969+F970+F971+F972</f>
        <v>43200</v>
      </c>
      <c r="G967" s="561">
        <f t="shared" ref="G967:H967" si="931">G969+G970+G971+G972</f>
        <v>35999.999999999993</v>
      </c>
      <c r="H967" s="561">
        <f t="shared" si="931"/>
        <v>38822</v>
      </c>
      <c r="I967" s="280">
        <f>H967/ROUND(G967,0)*100</f>
        <v>107.83888888888889</v>
      </c>
      <c r="J967" s="824"/>
      <c r="K967" s="824"/>
      <c r="L967" s="1317"/>
      <c r="M967" s="1317"/>
      <c r="N967" s="1317"/>
      <c r="O967" s="1317"/>
      <c r="P967" s="1317"/>
      <c r="Q967" s="1317"/>
      <c r="R967" s="365"/>
      <c r="S967" s="365"/>
      <c r="T967" s="365"/>
      <c r="U967" s="365"/>
      <c r="V967" s="365"/>
      <c r="W967" s="365"/>
      <c r="X967" s="365"/>
      <c r="Y967" s="365"/>
      <c r="Z967" s="365"/>
      <c r="AA967" s="365"/>
      <c r="AB967" s="2138"/>
      <c r="AC967" s="365"/>
      <c r="AD967" s="998"/>
      <c r="AE967" s="365"/>
      <c r="AF967" s="365"/>
      <c r="AG967" s="365"/>
      <c r="AH967" s="365"/>
      <c r="AI967" s="365"/>
    </row>
    <row r="968" spans="1:35" s="2020" customFormat="1" ht="30" x14ac:dyDescent="0.25">
      <c r="A968" s="214"/>
      <c r="B968" s="214">
        <v>1</v>
      </c>
      <c r="C968" s="306" t="s">
        <v>193</v>
      </c>
      <c r="D968" s="530"/>
      <c r="E968" s="1479"/>
      <c r="F968" s="561"/>
      <c r="G968" s="123"/>
      <c r="H968" s="522"/>
      <c r="I968" s="522"/>
      <c r="J968" s="824"/>
      <c r="K968" s="824"/>
      <c r="L968" s="1317"/>
      <c r="M968" s="1317"/>
      <c r="N968" s="1317"/>
      <c r="O968" s="1317"/>
      <c r="P968" s="1317"/>
      <c r="Q968" s="1317"/>
      <c r="R968" s="365"/>
      <c r="S968" s="365"/>
      <c r="T968" s="365"/>
      <c r="U968" s="365"/>
      <c r="V968" s="365"/>
      <c r="W968" s="365"/>
      <c r="X968" s="365"/>
      <c r="Y968" s="365"/>
      <c r="Z968" s="365"/>
      <c r="AA968" s="365"/>
      <c r="AB968" s="2138"/>
      <c r="AC968" s="365"/>
      <c r="AD968" s="998"/>
      <c r="AE968" s="365"/>
      <c r="AF968" s="365"/>
      <c r="AG968" s="365"/>
      <c r="AH968" s="365"/>
      <c r="AI968" s="365"/>
    </row>
    <row r="969" spans="1:35" s="2020" customFormat="1" ht="30" x14ac:dyDescent="0.25">
      <c r="A969" s="214"/>
      <c r="B969" s="214">
        <v>1</v>
      </c>
      <c r="C969" s="307" t="s">
        <v>453</v>
      </c>
      <c r="D969" s="530"/>
      <c r="E969" s="1479"/>
      <c r="F969" s="562">
        <v>14500</v>
      </c>
      <c r="G969" s="123">
        <f t="shared" ref="G969:G972" si="932">F969/12*$C$3</f>
        <v>12083.333333333332</v>
      </c>
      <c r="H969" s="124">
        <v>10476</v>
      </c>
      <c r="I969" s="522">
        <f t="shared" ref="I969:I976" si="933">H969/ROUND(G969,0)*100</f>
        <v>86.700322767524625</v>
      </c>
      <c r="J969" s="824"/>
      <c r="K969" s="824"/>
      <c r="L969" s="1317"/>
      <c r="M969" s="1317"/>
      <c r="N969" s="1317"/>
      <c r="O969" s="1317"/>
      <c r="P969" s="1317"/>
      <c r="Q969" s="1317"/>
      <c r="R969" s="365"/>
      <c r="S969" s="365"/>
      <c r="T969" s="365"/>
      <c r="U969" s="365"/>
      <c r="V969" s="365"/>
      <c r="W969" s="365"/>
      <c r="X969" s="365"/>
      <c r="Y969" s="365"/>
      <c r="Z969" s="365"/>
      <c r="AA969" s="365"/>
      <c r="AB969" s="2138"/>
      <c r="AC969" s="365"/>
      <c r="AD969" s="998"/>
      <c r="AE969" s="365"/>
      <c r="AF969" s="365"/>
      <c r="AG969" s="365"/>
      <c r="AH969" s="365"/>
      <c r="AI969" s="365"/>
    </row>
    <row r="970" spans="1:35" s="2020" customFormat="1" ht="60" x14ac:dyDescent="0.25">
      <c r="A970" s="214"/>
      <c r="B970" s="214">
        <v>1</v>
      </c>
      <c r="C970" s="307" t="s">
        <v>454</v>
      </c>
      <c r="D970" s="530"/>
      <c r="E970" s="1479"/>
      <c r="F970" s="313">
        <v>4100</v>
      </c>
      <c r="G970" s="123">
        <f t="shared" si="932"/>
        <v>3416.666666666667</v>
      </c>
      <c r="H970" s="124">
        <v>2399</v>
      </c>
      <c r="I970" s="280">
        <f t="shared" si="933"/>
        <v>70.20778460637986</v>
      </c>
      <c r="J970" s="824"/>
      <c r="K970" s="824"/>
      <c r="L970" s="1317"/>
      <c r="M970" s="1317"/>
      <c r="N970" s="1317"/>
      <c r="O970" s="1317"/>
      <c r="P970" s="1317"/>
      <c r="Q970" s="1317"/>
      <c r="R970" s="365"/>
      <c r="S970" s="365"/>
      <c r="T970" s="365"/>
      <c r="U970" s="365"/>
      <c r="V970" s="365"/>
      <c r="W970" s="365"/>
      <c r="X970" s="365"/>
      <c r="Y970" s="365"/>
      <c r="Z970" s="365"/>
      <c r="AA970" s="365"/>
      <c r="AB970" s="2138"/>
      <c r="AC970" s="365"/>
      <c r="AD970" s="998"/>
      <c r="AE970" s="365"/>
      <c r="AF970" s="365"/>
      <c r="AG970" s="365"/>
      <c r="AH970" s="365"/>
      <c r="AI970" s="365"/>
    </row>
    <row r="971" spans="1:35" s="2020" customFormat="1" ht="45" x14ac:dyDescent="0.25">
      <c r="A971" s="214"/>
      <c r="B971" s="214">
        <v>1</v>
      </c>
      <c r="C971" s="307" t="s">
        <v>455</v>
      </c>
      <c r="D971" s="530"/>
      <c r="E971" s="1479"/>
      <c r="F971" s="313">
        <v>24100</v>
      </c>
      <c r="G971" s="123">
        <f t="shared" si="932"/>
        <v>20083.333333333332</v>
      </c>
      <c r="H971" s="124">
        <v>25947</v>
      </c>
      <c r="I971" s="124">
        <f t="shared" si="933"/>
        <v>129.19882487676145</v>
      </c>
      <c r="J971" s="824"/>
      <c r="K971" s="824"/>
      <c r="L971" s="1317"/>
      <c r="M971" s="1317"/>
      <c r="N971" s="1317"/>
      <c r="O971" s="1317"/>
      <c r="P971" s="1317"/>
      <c r="Q971" s="1317"/>
      <c r="R971" s="365"/>
      <c r="S971" s="365"/>
      <c r="T971" s="365"/>
      <c r="U971" s="365"/>
      <c r="V971" s="365"/>
      <c r="W971" s="365"/>
      <c r="X971" s="365"/>
      <c r="Y971" s="365"/>
      <c r="Z971" s="365"/>
      <c r="AA971" s="365"/>
      <c r="AB971" s="2138"/>
      <c r="AC971" s="365"/>
      <c r="AD971" s="998"/>
      <c r="AE971" s="365"/>
      <c r="AF971" s="365"/>
      <c r="AG971" s="365"/>
      <c r="AH971" s="365"/>
      <c r="AI971" s="365"/>
    </row>
    <row r="972" spans="1:35" s="2020" customFormat="1" ht="105" x14ac:dyDescent="0.25">
      <c r="A972" s="214"/>
      <c r="B972" s="214">
        <v>1</v>
      </c>
      <c r="C972" s="307" t="s">
        <v>456</v>
      </c>
      <c r="D972" s="530"/>
      <c r="E972" s="1479"/>
      <c r="F972" s="313">
        <v>500</v>
      </c>
      <c r="G972" s="123">
        <f t="shared" si="932"/>
        <v>416.66666666666663</v>
      </c>
      <c r="H972" s="124">
        <v>0</v>
      </c>
      <c r="I972" s="124">
        <f t="shared" si="933"/>
        <v>0</v>
      </c>
      <c r="J972" s="824"/>
      <c r="K972" s="824"/>
      <c r="L972" s="1317"/>
      <c r="M972" s="1317"/>
      <c r="N972" s="1317"/>
      <c r="O972" s="1317"/>
      <c r="P972" s="1317"/>
      <c r="Q972" s="1317"/>
      <c r="R972" s="365"/>
      <c r="S972" s="365"/>
      <c r="T972" s="365"/>
      <c r="U972" s="365"/>
      <c r="V972" s="365"/>
      <c r="W972" s="365"/>
      <c r="X972" s="365"/>
      <c r="Y972" s="365"/>
      <c r="Z972" s="365"/>
      <c r="AA972" s="365"/>
      <c r="AB972" s="2138"/>
      <c r="AC972" s="365"/>
      <c r="AD972" s="998"/>
      <c r="AE972" s="365"/>
      <c r="AF972" s="365"/>
      <c r="AG972" s="365"/>
      <c r="AH972" s="365"/>
      <c r="AI972" s="365"/>
    </row>
    <row r="973" spans="1:35" s="2020" customFormat="1" ht="29.25" x14ac:dyDescent="0.25">
      <c r="A973" s="214"/>
      <c r="B973" s="214">
        <v>1</v>
      </c>
      <c r="C973" s="281" t="s">
        <v>131</v>
      </c>
      <c r="D973" s="530"/>
      <c r="E973" s="1479"/>
      <c r="F973" s="596">
        <f>F974+F975+F976</f>
        <v>38130</v>
      </c>
      <c r="G973" s="596">
        <f t="shared" ref="G973:H973" si="934">G974+G975+G976</f>
        <v>31775</v>
      </c>
      <c r="H973" s="596">
        <f t="shared" si="934"/>
        <v>23208</v>
      </c>
      <c r="I973" s="124">
        <f t="shared" si="933"/>
        <v>73.038552321007074</v>
      </c>
      <c r="J973" s="824"/>
      <c r="K973" s="824"/>
      <c r="L973" s="1317"/>
      <c r="M973" s="1317"/>
      <c r="N973" s="1317"/>
      <c r="O973" s="1317"/>
      <c r="P973" s="1317"/>
      <c r="Q973" s="1317"/>
      <c r="R973" s="365"/>
      <c r="S973" s="365"/>
      <c r="T973" s="365"/>
      <c r="U973" s="365"/>
      <c r="V973" s="365"/>
      <c r="W973" s="365"/>
      <c r="X973" s="365"/>
      <c r="Y973" s="365"/>
      <c r="Z973" s="365"/>
      <c r="AA973" s="365"/>
      <c r="AB973" s="2138"/>
      <c r="AC973" s="365"/>
      <c r="AD973" s="998"/>
      <c r="AE973" s="365"/>
      <c r="AF973" s="365"/>
      <c r="AG973" s="365"/>
      <c r="AH973" s="365"/>
      <c r="AI973" s="365"/>
    </row>
    <row r="974" spans="1:35" s="2020" customFormat="1" x14ac:dyDescent="0.25">
      <c r="A974" s="214"/>
      <c r="B974" s="214">
        <v>1</v>
      </c>
      <c r="C974" s="307" t="s">
        <v>222</v>
      </c>
      <c r="D974" s="530"/>
      <c r="E974" s="1479"/>
      <c r="F974" s="313">
        <f>36500-500</f>
        <v>36000</v>
      </c>
      <c r="G974" s="123">
        <f t="shared" ref="G974:G984" si="935">F974/12*$C$3</f>
        <v>30000</v>
      </c>
      <c r="H974" s="124">
        <v>19901</v>
      </c>
      <c r="I974" s="124">
        <f t="shared" si="933"/>
        <v>66.336666666666673</v>
      </c>
      <c r="J974" s="824"/>
      <c r="K974" s="824"/>
      <c r="L974" s="1317"/>
      <c r="M974" s="1317"/>
      <c r="N974" s="1317"/>
      <c r="O974" s="1317"/>
      <c r="P974" s="1317"/>
      <c r="Q974" s="1317"/>
      <c r="R974" s="365"/>
      <c r="S974" s="365"/>
      <c r="T974" s="365"/>
      <c r="U974" s="365"/>
      <c r="V974" s="365"/>
      <c r="W974" s="365"/>
      <c r="X974" s="365"/>
      <c r="Y974" s="365"/>
      <c r="Z974" s="365"/>
      <c r="AA974" s="365"/>
      <c r="AB974" s="2138"/>
      <c r="AC974" s="365"/>
      <c r="AD974" s="998"/>
      <c r="AE974" s="365"/>
      <c r="AF974" s="365"/>
      <c r="AG974" s="365"/>
      <c r="AH974" s="365"/>
      <c r="AI974" s="365"/>
    </row>
    <row r="975" spans="1:35" s="2020" customFormat="1" ht="45" x14ac:dyDescent="0.25">
      <c r="A975" s="214"/>
      <c r="B975" s="214">
        <v>1</v>
      </c>
      <c r="C975" s="307" t="s">
        <v>457</v>
      </c>
      <c r="D975" s="530"/>
      <c r="E975" s="1479"/>
      <c r="F975" s="2850">
        <v>1630</v>
      </c>
      <c r="G975" s="123">
        <f t="shared" si="935"/>
        <v>1358.3333333333335</v>
      </c>
      <c r="H975" s="124">
        <v>2637</v>
      </c>
      <c r="I975" s="280">
        <f t="shared" si="933"/>
        <v>194.18262150220912</v>
      </c>
      <c r="J975" s="824"/>
      <c r="K975" s="824"/>
      <c r="L975" s="1317"/>
      <c r="M975" s="1317"/>
      <c r="N975" s="1317"/>
      <c r="O975" s="1317"/>
      <c r="P975" s="1317"/>
      <c r="Q975" s="1317"/>
      <c r="R975" s="365"/>
      <c r="S975" s="365"/>
      <c r="T975" s="365"/>
      <c r="U975" s="365"/>
      <c r="V975" s="365"/>
      <c r="W975" s="365"/>
      <c r="X975" s="365"/>
      <c r="Y975" s="365"/>
      <c r="Z975" s="365"/>
      <c r="AA975" s="365"/>
      <c r="AB975" s="2138"/>
      <c r="AC975" s="365"/>
      <c r="AD975" s="998"/>
      <c r="AE975" s="365"/>
      <c r="AF975" s="365"/>
      <c r="AG975" s="365"/>
      <c r="AH975" s="365"/>
      <c r="AI975" s="365"/>
    </row>
    <row r="976" spans="1:35" s="2020" customFormat="1" ht="75" x14ac:dyDescent="0.25">
      <c r="A976" s="214"/>
      <c r="B976" s="214">
        <v>1</v>
      </c>
      <c r="C976" s="307" t="s">
        <v>501</v>
      </c>
      <c r="D976" s="530"/>
      <c r="E976" s="1479"/>
      <c r="F976" s="2850">
        <v>500</v>
      </c>
      <c r="G976" s="123">
        <f t="shared" si="935"/>
        <v>416.66666666666663</v>
      </c>
      <c r="H976" s="124">
        <v>670</v>
      </c>
      <c r="I976" s="280">
        <f t="shared" si="933"/>
        <v>160.67146282973621</v>
      </c>
      <c r="J976" s="824"/>
      <c r="K976" s="824"/>
      <c r="L976" s="1317"/>
      <c r="M976" s="1317"/>
      <c r="N976" s="1317"/>
      <c r="O976" s="1317"/>
      <c r="P976" s="1317"/>
      <c r="Q976" s="1317"/>
      <c r="R976" s="365"/>
      <c r="S976" s="365"/>
      <c r="T976" s="365"/>
      <c r="U976" s="365"/>
      <c r="V976" s="365"/>
      <c r="W976" s="365"/>
      <c r="X976" s="365"/>
      <c r="Y976" s="365"/>
      <c r="Z976" s="365"/>
      <c r="AA976" s="365"/>
      <c r="AB976" s="2138"/>
      <c r="AC976" s="365"/>
      <c r="AD976" s="998"/>
      <c r="AE976" s="365"/>
      <c r="AF976" s="365"/>
      <c r="AG976" s="365"/>
      <c r="AH976" s="365"/>
      <c r="AI976" s="365"/>
    </row>
    <row r="977" spans="1:35" s="2020" customFormat="1" ht="29.25" x14ac:dyDescent="0.25">
      <c r="A977" s="214"/>
      <c r="B977" s="214">
        <v>1</v>
      </c>
      <c r="C977" s="519" t="s">
        <v>343</v>
      </c>
      <c r="D977" s="530"/>
      <c r="E977" s="1479"/>
      <c r="F977" s="2850">
        <v>3299</v>
      </c>
      <c r="G977" s="123">
        <f>F977</f>
        <v>3299</v>
      </c>
      <c r="H977" s="124">
        <v>4229</v>
      </c>
      <c r="I977" s="280">
        <f>H977/ROUND(G977,0)*100</f>
        <v>128.19036071536829</v>
      </c>
      <c r="J977" s="824"/>
      <c r="K977" s="824"/>
      <c r="L977" s="1317"/>
      <c r="M977" s="1317"/>
      <c r="N977" s="1317"/>
      <c r="O977" s="1317"/>
      <c r="P977" s="1317"/>
      <c r="Q977" s="1317"/>
      <c r="R977" s="365"/>
      <c r="S977" s="365"/>
      <c r="T977" s="365"/>
      <c r="U977" s="365"/>
      <c r="V977" s="365"/>
      <c r="W977" s="365"/>
      <c r="X977" s="365"/>
      <c r="Y977" s="365"/>
      <c r="Z977" s="365"/>
      <c r="AA977" s="365"/>
      <c r="AB977" s="2138"/>
      <c r="AC977" s="365"/>
      <c r="AD977" s="998"/>
      <c r="AE977" s="365"/>
      <c r="AF977" s="365"/>
      <c r="AG977" s="365"/>
      <c r="AH977" s="365"/>
      <c r="AI977" s="365"/>
    </row>
    <row r="978" spans="1:35" s="2020" customFormat="1" ht="30" x14ac:dyDescent="0.25">
      <c r="A978" s="214"/>
      <c r="B978" s="214">
        <v>1</v>
      </c>
      <c r="C978" s="2920" t="s">
        <v>191</v>
      </c>
      <c r="D978" s="530"/>
      <c r="E978" s="1479"/>
      <c r="F978" s="2850">
        <v>159</v>
      </c>
      <c r="G978" s="123">
        <f t="shared" ref="G978:G979" si="936">F978</f>
        <v>159</v>
      </c>
      <c r="H978" s="124">
        <v>159</v>
      </c>
      <c r="I978" s="280">
        <f>H978/ROUND(G978,0)*100</f>
        <v>100</v>
      </c>
      <c r="J978" s="824"/>
      <c r="K978" s="824"/>
      <c r="L978" s="1317"/>
      <c r="M978" s="1317"/>
      <c r="N978" s="1317"/>
      <c r="O978" s="1317"/>
      <c r="P978" s="1317"/>
      <c r="Q978" s="1317"/>
      <c r="R978" s="365"/>
      <c r="S978" s="365"/>
      <c r="T978" s="365"/>
      <c r="U978" s="365"/>
      <c r="V978" s="365"/>
      <c r="W978" s="365"/>
      <c r="X978" s="365"/>
      <c r="Y978" s="365"/>
      <c r="Z978" s="365"/>
      <c r="AA978" s="365"/>
      <c r="AB978" s="2138"/>
      <c r="AC978" s="365"/>
      <c r="AD978" s="998"/>
      <c r="AE978" s="365"/>
      <c r="AF978" s="365"/>
      <c r="AG978" s="365"/>
      <c r="AH978" s="365"/>
      <c r="AI978" s="365"/>
    </row>
    <row r="979" spans="1:35" s="2020" customFormat="1" ht="72" x14ac:dyDescent="0.25">
      <c r="A979" s="214"/>
      <c r="B979" s="214">
        <v>1</v>
      </c>
      <c r="C979" s="519" t="s">
        <v>637</v>
      </c>
      <c r="D979" s="530"/>
      <c r="E979" s="1479"/>
      <c r="F979" s="2850">
        <v>197</v>
      </c>
      <c r="G979" s="123">
        <f t="shared" si="936"/>
        <v>197</v>
      </c>
      <c r="H979" s="124">
        <v>197</v>
      </c>
      <c r="I979" s="280">
        <f>H979/ROUND(G979,0)*100</f>
        <v>100</v>
      </c>
      <c r="J979" s="824"/>
      <c r="K979" s="824"/>
      <c r="L979" s="1317"/>
      <c r="M979" s="1317"/>
      <c r="N979" s="1317"/>
      <c r="O979" s="1317"/>
      <c r="P979" s="1317"/>
      <c r="Q979" s="1317"/>
      <c r="R979" s="365"/>
      <c r="S979" s="365"/>
      <c r="T979" s="365"/>
      <c r="U979" s="365"/>
      <c r="V979" s="365"/>
      <c r="W979" s="365"/>
      <c r="X979" s="365"/>
      <c r="Y979" s="365"/>
      <c r="Z979" s="365"/>
      <c r="AA979" s="365"/>
      <c r="AB979" s="2138"/>
      <c r="AC979" s="365"/>
      <c r="AD979" s="998"/>
      <c r="AE979" s="365"/>
      <c r="AF979" s="365"/>
      <c r="AG979" s="365"/>
      <c r="AH979" s="365"/>
      <c r="AI979" s="365"/>
    </row>
    <row r="980" spans="1:35" s="2020" customFormat="1" x14ac:dyDescent="0.25">
      <c r="A980" s="214"/>
      <c r="B980" s="214">
        <v>1</v>
      </c>
      <c r="C980" s="817" t="s">
        <v>194</v>
      </c>
      <c r="D980" s="530"/>
      <c r="E980" s="1479"/>
      <c r="F980" s="313"/>
      <c r="G980" s="123"/>
      <c r="H980" s="124"/>
      <c r="I980" s="124"/>
      <c r="J980" s="824"/>
      <c r="K980" s="824"/>
      <c r="L980" s="1317"/>
      <c r="M980" s="1317"/>
      <c r="N980" s="1317"/>
      <c r="O980" s="1317"/>
      <c r="P980" s="1317"/>
      <c r="Q980" s="1317"/>
      <c r="R980" s="365"/>
      <c r="S980" s="365"/>
      <c r="T980" s="365"/>
      <c r="U980" s="365"/>
      <c r="V980" s="365"/>
      <c r="W980" s="365"/>
      <c r="X980" s="365"/>
      <c r="Y980" s="365"/>
      <c r="Z980" s="365"/>
      <c r="AA980" s="365"/>
      <c r="AB980" s="2138"/>
      <c r="AC980" s="365"/>
      <c r="AD980" s="998"/>
      <c r="AE980" s="365"/>
      <c r="AF980" s="365"/>
      <c r="AG980" s="365"/>
      <c r="AH980" s="365"/>
      <c r="AI980" s="365"/>
    </row>
    <row r="981" spans="1:35" s="2020" customFormat="1" ht="104.25" x14ac:dyDescent="0.25">
      <c r="A981" s="214"/>
      <c r="B981" s="214">
        <v>1</v>
      </c>
      <c r="C981" s="307" t="s">
        <v>503</v>
      </c>
      <c r="D981" s="530"/>
      <c r="E981" s="1479"/>
      <c r="F981" s="313">
        <v>5417</v>
      </c>
      <c r="G981" s="123">
        <f t="shared" si="935"/>
        <v>4514.166666666667</v>
      </c>
      <c r="H981" s="124">
        <v>3954</v>
      </c>
      <c r="I981" s="124">
        <f t="shared" ref="I981:I988" si="937">H981/ROUND(G981,0)*100</f>
        <v>87.594151528577754</v>
      </c>
      <c r="J981" s="824"/>
      <c r="K981" s="824"/>
      <c r="L981" s="1317"/>
      <c r="M981" s="1317"/>
      <c r="N981" s="1317"/>
      <c r="O981" s="1317"/>
      <c r="P981" s="1317"/>
      <c r="Q981" s="1317"/>
      <c r="R981" s="365">
        <v>20310.571110000004</v>
      </c>
      <c r="S981" s="365">
        <v>20310.571110000004</v>
      </c>
      <c r="T981" s="365">
        <v>20310.571110000004</v>
      </c>
      <c r="U981" s="365">
        <v>20310.571110000004</v>
      </c>
      <c r="V981" s="365">
        <v>20310.571110000004</v>
      </c>
      <c r="W981" s="365">
        <v>20310.571110000004</v>
      </c>
      <c r="X981" s="365">
        <v>20310.571110000004</v>
      </c>
      <c r="Y981" s="365">
        <v>20310.571110000004</v>
      </c>
      <c r="Z981" s="365">
        <v>20310.571110000004</v>
      </c>
      <c r="AA981" s="365">
        <v>20310.571110000004</v>
      </c>
      <c r="AB981" s="2060">
        <f t="shared" ref="AB981" si="938">R981/12*$C$3+(S981-R981)/11*9+(T981-S981)/10*8+(U981-T981)/9*7+(V981-U981)/8*6+(W981-V981)/7*5+(X981-W981)/6*4+(Y981-X981)/5*3+(Z981-Y981)/4*2+(AA981-Z981)/3*1</f>
        <v>16925.475925000002</v>
      </c>
      <c r="AC981" s="365">
        <f t="shared" ref="AC981" si="939">AI981-AH981-AE981-AD981</f>
        <v>14550.678659999998</v>
      </c>
      <c r="AD981" s="998"/>
      <c r="AE981" s="365"/>
      <c r="AF981" s="365">
        <f>AC981-AB981</f>
        <v>-2374.7972650000047</v>
      </c>
      <c r="AG981" s="365"/>
      <c r="AH981" s="365">
        <v>-12.973109999999998</v>
      </c>
      <c r="AI981" s="365">
        <v>14537.705549999997</v>
      </c>
    </row>
    <row r="982" spans="1:35" s="2020" customFormat="1" x14ac:dyDescent="0.25">
      <c r="A982" s="214"/>
      <c r="B982" s="214">
        <v>1</v>
      </c>
      <c r="C982" s="307" t="s">
        <v>623</v>
      </c>
      <c r="D982" s="530"/>
      <c r="E982" s="1479"/>
      <c r="F982" s="313">
        <v>934</v>
      </c>
      <c r="G982" s="123">
        <f t="shared" si="935"/>
        <v>778.33333333333326</v>
      </c>
      <c r="H982" s="124">
        <v>530</v>
      </c>
      <c r="I982" s="124">
        <f t="shared" si="937"/>
        <v>68.123393316195376</v>
      </c>
      <c r="J982" s="824"/>
      <c r="K982" s="824"/>
      <c r="L982" s="1317"/>
      <c r="M982" s="1317"/>
      <c r="N982" s="1317"/>
      <c r="O982" s="1317"/>
      <c r="P982" s="1317"/>
      <c r="Q982" s="1317"/>
      <c r="R982" s="365"/>
      <c r="S982" s="365"/>
      <c r="T982" s="365"/>
      <c r="U982" s="365"/>
      <c r="V982" s="365"/>
      <c r="W982" s="365"/>
      <c r="X982" s="365"/>
      <c r="Y982" s="365"/>
      <c r="Z982" s="365"/>
      <c r="AA982" s="365"/>
      <c r="AB982" s="2060"/>
      <c r="AC982" s="365"/>
      <c r="AD982" s="998"/>
      <c r="AE982" s="365"/>
      <c r="AF982" s="365"/>
      <c r="AG982" s="365"/>
      <c r="AH982" s="365"/>
      <c r="AI982" s="365"/>
    </row>
    <row r="983" spans="1:35" s="2020" customFormat="1" x14ac:dyDescent="0.25">
      <c r="A983" s="214"/>
      <c r="B983" s="214">
        <v>1</v>
      </c>
      <c r="C983" s="307" t="s">
        <v>624</v>
      </c>
      <c r="D983" s="530"/>
      <c r="E983" s="1479"/>
      <c r="F983" s="313">
        <v>1240</v>
      </c>
      <c r="G983" s="123">
        <f t="shared" si="935"/>
        <v>1033.3333333333333</v>
      </c>
      <c r="H983" s="124">
        <v>1077</v>
      </c>
      <c r="I983" s="124">
        <f t="shared" si="937"/>
        <v>104.2594385285576</v>
      </c>
      <c r="J983" s="824"/>
      <c r="K983" s="824"/>
      <c r="L983" s="1317"/>
      <c r="M983" s="1317"/>
      <c r="N983" s="1317"/>
      <c r="O983" s="1317"/>
      <c r="P983" s="1317"/>
      <c r="Q983" s="1317"/>
      <c r="R983" s="365"/>
      <c r="S983" s="365"/>
      <c r="T983" s="365"/>
      <c r="U983" s="365"/>
      <c r="V983" s="365"/>
      <c r="W983" s="365"/>
      <c r="X983" s="365"/>
      <c r="Y983" s="365"/>
      <c r="Z983" s="365"/>
      <c r="AA983" s="365"/>
      <c r="AB983" s="2060"/>
      <c r="AC983" s="365"/>
      <c r="AD983" s="998"/>
      <c r="AE983" s="365"/>
      <c r="AF983" s="365"/>
      <c r="AG983" s="365"/>
      <c r="AH983" s="365"/>
      <c r="AI983" s="365"/>
    </row>
    <row r="984" spans="1:35" s="2020" customFormat="1" ht="30" x14ac:dyDescent="0.25">
      <c r="A984" s="214"/>
      <c r="B984" s="214">
        <v>1</v>
      </c>
      <c r="C984" s="307" t="s">
        <v>625</v>
      </c>
      <c r="D984" s="530"/>
      <c r="E984" s="1479"/>
      <c r="F984" s="313">
        <v>2597</v>
      </c>
      <c r="G984" s="123">
        <f t="shared" si="935"/>
        <v>2164.1666666666665</v>
      </c>
      <c r="H984" s="124">
        <v>1996</v>
      </c>
      <c r="I984" s="124">
        <f t="shared" si="937"/>
        <v>92.236598890942702</v>
      </c>
      <c r="J984" s="824"/>
      <c r="K984" s="824"/>
      <c r="L984" s="1317"/>
      <c r="M984" s="1317"/>
      <c r="N984" s="1317"/>
      <c r="O984" s="1317"/>
      <c r="P984" s="1317"/>
      <c r="Q984" s="1317"/>
      <c r="R984" s="365"/>
      <c r="S984" s="365"/>
      <c r="T984" s="365"/>
      <c r="U984" s="365"/>
      <c r="V984" s="365"/>
      <c r="W984" s="365"/>
      <c r="X984" s="365"/>
      <c r="Y984" s="365"/>
      <c r="Z984" s="365"/>
      <c r="AA984" s="365"/>
      <c r="AB984" s="2060"/>
      <c r="AC984" s="365"/>
      <c r="AD984" s="998"/>
      <c r="AE984" s="365"/>
      <c r="AF984" s="365"/>
      <c r="AG984" s="365"/>
      <c r="AH984" s="365"/>
      <c r="AI984" s="365"/>
    </row>
    <row r="985" spans="1:35" s="2020" customFormat="1" ht="57.75" x14ac:dyDescent="0.25">
      <c r="A985" s="214"/>
      <c r="B985" s="214">
        <v>1</v>
      </c>
      <c r="C985" s="519" t="s">
        <v>458</v>
      </c>
      <c r="D985" s="530"/>
      <c r="E985" s="1479"/>
      <c r="F985" s="596">
        <f>F986+F994</f>
        <v>18244</v>
      </c>
      <c r="G985" s="596">
        <f>G986+G994</f>
        <v>15203.333333333332</v>
      </c>
      <c r="H985" s="596">
        <f>H986+H994</f>
        <v>13155</v>
      </c>
      <c r="I985" s="522">
        <f t="shared" si="937"/>
        <v>86.5289745444978</v>
      </c>
      <c r="J985" s="824"/>
      <c r="K985" s="824"/>
      <c r="L985" s="1317"/>
      <c r="M985" s="1317"/>
      <c r="N985" s="1317"/>
      <c r="O985" s="1317"/>
      <c r="P985" s="1317"/>
      <c r="Q985" s="1317"/>
      <c r="R985" s="365">
        <f t="shared" ref="R985:AI985" si="940">R986+R994</f>
        <v>65781.880600000004</v>
      </c>
      <c r="S985" s="365">
        <f t="shared" si="940"/>
        <v>65781.880600000004</v>
      </c>
      <c r="T985" s="365">
        <f t="shared" si="940"/>
        <v>65781.880600000004</v>
      </c>
      <c r="U985" s="365">
        <f t="shared" si="940"/>
        <v>65781.880600000004</v>
      </c>
      <c r="V985" s="365">
        <f t="shared" ref="V985:W985" si="941">V986+V994</f>
        <v>65781.880600000004</v>
      </c>
      <c r="W985" s="365">
        <f t="shared" si="941"/>
        <v>65781.880600000004</v>
      </c>
      <c r="X985" s="365">
        <f t="shared" ref="X985:Y985" si="942">X986+X994</f>
        <v>65781.880600000004</v>
      </c>
      <c r="Y985" s="365">
        <f t="shared" si="942"/>
        <v>65781.880600000004</v>
      </c>
      <c r="Z985" s="365">
        <f t="shared" ref="Z985:AA985" si="943">Z986+Z994</f>
        <v>65781.880600000004</v>
      </c>
      <c r="AA985" s="365">
        <f t="shared" si="943"/>
        <v>65781.880600000004</v>
      </c>
      <c r="AB985" s="2138">
        <f t="shared" si="940"/>
        <v>54818.233833333339</v>
      </c>
      <c r="AC985" s="365">
        <f t="shared" si="940"/>
        <v>50053.734429999997</v>
      </c>
      <c r="AD985" s="998">
        <f t="shared" si="940"/>
        <v>0</v>
      </c>
      <c r="AE985" s="365">
        <f t="shared" si="940"/>
        <v>0</v>
      </c>
      <c r="AF985" s="365">
        <f t="shared" si="940"/>
        <v>-4764.4994033333342</v>
      </c>
      <c r="AG985" s="365">
        <f t="shared" si="940"/>
        <v>0</v>
      </c>
      <c r="AH985" s="365">
        <f t="shared" si="940"/>
        <v>-566.28053</v>
      </c>
      <c r="AI985" s="365">
        <f t="shared" si="940"/>
        <v>49487.453899999993</v>
      </c>
    </row>
    <row r="986" spans="1:35" s="2020" customFormat="1" ht="30" x14ac:dyDescent="0.25">
      <c r="A986" s="214"/>
      <c r="B986" s="214">
        <v>1</v>
      </c>
      <c r="C986" s="467" t="s">
        <v>271</v>
      </c>
      <c r="D986" s="530"/>
      <c r="E986" s="1479"/>
      <c r="F986" s="837">
        <f>F987+F990+F992+F993</f>
        <v>8056</v>
      </c>
      <c r="G986" s="837">
        <f t="shared" ref="G986:H986" si="944">G987+G990+G992+G993</f>
        <v>6713.333333333333</v>
      </c>
      <c r="H986" s="837">
        <f t="shared" si="944"/>
        <v>6463</v>
      </c>
      <c r="I986" s="522">
        <f t="shared" si="937"/>
        <v>96.275882615820052</v>
      </c>
      <c r="J986" s="824"/>
      <c r="K986" s="824"/>
      <c r="L986" s="1317"/>
      <c r="M986" s="1317"/>
      <c r="N986" s="1317"/>
      <c r="O986" s="1317"/>
      <c r="P986" s="1317"/>
      <c r="Q986" s="1317"/>
      <c r="R986" s="365">
        <f t="shared" ref="R986:AI986" si="945">SUM(R987:R993)</f>
        <v>33767.313760000005</v>
      </c>
      <c r="S986" s="365">
        <f t="shared" si="945"/>
        <v>33767.313760000005</v>
      </c>
      <c r="T986" s="365">
        <f t="shared" si="945"/>
        <v>33767.313760000005</v>
      </c>
      <c r="U986" s="365">
        <f t="shared" si="945"/>
        <v>33767.313760000005</v>
      </c>
      <c r="V986" s="365">
        <f t="shared" ref="V986:W986" si="946">SUM(V987:V993)</f>
        <v>33767.313760000005</v>
      </c>
      <c r="W986" s="365">
        <f t="shared" si="946"/>
        <v>33767.313760000005</v>
      </c>
      <c r="X986" s="365">
        <f t="shared" ref="X986:Y986" si="947">SUM(X987:X993)</f>
        <v>33767.313760000005</v>
      </c>
      <c r="Y986" s="365">
        <f t="shared" si="947"/>
        <v>33767.313760000005</v>
      </c>
      <c r="Z986" s="365">
        <f t="shared" ref="Z986:AA986" si="948">SUM(Z987:Z993)</f>
        <v>33767.313760000005</v>
      </c>
      <c r="AA986" s="365">
        <f t="shared" si="948"/>
        <v>33767.313760000005</v>
      </c>
      <c r="AB986" s="2138">
        <f t="shared" si="945"/>
        <v>28139.428133333335</v>
      </c>
      <c r="AC986" s="365">
        <f t="shared" si="945"/>
        <v>29635.544060000004</v>
      </c>
      <c r="AD986" s="998">
        <f t="shared" si="945"/>
        <v>0</v>
      </c>
      <c r="AE986" s="365">
        <f t="shared" si="945"/>
        <v>0</v>
      </c>
      <c r="AF986" s="365">
        <f t="shared" si="945"/>
        <v>1496.1159266666691</v>
      </c>
      <c r="AG986" s="365">
        <f t="shared" si="945"/>
        <v>0</v>
      </c>
      <c r="AH986" s="365">
        <f t="shared" si="945"/>
        <v>-566.28053</v>
      </c>
      <c r="AI986" s="365">
        <f t="shared" si="945"/>
        <v>29069.26353</v>
      </c>
    </row>
    <row r="987" spans="1:35" s="2020" customFormat="1" ht="30" x14ac:dyDescent="0.25">
      <c r="A987" s="214"/>
      <c r="B987" s="214">
        <v>1</v>
      </c>
      <c r="C987" s="307" t="s">
        <v>459</v>
      </c>
      <c r="D987" s="530"/>
      <c r="E987" s="1479"/>
      <c r="F987" s="2012">
        <v>6878</v>
      </c>
      <c r="G987" s="123">
        <f t="shared" ref="G987" si="949">F987/12*$C$3</f>
        <v>5731.6666666666661</v>
      </c>
      <c r="H987" s="124">
        <v>5538</v>
      </c>
      <c r="I987" s="124">
        <f t="shared" si="937"/>
        <v>96.61549197487787</v>
      </c>
      <c r="J987" s="824"/>
      <c r="K987" s="824"/>
      <c r="L987" s="1317"/>
      <c r="M987" s="1317"/>
      <c r="N987" s="1317"/>
      <c r="O987" s="1317"/>
      <c r="P987" s="1317"/>
      <c r="Q987" s="1317"/>
      <c r="R987" s="365">
        <v>30263.200000000001</v>
      </c>
      <c r="S987" s="365">
        <v>30263.200000000001</v>
      </c>
      <c r="T987" s="365">
        <v>30263.200000000001</v>
      </c>
      <c r="U987" s="365">
        <v>30263.200000000001</v>
      </c>
      <c r="V987" s="365">
        <v>30263.200000000001</v>
      </c>
      <c r="W987" s="365">
        <v>30263.200000000001</v>
      </c>
      <c r="X987" s="365">
        <v>30263.200000000001</v>
      </c>
      <c r="Y987" s="365">
        <v>30263.200000000001</v>
      </c>
      <c r="Z987" s="365">
        <v>30263.200000000001</v>
      </c>
      <c r="AA987" s="365">
        <v>30263.200000000001</v>
      </c>
      <c r="AB987" s="2138">
        <f t="shared" ref="AB987" si="950">R987/12*$C$3+(S987-R987)/11*9+(T987-S987)/10*8+(U987-T987)/9*7+(V987-U987)/8*6+(W987-V987)/7*5+(X987-W987)/6*4+(Y987-X987)/5*3+(Z987-Y987)/4*2+(AA987-Z987)/3*1</f>
        <v>25219.333333333336</v>
      </c>
      <c r="AC987" s="365">
        <f t="shared" ref="AC987" si="951">AI987-AH987-AE987-AD987</f>
        <v>26079.745480000005</v>
      </c>
      <c r="AD987" s="998"/>
      <c r="AE987" s="365"/>
      <c r="AF987" s="365">
        <f>AC987-AB987</f>
        <v>860.41214666666929</v>
      </c>
      <c r="AG987" s="365"/>
      <c r="AH987" s="365">
        <v>-480.44003000000004</v>
      </c>
      <c r="AI987" s="365">
        <v>25599.305450000003</v>
      </c>
    </row>
    <row r="988" spans="1:35" s="2020" customFormat="1" ht="60" x14ac:dyDescent="0.25">
      <c r="A988" s="214"/>
      <c r="B988" s="214"/>
      <c r="C988" s="307" t="s">
        <v>688</v>
      </c>
      <c r="D988" s="530"/>
      <c r="E988" s="1479"/>
      <c r="F988" s="494">
        <v>1251</v>
      </c>
      <c r="G988" s="2925">
        <f>F988/8*6</f>
        <v>938.25</v>
      </c>
      <c r="H988" s="124">
        <v>0</v>
      </c>
      <c r="I988" s="124">
        <f t="shared" si="937"/>
        <v>0</v>
      </c>
      <c r="J988" s="824"/>
      <c r="K988" s="824"/>
      <c r="L988" s="1317"/>
      <c r="M988" s="1317"/>
      <c r="N988" s="1317"/>
      <c r="O988" s="1317"/>
      <c r="P988" s="1317"/>
      <c r="Q988" s="1317"/>
      <c r="R988" s="365"/>
      <c r="S988" s="365"/>
      <c r="T988" s="365"/>
      <c r="U988" s="365"/>
      <c r="V988" s="365"/>
      <c r="W988" s="365"/>
      <c r="X988" s="365"/>
      <c r="Y988" s="365"/>
      <c r="Z988" s="365"/>
      <c r="AA988" s="365"/>
      <c r="AB988" s="2138"/>
      <c r="AC988" s="365">
        <f>AI988</f>
        <v>0</v>
      </c>
      <c r="AD988" s="998"/>
      <c r="AE988" s="365"/>
      <c r="AF988" s="365"/>
      <c r="AG988" s="365"/>
      <c r="AH988" s="365">
        <v>0</v>
      </c>
      <c r="AI988" s="365">
        <v>0</v>
      </c>
    </row>
    <row r="989" spans="1:35" s="2020" customFormat="1" ht="60" x14ac:dyDescent="0.25">
      <c r="A989" s="214"/>
      <c r="B989" s="214"/>
      <c r="C989" s="307" t="s">
        <v>689</v>
      </c>
      <c r="D989" s="530"/>
      <c r="E989" s="1479"/>
      <c r="F989" s="494"/>
      <c r="G989" s="123"/>
      <c r="H989" s="124"/>
      <c r="I989" s="124"/>
      <c r="J989" s="824"/>
      <c r="K989" s="824"/>
      <c r="L989" s="1317"/>
      <c r="M989" s="1317"/>
      <c r="N989" s="1317"/>
      <c r="O989" s="1317"/>
      <c r="P989" s="1317"/>
      <c r="Q989" s="1317"/>
      <c r="R989" s="365"/>
      <c r="S989" s="365"/>
      <c r="T989" s="365"/>
      <c r="U989" s="365"/>
      <c r="V989" s="365"/>
      <c r="W989" s="365"/>
      <c r="X989" s="365"/>
      <c r="Y989" s="365"/>
      <c r="Z989" s="365"/>
      <c r="AA989" s="365"/>
      <c r="AB989" s="2138"/>
      <c r="AC989" s="365"/>
      <c r="AD989" s="998"/>
      <c r="AE989" s="365"/>
      <c r="AF989" s="365"/>
      <c r="AG989" s="365"/>
      <c r="AH989" s="365"/>
      <c r="AI989" s="365"/>
    </row>
    <row r="990" spans="1:35" s="2020" customFormat="1" ht="30" x14ac:dyDescent="0.25">
      <c r="A990" s="214"/>
      <c r="B990" s="214">
        <v>1</v>
      </c>
      <c r="C990" s="307" t="s">
        <v>460</v>
      </c>
      <c r="D990" s="530"/>
      <c r="E990" s="1479"/>
      <c r="F990" s="494">
        <v>1041</v>
      </c>
      <c r="G990" s="123">
        <f t="shared" ref="G990" si="952">F990/12*$C$3</f>
        <v>867.5</v>
      </c>
      <c r="H990" s="124">
        <v>791</v>
      </c>
      <c r="I990" s="522">
        <f>H990/ROUND(G990,0)*100</f>
        <v>91.129032258064512</v>
      </c>
      <c r="J990" s="824"/>
      <c r="K990" s="824"/>
      <c r="L990" s="1317"/>
      <c r="M990" s="1317"/>
      <c r="N990" s="1317"/>
      <c r="O990" s="1317"/>
      <c r="P990" s="1317"/>
      <c r="Q990" s="1317"/>
      <c r="R990" s="365">
        <v>2211.68316</v>
      </c>
      <c r="S990" s="365">
        <v>2211.68316</v>
      </c>
      <c r="T990" s="365">
        <v>2211.68316</v>
      </c>
      <c r="U990" s="365">
        <v>2211.68316</v>
      </c>
      <c r="V990" s="365">
        <v>2211.68316</v>
      </c>
      <c r="W990" s="365">
        <v>2211.68316</v>
      </c>
      <c r="X990" s="365">
        <v>2211.68316</v>
      </c>
      <c r="Y990" s="365">
        <v>2211.68316</v>
      </c>
      <c r="Z990" s="365">
        <v>2211.68316</v>
      </c>
      <c r="AA990" s="365">
        <v>2211.68316</v>
      </c>
      <c r="AB990" s="2138">
        <f t="shared" ref="AB990" si="953">R990/12*$C$3+(S990-R990)/11*9+(T990-S990)/10*8+(U990-T990)/9*7+(V990-U990)/8*6+(W990-V990)/7*5+(X990-W990)/6*4+(Y990-X990)/5*3+(Z990-Y990)/4*2+(AA990-Z990)/3*1</f>
        <v>1843.0692999999999</v>
      </c>
      <c r="AC990" s="365">
        <f t="shared" ref="AC990" si="954">AI990-AH990-AE990-AD990</f>
        <v>2291.6693799999998</v>
      </c>
      <c r="AD990" s="998"/>
      <c r="AE990" s="365"/>
      <c r="AF990" s="365">
        <f>AC990-AB990</f>
        <v>448.60007999999993</v>
      </c>
      <c r="AG990" s="365"/>
      <c r="AH990" s="365">
        <v>0</v>
      </c>
      <c r="AI990" s="365">
        <v>2291.6693799999998</v>
      </c>
    </row>
    <row r="991" spans="1:35" s="2020" customFormat="1" ht="30" x14ac:dyDescent="0.25">
      <c r="A991" s="214"/>
      <c r="B991" s="214">
        <v>1</v>
      </c>
      <c r="C991" s="307" t="s">
        <v>461</v>
      </c>
      <c r="D991" s="530"/>
      <c r="E991" s="1479"/>
      <c r="F991" s="836"/>
      <c r="G991" s="123"/>
      <c r="H991" s="124"/>
      <c r="I991" s="522"/>
      <c r="J991" s="824"/>
      <c r="K991" s="824"/>
      <c r="L991" s="1317"/>
      <c r="M991" s="1317"/>
      <c r="N991" s="1317"/>
      <c r="O991" s="1317"/>
      <c r="P991" s="1317"/>
      <c r="Q991" s="1317"/>
      <c r="R991" s="365"/>
      <c r="S991" s="365"/>
      <c r="T991" s="365"/>
      <c r="U991" s="365"/>
      <c r="V991" s="365"/>
      <c r="W991" s="365"/>
      <c r="X991" s="365"/>
      <c r="Y991" s="365"/>
      <c r="Z991" s="365"/>
      <c r="AA991" s="365"/>
      <c r="AB991" s="2138">
        <f t="shared" ref="AB991" si="955">R991/12*$C$3+(S991-R991)/11*5+(T991-S991)/10*4+(U991-T991)/9*3+(V991-U991)/8*2+(W991-V991)/7*1</f>
        <v>0</v>
      </c>
      <c r="AC991" s="365">
        <f>AI991-AH991-AE991</f>
        <v>0</v>
      </c>
      <c r="AD991" s="998"/>
      <c r="AE991" s="365"/>
      <c r="AF991" s="365">
        <f>AC991-AB991</f>
        <v>0</v>
      </c>
      <c r="AG991" s="365"/>
      <c r="AH991" s="365">
        <v>0</v>
      </c>
      <c r="AI991" s="365">
        <v>0</v>
      </c>
    </row>
    <row r="992" spans="1:35" s="2020" customFormat="1" ht="45" x14ac:dyDescent="0.25">
      <c r="A992" s="214">
        <v>1</v>
      </c>
      <c r="B992" s="214">
        <v>1</v>
      </c>
      <c r="C992" s="307" t="s">
        <v>462</v>
      </c>
      <c r="D992" s="4"/>
      <c r="E992" s="4"/>
      <c r="F992" s="836">
        <v>9</v>
      </c>
      <c r="G992" s="123">
        <f t="shared" ref="G992:G993" si="956">F992/12*$C$3</f>
        <v>7.5</v>
      </c>
      <c r="H992" s="183">
        <v>10</v>
      </c>
      <c r="I992" s="183">
        <f t="shared" ref="I992:I998" si="957">H992/ROUND(G992,0)*100</f>
        <v>125</v>
      </c>
      <c r="J992" s="1348"/>
      <c r="K992" s="1348"/>
      <c r="L992" s="122"/>
      <c r="M992" s="122"/>
      <c r="N992" s="122"/>
      <c r="O992" s="122"/>
      <c r="P992" s="122"/>
      <c r="Q992" s="122"/>
      <c r="R992" s="322">
        <v>84.904200000000003</v>
      </c>
      <c r="S992" s="322">
        <v>84.904200000000003</v>
      </c>
      <c r="T992" s="322">
        <v>84.904200000000003</v>
      </c>
      <c r="U992" s="322">
        <v>84.904200000000003</v>
      </c>
      <c r="V992" s="322">
        <v>84.904200000000003</v>
      </c>
      <c r="W992" s="322">
        <v>84.904200000000003</v>
      </c>
      <c r="X992" s="322">
        <v>84.904200000000003</v>
      </c>
      <c r="Y992" s="322">
        <v>84.904200000000003</v>
      </c>
      <c r="Z992" s="322">
        <v>84.904200000000003</v>
      </c>
      <c r="AA992" s="322">
        <v>84.904200000000003</v>
      </c>
      <c r="AB992" s="2137">
        <f t="shared" ref="AB992:AB993" si="958">R992/12*$C$3+(S992-R992)/11*9+(T992-S992)/10*8+(U992-T992)/9*7+(V992-U992)/8*6+(W992-V992)/7*5+(X992-W992)/6*4+(Y992-X992)/5*3+(Z992-Y992)/4*2+(AA992-Z992)/3*1</f>
        <v>70.753500000000003</v>
      </c>
      <c r="AC992" s="322">
        <f t="shared" ref="AC992:AC993" si="959">AI992-AH992-AE992-AD992</f>
        <v>94.337999999999994</v>
      </c>
      <c r="AD992" s="779"/>
      <c r="AE992" s="322"/>
      <c r="AF992" s="322">
        <f>AC992-AB992</f>
        <v>23.584499999999991</v>
      </c>
      <c r="AG992" s="322"/>
      <c r="AH992" s="322">
        <v>-1.88676</v>
      </c>
      <c r="AI992" s="322">
        <v>92.451239999999999</v>
      </c>
    </row>
    <row r="993" spans="1:35" s="2020" customFormat="1" ht="30" x14ac:dyDescent="0.25">
      <c r="A993" s="214"/>
      <c r="B993" s="214">
        <v>1</v>
      </c>
      <c r="C993" s="307" t="s">
        <v>463</v>
      </c>
      <c r="D993" s="4"/>
      <c r="E993" s="4"/>
      <c r="F993" s="836">
        <v>128</v>
      </c>
      <c r="G993" s="123">
        <f t="shared" si="956"/>
        <v>106.66666666666666</v>
      </c>
      <c r="H993" s="183">
        <v>124</v>
      </c>
      <c r="I993" s="183">
        <f t="shared" si="957"/>
        <v>115.88785046728971</v>
      </c>
      <c r="J993" s="1348"/>
      <c r="K993" s="1348"/>
      <c r="L993" s="122"/>
      <c r="M993" s="122"/>
      <c r="N993" s="122"/>
      <c r="O993" s="122"/>
      <c r="P993" s="122"/>
      <c r="Q993" s="122"/>
      <c r="R993" s="322">
        <v>1207.5264</v>
      </c>
      <c r="S993" s="322">
        <v>1207.5264</v>
      </c>
      <c r="T993" s="322">
        <v>1207.5264</v>
      </c>
      <c r="U993" s="322">
        <v>1207.5264</v>
      </c>
      <c r="V993" s="322">
        <v>1207.5264</v>
      </c>
      <c r="W993" s="322">
        <v>1207.5264</v>
      </c>
      <c r="X993" s="322">
        <v>1207.5264</v>
      </c>
      <c r="Y993" s="322">
        <v>1207.5264</v>
      </c>
      <c r="Z993" s="322">
        <v>1207.5264</v>
      </c>
      <c r="AA993" s="322">
        <v>1207.5264</v>
      </c>
      <c r="AB993" s="2137">
        <f t="shared" si="958"/>
        <v>1006.272</v>
      </c>
      <c r="AC993" s="322">
        <f t="shared" si="959"/>
        <v>1169.7911999999999</v>
      </c>
      <c r="AD993" s="779"/>
      <c r="AE993" s="322"/>
      <c r="AF993" s="322">
        <f>AC993-AB993</f>
        <v>163.51919999999984</v>
      </c>
      <c r="AG993" s="322"/>
      <c r="AH993" s="322">
        <v>-83.953739999999996</v>
      </c>
      <c r="AI993" s="322">
        <v>1085.83746</v>
      </c>
    </row>
    <row r="994" spans="1:35" s="2020" customFormat="1" ht="45" x14ac:dyDescent="0.25">
      <c r="A994" s="214"/>
      <c r="B994" s="214">
        <v>1</v>
      </c>
      <c r="C994" s="467" t="s">
        <v>272</v>
      </c>
      <c r="D994" s="4"/>
      <c r="E994" s="4"/>
      <c r="F994" s="837">
        <f>SUM(F995:F997)</f>
        <v>10188</v>
      </c>
      <c r="G994" s="837">
        <f>SUM(G995:G997)</f>
        <v>8490</v>
      </c>
      <c r="H994" s="837">
        <f>H995+H996+H997</f>
        <v>6692</v>
      </c>
      <c r="I994" s="183">
        <f t="shared" si="957"/>
        <v>78.822143698468778</v>
      </c>
      <c r="J994" s="1348"/>
      <c r="K994" s="1348"/>
      <c r="L994" s="122"/>
      <c r="M994" s="122"/>
      <c r="N994" s="122"/>
      <c r="O994" s="122"/>
      <c r="P994" s="122"/>
      <c r="Q994" s="122"/>
      <c r="R994" s="322">
        <f t="shared" ref="R994:AI994" si="960">SUM(R995:R997)</f>
        <v>32014.56684</v>
      </c>
      <c r="S994" s="322">
        <f t="shared" si="960"/>
        <v>32014.56684</v>
      </c>
      <c r="T994" s="322">
        <f t="shared" si="960"/>
        <v>32014.56684</v>
      </c>
      <c r="U994" s="322">
        <f t="shared" ref="U994:V994" si="961">SUM(U995:U997)</f>
        <v>32014.56684</v>
      </c>
      <c r="V994" s="322">
        <f t="shared" si="961"/>
        <v>32014.56684</v>
      </c>
      <c r="W994" s="322">
        <f t="shared" ref="W994:X994" si="962">SUM(W995:W997)</f>
        <v>32014.56684</v>
      </c>
      <c r="X994" s="322">
        <f t="shared" si="962"/>
        <v>32014.56684</v>
      </c>
      <c r="Y994" s="322">
        <f t="shared" ref="Y994:Z994" si="963">SUM(Y995:Y997)</f>
        <v>32014.56684</v>
      </c>
      <c r="Z994" s="322">
        <f t="shared" si="963"/>
        <v>32014.56684</v>
      </c>
      <c r="AA994" s="322">
        <f t="shared" ref="AA994" si="964">SUM(AA995:AA997)</f>
        <v>32014.56684</v>
      </c>
      <c r="AB994" s="2137">
        <f t="shared" si="960"/>
        <v>26678.805700000004</v>
      </c>
      <c r="AC994" s="322">
        <f t="shared" si="960"/>
        <v>20418.190369999997</v>
      </c>
      <c r="AD994" s="779">
        <f t="shared" si="960"/>
        <v>0</v>
      </c>
      <c r="AE994" s="322">
        <f t="shared" si="960"/>
        <v>0</v>
      </c>
      <c r="AF994" s="322">
        <f t="shared" si="960"/>
        <v>-6260.6153300000033</v>
      </c>
      <c r="AG994" s="322">
        <f t="shared" si="960"/>
        <v>0</v>
      </c>
      <c r="AH994" s="322">
        <f t="shared" si="960"/>
        <v>0</v>
      </c>
      <c r="AI994" s="322">
        <f t="shared" si="960"/>
        <v>20418.190369999997</v>
      </c>
    </row>
    <row r="995" spans="1:35" s="2020" customFormat="1" ht="45" x14ac:dyDescent="0.25">
      <c r="A995" s="214">
        <v>1</v>
      </c>
      <c r="B995" s="214">
        <v>1</v>
      </c>
      <c r="C995" s="307" t="s">
        <v>464</v>
      </c>
      <c r="D995" s="4"/>
      <c r="E995" s="4"/>
      <c r="F995" s="842">
        <v>2548</v>
      </c>
      <c r="G995" s="123">
        <f t="shared" ref="G995:G997" si="965">F995/12*$C$3</f>
        <v>2123.3333333333335</v>
      </c>
      <c r="H995" s="183">
        <v>2097</v>
      </c>
      <c r="I995" s="183">
        <f t="shared" si="957"/>
        <v>98.775317946302394</v>
      </c>
      <c r="J995" s="1348"/>
      <c r="K995" s="1348"/>
      <c r="L995" s="122"/>
      <c r="M995" s="122"/>
      <c r="N995" s="122"/>
      <c r="O995" s="122"/>
      <c r="P995" s="122"/>
      <c r="Q995" s="122"/>
      <c r="R995" s="322">
        <v>4681.7716400000008</v>
      </c>
      <c r="S995" s="322">
        <v>4681.7716400000008</v>
      </c>
      <c r="T995" s="322">
        <v>4681.7716400000008</v>
      </c>
      <c r="U995" s="322">
        <v>4681.7716400000008</v>
      </c>
      <c r="V995" s="322">
        <v>4681.7716400000008</v>
      </c>
      <c r="W995" s="322">
        <v>4681.7716400000008</v>
      </c>
      <c r="X995" s="322">
        <v>4681.7716400000008</v>
      </c>
      <c r="Y995" s="322">
        <v>4681.7716400000008</v>
      </c>
      <c r="Z995" s="322">
        <v>4681.7716400000008</v>
      </c>
      <c r="AA995" s="322">
        <v>4681.7716400000008</v>
      </c>
      <c r="AB995" s="2137">
        <f t="shared" ref="AB995:AB998" si="966">R995/12*$C$3+(S995-R995)/11*9+(T995-S995)/10*8+(U995-T995)/9*7+(V995-U995)/8*6+(W995-V995)/7*5+(X995-W995)/6*4+(Y995-X995)/5*3+(Z995-Y995)/4*2+(AA995-Z995)/3*1</f>
        <v>3901.4763666666677</v>
      </c>
      <c r="AC995" s="322">
        <f t="shared" ref="AC995:AC998" si="967">AI995-AH995-AE995-AD995</f>
        <v>3860.4133600000005</v>
      </c>
      <c r="AD995" s="779"/>
      <c r="AE995" s="322"/>
      <c r="AF995" s="322">
        <f>AC995-AB995</f>
        <v>-41.063006666667206</v>
      </c>
      <c r="AG995" s="322"/>
      <c r="AH995" s="322">
        <v>0</v>
      </c>
      <c r="AI995" s="322">
        <v>3860.4133600000005</v>
      </c>
    </row>
    <row r="996" spans="1:35" s="2020" customFormat="1" ht="75" x14ac:dyDescent="0.25">
      <c r="A996" s="214"/>
      <c r="B996" s="214">
        <v>1</v>
      </c>
      <c r="C996" s="307" t="s">
        <v>465</v>
      </c>
      <c r="D996" s="4"/>
      <c r="E996" s="4"/>
      <c r="F996" s="836">
        <v>5750</v>
      </c>
      <c r="G996" s="123">
        <f t="shared" si="965"/>
        <v>4791.666666666667</v>
      </c>
      <c r="H996" s="183">
        <v>3603</v>
      </c>
      <c r="I996" s="183">
        <f t="shared" si="957"/>
        <v>75.187813021702837</v>
      </c>
      <c r="J996" s="1348"/>
      <c r="K996" s="1348"/>
      <c r="L996" s="122"/>
      <c r="M996" s="122"/>
      <c r="N996" s="122"/>
      <c r="O996" s="122"/>
      <c r="P996" s="122"/>
      <c r="Q996" s="122"/>
      <c r="R996" s="322">
        <v>23467.877499999999</v>
      </c>
      <c r="S996" s="322">
        <v>23467.877499999999</v>
      </c>
      <c r="T996" s="322">
        <v>23467.877499999999</v>
      </c>
      <c r="U996" s="322">
        <v>23467.877499999999</v>
      </c>
      <c r="V996" s="322">
        <v>23467.877499999999</v>
      </c>
      <c r="W996" s="322">
        <v>23467.877499999999</v>
      </c>
      <c r="X996" s="322">
        <v>23467.877499999999</v>
      </c>
      <c r="Y996" s="322">
        <v>23467.877499999999</v>
      </c>
      <c r="Z996" s="322">
        <v>23467.877499999999</v>
      </c>
      <c r="AA996" s="322">
        <v>23467.877499999999</v>
      </c>
      <c r="AB996" s="2137">
        <f t="shared" si="966"/>
        <v>19556.564583333333</v>
      </c>
      <c r="AC996" s="322">
        <f t="shared" si="967"/>
        <v>14803.411629999997</v>
      </c>
      <c r="AD996" s="779"/>
      <c r="AE996" s="322"/>
      <c r="AF996" s="322">
        <f>AC996-AB996</f>
        <v>-4753.152953333336</v>
      </c>
      <c r="AG996" s="322"/>
      <c r="AH996" s="322">
        <v>0</v>
      </c>
      <c r="AI996" s="322">
        <v>14803.411629999997</v>
      </c>
    </row>
    <row r="997" spans="1:35" s="2020" customFormat="1" ht="60" x14ac:dyDescent="0.25">
      <c r="A997" s="214"/>
      <c r="B997" s="214">
        <v>1</v>
      </c>
      <c r="C997" s="307" t="s">
        <v>466</v>
      </c>
      <c r="D997" s="4"/>
      <c r="E997" s="4"/>
      <c r="F997" s="836">
        <v>1890</v>
      </c>
      <c r="G997" s="123">
        <f t="shared" si="965"/>
        <v>1575</v>
      </c>
      <c r="H997" s="183">
        <v>992</v>
      </c>
      <c r="I997" s="183">
        <f t="shared" si="957"/>
        <v>62.984126984126988</v>
      </c>
      <c r="J997" s="1348"/>
      <c r="K997" s="1348"/>
      <c r="L997" s="122"/>
      <c r="M997" s="122"/>
      <c r="N997" s="122"/>
      <c r="O997" s="122"/>
      <c r="P997" s="122"/>
      <c r="Q997" s="122"/>
      <c r="R997" s="322">
        <v>3864.9177</v>
      </c>
      <c r="S997" s="322">
        <v>3864.9177</v>
      </c>
      <c r="T997" s="322">
        <v>3864.9177</v>
      </c>
      <c r="U997" s="322">
        <v>3864.9177</v>
      </c>
      <c r="V997" s="322">
        <v>3864.9177</v>
      </c>
      <c r="W997" s="322">
        <v>3864.9177</v>
      </c>
      <c r="X997" s="322">
        <v>3864.9177</v>
      </c>
      <c r="Y997" s="322">
        <v>3864.9177</v>
      </c>
      <c r="Z997" s="322">
        <v>3864.9177</v>
      </c>
      <c r="AA997" s="322">
        <v>3864.9177</v>
      </c>
      <c r="AB997" s="2137">
        <f t="shared" si="966"/>
        <v>3220.7647500000003</v>
      </c>
      <c r="AC997" s="322">
        <f t="shared" si="967"/>
        <v>1754.3653800000002</v>
      </c>
      <c r="AD997" s="779"/>
      <c r="AE997" s="322"/>
      <c r="AF997" s="322">
        <f>AC997-AB997</f>
        <v>-1466.3993700000001</v>
      </c>
      <c r="AG997" s="322"/>
      <c r="AH997" s="322">
        <v>0</v>
      </c>
      <c r="AI997" s="322">
        <v>1754.3653800000002</v>
      </c>
    </row>
    <row r="998" spans="1:35" s="2020" customFormat="1" ht="29.25" x14ac:dyDescent="0.25">
      <c r="A998" s="214">
        <v>1</v>
      </c>
      <c r="B998" s="214">
        <v>1</v>
      </c>
      <c r="C998" s="519" t="s">
        <v>310</v>
      </c>
      <c r="D998" s="4"/>
      <c r="E998" s="4"/>
      <c r="F998" s="687">
        <f>SUM(F999,F1000,F1003,F1004,F1005,F1006)</f>
        <v>2138.4</v>
      </c>
      <c r="G998" s="687">
        <f t="shared" ref="G998:H998" si="968">SUM(G999,G1000,G1003,G1004,G1005,G1006)</f>
        <v>1782.0000000000002</v>
      </c>
      <c r="H998" s="687">
        <f t="shared" si="968"/>
        <v>2864.4275000000002</v>
      </c>
      <c r="I998" s="183">
        <f t="shared" si="957"/>
        <v>160.74228395061729</v>
      </c>
      <c r="J998" s="1348"/>
      <c r="K998" s="1348"/>
      <c r="L998" s="122"/>
      <c r="M998" s="122"/>
      <c r="N998" s="122"/>
      <c r="O998" s="122"/>
      <c r="P998" s="122"/>
      <c r="Q998" s="122"/>
      <c r="R998" s="322">
        <v>13896.304000000004</v>
      </c>
      <c r="S998" s="322">
        <v>13896.304000000004</v>
      </c>
      <c r="T998" s="322">
        <v>15082.495360000003</v>
      </c>
      <c r="U998" s="322">
        <v>15082.495360000003</v>
      </c>
      <c r="V998" s="322">
        <v>15082.495360000003</v>
      </c>
      <c r="W998" s="322">
        <v>15082.495360000003</v>
      </c>
      <c r="X998" s="322">
        <v>15082.495360000003</v>
      </c>
      <c r="Y998" s="322">
        <v>15082.495360000003</v>
      </c>
      <c r="Z998" s="322">
        <v>15082.495360000003</v>
      </c>
      <c r="AA998" s="322">
        <v>15082.495360000003</v>
      </c>
      <c r="AB998" s="2137">
        <f t="shared" si="966"/>
        <v>12529.206421333336</v>
      </c>
      <c r="AC998" s="322">
        <f t="shared" si="967"/>
        <v>14338.017829999995</v>
      </c>
      <c r="AD998" s="779"/>
      <c r="AE998" s="322"/>
      <c r="AF998" s="322">
        <f>AC998-AB998</f>
        <v>1808.8114086666592</v>
      </c>
      <c r="AG998" s="322">
        <v>-36.817240000000012</v>
      </c>
      <c r="AH998" s="322">
        <v>-2.1316282072803006E-14</v>
      </c>
      <c r="AI998" s="322">
        <v>14338.017829999995</v>
      </c>
    </row>
    <row r="999" spans="1:35" s="2020" customFormat="1" x14ac:dyDescent="0.25">
      <c r="A999" s="214">
        <v>1</v>
      </c>
      <c r="B999" s="214">
        <v>1</v>
      </c>
      <c r="C999" s="4" t="s">
        <v>303</v>
      </c>
      <c r="D999" s="4"/>
      <c r="E999" s="4"/>
      <c r="F999" s="836"/>
      <c r="G999" s="836"/>
      <c r="H999" s="836"/>
      <c r="I999" s="183"/>
      <c r="J999" s="1348"/>
      <c r="K999" s="1348"/>
      <c r="L999" s="122"/>
      <c r="M999" s="122"/>
      <c r="N999" s="122"/>
      <c r="O999" s="122"/>
      <c r="P999" s="122"/>
      <c r="Q999" s="122"/>
      <c r="R999" s="322"/>
      <c r="S999" s="322"/>
      <c r="T999" s="322"/>
      <c r="U999" s="322"/>
      <c r="V999" s="322"/>
      <c r="W999" s="322"/>
      <c r="X999" s="322"/>
      <c r="Y999" s="322"/>
      <c r="Z999" s="322"/>
      <c r="AA999" s="322"/>
      <c r="AB999" s="2137"/>
      <c r="AC999" s="322"/>
      <c r="AD999" s="779"/>
      <c r="AE999" s="322"/>
      <c r="AF999" s="322"/>
      <c r="AG999" s="322"/>
      <c r="AH999" s="322"/>
      <c r="AI999" s="322"/>
    </row>
    <row r="1000" spans="1:35" s="2020" customFormat="1" ht="30" x14ac:dyDescent="0.25">
      <c r="A1000" s="214">
        <v>1</v>
      </c>
      <c r="B1000" s="214">
        <v>1</v>
      </c>
      <c r="C1000" s="531" t="s">
        <v>442</v>
      </c>
      <c r="D1000" s="4"/>
      <c r="E1000" s="4"/>
      <c r="F1000" s="317">
        <f>F1001+F1002/4</f>
        <v>75</v>
      </c>
      <c r="G1000" s="317">
        <f t="shared" ref="G1000:H1000" si="969">G1001+G1002/4</f>
        <v>62.5</v>
      </c>
      <c r="H1000" s="317">
        <f t="shared" si="969"/>
        <v>1173.4275000000002</v>
      </c>
      <c r="I1000" s="183">
        <f>H1000/ROUND(G1000,0)*100</f>
        <v>1862.5833333333337</v>
      </c>
      <c r="J1000" s="1348"/>
      <c r="K1000" s="1348"/>
      <c r="L1000" s="122"/>
      <c r="M1000" s="122"/>
      <c r="N1000" s="122"/>
      <c r="O1000" s="122"/>
      <c r="P1000" s="122"/>
      <c r="Q1000" s="122"/>
      <c r="R1000" s="322"/>
      <c r="S1000" s="322"/>
      <c r="T1000" s="322"/>
      <c r="U1000" s="322"/>
      <c r="V1000" s="322"/>
      <c r="W1000" s="322"/>
      <c r="X1000" s="322"/>
      <c r="Y1000" s="322"/>
      <c r="Z1000" s="322"/>
      <c r="AA1000" s="322"/>
      <c r="AB1000" s="2137"/>
      <c r="AC1000" s="322"/>
      <c r="AD1000" s="779"/>
      <c r="AE1000" s="322"/>
      <c r="AF1000" s="322"/>
      <c r="AG1000" s="322"/>
      <c r="AH1000" s="322"/>
      <c r="AI1000" s="322"/>
    </row>
    <row r="1001" spans="1:35" s="2020" customFormat="1" x14ac:dyDescent="0.25">
      <c r="A1001" s="214"/>
      <c r="B1001" s="214">
        <v>1</v>
      </c>
      <c r="C1001" s="4" t="s">
        <v>443</v>
      </c>
      <c r="D1001" s="4"/>
      <c r="E1001" s="4"/>
      <c r="F1001" s="832"/>
      <c r="G1001" s="123"/>
      <c r="H1001" s="183"/>
      <c r="I1001" s="183"/>
      <c r="J1001" s="1348"/>
      <c r="K1001" s="1348"/>
      <c r="L1001" s="122"/>
      <c r="M1001" s="122"/>
      <c r="N1001" s="122"/>
      <c r="O1001" s="122"/>
      <c r="P1001" s="122"/>
      <c r="Q1001" s="122"/>
      <c r="R1001" s="322"/>
      <c r="S1001" s="322"/>
      <c r="T1001" s="322"/>
      <c r="U1001" s="322"/>
      <c r="V1001" s="322"/>
      <c r="W1001" s="322"/>
      <c r="X1001" s="322"/>
      <c r="Y1001" s="322"/>
      <c r="Z1001" s="322"/>
      <c r="AA1001" s="322"/>
      <c r="AB1001" s="2137"/>
      <c r="AC1001" s="322"/>
      <c r="AD1001" s="779"/>
      <c r="AE1001" s="322"/>
      <c r="AF1001" s="322"/>
      <c r="AG1001" s="322"/>
      <c r="AH1001" s="322"/>
      <c r="AI1001" s="322"/>
    </row>
    <row r="1002" spans="1:35" s="2020" customFormat="1" ht="30" x14ac:dyDescent="0.25">
      <c r="A1002" s="214">
        <v>1</v>
      </c>
      <c r="B1002" s="214">
        <v>1</v>
      </c>
      <c r="C1002" s="4" t="s">
        <v>444</v>
      </c>
      <c r="D1002" s="4"/>
      <c r="E1002" s="4"/>
      <c r="F1002" s="836">
        <v>300</v>
      </c>
      <c r="G1002" s="123">
        <f t="shared" ref="G1002" si="970">F1002/12*$C$3</f>
        <v>250</v>
      </c>
      <c r="H1002" s="183">
        <v>4693.7100000000009</v>
      </c>
      <c r="I1002" s="183">
        <f>H1002/ROUND(G1002,0)*100</f>
        <v>1877.4840000000004</v>
      </c>
      <c r="J1002" s="1348"/>
      <c r="K1002" s="1348"/>
      <c r="L1002" s="122"/>
      <c r="M1002" s="122"/>
      <c r="N1002" s="122"/>
      <c r="O1002" s="122"/>
      <c r="P1002" s="122"/>
      <c r="Q1002" s="122"/>
      <c r="R1002" s="322"/>
      <c r="S1002" s="322"/>
      <c r="T1002" s="322"/>
      <c r="U1002" s="322"/>
      <c r="V1002" s="322"/>
      <c r="W1002" s="322"/>
      <c r="X1002" s="322"/>
      <c r="Y1002" s="322"/>
      <c r="Z1002" s="322"/>
      <c r="AA1002" s="322"/>
      <c r="AB1002" s="2137"/>
      <c r="AC1002" s="322"/>
      <c r="AD1002" s="779"/>
      <c r="AE1002" s="322"/>
      <c r="AF1002" s="322"/>
      <c r="AG1002" s="322"/>
      <c r="AH1002" s="322"/>
      <c r="AI1002" s="322"/>
    </row>
    <row r="1003" spans="1:35" s="2020" customFormat="1" ht="60" x14ac:dyDescent="0.25">
      <c r="A1003" s="214">
        <v>1</v>
      </c>
      <c r="B1003" s="214">
        <v>1</v>
      </c>
      <c r="C1003" s="4" t="s">
        <v>446</v>
      </c>
      <c r="D1003" s="4"/>
      <c r="E1003" s="4"/>
      <c r="F1003" s="2622"/>
      <c r="G1003" s="123"/>
      <c r="H1003" s="123"/>
      <c r="I1003" s="183"/>
      <c r="J1003" s="1348"/>
      <c r="K1003" s="1348"/>
      <c r="L1003" s="122"/>
      <c r="M1003" s="122"/>
      <c r="N1003" s="122"/>
      <c r="O1003" s="122"/>
      <c r="P1003" s="122"/>
      <c r="Q1003" s="122"/>
      <c r="R1003" s="322"/>
      <c r="S1003" s="322"/>
      <c r="T1003" s="322"/>
      <c r="U1003" s="322"/>
      <c r="V1003" s="322"/>
      <c r="W1003" s="322"/>
      <c r="X1003" s="322"/>
      <c r="Y1003" s="322"/>
      <c r="Z1003" s="322"/>
      <c r="AA1003" s="322"/>
      <c r="AB1003" s="2137"/>
      <c r="AC1003" s="322"/>
      <c r="AD1003" s="779"/>
      <c r="AE1003" s="322"/>
      <c r="AF1003" s="322"/>
      <c r="AG1003" s="322"/>
      <c r="AH1003" s="322"/>
      <c r="AI1003" s="322"/>
    </row>
    <row r="1004" spans="1:35" s="2020" customFormat="1" ht="45" x14ac:dyDescent="0.25">
      <c r="A1004" s="214">
        <v>1</v>
      </c>
      <c r="B1004" s="214">
        <v>1</v>
      </c>
      <c r="C1004" s="532" t="s">
        <v>447</v>
      </c>
      <c r="D1004" s="1109"/>
      <c r="E1004" s="519"/>
      <c r="F1004" s="2622"/>
      <c r="G1004" s="183"/>
      <c r="H1004" s="743"/>
      <c r="I1004" s="743"/>
      <c r="J1004" s="1348"/>
      <c r="K1004" s="1348"/>
      <c r="L1004" s="122"/>
      <c r="M1004" s="122"/>
      <c r="N1004" s="122"/>
      <c r="O1004" s="122"/>
      <c r="P1004" s="122"/>
      <c r="Q1004" s="122"/>
      <c r="R1004" s="2067"/>
      <c r="S1004" s="2067"/>
      <c r="T1004" s="2067"/>
      <c r="U1004" s="2067"/>
      <c r="V1004" s="2067"/>
      <c r="W1004" s="2067"/>
      <c r="X1004" s="2067"/>
      <c r="Y1004" s="2067"/>
      <c r="Z1004" s="2067"/>
      <c r="AA1004" s="2067"/>
      <c r="AB1004" s="2138">
        <f>R1004/12*$C$3</f>
        <v>0</v>
      </c>
      <c r="AC1004" s="2067">
        <f>AI1004-AH1004</f>
        <v>0</v>
      </c>
      <c r="AD1004" s="2325"/>
      <c r="AE1004" s="2067"/>
      <c r="AF1004" s="2067">
        <f>AC1004-AB1004</f>
        <v>0</v>
      </c>
      <c r="AG1004" s="2067"/>
      <c r="AH1004" s="2067"/>
      <c r="AI1004" s="2067"/>
    </row>
    <row r="1005" spans="1:35" s="2020" customFormat="1" ht="105" x14ac:dyDescent="0.25">
      <c r="A1005" s="214"/>
      <c r="B1005" s="214">
        <v>1</v>
      </c>
      <c r="C1005" s="532" t="s">
        <v>448</v>
      </c>
      <c r="D1005" s="1109"/>
      <c r="E1005" s="519"/>
      <c r="F1005" s="494"/>
      <c r="G1005" s="123">
        <f t="shared" ref="G1005:G1006" si="971">F1005/12*$C$3</f>
        <v>0</v>
      </c>
      <c r="H1005" s="183"/>
      <c r="I1005" s="183" t="e">
        <f>H1005/ROUND(G1005,0)*100</f>
        <v>#DIV/0!</v>
      </c>
      <c r="J1005" s="1348"/>
      <c r="K1005" s="1348"/>
      <c r="L1005" s="122"/>
      <c r="M1005" s="122"/>
      <c r="N1005" s="122"/>
      <c r="O1005" s="122"/>
      <c r="P1005" s="122"/>
      <c r="Q1005" s="122"/>
      <c r="R1005" s="2067"/>
      <c r="S1005" s="2067"/>
      <c r="T1005" s="2067"/>
      <c r="U1005" s="2067"/>
      <c r="V1005" s="2067"/>
      <c r="W1005" s="2067"/>
      <c r="X1005" s="2067"/>
      <c r="Y1005" s="2067"/>
      <c r="Z1005" s="2067"/>
      <c r="AA1005" s="2067"/>
      <c r="AB1005" s="2138"/>
      <c r="AC1005" s="2067"/>
      <c r="AD1005" s="2325"/>
      <c r="AE1005" s="2067"/>
      <c r="AF1005" s="2067"/>
      <c r="AG1005" s="2067"/>
      <c r="AH1005" s="2067"/>
      <c r="AI1005" s="2067"/>
    </row>
    <row r="1006" spans="1:35" s="2020" customFormat="1" ht="30" x14ac:dyDescent="0.25">
      <c r="A1006" s="214"/>
      <c r="B1006" s="214">
        <v>1</v>
      </c>
      <c r="C1006" s="532" t="s">
        <v>467</v>
      </c>
      <c r="D1006" s="1109"/>
      <c r="E1006" s="519"/>
      <c r="F1006" s="494">
        <v>2063.4</v>
      </c>
      <c r="G1006" s="123">
        <f t="shared" si="971"/>
        <v>1719.5000000000002</v>
      </c>
      <c r="H1006" s="494">
        <v>1691</v>
      </c>
      <c r="I1006" s="743">
        <f>H1006/ROUND(G1006,0)*100</f>
        <v>98.313953488372093</v>
      </c>
      <c r="J1006" s="1348"/>
      <c r="K1006" s="1348"/>
      <c r="L1006" s="122"/>
      <c r="M1006" s="122"/>
      <c r="N1006" s="122"/>
      <c r="O1006" s="122"/>
      <c r="P1006" s="122"/>
      <c r="Q1006" s="122"/>
      <c r="R1006" s="2067">
        <v>5363.8</v>
      </c>
      <c r="S1006" s="2067">
        <v>5363.8</v>
      </c>
      <c r="T1006" s="2067">
        <v>5363.8</v>
      </c>
      <c r="U1006" s="2067">
        <v>5363.8</v>
      </c>
      <c r="V1006" s="2067">
        <v>5363.8</v>
      </c>
      <c r="W1006" s="2067">
        <v>5363.8</v>
      </c>
      <c r="X1006" s="2067">
        <v>5363.8</v>
      </c>
      <c r="Y1006" s="2067">
        <v>5363.8</v>
      </c>
      <c r="Z1006" s="2067">
        <v>5363.8</v>
      </c>
      <c r="AA1006" s="2067">
        <v>5363.8</v>
      </c>
      <c r="AB1006" s="874">
        <f t="shared" ref="AB1006" si="972">R1006/12*$C$3+(S1006-R1006)/11*9+(T1006-S1006)/10*8+(U1006-T1006)/9*7+(V1006-U1006)/8*6+(W1006-V1006)/7*5+(X1006-W1006)/6*4+(Y1006-X1006)/5*3+(Z1006-Y1006)/4*2+(AA1006-Z1006)/3*1</f>
        <v>4469.8333333333339</v>
      </c>
      <c r="AC1006" s="322">
        <f t="shared" ref="AC1006" si="973">AI1006-AH1006-AE1006-AD1006</f>
        <v>4333.1397100000004</v>
      </c>
      <c r="AD1006" s="779"/>
      <c r="AE1006" s="322"/>
      <c r="AF1006" s="322">
        <f>AC1006-AB1006</f>
        <v>-136.69362333333356</v>
      </c>
      <c r="AG1006" s="322"/>
      <c r="AH1006" s="322">
        <v>0</v>
      </c>
      <c r="AI1006" s="322">
        <v>4333.1397100000004</v>
      </c>
    </row>
    <row r="1007" spans="1:35" s="2020" customFormat="1" ht="29.25" x14ac:dyDescent="0.25">
      <c r="A1007" s="214">
        <v>1</v>
      </c>
      <c r="B1007" s="214">
        <v>1</v>
      </c>
      <c r="C1007" s="519" t="s">
        <v>311</v>
      </c>
      <c r="D1007" s="530"/>
      <c r="E1007" s="4"/>
      <c r="F1007" s="218">
        <f>F1008+F1009</f>
        <v>4521.2765957446809</v>
      </c>
      <c r="G1007" s="183">
        <f>G1008+G1009</f>
        <v>3767.7304964539003</v>
      </c>
      <c r="H1007" s="183">
        <f>H1008+H1009</f>
        <v>3517.5457446808518</v>
      </c>
      <c r="I1007" s="743">
        <f>H1007/ROUND(G1007,0)*100</f>
        <v>93.353124858833652</v>
      </c>
      <c r="J1007" s="1348"/>
      <c r="K1007" s="1348"/>
      <c r="L1007" s="122"/>
      <c r="M1007" s="122"/>
      <c r="N1007" s="122"/>
      <c r="O1007" s="122"/>
      <c r="P1007" s="122"/>
      <c r="Q1007" s="122"/>
      <c r="R1007" s="322"/>
      <c r="S1007" s="322"/>
      <c r="T1007" s="322"/>
      <c r="U1007" s="322"/>
      <c r="V1007" s="322"/>
      <c r="W1007" s="322"/>
      <c r="X1007" s="322"/>
      <c r="Y1007" s="322"/>
      <c r="Z1007" s="322"/>
      <c r="AA1007" s="322"/>
      <c r="AB1007" s="2137"/>
      <c r="AC1007" s="322"/>
      <c r="AD1007" s="779"/>
      <c r="AE1007" s="322"/>
      <c r="AF1007" s="322"/>
      <c r="AG1007" s="322"/>
      <c r="AH1007" s="322"/>
      <c r="AI1007" s="322"/>
    </row>
    <row r="1008" spans="1:35" s="2020" customFormat="1" x14ac:dyDescent="0.25">
      <c r="A1008" s="214">
        <v>1</v>
      </c>
      <c r="B1008" s="214">
        <v>1</v>
      </c>
      <c r="C1008" s="519" t="s">
        <v>319</v>
      </c>
      <c r="D1008" s="4"/>
      <c r="E1008" s="4"/>
      <c r="F1008" s="218"/>
      <c r="G1008" s="183"/>
      <c r="H1008" s="183"/>
      <c r="I1008" s="183"/>
      <c r="J1008" s="1348"/>
      <c r="K1008" s="1348"/>
      <c r="L1008" s="122"/>
      <c r="M1008" s="122"/>
      <c r="N1008" s="122"/>
      <c r="O1008" s="122"/>
      <c r="P1008" s="122"/>
      <c r="Q1008" s="122"/>
      <c r="R1008" s="322"/>
      <c r="S1008" s="322"/>
      <c r="T1008" s="322"/>
      <c r="U1008" s="322"/>
      <c r="V1008" s="322"/>
      <c r="W1008" s="322"/>
      <c r="X1008" s="322"/>
      <c r="Y1008" s="322"/>
      <c r="Z1008" s="322"/>
      <c r="AA1008" s="322"/>
      <c r="AB1008" s="2137"/>
      <c r="AC1008" s="322"/>
      <c r="AD1008" s="779"/>
      <c r="AE1008" s="322"/>
      <c r="AF1008" s="322"/>
      <c r="AG1008" s="322"/>
      <c r="AH1008" s="322"/>
      <c r="AI1008" s="322"/>
    </row>
    <row r="1009" spans="1:35" s="2020" customFormat="1" x14ac:dyDescent="0.25">
      <c r="A1009" s="214">
        <v>1</v>
      </c>
      <c r="B1009" s="214">
        <v>1</v>
      </c>
      <c r="C1009" s="4" t="s">
        <v>320</v>
      </c>
      <c r="D1009" s="4"/>
      <c r="E1009" s="4"/>
      <c r="F1009" s="218">
        <f>F1010/9.4</f>
        <v>4521.2765957446809</v>
      </c>
      <c r="G1009" s="123">
        <f>G1010/9.4</f>
        <v>3767.7304964539003</v>
      </c>
      <c r="H1009" s="183">
        <f>H1010/9.4</f>
        <v>3517.5457446808518</v>
      </c>
      <c r="I1009" s="183">
        <f>H1009/ROUND(G1009,0)*100</f>
        <v>93.353124858833652</v>
      </c>
      <c r="J1009" s="1348"/>
      <c r="K1009" s="1348"/>
      <c r="L1009" s="122"/>
      <c r="M1009" s="122"/>
      <c r="N1009" s="122"/>
      <c r="O1009" s="122"/>
      <c r="P1009" s="122"/>
      <c r="Q1009" s="122"/>
      <c r="R1009" s="322"/>
      <c r="S1009" s="322"/>
      <c r="T1009" s="322"/>
      <c r="U1009" s="322"/>
      <c r="V1009" s="322"/>
      <c r="W1009" s="322"/>
      <c r="X1009" s="322"/>
      <c r="Y1009" s="322"/>
      <c r="Z1009" s="322"/>
      <c r="AA1009" s="322"/>
      <c r="AB1009" s="2137"/>
      <c r="AC1009" s="322"/>
      <c r="AD1009" s="779"/>
      <c r="AE1009" s="322"/>
      <c r="AF1009" s="322"/>
      <c r="AG1009" s="322"/>
      <c r="AH1009" s="322"/>
      <c r="AI1009" s="322"/>
    </row>
    <row r="1010" spans="1:35" s="2020" customFormat="1" x14ac:dyDescent="0.25">
      <c r="A1010" s="214">
        <v>1</v>
      </c>
      <c r="B1010" s="214">
        <v>1</v>
      </c>
      <c r="C1010" s="533" t="s">
        <v>321</v>
      </c>
      <c r="D1010" s="4"/>
      <c r="E1010" s="4"/>
      <c r="F1010" s="218">
        <v>42500</v>
      </c>
      <c r="G1010" s="183">
        <f>(F1010/12*$C$3)</f>
        <v>35416.666666666664</v>
      </c>
      <c r="H1010" s="183">
        <v>33064.930000000008</v>
      </c>
      <c r="I1010" s="183">
        <f>H1010/ROUND(G1010,0)*100</f>
        <v>93.35892368071832</v>
      </c>
      <c r="J1010" s="1348"/>
      <c r="K1010" s="1348"/>
      <c r="L1010" s="122"/>
      <c r="M1010" s="122"/>
      <c r="N1010" s="122"/>
      <c r="O1010" s="122"/>
      <c r="P1010" s="122"/>
      <c r="Q1010" s="122"/>
      <c r="R1010" s="322"/>
      <c r="S1010" s="322"/>
      <c r="T1010" s="322"/>
      <c r="U1010" s="322"/>
      <c r="V1010" s="322"/>
      <c r="W1010" s="322"/>
      <c r="X1010" s="322"/>
      <c r="Y1010" s="322"/>
      <c r="Z1010" s="322"/>
      <c r="AA1010" s="322"/>
      <c r="AB1010" s="2137"/>
      <c r="AC1010" s="322"/>
      <c r="AD1010" s="779"/>
      <c r="AE1010" s="322"/>
      <c r="AF1010" s="322"/>
      <c r="AG1010" s="322"/>
      <c r="AH1010" s="322"/>
      <c r="AI1010" s="322"/>
    </row>
    <row r="1011" spans="1:35" s="2020" customFormat="1" ht="29.25" x14ac:dyDescent="0.25">
      <c r="A1011" s="214"/>
      <c r="B1011" s="214">
        <v>1</v>
      </c>
      <c r="C1011" s="519" t="s">
        <v>304</v>
      </c>
      <c r="D1011" s="519"/>
      <c r="E1011" s="519"/>
      <c r="F1011" s="242">
        <f>F1012</f>
        <v>541</v>
      </c>
      <c r="G1011" s="123">
        <f t="shared" ref="G1011:G1013" si="974">F1011/12*$C$3</f>
        <v>450.83333333333337</v>
      </c>
      <c r="H1011" s="743">
        <f>H1012</f>
        <v>852</v>
      </c>
      <c r="I1011" s="183">
        <f t="shared" ref="I1011:I1013" si="975">H1011/ROUND(G1011,0)*100</f>
        <v>188.91352549889135</v>
      </c>
      <c r="J1011" s="1348"/>
      <c r="K1011" s="1348"/>
      <c r="L1011" s="122"/>
      <c r="M1011" s="122"/>
      <c r="N1011" s="122"/>
      <c r="O1011" s="122"/>
      <c r="P1011" s="122"/>
      <c r="Q1011" s="122"/>
      <c r="R1011" s="322"/>
      <c r="S1011" s="322"/>
      <c r="T1011" s="322"/>
      <c r="U1011" s="322"/>
      <c r="V1011" s="322"/>
      <c r="W1011" s="322"/>
      <c r="X1011" s="322"/>
      <c r="Y1011" s="322"/>
      <c r="Z1011" s="322"/>
      <c r="AA1011" s="322"/>
      <c r="AB1011" s="2137"/>
      <c r="AC1011" s="322"/>
      <c r="AD1011" s="779"/>
      <c r="AE1011" s="322"/>
      <c r="AF1011" s="322"/>
      <c r="AG1011" s="322"/>
      <c r="AH1011" s="322"/>
      <c r="AI1011" s="322"/>
    </row>
    <row r="1012" spans="1:35" s="2020" customFormat="1" ht="30" x14ac:dyDescent="0.25">
      <c r="A1012" s="214"/>
      <c r="B1012" s="214">
        <v>1</v>
      </c>
      <c r="C1012" s="3066" t="s">
        <v>191</v>
      </c>
      <c r="D1012" s="4"/>
      <c r="E1012" s="4"/>
      <c r="F1012" s="218">
        <v>541</v>
      </c>
      <c r="G1012" s="123">
        <f t="shared" si="974"/>
        <v>450.83333333333337</v>
      </c>
      <c r="H1012" s="183">
        <v>852</v>
      </c>
      <c r="I1012" s="183">
        <f t="shared" si="975"/>
        <v>188.91352549889135</v>
      </c>
      <c r="J1012" s="1348"/>
      <c r="K1012" s="1348"/>
      <c r="L1012" s="122"/>
      <c r="M1012" s="122"/>
      <c r="N1012" s="122"/>
      <c r="O1012" s="122"/>
      <c r="P1012" s="122"/>
      <c r="Q1012" s="122"/>
      <c r="R1012" s="322"/>
      <c r="S1012" s="322"/>
      <c r="T1012" s="322"/>
      <c r="U1012" s="322"/>
      <c r="V1012" s="322"/>
      <c r="W1012" s="322"/>
      <c r="X1012" s="322"/>
      <c r="Y1012" s="322"/>
      <c r="Z1012" s="322"/>
      <c r="AA1012" s="322"/>
      <c r="AB1012" s="2137"/>
      <c r="AC1012" s="322"/>
      <c r="AD1012" s="779"/>
      <c r="AE1012" s="322"/>
      <c r="AF1012" s="322"/>
      <c r="AG1012" s="322"/>
      <c r="AH1012" s="322"/>
      <c r="AI1012" s="322"/>
    </row>
    <row r="1013" spans="1:35" s="2020" customFormat="1" ht="72" x14ac:dyDescent="0.25">
      <c r="A1013" s="214"/>
      <c r="B1013" s="214">
        <v>1</v>
      </c>
      <c r="C1013" s="519" t="s">
        <v>305</v>
      </c>
      <c r="D1013" s="519"/>
      <c r="E1013" s="519"/>
      <c r="F1013" s="242">
        <v>303</v>
      </c>
      <c r="G1013" s="123">
        <f t="shared" si="974"/>
        <v>252.5</v>
      </c>
      <c r="H1013" s="743">
        <v>627</v>
      </c>
      <c r="I1013" s="183">
        <f t="shared" si="975"/>
        <v>247.82608695652172</v>
      </c>
      <c r="J1013" s="1348"/>
      <c r="K1013" s="1348"/>
      <c r="L1013" s="122"/>
      <c r="M1013" s="122"/>
      <c r="N1013" s="122"/>
      <c r="O1013" s="122"/>
      <c r="P1013" s="122"/>
      <c r="Q1013" s="122"/>
      <c r="R1013" s="322"/>
      <c r="S1013" s="322"/>
      <c r="T1013" s="322"/>
      <c r="U1013" s="322"/>
      <c r="V1013" s="322"/>
      <c r="W1013" s="322"/>
      <c r="X1013" s="322"/>
      <c r="Y1013" s="322"/>
      <c r="Z1013" s="322"/>
      <c r="AA1013" s="322"/>
      <c r="AB1013" s="2137"/>
      <c r="AC1013" s="322"/>
      <c r="AD1013" s="779"/>
      <c r="AE1013" s="322"/>
      <c r="AF1013" s="322"/>
      <c r="AG1013" s="322"/>
      <c r="AH1013" s="322"/>
      <c r="AI1013" s="322"/>
    </row>
    <row r="1014" spans="1:35" s="2020" customFormat="1" x14ac:dyDescent="0.25">
      <c r="A1014" s="214">
        <v>1</v>
      </c>
      <c r="B1014" s="214">
        <v>1</v>
      </c>
      <c r="C1014" s="2919" t="s">
        <v>217</v>
      </c>
      <c r="D1014" s="4"/>
      <c r="E1014" s="4"/>
      <c r="F1014" s="242">
        <f>SUM(F1015:F1024)</f>
        <v>4060</v>
      </c>
      <c r="G1014" s="522">
        <f>SUM(G1015:G1024)</f>
        <v>3383.333333333333</v>
      </c>
      <c r="H1014" s="743">
        <f>SUM(H1015:H1024)</f>
        <v>2987</v>
      </c>
      <c r="I1014" s="743">
        <f>H1014/ROUND(G1014,0)*100</f>
        <v>88.294413242684016</v>
      </c>
      <c r="J1014" s="1348"/>
      <c r="K1014" s="1348"/>
      <c r="L1014" s="122"/>
      <c r="M1014" s="122"/>
      <c r="N1014" s="122"/>
      <c r="O1014" s="122"/>
      <c r="P1014" s="122"/>
      <c r="Q1014" s="122"/>
      <c r="R1014" s="322">
        <v>12679.270400000001</v>
      </c>
      <c r="S1014" s="322">
        <v>12679.270400000001</v>
      </c>
      <c r="T1014" s="322">
        <v>12679.270400000001</v>
      </c>
      <c r="U1014" s="322">
        <v>12679.270400000001</v>
      </c>
      <c r="V1014" s="322">
        <v>12679.270400000001</v>
      </c>
      <c r="W1014" s="322">
        <v>12679.270400000001</v>
      </c>
      <c r="X1014" s="322">
        <v>12679.270400000001</v>
      </c>
      <c r="Y1014" s="322">
        <v>12679.270400000001</v>
      </c>
      <c r="Z1014" s="322">
        <v>12679.270400000001</v>
      </c>
      <c r="AA1014" s="322">
        <v>12679.270400000001</v>
      </c>
      <c r="AB1014" s="874">
        <f t="shared" ref="AB1014" si="976">R1014/12*$C$3+(S1014-R1014)/11*9+(T1014-S1014)/10*8+(U1014-T1014)/9*7+(V1014-U1014)/8*6+(W1014-V1014)/7*5+(X1014-W1014)/6*4+(Y1014-X1014)/5*3+(Z1014-Y1014)/4*2+(AA1014-Z1014)/3*1</f>
        <v>10566.058666666668</v>
      </c>
      <c r="AC1014" s="322">
        <f t="shared" ref="AC1014" si="977">AI1014-AH1014-AE1014-AD1014</f>
        <v>6370.929869999999</v>
      </c>
      <c r="AD1014" s="779"/>
      <c r="AE1014" s="322">
        <v>822.21472000000006</v>
      </c>
      <c r="AF1014" s="322">
        <f>AC1014-AB1014</f>
        <v>-4195.1287966666687</v>
      </c>
      <c r="AG1014" s="322"/>
      <c r="AH1014" s="322">
        <v>0</v>
      </c>
      <c r="AI1014" s="322">
        <v>7193.144589999999</v>
      </c>
    </row>
    <row r="1015" spans="1:35" s="2020" customFormat="1" x14ac:dyDescent="0.25">
      <c r="A1015" s="214"/>
      <c r="B1015" s="214">
        <v>1</v>
      </c>
      <c r="C1015" s="847" t="s">
        <v>243</v>
      </c>
      <c r="D1015" s="4"/>
      <c r="E1015" s="4"/>
      <c r="F1015" s="218">
        <v>80</v>
      </c>
      <c r="G1015" s="183">
        <f t="shared" ref="G1015:G1016" si="978">F1015/12*$C$3</f>
        <v>66.666666666666671</v>
      </c>
      <c r="H1015" s="183">
        <v>55</v>
      </c>
      <c r="I1015" s="183">
        <f>H1015/ROUND(G1015,0)*100</f>
        <v>82.089552238805979</v>
      </c>
      <c r="J1015" s="1348"/>
      <c r="K1015" s="1348"/>
      <c r="L1015" s="122"/>
      <c r="M1015" s="122"/>
      <c r="N1015" s="122"/>
      <c r="O1015" s="122"/>
      <c r="P1015" s="122"/>
      <c r="Q1015" s="122"/>
      <c r="R1015" s="322"/>
      <c r="S1015" s="322"/>
      <c r="T1015" s="322"/>
      <c r="U1015" s="322"/>
      <c r="V1015" s="322"/>
      <c r="W1015" s="322"/>
      <c r="X1015" s="322"/>
      <c r="Y1015" s="322"/>
      <c r="Z1015" s="322"/>
      <c r="AA1015" s="322"/>
      <c r="AB1015" s="874"/>
      <c r="AC1015" s="322"/>
      <c r="AD1015" s="779"/>
      <c r="AE1015" s="322"/>
      <c r="AF1015" s="322"/>
      <c r="AG1015" s="322"/>
      <c r="AH1015" s="322"/>
      <c r="AI1015" s="322"/>
    </row>
    <row r="1016" spans="1:35" s="2020" customFormat="1" x14ac:dyDescent="0.25">
      <c r="A1016" s="214"/>
      <c r="B1016" s="214">
        <v>1</v>
      </c>
      <c r="C1016" s="847" t="s">
        <v>65</v>
      </c>
      <c r="D1016" s="4"/>
      <c r="E1016" s="4"/>
      <c r="F1016" s="218">
        <v>2000</v>
      </c>
      <c r="G1016" s="183">
        <f t="shared" si="978"/>
        <v>1666.6666666666665</v>
      </c>
      <c r="H1016" s="183">
        <v>1105</v>
      </c>
      <c r="I1016" s="183">
        <f>H1016/ROUND(G1016,0)*100</f>
        <v>66.286742651469709</v>
      </c>
      <c r="J1016" s="1348"/>
      <c r="K1016" s="1348"/>
      <c r="L1016" s="122"/>
      <c r="M1016" s="122"/>
      <c r="N1016" s="122"/>
      <c r="O1016" s="122"/>
      <c r="P1016" s="122"/>
      <c r="Q1016" s="122"/>
      <c r="R1016" s="322"/>
      <c r="S1016" s="322"/>
      <c r="T1016" s="322"/>
      <c r="U1016" s="322"/>
      <c r="V1016" s="322"/>
      <c r="W1016" s="322"/>
      <c r="X1016" s="322"/>
      <c r="Y1016" s="322"/>
      <c r="Z1016" s="322"/>
      <c r="AA1016" s="322"/>
      <c r="AB1016" s="2137"/>
      <c r="AC1016" s="322"/>
      <c r="AD1016" s="779"/>
      <c r="AE1016" s="322"/>
      <c r="AF1016" s="322"/>
      <c r="AG1016" s="322"/>
      <c r="AH1016" s="322"/>
      <c r="AI1016" s="322"/>
    </row>
    <row r="1017" spans="1:35" s="2020" customFormat="1" x14ac:dyDescent="0.25">
      <c r="A1017" s="214"/>
      <c r="B1017" s="214">
        <v>1</v>
      </c>
      <c r="C1017" s="847" t="s">
        <v>327</v>
      </c>
      <c r="D1017" s="4"/>
      <c r="E1017" s="4"/>
      <c r="F1017" s="218"/>
      <c r="G1017" s="183"/>
      <c r="H1017" s="183">
        <v>324</v>
      </c>
      <c r="I1017" s="183"/>
      <c r="J1017" s="1348"/>
      <c r="K1017" s="1348"/>
      <c r="L1017" s="122"/>
      <c r="M1017" s="122"/>
      <c r="N1017" s="122"/>
      <c r="O1017" s="122"/>
      <c r="P1017" s="122"/>
      <c r="Q1017" s="122"/>
      <c r="R1017" s="322"/>
      <c r="S1017" s="322"/>
      <c r="T1017" s="322"/>
      <c r="U1017" s="322"/>
      <c r="V1017" s="322"/>
      <c r="W1017" s="322"/>
      <c r="X1017" s="322"/>
      <c r="Y1017" s="322"/>
      <c r="Z1017" s="322"/>
      <c r="AA1017" s="322"/>
      <c r="AB1017" s="2137"/>
      <c r="AC1017" s="322"/>
      <c r="AD1017" s="779"/>
      <c r="AE1017" s="322"/>
      <c r="AF1017" s="322"/>
      <c r="AG1017" s="322"/>
      <c r="AH1017" s="322"/>
      <c r="AI1017" s="322"/>
    </row>
    <row r="1018" spans="1:35" s="2020" customFormat="1" ht="30" x14ac:dyDescent="0.25">
      <c r="A1018" s="214"/>
      <c r="B1018" s="214">
        <v>1</v>
      </c>
      <c r="C1018" s="847" t="s">
        <v>122</v>
      </c>
      <c r="D1018" s="4"/>
      <c r="E1018" s="4"/>
      <c r="F1018" s="218">
        <v>600</v>
      </c>
      <c r="G1018" s="183">
        <f t="shared" ref="G1018:G1024" si="979">F1018/12*$C$3</f>
        <v>500</v>
      </c>
      <c r="H1018" s="183">
        <v>284</v>
      </c>
      <c r="I1018" s="183">
        <f>H1018/G1018*100</f>
        <v>56.8</v>
      </c>
      <c r="J1018" s="1348"/>
      <c r="K1018" s="1348"/>
      <c r="L1018" s="122"/>
      <c r="M1018" s="122"/>
      <c r="N1018" s="122"/>
      <c r="O1018" s="122"/>
      <c r="P1018" s="122"/>
      <c r="Q1018" s="122"/>
      <c r="R1018" s="322"/>
      <c r="S1018" s="322"/>
      <c r="T1018" s="322"/>
      <c r="U1018" s="322"/>
      <c r="V1018" s="322"/>
      <c r="W1018" s="322"/>
      <c r="X1018" s="322"/>
      <c r="Y1018" s="322"/>
      <c r="Z1018" s="322"/>
      <c r="AA1018" s="322"/>
      <c r="AB1018" s="2137"/>
      <c r="AC1018" s="322"/>
      <c r="AD1018" s="779"/>
      <c r="AE1018" s="322"/>
      <c r="AF1018" s="322"/>
      <c r="AG1018" s="322"/>
      <c r="AH1018" s="322"/>
      <c r="AI1018" s="322"/>
    </row>
    <row r="1019" spans="1:35" s="2020" customFormat="1" ht="45" x14ac:dyDescent="0.25">
      <c r="A1019" s="214"/>
      <c r="B1019" s="214">
        <v>1</v>
      </c>
      <c r="C1019" s="847" t="s">
        <v>341</v>
      </c>
      <c r="D1019" s="4"/>
      <c r="E1019" s="4"/>
      <c r="F1019" s="218"/>
      <c r="G1019" s="183"/>
      <c r="H1019" s="183">
        <v>9</v>
      </c>
      <c r="I1019" s="183"/>
      <c r="J1019" s="1348"/>
      <c r="K1019" s="1348"/>
      <c r="L1019" s="122"/>
      <c r="M1019" s="122"/>
      <c r="N1019" s="122"/>
      <c r="O1019" s="122"/>
      <c r="P1019" s="122"/>
      <c r="Q1019" s="122"/>
      <c r="R1019" s="322"/>
      <c r="S1019" s="322"/>
      <c r="T1019" s="322"/>
      <c r="U1019" s="322"/>
      <c r="V1019" s="322"/>
      <c r="W1019" s="322"/>
      <c r="X1019" s="322"/>
      <c r="Y1019" s="322"/>
      <c r="Z1019" s="322"/>
      <c r="AA1019" s="322"/>
      <c r="AB1019" s="2137"/>
      <c r="AC1019" s="322"/>
      <c r="AD1019" s="779"/>
      <c r="AE1019" s="322"/>
      <c r="AF1019" s="322"/>
      <c r="AG1019" s="322"/>
      <c r="AH1019" s="322"/>
      <c r="AI1019" s="322"/>
    </row>
    <row r="1020" spans="1:35" s="2020" customFormat="1" x14ac:dyDescent="0.25">
      <c r="A1020" s="214"/>
      <c r="B1020" s="214">
        <v>1</v>
      </c>
      <c r="C1020" s="847" t="s">
        <v>493</v>
      </c>
      <c r="D1020" s="4"/>
      <c r="E1020" s="4"/>
      <c r="F1020" s="218">
        <v>250</v>
      </c>
      <c r="G1020" s="183">
        <f t="shared" si="979"/>
        <v>208.33333333333331</v>
      </c>
      <c r="H1020" s="183">
        <v>233</v>
      </c>
      <c r="I1020" s="183">
        <f>H1020/G1020*100</f>
        <v>111.84</v>
      </c>
      <c r="J1020" s="1348"/>
      <c r="K1020" s="1348"/>
      <c r="L1020" s="122"/>
      <c r="M1020" s="122"/>
      <c r="N1020" s="122"/>
      <c r="O1020" s="122"/>
      <c r="P1020" s="122"/>
      <c r="Q1020" s="122"/>
      <c r="R1020" s="322"/>
      <c r="S1020" s="322"/>
      <c r="T1020" s="322"/>
      <c r="U1020" s="322"/>
      <c r="V1020" s="322"/>
      <c r="W1020" s="322"/>
      <c r="X1020" s="322"/>
      <c r="Y1020" s="322"/>
      <c r="Z1020" s="322"/>
      <c r="AA1020" s="322"/>
      <c r="AB1020" s="2137"/>
      <c r="AC1020" s="322"/>
      <c r="AD1020" s="779"/>
      <c r="AE1020" s="322"/>
      <c r="AF1020" s="322"/>
      <c r="AG1020" s="322"/>
      <c r="AH1020" s="322"/>
      <c r="AI1020" s="322"/>
    </row>
    <row r="1021" spans="1:35" s="2020" customFormat="1" x14ac:dyDescent="0.25">
      <c r="A1021" s="214"/>
      <c r="B1021" s="214">
        <v>1</v>
      </c>
      <c r="C1021" s="847" t="s">
        <v>516</v>
      </c>
      <c r="D1021" s="4"/>
      <c r="E1021" s="4"/>
      <c r="F1021" s="218"/>
      <c r="G1021" s="183"/>
      <c r="H1021" s="183">
        <v>104</v>
      </c>
      <c r="I1021" s="183"/>
      <c r="J1021" s="1348"/>
      <c r="K1021" s="1348"/>
      <c r="L1021" s="122"/>
      <c r="M1021" s="122"/>
      <c r="N1021" s="122"/>
      <c r="O1021" s="122"/>
      <c r="P1021" s="122"/>
      <c r="Q1021" s="122"/>
      <c r="R1021" s="322"/>
      <c r="S1021" s="322"/>
      <c r="T1021" s="322"/>
      <c r="U1021" s="322"/>
      <c r="V1021" s="322"/>
      <c r="W1021" s="322"/>
      <c r="X1021" s="322"/>
      <c r="Y1021" s="322"/>
      <c r="Z1021" s="322"/>
      <c r="AA1021" s="322"/>
      <c r="AB1021" s="2137"/>
      <c r="AC1021" s="322"/>
      <c r="AD1021" s="779"/>
      <c r="AE1021" s="322"/>
      <c r="AF1021" s="322"/>
      <c r="AG1021" s="322"/>
      <c r="AH1021" s="322"/>
      <c r="AI1021" s="322"/>
    </row>
    <row r="1022" spans="1:35" s="2020" customFormat="1" ht="30" x14ac:dyDescent="0.25">
      <c r="A1022" s="214">
        <v>1</v>
      </c>
      <c r="B1022" s="214">
        <v>1</v>
      </c>
      <c r="C1022" s="847" t="s">
        <v>259</v>
      </c>
      <c r="D1022" s="4"/>
      <c r="E1022" s="4"/>
      <c r="F1022" s="218">
        <v>200</v>
      </c>
      <c r="G1022" s="123">
        <f>F1022/12*$C$3</f>
        <v>166.66666666666669</v>
      </c>
      <c r="H1022" s="183">
        <v>157</v>
      </c>
      <c r="I1022" s="183">
        <f t="shared" ref="I1022:I1030" si="980">H1022/ROUND(G1022,0)*100</f>
        <v>94.011976047904184</v>
      </c>
      <c r="J1022" s="1348"/>
      <c r="K1022" s="1348"/>
      <c r="L1022" s="122"/>
      <c r="M1022" s="122"/>
      <c r="N1022" s="122"/>
      <c r="O1022" s="122"/>
      <c r="P1022" s="122"/>
      <c r="Q1022" s="122"/>
      <c r="R1022" s="322"/>
      <c r="S1022" s="322"/>
      <c r="T1022" s="322"/>
      <c r="U1022" s="322"/>
      <c r="V1022" s="322"/>
      <c r="W1022" s="322"/>
      <c r="X1022" s="322"/>
      <c r="Y1022" s="322"/>
      <c r="Z1022" s="322"/>
      <c r="AA1022" s="322"/>
      <c r="AB1022" s="2137"/>
      <c r="AC1022" s="322"/>
      <c r="AD1022" s="779"/>
      <c r="AE1022" s="322"/>
      <c r="AF1022" s="322"/>
      <c r="AG1022" s="322"/>
      <c r="AH1022" s="322"/>
      <c r="AI1022" s="322"/>
    </row>
    <row r="1023" spans="1:35" s="2020" customFormat="1" ht="30" x14ac:dyDescent="0.25">
      <c r="A1023" s="214"/>
      <c r="B1023" s="214">
        <v>1</v>
      </c>
      <c r="C1023" s="847" t="s">
        <v>264</v>
      </c>
      <c r="D1023" s="4"/>
      <c r="E1023" s="4"/>
      <c r="F1023" s="218">
        <v>450</v>
      </c>
      <c r="G1023" s="123">
        <f>F1023/12*$C$3</f>
        <v>375</v>
      </c>
      <c r="H1023" s="183">
        <v>355</v>
      </c>
      <c r="I1023" s="183">
        <f t="shared" si="980"/>
        <v>94.666666666666671</v>
      </c>
      <c r="J1023" s="1348"/>
      <c r="K1023" s="1348"/>
      <c r="L1023" s="122"/>
      <c r="M1023" s="122"/>
      <c r="N1023" s="122"/>
      <c r="O1023" s="122"/>
      <c r="P1023" s="122"/>
      <c r="Q1023" s="122"/>
      <c r="R1023" s="322"/>
      <c r="S1023" s="322"/>
      <c r="T1023" s="322"/>
      <c r="U1023" s="322"/>
      <c r="V1023" s="322"/>
      <c r="W1023" s="322"/>
      <c r="X1023" s="322"/>
      <c r="Y1023" s="322"/>
      <c r="Z1023" s="322"/>
      <c r="AA1023" s="322"/>
      <c r="AB1023" s="2137"/>
      <c r="AC1023" s="322"/>
      <c r="AD1023" s="779"/>
      <c r="AE1023" s="322"/>
      <c r="AF1023" s="322"/>
      <c r="AG1023" s="322"/>
      <c r="AH1023" s="322"/>
      <c r="AI1023" s="322"/>
    </row>
    <row r="1024" spans="1:35" s="2020" customFormat="1" ht="30" x14ac:dyDescent="0.25">
      <c r="A1024" s="214">
        <v>1</v>
      </c>
      <c r="B1024" s="214">
        <v>1</v>
      </c>
      <c r="C1024" s="532" t="s">
        <v>71</v>
      </c>
      <c r="D1024" s="4"/>
      <c r="E1024" s="4"/>
      <c r="F1024" s="218">
        <v>480</v>
      </c>
      <c r="G1024" s="123">
        <f t="shared" si="979"/>
        <v>400</v>
      </c>
      <c r="H1024" s="183">
        <v>361</v>
      </c>
      <c r="I1024" s="183">
        <f t="shared" si="980"/>
        <v>90.25</v>
      </c>
      <c r="J1024" s="1348"/>
      <c r="K1024" s="1348"/>
      <c r="L1024" s="122"/>
      <c r="M1024" s="122"/>
      <c r="N1024" s="122"/>
      <c r="O1024" s="122"/>
      <c r="P1024" s="122"/>
      <c r="Q1024" s="122"/>
      <c r="R1024" s="322"/>
      <c r="S1024" s="322"/>
      <c r="T1024" s="322"/>
      <c r="U1024" s="322"/>
      <c r="V1024" s="322"/>
      <c r="W1024" s="322"/>
      <c r="X1024" s="322"/>
      <c r="Y1024" s="322"/>
      <c r="Z1024" s="322"/>
      <c r="AA1024" s="322"/>
      <c r="AB1024" s="2137"/>
      <c r="AC1024" s="322"/>
      <c r="AD1024" s="779"/>
      <c r="AE1024" s="322"/>
      <c r="AF1024" s="322"/>
      <c r="AG1024" s="322"/>
      <c r="AH1024" s="322"/>
      <c r="AI1024" s="322"/>
    </row>
    <row r="1025" spans="1:35" s="2020" customFormat="1" ht="86.25" x14ac:dyDescent="0.25">
      <c r="A1025" s="214"/>
      <c r="B1025" s="214">
        <v>1</v>
      </c>
      <c r="C1025" s="469" t="s">
        <v>506</v>
      </c>
      <c r="D1025" s="4"/>
      <c r="E1025" s="4"/>
      <c r="F1025" s="2851">
        <f>F981</f>
        <v>5417</v>
      </c>
      <c r="G1025" s="2851">
        <f>G981</f>
        <v>4514.166666666667</v>
      </c>
      <c r="H1025" s="2851">
        <f>H981</f>
        <v>3954</v>
      </c>
      <c r="I1025" s="743">
        <f t="shared" si="980"/>
        <v>87.594151528577754</v>
      </c>
      <c r="J1025" s="1348"/>
      <c r="K1025" s="1348"/>
      <c r="L1025" s="122"/>
      <c r="M1025" s="122"/>
      <c r="N1025" s="122"/>
      <c r="O1025" s="122"/>
      <c r="P1025" s="122"/>
      <c r="Q1025" s="122"/>
      <c r="R1025" s="322">
        <f t="shared" ref="R1025:W1025" si="981">R981</f>
        <v>20310.571110000004</v>
      </c>
      <c r="S1025" s="322">
        <f t="shared" si="981"/>
        <v>20310.571110000004</v>
      </c>
      <c r="T1025" s="322">
        <f t="shared" si="981"/>
        <v>20310.571110000004</v>
      </c>
      <c r="U1025" s="322">
        <f t="shared" si="981"/>
        <v>20310.571110000004</v>
      </c>
      <c r="V1025" s="322">
        <f t="shared" si="981"/>
        <v>20310.571110000004</v>
      </c>
      <c r="W1025" s="322">
        <f t="shared" si="981"/>
        <v>20310.571110000004</v>
      </c>
      <c r="X1025" s="322">
        <f t="shared" ref="X1025:Y1025" si="982">X981</f>
        <v>20310.571110000004</v>
      </c>
      <c r="Y1025" s="322">
        <f t="shared" si="982"/>
        <v>20310.571110000004</v>
      </c>
      <c r="Z1025" s="322">
        <f t="shared" ref="Z1025:AA1025" si="983">Z981</f>
        <v>20310.571110000004</v>
      </c>
      <c r="AA1025" s="322">
        <f t="shared" si="983"/>
        <v>20310.571110000004</v>
      </c>
      <c r="AB1025" s="2137">
        <f t="shared" ref="AB1025" si="984">R1025/12*$C$3+(S1025-R1025)/11*2+(T1025-S1025)/10*1</f>
        <v>16925.475925000002</v>
      </c>
      <c r="AC1025" s="322">
        <f t="shared" ref="AC1025:AI1025" si="985">AC981</f>
        <v>14550.678659999998</v>
      </c>
      <c r="AD1025" s="779">
        <f t="shared" si="985"/>
        <v>0</v>
      </c>
      <c r="AE1025" s="322">
        <f t="shared" si="985"/>
        <v>0</v>
      </c>
      <c r="AF1025" s="322">
        <f t="shared" si="985"/>
        <v>-2374.7972650000047</v>
      </c>
      <c r="AG1025" s="322">
        <f t="shared" si="985"/>
        <v>0</v>
      </c>
      <c r="AH1025" s="322">
        <f t="shared" si="985"/>
        <v>-12.973109999999998</v>
      </c>
      <c r="AI1025" s="322">
        <f t="shared" si="985"/>
        <v>14537.705549999997</v>
      </c>
    </row>
    <row r="1026" spans="1:35" s="2020" customFormat="1" ht="29.25" x14ac:dyDescent="0.25">
      <c r="A1026" s="214"/>
      <c r="B1026" s="214">
        <v>1</v>
      </c>
      <c r="C1026" s="516" t="s">
        <v>260</v>
      </c>
      <c r="D1026" s="4"/>
      <c r="E1026" s="4"/>
      <c r="F1026" s="317">
        <f>F998+F967</f>
        <v>45338.400000000001</v>
      </c>
      <c r="G1026" s="317">
        <f>G998+G967</f>
        <v>37781.999999999993</v>
      </c>
      <c r="H1026" s="317">
        <f>H998+H967</f>
        <v>41686.427499999998</v>
      </c>
      <c r="I1026" s="743">
        <f t="shared" si="980"/>
        <v>110.33409427769838</v>
      </c>
      <c r="J1026" s="1348"/>
      <c r="K1026" s="1348"/>
      <c r="L1026" s="122"/>
      <c r="M1026" s="122"/>
      <c r="N1026" s="122"/>
      <c r="O1026" s="122"/>
      <c r="P1026" s="122"/>
      <c r="Q1026" s="122"/>
      <c r="R1026" s="322"/>
      <c r="S1026" s="322"/>
      <c r="T1026" s="322"/>
      <c r="U1026" s="322"/>
      <c r="V1026" s="322"/>
      <c r="W1026" s="322"/>
      <c r="X1026" s="322"/>
      <c r="Y1026" s="322"/>
      <c r="Z1026" s="322"/>
      <c r="AA1026" s="322"/>
      <c r="AB1026" s="2137"/>
      <c r="AC1026" s="322"/>
      <c r="AD1026" s="779"/>
      <c r="AE1026" s="322"/>
      <c r="AF1026" s="322"/>
      <c r="AG1026" s="322"/>
      <c r="AH1026" s="322"/>
      <c r="AI1026" s="322"/>
    </row>
    <row r="1027" spans="1:35" s="2020" customFormat="1" ht="43.5" x14ac:dyDescent="0.25">
      <c r="A1027" s="214"/>
      <c r="B1027" s="214">
        <v>1</v>
      </c>
      <c r="C1027" s="516" t="s">
        <v>273</v>
      </c>
      <c r="D1027" s="1574"/>
      <c r="E1027" s="4"/>
      <c r="F1027" s="317">
        <f>F985</f>
        <v>18244</v>
      </c>
      <c r="G1027" s="317">
        <f>G985</f>
        <v>15203.333333333332</v>
      </c>
      <c r="H1027" s="317">
        <f>H985</f>
        <v>13155</v>
      </c>
      <c r="I1027" s="743">
        <f t="shared" si="980"/>
        <v>86.5289745444978</v>
      </c>
      <c r="J1027" s="1348"/>
      <c r="K1027" s="1348"/>
      <c r="L1027" s="122"/>
      <c r="M1027" s="122"/>
      <c r="N1027" s="122"/>
      <c r="O1027" s="122"/>
      <c r="P1027" s="122"/>
      <c r="Q1027" s="122"/>
      <c r="R1027" s="322"/>
      <c r="S1027" s="322"/>
      <c r="T1027" s="322"/>
      <c r="U1027" s="322"/>
      <c r="V1027" s="322"/>
      <c r="W1027" s="322"/>
      <c r="X1027" s="322"/>
      <c r="Y1027" s="322"/>
      <c r="Z1027" s="322"/>
      <c r="AA1027" s="322"/>
      <c r="AB1027" s="2137"/>
      <c r="AC1027" s="322"/>
      <c r="AD1027" s="779"/>
      <c r="AE1027" s="322"/>
      <c r="AF1027" s="322"/>
      <c r="AG1027" s="322"/>
      <c r="AH1027" s="322"/>
      <c r="AI1027" s="322"/>
    </row>
    <row r="1028" spans="1:35" s="2020" customFormat="1" ht="29.25" x14ac:dyDescent="0.25">
      <c r="A1028" s="214">
        <v>1</v>
      </c>
      <c r="B1028" s="214">
        <v>1</v>
      </c>
      <c r="C1028" s="516" t="s">
        <v>261</v>
      </c>
      <c r="D1028" s="1109"/>
      <c r="E1028" s="519"/>
      <c r="F1028" s="317">
        <f>F1007+F973</f>
        <v>42651.276595744683</v>
      </c>
      <c r="G1028" s="317">
        <f>G1007+G973</f>
        <v>35542.7304964539</v>
      </c>
      <c r="H1028" s="317">
        <f>H1007+H973</f>
        <v>26725.54574468085</v>
      </c>
      <c r="I1028" s="743">
        <f t="shared" si="980"/>
        <v>75.192149634754671</v>
      </c>
      <c r="J1028" s="1348"/>
      <c r="K1028" s="1348"/>
      <c r="L1028" s="122"/>
      <c r="M1028" s="122"/>
      <c r="N1028" s="122"/>
      <c r="O1028" s="122"/>
      <c r="P1028" s="122"/>
      <c r="Q1028" s="122"/>
      <c r="R1028" s="2067"/>
      <c r="S1028" s="2067"/>
      <c r="T1028" s="2067"/>
      <c r="U1028" s="2067"/>
      <c r="V1028" s="2067"/>
      <c r="W1028" s="2067"/>
      <c r="X1028" s="2067"/>
      <c r="Y1028" s="2067"/>
      <c r="Z1028" s="2067"/>
      <c r="AA1028" s="2067"/>
      <c r="AB1028" s="2138"/>
      <c r="AC1028" s="2067"/>
      <c r="AD1028" s="2325"/>
      <c r="AE1028" s="2067"/>
      <c r="AF1028" s="2067"/>
      <c r="AG1028" s="2067"/>
      <c r="AH1028" s="2067"/>
      <c r="AI1028" s="2067"/>
    </row>
    <row r="1029" spans="1:35" s="2020" customFormat="1" ht="29.25" x14ac:dyDescent="0.25">
      <c r="A1029" s="214"/>
      <c r="B1029" s="214">
        <v>1</v>
      </c>
      <c r="C1029" s="516" t="s">
        <v>262</v>
      </c>
      <c r="D1029" s="1931"/>
      <c r="E1029" s="1931"/>
      <c r="F1029" s="317">
        <f>F977+F979+F1011+F1013</f>
        <v>4340</v>
      </c>
      <c r="G1029" s="317">
        <f>G977+G979+G1011+G1013</f>
        <v>4199.3333333333339</v>
      </c>
      <c r="H1029" s="317">
        <f>H977+H979+H1011+H1013</f>
        <v>5905</v>
      </c>
      <c r="I1029" s="2242">
        <f t="shared" si="980"/>
        <v>140.62872112407717</v>
      </c>
      <c r="J1029" s="2246"/>
      <c r="K1029" s="2246"/>
      <c r="L1029" s="2242"/>
      <c r="M1029" s="2242"/>
      <c r="N1029" s="2242"/>
      <c r="O1029" s="2242"/>
      <c r="P1029" s="2242"/>
      <c r="Q1029" s="2242"/>
      <c r="R1029" s="2067"/>
      <c r="S1029" s="2067"/>
      <c r="T1029" s="2067"/>
      <c r="U1029" s="2067"/>
      <c r="V1029" s="2067"/>
      <c r="W1029" s="2067"/>
      <c r="X1029" s="2067"/>
      <c r="Y1029" s="2067"/>
      <c r="Z1029" s="2067"/>
      <c r="AA1029" s="2067"/>
      <c r="AB1029" s="874"/>
      <c r="AC1029" s="2067"/>
      <c r="AD1029" s="2325"/>
      <c r="AE1029" s="2067"/>
      <c r="AF1029" s="2067"/>
      <c r="AG1029" s="2067"/>
      <c r="AH1029" s="2067"/>
      <c r="AI1029" s="2067"/>
    </row>
    <row r="1030" spans="1:35" s="2020" customFormat="1" x14ac:dyDescent="0.25">
      <c r="A1030" s="214"/>
      <c r="B1030" s="214">
        <v>1</v>
      </c>
      <c r="C1030" s="1008" t="s">
        <v>134</v>
      </c>
      <c r="D1030" s="1931"/>
      <c r="E1030" s="1931"/>
      <c r="F1030" s="317">
        <f>F1026+F1027+F1029+F973*2.6+F1010/4.2+F1025*2.6</f>
        <v>191263.64761904761</v>
      </c>
      <c r="G1030" s="317">
        <f>G1026+G1027+G1029+G973*2.6+G1010/4.2+G1025*2.6</f>
        <v>159969.03968253967</v>
      </c>
      <c r="H1030" s="317">
        <f>H1026+H1027+H1029+H973*2.6+H1010/4.2+H1025*2.6</f>
        <v>139240.22988095239</v>
      </c>
      <c r="I1030" s="2242">
        <f t="shared" si="980"/>
        <v>87.042008064657779</v>
      </c>
      <c r="J1030" s="2246"/>
      <c r="K1030" s="2246"/>
      <c r="L1030" s="2242"/>
      <c r="M1030" s="2242"/>
      <c r="N1030" s="2242"/>
      <c r="O1030" s="2242"/>
      <c r="P1030" s="2242"/>
      <c r="Q1030" s="2242"/>
      <c r="R1030" s="2067">
        <f t="shared" ref="R1030:AI1030" si="986">SUM(R1029,R1014,R1006,R998,R985,R981,R966,R965)</f>
        <v>268346.69081000006</v>
      </c>
      <c r="S1030" s="2067">
        <f t="shared" si="986"/>
        <v>268346.69081000006</v>
      </c>
      <c r="T1030" s="2067">
        <f t="shared" si="986"/>
        <v>238938.89203000002</v>
      </c>
      <c r="U1030" s="2067">
        <f t="shared" si="986"/>
        <v>238938.89203000002</v>
      </c>
      <c r="V1030" s="2067">
        <f t="shared" ref="V1030:W1030" si="987">SUM(V1029,V1014,V1006,V998,V985,V981,V966,V965)</f>
        <v>238938.89203000002</v>
      </c>
      <c r="W1030" s="2067">
        <f t="shared" si="987"/>
        <v>238938.89203000002</v>
      </c>
      <c r="X1030" s="2067">
        <f t="shared" ref="X1030:Y1030" si="988">SUM(X1029,X1014,X1006,X998,X985,X981,X966,X965)</f>
        <v>238938.89203000002</v>
      </c>
      <c r="Y1030" s="2067">
        <f t="shared" si="988"/>
        <v>238938.89203000002</v>
      </c>
      <c r="Z1030" s="2067">
        <f t="shared" ref="Z1030:AA1030" si="989">SUM(Z1029,Z1014,Z1006,Z998,Z985,Z981,Z966,Z965)</f>
        <v>238938.89203000002</v>
      </c>
      <c r="AA1030" s="2067">
        <f t="shared" si="989"/>
        <v>238938.89203000002</v>
      </c>
      <c r="AB1030" s="2305">
        <f t="shared" si="986"/>
        <v>200096.00331766668</v>
      </c>
      <c r="AC1030" s="2067">
        <f t="shared" si="986"/>
        <v>185718.14122000002</v>
      </c>
      <c r="AD1030" s="2325">
        <f t="shared" si="986"/>
        <v>0</v>
      </c>
      <c r="AE1030" s="2067">
        <f t="shared" si="986"/>
        <v>822.21472000000006</v>
      </c>
      <c r="AF1030" s="2067">
        <f t="shared" si="986"/>
        <v>-14377.862097666653</v>
      </c>
      <c r="AG1030" s="2067">
        <f t="shared" si="986"/>
        <v>-36.817240000000012</v>
      </c>
      <c r="AH1030" s="2067">
        <f t="shared" si="986"/>
        <v>-604.15845000000002</v>
      </c>
      <c r="AI1030" s="2067">
        <f t="shared" si="986"/>
        <v>185936.19748999999</v>
      </c>
    </row>
    <row r="1031" spans="1:35" s="2020" customFormat="1" x14ac:dyDescent="0.25">
      <c r="A1031" s="214">
        <v>1</v>
      </c>
      <c r="B1031" s="214">
        <v>1</v>
      </c>
      <c r="C1031" s="2" t="s">
        <v>28</v>
      </c>
      <c r="D1031" s="2"/>
      <c r="E1031" s="2"/>
      <c r="F1031" s="51"/>
      <c r="G1031" s="2248"/>
      <c r="H1031" s="2248"/>
      <c r="I1031" s="2248"/>
      <c r="J1031" s="2246"/>
      <c r="K1031" s="2246"/>
      <c r="L1031" s="2242"/>
      <c r="M1031" s="2242"/>
      <c r="N1031" s="2242"/>
      <c r="O1031" s="2242"/>
      <c r="P1031" s="2242"/>
      <c r="Q1031" s="2242"/>
      <c r="R1031" s="365"/>
      <c r="S1031" s="365"/>
      <c r="T1031" s="365"/>
      <c r="U1031" s="365"/>
      <c r="V1031" s="365"/>
      <c r="W1031" s="365"/>
      <c r="X1031" s="365"/>
      <c r="Y1031" s="365"/>
      <c r="Z1031" s="365"/>
      <c r="AA1031" s="365"/>
      <c r="AB1031" s="2138"/>
      <c r="AC1031" s="365"/>
      <c r="AD1031" s="998"/>
      <c r="AE1031" s="365"/>
      <c r="AF1031" s="365"/>
      <c r="AG1031" s="365"/>
      <c r="AH1031" s="365"/>
      <c r="AI1031" s="365"/>
    </row>
    <row r="1032" spans="1:35" s="2020" customFormat="1" x14ac:dyDescent="0.25">
      <c r="A1032" s="214">
        <v>1</v>
      </c>
      <c r="B1032" s="214">
        <v>1</v>
      </c>
      <c r="C1032" s="3" t="s">
        <v>23</v>
      </c>
      <c r="D1032" s="3"/>
      <c r="E1032" s="2249">
        <v>300</v>
      </c>
      <c r="F1032" s="252">
        <v>178</v>
      </c>
      <c r="G1032" s="123">
        <f t="shared" ref="G1032:G1035" si="990">ROUND(F1032/12*$C$3,0)</f>
        <v>148</v>
      </c>
      <c r="H1032" s="123">
        <v>170</v>
      </c>
      <c r="I1032" s="123">
        <f>H1032/G1032*100</f>
        <v>114.86486486486487</v>
      </c>
      <c r="J1032" s="824">
        <v>6</v>
      </c>
      <c r="K1032" s="152">
        <f>N1032/H1032</f>
        <v>4.7352941176470589</v>
      </c>
      <c r="L1032" s="153">
        <f>ROUND(F1032*J1032,0)</f>
        <v>1068</v>
      </c>
      <c r="M1032" s="153">
        <f t="shared" ref="M1032:M1034" si="991">ROUND(L1032/12*$C$3,0)</f>
        <v>890</v>
      </c>
      <c r="N1032" s="153">
        <v>805</v>
      </c>
      <c r="O1032" s="153">
        <f>N1032/M1032*100</f>
        <v>90.449438202247194</v>
      </c>
      <c r="P1032" s="153">
        <f>ROUND(L1032/E1032,0)</f>
        <v>4</v>
      </c>
      <c r="Q1032" s="153">
        <f t="shared" ref="Q1032:Q1036" si="992">N1032/$C$3*12/P1032</f>
        <v>241.5</v>
      </c>
      <c r="R1032" s="322"/>
      <c r="S1032" s="322"/>
      <c r="T1032" s="322"/>
      <c r="U1032" s="322"/>
      <c r="V1032" s="322"/>
      <c r="W1032" s="322"/>
      <c r="X1032" s="322"/>
      <c r="Y1032" s="322"/>
      <c r="Z1032" s="322"/>
      <c r="AA1032" s="322"/>
      <c r="AB1032" s="2137"/>
      <c r="AC1032" s="322"/>
      <c r="AD1032" s="779"/>
      <c r="AE1032" s="322"/>
      <c r="AF1032" s="322"/>
      <c r="AG1032" s="322"/>
      <c r="AH1032" s="322"/>
      <c r="AI1032" s="322"/>
    </row>
    <row r="1033" spans="1:35" s="2020" customFormat="1" x14ac:dyDescent="0.25">
      <c r="A1033" s="214"/>
      <c r="B1033" s="214">
        <v>1</v>
      </c>
      <c r="C1033" s="3" t="s">
        <v>25</v>
      </c>
      <c r="D1033" s="3"/>
      <c r="E1033" s="2249">
        <v>300</v>
      </c>
      <c r="F1033" s="252">
        <v>82</v>
      </c>
      <c r="G1033" s="123">
        <f t="shared" ref="G1033" si="993">ROUND(F1033/12*$C$3,0)</f>
        <v>68</v>
      </c>
      <c r="H1033" s="123">
        <v>0</v>
      </c>
      <c r="I1033" s="123">
        <f>H1033/G1033*100</f>
        <v>0</v>
      </c>
      <c r="J1033" s="824">
        <v>7.7</v>
      </c>
      <c r="K1033" s="152" t="e">
        <f>N1033/H1033</f>
        <v>#DIV/0!</v>
      </c>
      <c r="L1033" s="153">
        <f>ROUND(F1033*J1033,0)</f>
        <v>631</v>
      </c>
      <c r="M1033" s="153">
        <f t="shared" ref="M1033" si="994">ROUND(L1033/12*$C$3,0)</f>
        <v>526</v>
      </c>
      <c r="N1033" s="153">
        <v>0</v>
      </c>
      <c r="O1033" s="153">
        <f>N1033/M1033*100</f>
        <v>0</v>
      </c>
      <c r="P1033" s="153">
        <f>ROUND(L1033/E1033,0)</f>
        <v>2</v>
      </c>
      <c r="Q1033" s="153">
        <f t="shared" ref="Q1033" si="995">N1033/$C$3*12/P1033</f>
        <v>0</v>
      </c>
      <c r="R1033" s="322"/>
      <c r="S1033" s="322"/>
      <c r="T1033" s="322"/>
      <c r="U1033" s="322"/>
      <c r="V1033" s="322"/>
      <c r="W1033" s="322"/>
      <c r="X1033" s="322"/>
      <c r="Y1033" s="322"/>
      <c r="Z1033" s="322"/>
      <c r="AA1033" s="322"/>
      <c r="AB1033" s="2137"/>
      <c r="AC1033" s="322"/>
      <c r="AD1033" s="779"/>
      <c r="AE1033" s="322"/>
      <c r="AF1033" s="322"/>
      <c r="AG1033" s="322"/>
      <c r="AH1033" s="322"/>
      <c r="AI1033" s="322"/>
    </row>
    <row r="1034" spans="1:35" s="2020" customFormat="1" x14ac:dyDescent="0.25">
      <c r="A1034" s="214">
        <v>1</v>
      </c>
      <c r="B1034" s="214">
        <v>1</v>
      </c>
      <c r="C1034" s="3" t="s">
        <v>64</v>
      </c>
      <c r="D1034" s="3"/>
      <c r="E1034" s="2249">
        <v>300</v>
      </c>
      <c r="F1034" s="252">
        <v>210</v>
      </c>
      <c r="G1034" s="123">
        <f t="shared" si="990"/>
        <v>175</v>
      </c>
      <c r="H1034" s="123">
        <v>201</v>
      </c>
      <c r="I1034" s="123">
        <f>H1034/G1034*100</f>
        <v>114.85714285714286</v>
      </c>
      <c r="J1034" s="824">
        <v>7</v>
      </c>
      <c r="K1034" s="152">
        <f>N1034/H1034</f>
        <v>9.7860696517412933</v>
      </c>
      <c r="L1034" s="153">
        <f>ROUND(F1034*J1034,0)</f>
        <v>1470</v>
      </c>
      <c r="M1034" s="153">
        <f t="shared" si="991"/>
        <v>1225</v>
      </c>
      <c r="N1034" s="153">
        <v>1967</v>
      </c>
      <c r="O1034" s="153">
        <f>N1034/M1034*100</f>
        <v>160.57142857142856</v>
      </c>
      <c r="P1034" s="153">
        <f>ROUND(L1034/E1034,0)</f>
        <v>5</v>
      </c>
      <c r="Q1034" s="153">
        <f t="shared" si="992"/>
        <v>472.07999999999993</v>
      </c>
      <c r="R1034" s="322"/>
      <c r="S1034" s="322"/>
      <c r="T1034" s="322"/>
      <c r="U1034" s="322"/>
      <c r="V1034" s="322"/>
      <c r="W1034" s="322"/>
      <c r="X1034" s="322"/>
      <c r="Y1034" s="322"/>
      <c r="Z1034" s="322"/>
      <c r="AA1034" s="322"/>
      <c r="AB1034" s="2137"/>
      <c r="AC1034" s="322"/>
      <c r="AD1034" s="779"/>
      <c r="AE1034" s="322"/>
      <c r="AF1034" s="322"/>
      <c r="AG1034" s="322"/>
      <c r="AH1034" s="322"/>
      <c r="AI1034" s="322"/>
    </row>
    <row r="1035" spans="1:35" s="2020" customFormat="1" x14ac:dyDescent="0.25">
      <c r="A1035" s="214"/>
      <c r="B1035" s="214">
        <v>1</v>
      </c>
      <c r="C1035" s="3" t="s">
        <v>6</v>
      </c>
      <c r="D1035" s="3"/>
      <c r="E1035" s="2249">
        <v>300</v>
      </c>
      <c r="F1035" s="252">
        <v>130</v>
      </c>
      <c r="G1035" s="123">
        <f t="shared" si="990"/>
        <v>108</v>
      </c>
      <c r="H1035" s="123">
        <v>104</v>
      </c>
      <c r="I1035" s="123">
        <f>H1035/G1035*100</f>
        <v>96.296296296296291</v>
      </c>
      <c r="J1035" s="824">
        <v>10</v>
      </c>
      <c r="K1035" s="152">
        <f>N1035/H1035</f>
        <v>8.9519230769230766</v>
      </c>
      <c r="L1035" s="153">
        <f>ROUND(F1035*J1035,0)</f>
        <v>1300</v>
      </c>
      <c r="M1035" s="153">
        <f t="shared" ref="M1035" si="996">ROUND(L1035/12*$C$3,0)</f>
        <v>1083</v>
      </c>
      <c r="N1035" s="153">
        <v>931</v>
      </c>
      <c r="O1035" s="153">
        <f>N1035/M1035*100</f>
        <v>85.964912280701753</v>
      </c>
      <c r="P1035" s="153">
        <f>ROUND(L1035/E1035,0)</f>
        <v>4</v>
      </c>
      <c r="Q1035" s="153">
        <f t="shared" ref="Q1035" si="997">N1035/$C$3*12/P1035</f>
        <v>279.29999999999995</v>
      </c>
      <c r="R1035" s="322"/>
      <c r="S1035" s="322"/>
      <c r="T1035" s="322"/>
      <c r="U1035" s="322"/>
      <c r="V1035" s="322"/>
      <c r="W1035" s="322"/>
      <c r="X1035" s="322"/>
      <c r="Y1035" s="322"/>
      <c r="Z1035" s="322"/>
      <c r="AA1035" s="322"/>
      <c r="AB1035" s="2137"/>
      <c r="AC1035" s="322"/>
      <c r="AD1035" s="779"/>
      <c r="AE1035" s="322"/>
      <c r="AF1035" s="322"/>
      <c r="AG1035" s="322"/>
      <c r="AH1035" s="322"/>
      <c r="AI1035" s="322"/>
    </row>
    <row r="1036" spans="1:35" s="2020" customFormat="1" x14ac:dyDescent="0.25">
      <c r="A1036" s="214">
        <v>1</v>
      </c>
      <c r="B1036" s="214">
        <v>1</v>
      </c>
      <c r="C1036" s="519" t="s">
        <v>13</v>
      </c>
      <c r="D1036" s="519"/>
      <c r="E1036" s="519"/>
      <c r="F1036" s="1775">
        <f>SUM(F1032:F1035)</f>
        <v>600</v>
      </c>
      <c r="G1036" s="1330">
        <f t="shared" ref="G1036:H1036" si="998">SUM(G1032:G1035)</f>
        <v>499</v>
      </c>
      <c r="H1036" s="1330">
        <f t="shared" si="998"/>
        <v>475</v>
      </c>
      <c r="I1036" s="1330">
        <f>H1036/G1036*100</f>
        <v>95.190380761523045</v>
      </c>
      <c r="J1036" s="1776">
        <f>IF(F1036=0,0,L1036/F1036)</f>
        <v>7.4483333333333333</v>
      </c>
      <c r="K1036" s="196">
        <f>N1036/H1036</f>
        <v>7.7957894736842102</v>
      </c>
      <c r="L1036" s="1330">
        <f t="shared" ref="L1036:N1036" si="999">SUM(L1032:L1035)</f>
        <v>4469</v>
      </c>
      <c r="M1036" s="1330">
        <f t="shared" si="999"/>
        <v>3724</v>
      </c>
      <c r="N1036" s="1330">
        <f t="shared" si="999"/>
        <v>3703</v>
      </c>
      <c r="O1036" s="153">
        <f>N1036/M1036*100</f>
        <v>99.436090225563916</v>
      </c>
      <c r="P1036" s="1122">
        <f>SUM(P1032:P1035)</f>
        <v>15</v>
      </c>
      <c r="Q1036" s="153">
        <f t="shared" si="992"/>
        <v>296.24</v>
      </c>
      <c r="R1036" s="2250"/>
      <c r="S1036" s="2250"/>
      <c r="T1036" s="2250"/>
      <c r="U1036" s="2250"/>
      <c r="V1036" s="2250"/>
      <c r="W1036" s="2250"/>
      <c r="X1036" s="2250"/>
      <c r="Y1036" s="2250"/>
      <c r="Z1036" s="2250"/>
      <c r="AA1036" s="2250"/>
      <c r="AB1036" s="2251"/>
      <c r="AC1036" s="2250"/>
      <c r="AD1036" s="2330"/>
      <c r="AE1036" s="2250"/>
      <c r="AF1036" s="2250"/>
      <c r="AG1036" s="2250"/>
      <c r="AH1036" s="2250"/>
      <c r="AI1036" s="2250"/>
    </row>
    <row r="1037" spans="1:35" s="2020" customFormat="1" ht="30" x14ac:dyDescent="0.25">
      <c r="A1037" s="214">
        <v>1</v>
      </c>
      <c r="B1037" s="214">
        <v>1</v>
      </c>
      <c r="C1037" s="2" t="s">
        <v>123</v>
      </c>
      <c r="D1037" s="2"/>
      <c r="E1037" s="519"/>
      <c r="F1037" s="1775"/>
      <c r="G1037" s="1330"/>
      <c r="H1037" s="1330"/>
      <c r="I1037" s="1330"/>
      <c r="J1037" s="1776"/>
      <c r="K1037" s="196"/>
      <c r="L1037" s="1330"/>
      <c r="M1037" s="1330"/>
      <c r="N1037" s="1330"/>
      <c r="O1037" s="153"/>
      <c r="P1037" s="153"/>
      <c r="Q1037" s="153"/>
      <c r="R1037" s="2250"/>
      <c r="S1037" s="2250"/>
      <c r="T1037" s="2250"/>
      <c r="U1037" s="2250"/>
      <c r="V1037" s="2250"/>
      <c r="W1037" s="2250"/>
      <c r="X1037" s="2250"/>
      <c r="Y1037" s="2250"/>
      <c r="Z1037" s="2250"/>
      <c r="AA1037" s="2250"/>
      <c r="AB1037" s="2251"/>
      <c r="AC1037" s="2250"/>
      <c r="AD1037" s="2330"/>
      <c r="AE1037" s="2250"/>
      <c r="AF1037" s="2250"/>
      <c r="AG1037" s="2250"/>
      <c r="AH1037" s="2250"/>
      <c r="AI1037" s="2250"/>
    </row>
    <row r="1038" spans="1:35" s="2020" customFormat="1" x14ac:dyDescent="0.25">
      <c r="A1038" s="214">
        <v>1</v>
      </c>
      <c r="B1038" s="214">
        <v>1</v>
      </c>
      <c r="C1038" s="2018" t="s">
        <v>9</v>
      </c>
      <c r="D1038" s="2018"/>
      <c r="E1038" s="1756">
        <v>240</v>
      </c>
      <c r="F1038" s="252">
        <v>220</v>
      </c>
      <c r="G1038" s="123">
        <f>ROUND(F1038/12*$C$3,0)</f>
        <v>183</v>
      </c>
      <c r="H1038" s="123">
        <v>0</v>
      </c>
      <c r="I1038" s="123">
        <f t="shared" ref="I1038:I1045" si="1000">H1038/G1038*100</f>
        <v>0</v>
      </c>
      <c r="J1038" s="1459">
        <v>8</v>
      </c>
      <c r="K1038" s="152" t="e">
        <f>N1038/H1038</f>
        <v>#DIV/0!</v>
      </c>
      <c r="L1038" s="153">
        <f>ROUND(F1038*J1038,0)</f>
        <v>1760</v>
      </c>
      <c r="M1038" s="153">
        <f>ROUND(L1038/12*$C$3,0)</f>
        <v>1467</v>
      </c>
      <c r="N1038" s="153"/>
      <c r="O1038" s="153">
        <f>N1038/M1038*100</f>
        <v>0</v>
      </c>
      <c r="P1038" s="153">
        <f>ROUND(L1038/E1038,0)</f>
        <v>7</v>
      </c>
      <c r="Q1038" s="153">
        <f>N1038/$C$3*12/P1038</f>
        <v>0</v>
      </c>
      <c r="R1038" s="322"/>
      <c r="S1038" s="322"/>
      <c r="T1038" s="322"/>
      <c r="U1038" s="322"/>
      <c r="V1038" s="322"/>
      <c r="W1038" s="322"/>
      <c r="X1038" s="322"/>
      <c r="Y1038" s="322"/>
      <c r="Z1038" s="322"/>
      <c r="AA1038" s="322"/>
      <c r="AB1038" s="2251"/>
      <c r="AC1038" s="2250"/>
      <c r="AD1038" s="2330"/>
      <c r="AE1038" s="2250"/>
      <c r="AF1038" s="2250"/>
      <c r="AG1038" s="2250"/>
      <c r="AH1038" s="322"/>
      <c r="AI1038" s="322"/>
    </row>
    <row r="1039" spans="1:35" s="2020" customFormat="1" x14ac:dyDescent="0.25">
      <c r="A1039" s="214"/>
      <c r="B1039" s="214">
        <v>1</v>
      </c>
      <c r="C1039" s="2018" t="s">
        <v>44</v>
      </c>
      <c r="D1039" s="2018"/>
      <c r="E1039" s="1760">
        <v>240</v>
      </c>
      <c r="F1039" s="252">
        <v>520</v>
      </c>
      <c r="G1039" s="123">
        <f>ROUND(F1039/12*$C$3,0)</f>
        <v>433</v>
      </c>
      <c r="H1039" s="123">
        <v>744</v>
      </c>
      <c r="I1039" s="123">
        <f t="shared" si="1000"/>
        <v>171.82448036951502</v>
      </c>
      <c r="J1039" s="1459">
        <v>8</v>
      </c>
      <c r="K1039" s="152">
        <f>N1039/H1039</f>
        <v>8.094086021505376</v>
      </c>
      <c r="L1039" s="153">
        <f>ROUND(F1039*J1039,0)</f>
        <v>4160</v>
      </c>
      <c r="M1039" s="153">
        <f>ROUND(L1039/12*$C$3,0)</f>
        <v>3467</v>
      </c>
      <c r="N1039" s="153">
        <v>6022</v>
      </c>
      <c r="O1039" s="153">
        <f>N1039/M1039*100</f>
        <v>173.6948370349005</v>
      </c>
      <c r="P1039" s="153">
        <f>ROUND(L1039/E1039,0)</f>
        <v>17</v>
      </c>
      <c r="Q1039" s="153">
        <f>N1039/$C$3*12/P1039</f>
        <v>425.08235294117651</v>
      </c>
      <c r="R1039" s="322"/>
      <c r="S1039" s="322"/>
      <c r="T1039" s="322"/>
      <c r="U1039" s="322"/>
      <c r="V1039" s="322"/>
      <c r="W1039" s="322"/>
      <c r="X1039" s="322"/>
      <c r="Y1039" s="322"/>
      <c r="Z1039" s="322"/>
      <c r="AA1039" s="322"/>
      <c r="AB1039" s="2251"/>
      <c r="AC1039" s="2250"/>
      <c r="AD1039" s="2330"/>
      <c r="AE1039" s="2250"/>
      <c r="AF1039" s="2250"/>
      <c r="AG1039" s="2250"/>
      <c r="AH1039" s="322"/>
      <c r="AI1039" s="322"/>
    </row>
    <row r="1040" spans="1:35" s="147" customFormat="1" x14ac:dyDescent="0.25">
      <c r="A1040" s="214">
        <v>1</v>
      </c>
      <c r="B1040" s="214">
        <v>1</v>
      </c>
      <c r="C1040" s="1204" t="s">
        <v>150</v>
      </c>
      <c r="D1040" s="2176"/>
      <c r="E1040" s="1778"/>
      <c r="F1040" s="1775">
        <f>SUM(F1038:F1039)</f>
        <v>740</v>
      </c>
      <c r="G1040" s="522">
        <f>SUM(G1038:G1039)</f>
        <v>616</v>
      </c>
      <c r="H1040" s="522">
        <f>SUM(H1038:H1039)</f>
        <v>744</v>
      </c>
      <c r="I1040" s="522">
        <f t="shared" si="1000"/>
        <v>120.77922077922079</v>
      </c>
      <c r="J1040" s="2139">
        <f>L1040/F1040</f>
        <v>8</v>
      </c>
      <c r="K1040" s="152">
        <f>N1040/H1040</f>
        <v>8.094086021505376</v>
      </c>
      <c r="L1040" s="989">
        <f>SUM(L1038:L1039)</f>
        <v>5920</v>
      </c>
      <c r="M1040" s="989">
        <f>SUM(M1038:M1039)</f>
        <v>4934</v>
      </c>
      <c r="N1040" s="989">
        <f>SUM(N1038:N1039)</f>
        <v>6022</v>
      </c>
      <c r="O1040" s="989">
        <f>N1040/M1040*100</f>
        <v>122.05107417916498</v>
      </c>
      <c r="P1040" s="989">
        <f>SUM(P1038:P1039)</f>
        <v>24</v>
      </c>
      <c r="Q1040" s="153">
        <f>N1040/$C$3*12/P1040</f>
        <v>301.10000000000002</v>
      </c>
      <c r="R1040" s="2066"/>
      <c r="S1040" s="2066"/>
      <c r="T1040" s="2066"/>
      <c r="U1040" s="2066"/>
      <c r="V1040" s="2066"/>
      <c r="W1040" s="2066"/>
      <c r="X1040" s="2066"/>
      <c r="Y1040" s="2066"/>
      <c r="Z1040" s="2066"/>
      <c r="AA1040" s="2066"/>
      <c r="AB1040" s="2251"/>
      <c r="AC1040" s="2250"/>
      <c r="AD1040" s="2330"/>
      <c r="AE1040" s="2250"/>
      <c r="AF1040" s="2250"/>
      <c r="AG1040" s="2250"/>
      <c r="AH1040" s="2146"/>
      <c r="AI1040" s="2146"/>
    </row>
    <row r="1041" spans="1:259" s="2020" customFormat="1" ht="29.25" x14ac:dyDescent="0.25">
      <c r="A1041" s="214">
        <v>1</v>
      </c>
      <c r="B1041" s="214">
        <v>1</v>
      </c>
      <c r="C1041" s="702" t="s">
        <v>135</v>
      </c>
      <c r="D1041" s="702"/>
      <c r="E1041" s="702"/>
      <c r="F1041" s="1775">
        <f>SUM(F1040,F1036)</f>
        <v>1340</v>
      </c>
      <c r="G1041" s="2253">
        <f>SUM(G1040,G1036)</f>
        <v>1115</v>
      </c>
      <c r="H1041" s="2253">
        <f>SUM(H1040,H1036)</f>
        <v>1219</v>
      </c>
      <c r="I1041" s="2253">
        <f t="shared" si="1000"/>
        <v>109.32735426008968</v>
      </c>
      <c r="J1041" s="2139">
        <f>L1041/F1041</f>
        <v>7.7529850746268654</v>
      </c>
      <c r="K1041" s="1118">
        <f>N1041/H1041</f>
        <v>7.9778506972928627</v>
      </c>
      <c r="L1041" s="2253">
        <f>SUM(L1040,L1036)</f>
        <v>10389</v>
      </c>
      <c r="M1041" s="2253">
        <f>SUM(M1040,M1036)</f>
        <v>8658</v>
      </c>
      <c r="N1041" s="2253">
        <f>SUM(N1040,N1036)</f>
        <v>9725</v>
      </c>
      <c r="O1041" s="153">
        <f>N1041/M1041*100</f>
        <v>112.32386232386233</v>
      </c>
      <c r="P1041" s="2253">
        <f>SUM(P1040,P1036)</f>
        <v>39</v>
      </c>
      <c r="Q1041" s="153">
        <f>N1041/$C$3*12/P1041</f>
        <v>299.23076923076923</v>
      </c>
      <c r="R1041" s="2067">
        <v>19740.524160000001</v>
      </c>
      <c r="S1041" s="2067">
        <v>19740.524160000001</v>
      </c>
      <c r="T1041" s="2067">
        <v>32031.400652083197</v>
      </c>
      <c r="U1041" s="2067">
        <v>32031.400652083197</v>
      </c>
      <c r="V1041" s="2067">
        <v>32031.400652083197</v>
      </c>
      <c r="W1041" s="2067">
        <v>32031.400652083197</v>
      </c>
      <c r="X1041" s="2067">
        <v>32031.400652083197</v>
      </c>
      <c r="Y1041" s="2067">
        <v>32031.400652083197</v>
      </c>
      <c r="Z1041" s="2067">
        <v>32031.400652083197</v>
      </c>
      <c r="AA1041" s="2067">
        <v>32031.400652083197</v>
      </c>
      <c r="AB1041" s="874">
        <f t="shared" ref="AB1041" si="1001">R1041/12*$C$3+(S1041-R1041)/11*9+(T1041-S1041)/10*8+(U1041-T1041)/9*7+(V1041-U1041)/8*6+(W1041-V1041)/7*5+(X1041-W1041)/6*4+(Y1041-X1041)/5*3+(Z1041-Y1041)/4*2+(AA1041-Z1041)/3*1</f>
        <v>26283.137993666554</v>
      </c>
      <c r="AC1041" s="2250">
        <f t="shared" ref="AC1041" si="1002">AI1041-AH1041-AE1041-AD1041</f>
        <v>27215.955899999997</v>
      </c>
      <c r="AD1041" s="2330"/>
      <c r="AE1041" s="2250"/>
      <c r="AF1041" s="2250">
        <f>AC1041-AB1041</f>
        <v>932.81790633344281</v>
      </c>
      <c r="AG1041" s="2250"/>
      <c r="AH1041" s="2067">
        <v>-336.4907</v>
      </c>
      <c r="AI1041" s="2067">
        <v>26879.465199999999</v>
      </c>
    </row>
    <row r="1042" spans="1:259" s="2020" customFormat="1" x14ac:dyDescent="0.25">
      <c r="A1042" s="214">
        <v>1</v>
      </c>
      <c r="B1042" s="214">
        <v>1</v>
      </c>
      <c r="C1042" s="702" t="s">
        <v>197</v>
      </c>
      <c r="D1042" s="702"/>
      <c r="E1042" s="702"/>
      <c r="F1042" s="276">
        <f>F1045</f>
        <v>4900</v>
      </c>
      <c r="G1042" s="2253">
        <f t="shared" ref="G1042:G1045" si="1003">ROUND(F1042/12*$C$3,0)</f>
        <v>4083</v>
      </c>
      <c r="H1042" s="2253">
        <f>H1045</f>
        <v>3550</v>
      </c>
      <c r="I1042" s="2253">
        <f t="shared" si="1000"/>
        <v>86.945873132500623</v>
      </c>
      <c r="J1042" s="1780"/>
      <c r="K1042" s="1106"/>
      <c r="L1042" s="2255"/>
      <c r="M1042" s="2255"/>
      <c r="N1042" s="2255"/>
      <c r="O1042" s="278"/>
      <c r="P1042" s="2255"/>
      <c r="Q1042" s="278"/>
      <c r="R1042" s="2162"/>
      <c r="S1042" s="2162"/>
      <c r="T1042" s="2162"/>
      <c r="U1042" s="2162"/>
      <c r="V1042" s="2162"/>
      <c r="W1042" s="2162"/>
      <c r="X1042" s="2162"/>
      <c r="Y1042" s="2162"/>
      <c r="Z1042" s="2162"/>
      <c r="AA1042" s="2162"/>
      <c r="AB1042" s="2138"/>
      <c r="AC1042" s="2438"/>
      <c r="AD1042" s="2439"/>
      <c r="AE1042" s="2438"/>
      <c r="AF1042" s="2438"/>
      <c r="AG1042" s="2438"/>
      <c r="AH1042" s="2162"/>
      <c r="AI1042" s="2162"/>
    </row>
    <row r="1043" spans="1:259" s="2020" customFormat="1" x14ac:dyDescent="0.25">
      <c r="A1043" s="214">
        <v>1</v>
      </c>
      <c r="B1043" s="214">
        <v>1</v>
      </c>
      <c r="C1043" s="696" t="s">
        <v>198</v>
      </c>
      <c r="D1043" s="696"/>
      <c r="E1043" s="696"/>
      <c r="F1043" s="220">
        <f>F1045-F1044</f>
        <v>4894</v>
      </c>
      <c r="G1043" s="2254">
        <f t="shared" si="1003"/>
        <v>4078</v>
      </c>
      <c r="H1043" s="2254">
        <f>H1045-H1044</f>
        <v>3541</v>
      </c>
      <c r="I1043" s="2254">
        <f t="shared" si="1000"/>
        <v>86.83178028445316</v>
      </c>
      <c r="J1043" s="1556"/>
      <c r="K1043" s="1106"/>
      <c r="L1043" s="2306"/>
      <c r="M1043" s="2306"/>
      <c r="N1043" s="2306"/>
      <c r="O1043" s="278"/>
      <c r="P1043" s="2306"/>
      <c r="Q1043" s="278"/>
      <c r="R1043" s="2307"/>
      <c r="S1043" s="2307"/>
      <c r="T1043" s="2307"/>
      <c r="U1043" s="2307"/>
      <c r="V1043" s="2307"/>
      <c r="W1043" s="2307"/>
      <c r="X1043" s="2307"/>
      <c r="Y1043" s="2307"/>
      <c r="Z1043" s="2307"/>
      <c r="AA1043" s="2307"/>
      <c r="AB1043" s="2138"/>
      <c r="AC1043" s="2441"/>
      <c r="AD1043" s="2442"/>
      <c r="AE1043" s="2441"/>
      <c r="AF1043" s="2441"/>
      <c r="AG1043" s="2441"/>
      <c r="AH1043" s="2307"/>
      <c r="AI1043" s="2307"/>
    </row>
    <row r="1044" spans="1:259" s="2020" customFormat="1" ht="30" x14ac:dyDescent="0.25">
      <c r="A1044" s="214">
        <v>1</v>
      </c>
      <c r="B1044" s="214">
        <v>1</v>
      </c>
      <c r="C1044" s="696" t="s">
        <v>199</v>
      </c>
      <c r="D1044" s="696"/>
      <c r="E1044" s="696"/>
      <c r="F1044" s="1934">
        <v>6</v>
      </c>
      <c r="G1044" s="2254">
        <f t="shared" si="1003"/>
        <v>5</v>
      </c>
      <c r="H1044" s="2254">
        <v>9</v>
      </c>
      <c r="I1044" s="2254">
        <f t="shared" si="1000"/>
        <v>180</v>
      </c>
      <c r="J1044" s="1556"/>
      <c r="K1044" s="1126"/>
      <c r="L1044" s="2254"/>
      <c r="M1044" s="2254"/>
      <c r="N1044" s="2254"/>
      <c r="O1044" s="278"/>
      <c r="P1044" s="2254"/>
      <c r="Q1044" s="153"/>
      <c r="R1044" s="2307"/>
      <c r="S1044" s="2307"/>
      <c r="T1044" s="2307"/>
      <c r="U1044" s="2307"/>
      <c r="V1044" s="2307"/>
      <c r="W1044" s="2307"/>
      <c r="X1044" s="2307"/>
      <c r="Y1044" s="2307"/>
      <c r="Z1044" s="2307"/>
      <c r="AA1044" s="2307"/>
      <c r="AB1044" s="2138"/>
      <c r="AC1044" s="2471"/>
      <c r="AD1044" s="2442"/>
      <c r="AE1044" s="2441"/>
      <c r="AF1044" s="2471"/>
      <c r="AG1044" s="2471"/>
      <c r="AH1044" s="2142"/>
      <c r="AI1044" s="2142"/>
    </row>
    <row r="1045" spans="1:259" s="2020" customFormat="1" ht="30" thickBot="1" x14ac:dyDescent="0.3">
      <c r="A1045" s="214"/>
      <c r="B1045" s="214">
        <v>1</v>
      </c>
      <c r="C1045" s="702" t="s">
        <v>204</v>
      </c>
      <c r="D1045" s="702"/>
      <c r="E1045" s="702"/>
      <c r="F1045" s="1934">
        <v>4900</v>
      </c>
      <c r="G1045" s="2255">
        <f t="shared" si="1003"/>
        <v>4083</v>
      </c>
      <c r="H1045" s="2255">
        <v>3550</v>
      </c>
      <c r="I1045" s="2253">
        <f t="shared" si="1000"/>
        <v>86.945873132500623</v>
      </c>
      <c r="J1045" s="2308"/>
      <c r="K1045" s="1025"/>
      <c r="L1045" s="2309"/>
      <c r="M1045" s="2309"/>
      <c r="N1045" s="2309"/>
      <c r="O1045" s="1625"/>
      <c r="P1045" s="2309"/>
      <c r="Q1045" s="965"/>
      <c r="R1045" s="2310">
        <v>54979.315320000009</v>
      </c>
      <c r="S1045" s="2310">
        <v>54979.315320000009</v>
      </c>
      <c r="T1045" s="2310">
        <v>54979.315320000009</v>
      </c>
      <c r="U1045" s="2310">
        <v>54979.315320000009</v>
      </c>
      <c r="V1045" s="2310">
        <v>54979.315320000009</v>
      </c>
      <c r="W1045" s="2310">
        <v>54979.315320000009</v>
      </c>
      <c r="X1045" s="2310">
        <v>54979.315320000009</v>
      </c>
      <c r="Y1045" s="2310">
        <v>54979.315320000009</v>
      </c>
      <c r="Z1045" s="2310">
        <v>54979.315320000009</v>
      </c>
      <c r="AA1045" s="2310">
        <v>54979.315320000009</v>
      </c>
      <c r="AB1045" s="874">
        <f t="shared" ref="AB1045" si="1004">R1045/12*$C$3+(S1045-R1045)/11*9+(T1045-S1045)/10*8+(U1045-T1045)/9*7+(V1045-U1045)/8*6+(W1045-V1045)/7*5+(X1045-W1045)/6*4+(Y1045-X1045)/5*3+(Z1045-Y1045)/4*2+(AA1045-Z1045)/3*1</f>
        <v>45816.096100000002</v>
      </c>
      <c r="AC1045" s="2473">
        <f t="shared" ref="AC1045" si="1005">AI1045-AH1045-AE1045-AD1045</f>
        <v>45731.546759999997</v>
      </c>
      <c r="AD1045" s="2447"/>
      <c r="AE1045" s="2446"/>
      <c r="AF1045" s="2473">
        <f>AC1045-AB1045</f>
        <v>-84.549340000005031</v>
      </c>
      <c r="AG1045" s="2473"/>
      <c r="AH1045" s="2488">
        <v>-36.880060000000007</v>
      </c>
      <c r="AI1045" s="2488">
        <v>45694.666699999994</v>
      </c>
    </row>
    <row r="1046" spans="1:259" s="2020" customFormat="1" ht="15.75" thickBot="1" x14ac:dyDescent="0.3">
      <c r="A1046" s="214">
        <v>1</v>
      </c>
      <c r="B1046" s="214">
        <v>1</v>
      </c>
      <c r="C1046" s="680" t="s">
        <v>277</v>
      </c>
      <c r="D1046" s="2311"/>
      <c r="E1046" s="2311"/>
      <c r="F1046" s="2312"/>
      <c r="G1046" s="2313"/>
      <c r="H1046" s="2313"/>
      <c r="I1046" s="2313"/>
      <c r="J1046" s="1795"/>
      <c r="K1046" s="1795"/>
      <c r="L1046" s="1796"/>
      <c r="M1046" s="1796"/>
      <c r="N1046" s="1796">
        <f>SUM(N1041,N963)</f>
        <v>30277</v>
      </c>
      <c r="O1046" s="1796"/>
      <c r="P1046" s="1796"/>
      <c r="Q1046" s="1796"/>
      <c r="R1046" s="1795">
        <f t="shared" ref="R1046:AI1046" si="1006">R1045+R1041+R1030+R963</f>
        <v>457084.38725000009</v>
      </c>
      <c r="S1046" s="1795">
        <f t="shared" si="1006"/>
        <v>457084.38725000009</v>
      </c>
      <c r="T1046" s="1795">
        <f t="shared" si="1006"/>
        <v>472487.91350184195</v>
      </c>
      <c r="U1046" s="1795">
        <f t="shared" si="1006"/>
        <v>472487.91350184195</v>
      </c>
      <c r="V1046" s="1795">
        <f t="shared" ref="V1046:W1046" si="1007">V1045+V1041+V1030+V963</f>
        <v>472487.91350184195</v>
      </c>
      <c r="W1046" s="1795">
        <f t="shared" si="1007"/>
        <v>472487.91350184195</v>
      </c>
      <c r="X1046" s="1795">
        <f t="shared" ref="X1046:Y1046" si="1008">X1045+X1041+X1030+X963</f>
        <v>472487.91350184195</v>
      </c>
      <c r="Y1046" s="1795">
        <f t="shared" si="1008"/>
        <v>472487.91350184195</v>
      </c>
      <c r="Z1046" s="1795">
        <f t="shared" ref="Z1046:AA1046" si="1009">Z1045+Z1041+Z1030+Z963</f>
        <v>472487.91350184195</v>
      </c>
      <c r="AA1046" s="1795">
        <f t="shared" si="1009"/>
        <v>478841.48604847043</v>
      </c>
      <c r="AB1046" s="2314">
        <f t="shared" si="1006"/>
        <v>395344.33455868298</v>
      </c>
      <c r="AC1046" s="1795">
        <f t="shared" si="1006"/>
        <v>395739.10140000004</v>
      </c>
      <c r="AD1046" s="2475">
        <f t="shared" si="1006"/>
        <v>0</v>
      </c>
      <c r="AE1046" s="1795">
        <f t="shared" si="1006"/>
        <v>-14.650050000000078</v>
      </c>
      <c r="AF1046" s="1795">
        <f t="shared" si="1006"/>
        <v>394.76684131701768</v>
      </c>
      <c r="AG1046" s="1795">
        <f t="shared" si="1006"/>
        <v>-119.05112000000001</v>
      </c>
      <c r="AH1046" s="1795">
        <f t="shared" si="1006"/>
        <v>-2951.5976500000002</v>
      </c>
      <c r="AI1046" s="1795">
        <f t="shared" si="1006"/>
        <v>392772.85369999998</v>
      </c>
    </row>
    <row r="1047" spans="1:259" ht="63" x14ac:dyDescent="0.25">
      <c r="A1047" s="214">
        <v>1</v>
      </c>
      <c r="B1047" s="214">
        <v>1</v>
      </c>
      <c r="C1047" s="1656" t="s">
        <v>515</v>
      </c>
      <c r="D1047" s="2315"/>
      <c r="E1047" s="2315"/>
      <c r="F1047" s="239"/>
      <c r="G1047" s="140"/>
      <c r="H1047" s="140"/>
      <c r="I1047" s="140"/>
      <c r="J1047" s="2316"/>
      <c r="K1047" s="2316"/>
      <c r="L1047" s="2317"/>
      <c r="M1047" s="2317"/>
      <c r="N1047" s="2317"/>
      <c r="O1047" s="2317"/>
      <c r="P1047" s="2317"/>
      <c r="Q1047" s="2317"/>
      <c r="R1047" s="2316"/>
      <c r="S1047" s="2316"/>
      <c r="T1047" s="2316"/>
      <c r="U1047" s="2316"/>
      <c r="V1047" s="2316"/>
      <c r="W1047" s="2316"/>
      <c r="X1047" s="2316"/>
      <c r="Y1047" s="2316"/>
      <c r="Z1047" s="2316"/>
      <c r="AA1047" s="2316"/>
      <c r="AB1047" s="2318"/>
      <c r="AC1047" s="2316"/>
      <c r="AD1047" s="2784"/>
      <c r="AE1047" s="2316"/>
      <c r="AF1047" s="2316"/>
      <c r="AG1047" s="2785"/>
      <c r="AH1047" s="2785"/>
      <c r="AI1047" s="2316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  <c r="BI1047" s="214"/>
      <c r="BJ1047" s="214"/>
      <c r="BK1047" s="214"/>
      <c r="BL1047" s="214"/>
      <c r="BM1047" s="214"/>
      <c r="BN1047" s="214"/>
      <c r="BO1047" s="214"/>
      <c r="BP1047" s="214"/>
      <c r="BQ1047" s="214"/>
      <c r="BR1047" s="214"/>
      <c r="BS1047" s="214"/>
      <c r="BT1047" s="214"/>
      <c r="BU1047" s="214"/>
      <c r="BV1047" s="214"/>
      <c r="BW1047" s="214"/>
      <c r="BX1047" s="214"/>
      <c r="BY1047" s="214"/>
      <c r="BZ1047" s="214"/>
      <c r="CA1047" s="214"/>
      <c r="CB1047" s="214"/>
      <c r="CC1047" s="214"/>
      <c r="CD1047" s="214"/>
      <c r="CE1047" s="214"/>
      <c r="CF1047" s="214"/>
      <c r="CG1047" s="214"/>
      <c r="CH1047" s="214"/>
      <c r="CI1047" s="214"/>
      <c r="CJ1047" s="214"/>
      <c r="CK1047" s="214"/>
      <c r="CL1047" s="214"/>
      <c r="CM1047" s="214"/>
      <c r="CN1047" s="214"/>
      <c r="CO1047" s="214"/>
      <c r="CP1047" s="214"/>
      <c r="CQ1047" s="214"/>
      <c r="CR1047" s="214"/>
      <c r="CS1047" s="214"/>
      <c r="CT1047" s="214"/>
      <c r="CU1047" s="214"/>
      <c r="CV1047" s="214"/>
      <c r="CW1047" s="214"/>
      <c r="CX1047" s="214"/>
      <c r="CY1047" s="214"/>
      <c r="CZ1047" s="214"/>
      <c r="DA1047" s="214"/>
      <c r="DB1047" s="214"/>
      <c r="DC1047" s="214"/>
      <c r="DD1047" s="214"/>
      <c r="DE1047" s="214"/>
      <c r="DF1047" s="214"/>
      <c r="DG1047" s="214"/>
      <c r="DH1047" s="214"/>
      <c r="DI1047" s="214"/>
      <c r="DJ1047" s="214"/>
      <c r="DK1047" s="214"/>
      <c r="DL1047" s="214"/>
      <c r="DM1047" s="214"/>
      <c r="DN1047" s="214"/>
      <c r="DO1047" s="214"/>
      <c r="DP1047" s="214"/>
      <c r="DQ1047" s="214"/>
      <c r="DR1047" s="214"/>
      <c r="DS1047" s="214"/>
      <c r="DT1047" s="214"/>
      <c r="DU1047" s="214"/>
      <c r="DV1047" s="214"/>
      <c r="DW1047" s="214"/>
      <c r="DX1047" s="214"/>
      <c r="DY1047" s="214"/>
      <c r="DZ1047" s="214"/>
      <c r="EA1047" s="214"/>
      <c r="EB1047" s="214"/>
      <c r="EC1047" s="214"/>
      <c r="ED1047" s="214"/>
      <c r="EE1047" s="214"/>
      <c r="EF1047" s="214"/>
      <c r="EG1047" s="214"/>
      <c r="EH1047" s="214"/>
      <c r="EI1047" s="214"/>
      <c r="EJ1047" s="214"/>
      <c r="EK1047" s="214"/>
      <c r="EL1047" s="214"/>
      <c r="EM1047" s="214"/>
      <c r="EN1047" s="214"/>
      <c r="EO1047" s="214"/>
      <c r="EP1047" s="214"/>
      <c r="EQ1047" s="214"/>
      <c r="ER1047" s="214"/>
      <c r="ES1047" s="214"/>
      <c r="ET1047" s="214"/>
      <c r="EU1047" s="214"/>
      <c r="EV1047" s="214"/>
      <c r="EW1047" s="214"/>
      <c r="EX1047" s="214"/>
      <c r="EY1047" s="214"/>
      <c r="EZ1047" s="214"/>
      <c r="FA1047" s="214"/>
      <c r="FB1047" s="214"/>
      <c r="FC1047" s="214"/>
      <c r="FD1047" s="214"/>
      <c r="FE1047" s="214"/>
      <c r="FF1047" s="214"/>
      <c r="FG1047" s="214"/>
      <c r="FH1047" s="214"/>
      <c r="FI1047" s="214"/>
      <c r="FJ1047" s="214"/>
      <c r="FK1047" s="214"/>
      <c r="FL1047" s="214"/>
      <c r="FM1047" s="214"/>
      <c r="FN1047" s="214"/>
      <c r="FO1047" s="214"/>
      <c r="FP1047" s="214"/>
      <c r="FQ1047" s="214"/>
      <c r="FR1047" s="214"/>
      <c r="FS1047" s="214"/>
      <c r="FT1047" s="214"/>
      <c r="FU1047" s="214"/>
      <c r="FV1047" s="214"/>
      <c r="FW1047" s="214"/>
      <c r="FX1047" s="214"/>
      <c r="FY1047" s="214"/>
      <c r="FZ1047" s="214"/>
      <c r="GA1047" s="214"/>
      <c r="GB1047" s="214"/>
      <c r="GC1047" s="214"/>
      <c r="GD1047" s="214"/>
      <c r="GE1047" s="214"/>
      <c r="GF1047" s="214"/>
      <c r="GG1047" s="214"/>
      <c r="GH1047" s="214"/>
      <c r="GI1047" s="214"/>
      <c r="GJ1047" s="214"/>
      <c r="GK1047" s="214"/>
      <c r="GL1047" s="214"/>
      <c r="GM1047" s="214"/>
      <c r="GN1047" s="214"/>
      <c r="GO1047" s="214"/>
      <c r="GP1047" s="214"/>
      <c r="GQ1047" s="214"/>
      <c r="GR1047" s="214"/>
      <c r="GS1047" s="214"/>
      <c r="GT1047" s="214"/>
      <c r="GU1047" s="214"/>
      <c r="GV1047" s="214"/>
      <c r="GW1047" s="214"/>
      <c r="GX1047" s="214"/>
      <c r="GY1047" s="214"/>
      <c r="GZ1047" s="214"/>
      <c r="HA1047" s="214"/>
      <c r="HB1047" s="214"/>
      <c r="HC1047" s="214"/>
      <c r="HD1047" s="214"/>
      <c r="HE1047" s="214"/>
      <c r="HF1047" s="214"/>
      <c r="HG1047" s="214"/>
      <c r="HH1047" s="214"/>
      <c r="HI1047" s="214"/>
      <c r="HJ1047" s="214"/>
      <c r="HK1047" s="214"/>
      <c r="HL1047" s="214"/>
      <c r="HM1047" s="214"/>
      <c r="HN1047" s="214"/>
      <c r="HO1047" s="214"/>
      <c r="HP1047" s="214"/>
      <c r="HQ1047" s="214"/>
      <c r="HR1047" s="214"/>
      <c r="HS1047" s="214"/>
      <c r="HT1047" s="214"/>
      <c r="HU1047" s="214"/>
      <c r="HV1047" s="214"/>
      <c r="HW1047" s="214"/>
      <c r="HX1047" s="214"/>
      <c r="HY1047" s="214"/>
      <c r="HZ1047" s="214"/>
      <c r="IA1047" s="214"/>
      <c r="IB1047" s="214"/>
      <c r="IC1047" s="214"/>
      <c r="ID1047" s="214"/>
      <c r="IE1047" s="214"/>
      <c r="IF1047" s="214"/>
      <c r="IG1047" s="214"/>
      <c r="IH1047" s="214"/>
      <c r="II1047" s="214"/>
      <c r="IJ1047" s="214"/>
      <c r="IK1047" s="214"/>
      <c r="IL1047" s="214"/>
      <c r="IM1047" s="214"/>
      <c r="IN1047" s="214"/>
      <c r="IO1047" s="214"/>
      <c r="IP1047" s="214"/>
      <c r="IQ1047" s="214"/>
      <c r="IR1047" s="214"/>
      <c r="IS1047" s="214"/>
      <c r="IT1047" s="214"/>
      <c r="IU1047" s="214"/>
      <c r="IV1047" s="214"/>
      <c r="IW1047" s="214"/>
      <c r="IX1047" s="214"/>
      <c r="IY1047" s="214"/>
    </row>
    <row r="1048" spans="1:259" s="2020" customFormat="1" x14ac:dyDescent="0.25">
      <c r="A1048" s="214">
        <v>1</v>
      </c>
      <c r="B1048" s="214">
        <v>1</v>
      </c>
      <c r="C1048" s="1753" t="s">
        <v>5</v>
      </c>
      <c r="D1048" s="1753"/>
      <c r="E1048" s="1753"/>
      <c r="F1048" s="252"/>
      <c r="G1048" s="1126"/>
      <c r="H1048" s="1126"/>
      <c r="I1048" s="1126"/>
      <c r="J1048" s="1126"/>
      <c r="K1048" s="1126"/>
      <c r="L1048" s="1755"/>
      <c r="M1048" s="1755"/>
      <c r="N1048" s="1755"/>
      <c r="O1048" s="1755"/>
      <c r="P1048" s="1755"/>
      <c r="Q1048" s="1755"/>
      <c r="R1048" s="2142"/>
      <c r="S1048" s="2142"/>
      <c r="T1048" s="2142"/>
      <c r="U1048" s="2142"/>
      <c r="V1048" s="2142"/>
      <c r="W1048" s="2142"/>
      <c r="X1048" s="2142"/>
      <c r="Y1048" s="2142"/>
      <c r="Z1048" s="2142"/>
      <c r="AA1048" s="2142"/>
      <c r="AB1048" s="2303"/>
      <c r="AC1048" s="2142"/>
      <c r="AD1048" s="2410"/>
      <c r="AE1048" s="2142"/>
      <c r="AF1048" s="2142"/>
      <c r="AG1048" s="2142"/>
      <c r="AH1048" s="2142"/>
      <c r="AI1048" s="2142"/>
    </row>
    <row r="1049" spans="1:259" s="2020" customFormat="1" x14ac:dyDescent="0.25">
      <c r="A1049" s="214">
        <v>1</v>
      </c>
      <c r="B1049" s="214">
        <v>1</v>
      </c>
      <c r="C1049" s="141" t="s">
        <v>22</v>
      </c>
      <c r="D1049" s="961" t="s">
        <v>229</v>
      </c>
      <c r="E1049" s="1755">
        <v>270</v>
      </c>
      <c r="F1049" s="51">
        <v>483</v>
      </c>
      <c r="G1049" s="123">
        <f t="shared" ref="G1049:G1052" si="1010">F1049/12*$C$3</f>
        <v>402.5</v>
      </c>
      <c r="H1049" s="123">
        <v>362</v>
      </c>
      <c r="I1049" s="123">
        <f t="shared" ref="I1049:I1054" si="1011">H1049/G1049*100</f>
        <v>89.937888198757761</v>
      </c>
      <c r="J1049" s="1459">
        <v>7.5</v>
      </c>
      <c r="K1049" s="152">
        <f t="shared" ref="K1049:K1054" si="1012">N1049/H1049</f>
        <v>5.3287292817679557</v>
      </c>
      <c r="L1049" s="153">
        <f>ROUND(F1049*J1049,0)</f>
        <v>3623</v>
      </c>
      <c r="M1049" s="153">
        <f t="shared" ref="M1049:M1052" si="1013">ROUND(L1049/12*$C$3,0)</f>
        <v>3019</v>
      </c>
      <c r="N1049" s="153">
        <v>1929</v>
      </c>
      <c r="O1049" s="153">
        <f t="shared" ref="O1049:O1054" si="1014">N1049/M1049*100</f>
        <v>63.895329579330905</v>
      </c>
      <c r="P1049" s="153">
        <f>ROUND(L1049/E1049,0)</f>
        <v>13</v>
      </c>
      <c r="Q1049" s="153">
        <f t="shared" ref="Q1049:Q1054" si="1015">N1049/$C$3*12/P1049</f>
        <v>178.06153846153848</v>
      </c>
      <c r="R1049" s="322"/>
      <c r="S1049" s="322"/>
      <c r="T1049" s="322"/>
      <c r="U1049" s="322"/>
      <c r="V1049" s="322"/>
      <c r="W1049" s="322"/>
      <c r="X1049" s="322"/>
      <c r="Y1049" s="322"/>
      <c r="Z1049" s="322"/>
      <c r="AA1049" s="322"/>
      <c r="AB1049" s="2137"/>
      <c r="AC1049" s="322"/>
      <c r="AD1049" s="779"/>
      <c r="AE1049" s="322"/>
      <c r="AF1049" s="322"/>
      <c r="AG1049" s="322"/>
      <c r="AH1049" s="322"/>
      <c r="AI1049" s="322"/>
    </row>
    <row r="1050" spans="1:259" s="2020" customFormat="1" x14ac:dyDescent="0.25">
      <c r="A1050" s="214"/>
      <c r="B1050" s="214">
        <v>1</v>
      </c>
      <c r="C1050" s="141" t="s">
        <v>130</v>
      </c>
      <c r="D1050" s="961" t="s">
        <v>229</v>
      </c>
      <c r="E1050" s="1755">
        <v>340</v>
      </c>
      <c r="F1050" s="51">
        <v>10</v>
      </c>
      <c r="G1050" s="123">
        <f t="shared" ref="G1050" si="1016">F1050/12*$C$3</f>
        <v>8.3333333333333339</v>
      </c>
      <c r="H1050" s="123">
        <v>2</v>
      </c>
      <c r="I1050" s="123">
        <f t="shared" si="1011"/>
        <v>24</v>
      </c>
      <c r="J1050" s="1459">
        <v>12.5</v>
      </c>
      <c r="K1050" s="152">
        <f t="shared" si="1012"/>
        <v>17</v>
      </c>
      <c r="L1050" s="153">
        <f>ROUND(F1050*J1050,0)</f>
        <v>125</v>
      </c>
      <c r="M1050" s="153">
        <f t="shared" ref="M1050" si="1017">ROUND(L1050/12*$C$3,0)</f>
        <v>104</v>
      </c>
      <c r="N1050" s="153">
        <v>34</v>
      </c>
      <c r="O1050" s="153">
        <f t="shared" si="1014"/>
        <v>32.692307692307693</v>
      </c>
      <c r="P1050" s="153">
        <f>ROUND(L1050/E1050,0)</f>
        <v>0</v>
      </c>
      <c r="Q1050" s="153" t="e">
        <f t="shared" ref="Q1050" si="1018">N1050/$C$3*12/P1050</f>
        <v>#DIV/0!</v>
      </c>
      <c r="R1050" s="2614">
        <v>575.85199999999998</v>
      </c>
      <c r="S1050" s="2614">
        <v>575.85199999999998</v>
      </c>
      <c r="T1050" s="2614">
        <v>662.84500000000003</v>
      </c>
      <c r="U1050" s="2614">
        <v>662.84500000000003</v>
      </c>
      <c r="V1050" s="2614">
        <v>662.84500000000003</v>
      </c>
      <c r="W1050" s="2614">
        <v>662.84500000000003</v>
      </c>
      <c r="X1050" s="2614">
        <v>662.84500000000003</v>
      </c>
      <c r="Y1050" s="2614">
        <v>662.84500000000003</v>
      </c>
      <c r="Z1050" s="2614">
        <v>662.84500000000003</v>
      </c>
      <c r="AA1050" s="2614">
        <v>662.84500000000003</v>
      </c>
      <c r="AB1050" s="2319">
        <f t="shared" ref="AB1050" si="1019">R1050/12*$C$3+(S1050-R1050)/11*9+(T1050-S1050)/10*8+(U1050-T1050)/9*7+(V1050-U1050)/8*6+(W1050-V1050)/7*5+(X1050-W1050)/6*4+(Y1050-X1050)/5*3+(Z1050-Y1050)/4*2+(AA1050-Z1050)/3*1</f>
        <v>549.47106666666662</v>
      </c>
      <c r="AC1050" s="2786">
        <f t="shared" ref="AC1050" si="1020">AI1050-AH1050-AE1050-AD1050</f>
        <v>338.12104000000005</v>
      </c>
      <c r="AD1050" s="779"/>
      <c r="AE1050" s="2786"/>
      <c r="AF1050" s="322">
        <f t="shared" ref="AF1050:AF1056" si="1021">AC1050-AB1050</f>
        <v>-211.35002666666657</v>
      </c>
      <c r="AG1050" s="322"/>
      <c r="AH1050" s="322">
        <v>0</v>
      </c>
      <c r="AI1050" s="322">
        <v>338.12104000000005</v>
      </c>
    </row>
    <row r="1051" spans="1:259" s="2020" customFormat="1" x14ac:dyDescent="0.25">
      <c r="A1051" s="214"/>
      <c r="B1051" s="214">
        <v>1</v>
      </c>
      <c r="C1051" s="141" t="s">
        <v>9</v>
      </c>
      <c r="D1051" s="961" t="s">
        <v>229</v>
      </c>
      <c r="E1051" s="153">
        <v>340</v>
      </c>
      <c r="F1051" s="51">
        <v>135</v>
      </c>
      <c r="G1051" s="123">
        <f t="shared" si="1010"/>
        <v>112.5</v>
      </c>
      <c r="H1051" s="123">
        <v>132</v>
      </c>
      <c r="I1051" s="123">
        <f t="shared" si="1011"/>
        <v>117.33333333333333</v>
      </c>
      <c r="J1051" s="1759">
        <v>12</v>
      </c>
      <c r="K1051" s="152">
        <f t="shared" si="1012"/>
        <v>10.242424242424242</v>
      </c>
      <c r="L1051" s="153">
        <f>ROUND(F1051*J1051,0)</f>
        <v>1620</v>
      </c>
      <c r="M1051" s="153">
        <f t="shared" si="1013"/>
        <v>1350</v>
      </c>
      <c r="N1051" s="964">
        <v>1352</v>
      </c>
      <c r="O1051" s="153">
        <f t="shared" si="1014"/>
        <v>100.14814814814814</v>
      </c>
      <c r="P1051" s="153">
        <f>ROUND(L1051/E1051,0)</f>
        <v>5</v>
      </c>
      <c r="Q1051" s="153">
        <f t="shared" si="1015"/>
        <v>324.47999999999996</v>
      </c>
      <c r="R1051" s="2307"/>
      <c r="S1051" s="2307"/>
      <c r="T1051" s="2307"/>
      <c r="U1051" s="2307"/>
      <c r="V1051" s="2307"/>
      <c r="W1051" s="2307"/>
      <c r="X1051" s="2307"/>
      <c r="Y1051" s="2307"/>
      <c r="Z1051" s="2307"/>
      <c r="AA1051" s="2307"/>
      <c r="AB1051" s="2137">
        <f>R1051/12*$C$3</f>
        <v>0</v>
      </c>
      <c r="AC1051" s="322">
        <f>AI1051-AH1051-AD1051</f>
        <v>0</v>
      </c>
      <c r="AD1051" s="2787"/>
      <c r="AE1051" s="322"/>
      <c r="AF1051" s="322">
        <f t="shared" si="1021"/>
        <v>0</v>
      </c>
      <c r="AG1051" s="322"/>
      <c r="AH1051" s="322"/>
      <c r="AI1051" s="2786"/>
    </row>
    <row r="1052" spans="1:259" s="2020" customFormat="1" x14ac:dyDescent="0.25">
      <c r="A1052" s="214">
        <v>1</v>
      </c>
      <c r="B1052" s="214">
        <v>1</v>
      </c>
      <c r="C1052" s="141" t="s">
        <v>10</v>
      </c>
      <c r="D1052" s="961" t="s">
        <v>229</v>
      </c>
      <c r="E1052" s="153">
        <v>340</v>
      </c>
      <c r="F1052" s="51">
        <v>18</v>
      </c>
      <c r="G1052" s="123">
        <f t="shared" si="1010"/>
        <v>15</v>
      </c>
      <c r="H1052" s="123">
        <v>29</v>
      </c>
      <c r="I1052" s="123">
        <f t="shared" si="1011"/>
        <v>193.33333333333334</v>
      </c>
      <c r="J1052" s="1759">
        <v>10.5</v>
      </c>
      <c r="K1052" s="152">
        <f t="shared" si="1012"/>
        <v>6.1034482758620694</v>
      </c>
      <c r="L1052" s="153">
        <f>ROUND(F1052*J1052,0)</f>
        <v>189</v>
      </c>
      <c r="M1052" s="153">
        <f t="shared" si="1013"/>
        <v>158</v>
      </c>
      <c r="N1052" s="153">
        <v>177</v>
      </c>
      <c r="O1052" s="153">
        <f t="shared" si="1014"/>
        <v>112.0253164556962</v>
      </c>
      <c r="P1052" s="153">
        <f>ROUND(L1052/E1052,0)</f>
        <v>1</v>
      </c>
      <c r="Q1052" s="153">
        <f t="shared" si="1015"/>
        <v>212.39999999999998</v>
      </c>
      <c r="R1052" s="2614"/>
      <c r="S1052" s="2614"/>
      <c r="T1052" s="2614"/>
      <c r="U1052" s="2614"/>
      <c r="V1052" s="2614"/>
      <c r="W1052" s="2614"/>
      <c r="X1052" s="2614"/>
      <c r="Y1052" s="2614"/>
      <c r="Z1052" s="2614"/>
      <c r="AA1052" s="2614"/>
      <c r="AB1052" s="2137">
        <f>R1052/12*$C$3</f>
        <v>0</v>
      </c>
      <c r="AC1052" s="322">
        <f>AI1052-AH1052-AD1052</f>
        <v>0</v>
      </c>
      <c r="AD1052" s="779"/>
      <c r="AE1052" s="322"/>
      <c r="AF1052" s="322">
        <f t="shared" si="1021"/>
        <v>0</v>
      </c>
      <c r="AG1052" s="322"/>
      <c r="AH1052" s="322"/>
      <c r="AI1052" s="322"/>
    </row>
    <row r="1053" spans="1:259" s="2020" customFormat="1" x14ac:dyDescent="0.25">
      <c r="A1053" s="214"/>
      <c r="B1053" s="214">
        <v>1</v>
      </c>
      <c r="C1053" s="141" t="s">
        <v>6</v>
      </c>
      <c r="D1053" s="961" t="s">
        <v>229</v>
      </c>
      <c r="E1053" s="153">
        <v>340</v>
      </c>
      <c r="F1053" s="51">
        <v>2</v>
      </c>
      <c r="G1053" s="123">
        <f t="shared" ref="G1053" si="1022">F1053/12*$C$3</f>
        <v>1.6666666666666665</v>
      </c>
      <c r="H1053" s="123">
        <v>2</v>
      </c>
      <c r="I1053" s="123">
        <f t="shared" si="1011"/>
        <v>120.00000000000001</v>
      </c>
      <c r="J1053" s="1759">
        <v>9.5</v>
      </c>
      <c r="K1053" s="152">
        <f t="shared" si="1012"/>
        <v>9</v>
      </c>
      <c r="L1053" s="153">
        <f>ROUND(F1053*J1053,0)</f>
        <v>19</v>
      </c>
      <c r="M1053" s="153">
        <f t="shared" ref="M1053" si="1023">ROUND(L1053/12*$C$3,0)</f>
        <v>16</v>
      </c>
      <c r="N1053" s="153">
        <v>18</v>
      </c>
      <c r="O1053" s="153">
        <f t="shared" si="1014"/>
        <v>112.5</v>
      </c>
      <c r="P1053" s="153">
        <f>ROUND(L1053/E1053,0)</f>
        <v>0</v>
      </c>
      <c r="Q1053" s="153" t="e">
        <f t="shared" ref="Q1053" si="1024">N1053/$C$3*12/P1053</f>
        <v>#DIV/0!</v>
      </c>
      <c r="R1053" s="2614"/>
      <c r="S1053" s="2614"/>
      <c r="T1053" s="2614"/>
      <c r="U1053" s="2614"/>
      <c r="V1053" s="2614"/>
      <c r="W1053" s="2614"/>
      <c r="X1053" s="2614"/>
      <c r="Y1053" s="2614"/>
      <c r="Z1053" s="2614"/>
      <c r="AA1053" s="2614"/>
      <c r="AB1053" s="2137">
        <f>R1053/12*$C$3</f>
        <v>0</v>
      </c>
      <c r="AC1053" s="322">
        <f>AI1053-AH1053-AD1053</f>
        <v>0</v>
      </c>
      <c r="AD1053" s="779"/>
      <c r="AE1053" s="322"/>
      <c r="AF1053" s="322">
        <f t="shared" si="1021"/>
        <v>0</v>
      </c>
      <c r="AG1053" s="322"/>
      <c r="AH1053" s="322"/>
      <c r="AI1053" s="322"/>
    </row>
    <row r="1054" spans="1:259" s="2020" customFormat="1" ht="29.25" x14ac:dyDescent="0.25">
      <c r="A1054" s="214">
        <v>1</v>
      </c>
      <c r="B1054" s="214">
        <v>1</v>
      </c>
      <c r="C1054" s="1764" t="s">
        <v>7</v>
      </c>
      <c r="D1054" s="2664"/>
      <c r="E1054" s="1764"/>
      <c r="F1054" s="1766">
        <f>SUM(F1049:F1053)</f>
        <v>648</v>
      </c>
      <c r="G1054" s="1766">
        <f t="shared" ref="G1054:H1054" si="1025">SUM(G1049:G1053)</f>
        <v>539.99999999999989</v>
      </c>
      <c r="H1054" s="1766">
        <f t="shared" si="1025"/>
        <v>527</v>
      </c>
      <c r="I1054" s="1767">
        <f t="shared" si="1011"/>
        <v>97.592592592592609</v>
      </c>
      <c r="J1054" s="1768">
        <f>IF(F1054=0,0,L1054/F1054)</f>
        <v>8.6049382716049383</v>
      </c>
      <c r="K1054" s="8">
        <f t="shared" si="1012"/>
        <v>6.6603415559772294</v>
      </c>
      <c r="L1054" s="1767">
        <f t="shared" ref="L1054:N1054" si="1026">SUM(L1049:L1053)</f>
        <v>5576</v>
      </c>
      <c r="M1054" s="1767">
        <f t="shared" si="1026"/>
        <v>4647</v>
      </c>
      <c r="N1054" s="1767">
        <f t="shared" si="1026"/>
        <v>3510</v>
      </c>
      <c r="O1054" s="981">
        <f t="shared" si="1014"/>
        <v>75.53260167850226</v>
      </c>
      <c r="P1054" s="1767">
        <f>SUM(P1049:P1053)</f>
        <v>19</v>
      </c>
      <c r="Q1054" s="981">
        <f t="shared" si="1015"/>
        <v>221.68421052631578</v>
      </c>
      <c r="R1054" s="2320">
        <v>22978.606029120005</v>
      </c>
      <c r="S1054" s="2320">
        <v>22978.606029120005</v>
      </c>
      <c r="T1054" s="2320">
        <v>25501.44939097</v>
      </c>
      <c r="U1054" s="2320">
        <v>25501.44939097</v>
      </c>
      <c r="V1054" s="2320">
        <v>25501.44939097</v>
      </c>
      <c r="W1054" s="2320">
        <v>25501.44939097</v>
      </c>
      <c r="X1054" s="2320">
        <v>25501.44939097</v>
      </c>
      <c r="Y1054" s="2320">
        <v>26544.216633466003</v>
      </c>
      <c r="Z1054" s="2320">
        <v>26544.216633466003</v>
      </c>
      <c r="AA1054" s="2320">
        <v>26544.216633466003</v>
      </c>
      <c r="AB1054" s="2005">
        <f t="shared" ref="AB1054:AB1056" si="1027">R1054/12*$C$3+(S1054-R1054)/11*9+(T1054-S1054)/10*8+(U1054-T1054)/9*7+(V1054-U1054)/8*6+(W1054-V1054)/7*5+(X1054-W1054)/6*4+(Y1054-X1054)/5*3+(Z1054-Y1054)/4*2+(AA1054-Z1054)/3*1</f>
        <v>21792.773392577605</v>
      </c>
      <c r="AC1054" s="2321">
        <f t="shared" ref="AC1054:AC1056" si="1028">AI1054-AH1054-AE1054-AD1054</f>
        <v>22888.181189999992</v>
      </c>
      <c r="AD1054" s="2322"/>
      <c r="AE1054" s="2321">
        <v>-496.87892000000005</v>
      </c>
      <c r="AF1054" s="2321">
        <f t="shared" si="1021"/>
        <v>1095.4077974223874</v>
      </c>
      <c r="AG1054" s="2321"/>
      <c r="AH1054" s="2321">
        <v>-468.20308</v>
      </c>
      <c r="AI1054" s="2321">
        <v>21923.099189999994</v>
      </c>
    </row>
    <row r="1055" spans="1:259" s="2020" customFormat="1" x14ac:dyDescent="0.25">
      <c r="A1055" s="214">
        <v>1</v>
      </c>
      <c r="B1055" s="214">
        <v>1</v>
      </c>
      <c r="C1055" s="1769" t="s">
        <v>14</v>
      </c>
      <c r="D1055" s="1769"/>
      <c r="E1055" s="1770"/>
      <c r="F1055" s="1771"/>
      <c r="G1055" s="1772"/>
      <c r="H1055" s="1772"/>
      <c r="I1055" s="1772"/>
      <c r="J1055" s="1773"/>
      <c r="K1055" s="1773"/>
      <c r="L1055" s="1772"/>
      <c r="M1055" s="1772"/>
      <c r="N1055" s="1772"/>
      <c r="O1055" s="1772"/>
      <c r="P1055" s="1772"/>
      <c r="Q1055" s="1772"/>
      <c r="R1055" s="2323"/>
      <c r="S1055" s="2323"/>
      <c r="T1055" s="2323"/>
      <c r="U1055" s="2323"/>
      <c r="V1055" s="2323"/>
      <c r="W1055" s="2323"/>
      <c r="X1055" s="2323"/>
      <c r="Y1055" s="2323"/>
      <c r="Z1055" s="2323"/>
      <c r="AA1055" s="2323"/>
      <c r="AB1055" s="2136">
        <f t="shared" si="1027"/>
        <v>0</v>
      </c>
      <c r="AC1055" s="2323">
        <f t="shared" si="1028"/>
        <v>0</v>
      </c>
      <c r="AD1055" s="2324"/>
      <c r="AE1055" s="2323"/>
      <c r="AF1055" s="2323">
        <f t="shared" si="1021"/>
        <v>0</v>
      </c>
      <c r="AG1055" s="2323"/>
      <c r="AH1055" s="2323"/>
      <c r="AI1055" s="2323"/>
    </row>
    <row r="1056" spans="1:259" s="2020" customFormat="1" x14ac:dyDescent="0.25">
      <c r="A1056" s="214">
        <v>1</v>
      </c>
      <c r="B1056" s="214">
        <v>1</v>
      </c>
      <c r="C1056" s="486" t="s">
        <v>324</v>
      </c>
      <c r="D1056" s="530"/>
      <c r="E1056" s="1479"/>
      <c r="F1056" s="256"/>
      <c r="G1056" s="522"/>
      <c r="H1056" s="522"/>
      <c r="I1056" s="522"/>
      <c r="J1056" s="824"/>
      <c r="K1056" s="824"/>
      <c r="L1056" s="1317"/>
      <c r="M1056" s="1317"/>
      <c r="N1056" s="1317"/>
      <c r="O1056" s="1317"/>
      <c r="P1056" s="1317"/>
      <c r="Q1056" s="1317"/>
      <c r="R1056" s="365">
        <v>20519.020660000002</v>
      </c>
      <c r="S1056" s="365">
        <v>20519.020660000002</v>
      </c>
      <c r="T1056" s="365">
        <v>24513.206899999997</v>
      </c>
      <c r="U1056" s="365">
        <v>24513.206899999997</v>
      </c>
      <c r="V1056" s="365">
        <v>24513.206899999997</v>
      </c>
      <c r="W1056" s="365">
        <v>24513.206899999997</v>
      </c>
      <c r="X1056" s="365">
        <v>24513.206899999997</v>
      </c>
      <c r="Y1056" s="365">
        <v>24513.206899999997</v>
      </c>
      <c r="Z1056" s="365">
        <v>24449.624989999993</v>
      </c>
      <c r="AA1056" s="365">
        <v>24449.624989999993</v>
      </c>
      <c r="AB1056" s="2060">
        <f t="shared" si="1027"/>
        <v>20262.741920333327</v>
      </c>
      <c r="AC1056" s="365">
        <f t="shared" si="1028"/>
        <v>19277.539329999996</v>
      </c>
      <c r="AD1056" s="998"/>
      <c r="AE1056" s="365">
        <v>-75.059920000000005</v>
      </c>
      <c r="AF1056" s="365">
        <f t="shared" si="1021"/>
        <v>-985.20259033333059</v>
      </c>
      <c r="AG1056" s="365"/>
      <c r="AH1056" s="365">
        <v>-3.2523800000000005</v>
      </c>
      <c r="AI1056" s="365">
        <v>19199.227029999995</v>
      </c>
    </row>
    <row r="1057" spans="1:35" s="2020" customFormat="1" ht="29.25" x14ac:dyDescent="0.25">
      <c r="A1057" s="214">
        <v>1</v>
      </c>
      <c r="B1057" s="214">
        <v>1</v>
      </c>
      <c r="C1057" s="2015" t="s">
        <v>270</v>
      </c>
      <c r="D1057" s="4"/>
      <c r="E1057" s="4"/>
      <c r="F1057" s="563">
        <f>F1059+F1061+F1062</f>
        <v>7900</v>
      </c>
      <c r="G1057" s="563">
        <f t="shared" ref="G1057:H1057" si="1029">G1059+G1061+G1062</f>
        <v>6583.3333333333339</v>
      </c>
      <c r="H1057" s="563">
        <f t="shared" si="1029"/>
        <v>7473</v>
      </c>
      <c r="I1057" s="183">
        <f>H1057/G1057*100</f>
        <v>113.51392405063289</v>
      </c>
      <c r="J1057" s="1348"/>
      <c r="K1057" s="1348"/>
      <c r="L1057" s="122"/>
      <c r="M1057" s="122"/>
      <c r="N1057" s="122"/>
      <c r="O1057" s="122"/>
      <c r="P1057" s="122"/>
      <c r="Q1057" s="122"/>
      <c r="R1057" s="322"/>
      <c r="S1057" s="322"/>
      <c r="T1057" s="322"/>
      <c r="U1057" s="322"/>
      <c r="V1057" s="322"/>
      <c r="W1057" s="322"/>
      <c r="X1057" s="322"/>
      <c r="Y1057" s="322"/>
      <c r="Z1057" s="322"/>
      <c r="AA1057" s="322"/>
      <c r="AB1057" s="2137"/>
      <c r="AC1057" s="322"/>
      <c r="AD1057" s="779"/>
      <c r="AE1057" s="322"/>
      <c r="AF1057" s="322"/>
      <c r="AG1057" s="322"/>
      <c r="AH1057" s="322"/>
      <c r="AI1057" s="322"/>
    </row>
    <row r="1058" spans="1:35" s="2020" customFormat="1" ht="30" x14ac:dyDescent="0.25">
      <c r="A1058" s="214"/>
      <c r="B1058" s="214">
        <v>1</v>
      </c>
      <c r="C1058" s="306" t="s">
        <v>193</v>
      </c>
      <c r="D1058" s="4"/>
      <c r="E1058" s="4"/>
      <c r="F1058" s="171"/>
      <c r="G1058" s="183"/>
      <c r="H1058" s="183"/>
      <c r="I1058" s="183"/>
      <c r="J1058" s="1348"/>
      <c r="K1058" s="1348"/>
      <c r="L1058" s="122"/>
      <c r="M1058" s="122"/>
      <c r="N1058" s="122"/>
      <c r="O1058" s="122"/>
      <c r="P1058" s="122"/>
      <c r="Q1058" s="122"/>
      <c r="R1058" s="322"/>
      <c r="S1058" s="322"/>
      <c r="T1058" s="322"/>
      <c r="U1058" s="322"/>
      <c r="V1058" s="322"/>
      <c r="W1058" s="322"/>
      <c r="X1058" s="322"/>
      <c r="Y1058" s="322"/>
      <c r="Z1058" s="322"/>
      <c r="AA1058" s="322"/>
      <c r="AB1058" s="2137"/>
      <c r="AC1058" s="322"/>
      <c r="AD1058" s="779"/>
      <c r="AE1058" s="322"/>
      <c r="AF1058" s="322"/>
      <c r="AG1058" s="322"/>
      <c r="AH1058" s="322"/>
      <c r="AI1058" s="322"/>
    </row>
    <row r="1059" spans="1:35" s="2020" customFormat="1" ht="30" x14ac:dyDescent="0.25">
      <c r="A1059" s="214"/>
      <c r="B1059" s="214">
        <v>1</v>
      </c>
      <c r="C1059" s="467" t="s">
        <v>453</v>
      </c>
      <c r="D1059" s="4"/>
      <c r="E1059" s="4"/>
      <c r="F1059" s="171">
        <v>7000</v>
      </c>
      <c r="G1059" s="123">
        <f t="shared" ref="G1059" si="1030">F1059/12*$C$3</f>
        <v>5833.3333333333339</v>
      </c>
      <c r="H1059" s="183">
        <v>6954</v>
      </c>
      <c r="I1059" s="183">
        <f>H1059/G1059*100</f>
        <v>119.21142857142857</v>
      </c>
      <c r="J1059" s="1348"/>
      <c r="K1059" s="1348"/>
      <c r="L1059" s="122"/>
      <c r="M1059" s="122"/>
      <c r="N1059" s="122"/>
      <c r="O1059" s="122"/>
      <c r="P1059" s="122"/>
      <c r="Q1059" s="122"/>
      <c r="R1059" s="322"/>
      <c r="S1059" s="322"/>
      <c r="T1059" s="322"/>
      <c r="U1059" s="322"/>
      <c r="V1059" s="322"/>
      <c r="W1059" s="322"/>
      <c r="X1059" s="322"/>
      <c r="Y1059" s="322"/>
      <c r="Z1059" s="322"/>
      <c r="AA1059" s="322"/>
      <c r="AB1059" s="2137"/>
      <c r="AC1059" s="322"/>
      <c r="AD1059" s="779"/>
      <c r="AE1059" s="322"/>
      <c r="AF1059" s="322"/>
      <c r="AG1059" s="322"/>
      <c r="AH1059" s="322"/>
      <c r="AI1059" s="322"/>
    </row>
    <row r="1060" spans="1:35" s="2020" customFormat="1" ht="60" x14ac:dyDescent="0.25">
      <c r="A1060" s="214"/>
      <c r="B1060" s="214">
        <v>1</v>
      </c>
      <c r="C1060" s="307" t="s">
        <v>454</v>
      </c>
      <c r="D1060" s="4"/>
      <c r="E1060" s="4"/>
      <c r="F1060" s="171"/>
      <c r="G1060" s="183"/>
      <c r="H1060" s="183"/>
      <c r="I1060" s="183"/>
      <c r="J1060" s="1348"/>
      <c r="K1060" s="1348"/>
      <c r="L1060" s="122"/>
      <c r="M1060" s="122"/>
      <c r="N1060" s="122"/>
      <c r="O1060" s="122"/>
      <c r="P1060" s="122"/>
      <c r="Q1060" s="122"/>
      <c r="R1060" s="322"/>
      <c r="S1060" s="322"/>
      <c r="T1060" s="322"/>
      <c r="U1060" s="322"/>
      <c r="V1060" s="322"/>
      <c r="W1060" s="322"/>
      <c r="X1060" s="322"/>
      <c r="Y1060" s="322"/>
      <c r="Z1060" s="322"/>
      <c r="AA1060" s="322"/>
      <c r="AB1060" s="2137"/>
      <c r="AC1060" s="322"/>
      <c r="AD1060" s="779"/>
      <c r="AE1060" s="322"/>
      <c r="AF1060" s="322"/>
      <c r="AG1060" s="322"/>
      <c r="AH1060" s="322"/>
      <c r="AI1060" s="322"/>
    </row>
    <row r="1061" spans="1:35" s="2020" customFormat="1" ht="45" x14ac:dyDescent="0.25">
      <c r="A1061" s="214"/>
      <c r="B1061" s="214">
        <v>1</v>
      </c>
      <c r="C1061" s="307" t="s">
        <v>455</v>
      </c>
      <c r="D1061" s="4"/>
      <c r="E1061" s="4"/>
      <c r="F1061" s="171">
        <v>800</v>
      </c>
      <c r="G1061" s="123">
        <f t="shared" ref="G1061:G1067" si="1031">F1061/12*$C$3</f>
        <v>666.66666666666674</v>
      </c>
      <c r="H1061" s="183">
        <v>519</v>
      </c>
      <c r="I1061" s="183">
        <f>H1061/G1061*100</f>
        <v>77.84999999999998</v>
      </c>
      <c r="J1061" s="1348"/>
      <c r="K1061" s="1348"/>
      <c r="L1061" s="122"/>
      <c r="M1061" s="122"/>
      <c r="N1061" s="122"/>
      <c r="O1061" s="122"/>
      <c r="P1061" s="122"/>
      <c r="Q1061" s="122"/>
      <c r="R1061" s="322"/>
      <c r="S1061" s="322"/>
      <c r="T1061" s="322"/>
      <c r="U1061" s="322"/>
      <c r="V1061" s="322"/>
      <c r="W1061" s="322"/>
      <c r="X1061" s="322"/>
      <c r="Y1061" s="322"/>
      <c r="Z1061" s="322"/>
      <c r="AA1061" s="322"/>
      <c r="AB1061" s="2137"/>
      <c r="AC1061" s="322"/>
      <c r="AD1061" s="779"/>
      <c r="AE1061" s="322"/>
      <c r="AF1061" s="322"/>
      <c r="AG1061" s="322"/>
      <c r="AH1061" s="322"/>
      <c r="AI1061" s="322"/>
    </row>
    <row r="1062" spans="1:35" s="2020" customFormat="1" ht="105" x14ac:dyDescent="0.25">
      <c r="A1062" s="214"/>
      <c r="B1062" s="214">
        <v>1</v>
      </c>
      <c r="C1062" s="307" t="s">
        <v>456</v>
      </c>
      <c r="D1062" s="4"/>
      <c r="E1062" s="4"/>
      <c r="F1062" s="171">
        <v>100</v>
      </c>
      <c r="G1062" s="123">
        <f t="shared" si="1031"/>
        <v>83.333333333333343</v>
      </c>
      <c r="H1062" s="183">
        <v>0</v>
      </c>
      <c r="I1062" s="183">
        <f>H1062/G1062*100</f>
        <v>0</v>
      </c>
      <c r="J1062" s="1348"/>
      <c r="K1062" s="1348"/>
      <c r="L1062" s="122"/>
      <c r="M1062" s="122"/>
      <c r="N1062" s="122"/>
      <c r="O1062" s="122"/>
      <c r="P1062" s="122"/>
      <c r="Q1062" s="122"/>
      <c r="R1062" s="322"/>
      <c r="S1062" s="322"/>
      <c r="T1062" s="322"/>
      <c r="U1062" s="322"/>
      <c r="V1062" s="322"/>
      <c r="W1062" s="322"/>
      <c r="X1062" s="322"/>
      <c r="Y1062" s="322"/>
      <c r="Z1062" s="322"/>
      <c r="AA1062" s="322"/>
      <c r="AB1062" s="2137"/>
      <c r="AC1062" s="322"/>
      <c r="AD1062" s="779"/>
      <c r="AE1062" s="322"/>
      <c r="AF1062" s="322"/>
      <c r="AG1062" s="322"/>
      <c r="AH1062" s="322"/>
      <c r="AI1062" s="322"/>
    </row>
    <row r="1063" spans="1:35" s="2020" customFormat="1" ht="29.25" x14ac:dyDescent="0.25">
      <c r="A1063" s="214"/>
      <c r="B1063" s="214">
        <v>1</v>
      </c>
      <c r="C1063" s="281" t="s">
        <v>131</v>
      </c>
      <c r="D1063" s="4"/>
      <c r="E1063" s="4"/>
      <c r="F1063" s="171">
        <f>F1064+F1065+F1066</f>
        <v>6000</v>
      </c>
      <c r="G1063" s="171">
        <f t="shared" ref="G1063:H1063" si="1032">G1064+G1065+G1066</f>
        <v>5000</v>
      </c>
      <c r="H1063" s="171">
        <f t="shared" si="1032"/>
        <v>2522</v>
      </c>
      <c r="I1063" s="183">
        <f>H1063/G1063*100</f>
        <v>50.44</v>
      </c>
      <c r="J1063" s="1348"/>
      <c r="K1063" s="1348"/>
      <c r="L1063" s="122"/>
      <c r="M1063" s="122"/>
      <c r="N1063" s="122"/>
      <c r="O1063" s="122"/>
      <c r="P1063" s="122"/>
      <c r="Q1063" s="122"/>
      <c r="R1063" s="322"/>
      <c r="S1063" s="322"/>
      <c r="T1063" s="322"/>
      <c r="U1063" s="322"/>
      <c r="V1063" s="322"/>
      <c r="W1063" s="322"/>
      <c r="X1063" s="322"/>
      <c r="Y1063" s="322"/>
      <c r="Z1063" s="322"/>
      <c r="AA1063" s="322"/>
      <c r="AB1063" s="2137"/>
      <c r="AC1063" s="322"/>
      <c r="AD1063" s="779"/>
      <c r="AE1063" s="322"/>
      <c r="AF1063" s="322"/>
      <c r="AG1063" s="322"/>
      <c r="AH1063" s="322"/>
      <c r="AI1063" s="322"/>
    </row>
    <row r="1064" spans="1:35" s="2020" customFormat="1" x14ac:dyDescent="0.25">
      <c r="A1064" s="214"/>
      <c r="B1064" s="214">
        <v>1</v>
      </c>
      <c r="C1064" s="165" t="s">
        <v>222</v>
      </c>
      <c r="D1064" s="4"/>
      <c r="E1064" s="4"/>
      <c r="F1064" s="171">
        <v>5750</v>
      </c>
      <c r="G1064" s="123">
        <f t="shared" si="1031"/>
        <v>4791.666666666667</v>
      </c>
      <c r="H1064" s="183">
        <v>2367</v>
      </c>
      <c r="I1064" s="183">
        <f>H1064/G1064*100</f>
        <v>49.398260869565213</v>
      </c>
      <c r="J1064" s="1348"/>
      <c r="K1064" s="1348"/>
      <c r="L1064" s="122"/>
      <c r="M1064" s="122"/>
      <c r="N1064" s="122"/>
      <c r="O1064" s="122"/>
      <c r="P1064" s="122"/>
      <c r="Q1064" s="122"/>
      <c r="R1064" s="322"/>
      <c r="S1064" s="322"/>
      <c r="T1064" s="322"/>
      <c r="U1064" s="322"/>
      <c r="V1064" s="322"/>
      <c r="W1064" s="322"/>
      <c r="X1064" s="322"/>
      <c r="Y1064" s="322"/>
      <c r="Z1064" s="322"/>
      <c r="AA1064" s="322"/>
      <c r="AB1064" s="2137"/>
      <c r="AC1064" s="322"/>
      <c r="AD1064" s="779"/>
      <c r="AE1064" s="322"/>
      <c r="AF1064" s="322"/>
      <c r="AG1064" s="322"/>
      <c r="AH1064" s="322"/>
      <c r="AI1064" s="322"/>
    </row>
    <row r="1065" spans="1:35" s="2020" customFormat="1" ht="45" x14ac:dyDescent="0.25">
      <c r="A1065" s="214"/>
      <c r="B1065" s="214">
        <v>1</v>
      </c>
      <c r="C1065" s="165" t="s">
        <v>457</v>
      </c>
      <c r="D1065" s="4"/>
      <c r="E1065" s="4"/>
      <c r="F1065" s="171"/>
      <c r="G1065" s="183">
        <f t="shared" si="1031"/>
        <v>0</v>
      </c>
      <c r="H1065" s="183">
        <v>0</v>
      </c>
      <c r="I1065" s="183"/>
      <c r="J1065" s="1348"/>
      <c r="K1065" s="1348"/>
      <c r="L1065" s="122"/>
      <c r="M1065" s="122"/>
      <c r="N1065" s="122"/>
      <c r="O1065" s="122"/>
      <c r="P1065" s="122"/>
      <c r="Q1065" s="122"/>
      <c r="R1065" s="322"/>
      <c r="S1065" s="322"/>
      <c r="T1065" s="322"/>
      <c r="U1065" s="322"/>
      <c r="V1065" s="322"/>
      <c r="W1065" s="322"/>
      <c r="X1065" s="322"/>
      <c r="Y1065" s="322"/>
      <c r="Z1065" s="322"/>
      <c r="AA1065" s="322"/>
      <c r="AB1065" s="2137"/>
      <c r="AC1065" s="322"/>
      <c r="AD1065" s="779"/>
      <c r="AE1065" s="322"/>
      <c r="AF1065" s="322"/>
      <c r="AG1065" s="322"/>
      <c r="AH1065" s="322"/>
      <c r="AI1065" s="322"/>
    </row>
    <row r="1066" spans="1:35" s="2020" customFormat="1" ht="75" x14ac:dyDescent="0.25">
      <c r="A1066" s="214"/>
      <c r="B1066" s="214">
        <v>1</v>
      </c>
      <c r="C1066" s="165" t="s">
        <v>501</v>
      </c>
      <c r="D1066" s="4"/>
      <c r="E1066" s="4"/>
      <c r="F1066" s="171">
        <v>250</v>
      </c>
      <c r="G1066" s="183">
        <f t="shared" si="1031"/>
        <v>208.33333333333331</v>
      </c>
      <c r="H1066" s="183">
        <v>155</v>
      </c>
      <c r="I1066" s="183">
        <f>H1066/G1066*100</f>
        <v>74.400000000000006</v>
      </c>
      <c r="J1066" s="1348"/>
      <c r="K1066" s="1348"/>
      <c r="L1066" s="122"/>
      <c r="M1066" s="122"/>
      <c r="N1066" s="122"/>
      <c r="O1066" s="122"/>
      <c r="P1066" s="122"/>
      <c r="Q1066" s="122"/>
      <c r="R1066" s="322"/>
      <c r="S1066" s="322"/>
      <c r="T1066" s="322"/>
      <c r="U1066" s="322"/>
      <c r="V1066" s="322"/>
      <c r="W1066" s="322"/>
      <c r="X1066" s="322"/>
      <c r="Y1066" s="322"/>
      <c r="Z1066" s="322"/>
      <c r="AA1066" s="322"/>
      <c r="AB1066" s="2137"/>
      <c r="AC1066" s="322"/>
      <c r="AD1066" s="779"/>
      <c r="AE1066" s="322"/>
      <c r="AF1066" s="322"/>
      <c r="AG1066" s="322"/>
      <c r="AH1066" s="322"/>
      <c r="AI1066" s="322"/>
    </row>
    <row r="1067" spans="1:35" s="2020" customFormat="1" ht="29.25" x14ac:dyDescent="0.25">
      <c r="A1067" s="214"/>
      <c r="B1067" s="214">
        <v>1</v>
      </c>
      <c r="C1067" s="519" t="s">
        <v>343</v>
      </c>
      <c r="D1067" s="4"/>
      <c r="E1067" s="4"/>
      <c r="F1067" s="171">
        <v>400</v>
      </c>
      <c r="G1067" s="183">
        <f t="shared" si="1031"/>
        <v>333.33333333333337</v>
      </c>
      <c r="H1067" s="183">
        <v>318</v>
      </c>
      <c r="I1067" s="183">
        <f>H1067/G1067*100</f>
        <v>95.399999999999991</v>
      </c>
      <c r="J1067" s="1348"/>
      <c r="K1067" s="1348"/>
      <c r="L1067" s="122"/>
      <c r="M1067" s="122"/>
      <c r="N1067" s="122"/>
      <c r="O1067" s="122"/>
      <c r="P1067" s="122"/>
      <c r="Q1067" s="122"/>
      <c r="R1067" s="322"/>
      <c r="S1067" s="322"/>
      <c r="T1067" s="322"/>
      <c r="U1067" s="322"/>
      <c r="V1067" s="322"/>
      <c r="W1067" s="322"/>
      <c r="X1067" s="322"/>
      <c r="Y1067" s="322"/>
      <c r="Z1067" s="322"/>
      <c r="AA1067" s="322"/>
      <c r="AB1067" s="2137"/>
      <c r="AC1067" s="322"/>
      <c r="AD1067" s="779"/>
      <c r="AE1067" s="322"/>
      <c r="AF1067" s="322"/>
      <c r="AG1067" s="322"/>
      <c r="AH1067" s="322"/>
      <c r="AI1067" s="322"/>
    </row>
    <row r="1068" spans="1:35" s="2020" customFormat="1" x14ac:dyDescent="0.25">
      <c r="A1068" s="214"/>
      <c r="B1068" s="214">
        <v>1</v>
      </c>
      <c r="C1068" s="2685" t="s">
        <v>194</v>
      </c>
      <c r="D1068" s="4"/>
      <c r="E1068" s="4"/>
      <c r="F1068" s="171"/>
      <c r="G1068" s="183"/>
      <c r="H1068" s="183"/>
      <c r="I1068" s="183"/>
      <c r="J1068" s="1348"/>
      <c r="K1068" s="1348"/>
      <c r="L1068" s="122"/>
      <c r="M1068" s="122"/>
      <c r="N1068" s="122"/>
      <c r="O1068" s="122"/>
      <c r="P1068" s="122"/>
      <c r="Q1068" s="122"/>
      <c r="R1068" s="322"/>
      <c r="S1068" s="322"/>
      <c r="T1068" s="322"/>
      <c r="U1068" s="322"/>
      <c r="V1068" s="322"/>
      <c r="W1068" s="322"/>
      <c r="X1068" s="322"/>
      <c r="Y1068" s="322"/>
      <c r="Z1068" s="322"/>
      <c r="AA1068" s="322"/>
      <c r="AB1068" s="2137"/>
      <c r="AC1068" s="322"/>
      <c r="AD1068" s="779"/>
      <c r="AE1068" s="322"/>
      <c r="AF1068" s="322"/>
      <c r="AG1068" s="322"/>
      <c r="AH1068" s="322"/>
      <c r="AI1068" s="322"/>
    </row>
    <row r="1069" spans="1:35" s="2020" customFormat="1" ht="104.25" x14ac:dyDescent="0.25">
      <c r="A1069" s="214"/>
      <c r="B1069" s="214">
        <v>1</v>
      </c>
      <c r="C1069" s="307" t="s">
        <v>503</v>
      </c>
      <c r="D1069" s="4"/>
      <c r="E1069" s="4"/>
      <c r="F1069" s="171">
        <v>1964</v>
      </c>
      <c r="G1069" s="123">
        <f t="shared" ref="G1069:G1072" si="1033">F1069/12*$C$3</f>
        <v>1636.6666666666665</v>
      </c>
      <c r="H1069" s="183">
        <v>1402</v>
      </c>
      <c r="I1069" s="183">
        <f t="shared" ref="I1069:I1077" si="1034">H1069/G1069*100</f>
        <v>85.661914460285132</v>
      </c>
      <c r="J1069" s="1348"/>
      <c r="K1069" s="1348"/>
      <c r="L1069" s="122"/>
      <c r="M1069" s="122"/>
      <c r="N1069" s="122"/>
      <c r="O1069" s="122"/>
      <c r="P1069" s="122"/>
      <c r="Q1069" s="122"/>
      <c r="R1069" s="322">
        <v>7363.6151500000005</v>
      </c>
      <c r="S1069" s="322">
        <v>7363.6151500000005</v>
      </c>
      <c r="T1069" s="322">
        <v>7363.6151500000005</v>
      </c>
      <c r="U1069" s="322">
        <v>7363.6151500000005</v>
      </c>
      <c r="V1069" s="322">
        <v>7363.6151500000005</v>
      </c>
      <c r="W1069" s="322">
        <v>7363.6151500000005</v>
      </c>
      <c r="X1069" s="322">
        <v>7363.6151500000005</v>
      </c>
      <c r="Y1069" s="322">
        <v>7363.6151500000005</v>
      </c>
      <c r="Z1069" s="322">
        <v>7363.6151500000005</v>
      </c>
      <c r="AA1069" s="322">
        <v>7363.6151500000005</v>
      </c>
      <c r="AB1069" s="2060">
        <f t="shared" ref="AB1069" si="1035">R1069/12*$C$3+(S1069-R1069)/11*9+(T1069-S1069)/10*8+(U1069-T1069)/9*7+(V1069-U1069)/8*6+(W1069-V1069)/7*5+(X1069-W1069)/6*4+(Y1069-X1069)/5*3+(Z1069-Y1069)/4*2+(AA1069-Z1069)/3*1</f>
        <v>6136.3459583333333</v>
      </c>
      <c r="AC1069" s="322">
        <f t="shared" ref="AC1069" si="1036">AI1069-AH1069-AE1069-AD1069</f>
        <v>5360.0821400000004</v>
      </c>
      <c r="AD1069" s="779"/>
      <c r="AE1069" s="322"/>
      <c r="AF1069" s="322">
        <f>AC1069-AB1069</f>
        <v>-776.26381833333289</v>
      </c>
      <c r="AG1069" s="322"/>
      <c r="AH1069" s="322">
        <v>-2.9837699999999998</v>
      </c>
      <c r="AI1069" s="322">
        <v>5357.0983700000006</v>
      </c>
    </row>
    <row r="1070" spans="1:35" s="2020" customFormat="1" x14ac:dyDescent="0.25">
      <c r="A1070" s="214"/>
      <c r="B1070" s="214">
        <v>1</v>
      </c>
      <c r="C1070" s="307" t="s">
        <v>623</v>
      </c>
      <c r="D1070" s="4"/>
      <c r="E1070" s="4"/>
      <c r="F1070" s="171">
        <v>339</v>
      </c>
      <c r="G1070" s="123">
        <f t="shared" si="1033"/>
        <v>282.5</v>
      </c>
      <c r="H1070" s="183">
        <v>254</v>
      </c>
      <c r="I1070" s="183">
        <f t="shared" si="1034"/>
        <v>89.911504424778769</v>
      </c>
      <c r="J1070" s="1348"/>
      <c r="K1070" s="1348"/>
      <c r="L1070" s="122"/>
      <c r="M1070" s="122"/>
      <c r="N1070" s="122"/>
      <c r="O1070" s="122"/>
      <c r="P1070" s="122"/>
      <c r="Q1070" s="122"/>
      <c r="R1070" s="322"/>
      <c r="S1070" s="322"/>
      <c r="T1070" s="322"/>
      <c r="U1070" s="322"/>
      <c r="V1070" s="322"/>
      <c r="W1070" s="322"/>
      <c r="X1070" s="322"/>
      <c r="Y1070" s="322"/>
      <c r="Z1070" s="322"/>
      <c r="AA1070" s="322"/>
      <c r="AB1070" s="2060"/>
      <c r="AC1070" s="322"/>
      <c r="AD1070" s="779"/>
      <c r="AE1070" s="322"/>
      <c r="AF1070" s="322"/>
      <c r="AG1070" s="322"/>
      <c r="AH1070" s="322"/>
      <c r="AI1070" s="322"/>
    </row>
    <row r="1071" spans="1:35" s="2020" customFormat="1" x14ac:dyDescent="0.25">
      <c r="A1071" s="214"/>
      <c r="B1071" s="214">
        <v>1</v>
      </c>
      <c r="C1071" s="307" t="s">
        <v>624</v>
      </c>
      <c r="D1071" s="4"/>
      <c r="E1071" s="4"/>
      <c r="F1071" s="171">
        <v>450</v>
      </c>
      <c r="G1071" s="123">
        <f t="shared" si="1033"/>
        <v>375</v>
      </c>
      <c r="H1071" s="183">
        <v>243</v>
      </c>
      <c r="I1071" s="183">
        <f t="shared" si="1034"/>
        <v>64.8</v>
      </c>
      <c r="J1071" s="1348"/>
      <c r="K1071" s="1348"/>
      <c r="L1071" s="122"/>
      <c r="M1071" s="122"/>
      <c r="N1071" s="122"/>
      <c r="O1071" s="122"/>
      <c r="P1071" s="122"/>
      <c r="Q1071" s="122"/>
      <c r="R1071" s="322"/>
      <c r="S1071" s="322"/>
      <c r="T1071" s="322"/>
      <c r="U1071" s="322"/>
      <c r="V1071" s="322"/>
      <c r="W1071" s="322"/>
      <c r="X1071" s="322"/>
      <c r="Y1071" s="322"/>
      <c r="Z1071" s="322"/>
      <c r="AA1071" s="322"/>
      <c r="AB1071" s="2060"/>
      <c r="AC1071" s="322"/>
      <c r="AD1071" s="779"/>
      <c r="AE1071" s="322"/>
      <c r="AF1071" s="322"/>
      <c r="AG1071" s="322"/>
      <c r="AH1071" s="322"/>
      <c r="AI1071" s="322"/>
    </row>
    <row r="1072" spans="1:35" s="2020" customFormat="1" ht="30" x14ac:dyDescent="0.25">
      <c r="A1072" s="214"/>
      <c r="B1072" s="214">
        <v>1</v>
      </c>
      <c r="C1072" s="307" t="s">
        <v>625</v>
      </c>
      <c r="D1072" s="4"/>
      <c r="E1072" s="4"/>
      <c r="F1072" s="171">
        <v>941</v>
      </c>
      <c r="G1072" s="123">
        <f t="shared" si="1033"/>
        <v>784.16666666666674</v>
      </c>
      <c r="H1072" s="183">
        <v>695</v>
      </c>
      <c r="I1072" s="183">
        <f t="shared" si="1034"/>
        <v>88.629117959617417</v>
      </c>
      <c r="J1072" s="1348"/>
      <c r="K1072" s="1348"/>
      <c r="L1072" s="122"/>
      <c r="M1072" s="122"/>
      <c r="N1072" s="122"/>
      <c r="O1072" s="122"/>
      <c r="P1072" s="122"/>
      <c r="Q1072" s="122"/>
      <c r="R1072" s="322"/>
      <c r="S1072" s="322"/>
      <c r="T1072" s="322"/>
      <c r="U1072" s="322"/>
      <c r="V1072" s="322"/>
      <c r="W1072" s="322"/>
      <c r="X1072" s="322"/>
      <c r="Y1072" s="322"/>
      <c r="Z1072" s="322"/>
      <c r="AA1072" s="322"/>
      <c r="AB1072" s="2060"/>
      <c r="AC1072" s="322"/>
      <c r="AD1072" s="779"/>
      <c r="AE1072" s="322"/>
      <c r="AF1072" s="322"/>
      <c r="AG1072" s="322"/>
      <c r="AH1072" s="322"/>
      <c r="AI1072" s="322"/>
    </row>
    <row r="1073" spans="1:35" s="2020" customFormat="1" ht="57.75" x14ac:dyDescent="0.25">
      <c r="A1073" s="214"/>
      <c r="B1073" s="214">
        <v>1</v>
      </c>
      <c r="C1073" s="2015" t="s">
        <v>458</v>
      </c>
      <c r="D1073" s="4"/>
      <c r="E1073" s="4"/>
      <c r="F1073" s="912">
        <f>F1074+F1083</f>
        <v>3815</v>
      </c>
      <c r="G1073" s="912">
        <f t="shared" ref="G1073:H1073" si="1037">G1074+G1083</f>
        <v>3179.166666666667</v>
      </c>
      <c r="H1073" s="912">
        <f t="shared" si="1037"/>
        <v>3355</v>
      </c>
      <c r="I1073" s="183">
        <f t="shared" si="1034"/>
        <v>105.53079947575358</v>
      </c>
      <c r="J1073" s="1348"/>
      <c r="K1073" s="1348"/>
      <c r="L1073" s="122"/>
      <c r="M1073" s="122"/>
      <c r="N1073" s="122"/>
      <c r="O1073" s="122"/>
      <c r="P1073" s="122"/>
      <c r="Q1073" s="122"/>
      <c r="R1073" s="322">
        <f t="shared" ref="R1073:AI1073" si="1038">R1074+R1083</f>
        <v>13485.899569999998</v>
      </c>
      <c r="S1073" s="322">
        <f t="shared" ref="S1073:T1073" si="1039">S1074+S1083</f>
        <v>13485.899569999998</v>
      </c>
      <c r="T1073" s="322">
        <f t="shared" si="1039"/>
        <v>13485.899569999998</v>
      </c>
      <c r="U1073" s="322">
        <f t="shared" ref="U1073:V1073" si="1040">U1074+U1083</f>
        <v>13485.899569999998</v>
      </c>
      <c r="V1073" s="322">
        <f t="shared" si="1040"/>
        <v>13485.899569999998</v>
      </c>
      <c r="W1073" s="322">
        <f t="shared" ref="W1073:X1073" si="1041">W1074+W1083</f>
        <v>13485.899569999998</v>
      </c>
      <c r="X1073" s="322">
        <f t="shared" si="1041"/>
        <v>13485.899569999998</v>
      </c>
      <c r="Y1073" s="322">
        <f t="shared" ref="Y1073:Z1073" si="1042">Y1074+Y1083</f>
        <v>13485.899569999998</v>
      </c>
      <c r="Z1073" s="322">
        <f t="shared" si="1042"/>
        <v>13485.899569999998</v>
      </c>
      <c r="AA1073" s="322">
        <f t="shared" ref="AA1073" si="1043">AA1074+AA1083</f>
        <v>13485.899569999998</v>
      </c>
      <c r="AB1073" s="2137">
        <f t="shared" si="1038"/>
        <v>11238.249641666665</v>
      </c>
      <c r="AC1073" s="322">
        <f t="shared" si="1038"/>
        <v>11292.41908</v>
      </c>
      <c r="AD1073" s="779">
        <f t="shared" si="1038"/>
        <v>0</v>
      </c>
      <c r="AE1073" s="322">
        <f t="shared" si="1038"/>
        <v>0</v>
      </c>
      <c r="AF1073" s="322">
        <f t="shared" si="1038"/>
        <v>54.169438333334369</v>
      </c>
      <c r="AG1073" s="322">
        <f t="shared" si="1038"/>
        <v>0</v>
      </c>
      <c r="AH1073" s="322">
        <f t="shared" si="1038"/>
        <v>-13.84084</v>
      </c>
      <c r="AI1073" s="322">
        <f t="shared" si="1038"/>
        <v>11278.578239999999</v>
      </c>
    </row>
    <row r="1074" spans="1:35" s="2020" customFormat="1" ht="30" x14ac:dyDescent="0.25">
      <c r="A1074" s="214"/>
      <c r="B1074" s="214">
        <v>1</v>
      </c>
      <c r="C1074" s="467" t="s">
        <v>271</v>
      </c>
      <c r="D1074" s="4"/>
      <c r="E1074" s="4"/>
      <c r="F1074" s="912">
        <f>F1075+F1079</f>
        <v>2886</v>
      </c>
      <c r="G1074" s="912">
        <f t="shared" ref="G1074:H1074" si="1044">G1075+G1079</f>
        <v>2405</v>
      </c>
      <c r="H1074" s="912">
        <f t="shared" si="1044"/>
        <v>2638</v>
      </c>
      <c r="I1074" s="183">
        <f t="shared" si="1034"/>
        <v>109.68814968814968</v>
      </c>
      <c r="J1074" s="1348"/>
      <c r="K1074" s="1348"/>
      <c r="L1074" s="122"/>
      <c r="M1074" s="122"/>
      <c r="N1074" s="122"/>
      <c r="O1074" s="122"/>
      <c r="P1074" s="122"/>
      <c r="Q1074" s="122"/>
      <c r="R1074" s="322">
        <f t="shared" ref="R1074:AB1074" si="1045">SUM(R1075:R1082)</f>
        <v>11836.153499999999</v>
      </c>
      <c r="S1074" s="322">
        <f t="shared" ref="S1074:T1074" si="1046">SUM(S1075:S1082)</f>
        <v>11836.153499999999</v>
      </c>
      <c r="T1074" s="322">
        <f t="shared" si="1046"/>
        <v>11836.153499999999</v>
      </c>
      <c r="U1074" s="322">
        <f t="shared" ref="U1074:V1074" si="1047">SUM(U1075:U1082)</f>
        <v>11836.153499999999</v>
      </c>
      <c r="V1074" s="322">
        <f t="shared" si="1047"/>
        <v>11836.153499999999</v>
      </c>
      <c r="W1074" s="322">
        <f t="shared" ref="W1074:X1074" si="1048">SUM(W1075:W1082)</f>
        <v>11836.153499999999</v>
      </c>
      <c r="X1074" s="322">
        <f t="shared" si="1048"/>
        <v>11836.153499999999</v>
      </c>
      <c r="Y1074" s="322">
        <f t="shared" ref="Y1074:Z1074" si="1049">SUM(Y1075:Y1082)</f>
        <v>11836.153499999999</v>
      </c>
      <c r="Z1074" s="322">
        <f t="shared" si="1049"/>
        <v>11836.153499999999</v>
      </c>
      <c r="AA1074" s="322">
        <f t="shared" ref="AA1074" si="1050">SUM(AA1075:AA1082)</f>
        <v>11836.153499999999</v>
      </c>
      <c r="AB1074" s="2137">
        <f t="shared" si="1045"/>
        <v>9863.4612499999985</v>
      </c>
      <c r="AC1074" s="322">
        <f t="shared" ref="AC1074:AH1074" si="1051">SUM(AC1075:AC1082)-AC1077</f>
        <v>10069.995349999999</v>
      </c>
      <c r="AD1074" s="779">
        <f t="shared" si="1051"/>
        <v>0</v>
      </c>
      <c r="AE1074" s="322">
        <f t="shared" si="1051"/>
        <v>0</v>
      </c>
      <c r="AF1074" s="322">
        <f t="shared" si="1051"/>
        <v>206.53410000000088</v>
      </c>
      <c r="AG1074" s="322">
        <f t="shared" si="1051"/>
        <v>0</v>
      </c>
      <c r="AH1074" s="322">
        <f t="shared" si="1051"/>
        <v>-13.84084</v>
      </c>
      <c r="AI1074" s="322">
        <f>SUM(AI1075:AI1082)-AI1077</f>
        <v>10056.154509999998</v>
      </c>
    </row>
    <row r="1075" spans="1:35" s="2020" customFormat="1" ht="30" x14ac:dyDescent="0.25">
      <c r="A1075" s="214"/>
      <c r="B1075" s="214">
        <v>1</v>
      </c>
      <c r="C1075" s="307" t="s">
        <v>459</v>
      </c>
      <c r="D1075" s="4"/>
      <c r="E1075" s="4"/>
      <c r="F1075" s="563">
        <v>2507</v>
      </c>
      <c r="G1075" s="123">
        <f t="shared" ref="G1075" si="1052">F1075/12*$C$3</f>
        <v>2089.1666666666665</v>
      </c>
      <c r="H1075" s="183">
        <v>2245</v>
      </c>
      <c r="I1075" s="183">
        <f t="shared" si="1034"/>
        <v>107.45911447945753</v>
      </c>
      <c r="J1075" s="1348"/>
      <c r="K1075" s="1348"/>
      <c r="L1075" s="122"/>
      <c r="M1075" s="122"/>
      <c r="N1075" s="122"/>
      <c r="O1075" s="122"/>
      <c r="P1075" s="122"/>
      <c r="Q1075" s="122"/>
      <c r="R1075" s="322">
        <v>11030.8</v>
      </c>
      <c r="S1075" s="322">
        <v>11030.8</v>
      </c>
      <c r="T1075" s="322">
        <v>11030.8</v>
      </c>
      <c r="U1075" s="322">
        <v>11030.8</v>
      </c>
      <c r="V1075" s="322">
        <v>11030.8</v>
      </c>
      <c r="W1075" s="322">
        <v>11030.8</v>
      </c>
      <c r="X1075" s="322">
        <v>11030.8</v>
      </c>
      <c r="Y1075" s="322">
        <v>11030.8</v>
      </c>
      <c r="Z1075" s="322">
        <v>11030.8</v>
      </c>
      <c r="AA1075" s="322">
        <v>11030.8</v>
      </c>
      <c r="AB1075" s="2137">
        <f t="shared" ref="AB1075" si="1053">R1075/12*$C$3+(S1075-R1075)/11*9+(T1075-S1075)/10*8+(U1075-T1075)/9*7+(V1075-U1075)/8*6+(W1075-V1075)/7*5+(X1075-W1075)/6*4+(Y1075-X1075)/5*3+(Z1075-Y1075)/4*2+(AA1075-Z1075)/3*1</f>
        <v>9192.3333333333321</v>
      </c>
      <c r="AC1075" s="322">
        <f t="shared" ref="AC1075" si="1054">AI1075-AH1075-AE1075-AD1075</f>
        <v>9318.1666999999998</v>
      </c>
      <c r="AD1075" s="779"/>
      <c r="AE1075" s="322"/>
      <c r="AF1075" s="322">
        <f>AC1075-AB1075</f>
        <v>125.83336666666764</v>
      </c>
      <c r="AG1075" s="322"/>
      <c r="AH1075" s="322">
        <v>-13.84084</v>
      </c>
      <c r="AI1075" s="322">
        <v>9304.325859999999</v>
      </c>
    </row>
    <row r="1076" spans="1:35" s="2020" customFormat="1" ht="60" x14ac:dyDescent="0.25">
      <c r="A1076" s="214"/>
      <c r="B1076" s="214">
        <v>1</v>
      </c>
      <c r="C1076" s="307" t="s">
        <v>479</v>
      </c>
      <c r="D1076" s="4"/>
      <c r="E1076" s="4"/>
      <c r="F1076" s="565"/>
      <c r="G1076" s="183"/>
      <c r="H1076" s="183"/>
      <c r="I1076" s="183"/>
      <c r="J1076" s="1348"/>
      <c r="K1076" s="1348"/>
      <c r="L1076" s="122"/>
      <c r="M1076" s="122"/>
      <c r="N1076" s="122"/>
      <c r="O1076" s="122"/>
      <c r="P1076" s="122"/>
      <c r="Q1076" s="122"/>
      <c r="R1076" s="322"/>
      <c r="S1076" s="322"/>
      <c r="T1076" s="322"/>
      <c r="U1076" s="322"/>
      <c r="V1076" s="322"/>
      <c r="W1076" s="322"/>
      <c r="X1076" s="322"/>
      <c r="Y1076" s="322"/>
      <c r="Z1076" s="322"/>
      <c r="AA1076" s="322"/>
      <c r="AB1076" s="2137"/>
      <c r="AC1076" s="322"/>
      <c r="AD1076" s="779"/>
      <c r="AE1076" s="322"/>
      <c r="AF1076" s="322"/>
      <c r="AG1076" s="322"/>
      <c r="AH1076" s="322"/>
      <c r="AI1076" s="322"/>
    </row>
    <row r="1077" spans="1:35" s="2020" customFormat="1" ht="60" x14ac:dyDescent="0.25">
      <c r="A1077" s="214"/>
      <c r="B1077" s="214"/>
      <c r="C1077" s="307" t="s">
        <v>688</v>
      </c>
      <c r="D1077" s="4"/>
      <c r="E1077" s="4"/>
      <c r="F1077" s="2687">
        <v>399</v>
      </c>
      <c r="G1077" s="3080">
        <f>F1077/8*6</f>
        <v>299.25</v>
      </c>
      <c r="H1077" s="183">
        <v>240</v>
      </c>
      <c r="I1077" s="183">
        <f t="shared" si="1034"/>
        <v>80.200501253132828</v>
      </c>
      <c r="J1077" s="1348"/>
      <c r="K1077" s="1348"/>
      <c r="L1077" s="122"/>
      <c r="M1077" s="122"/>
      <c r="N1077" s="122"/>
      <c r="O1077" s="122"/>
      <c r="P1077" s="122"/>
      <c r="Q1077" s="122"/>
      <c r="R1077" s="322"/>
      <c r="S1077" s="322"/>
      <c r="T1077" s="322"/>
      <c r="U1077" s="322"/>
      <c r="V1077" s="322"/>
      <c r="W1077" s="322"/>
      <c r="X1077" s="322"/>
      <c r="Y1077" s="322"/>
      <c r="Z1077" s="322"/>
      <c r="AA1077" s="322"/>
      <c r="AB1077" s="2137"/>
      <c r="AC1077" s="322">
        <f>AI1077</f>
        <v>320.09370999999999</v>
      </c>
      <c r="AD1077" s="779"/>
      <c r="AE1077" s="322"/>
      <c r="AF1077" s="322"/>
      <c r="AG1077" s="322"/>
      <c r="AH1077" s="322">
        <v>0</v>
      </c>
      <c r="AI1077" s="322">
        <v>320.09370999999999</v>
      </c>
    </row>
    <row r="1078" spans="1:35" s="2020" customFormat="1" ht="60" x14ac:dyDescent="0.25">
      <c r="A1078" s="214"/>
      <c r="B1078" s="214"/>
      <c r="C1078" s="307" t="s">
        <v>689</v>
      </c>
      <c r="D1078" s="4"/>
      <c r="E1078" s="4"/>
      <c r="F1078" s="2687"/>
      <c r="G1078" s="183"/>
      <c r="H1078" s="183"/>
      <c r="I1078" s="183"/>
      <c r="J1078" s="1348"/>
      <c r="K1078" s="1348"/>
      <c r="L1078" s="122"/>
      <c r="M1078" s="122"/>
      <c r="N1078" s="122"/>
      <c r="O1078" s="122"/>
      <c r="P1078" s="122"/>
      <c r="Q1078" s="122"/>
      <c r="R1078" s="322"/>
      <c r="S1078" s="322"/>
      <c r="T1078" s="322"/>
      <c r="U1078" s="322"/>
      <c r="V1078" s="322"/>
      <c r="W1078" s="322"/>
      <c r="X1078" s="322"/>
      <c r="Y1078" s="322"/>
      <c r="Z1078" s="322"/>
      <c r="AA1078" s="322"/>
      <c r="AB1078" s="2137"/>
      <c r="AC1078" s="322"/>
      <c r="AD1078" s="779"/>
      <c r="AE1078" s="322"/>
      <c r="AF1078" s="322"/>
      <c r="AG1078" s="322"/>
      <c r="AH1078" s="322"/>
      <c r="AI1078" s="322"/>
    </row>
    <row r="1079" spans="1:35" s="2020" customFormat="1" ht="30" x14ac:dyDescent="0.25">
      <c r="A1079" s="214"/>
      <c r="B1079" s="214">
        <v>1</v>
      </c>
      <c r="C1079" s="307" t="s">
        <v>460</v>
      </c>
      <c r="D1079" s="4"/>
      <c r="E1079" s="4"/>
      <c r="F1079" s="492">
        <v>379</v>
      </c>
      <c r="G1079" s="123">
        <f t="shared" ref="G1079" si="1055">F1079/12*$C$3</f>
        <v>315.83333333333331</v>
      </c>
      <c r="H1079" s="183">
        <v>393</v>
      </c>
      <c r="I1079" s="183">
        <f>H1079/G1079*100</f>
        <v>124.43271767810027</v>
      </c>
      <c r="J1079" s="1348"/>
      <c r="K1079" s="1348"/>
      <c r="L1079" s="122"/>
      <c r="M1079" s="122"/>
      <c r="N1079" s="122"/>
      <c r="O1079" s="122"/>
      <c r="P1079" s="122"/>
      <c r="Q1079" s="122"/>
      <c r="R1079" s="322">
        <v>805.35350000000005</v>
      </c>
      <c r="S1079" s="322">
        <v>805.35350000000005</v>
      </c>
      <c r="T1079" s="322">
        <v>805.35350000000005</v>
      </c>
      <c r="U1079" s="322">
        <v>805.35350000000005</v>
      </c>
      <c r="V1079" s="322">
        <v>805.35350000000005</v>
      </c>
      <c r="W1079" s="322">
        <v>805.35350000000005</v>
      </c>
      <c r="X1079" s="322">
        <v>805.35350000000005</v>
      </c>
      <c r="Y1079" s="322">
        <v>805.35350000000005</v>
      </c>
      <c r="Z1079" s="322">
        <v>805.35350000000005</v>
      </c>
      <c r="AA1079" s="322">
        <v>805.35350000000005</v>
      </c>
      <c r="AB1079" s="2137">
        <f t="shared" ref="AB1079" si="1056">R1079/12*$C$3+(S1079-R1079)/11*9+(T1079-S1079)/10*8+(U1079-T1079)/9*7+(V1079-U1079)/8*6+(W1079-V1079)/7*5+(X1079-W1079)/6*4+(Y1079-X1079)/5*3+(Z1079-Y1079)/4*2+(AA1079-Z1079)/3*1</f>
        <v>671.12791666666669</v>
      </c>
      <c r="AC1079" s="322">
        <f t="shared" ref="AC1079" si="1057">AI1079-AH1079-AE1079-AD1079</f>
        <v>751.82864999999993</v>
      </c>
      <c r="AD1079" s="779"/>
      <c r="AE1079" s="322"/>
      <c r="AF1079" s="322">
        <f>AC1079-AB1079</f>
        <v>80.700733333333233</v>
      </c>
      <c r="AG1079" s="322"/>
      <c r="AH1079" s="322">
        <v>0</v>
      </c>
      <c r="AI1079" s="322">
        <v>751.82864999999993</v>
      </c>
    </row>
    <row r="1080" spans="1:35" s="2020" customFormat="1" ht="30" x14ac:dyDescent="0.25">
      <c r="A1080" s="214"/>
      <c r="B1080" s="214">
        <v>1</v>
      </c>
      <c r="C1080" s="307" t="s">
        <v>461</v>
      </c>
      <c r="D1080" s="4"/>
      <c r="E1080" s="4"/>
      <c r="F1080" s="565"/>
      <c r="G1080" s="183"/>
      <c r="H1080" s="183"/>
      <c r="I1080" s="183"/>
      <c r="J1080" s="1348"/>
      <c r="K1080" s="1348"/>
      <c r="L1080" s="122"/>
      <c r="M1080" s="122"/>
      <c r="N1080" s="122"/>
      <c r="O1080" s="122"/>
      <c r="P1080" s="122"/>
      <c r="Q1080" s="122"/>
      <c r="R1080" s="322"/>
      <c r="S1080" s="322"/>
      <c r="T1080" s="322"/>
      <c r="U1080" s="322"/>
      <c r="V1080" s="322"/>
      <c r="W1080" s="322"/>
      <c r="X1080" s="322"/>
      <c r="Y1080" s="322"/>
      <c r="Z1080" s="322"/>
      <c r="AA1080" s="322"/>
      <c r="AB1080" s="2137"/>
      <c r="AC1080" s="322">
        <f>AI1080-AH1080-AE1080</f>
        <v>0</v>
      </c>
      <c r="AD1080" s="779"/>
      <c r="AE1080" s="322"/>
      <c r="AF1080" s="322">
        <f>AC1080-AB1080</f>
        <v>0</v>
      </c>
      <c r="AG1080" s="322"/>
      <c r="AH1080" s="322">
        <v>0</v>
      </c>
      <c r="AI1080" s="322">
        <v>0</v>
      </c>
    </row>
    <row r="1081" spans="1:35" s="2020" customFormat="1" ht="45" x14ac:dyDescent="0.25">
      <c r="A1081" s="214"/>
      <c r="B1081" s="214">
        <v>1</v>
      </c>
      <c r="C1081" s="307" t="s">
        <v>462</v>
      </c>
      <c r="D1081" s="4"/>
      <c r="E1081" s="4"/>
      <c r="F1081" s="171"/>
      <c r="G1081" s="183"/>
      <c r="H1081" s="183"/>
      <c r="I1081" s="183"/>
      <c r="J1081" s="1348"/>
      <c r="K1081" s="1348"/>
      <c r="L1081" s="122"/>
      <c r="M1081" s="122"/>
      <c r="N1081" s="122"/>
      <c r="O1081" s="122"/>
      <c r="P1081" s="122"/>
      <c r="Q1081" s="122"/>
      <c r="R1081" s="322"/>
      <c r="S1081" s="322"/>
      <c r="T1081" s="322"/>
      <c r="U1081" s="322"/>
      <c r="V1081" s="322"/>
      <c r="W1081" s="322"/>
      <c r="X1081" s="322"/>
      <c r="Y1081" s="322"/>
      <c r="Z1081" s="322"/>
      <c r="AA1081" s="322"/>
      <c r="AB1081" s="2137"/>
      <c r="AC1081" s="322"/>
      <c r="AD1081" s="779"/>
      <c r="AE1081" s="322"/>
      <c r="AF1081" s="322"/>
      <c r="AG1081" s="322"/>
      <c r="AH1081" s="322"/>
      <c r="AI1081" s="322"/>
    </row>
    <row r="1082" spans="1:35" s="2020" customFormat="1" ht="30" x14ac:dyDescent="0.25">
      <c r="A1082" s="214"/>
      <c r="B1082" s="214">
        <v>1</v>
      </c>
      <c r="C1082" s="307" t="s">
        <v>463</v>
      </c>
      <c r="D1082" s="4"/>
      <c r="E1082" s="4"/>
      <c r="F1082" s="563"/>
      <c r="G1082" s="183"/>
      <c r="H1082" s="183"/>
      <c r="I1082" s="183"/>
      <c r="J1082" s="1348"/>
      <c r="K1082" s="1348"/>
      <c r="L1082" s="122"/>
      <c r="M1082" s="122"/>
      <c r="N1082" s="122"/>
      <c r="O1082" s="122"/>
      <c r="P1082" s="122"/>
      <c r="Q1082" s="122"/>
      <c r="R1082" s="322"/>
      <c r="S1082" s="322"/>
      <c r="T1082" s="322"/>
      <c r="U1082" s="322"/>
      <c r="V1082" s="322"/>
      <c r="W1082" s="322"/>
      <c r="X1082" s="322"/>
      <c r="Y1082" s="322"/>
      <c r="Z1082" s="322"/>
      <c r="AA1082" s="322"/>
      <c r="AB1082" s="2137"/>
      <c r="AC1082" s="322"/>
      <c r="AD1082" s="779"/>
      <c r="AE1082" s="322"/>
      <c r="AF1082" s="322"/>
      <c r="AG1082" s="322"/>
      <c r="AH1082" s="322"/>
      <c r="AI1082" s="322"/>
    </row>
    <row r="1083" spans="1:35" s="2020" customFormat="1" ht="45" x14ac:dyDescent="0.25">
      <c r="A1083" s="214"/>
      <c r="B1083" s="214">
        <v>1</v>
      </c>
      <c r="C1083" s="467" t="s">
        <v>272</v>
      </c>
      <c r="D1083" s="4"/>
      <c r="E1083" s="4"/>
      <c r="F1083" s="564">
        <f>SUM(F1084:F1086)</f>
        <v>929</v>
      </c>
      <c r="G1083" s="564">
        <f t="shared" ref="G1083:H1083" si="1058">SUM(G1084:G1086)</f>
        <v>774.16666666666674</v>
      </c>
      <c r="H1083" s="564">
        <f t="shared" si="1058"/>
        <v>717</v>
      </c>
      <c r="I1083" s="183">
        <f>H1083/G1083*100</f>
        <v>92.615715823466076</v>
      </c>
      <c r="J1083" s="1348"/>
      <c r="K1083" s="1348"/>
      <c r="L1083" s="122"/>
      <c r="M1083" s="122"/>
      <c r="N1083" s="122"/>
      <c r="O1083" s="122"/>
      <c r="P1083" s="122"/>
      <c r="Q1083" s="122"/>
      <c r="R1083" s="322">
        <f t="shared" ref="R1083:AI1083" si="1059">SUM(R1084:R1086)</f>
        <v>1649.7460699999999</v>
      </c>
      <c r="S1083" s="322">
        <f t="shared" ref="S1083:T1083" si="1060">SUM(S1084:S1086)</f>
        <v>1649.7460699999999</v>
      </c>
      <c r="T1083" s="322">
        <f t="shared" si="1060"/>
        <v>1649.7460699999999</v>
      </c>
      <c r="U1083" s="322">
        <f t="shared" ref="U1083:V1083" si="1061">SUM(U1084:U1086)</f>
        <v>1649.7460699999999</v>
      </c>
      <c r="V1083" s="322">
        <f t="shared" si="1061"/>
        <v>1649.7460699999999</v>
      </c>
      <c r="W1083" s="322">
        <f t="shared" ref="W1083:X1083" si="1062">SUM(W1084:W1086)</f>
        <v>1649.7460699999999</v>
      </c>
      <c r="X1083" s="322">
        <f t="shared" si="1062"/>
        <v>1649.7460699999999</v>
      </c>
      <c r="Y1083" s="322">
        <f t="shared" ref="Y1083:Z1083" si="1063">SUM(Y1084:Y1086)</f>
        <v>1649.7460699999999</v>
      </c>
      <c r="Z1083" s="322">
        <f t="shared" si="1063"/>
        <v>1649.7460699999999</v>
      </c>
      <c r="AA1083" s="322">
        <f t="shared" ref="AA1083" si="1064">SUM(AA1084:AA1086)</f>
        <v>1649.7460699999999</v>
      </c>
      <c r="AB1083" s="2137">
        <f t="shared" si="1059"/>
        <v>1374.7883916666665</v>
      </c>
      <c r="AC1083" s="322">
        <f t="shared" si="1059"/>
        <v>1222.42373</v>
      </c>
      <c r="AD1083" s="779">
        <f t="shared" si="1059"/>
        <v>0</v>
      </c>
      <c r="AE1083" s="322">
        <f t="shared" si="1059"/>
        <v>0</v>
      </c>
      <c r="AF1083" s="322">
        <f t="shared" si="1059"/>
        <v>-152.36466166666651</v>
      </c>
      <c r="AG1083" s="322">
        <f t="shared" si="1059"/>
        <v>0</v>
      </c>
      <c r="AH1083" s="322">
        <f t="shared" si="1059"/>
        <v>0</v>
      </c>
      <c r="AI1083" s="322">
        <f t="shared" si="1059"/>
        <v>1222.42373</v>
      </c>
    </row>
    <row r="1084" spans="1:35" s="2020" customFormat="1" ht="45" x14ac:dyDescent="0.25">
      <c r="A1084" s="214"/>
      <c r="B1084" s="214">
        <v>1</v>
      </c>
      <c r="C1084" s="307" t="s">
        <v>464</v>
      </c>
      <c r="D1084" s="4"/>
      <c r="E1084" s="4"/>
      <c r="F1084" s="563">
        <v>929</v>
      </c>
      <c r="G1084" s="123">
        <f t="shared" ref="G1084" si="1065">F1084/12*$C$3</f>
        <v>774.16666666666674</v>
      </c>
      <c r="H1084" s="183">
        <v>717</v>
      </c>
      <c r="I1084" s="183">
        <f>H1084/G1084*100</f>
        <v>92.615715823466076</v>
      </c>
      <c r="J1084" s="1348"/>
      <c r="K1084" s="1348"/>
      <c r="L1084" s="122"/>
      <c r="M1084" s="122"/>
      <c r="N1084" s="122"/>
      <c r="O1084" s="122"/>
      <c r="P1084" s="122"/>
      <c r="Q1084" s="122"/>
      <c r="R1084" s="322">
        <v>1649.7460699999999</v>
      </c>
      <c r="S1084" s="322">
        <v>1649.7460699999999</v>
      </c>
      <c r="T1084" s="322">
        <v>1649.7460699999999</v>
      </c>
      <c r="U1084" s="322">
        <v>1649.7460699999999</v>
      </c>
      <c r="V1084" s="322">
        <v>1649.7460699999999</v>
      </c>
      <c r="W1084" s="322">
        <v>1649.7460699999999</v>
      </c>
      <c r="X1084" s="322">
        <v>1649.7460699999999</v>
      </c>
      <c r="Y1084" s="322">
        <v>1649.7460699999999</v>
      </c>
      <c r="Z1084" s="322">
        <v>1649.7460699999999</v>
      </c>
      <c r="AA1084" s="322">
        <v>1649.7460699999999</v>
      </c>
      <c r="AB1084" s="2137">
        <f t="shared" ref="AB1084" si="1066">R1084/12*$C$3+(S1084-R1084)/11*9+(T1084-S1084)/10*8+(U1084-T1084)/9*7+(V1084-U1084)/8*6+(W1084-V1084)/7*5+(X1084-W1084)/6*4+(Y1084-X1084)/5*3+(Z1084-Y1084)/4*2+(AA1084-Z1084)/3*1</f>
        <v>1374.7883916666665</v>
      </c>
      <c r="AC1084" s="322">
        <f t="shared" ref="AC1084:AC1087" si="1067">AI1084-AH1084-AE1084-AD1084</f>
        <v>1222.42373</v>
      </c>
      <c r="AD1084" s="779"/>
      <c r="AE1084" s="322"/>
      <c r="AF1084" s="322">
        <f>AC1084-AB1084</f>
        <v>-152.36466166666651</v>
      </c>
      <c r="AG1084" s="322"/>
      <c r="AH1084" s="322">
        <v>0</v>
      </c>
      <c r="AI1084" s="322">
        <v>1222.42373</v>
      </c>
    </row>
    <row r="1085" spans="1:35" s="2020" customFormat="1" ht="75" x14ac:dyDescent="0.25">
      <c r="A1085" s="214"/>
      <c r="B1085" s="214">
        <v>1</v>
      </c>
      <c r="C1085" s="307" t="s">
        <v>465</v>
      </c>
      <c r="D1085" s="4"/>
      <c r="E1085" s="4"/>
      <c r="F1085" s="540"/>
      <c r="G1085" s="183"/>
      <c r="H1085" s="183"/>
      <c r="I1085" s="183"/>
      <c r="J1085" s="1348"/>
      <c r="K1085" s="1348"/>
      <c r="L1085" s="122"/>
      <c r="M1085" s="122"/>
      <c r="N1085" s="122"/>
      <c r="O1085" s="122"/>
      <c r="P1085" s="122"/>
      <c r="Q1085" s="122"/>
      <c r="R1085" s="322"/>
      <c r="S1085" s="322"/>
      <c r="T1085" s="322"/>
      <c r="U1085" s="322"/>
      <c r="V1085" s="322"/>
      <c r="W1085" s="322"/>
      <c r="X1085" s="322"/>
      <c r="Y1085" s="322"/>
      <c r="Z1085" s="322"/>
      <c r="AA1085" s="322"/>
      <c r="AB1085" s="2137">
        <f>R1085/12*$C$3</f>
        <v>0</v>
      </c>
      <c r="AC1085" s="322">
        <f t="shared" si="1067"/>
        <v>0</v>
      </c>
      <c r="AD1085" s="779"/>
      <c r="AE1085" s="322"/>
      <c r="AF1085" s="322">
        <f>AC1085-AB1085</f>
        <v>0</v>
      </c>
      <c r="AG1085" s="322"/>
      <c r="AH1085" s="322"/>
      <c r="AI1085" s="322"/>
    </row>
    <row r="1086" spans="1:35" s="2020" customFormat="1" ht="60" x14ac:dyDescent="0.25">
      <c r="A1086" s="214"/>
      <c r="B1086" s="214">
        <v>1</v>
      </c>
      <c r="C1086" s="307" t="s">
        <v>466</v>
      </c>
      <c r="D1086" s="4"/>
      <c r="E1086" s="4"/>
      <c r="F1086" s="912"/>
      <c r="G1086" s="183"/>
      <c r="H1086" s="183"/>
      <c r="I1086" s="183"/>
      <c r="J1086" s="1348"/>
      <c r="K1086" s="1348"/>
      <c r="L1086" s="122"/>
      <c r="M1086" s="122"/>
      <c r="N1086" s="122"/>
      <c r="O1086" s="122"/>
      <c r="P1086" s="122"/>
      <c r="Q1086" s="122"/>
      <c r="R1086" s="322"/>
      <c r="S1086" s="322"/>
      <c r="T1086" s="322"/>
      <c r="U1086" s="322"/>
      <c r="V1086" s="322"/>
      <c r="W1086" s="322"/>
      <c r="X1086" s="322"/>
      <c r="Y1086" s="322"/>
      <c r="Z1086" s="322"/>
      <c r="AA1086" s="322"/>
      <c r="AB1086" s="2137">
        <f>R1086/12*$C$3</f>
        <v>0</v>
      </c>
      <c r="AC1086" s="322">
        <f t="shared" si="1067"/>
        <v>0</v>
      </c>
      <c r="AD1086" s="779"/>
      <c r="AE1086" s="322"/>
      <c r="AF1086" s="322">
        <f>AC1086-AB1086</f>
        <v>0</v>
      </c>
      <c r="AG1086" s="322"/>
      <c r="AH1086" s="322"/>
      <c r="AI1086" s="322"/>
    </row>
    <row r="1087" spans="1:35" s="2020" customFormat="1" ht="29.25" x14ac:dyDescent="0.25">
      <c r="A1087" s="214"/>
      <c r="B1087" s="214">
        <v>1</v>
      </c>
      <c r="C1087" s="2015" t="s">
        <v>310</v>
      </c>
      <c r="D1087" s="4"/>
      <c r="E1087" s="4"/>
      <c r="F1087" s="540">
        <f>F1089+F1094+F1095</f>
        <v>827.1</v>
      </c>
      <c r="G1087" s="540">
        <f t="shared" ref="G1087:H1087" si="1068">G1089+G1094+G1095</f>
        <v>689.25</v>
      </c>
      <c r="H1087" s="540">
        <f t="shared" si="1068"/>
        <v>1035</v>
      </c>
      <c r="I1087" s="183">
        <f>H1087/G1087*100</f>
        <v>150.16322089227421</v>
      </c>
      <c r="J1087" s="1348"/>
      <c r="K1087" s="1348"/>
      <c r="L1087" s="122"/>
      <c r="M1087" s="122"/>
      <c r="N1087" s="122"/>
      <c r="O1087" s="122"/>
      <c r="P1087" s="122"/>
      <c r="Q1087" s="122"/>
      <c r="R1087" s="322">
        <v>3612.2384000000002</v>
      </c>
      <c r="S1087" s="322">
        <v>3612.2384000000002</v>
      </c>
      <c r="T1087" s="322">
        <v>3612.2384000000002</v>
      </c>
      <c r="U1087" s="322">
        <v>3612.2384000000002</v>
      </c>
      <c r="V1087" s="322">
        <v>3612.2384000000002</v>
      </c>
      <c r="W1087" s="322">
        <v>3612.2384000000002</v>
      </c>
      <c r="X1087" s="322">
        <v>3612.2384000000002</v>
      </c>
      <c r="Y1087" s="322">
        <v>3612.2384000000002</v>
      </c>
      <c r="Z1087" s="322">
        <v>3612.2384000000002</v>
      </c>
      <c r="AA1087" s="322">
        <v>3612.2384000000002</v>
      </c>
      <c r="AB1087" s="2137">
        <f t="shared" ref="AB1087" si="1069">R1087/12*$C$3+(S1087-R1087)/11*9+(T1087-S1087)/10*8+(U1087-T1087)/9*7+(V1087-U1087)/8*6+(W1087-V1087)/7*5+(X1087-W1087)/6*4+(Y1087-X1087)/5*3+(Z1087-Y1087)/4*2+(AA1087-Z1087)/3*1</f>
        <v>3010.1986666666671</v>
      </c>
      <c r="AC1087" s="322">
        <f t="shared" si="1067"/>
        <v>2740.1576100000011</v>
      </c>
      <c r="AD1087" s="779"/>
      <c r="AE1087" s="322"/>
      <c r="AF1087" s="322">
        <f>AC1087-AB1087</f>
        <v>-270.04105666666601</v>
      </c>
      <c r="AG1087" s="322"/>
      <c r="AH1087" s="322">
        <v>-8.9754199999999997</v>
      </c>
      <c r="AI1087" s="322">
        <v>2731.1821900000009</v>
      </c>
    </row>
    <row r="1088" spans="1:35" s="2020" customFormat="1" x14ac:dyDescent="0.25">
      <c r="A1088" s="214"/>
      <c r="B1088" s="214">
        <v>1</v>
      </c>
      <c r="C1088" s="307" t="s">
        <v>303</v>
      </c>
      <c r="D1088" s="4"/>
      <c r="E1088" s="4"/>
      <c r="F1088" s="171"/>
      <c r="G1088" s="171"/>
      <c r="H1088" s="171"/>
      <c r="I1088" s="183"/>
      <c r="J1088" s="1348"/>
      <c r="K1088" s="1348"/>
      <c r="L1088" s="122"/>
      <c r="M1088" s="122"/>
      <c r="N1088" s="122"/>
      <c r="O1088" s="122"/>
      <c r="P1088" s="122"/>
      <c r="Q1088" s="122"/>
      <c r="R1088" s="322"/>
      <c r="S1088" s="322"/>
      <c r="T1088" s="322"/>
      <c r="U1088" s="322"/>
      <c r="V1088" s="322"/>
      <c r="W1088" s="322"/>
      <c r="X1088" s="322"/>
      <c r="Y1088" s="322"/>
      <c r="Z1088" s="322"/>
      <c r="AA1088" s="322"/>
      <c r="AB1088" s="2137"/>
      <c r="AC1088" s="322"/>
      <c r="AD1088" s="779"/>
      <c r="AE1088" s="322"/>
      <c r="AF1088" s="322"/>
      <c r="AG1088" s="322"/>
      <c r="AH1088" s="322"/>
      <c r="AI1088" s="322"/>
    </row>
    <row r="1089" spans="1:35" s="2020" customFormat="1" ht="30" x14ac:dyDescent="0.25">
      <c r="A1089" s="214"/>
      <c r="B1089" s="214">
        <v>1</v>
      </c>
      <c r="C1089" s="467" t="s">
        <v>442</v>
      </c>
      <c r="D1089" s="4"/>
      <c r="E1089" s="4"/>
      <c r="F1089" s="171">
        <f>F1090+F1091/4</f>
        <v>25</v>
      </c>
      <c r="G1089" s="171">
        <f t="shared" ref="G1089:H1089" si="1070">G1090+G1091/4</f>
        <v>20.833333333333336</v>
      </c>
      <c r="H1089" s="171">
        <f t="shared" si="1070"/>
        <v>0</v>
      </c>
      <c r="I1089" s="183">
        <f>H1089/G1089*100</f>
        <v>0</v>
      </c>
      <c r="J1089" s="1348"/>
      <c r="K1089" s="1348"/>
      <c r="L1089" s="122"/>
      <c r="M1089" s="122"/>
      <c r="N1089" s="122"/>
      <c r="O1089" s="122"/>
      <c r="P1089" s="122"/>
      <c r="Q1089" s="122"/>
      <c r="R1089" s="322"/>
      <c r="S1089" s="322"/>
      <c r="T1089" s="322"/>
      <c r="U1089" s="322"/>
      <c r="V1089" s="322"/>
      <c r="W1089" s="322"/>
      <c r="X1089" s="322"/>
      <c r="Y1089" s="322"/>
      <c r="Z1089" s="322"/>
      <c r="AA1089" s="322"/>
      <c r="AB1089" s="2137"/>
      <c r="AC1089" s="322"/>
      <c r="AD1089" s="779"/>
      <c r="AE1089" s="322"/>
      <c r="AF1089" s="322"/>
      <c r="AG1089" s="322"/>
      <c r="AH1089" s="322"/>
      <c r="AI1089" s="322"/>
    </row>
    <row r="1090" spans="1:35" s="2020" customFormat="1" x14ac:dyDescent="0.25">
      <c r="A1090" s="214"/>
      <c r="B1090" s="214">
        <v>1</v>
      </c>
      <c r="C1090" s="307" t="s">
        <v>443</v>
      </c>
      <c r="D1090" s="4"/>
      <c r="E1090" s="4"/>
      <c r="F1090" s="542"/>
      <c r="G1090" s="123">
        <f t="shared" ref="G1090" si="1071">F1090/12*$C$3</f>
        <v>0</v>
      </c>
      <c r="H1090" s="183"/>
      <c r="I1090" s="183" t="e">
        <f>H1090/G1090*100</f>
        <v>#DIV/0!</v>
      </c>
      <c r="J1090" s="1348"/>
      <c r="K1090" s="1348"/>
      <c r="L1090" s="122"/>
      <c r="M1090" s="122"/>
      <c r="N1090" s="122"/>
      <c r="O1090" s="122"/>
      <c r="P1090" s="122"/>
      <c r="Q1090" s="122"/>
      <c r="R1090" s="322"/>
      <c r="S1090" s="322"/>
      <c r="T1090" s="322"/>
      <c r="U1090" s="322"/>
      <c r="V1090" s="322"/>
      <c r="W1090" s="322"/>
      <c r="X1090" s="322"/>
      <c r="Y1090" s="322"/>
      <c r="Z1090" s="322"/>
      <c r="AA1090" s="322"/>
      <c r="AB1090" s="2137"/>
      <c r="AC1090" s="322"/>
      <c r="AD1090" s="779"/>
      <c r="AE1090" s="322"/>
      <c r="AF1090" s="322"/>
      <c r="AG1090" s="322"/>
      <c r="AH1090" s="322"/>
      <c r="AI1090" s="322"/>
    </row>
    <row r="1091" spans="1:35" s="2020" customFormat="1" ht="30" x14ac:dyDescent="0.25">
      <c r="A1091" s="214">
        <v>1</v>
      </c>
      <c r="B1091" s="214">
        <v>1</v>
      </c>
      <c r="C1091" s="307" t="s">
        <v>444</v>
      </c>
      <c r="D1091" s="4"/>
      <c r="E1091" s="4"/>
      <c r="F1091" s="566">
        <v>100</v>
      </c>
      <c r="G1091" s="123">
        <f t="shared" ref="G1091" si="1072">F1091/12*$C$3</f>
        <v>83.333333333333343</v>
      </c>
      <c r="H1091" s="183"/>
      <c r="I1091" s="183">
        <f>H1091/G1091*100</f>
        <v>0</v>
      </c>
      <c r="J1091" s="1348"/>
      <c r="K1091" s="1348"/>
      <c r="L1091" s="122"/>
      <c r="M1091" s="122"/>
      <c r="N1091" s="122"/>
      <c r="O1091" s="122"/>
      <c r="P1091" s="122"/>
      <c r="Q1091" s="122"/>
      <c r="R1091" s="322"/>
      <c r="S1091" s="322"/>
      <c r="T1091" s="322"/>
      <c r="U1091" s="322"/>
      <c r="V1091" s="322"/>
      <c r="W1091" s="322"/>
      <c r="X1091" s="322"/>
      <c r="Y1091" s="322"/>
      <c r="Z1091" s="322"/>
      <c r="AA1091" s="322"/>
      <c r="AB1091" s="2137"/>
      <c r="AC1091" s="322"/>
      <c r="AD1091" s="779"/>
      <c r="AE1091" s="322"/>
      <c r="AF1091" s="322"/>
      <c r="AG1091" s="322"/>
      <c r="AH1091" s="322"/>
      <c r="AI1091" s="322"/>
    </row>
    <row r="1092" spans="1:35" s="2020" customFormat="1" ht="60" x14ac:dyDescent="0.25">
      <c r="A1092" s="214">
        <v>1</v>
      </c>
      <c r="B1092" s="214">
        <v>1</v>
      </c>
      <c r="C1092" s="307" t="s">
        <v>446</v>
      </c>
      <c r="D1092" s="4"/>
      <c r="E1092" s="4"/>
      <c r="F1092" s="566"/>
      <c r="G1092" s="123"/>
      <c r="H1092" s="183"/>
      <c r="I1092" s="183"/>
      <c r="J1092" s="1348"/>
      <c r="K1092" s="1348"/>
      <c r="L1092" s="122"/>
      <c r="M1092" s="122"/>
      <c r="N1092" s="122"/>
      <c r="O1092" s="122"/>
      <c r="P1092" s="122"/>
      <c r="Q1092" s="122"/>
      <c r="R1092" s="322"/>
      <c r="S1092" s="322"/>
      <c r="T1092" s="322"/>
      <c r="U1092" s="322"/>
      <c r="V1092" s="322"/>
      <c r="W1092" s="322"/>
      <c r="X1092" s="322"/>
      <c r="Y1092" s="322"/>
      <c r="Z1092" s="322"/>
      <c r="AA1092" s="322"/>
      <c r="AB1092" s="2137"/>
      <c r="AC1092" s="322"/>
      <c r="AD1092" s="779"/>
      <c r="AE1092" s="322"/>
      <c r="AF1092" s="322"/>
      <c r="AG1092" s="322"/>
      <c r="AH1092" s="322"/>
      <c r="AI1092" s="322"/>
    </row>
    <row r="1093" spans="1:35" s="2020" customFormat="1" ht="45" x14ac:dyDescent="0.25">
      <c r="A1093" s="214"/>
      <c r="B1093" s="214">
        <v>1</v>
      </c>
      <c r="C1093" s="306" t="s">
        <v>447</v>
      </c>
      <c r="D1093" s="4"/>
      <c r="E1093" s="4"/>
      <c r="F1093" s="566"/>
      <c r="G1093" s="123"/>
      <c r="H1093" s="183"/>
      <c r="I1093" s="183"/>
      <c r="J1093" s="1348"/>
      <c r="K1093" s="1348"/>
      <c r="L1093" s="122"/>
      <c r="M1093" s="122"/>
      <c r="N1093" s="122"/>
      <c r="O1093" s="122"/>
      <c r="P1093" s="122"/>
      <c r="Q1093" s="122"/>
      <c r="R1093" s="322"/>
      <c r="S1093" s="322"/>
      <c r="T1093" s="322"/>
      <c r="U1093" s="322"/>
      <c r="V1093" s="322"/>
      <c r="W1093" s="322"/>
      <c r="X1093" s="322"/>
      <c r="Y1093" s="322"/>
      <c r="Z1093" s="322"/>
      <c r="AA1093" s="322"/>
      <c r="AB1093" s="2137"/>
      <c r="AC1093" s="322"/>
      <c r="AD1093" s="779"/>
      <c r="AE1093" s="322"/>
      <c r="AF1093" s="322"/>
      <c r="AG1093" s="322"/>
      <c r="AH1093" s="322"/>
      <c r="AI1093" s="322"/>
    </row>
    <row r="1094" spans="1:35" s="2020" customFormat="1" ht="105" x14ac:dyDescent="0.25">
      <c r="A1094" s="214"/>
      <c r="B1094" s="214">
        <v>1</v>
      </c>
      <c r="C1094" s="306" t="s">
        <v>448</v>
      </c>
      <c r="D1094" s="1109"/>
      <c r="E1094" s="519"/>
      <c r="F1094" s="492">
        <v>50</v>
      </c>
      <c r="G1094" s="123">
        <f t="shared" ref="G1094:G1095" si="1073">F1094/12*$C$3</f>
        <v>41.666666666666671</v>
      </c>
      <c r="H1094" s="494"/>
      <c r="I1094" s="743">
        <f>H1094/ROUND(G1094,0)*100</f>
        <v>0</v>
      </c>
      <c r="J1094" s="1348"/>
      <c r="K1094" s="1348"/>
      <c r="L1094" s="122"/>
      <c r="M1094" s="122"/>
      <c r="N1094" s="122"/>
      <c r="O1094" s="122"/>
      <c r="P1094" s="122"/>
      <c r="Q1094" s="122"/>
      <c r="R1094" s="2067"/>
      <c r="S1094" s="2067"/>
      <c r="T1094" s="2067"/>
      <c r="U1094" s="2067"/>
      <c r="V1094" s="2067"/>
      <c r="W1094" s="2067"/>
      <c r="X1094" s="2067"/>
      <c r="Y1094" s="2067"/>
      <c r="Z1094" s="2067"/>
      <c r="AA1094" s="2067"/>
      <c r="AB1094" s="874">
        <f>R1094/12*$C$3</f>
        <v>0</v>
      </c>
      <c r="AC1094" s="322">
        <f t="shared" ref="AC1094:AC1095" si="1074">AI1094-AH1094-AE1094-AD1094</f>
        <v>0</v>
      </c>
      <c r="AD1094" s="779"/>
      <c r="AE1094" s="322"/>
      <c r="AF1094" s="322">
        <f>AC1094-AB1094</f>
        <v>0</v>
      </c>
      <c r="AG1094" s="322"/>
      <c r="AH1094" s="322"/>
      <c r="AI1094" s="322"/>
    </row>
    <row r="1095" spans="1:35" s="2020" customFormat="1" ht="30" x14ac:dyDescent="0.25">
      <c r="A1095" s="214"/>
      <c r="B1095" s="214">
        <v>1</v>
      </c>
      <c r="C1095" s="306" t="s">
        <v>467</v>
      </c>
      <c r="D1095" s="1109"/>
      <c r="E1095" s="519"/>
      <c r="F1095" s="492">
        <v>752.1</v>
      </c>
      <c r="G1095" s="123">
        <f t="shared" si="1073"/>
        <v>626.75</v>
      </c>
      <c r="H1095" s="183">
        <v>1035</v>
      </c>
      <c r="I1095" s="183">
        <f>H1095/ROUND(G1095,0)*100</f>
        <v>165.07177033492823</v>
      </c>
      <c r="J1095" s="1348"/>
      <c r="K1095" s="1348"/>
      <c r="L1095" s="122"/>
      <c r="M1095" s="122"/>
      <c r="N1095" s="122"/>
      <c r="O1095" s="122"/>
      <c r="P1095" s="122"/>
      <c r="Q1095" s="122"/>
      <c r="R1095" s="2067">
        <v>1955.2</v>
      </c>
      <c r="S1095" s="2067">
        <v>1955.2</v>
      </c>
      <c r="T1095" s="2067">
        <v>1955.2</v>
      </c>
      <c r="U1095" s="2067">
        <v>1955.2</v>
      </c>
      <c r="V1095" s="2067">
        <v>1955.2</v>
      </c>
      <c r="W1095" s="2067">
        <v>1955.2</v>
      </c>
      <c r="X1095" s="2067">
        <v>1955.2</v>
      </c>
      <c r="Y1095" s="2067">
        <v>1955.2</v>
      </c>
      <c r="Z1095" s="2067">
        <v>1955.2</v>
      </c>
      <c r="AA1095" s="2067">
        <v>1955.2</v>
      </c>
      <c r="AB1095" s="2138">
        <f t="shared" ref="AB1095" si="1075">R1095/12*$C$3+(S1095-R1095)/11*9+(T1095-S1095)/10*8+(U1095-T1095)/9*7+(V1095-U1095)/8*6+(W1095-V1095)/7*5+(X1095-W1095)/6*4+(Y1095-X1095)/5*3+(Z1095-Y1095)/4*2+(AA1095-Z1095)/3*1</f>
        <v>1629.3333333333335</v>
      </c>
      <c r="AC1095" s="2067">
        <f t="shared" si="1074"/>
        <v>2768.6103999999996</v>
      </c>
      <c r="AD1095" s="2325"/>
      <c r="AE1095" s="2067"/>
      <c r="AF1095" s="2067">
        <f>AC1095-AB1095</f>
        <v>1139.2770666666661</v>
      </c>
      <c r="AG1095" s="2067"/>
      <c r="AH1095" s="2067">
        <v>0</v>
      </c>
      <c r="AI1095" s="2067">
        <v>2768.6103999999996</v>
      </c>
    </row>
    <row r="1096" spans="1:35" s="2020" customFormat="1" ht="29.25" x14ac:dyDescent="0.25">
      <c r="A1096" s="214">
        <v>1</v>
      </c>
      <c r="B1096" s="214">
        <v>1</v>
      </c>
      <c r="C1096" s="519" t="s">
        <v>311</v>
      </c>
      <c r="D1096" s="4"/>
      <c r="E1096" s="4"/>
      <c r="F1096" s="218">
        <f>F1097+F1098+F1100</f>
        <v>1080</v>
      </c>
      <c r="G1096" s="123">
        <f t="shared" ref="G1096:H1096" si="1076">G1097+G1098+G1100</f>
        <v>900</v>
      </c>
      <c r="H1096" s="183">
        <f t="shared" si="1076"/>
        <v>868.63085106382982</v>
      </c>
      <c r="I1096" s="183">
        <f t="shared" ref="I1096:I1109" si="1077">H1096/G1096*100</f>
        <v>96.51453900709221</v>
      </c>
      <c r="J1096" s="1348"/>
      <c r="K1096" s="1348"/>
      <c r="L1096" s="122"/>
      <c r="M1096" s="122"/>
      <c r="N1096" s="122"/>
      <c r="O1096" s="122"/>
      <c r="P1096" s="122"/>
      <c r="Q1096" s="122"/>
      <c r="R1096" s="322"/>
      <c r="S1096" s="322"/>
      <c r="T1096" s="322"/>
      <c r="U1096" s="322"/>
      <c r="V1096" s="322"/>
      <c r="W1096" s="322"/>
      <c r="X1096" s="322"/>
      <c r="Y1096" s="322"/>
      <c r="Z1096" s="322"/>
      <c r="AA1096" s="322"/>
      <c r="AB1096" s="2137"/>
      <c r="AC1096" s="322"/>
      <c r="AD1096" s="779"/>
      <c r="AE1096" s="322"/>
      <c r="AF1096" s="322"/>
      <c r="AG1096" s="322"/>
      <c r="AH1096" s="322"/>
      <c r="AI1096" s="322"/>
    </row>
    <row r="1097" spans="1:35" s="2020" customFormat="1" x14ac:dyDescent="0.25">
      <c r="A1097" s="214">
        <v>1</v>
      </c>
      <c r="B1097" s="214">
        <v>1</v>
      </c>
      <c r="C1097" s="519" t="s">
        <v>319</v>
      </c>
      <c r="D1097" s="4"/>
      <c r="E1097" s="4"/>
      <c r="F1097" s="218">
        <v>30</v>
      </c>
      <c r="G1097" s="123">
        <f>F1097/12*$C$3</f>
        <v>25</v>
      </c>
      <c r="H1097" s="183"/>
      <c r="I1097" s="183">
        <f t="shared" si="1077"/>
        <v>0</v>
      </c>
      <c r="J1097" s="1348"/>
      <c r="K1097" s="1348"/>
      <c r="L1097" s="122"/>
      <c r="M1097" s="122"/>
      <c r="N1097" s="122"/>
      <c r="O1097" s="122"/>
      <c r="P1097" s="122"/>
      <c r="Q1097" s="122"/>
      <c r="R1097" s="322"/>
      <c r="S1097" s="322"/>
      <c r="T1097" s="322"/>
      <c r="U1097" s="322"/>
      <c r="V1097" s="322"/>
      <c r="W1097" s="322"/>
      <c r="X1097" s="322"/>
      <c r="Y1097" s="322"/>
      <c r="Z1097" s="322"/>
      <c r="AA1097" s="322"/>
      <c r="AB1097" s="2137"/>
      <c r="AC1097" s="322"/>
      <c r="AD1097" s="779"/>
      <c r="AE1097" s="322"/>
      <c r="AF1097" s="322"/>
      <c r="AG1097" s="322"/>
      <c r="AH1097" s="322"/>
      <c r="AI1097" s="322"/>
    </row>
    <row r="1098" spans="1:35" s="2020" customFormat="1" x14ac:dyDescent="0.25">
      <c r="A1098" s="214"/>
      <c r="B1098" s="214">
        <v>1</v>
      </c>
      <c r="C1098" s="4" t="s">
        <v>320</v>
      </c>
      <c r="D1098" s="4"/>
      <c r="E1098" s="4"/>
      <c r="F1098" s="218">
        <f>F1099/9.4</f>
        <v>1000</v>
      </c>
      <c r="G1098" s="123">
        <f>G1099/9.4</f>
        <v>833.33333333333337</v>
      </c>
      <c r="H1098" s="183">
        <f>H1099/9.4</f>
        <v>825.63085106382982</v>
      </c>
      <c r="I1098" s="183">
        <f t="shared" si="1077"/>
        <v>99.075702127659568</v>
      </c>
      <c r="J1098" s="1348"/>
      <c r="K1098" s="1348"/>
      <c r="L1098" s="122"/>
      <c r="M1098" s="122"/>
      <c r="N1098" s="122"/>
      <c r="O1098" s="122"/>
      <c r="P1098" s="122"/>
      <c r="Q1098" s="122"/>
      <c r="R1098" s="322"/>
      <c r="S1098" s="322"/>
      <c r="T1098" s="322"/>
      <c r="U1098" s="322"/>
      <c r="V1098" s="322"/>
      <c r="W1098" s="322"/>
      <c r="X1098" s="322"/>
      <c r="Y1098" s="322"/>
      <c r="Z1098" s="322"/>
      <c r="AA1098" s="322"/>
      <c r="AB1098" s="2137"/>
      <c r="AC1098" s="322"/>
      <c r="AD1098" s="779"/>
      <c r="AE1098" s="322"/>
      <c r="AF1098" s="322"/>
      <c r="AG1098" s="322"/>
      <c r="AH1098" s="322"/>
      <c r="AI1098" s="322"/>
    </row>
    <row r="1099" spans="1:35" s="2020" customFormat="1" x14ac:dyDescent="0.25">
      <c r="A1099" s="214">
        <v>1</v>
      </c>
      <c r="B1099" s="214">
        <v>1</v>
      </c>
      <c r="C1099" s="533" t="s">
        <v>321</v>
      </c>
      <c r="D1099" s="4"/>
      <c r="E1099" s="4"/>
      <c r="F1099" s="218">
        <v>9400</v>
      </c>
      <c r="G1099" s="123">
        <f>F1099/12*$C$3</f>
        <v>7833.3333333333339</v>
      </c>
      <c r="H1099" s="123">
        <v>7760.93</v>
      </c>
      <c r="I1099" s="183">
        <f t="shared" si="1077"/>
        <v>99.075702127659568</v>
      </c>
      <c r="J1099" s="1348"/>
      <c r="K1099" s="1348"/>
      <c r="L1099" s="122"/>
      <c r="M1099" s="122"/>
      <c r="N1099" s="122"/>
      <c r="O1099" s="122"/>
      <c r="P1099" s="122"/>
      <c r="Q1099" s="122"/>
      <c r="R1099" s="322"/>
      <c r="S1099" s="322"/>
      <c r="T1099" s="322"/>
      <c r="U1099" s="322"/>
      <c r="V1099" s="322"/>
      <c r="W1099" s="322"/>
      <c r="X1099" s="322"/>
      <c r="Y1099" s="322"/>
      <c r="Z1099" s="322"/>
      <c r="AA1099" s="322"/>
      <c r="AB1099" s="2137"/>
      <c r="AC1099" s="322"/>
      <c r="AD1099" s="779"/>
      <c r="AE1099" s="322"/>
      <c r="AF1099" s="322"/>
      <c r="AG1099" s="322"/>
      <c r="AH1099" s="322"/>
      <c r="AI1099" s="322"/>
    </row>
    <row r="1100" spans="1:35" s="2020" customFormat="1" ht="29.25" x14ac:dyDescent="0.25">
      <c r="A1100" s="214"/>
      <c r="B1100" s="214">
        <v>1</v>
      </c>
      <c r="C1100" s="519" t="s">
        <v>494</v>
      </c>
      <c r="D1100" s="519"/>
      <c r="E1100" s="519"/>
      <c r="F1100" s="242">
        <f>SUM(F1101:F1103)</f>
        <v>50</v>
      </c>
      <c r="G1100" s="522">
        <f t="shared" ref="G1100:H1100" si="1078">SUM(G1101:G1103)</f>
        <v>41.666666666666664</v>
      </c>
      <c r="H1100" s="522">
        <f t="shared" si="1078"/>
        <v>43</v>
      </c>
      <c r="I1100" s="743">
        <f t="shared" si="1077"/>
        <v>103.2</v>
      </c>
      <c r="J1100" s="1348"/>
      <c r="K1100" s="1348"/>
      <c r="L1100" s="122"/>
      <c r="M1100" s="122"/>
      <c r="N1100" s="122"/>
      <c r="O1100" s="122"/>
      <c r="P1100" s="122"/>
      <c r="Q1100" s="122"/>
      <c r="R1100" s="2066">
        <v>1904.2251999999996</v>
      </c>
      <c r="S1100" s="2066">
        <v>1904.2251999999996</v>
      </c>
      <c r="T1100" s="2066">
        <v>1904.2251999999996</v>
      </c>
      <c r="U1100" s="2066">
        <v>1904.2251999999996</v>
      </c>
      <c r="V1100" s="2066">
        <v>1904.2251999999996</v>
      </c>
      <c r="W1100" s="2066">
        <v>1904.2251999999996</v>
      </c>
      <c r="X1100" s="2066">
        <v>1904.2251999999996</v>
      </c>
      <c r="Y1100" s="2066">
        <v>1904.2251999999996</v>
      </c>
      <c r="Z1100" s="2066">
        <v>1904.2251999999996</v>
      </c>
      <c r="AA1100" s="2066">
        <v>1904.2251999999996</v>
      </c>
      <c r="AB1100" s="2327">
        <f t="shared" ref="AB1100" si="1079">R1100/12*$C$3+(S1100-R1100)/11*9+(T1100-S1100)/10*8+(U1100-T1100)/9*7+(V1100-U1100)/8*6+(W1100-V1100)/7*5+(X1100-W1100)/6*4+(Y1100-X1100)/5*3+(Z1100-Y1100)/4*2+(AA1100-Z1100)/3*1</f>
        <v>1586.854333333333</v>
      </c>
      <c r="AC1100" s="2066">
        <f t="shared" ref="AC1100" si="1080">AI1100-AH1100-AE1100-AD1100</f>
        <v>1222.2468100000001</v>
      </c>
      <c r="AD1100" s="2328"/>
      <c r="AE1100" s="2066"/>
      <c r="AF1100" s="2066">
        <f>AC1100-AB1100</f>
        <v>-364.60752333333289</v>
      </c>
      <c r="AG1100" s="2066"/>
      <c r="AH1100" s="2066">
        <v>0</v>
      </c>
      <c r="AI1100" s="2066">
        <v>1222.2468100000001</v>
      </c>
    </row>
    <row r="1101" spans="1:35" s="2020" customFormat="1" x14ac:dyDescent="0.25">
      <c r="A1101" s="214"/>
      <c r="B1101" s="214">
        <v>1</v>
      </c>
      <c r="C1101" s="533" t="s">
        <v>422</v>
      </c>
      <c r="D1101" s="4"/>
      <c r="E1101" s="4"/>
      <c r="F1101" s="218">
        <v>5</v>
      </c>
      <c r="G1101" s="123">
        <f t="shared" ref="G1101:G1103" si="1081">F1101/12*$C$3</f>
        <v>4.166666666666667</v>
      </c>
      <c r="H1101" s="123">
        <v>4</v>
      </c>
      <c r="I1101" s="183">
        <f t="shared" si="1077"/>
        <v>96</v>
      </c>
      <c r="J1101" s="1348"/>
      <c r="K1101" s="1348"/>
      <c r="L1101" s="122"/>
      <c r="M1101" s="122"/>
      <c r="N1101" s="122"/>
      <c r="O1101" s="122"/>
      <c r="P1101" s="122"/>
      <c r="Q1101" s="122"/>
      <c r="R1101" s="322"/>
      <c r="S1101" s="322"/>
      <c r="T1101" s="322"/>
      <c r="U1101" s="322"/>
      <c r="V1101" s="322"/>
      <c r="W1101" s="322"/>
      <c r="X1101" s="322"/>
      <c r="Y1101" s="322"/>
      <c r="Z1101" s="322"/>
      <c r="AA1101" s="322"/>
      <c r="AB1101" s="2137"/>
      <c r="AC1101" s="322"/>
      <c r="AD1101" s="779"/>
      <c r="AE1101" s="322"/>
      <c r="AF1101" s="322"/>
      <c r="AG1101" s="322"/>
      <c r="AH1101" s="322"/>
      <c r="AI1101" s="322"/>
    </row>
    <row r="1102" spans="1:35" s="2020" customFormat="1" ht="90" x14ac:dyDescent="0.25">
      <c r="A1102" s="214"/>
      <c r="B1102" s="214">
        <v>1</v>
      </c>
      <c r="C1102" s="533" t="s">
        <v>431</v>
      </c>
      <c r="D1102" s="4"/>
      <c r="E1102" s="4"/>
      <c r="F1102" s="218">
        <v>35</v>
      </c>
      <c r="G1102" s="123">
        <f>F1102/12*$C$3</f>
        <v>29.166666666666664</v>
      </c>
      <c r="H1102" s="123"/>
      <c r="I1102" s="183">
        <f t="shared" si="1077"/>
        <v>0</v>
      </c>
      <c r="J1102" s="1348"/>
      <c r="K1102" s="1348"/>
      <c r="L1102" s="122"/>
      <c r="M1102" s="122"/>
      <c r="N1102" s="122"/>
      <c r="O1102" s="122"/>
      <c r="P1102" s="122"/>
      <c r="Q1102" s="122"/>
      <c r="R1102" s="322"/>
      <c r="S1102" s="322"/>
      <c r="T1102" s="322"/>
      <c r="U1102" s="322"/>
      <c r="V1102" s="322"/>
      <c r="W1102" s="322"/>
      <c r="X1102" s="322"/>
      <c r="Y1102" s="322"/>
      <c r="Z1102" s="322"/>
      <c r="AA1102" s="322"/>
      <c r="AB1102" s="2137"/>
      <c r="AC1102" s="322"/>
      <c r="AD1102" s="779"/>
      <c r="AE1102" s="322"/>
      <c r="AF1102" s="322"/>
      <c r="AG1102" s="322"/>
      <c r="AH1102" s="322"/>
      <c r="AI1102" s="322"/>
    </row>
    <row r="1103" spans="1:35" s="2020" customFormat="1" ht="75" x14ac:dyDescent="0.25">
      <c r="A1103" s="214"/>
      <c r="B1103" s="214">
        <v>1</v>
      </c>
      <c r="C1103" s="533" t="s">
        <v>425</v>
      </c>
      <c r="D1103" s="4"/>
      <c r="E1103" s="4"/>
      <c r="F1103" s="218">
        <v>10</v>
      </c>
      <c r="G1103" s="123">
        <f t="shared" si="1081"/>
        <v>8.3333333333333339</v>
      </c>
      <c r="H1103" s="123">
        <v>39</v>
      </c>
      <c r="I1103" s="183">
        <f t="shared" si="1077"/>
        <v>468</v>
      </c>
      <c r="J1103" s="1348"/>
      <c r="K1103" s="1348"/>
      <c r="L1103" s="122"/>
      <c r="M1103" s="122"/>
      <c r="N1103" s="122"/>
      <c r="O1103" s="122"/>
      <c r="P1103" s="122"/>
      <c r="Q1103" s="122"/>
      <c r="R1103" s="322"/>
      <c r="S1103" s="322"/>
      <c r="T1103" s="322"/>
      <c r="U1103" s="322"/>
      <c r="V1103" s="322"/>
      <c r="W1103" s="322"/>
      <c r="X1103" s="322"/>
      <c r="Y1103" s="322"/>
      <c r="Z1103" s="322"/>
      <c r="AA1103" s="322"/>
      <c r="AB1103" s="2137"/>
      <c r="AC1103" s="322"/>
      <c r="AD1103" s="779"/>
      <c r="AE1103" s="322"/>
      <c r="AF1103" s="322"/>
      <c r="AG1103" s="322"/>
      <c r="AH1103" s="322"/>
      <c r="AI1103" s="322"/>
    </row>
    <row r="1104" spans="1:35" s="2020" customFormat="1" ht="72" x14ac:dyDescent="0.25">
      <c r="A1104" s="214">
        <v>1</v>
      </c>
      <c r="B1104" s="214">
        <v>1</v>
      </c>
      <c r="C1104" s="846" t="s">
        <v>312</v>
      </c>
      <c r="D1104" s="1109"/>
      <c r="E1104" s="519"/>
      <c r="F1104" s="218">
        <v>300</v>
      </c>
      <c r="G1104" s="183">
        <f>F1104/12*$C$3</f>
        <v>250</v>
      </c>
      <c r="H1104" s="183">
        <v>151</v>
      </c>
      <c r="I1104" s="183">
        <f t="shared" si="1077"/>
        <v>60.4</v>
      </c>
      <c r="J1104" s="1348"/>
      <c r="K1104" s="1348"/>
      <c r="L1104" s="122"/>
      <c r="M1104" s="122"/>
      <c r="N1104" s="122"/>
      <c r="O1104" s="122"/>
      <c r="P1104" s="122"/>
      <c r="Q1104" s="122"/>
      <c r="R1104" s="2067"/>
      <c r="S1104" s="2067"/>
      <c r="T1104" s="2067"/>
      <c r="U1104" s="2067"/>
      <c r="V1104" s="2067"/>
      <c r="W1104" s="2067"/>
      <c r="X1104" s="2067"/>
      <c r="Y1104" s="2067"/>
      <c r="Z1104" s="2067"/>
      <c r="AA1104" s="2067"/>
      <c r="AB1104" s="2138">
        <f>R1104/12*$C$3</f>
        <v>0</v>
      </c>
      <c r="AC1104" s="2067">
        <f>AI1104-AH1104</f>
        <v>0</v>
      </c>
      <c r="AD1104" s="2325"/>
      <c r="AE1104" s="2067"/>
      <c r="AF1104" s="2067">
        <f>AC1104-AB1104</f>
        <v>0</v>
      </c>
      <c r="AG1104" s="2067"/>
      <c r="AH1104" s="2067"/>
      <c r="AI1104" s="2067"/>
    </row>
    <row r="1105" spans="1:35" s="2020" customFormat="1" x14ac:dyDescent="0.25">
      <c r="A1105" s="214">
        <v>1</v>
      </c>
      <c r="B1105" s="214">
        <v>1</v>
      </c>
      <c r="C1105" s="507" t="s">
        <v>217</v>
      </c>
      <c r="D1105" s="530"/>
      <c r="E1105" s="4"/>
      <c r="F1105" s="242">
        <f>SUM(F1106:F1111)</f>
        <v>1320</v>
      </c>
      <c r="G1105" s="743">
        <f t="shared" ref="G1105:H1105" si="1082">SUM(G1106:G1111)</f>
        <v>1100</v>
      </c>
      <c r="H1105" s="743">
        <f t="shared" si="1082"/>
        <v>1599</v>
      </c>
      <c r="I1105" s="743">
        <f t="shared" si="1077"/>
        <v>145.36363636363637</v>
      </c>
      <c r="J1105" s="1348"/>
      <c r="K1105" s="1348"/>
      <c r="L1105" s="122"/>
      <c r="M1105" s="122"/>
      <c r="N1105" s="122"/>
      <c r="O1105" s="122"/>
      <c r="P1105" s="122"/>
      <c r="Q1105" s="122"/>
      <c r="R1105" s="322">
        <v>1754.0644</v>
      </c>
      <c r="S1105" s="322">
        <v>1754.0644</v>
      </c>
      <c r="T1105" s="322">
        <v>1754.0644</v>
      </c>
      <c r="U1105" s="322">
        <v>1754.0644</v>
      </c>
      <c r="V1105" s="322">
        <v>1754.0644</v>
      </c>
      <c r="W1105" s="322">
        <v>1754.0644</v>
      </c>
      <c r="X1105" s="322">
        <v>1754.0644</v>
      </c>
      <c r="Y1105" s="322">
        <v>1754.0644</v>
      </c>
      <c r="Z1105" s="322">
        <v>1754.0644</v>
      </c>
      <c r="AA1105" s="322">
        <v>1754.0644</v>
      </c>
      <c r="AB1105" s="2060">
        <f t="shared" ref="AB1105" si="1083">R1105/12*$C$3+(S1105-R1105)/11*9+(T1105-S1105)/10*8+(U1105-T1105)/9*7+(V1105-U1105)/8*6+(W1105-V1105)/7*5+(X1105-W1105)/6*4+(Y1105-X1105)/5*3+(Z1105-Y1105)/4*2+(AA1105-Z1105)/3*1</f>
        <v>1461.7203333333332</v>
      </c>
      <c r="AC1105" s="322">
        <f t="shared" ref="AC1105" si="1084">AI1105-AH1105-AE1105-AD1105</f>
        <v>2177.87264</v>
      </c>
      <c r="AD1105" s="779"/>
      <c r="AE1105" s="322"/>
      <c r="AF1105" s="322">
        <f>AC1105-AB1105</f>
        <v>716.15230666666685</v>
      </c>
      <c r="AG1105" s="322"/>
      <c r="AH1105" s="322">
        <v>0</v>
      </c>
      <c r="AI1105" s="322">
        <v>2177.87264</v>
      </c>
    </row>
    <row r="1106" spans="1:35" s="2020" customFormat="1" x14ac:dyDescent="0.25">
      <c r="A1106" s="214">
        <v>1</v>
      </c>
      <c r="B1106" s="214">
        <v>1</v>
      </c>
      <c r="C1106" s="162" t="s">
        <v>65</v>
      </c>
      <c r="D1106" s="4"/>
      <c r="E1106" s="4"/>
      <c r="F1106" s="218">
        <v>20</v>
      </c>
      <c r="G1106" s="183">
        <f>F1106/12*$C$3</f>
        <v>16.666666666666668</v>
      </c>
      <c r="H1106" s="183">
        <v>0</v>
      </c>
      <c r="I1106" s="183">
        <f t="shared" si="1077"/>
        <v>0</v>
      </c>
      <c r="J1106" s="1348"/>
      <c r="K1106" s="1348"/>
      <c r="L1106" s="122"/>
      <c r="M1106" s="122"/>
      <c r="N1106" s="122"/>
      <c r="O1106" s="122"/>
      <c r="P1106" s="122"/>
      <c r="Q1106" s="122"/>
      <c r="R1106" s="322"/>
      <c r="S1106" s="322"/>
      <c r="T1106" s="322"/>
      <c r="U1106" s="322"/>
      <c r="V1106" s="322"/>
      <c r="W1106" s="322"/>
      <c r="X1106" s="322"/>
      <c r="Y1106" s="322"/>
      <c r="Z1106" s="322"/>
      <c r="AA1106" s="322"/>
      <c r="AB1106" s="2137"/>
      <c r="AC1106" s="322"/>
      <c r="AD1106" s="779"/>
      <c r="AE1106" s="322"/>
      <c r="AF1106" s="322"/>
      <c r="AG1106" s="322"/>
      <c r="AH1106" s="322"/>
      <c r="AI1106" s="322"/>
    </row>
    <row r="1107" spans="1:35" s="2020" customFormat="1" ht="30" x14ac:dyDescent="0.25">
      <c r="A1107" s="214">
        <v>1</v>
      </c>
      <c r="B1107" s="214">
        <v>1</v>
      </c>
      <c r="C1107" s="528" t="s">
        <v>259</v>
      </c>
      <c r="D1107" s="4"/>
      <c r="E1107" s="4"/>
      <c r="F1107" s="218">
        <v>600</v>
      </c>
      <c r="G1107" s="123">
        <f>F1107/12*$C$3</f>
        <v>500</v>
      </c>
      <c r="H1107" s="183">
        <v>729</v>
      </c>
      <c r="I1107" s="183">
        <f t="shared" si="1077"/>
        <v>145.79999999999998</v>
      </c>
      <c r="J1107" s="1348"/>
      <c r="K1107" s="1348"/>
      <c r="L1107" s="122"/>
      <c r="M1107" s="122"/>
      <c r="N1107" s="122"/>
      <c r="O1107" s="122"/>
      <c r="P1107" s="122"/>
      <c r="Q1107" s="122"/>
      <c r="R1107" s="322"/>
      <c r="S1107" s="322"/>
      <c r="T1107" s="322"/>
      <c r="U1107" s="322"/>
      <c r="V1107" s="322"/>
      <c r="W1107" s="322"/>
      <c r="X1107" s="322"/>
      <c r="Y1107" s="322"/>
      <c r="Z1107" s="322"/>
      <c r="AA1107" s="322"/>
      <c r="AB1107" s="2137"/>
      <c r="AC1107" s="322"/>
      <c r="AD1107" s="779"/>
      <c r="AE1107" s="322"/>
      <c r="AF1107" s="322"/>
      <c r="AG1107" s="322"/>
      <c r="AH1107" s="322"/>
      <c r="AI1107" s="322"/>
    </row>
    <row r="1108" spans="1:35" s="2020" customFormat="1" ht="30" x14ac:dyDescent="0.25">
      <c r="A1108" s="214"/>
      <c r="B1108" s="214">
        <v>1</v>
      </c>
      <c r="C1108" s="528" t="s">
        <v>264</v>
      </c>
      <c r="D1108" s="4"/>
      <c r="E1108" s="4"/>
      <c r="F1108" s="218">
        <v>200</v>
      </c>
      <c r="G1108" s="123">
        <f>F1108/12*$C$3</f>
        <v>166.66666666666669</v>
      </c>
      <c r="H1108" s="183">
        <v>158</v>
      </c>
      <c r="I1108" s="183">
        <f t="shared" si="1077"/>
        <v>94.799999999999983</v>
      </c>
      <c r="J1108" s="1348"/>
      <c r="K1108" s="1348"/>
      <c r="L1108" s="122"/>
      <c r="M1108" s="122"/>
      <c r="N1108" s="122"/>
      <c r="O1108" s="122"/>
      <c r="P1108" s="122"/>
      <c r="Q1108" s="122"/>
      <c r="R1108" s="322"/>
      <c r="S1108" s="322"/>
      <c r="T1108" s="322"/>
      <c r="U1108" s="322"/>
      <c r="V1108" s="322"/>
      <c r="W1108" s="322"/>
      <c r="X1108" s="322"/>
      <c r="Y1108" s="322"/>
      <c r="Z1108" s="322"/>
      <c r="AA1108" s="322"/>
      <c r="AB1108" s="2137"/>
      <c r="AC1108" s="322"/>
      <c r="AD1108" s="779"/>
      <c r="AE1108" s="322"/>
      <c r="AF1108" s="322"/>
      <c r="AG1108" s="322"/>
      <c r="AH1108" s="322"/>
      <c r="AI1108" s="322"/>
    </row>
    <row r="1109" spans="1:35" s="2020" customFormat="1" ht="30" x14ac:dyDescent="0.25">
      <c r="A1109" s="214">
        <v>1</v>
      </c>
      <c r="B1109" s="214">
        <v>1</v>
      </c>
      <c r="C1109" s="528" t="s">
        <v>71</v>
      </c>
      <c r="D1109" s="4"/>
      <c r="E1109" s="4"/>
      <c r="F1109" s="218">
        <v>500</v>
      </c>
      <c r="G1109" s="183">
        <f>F1109/12*$C$3</f>
        <v>416.66666666666663</v>
      </c>
      <c r="H1109" s="183">
        <v>712</v>
      </c>
      <c r="I1109" s="183">
        <f t="shared" si="1077"/>
        <v>170.88</v>
      </c>
      <c r="J1109" s="1348"/>
      <c r="K1109" s="1348"/>
      <c r="L1109" s="122"/>
      <c r="M1109" s="122"/>
      <c r="N1109" s="122"/>
      <c r="O1109" s="122"/>
      <c r="P1109" s="122"/>
      <c r="Q1109" s="122"/>
      <c r="R1109" s="322"/>
      <c r="S1109" s="322"/>
      <c r="T1109" s="322"/>
      <c r="U1109" s="322"/>
      <c r="V1109" s="322"/>
      <c r="W1109" s="322"/>
      <c r="X1109" s="322"/>
      <c r="Y1109" s="322"/>
      <c r="Z1109" s="322"/>
      <c r="AA1109" s="322"/>
      <c r="AB1109" s="2137"/>
      <c r="AC1109" s="322"/>
      <c r="AD1109" s="779"/>
      <c r="AE1109" s="322"/>
      <c r="AF1109" s="322"/>
      <c r="AG1109" s="322"/>
      <c r="AH1109" s="322"/>
      <c r="AI1109" s="322"/>
    </row>
    <row r="1110" spans="1:35" s="2020" customFormat="1" x14ac:dyDescent="0.25">
      <c r="A1110" s="214"/>
      <c r="B1110" s="214">
        <v>1</v>
      </c>
      <c r="C1110" s="528" t="s">
        <v>522</v>
      </c>
      <c r="D1110" s="4"/>
      <c r="E1110" s="4"/>
      <c r="F1110" s="235"/>
      <c r="G1110" s="2012"/>
      <c r="H1110" s="2012"/>
      <c r="I1110" s="183"/>
      <c r="J1110" s="1348"/>
      <c r="K1110" s="1348"/>
      <c r="L1110" s="122"/>
      <c r="M1110" s="122"/>
      <c r="N1110" s="122"/>
      <c r="O1110" s="122"/>
      <c r="P1110" s="122"/>
      <c r="Q1110" s="122"/>
      <c r="R1110" s="322"/>
      <c r="S1110" s="322"/>
      <c r="T1110" s="322"/>
      <c r="U1110" s="322"/>
      <c r="V1110" s="322"/>
      <c r="W1110" s="322"/>
      <c r="X1110" s="322"/>
      <c r="Y1110" s="322"/>
      <c r="Z1110" s="322"/>
      <c r="AA1110" s="322"/>
      <c r="AB1110" s="2137"/>
      <c r="AC1110" s="322"/>
      <c r="AD1110" s="779"/>
      <c r="AE1110" s="322"/>
      <c r="AF1110" s="322"/>
      <c r="AG1110" s="322"/>
      <c r="AH1110" s="322"/>
      <c r="AI1110" s="322"/>
    </row>
    <row r="1111" spans="1:35" s="2020" customFormat="1" x14ac:dyDescent="0.25">
      <c r="A1111" s="214"/>
      <c r="B1111" s="214">
        <v>1</v>
      </c>
      <c r="C1111" s="528" t="s">
        <v>523</v>
      </c>
      <c r="D1111" s="4"/>
      <c r="E1111" s="4"/>
      <c r="F1111" s="235"/>
      <c r="G1111" s="2012"/>
      <c r="H1111" s="2012"/>
      <c r="I1111" s="183"/>
      <c r="J1111" s="1348"/>
      <c r="K1111" s="1348"/>
      <c r="L1111" s="122"/>
      <c r="M1111" s="122"/>
      <c r="N1111" s="122"/>
      <c r="O1111" s="122"/>
      <c r="P1111" s="122"/>
      <c r="Q1111" s="122"/>
      <c r="R1111" s="322"/>
      <c r="S1111" s="322"/>
      <c r="T1111" s="322"/>
      <c r="U1111" s="322"/>
      <c r="V1111" s="322"/>
      <c r="W1111" s="322"/>
      <c r="X1111" s="322"/>
      <c r="Y1111" s="322"/>
      <c r="Z1111" s="322"/>
      <c r="AA1111" s="322"/>
      <c r="AB1111" s="2137"/>
      <c r="AC1111" s="322"/>
      <c r="AD1111" s="779"/>
      <c r="AE1111" s="322"/>
      <c r="AF1111" s="322"/>
      <c r="AG1111" s="322"/>
      <c r="AH1111" s="322"/>
      <c r="AI1111" s="322"/>
    </row>
    <row r="1112" spans="1:35" s="2020" customFormat="1" ht="86.25" x14ac:dyDescent="0.25">
      <c r="A1112" s="214"/>
      <c r="B1112" s="214">
        <v>1</v>
      </c>
      <c r="C1112" s="469" t="s">
        <v>506</v>
      </c>
      <c r="D1112" s="4"/>
      <c r="E1112" s="4"/>
      <c r="F1112" s="540">
        <f>F1069</f>
        <v>1964</v>
      </c>
      <c r="G1112" s="540">
        <f>G1069</f>
        <v>1636.6666666666665</v>
      </c>
      <c r="H1112" s="540">
        <f>H1069</f>
        <v>1402</v>
      </c>
      <c r="I1112" s="183">
        <f t="shared" ref="I1112:I1117" si="1085">H1112/G1112*100</f>
        <v>85.661914460285132</v>
      </c>
      <c r="J1112" s="1348"/>
      <c r="K1112" s="1348"/>
      <c r="L1112" s="122"/>
      <c r="M1112" s="122"/>
      <c r="N1112" s="122"/>
      <c r="O1112" s="122"/>
      <c r="P1112" s="122"/>
      <c r="Q1112" s="122"/>
      <c r="R1112" s="322">
        <f t="shared" ref="R1112:W1112" si="1086">R1069</f>
        <v>7363.6151500000005</v>
      </c>
      <c r="S1112" s="322">
        <f t="shared" si="1086"/>
        <v>7363.6151500000005</v>
      </c>
      <c r="T1112" s="322">
        <f t="shared" si="1086"/>
        <v>7363.6151500000005</v>
      </c>
      <c r="U1112" s="322">
        <f t="shared" si="1086"/>
        <v>7363.6151500000005</v>
      </c>
      <c r="V1112" s="322">
        <f t="shared" si="1086"/>
        <v>7363.6151500000005</v>
      </c>
      <c r="W1112" s="322">
        <f t="shared" si="1086"/>
        <v>7363.6151500000005</v>
      </c>
      <c r="X1112" s="322">
        <f t="shared" ref="X1112:Y1112" si="1087">X1069</f>
        <v>7363.6151500000005</v>
      </c>
      <c r="Y1112" s="322">
        <f t="shared" si="1087"/>
        <v>7363.6151500000005</v>
      </c>
      <c r="Z1112" s="322">
        <f t="shared" ref="Z1112:AA1112" si="1088">Z1069</f>
        <v>7363.6151500000005</v>
      </c>
      <c r="AA1112" s="322">
        <f t="shared" si="1088"/>
        <v>7363.6151500000005</v>
      </c>
      <c r="AB1112" s="2137">
        <f t="shared" ref="AB1112" si="1089">R1112/12*$C$3</f>
        <v>6136.3459583333333</v>
      </c>
      <c r="AC1112" s="322">
        <f t="shared" ref="AC1112:AI1112" si="1090">AC1069</f>
        <v>5360.0821400000004</v>
      </c>
      <c r="AD1112" s="779">
        <f t="shared" si="1090"/>
        <v>0</v>
      </c>
      <c r="AE1112" s="322">
        <f t="shared" si="1090"/>
        <v>0</v>
      </c>
      <c r="AF1112" s="322">
        <f t="shared" si="1090"/>
        <v>-776.26381833333289</v>
      </c>
      <c r="AG1112" s="322">
        <f t="shared" si="1090"/>
        <v>0</v>
      </c>
      <c r="AH1112" s="322">
        <f t="shared" si="1090"/>
        <v>-2.9837699999999998</v>
      </c>
      <c r="AI1112" s="322">
        <f t="shared" si="1090"/>
        <v>5357.0983700000006</v>
      </c>
    </row>
    <row r="1113" spans="1:35" s="2020" customFormat="1" ht="29.25" x14ac:dyDescent="0.25">
      <c r="A1113" s="214">
        <v>1</v>
      </c>
      <c r="B1113" s="214">
        <v>1</v>
      </c>
      <c r="C1113" s="469" t="s">
        <v>260</v>
      </c>
      <c r="D1113" s="4"/>
      <c r="E1113" s="4"/>
      <c r="F1113" s="540">
        <f>F1087+F1057</f>
        <v>8727.1</v>
      </c>
      <c r="G1113" s="540">
        <f>G1087+G1057</f>
        <v>7272.5833333333339</v>
      </c>
      <c r="H1113" s="540">
        <f>H1087+H1057</f>
        <v>8508</v>
      </c>
      <c r="I1113" s="743">
        <f t="shared" si="1085"/>
        <v>116.98731537395011</v>
      </c>
      <c r="J1113" s="1348"/>
      <c r="K1113" s="1348"/>
      <c r="L1113" s="122"/>
      <c r="M1113" s="122"/>
      <c r="N1113" s="122"/>
      <c r="O1113" s="122"/>
      <c r="P1113" s="122"/>
      <c r="Q1113" s="122"/>
      <c r="R1113" s="322"/>
      <c r="S1113" s="322"/>
      <c r="T1113" s="322"/>
      <c r="U1113" s="322"/>
      <c r="V1113" s="322"/>
      <c r="W1113" s="322"/>
      <c r="X1113" s="322"/>
      <c r="Y1113" s="322"/>
      <c r="Z1113" s="322"/>
      <c r="AA1113" s="322"/>
      <c r="AB1113" s="2137"/>
      <c r="AC1113" s="322"/>
      <c r="AD1113" s="779"/>
      <c r="AE1113" s="322"/>
      <c r="AF1113" s="322"/>
      <c r="AG1113" s="322"/>
      <c r="AH1113" s="322"/>
      <c r="AI1113" s="322"/>
    </row>
    <row r="1114" spans="1:35" s="2020" customFormat="1" ht="43.5" x14ac:dyDescent="0.25">
      <c r="A1114" s="214">
        <v>1</v>
      </c>
      <c r="B1114" s="214">
        <v>1</v>
      </c>
      <c r="C1114" s="469" t="s">
        <v>273</v>
      </c>
      <c r="D1114" s="4"/>
      <c r="E1114" s="4"/>
      <c r="F1114" s="540">
        <f>F1073</f>
        <v>3815</v>
      </c>
      <c r="G1114" s="540">
        <f>G1073</f>
        <v>3179.166666666667</v>
      </c>
      <c r="H1114" s="540">
        <f>H1073</f>
        <v>3355</v>
      </c>
      <c r="I1114" s="743">
        <f t="shared" si="1085"/>
        <v>105.53079947575358</v>
      </c>
      <c r="J1114" s="1348"/>
      <c r="K1114" s="1348"/>
      <c r="L1114" s="122"/>
      <c r="M1114" s="122"/>
      <c r="N1114" s="122"/>
      <c r="O1114" s="122"/>
      <c r="P1114" s="122"/>
      <c r="Q1114" s="122"/>
      <c r="R1114" s="322"/>
      <c r="S1114" s="322"/>
      <c r="T1114" s="322"/>
      <c r="U1114" s="322"/>
      <c r="V1114" s="322"/>
      <c r="W1114" s="322"/>
      <c r="X1114" s="322"/>
      <c r="Y1114" s="322"/>
      <c r="Z1114" s="322"/>
      <c r="AA1114" s="322"/>
      <c r="AB1114" s="2137"/>
      <c r="AC1114" s="322"/>
      <c r="AD1114" s="779"/>
      <c r="AE1114" s="322"/>
      <c r="AF1114" s="322"/>
      <c r="AG1114" s="322"/>
      <c r="AH1114" s="322"/>
      <c r="AI1114" s="322"/>
    </row>
    <row r="1115" spans="1:35" s="2020" customFormat="1" ht="29.25" x14ac:dyDescent="0.25">
      <c r="A1115" s="214">
        <v>1</v>
      </c>
      <c r="B1115" s="214">
        <v>1</v>
      </c>
      <c r="C1115" s="469" t="s">
        <v>261</v>
      </c>
      <c r="D1115" s="4"/>
      <c r="E1115" s="4"/>
      <c r="F1115" s="540">
        <f>F1096+F1063</f>
        <v>7080</v>
      </c>
      <c r="G1115" s="540">
        <f>G1096+G1063</f>
        <v>5900</v>
      </c>
      <c r="H1115" s="540">
        <f>H1096+H1063</f>
        <v>3390.6308510638301</v>
      </c>
      <c r="I1115" s="743">
        <f t="shared" si="1085"/>
        <v>57.468319509556444</v>
      </c>
      <c r="J1115" s="1348"/>
      <c r="K1115" s="1348"/>
      <c r="L1115" s="122"/>
      <c r="M1115" s="122"/>
      <c r="N1115" s="122"/>
      <c r="O1115" s="122"/>
      <c r="P1115" s="122"/>
      <c r="Q1115" s="122"/>
      <c r="R1115" s="322"/>
      <c r="S1115" s="322"/>
      <c r="T1115" s="322"/>
      <c r="U1115" s="322"/>
      <c r="V1115" s="322"/>
      <c r="W1115" s="322"/>
      <c r="X1115" s="322"/>
      <c r="Y1115" s="322"/>
      <c r="Z1115" s="322"/>
      <c r="AA1115" s="322"/>
      <c r="AB1115" s="2137"/>
      <c r="AC1115" s="322"/>
      <c r="AD1115" s="779"/>
      <c r="AE1115" s="322"/>
      <c r="AF1115" s="322"/>
      <c r="AG1115" s="322"/>
      <c r="AH1115" s="322"/>
      <c r="AI1115" s="322"/>
    </row>
    <row r="1116" spans="1:35" s="2020" customFormat="1" ht="29.25" x14ac:dyDescent="0.25">
      <c r="A1116" s="214">
        <v>1</v>
      </c>
      <c r="B1116" s="214">
        <v>1</v>
      </c>
      <c r="C1116" s="469" t="s">
        <v>262</v>
      </c>
      <c r="D1116" s="4"/>
      <c r="E1116" s="4"/>
      <c r="F1116" s="540">
        <f>F1104+F1067</f>
        <v>700</v>
      </c>
      <c r="G1116" s="540">
        <f t="shared" ref="G1116:H1116" si="1091">G1104+G1067</f>
        <v>583.33333333333337</v>
      </c>
      <c r="H1116" s="540">
        <f t="shared" si="1091"/>
        <v>469</v>
      </c>
      <c r="I1116" s="743">
        <f t="shared" si="1085"/>
        <v>80.399999999999991</v>
      </c>
      <c r="J1116" s="1348"/>
      <c r="K1116" s="1348"/>
      <c r="L1116" s="122"/>
      <c r="M1116" s="122"/>
      <c r="N1116" s="122"/>
      <c r="O1116" s="122"/>
      <c r="P1116" s="122"/>
      <c r="Q1116" s="122"/>
      <c r="R1116" s="322"/>
      <c r="S1116" s="322"/>
      <c r="T1116" s="322"/>
      <c r="U1116" s="322"/>
      <c r="V1116" s="322"/>
      <c r="W1116" s="322"/>
      <c r="X1116" s="322"/>
      <c r="Y1116" s="322"/>
      <c r="Z1116" s="322"/>
      <c r="AA1116" s="322"/>
      <c r="AB1116" s="2060"/>
      <c r="AC1116" s="322"/>
      <c r="AD1116" s="779"/>
      <c r="AE1116" s="322"/>
      <c r="AF1116" s="322"/>
      <c r="AG1116" s="322"/>
      <c r="AH1116" s="322"/>
      <c r="AI1116" s="322"/>
    </row>
    <row r="1117" spans="1:35" s="2020" customFormat="1" x14ac:dyDescent="0.25">
      <c r="A1117" s="214">
        <v>1</v>
      </c>
      <c r="B1117" s="214">
        <v>1</v>
      </c>
      <c r="C1117" s="470" t="s">
        <v>134</v>
      </c>
      <c r="D1117" s="4"/>
      <c r="E1117" s="4"/>
      <c r="F1117" s="540">
        <f>F1113+F1114+F1116+F1097*2.6+F1063*2.6+F1099/4.2+F1100*10+F1112*2.6</f>
        <v>36764.595238095237</v>
      </c>
      <c r="G1117" s="540">
        <f>G1113+G1114+G1116+G1097*2.6+G1063*2.6+G1099/4.2+G1100*10+G1112*2.6</f>
        <v>30637.1626984127</v>
      </c>
      <c r="H1117" s="540">
        <f>H1113+H1114+H1116+H1097*2.6+H1063*2.6+H1099/4.2+H1100*10+H1112*2.6</f>
        <v>24812.240476190476</v>
      </c>
      <c r="I1117" s="743">
        <f t="shared" si="1085"/>
        <v>80.987396647784195</v>
      </c>
      <c r="J1117" s="1348"/>
      <c r="K1117" s="1348"/>
      <c r="L1117" s="122"/>
      <c r="M1117" s="122"/>
      <c r="N1117" s="122"/>
      <c r="O1117" s="122"/>
      <c r="P1117" s="122"/>
      <c r="Q1117" s="122"/>
      <c r="R1117" s="322">
        <f t="shared" ref="R1117:W1117" si="1092">SUM(R1116,R1105,R1095,R1087,R1100,R1073,R1069,R1056)</f>
        <v>50594.263380000004</v>
      </c>
      <c r="S1117" s="322">
        <f t="shared" si="1092"/>
        <v>50594.263380000004</v>
      </c>
      <c r="T1117" s="322">
        <f t="shared" si="1092"/>
        <v>54588.449619999999</v>
      </c>
      <c r="U1117" s="322">
        <f t="shared" si="1092"/>
        <v>54588.449619999999</v>
      </c>
      <c r="V1117" s="322">
        <f t="shared" si="1092"/>
        <v>54588.449619999999</v>
      </c>
      <c r="W1117" s="322">
        <f t="shared" si="1092"/>
        <v>54588.449619999999</v>
      </c>
      <c r="X1117" s="322">
        <f t="shared" ref="X1117:Y1117" si="1093">SUM(X1116,X1105,X1095,X1087,X1100,X1073,X1069,X1056)</f>
        <v>54588.449619999999</v>
      </c>
      <c r="Y1117" s="322">
        <f t="shared" si="1093"/>
        <v>54588.449619999999</v>
      </c>
      <c r="Z1117" s="322">
        <f t="shared" ref="Z1117:AA1117" si="1094">SUM(Z1116,Z1105,Z1095,Z1087,Z1100,Z1073,Z1069,Z1056)</f>
        <v>54524.867709999991</v>
      </c>
      <c r="AA1117" s="322">
        <f t="shared" si="1094"/>
        <v>54524.867709999991</v>
      </c>
      <c r="AB1117" s="2327">
        <f t="shared" ref="AB1117:AI1117" si="1095">SUM(AB1116,AB1105,AB1095,AB1087,AB1100,AB1073,AB1069,AB1056)</f>
        <v>45325.444186999994</v>
      </c>
      <c r="AC1117" s="2066">
        <f t="shared" si="1095"/>
        <v>44838.928009999989</v>
      </c>
      <c r="AD1117" s="2328">
        <f t="shared" si="1095"/>
        <v>0</v>
      </c>
      <c r="AE1117" s="2066">
        <f t="shared" si="1095"/>
        <v>-75.059920000000005</v>
      </c>
      <c r="AF1117" s="2066">
        <f t="shared" si="1095"/>
        <v>-486.51617699999497</v>
      </c>
      <c r="AG1117" s="2066">
        <f t="shared" si="1095"/>
        <v>0</v>
      </c>
      <c r="AH1117" s="2066">
        <f t="shared" si="1095"/>
        <v>-29.052410000000002</v>
      </c>
      <c r="AI1117" s="2066">
        <f t="shared" si="1095"/>
        <v>44734.815679999992</v>
      </c>
    </row>
    <row r="1118" spans="1:35" s="2020" customFormat="1" x14ac:dyDescent="0.25">
      <c r="A1118" s="214">
        <v>1</v>
      </c>
      <c r="B1118" s="214">
        <v>1</v>
      </c>
      <c r="C1118" s="1205" t="s">
        <v>28</v>
      </c>
      <c r="D1118" s="1205"/>
      <c r="E1118" s="2"/>
      <c r="F1118" s="51"/>
      <c r="G1118" s="2248"/>
      <c r="H1118" s="2248"/>
      <c r="I1118" s="2248"/>
      <c r="J1118" s="2246"/>
      <c r="K1118" s="2246"/>
      <c r="L1118" s="2242"/>
      <c r="M1118" s="2242"/>
      <c r="N1118" s="2242"/>
      <c r="O1118" s="2242"/>
      <c r="P1118" s="2242"/>
      <c r="Q1118" s="2242"/>
      <c r="R1118" s="365"/>
      <c r="S1118" s="365"/>
      <c r="T1118" s="365"/>
      <c r="U1118" s="365"/>
      <c r="V1118" s="365"/>
      <c r="W1118" s="365"/>
      <c r="X1118" s="365"/>
      <c r="Y1118" s="365"/>
      <c r="Z1118" s="365"/>
      <c r="AA1118" s="365"/>
      <c r="AB1118" s="2138"/>
      <c r="AC1118" s="365"/>
      <c r="AD1118" s="998"/>
      <c r="AE1118" s="365"/>
      <c r="AF1118" s="365"/>
      <c r="AG1118" s="365"/>
      <c r="AH1118" s="365"/>
      <c r="AI1118" s="365"/>
    </row>
    <row r="1119" spans="1:35" s="2020" customFormat="1" ht="30" x14ac:dyDescent="0.25">
      <c r="A1119" s="214">
        <v>1</v>
      </c>
      <c r="B1119" s="214">
        <v>1</v>
      </c>
      <c r="C1119" s="2" t="s">
        <v>123</v>
      </c>
      <c r="D1119" s="2"/>
      <c r="E1119" s="519"/>
      <c r="F1119" s="1775"/>
      <c r="G1119" s="1330"/>
      <c r="H1119" s="1330"/>
      <c r="I1119" s="1330"/>
      <c r="J1119" s="1776"/>
      <c r="K1119" s="196"/>
      <c r="L1119" s="1330"/>
      <c r="M1119" s="1330"/>
      <c r="N1119" s="1330"/>
      <c r="O1119" s="153"/>
      <c r="P1119" s="153"/>
      <c r="Q1119" s="153"/>
      <c r="R1119" s="2250"/>
      <c r="S1119" s="2250"/>
      <c r="T1119" s="2250"/>
      <c r="U1119" s="2250"/>
      <c r="V1119" s="2250"/>
      <c r="W1119" s="2250"/>
      <c r="X1119" s="2250"/>
      <c r="Y1119" s="2250"/>
      <c r="Z1119" s="2250"/>
      <c r="AA1119" s="2250"/>
      <c r="AB1119" s="2251"/>
      <c r="AC1119" s="2250"/>
      <c r="AD1119" s="2330"/>
      <c r="AE1119" s="2250"/>
      <c r="AF1119" s="2250"/>
      <c r="AG1119" s="2250"/>
      <c r="AH1119" s="2250"/>
      <c r="AI1119" s="2250"/>
    </row>
    <row r="1120" spans="1:35" s="2020" customFormat="1" x14ac:dyDescent="0.25">
      <c r="A1120" s="214">
        <v>1</v>
      </c>
      <c r="B1120" s="214">
        <v>1</v>
      </c>
      <c r="C1120" s="2018" t="s">
        <v>130</v>
      </c>
      <c r="D1120" s="2018"/>
      <c r="E1120" s="2249">
        <v>240</v>
      </c>
      <c r="F1120" s="252">
        <v>40</v>
      </c>
      <c r="G1120" s="123">
        <f>ROUND(F1120/12*$C$3,0)</f>
        <v>33</v>
      </c>
      <c r="H1120" s="123">
        <v>32</v>
      </c>
      <c r="I1120" s="123">
        <f>H1120/G1120*100</f>
        <v>96.969696969696969</v>
      </c>
      <c r="J1120" s="2852">
        <v>8</v>
      </c>
      <c r="K1120" s="152">
        <f>N1120/H1120</f>
        <v>11.75</v>
      </c>
      <c r="L1120" s="153">
        <f>ROUND(F1120*J1120,0)</f>
        <v>320</v>
      </c>
      <c r="M1120" s="153">
        <f>ROUND(L1120/12*$C$3,0)</f>
        <v>267</v>
      </c>
      <c r="N1120" s="153">
        <v>376</v>
      </c>
      <c r="O1120" s="153">
        <f>N1120/M1120*100</f>
        <v>140.82397003745319</v>
      </c>
      <c r="P1120" s="153">
        <f>L1120/E1120</f>
        <v>1.3333333333333333</v>
      </c>
      <c r="Q1120" s="153">
        <f>N1120/$C$3*12/P1120</f>
        <v>338.40000000000003</v>
      </c>
      <c r="R1120" s="322">
        <v>1584.4590000000001</v>
      </c>
      <c r="S1120" s="322">
        <v>1584.4590000000001</v>
      </c>
      <c r="T1120" s="322">
        <v>1650.5350000000001</v>
      </c>
      <c r="U1120" s="322">
        <v>1650.5350000000001</v>
      </c>
      <c r="V1120" s="322">
        <v>1650.5350000000001</v>
      </c>
      <c r="W1120" s="322">
        <v>1650.5350000000001</v>
      </c>
      <c r="X1120" s="322">
        <v>1650.5350000000001</v>
      </c>
      <c r="Y1120" s="322">
        <v>1650.5350000000001</v>
      </c>
      <c r="Z1120" s="322">
        <v>1650.5350000000001</v>
      </c>
      <c r="AA1120" s="322">
        <v>1650.5350000000001</v>
      </c>
      <c r="AB1120" s="2060">
        <f t="shared" ref="AB1120" si="1096">R1120/12*$C$3+(S1120-R1120)/11*9+(T1120-S1120)/10*8+(U1120-T1120)/9*7+(V1120-U1120)/8*6+(W1120-V1120)/7*5+(X1120-W1120)/6*4+(Y1120-X1120)/5*3+(Z1120-Y1120)/4*2+(AA1120-Z1120)/3*1</f>
        <v>1373.2433000000001</v>
      </c>
      <c r="AC1120" s="2250">
        <f t="shared" ref="AC1120" si="1097">AI1120-AH1120-AE1120-AD1120</f>
        <v>1768.1971400000002</v>
      </c>
      <c r="AD1120" s="2330"/>
      <c r="AE1120" s="2250"/>
      <c r="AF1120" s="2250">
        <f>AC1120-AB1120</f>
        <v>394.95384000000013</v>
      </c>
      <c r="AG1120" s="2250"/>
      <c r="AH1120" s="322">
        <v>0</v>
      </c>
      <c r="AI1120" s="322">
        <v>1768.1971400000002</v>
      </c>
    </row>
    <row r="1121" spans="1:259" s="2020" customFormat="1" x14ac:dyDescent="0.25">
      <c r="A1121" s="214"/>
      <c r="B1121" s="214">
        <v>1</v>
      </c>
      <c r="C1121" s="2018" t="s">
        <v>9</v>
      </c>
      <c r="D1121" s="2018"/>
      <c r="E1121" s="2332">
        <v>240</v>
      </c>
      <c r="F1121" s="252">
        <v>130</v>
      </c>
      <c r="G1121" s="123">
        <f>ROUND(F1121/12*$C$3,0)</f>
        <v>108</v>
      </c>
      <c r="H1121" s="123">
        <v>115</v>
      </c>
      <c r="I1121" s="123">
        <f>H1121/G1121*100</f>
        <v>106.4814814814815</v>
      </c>
      <c r="J1121" s="2852">
        <v>8</v>
      </c>
      <c r="K1121" s="152">
        <f>N1121/H1121</f>
        <v>8.1913043478260867</v>
      </c>
      <c r="L1121" s="153">
        <f>ROUND(F1121*J1121,0)</f>
        <v>1040</v>
      </c>
      <c r="M1121" s="153">
        <f>ROUND(L1121/12*$C$3,0)</f>
        <v>867</v>
      </c>
      <c r="N1121" s="153">
        <v>942</v>
      </c>
      <c r="O1121" s="153">
        <f>N1121/M1121*100</f>
        <v>108.65051903114187</v>
      </c>
      <c r="P1121" s="153">
        <f>L1121/E1121</f>
        <v>4.333333333333333</v>
      </c>
      <c r="Q1121" s="153">
        <f>N1121/$C$3*12/P1121</f>
        <v>260.86153846153849</v>
      </c>
      <c r="R1121" s="322"/>
      <c r="S1121" s="322"/>
      <c r="T1121" s="322"/>
      <c r="U1121" s="322"/>
      <c r="V1121" s="322"/>
      <c r="W1121" s="322"/>
      <c r="X1121" s="322"/>
      <c r="Y1121" s="322"/>
      <c r="Z1121" s="322"/>
      <c r="AA1121" s="322"/>
      <c r="AB1121" s="2333"/>
      <c r="AC1121" s="2250"/>
      <c r="AD1121" s="2330"/>
      <c r="AE1121" s="2250"/>
      <c r="AF1121" s="2250"/>
      <c r="AG1121" s="2250"/>
      <c r="AH1121" s="322"/>
      <c r="AI1121" s="322"/>
    </row>
    <row r="1122" spans="1:259" s="2020" customFormat="1" x14ac:dyDescent="0.25">
      <c r="A1122" s="214"/>
      <c r="B1122" s="214">
        <v>1</v>
      </c>
      <c r="C1122" s="2018" t="s">
        <v>44</v>
      </c>
      <c r="D1122" s="2018"/>
      <c r="E1122" s="2332">
        <v>240</v>
      </c>
      <c r="F1122" s="252">
        <v>160</v>
      </c>
      <c r="G1122" s="123">
        <f>ROUND(F1122/12*$C$3,0)</f>
        <v>133</v>
      </c>
      <c r="H1122" s="123">
        <v>127</v>
      </c>
      <c r="I1122" s="123">
        <f>H1122/G1122*100</f>
        <v>95.488721804511272</v>
      </c>
      <c r="J1122" s="2852">
        <v>8</v>
      </c>
      <c r="K1122" s="152">
        <f>N1122/H1122</f>
        <v>8.0393700787401574</v>
      </c>
      <c r="L1122" s="153">
        <f>ROUND(F1122*J1122,0)</f>
        <v>1280</v>
      </c>
      <c r="M1122" s="153">
        <f>ROUND(L1122/12*$C$3,0)</f>
        <v>1067</v>
      </c>
      <c r="N1122" s="153">
        <v>1021</v>
      </c>
      <c r="O1122" s="153">
        <f>N1122/M1122*100</f>
        <v>95.688847235238981</v>
      </c>
      <c r="P1122" s="153">
        <f>L1122/E1122</f>
        <v>5.333333333333333</v>
      </c>
      <c r="Q1122" s="153">
        <f>N1122/$C$3*12/P1122</f>
        <v>229.72499999999997</v>
      </c>
      <c r="R1122" s="322"/>
      <c r="S1122" s="322"/>
      <c r="T1122" s="322"/>
      <c r="U1122" s="322"/>
      <c r="V1122" s="322"/>
      <c r="W1122" s="322"/>
      <c r="X1122" s="322"/>
      <c r="Y1122" s="322"/>
      <c r="Z1122" s="322"/>
      <c r="AA1122" s="322"/>
      <c r="AB1122" s="2251"/>
      <c r="AC1122" s="2250"/>
      <c r="AD1122" s="2330"/>
      <c r="AE1122" s="2250"/>
      <c r="AF1122" s="2250"/>
      <c r="AG1122" s="2250"/>
      <c r="AH1122" s="322"/>
      <c r="AI1122" s="322"/>
    </row>
    <row r="1123" spans="1:259" s="147" customFormat="1" x14ac:dyDescent="0.25">
      <c r="A1123" s="214">
        <v>1</v>
      </c>
      <c r="B1123" s="214">
        <v>1</v>
      </c>
      <c r="C1123" s="1204" t="s">
        <v>150</v>
      </c>
      <c r="D1123" s="2176"/>
      <c r="E1123" s="1778"/>
      <c r="F1123" s="1775">
        <f>SUM(F1120:F1122)</f>
        <v>330</v>
      </c>
      <c r="G1123" s="1330">
        <f>SUM(G1120:G1122)</f>
        <v>274</v>
      </c>
      <c r="H1123" s="1330">
        <f>SUM(H1120:H1122)</f>
        <v>274</v>
      </c>
      <c r="I1123" s="522">
        <f>H1123/G1123*100</f>
        <v>100</v>
      </c>
      <c r="J1123" s="2139">
        <f>L1123/F1123</f>
        <v>8</v>
      </c>
      <c r="K1123" s="1118">
        <f>N1123/H1123</f>
        <v>8.5364963503649633</v>
      </c>
      <c r="L1123" s="1330">
        <f>SUM(L1120:L1122)</f>
        <v>2640</v>
      </c>
      <c r="M1123" s="1330">
        <f>SUM(M1120:M1122)</f>
        <v>2201</v>
      </c>
      <c r="N1123" s="1330">
        <f>SUM(N1120:N1122)</f>
        <v>2339</v>
      </c>
      <c r="O1123" s="989">
        <f>N1123/M1123*100</f>
        <v>106.26987732848706</v>
      </c>
      <c r="P1123" s="1330">
        <f>SUM(P1120:P1122)</f>
        <v>11</v>
      </c>
      <c r="Q1123" s="153">
        <f>N1123/$C$3*12/P1123</f>
        <v>255.16363636363639</v>
      </c>
      <c r="R1123" s="2066"/>
      <c r="S1123" s="2066"/>
      <c r="T1123" s="2066"/>
      <c r="U1123" s="2066"/>
      <c r="V1123" s="2066"/>
      <c r="W1123" s="2066"/>
      <c r="X1123" s="2066"/>
      <c r="Y1123" s="2066"/>
      <c r="Z1123" s="2066"/>
      <c r="AA1123" s="2066"/>
      <c r="AB1123" s="2334"/>
      <c r="AC1123" s="2250"/>
      <c r="AD1123" s="2330"/>
      <c r="AE1123" s="2250"/>
      <c r="AF1123" s="2250"/>
      <c r="AG1123" s="2250"/>
      <c r="AH1123" s="2146"/>
      <c r="AI1123" s="2146"/>
    </row>
    <row r="1124" spans="1:259" s="2020" customFormat="1" ht="29.25" x14ac:dyDescent="0.25">
      <c r="A1124" s="214">
        <v>1</v>
      </c>
      <c r="B1124" s="214">
        <v>1</v>
      </c>
      <c r="C1124" s="701" t="s">
        <v>135</v>
      </c>
      <c r="D1124" s="701"/>
      <c r="E1124" s="701"/>
      <c r="F1124" s="1775">
        <f>SUM(F1123,)</f>
        <v>330</v>
      </c>
      <c r="G1124" s="2253">
        <f>SUM(G1123,)</f>
        <v>274</v>
      </c>
      <c r="H1124" s="2253">
        <f>SUM(H1123,)</f>
        <v>274</v>
      </c>
      <c r="I1124" s="2253">
        <f>H1124/G1124*100</f>
        <v>100</v>
      </c>
      <c r="J1124" s="2335">
        <f>L1124/F1124</f>
        <v>8</v>
      </c>
      <c r="K1124" s="1118">
        <f>SUM(K1123,)</f>
        <v>8.5364963503649633</v>
      </c>
      <c r="L1124" s="2253">
        <f>SUM(L1123,)</f>
        <v>2640</v>
      </c>
      <c r="M1124" s="2253">
        <f>SUM(M1123,)</f>
        <v>2201</v>
      </c>
      <c r="N1124" s="2253">
        <f>SUM(N1123,)</f>
        <v>2339</v>
      </c>
      <c r="O1124" s="989">
        <f>N1124/M1124*100</f>
        <v>106.26987732848706</v>
      </c>
      <c r="P1124" s="2253">
        <f>SUM(P1123,)</f>
        <v>11</v>
      </c>
      <c r="Q1124" s="989">
        <f>N1124/$C$3*12/P1124</f>
        <v>255.16363636363639</v>
      </c>
      <c r="R1124" s="2067">
        <v>8428.4580239999977</v>
      </c>
      <c r="S1124" s="2067">
        <v>8428.4580239999977</v>
      </c>
      <c r="T1124" s="2067">
        <v>8729.0626919999995</v>
      </c>
      <c r="U1124" s="2067">
        <v>8729.0626919999995</v>
      </c>
      <c r="V1124" s="2067">
        <v>8729.0626919999995</v>
      </c>
      <c r="W1124" s="2067">
        <v>8729.0626919999995</v>
      </c>
      <c r="X1124" s="2067">
        <v>8729.0626919999995</v>
      </c>
      <c r="Y1124" s="2067">
        <v>8729.0626919999995</v>
      </c>
      <c r="Z1124" s="2067">
        <v>8729.0626919999995</v>
      </c>
      <c r="AA1124" s="2067">
        <v>8729.0626919999995</v>
      </c>
      <c r="AB1124" s="874">
        <f t="shared" ref="AB1124" si="1098">R1124/12*$C$3+(S1124-R1124)/11*9+(T1124-S1124)/10*8+(U1124-T1124)/9*7+(V1124-U1124)/8*6+(W1124-V1124)/7*5+(X1124-W1124)/6*4+(Y1124-X1124)/5*3+(Z1124-Y1124)/4*2+(AA1124-Z1124)/3*1</f>
        <v>7264.1987544000003</v>
      </c>
      <c r="AC1124" s="2250">
        <f t="shared" ref="AC1124" si="1099">AI1124-AH1124-AE1124-AD1124</f>
        <v>7669.6311299999998</v>
      </c>
      <c r="AD1124" s="2330"/>
      <c r="AE1124" s="2250"/>
      <c r="AF1124" s="2250">
        <f>AC1124-AB1124</f>
        <v>405.43237559999943</v>
      </c>
      <c r="AG1124" s="2250"/>
      <c r="AH1124" s="2067">
        <v>-45.839109999999998</v>
      </c>
      <c r="AI1124" s="2067">
        <v>7623.7920199999999</v>
      </c>
    </row>
    <row r="1125" spans="1:259" s="2020" customFormat="1" x14ac:dyDescent="0.25">
      <c r="A1125" s="214">
        <v>1</v>
      </c>
      <c r="B1125" s="214">
        <v>1</v>
      </c>
      <c r="C1125" s="2336" t="s">
        <v>277</v>
      </c>
      <c r="D1125" s="2337"/>
      <c r="E1125" s="2338"/>
      <c r="F1125" s="1766"/>
      <c r="G1125" s="2339"/>
      <c r="H1125" s="2339"/>
      <c r="I1125" s="2339"/>
      <c r="J1125" s="2340"/>
      <c r="K1125" s="2340"/>
      <c r="L1125" s="2341"/>
      <c r="M1125" s="2341"/>
      <c r="N1125" s="2341">
        <f>SUM(N1124,N1054)</f>
        <v>5849</v>
      </c>
      <c r="O1125" s="2341"/>
      <c r="P1125" s="2341"/>
      <c r="Q1125" s="2341"/>
      <c r="R1125" s="2340">
        <f t="shared" ref="R1125:AI1125" si="1100">R1124+R1117+R1054</f>
        <v>82001.327433120008</v>
      </c>
      <c r="S1125" s="2340">
        <f t="shared" ref="S1125:T1125" si="1101">S1124+S1117+S1054</f>
        <v>82001.327433120008</v>
      </c>
      <c r="T1125" s="2340">
        <f t="shared" si="1101"/>
        <v>88818.961702970002</v>
      </c>
      <c r="U1125" s="2340">
        <f t="shared" ref="U1125:V1125" si="1102">U1124+U1117+U1054</f>
        <v>88818.961702970002</v>
      </c>
      <c r="V1125" s="2340">
        <f t="shared" si="1102"/>
        <v>88818.961702970002</v>
      </c>
      <c r="W1125" s="2340">
        <f t="shared" ref="W1125:X1125" si="1103">W1124+W1117+W1054</f>
        <v>88818.961702970002</v>
      </c>
      <c r="X1125" s="2340">
        <f t="shared" si="1103"/>
        <v>88818.961702970002</v>
      </c>
      <c r="Y1125" s="2340">
        <f t="shared" ref="Y1125:Z1125" si="1104">Y1124+Y1117+Y1054</f>
        <v>89861.728945466006</v>
      </c>
      <c r="Z1125" s="2340">
        <f t="shared" si="1104"/>
        <v>89798.147035465998</v>
      </c>
      <c r="AA1125" s="2340">
        <f t="shared" ref="AA1125" si="1105">AA1124+AA1117+AA1054</f>
        <v>89798.147035465998</v>
      </c>
      <c r="AB1125" s="2342">
        <f t="shared" si="1100"/>
        <v>74382.416333977599</v>
      </c>
      <c r="AC1125" s="2340">
        <f t="shared" si="1100"/>
        <v>75396.740329999986</v>
      </c>
      <c r="AD1125" s="2343">
        <f t="shared" si="1100"/>
        <v>0</v>
      </c>
      <c r="AE1125" s="2340">
        <f t="shared" si="1100"/>
        <v>-571.93884000000003</v>
      </c>
      <c r="AF1125" s="2340">
        <f t="shared" si="1100"/>
        <v>1014.3239960223918</v>
      </c>
      <c r="AG1125" s="2340">
        <f t="shared" si="1100"/>
        <v>0</v>
      </c>
      <c r="AH1125" s="2340">
        <f t="shared" si="1100"/>
        <v>-543.09460000000001</v>
      </c>
      <c r="AI1125" s="2340">
        <f t="shared" si="1100"/>
        <v>74281.706889999987</v>
      </c>
    </row>
    <row r="1126" spans="1:259" s="2020" customFormat="1" ht="15.75" thickBot="1" x14ac:dyDescent="0.3">
      <c r="A1126" s="214"/>
      <c r="B1126" s="214">
        <v>1</v>
      </c>
      <c r="C1126" s="2346"/>
      <c r="D1126" s="2347"/>
      <c r="E1126" s="2346"/>
      <c r="F1126" s="2348"/>
      <c r="G1126" s="2349"/>
      <c r="H1126" s="2349"/>
      <c r="I1126" s="2349"/>
      <c r="J1126" s="2350"/>
      <c r="K1126" s="2350"/>
      <c r="L1126" s="2351"/>
      <c r="M1126" s="2351"/>
      <c r="N1126" s="2351"/>
      <c r="O1126" s="2351"/>
      <c r="P1126" s="2351"/>
      <c r="Q1126" s="2351"/>
      <c r="R1126" s="2350">
        <f t="shared" ref="R1126:AF1126" si="1106">R1127-R1128-R1188-R1191-R1196</f>
        <v>6.5483618527650833E-11</v>
      </c>
      <c r="S1126" s="2350">
        <f t="shared" si="1106"/>
        <v>6.5483618527650833E-11</v>
      </c>
      <c r="T1126" s="2350">
        <f t="shared" si="1106"/>
        <v>0</v>
      </c>
      <c r="U1126" s="2350">
        <f t="shared" si="1106"/>
        <v>0</v>
      </c>
      <c r="V1126" s="2350">
        <f t="shared" ref="V1126:W1126" si="1107">V1127-V1128-V1188-V1191-V1196</f>
        <v>0</v>
      </c>
      <c r="W1126" s="2350">
        <f t="shared" si="1107"/>
        <v>0</v>
      </c>
      <c r="X1126" s="2350">
        <f t="shared" ref="X1126:Y1126" si="1108">X1127-X1128-X1188-X1191-X1196</f>
        <v>0</v>
      </c>
      <c r="Y1126" s="2350">
        <f t="shared" si="1108"/>
        <v>0</v>
      </c>
      <c r="Z1126" s="2350">
        <f t="shared" ref="Z1126:AA1126" si="1109">Z1127-Z1128-Z1188-Z1191-Z1196</f>
        <v>7.2759576141834259E-11</v>
      </c>
      <c r="AA1126" s="2350">
        <f t="shared" si="1109"/>
        <v>0</v>
      </c>
      <c r="AB1126" s="2352">
        <f t="shared" si="1106"/>
        <v>0</v>
      </c>
      <c r="AC1126" s="2350">
        <f t="shared" si="1106"/>
        <v>0</v>
      </c>
      <c r="AD1126" s="2353">
        <f t="shared" si="1106"/>
        <v>0</v>
      </c>
      <c r="AE1126" s="2350">
        <f t="shared" si="1106"/>
        <v>1.1368683772161603E-13</v>
      </c>
      <c r="AF1126" s="2350">
        <f t="shared" si="1106"/>
        <v>-1.8189894035458565E-12</v>
      </c>
      <c r="AG1126" s="2350"/>
      <c r="AH1126" s="2350">
        <f>AH1127-AH1128-AH1188-AH1191-AH1196</f>
        <v>2.2026824808563106E-13</v>
      </c>
      <c r="AI1126" s="2350">
        <f>AI1127-AI1128-AI1188-AI1191-AI1196</f>
        <v>0</v>
      </c>
    </row>
    <row r="1127" spans="1:259" x14ac:dyDescent="0.25">
      <c r="A1127" s="214">
        <v>1</v>
      </c>
      <c r="B1127" s="214">
        <v>1</v>
      </c>
      <c r="C1127" s="2354" t="s">
        <v>206</v>
      </c>
      <c r="D1127" s="2354"/>
      <c r="E1127" s="2354"/>
      <c r="F1127" s="2355"/>
      <c r="G1127" s="2356"/>
      <c r="H1127" s="2356"/>
      <c r="I1127" s="2356"/>
      <c r="J1127" s="2357"/>
      <c r="K1127" s="2358"/>
      <c r="L1127" s="2359"/>
      <c r="M1127" s="2359"/>
      <c r="N1127" s="2359"/>
      <c r="O1127" s="2359"/>
      <c r="P1127" s="2359"/>
      <c r="Q1127" s="2359"/>
      <c r="R1127" s="2358">
        <f t="shared" ref="R1127:AI1127" si="1110">SUM(R1125,R1046)</f>
        <v>539085.71468312014</v>
      </c>
      <c r="S1127" s="2358">
        <f t="shared" ref="S1127:T1127" si="1111">SUM(S1125,S1046)</f>
        <v>539085.71468312014</v>
      </c>
      <c r="T1127" s="2358">
        <f t="shared" si="1111"/>
        <v>561306.87520481192</v>
      </c>
      <c r="U1127" s="2358">
        <f t="shared" ref="U1127:V1127" si="1112">SUM(U1125,U1046)</f>
        <v>561306.87520481192</v>
      </c>
      <c r="V1127" s="2358">
        <f t="shared" si="1112"/>
        <v>561306.87520481192</v>
      </c>
      <c r="W1127" s="2358">
        <f t="shared" ref="W1127:X1127" si="1113">SUM(W1125,W1046)</f>
        <v>561306.87520481192</v>
      </c>
      <c r="X1127" s="2358">
        <f t="shared" si="1113"/>
        <v>561306.87520481192</v>
      </c>
      <c r="Y1127" s="2358">
        <f t="shared" ref="Y1127:Z1127" si="1114">SUM(Y1125,Y1046)</f>
        <v>562349.64244730794</v>
      </c>
      <c r="Z1127" s="2358">
        <f t="shared" si="1114"/>
        <v>562286.06053730799</v>
      </c>
      <c r="AA1127" s="2358">
        <f t="shared" ref="AA1127" si="1115">SUM(AA1125,AA1046)</f>
        <v>568639.63308393641</v>
      </c>
      <c r="AB1127" s="2360">
        <f t="shared" si="1110"/>
        <v>469726.75089266058</v>
      </c>
      <c r="AC1127" s="2358">
        <f t="shared" si="1110"/>
        <v>471135.84173000004</v>
      </c>
      <c r="AD1127" s="2361">
        <f t="shared" si="1110"/>
        <v>0</v>
      </c>
      <c r="AE1127" s="2358">
        <f t="shared" si="1110"/>
        <v>-586.58889000000011</v>
      </c>
      <c r="AF1127" s="2358">
        <f t="shared" si="1110"/>
        <v>1409.0908373394095</v>
      </c>
      <c r="AG1127" s="2358">
        <f t="shared" si="1110"/>
        <v>-119.05112000000001</v>
      </c>
      <c r="AH1127" s="2358">
        <f t="shared" si="1110"/>
        <v>-3494.6922500000001</v>
      </c>
      <c r="AI1127" s="2358">
        <f t="shared" si="1110"/>
        <v>467054.56058999995</v>
      </c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  <c r="BI1127" s="214"/>
      <c r="BJ1127" s="214"/>
      <c r="BK1127" s="214"/>
      <c r="BL1127" s="214"/>
      <c r="BM1127" s="214"/>
      <c r="BN1127" s="214"/>
      <c r="BO1127" s="214"/>
      <c r="BP1127" s="214"/>
      <c r="BQ1127" s="214"/>
      <c r="BR1127" s="214"/>
      <c r="BS1127" s="214"/>
      <c r="BT1127" s="214"/>
      <c r="BU1127" s="214"/>
      <c r="BV1127" s="214"/>
      <c r="BW1127" s="214"/>
      <c r="BX1127" s="214"/>
      <c r="BY1127" s="214"/>
      <c r="BZ1127" s="214"/>
      <c r="CA1127" s="214"/>
      <c r="CB1127" s="214"/>
      <c r="CC1127" s="214"/>
      <c r="CD1127" s="214"/>
      <c r="CE1127" s="214"/>
      <c r="CF1127" s="214"/>
      <c r="CG1127" s="214"/>
      <c r="CH1127" s="214"/>
      <c r="CI1127" s="214"/>
      <c r="CJ1127" s="214"/>
      <c r="CK1127" s="214"/>
      <c r="CL1127" s="214"/>
      <c r="CM1127" s="214"/>
      <c r="CN1127" s="214"/>
      <c r="CO1127" s="214"/>
      <c r="CP1127" s="214"/>
      <c r="CQ1127" s="214"/>
      <c r="CR1127" s="214"/>
      <c r="CS1127" s="214"/>
      <c r="CT1127" s="214"/>
      <c r="CU1127" s="214"/>
      <c r="CV1127" s="214"/>
      <c r="CW1127" s="214"/>
      <c r="CX1127" s="214"/>
      <c r="CY1127" s="214"/>
      <c r="CZ1127" s="214"/>
      <c r="DA1127" s="214"/>
      <c r="DB1127" s="214"/>
      <c r="DC1127" s="214"/>
      <c r="DD1127" s="214"/>
      <c r="DE1127" s="214"/>
      <c r="DF1127" s="214"/>
      <c r="DG1127" s="214"/>
      <c r="DH1127" s="214"/>
      <c r="DI1127" s="214"/>
      <c r="DJ1127" s="214"/>
      <c r="DK1127" s="214"/>
      <c r="DL1127" s="214"/>
      <c r="DM1127" s="214"/>
      <c r="DN1127" s="214"/>
      <c r="DO1127" s="214"/>
      <c r="DP1127" s="214"/>
      <c r="DQ1127" s="214"/>
      <c r="DR1127" s="214"/>
      <c r="DS1127" s="214"/>
      <c r="DT1127" s="214"/>
      <c r="DU1127" s="214"/>
      <c r="DV1127" s="214"/>
      <c r="DW1127" s="214"/>
      <c r="DX1127" s="214"/>
      <c r="DY1127" s="214"/>
      <c r="DZ1127" s="214"/>
      <c r="EA1127" s="214"/>
      <c r="EB1127" s="214"/>
      <c r="EC1127" s="214"/>
      <c r="ED1127" s="214"/>
      <c r="EE1127" s="214"/>
      <c r="EF1127" s="214"/>
      <c r="EG1127" s="214"/>
      <c r="EH1127" s="214"/>
      <c r="EI1127" s="214"/>
      <c r="EJ1127" s="214"/>
      <c r="EK1127" s="214"/>
      <c r="EL1127" s="214"/>
      <c r="EM1127" s="214"/>
      <c r="EN1127" s="214"/>
      <c r="EO1127" s="214"/>
      <c r="EP1127" s="214"/>
      <c r="EQ1127" s="214"/>
      <c r="ER1127" s="214"/>
      <c r="ES1127" s="214"/>
      <c r="ET1127" s="214"/>
      <c r="EU1127" s="214"/>
      <c r="EV1127" s="214"/>
      <c r="EW1127" s="214"/>
      <c r="EX1127" s="214"/>
      <c r="EY1127" s="214"/>
      <c r="EZ1127" s="214"/>
      <c r="FA1127" s="214"/>
      <c r="FB1127" s="214"/>
      <c r="FC1127" s="214"/>
      <c r="FD1127" s="214"/>
      <c r="FE1127" s="214"/>
      <c r="FF1127" s="214"/>
      <c r="FG1127" s="214"/>
      <c r="FH1127" s="214"/>
      <c r="FI1127" s="214"/>
      <c r="FJ1127" s="214"/>
      <c r="FK1127" s="214"/>
      <c r="FL1127" s="214"/>
      <c r="FM1127" s="214"/>
      <c r="FN1127" s="214"/>
      <c r="FO1127" s="214"/>
      <c r="FP1127" s="214"/>
      <c r="FQ1127" s="214"/>
      <c r="FR1127" s="214"/>
      <c r="FS1127" s="214"/>
      <c r="FT1127" s="214"/>
      <c r="FU1127" s="214"/>
      <c r="FV1127" s="214"/>
      <c r="FW1127" s="214"/>
      <c r="FX1127" s="214"/>
      <c r="FY1127" s="214"/>
      <c r="FZ1127" s="214"/>
      <c r="GA1127" s="214"/>
      <c r="GB1127" s="214"/>
      <c r="GC1127" s="214"/>
      <c r="GD1127" s="214"/>
      <c r="GE1127" s="214"/>
      <c r="GF1127" s="214"/>
      <c r="GG1127" s="214"/>
      <c r="GH1127" s="214"/>
      <c r="GI1127" s="214"/>
      <c r="GJ1127" s="214"/>
      <c r="GK1127" s="214"/>
      <c r="GL1127" s="214"/>
      <c r="GM1127" s="214"/>
      <c r="GN1127" s="214"/>
      <c r="GO1127" s="214"/>
      <c r="GP1127" s="214"/>
      <c r="GQ1127" s="214"/>
      <c r="GR1127" s="214"/>
      <c r="GS1127" s="214"/>
      <c r="GT1127" s="214"/>
      <c r="GU1127" s="214"/>
      <c r="GV1127" s="214"/>
      <c r="GW1127" s="214"/>
      <c r="GX1127" s="214"/>
      <c r="GY1127" s="214"/>
      <c r="GZ1127" s="214"/>
      <c r="HA1127" s="214"/>
      <c r="HB1127" s="214"/>
      <c r="HC1127" s="214"/>
      <c r="HD1127" s="214"/>
      <c r="HE1127" s="214"/>
      <c r="HF1127" s="214"/>
      <c r="HG1127" s="214"/>
      <c r="HH1127" s="214"/>
      <c r="HI1127" s="214"/>
      <c r="HJ1127" s="214"/>
      <c r="HK1127" s="214"/>
      <c r="HL1127" s="214"/>
      <c r="HM1127" s="214"/>
      <c r="HN1127" s="214"/>
      <c r="HO1127" s="214"/>
      <c r="HP1127" s="214"/>
      <c r="HQ1127" s="214"/>
      <c r="HR1127" s="214"/>
      <c r="HS1127" s="214"/>
      <c r="HT1127" s="214"/>
      <c r="HU1127" s="214"/>
      <c r="HV1127" s="214"/>
      <c r="HW1127" s="214"/>
      <c r="HX1127" s="214"/>
      <c r="HY1127" s="214"/>
      <c r="HZ1127" s="214"/>
      <c r="IA1127" s="214"/>
      <c r="IB1127" s="214"/>
      <c r="IC1127" s="214"/>
      <c r="ID1127" s="214"/>
      <c r="IE1127" s="214"/>
      <c r="IF1127" s="214"/>
      <c r="IG1127" s="214"/>
      <c r="IH1127" s="214"/>
      <c r="II1127" s="214"/>
      <c r="IJ1127" s="214"/>
      <c r="IK1127" s="214"/>
      <c r="IL1127" s="214"/>
      <c r="IM1127" s="214"/>
      <c r="IN1127" s="214"/>
      <c r="IO1127" s="214"/>
      <c r="IP1127" s="214"/>
      <c r="IQ1127" s="214"/>
      <c r="IR1127" s="214"/>
      <c r="IS1127" s="214"/>
      <c r="IT1127" s="214"/>
      <c r="IU1127" s="214"/>
      <c r="IV1127" s="214"/>
      <c r="IW1127" s="214"/>
      <c r="IX1127" s="214"/>
      <c r="IY1127" s="214"/>
    </row>
    <row r="1128" spans="1:259" x14ac:dyDescent="0.25">
      <c r="A1128" s="214">
        <v>1</v>
      </c>
      <c r="B1128" s="214">
        <v>1</v>
      </c>
      <c r="C1128" s="1984" t="s">
        <v>77</v>
      </c>
      <c r="D1128" s="1984"/>
      <c r="E1128" s="1984"/>
      <c r="F1128" s="1700">
        <f>F1054+F963</f>
        <v>3898</v>
      </c>
      <c r="G1128" s="1813">
        <f>G1054+G963</f>
        <v>3248.333333333333</v>
      </c>
      <c r="H1128" s="1813">
        <f>H1054+H963</f>
        <v>3186</v>
      </c>
      <c r="I1128" s="1813">
        <f>H1128/G1128*100</f>
        <v>98.08106721395589</v>
      </c>
      <c r="J1128" s="2362">
        <f>L1128/F1128</f>
        <v>8.5536172396100572</v>
      </c>
      <c r="K1128" s="2363">
        <f>N1128/H1128</f>
        <v>7.5524168236032647</v>
      </c>
      <c r="L1128" s="1813">
        <f>L1054+L963</f>
        <v>33342</v>
      </c>
      <c r="M1128" s="1813">
        <f>M1054+M963</f>
        <v>27785</v>
      </c>
      <c r="N1128" s="1813">
        <f>N1054+N963</f>
        <v>24062</v>
      </c>
      <c r="O1128" s="1813">
        <f>N1128/M1128*100</f>
        <v>86.600683822206221</v>
      </c>
      <c r="P1128" s="1813">
        <f>P1054+P963</f>
        <v>107</v>
      </c>
      <c r="Q1128" s="1702">
        <f>N1128/$C$3*12/P1128</f>
        <v>269.85420560747662</v>
      </c>
      <c r="R1128" s="2364">
        <f t="shared" ref="R1128:W1128" si="1116">SUM(R1054,R963)</f>
        <v>136996.46298911999</v>
      </c>
      <c r="S1128" s="2364">
        <f t="shared" si="1116"/>
        <v>136996.46298911999</v>
      </c>
      <c r="T1128" s="2364">
        <f t="shared" si="1116"/>
        <v>172039.75489072868</v>
      </c>
      <c r="U1128" s="2364">
        <f t="shared" si="1116"/>
        <v>172039.75489072868</v>
      </c>
      <c r="V1128" s="2364">
        <f t="shared" si="1116"/>
        <v>172039.75489072868</v>
      </c>
      <c r="W1128" s="2364">
        <f t="shared" si="1116"/>
        <v>172039.75489072868</v>
      </c>
      <c r="X1128" s="2364">
        <f t="shared" ref="X1128:Y1128" si="1117">SUM(X1054,X963)</f>
        <v>172039.75489072868</v>
      </c>
      <c r="Y1128" s="2364">
        <f t="shared" si="1117"/>
        <v>173082.5221332247</v>
      </c>
      <c r="Z1128" s="2364">
        <f t="shared" ref="Z1128:AA1128" si="1118">SUM(Z1054,Z963)</f>
        <v>173082.5221332247</v>
      </c>
      <c r="AA1128" s="2364">
        <f t="shared" si="1118"/>
        <v>179436.09467985318</v>
      </c>
      <c r="AB1128" s="2364">
        <f t="shared" ref="AB1128:AI1128" si="1119">AB1054+AB963</f>
        <v>144941.87053992736</v>
      </c>
      <c r="AC1128" s="2364">
        <f t="shared" si="1119"/>
        <v>159961.63871</v>
      </c>
      <c r="AD1128" s="2365">
        <f t="shared" si="1119"/>
        <v>0</v>
      </c>
      <c r="AE1128" s="2364">
        <f t="shared" si="1119"/>
        <v>-1333.7436900000002</v>
      </c>
      <c r="AF1128" s="2364">
        <f t="shared" si="1119"/>
        <v>15019.768170072621</v>
      </c>
      <c r="AG1128" s="2364">
        <f t="shared" si="1119"/>
        <v>-82.233879999999999</v>
      </c>
      <c r="AH1128" s="2364">
        <f t="shared" si="1119"/>
        <v>-2442.2715200000002</v>
      </c>
      <c r="AI1128" s="2364">
        <f t="shared" si="1119"/>
        <v>156185.62349999999</v>
      </c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  <c r="BI1128" s="214"/>
      <c r="BJ1128" s="214"/>
      <c r="BK1128" s="214"/>
      <c r="BL1128" s="214"/>
      <c r="BM1128" s="214"/>
      <c r="BN1128" s="214"/>
      <c r="BO1128" s="214"/>
      <c r="BP1128" s="214"/>
      <c r="BQ1128" s="214"/>
      <c r="BR1128" s="214"/>
      <c r="BS1128" s="214"/>
      <c r="BT1128" s="214"/>
      <c r="BU1128" s="214"/>
      <c r="BV1128" s="214"/>
      <c r="BW1128" s="214"/>
      <c r="BX1128" s="214"/>
      <c r="BY1128" s="214"/>
      <c r="BZ1128" s="214"/>
      <c r="CA1128" s="214"/>
      <c r="CB1128" s="214"/>
      <c r="CC1128" s="214"/>
      <c r="CD1128" s="214"/>
      <c r="CE1128" s="214"/>
      <c r="CF1128" s="214"/>
      <c r="CG1128" s="214"/>
      <c r="CH1128" s="214"/>
      <c r="CI1128" s="214"/>
      <c r="CJ1128" s="214"/>
      <c r="CK1128" s="214"/>
      <c r="CL1128" s="214"/>
      <c r="CM1128" s="214"/>
      <c r="CN1128" s="214"/>
      <c r="CO1128" s="214"/>
      <c r="CP1128" s="214"/>
      <c r="CQ1128" s="214"/>
      <c r="CR1128" s="214"/>
      <c r="CS1128" s="214"/>
      <c r="CT1128" s="214"/>
      <c r="CU1128" s="214"/>
      <c r="CV1128" s="214"/>
      <c r="CW1128" s="214"/>
      <c r="CX1128" s="214"/>
      <c r="CY1128" s="214"/>
      <c r="CZ1128" s="214"/>
      <c r="DA1128" s="214"/>
      <c r="DB1128" s="214"/>
      <c r="DC1128" s="214"/>
      <c r="DD1128" s="214"/>
      <c r="DE1128" s="214"/>
      <c r="DF1128" s="214"/>
      <c r="DG1128" s="214"/>
      <c r="DH1128" s="214"/>
      <c r="DI1128" s="214"/>
      <c r="DJ1128" s="214"/>
      <c r="DK1128" s="214"/>
      <c r="DL1128" s="214"/>
      <c r="DM1128" s="214"/>
      <c r="DN1128" s="214"/>
      <c r="DO1128" s="214"/>
      <c r="DP1128" s="214"/>
      <c r="DQ1128" s="214"/>
      <c r="DR1128" s="214"/>
      <c r="DS1128" s="214"/>
      <c r="DT1128" s="214"/>
      <c r="DU1128" s="214"/>
      <c r="DV1128" s="214"/>
      <c r="DW1128" s="214"/>
      <c r="DX1128" s="214"/>
      <c r="DY1128" s="214"/>
      <c r="DZ1128" s="214"/>
      <c r="EA1128" s="214"/>
      <c r="EB1128" s="214"/>
      <c r="EC1128" s="214"/>
      <c r="ED1128" s="214"/>
      <c r="EE1128" s="214"/>
      <c r="EF1128" s="214"/>
      <c r="EG1128" s="214"/>
      <c r="EH1128" s="214"/>
      <c r="EI1128" s="214"/>
      <c r="EJ1128" s="214"/>
      <c r="EK1128" s="214"/>
      <c r="EL1128" s="214"/>
      <c r="EM1128" s="214"/>
      <c r="EN1128" s="214"/>
      <c r="EO1128" s="214"/>
      <c r="EP1128" s="214"/>
      <c r="EQ1128" s="214"/>
      <c r="ER1128" s="214"/>
      <c r="ES1128" s="214"/>
      <c r="ET1128" s="214"/>
      <c r="EU1128" s="214"/>
      <c r="EV1128" s="214"/>
      <c r="EW1128" s="214"/>
      <c r="EX1128" s="214"/>
      <c r="EY1128" s="214"/>
      <c r="EZ1128" s="214"/>
      <c r="FA1128" s="214"/>
      <c r="FB1128" s="214"/>
      <c r="FC1128" s="214"/>
      <c r="FD1128" s="214"/>
      <c r="FE1128" s="214"/>
      <c r="FF1128" s="214"/>
      <c r="FG1128" s="214"/>
      <c r="FH1128" s="214"/>
      <c r="FI1128" s="214"/>
      <c r="FJ1128" s="214"/>
      <c r="FK1128" s="214"/>
      <c r="FL1128" s="214"/>
      <c r="FM1128" s="214"/>
      <c r="FN1128" s="214"/>
      <c r="FO1128" s="214"/>
      <c r="FP1128" s="214"/>
      <c r="FQ1128" s="214"/>
      <c r="FR1128" s="214"/>
      <c r="FS1128" s="214"/>
      <c r="FT1128" s="214"/>
      <c r="FU1128" s="214"/>
      <c r="FV1128" s="214"/>
      <c r="FW1128" s="214"/>
      <c r="FX1128" s="214"/>
      <c r="FY1128" s="214"/>
      <c r="FZ1128" s="214"/>
      <c r="GA1128" s="214"/>
      <c r="GB1128" s="214"/>
      <c r="GC1128" s="214"/>
      <c r="GD1128" s="214"/>
      <c r="GE1128" s="214"/>
      <c r="GF1128" s="214"/>
      <c r="GG1128" s="214"/>
      <c r="GH1128" s="214"/>
      <c r="GI1128" s="214"/>
      <c r="GJ1128" s="214"/>
      <c r="GK1128" s="214"/>
      <c r="GL1128" s="214"/>
      <c r="GM1128" s="214"/>
      <c r="GN1128" s="214"/>
      <c r="GO1128" s="214"/>
      <c r="GP1128" s="214"/>
      <c r="GQ1128" s="214"/>
      <c r="GR1128" s="214"/>
      <c r="GS1128" s="214"/>
      <c r="GT1128" s="214"/>
      <c r="GU1128" s="214"/>
      <c r="GV1128" s="214"/>
      <c r="GW1128" s="214"/>
      <c r="GX1128" s="214"/>
      <c r="GY1128" s="214"/>
      <c r="GZ1128" s="214"/>
      <c r="HA1128" s="214"/>
      <c r="HB1128" s="214"/>
      <c r="HC1128" s="214"/>
      <c r="HD1128" s="214"/>
      <c r="HE1128" s="214"/>
      <c r="HF1128" s="214"/>
      <c r="HG1128" s="214"/>
      <c r="HH1128" s="214"/>
      <c r="HI1128" s="214"/>
      <c r="HJ1128" s="214"/>
      <c r="HK1128" s="214"/>
      <c r="HL1128" s="214"/>
      <c r="HM1128" s="214"/>
      <c r="HN1128" s="214"/>
      <c r="HO1128" s="214"/>
      <c r="HP1128" s="214"/>
      <c r="HQ1128" s="214"/>
      <c r="HR1128" s="214"/>
      <c r="HS1128" s="214"/>
      <c r="HT1128" s="214"/>
      <c r="HU1128" s="214"/>
      <c r="HV1128" s="214"/>
      <c r="HW1128" s="214"/>
      <c r="HX1128" s="214"/>
      <c r="HY1128" s="214"/>
      <c r="HZ1128" s="214"/>
      <c r="IA1128" s="214"/>
      <c r="IB1128" s="214"/>
      <c r="IC1128" s="214"/>
      <c r="ID1128" s="214"/>
      <c r="IE1128" s="214"/>
      <c r="IF1128" s="214"/>
      <c r="IG1128" s="214"/>
      <c r="IH1128" s="214"/>
      <c r="II1128" s="214"/>
      <c r="IJ1128" s="214"/>
      <c r="IK1128" s="214"/>
      <c r="IL1128" s="214"/>
      <c r="IM1128" s="214"/>
      <c r="IN1128" s="214"/>
      <c r="IO1128" s="214"/>
      <c r="IP1128" s="214"/>
      <c r="IQ1128" s="214"/>
      <c r="IR1128" s="214"/>
      <c r="IS1128" s="214"/>
      <c r="IT1128" s="214"/>
      <c r="IU1128" s="214"/>
      <c r="IV1128" s="214"/>
      <c r="IW1128" s="214"/>
      <c r="IX1128" s="214"/>
      <c r="IY1128" s="214"/>
    </row>
    <row r="1129" spans="1:259" x14ac:dyDescent="0.25">
      <c r="B1129" s="214">
        <v>1</v>
      </c>
      <c r="C1129" s="1984" t="s">
        <v>178</v>
      </c>
      <c r="D1129" s="1984"/>
      <c r="E1129" s="1984"/>
      <c r="F1129" s="1700">
        <f>F1050</f>
        <v>10</v>
      </c>
      <c r="G1129" s="1813">
        <f t="shared" ref="G1129:AI1129" si="1120">G1050</f>
        <v>8.3333333333333339</v>
      </c>
      <c r="H1129" s="1813">
        <f t="shared" si="1120"/>
        <v>2</v>
      </c>
      <c r="I1129" s="1813">
        <f t="shared" si="1120"/>
        <v>24</v>
      </c>
      <c r="J1129" s="2362">
        <f t="shared" si="1120"/>
        <v>12.5</v>
      </c>
      <c r="K1129" s="2363">
        <f t="shared" si="1120"/>
        <v>17</v>
      </c>
      <c r="L1129" s="1813">
        <f t="shared" si="1120"/>
        <v>125</v>
      </c>
      <c r="M1129" s="1813">
        <f t="shared" si="1120"/>
        <v>104</v>
      </c>
      <c r="N1129" s="1813">
        <f t="shared" si="1120"/>
        <v>34</v>
      </c>
      <c r="O1129" s="1813">
        <f t="shared" si="1120"/>
        <v>32.692307692307693</v>
      </c>
      <c r="P1129" s="1813">
        <f t="shared" si="1120"/>
        <v>0</v>
      </c>
      <c r="Q1129" s="1702" t="e">
        <f t="shared" si="1120"/>
        <v>#DIV/0!</v>
      </c>
      <c r="R1129" s="2364">
        <f t="shared" si="1120"/>
        <v>575.85199999999998</v>
      </c>
      <c r="S1129" s="2364">
        <f t="shared" ref="S1129:T1129" si="1121">S1050</f>
        <v>575.85199999999998</v>
      </c>
      <c r="T1129" s="2364">
        <f t="shared" si="1121"/>
        <v>662.84500000000003</v>
      </c>
      <c r="U1129" s="2364">
        <f t="shared" ref="U1129:V1129" si="1122">U1050</f>
        <v>662.84500000000003</v>
      </c>
      <c r="V1129" s="2364">
        <f t="shared" si="1122"/>
        <v>662.84500000000003</v>
      </c>
      <c r="W1129" s="2364">
        <f t="shared" ref="W1129:X1129" si="1123">W1050</f>
        <v>662.84500000000003</v>
      </c>
      <c r="X1129" s="2364">
        <f t="shared" si="1123"/>
        <v>662.84500000000003</v>
      </c>
      <c r="Y1129" s="2364">
        <f t="shared" ref="Y1129:Z1129" si="1124">Y1050</f>
        <v>662.84500000000003</v>
      </c>
      <c r="Z1129" s="2364">
        <f t="shared" si="1124"/>
        <v>662.84500000000003</v>
      </c>
      <c r="AA1129" s="2364">
        <f t="shared" ref="AA1129" si="1125">AA1050</f>
        <v>662.84500000000003</v>
      </c>
      <c r="AB1129" s="2364">
        <f t="shared" si="1120"/>
        <v>549.47106666666662</v>
      </c>
      <c r="AC1129" s="2364">
        <f t="shared" si="1120"/>
        <v>338.12104000000005</v>
      </c>
      <c r="AD1129" s="2365">
        <f t="shared" si="1120"/>
        <v>0</v>
      </c>
      <c r="AE1129" s="2364">
        <f t="shared" si="1120"/>
        <v>0</v>
      </c>
      <c r="AF1129" s="2364">
        <f t="shared" si="1120"/>
        <v>-211.35002666666657</v>
      </c>
      <c r="AG1129" s="2364">
        <f t="shared" si="1120"/>
        <v>0</v>
      </c>
      <c r="AH1129" s="2364">
        <f t="shared" si="1120"/>
        <v>0</v>
      </c>
      <c r="AI1129" s="2364">
        <f t="shared" si="1120"/>
        <v>338.12104000000005</v>
      </c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  <c r="BI1129" s="214"/>
      <c r="BJ1129" s="214"/>
      <c r="BK1129" s="214"/>
      <c r="BL1129" s="214"/>
      <c r="BM1129" s="214"/>
      <c r="BN1129" s="214"/>
      <c r="BO1129" s="214"/>
      <c r="BP1129" s="214"/>
      <c r="BQ1129" s="214"/>
      <c r="BR1129" s="214"/>
      <c r="BS1129" s="214"/>
      <c r="BT1129" s="214"/>
      <c r="BU1129" s="214"/>
      <c r="BV1129" s="214"/>
      <c r="BW1129" s="214"/>
      <c r="BX1129" s="214"/>
      <c r="BY1129" s="214"/>
      <c r="BZ1129" s="214"/>
      <c r="CA1129" s="214"/>
      <c r="CB1129" s="214"/>
      <c r="CC1129" s="214"/>
      <c r="CD1129" s="214"/>
      <c r="CE1129" s="214"/>
      <c r="CF1129" s="214"/>
      <c r="CG1129" s="214"/>
      <c r="CH1129" s="214"/>
      <c r="CI1129" s="214"/>
      <c r="CJ1129" s="214"/>
      <c r="CK1129" s="214"/>
      <c r="CL1129" s="214"/>
      <c r="CM1129" s="214"/>
      <c r="CN1129" s="214"/>
      <c r="CO1129" s="214"/>
      <c r="CP1129" s="214"/>
      <c r="CQ1129" s="214"/>
      <c r="CR1129" s="214"/>
      <c r="CS1129" s="214"/>
      <c r="CT1129" s="214"/>
      <c r="CU1129" s="214"/>
      <c r="CV1129" s="214"/>
      <c r="CW1129" s="214"/>
      <c r="CX1129" s="214"/>
      <c r="CY1129" s="214"/>
      <c r="CZ1129" s="214"/>
      <c r="DA1129" s="214"/>
      <c r="DB1129" s="214"/>
      <c r="DC1129" s="214"/>
      <c r="DD1129" s="214"/>
      <c r="DE1129" s="214"/>
      <c r="DF1129" s="214"/>
      <c r="DG1129" s="214"/>
      <c r="DH1129" s="214"/>
      <c r="DI1129" s="214"/>
      <c r="DJ1129" s="214"/>
      <c r="DK1129" s="214"/>
      <c r="DL1129" s="214"/>
      <c r="DM1129" s="214"/>
      <c r="DN1129" s="214"/>
      <c r="DO1129" s="214"/>
      <c r="DP1129" s="214"/>
      <c r="DQ1129" s="214"/>
      <c r="DR1129" s="214"/>
      <c r="DS1129" s="214"/>
      <c r="DT1129" s="214"/>
      <c r="DU1129" s="214"/>
      <c r="DV1129" s="214"/>
      <c r="DW1129" s="214"/>
      <c r="DX1129" s="214"/>
      <c r="DY1129" s="214"/>
      <c r="DZ1129" s="214"/>
      <c r="EA1129" s="214"/>
      <c r="EB1129" s="214"/>
      <c r="EC1129" s="214"/>
      <c r="ED1129" s="214"/>
      <c r="EE1129" s="214"/>
      <c r="EF1129" s="214"/>
      <c r="EG1129" s="214"/>
      <c r="EH1129" s="214"/>
      <c r="EI1129" s="214"/>
      <c r="EJ1129" s="214"/>
      <c r="EK1129" s="214"/>
      <c r="EL1129" s="214"/>
      <c r="EM1129" s="214"/>
      <c r="EN1129" s="214"/>
      <c r="EO1129" s="214"/>
      <c r="EP1129" s="214"/>
      <c r="EQ1129" s="214"/>
      <c r="ER1129" s="214"/>
      <c r="ES1129" s="214"/>
      <c r="ET1129" s="214"/>
      <c r="EU1129" s="214"/>
      <c r="EV1129" s="214"/>
      <c r="EW1129" s="214"/>
      <c r="EX1129" s="214"/>
      <c r="EY1129" s="214"/>
      <c r="EZ1129" s="214"/>
      <c r="FA1129" s="214"/>
      <c r="FB1129" s="214"/>
      <c r="FC1129" s="214"/>
      <c r="FD1129" s="214"/>
      <c r="FE1129" s="214"/>
      <c r="FF1129" s="214"/>
      <c r="FG1129" s="214"/>
      <c r="FH1129" s="214"/>
      <c r="FI1129" s="214"/>
      <c r="FJ1129" s="214"/>
      <c r="FK1129" s="214"/>
      <c r="FL1129" s="214"/>
      <c r="FM1129" s="214"/>
      <c r="FN1129" s="214"/>
      <c r="FO1129" s="214"/>
      <c r="FP1129" s="214"/>
      <c r="FQ1129" s="214"/>
      <c r="FR1129" s="214"/>
      <c r="FS1129" s="214"/>
      <c r="FT1129" s="214"/>
      <c r="FU1129" s="214"/>
      <c r="FV1129" s="214"/>
      <c r="FW1129" s="214"/>
      <c r="FX1129" s="214"/>
      <c r="FY1129" s="214"/>
      <c r="FZ1129" s="214"/>
      <c r="GA1129" s="214"/>
      <c r="GB1129" s="214"/>
      <c r="GC1129" s="214"/>
      <c r="GD1129" s="214"/>
      <c r="GE1129" s="214"/>
      <c r="GF1129" s="214"/>
      <c r="GG1129" s="214"/>
      <c r="GH1129" s="214"/>
      <c r="GI1129" s="214"/>
      <c r="GJ1129" s="214"/>
      <c r="GK1129" s="214"/>
      <c r="GL1129" s="214"/>
      <c r="GM1129" s="214"/>
      <c r="GN1129" s="214"/>
      <c r="GO1129" s="214"/>
      <c r="GP1129" s="214"/>
      <c r="GQ1129" s="214"/>
      <c r="GR1129" s="214"/>
      <c r="GS1129" s="214"/>
      <c r="GT1129" s="214"/>
      <c r="GU1129" s="214"/>
      <c r="GV1129" s="214"/>
      <c r="GW1129" s="214"/>
      <c r="GX1129" s="214"/>
      <c r="GY1129" s="214"/>
      <c r="GZ1129" s="214"/>
      <c r="HA1129" s="214"/>
      <c r="HB1129" s="214"/>
      <c r="HC1129" s="214"/>
      <c r="HD1129" s="214"/>
      <c r="HE1129" s="214"/>
      <c r="HF1129" s="214"/>
      <c r="HG1129" s="214"/>
      <c r="HH1129" s="214"/>
      <c r="HI1129" s="214"/>
      <c r="HJ1129" s="214"/>
      <c r="HK1129" s="214"/>
      <c r="HL1129" s="214"/>
      <c r="HM1129" s="214"/>
      <c r="HN1129" s="214"/>
      <c r="HO1129" s="214"/>
      <c r="HP1129" s="214"/>
      <c r="HQ1129" s="214"/>
      <c r="HR1129" s="214"/>
      <c r="HS1129" s="214"/>
      <c r="HT1129" s="214"/>
      <c r="HU1129" s="214"/>
      <c r="HV1129" s="214"/>
      <c r="HW1129" s="214"/>
      <c r="HX1129" s="214"/>
      <c r="HY1129" s="214"/>
      <c r="HZ1129" s="214"/>
      <c r="IA1129" s="214"/>
      <c r="IB1129" s="214"/>
      <c r="IC1129" s="214"/>
      <c r="ID1129" s="214"/>
      <c r="IE1129" s="214"/>
      <c r="IF1129" s="214"/>
      <c r="IG1129" s="214"/>
      <c r="IH1129" s="214"/>
      <c r="II1129" s="214"/>
      <c r="IJ1129" s="214"/>
      <c r="IK1129" s="214"/>
      <c r="IL1129" s="214"/>
      <c r="IM1129" s="214"/>
      <c r="IN1129" s="214"/>
      <c r="IO1129" s="214"/>
      <c r="IP1129" s="214"/>
      <c r="IQ1129" s="214"/>
      <c r="IR1129" s="214"/>
      <c r="IS1129" s="214"/>
      <c r="IT1129" s="214"/>
      <c r="IU1129" s="214"/>
      <c r="IV1129" s="214"/>
      <c r="IW1129" s="214"/>
      <c r="IX1129" s="214"/>
      <c r="IY1129" s="214"/>
    </row>
    <row r="1130" spans="1:259" x14ac:dyDescent="0.25">
      <c r="A1130" s="214">
        <v>1</v>
      </c>
      <c r="B1130" s="214">
        <v>1</v>
      </c>
      <c r="C1130" s="2366" t="s">
        <v>14</v>
      </c>
      <c r="D1130" s="2366"/>
      <c r="E1130" s="1984"/>
      <c r="F1130" s="1700"/>
      <c r="G1130" s="1813"/>
      <c r="H1130" s="1813"/>
      <c r="I1130" s="1813"/>
      <c r="J1130" s="2363"/>
      <c r="K1130" s="2363"/>
      <c r="L1130" s="1813"/>
      <c r="M1130" s="1813"/>
      <c r="N1130" s="1813"/>
      <c r="O1130" s="1813"/>
      <c r="P1130" s="1813"/>
      <c r="Q1130" s="1702"/>
      <c r="R1130" s="2364"/>
      <c r="S1130" s="2364"/>
      <c r="T1130" s="2364"/>
      <c r="U1130" s="2364"/>
      <c r="V1130" s="2364"/>
      <c r="W1130" s="2364"/>
      <c r="X1130" s="2364"/>
      <c r="Y1130" s="2364"/>
      <c r="Z1130" s="2364"/>
      <c r="AA1130" s="2364"/>
      <c r="AB1130" s="2364"/>
      <c r="AC1130" s="2364"/>
      <c r="AD1130" s="2365"/>
      <c r="AE1130" s="2364"/>
      <c r="AF1130" s="2364"/>
      <c r="AG1130" s="2364"/>
      <c r="AH1130" s="2364"/>
      <c r="AI1130" s="236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  <c r="BI1130" s="214"/>
      <c r="BJ1130" s="214"/>
      <c r="BK1130" s="214"/>
      <c r="BL1130" s="214"/>
      <c r="BM1130" s="214"/>
      <c r="BN1130" s="214"/>
      <c r="BO1130" s="214"/>
      <c r="BP1130" s="214"/>
      <c r="BQ1130" s="214"/>
      <c r="BR1130" s="214"/>
      <c r="BS1130" s="214"/>
      <c r="BT1130" s="214"/>
      <c r="BU1130" s="214"/>
      <c r="BV1130" s="214"/>
      <c r="BW1130" s="214"/>
      <c r="BX1130" s="214"/>
      <c r="BY1130" s="214"/>
      <c r="BZ1130" s="214"/>
      <c r="CA1130" s="214"/>
      <c r="CB1130" s="214"/>
      <c r="CC1130" s="214"/>
      <c r="CD1130" s="214"/>
      <c r="CE1130" s="214"/>
      <c r="CF1130" s="214"/>
      <c r="CG1130" s="214"/>
      <c r="CH1130" s="214"/>
      <c r="CI1130" s="214"/>
      <c r="CJ1130" s="214"/>
      <c r="CK1130" s="214"/>
      <c r="CL1130" s="214"/>
      <c r="CM1130" s="214"/>
      <c r="CN1130" s="214"/>
      <c r="CO1130" s="214"/>
      <c r="CP1130" s="214"/>
      <c r="CQ1130" s="214"/>
      <c r="CR1130" s="214"/>
      <c r="CS1130" s="214"/>
      <c r="CT1130" s="214"/>
      <c r="CU1130" s="214"/>
      <c r="CV1130" s="214"/>
      <c r="CW1130" s="214"/>
      <c r="CX1130" s="214"/>
      <c r="CY1130" s="214"/>
      <c r="CZ1130" s="214"/>
      <c r="DA1130" s="214"/>
      <c r="DB1130" s="214"/>
      <c r="DC1130" s="214"/>
      <c r="DD1130" s="214"/>
      <c r="DE1130" s="214"/>
      <c r="DF1130" s="214"/>
      <c r="DG1130" s="214"/>
      <c r="DH1130" s="214"/>
      <c r="DI1130" s="214"/>
      <c r="DJ1130" s="214"/>
      <c r="DK1130" s="214"/>
      <c r="DL1130" s="214"/>
      <c r="DM1130" s="214"/>
      <c r="DN1130" s="214"/>
      <c r="DO1130" s="214"/>
      <c r="DP1130" s="214"/>
      <c r="DQ1130" s="214"/>
      <c r="DR1130" s="214"/>
      <c r="DS1130" s="214"/>
      <c r="DT1130" s="214"/>
      <c r="DU1130" s="214"/>
      <c r="DV1130" s="214"/>
      <c r="DW1130" s="214"/>
      <c r="DX1130" s="214"/>
      <c r="DY1130" s="214"/>
      <c r="DZ1130" s="214"/>
      <c r="EA1130" s="214"/>
      <c r="EB1130" s="214"/>
      <c r="EC1130" s="214"/>
      <c r="ED1130" s="214"/>
      <c r="EE1130" s="214"/>
      <c r="EF1130" s="214"/>
      <c r="EG1130" s="214"/>
      <c r="EH1130" s="214"/>
      <c r="EI1130" s="214"/>
      <c r="EJ1130" s="214"/>
      <c r="EK1130" s="214"/>
      <c r="EL1130" s="214"/>
      <c r="EM1130" s="214"/>
      <c r="EN1130" s="214"/>
      <c r="EO1130" s="214"/>
      <c r="EP1130" s="214"/>
      <c r="EQ1130" s="214"/>
      <c r="ER1130" s="214"/>
      <c r="ES1130" s="214"/>
      <c r="ET1130" s="214"/>
      <c r="EU1130" s="214"/>
      <c r="EV1130" s="214"/>
      <c r="EW1130" s="214"/>
      <c r="EX1130" s="214"/>
      <c r="EY1130" s="214"/>
      <c r="EZ1130" s="214"/>
      <c r="FA1130" s="214"/>
      <c r="FB1130" s="214"/>
      <c r="FC1130" s="214"/>
      <c r="FD1130" s="214"/>
      <c r="FE1130" s="214"/>
      <c r="FF1130" s="214"/>
      <c r="FG1130" s="214"/>
      <c r="FH1130" s="214"/>
      <c r="FI1130" s="214"/>
      <c r="FJ1130" s="214"/>
      <c r="FK1130" s="214"/>
      <c r="FL1130" s="214"/>
      <c r="FM1130" s="214"/>
      <c r="FN1130" s="214"/>
      <c r="FO1130" s="214"/>
      <c r="FP1130" s="214"/>
      <c r="FQ1130" s="214"/>
      <c r="FR1130" s="214"/>
      <c r="FS1130" s="214"/>
      <c r="FT1130" s="214"/>
      <c r="FU1130" s="214"/>
      <c r="FV1130" s="214"/>
      <c r="FW1130" s="214"/>
      <c r="FX1130" s="214"/>
      <c r="FY1130" s="214"/>
      <c r="FZ1130" s="214"/>
      <c r="GA1130" s="214"/>
      <c r="GB1130" s="214"/>
      <c r="GC1130" s="214"/>
      <c r="GD1130" s="214"/>
      <c r="GE1130" s="214"/>
      <c r="GF1130" s="214"/>
      <c r="GG1130" s="214"/>
      <c r="GH1130" s="214"/>
      <c r="GI1130" s="214"/>
      <c r="GJ1130" s="214"/>
      <c r="GK1130" s="214"/>
      <c r="GL1130" s="214"/>
      <c r="GM1130" s="214"/>
      <c r="GN1130" s="214"/>
      <c r="GO1130" s="214"/>
      <c r="GP1130" s="214"/>
      <c r="GQ1130" s="214"/>
      <c r="GR1130" s="214"/>
      <c r="GS1130" s="214"/>
      <c r="GT1130" s="214"/>
      <c r="GU1130" s="214"/>
      <c r="GV1130" s="214"/>
      <c r="GW1130" s="214"/>
      <c r="GX1130" s="214"/>
      <c r="GY1130" s="214"/>
      <c r="GZ1130" s="214"/>
      <c r="HA1130" s="214"/>
      <c r="HB1130" s="214"/>
      <c r="HC1130" s="214"/>
      <c r="HD1130" s="214"/>
      <c r="HE1130" s="214"/>
      <c r="HF1130" s="214"/>
      <c r="HG1130" s="214"/>
      <c r="HH1130" s="214"/>
      <c r="HI1130" s="214"/>
      <c r="HJ1130" s="214"/>
      <c r="HK1130" s="214"/>
      <c r="HL1130" s="214"/>
      <c r="HM1130" s="214"/>
      <c r="HN1130" s="214"/>
      <c r="HO1130" s="214"/>
      <c r="HP1130" s="214"/>
      <c r="HQ1130" s="214"/>
      <c r="HR1130" s="214"/>
      <c r="HS1130" s="214"/>
      <c r="HT1130" s="214"/>
      <c r="HU1130" s="214"/>
      <c r="HV1130" s="214"/>
      <c r="HW1130" s="214"/>
      <c r="HX1130" s="214"/>
      <c r="HY1130" s="214"/>
      <c r="HZ1130" s="214"/>
      <c r="IA1130" s="214"/>
      <c r="IB1130" s="214"/>
      <c r="IC1130" s="214"/>
      <c r="ID1130" s="214"/>
      <c r="IE1130" s="214"/>
      <c r="IF1130" s="214"/>
      <c r="IG1130" s="214"/>
      <c r="IH1130" s="214"/>
      <c r="II1130" s="214"/>
      <c r="IJ1130" s="214"/>
      <c r="IK1130" s="214"/>
      <c r="IL1130" s="214"/>
      <c r="IM1130" s="214"/>
      <c r="IN1130" s="214"/>
      <c r="IO1130" s="214"/>
      <c r="IP1130" s="214"/>
      <c r="IQ1130" s="214"/>
      <c r="IR1130" s="214"/>
      <c r="IS1130" s="214"/>
      <c r="IT1130" s="214"/>
      <c r="IU1130" s="214"/>
      <c r="IV1130" s="214"/>
      <c r="IW1130" s="214"/>
      <c r="IX1130" s="214"/>
      <c r="IY1130" s="214"/>
    </row>
    <row r="1131" spans="1:259" x14ac:dyDescent="0.25">
      <c r="A1131" s="214">
        <v>1</v>
      </c>
      <c r="B1131" s="214">
        <v>1</v>
      </c>
      <c r="C1131" s="593" t="s">
        <v>324</v>
      </c>
      <c r="D1131" s="172"/>
      <c r="E1131" s="1984"/>
      <c r="F1131" s="1700"/>
      <c r="G1131" s="1813"/>
      <c r="H1131" s="1813"/>
      <c r="I1131" s="1813"/>
      <c r="J1131" s="2363"/>
      <c r="K1131" s="2363"/>
      <c r="L1131" s="1813"/>
      <c r="M1131" s="1813"/>
      <c r="N1131" s="1813"/>
      <c r="O1131" s="1813"/>
      <c r="P1131" s="1813"/>
      <c r="Q1131" s="1702"/>
      <c r="R1131" s="2364">
        <f t="shared" ref="R1131:AI1131" si="1126">R1056+R965</f>
        <v>166550.56408000004</v>
      </c>
      <c r="S1131" s="2364">
        <f t="shared" si="1126"/>
        <v>166550.56408000004</v>
      </c>
      <c r="T1131" s="2364">
        <f t="shared" si="1126"/>
        <v>139950.76018000001</v>
      </c>
      <c r="U1131" s="2364">
        <f t="shared" si="1126"/>
        <v>139950.76018000001</v>
      </c>
      <c r="V1131" s="2364">
        <f t="shared" ref="V1131:W1131" si="1127">V1056+V965</f>
        <v>139950.76018000001</v>
      </c>
      <c r="W1131" s="2364">
        <f t="shared" si="1127"/>
        <v>139950.76018000001</v>
      </c>
      <c r="X1131" s="2364">
        <f t="shared" ref="X1131:Y1131" si="1128">X1056+X965</f>
        <v>139950.76018000001</v>
      </c>
      <c r="Y1131" s="2364">
        <f t="shared" si="1128"/>
        <v>139950.76018000001</v>
      </c>
      <c r="Z1131" s="2364">
        <f t="shared" ref="Z1131:AA1131" si="1129">Z1056+Z965</f>
        <v>139887.17827</v>
      </c>
      <c r="AA1131" s="2364">
        <f t="shared" si="1129"/>
        <v>139887.17827</v>
      </c>
      <c r="AB1131" s="2364">
        <f t="shared" si="1126"/>
        <v>117480.50265833332</v>
      </c>
      <c r="AC1131" s="2364">
        <f t="shared" si="1126"/>
        <v>111779.74565000003</v>
      </c>
      <c r="AD1131" s="2365">
        <f t="shared" si="1126"/>
        <v>0</v>
      </c>
      <c r="AE1131" s="2364">
        <f t="shared" si="1126"/>
        <v>-75.059920000000005</v>
      </c>
      <c r="AF1131" s="2364">
        <f t="shared" si="1126"/>
        <v>-5700.7570083333012</v>
      </c>
      <c r="AG1131" s="2364">
        <f t="shared" si="1126"/>
        <v>0</v>
      </c>
      <c r="AH1131" s="2364">
        <f t="shared" si="1126"/>
        <v>-28.15719</v>
      </c>
      <c r="AI1131" s="2364">
        <f t="shared" si="1126"/>
        <v>111676.52854000001</v>
      </c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  <c r="BI1131" s="214"/>
      <c r="BJ1131" s="214"/>
      <c r="BK1131" s="214"/>
      <c r="BL1131" s="214"/>
      <c r="BM1131" s="214"/>
      <c r="BN1131" s="214"/>
      <c r="BO1131" s="214"/>
      <c r="BP1131" s="214"/>
      <c r="BQ1131" s="214"/>
      <c r="BR1131" s="214"/>
      <c r="BS1131" s="214"/>
      <c r="BT1131" s="214"/>
      <c r="BU1131" s="214"/>
      <c r="BV1131" s="214"/>
      <c r="BW1131" s="214"/>
      <c r="BX1131" s="214"/>
      <c r="BY1131" s="214"/>
      <c r="BZ1131" s="214"/>
      <c r="CA1131" s="214"/>
      <c r="CB1131" s="214"/>
      <c r="CC1131" s="214"/>
      <c r="CD1131" s="214"/>
      <c r="CE1131" s="214"/>
      <c r="CF1131" s="214"/>
      <c r="CG1131" s="214"/>
      <c r="CH1131" s="214"/>
      <c r="CI1131" s="214"/>
      <c r="CJ1131" s="214"/>
      <c r="CK1131" s="214"/>
      <c r="CL1131" s="214"/>
      <c r="CM1131" s="214"/>
      <c r="CN1131" s="214"/>
      <c r="CO1131" s="214"/>
      <c r="CP1131" s="214"/>
      <c r="CQ1131" s="214"/>
      <c r="CR1131" s="214"/>
      <c r="CS1131" s="214"/>
      <c r="CT1131" s="214"/>
      <c r="CU1131" s="214"/>
      <c r="CV1131" s="214"/>
      <c r="CW1131" s="214"/>
      <c r="CX1131" s="214"/>
      <c r="CY1131" s="214"/>
      <c r="CZ1131" s="214"/>
      <c r="DA1131" s="214"/>
      <c r="DB1131" s="214"/>
      <c r="DC1131" s="214"/>
      <c r="DD1131" s="214"/>
      <c r="DE1131" s="214"/>
      <c r="DF1131" s="214"/>
      <c r="DG1131" s="214"/>
      <c r="DH1131" s="214"/>
      <c r="DI1131" s="214"/>
      <c r="DJ1131" s="214"/>
      <c r="DK1131" s="214"/>
      <c r="DL1131" s="214"/>
      <c r="DM1131" s="214"/>
      <c r="DN1131" s="214"/>
      <c r="DO1131" s="214"/>
      <c r="DP1131" s="214"/>
      <c r="DQ1131" s="214"/>
      <c r="DR1131" s="214"/>
      <c r="DS1131" s="214"/>
      <c r="DT1131" s="214"/>
      <c r="DU1131" s="214"/>
      <c r="DV1131" s="214"/>
      <c r="DW1131" s="214"/>
      <c r="DX1131" s="214"/>
      <c r="DY1131" s="214"/>
      <c r="DZ1131" s="214"/>
      <c r="EA1131" s="214"/>
      <c r="EB1131" s="214"/>
      <c r="EC1131" s="214"/>
      <c r="ED1131" s="214"/>
      <c r="EE1131" s="214"/>
      <c r="EF1131" s="214"/>
      <c r="EG1131" s="214"/>
      <c r="EH1131" s="214"/>
      <c r="EI1131" s="214"/>
      <c r="EJ1131" s="214"/>
      <c r="EK1131" s="214"/>
      <c r="EL1131" s="214"/>
      <c r="EM1131" s="214"/>
      <c r="EN1131" s="214"/>
      <c r="EO1131" s="214"/>
      <c r="EP1131" s="214"/>
      <c r="EQ1131" s="214"/>
      <c r="ER1131" s="214"/>
      <c r="ES1131" s="214"/>
      <c r="ET1131" s="214"/>
      <c r="EU1131" s="214"/>
      <c r="EV1131" s="214"/>
      <c r="EW1131" s="214"/>
      <c r="EX1131" s="214"/>
      <c r="EY1131" s="214"/>
      <c r="EZ1131" s="214"/>
      <c r="FA1131" s="214"/>
      <c r="FB1131" s="214"/>
      <c r="FC1131" s="214"/>
      <c r="FD1131" s="214"/>
      <c r="FE1131" s="214"/>
      <c r="FF1131" s="214"/>
      <c r="FG1131" s="214"/>
      <c r="FH1131" s="214"/>
      <c r="FI1131" s="214"/>
      <c r="FJ1131" s="214"/>
      <c r="FK1131" s="214"/>
      <c r="FL1131" s="214"/>
      <c r="FM1131" s="214"/>
      <c r="FN1131" s="214"/>
      <c r="FO1131" s="214"/>
      <c r="FP1131" s="214"/>
      <c r="FQ1131" s="214"/>
      <c r="FR1131" s="214"/>
      <c r="FS1131" s="214"/>
      <c r="FT1131" s="214"/>
      <c r="FU1131" s="214"/>
      <c r="FV1131" s="214"/>
      <c r="FW1131" s="214"/>
      <c r="FX1131" s="214"/>
      <c r="FY1131" s="214"/>
      <c r="FZ1131" s="214"/>
      <c r="GA1131" s="214"/>
      <c r="GB1131" s="214"/>
      <c r="GC1131" s="214"/>
      <c r="GD1131" s="214"/>
      <c r="GE1131" s="214"/>
      <c r="GF1131" s="214"/>
      <c r="GG1131" s="214"/>
      <c r="GH1131" s="214"/>
      <c r="GI1131" s="214"/>
      <c r="GJ1131" s="214"/>
      <c r="GK1131" s="214"/>
      <c r="GL1131" s="214"/>
      <c r="GM1131" s="214"/>
      <c r="GN1131" s="214"/>
      <c r="GO1131" s="214"/>
      <c r="GP1131" s="214"/>
      <c r="GQ1131" s="214"/>
      <c r="GR1131" s="214"/>
      <c r="GS1131" s="214"/>
      <c r="GT1131" s="214"/>
      <c r="GU1131" s="214"/>
      <c r="GV1131" s="214"/>
      <c r="GW1131" s="214"/>
      <c r="GX1131" s="214"/>
      <c r="GY1131" s="214"/>
      <c r="GZ1131" s="214"/>
      <c r="HA1131" s="214"/>
      <c r="HB1131" s="214"/>
      <c r="HC1131" s="214"/>
      <c r="HD1131" s="214"/>
      <c r="HE1131" s="214"/>
      <c r="HF1131" s="214"/>
      <c r="HG1131" s="214"/>
      <c r="HH1131" s="214"/>
      <c r="HI1131" s="214"/>
      <c r="HJ1131" s="214"/>
      <c r="HK1131" s="214"/>
      <c r="HL1131" s="214"/>
      <c r="HM1131" s="214"/>
      <c r="HN1131" s="214"/>
      <c r="HO1131" s="214"/>
      <c r="HP1131" s="214"/>
      <c r="HQ1131" s="214"/>
      <c r="HR1131" s="214"/>
      <c r="HS1131" s="214"/>
      <c r="HT1131" s="214"/>
      <c r="HU1131" s="214"/>
      <c r="HV1131" s="214"/>
      <c r="HW1131" s="214"/>
      <c r="HX1131" s="214"/>
      <c r="HY1131" s="214"/>
      <c r="HZ1131" s="214"/>
      <c r="IA1131" s="214"/>
      <c r="IB1131" s="214"/>
      <c r="IC1131" s="214"/>
      <c r="ID1131" s="214"/>
      <c r="IE1131" s="214"/>
      <c r="IF1131" s="214"/>
      <c r="IG1131" s="214"/>
      <c r="IH1131" s="214"/>
      <c r="II1131" s="214"/>
      <c r="IJ1131" s="214"/>
      <c r="IK1131" s="214"/>
      <c r="IL1131" s="214"/>
      <c r="IM1131" s="214"/>
      <c r="IN1131" s="214"/>
      <c r="IO1131" s="214"/>
      <c r="IP1131" s="214"/>
      <c r="IQ1131" s="214"/>
      <c r="IR1131" s="214"/>
      <c r="IS1131" s="214"/>
      <c r="IT1131" s="214"/>
      <c r="IU1131" s="214"/>
      <c r="IV1131" s="214"/>
      <c r="IW1131" s="214"/>
      <c r="IX1131" s="214"/>
      <c r="IY1131" s="214"/>
    </row>
    <row r="1132" spans="1:259" x14ac:dyDescent="0.25">
      <c r="B1132" s="214">
        <v>1</v>
      </c>
      <c r="C1132" s="593" t="s">
        <v>288</v>
      </c>
      <c r="D1132" s="172"/>
      <c r="E1132" s="1984"/>
      <c r="F1132" s="1700"/>
      <c r="G1132" s="1813"/>
      <c r="H1132" s="1813"/>
      <c r="I1132" s="1813"/>
      <c r="J1132" s="2363"/>
      <c r="K1132" s="2363"/>
      <c r="L1132" s="1813"/>
      <c r="M1132" s="1813"/>
      <c r="N1132" s="1813"/>
      <c r="O1132" s="1813"/>
      <c r="P1132" s="1813"/>
      <c r="Q1132" s="1702"/>
      <c r="R1132" s="2364">
        <f t="shared" ref="R1132:AI1132" si="1130">R966</f>
        <v>4283.3212800000001</v>
      </c>
      <c r="S1132" s="2364">
        <f t="shared" si="1130"/>
        <v>4283.3212800000001</v>
      </c>
      <c r="T1132" s="2364">
        <f t="shared" si="1130"/>
        <v>4283.3212800000001</v>
      </c>
      <c r="U1132" s="2364">
        <f t="shared" si="1130"/>
        <v>4283.3212800000001</v>
      </c>
      <c r="V1132" s="2364">
        <f t="shared" ref="V1132:W1132" si="1131">V966</f>
        <v>4283.3212800000001</v>
      </c>
      <c r="W1132" s="2364">
        <f t="shared" si="1131"/>
        <v>4283.3212800000001</v>
      </c>
      <c r="X1132" s="2364">
        <f t="shared" ref="X1132:Y1132" si="1132">X966</f>
        <v>4283.3212800000001</v>
      </c>
      <c r="Y1132" s="2364">
        <f t="shared" si="1132"/>
        <v>4283.3212800000001</v>
      </c>
      <c r="Z1132" s="2364">
        <f t="shared" ref="Z1132:AA1132" si="1133">Z966</f>
        <v>4283.3212800000001</v>
      </c>
      <c r="AA1132" s="2364">
        <f t="shared" si="1133"/>
        <v>4283.3212800000001</v>
      </c>
      <c r="AB1132" s="2364">
        <f t="shared" si="1130"/>
        <v>3569.4344000000001</v>
      </c>
      <c r="AC1132" s="2364">
        <f t="shared" si="1130"/>
        <v>3569.4344000000001</v>
      </c>
      <c r="AD1132" s="2365">
        <f t="shared" si="1130"/>
        <v>0</v>
      </c>
      <c r="AE1132" s="2364">
        <f t="shared" si="1130"/>
        <v>0</v>
      </c>
      <c r="AF1132" s="2364">
        <f t="shared" si="1130"/>
        <v>0</v>
      </c>
      <c r="AG1132" s="2364">
        <f t="shared" si="1130"/>
        <v>0</v>
      </c>
      <c r="AH1132" s="2364">
        <f t="shared" si="1130"/>
        <v>0</v>
      </c>
      <c r="AI1132" s="2364">
        <f t="shared" si="1130"/>
        <v>3569.4344000000001</v>
      </c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  <c r="BI1132" s="214"/>
      <c r="BJ1132" s="214"/>
      <c r="BK1132" s="214"/>
      <c r="BL1132" s="214"/>
      <c r="BM1132" s="214"/>
      <c r="BN1132" s="214"/>
      <c r="BO1132" s="214"/>
      <c r="BP1132" s="214"/>
      <c r="BQ1132" s="214"/>
      <c r="BR1132" s="214"/>
      <c r="BS1132" s="214"/>
      <c r="BT1132" s="214"/>
      <c r="BU1132" s="214"/>
      <c r="BV1132" s="214"/>
      <c r="BW1132" s="214"/>
      <c r="BX1132" s="214"/>
      <c r="BY1132" s="214"/>
      <c r="BZ1132" s="214"/>
      <c r="CA1132" s="214"/>
      <c r="CB1132" s="214"/>
      <c r="CC1132" s="214"/>
      <c r="CD1132" s="214"/>
      <c r="CE1132" s="214"/>
      <c r="CF1132" s="214"/>
      <c r="CG1132" s="214"/>
      <c r="CH1132" s="214"/>
      <c r="CI1132" s="214"/>
      <c r="CJ1132" s="214"/>
      <c r="CK1132" s="214"/>
      <c r="CL1132" s="214"/>
      <c r="CM1132" s="214"/>
      <c r="CN1132" s="214"/>
      <c r="CO1132" s="214"/>
      <c r="CP1132" s="214"/>
      <c r="CQ1132" s="214"/>
      <c r="CR1132" s="214"/>
      <c r="CS1132" s="214"/>
      <c r="CT1132" s="214"/>
      <c r="CU1132" s="214"/>
      <c r="CV1132" s="214"/>
      <c r="CW1132" s="214"/>
      <c r="CX1132" s="214"/>
      <c r="CY1132" s="214"/>
      <c r="CZ1132" s="214"/>
      <c r="DA1132" s="214"/>
      <c r="DB1132" s="214"/>
      <c r="DC1132" s="214"/>
      <c r="DD1132" s="214"/>
      <c r="DE1132" s="214"/>
      <c r="DF1132" s="214"/>
      <c r="DG1132" s="214"/>
      <c r="DH1132" s="214"/>
      <c r="DI1132" s="214"/>
      <c r="DJ1132" s="214"/>
      <c r="DK1132" s="214"/>
      <c r="DL1132" s="214"/>
      <c r="DM1132" s="214"/>
      <c r="DN1132" s="214"/>
      <c r="DO1132" s="214"/>
      <c r="DP1132" s="214"/>
      <c r="DQ1132" s="214"/>
      <c r="DR1132" s="214"/>
      <c r="DS1132" s="214"/>
      <c r="DT1132" s="214"/>
      <c r="DU1132" s="214"/>
      <c r="DV1132" s="214"/>
      <c r="DW1132" s="214"/>
      <c r="DX1132" s="214"/>
      <c r="DY1132" s="214"/>
      <c r="DZ1132" s="214"/>
      <c r="EA1132" s="214"/>
      <c r="EB1132" s="214"/>
      <c r="EC1132" s="214"/>
      <c r="ED1132" s="214"/>
      <c r="EE1132" s="214"/>
      <c r="EF1132" s="214"/>
      <c r="EG1132" s="214"/>
      <c r="EH1132" s="214"/>
      <c r="EI1132" s="214"/>
      <c r="EJ1132" s="214"/>
      <c r="EK1132" s="214"/>
      <c r="EL1132" s="214"/>
      <c r="EM1132" s="214"/>
      <c r="EN1132" s="214"/>
      <c r="EO1132" s="214"/>
      <c r="EP1132" s="214"/>
      <c r="EQ1132" s="214"/>
      <c r="ER1132" s="214"/>
      <c r="ES1132" s="214"/>
      <c r="ET1132" s="214"/>
      <c r="EU1132" s="214"/>
      <c r="EV1132" s="214"/>
      <c r="EW1132" s="214"/>
      <c r="EX1132" s="214"/>
      <c r="EY1132" s="214"/>
      <c r="EZ1132" s="214"/>
      <c r="FA1132" s="214"/>
      <c r="FB1132" s="214"/>
      <c r="FC1132" s="214"/>
      <c r="FD1132" s="214"/>
      <c r="FE1132" s="214"/>
      <c r="FF1132" s="214"/>
      <c r="FG1132" s="214"/>
      <c r="FH1132" s="214"/>
      <c r="FI1132" s="214"/>
      <c r="FJ1132" s="214"/>
      <c r="FK1132" s="214"/>
      <c r="FL1132" s="214"/>
      <c r="FM1132" s="214"/>
      <c r="FN1132" s="214"/>
      <c r="FO1132" s="214"/>
      <c r="FP1132" s="214"/>
      <c r="FQ1132" s="214"/>
      <c r="FR1132" s="214"/>
      <c r="FS1132" s="214"/>
      <c r="FT1132" s="214"/>
      <c r="FU1132" s="214"/>
      <c r="FV1132" s="214"/>
      <c r="FW1132" s="214"/>
      <c r="FX1132" s="214"/>
      <c r="FY1132" s="214"/>
      <c r="FZ1132" s="214"/>
      <c r="GA1132" s="214"/>
      <c r="GB1132" s="214"/>
      <c r="GC1132" s="214"/>
      <c r="GD1132" s="214"/>
      <c r="GE1132" s="214"/>
      <c r="GF1132" s="214"/>
      <c r="GG1132" s="214"/>
      <c r="GH1132" s="214"/>
      <c r="GI1132" s="214"/>
      <c r="GJ1132" s="214"/>
      <c r="GK1132" s="214"/>
      <c r="GL1132" s="214"/>
      <c r="GM1132" s="214"/>
      <c r="GN1132" s="214"/>
      <c r="GO1132" s="214"/>
      <c r="GP1132" s="214"/>
      <c r="GQ1132" s="214"/>
      <c r="GR1132" s="214"/>
      <c r="GS1132" s="214"/>
      <c r="GT1132" s="214"/>
      <c r="GU1132" s="214"/>
      <c r="GV1132" s="214"/>
      <c r="GW1132" s="214"/>
      <c r="GX1132" s="214"/>
      <c r="GY1132" s="214"/>
      <c r="GZ1132" s="214"/>
      <c r="HA1132" s="214"/>
      <c r="HB1132" s="214"/>
      <c r="HC1132" s="214"/>
      <c r="HD1132" s="214"/>
      <c r="HE1132" s="214"/>
      <c r="HF1132" s="214"/>
      <c r="HG1132" s="214"/>
      <c r="HH1132" s="214"/>
      <c r="HI1132" s="214"/>
      <c r="HJ1132" s="214"/>
      <c r="HK1132" s="214"/>
      <c r="HL1132" s="214"/>
      <c r="HM1132" s="214"/>
      <c r="HN1132" s="214"/>
      <c r="HO1132" s="214"/>
      <c r="HP1132" s="214"/>
      <c r="HQ1132" s="214"/>
      <c r="HR1132" s="214"/>
      <c r="HS1132" s="214"/>
      <c r="HT1132" s="214"/>
      <c r="HU1132" s="214"/>
      <c r="HV1132" s="214"/>
      <c r="HW1132" s="214"/>
      <c r="HX1132" s="214"/>
      <c r="HY1132" s="214"/>
      <c r="HZ1132" s="214"/>
      <c r="IA1132" s="214"/>
      <c r="IB1132" s="214"/>
      <c r="IC1132" s="214"/>
      <c r="ID1132" s="214"/>
      <c r="IE1132" s="214"/>
      <c r="IF1132" s="214"/>
      <c r="IG1132" s="214"/>
      <c r="IH1132" s="214"/>
      <c r="II1132" s="214"/>
      <c r="IJ1132" s="214"/>
      <c r="IK1132" s="214"/>
      <c r="IL1132" s="214"/>
      <c r="IM1132" s="214"/>
      <c r="IN1132" s="214"/>
      <c r="IO1132" s="214"/>
      <c r="IP1132" s="214"/>
      <c r="IQ1132" s="214"/>
      <c r="IR1132" s="214"/>
      <c r="IS1132" s="214"/>
      <c r="IT1132" s="214"/>
      <c r="IU1132" s="214"/>
      <c r="IV1132" s="214"/>
      <c r="IW1132" s="214"/>
      <c r="IX1132" s="214"/>
      <c r="IY1132" s="214"/>
    </row>
    <row r="1133" spans="1:259" ht="29.25" x14ac:dyDescent="0.25">
      <c r="B1133" s="214">
        <v>1</v>
      </c>
      <c r="C1133" s="586" t="s">
        <v>484</v>
      </c>
      <c r="D1133" s="172"/>
      <c r="E1133" s="1984"/>
      <c r="F1133" s="1700"/>
      <c r="G1133" s="1813"/>
      <c r="H1133" s="1813"/>
      <c r="I1133" s="1813"/>
      <c r="J1133" s="2363"/>
      <c r="K1133" s="2363"/>
      <c r="L1133" s="1813"/>
      <c r="M1133" s="1813"/>
      <c r="N1133" s="1813"/>
      <c r="O1133" s="1813"/>
      <c r="P1133" s="1813"/>
      <c r="Q1133" s="1702"/>
      <c r="R1133" s="2364"/>
      <c r="S1133" s="2364"/>
      <c r="T1133" s="2364"/>
      <c r="U1133" s="2364"/>
      <c r="V1133" s="2364"/>
      <c r="W1133" s="2364"/>
      <c r="X1133" s="2364"/>
      <c r="Y1133" s="2364"/>
      <c r="Z1133" s="2364"/>
      <c r="AA1133" s="2364"/>
      <c r="AB1133" s="2364"/>
      <c r="AC1133" s="2364"/>
      <c r="AD1133" s="2365"/>
      <c r="AE1133" s="2364"/>
      <c r="AF1133" s="2364"/>
      <c r="AG1133" s="2364"/>
      <c r="AH1133" s="2364"/>
      <c r="AI1133" s="236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  <c r="BI1133" s="214"/>
      <c r="BJ1133" s="214"/>
      <c r="BK1133" s="214"/>
      <c r="BL1133" s="214"/>
      <c r="BM1133" s="214"/>
      <c r="BN1133" s="214"/>
      <c r="BO1133" s="214"/>
      <c r="BP1133" s="214"/>
      <c r="BQ1133" s="214"/>
      <c r="BR1133" s="214"/>
      <c r="BS1133" s="214"/>
      <c r="BT1133" s="214"/>
      <c r="BU1133" s="214"/>
      <c r="BV1133" s="214"/>
      <c r="BW1133" s="214"/>
      <c r="BX1133" s="214"/>
      <c r="BY1133" s="214"/>
      <c r="BZ1133" s="214"/>
      <c r="CA1133" s="214"/>
      <c r="CB1133" s="214"/>
      <c r="CC1133" s="214"/>
      <c r="CD1133" s="214"/>
      <c r="CE1133" s="214"/>
      <c r="CF1133" s="214"/>
      <c r="CG1133" s="214"/>
      <c r="CH1133" s="214"/>
      <c r="CI1133" s="214"/>
      <c r="CJ1133" s="214"/>
      <c r="CK1133" s="214"/>
      <c r="CL1133" s="214"/>
      <c r="CM1133" s="214"/>
      <c r="CN1133" s="214"/>
      <c r="CO1133" s="214"/>
      <c r="CP1133" s="214"/>
      <c r="CQ1133" s="214"/>
      <c r="CR1133" s="214"/>
      <c r="CS1133" s="214"/>
      <c r="CT1133" s="214"/>
      <c r="CU1133" s="214"/>
      <c r="CV1133" s="214"/>
      <c r="CW1133" s="214"/>
      <c r="CX1133" s="214"/>
      <c r="CY1133" s="214"/>
      <c r="CZ1133" s="214"/>
      <c r="DA1133" s="214"/>
      <c r="DB1133" s="214"/>
      <c r="DC1133" s="214"/>
      <c r="DD1133" s="214"/>
      <c r="DE1133" s="214"/>
      <c r="DF1133" s="214"/>
      <c r="DG1133" s="214"/>
      <c r="DH1133" s="214"/>
      <c r="DI1133" s="214"/>
      <c r="DJ1133" s="214"/>
      <c r="DK1133" s="214"/>
      <c r="DL1133" s="214"/>
      <c r="DM1133" s="214"/>
      <c r="DN1133" s="214"/>
      <c r="DO1133" s="214"/>
      <c r="DP1133" s="214"/>
      <c r="DQ1133" s="214"/>
      <c r="DR1133" s="214"/>
      <c r="DS1133" s="214"/>
      <c r="DT1133" s="214"/>
      <c r="DU1133" s="214"/>
      <c r="DV1133" s="214"/>
      <c r="DW1133" s="214"/>
      <c r="DX1133" s="214"/>
      <c r="DY1133" s="214"/>
      <c r="DZ1133" s="214"/>
      <c r="EA1133" s="214"/>
      <c r="EB1133" s="214"/>
      <c r="EC1133" s="214"/>
      <c r="ED1133" s="214"/>
      <c r="EE1133" s="214"/>
      <c r="EF1133" s="214"/>
      <c r="EG1133" s="214"/>
      <c r="EH1133" s="214"/>
      <c r="EI1133" s="214"/>
      <c r="EJ1133" s="214"/>
      <c r="EK1133" s="214"/>
      <c r="EL1133" s="214"/>
      <c r="EM1133" s="214"/>
      <c r="EN1133" s="214"/>
      <c r="EO1133" s="214"/>
      <c r="EP1133" s="214"/>
      <c r="EQ1133" s="214"/>
      <c r="ER1133" s="214"/>
      <c r="ES1133" s="214"/>
      <c r="ET1133" s="214"/>
      <c r="EU1133" s="214"/>
      <c r="EV1133" s="214"/>
      <c r="EW1133" s="214"/>
      <c r="EX1133" s="214"/>
      <c r="EY1133" s="214"/>
      <c r="EZ1133" s="214"/>
      <c r="FA1133" s="214"/>
      <c r="FB1133" s="214"/>
      <c r="FC1133" s="214"/>
      <c r="FD1133" s="214"/>
      <c r="FE1133" s="214"/>
      <c r="FF1133" s="214"/>
      <c r="FG1133" s="214"/>
      <c r="FH1133" s="214"/>
      <c r="FI1133" s="214"/>
      <c r="FJ1133" s="214"/>
      <c r="FK1133" s="214"/>
      <c r="FL1133" s="214"/>
      <c r="FM1133" s="214"/>
      <c r="FN1133" s="214"/>
      <c r="FO1133" s="214"/>
      <c r="FP1133" s="214"/>
      <c r="FQ1133" s="214"/>
      <c r="FR1133" s="214"/>
      <c r="FS1133" s="214"/>
      <c r="FT1133" s="214"/>
      <c r="FU1133" s="214"/>
      <c r="FV1133" s="214"/>
      <c r="FW1133" s="214"/>
      <c r="FX1133" s="214"/>
      <c r="FY1133" s="214"/>
      <c r="FZ1133" s="214"/>
      <c r="GA1133" s="214"/>
      <c r="GB1133" s="214"/>
      <c r="GC1133" s="214"/>
      <c r="GD1133" s="214"/>
      <c r="GE1133" s="214"/>
      <c r="GF1133" s="214"/>
      <c r="GG1133" s="214"/>
      <c r="GH1133" s="214"/>
      <c r="GI1133" s="214"/>
      <c r="GJ1133" s="214"/>
      <c r="GK1133" s="214"/>
      <c r="GL1133" s="214"/>
      <c r="GM1133" s="214"/>
      <c r="GN1133" s="214"/>
      <c r="GO1133" s="214"/>
      <c r="GP1133" s="214"/>
      <c r="GQ1133" s="214"/>
      <c r="GR1133" s="214"/>
      <c r="GS1133" s="214"/>
      <c r="GT1133" s="214"/>
      <c r="GU1133" s="214"/>
      <c r="GV1133" s="214"/>
      <c r="GW1133" s="214"/>
      <c r="GX1133" s="214"/>
      <c r="GY1133" s="214"/>
      <c r="GZ1133" s="214"/>
      <c r="HA1133" s="214"/>
      <c r="HB1133" s="214"/>
      <c r="HC1133" s="214"/>
      <c r="HD1133" s="214"/>
      <c r="HE1133" s="214"/>
      <c r="HF1133" s="214"/>
      <c r="HG1133" s="214"/>
      <c r="HH1133" s="214"/>
      <c r="HI1133" s="214"/>
      <c r="HJ1133" s="214"/>
      <c r="HK1133" s="214"/>
      <c r="HL1133" s="214"/>
      <c r="HM1133" s="214"/>
      <c r="HN1133" s="214"/>
      <c r="HO1133" s="214"/>
      <c r="HP1133" s="214"/>
      <c r="HQ1133" s="214"/>
      <c r="HR1133" s="214"/>
      <c r="HS1133" s="214"/>
      <c r="HT1133" s="214"/>
      <c r="HU1133" s="214"/>
      <c r="HV1133" s="214"/>
      <c r="HW1133" s="214"/>
      <c r="HX1133" s="214"/>
      <c r="HY1133" s="214"/>
      <c r="HZ1133" s="214"/>
      <c r="IA1133" s="214"/>
      <c r="IB1133" s="214"/>
      <c r="IC1133" s="214"/>
      <c r="ID1133" s="214"/>
      <c r="IE1133" s="214"/>
      <c r="IF1133" s="214"/>
      <c r="IG1133" s="214"/>
      <c r="IH1133" s="214"/>
      <c r="II1133" s="214"/>
      <c r="IJ1133" s="214"/>
      <c r="IK1133" s="214"/>
      <c r="IL1133" s="214"/>
      <c r="IM1133" s="214"/>
      <c r="IN1133" s="214"/>
      <c r="IO1133" s="214"/>
      <c r="IP1133" s="214"/>
      <c r="IQ1133" s="214"/>
      <c r="IR1133" s="214"/>
      <c r="IS1133" s="214"/>
      <c r="IT1133" s="214"/>
      <c r="IU1133" s="214"/>
      <c r="IV1133" s="214"/>
      <c r="IW1133" s="214"/>
      <c r="IX1133" s="214"/>
      <c r="IY1133" s="214"/>
    </row>
    <row r="1134" spans="1:259" ht="30" x14ac:dyDescent="0.25">
      <c r="B1134" s="214">
        <v>1</v>
      </c>
      <c r="C1134" s="587" t="s">
        <v>270</v>
      </c>
      <c r="D1134" s="172"/>
      <c r="E1134" s="1984"/>
      <c r="F1134" s="1707">
        <f t="shared" ref="F1134:I1139" si="1134">F1057+F967</f>
        <v>51100</v>
      </c>
      <c r="G1134" s="2367">
        <f t="shared" si="1134"/>
        <v>42583.333333333328</v>
      </c>
      <c r="H1134" s="2367">
        <f t="shared" si="1134"/>
        <v>46295</v>
      </c>
      <c r="I1134" s="1813">
        <f t="shared" si="1134"/>
        <v>221.35281293952178</v>
      </c>
      <c r="J1134" s="2363"/>
      <c r="K1134" s="2363"/>
      <c r="L1134" s="1813"/>
      <c r="M1134" s="1813"/>
      <c r="N1134" s="1813"/>
      <c r="O1134" s="1813"/>
      <c r="P1134" s="1813"/>
      <c r="Q1134" s="1702"/>
      <c r="R1134" s="2364">
        <f t="shared" ref="R1134:AI1134" si="1135">R1058+R968</f>
        <v>0</v>
      </c>
      <c r="S1134" s="2364">
        <f t="shared" si="1135"/>
        <v>0</v>
      </c>
      <c r="T1134" s="2364">
        <f t="shared" si="1135"/>
        <v>0</v>
      </c>
      <c r="U1134" s="2364">
        <f t="shared" si="1135"/>
        <v>0</v>
      </c>
      <c r="V1134" s="2364">
        <f t="shared" ref="V1134:W1134" si="1136">V1058+V968</f>
        <v>0</v>
      </c>
      <c r="W1134" s="2364">
        <f t="shared" si="1136"/>
        <v>0</v>
      </c>
      <c r="X1134" s="2364">
        <f t="shared" ref="X1134:Y1134" si="1137">X1058+X968</f>
        <v>0</v>
      </c>
      <c r="Y1134" s="2364">
        <f t="shared" si="1137"/>
        <v>0</v>
      </c>
      <c r="Z1134" s="2364">
        <f t="shared" ref="Z1134:AA1134" si="1138">Z1058+Z968</f>
        <v>0</v>
      </c>
      <c r="AA1134" s="2364">
        <f t="shared" si="1138"/>
        <v>0</v>
      </c>
      <c r="AB1134" s="2364">
        <f t="shared" si="1135"/>
        <v>0</v>
      </c>
      <c r="AC1134" s="2364">
        <f t="shared" si="1135"/>
        <v>0</v>
      </c>
      <c r="AD1134" s="2365">
        <f t="shared" si="1135"/>
        <v>0</v>
      </c>
      <c r="AE1134" s="2364">
        <f t="shared" si="1135"/>
        <v>0</v>
      </c>
      <c r="AF1134" s="2364">
        <f t="shared" si="1135"/>
        <v>0</v>
      </c>
      <c r="AG1134" s="2364">
        <f t="shared" si="1135"/>
        <v>0</v>
      </c>
      <c r="AH1134" s="2364">
        <f t="shared" si="1135"/>
        <v>0</v>
      </c>
      <c r="AI1134" s="2364">
        <f t="shared" si="1135"/>
        <v>0</v>
      </c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  <c r="BI1134" s="214"/>
      <c r="BJ1134" s="214"/>
      <c r="BK1134" s="214"/>
      <c r="BL1134" s="214"/>
      <c r="BM1134" s="214"/>
      <c r="BN1134" s="214"/>
      <c r="BO1134" s="214"/>
      <c r="BP1134" s="214"/>
      <c r="BQ1134" s="214"/>
      <c r="BR1134" s="214"/>
      <c r="BS1134" s="214"/>
      <c r="BT1134" s="214"/>
      <c r="BU1134" s="214"/>
      <c r="BV1134" s="214"/>
      <c r="BW1134" s="214"/>
      <c r="BX1134" s="214"/>
      <c r="BY1134" s="214"/>
      <c r="BZ1134" s="214"/>
      <c r="CA1134" s="214"/>
      <c r="CB1134" s="214"/>
      <c r="CC1134" s="214"/>
      <c r="CD1134" s="214"/>
      <c r="CE1134" s="214"/>
      <c r="CF1134" s="214"/>
      <c r="CG1134" s="214"/>
      <c r="CH1134" s="214"/>
      <c r="CI1134" s="214"/>
      <c r="CJ1134" s="214"/>
      <c r="CK1134" s="214"/>
      <c r="CL1134" s="214"/>
      <c r="CM1134" s="214"/>
      <c r="CN1134" s="214"/>
      <c r="CO1134" s="214"/>
      <c r="CP1134" s="214"/>
      <c r="CQ1134" s="214"/>
      <c r="CR1134" s="214"/>
      <c r="CS1134" s="214"/>
      <c r="CT1134" s="214"/>
      <c r="CU1134" s="214"/>
      <c r="CV1134" s="214"/>
      <c r="CW1134" s="214"/>
      <c r="CX1134" s="214"/>
      <c r="CY1134" s="214"/>
      <c r="CZ1134" s="214"/>
      <c r="DA1134" s="214"/>
      <c r="DB1134" s="214"/>
      <c r="DC1134" s="214"/>
      <c r="DD1134" s="214"/>
      <c r="DE1134" s="214"/>
      <c r="DF1134" s="214"/>
      <c r="DG1134" s="214"/>
      <c r="DH1134" s="214"/>
      <c r="DI1134" s="214"/>
      <c r="DJ1134" s="214"/>
      <c r="DK1134" s="214"/>
      <c r="DL1134" s="214"/>
      <c r="DM1134" s="214"/>
      <c r="DN1134" s="214"/>
      <c r="DO1134" s="214"/>
      <c r="DP1134" s="214"/>
      <c r="DQ1134" s="214"/>
      <c r="DR1134" s="214"/>
      <c r="DS1134" s="214"/>
      <c r="DT1134" s="214"/>
      <c r="DU1134" s="214"/>
      <c r="DV1134" s="214"/>
      <c r="DW1134" s="214"/>
      <c r="DX1134" s="214"/>
      <c r="DY1134" s="214"/>
      <c r="DZ1134" s="214"/>
      <c r="EA1134" s="214"/>
      <c r="EB1134" s="214"/>
      <c r="EC1134" s="214"/>
      <c r="ED1134" s="214"/>
      <c r="EE1134" s="214"/>
      <c r="EF1134" s="214"/>
      <c r="EG1134" s="214"/>
      <c r="EH1134" s="214"/>
      <c r="EI1134" s="214"/>
      <c r="EJ1134" s="214"/>
      <c r="EK1134" s="214"/>
      <c r="EL1134" s="214"/>
      <c r="EM1134" s="214"/>
      <c r="EN1134" s="214"/>
      <c r="EO1134" s="214"/>
      <c r="EP1134" s="214"/>
      <c r="EQ1134" s="214"/>
      <c r="ER1134" s="214"/>
      <c r="ES1134" s="214"/>
      <c r="ET1134" s="214"/>
      <c r="EU1134" s="214"/>
      <c r="EV1134" s="214"/>
      <c r="EW1134" s="214"/>
      <c r="EX1134" s="214"/>
      <c r="EY1134" s="214"/>
      <c r="EZ1134" s="214"/>
      <c r="FA1134" s="214"/>
      <c r="FB1134" s="214"/>
      <c r="FC1134" s="214"/>
      <c r="FD1134" s="214"/>
      <c r="FE1134" s="214"/>
      <c r="FF1134" s="214"/>
      <c r="FG1134" s="214"/>
      <c r="FH1134" s="214"/>
      <c r="FI1134" s="214"/>
      <c r="FJ1134" s="214"/>
      <c r="FK1134" s="214"/>
      <c r="FL1134" s="214"/>
      <c r="FM1134" s="214"/>
      <c r="FN1134" s="214"/>
      <c r="FO1134" s="214"/>
      <c r="FP1134" s="214"/>
      <c r="FQ1134" s="214"/>
      <c r="FR1134" s="214"/>
      <c r="FS1134" s="214"/>
      <c r="FT1134" s="214"/>
      <c r="FU1134" s="214"/>
      <c r="FV1134" s="214"/>
      <c r="FW1134" s="214"/>
      <c r="FX1134" s="214"/>
      <c r="FY1134" s="214"/>
      <c r="FZ1134" s="214"/>
      <c r="GA1134" s="214"/>
      <c r="GB1134" s="214"/>
      <c r="GC1134" s="214"/>
      <c r="GD1134" s="214"/>
      <c r="GE1134" s="214"/>
      <c r="GF1134" s="214"/>
      <c r="GG1134" s="214"/>
      <c r="GH1134" s="214"/>
      <c r="GI1134" s="214"/>
      <c r="GJ1134" s="214"/>
      <c r="GK1134" s="214"/>
      <c r="GL1134" s="214"/>
      <c r="GM1134" s="214"/>
      <c r="GN1134" s="214"/>
      <c r="GO1134" s="214"/>
      <c r="GP1134" s="214"/>
      <c r="GQ1134" s="214"/>
      <c r="GR1134" s="214"/>
      <c r="GS1134" s="214"/>
      <c r="GT1134" s="214"/>
      <c r="GU1134" s="214"/>
      <c r="GV1134" s="214"/>
      <c r="GW1134" s="214"/>
      <c r="GX1134" s="214"/>
      <c r="GY1134" s="214"/>
      <c r="GZ1134" s="214"/>
      <c r="HA1134" s="214"/>
      <c r="HB1134" s="214"/>
      <c r="HC1134" s="214"/>
      <c r="HD1134" s="214"/>
      <c r="HE1134" s="214"/>
      <c r="HF1134" s="214"/>
      <c r="HG1134" s="214"/>
      <c r="HH1134" s="214"/>
      <c r="HI1134" s="214"/>
      <c r="HJ1134" s="214"/>
      <c r="HK1134" s="214"/>
      <c r="HL1134" s="214"/>
      <c r="HM1134" s="214"/>
      <c r="HN1134" s="214"/>
      <c r="HO1134" s="214"/>
      <c r="HP1134" s="214"/>
      <c r="HQ1134" s="214"/>
      <c r="HR1134" s="214"/>
      <c r="HS1134" s="214"/>
      <c r="HT1134" s="214"/>
      <c r="HU1134" s="214"/>
      <c r="HV1134" s="214"/>
      <c r="HW1134" s="214"/>
      <c r="HX1134" s="214"/>
      <c r="HY1134" s="214"/>
      <c r="HZ1134" s="214"/>
      <c r="IA1134" s="214"/>
      <c r="IB1134" s="214"/>
      <c r="IC1134" s="214"/>
      <c r="ID1134" s="214"/>
      <c r="IE1134" s="214"/>
      <c r="IF1134" s="214"/>
      <c r="IG1134" s="214"/>
      <c r="IH1134" s="214"/>
      <c r="II1134" s="214"/>
      <c r="IJ1134" s="214"/>
      <c r="IK1134" s="214"/>
      <c r="IL1134" s="214"/>
      <c r="IM1134" s="214"/>
      <c r="IN1134" s="214"/>
      <c r="IO1134" s="214"/>
      <c r="IP1134" s="214"/>
      <c r="IQ1134" s="214"/>
      <c r="IR1134" s="214"/>
      <c r="IS1134" s="214"/>
      <c r="IT1134" s="214"/>
      <c r="IU1134" s="214"/>
      <c r="IV1134" s="214"/>
      <c r="IW1134" s="214"/>
      <c r="IX1134" s="214"/>
      <c r="IY1134" s="214"/>
    </row>
    <row r="1135" spans="1:259" ht="30" x14ac:dyDescent="0.25">
      <c r="B1135" s="214">
        <v>1</v>
      </c>
      <c r="C1135" s="587" t="s">
        <v>193</v>
      </c>
      <c r="D1135" s="172"/>
      <c r="E1135" s="1984"/>
      <c r="F1135" s="1707">
        <f t="shared" si="1134"/>
        <v>0</v>
      </c>
      <c r="G1135" s="2367">
        <f t="shared" si="1134"/>
        <v>0</v>
      </c>
      <c r="H1135" s="2367">
        <f t="shared" si="1134"/>
        <v>0</v>
      </c>
      <c r="I1135" s="1813">
        <f t="shared" si="1134"/>
        <v>0</v>
      </c>
      <c r="J1135" s="2363"/>
      <c r="K1135" s="2363"/>
      <c r="L1135" s="1813"/>
      <c r="M1135" s="1813"/>
      <c r="N1135" s="1813"/>
      <c r="O1135" s="1813"/>
      <c r="P1135" s="1813"/>
      <c r="Q1135" s="1702"/>
      <c r="R1135" s="2364"/>
      <c r="S1135" s="2364"/>
      <c r="T1135" s="2364"/>
      <c r="U1135" s="2364"/>
      <c r="V1135" s="2364"/>
      <c r="W1135" s="2364"/>
      <c r="X1135" s="2364"/>
      <c r="Y1135" s="2364"/>
      <c r="Z1135" s="2364"/>
      <c r="AA1135" s="2364"/>
      <c r="AB1135" s="2364"/>
      <c r="AC1135" s="2364"/>
      <c r="AD1135" s="2365"/>
      <c r="AE1135" s="2364"/>
      <c r="AF1135" s="2364"/>
      <c r="AG1135" s="2364"/>
      <c r="AH1135" s="2364"/>
      <c r="AI1135" s="236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  <c r="BI1135" s="214"/>
      <c r="BJ1135" s="214"/>
      <c r="BK1135" s="214"/>
      <c r="BL1135" s="214"/>
      <c r="BM1135" s="214"/>
      <c r="BN1135" s="214"/>
      <c r="BO1135" s="214"/>
      <c r="BP1135" s="214"/>
      <c r="BQ1135" s="214"/>
      <c r="BR1135" s="214"/>
      <c r="BS1135" s="214"/>
      <c r="BT1135" s="214"/>
      <c r="BU1135" s="214"/>
      <c r="BV1135" s="214"/>
      <c r="BW1135" s="214"/>
      <c r="BX1135" s="214"/>
      <c r="BY1135" s="214"/>
      <c r="BZ1135" s="214"/>
      <c r="CA1135" s="214"/>
      <c r="CB1135" s="214"/>
      <c r="CC1135" s="214"/>
      <c r="CD1135" s="214"/>
      <c r="CE1135" s="214"/>
      <c r="CF1135" s="214"/>
      <c r="CG1135" s="214"/>
      <c r="CH1135" s="214"/>
      <c r="CI1135" s="214"/>
      <c r="CJ1135" s="214"/>
      <c r="CK1135" s="214"/>
      <c r="CL1135" s="214"/>
      <c r="CM1135" s="214"/>
      <c r="CN1135" s="214"/>
      <c r="CO1135" s="214"/>
      <c r="CP1135" s="214"/>
      <c r="CQ1135" s="214"/>
      <c r="CR1135" s="214"/>
      <c r="CS1135" s="214"/>
      <c r="CT1135" s="214"/>
      <c r="CU1135" s="214"/>
      <c r="CV1135" s="214"/>
      <c r="CW1135" s="214"/>
      <c r="CX1135" s="214"/>
      <c r="CY1135" s="214"/>
      <c r="CZ1135" s="214"/>
      <c r="DA1135" s="214"/>
      <c r="DB1135" s="214"/>
      <c r="DC1135" s="214"/>
      <c r="DD1135" s="214"/>
      <c r="DE1135" s="214"/>
      <c r="DF1135" s="214"/>
      <c r="DG1135" s="214"/>
      <c r="DH1135" s="214"/>
      <c r="DI1135" s="214"/>
      <c r="DJ1135" s="214"/>
      <c r="DK1135" s="214"/>
      <c r="DL1135" s="214"/>
      <c r="DM1135" s="214"/>
      <c r="DN1135" s="214"/>
      <c r="DO1135" s="214"/>
      <c r="DP1135" s="214"/>
      <c r="DQ1135" s="214"/>
      <c r="DR1135" s="214"/>
      <c r="DS1135" s="214"/>
      <c r="DT1135" s="214"/>
      <c r="DU1135" s="214"/>
      <c r="DV1135" s="214"/>
      <c r="DW1135" s="214"/>
      <c r="DX1135" s="214"/>
      <c r="DY1135" s="214"/>
      <c r="DZ1135" s="214"/>
      <c r="EA1135" s="214"/>
      <c r="EB1135" s="214"/>
      <c r="EC1135" s="214"/>
      <c r="ED1135" s="214"/>
      <c r="EE1135" s="214"/>
      <c r="EF1135" s="214"/>
      <c r="EG1135" s="214"/>
      <c r="EH1135" s="214"/>
      <c r="EI1135" s="214"/>
      <c r="EJ1135" s="214"/>
      <c r="EK1135" s="214"/>
      <c r="EL1135" s="214"/>
      <c r="EM1135" s="214"/>
      <c r="EN1135" s="214"/>
      <c r="EO1135" s="214"/>
      <c r="EP1135" s="214"/>
      <c r="EQ1135" s="214"/>
      <c r="ER1135" s="214"/>
      <c r="ES1135" s="214"/>
      <c r="ET1135" s="214"/>
      <c r="EU1135" s="214"/>
      <c r="EV1135" s="214"/>
      <c r="EW1135" s="214"/>
      <c r="EX1135" s="214"/>
      <c r="EY1135" s="214"/>
      <c r="EZ1135" s="214"/>
      <c r="FA1135" s="214"/>
      <c r="FB1135" s="214"/>
      <c r="FC1135" s="214"/>
      <c r="FD1135" s="214"/>
      <c r="FE1135" s="214"/>
      <c r="FF1135" s="214"/>
      <c r="FG1135" s="214"/>
      <c r="FH1135" s="214"/>
      <c r="FI1135" s="214"/>
      <c r="FJ1135" s="214"/>
      <c r="FK1135" s="214"/>
      <c r="FL1135" s="214"/>
      <c r="FM1135" s="214"/>
      <c r="FN1135" s="214"/>
      <c r="FO1135" s="214"/>
      <c r="FP1135" s="214"/>
      <c r="FQ1135" s="214"/>
      <c r="FR1135" s="214"/>
      <c r="FS1135" s="214"/>
      <c r="FT1135" s="214"/>
      <c r="FU1135" s="214"/>
      <c r="FV1135" s="214"/>
      <c r="FW1135" s="214"/>
      <c r="FX1135" s="214"/>
      <c r="FY1135" s="214"/>
      <c r="FZ1135" s="214"/>
      <c r="GA1135" s="214"/>
      <c r="GB1135" s="214"/>
      <c r="GC1135" s="214"/>
      <c r="GD1135" s="214"/>
      <c r="GE1135" s="214"/>
      <c r="GF1135" s="214"/>
      <c r="GG1135" s="214"/>
      <c r="GH1135" s="214"/>
      <c r="GI1135" s="214"/>
      <c r="GJ1135" s="214"/>
      <c r="GK1135" s="214"/>
      <c r="GL1135" s="214"/>
      <c r="GM1135" s="214"/>
      <c r="GN1135" s="214"/>
      <c r="GO1135" s="214"/>
      <c r="GP1135" s="214"/>
      <c r="GQ1135" s="214"/>
      <c r="GR1135" s="214"/>
      <c r="GS1135" s="214"/>
      <c r="GT1135" s="214"/>
      <c r="GU1135" s="214"/>
      <c r="GV1135" s="214"/>
      <c r="GW1135" s="214"/>
      <c r="GX1135" s="214"/>
      <c r="GY1135" s="214"/>
      <c r="GZ1135" s="214"/>
      <c r="HA1135" s="214"/>
      <c r="HB1135" s="214"/>
      <c r="HC1135" s="214"/>
      <c r="HD1135" s="214"/>
      <c r="HE1135" s="214"/>
      <c r="HF1135" s="214"/>
      <c r="HG1135" s="214"/>
      <c r="HH1135" s="214"/>
      <c r="HI1135" s="214"/>
      <c r="HJ1135" s="214"/>
      <c r="HK1135" s="214"/>
      <c r="HL1135" s="214"/>
      <c r="HM1135" s="214"/>
      <c r="HN1135" s="214"/>
      <c r="HO1135" s="214"/>
      <c r="HP1135" s="214"/>
      <c r="HQ1135" s="214"/>
      <c r="HR1135" s="214"/>
      <c r="HS1135" s="214"/>
      <c r="HT1135" s="214"/>
      <c r="HU1135" s="214"/>
      <c r="HV1135" s="214"/>
      <c r="HW1135" s="214"/>
      <c r="HX1135" s="214"/>
      <c r="HY1135" s="214"/>
      <c r="HZ1135" s="214"/>
      <c r="IA1135" s="214"/>
      <c r="IB1135" s="214"/>
      <c r="IC1135" s="214"/>
      <c r="ID1135" s="214"/>
      <c r="IE1135" s="214"/>
      <c r="IF1135" s="214"/>
      <c r="IG1135" s="214"/>
      <c r="IH1135" s="214"/>
      <c r="II1135" s="214"/>
      <c r="IJ1135" s="214"/>
      <c r="IK1135" s="214"/>
      <c r="IL1135" s="214"/>
      <c r="IM1135" s="214"/>
      <c r="IN1135" s="214"/>
      <c r="IO1135" s="214"/>
      <c r="IP1135" s="214"/>
      <c r="IQ1135" s="214"/>
      <c r="IR1135" s="214"/>
      <c r="IS1135" s="214"/>
      <c r="IT1135" s="214"/>
      <c r="IU1135" s="214"/>
      <c r="IV1135" s="214"/>
      <c r="IW1135" s="214"/>
      <c r="IX1135" s="214"/>
      <c r="IY1135" s="214"/>
    </row>
    <row r="1136" spans="1:259" ht="30" x14ac:dyDescent="0.25">
      <c r="B1136" s="214">
        <v>1</v>
      </c>
      <c r="C1136" s="588" t="s">
        <v>453</v>
      </c>
      <c r="D1136" s="172"/>
      <c r="E1136" s="1984"/>
      <c r="F1136" s="1707">
        <f t="shared" si="1134"/>
        <v>21500</v>
      </c>
      <c r="G1136" s="1707">
        <f t="shared" si="1134"/>
        <v>17916.666666666664</v>
      </c>
      <c r="H1136" s="1707">
        <f t="shared" si="1134"/>
        <v>17430</v>
      </c>
      <c r="I1136" s="1813">
        <f t="shared" si="1134"/>
        <v>205.9117513389532</v>
      </c>
      <c r="J1136" s="2363"/>
      <c r="K1136" s="2363"/>
      <c r="L1136" s="1813"/>
      <c r="M1136" s="1813"/>
      <c r="N1136" s="1813"/>
      <c r="O1136" s="1813"/>
      <c r="P1136" s="1813"/>
      <c r="Q1136" s="1702"/>
      <c r="R1136" s="2364">
        <f t="shared" ref="R1136:AI1136" si="1139">R1059+R969</f>
        <v>0</v>
      </c>
      <c r="S1136" s="2364">
        <f t="shared" si="1139"/>
        <v>0</v>
      </c>
      <c r="T1136" s="2364">
        <f t="shared" si="1139"/>
        <v>0</v>
      </c>
      <c r="U1136" s="2364">
        <f t="shared" si="1139"/>
        <v>0</v>
      </c>
      <c r="V1136" s="2364">
        <f t="shared" ref="V1136:W1136" si="1140">V1059+V969</f>
        <v>0</v>
      </c>
      <c r="W1136" s="2364">
        <f t="shared" si="1140"/>
        <v>0</v>
      </c>
      <c r="X1136" s="2364">
        <f t="shared" ref="X1136:Y1136" si="1141">X1059+X969</f>
        <v>0</v>
      </c>
      <c r="Y1136" s="2364">
        <f t="shared" si="1141"/>
        <v>0</v>
      </c>
      <c r="Z1136" s="2364">
        <f t="shared" ref="Z1136:AA1136" si="1142">Z1059+Z969</f>
        <v>0</v>
      </c>
      <c r="AA1136" s="2364">
        <f t="shared" si="1142"/>
        <v>0</v>
      </c>
      <c r="AB1136" s="2364">
        <f t="shared" si="1139"/>
        <v>0</v>
      </c>
      <c r="AC1136" s="2364">
        <f t="shared" si="1139"/>
        <v>0</v>
      </c>
      <c r="AD1136" s="2365">
        <f t="shared" si="1139"/>
        <v>0</v>
      </c>
      <c r="AE1136" s="2364">
        <f t="shared" si="1139"/>
        <v>0</v>
      </c>
      <c r="AF1136" s="2364">
        <f t="shared" si="1139"/>
        <v>0</v>
      </c>
      <c r="AG1136" s="2364">
        <f t="shared" si="1139"/>
        <v>0</v>
      </c>
      <c r="AH1136" s="2364">
        <f t="shared" si="1139"/>
        <v>0</v>
      </c>
      <c r="AI1136" s="2364">
        <f t="shared" si="1139"/>
        <v>0</v>
      </c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  <c r="BI1136" s="214"/>
      <c r="BJ1136" s="214"/>
      <c r="BK1136" s="214"/>
      <c r="BL1136" s="214"/>
      <c r="BM1136" s="214"/>
      <c r="BN1136" s="214"/>
      <c r="BO1136" s="214"/>
      <c r="BP1136" s="214"/>
      <c r="BQ1136" s="214"/>
      <c r="BR1136" s="214"/>
      <c r="BS1136" s="214"/>
      <c r="BT1136" s="214"/>
      <c r="BU1136" s="214"/>
      <c r="BV1136" s="214"/>
      <c r="BW1136" s="214"/>
      <c r="BX1136" s="214"/>
      <c r="BY1136" s="214"/>
      <c r="BZ1136" s="214"/>
      <c r="CA1136" s="214"/>
      <c r="CB1136" s="214"/>
      <c r="CC1136" s="214"/>
      <c r="CD1136" s="214"/>
      <c r="CE1136" s="214"/>
      <c r="CF1136" s="214"/>
      <c r="CG1136" s="214"/>
      <c r="CH1136" s="214"/>
      <c r="CI1136" s="214"/>
      <c r="CJ1136" s="214"/>
      <c r="CK1136" s="214"/>
      <c r="CL1136" s="214"/>
      <c r="CM1136" s="214"/>
      <c r="CN1136" s="214"/>
      <c r="CO1136" s="214"/>
      <c r="CP1136" s="214"/>
      <c r="CQ1136" s="214"/>
      <c r="CR1136" s="214"/>
      <c r="CS1136" s="214"/>
      <c r="CT1136" s="214"/>
      <c r="CU1136" s="214"/>
      <c r="CV1136" s="214"/>
      <c r="CW1136" s="214"/>
      <c r="CX1136" s="214"/>
      <c r="CY1136" s="214"/>
      <c r="CZ1136" s="214"/>
      <c r="DA1136" s="214"/>
      <c r="DB1136" s="214"/>
      <c r="DC1136" s="214"/>
      <c r="DD1136" s="214"/>
      <c r="DE1136" s="214"/>
      <c r="DF1136" s="214"/>
      <c r="DG1136" s="214"/>
      <c r="DH1136" s="214"/>
      <c r="DI1136" s="214"/>
      <c r="DJ1136" s="214"/>
      <c r="DK1136" s="214"/>
      <c r="DL1136" s="214"/>
      <c r="DM1136" s="214"/>
      <c r="DN1136" s="214"/>
      <c r="DO1136" s="214"/>
      <c r="DP1136" s="214"/>
      <c r="DQ1136" s="214"/>
      <c r="DR1136" s="214"/>
      <c r="DS1136" s="214"/>
      <c r="DT1136" s="214"/>
      <c r="DU1136" s="214"/>
      <c r="DV1136" s="214"/>
      <c r="DW1136" s="214"/>
      <c r="DX1136" s="214"/>
      <c r="DY1136" s="214"/>
      <c r="DZ1136" s="214"/>
      <c r="EA1136" s="214"/>
      <c r="EB1136" s="214"/>
      <c r="EC1136" s="214"/>
      <c r="ED1136" s="214"/>
      <c r="EE1136" s="214"/>
      <c r="EF1136" s="214"/>
      <c r="EG1136" s="214"/>
      <c r="EH1136" s="214"/>
      <c r="EI1136" s="214"/>
      <c r="EJ1136" s="214"/>
      <c r="EK1136" s="214"/>
      <c r="EL1136" s="214"/>
      <c r="EM1136" s="214"/>
      <c r="EN1136" s="214"/>
      <c r="EO1136" s="214"/>
      <c r="EP1136" s="214"/>
      <c r="EQ1136" s="214"/>
      <c r="ER1136" s="214"/>
      <c r="ES1136" s="214"/>
      <c r="ET1136" s="214"/>
      <c r="EU1136" s="214"/>
      <c r="EV1136" s="214"/>
      <c r="EW1136" s="214"/>
      <c r="EX1136" s="214"/>
      <c r="EY1136" s="214"/>
      <c r="EZ1136" s="214"/>
      <c r="FA1136" s="214"/>
      <c r="FB1136" s="214"/>
      <c r="FC1136" s="214"/>
      <c r="FD1136" s="214"/>
      <c r="FE1136" s="214"/>
      <c r="FF1136" s="214"/>
      <c r="FG1136" s="214"/>
      <c r="FH1136" s="214"/>
      <c r="FI1136" s="214"/>
      <c r="FJ1136" s="214"/>
      <c r="FK1136" s="214"/>
      <c r="FL1136" s="214"/>
      <c r="FM1136" s="214"/>
      <c r="FN1136" s="214"/>
      <c r="FO1136" s="214"/>
      <c r="FP1136" s="214"/>
      <c r="FQ1136" s="214"/>
      <c r="FR1136" s="214"/>
      <c r="FS1136" s="214"/>
      <c r="FT1136" s="214"/>
      <c r="FU1136" s="214"/>
      <c r="FV1136" s="214"/>
      <c r="FW1136" s="214"/>
      <c r="FX1136" s="214"/>
      <c r="FY1136" s="214"/>
      <c r="FZ1136" s="214"/>
      <c r="GA1136" s="214"/>
      <c r="GB1136" s="214"/>
      <c r="GC1136" s="214"/>
      <c r="GD1136" s="214"/>
      <c r="GE1136" s="214"/>
      <c r="GF1136" s="214"/>
      <c r="GG1136" s="214"/>
      <c r="GH1136" s="214"/>
      <c r="GI1136" s="214"/>
      <c r="GJ1136" s="214"/>
      <c r="GK1136" s="214"/>
      <c r="GL1136" s="214"/>
      <c r="GM1136" s="214"/>
      <c r="GN1136" s="214"/>
      <c r="GO1136" s="214"/>
      <c r="GP1136" s="214"/>
      <c r="GQ1136" s="214"/>
      <c r="GR1136" s="214"/>
      <c r="GS1136" s="214"/>
      <c r="GT1136" s="214"/>
      <c r="GU1136" s="214"/>
      <c r="GV1136" s="214"/>
      <c r="GW1136" s="214"/>
      <c r="GX1136" s="214"/>
      <c r="GY1136" s="214"/>
      <c r="GZ1136" s="214"/>
      <c r="HA1136" s="214"/>
      <c r="HB1136" s="214"/>
      <c r="HC1136" s="214"/>
      <c r="HD1136" s="214"/>
      <c r="HE1136" s="214"/>
      <c r="HF1136" s="214"/>
      <c r="HG1136" s="214"/>
      <c r="HH1136" s="214"/>
      <c r="HI1136" s="214"/>
      <c r="HJ1136" s="214"/>
      <c r="HK1136" s="214"/>
      <c r="HL1136" s="214"/>
      <c r="HM1136" s="214"/>
      <c r="HN1136" s="214"/>
      <c r="HO1136" s="214"/>
      <c r="HP1136" s="214"/>
      <c r="HQ1136" s="214"/>
      <c r="HR1136" s="214"/>
      <c r="HS1136" s="214"/>
      <c r="HT1136" s="214"/>
      <c r="HU1136" s="214"/>
      <c r="HV1136" s="214"/>
      <c r="HW1136" s="214"/>
      <c r="HX1136" s="214"/>
      <c r="HY1136" s="214"/>
      <c r="HZ1136" s="214"/>
      <c r="IA1136" s="214"/>
      <c r="IB1136" s="214"/>
      <c r="IC1136" s="214"/>
      <c r="ID1136" s="214"/>
      <c r="IE1136" s="214"/>
      <c r="IF1136" s="214"/>
      <c r="IG1136" s="214"/>
      <c r="IH1136" s="214"/>
      <c r="II1136" s="214"/>
      <c r="IJ1136" s="214"/>
      <c r="IK1136" s="214"/>
      <c r="IL1136" s="214"/>
      <c r="IM1136" s="214"/>
      <c r="IN1136" s="214"/>
      <c r="IO1136" s="214"/>
      <c r="IP1136" s="214"/>
      <c r="IQ1136" s="214"/>
      <c r="IR1136" s="214"/>
      <c r="IS1136" s="214"/>
      <c r="IT1136" s="214"/>
      <c r="IU1136" s="214"/>
      <c r="IV1136" s="214"/>
      <c r="IW1136" s="214"/>
      <c r="IX1136" s="214"/>
      <c r="IY1136" s="214"/>
    </row>
    <row r="1137" spans="2:259" ht="60" x14ac:dyDescent="0.25">
      <c r="B1137" s="214">
        <v>1</v>
      </c>
      <c r="C1137" s="589" t="s">
        <v>454</v>
      </c>
      <c r="D1137" s="172"/>
      <c r="E1137" s="1984"/>
      <c r="F1137" s="1707">
        <f t="shared" si="1134"/>
        <v>4100</v>
      </c>
      <c r="G1137" s="1707">
        <f t="shared" si="1134"/>
        <v>3416.666666666667</v>
      </c>
      <c r="H1137" s="1707">
        <f t="shared" si="1134"/>
        <v>2399</v>
      </c>
      <c r="I1137" s="1813">
        <f t="shared" si="1134"/>
        <v>70.20778460637986</v>
      </c>
      <c r="J1137" s="2363"/>
      <c r="K1137" s="2363"/>
      <c r="L1137" s="1813"/>
      <c r="M1137" s="1813"/>
      <c r="N1137" s="1813"/>
      <c r="O1137" s="1813"/>
      <c r="P1137" s="1813"/>
      <c r="Q1137" s="1702"/>
      <c r="R1137" s="2364">
        <f t="shared" ref="R1137:AI1137" si="1143">R1060+R970</f>
        <v>0</v>
      </c>
      <c r="S1137" s="2364">
        <f t="shared" si="1143"/>
        <v>0</v>
      </c>
      <c r="T1137" s="2364">
        <f t="shared" si="1143"/>
        <v>0</v>
      </c>
      <c r="U1137" s="2364">
        <f t="shared" si="1143"/>
        <v>0</v>
      </c>
      <c r="V1137" s="2364">
        <f t="shared" ref="V1137:W1137" si="1144">V1060+V970</f>
        <v>0</v>
      </c>
      <c r="W1137" s="2364">
        <f t="shared" si="1144"/>
        <v>0</v>
      </c>
      <c r="X1137" s="2364">
        <f t="shared" ref="X1137:Y1137" si="1145">X1060+X970</f>
        <v>0</v>
      </c>
      <c r="Y1137" s="2364">
        <f t="shared" si="1145"/>
        <v>0</v>
      </c>
      <c r="Z1137" s="2364">
        <f t="shared" ref="Z1137:AA1137" si="1146">Z1060+Z970</f>
        <v>0</v>
      </c>
      <c r="AA1137" s="2364">
        <f t="shared" si="1146"/>
        <v>0</v>
      </c>
      <c r="AB1137" s="2364">
        <f t="shared" si="1143"/>
        <v>0</v>
      </c>
      <c r="AC1137" s="2364">
        <f t="shared" si="1143"/>
        <v>0</v>
      </c>
      <c r="AD1137" s="2365">
        <f t="shared" si="1143"/>
        <v>0</v>
      </c>
      <c r="AE1137" s="2364">
        <f t="shared" si="1143"/>
        <v>0</v>
      </c>
      <c r="AF1137" s="2364">
        <f t="shared" si="1143"/>
        <v>0</v>
      </c>
      <c r="AG1137" s="2364">
        <f t="shared" si="1143"/>
        <v>0</v>
      </c>
      <c r="AH1137" s="2364">
        <f t="shared" si="1143"/>
        <v>0</v>
      </c>
      <c r="AI1137" s="2364">
        <f t="shared" si="1143"/>
        <v>0</v>
      </c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  <c r="BI1137" s="214"/>
      <c r="BJ1137" s="214"/>
      <c r="BK1137" s="214"/>
      <c r="BL1137" s="214"/>
      <c r="BM1137" s="214"/>
      <c r="BN1137" s="214"/>
      <c r="BO1137" s="214"/>
      <c r="BP1137" s="214"/>
      <c r="BQ1137" s="214"/>
      <c r="BR1137" s="214"/>
      <c r="BS1137" s="214"/>
      <c r="BT1137" s="214"/>
      <c r="BU1137" s="214"/>
      <c r="BV1137" s="214"/>
      <c r="BW1137" s="214"/>
      <c r="BX1137" s="214"/>
      <c r="BY1137" s="214"/>
      <c r="BZ1137" s="214"/>
      <c r="CA1137" s="214"/>
      <c r="CB1137" s="214"/>
      <c r="CC1137" s="214"/>
      <c r="CD1137" s="214"/>
      <c r="CE1137" s="214"/>
      <c r="CF1137" s="214"/>
      <c r="CG1137" s="214"/>
      <c r="CH1137" s="214"/>
      <c r="CI1137" s="214"/>
      <c r="CJ1137" s="214"/>
      <c r="CK1137" s="214"/>
      <c r="CL1137" s="214"/>
      <c r="CM1137" s="214"/>
      <c r="CN1137" s="214"/>
      <c r="CO1137" s="214"/>
      <c r="CP1137" s="214"/>
      <c r="CQ1137" s="214"/>
      <c r="CR1137" s="214"/>
      <c r="CS1137" s="214"/>
      <c r="CT1137" s="214"/>
      <c r="CU1137" s="214"/>
      <c r="CV1137" s="214"/>
      <c r="CW1137" s="214"/>
      <c r="CX1137" s="214"/>
      <c r="CY1137" s="214"/>
      <c r="CZ1137" s="214"/>
      <c r="DA1137" s="214"/>
      <c r="DB1137" s="214"/>
      <c r="DC1137" s="214"/>
      <c r="DD1137" s="214"/>
      <c r="DE1137" s="214"/>
      <c r="DF1137" s="214"/>
      <c r="DG1137" s="214"/>
      <c r="DH1137" s="214"/>
      <c r="DI1137" s="214"/>
      <c r="DJ1137" s="214"/>
      <c r="DK1137" s="214"/>
      <c r="DL1137" s="214"/>
      <c r="DM1137" s="214"/>
      <c r="DN1137" s="214"/>
      <c r="DO1137" s="214"/>
      <c r="DP1137" s="214"/>
      <c r="DQ1137" s="214"/>
      <c r="DR1137" s="214"/>
      <c r="DS1137" s="214"/>
      <c r="DT1137" s="214"/>
      <c r="DU1137" s="214"/>
      <c r="DV1137" s="214"/>
      <c r="DW1137" s="214"/>
      <c r="DX1137" s="214"/>
      <c r="DY1137" s="214"/>
      <c r="DZ1137" s="214"/>
      <c r="EA1137" s="214"/>
      <c r="EB1137" s="214"/>
      <c r="EC1137" s="214"/>
      <c r="ED1137" s="214"/>
      <c r="EE1137" s="214"/>
      <c r="EF1137" s="214"/>
      <c r="EG1137" s="214"/>
      <c r="EH1137" s="214"/>
      <c r="EI1137" s="214"/>
      <c r="EJ1137" s="214"/>
      <c r="EK1137" s="214"/>
      <c r="EL1137" s="214"/>
      <c r="EM1137" s="214"/>
      <c r="EN1137" s="214"/>
      <c r="EO1137" s="214"/>
      <c r="EP1137" s="214"/>
      <c r="EQ1137" s="214"/>
      <c r="ER1137" s="214"/>
      <c r="ES1137" s="214"/>
      <c r="ET1137" s="214"/>
      <c r="EU1137" s="214"/>
      <c r="EV1137" s="214"/>
      <c r="EW1137" s="214"/>
      <c r="EX1137" s="214"/>
      <c r="EY1137" s="214"/>
      <c r="EZ1137" s="214"/>
      <c r="FA1137" s="214"/>
      <c r="FB1137" s="214"/>
      <c r="FC1137" s="214"/>
      <c r="FD1137" s="214"/>
      <c r="FE1137" s="214"/>
      <c r="FF1137" s="214"/>
      <c r="FG1137" s="214"/>
      <c r="FH1137" s="214"/>
      <c r="FI1137" s="214"/>
      <c r="FJ1137" s="214"/>
      <c r="FK1137" s="214"/>
      <c r="FL1137" s="214"/>
      <c r="FM1137" s="214"/>
      <c r="FN1137" s="214"/>
      <c r="FO1137" s="214"/>
      <c r="FP1137" s="214"/>
      <c r="FQ1137" s="214"/>
      <c r="FR1137" s="214"/>
      <c r="FS1137" s="214"/>
      <c r="FT1137" s="214"/>
      <c r="FU1137" s="214"/>
      <c r="FV1137" s="214"/>
      <c r="FW1137" s="214"/>
      <c r="FX1137" s="214"/>
      <c r="FY1137" s="214"/>
      <c r="FZ1137" s="214"/>
      <c r="GA1137" s="214"/>
      <c r="GB1137" s="214"/>
      <c r="GC1137" s="214"/>
      <c r="GD1137" s="214"/>
      <c r="GE1137" s="214"/>
      <c r="GF1137" s="214"/>
      <c r="GG1137" s="214"/>
      <c r="GH1137" s="214"/>
      <c r="GI1137" s="214"/>
      <c r="GJ1137" s="214"/>
      <c r="GK1137" s="214"/>
      <c r="GL1137" s="214"/>
      <c r="GM1137" s="214"/>
      <c r="GN1137" s="214"/>
      <c r="GO1137" s="214"/>
      <c r="GP1137" s="214"/>
      <c r="GQ1137" s="214"/>
      <c r="GR1137" s="214"/>
      <c r="GS1137" s="214"/>
      <c r="GT1137" s="214"/>
      <c r="GU1137" s="214"/>
      <c r="GV1137" s="214"/>
      <c r="GW1137" s="214"/>
      <c r="GX1137" s="214"/>
      <c r="GY1137" s="214"/>
      <c r="GZ1137" s="214"/>
      <c r="HA1137" s="214"/>
      <c r="HB1137" s="214"/>
      <c r="HC1137" s="214"/>
      <c r="HD1137" s="214"/>
      <c r="HE1137" s="214"/>
      <c r="HF1137" s="214"/>
      <c r="HG1137" s="214"/>
      <c r="HH1137" s="214"/>
      <c r="HI1137" s="214"/>
      <c r="HJ1137" s="214"/>
      <c r="HK1137" s="214"/>
      <c r="HL1137" s="214"/>
      <c r="HM1137" s="214"/>
      <c r="HN1137" s="214"/>
      <c r="HO1137" s="214"/>
      <c r="HP1137" s="214"/>
      <c r="HQ1137" s="214"/>
      <c r="HR1137" s="214"/>
      <c r="HS1137" s="214"/>
      <c r="HT1137" s="214"/>
      <c r="HU1137" s="214"/>
      <c r="HV1137" s="214"/>
      <c r="HW1137" s="214"/>
      <c r="HX1137" s="214"/>
      <c r="HY1137" s="214"/>
      <c r="HZ1137" s="214"/>
      <c r="IA1137" s="214"/>
      <c r="IB1137" s="214"/>
      <c r="IC1137" s="214"/>
      <c r="ID1137" s="214"/>
      <c r="IE1137" s="214"/>
      <c r="IF1137" s="214"/>
      <c r="IG1137" s="214"/>
      <c r="IH1137" s="214"/>
      <c r="II1137" s="214"/>
      <c r="IJ1137" s="214"/>
      <c r="IK1137" s="214"/>
      <c r="IL1137" s="214"/>
      <c r="IM1137" s="214"/>
      <c r="IN1137" s="214"/>
      <c r="IO1137" s="214"/>
      <c r="IP1137" s="214"/>
      <c r="IQ1137" s="214"/>
      <c r="IR1137" s="214"/>
      <c r="IS1137" s="214"/>
      <c r="IT1137" s="214"/>
      <c r="IU1137" s="214"/>
      <c r="IV1137" s="214"/>
      <c r="IW1137" s="214"/>
      <c r="IX1137" s="214"/>
      <c r="IY1137" s="214"/>
    </row>
    <row r="1138" spans="2:259" ht="45" x14ac:dyDescent="0.25">
      <c r="B1138" s="214">
        <v>1</v>
      </c>
      <c r="C1138" s="589" t="s">
        <v>455</v>
      </c>
      <c r="D1138" s="172"/>
      <c r="E1138" s="1984"/>
      <c r="F1138" s="1707">
        <f t="shared" si="1134"/>
        <v>24900</v>
      </c>
      <c r="G1138" s="1707">
        <f t="shared" si="1134"/>
        <v>20750</v>
      </c>
      <c r="H1138" s="1707">
        <f t="shared" si="1134"/>
        <v>26466</v>
      </c>
      <c r="I1138" s="1813">
        <f t="shared" si="1134"/>
        <v>207.04882487676144</v>
      </c>
      <c r="J1138" s="2363"/>
      <c r="K1138" s="2363"/>
      <c r="L1138" s="1813"/>
      <c r="M1138" s="1813"/>
      <c r="N1138" s="1813"/>
      <c r="O1138" s="1813"/>
      <c r="P1138" s="1813"/>
      <c r="Q1138" s="1702"/>
      <c r="R1138" s="2364">
        <f t="shared" ref="R1138:AI1138" si="1147">R1061+R971</f>
        <v>0</v>
      </c>
      <c r="S1138" s="2364">
        <f t="shared" si="1147"/>
        <v>0</v>
      </c>
      <c r="T1138" s="2364">
        <f t="shared" si="1147"/>
        <v>0</v>
      </c>
      <c r="U1138" s="2364">
        <f t="shared" si="1147"/>
        <v>0</v>
      </c>
      <c r="V1138" s="2364">
        <f t="shared" ref="V1138:W1138" si="1148">V1061+V971</f>
        <v>0</v>
      </c>
      <c r="W1138" s="2364">
        <f t="shared" si="1148"/>
        <v>0</v>
      </c>
      <c r="X1138" s="2364">
        <f t="shared" ref="X1138:Y1138" si="1149">X1061+X971</f>
        <v>0</v>
      </c>
      <c r="Y1138" s="2364">
        <f t="shared" si="1149"/>
        <v>0</v>
      </c>
      <c r="Z1138" s="2364">
        <f t="shared" ref="Z1138:AA1138" si="1150">Z1061+Z971</f>
        <v>0</v>
      </c>
      <c r="AA1138" s="2364">
        <f t="shared" si="1150"/>
        <v>0</v>
      </c>
      <c r="AB1138" s="2364">
        <f t="shared" si="1147"/>
        <v>0</v>
      </c>
      <c r="AC1138" s="2364">
        <f t="shared" si="1147"/>
        <v>0</v>
      </c>
      <c r="AD1138" s="2365">
        <f t="shared" si="1147"/>
        <v>0</v>
      </c>
      <c r="AE1138" s="2364">
        <f t="shared" si="1147"/>
        <v>0</v>
      </c>
      <c r="AF1138" s="2364">
        <f t="shared" si="1147"/>
        <v>0</v>
      </c>
      <c r="AG1138" s="2364">
        <f t="shared" si="1147"/>
        <v>0</v>
      </c>
      <c r="AH1138" s="2364">
        <f t="shared" si="1147"/>
        <v>0</v>
      </c>
      <c r="AI1138" s="2364">
        <f t="shared" si="1147"/>
        <v>0</v>
      </c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  <c r="BI1138" s="214"/>
      <c r="BJ1138" s="214"/>
      <c r="BK1138" s="214"/>
      <c r="BL1138" s="214"/>
      <c r="BM1138" s="214"/>
      <c r="BN1138" s="214"/>
      <c r="BO1138" s="214"/>
      <c r="BP1138" s="214"/>
      <c r="BQ1138" s="214"/>
      <c r="BR1138" s="214"/>
      <c r="BS1138" s="214"/>
      <c r="BT1138" s="214"/>
      <c r="BU1138" s="214"/>
      <c r="BV1138" s="214"/>
      <c r="BW1138" s="214"/>
      <c r="BX1138" s="214"/>
      <c r="BY1138" s="214"/>
      <c r="BZ1138" s="214"/>
      <c r="CA1138" s="214"/>
      <c r="CB1138" s="214"/>
      <c r="CC1138" s="214"/>
      <c r="CD1138" s="214"/>
      <c r="CE1138" s="214"/>
      <c r="CF1138" s="214"/>
      <c r="CG1138" s="214"/>
      <c r="CH1138" s="214"/>
      <c r="CI1138" s="214"/>
      <c r="CJ1138" s="214"/>
      <c r="CK1138" s="214"/>
      <c r="CL1138" s="214"/>
      <c r="CM1138" s="214"/>
      <c r="CN1138" s="214"/>
      <c r="CO1138" s="214"/>
      <c r="CP1138" s="214"/>
      <c r="CQ1138" s="214"/>
      <c r="CR1138" s="214"/>
      <c r="CS1138" s="214"/>
      <c r="CT1138" s="214"/>
      <c r="CU1138" s="214"/>
      <c r="CV1138" s="214"/>
      <c r="CW1138" s="214"/>
      <c r="CX1138" s="214"/>
      <c r="CY1138" s="214"/>
      <c r="CZ1138" s="214"/>
      <c r="DA1138" s="214"/>
      <c r="DB1138" s="214"/>
      <c r="DC1138" s="214"/>
      <c r="DD1138" s="214"/>
      <c r="DE1138" s="214"/>
      <c r="DF1138" s="214"/>
      <c r="DG1138" s="214"/>
      <c r="DH1138" s="214"/>
      <c r="DI1138" s="214"/>
      <c r="DJ1138" s="214"/>
      <c r="DK1138" s="214"/>
      <c r="DL1138" s="214"/>
      <c r="DM1138" s="214"/>
      <c r="DN1138" s="214"/>
      <c r="DO1138" s="214"/>
      <c r="DP1138" s="214"/>
      <c r="DQ1138" s="214"/>
      <c r="DR1138" s="214"/>
      <c r="DS1138" s="214"/>
      <c r="DT1138" s="214"/>
      <c r="DU1138" s="214"/>
      <c r="DV1138" s="214"/>
      <c r="DW1138" s="214"/>
      <c r="DX1138" s="214"/>
      <c r="DY1138" s="214"/>
      <c r="DZ1138" s="214"/>
      <c r="EA1138" s="214"/>
      <c r="EB1138" s="214"/>
      <c r="EC1138" s="214"/>
      <c r="ED1138" s="214"/>
      <c r="EE1138" s="214"/>
      <c r="EF1138" s="214"/>
      <c r="EG1138" s="214"/>
      <c r="EH1138" s="214"/>
      <c r="EI1138" s="214"/>
      <c r="EJ1138" s="214"/>
      <c r="EK1138" s="214"/>
      <c r="EL1138" s="214"/>
      <c r="EM1138" s="214"/>
      <c r="EN1138" s="214"/>
      <c r="EO1138" s="214"/>
      <c r="EP1138" s="214"/>
      <c r="EQ1138" s="214"/>
      <c r="ER1138" s="214"/>
      <c r="ES1138" s="214"/>
      <c r="ET1138" s="214"/>
      <c r="EU1138" s="214"/>
      <c r="EV1138" s="214"/>
      <c r="EW1138" s="214"/>
      <c r="EX1138" s="214"/>
      <c r="EY1138" s="214"/>
      <c r="EZ1138" s="214"/>
      <c r="FA1138" s="214"/>
      <c r="FB1138" s="214"/>
      <c r="FC1138" s="214"/>
      <c r="FD1138" s="214"/>
      <c r="FE1138" s="214"/>
      <c r="FF1138" s="214"/>
      <c r="FG1138" s="214"/>
      <c r="FH1138" s="214"/>
      <c r="FI1138" s="214"/>
      <c r="FJ1138" s="214"/>
      <c r="FK1138" s="214"/>
      <c r="FL1138" s="214"/>
      <c r="FM1138" s="214"/>
      <c r="FN1138" s="214"/>
      <c r="FO1138" s="214"/>
      <c r="FP1138" s="214"/>
      <c r="FQ1138" s="214"/>
      <c r="FR1138" s="214"/>
      <c r="FS1138" s="214"/>
      <c r="FT1138" s="214"/>
      <c r="FU1138" s="214"/>
      <c r="FV1138" s="214"/>
      <c r="FW1138" s="214"/>
      <c r="FX1138" s="214"/>
      <c r="FY1138" s="214"/>
      <c r="FZ1138" s="214"/>
      <c r="GA1138" s="214"/>
      <c r="GB1138" s="214"/>
      <c r="GC1138" s="214"/>
      <c r="GD1138" s="214"/>
      <c r="GE1138" s="214"/>
      <c r="GF1138" s="214"/>
      <c r="GG1138" s="214"/>
      <c r="GH1138" s="214"/>
      <c r="GI1138" s="214"/>
      <c r="GJ1138" s="214"/>
      <c r="GK1138" s="214"/>
      <c r="GL1138" s="214"/>
      <c r="GM1138" s="214"/>
      <c r="GN1138" s="214"/>
      <c r="GO1138" s="214"/>
      <c r="GP1138" s="214"/>
      <c r="GQ1138" s="214"/>
      <c r="GR1138" s="214"/>
      <c r="GS1138" s="214"/>
      <c r="GT1138" s="214"/>
      <c r="GU1138" s="214"/>
      <c r="GV1138" s="214"/>
      <c r="GW1138" s="214"/>
      <c r="GX1138" s="214"/>
      <c r="GY1138" s="214"/>
      <c r="GZ1138" s="214"/>
      <c r="HA1138" s="214"/>
      <c r="HB1138" s="214"/>
      <c r="HC1138" s="214"/>
      <c r="HD1138" s="214"/>
      <c r="HE1138" s="214"/>
      <c r="HF1138" s="214"/>
      <c r="HG1138" s="214"/>
      <c r="HH1138" s="214"/>
      <c r="HI1138" s="214"/>
      <c r="HJ1138" s="214"/>
      <c r="HK1138" s="214"/>
      <c r="HL1138" s="214"/>
      <c r="HM1138" s="214"/>
      <c r="HN1138" s="214"/>
      <c r="HO1138" s="214"/>
      <c r="HP1138" s="214"/>
      <c r="HQ1138" s="214"/>
      <c r="HR1138" s="214"/>
      <c r="HS1138" s="214"/>
      <c r="HT1138" s="214"/>
      <c r="HU1138" s="214"/>
      <c r="HV1138" s="214"/>
      <c r="HW1138" s="214"/>
      <c r="HX1138" s="214"/>
      <c r="HY1138" s="214"/>
      <c r="HZ1138" s="214"/>
      <c r="IA1138" s="214"/>
      <c r="IB1138" s="214"/>
      <c r="IC1138" s="214"/>
      <c r="ID1138" s="214"/>
      <c r="IE1138" s="214"/>
      <c r="IF1138" s="214"/>
      <c r="IG1138" s="214"/>
      <c r="IH1138" s="214"/>
      <c r="II1138" s="214"/>
      <c r="IJ1138" s="214"/>
      <c r="IK1138" s="214"/>
      <c r="IL1138" s="214"/>
      <c r="IM1138" s="214"/>
      <c r="IN1138" s="214"/>
      <c r="IO1138" s="214"/>
      <c r="IP1138" s="214"/>
      <c r="IQ1138" s="214"/>
      <c r="IR1138" s="214"/>
      <c r="IS1138" s="214"/>
      <c r="IT1138" s="214"/>
      <c r="IU1138" s="214"/>
      <c r="IV1138" s="214"/>
      <c r="IW1138" s="214"/>
      <c r="IX1138" s="214"/>
      <c r="IY1138" s="214"/>
    </row>
    <row r="1139" spans="2:259" ht="105" x14ac:dyDescent="0.25">
      <c r="B1139" s="214">
        <v>1</v>
      </c>
      <c r="C1139" s="589" t="s">
        <v>456</v>
      </c>
      <c r="D1139" s="172"/>
      <c r="E1139" s="1984"/>
      <c r="F1139" s="1707">
        <f t="shared" si="1134"/>
        <v>600</v>
      </c>
      <c r="G1139" s="1707">
        <f t="shared" si="1134"/>
        <v>500</v>
      </c>
      <c r="H1139" s="1707">
        <f t="shared" si="1134"/>
        <v>0</v>
      </c>
      <c r="I1139" s="1813">
        <f t="shared" si="1134"/>
        <v>0</v>
      </c>
      <c r="J1139" s="2363"/>
      <c r="K1139" s="2363"/>
      <c r="L1139" s="1813"/>
      <c r="M1139" s="1813"/>
      <c r="N1139" s="1813"/>
      <c r="O1139" s="1813"/>
      <c r="P1139" s="1813"/>
      <c r="Q1139" s="1702"/>
      <c r="R1139" s="2364">
        <f t="shared" ref="R1139:AI1139" si="1151">R1062+R972</f>
        <v>0</v>
      </c>
      <c r="S1139" s="2364">
        <f t="shared" si="1151"/>
        <v>0</v>
      </c>
      <c r="T1139" s="2364">
        <f t="shared" si="1151"/>
        <v>0</v>
      </c>
      <c r="U1139" s="2364">
        <f t="shared" si="1151"/>
        <v>0</v>
      </c>
      <c r="V1139" s="2364">
        <f t="shared" ref="V1139:W1139" si="1152">V1062+V972</f>
        <v>0</v>
      </c>
      <c r="W1139" s="2364">
        <f t="shared" si="1152"/>
        <v>0</v>
      </c>
      <c r="X1139" s="2364">
        <f t="shared" ref="X1139:Y1139" si="1153">X1062+X972</f>
        <v>0</v>
      </c>
      <c r="Y1139" s="2364">
        <f t="shared" si="1153"/>
        <v>0</v>
      </c>
      <c r="Z1139" s="2364">
        <f t="shared" ref="Z1139:AA1139" si="1154">Z1062+Z972</f>
        <v>0</v>
      </c>
      <c r="AA1139" s="2364">
        <f t="shared" si="1154"/>
        <v>0</v>
      </c>
      <c r="AB1139" s="2364">
        <f t="shared" si="1151"/>
        <v>0</v>
      </c>
      <c r="AC1139" s="2364">
        <f t="shared" si="1151"/>
        <v>0</v>
      </c>
      <c r="AD1139" s="2365">
        <f t="shared" si="1151"/>
        <v>0</v>
      </c>
      <c r="AE1139" s="2364">
        <f t="shared" si="1151"/>
        <v>0</v>
      </c>
      <c r="AF1139" s="2364">
        <f t="shared" si="1151"/>
        <v>0</v>
      </c>
      <c r="AG1139" s="2364">
        <f t="shared" si="1151"/>
        <v>0</v>
      </c>
      <c r="AH1139" s="2364">
        <f t="shared" si="1151"/>
        <v>0</v>
      </c>
      <c r="AI1139" s="2364">
        <f t="shared" si="1151"/>
        <v>0</v>
      </c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  <c r="BI1139" s="214"/>
      <c r="BJ1139" s="214"/>
      <c r="BK1139" s="214"/>
      <c r="BL1139" s="214"/>
      <c r="BM1139" s="214"/>
      <c r="BN1139" s="214"/>
      <c r="BO1139" s="214"/>
      <c r="BP1139" s="214"/>
      <c r="BQ1139" s="214"/>
      <c r="BR1139" s="214"/>
      <c r="BS1139" s="214"/>
      <c r="BT1139" s="214"/>
      <c r="BU1139" s="214"/>
      <c r="BV1139" s="214"/>
      <c r="BW1139" s="214"/>
      <c r="BX1139" s="214"/>
      <c r="BY1139" s="214"/>
      <c r="BZ1139" s="214"/>
      <c r="CA1139" s="214"/>
      <c r="CB1139" s="214"/>
      <c r="CC1139" s="214"/>
      <c r="CD1139" s="214"/>
      <c r="CE1139" s="214"/>
      <c r="CF1139" s="214"/>
      <c r="CG1139" s="214"/>
      <c r="CH1139" s="214"/>
      <c r="CI1139" s="214"/>
      <c r="CJ1139" s="214"/>
      <c r="CK1139" s="214"/>
      <c r="CL1139" s="214"/>
      <c r="CM1139" s="214"/>
      <c r="CN1139" s="214"/>
      <c r="CO1139" s="214"/>
      <c r="CP1139" s="214"/>
      <c r="CQ1139" s="214"/>
      <c r="CR1139" s="214"/>
      <c r="CS1139" s="214"/>
      <c r="CT1139" s="214"/>
      <c r="CU1139" s="214"/>
      <c r="CV1139" s="214"/>
      <c r="CW1139" s="214"/>
      <c r="CX1139" s="214"/>
      <c r="CY1139" s="214"/>
      <c r="CZ1139" s="214"/>
      <c r="DA1139" s="214"/>
      <c r="DB1139" s="214"/>
      <c r="DC1139" s="214"/>
      <c r="DD1139" s="214"/>
      <c r="DE1139" s="214"/>
      <c r="DF1139" s="214"/>
      <c r="DG1139" s="214"/>
      <c r="DH1139" s="214"/>
      <c r="DI1139" s="214"/>
      <c r="DJ1139" s="214"/>
      <c r="DK1139" s="214"/>
      <c r="DL1139" s="214"/>
      <c r="DM1139" s="214"/>
      <c r="DN1139" s="214"/>
      <c r="DO1139" s="214"/>
      <c r="DP1139" s="214"/>
      <c r="DQ1139" s="214"/>
      <c r="DR1139" s="214"/>
      <c r="DS1139" s="214"/>
      <c r="DT1139" s="214"/>
      <c r="DU1139" s="214"/>
      <c r="DV1139" s="214"/>
      <c r="DW1139" s="214"/>
      <c r="DX1139" s="214"/>
      <c r="DY1139" s="214"/>
      <c r="DZ1139" s="214"/>
      <c r="EA1139" s="214"/>
      <c r="EB1139" s="214"/>
      <c r="EC1139" s="214"/>
      <c r="ED1139" s="214"/>
      <c r="EE1139" s="214"/>
      <c r="EF1139" s="214"/>
      <c r="EG1139" s="214"/>
      <c r="EH1139" s="214"/>
      <c r="EI1139" s="214"/>
      <c r="EJ1139" s="214"/>
      <c r="EK1139" s="214"/>
      <c r="EL1139" s="214"/>
      <c r="EM1139" s="214"/>
      <c r="EN1139" s="214"/>
      <c r="EO1139" s="214"/>
      <c r="EP1139" s="214"/>
      <c r="EQ1139" s="214"/>
      <c r="ER1139" s="214"/>
      <c r="ES1139" s="214"/>
      <c r="ET1139" s="214"/>
      <c r="EU1139" s="214"/>
      <c r="EV1139" s="214"/>
      <c r="EW1139" s="214"/>
      <c r="EX1139" s="214"/>
      <c r="EY1139" s="214"/>
      <c r="EZ1139" s="214"/>
      <c r="FA1139" s="214"/>
      <c r="FB1139" s="214"/>
      <c r="FC1139" s="214"/>
      <c r="FD1139" s="214"/>
      <c r="FE1139" s="214"/>
      <c r="FF1139" s="214"/>
      <c r="FG1139" s="214"/>
      <c r="FH1139" s="214"/>
      <c r="FI1139" s="214"/>
      <c r="FJ1139" s="214"/>
      <c r="FK1139" s="214"/>
      <c r="FL1139" s="214"/>
      <c r="FM1139" s="214"/>
      <c r="FN1139" s="214"/>
      <c r="FO1139" s="214"/>
      <c r="FP1139" s="214"/>
      <c r="FQ1139" s="214"/>
      <c r="FR1139" s="214"/>
      <c r="FS1139" s="214"/>
      <c r="FT1139" s="214"/>
      <c r="FU1139" s="214"/>
      <c r="FV1139" s="214"/>
      <c r="FW1139" s="214"/>
      <c r="FX1139" s="214"/>
      <c r="FY1139" s="214"/>
      <c r="FZ1139" s="214"/>
      <c r="GA1139" s="214"/>
      <c r="GB1139" s="214"/>
      <c r="GC1139" s="214"/>
      <c r="GD1139" s="214"/>
      <c r="GE1139" s="214"/>
      <c r="GF1139" s="214"/>
      <c r="GG1139" s="214"/>
      <c r="GH1139" s="214"/>
      <c r="GI1139" s="214"/>
      <c r="GJ1139" s="214"/>
      <c r="GK1139" s="214"/>
      <c r="GL1139" s="214"/>
      <c r="GM1139" s="214"/>
      <c r="GN1139" s="214"/>
      <c r="GO1139" s="214"/>
      <c r="GP1139" s="214"/>
      <c r="GQ1139" s="214"/>
      <c r="GR1139" s="214"/>
      <c r="GS1139" s="214"/>
      <c r="GT1139" s="214"/>
      <c r="GU1139" s="214"/>
      <c r="GV1139" s="214"/>
      <c r="GW1139" s="214"/>
      <c r="GX1139" s="214"/>
      <c r="GY1139" s="214"/>
      <c r="GZ1139" s="214"/>
      <c r="HA1139" s="214"/>
      <c r="HB1139" s="214"/>
      <c r="HC1139" s="214"/>
      <c r="HD1139" s="214"/>
      <c r="HE1139" s="214"/>
      <c r="HF1139" s="214"/>
      <c r="HG1139" s="214"/>
      <c r="HH1139" s="214"/>
      <c r="HI1139" s="214"/>
      <c r="HJ1139" s="214"/>
      <c r="HK1139" s="214"/>
      <c r="HL1139" s="214"/>
      <c r="HM1139" s="214"/>
      <c r="HN1139" s="214"/>
      <c r="HO1139" s="214"/>
      <c r="HP1139" s="214"/>
      <c r="HQ1139" s="214"/>
      <c r="HR1139" s="214"/>
      <c r="HS1139" s="214"/>
      <c r="HT1139" s="214"/>
      <c r="HU1139" s="214"/>
      <c r="HV1139" s="214"/>
      <c r="HW1139" s="214"/>
      <c r="HX1139" s="214"/>
      <c r="HY1139" s="214"/>
      <c r="HZ1139" s="214"/>
      <c r="IA1139" s="214"/>
      <c r="IB1139" s="214"/>
      <c r="IC1139" s="214"/>
      <c r="ID1139" s="214"/>
      <c r="IE1139" s="214"/>
      <c r="IF1139" s="214"/>
      <c r="IG1139" s="214"/>
      <c r="IH1139" s="214"/>
      <c r="II1139" s="214"/>
      <c r="IJ1139" s="214"/>
      <c r="IK1139" s="214"/>
      <c r="IL1139" s="214"/>
      <c r="IM1139" s="214"/>
      <c r="IN1139" s="214"/>
      <c r="IO1139" s="214"/>
      <c r="IP1139" s="214"/>
      <c r="IQ1139" s="214"/>
      <c r="IR1139" s="214"/>
      <c r="IS1139" s="214"/>
      <c r="IT1139" s="214"/>
      <c r="IU1139" s="214"/>
      <c r="IV1139" s="214"/>
      <c r="IW1139" s="214"/>
      <c r="IX1139" s="214"/>
      <c r="IY1139" s="214"/>
    </row>
    <row r="1140" spans="2:259" ht="30" x14ac:dyDescent="0.25">
      <c r="B1140" s="214">
        <v>1</v>
      </c>
      <c r="C1140" s="589" t="s">
        <v>131</v>
      </c>
      <c r="D1140" s="172"/>
      <c r="E1140" s="1984"/>
      <c r="F1140" s="1707">
        <f t="shared" ref="F1140:H1144" si="1155">F1063+F973</f>
        <v>44130</v>
      </c>
      <c r="G1140" s="1707">
        <f t="shared" si="1155"/>
        <v>36775</v>
      </c>
      <c r="H1140" s="1707">
        <f t="shared" si="1155"/>
        <v>25730</v>
      </c>
      <c r="I1140" s="1813">
        <f t="shared" ref="I1140:I1146" si="1156">H1140/G1140*100</f>
        <v>69.966009517335152</v>
      </c>
      <c r="J1140" s="2363"/>
      <c r="K1140" s="2363"/>
      <c r="L1140" s="1813"/>
      <c r="M1140" s="1813"/>
      <c r="N1140" s="1813"/>
      <c r="O1140" s="1813"/>
      <c r="P1140" s="1813"/>
      <c r="Q1140" s="1702"/>
      <c r="R1140" s="2364">
        <f t="shared" ref="R1140:AI1140" si="1157">R1063+R973</f>
        <v>0</v>
      </c>
      <c r="S1140" s="2364">
        <f t="shared" si="1157"/>
        <v>0</v>
      </c>
      <c r="T1140" s="2364">
        <f t="shared" si="1157"/>
        <v>0</v>
      </c>
      <c r="U1140" s="2364">
        <f t="shared" si="1157"/>
        <v>0</v>
      </c>
      <c r="V1140" s="2364">
        <f t="shared" ref="V1140:W1140" si="1158">V1063+V973</f>
        <v>0</v>
      </c>
      <c r="W1140" s="2364">
        <f t="shared" si="1158"/>
        <v>0</v>
      </c>
      <c r="X1140" s="2364">
        <f t="shared" ref="X1140:Y1140" si="1159">X1063+X973</f>
        <v>0</v>
      </c>
      <c r="Y1140" s="2364">
        <f t="shared" si="1159"/>
        <v>0</v>
      </c>
      <c r="Z1140" s="2364">
        <f t="shared" ref="Z1140:AA1140" si="1160">Z1063+Z973</f>
        <v>0</v>
      </c>
      <c r="AA1140" s="2364">
        <f t="shared" si="1160"/>
        <v>0</v>
      </c>
      <c r="AB1140" s="2364">
        <f t="shared" si="1157"/>
        <v>0</v>
      </c>
      <c r="AC1140" s="2364">
        <f t="shared" si="1157"/>
        <v>0</v>
      </c>
      <c r="AD1140" s="2365">
        <f t="shared" si="1157"/>
        <v>0</v>
      </c>
      <c r="AE1140" s="2364">
        <f t="shared" si="1157"/>
        <v>0</v>
      </c>
      <c r="AF1140" s="2364">
        <f t="shared" si="1157"/>
        <v>0</v>
      </c>
      <c r="AG1140" s="2364">
        <f t="shared" si="1157"/>
        <v>0</v>
      </c>
      <c r="AH1140" s="2364">
        <f t="shared" si="1157"/>
        <v>0</v>
      </c>
      <c r="AI1140" s="2364">
        <f t="shared" si="1157"/>
        <v>0</v>
      </c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  <c r="BI1140" s="214"/>
      <c r="BJ1140" s="214"/>
      <c r="BK1140" s="214"/>
      <c r="BL1140" s="214"/>
      <c r="BM1140" s="214"/>
      <c r="BN1140" s="214"/>
      <c r="BO1140" s="214"/>
      <c r="BP1140" s="214"/>
      <c r="BQ1140" s="214"/>
      <c r="BR1140" s="214"/>
      <c r="BS1140" s="214"/>
      <c r="BT1140" s="214"/>
      <c r="BU1140" s="214"/>
      <c r="BV1140" s="214"/>
      <c r="BW1140" s="214"/>
      <c r="BX1140" s="214"/>
      <c r="BY1140" s="214"/>
      <c r="BZ1140" s="214"/>
      <c r="CA1140" s="214"/>
      <c r="CB1140" s="214"/>
      <c r="CC1140" s="214"/>
      <c r="CD1140" s="214"/>
      <c r="CE1140" s="214"/>
      <c r="CF1140" s="214"/>
      <c r="CG1140" s="214"/>
      <c r="CH1140" s="214"/>
      <c r="CI1140" s="214"/>
      <c r="CJ1140" s="214"/>
      <c r="CK1140" s="214"/>
      <c r="CL1140" s="214"/>
      <c r="CM1140" s="214"/>
      <c r="CN1140" s="214"/>
      <c r="CO1140" s="214"/>
      <c r="CP1140" s="214"/>
      <c r="CQ1140" s="214"/>
      <c r="CR1140" s="214"/>
      <c r="CS1140" s="214"/>
      <c r="CT1140" s="214"/>
      <c r="CU1140" s="214"/>
      <c r="CV1140" s="214"/>
      <c r="CW1140" s="214"/>
      <c r="CX1140" s="214"/>
      <c r="CY1140" s="214"/>
      <c r="CZ1140" s="214"/>
      <c r="DA1140" s="214"/>
      <c r="DB1140" s="214"/>
      <c r="DC1140" s="214"/>
      <c r="DD1140" s="214"/>
      <c r="DE1140" s="214"/>
      <c r="DF1140" s="214"/>
      <c r="DG1140" s="214"/>
      <c r="DH1140" s="214"/>
      <c r="DI1140" s="214"/>
      <c r="DJ1140" s="214"/>
      <c r="DK1140" s="214"/>
      <c r="DL1140" s="214"/>
      <c r="DM1140" s="214"/>
      <c r="DN1140" s="214"/>
      <c r="DO1140" s="214"/>
      <c r="DP1140" s="214"/>
      <c r="DQ1140" s="214"/>
      <c r="DR1140" s="214"/>
      <c r="DS1140" s="214"/>
      <c r="DT1140" s="214"/>
      <c r="DU1140" s="214"/>
      <c r="DV1140" s="214"/>
      <c r="DW1140" s="214"/>
      <c r="DX1140" s="214"/>
      <c r="DY1140" s="214"/>
      <c r="DZ1140" s="214"/>
      <c r="EA1140" s="214"/>
      <c r="EB1140" s="214"/>
      <c r="EC1140" s="214"/>
      <c r="ED1140" s="214"/>
      <c r="EE1140" s="214"/>
      <c r="EF1140" s="214"/>
      <c r="EG1140" s="214"/>
      <c r="EH1140" s="214"/>
      <c r="EI1140" s="214"/>
      <c r="EJ1140" s="214"/>
      <c r="EK1140" s="214"/>
      <c r="EL1140" s="214"/>
      <c r="EM1140" s="214"/>
      <c r="EN1140" s="214"/>
      <c r="EO1140" s="214"/>
      <c r="EP1140" s="214"/>
      <c r="EQ1140" s="214"/>
      <c r="ER1140" s="214"/>
      <c r="ES1140" s="214"/>
      <c r="ET1140" s="214"/>
      <c r="EU1140" s="214"/>
      <c r="EV1140" s="214"/>
      <c r="EW1140" s="214"/>
      <c r="EX1140" s="214"/>
      <c r="EY1140" s="214"/>
      <c r="EZ1140" s="214"/>
      <c r="FA1140" s="214"/>
      <c r="FB1140" s="214"/>
      <c r="FC1140" s="214"/>
      <c r="FD1140" s="214"/>
      <c r="FE1140" s="214"/>
      <c r="FF1140" s="214"/>
      <c r="FG1140" s="214"/>
      <c r="FH1140" s="214"/>
      <c r="FI1140" s="214"/>
      <c r="FJ1140" s="214"/>
      <c r="FK1140" s="214"/>
      <c r="FL1140" s="214"/>
      <c r="FM1140" s="214"/>
      <c r="FN1140" s="214"/>
      <c r="FO1140" s="214"/>
      <c r="FP1140" s="214"/>
      <c r="FQ1140" s="214"/>
      <c r="FR1140" s="214"/>
      <c r="FS1140" s="214"/>
      <c r="FT1140" s="214"/>
      <c r="FU1140" s="214"/>
      <c r="FV1140" s="214"/>
      <c r="FW1140" s="214"/>
      <c r="FX1140" s="214"/>
      <c r="FY1140" s="214"/>
      <c r="FZ1140" s="214"/>
      <c r="GA1140" s="214"/>
      <c r="GB1140" s="214"/>
      <c r="GC1140" s="214"/>
      <c r="GD1140" s="214"/>
      <c r="GE1140" s="214"/>
      <c r="GF1140" s="214"/>
      <c r="GG1140" s="214"/>
      <c r="GH1140" s="214"/>
      <c r="GI1140" s="214"/>
      <c r="GJ1140" s="214"/>
      <c r="GK1140" s="214"/>
      <c r="GL1140" s="214"/>
      <c r="GM1140" s="214"/>
      <c r="GN1140" s="214"/>
      <c r="GO1140" s="214"/>
      <c r="GP1140" s="214"/>
      <c r="GQ1140" s="214"/>
      <c r="GR1140" s="214"/>
      <c r="GS1140" s="214"/>
      <c r="GT1140" s="214"/>
      <c r="GU1140" s="214"/>
      <c r="GV1140" s="214"/>
      <c r="GW1140" s="214"/>
      <c r="GX1140" s="214"/>
      <c r="GY1140" s="214"/>
      <c r="GZ1140" s="214"/>
      <c r="HA1140" s="214"/>
      <c r="HB1140" s="214"/>
      <c r="HC1140" s="214"/>
      <c r="HD1140" s="214"/>
      <c r="HE1140" s="214"/>
      <c r="HF1140" s="214"/>
      <c r="HG1140" s="214"/>
      <c r="HH1140" s="214"/>
      <c r="HI1140" s="214"/>
      <c r="HJ1140" s="214"/>
      <c r="HK1140" s="214"/>
      <c r="HL1140" s="214"/>
      <c r="HM1140" s="214"/>
      <c r="HN1140" s="214"/>
      <c r="HO1140" s="214"/>
      <c r="HP1140" s="214"/>
      <c r="HQ1140" s="214"/>
      <c r="HR1140" s="214"/>
      <c r="HS1140" s="214"/>
      <c r="HT1140" s="214"/>
      <c r="HU1140" s="214"/>
      <c r="HV1140" s="214"/>
      <c r="HW1140" s="214"/>
      <c r="HX1140" s="214"/>
      <c r="HY1140" s="214"/>
      <c r="HZ1140" s="214"/>
      <c r="IA1140" s="214"/>
      <c r="IB1140" s="214"/>
      <c r="IC1140" s="214"/>
      <c r="ID1140" s="214"/>
      <c r="IE1140" s="214"/>
      <c r="IF1140" s="214"/>
      <c r="IG1140" s="214"/>
      <c r="IH1140" s="214"/>
      <c r="II1140" s="214"/>
      <c r="IJ1140" s="214"/>
      <c r="IK1140" s="214"/>
      <c r="IL1140" s="214"/>
      <c r="IM1140" s="214"/>
      <c r="IN1140" s="214"/>
      <c r="IO1140" s="214"/>
      <c r="IP1140" s="214"/>
      <c r="IQ1140" s="214"/>
      <c r="IR1140" s="214"/>
      <c r="IS1140" s="214"/>
      <c r="IT1140" s="214"/>
      <c r="IU1140" s="214"/>
      <c r="IV1140" s="214"/>
      <c r="IW1140" s="214"/>
      <c r="IX1140" s="214"/>
      <c r="IY1140" s="214"/>
    </row>
    <row r="1141" spans="2:259" x14ac:dyDescent="0.25">
      <c r="B1141" s="214">
        <v>1</v>
      </c>
      <c r="C1141" s="590" t="s">
        <v>222</v>
      </c>
      <c r="D1141" s="172"/>
      <c r="E1141" s="1984"/>
      <c r="F1141" s="1707">
        <f t="shared" si="1155"/>
        <v>41750</v>
      </c>
      <c r="G1141" s="1707">
        <f t="shared" si="1155"/>
        <v>34791.666666666664</v>
      </c>
      <c r="H1141" s="1707">
        <f t="shared" si="1155"/>
        <v>22268</v>
      </c>
      <c r="I1141" s="1813">
        <f t="shared" si="1156"/>
        <v>64.003832335329349</v>
      </c>
      <c r="J1141" s="2363"/>
      <c r="K1141" s="2363"/>
      <c r="L1141" s="1813"/>
      <c r="M1141" s="1813"/>
      <c r="N1141" s="1813"/>
      <c r="O1141" s="1813"/>
      <c r="P1141" s="1813"/>
      <c r="Q1141" s="1702"/>
      <c r="R1141" s="2364">
        <f t="shared" ref="R1141:AI1141" si="1161">R1064+R974</f>
        <v>0</v>
      </c>
      <c r="S1141" s="2364">
        <f t="shared" si="1161"/>
        <v>0</v>
      </c>
      <c r="T1141" s="2364">
        <f t="shared" si="1161"/>
        <v>0</v>
      </c>
      <c r="U1141" s="2364">
        <f t="shared" si="1161"/>
        <v>0</v>
      </c>
      <c r="V1141" s="2364">
        <f t="shared" ref="V1141:W1141" si="1162">V1064+V974</f>
        <v>0</v>
      </c>
      <c r="W1141" s="2364">
        <f t="shared" si="1162"/>
        <v>0</v>
      </c>
      <c r="X1141" s="2364">
        <f t="shared" ref="X1141:Y1141" si="1163">X1064+X974</f>
        <v>0</v>
      </c>
      <c r="Y1141" s="2364">
        <f t="shared" si="1163"/>
        <v>0</v>
      </c>
      <c r="Z1141" s="2364">
        <f t="shared" ref="Z1141:AA1141" si="1164">Z1064+Z974</f>
        <v>0</v>
      </c>
      <c r="AA1141" s="2364">
        <f t="shared" si="1164"/>
        <v>0</v>
      </c>
      <c r="AB1141" s="2364">
        <f t="shared" si="1161"/>
        <v>0</v>
      </c>
      <c r="AC1141" s="2364">
        <f t="shared" si="1161"/>
        <v>0</v>
      </c>
      <c r="AD1141" s="2365">
        <f t="shared" si="1161"/>
        <v>0</v>
      </c>
      <c r="AE1141" s="2364">
        <f t="shared" si="1161"/>
        <v>0</v>
      </c>
      <c r="AF1141" s="2364">
        <f t="shared" si="1161"/>
        <v>0</v>
      </c>
      <c r="AG1141" s="2364">
        <f t="shared" si="1161"/>
        <v>0</v>
      </c>
      <c r="AH1141" s="2364">
        <f t="shared" si="1161"/>
        <v>0</v>
      </c>
      <c r="AI1141" s="2364">
        <f t="shared" si="1161"/>
        <v>0</v>
      </c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  <c r="BI1141" s="214"/>
      <c r="BJ1141" s="214"/>
      <c r="BK1141" s="214"/>
      <c r="BL1141" s="214"/>
      <c r="BM1141" s="214"/>
      <c r="BN1141" s="214"/>
      <c r="BO1141" s="214"/>
      <c r="BP1141" s="214"/>
      <c r="BQ1141" s="214"/>
      <c r="BR1141" s="214"/>
      <c r="BS1141" s="214"/>
      <c r="BT1141" s="214"/>
      <c r="BU1141" s="214"/>
      <c r="BV1141" s="214"/>
      <c r="BW1141" s="214"/>
      <c r="BX1141" s="214"/>
      <c r="BY1141" s="214"/>
      <c r="BZ1141" s="214"/>
      <c r="CA1141" s="214"/>
      <c r="CB1141" s="214"/>
      <c r="CC1141" s="214"/>
      <c r="CD1141" s="214"/>
      <c r="CE1141" s="214"/>
      <c r="CF1141" s="214"/>
      <c r="CG1141" s="214"/>
      <c r="CH1141" s="214"/>
      <c r="CI1141" s="214"/>
      <c r="CJ1141" s="214"/>
      <c r="CK1141" s="214"/>
      <c r="CL1141" s="214"/>
      <c r="CM1141" s="214"/>
      <c r="CN1141" s="214"/>
      <c r="CO1141" s="214"/>
      <c r="CP1141" s="214"/>
      <c r="CQ1141" s="214"/>
      <c r="CR1141" s="214"/>
      <c r="CS1141" s="214"/>
      <c r="CT1141" s="214"/>
      <c r="CU1141" s="214"/>
      <c r="CV1141" s="214"/>
      <c r="CW1141" s="214"/>
      <c r="CX1141" s="214"/>
      <c r="CY1141" s="214"/>
      <c r="CZ1141" s="214"/>
      <c r="DA1141" s="214"/>
      <c r="DB1141" s="214"/>
      <c r="DC1141" s="214"/>
      <c r="DD1141" s="214"/>
      <c r="DE1141" s="214"/>
      <c r="DF1141" s="214"/>
      <c r="DG1141" s="214"/>
      <c r="DH1141" s="214"/>
      <c r="DI1141" s="214"/>
      <c r="DJ1141" s="214"/>
      <c r="DK1141" s="214"/>
      <c r="DL1141" s="214"/>
      <c r="DM1141" s="214"/>
      <c r="DN1141" s="214"/>
      <c r="DO1141" s="214"/>
      <c r="DP1141" s="214"/>
      <c r="DQ1141" s="214"/>
      <c r="DR1141" s="214"/>
      <c r="DS1141" s="214"/>
      <c r="DT1141" s="214"/>
      <c r="DU1141" s="214"/>
      <c r="DV1141" s="214"/>
      <c r="DW1141" s="214"/>
      <c r="DX1141" s="214"/>
      <c r="DY1141" s="214"/>
      <c r="DZ1141" s="214"/>
      <c r="EA1141" s="214"/>
      <c r="EB1141" s="214"/>
      <c r="EC1141" s="214"/>
      <c r="ED1141" s="214"/>
      <c r="EE1141" s="214"/>
      <c r="EF1141" s="214"/>
      <c r="EG1141" s="214"/>
      <c r="EH1141" s="214"/>
      <c r="EI1141" s="214"/>
      <c r="EJ1141" s="214"/>
      <c r="EK1141" s="214"/>
      <c r="EL1141" s="214"/>
      <c r="EM1141" s="214"/>
      <c r="EN1141" s="214"/>
      <c r="EO1141" s="214"/>
      <c r="EP1141" s="214"/>
      <c r="EQ1141" s="214"/>
      <c r="ER1141" s="214"/>
      <c r="ES1141" s="214"/>
      <c r="ET1141" s="214"/>
      <c r="EU1141" s="214"/>
      <c r="EV1141" s="214"/>
      <c r="EW1141" s="214"/>
      <c r="EX1141" s="214"/>
      <c r="EY1141" s="214"/>
      <c r="EZ1141" s="214"/>
      <c r="FA1141" s="214"/>
      <c r="FB1141" s="214"/>
      <c r="FC1141" s="214"/>
      <c r="FD1141" s="214"/>
      <c r="FE1141" s="214"/>
      <c r="FF1141" s="214"/>
      <c r="FG1141" s="214"/>
      <c r="FH1141" s="214"/>
      <c r="FI1141" s="214"/>
      <c r="FJ1141" s="214"/>
      <c r="FK1141" s="214"/>
      <c r="FL1141" s="214"/>
      <c r="FM1141" s="214"/>
      <c r="FN1141" s="214"/>
      <c r="FO1141" s="214"/>
      <c r="FP1141" s="214"/>
      <c r="FQ1141" s="214"/>
      <c r="FR1141" s="214"/>
      <c r="FS1141" s="214"/>
      <c r="FT1141" s="214"/>
      <c r="FU1141" s="214"/>
      <c r="FV1141" s="214"/>
      <c r="FW1141" s="214"/>
      <c r="FX1141" s="214"/>
      <c r="FY1141" s="214"/>
      <c r="FZ1141" s="214"/>
      <c r="GA1141" s="214"/>
      <c r="GB1141" s="214"/>
      <c r="GC1141" s="214"/>
      <c r="GD1141" s="214"/>
      <c r="GE1141" s="214"/>
      <c r="GF1141" s="214"/>
      <c r="GG1141" s="214"/>
      <c r="GH1141" s="214"/>
      <c r="GI1141" s="214"/>
      <c r="GJ1141" s="214"/>
      <c r="GK1141" s="214"/>
      <c r="GL1141" s="214"/>
      <c r="GM1141" s="214"/>
      <c r="GN1141" s="214"/>
      <c r="GO1141" s="214"/>
      <c r="GP1141" s="214"/>
      <c r="GQ1141" s="214"/>
      <c r="GR1141" s="214"/>
      <c r="GS1141" s="214"/>
      <c r="GT1141" s="214"/>
      <c r="GU1141" s="214"/>
      <c r="GV1141" s="214"/>
      <c r="GW1141" s="214"/>
      <c r="GX1141" s="214"/>
      <c r="GY1141" s="214"/>
      <c r="GZ1141" s="214"/>
      <c r="HA1141" s="214"/>
      <c r="HB1141" s="214"/>
      <c r="HC1141" s="214"/>
      <c r="HD1141" s="214"/>
      <c r="HE1141" s="214"/>
      <c r="HF1141" s="214"/>
      <c r="HG1141" s="214"/>
      <c r="HH1141" s="214"/>
      <c r="HI1141" s="214"/>
      <c r="HJ1141" s="214"/>
      <c r="HK1141" s="214"/>
      <c r="HL1141" s="214"/>
      <c r="HM1141" s="214"/>
      <c r="HN1141" s="214"/>
      <c r="HO1141" s="214"/>
      <c r="HP1141" s="214"/>
      <c r="HQ1141" s="214"/>
      <c r="HR1141" s="214"/>
      <c r="HS1141" s="214"/>
      <c r="HT1141" s="214"/>
      <c r="HU1141" s="214"/>
      <c r="HV1141" s="214"/>
      <c r="HW1141" s="214"/>
      <c r="HX1141" s="214"/>
      <c r="HY1141" s="214"/>
      <c r="HZ1141" s="214"/>
      <c r="IA1141" s="214"/>
      <c r="IB1141" s="214"/>
      <c r="IC1141" s="214"/>
      <c r="ID1141" s="214"/>
      <c r="IE1141" s="214"/>
      <c r="IF1141" s="214"/>
      <c r="IG1141" s="214"/>
      <c r="IH1141" s="214"/>
      <c r="II1141" s="214"/>
      <c r="IJ1141" s="214"/>
      <c r="IK1141" s="214"/>
      <c r="IL1141" s="214"/>
      <c r="IM1141" s="214"/>
      <c r="IN1141" s="214"/>
      <c r="IO1141" s="214"/>
      <c r="IP1141" s="214"/>
      <c r="IQ1141" s="214"/>
      <c r="IR1141" s="214"/>
      <c r="IS1141" s="214"/>
      <c r="IT1141" s="214"/>
      <c r="IU1141" s="214"/>
      <c r="IV1141" s="214"/>
      <c r="IW1141" s="214"/>
      <c r="IX1141" s="214"/>
      <c r="IY1141" s="214"/>
    </row>
    <row r="1142" spans="2:259" ht="45" x14ac:dyDescent="0.25">
      <c r="B1142" s="214">
        <v>1</v>
      </c>
      <c r="C1142" s="591" t="s">
        <v>457</v>
      </c>
      <c r="D1142" s="172"/>
      <c r="E1142" s="1984"/>
      <c r="F1142" s="1707">
        <f t="shared" si="1155"/>
        <v>1630</v>
      </c>
      <c r="G1142" s="1707">
        <f t="shared" si="1155"/>
        <v>1358.3333333333335</v>
      </c>
      <c r="H1142" s="1707">
        <f t="shared" si="1155"/>
        <v>2637</v>
      </c>
      <c r="I1142" s="1813">
        <f t="shared" si="1156"/>
        <v>194.13496932515335</v>
      </c>
      <c r="J1142" s="2363"/>
      <c r="K1142" s="2363"/>
      <c r="L1142" s="1813"/>
      <c r="M1142" s="1813"/>
      <c r="N1142" s="1813"/>
      <c r="O1142" s="1813"/>
      <c r="P1142" s="1813"/>
      <c r="Q1142" s="1702"/>
      <c r="R1142" s="2364">
        <f t="shared" ref="R1142:AI1142" si="1165">R1065+R975</f>
        <v>0</v>
      </c>
      <c r="S1142" s="2364">
        <f t="shared" si="1165"/>
        <v>0</v>
      </c>
      <c r="T1142" s="2364">
        <f t="shared" si="1165"/>
        <v>0</v>
      </c>
      <c r="U1142" s="2364">
        <f t="shared" si="1165"/>
        <v>0</v>
      </c>
      <c r="V1142" s="2364">
        <f t="shared" ref="V1142:W1142" si="1166">V1065+V975</f>
        <v>0</v>
      </c>
      <c r="W1142" s="2364">
        <f t="shared" si="1166"/>
        <v>0</v>
      </c>
      <c r="X1142" s="2364">
        <f t="shared" ref="X1142:Y1142" si="1167">X1065+X975</f>
        <v>0</v>
      </c>
      <c r="Y1142" s="2364">
        <f t="shared" si="1167"/>
        <v>0</v>
      </c>
      <c r="Z1142" s="2364">
        <f t="shared" ref="Z1142:AA1142" si="1168">Z1065+Z975</f>
        <v>0</v>
      </c>
      <c r="AA1142" s="2364">
        <f t="shared" si="1168"/>
        <v>0</v>
      </c>
      <c r="AB1142" s="2364">
        <f t="shared" si="1165"/>
        <v>0</v>
      </c>
      <c r="AC1142" s="2364">
        <f t="shared" si="1165"/>
        <v>0</v>
      </c>
      <c r="AD1142" s="2365">
        <f t="shared" si="1165"/>
        <v>0</v>
      </c>
      <c r="AE1142" s="2364">
        <f t="shared" si="1165"/>
        <v>0</v>
      </c>
      <c r="AF1142" s="2364">
        <f t="shared" si="1165"/>
        <v>0</v>
      </c>
      <c r="AG1142" s="2364">
        <f t="shared" si="1165"/>
        <v>0</v>
      </c>
      <c r="AH1142" s="2364">
        <f t="shared" si="1165"/>
        <v>0</v>
      </c>
      <c r="AI1142" s="2364">
        <f t="shared" si="1165"/>
        <v>0</v>
      </c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  <c r="BI1142" s="214"/>
      <c r="BJ1142" s="214"/>
      <c r="BK1142" s="214"/>
      <c r="BL1142" s="214"/>
      <c r="BM1142" s="214"/>
      <c r="BN1142" s="214"/>
      <c r="BO1142" s="214"/>
      <c r="BP1142" s="214"/>
      <c r="BQ1142" s="214"/>
      <c r="BR1142" s="214"/>
      <c r="BS1142" s="214"/>
      <c r="BT1142" s="214"/>
      <c r="BU1142" s="214"/>
      <c r="BV1142" s="214"/>
      <c r="BW1142" s="214"/>
      <c r="BX1142" s="214"/>
      <c r="BY1142" s="214"/>
      <c r="BZ1142" s="214"/>
      <c r="CA1142" s="214"/>
      <c r="CB1142" s="214"/>
      <c r="CC1142" s="214"/>
      <c r="CD1142" s="214"/>
      <c r="CE1142" s="214"/>
      <c r="CF1142" s="214"/>
      <c r="CG1142" s="214"/>
      <c r="CH1142" s="214"/>
      <c r="CI1142" s="214"/>
      <c r="CJ1142" s="214"/>
      <c r="CK1142" s="214"/>
      <c r="CL1142" s="214"/>
      <c r="CM1142" s="214"/>
      <c r="CN1142" s="214"/>
      <c r="CO1142" s="214"/>
      <c r="CP1142" s="214"/>
      <c r="CQ1142" s="214"/>
      <c r="CR1142" s="214"/>
      <c r="CS1142" s="214"/>
      <c r="CT1142" s="214"/>
      <c r="CU1142" s="214"/>
      <c r="CV1142" s="214"/>
      <c r="CW1142" s="214"/>
      <c r="CX1142" s="214"/>
      <c r="CY1142" s="214"/>
      <c r="CZ1142" s="214"/>
      <c r="DA1142" s="214"/>
      <c r="DB1142" s="214"/>
      <c r="DC1142" s="214"/>
      <c r="DD1142" s="214"/>
      <c r="DE1142" s="214"/>
      <c r="DF1142" s="214"/>
      <c r="DG1142" s="214"/>
      <c r="DH1142" s="214"/>
      <c r="DI1142" s="214"/>
      <c r="DJ1142" s="214"/>
      <c r="DK1142" s="214"/>
      <c r="DL1142" s="214"/>
      <c r="DM1142" s="214"/>
      <c r="DN1142" s="214"/>
      <c r="DO1142" s="214"/>
      <c r="DP1142" s="214"/>
      <c r="DQ1142" s="214"/>
      <c r="DR1142" s="214"/>
      <c r="DS1142" s="214"/>
      <c r="DT1142" s="214"/>
      <c r="DU1142" s="214"/>
      <c r="DV1142" s="214"/>
      <c r="DW1142" s="214"/>
      <c r="DX1142" s="214"/>
      <c r="DY1142" s="214"/>
      <c r="DZ1142" s="214"/>
      <c r="EA1142" s="214"/>
      <c r="EB1142" s="214"/>
      <c r="EC1142" s="214"/>
      <c r="ED1142" s="214"/>
      <c r="EE1142" s="214"/>
      <c r="EF1142" s="214"/>
      <c r="EG1142" s="214"/>
      <c r="EH1142" s="214"/>
      <c r="EI1142" s="214"/>
      <c r="EJ1142" s="214"/>
      <c r="EK1142" s="214"/>
      <c r="EL1142" s="214"/>
      <c r="EM1142" s="214"/>
      <c r="EN1142" s="214"/>
      <c r="EO1142" s="214"/>
      <c r="EP1142" s="214"/>
      <c r="EQ1142" s="214"/>
      <c r="ER1142" s="214"/>
      <c r="ES1142" s="214"/>
      <c r="ET1142" s="214"/>
      <c r="EU1142" s="214"/>
      <c r="EV1142" s="214"/>
      <c r="EW1142" s="214"/>
      <c r="EX1142" s="214"/>
      <c r="EY1142" s="214"/>
      <c r="EZ1142" s="214"/>
      <c r="FA1142" s="214"/>
      <c r="FB1142" s="214"/>
      <c r="FC1142" s="214"/>
      <c r="FD1142" s="214"/>
      <c r="FE1142" s="214"/>
      <c r="FF1142" s="214"/>
      <c r="FG1142" s="214"/>
      <c r="FH1142" s="214"/>
      <c r="FI1142" s="214"/>
      <c r="FJ1142" s="214"/>
      <c r="FK1142" s="214"/>
      <c r="FL1142" s="214"/>
      <c r="FM1142" s="214"/>
      <c r="FN1142" s="214"/>
      <c r="FO1142" s="214"/>
      <c r="FP1142" s="214"/>
      <c r="FQ1142" s="214"/>
      <c r="FR1142" s="214"/>
      <c r="FS1142" s="214"/>
      <c r="FT1142" s="214"/>
      <c r="FU1142" s="214"/>
      <c r="FV1142" s="214"/>
      <c r="FW1142" s="214"/>
      <c r="FX1142" s="214"/>
      <c r="FY1142" s="214"/>
      <c r="FZ1142" s="214"/>
      <c r="GA1142" s="214"/>
      <c r="GB1142" s="214"/>
      <c r="GC1142" s="214"/>
      <c r="GD1142" s="214"/>
      <c r="GE1142" s="214"/>
      <c r="GF1142" s="214"/>
      <c r="GG1142" s="214"/>
      <c r="GH1142" s="214"/>
      <c r="GI1142" s="214"/>
      <c r="GJ1142" s="214"/>
      <c r="GK1142" s="214"/>
      <c r="GL1142" s="214"/>
      <c r="GM1142" s="214"/>
      <c r="GN1142" s="214"/>
      <c r="GO1142" s="214"/>
      <c r="GP1142" s="214"/>
      <c r="GQ1142" s="214"/>
      <c r="GR1142" s="214"/>
      <c r="GS1142" s="214"/>
      <c r="GT1142" s="214"/>
      <c r="GU1142" s="214"/>
      <c r="GV1142" s="214"/>
      <c r="GW1142" s="214"/>
      <c r="GX1142" s="214"/>
      <c r="GY1142" s="214"/>
      <c r="GZ1142" s="214"/>
      <c r="HA1142" s="214"/>
      <c r="HB1142" s="214"/>
      <c r="HC1142" s="214"/>
      <c r="HD1142" s="214"/>
      <c r="HE1142" s="214"/>
      <c r="HF1142" s="214"/>
      <c r="HG1142" s="214"/>
      <c r="HH1142" s="214"/>
      <c r="HI1142" s="214"/>
      <c r="HJ1142" s="214"/>
      <c r="HK1142" s="214"/>
      <c r="HL1142" s="214"/>
      <c r="HM1142" s="214"/>
      <c r="HN1142" s="214"/>
      <c r="HO1142" s="214"/>
      <c r="HP1142" s="214"/>
      <c r="HQ1142" s="214"/>
      <c r="HR1142" s="214"/>
      <c r="HS1142" s="214"/>
      <c r="HT1142" s="214"/>
      <c r="HU1142" s="214"/>
      <c r="HV1142" s="214"/>
      <c r="HW1142" s="214"/>
      <c r="HX1142" s="214"/>
      <c r="HY1142" s="214"/>
      <c r="HZ1142" s="214"/>
      <c r="IA1142" s="214"/>
      <c r="IB1142" s="214"/>
      <c r="IC1142" s="214"/>
      <c r="ID1142" s="214"/>
      <c r="IE1142" s="214"/>
      <c r="IF1142" s="214"/>
      <c r="IG1142" s="214"/>
      <c r="IH1142" s="214"/>
      <c r="II1142" s="214"/>
      <c r="IJ1142" s="214"/>
      <c r="IK1142" s="214"/>
      <c r="IL1142" s="214"/>
      <c r="IM1142" s="214"/>
      <c r="IN1142" s="214"/>
      <c r="IO1142" s="214"/>
      <c r="IP1142" s="214"/>
      <c r="IQ1142" s="214"/>
      <c r="IR1142" s="214"/>
      <c r="IS1142" s="214"/>
      <c r="IT1142" s="214"/>
      <c r="IU1142" s="214"/>
      <c r="IV1142" s="214"/>
      <c r="IW1142" s="214"/>
      <c r="IX1142" s="214"/>
      <c r="IY1142" s="214"/>
    </row>
    <row r="1143" spans="2:259" ht="75" x14ac:dyDescent="0.25">
      <c r="B1143" s="214">
        <v>1</v>
      </c>
      <c r="C1143" s="3009" t="s">
        <v>501</v>
      </c>
      <c r="D1143" s="172"/>
      <c r="E1143" s="1984"/>
      <c r="F1143" s="1707">
        <f t="shared" si="1155"/>
        <v>750</v>
      </c>
      <c r="G1143" s="1707">
        <f t="shared" si="1155"/>
        <v>625</v>
      </c>
      <c r="H1143" s="1707">
        <f t="shared" si="1155"/>
        <v>825</v>
      </c>
      <c r="I1143" s="1813">
        <f t="shared" si="1156"/>
        <v>132</v>
      </c>
      <c r="J1143" s="2363"/>
      <c r="K1143" s="2363"/>
      <c r="L1143" s="1813"/>
      <c r="M1143" s="1813"/>
      <c r="N1143" s="1813"/>
      <c r="O1143" s="1813"/>
      <c r="P1143" s="1813"/>
      <c r="Q1143" s="1702"/>
      <c r="R1143" s="2364"/>
      <c r="S1143" s="2364"/>
      <c r="T1143" s="2364"/>
      <c r="U1143" s="2364"/>
      <c r="V1143" s="2364"/>
      <c r="W1143" s="2364"/>
      <c r="X1143" s="2364"/>
      <c r="Y1143" s="2364"/>
      <c r="Z1143" s="2364"/>
      <c r="AA1143" s="2364"/>
      <c r="AB1143" s="2364"/>
      <c r="AC1143" s="2364"/>
      <c r="AD1143" s="2365"/>
      <c r="AE1143" s="2364"/>
      <c r="AF1143" s="2364"/>
      <c r="AG1143" s="2364"/>
      <c r="AH1143" s="2364"/>
      <c r="AI1143" s="236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  <c r="BI1143" s="214"/>
      <c r="BJ1143" s="214"/>
      <c r="BK1143" s="214"/>
      <c r="BL1143" s="214"/>
      <c r="BM1143" s="214"/>
      <c r="BN1143" s="214"/>
      <c r="BO1143" s="214"/>
      <c r="BP1143" s="214"/>
      <c r="BQ1143" s="214"/>
      <c r="BR1143" s="214"/>
      <c r="BS1143" s="214"/>
      <c r="BT1143" s="214"/>
      <c r="BU1143" s="214"/>
      <c r="BV1143" s="214"/>
      <c r="BW1143" s="214"/>
      <c r="BX1143" s="214"/>
      <c r="BY1143" s="214"/>
      <c r="BZ1143" s="214"/>
      <c r="CA1143" s="214"/>
      <c r="CB1143" s="214"/>
      <c r="CC1143" s="214"/>
      <c r="CD1143" s="214"/>
      <c r="CE1143" s="214"/>
      <c r="CF1143" s="214"/>
      <c r="CG1143" s="214"/>
      <c r="CH1143" s="214"/>
      <c r="CI1143" s="214"/>
      <c r="CJ1143" s="214"/>
      <c r="CK1143" s="214"/>
      <c r="CL1143" s="214"/>
      <c r="CM1143" s="214"/>
      <c r="CN1143" s="214"/>
      <c r="CO1143" s="214"/>
      <c r="CP1143" s="214"/>
      <c r="CQ1143" s="214"/>
      <c r="CR1143" s="214"/>
      <c r="CS1143" s="214"/>
      <c r="CT1143" s="214"/>
      <c r="CU1143" s="214"/>
      <c r="CV1143" s="214"/>
      <c r="CW1143" s="214"/>
      <c r="CX1143" s="214"/>
      <c r="CY1143" s="214"/>
      <c r="CZ1143" s="214"/>
      <c r="DA1143" s="214"/>
      <c r="DB1143" s="214"/>
      <c r="DC1143" s="214"/>
      <c r="DD1143" s="214"/>
      <c r="DE1143" s="214"/>
      <c r="DF1143" s="214"/>
      <c r="DG1143" s="214"/>
      <c r="DH1143" s="214"/>
      <c r="DI1143" s="214"/>
      <c r="DJ1143" s="214"/>
      <c r="DK1143" s="214"/>
      <c r="DL1143" s="214"/>
      <c r="DM1143" s="214"/>
      <c r="DN1143" s="214"/>
      <c r="DO1143" s="214"/>
      <c r="DP1143" s="214"/>
      <c r="DQ1143" s="214"/>
      <c r="DR1143" s="214"/>
      <c r="DS1143" s="214"/>
      <c r="DT1143" s="214"/>
      <c r="DU1143" s="214"/>
      <c r="DV1143" s="214"/>
      <c r="DW1143" s="214"/>
      <c r="DX1143" s="214"/>
      <c r="DY1143" s="214"/>
      <c r="DZ1143" s="214"/>
      <c r="EA1143" s="214"/>
      <c r="EB1143" s="214"/>
      <c r="EC1143" s="214"/>
      <c r="ED1143" s="214"/>
      <c r="EE1143" s="214"/>
      <c r="EF1143" s="214"/>
      <c r="EG1143" s="214"/>
      <c r="EH1143" s="214"/>
      <c r="EI1143" s="214"/>
      <c r="EJ1143" s="214"/>
      <c r="EK1143" s="214"/>
      <c r="EL1143" s="214"/>
      <c r="EM1143" s="214"/>
      <c r="EN1143" s="214"/>
      <c r="EO1143" s="214"/>
      <c r="EP1143" s="214"/>
      <c r="EQ1143" s="214"/>
      <c r="ER1143" s="214"/>
      <c r="ES1143" s="214"/>
      <c r="ET1143" s="214"/>
      <c r="EU1143" s="214"/>
      <c r="EV1143" s="214"/>
      <c r="EW1143" s="214"/>
      <c r="EX1143" s="214"/>
      <c r="EY1143" s="214"/>
      <c r="EZ1143" s="214"/>
      <c r="FA1143" s="214"/>
      <c r="FB1143" s="214"/>
      <c r="FC1143" s="214"/>
      <c r="FD1143" s="214"/>
      <c r="FE1143" s="214"/>
      <c r="FF1143" s="214"/>
      <c r="FG1143" s="214"/>
      <c r="FH1143" s="214"/>
      <c r="FI1143" s="214"/>
      <c r="FJ1143" s="214"/>
      <c r="FK1143" s="214"/>
      <c r="FL1143" s="214"/>
      <c r="FM1143" s="214"/>
      <c r="FN1143" s="214"/>
      <c r="FO1143" s="214"/>
      <c r="FP1143" s="214"/>
      <c r="FQ1143" s="214"/>
      <c r="FR1143" s="214"/>
      <c r="FS1143" s="214"/>
      <c r="FT1143" s="214"/>
      <c r="FU1143" s="214"/>
      <c r="FV1143" s="214"/>
      <c r="FW1143" s="214"/>
      <c r="FX1143" s="214"/>
      <c r="FY1143" s="214"/>
      <c r="FZ1143" s="214"/>
      <c r="GA1143" s="214"/>
      <c r="GB1143" s="214"/>
      <c r="GC1143" s="214"/>
      <c r="GD1143" s="214"/>
      <c r="GE1143" s="214"/>
      <c r="GF1143" s="214"/>
      <c r="GG1143" s="214"/>
      <c r="GH1143" s="214"/>
      <c r="GI1143" s="214"/>
      <c r="GJ1143" s="214"/>
      <c r="GK1143" s="214"/>
      <c r="GL1143" s="214"/>
      <c r="GM1143" s="214"/>
      <c r="GN1143" s="214"/>
      <c r="GO1143" s="214"/>
      <c r="GP1143" s="214"/>
      <c r="GQ1143" s="214"/>
      <c r="GR1143" s="214"/>
      <c r="GS1143" s="214"/>
      <c r="GT1143" s="214"/>
      <c r="GU1143" s="214"/>
      <c r="GV1143" s="214"/>
      <c r="GW1143" s="214"/>
      <c r="GX1143" s="214"/>
      <c r="GY1143" s="214"/>
      <c r="GZ1143" s="214"/>
      <c r="HA1143" s="214"/>
      <c r="HB1143" s="214"/>
      <c r="HC1143" s="214"/>
      <c r="HD1143" s="214"/>
      <c r="HE1143" s="214"/>
      <c r="HF1143" s="214"/>
      <c r="HG1143" s="214"/>
      <c r="HH1143" s="214"/>
      <c r="HI1143" s="214"/>
      <c r="HJ1143" s="214"/>
      <c r="HK1143" s="214"/>
      <c r="HL1143" s="214"/>
      <c r="HM1143" s="214"/>
      <c r="HN1143" s="214"/>
      <c r="HO1143" s="214"/>
      <c r="HP1143" s="214"/>
      <c r="HQ1143" s="214"/>
      <c r="HR1143" s="214"/>
      <c r="HS1143" s="214"/>
      <c r="HT1143" s="214"/>
      <c r="HU1143" s="214"/>
      <c r="HV1143" s="214"/>
      <c r="HW1143" s="214"/>
      <c r="HX1143" s="214"/>
      <c r="HY1143" s="214"/>
      <c r="HZ1143" s="214"/>
      <c r="IA1143" s="214"/>
      <c r="IB1143" s="214"/>
      <c r="IC1143" s="214"/>
      <c r="ID1143" s="214"/>
      <c r="IE1143" s="214"/>
      <c r="IF1143" s="214"/>
      <c r="IG1143" s="214"/>
      <c r="IH1143" s="214"/>
      <c r="II1143" s="214"/>
      <c r="IJ1143" s="214"/>
      <c r="IK1143" s="214"/>
      <c r="IL1143" s="214"/>
      <c r="IM1143" s="214"/>
      <c r="IN1143" s="214"/>
      <c r="IO1143" s="214"/>
      <c r="IP1143" s="214"/>
      <c r="IQ1143" s="214"/>
      <c r="IR1143" s="214"/>
      <c r="IS1143" s="214"/>
      <c r="IT1143" s="214"/>
      <c r="IU1143" s="214"/>
      <c r="IV1143" s="214"/>
      <c r="IW1143" s="214"/>
      <c r="IX1143" s="214"/>
      <c r="IY1143" s="214"/>
    </row>
    <row r="1144" spans="2:259" ht="43.5" x14ac:dyDescent="0.25">
      <c r="B1144" s="214">
        <v>1</v>
      </c>
      <c r="C1144" s="3010" t="s">
        <v>343</v>
      </c>
      <c r="D1144" s="2858"/>
      <c r="E1144" s="290"/>
      <c r="F1144" s="1700">
        <f t="shared" si="1155"/>
        <v>3699</v>
      </c>
      <c r="G1144" s="1700">
        <f t="shared" si="1155"/>
        <v>3632.3333333333335</v>
      </c>
      <c r="H1144" s="1700">
        <f t="shared" si="1155"/>
        <v>4547</v>
      </c>
      <c r="I1144" s="1813">
        <f t="shared" si="1156"/>
        <v>125.18124254381939</v>
      </c>
      <c r="J1144" s="2363"/>
      <c r="K1144" s="2363"/>
      <c r="L1144" s="1813"/>
      <c r="M1144" s="1813"/>
      <c r="N1144" s="1813"/>
      <c r="O1144" s="1813"/>
      <c r="P1144" s="1813"/>
      <c r="Q1144" s="1702"/>
      <c r="R1144" s="2364"/>
      <c r="S1144" s="2364"/>
      <c r="T1144" s="2364"/>
      <c r="U1144" s="2364"/>
      <c r="V1144" s="2364"/>
      <c r="W1144" s="2364"/>
      <c r="X1144" s="2364"/>
      <c r="Y1144" s="2364"/>
      <c r="Z1144" s="2364"/>
      <c r="AA1144" s="2364"/>
      <c r="AB1144" s="2364"/>
      <c r="AC1144" s="2364"/>
      <c r="AD1144" s="2365"/>
      <c r="AE1144" s="2364"/>
      <c r="AF1144" s="2364"/>
      <c r="AG1144" s="2364"/>
      <c r="AH1144" s="2364"/>
      <c r="AI1144" s="236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  <c r="BI1144" s="214"/>
      <c r="BJ1144" s="214"/>
      <c r="BK1144" s="214"/>
      <c r="BL1144" s="214"/>
      <c r="BM1144" s="214"/>
      <c r="BN1144" s="214"/>
      <c r="BO1144" s="214"/>
      <c r="BP1144" s="214"/>
      <c r="BQ1144" s="214"/>
      <c r="BR1144" s="214"/>
      <c r="BS1144" s="214"/>
      <c r="BT1144" s="214"/>
      <c r="BU1144" s="214"/>
      <c r="BV1144" s="214"/>
      <c r="BW1144" s="214"/>
      <c r="BX1144" s="214"/>
      <c r="BY1144" s="214"/>
      <c r="BZ1144" s="214"/>
      <c r="CA1144" s="214"/>
      <c r="CB1144" s="214"/>
      <c r="CC1144" s="214"/>
      <c r="CD1144" s="214"/>
      <c r="CE1144" s="214"/>
      <c r="CF1144" s="214"/>
      <c r="CG1144" s="214"/>
      <c r="CH1144" s="214"/>
      <c r="CI1144" s="214"/>
      <c r="CJ1144" s="214"/>
      <c r="CK1144" s="214"/>
      <c r="CL1144" s="214"/>
      <c r="CM1144" s="214"/>
      <c r="CN1144" s="214"/>
      <c r="CO1144" s="214"/>
      <c r="CP1144" s="214"/>
      <c r="CQ1144" s="214"/>
      <c r="CR1144" s="214"/>
      <c r="CS1144" s="214"/>
      <c r="CT1144" s="214"/>
      <c r="CU1144" s="214"/>
      <c r="CV1144" s="214"/>
      <c r="CW1144" s="214"/>
      <c r="CX1144" s="214"/>
      <c r="CY1144" s="214"/>
      <c r="CZ1144" s="214"/>
      <c r="DA1144" s="214"/>
      <c r="DB1144" s="214"/>
      <c r="DC1144" s="214"/>
      <c r="DD1144" s="214"/>
      <c r="DE1144" s="214"/>
      <c r="DF1144" s="214"/>
      <c r="DG1144" s="214"/>
      <c r="DH1144" s="214"/>
      <c r="DI1144" s="214"/>
      <c r="DJ1144" s="214"/>
      <c r="DK1144" s="214"/>
      <c r="DL1144" s="214"/>
      <c r="DM1144" s="214"/>
      <c r="DN1144" s="214"/>
      <c r="DO1144" s="214"/>
      <c r="DP1144" s="214"/>
      <c r="DQ1144" s="214"/>
      <c r="DR1144" s="214"/>
      <c r="DS1144" s="214"/>
      <c r="DT1144" s="214"/>
      <c r="DU1144" s="214"/>
      <c r="DV1144" s="214"/>
      <c r="DW1144" s="214"/>
      <c r="DX1144" s="214"/>
      <c r="DY1144" s="214"/>
      <c r="DZ1144" s="214"/>
      <c r="EA1144" s="214"/>
      <c r="EB1144" s="214"/>
      <c r="EC1144" s="214"/>
      <c r="ED1144" s="214"/>
      <c r="EE1144" s="214"/>
      <c r="EF1144" s="214"/>
      <c r="EG1144" s="214"/>
      <c r="EH1144" s="214"/>
      <c r="EI1144" s="214"/>
      <c r="EJ1144" s="214"/>
      <c r="EK1144" s="214"/>
      <c r="EL1144" s="214"/>
      <c r="EM1144" s="214"/>
      <c r="EN1144" s="214"/>
      <c r="EO1144" s="214"/>
      <c r="EP1144" s="214"/>
      <c r="EQ1144" s="214"/>
      <c r="ER1144" s="214"/>
      <c r="ES1144" s="214"/>
      <c r="ET1144" s="214"/>
      <c r="EU1144" s="214"/>
      <c r="EV1144" s="214"/>
      <c r="EW1144" s="214"/>
      <c r="EX1144" s="214"/>
      <c r="EY1144" s="214"/>
      <c r="EZ1144" s="214"/>
      <c r="FA1144" s="214"/>
      <c r="FB1144" s="214"/>
      <c r="FC1144" s="214"/>
      <c r="FD1144" s="214"/>
      <c r="FE1144" s="214"/>
      <c r="FF1144" s="214"/>
      <c r="FG1144" s="214"/>
      <c r="FH1144" s="214"/>
      <c r="FI1144" s="214"/>
      <c r="FJ1144" s="214"/>
      <c r="FK1144" s="214"/>
      <c r="FL1144" s="214"/>
      <c r="FM1144" s="214"/>
      <c r="FN1144" s="214"/>
      <c r="FO1144" s="214"/>
      <c r="FP1144" s="214"/>
      <c r="FQ1144" s="214"/>
      <c r="FR1144" s="214"/>
      <c r="FS1144" s="214"/>
      <c r="FT1144" s="214"/>
      <c r="FU1144" s="214"/>
      <c r="FV1144" s="214"/>
      <c r="FW1144" s="214"/>
      <c r="FX1144" s="214"/>
      <c r="FY1144" s="214"/>
      <c r="FZ1144" s="214"/>
      <c r="GA1144" s="214"/>
      <c r="GB1144" s="214"/>
      <c r="GC1144" s="214"/>
      <c r="GD1144" s="214"/>
      <c r="GE1144" s="214"/>
      <c r="GF1144" s="214"/>
      <c r="GG1144" s="214"/>
      <c r="GH1144" s="214"/>
      <c r="GI1144" s="214"/>
      <c r="GJ1144" s="214"/>
      <c r="GK1144" s="214"/>
      <c r="GL1144" s="214"/>
      <c r="GM1144" s="214"/>
      <c r="GN1144" s="214"/>
      <c r="GO1144" s="214"/>
      <c r="GP1144" s="214"/>
      <c r="GQ1144" s="214"/>
      <c r="GR1144" s="214"/>
      <c r="GS1144" s="214"/>
      <c r="GT1144" s="214"/>
      <c r="GU1144" s="214"/>
      <c r="GV1144" s="214"/>
      <c r="GW1144" s="214"/>
      <c r="GX1144" s="214"/>
      <c r="GY1144" s="214"/>
      <c r="GZ1144" s="214"/>
      <c r="HA1144" s="214"/>
      <c r="HB1144" s="214"/>
      <c r="HC1144" s="214"/>
      <c r="HD1144" s="214"/>
      <c r="HE1144" s="214"/>
      <c r="HF1144" s="214"/>
      <c r="HG1144" s="214"/>
      <c r="HH1144" s="214"/>
      <c r="HI1144" s="214"/>
      <c r="HJ1144" s="214"/>
      <c r="HK1144" s="214"/>
      <c r="HL1144" s="214"/>
      <c r="HM1144" s="214"/>
      <c r="HN1144" s="214"/>
      <c r="HO1144" s="214"/>
      <c r="HP1144" s="214"/>
      <c r="HQ1144" s="214"/>
      <c r="HR1144" s="214"/>
      <c r="HS1144" s="214"/>
      <c r="HT1144" s="214"/>
      <c r="HU1144" s="214"/>
      <c r="HV1144" s="214"/>
      <c r="HW1144" s="214"/>
      <c r="HX1144" s="214"/>
      <c r="HY1144" s="214"/>
      <c r="HZ1144" s="214"/>
      <c r="IA1144" s="214"/>
      <c r="IB1144" s="214"/>
      <c r="IC1144" s="214"/>
      <c r="ID1144" s="214"/>
      <c r="IE1144" s="214"/>
      <c r="IF1144" s="214"/>
      <c r="IG1144" s="214"/>
      <c r="IH1144" s="214"/>
      <c r="II1144" s="214"/>
      <c r="IJ1144" s="214"/>
      <c r="IK1144" s="214"/>
      <c r="IL1144" s="214"/>
      <c r="IM1144" s="214"/>
      <c r="IN1144" s="214"/>
      <c r="IO1144" s="214"/>
      <c r="IP1144" s="214"/>
      <c r="IQ1144" s="214"/>
      <c r="IR1144" s="214"/>
      <c r="IS1144" s="214"/>
      <c r="IT1144" s="214"/>
      <c r="IU1144" s="214"/>
      <c r="IV1144" s="214"/>
      <c r="IW1144" s="214"/>
      <c r="IX1144" s="214"/>
      <c r="IY1144" s="214"/>
    </row>
    <row r="1145" spans="2:259" ht="30" x14ac:dyDescent="0.25">
      <c r="B1145" s="214">
        <v>1</v>
      </c>
      <c r="C1145" s="2931" t="s">
        <v>191</v>
      </c>
      <c r="D1145" s="172"/>
      <c r="E1145" s="1984"/>
      <c r="F1145" s="1707">
        <f t="shared" ref="F1145:H1146" si="1169">F978</f>
        <v>159</v>
      </c>
      <c r="G1145" s="1707">
        <f t="shared" si="1169"/>
        <v>159</v>
      </c>
      <c r="H1145" s="1707">
        <f t="shared" si="1169"/>
        <v>159</v>
      </c>
      <c r="I1145" s="1813">
        <f t="shared" si="1156"/>
        <v>100</v>
      </c>
      <c r="J1145" s="2363"/>
      <c r="K1145" s="2363"/>
      <c r="L1145" s="1813"/>
      <c r="M1145" s="1813"/>
      <c r="N1145" s="1813"/>
      <c r="O1145" s="1813"/>
      <c r="P1145" s="1813"/>
      <c r="Q1145" s="1702"/>
      <c r="R1145" s="2364"/>
      <c r="S1145" s="2364"/>
      <c r="T1145" s="2364"/>
      <c r="U1145" s="2364"/>
      <c r="V1145" s="2364"/>
      <c r="W1145" s="2364"/>
      <c r="X1145" s="2364"/>
      <c r="Y1145" s="2364"/>
      <c r="Z1145" s="2364"/>
      <c r="AA1145" s="2364"/>
      <c r="AB1145" s="2364"/>
      <c r="AC1145" s="2364"/>
      <c r="AD1145" s="2365"/>
      <c r="AE1145" s="2364"/>
      <c r="AF1145" s="2364"/>
      <c r="AG1145" s="2364"/>
      <c r="AH1145" s="2364"/>
      <c r="AI1145" s="236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  <c r="BI1145" s="214"/>
      <c r="BJ1145" s="214"/>
      <c r="BK1145" s="214"/>
      <c r="BL1145" s="214"/>
      <c r="BM1145" s="214"/>
      <c r="BN1145" s="214"/>
      <c r="BO1145" s="214"/>
      <c r="BP1145" s="214"/>
      <c r="BQ1145" s="214"/>
      <c r="BR1145" s="214"/>
      <c r="BS1145" s="214"/>
      <c r="BT1145" s="214"/>
      <c r="BU1145" s="214"/>
      <c r="BV1145" s="214"/>
      <c r="BW1145" s="214"/>
      <c r="BX1145" s="214"/>
      <c r="BY1145" s="214"/>
      <c r="BZ1145" s="214"/>
      <c r="CA1145" s="214"/>
      <c r="CB1145" s="214"/>
      <c r="CC1145" s="214"/>
      <c r="CD1145" s="214"/>
      <c r="CE1145" s="214"/>
      <c r="CF1145" s="214"/>
      <c r="CG1145" s="214"/>
      <c r="CH1145" s="214"/>
      <c r="CI1145" s="214"/>
      <c r="CJ1145" s="214"/>
      <c r="CK1145" s="214"/>
      <c r="CL1145" s="214"/>
      <c r="CM1145" s="214"/>
      <c r="CN1145" s="214"/>
      <c r="CO1145" s="214"/>
      <c r="CP1145" s="214"/>
      <c r="CQ1145" s="214"/>
      <c r="CR1145" s="214"/>
      <c r="CS1145" s="214"/>
      <c r="CT1145" s="214"/>
      <c r="CU1145" s="214"/>
      <c r="CV1145" s="214"/>
      <c r="CW1145" s="214"/>
      <c r="CX1145" s="214"/>
      <c r="CY1145" s="214"/>
      <c r="CZ1145" s="214"/>
      <c r="DA1145" s="214"/>
      <c r="DB1145" s="214"/>
      <c r="DC1145" s="214"/>
      <c r="DD1145" s="214"/>
      <c r="DE1145" s="214"/>
      <c r="DF1145" s="214"/>
      <c r="DG1145" s="214"/>
      <c r="DH1145" s="214"/>
      <c r="DI1145" s="214"/>
      <c r="DJ1145" s="214"/>
      <c r="DK1145" s="214"/>
      <c r="DL1145" s="214"/>
      <c r="DM1145" s="214"/>
      <c r="DN1145" s="214"/>
      <c r="DO1145" s="214"/>
      <c r="DP1145" s="214"/>
      <c r="DQ1145" s="214"/>
      <c r="DR1145" s="214"/>
      <c r="DS1145" s="214"/>
      <c r="DT1145" s="214"/>
      <c r="DU1145" s="214"/>
      <c r="DV1145" s="214"/>
      <c r="DW1145" s="214"/>
      <c r="DX1145" s="214"/>
      <c r="DY1145" s="214"/>
      <c r="DZ1145" s="214"/>
      <c r="EA1145" s="214"/>
      <c r="EB1145" s="214"/>
      <c r="EC1145" s="214"/>
      <c r="ED1145" s="214"/>
      <c r="EE1145" s="214"/>
      <c r="EF1145" s="214"/>
      <c r="EG1145" s="214"/>
      <c r="EH1145" s="214"/>
      <c r="EI1145" s="214"/>
      <c r="EJ1145" s="214"/>
      <c r="EK1145" s="214"/>
      <c r="EL1145" s="214"/>
      <c r="EM1145" s="214"/>
      <c r="EN1145" s="214"/>
      <c r="EO1145" s="214"/>
      <c r="EP1145" s="214"/>
      <c r="EQ1145" s="214"/>
      <c r="ER1145" s="214"/>
      <c r="ES1145" s="214"/>
      <c r="ET1145" s="214"/>
      <c r="EU1145" s="214"/>
      <c r="EV1145" s="214"/>
      <c r="EW1145" s="214"/>
      <c r="EX1145" s="214"/>
      <c r="EY1145" s="214"/>
      <c r="EZ1145" s="214"/>
      <c r="FA1145" s="214"/>
      <c r="FB1145" s="214"/>
      <c r="FC1145" s="214"/>
      <c r="FD1145" s="214"/>
      <c r="FE1145" s="214"/>
      <c r="FF1145" s="214"/>
      <c r="FG1145" s="214"/>
      <c r="FH1145" s="214"/>
      <c r="FI1145" s="214"/>
      <c r="FJ1145" s="214"/>
      <c r="FK1145" s="214"/>
      <c r="FL1145" s="214"/>
      <c r="FM1145" s="214"/>
      <c r="FN1145" s="214"/>
      <c r="FO1145" s="214"/>
      <c r="FP1145" s="214"/>
      <c r="FQ1145" s="214"/>
      <c r="FR1145" s="214"/>
      <c r="FS1145" s="214"/>
      <c r="FT1145" s="214"/>
      <c r="FU1145" s="214"/>
      <c r="FV1145" s="214"/>
      <c r="FW1145" s="214"/>
      <c r="FX1145" s="214"/>
      <c r="FY1145" s="214"/>
      <c r="FZ1145" s="214"/>
      <c r="GA1145" s="214"/>
      <c r="GB1145" s="214"/>
      <c r="GC1145" s="214"/>
      <c r="GD1145" s="214"/>
      <c r="GE1145" s="214"/>
      <c r="GF1145" s="214"/>
      <c r="GG1145" s="214"/>
      <c r="GH1145" s="214"/>
      <c r="GI1145" s="214"/>
      <c r="GJ1145" s="214"/>
      <c r="GK1145" s="214"/>
      <c r="GL1145" s="214"/>
      <c r="GM1145" s="214"/>
      <c r="GN1145" s="214"/>
      <c r="GO1145" s="214"/>
      <c r="GP1145" s="214"/>
      <c r="GQ1145" s="214"/>
      <c r="GR1145" s="214"/>
      <c r="GS1145" s="214"/>
      <c r="GT1145" s="214"/>
      <c r="GU1145" s="214"/>
      <c r="GV1145" s="214"/>
      <c r="GW1145" s="214"/>
      <c r="GX1145" s="214"/>
      <c r="GY1145" s="214"/>
      <c r="GZ1145" s="214"/>
      <c r="HA1145" s="214"/>
      <c r="HB1145" s="214"/>
      <c r="HC1145" s="214"/>
      <c r="HD1145" s="214"/>
      <c r="HE1145" s="214"/>
      <c r="HF1145" s="214"/>
      <c r="HG1145" s="214"/>
      <c r="HH1145" s="214"/>
      <c r="HI1145" s="214"/>
      <c r="HJ1145" s="214"/>
      <c r="HK1145" s="214"/>
      <c r="HL1145" s="214"/>
      <c r="HM1145" s="214"/>
      <c r="HN1145" s="214"/>
      <c r="HO1145" s="214"/>
      <c r="HP1145" s="214"/>
      <c r="HQ1145" s="214"/>
      <c r="HR1145" s="214"/>
      <c r="HS1145" s="214"/>
      <c r="HT1145" s="214"/>
      <c r="HU1145" s="214"/>
      <c r="HV1145" s="214"/>
      <c r="HW1145" s="214"/>
      <c r="HX1145" s="214"/>
      <c r="HY1145" s="214"/>
      <c r="HZ1145" s="214"/>
      <c r="IA1145" s="214"/>
      <c r="IB1145" s="214"/>
      <c r="IC1145" s="214"/>
      <c r="ID1145" s="214"/>
      <c r="IE1145" s="214"/>
      <c r="IF1145" s="214"/>
      <c r="IG1145" s="214"/>
      <c r="IH1145" s="214"/>
      <c r="II1145" s="214"/>
      <c r="IJ1145" s="214"/>
      <c r="IK1145" s="214"/>
      <c r="IL1145" s="214"/>
      <c r="IM1145" s="214"/>
      <c r="IN1145" s="214"/>
      <c r="IO1145" s="214"/>
      <c r="IP1145" s="214"/>
      <c r="IQ1145" s="214"/>
      <c r="IR1145" s="214"/>
      <c r="IS1145" s="214"/>
      <c r="IT1145" s="214"/>
      <c r="IU1145" s="214"/>
      <c r="IV1145" s="214"/>
      <c r="IW1145" s="214"/>
      <c r="IX1145" s="214"/>
      <c r="IY1145" s="214"/>
    </row>
    <row r="1146" spans="2:259" ht="75" x14ac:dyDescent="0.25">
      <c r="B1146" s="214">
        <v>1</v>
      </c>
      <c r="C1146" s="606" t="s">
        <v>637</v>
      </c>
      <c r="D1146" s="172"/>
      <c r="E1146" s="1984"/>
      <c r="F1146" s="1707">
        <f t="shared" si="1169"/>
        <v>197</v>
      </c>
      <c r="G1146" s="1707">
        <f t="shared" si="1169"/>
        <v>197</v>
      </c>
      <c r="H1146" s="1707">
        <f t="shared" si="1169"/>
        <v>197</v>
      </c>
      <c r="I1146" s="1813">
        <f t="shared" si="1156"/>
        <v>100</v>
      </c>
      <c r="J1146" s="2363"/>
      <c r="K1146" s="2363"/>
      <c r="L1146" s="1813"/>
      <c r="M1146" s="1813"/>
      <c r="N1146" s="1813"/>
      <c r="O1146" s="1813"/>
      <c r="P1146" s="1813"/>
      <c r="Q1146" s="1702"/>
      <c r="R1146" s="2364"/>
      <c r="S1146" s="2364"/>
      <c r="T1146" s="2364"/>
      <c r="U1146" s="2364"/>
      <c r="V1146" s="2364"/>
      <c r="W1146" s="2364"/>
      <c r="X1146" s="2364"/>
      <c r="Y1146" s="2364"/>
      <c r="Z1146" s="2364"/>
      <c r="AA1146" s="2364"/>
      <c r="AB1146" s="2364"/>
      <c r="AC1146" s="2364"/>
      <c r="AD1146" s="2365"/>
      <c r="AE1146" s="2364"/>
      <c r="AF1146" s="2364"/>
      <c r="AG1146" s="2364"/>
      <c r="AH1146" s="2364"/>
      <c r="AI1146" s="236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  <c r="BI1146" s="214"/>
      <c r="BJ1146" s="214"/>
      <c r="BK1146" s="214"/>
      <c r="BL1146" s="214"/>
      <c r="BM1146" s="214"/>
      <c r="BN1146" s="214"/>
      <c r="BO1146" s="214"/>
      <c r="BP1146" s="214"/>
      <c r="BQ1146" s="214"/>
      <c r="BR1146" s="214"/>
      <c r="BS1146" s="214"/>
      <c r="BT1146" s="214"/>
      <c r="BU1146" s="214"/>
      <c r="BV1146" s="214"/>
      <c r="BW1146" s="214"/>
      <c r="BX1146" s="214"/>
      <c r="BY1146" s="214"/>
      <c r="BZ1146" s="214"/>
      <c r="CA1146" s="214"/>
      <c r="CB1146" s="214"/>
      <c r="CC1146" s="214"/>
      <c r="CD1146" s="214"/>
      <c r="CE1146" s="214"/>
      <c r="CF1146" s="214"/>
      <c r="CG1146" s="214"/>
      <c r="CH1146" s="214"/>
      <c r="CI1146" s="214"/>
      <c r="CJ1146" s="214"/>
      <c r="CK1146" s="214"/>
      <c r="CL1146" s="214"/>
      <c r="CM1146" s="214"/>
      <c r="CN1146" s="214"/>
      <c r="CO1146" s="214"/>
      <c r="CP1146" s="214"/>
      <c r="CQ1146" s="214"/>
      <c r="CR1146" s="214"/>
      <c r="CS1146" s="214"/>
      <c r="CT1146" s="214"/>
      <c r="CU1146" s="214"/>
      <c r="CV1146" s="214"/>
      <c r="CW1146" s="214"/>
      <c r="CX1146" s="214"/>
      <c r="CY1146" s="214"/>
      <c r="CZ1146" s="214"/>
      <c r="DA1146" s="214"/>
      <c r="DB1146" s="214"/>
      <c r="DC1146" s="214"/>
      <c r="DD1146" s="214"/>
      <c r="DE1146" s="214"/>
      <c r="DF1146" s="214"/>
      <c r="DG1146" s="214"/>
      <c r="DH1146" s="214"/>
      <c r="DI1146" s="214"/>
      <c r="DJ1146" s="214"/>
      <c r="DK1146" s="214"/>
      <c r="DL1146" s="214"/>
      <c r="DM1146" s="214"/>
      <c r="DN1146" s="214"/>
      <c r="DO1146" s="214"/>
      <c r="DP1146" s="214"/>
      <c r="DQ1146" s="214"/>
      <c r="DR1146" s="214"/>
      <c r="DS1146" s="214"/>
      <c r="DT1146" s="214"/>
      <c r="DU1146" s="214"/>
      <c r="DV1146" s="214"/>
      <c r="DW1146" s="214"/>
      <c r="DX1146" s="214"/>
      <c r="DY1146" s="214"/>
      <c r="DZ1146" s="214"/>
      <c r="EA1146" s="214"/>
      <c r="EB1146" s="214"/>
      <c r="EC1146" s="214"/>
      <c r="ED1146" s="214"/>
      <c r="EE1146" s="214"/>
      <c r="EF1146" s="214"/>
      <c r="EG1146" s="214"/>
      <c r="EH1146" s="214"/>
      <c r="EI1146" s="214"/>
      <c r="EJ1146" s="214"/>
      <c r="EK1146" s="214"/>
      <c r="EL1146" s="214"/>
      <c r="EM1146" s="214"/>
      <c r="EN1146" s="214"/>
      <c r="EO1146" s="214"/>
      <c r="EP1146" s="214"/>
      <c r="EQ1146" s="214"/>
      <c r="ER1146" s="214"/>
      <c r="ES1146" s="214"/>
      <c r="ET1146" s="214"/>
      <c r="EU1146" s="214"/>
      <c r="EV1146" s="214"/>
      <c r="EW1146" s="214"/>
      <c r="EX1146" s="214"/>
      <c r="EY1146" s="214"/>
      <c r="EZ1146" s="214"/>
      <c r="FA1146" s="214"/>
      <c r="FB1146" s="214"/>
      <c r="FC1146" s="214"/>
      <c r="FD1146" s="214"/>
      <c r="FE1146" s="214"/>
      <c r="FF1146" s="214"/>
      <c r="FG1146" s="214"/>
      <c r="FH1146" s="214"/>
      <c r="FI1146" s="214"/>
      <c r="FJ1146" s="214"/>
      <c r="FK1146" s="214"/>
      <c r="FL1146" s="214"/>
      <c r="FM1146" s="214"/>
      <c r="FN1146" s="214"/>
      <c r="FO1146" s="214"/>
      <c r="FP1146" s="214"/>
      <c r="FQ1146" s="214"/>
      <c r="FR1146" s="214"/>
      <c r="FS1146" s="214"/>
      <c r="FT1146" s="214"/>
      <c r="FU1146" s="214"/>
      <c r="FV1146" s="214"/>
      <c r="FW1146" s="214"/>
      <c r="FX1146" s="214"/>
      <c r="FY1146" s="214"/>
      <c r="FZ1146" s="214"/>
      <c r="GA1146" s="214"/>
      <c r="GB1146" s="214"/>
      <c r="GC1146" s="214"/>
      <c r="GD1146" s="214"/>
      <c r="GE1146" s="214"/>
      <c r="GF1146" s="214"/>
      <c r="GG1146" s="214"/>
      <c r="GH1146" s="214"/>
      <c r="GI1146" s="214"/>
      <c r="GJ1146" s="214"/>
      <c r="GK1146" s="214"/>
      <c r="GL1146" s="214"/>
      <c r="GM1146" s="214"/>
      <c r="GN1146" s="214"/>
      <c r="GO1146" s="214"/>
      <c r="GP1146" s="214"/>
      <c r="GQ1146" s="214"/>
      <c r="GR1146" s="214"/>
      <c r="GS1146" s="214"/>
      <c r="GT1146" s="214"/>
      <c r="GU1146" s="214"/>
      <c r="GV1146" s="214"/>
      <c r="GW1146" s="214"/>
      <c r="GX1146" s="214"/>
      <c r="GY1146" s="214"/>
      <c r="GZ1146" s="214"/>
      <c r="HA1146" s="214"/>
      <c r="HB1146" s="214"/>
      <c r="HC1146" s="214"/>
      <c r="HD1146" s="214"/>
      <c r="HE1146" s="214"/>
      <c r="HF1146" s="214"/>
      <c r="HG1146" s="214"/>
      <c r="HH1146" s="214"/>
      <c r="HI1146" s="214"/>
      <c r="HJ1146" s="214"/>
      <c r="HK1146" s="214"/>
      <c r="HL1146" s="214"/>
      <c r="HM1146" s="214"/>
      <c r="HN1146" s="214"/>
      <c r="HO1146" s="214"/>
      <c r="HP1146" s="214"/>
      <c r="HQ1146" s="214"/>
      <c r="HR1146" s="214"/>
      <c r="HS1146" s="214"/>
      <c r="HT1146" s="214"/>
      <c r="HU1146" s="214"/>
      <c r="HV1146" s="214"/>
      <c r="HW1146" s="214"/>
      <c r="HX1146" s="214"/>
      <c r="HY1146" s="214"/>
      <c r="HZ1146" s="214"/>
      <c r="IA1146" s="214"/>
      <c r="IB1146" s="214"/>
      <c r="IC1146" s="214"/>
      <c r="ID1146" s="214"/>
      <c r="IE1146" s="214"/>
      <c r="IF1146" s="214"/>
      <c r="IG1146" s="214"/>
      <c r="IH1146" s="214"/>
      <c r="II1146" s="214"/>
      <c r="IJ1146" s="214"/>
      <c r="IK1146" s="214"/>
      <c r="IL1146" s="214"/>
      <c r="IM1146" s="214"/>
      <c r="IN1146" s="214"/>
      <c r="IO1146" s="214"/>
      <c r="IP1146" s="214"/>
      <c r="IQ1146" s="214"/>
      <c r="IR1146" s="214"/>
      <c r="IS1146" s="214"/>
      <c r="IT1146" s="214"/>
      <c r="IU1146" s="214"/>
      <c r="IV1146" s="214"/>
      <c r="IW1146" s="214"/>
      <c r="IX1146" s="214"/>
      <c r="IY1146" s="214"/>
    </row>
    <row r="1147" spans="2:259" ht="31.5" x14ac:dyDescent="0.25">
      <c r="B1147" s="214">
        <v>1</v>
      </c>
      <c r="C1147" s="608" t="s">
        <v>194</v>
      </c>
      <c r="D1147" s="172"/>
      <c r="E1147" s="1984"/>
      <c r="F1147" s="1707"/>
      <c r="G1147" s="2367"/>
      <c r="H1147" s="2367"/>
      <c r="I1147" s="1813"/>
      <c r="J1147" s="2363"/>
      <c r="K1147" s="2363"/>
      <c r="L1147" s="1813"/>
      <c r="M1147" s="1813"/>
      <c r="N1147" s="1813"/>
      <c r="O1147" s="1813"/>
      <c r="P1147" s="1813"/>
      <c r="Q1147" s="1702"/>
      <c r="R1147" s="2364"/>
      <c r="S1147" s="2364"/>
      <c r="T1147" s="2364"/>
      <c r="U1147" s="2364"/>
      <c r="V1147" s="2364"/>
      <c r="W1147" s="2364"/>
      <c r="X1147" s="2364"/>
      <c r="Y1147" s="2364"/>
      <c r="Z1147" s="2364"/>
      <c r="AA1147" s="2364"/>
      <c r="AB1147" s="2364"/>
      <c r="AC1147" s="2364"/>
      <c r="AD1147" s="2365"/>
      <c r="AE1147" s="2364"/>
      <c r="AF1147" s="2364"/>
      <c r="AG1147" s="2364"/>
      <c r="AH1147" s="2364"/>
      <c r="AI1147" s="236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  <c r="BI1147" s="214"/>
      <c r="BJ1147" s="214"/>
      <c r="BK1147" s="214"/>
      <c r="BL1147" s="214"/>
      <c r="BM1147" s="214"/>
      <c r="BN1147" s="214"/>
      <c r="BO1147" s="214"/>
      <c r="BP1147" s="214"/>
      <c r="BQ1147" s="214"/>
      <c r="BR1147" s="214"/>
      <c r="BS1147" s="214"/>
      <c r="BT1147" s="214"/>
      <c r="BU1147" s="214"/>
      <c r="BV1147" s="214"/>
      <c r="BW1147" s="214"/>
      <c r="BX1147" s="214"/>
      <c r="BY1147" s="214"/>
      <c r="BZ1147" s="214"/>
      <c r="CA1147" s="214"/>
      <c r="CB1147" s="214"/>
      <c r="CC1147" s="214"/>
      <c r="CD1147" s="214"/>
      <c r="CE1147" s="214"/>
      <c r="CF1147" s="214"/>
      <c r="CG1147" s="214"/>
      <c r="CH1147" s="214"/>
      <c r="CI1147" s="214"/>
      <c r="CJ1147" s="214"/>
      <c r="CK1147" s="214"/>
      <c r="CL1147" s="214"/>
      <c r="CM1147" s="214"/>
      <c r="CN1147" s="214"/>
      <c r="CO1147" s="214"/>
      <c r="CP1147" s="214"/>
      <c r="CQ1147" s="214"/>
      <c r="CR1147" s="214"/>
      <c r="CS1147" s="214"/>
      <c r="CT1147" s="214"/>
      <c r="CU1147" s="214"/>
      <c r="CV1147" s="214"/>
      <c r="CW1147" s="214"/>
      <c r="CX1147" s="214"/>
      <c r="CY1147" s="214"/>
      <c r="CZ1147" s="214"/>
      <c r="DA1147" s="214"/>
      <c r="DB1147" s="214"/>
      <c r="DC1147" s="214"/>
      <c r="DD1147" s="214"/>
      <c r="DE1147" s="214"/>
      <c r="DF1147" s="214"/>
      <c r="DG1147" s="214"/>
      <c r="DH1147" s="214"/>
      <c r="DI1147" s="214"/>
      <c r="DJ1147" s="214"/>
      <c r="DK1147" s="214"/>
      <c r="DL1147" s="214"/>
      <c r="DM1147" s="214"/>
      <c r="DN1147" s="214"/>
      <c r="DO1147" s="214"/>
      <c r="DP1147" s="214"/>
      <c r="DQ1147" s="214"/>
      <c r="DR1147" s="214"/>
      <c r="DS1147" s="214"/>
      <c r="DT1147" s="214"/>
      <c r="DU1147" s="214"/>
      <c r="DV1147" s="214"/>
      <c r="DW1147" s="214"/>
      <c r="DX1147" s="214"/>
      <c r="DY1147" s="214"/>
      <c r="DZ1147" s="214"/>
      <c r="EA1147" s="214"/>
      <c r="EB1147" s="214"/>
      <c r="EC1147" s="214"/>
      <c r="ED1147" s="214"/>
      <c r="EE1147" s="214"/>
      <c r="EF1147" s="214"/>
      <c r="EG1147" s="214"/>
      <c r="EH1147" s="214"/>
      <c r="EI1147" s="214"/>
      <c r="EJ1147" s="214"/>
      <c r="EK1147" s="214"/>
      <c r="EL1147" s="214"/>
      <c r="EM1147" s="214"/>
      <c r="EN1147" s="214"/>
      <c r="EO1147" s="214"/>
      <c r="EP1147" s="214"/>
      <c r="EQ1147" s="214"/>
      <c r="ER1147" s="214"/>
      <c r="ES1147" s="214"/>
      <c r="ET1147" s="214"/>
      <c r="EU1147" s="214"/>
      <c r="EV1147" s="214"/>
      <c r="EW1147" s="214"/>
      <c r="EX1147" s="214"/>
      <c r="EY1147" s="214"/>
      <c r="EZ1147" s="214"/>
      <c r="FA1147" s="214"/>
      <c r="FB1147" s="214"/>
      <c r="FC1147" s="214"/>
      <c r="FD1147" s="214"/>
      <c r="FE1147" s="214"/>
      <c r="FF1147" s="214"/>
      <c r="FG1147" s="214"/>
      <c r="FH1147" s="214"/>
      <c r="FI1147" s="214"/>
      <c r="FJ1147" s="214"/>
      <c r="FK1147" s="214"/>
      <c r="FL1147" s="214"/>
      <c r="FM1147" s="214"/>
      <c r="FN1147" s="214"/>
      <c r="FO1147" s="214"/>
      <c r="FP1147" s="214"/>
      <c r="FQ1147" s="214"/>
      <c r="FR1147" s="214"/>
      <c r="FS1147" s="214"/>
      <c r="FT1147" s="214"/>
      <c r="FU1147" s="214"/>
      <c r="FV1147" s="214"/>
      <c r="FW1147" s="214"/>
      <c r="FX1147" s="214"/>
      <c r="FY1147" s="214"/>
      <c r="FZ1147" s="214"/>
      <c r="GA1147" s="214"/>
      <c r="GB1147" s="214"/>
      <c r="GC1147" s="214"/>
      <c r="GD1147" s="214"/>
      <c r="GE1147" s="214"/>
      <c r="GF1147" s="214"/>
      <c r="GG1147" s="214"/>
      <c r="GH1147" s="214"/>
      <c r="GI1147" s="214"/>
      <c r="GJ1147" s="214"/>
      <c r="GK1147" s="214"/>
      <c r="GL1147" s="214"/>
      <c r="GM1147" s="214"/>
      <c r="GN1147" s="214"/>
      <c r="GO1147" s="214"/>
      <c r="GP1147" s="214"/>
      <c r="GQ1147" s="214"/>
      <c r="GR1147" s="214"/>
      <c r="GS1147" s="214"/>
      <c r="GT1147" s="214"/>
      <c r="GU1147" s="214"/>
      <c r="GV1147" s="214"/>
      <c r="GW1147" s="214"/>
      <c r="GX1147" s="214"/>
      <c r="GY1147" s="214"/>
      <c r="GZ1147" s="214"/>
      <c r="HA1147" s="214"/>
      <c r="HB1147" s="214"/>
      <c r="HC1147" s="214"/>
      <c r="HD1147" s="214"/>
      <c r="HE1147" s="214"/>
      <c r="HF1147" s="214"/>
      <c r="HG1147" s="214"/>
      <c r="HH1147" s="214"/>
      <c r="HI1147" s="214"/>
      <c r="HJ1147" s="214"/>
      <c r="HK1147" s="214"/>
      <c r="HL1147" s="214"/>
      <c r="HM1147" s="214"/>
      <c r="HN1147" s="214"/>
      <c r="HO1147" s="214"/>
      <c r="HP1147" s="214"/>
      <c r="HQ1147" s="214"/>
      <c r="HR1147" s="214"/>
      <c r="HS1147" s="214"/>
      <c r="HT1147" s="214"/>
      <c r="HU1147" s="214"/>
      <c r="HV1147" s="214"/>
      <c r="HW1147" s="214"/>
      <c r="HX1147" s="214"/>
      <c r="HY1147" s="214"/>
      <c r="HZ1147" s="214"/>
      <c r="IA1147" s="214"/>
      <c r="IB1147" s="214"/>
      <c r="IC1147" s="214"/>
      <c r="ID1147" s="214"/>
      <c r="IE1147" s="214"/>
      <c r="IF1147" s="214"/>
      <c r="IG1147" s="214"/>
      <c r="IH1147" s="214"/>
      <c r="II1147" s="214"/>
      <c r="IJ1147" s="214"/>
      <c r="IK1147" s="214"/>
      <c r="IL1147" s="214"/>
      <c r="IM1147" s="214"/>
      <c r="IN1147" s="214"/>
      <c r="IO1147" s="214"/>
      <c r="IP1147" s="214"/>
      <c r="IQ1147" s="214"/>
      <c r="IR1147" s="214"/>
      <c r="IS1147" s="214"/>
      <c r="IT1147" s="214"/>
      <c r="IU1147" s="214"/>
      <c r="IV1147" s="214"/>
      <c r="IW1147" s="214"/>
      <c r="IX1147" s="214"/>
      <c r="IY1147" s="214"/>
    </row>
    <row r="1148" spans="2:259" ht="105" x14ac:dyDescent="0.25">
      <c r="B1148" s="214">
        <v>1</v>
      </c>
      <c r="C1148" s="612" t="s">
        <v>502</v>
      </c>
      <c r="D1148" s="172"/>
      <c r="E1148" s="1984"/>
      <c r="F1148" s="1707">
        <f t="shared" ref="F1148:H1154" si="1170">F1069+F981</f>
        <v>7381</v>
      </c>
      <c r="G1148" s="1707">
        <f t="shared" si="1170"/>
        <v>6150.8333333333339</v>
      </c>
      <c r="H1148" s="1707">
        <f t="shared" si="1170"/>
        <v>5356</v>
      </c>
      <c r="I1148" s="1813">
        <f t="shared" ref="I1148:I1155" si="1171">H1148/G1148*100</f>
        <v>87.077631757214462</v>
      </c>
      <c r="J1148" s="2363"/>
      <c r="K1148" s="2363"/>
      <c r="L1148" s="1813"/>
      <c r="M1148" s="1813"/>
      <c r="N1148" s="1813"/>
      <c r="O1148" s="1813"/>
      <c r="P1148" s="1813"/>
      <c r="Q1148" s="1702"/>
      <c r="R1148" s="2364">
        <f t="shared" ref="R1148:AI1148" si="1172">R1069+R981</f>
        <v>27674.186260000006</v>
      </c>
      <c r="S1148" s="2364">
        <f t="shared" si="1172"/>
        <v>27674.186260000006</v>
      </c>
      <c r="T1148" s="2364">
        <f t="shared" si="1172"/>
        <v>27674.186260000006</v>
      </c>
      <c r="U1148" s="2364">
        <f t="shared" si="1172"/>
        <v>27674.186260000006</v>
      </c>
      <c r="V1148" s="2364">
        <f t="shared" ref="V1148:W1148" si="1173">V1069+V981</f>
        <v>27674.186260000006</v>
      </c>
      <c r="W1148" s="2364">
        <f t="shared" si="1173"/>
        <v>27674.186260000006</v>
      </c>
      <c r="X1148" s="2364">
        <f t="shared" ref="X1148:Y1148" si="1174">X1069+X981</f>
        <v>27674.186260000006</v>
      </c>
      <c r="Y1148" s="2364">
        <f t="shared" si="1174"/>
        <v>27674.186260000006</v>
      </c>
      <c r="Z1148" s="2364">
        <f t="shared" ref="Z1148:AA1148" si="1175">Z1069+Z981</f>
        <v>27674.186260000006</v>
      </c>
      <c r="AA1148" s="2364">
        <f t="shared" si="1175"/>
        <v>27674.186260000006</v>
      </c>
      <c r="AB1148" s="2364">
        <f t="shared" si="1172"/>
        <v>23061.821883333338</v>
      </c>
      <c r="AC1148" s="2364">
        <f t="shared" si="1172"/>
        <v>19910.760799999996</v>
      </c>
      <c r="AD1148" s="2365">
        <f t="shared" si="1172"/>
        <v>0</v>
      </c>
      <c r="AE1148" s="2364">
        <f t="shared" si="1172"/>
        <v>0</v>
      </c>
      <c r="AF1148" s="2364">
        <f t="shared" si="1172"/>
        <v>-3151.0610833333376</v>
      </c>
      <c r="AG1148" s="2364">
        <f t="shared" si="1172"/>
        <v>0</v>
      </c>
      <c r="AH1148" s="2364">
        <f t="shared" si="1172"/>
        <v>-15.956879999999998</v>
      </c>
      <c r="AI1148" s="2364">
        <f t="shared" si="1172"/>
        <v>19894.803919999998</v>
      </c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  <c r="BI1148" s="214"/>
      <c r="BJ1148" s="214"/>
      <c r="BK1148" s="214"/>
      <c r="BL1148" s="214"/>
      <c r="BM1148" s="214"/>
      <c r="BN1148" s="214"/>
      <c r="BO1148" s="214"/>
      <c r="BP1148" s="214"/>
      <c r="BQ1148" s="214"/>
      <c r="BR1148" s="214"/>
      <c r="BS1148" s="214"/>
      <c r="BT1148" s="214"/>
      <c r="BU1148" s="214"/>
      <c r="BV1148" s="214"/>
      <c r="BW1148" s="214"/>
      <c r="BX1148" s="214"/>
      <c r="BY1148" s="214"/>
      <c r="BZ1148" s="214"/>
      <c r="CA1148" s="214"/>
      <c r="CB1148" s="214"/>
      <c r="CC1148" s="214"/>
      <c r="CD1148" s="214"/>
      <c r="CE1148" s="214"/>
      <c r="CF1148" s="214"/>
      <c r="CG1148" s="214"/>
      <c r="CH1148" s="214"/>
      <c r="CI1148" s="214"/>
      <c r="CJ1148" s="214"/>
      <c r="CK1148" s="214"/>
      <c r="CL1148" s="214"/>
      <c r="CM1148" s="214"/>
      <c r="CN1148" s="214"/>
      <c r="CO1148" s="214"/>
      <c r="CP1148" s="214"/>
      <c r="CQ1148" s="214"/>
      <c r="CR1148" s="214"/>
      <c r="CS1148" s="214"/>
      <c r="CT1148" s="214"/>
      <c r="CU1148" s="214"/>
      <c r="CV1148" s="214"/>
      <c r="CW1148" s="214"/>
      <c r="CX1148" s="214"/>
      <c r="CY1148" s="214"/>
      <c r="CZ1148" s="214"/>
      <c r="DA1148" s="214"/>
      <c r="DB1148" s="214"/>
      <c r="DC1148" s="214"/>
      <c r="DD1148" s="214"/>
      <c r="DE1148" s="214"/>
      <c r="DF1148" s="214"/>
      <c r="DG1148" s="214"/>
      <c r="DH1148" s="214"/>
      <c r="DI1148" s="214"/>
      <c r="DJ1148" s="214"/>
      <c r="DK1148" s="214"/>
      <c r="DL1148" s="214"/>
      <c r="DM1148" s="214"/>
      <c r="DN1148" s="214"/>
      <c r="DO1148" s="214"/>
      <c r="DP1148" s="214"/>
      <c r="DQ1148" s="214"/>
      <c r="DR1148" s="214"/>
      <c r="DS1148" s="214"/>
      <c r="DT1148" s="214"/>
      <c r="DU1148" s="214"/>
      <c r="DV1148" s="214"/>
      <c r="DW1148" s="214"/>
      <c r="DX1148" s="214"/>
      <c r="DY1148" s="214"/>
      <c r="DZ1148" s="214"/>
      <c r="EA1148" s="214"/>
      <c r="EB1148" s="214"/>
      <c r="EC1148" s="214"/>
      <c r="ED1148" s="214"/>
      <c r="EE1148" s="214"/>
      <c r="EF1148" s="214"/>
      <c r="EG1148" s="214"/>
      <c r="EH1148" s="214"/>
      <c r="EI1148" s="214"/>
      <c r="EJ1148" s="214"/>
      <c r="EK1148" s="214"/>
      <c r="EL1148" s="214"/>
      <c r="EM1148" s="214"/>
      <c r="EN1148" s="214"/>
      <c r="EO1148" s="214"/>
      <c r="EP1148" s="214"/>
      <c r="EQ1148" s="214"/>
      <c r="ER1148" s="214"/>
      <c r="ES1148" s="214"/>
      <c r="ET1148" s="214"/>
      <c r="EU1148" s="214"/>
      <c r="EV1148" s="214"/>
      <c r="EW1148" s="214"/>
      <c r="EX1148" s="214"/>
      <c r="EY1148" s="214"/>
      <c r="EZ1148" s="214"/>
      <c r="FA1148" s="214"/>
      <c r="FB1148" s="214"/>
      <c r="FC1148" s="214"/>
      <c r="FD1148" s="214"/>
      <c r="FE1148" s="214"/>
      <c r="FF1148" s="214"/>
      <c r="FG1148" s="214"/>
      <c r="FH1148" s="214"/>
      <c r="FI1148" s="214"/>
      <c r="FJ1148" s="214"/>
      <c r="FK1148" s="214"/>
      <c r="FL1148" s="214"/>
      <c r="FM1148" s="214"/>
      <c r="FN1148" s="214"/>
      <c r="FO1148" s="214"/>
      <c r="FP1148" s="214"/>
      <c r="FQ1148" s="214"/>
      <c r="FR1148" s="214"/>
      <c r="FS1148" s="214"/>
      <c r="FT1148" s="214"/>
      <c r="FU1148" s="214"/>
      <c r="FV1148" s="214"/>
      <c r="FW1148" s="214"/>
      <c r="FX1148" s="214"/>
      <c r="FY1148" s="214"/>
      <c r="FZ1148" s="214"/>
      <c r="GA1148" s="214"/>
      <c r="GB1148" s="214"/>
      <c r="GC1148" s="214"/>
      <c r="GD1148" s="214"/>
      <c r="GE1148" s="214"/>
      <c r="GF1148" s="214"/>
      <c r="GG1148" s="214"/>
      <c r="GH1148" s="214"/>
      <c r="GI1148" s="214"/>
      <c r="GJ1148" s="214"/>
      <c r="GK1148" s="214"/>
      <c r="GL1148" s="214"/>
      <c r="GM1148" s="214"/>
      <c r="GN1148" s="214"/>
      <c r="GO1148" s="214"/>
      <c r="GP1148" s="214"/>
      <c r="GQ1148" s="214"/>
      <c r="GR1148" s="214"/>
      <c r="GS1148" s="214"/>
      <c r="GT1148" s="214"/>
      <c r="GU1148" s="214"/>
      <c r="GV1148" s="214"/>
      <c r="GW1148" s="214"/>
      <c r="GX1148" s="214"/>
      <c r="GY1148" s="214"/>
      <c r="GZ1148" s="214"/>
      <c r="HA1148" s="214"/>
      <c r="HB1148" s="214"/>
      <c r="HC1148" s="214"/>
      <c r="HD1148" s="214"/>
      <c r="HE1148" s="214"/>
      <c r="HF1148" s="214"/>
      <c r="HG1148" s="214"/>
      <c r="HH1148" s="214"/>
      <c r="HI1148" s="214"/>
      <c r="HJ1148" s="214"/>
      <c r="HK1148" s="214"/>
      <c r="HL1148" s="214"/>
      <c r="HM1148" s="214"/>
      <c r="HN1148" s="214"/>
      <c r="HO1148" s="214"/>
      <c r="HP1148" s="214"/>
      <c r="HQ1148" s="214"/>
      <c r="HR1148" s="214"/>
      <c r="HS1148" s="214"/>
      <c r="HT1148" s="214"/>
      <c r="HU1148" s="214"/>
      <c r="HV1148" s="214"/>
      <c r="HW1148" s="214"/>
      <c r="HX1148" s="214"/>
      <c r="HY1148" s="214"/>
      <c r="HZ1148" s="214"/>
      <c r="IA1148" s="214"/>
      <c r="IB1148" s="214"/>
      <c r="IC1148" s="214"/>
      <c r="ID1148" s="214"/>
      <c r="IE1148" s="214"/>
      <c r="IF1148" s="214"/>
      <c r="IG1148" s="214"/>
      <c r="IH1148" s="214"/>
      <c r="II1148" s="214"/>
      <c r="IJ1148" s="214"/>
      <c r="IK1148" s="214"/>
      <c r="IL1148" s="214"/>
      <c r="IM1148" s="214"/>
      <c r="IN1148" s="214"/>
      <c r="IO1148" s="214"/>
      <c r="IP1148" s="214"/>
      <c r="IQ1148" s="214"/>
      <c r="IR1148" s="214"/>
      <c r="IS1148" s="214"/>
      <c r="IT1148" s="214"/>
      <c r="IU1148" s="214"/>
      <c r="IV1148" s="214"/>
      <c r="IW1148" s="214"/>
      <c r="IX1148" s="214"/>
      <c r="IY1148" s="214"/>
    </row>
    <row r="1149" spans="2:259" x14ac:dyDescent="0.25">
      <c r="B1149" s="214">
        <v>1</v>
      </c>
      <c r="C1149" s="602" t="s">
        <v>623</v>
      </c>
      <c r="D1149" s="172"/>
      <c r="E1149" s="1984"/>
      <c r="F1149" s="1707">
        <f t="shared" si="1170"/>
        <v>1273</v>
      </c>
      <c r="G1149" s="1707">
        <f t="shared" si="1170"/>
        <v>1060.8333333333333</v>
      </c>
      <c r="H1149" s="1707">
        <f t="shared" si="1170"/>
        <v>784</v>
      </c>
      <c r="I1149" s="1813">
        <f t="shared" si="1171"/>
        <v>73.904163393558534</v>
      </c>
      <c r="J1149" s="2363"/>
      <c r="K1149" s="2363"/>
      <c r="L1149" s="1813"/>
      <c r="M1149" s="1813"/>
      <c r="N1149" s="1813"/>
      <c r="O1149" s="1813"/>
      <c r="P1149" s="1813"/>
      <c r="Q1149" s="1702"/>
      <c r="R1149" s="2364"/>
      <c r="S1149" s="2364"/>
      <c r="T1149" s="2364"/>
      <c r="U1149" s="2364"/>
      <c r="V1149" s="2364"/>
      <c r="W1149" s="2364"/>
      <c r="X1149" s="2364"/>
      <c r="Y1149" s="2364"/>
      <c r="Z1149" s="2364"/>
      <c r="AA1149" s="2364"/>
      <c r="AB1149" s="2364"/>
      <c r="AC1149" s="2364"/>
      <c r="AD1149" s="2365"/>
      <c r="AE1149" s="2364"/>
      <c r="AF1149" s="2364"/>
      <c r="AG1149" s="2364"/>
      <c r="AH1149" s="2364"/>
      <c r="AI1149" s="236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  <c r="BI1149" s="214"/>
      <c r="BJ1149" s="214"/>
      <c r="BK1149" s="214"/>
      <c r="BL1149" s="214"/>
      <c r="BM1149" s="214"/>
      <c r="BN1149" s="214"/>
      <c r="BO1149" s="214"/>
      <c r="BP1149" s="214"/>
      <c r="BQ1149" s="214"/>
      <c r="BR1149" s="214"/>
      <c r="BS1149" s="214"/>
      <c r="BT1149" s="214"/>
      <c r="BU1149" s="214"/>
      <c r="BV1149" s="214"/>
      <c r="BW1149" s="214"/>
      <c r="BX1149" s="214"/>
      <c r="BY1149" s="214"/>
      <c r="BZ1149" s="214"/>
      <c r="CA1149" s="214"/>
      <c r="CB1149" s="214"/>
      <c r="CC1149" s="214"/>
      <c r="CD1149" s="214"/>
      <c r="CE1149" s="214"/>
      <c r="CF1149" s="214"/>
      <c r="CG1149" s="214"/>
      <c r="CH1149" s="214"/>
      <c r="CI1149" s="214"/>
      <c r="CJ1149" s="214"/>
      <c r="CK1149" s="214"/>
      <c r="CL1149" s="214"/>
      <c r="CM1149" s="214"/>
      <c r="CN1149" s="214"/>
      <c r="CO1149" s="214"/>
      <c r="CP1149" s="214"/>
      <c r="CQ1149" s="214"/>
      <c r="CR1149" s="214"/>
      <c r="CS1149" s="214"/>
      <c r="CT1149" s="214"/>
      <c r="CU1149" s="214"/>
      <c r="CV1149" s="214"/>
      <c r="CW1149" s="214"/>
      <c r="CX1149" s="214"/>
      <c r="CY1149" s="214"/>
      <c r="CZ1149" s="214"/>
      <c r="DA1149" s="214"/>
      <c r="DB1149" s="214"/>
      <c r="DC1149" s="214"/>
      <c r="DD1149" s="214"/>
      <c r="DE1149" s="214"/>
      <c r="DF1149" s="214"/>
      <c r="DG1149" s="214"/>
      <c r="DH1149" s="214"/>
      <c r="DI1149" s="214"/>
      <c r="DJ1149" s="214"/>
      <c r="DK1149" s="214"/>
      <c r="DL1149" s="214"/>
      <c r="DM1149" s="214"/>
      <c r="DN1149" s="214"/>
      <c r="DO1149" s="214"/>
      <c r="DP1149" s="214"/>
      <c r="DQ1149" s="214"/>
      <c r="DR1149" s="214"/>
      <c r="DS1149" s="214"/>
      <c r="DT1149" s="214"/>
      <c r="DU1149" s="214"/>
      <c r="DV1149" s="214"/>
      <c r="DW1149" s="214"/>
      <c r="DX1149" s="214"/>
      <c r="DY1149" s="214"/>
      <c r="DZ1149" s="214"/>
      <c r="EA1149" s="214"/>
      <c r="EB1149" s="214"/>
      <c r="EC1149" s="214"/>
      <c r="ED1149" s="214"/>
      <c r="EE1149" s="214"/>
      <c r="EF1149" s="214"/>
      <c r="EG1149" s="214"/>
      <c r="EH1149" s="214"/>
      <c r="EI1149" s="214"/>
      <c r="EJ1149" s="214"/>
      <c r="EK1149" s="214"/>
      <c r="EL1149" s="214"/>
      <c r="EM1149" s="214"/>
      <c r="EN1149" s="214"/>
      <c r="EO1149" s="214"/>
      <c r="EP1149" s="214"/>
      <c r="EQ1149" s="214"/>
      <c r="ER1149" s="214"/>
      <c r="ES1149" s="214"/>
      <c r="ET1149" s="214"/>
      <c r="EU1149" s="214"/>
      <c r="EV1149" s="214"/>
      <c r="EW1149" s="214"/>
      <c r="EX1149" s="214"/>
      <c r="EY1149" s="214"/>
      <c r="EZ1149" s="214"/>
      <c r="FA1149" s="214"/>
      <c r="FB1149" s="214"/>
      <c r="FC1149" s="214"/>
      <c r="FD1149" s="214"/>
      <c r="FE1149" s="214"/>
      <c r="FF1149" s="214"/>
      <c r="FG1149" s="214"/>
      <c r="FH1149" s="214"/>
      <c r="FI1149" s="214"/>
      <c r="FJ1149" s="214"/>
      <c r="FK1149" s="214"/>
      <c r="FL1149" s="214"/>
      <c r="FM1149" s="214"/>
      <c r="FN1149" s="214"/>
      <c r="FO1149" s="214"/>
      <c r="FP1149" s="214"/>
      <c r="FQ1149" s="214"/>
      <c r="FR1149" s="214"/>
      <c r="FS1149" s="214"/>
      <c r="FT1149" s="214"/>
      <c r="FU1149" s="214"/>
      <c r="FV1149" s="214"/>
      <c r="FW1149" s="214"/>
      <c r="FX1149" s="214"/>
      <c r="FY1149" s="214"/>
      <c r="FZ1149" s="214"/>
      <c r="GA1149" s="214"/>
      <c r="GB1149" s="214"/>
      <c r="GC1149" s="214"/>
      <c r="GD1149" s="214"/>
      <c r="GE1149" s="214"/>
      <c r="GF1149" s="214"/>
      <c r="GG1149" s="214"/>
      <c r="GH1149" s="214"/>
      <c r="GI1149" s="214"/>
      <c r="GJ1149" s="214"/>
      <c r="GK1149" s="214"/>
      <c r="GL1149" s="214"/>
      <c r="GM1149" s="214"/>
      <c r="GN1149" s="214"/>
      <c r="GO1149" s="214"/>
      <c r="GP1149" s="214"/>
      <c r="GQ1149" s="214"/>
      <c r="GR1149" s="214"/>
      <c r="GS1149" s="214"/>
      <c r="GT1149" s="214"/>
      <c r="GU1149" s="214"/>
      <c r="GV1149" s="214"/>
      <c r="GW1149" s="214"/>
      <c r="GX1149" s="214"/>
      <c r="GY1149" s="214"/>
      <c r="GZ1149" s="214"/>
      <c r="HA1149" s="214"/>
      <c r="HB1149" s="214"/>
      <c r="HC1149" s="214"/>
      <c r="HD1149" s="214"/>
      <c r="HE1149" s="214"/>
      <c r="HF1149" s="214"/>
      <c r="HG1149" s="214"/>
      <c r="HH1149" s="214"/>
      <c r="HI1149" s="214"/>
      <c r="HJ1149" s="214"/>
      <c r="HK1149" s="214"/>
      <c r="HL1149" s="214"/>
      <c r="HM1149" s="214"/>
      <c r="HN1149" s="214"/>
      <c r="HO1149" s="214"/>
      <c r="HP1149" s="214"/>
      <c r="HQ1149" s="214"/>
      <c r="HR1149" s="214"/>
      <c r="HS1149" s="214"/>
      <c r="HT1149" s="214"/>
      <c r="HU1149" s="214"/>
      <c r="HV1149" s="214"/>
      <c r="HW1149" s="214"/>
      <c r="HX1149" s="214"/>
      <c r="HY1149" s="214"/>
      <c r="HZ1149" s="214"/>
      <c r="IA1149" s="214"/>
      <c r="IB1149" s="214"/>
      <c r="IC1149" s="214"/>
      <c r="ID1149" s="214"/>
      <c r="IE1149" s="214"/>
      <c r="IF1149" s="214"/>
      <c r="IG1149" s="214"/>
      <c r="IH1149" s="214"/>
      <c r="II1149" s="214"/>
      <c r="IJ1149" s="214"/>
      <c r="IK1149" s="214"/>
      <c r="IL1149" s="214"/>
      <c r="IM1149" s="214"/>
      <c r="IN1149" s="214"/>
      <c r="IO1149" s="214"/>
      <c r="IP1149" s="214"/>
      <c r="IQ1149" s="214"/>
      <c r="IR1149" s="214"/>
      <c r="IS1149" s="214"/>
      <c r="IT1149" s="214"/>
      <c r="IU1149" s="214"/>
      <c r="IV1149" s="214"/>
      <c r="IW1149" s="214"/>
      <c r="IX1149" s="214"/>
      <c r="IY1149" s="214"/>
    </row>
    <row r="1150" spans="2:259" x14ac:dyDescent="0.25">
      <c r="B1150" s="214">
        <v>1</v>
      </c>
      <c r="C1150" s="602" t="s">
        <v>624</v>
      </c>
      <c r="D1150" s="172"/>
      <c r="E1150" s="1984"/>
      <c r="F1150" s="1707">
        <f t="shared" si="1170"/>
        <v>1690</v>
      </c>
      <c r="G1150" s="1707">
        <f t="shared" si="1170"/>
        <v>1408.3333333333333</v>
      </c>
      <c r="H1150" s="1707">
        <f t="shared" si="1170"/>
        <v>1320</v>
      </c>
      <c r="I1150" s="1813">
        <f t="shared" si="1171"/>
        <v>93.727810650887577</v>
      </c>
      <c r="J1150" s="2363"/>
      <c r="K1150" s="2363"/>
      <c r="L1150" s="1813"/>
      <c r="M1150" s="1813"/>
      <c r="N1150" s="1813"/>
      <c r="O1150" s="1813"/>
      <c r="P1150" s="1813"/>
      <c r="Q1150" s="1702"/>
      <c r="R1150" s="2364"/>
      <c r="S1150" s="2364"/>
      <c r="T1150" s="2364"/>
      <c r="U1150" s="2364"/>
      <c r="V1150" s="2364"/>
      <c r="W1150" s="2364"/>
      <c r="X1150" s="2364"/>
      <c r="Y1150" s="2364"/>
      <c r="Z1150" s="2364"/>
      <c r="AA1150" s="2364"/>
      <c r="AB1150" s="2364"/>
      <c r="AC1150" s="2364"/>
      <c r="AD1150" s="2365"/>
      <c r="AE1150" s="2364"/>
      <c r="AF1150" s="2364"/>
      <c r="AG1150" s="2364"/>
      <c r="AH1150" s="2364"/>
      <c r="AI1150" s="236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  <c r="BI1150" s="214"/>
      <c r="BJ1150" s="214"/>
      <c r="BK1150" s="214"/>
      <c r="BL1150" s="214"/>
      <c r="BM1150" s="214"/>
      <c r="BN1150" s="214"/>
      <c r="BO1150" s="214"/>
      <c r="BP1150" s="214"/>
      <c r="BQ1150" s="214"/>
      <c r="BR1150" s="214"/>
      <c r="BS1150" s="214"/>
      <c r="BT1150" s="214"/>
      <c r="BU1150" s="214"/>
      <c r="BV1150" s="214"/>
      <c r="BW1150" s="214"/>
      <c r="BX1150" s="214"/>
      <c r="BY1150" s="214"/>
      <c r="BZ1150" s="214"/>
      <c r="CA1150" s="214"/>
      <c r="CB1150" s="214"/>
      <c r="CC1150" s="214"/>
      <c r="CD1150" s="214"/>
      <c r="CE1150" s="214"/>
      <c r="CF1150" s="214"/>
      <c r="CG1150" s="214"/>
      <c r="CH1150" s="214"/>
      <c r="CI1150" s="214"/>
      <c r="CJ1150" s="214"/>
      <c r="CK1150" s="214"/>
      <c r="CL1150" s="214"/>
      <c r="CM1150" s="214"/>
      <c r="CN1150" s="214"/>
      <c r="CO1150" s="214"/>
      <c r="CP1150" s="214"/>
      <c r="CQ1150" s="214"/>
      <c r="CR1150" s="214"/>
      <c r="CS1150" s="214"/>
      <c r="CT1150" s="214"/>
      <c r="CU1150" s="214"/>
      <c r="CV1150" s="214"/>
      <c r="CW1150" s="214"/>
      <c r="CX1150" s="214"/>
      <c r="CY1150" s="214"/>
      <c r="CZ1150" s="214"/>
      <c r="DA1150" s="214"/>
      <c r="DB1150" s="214"/>
      <c r="DC1150" s="214"/>
      <c r="DD1150" s="214"/>
      <c r="DE1150" s="214"/>
      <c r="DF1150" s="214"/>
      <c r="DG1150" s="214"/>
      <c r="DH1150" s="214"/>
      <c r="DI1150" s="214"/>
      <c r="DJ1150" s="214"/>
      <c r="DK1150" s="214"/>
      <c r="DL1150" s="214"/>
      <c r="DM1150" s="214"/>
      <c r="DN1150" s="214"/>
      <c r="DO1150" s="214"/>
      <c r="DP1150" s="214"/>
      <c r="DQ1150" s="214"/>
      <c r="DR1150" s="214"/>
      <c r="DS1150" s="214"/>
      <c r="DT1150" s="214"/>
      <c r="DU1150" s="214"/>
      <c r="DV1150" s="214"/>
      <c r="DW1150" s="214"/>
      <c r="DX1150" s="214"/>
      <c r="DY1150" s="214"/>
      <c r="DZ1150" s="214"/>
      <c r="EA1150" s="214"/>
      <c r="EB1150" s="214"/>
      <c r="EC1150" s="214"/>
      <c r="ED1150" s="214"/>
      <c r="EE1150" s="214"/>
      <c r="EF1150" s="214"/>
      <c r="EG1150" s="214"/>
      <c r="EH1150" s="214"/>
      <c r="EI1150" s="214"/>
      <c r="EJ1150" s="214"/>
      <c r="EK1150" s="214"/>
      <c r="EL1150" s="214"/>
      <c r="EM1150" s="214"/>
      <c r="EN1150" s="214"/>
      <c r="EO1150" s="214"/>
      <c r="EP1150" s="214"/>
      <c r="EQ1150" s="214"/>
      <c r="ER1150" s="214"/>
      <c r="ES1150" s="214"/>
      <c r="ET1150" s="214"/>
      <c r="EU1150" s="214"/>
      <c r="EV1150" s="214"/>
      <c r="EW1150" s="214"/>
      <c r="EX1150" s="214"/>
      <c r="EY1150" s="214"/>
      <c r="EZ1150" s="214"/>
      <c r="FA1150" s="214"/>
      <c r="FB1150" s="214"/>
      <c r="FC1150" s="214"/>
      <c r="FD1150" s="214"/>
      <c r="FE1150" s="214"/>
      <c r="FF1150" s="214"/>
      <c r="FG1150" s="214"/>
      <c r="FH1150" s="214"/>
      <c r="FI1150" s="214"/>
      <c r="FJ1150" s="214"/>
      <c r="FK1150" s="214"/>
      <c r="FL1150" s="214"/>
      <c r="FM1150" s="214"/>
      <c r="FN1150" s="214"/>
      <c r="FO1150" s="214"/>
      <c r="FP1150" s="214"/>
      <c r="FQ1150" s="214"/>
      <c r="FR1150" s="214"/>
      <c r="FS1150" s="214"/>
      <c r="FT1150" s="214"/>
      <c r="FU1150" s="214"/>
      <c r="FV1150" s="214"/>
      <c r="FW1150" s="214"/>
      <c r="FX1150" s="214"/>
      <c r="FY1150" s="214"/>
      <c r="FZ1150" s="214"/>
      <c r="GA1150" s="214"/>
      <c r="GB1150" s="214"/>
      <c r="GC1150" s="214"/>
      <c r="GD1150" s="214"/>
      <c r="GE1150" s="214"/>
      <c r="GF1150" s="214"/>
      <c r="GG1150" s="214"/>
      <c r="GH1150" s="214"/>
      <c r="GI1150" s="214"/>
      <c r="GJ1150" s="214"/>
      <c r="GK1150" s="214"/>
      <c r="GL1150" s="214"/>
      <c r="GM1150" s="214"/>
      <c r="GN1150" s="214"/>
      <c r="GO1150" s="214"/>
      <c r="GP1150" s="214"/>
      <c r="GQ1150" s="214"/>
      <c r="GR1150" s="214"/>
      <c r="GS1150" s="214"/>
      <c r="GT1150" s="214"/>
      <c r="GU1150" s="214"/>
      <c r="GV1150" s="214"/>
      <c r="GW1150" s="214"/>
      <c r="GX1150" s="214"/>
      <c r="GY1150" s="214"/>
      <c r="GZ1150" s="214"/>
      <c r="HA1150" s="214"/>
      <c r="HB1150" s="214"/>
      <c r="HC1150" s="214"/>
      <c r="HD1150" s="214"/>
      <c r="HE1150" s="214"/>
      <c r="HF1150" s="214"/>
      <c r="HG1150" s="214"/>
      <c r="HH1150" s="214"/>
      <c r="HI1150" s="214"/>
      <c r="HJ1150" s="214"/>
      <c r="HK1150" s="214"/>
      <c r="HL1150" s="214"/>
      <c r="HM1150" s="214"/>
      <c r="HN1150" s="214"/>
      <c r="HO1150" s="214"/>
      <c r="HP1150" s="214"/>
      <c r="HQ1150" s="214"/>
      <c r="HR1150" s="214"/>
      <c r="HS1150" s="214"/>
      <c r="HT1150" s="214"/>
      <c r="HU1150" s="214"/>
      <c r="HV1150" s="214"/>
      <c r="HW1150" s="214"/>
      <c r="HX1150" s="214"/>
      <c r="HY1150" s="214"/>
      <c r="HZ1150" s="214"/>
      <c r="IA1150" s="214"/>
      <c r="IB1150" s="214"/>
      <c r="IC1150" s="214"/>
      <c r="ID1150" s="214"/>
      <c r="IE1150" s="214"/>
      <c r="IF1150" s="214"/>
      <c r="IG1150" s="214"/>
      <c r="IH1150" s="214"/>
      <c r="II1150" s="214"/>
      <c r="IJ1150" s="214"/>
      <c r="IK1150" s="214"/>
      <c r="IL1150" s="214"/>
      <c r="IM1150" s="214"/>
      <c r="IN1150" s="214"/>
      <c r="IO1150" s="214"/>
      <c r="IP1150" s="214"/>
      <c r="IQ1150" s="214"/>
      <c r="IR1150" s="214"/>
      <c r="IS1150" s="214"/>
      <c r="IT1150" s="214"/>
      <c r="IU1150" s="214"/>
      <c r="IV1150" s="214"/>
      <c r="IW1150" s="214"/>
      <c r="IX1150" s="214"/>
      <c r="IY1150" s="214"/>
    </row>
    <row r="1151" spans="2:259" ht="30" x14ac:dyDescent="0.25">
      <c r="B1151" s="214">
        <v>1</v>
      </c>
      <c r="C1151" s="602" t="s">
        <v>625</v>
      </c>
      <c r="D1151" s="172"/>
      <c r="E1151" s="1984"/>
      <c r="F1151" s="1707">
        <f t="shared" si="1170"/>
        <v>3538</v>
      </c>
      <c r="G1151" s="1707">
        <f t="shared" si="1170"/>
        <v>2948.333333333333</v>
      </c>
      <c r="H1151" s="1707">
        <f t="shared" si="1170"/>
        <v>2691</v>
      </c>
      <c r="I1151" s="1813">
        <f t="shared" si="1171"/>
        <v>91.271905031091023</v>
      </c>
      <c r="J1151" s="2363"/>
      <c r="K1151" s="2363"/>
      <c r="L1151" s="1813"/>
      <c r="M1151" s="1813"/>
      <c r="N1151" s="1813"/>
      <c r="O1151" s="1813"/>
      <c r="P1151" s="1813"/>
      <c r="Q1151" s="1702"/>
      <c r="R1151" s="2364"/>
      <c r="S1151" s="2364"/>
      <c r="T1151" s="2364"/>
      <c r="U1151" s="2364"/>
      <c r="V1151" s="2364"/>
      <c r="W1151" s="2364"/>
      <c r="X1151" s="2364"/>
      <c r="Y1151" s="2364"/>
      <c r="Z1151" s="2364"/>
      <c r="AA1151" s="2364"/>
      <c r="AB1151" s="2364"/>
      <c r="AC1151" s="2364"/>
      <c r="AD1151" s="2365"/>
      <c r="AE1151" s="2364"/>
      <c r="AF1151" s="2364"/>
      <c r="AG1151" s="2364"/>
      <c r="AH1151" s="2364"/>
      <c r="AI1151" s="236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  <c r="BI1151" s="214"/>
      <c r="BJ1151" s="214"/>
      <c r="BK1151" s="214"/>
      <c r="BL1151" s="214"/>
      <c r="BM1151" s="214"/>
      <c r="BN1151" s="214"/>
      <c r="BO1151" s="214"/>
      <c r="BP1151" s="214"/>
      <c r="BQ1151" s="214"/>
      <c r="BR1151" s="214"/>
      <c r="BS1151" s="214"/>
      <c r="BT1151" s="214"/>
      <c r="BU1151" s="214"/>
      <c r="BV1151" s="214"/>
      <c r="BW1151" s="214"/>
      <c r="BX1151" s="214"/>
      <c r="BY1151" s="214"/>
      <c r="BZ1151" s="214"/>
      <c r="CA1151" s="214"/>
      <c r="CB1151" s="214"/>
      <c r="CC1151" s="214"/>
      <c r="CD1151" s="214"/>
      <c r="CE1151" s="214"/>
      <c r="CF1151" s="214"/>
      <c r="CG1151" s="214"/>
      <c r="CH1151" s="214"/>
      <c r="CI1151" s="214"/>
      <c r="CJ1151" s="214"/>
      <c r="CK1151" s="214"/>
      <c r="CL1151" s="214"/>
      <c r="CM1151" s="214"/>
      <c r="CN1151" s="214"/>
      <c r="CO1151" s="214"/>
      <c r="CP1151" s="214"/>
      <c r="CQ1151" s="214"/>
      <c r="CR1151" s="214"/>
      <c r="CS1151" s="214"/>
      <c r="CT1151" s="214"/>
      <c r="CU1151" s="214"/>
      <c r="CV1151" s="214"/>
      <c r="CW1151" s="214"/>
      <c r="CX1151" s="214"/>
      <c r="CY1151" s="214"/>
      <c r="CZ1151" s="214"/>
      <c r="DA1151" s="214"/>
      <c r="DB1151" s="214"/>
      <c r="DC1151" s="214"/>
      <c r="DD1151" s="214"/>
      <c r="DE1151" s="214"/>
      <c r="DF1151" s="214"/>
      <c r="DG1151" s="214"/>
      <c r="DH1151" s="214"/>
      <c r="DI1151" s="214"/>
      <c r="DJ1151" s="214"/>
      <c r="DK1151" s="214"/>
      <c r="DL1151" s="214"/>
      <c r="DM1151" s="214"/>
      <c r="DN1151" s="214"/>
      <c r="DO1151" s="214"/>
      <c r="DP1151" s="214"/>
      <c r="DQ1151" s="214"/>
      <c r="DR1151" s="214"/>
      <c r="DS1151" s="214"/>
      <c r="DT1151" s="214"/>
      <c r="DU1151" s="214"/>
      <c r="DV1151" s="214"/>
      <c r="DW1151" s="214"/>
      <c r="DX1151" s="214"/>
      <c r="DY1151" s="214"/>
      <c r="DZ1151" s="214"/>
      <c r="EA1151" s="214"/>
      <c r="EB1151" s="214"/>
      <c r="EC1151" s="214"/>
      <c r="ED1151" s="214"/>
      <c r="EE1151" s="214"/>
      <c r="EF1151" s="214"/>
      <c r="EG1151" s="214"/>
      <c r="EH1151" s="214"/>
      <c r="EI1151" s="214"/>
      <c r="EJ1151" s="214"/>
      <c r="EK1151" s="214"/>
      <c r="EL1151" s="214"/>
      <c r="EM1151" s="214"/>
      <c r="EN1151" s="214"/>
      <c r="EO1151" s="214"/>
      <c r="EP1151" s="214"/>
      <c r="EQ1151" s="214"/>
      <c r="ER1151" s="214"/>
      <c r="ES1151" s="214"/>
      <c r="ET1151" s="214"/>
      <c r="EU1151" s="214"/>
      <c r="EV1151" s="214"/>
      <c r="EW1151" s="214"/>
      <c r="EX1151" s="214"/>
      <c r="EY1151" s="214"/>
      <c r="EZ1151" s="214"/>
      <c r="FA1151" s="214"/>
      <c r="FB1151" s="214"/>
      <c r="FC1151" s="214"/>
      <c r="FD1151" s="214"/>
      <c r="FE1151" s="214"/>
      <c r="FF1151" s="214"/>
      <c r="FG1151" s="214"/>
      <c r="FH1151" s="214"/>
      <c r="FI1151" s="214"/>
      <c r="FJ1151" s="214"/>
      <c r="FK1151" s="214"/>
      <c r="FL1151" s="214"/>
      <c r="FM1151" s="214"/>
      <c r="FN1151" s="214"/>
      <c r="FO1151" s="214"/>
      <c r="FP1151" s="214"/>
      <c r="FQ1151" s="214"/>
      <c r="FR1151" s="214"/>
      <c r="FS1151" s="214"/>
      <c r="FT1151" s="214"/>
      <c r="FU1151" s="214"/>
      <c r="FV1151" s="214"/>
      <c r="FW1151" s="214"/>
      <c r="FX1151" s="214"/>
      <c r="FY1151" s="214"/>
      <c r="FZ1151" s="214"/>
      <c r="GA1151" s="214"/>
      <c r="GB1151" s="214"/>
      <c r="GC1151" s="214"/>
      <c r="GD1151" s="214"/>
      <c r="GE1151" s="214"/>
      <c r="GF1151" s="214"/>
      <c r="GG1151" s="214"/>
      <c r="GH1151" s="214"/>
      <c r="GI1151" s="214"/>
      <c r="GJ1151" s="214"/>
      <c r="GK1151" s="214"/>
      <c r="GL1151" s="214"/>
      <c r="GM1151" s="214"/>
      <c r="GN1151" s="214"/>
      <c r="GO1151" s="214"/>
      <c r="GP1151" s="214"/>
      <c r="GQ1151" s="214"/>
      <c r="GR1151" s="214"/>
      <c r="GS1151" s="214"/>
      <c r="GT1151" s="214"/>
      <c r="GU1151" s="214"/>
      <c r="GV1151" s="214"/>
      <c r="GW1151" s="214"/>
      <c r="GX1151" s="214"/>
      <c r="GY1151" s="214"/>
      <c r="GZ1151" s="214"/>
      <c r="HA1151" s="214"/>
      <c r="HB1151" s="214"/>
      <c r="HC1151" s="214"/>
      <c r="HD1151" s="214"/>
      <c r="HE1151" s="214"/>
      <c r="HF1151" s="214"/>
      <c r="HG1151" s="214"/>
      <c r="HH1151" s="214"/>
      <c r="HI1151" s="214"/>
      <c r="HJ1151" s="214"/>
      <c r="HK1151" s="214"/>
      <c r="HL1151" s="214"/>
      <c r="HM1151" s="214"/>
      <c r="HN1151" s="214"/>
      <c r="HO1151" s="214"/>
      <c r="HP1151" s="214"/>
      <c r="HQ1151" s="214"/>
      <c r="HR1151" s="214"/>
      <c r="HS1151" s="214"/>
      <c r="HT1151" s="214"/>
      <c r="HU1151" s="214"/>
      <c r="HV1151" s="214"/>
      <c r="HW1151" s="214"/>
      <c r="HX1151" s="214"/>
      <c r="HY1151" s="214"/>
      <c r="HZ1151" s="214"/>
      <c r="IA1151" s="214"/>
      <c r="IB1151" s="214"/>
      <c r="IC1151" s="214"/>
      <c r="ID1151" s="214"/>
      <c r="IE1151" s="214"/>
      <c r="IF1151" s="214"/>
      <c r="IG1151" s="214"/>
      <c r="IH1151" s="214"/>
      <c r="II1151" s="214"/>
      <c r="IJ1151" s="214"/>
      <c r="IK1151" s="214"/>
      <c r="IL1151" s="214"/>
      <c r="IM1151" s="214"/>
      <c r="IN1151" s="214"/>
      <c r="IO1151" s="214"/>
      <c r="IP1151" s="214"/>
      <c r="IQ1151" s="214"/>
      <c r="IR1151" s="214"/>
      <c r="IS1151" s="214"/>
      <c r="IT1151" s="214"/>
      <c r="IU1151" s="214"/>
      <c r="IV1151" s="214"/>
      <c r="IW1151" s="214"/>
      <c r="IX1151" s="214"/>
      <c r="IY1151" s="214"/>
    </row>
    <row r="1152" spans="2:259" ht="57.75" x14ac:dyDescent="0.25">
      <c r="B1152" s="214">
        <v>1</v>
      </c>
      <c r="C1152" s="3011" t="s">
        <v>458</v>
      </c>
      <c r="D1152" s="2858"/>
      <c r="E1152" s="290"/>
      <c r="F1152" s="1700">
        <f t="shared" si="1170"/>
        <v>22059</v>
      </c>
      <c r="G1152" s="1700">
        <f t="shared" si="1170"/>
        <v>18382.5</v>
      </c>
      <c r="H1152" s="1700">
        <f t="shared" si="1170"/>
        <v>16510</v>
      </c>
      <c r="I1152" s="1813">
        <f t="shared" si="1171"/>
        <v>89.813681490548078</v>
      </c>
      <c r="J1152" s="369"/>
      <c r="K1152" s="2363"/>
      <c r="L1152" s="1813"/>
      <c r="M1152" s="1813"/>
      <c r="N1152" s="1813"/>
      <c r="O1152" s="1813"/>
      <c r="P1152" s="1813"/>
      <c r="Q1152" s="1702"/>
      <c r="R1152" s="2364">
        <f t="shared" ref="R1152:AI1152" si="1176">R1073+R985</f>
        <v>79267.780169999998</v>
      </c>
      <c r="S1152" s="2364">
        <f t="shared" si="1176"/>
        <v>79267.780169999998</v>
      </c>
      <c r="T1152" s="2364">
        <f t="shared" si="1176"/>
        <v>79267.780169999998</v>
      </c>
      <c r="U1152" s="2364">
        <f t="shared" si="1176"/>
        <v>79267.780169999998</v>
      </c>
      <c r="V1152" s="2364">
        <f t="shared" ref="V1152:W1152" si="1177">V1073+V985</f>
        <v>79267.780169999998</v>
      </c>
      <c r="W1152" s="2364">
        <f t="shared" si="1177"/>
        <v>79267.780169999998</v>
      </c>
      <c r="X1152" s="2364">
        <f t="shared" ref="X1152:Y1152" si="1178">X1073+X985</f>
        <v>79267.780169999998</v>
      </c>
      <c r="Y1152" s="2364">
        <f t="shared" si="1178"/>
        <v>79267.780169999998</v>
      </c>
      <c r="Z1152" s="2364">
        <f t="shared" ref="Z1152:AA1152" si="1179">Z1073+Z985</f>
        <v>79267.780169999998</v>
      </c>
      <c r="AA1152" s="2364">
        <f t="shared" si="1179"/>
        <v>79267.780169999998</v>
      </c>
      <c r="AB1152" s="2364">
        <f t="shared" si="1176"/>
        <v>66056.483475000001</v>
      </c>
      <c r="AC1152" s="2364">
        <f t="shared" si="1176"/>
        <v>61346.153509999996</v>
      </c>
      <c r="AD1152" s="2365">
        <f t="shared" si="1176"/>
        <v>0</v>
      </c>
      <c r="AE1152" s="2364">
        <f t="shared" si="1176"/>
        <v>0</v>
      </c>
      <c r="AF1152" s="2364">
        <f t="shared" si="1176"/>
        <v>-4710.3299649999999</v>
      </c>
      <c r="AG1152" s="2364">
        <f t="shared" si="1176"/>
        <v>0</v>
      </c>
      <c r="AH1152" s="2364">
        <f t="shared" si="1176"/>
        <v>-580.12136999999996</v>
      </c>
      <c r="AI1152" s="2364">
        <f t="shared" si="1176"/>
        <v>60766.032139999996</v>
      </c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  <c r="BI1152" s="214"/>
      <c r="BJ1152" s="214"/>
      <c r="BK1152" s="214"/>
      <c r="BL1152" s="214"/>
      <c r="BM1152" s="214"/>
      <c r="BN1152" s="214"/>
      <c r="BO1152" s="214"/>
      <c r="BP1152" s="214"/>
      <c r="BQ1152" s="214"/>
      <c r="BR1152" s="214"/>
      <c r="BS1152" s="214"/>
      <c r="BT1152" s="214"/>
      <c r="BU1152" s="214"/>
      <c r="BV1152" s="214"/>
      <c r="BW1152" s="214"/>
      <c r="BX1152" s="214"/>
      <c r="BY1152" s="214"/>
      <c r="BZ1152" s="214"/>
      <c r="CA1152" s="214"/>
      <c r="CB1152" s="214"/>
      <c r="CC1152" s="214"/>
      <c r="CD1152" s="214"/>
      <c r="CE1152" s="214"/>
      <c r="CF1152" s="214"/>
      <c r="CG1152" s="214"/>
      <c r="CH1152" s="214"/>
      <c r="CI1152" s="214"/>
      <c r="CJ1152" s="214"/>
      <c r="CK1152" s="214"/>
      <c r="CL1152" s="214"/>
      <c r="CM1152" s="214"/>
      <c r="CN1152" s="214"/>
      <c r="CO1152" s="214"/>
      <c r="CP1152" s="214"/>
      <c r="CQ1152" s="214"/>
      <c r="CR1152" s="214"/>
      <c r="CS1152" s="214"/>
      <c r="CT1152" s="214"/>
      <c r="CU1152" s="214"/>
      <c r="CV1152" s="214"/>
      <c r="CW1152" s="214"/>
      <c r="CX1152" s="214"/>
      <c r="CY1152" s="214"/>
      <c r="CZ1152" s="214"/>
      <c r="DA1152" s="214"/>
      <c r="DB1152" s="214"/>
      <c r="DC1152" s="214"/>
      <c r="DD1152" s="214"/>
      <c r="DE1152" s="214"/>
      <c r="DF1152" s="214"/>
      <c r="DG1152" s="214"/>
      <c r="DH1152" s="214"/>
      <c r="DI1152" s="214"/>
      <c r="DJ1152" s="214"/>
      <c r="DK1152" s="214"/>
      <c r="DL1152" s="214"/>
      <c r="DM1152" s="214"/>
      <c r="DN1152" s="214"/>
      <c r="DO1152" s="214"/>
      <c r="DP1152" s="214"/>
      <c r="DQ1152" s="214"/>
      <c r="DR1152" s="214"/>
      <c r="DS1152" s="214"/>
      <c r="DT1152" s="214"/>
      <c r="DU1152" s="214"/>
      <c r="DV1152" s="214"/>
      <c r="DW1152" s="214"/>
      <c r="DX1152" s="214"/>
      <c r="DY1152" s="214"/>
      <c r="DZ1152" s="214"/>
      <c r="EA1152" s="214"/>
      <c r="EB1152" s="214"/>
      <c r="EC1152" s="214"/>
      <c r="ED1152" s="214"/>
      <c r="EE1152" s="214"/>
      <c r="EF1152" s="214"/>
      <c r="EG1152" s="214"/>
      <c r="EH1152" s="214"/>
      <c r="EI1152" s="214"/>
      <c r="EJ1152" s="214"/>
      <c r="EK1152" s="214"/>
      <c r="EL1152" s="214"/>
      <c r="EM1152" s="214"/>
      <c r="EN1152" s="214"/>
      <c r="EO1152" s="214"/>
      <c r="EP1152" s="214"/>
      <c r="EQ1152" s="214"/>
      <c r="ER1152" s="214"/>
      <c r="ES1152" s="214"/>
      <c r="ET1152" s="214"/>
      <c r="EU1152" s="214"/>
      <c r="EV1152" s="214"/>
      <c r="EW1152" s="214"/>
      <c r="EX1152" s="214"/>
      <c r="EY1152" s="214"/>
      <c r="EZ1152" s="214"/>
      <c r="FA1152" s="214"/>
      <c r="FB1152" s="214"/>
      <c r="FC1152" s="214"/>
      <c r="FD1152" s="214"/>
      <c r="FE1152" s="214"/>
      <c r="FF1152" s="214"/>
      <c r="FG1152" s="214"/>
      <c r="FH1152" s="214"/>
      <c r="FI1152" s="214"/>
      <c r="FJ1152" s="214"/>
      <c r="FK1152" s="214"/>
      <c r="FL1152" s="214"/>
      <c r="FM1152" s="214"/>
      <c r="FN1152" s="214"/>
      <c r="FO1152" s="214"/>
      <c r="FP1152" s="214"/>
      <c r="FQ1152" s="214"/>
      <c r="FR1152" s="214"/>
      <c r="FS1152" s="214"/>
      <c r="FT1152" s="214"/>
      <c r="FU1152" s="214"/>
      <c r="FV1152" s="214"/>
      <c r="FW1152" s="214"/>
      <c r="FX1152" s="214"/>
      <c r="FY1152" s="214"/>
      <c r="FZ1152" s="214"/>
      <c r="GA1152" s="214"/>
      <c r="GB1152" s="214"/>
      <c r="GC1152" s="214"/>
      <c r="GD1152" s="214"/>
      <c r="GE1152" s="214"/>
      <c r="GF1152" s="214"/>
      <c r="GG1152" s="214"/>
      <c r="GH1152" s="214"/>
      <c r="GI1152" s="214"/>
      <c r="GJ1152" s="214"/>
      <c r="GK1152" s="214"/>
      <c r="GL1152" s="214"/>
      <c r="GM1152" s="214"/>
      <c r="GN1152" s="214"/>
      <c r="GO1152" s="214"/>
      <c r="GP1152" s="214"/>
      <c r="GQ1152" s="214"/>
      <c r="GR1152" s="214"/>
      <c r="GS1152" s="214"/>
      <c r="GT1152" s="214"/>
      <c r="GU1152" s="214"/>
      <c r="GV1152" s="214"/>
      <c r="GW1152" s="214"/>
      <c r="GX1152" s="214"/>
      <c r="GY1152" s="214"/>
      <c r="GZ1152" s="214"/>
      <c r="HA1152" s="214"/>
      <c r="HB1152" s="214"/>
      <c r="HC1152" s="214"/>
      <c r="HD1152" s="214"/>
      <c r="HE1152" s="214"/>
      <c r="HF1152" s="214"/>
      <c r="HG1152" s="214"/>
      <c r="HH1152" s="214"/>
      <c r="HI1152" s="214"/>
      <c r="HJ1152" s="214"/>
      <c r="HK1152" s="214"/>
      <c r="HL1152" s="214"/>
      <c r="HM1152" s="214"/>
      <c r="HN1152" s="214"/>
      <c r="HO1152" s="214"/>
      <c r="HP1152" s="214"/>
      <c r="HQ1152" s="214"/>
      <c r="HR1152" s="214"/>
      <c r="HS1152" s="214"/>
      <c r="HT1152" s="214"/>
      <c r="HU1152" s="214"/>
      <c r="HV1152" s="214"/>
      <c r="HW1152" s="214"/>
      <c r="HX1152" s="214"/>
      <c r="HY1152" s="214"/>
      <c r="HZ1152" s="214"/>
      <c r="IA1152" s="214"/>
      <c r="IB1152" s="214"/>
      <c r="IC1152" s="214"/>
      <c r="ID1152" s="214"/>
      <c r="IE1152" s="214"/>
      <c r="IF1152" s="214"/>
      <c r="IG1152" s="214"/>
      <c r="IH1152" s="214"/>
      <c r="II1152" s="214"/>
      <c r="IJ1152" s="214"/>
      <c r="IK1152" s="214"/>
      <c r="IL1152" s="214"/>
      <c r="IM1152" s="214"/>
      <c r="IN1152" s="214"/>
      <c r="IO1152" s="214"/>
      <c r="IP1152" s="214"/>
      <c r="IQ1152" s="214"/>
      <c r="IR1152" s="214"/>
      <c r="IS1152" s="214"/>
      <c r="IT1152" s="214"/>
      <c r="IU1152" s="214"/>
      <c r="IV1152" s="214"/>
      <c r="IW1152" s="214"/>
      <c r="IX1152" s="214"/>
      <c r="IY1152" s="214"/>
    </row>
    <row r="1153" spans="1:259" ht="30" x14ac:dyDescent="0.25">
      <c r="B1153" s="214">
        <v>1</v>
      </c>
      <c r="C1153" s="589" t="s">
        <v>271</v>
      </c>
      <c r="D1153" s="172"/>
      <c r="E1153" s="1984"/>
      <c r="F1153" s="1707">
        <f t="shared" si="1170"/>
        <v>10942</v>
      </c>
      <c r="G1153" s="1707">
        <f t="shared" si="1170"/>
        <v>9118.3333333333321</v>
      </c>
      <c r="H1153" s="1707">
        <f t="shared" si="1170"/>
        <v>9101</v>
      </c>
      <c r="I1153" s="1813">
        <f t="shared" si="1171"/>
        <v>99.809906781210032</v>
      </c>
      <c r="J1153" s="2363"/>
      <c r="K1153" s="2363"/>
      <c r="L1153" s="1813"/>
      <c r="M1153" s="1813"/>
      <c r="N1153" s="1813"/>
      <c r="O1153" s="1813"/>
      <c r="P1153" s="1813"/>
      <c r="Q1153" s="1702"/>
      <c r="R1153" s="2364">
        <f t="shared" ref="R1153:AI1153" si="1180">R1074+R986</f>
        <v>45603.467260000005</v>
      </c>
      <c r="S1153" s="2364">
        <f t="shared" si="1180"/>
        <v>45603.467260000005</v>
      </c>
      <c r="T1153" s="2364">
        <f t="shared" si="1180"/>
        <v>45603.467260000005</v>
      </c>
      <c r="U1153" s="2364">
        <f t="shared" si="1180"/>
        <v>45603.467260000005</v>
      </c>
      <c r="V1153" s="2364">
        <f t="shared" ref="V1153:W1153" si="1181">V1074+V986</f>
        <v>45603.467260000005</v>
      </c>
      <c r="W1153" s="2364">
        <f t="shared" si="1181"/>
        <v>45603.467260000005</v>
      </c>
      <c r="X1153" s="2364">
        <f t="shared" ref="X1153:Y1153" si="1182">X1074+X986</f>
        <v>45603.467260000005</v>
      </c>
      <c r="Y1153" s="2364">
        <f t="shared" si="1182"/>
        <v>45603.467260000005</v>
      </c>
      <c r="Z1153" s="2364">
        <f t="shared" ref="Z1153:AA1153" si="1183">Z1074+Z986</f>
        <v>45603.467260000005</v>
      </c>
      <c r="AA1153" s="2364">
        <f t="shared" si="1183"/>
        <v>45603.467260000005</v>
      </c>
      <c r="AB1153" s="2364">
        <f t="shared" si="1180"/>
        <v>38002.889383333335</v>
      </c>
      <c r="AC1153" s="2364">
        <f t="shared" si="1180"/>
        <v>39705.539410000005</v>
      </c>
      <c r="AD1153" s="2365">
        <f t="shared" si="1180"/>
        <v>0</v>
      </c>
      <c r="AE1153" s="2364">
        <f t="shared" si="1180"/>
        <v>0</v>
      </c>
      <c r="AF1153" s="2364">
        <f t="shared" si="1180"/>
        <v>1702.6500266666699</v>
      </c>
      <c r="AG1153" s="2364">
        <f t="shared" si="1180"/>
        <v>0</v>
      </c>
      <c r="AH1153" s="2364">
        <f t="shared" si="1180"/>
        <v>-580.12136999999996</v>
      </c>
      <c r="AI1153" s="2364">
        <f t="shared" si="1180"/>
        <v>39125.418039999997</v>
      </c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  <c r="BI1153" s="214"/>
      <c r="BJ1153" s="214"/>
      <c r="BK1153" s="214"/>
      <c r="BL1153" s="214"/>
      <c r="BM1153" s="214"/>
      <c r="BN1153" s="214"/>
      <c r="BO1153" s="214"/>
      <c r="BP1153" s="214"/>
      <c r="BQ1153" s="214"/>
      <c r="BR1153" s="214"/>
      <c r="BS1153" s="214"/>
      <c r="BT1153" s="214"/>
      <c r="BU1153" s="214"/>
      <c r="BV1153" s="214"/>
      <c r="BW1153" s="214"/>
      <c r="BX1153" s="214"/>
      <c r="BY1153" s="214"/>
      <c r="BZ1153" s="214"/>
      <c r="CA1153" s="214"/>
      <c r="CB1153" s="214"/>
      <c r="CC1153" s="214"/>
      <c r="CD1153" s="214"/>
      <c r="CE1153" s="214"/>
      <c r="CF1153" s="214"/>
      <c r="CG1153" s="214"/>
      <c r="CH1153" s="214"/>
      <c r="CI1153" s="214"/>
      <c r="CJ1153" s="214"/>
      <c r="CK1153" s="214"/>
      <c r="CL1153" s="214"/>
      <c r="CM1153" s="214"/>
      <c r="CN1153" s="214"/>
      <c r="CO1153" s="214"/>
      <c r="CP1153" s="214"/>
      <c r="CQ1153" s="214"/>
      <c r="CR1153" s="214"/>
      <c r="CS1153" s="214"/>
      <c r="CT1153" s="214"/>
      <c r="CU1153" s="214"/>
      <c r="CV1153" s="214"/>
      <c r="CW1153" s="214"/>
      <c r="CX1153" s="214"/>
      <c r="CY1153" s="214"/>
      <c r="CZ1153" s="214"/>
      <c r="DA1153" s="214"/>
      <c r="DB1153" s="214"/>
      <c r="DC1153" s="214"/>
      <c r="DD1153" s="214"/>
      <c r="DE1153" s="214"/>
      <c r="DF1153" s="214"/>
      <c r="DG1153" s="214"/>
      <c r="DH1153" s="214"/>
      <c r="DI1153" s="214"/>
      <c r="DJ1153" s="214"/>
      <c r="DK1153" s="214"/>
      <c r="DL1153" s="214"/>
      <c r="DM1153" s="214"/>
      <c r="DN1153" s="214"/>
      <c r="DO1153" s="214"/>
      <c r="DP1153" s="214"/>
      <c r="DQ1153" s="214"/>
      <c r="DR1153" s="214"/>
      <c r="DS1153" s="214"/>
      <c r="DT1153" s="214"/>
      <c r="DU1153" s="214"/>
      <c r="DV1153" s="214"/>
      <c r="DW1153" s="214"/>
      <c r="DX1153" s="214"/>
      <c r="DY1153" s="214"/>
      <c r="DZ1153" s="214"/>
      <c r="EA1153" s="214"/>
      <c r="EB1153" s="214"/>
      <c r="EC1153" s="214"/>
      <c r="ED1153" s="214"/>
      <c r="EE1153" s="214"/>
      <c r="EF1153" s="214"/>
      <c r="EG1153" s="214"/>
      <c r="EH1153" s="214"/>
      <c r="EI1153" s="214"/>
      <c r="EJ1153" s="214"/>
      <c r="EK1153" s="214"/>
      <c r="EL1153" s="214"/>
      <c r="EM1153" s="214"/>
      <c r="EN1153" s="214"/>
      <c r="EO1153" s="214"/>
      <c r="EP1153" s="214"/>
      <c r="EQ1153" s="214"/>
      <c r="ER1153" s="214"/>
      <c r="ES1153" s="214"/>
      <c r="ET1153" s="214"/>
      <c r="EU1153" s="214"/>
      <c r="EV1153" s="214"/>
      <c r="EW1153" s="214"/>
      <c r="EX1153" s="214"/>
      <c r="EY1153" s="214"/>
      <c r="EZ1153" s="214"/>
      <c r="FA1153" s="214"/>
      <c r="FB1153" s="214"/>
      <c r="FC1153" s="214"/>
      <c r="FD1153" s="214"/>
      <c r="FE1153" s="214"/>
      <c r="FF1153" s="214"/>
      <c r="FG1153" s="214"/>
      <c r="FH1153" s="214"/>
      <c r="FI1153" s="214"/>
      <c r="FJ1153" s="214"/>
      <c r="FK1153" s="214"/>
      <c r="FL1153" s="214"/>
      <c r="FM1153" s="214"/>
      <c r="FN1153" s="214"/>
      <c r="FO1153" s="214"/>
      <c r="FP1153" s="214"/>
      <c r="FQ1153" s="214"/>
      <c r="FR1153" s="214"/>
      <c r="FS1153" s="214"/>
      <c r="FT1153" s="214"/>
      <c r="FU1153" s="214"/>
      <c r="FV1153" s="214"/>
      <c r="FW1153" s="214"/>
      <c r="FX1153" s="214"/>
      <c r="FY1153" s="214"/>
      <c r="FZ1153" s="214"/>
      <c r="GA1153" s="214"/>
      <c r="GB1153" s="214"/>
      <c r="GC1153" s="214"/>
      <c r="GD1153" s="214"/>
      <c r="GE1153" s="214"/>
      <c r="GF1153" s="214"/>
      <c r="GG1153" s="214"/>
      <c r="GH1153" s="214"/>
      <c r="GI1153" s="214"/>
      <c r="GJ1153" s="214"/>
      <c r="GK1153" s="214"/>
      <c r="GL1153" s="214"/>
      <c r="GM1153" s="214"/>
      <c r="GN1153" s="214"/>
      <c r="GO1153" s="214"/>
      <c r="GP1153" s="214"/>
      <c r="GQ1153" s="214"/>
      <c r="GR1153" s="214"/>
      <c r="GS1153" s="214"/>
      <c r="GT1153" s="214"/>
      <c r="GU1153" s="214"/>
      <c r="GV1153" s="214"/>
      <c r="GW1153" s="214"/>
      <c r="GX1153" s="214"/>
      <c r="GY1153" s="214"/>
      <c r="GZ1153" s="214"/>
      <c r="HA1153" s="214"/>
      <c r="HB1153" s="214"/>
      <c r="HC1153" s="214"/>
      <c r="HD1153" s="214"/>
      <c r="HE1153" s="214"/>
      <c r="HF1153" s="214"/>
      <c r="HG1153" s="214"/>
      <c r="HH1153" s="214"/>
      <c r="HI1153" s="214"/>
      <c r="HJ1153" s="214"/>
      <c r="HK1153" s="214"/>
      <c r="HL1153" s="214"/>
      <c r="HM1153" s="214"/>
      <c r="HN1153" s="214"/>
      <c r="HO1153" s="214"/>
      <c r="HP1153" s="214"/>
      <c r="HQ1153" s="214"/>
      <c r="HR1153" s="214"/>
      <c r="HS1153" s="214"/>
      <c r="HT1153" s="214"/>
      <c r="HU1153" s="214"/>
      <c r="HV1153" s="214"/>
      <c r="HW1153" s="214"/>
      <c r="HX1153" s="214"/>
      <c r="HY1153" s="214"/>
      <c r="HZ1153" s="214"/>
      <c r="IA1153" s="214"/>
      <c r="IB1153" s="214"/>
      <c r="IC1153" s="214"/>
      <c r="ID1153" s="214"/>
      <c r="IE1153" s="214"/>
      <c r="IF1153" s="214"/>
      <c r="IG1153" s="214"/>
      <c r="IH1153" s="214"/>
      <c r="II1153" s="214"/>
      <c r="IJ1153" s="214"/>
      <c r="IK1153" s="214"/>
      <c r="IL1153" s="214"/>
      <c r="IM1153" s="214"/>
      <c r="IN1153" s="214"/>
      <c r="IO1153" s="214"/>
      <c r="IP1153" s="214"/>
      <c r="IQ1153" s="214"/>
      <c r="IR1153" s="214"/>
      <c r="IS1153" s="214"/>
      <c r="IT1153" s="214"/>
      <c r="IU1153" s="214"/>
      <c r="IV1153" s="214"/>
      <c r="IW1153" s="214"/>
      <c r="IX1153" s="214"/>
      <c r="IY1153" s="214"/>
    </row>
    <row r="1154" spans="1:259" ht="30" x14ac:dyDescent="0.25">
      <c r="B1154" s="214">
        <v>1</v>
      </c>
      <c r="C1154" s="589" t="s">
        <v>459</v>
      </c>
      <c r="D1154" s="172"/>
      <c r="E1154" s="1984"/>
      <c r="F1154" s="1707">
        <f t="shared" si="1170"/>
        <v>9385</v>
      </c>
      <c r="G1154" s="1707">
        <f t="shared" si="1170"/>
        <v>7820.8333333333321</v>
      </c>
      <c r="H1154" s="1707">
        <f t="shared" si="1170"/>
        <v>7783</v>
      </c>
      <c r="I1154" s="1813">
        <f t="shared" si="1171"/>
        <v>99.516249334043707</v>
      </c>
      <c r="J1154" s="2363"/>
      <c r="K1154" s="2363"/>
      <c r="L1154" s="1813"/>
      <c r="M1154" s="1813"/>
      <c r="N1154" s="1813"/>
      <c r="O1154" s="1813"/>
      <c r="P1154" s="1813"/>
      <c r="Q1154" s="1702"/>
      <c r="R1154" s="2364">
        <f t="shared" ref="R1154:AI1154" si="1184">R1075+R987</f>
        <v>41294</v>
      </c>
      <c r="S1154" s="2364">
        <f t="shared" si="1184"/>
        <v>41294</v>
      </c>
      <c r="T1154" s="2364">
        <f t="shared" si="1184"/>
        <v>41294</v>
      </c>
      <c r="U1154" s="2364">
        <f t="shared" si="1184"/>
        <v>41294</v>
      </c>
      <c r="V1154" s="2364">
        <f t="shared" ref="V1154:W1154" si="1185">V1075+V987</f>
        <v>41294</v>
      </c>
      <c r="W1154" s="2364">
        <f t="shared" si="1185"/>
        <v>41294</v>
      </c>
      <c r="X1154" s="2364">
        <f t="shared" ref="X1154:Y1154" si="1186">X1075+X987</f>
        <v>41294</v>
      </c>
      <c r="Y1154" s="2364">
        <f t="shared" si="1186"/>
        <v>41294</v>
      </c>
      <c r="Z1154" s="2364">
        <f t="shared" ref="Z1154:AA1154" si="1187">Z1075+Z987</f>
        <v>41294</v>
      </c>
      <c r="AA1154" s="2364">
        <f t="shared" si="1187"/>
        <v>41294</v>
      </c>
      <c r="AB1154" s="2364">
        <f t="shared" si="1184"/>
        <v>34411.666666666672</v>
      </c>
      <c r="AC1154" s="2364">
        <f t="shared" si="1184"/>
        <v>35397.912180000007</v>
      </c>
      <c r="AD1154" s="2365">
        <f t="shared" si="1184"/>
        <v>0</v>
      </c>
      <c r="AE1154" s="2364">
        <f t="shared" si="1184"/>
        <v>0</v>
      </c>
      <c r="AF1154" s="2364">
        <f t="shared" si="1184"/>
        <v>986.24551333333693</v>
      </c>
      <c r="AG1154" s="2364">
        <f t="shared" si="1184"/>
        <v>0</v>
      </c>
      <c r="AH1154" s="2364">
        <f t="shared" si="1184"/>
        <v>-494.28087000000005</v>
      </c>
      <c r="AI1154" s="2364">
        <f t="shared" si="1184"/>
        <v>34903.631310000004</v>
      </c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  <c r="BI1154" s="214"/>
      <c r="BJ1154" s="214"/>
      <c r="BK1154" s="214"/>
      <c r="BL1154" s="214"/>
      <c r="BM1154" s="214"/>
      <c r="BN1154" s="214"/>
      <c r="BO1154" s="214"/>
      <c r="BP1154" s="214"/>
      <c r="BQ1154" s="214"/>
      <c r="BR1154" s="214"/>
      <c r="BS1154" s="214"/>
      <c r="BT1154" s="214"/>
      <c r="BU1154" s="214"/>
      <c r="BV1154" s="214"/>
      <c r="BW1154" s="214"/>
      <c r="BX1154" s="214"/>
      <c r="BY1154" s="214"/>
      <c r="BZ1154" s="214"/>
      <c r="CA1154" s="214"/>
      <c r="CB1154" s="214"/>
      <c r="CC1154" s="214"/>
      <c r="CD1154" s="214"/>
      <c r="CE1154" s="214"/>
      <c r="CF1154" s="214"/>
      <c r="CG1154" s="214"/>
      <c r="CH1154" s="214"/>
      <c r="CI1154" s="214"/>
      <c r="CJ1154" s="214"/>
      <c r="CK1154" s="214"/>
      <c r="CL1154" s="214"/>
      <c r="CM1154" s="214"/>
      <c r="CN1154" s="214"/>
      <c r="CO1154" s="214"/>
      <c r="CP1154" s="214"/>
      <c r="CQ1154" s="214"/>
      <c r="CR1154" s="214"/>
      <c r="CS1154" s="214"/>
      <c r="CT1154" s="214"/>
      <c r="CU1154" s="214"/>
      <c r="CV1154" s="214"/>
      <c r="CW1154" s="214"/>
      <c r="CX1154" s="214"/>
      <c r="CY1154" s="214"/>
      <c r="CZ1154" s="214"/>
      <c r="DA1154" s="214"/>
      <c r="DB1154" s="214"/>
      <c r="DC1154" s="214"/>
      <c r="DD1154" s="214"/>
      <c r="DE1154" s="214"/>
      <c r="DF1154" s="214"/>
      <c r="DG1154" s="214"/>
      <c r="DH1154" s="214"/>
      <c r="DI1154" s="214"/>
      <c r="DJ1154" s="214"/>
      <c r="DK1154" s="214"/>
      <c r="DL1154" s="214"/>
      <c r="DM1154" s="214"/>
      <c r="DN1154" s="214"/>
      <c r="DO1154" s="214"/>
      <c r="DP1154" s="214"/>
      <c r="DQ1154" s="214"/>
      <c r="DR1154" s="214"/>
      <c r="DS1154" s="214"/>
      <c r="DT1154" s="214"/>
      <c r="DU1154" s="214"/>
      <c r="DV1154" s="214"/>
      <c r="DW1154" s="214"/>
      <c r="DX1154" s="214"/>
      <c r="DY1154" s="214"/>
      <c r="DZ1154" s="214"/>
      <c r="EA1154" s="214"/>
      <c r="EB1154" s="214"/>
      <c r="EC1154" s="214"/>
      <c r="ED1154" s="214"/>
      <c r="EE1154" s="214"/>
      <c r="EF1154" s="214"/>
      <c r="EG1154" s="214"/>
      <c r="EH1154" s="214"/>
      <c r="EI1154" s="214"/>
      <c r="EJ1154" s="214"/>
      <c r="EK1154" s="214"/>
      <c r="EL1154" s="214"/>
      <c r="EM1154" s="214"/>
      <c r="EN1154" s="214"/>
      <c r="EO1154" s="214"/>
      <c r="EP1154" s="214"/>
      <c r="EQ1154" s="214"/>
      <c r="ER1154" s="214"/>
      <c r="ES1154" s="214"/>
      <c r="ET1154" s="214"/>
      <c r="EU1154" s="214"/>
      <c r="EV1154" s="214"/>
      <c r="EW1154" s="214"/>
      <c r="EX1154" s="214"/>
      <c r="EY1154" s="214"/>
      <c r="EZ1154" s="214"/>
      <c r="FA1154" s="214"/>
      <c r="FB1154" s="214"/>
      <c r="FC1154" s="214"/>
      <c r="FD1154" s="214"/>
      <c r="FE1154" s="214"/>
      <c r="FF1154" s="214"/>
      <c r="FG1154" s="214"/>
      <c r="FH1154" s="214"/>
      <c r="FI1154" s="214"/>
      <c r="FJ1154" s="214"/>
      <c r="FK1154" s="214"/>
      <c r="FL1154" s="214"/>
      <c r="FM1154" s="214"/>
      <c r="FN1154" s="214"/>
      <c r="FO1154" s="214"/>
      <c r="FP1154" s="214"/>
      <c r="FQ1154" s="214"/>
      <c r="FR1154" s="214"/>
      <c r="FS1154" s="214"/>
      <c r="FT1154" s="214"/>
      <c r="FU1154" s="214"/>
      <c r="FV1154" s="214"/>
      <c r="FW1154" s="214"/>
      <c r="FX1154" s="214"/>
      <c r="FY1154" s="214"/>
      <c r="FZ1154" s="214"/>
      <c r="GA1154" s="214"/>
      <c r="GB1154" s="214"/>
      <c r="GC1154" s="214"/>
      <c r="GD1154" s="214"/>
      <c r="GE1154" s="214"/>
      <c r="GF1154" s="214"/>
      <c r="GG1154" s="214"/>
      <c r="GH1154" s="214"/>
      <c r="GI1154" s="214"/>
      <c r="GJ1154" s="214"/>
      <c r="GK1154" s="214"/>
      <c r="GL1154" s="214"/>
      <c r="GM1154" s="214"/>
      <c r="GN1154" s="214"/>
      <c r="GO1154" s="214"/>
      <c r="GP1154" s="214"/>
      <c r="GQ1154" s="214"/>
      <c r="GR1154" s="214"/>
      <c r="GS1154" s="214"/>
      <c r="GT1154" s="214"/>
      <c r="GU1154" s="214"/>
      <c r="GV1154" s="214"/>
      <c r="GW1154" s="214"/>
      <c r="GX1154" s="214"/>
      <c r="GY1154" s="214"/>
      <c r="GZ1154" s="214"/>
      <c r="HA1154" s="214"/>
      <c r="HB1154" s="214"/>
      <c r="HC1154" s="214"/>
      <c r="HD1154" s="214"/>
      <c r="HE1154" s="214"/>
      <c r="HF1154" s="214"/>
      <c r="HG1154" s="214"/>
      <c r="HH1154" s="214"/>
      <c r="HI1154" s="214"/>
      <c r="HJ1154" s="214"/>
      <c r="HK1154" s="214"/>
      <c r="HL1154" s="214"/>
      <c r="HM1154" s="214"/>
      <c r="HN1154" s="214"/>
      <c r="HO1154" s="214"/>
      <c r="HP1154" s="214"/>
      <c r="HQ1154" s="214"/>
      <c r="HR1154" s="214"/>
      <c r="HS1154" s="214"/>
      <c r="HT1154" s="214"/>
      <c r="HU1154" s="214"/>
      <c r="HV1154" s="214"/>
      <c r="HW1154" s="214"/>
      <c r="HX1154" s="214"/>
      <c r="HY1154" s="214"/>
      <c r="HZ1154" s="214"/>
      <c r="IA1154" s="214"/>
      <c r="IB1154" s="214"/>
      <c r="IC1154" s="214"/>
      <c r="ID1154" s="214"/>
      <c r="IE1154" s="214"/>
      <c r="IF1154" s="214"/>
      <c r="IG1154" s="214"/>
      <c r="IH1154" s="214"/>
      <c r="II1154" s="214"/>
      <c r="IJ1154" s="214"/>
      <c r="IK1154" s="214"/>
      <c r="IL1154" s="214"/>
      <c r="IM1154" s="214"/>
      <c r="IN1154" s="214"/>
      <c r="IO1154" s="214"/>
      <c r="IP1154" s="214"/>
      <c r="IQ1154" s="214"/>
      <c r="IR1154" s="214"/>
      <c r="IS1154" s="214"/>
      <c r="IT1154" s="214"/>
      <c r="IU1154" s="214"/>
      <c r="IV1154" s="214"/>
      <c r="IW1154" s="214"/>
      <c r="IX1154" s="214"/>
      <c r="IY1154" s="214"/>
    </row>
    <row r="1155" spans="1:259" ht="60" x14ac:dyDescent="0.25">
      <c r="C1155" s="589" t="s">
        <v>688</v>
      </c>
      <c r="D1155" s="172"/>
      <c r="E1155" s="1984"/>
      <c r="F1155" s="1707">
        <f>F1077+F988</f>
        <v>1650</v>
      </c>
      <c r="G1155" s="1707">
        <f t="shared" ref="G1155:H1155" si="1188">G1077+G988</f>
        <v>1237.5</v>
      </c>
      <c r="H1155" s="1707">
        <f t="shared" si="1188"/>
        <v>240</v>
      </c>
      <c r="I1155" s="1813">
        <f t="shared" si="1171"/>
        <v>19.393939393939394</v>
      </c>
      <c r="J1155" s="2363"/>
      <c r="K1155" s="2363"/>
      <c r="L1155" s="1813"/>
      <c r="M1155" s="1813"/>
      <c r="N1155" s="1813"/>
      <c r="O1155" s="1813"/>
      <c r="P1155" s="1813"/>
      <c r="Q1155" s="1702"/>
      <c r="R1155" s="2364">
        <f t="shared" ref="R1155:AI1155" si="1189">R1077+R988</f>
        <v>0</v>
      </c>
      <c r="S1155" s="2364">
        <f t="shared" si="1189"/>
        <v>0</v>
      </c>
      <c r="T1155" s="2364">
        <f t="shared" si="1189"/>
        <v>0</v>
      </c>
      <c r="U1155" s="2364">
        <f t="shared" si="1189"/>
        <v>0</v>
      </c>
      <c r="V1155" s="2364">
        <f t="shared" si="1189"/>
        <v>0</v>
      </c>
      <c r="W1155" s="2364">
        <f t="shared" ref="W1155:X1155" si="1190">W1077+W988</f>
        <v>0</v>
      </c>
      <c r="X1155" s="2364">
        <f t="shared" si="1190"/>
        <v>0</v>
      </c>
      <c r="Y1155" s="2364">
        <f t="shared" ref="Y1155:Z1155" si="1191">Y1077+Y988</f>
        <v>0</v>
      </c>
      <c r="Z1155" s="2364">
        <f t="shared" si="1191"/>
        <v>0</v>
      </c>
      <c r="AA1155" s="2364">
        <f t="shared" ref="AA1155" si="1192">AA1077+AA988</f>
        <v>0</v>
      </c>
      <c r="AB1155" s="2364">
        <f t="shared" si="1189"/>
        <v>0</v>
      </c>
      <c r="AC1155" s="2364">
        <f t="shared" si="1189"/>
        <v>320.09370999999999</v>
      </c>
      <c r="AD1155" s="2365">
        <f t="shared" si="1189"/>
        <v>0</v>
      </c>
      <c r="AE1155" s="2364">
        <f t="shared" si="1189"/>
        <v>0</v>
      </c>
      <c r="AF1155" s="2364">
        <f t="shared" si="1189"/>
        <v>0</v>
      </c>
      <c r="AG1155" s="2364">
        <f t="shared" si="1189"/>
        <v>0</v>
      </c>
      <c r="AH1155" s="2364">
        <f t="shared" si="1189"/>
        <v>0</v>
      </c>
      <c r="AI1155" s="2364">
        <f t="shared" si="1189"/>
        <v>320.09370999999999</v>
      </c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  <c r="BI1155" s="214"/>
      <c r="BJ1155" s="214"/>
      <c r="BK1155" s="214"/>
      <c r="BL1155" s="214"/>
      <c r="BM1155" s="214"/>
      <c r="BN1155" s="214"/>
      <c r="BO1155" s="214"/>
      <c r="BP1155" s="214"/>
      <c r="BQ1155" s="214"/>
      <c r="BR1155" s="214"/>
      <c r="BS1155" s="214"/>
      <c r="BT1155" s="214"/>
      <c r="BU1155" s="214"/>
      <c r="BV1155" s="214"/>
      <c r="BW1155" s="214"/>
      <c r="BX1155" s="214"/>
      <c r="BY1155" s="214"/>
      <c r="BZ1155" s="214"/>
      <c r="CA1155" s="214"/>
      <c r="CB1155" s="214"/>
      <c r="CC1155" s="214"/>
      <c r="CD1155" s="214"/>
      <c r="CE1155" s="214"/>
      <c r="CF1155" s="214"/>
      <c r="CG1155" s="214"/>
      <c r="CH1155" s="214"/>
      <c r="CI1155" s="214"/>
      <c r="CJ1155" s="214"/>
      <c r="CK1155" s="214"/>
      <c r="CL1155" s="214"/>
      <c r="CM1155" s="214"/>
      <c r="CN1155" s="214"/>
      <c r="CO1155" s="214"/>
      <c r="CP1155" s="214"/>
      <c r="CQ1155" s="214"/>
      <c r="CR1155" s="214"/>
      <c r="CS1155" s="214"/>
      <c r="CT1155" s="214"/>
      <c r="CU1155" s="214"/>
      <c r="CV1155" s="214"/>
      <c r="CW1155" s="214"/>
      <c r="CX1155" s="214"/>
      <c r="CY1155" s="214"/>
      <c r="CZ1155" s="214"/>
      <c r="DA1155" s="214"/>
      <c r="DB1155" s="214"/>
      <c r="DC1155" s="214"/>
      <c r="DD1155" s="214"/>
      <c r="DE1155" s="214"/>
      <c r="DF1155" s="214"/>
      <c r="DG1155" s="214"/>
      <c r="DH1155" s="214"/>
      <c r="DI1155" s="214"/>
      <c r="DJ1155" s="214"/>
      <c r="DK1155" s="214"/>
      <c r="DL1155" s="214"/>
      <c r="DM1155" s="214"/>
      <c r="DN1155" s="214"/>
      <c r="DO1155" s="214"/>
      <c r="DP1155" s="214"/>
      <c r="DQ1155" s="214"/>
      <c r="DR1155" s="214"/>
      <c r="DS1155" s="214"/>
      <c r="DT1155" s="214"/>
      <c r="DU1155" s="214"/>
      <c r="DV1155" s="214"/>
      <c r="DW1155" s="214"/>
      <c r="DX1155" s="214"/>
      <c r="DY1155" s="214"/>
      <c r="DZ1155" s="214"/>
      <c r="EA1155" s="214"/>
      <c r="EB1155" s="214"/>
      <c r="EC1155" s="214"/>
      <c r="ED1155" s="214"/>
      <c r="EE1155" s="214"/>
      <c r="EF1155" s="214"/>
      <c r="EG1155" s="214"/>
      <c r="EH1155" s="214"/>
      <c r="EI1155" s="214"/>
      <c r="EJ1155" s="214"/>
      <c r="EK1155" s="214"/>
      <c r="EL1155" s="214"/>
      <c r="EM1155" s="214"/>
      <c r="EN1155" s="214"/>
      <c r="EO1155" s="214"/>
      <c r="EP1155" s="214"/>
      <c r="EQ1155" s="214"/>
      <c r="ER1155" s="214"/>
      <c r="ES1155" s="214"/>
      <c r="ET1155" s="214"/>
      <c r="EU1155" s="214"/>
      <c r="EV1155" s="214"/>
      <c r="EW1155" s="214"/>
      <c r="EX1155" s="214"/>
      <c r="EY1155" s="214"/>
      <c r="EZ1155" s="214"/>
      <c r="FA1155" s="214"/>
      <c r="FB1155" s="214"/>
      <c r="FC1155" s="214"/>
      <c r="FD1155" s="214"/>
      <c r="FE1155" s="214"/>
      <c r="FF1155" s="214"/>
      <c r="FG1155" s="214"/>
      <c r="FH1155" s="214"/>
      <c r="FI1155" s="214"/>
      <c r="FJ1155" s="214"/>
      <c r="FK1155" s="214"/>
      <c r="FL1155" s="214"/>
      <c r="FM1155" s="214"/>
      <c r="FN1155" s="214"/>
      <c r="FO1155" s="214"/>
      <c r="FP1155" s="214"/>
      <c r="FQ1155" s="214"/>
      <c r="FR1155" s="214"/>
      <c r="FS1155" s="214"/>
      <c r="FT1155" s="214"/>
      <c r="FU1155" s="214"/>
      <c r="FV1155" s="214"/>
      <c r="FW1155" s="214"/>
      <c r="FX1155" s="214"/>
      <c r="FY1155" s="214"/>
      <c r="FZ1155" s="214"/>
      <c r="GA1155" s="214"/>
      <c r="GB1155" s="214"/>
      <c r="GC1155" s="214"/>
      <c r="GD1155" s="214"/>
      <c r="GE1155" s="214"/>
      <c r="GF1155" s="214"/>
      <c r="GG1155" s="214"/>
      <c r="GH1155" s="214"/>
      <c r="GI1155" s="214"/>
      <c r="GJ1155" s="214"/>
      <c r="GK1155" s="214"/>
      <c r="GL1155" s="214"/>
      <c r="GM1155" s="214"/>
      <c r="GN1155" s="214"/>
      <c r="GO1155" s="214"/>
      <c r="GP1155" s="214"/>
      <c r="GQ1155" s="214"/>
      <c r="GR1155" s="214"/>
      <c r="GS1155" s="214"/>
      <c r="GT1155" s="214"/>
      <c r="GU1155" s="214"/>
      <c r="GV1155" s="214"/>
      <c r="GW1155" s="214"/>
      <c r="GX1155" s="214"/>
      <c r="GY1155" s="214"/>
      <c r="GZ1155" s="214"/>
      <c r="HA1155" s="214"/>
      <c r="HB1155" s="214"/>
      <c r="HC1155" s="214"/>
      <c r="HD1155" s="214"/>
      <c r="HE1155" s="214"/>
      <c r="HF1155" s="214"/>
      <c r="HG1155" s="214"/>
      <c r="HH1155" s="214"/>
      <c r="HI1155" s="214"/>
      <c r="HJ1155" s="214"/>
      <c r="HK1155" s="214"/>
      <c r="HL1155" s="214"/>
      <c r="HM1155" s="214"/>
      <c r="HN1155" s="214"/>
      <c r="HO1155" s="214"/>
      <c r="HP1155" s="214"/>
      <c r="HQ1155" s="214"/>
      <c r="HR1155" s="214"/>
      <c r="HS1155" s="214"/>
      <c r="HT1155" s="214"/>
      <c r="HU1155" s="214"/>
      <c r="HV1155" s="214"/>
      <c r="HW1155" s="214"/>
      <c r="HX1155" s="214"/>
      <c r="HY1155" s="214"/>
      <c r="HZ1155" s="214"/>
      <c r="IA1155" s="214"/>
      <c r="IB1155" s="214"/>
      <c r="IC1155" s="214"/>
      <c r="ID1155" s="214"/>
      <c r="IE1155" s="214"/>
      <c r="IF1155" s="214"/>
      <c r="IG1155" s="214"/>
      <c r="IH1155" s="214"/>
      <c r="II1155" s="214"/>
      <c r="IJ1155" s="214"/>
      <c r="IK1155" s="214"/>
      <c r="IL1155" s="214"/>
      <c r="IM1155" s="214"/>
      <c r="IN1155" s="214"/>
      <c r="IO1155" s="214"/>
      <c r="IP1155" s="214"/>
      <c r="IQ1155" s="214"/>
      <c r="IR1155" s="214"/>
      <c r="IS1155" s="214"/>
      <c r="IT1155" s="214"/>
      <c r="IU1155" s="214"/>
      <c r="IV1155" s="214"/>
      <c r="IW1155" s="214"/>
      <c r="IX1155" s="214"/>
      <c r="IY1155" s="214"/>
    </row>
    <row r="1156" spans="1:259" ht="60" x14ac:dyDescent="0.25">
      <c r="C1156" s="589" t="s">
        <v>689</v>
      </c>
      <c r="D1156" s="172"/>
      <c r="E1156" s="1984"/>
      <c r="F1156" s="1707"/>
      <c r="G1156" s="1707"/>
      <c r="H1156" s="1707"/>
      <c r="I1156" s="1813"/>
      <c r="J1156" s="2363"/>
      <c r="K1156" s="2363"/>
      <c r="L1156" s="1813"/>
      <c r="M1156" s="1813"/>
      <c r="N1156" s="1813"/>
      <c r="O1156" s="1813"/>
      <c r="P1156" s="1813"/>
      <c r="Q1156" s="1702"/>
      <c r="R1156" s="2364"/>
      <c r="S1156" s="2364"/>
      <c r="T1156" s="2364"/>
      <c r="U1156" s="2364"/>
      <c r="V1156" s="2364"/>
      <c r="W1156" s="2364"/>
      <c r="X1156" s="2364"/>
      <c r="Y1156" s="2364"/>
      <c r="Z1156" s="2364"/>
      <c r="AA1156" s="2364"/>
      <c r="AB1156" s="2364"/>
      <c r="AC1156" s="2364"/>
      <c r="AD1156" s="2365"/>
      <c r="AE1156" s="2364"/>
      <c r="AF1156" s="2364"/>
      <c r="AG1156" s="2364"/>
      <c r="AH1156" s="2364"/>
      <c r="AI1156" s="236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  <c r="BI1156" s="214"/>
      <c r="BJ1156" s="214"/>
      <c r="BK1156" s="214"/>
      <c r="BL1156" s="214"/>
      <c r="BM1156" s="214"/>
      <c r="BN1156" s="214"/>
      <c r="BO1156" s="214"/>
      <c r="BP1156" s="214"/>
      <c r="BQ1156" s="214"/>
      <c r="BR1156" s="214"/>
      <c r="BS1156" s="214"/>
      <c r="BT1156" s="214"/>
      <c r="BU1156" s="214"/>
      <c r="BV1156" s="214"/>
      <c r="BW1156" s="214"/>
      <c r="BX1156" s="214"/>
      <c r="BY1156" s="214"/>
      <c r="BZ1156" s="214"/>
      <c r="CA1156" s="214"/>
      <c r="CB1156" s="214"/>
      <c r="CC1156" s="214"/>
      <c r="CD1156" s="214"/>
      <c r="CE1156" s="214"/>
      <c r="CF1156" s="214"/>
      <c r="CG1156" s="214"/>
      <c r="CH1156" s="214"/>
      <c r="CI1156" s="214"/>
      <c r="CJ1156" s="214"/>
      <c r="CK1156" s="214"/>
      <c r="CL1156" s="214"/>
      <c r="CM1156" s="214"/>
      <c r="CN1156" s="214"/>
      <c r="CO1156" s="214"/>
      <c r="CP1156" s="214"/>
      <c r="CQ1156" s="214"/>
      <c r="CR1156" s="214"/>
      <c r="CS1156" s="214"/>
      <c r="CT1156" s="214"/>
      <c r="CU1156" s="214"/>
      <c r="CV1156" s="214"/>
      <c r="CW1156" s="214"/>
      <c r="CX1156" s="214"/>
      <c r="CY1156" s="214"/>
      <c r="CZ1156" s="214"/>
      <c r="DA1156" s="214"/>
      <c r="DB1156" s="214"/>
      <c r="DC1156" s="214"/>
      <c r="DD1156" s="214"/>
      <c r="DE1156" s="214"/>
      <c r="DF1156" s="214"/>
      <c r="DG1156" s="214"/>
      <c r="DH1156" s="214"/>
      <c r="DI1156" s="214"/>
      <c r="DJ1156" s="214"/>
      <c r="DK1156" s="214"/>
      <c r="DL1156" s="214"/>
      <c r="DM1156" s="214"/>
      <c r="DN1156" s="214"/>
      <c r="DO1156" s="214"/>
      <c r="DP1156" s="214"/>
      <c r="DQ1156" s="214"/>
      <c r="DR1156" s="214"/>
      <c r="DS1156" s="214"/>
      <c r="DT1156" s="214"/>
      <c r="DU1156" s="214"/>
      <c r="DV1156" s="214"/>
      <c r="DW1156" s="214"/>
      <c r="DX1156" s="214"/>
      <c r="DY1156" s="214"/>
      <c r="DZ1156" s="214"/>
      <c r="EA1156" s="214"/>
      <c r="EB1156" s="214"/>
      <c r="EC1156" s="214"/>
      <c r="ED1156" s="214"/>
      <c r="EE1156" s="214"/>
      <c r="EF1156" s="214"/>
      <c r="EG1156" s="214"/>
      <c r="EH1156" s="214"/>
      <c r="EI1156" s="214"/>
      <c r="EJ1156" s="214"/>
      <c r="EK1156" s="214"/>
      <c r="EL1156" s="214"/>
      <c r="EM1156" s="214"/>
      <c r="EN1156" s="214"/>
      <c r="EO1156" s="214"/>
      <c r="EP1156" s="214"/>
      <c r="EQ1156" s="214"/>
      <c r="ER1156" s="214"/>
      <c r="ES1156" s="214"/>
      <c r="ET1156" s="214"/>
      <c r="EU1156" s="214"/>
      <c r="EV1156" s="214"/>
      <c r="EW1156" s="214"/>
      <c r="EX1156" s="214"/>
      <c r="EY1156" s="214"/>
      <c r="EZ1156" s="214"/>
      <c r="FA1156" s="214"/>
      <c r="FB1156" s="214"/>
      <c r="FC1156" s="214"/>
      <c r="FD1156" s="214"/>
      <c r="FE1156" s="214"/>
      <c r="FF1156" s="214"/>
      <c r="FG1156" s="214"/>
      <c r="FH1156" s="214"/>
      <c r="FI1156" s="214"/>
      <c r="FJ1156" s="214"/>
      <c r="FK1156" s="214"/>
      <c r="FL1156" s="214"/>
      <c r="FM1156" s="214"/>
      <c r="FN1156" s="214"/>
      <c r="FO1156" s="214"/>
      <c r="FP1156" s="214"/>
      <c r="FQ1156" s="214"/>
      <c r="FR1156" s="214"/>
      <c r="FS1156" s="214"/>
      <c r="FT1156" s="214"/>
      <c r="FU1156" s="214"/>
      <c r="FV1156" s="214"/>
      <c r="FW1156" s="214"/>
      <c r="FX1156" s="214"/>
      <c r="FY1156" s="214"/>
      <c r="FZ1156" s="214"/>
      <c r="GA1156" s="214"/>
      <c r="GB1156" s="214"/>
      <c r="GC1156" s="214"/>
      <c r="GD1156" s="214"/>
      <c r="GE1156" s="214"/>
      <c r="GF1156" s="214"/>
      <c r="GG1156" s="214"/>
      <c r="GH1156" s="214"/>
      <c r="GI1156" s="214"/>
      <c r="GJ1156" s="214"/>
      <c r="GK1156" s="214"/>
      <c r="GL1156" s="214"/>
      <c r="GM1156" s="214"/>
      <c r="GN1156" s="214"/>
      <c r="GO1156" s="214"/>
      <c r="GP1156" s="214"/>
      <c r="GQ1156" s="214"/>
      <c r="GR1156" s="214"/>
      <c r="GS1156" s="214"/>
      <c r="GT1156" s="214"/>
      <c r="GU1156" s="214"/>
      <c r="GV1156" s="214"/>
      <c r="GW1156" s="214"/>
      <c r="GX1156" s="214"/>
      <c r="GY1156" s="214"/>
      <c r="GZ1156" s="214"/>
      <c r="HA1156" s="214"/>
      <c r="HB1156" s="214"/>
      <c r="HC1156" s="214"/>
      <c r="HD1156" s="214"/>
      <c r="HE1156" s="214"/>
      <c r="HF1156" s="214"/>
      <c r="HG1156" s="214"/>
      <c r="HH1156" s="214"/>
      <c r="HI1156" s="214"/>
      <c r="HJ1156" s="214"/>
      <c r="HK1156" s="214"/>
      <c r="HL1156" s="214"/>
      <c r="HM1156" s="214"/>
      <c r="HN1156" s="214"/>
      <c r="HO1156" s="214"/>
      <c r="HP1156" s="214"/>
      <c r="HQ1156" s="214"/>
      <c r="HR1156" s="214"/>
      <c r="HS1156" s="214"/>
      <c r="HT1156" s="214"/>
      <c r="HU1156" s="214"/>
      <c r="HV1156" s="214"/>
      <c r="HW1156" s="214"/>
      <c r="HX1156" s="214"/>
      <c r="HY1156" s="214"/>
      <c r="HZ1156" s="214"/>
      <c r="IA1156" s="214"/>
      <c r="IB1156" s="214"/>
      <c r="IC1156" s="214"/>
      <c r="ID1156" s="214"/>
      <c r="IE1156" s="214"/>
      <c r="IF1156" s="214"/>
      <c r="IG1156" s="214"/>
      <c r="IH1156" s="214"/>
      <c r="II1156" s="214"/>
      <c r="IJ1156" s="214"/>
      <c r="IK1156" s="214"/>
      <c r="IL1156" s="214"/>
      <c r="IM1156" s="214"/>
      <c r="IN1156" s="214"/>
      <c r="IO1156" s="214"/>
      <c r="IP1156" s="214"/>
      <c r="IQ1156" s="214"/>
      <c r="IR1156" s="214"/>
      <c r="IS1156" s="214"/>
      <c r="IT1156" s="214"/>
      <c r="IU1156" s="214"/>
      <c r="IV1156" s="214"/>
      <c r="IW1156" s="214"/>
      <c r="IX1156" s="214"/>
      <c r="IY1156" s="214"/>
    </row>
    <row r="1157" spans="1:259" ht="45" x14ac:dyDescent="0.25">
      <c r="A1157" s="214">
        <v>1</v>
      </c>
      <c r="B1157" s="214">
        <v>1</v>
      </c>
      <c r="C1157" s="588" t="s">
        <v>460</v>
      </c>
      <c r="D1157" s="173"/>
      <c r="E1157" s="1984"/>
      <c r="F1157" s="1707">
        <f t="shared" ref="F1157:H1177" si="1193">F1079+F990</f>
        <v>1420</v>
      </c>
      <c r="G1157" s="1707">
        <f t="shared" si="1193"/>
        <v>1183.3333333333333</v>
      </c>
      <c r="H1157" s="1707">
        <f t="shared" si="1193"/>
        <v>1184</v>
      </c>
      <c r="I1157" s="1813">
        <f>H1157/G1157*100</f>
        <v>100.05633802816902</v>
      </c>
      <c r="J1157" s="2363"/>
      <c r="K1157" s="2363"/>
      <c r="L1157" s="1813"/>
      <c r="M1157" s="1813"/>
      <c r="N1157" s="1813"/>
      <c r="O1157" s="1813"/>
      <c r="P1157" s="1813"/>
      <c r="Q1157" s="1702"/>
      <c r="R1157" s="2364">
        <f t="shared" ref="R1157:AI1157" si="1194">R1079+R990</f>
        <v>3017.0366600000002</v>
      </c>
      <c r="S1157" s="2364">
        <f t="shared" si="1194"/>
        <v>3017.0366600000002</v>
      </c>
      <c r="T1157" s="2364">
        <f t="shared" si="1194"/>
        <v>3017.0366600000002</v>
      </c>
      <c r="U1157" s="2364">
        <f t="shared" si="1194"/>
        <v>3017.0366600000002</v>
      </c>
      <c r="V1157" s="2364">
        <f t="shared" ref="V1157:W1157" si="1195">V1079+V990</f>
        <v>3017.0366600000002</v>
      </c>
      <c r="W1157" s="2364">
        <f t="shared" si="1195"/>
        <v>3017.0366600000002</v>
      </c>
      <c r="X1157" s="2364">
        <f t="shared" ref="X1157:Y1157" si="1196">X1079+X990</f>
        <v>3017.0366600000002</v>
      </c>
      <c r="Y1157" s="2364">
        <f t="shared" si="1196"/>
        <v>3017.0366600000002</v>
      </c>
      <c r="Z1157" s="2364">
        <f t="shared" ref="Z1157:AA1157" si="1197">Z1079+Z990</f>
        <v>3017.0366600000002</v>
      </c>
      <c r="AA1157" s="2364">
        <f t="shared" si="1197"/>
        <v>3017.0366600000002</v>
      </c>
      <c r="AB1157" s="2364">
        <f t="shared" si="1194"/>
        <v>2514.1972166666665</v>
      </c>
      <c r="AC1157" s="2364">
        <f t="shared" si="1194"/>
        <v>3043.4980299999997</v>
      </c>
      <c r="AD1157" s="2365">
        <f t="shared" si="1194"/>
        <v>0</v>
      </c>
      <c r="AE1157" s="2364">
        <f t="shared" si="1194"/>
        <v>0</v>
      </c>
      <c r="AF1157" s="2364">
        <f t="shared" si="1194"/>
        <v>529.30081333333317</v>
      </c>
      <c r="AG1157" s="2364">
        <f t="shared" si="1194"/>
        <v>0</v>
      </c>
      <c r="AH1157" s="2364">
        <f t="shared" si="1194"/>
        <v>0</v>
      </c>
      <c r="AI1157" s="2364">
        <f t="shared" si="1194"/>
        <v>3043.4980299999997</v>
      </c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  <c r="BI1157" s="214"/>
      <c r="BJ1157" s="214"/>
      <c r="BK1157" s="214"/>
      <c r="BL1157" s="214"/>
      <c r="BM1157" s="214"/>
      <c r="BN1157" s="214"/>
      <c r="BO1157" s="214"/>
      <c r="BP1157" s="214"/>
      <c r="BQ1157" s="214"/>
      <c r="BR1157" s="214"/>
      <c r="BS1157" s="214"/>
      <c r="BT1157" s="214"/>
      <c r="BU1157" s="214"/>
      <c r="BV1157" s="214"/>
      <c r="BW1157" s="214"/>
      <c r="BX1157" s="214"/>
      <c r="BY1157" s="214"/>
      <c r="BZ1157" s="214"/>
      <c r="CA1157" s="214"/>
      <c r="CB1157" s="214"/>
      <c r="CC1157" s="214"/>
      <c r="CD1157" s="214"/>
      <c r="CE1157" s="214"/>
      <c r="CF1157" s="214"/>
      <c r="CG1157" s="214"/>
      <c r="CH1157" s="214"/>
      <c r="CI1157" s="214"/>
      <c r="CJ1157" s="214"/>
      <c r="CK1157" s="214"/>
      <c r="CL1157" s="214"/>
      <c r="CM1157" s="214"/>
      <c r="CN1157" s="214"/>
      <c r="CO1157" s="214"/>
      <c r="CP1157" s="214"/>
      <c r="CQ1157" s="214"/>
      <c r="CR1157" s="214"/>
      <c r="CS1157" s="214"/>
      <c r="CT1157" s="214"/>
      <c r="CU1157" s="214"/>
      <c r="CV1157" s="214"/>
      <c r="CW1157" s="214"/>
      <c r="CX1157" s="214"/>
      <c r="CY1157" s="214"/>
      <c r="CZ1157" s="214"/>
      <c r="DA1157" s="214"/>
      <c r="DB1157" s="214"/>
      <c r="DC1157" s="214"/>
      <c r="DD1157" s="214"/>
      <c r="DE1157" s="214"/>
      <c r="DF1157" s="214"/>
      <c r="DG1157" s="214"/>
      <c r="DH1157" s="214"/>
      <c r="DI1157" s="214"/>
      <c r="DJ1157" s="214"/>
      <c r="DK1157" s="214"/>
      <c r="DL1157" s="214"/>
      <c r="DM1157" s="214"/>
      <c r="DN1157" s="214"/>
      <c r="DO1157" s="214"/>
      <c r="DP1157" s="214"/>
      <c r="DQ1157" s="214"/>
      <c r="DR1157" s="214"/>
      <c r="DS1157" s="214"/>
      <c r="DT1157" s="214"/>
      <c r="DU1157" s="214"/>
      <c r="DV1157" s="214"/>
      <c r="DW1157" s="214"/>
      <c r="DX1157" s="214"/>
      <c r="DY1157" s="214"/>
      <c r="DZ1157" s="214"/>
      <c r="EA1157" s="214"/>
      <c r="EB1157" s="214"/>
      <c r="EC1157" s="214"/>
      <c r="ED1157" s="214"/>
      <c r="EE1157" s="214"/>
      <c r="EF1157" s="214"/>
      <c r="EG1157" s="214"/>
      <c r="EH1157" s="214"/>
      <c r="EI1157" s="214"/>
      <c r="EJ1157" s="214"/>
      <c r="EK1157" s="214"/>
      <c r="EL1157" s="214"/>
      <c r="EM1157" s="214"/>
      <c r="EN1157" s="214"/>
      <c r="EO1157" s="214"/>
      <c r="EP1157" s="214"/>
      <c r="EQ1157" s="214"/>
      <c r="ER1157" s="214"/>
      <c r="ES1157" s="214"/>
      <c r="ET1157" s="214"/>
      <c r="EU1157" s="214"/>
      <c r="EV1157" s="214"/>
      <c r="EW1157" s="214"/>
      <c r="EX1157" s="214"/>
      <c r="EY1157" s="214"/>
      <c r="EZ1157" s="214"/>
      <c r="FA1157" s="214"/>
      <c r="FB1157" s="214"/>
      <c r="FC1157" s="214"/>
      <c r="FD1157" s="214"/>
      <c r="FE1157" s="214"/>
      <c r="FF1157" s="214"/>
      <c r="FG1157" s="214"/>
      <c r="FH1157" s="214"/>
      <c r="FI1157" s="214"/>
      <c r="FJ1157" s="214"/>
      <c r="FK1157" s="214"/>
      <c r="FL1157" s="214"/>
      <c r="FM1157" s="214"/>
      <c r="FN1157" s="214"/>
      <c r="FO1157" s="214"/>
      <c r="FP1157" s="214"/>
      <c r="FQ1157" s="214"/>
      <c r="FR1157" s="214"/>
      <c r="FS1157" s="214"/>
      <c r="FT1157" s="214"/>
      <c r="FU1157" s="214"/>
      <c r="FV1157" s="214"/>
      <c r="FW1157" s="214"/>
      <c r="FX1157" s="214"/>
      <c r="FY1157" s="214"/>
      <c r="FZ1157" s="214"/>
      <c r="GA1157" s="214"/>
      <c r="GB1157" s="214"/>
      <c r="GC1157" s="214"/>
      <c r="GD1157" s="214"/>
      <c r="GE1157" s="214"/>
      <c r="GF1157" s="214"/>
      <c r="GG1157" s="214"/>
      <c r="GH1157" s="214"/>
      <c r="GI1157" s="214"/>
      <c r="GJ1157" s="214"/>
      <c r="GK1157" s="214"/>
      <c r="GL1157" s="214"/>
      <c r="GM1157" s="214"/>
      <c r="GN1157" s="214"/>
      <c r="GO1157" s="214"/>
      <c r="GP1157" s="214"/>
      <c r="GQ1157" s="214"/>
      <c r="GR1157" s="214"/>
      <c r="GS1157" s="214"/>
      <c r="GT1157" s="214"/>
      <c r="GU1157" s="214"/>
      <c r="GV1157" s="214"/>
      <c r="GW1157" s="214"/>
      <c r="GX1157" s="214"/>
      <c r="GY1157" s="214"/>
      <c r="GZ1157" s="214"/>
      <c r="HA1157" s="214"/>
      <c r="HB1157" s="214"/>
      <c r="HC1157" s="214"/>
      <c r="HD1157" s="214"/>
      <c r="HE1157" s="214"/>
      <c r="HF1157" s="214"/>
      <c r="HG1157" s="214"/>
      <c r="HH1157" s="214"/>
      <c r="HI1157" s="214"/>
      <c r="HJ1157" s="214"/>
      <c r="HK1157" s="214"/>
      <c r="HL1157" s="214"/>
      <c r="HM1157" s="214"/>
      <c r="HN1157" s="214"/>
      <c r="HO1157" s="214"/>
      <c r="HP1157" s="214"/>
      <c r="HQ1157" s="214"/>
      <c r="HR1157" s="214"/>
      <c r="HS1157" s="214"/>
      <c r="HT1157" s="214"/>
      <c r="HU1157" s="214"/>
      <c r="HV1157" s="214"/>
      <c r="HW1157" s="214"/>
      <c r="HX1157" s="214"/>
      <c r="HY1157" s="214"/>
      <c r="HZ1157" s="214"/>
      <c r="IA1157" s="214"/>
      <c r="IB1157" s="214"/>
      <c r="IC1157" s="214"/>
      <c r="ID1157" s="214"/>
      <c r="IE1157" s="214"/>
      <c r="IF1157" s="214"/>
      <c r="IG1157" s="214"/>
      <c r="IH1157" s="214"/>
      <c r="II1157" s="214"/>
      <c r="IJ1157" s="214"/>
      <c r="IK1157" s="214"/>
      <c r="IL1157" s="214"/>
      <c r="IM1157" s="214"/>
      <c r="IN1157" s="214"/>
      <c r="IO1157" s="214"/>
      <c r="IP1157" s="214"/>
      <c r="IQ1157" s="214"/>
      <c r="IR1157" s="214"/>
      <c r="IS1157" s="214"/>
      <c r="IT1157" s="214"/>
      <c r="IU1157" s="214"/>
      <c r="IV1157" s="214"/>
      <c r="IW1157" s="214"/>
      <c r="IX1157" s="214"/>
      <c r="IY1157" s="214"/>
    </row>
    <row r="1158" spans="1:259" ht="30" x14ac:dyDescent="0.25">
      <c r="B1158" s="214">
        <v>1</v>
      </c>
      <c r="C1158" s="589" t="s">
        <v>461</v>
      </c>
      <c r="D1158" s="173"/>
      <c r="E1158" s="1984"/>
      <c r="F1158" s="1707">
        <f t="shared" si="1193"/>
        <v>0</v>
      </c>
      <c r="G1158" s="1707">
        <f t="shared" si="1193"/>
        <v>0</v>
      </c>
      <c r="H1158" s="1707">
        <f t="shared" si="1193"/>
        <v>0</v>
      </c>
      <c r="I1158" s="1813"/>
      <c r="J1158" s="2363"/>
      <c r="K1158" s="2363"/>
      <c r="L1158" s="1813"/>
      <c r="M1158" s="1813"/>
      <c r="N1158" s="1813"/>
      <c r="O1158" s="1813"/>
      <c r="P1158" s="1813"/>
      <c r="Q1158" s="1702"/>
      <c r="R1158" s="2364">
        <f t="shared" ref="R1158:AI1158" si="1198">R1080+R991</f>
        <v>0</v>
      </c>
      <c r="S1158" s="2364">
        <f t="shared" si="1198"/>
        <v>0</v>
      </c>
      <c r="T1158" s="2364">
        <f t="shared" si="1198"/>
        <v>0</v>
      </c>
      <c r="U1158" s="2364">
        <f t="shared" si="1198"/>
        <v>0</v>
      </c>
      <c r="V1158" s="2364">
        <f t="shared" ref="V1158:W1158" si="1199">V1080+V991</f>
        <v>0</v>
      </c>
      <c r="W1158" s="2364">
        <f t="shared" si="1199"/>
        <v>0</v>
      </c>
      <c r="X1158" s="2364">
        <f t="shared" ref="X1158:Y1158" si="1200">X1080+X991</f>
        <v>0</v>
      </c>
      <c r="Y1158" s="2364">
        <f t="shared" si="1200"/>
        <v>0</v>
      </c>
      <c r="Z1158" s="2364">
        <f t="shared" ref="Z1158:AA1158" si="1201">Z1080+Z991</f>
        <v>0</v>
      </c>
      <c r="AA1158" s="2364">
        <f t="shared" si="1201"/>
        <v>0</v>
      </c>
      <c r="AB1158" s="2364">
        <f t="shared" si="1198"/>
        <v>0</v>
      </c>
      <c r="AC1158" s="2364">
        <f t="shared" si="1198"/>
        <v>0</v>
      </c>
      <c r="AD1158" s="2365">
        <f t="shared" si="1198"/>
        <v>0</v>
      </c>
      <c r="AE1158" s="2364">
        <f t="shared" si="1198"/>
        <v>0</v>
      </c>
      <c r="AF1158" s="2364">
        <f t="shared" si="1198"/>
        <v>0</v>
      </c>
      <c r="AG1158" s="2364">
        <f t="shared" si="1198"/>
        <v>0</v>
      </c>
      <c r="AH1158" s="2364">
        <f t="shared" si="1198"/>
        <v>0</v>
      </c>
      <c r="AI1158" s="2364">
        <f t="shared" si="1198"/>
        <v>0</v>
      </c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  <c r="BI1158" s="214"/>
      <c r="BJ1158" s="214"/>
      <c r="BK1158" s="214"/>
      <c r="BL1158" s="214"/>
      <c r="BM1158" s="214"/>
      <c r="BN1158" s="214"/>
      <c r="BO1158" s="214"/>
      <c r="BP1158" s="214"/>
      <c r="BQ1158" s="214"/>
      <c r="BR1158" s="214"/>
      <c r="BS1158" s="214"/>
      <c r="BT1158" s="214"/>
      <c r="BU1158" s="214"/>
      <c r="BV1158" s="214"/>
      <c r="BW1158" s="214"/>
      <c r="BX1158" s="214"/>
      <c r="BY1158" s="214"/>
      <c r="BZ1158" s="214"/>
      <c r="CA1158" s="214"/>
      <c r="CB1158" s="214"/>
      <c r="CC1158" s="214"/>
      <c r="CD1158" s="214"/>
      <c r="CE1158" s="214"/>
      <c r="CF1158" s="214"/>
      <c r="CG1158" s="214"/>
      <c r="CH1158" s="214"/>
      <c r="CI1158" s="214"/>
      <c r="CJ1158" s="214"/>
      <c r="CK1158" s="214"/>
      <c r="CL1158" s="214"/>
      <c r="CM1158" s="214"/>
      <c r="CN1158" s="214"/>
      <c r="CO1158" s="214"/>
      <c r="CP1158" s="214"/>
      <c r="CQ1158" s="214"/>
      <c r="CR1158" s="214"/>
      <c r="CS1158" s="214"/>
      <c r="CT1158" s="214"/>
      <c r="CU1158" s="214"/>
      <c r="CV1158" s="214"/>
      <c r="CW1158" s="214"/>
      <c r="CX1158" s="214"/>
      <c r="CY1158" s="214"/>
      <c r="CZ1158" s="214"/>
      <c r="DA1158" s="214"/>
      <c r="DB1158" s="214"/>
      <c r="DC1158" s="214"/>
      <c r="DD1158" s="214"/>
      <c r="DE1158" s="214"/>
      <c r="DF1158" s="214"/>
      <c r="DG1158" s="214"/>
      <c r="DH1158" s="214"/>
      <c r="DI1158" s="214"/>
      <c r="DJ1158" s="214"/>
      <c r="DK1158" s="214"/>
      <c r="DL1158" s="214"/>
      <c r="DM1158" s="214"/>
      <c r="DN1158" s="214"/>
      <c r="DO1158" s="214"/>
      <c r="DP1158" s="214"/>
      <c r="DQ1158" s="214"/>
      <c r="DR1158" s="214"/>
      <c r="DS1158" s="214"/>
      <c r="DT1158" s="214"/>
      <c r="DU1158" s="214"/>
      <c r="DV1158" s="214"/>
      <c r="DW1158" s="214"/>
      <c r="DX1158" s="214"/>
      <c r="DY1158" s="214"/>
      <c r="DZ1158" s="214"/>
      <c r="EA1158" s="214"/>
      <c r="EB1158" s="214"/>
      <c r="EC1158" s="214"/>
      <c r="ED1158" s="214"/>
      <c r="EE1158" s="214"/>
      <c r="EF1158" s="214"/>
      <c r="EG1158" s="214"/>
      <c r="EH1158" s="214"/>
      <c r="EI1158" s="214"/>
      <c r="EJ1158" s="214"/>
      <c r="EK1158" s="214"/>
      <c r="EL1158" s="214"/>
      <c r="EM1158" s="214"/>
      <c r="EN1158" s="214"/>
      <c r="EO1158" s="214"/>
      <c r="EP1158" s="214"/>
      <c r="EQ1158" s="214"/>
      <c r="ER1158" s="214"/>
      <c r="ES1158" s="214"/>
      <c r="ET1158" s="214"/>
      <c r="EU1158" s="214"/>
      <c r="EV1158" s="214"/>
      <c r="EW1158" s="214"/>
      <c r="EX1158" s="214"/>
      <c r="EY1158" s="214"/>
      <c r="EZ1158" s="214"/>
      <c r="FA1158" s="214"/>
      <c r="FB1158" s="214"/>
      <c r="FC1158" s="214"/>
      <c r="FD1158" s="214"/>
      <c r="FE1158" s="214"/>
      <c r="FF1158" s="214"/>
      <c r="FG1158" s="214"/>
      <c r="FH1158" s="214"/>
      <c r="FI1158" s="214"/>
      <c r="FJ1158" s="214"/>
      <c r="FK1158" s="214"/>
      <c r="FL1158" s="214"/>
      <c r="FM1158" s="214"/>
      <c r="FN1158" s="214"/>
      <c r="FO1158" s="214"/>
      <c r="FP1158" s="214"/>
      <c r="FQ1158" s="214"/>
      <c r="FR1158" s="214"/>
      <c r="FS1158" s="214"/>
      <c r="FT1158" s="214"/>
      <c r="FU1158" s="214"/>
      <c r="FV1158" s="214"/>
      <c r="FW1158" s="214"/>
      <c r="FX1158" s="214"/>
      <c r="FY1158" s="214"/>
      <c r="FZ1158" s="214"/>
      <c r="GA1158" s="214"/>
      <c r="GB1158" s="214"/>
      <c r="GC1158" s="214"/>
      <c r="GD1158" s="214"/>
      <c r="GE1158" s="214"/>
      <c r="GF1158" s="214"/>
      <c r="GG1158" s="214"/>
      <c r="GH1158" s="214"/>
      <c r="GI1158" s="214"/>
      <c r="GJ1158" s="214"/>
      <c r="GK1158" s="214"/>
      <c r="GL1158" s="214"/>
      <c r="GM1158" s="214"/>
      <c r="GN1158" s="214"/>
      <c r="GO1158" s="214"/>
      <c r="GP1158" s="214"/>
      <c r="GQ1158" s="214"/>
      <c r="GR1158" s="214"/>
      <c r="GS1158" s="214"/>
      <c r="GT1158" s="214"/>
      <c r="GU1158" s="214"/>
      <c r="GV1158" s="214"/>
      <c r="GW1158" s="214"/>
      <c r="GX1158" s="214"/>
      <c r="GY1158" s="214"/>
      <c r="GZ1158" s="214"/>
      <c r="HA1158" s="214"/>
      <c r="HB1158" s="214"/>
      <c r="HC1158" s="214"/>
      <c r="HD1158" s="214"/>
      <c r="HE1158" s="214"/>
      <c r="HF1158" s="214"/>
      <c r="HG1158" s="214"/>
      <c r="HH1158" s="214"/>
      <c r="HI1158" s="214"/>
      <c r="HJ1158" s="214"/>
      <c r="HK1158" s="214"/>
      <c r="HL1158" s="214"/>
      <c r="HM1158" s="214"/>
      <c r="HN1158" s="214"/>
      <c r="HO1158" s="214"/>
      <c r="HP1158" s="214"/>
      <c r="HQ1158" s="214"/>
      <c r="HR1158" s="214"/>
      <c r="HS1158" s="214"/>
      <c r="HT1158" s="214"/>
      <c r="HU1158" s="214"/>
      <c r="HV1158" s="214"/>
      <c r="HW1158" s="214"/>
      <c r="HX1158" s="214"/>
      <c r="HY1158" s="214"/>
      <c r="HZ1158" s="214"/>
      <c r="IA1158" s="214"/>
      <c r="IB1158" s="214"/>
      <c r="IC1158" s="214"/>
      <c r="ID1158" s="214"/>
      <c r="IE1158" s="214"/>
      <c r="IF1158" s="214"/>
      <c r="IG1158" s="214"/>
      <c r="IH1158" s="214"/>
      <c r="II1158" s="214"/>
      <c r="IJ1158" s="214"/>
      <c r="IK1158" s="214"/>
      <c r="IL1158" s="214"/>
      <c r="IM1158" s="214"/>
      <c r="IN1158" s="214"/>
      <c r="IO1158" s="214"/>
      <c r="IP1158" s="214"/>
      <c r="IQ1158" s="214"/>
      <c r="IR1158" s="214"/>
      <c r="IS1158" s="214"/>
      <c r="IT1158" s="214"/>
      <c r="IU1158" s="214"/>
      <c r="IV1158" s="214"/>
      <c r="IW1158" s="214"/>
      <c r="IX1158" s="214"/>
      <c r="IY1158" s="214"/>
    </row>
    <row r="1159" spans="1:259" ht="45" x14ac:dyDescent="0.25">
      <c r="B1159" s="214">
        <v>1</v>
      </c>
      <c r="C1159" s="589" t="s">
        <v>462</v>
      </c>
      <c r="D1159" s="173"/>
      <c r="E1159" s="1984"/>
      <c r="F1159" s="1707">
        <f t="shared" si="1193"/>
        <v>9</v>
      </c>
      <c r="G1159" s="1707">
        <f t="shared" si="1193"/>
        <v>7.5</v>
      </c>
      <c r="H1159" s="1707">
        <f t="shared" si="1193"/>
        <v>10</v>
      </c>
      <c r="I1159" s="1813">
        <f t="shared" ref="I1159:I1165" si="1202">H1159/G1159*100</f>
        <v>133.33333333333331</v>
      </c>
      <c r="J1159" s="2363"/>
      <c r="K1159" s="2363"/>
      <c r="L1159" s="1813"/>
      <c r="M1159" s="1813"/>
      <c r="N1159" s="1813"/>
      <c r="O1159" s="1813"/>
      <c r="P1159" s="1813"/>
      <c r="Q1159" s="1702"/>
      <c r="R1159" s="2364">
        <f t="shared" ref="R1159:AI1159" si="1203">R1081+R992</f>
        <v>84.904200000000003</v>
      </c>
      <c r="S1159" s="2364">
        <f t="shared" si="1203"/>
        <v>84.904200000000003</v>
      </c>
      <c r="T1159" s="2364">
        <f t="shared" si="1203"/>
        <v>84.904200000000003</v>
      </c>
      <c r="U1159" s="2364">
        <f t="shared" si="1203"/>
        <v>84.904200000000003</v>
      </c>
      <c r="V1159" s="2364">
        <f t="shared" ref="V1159:W1159" si="1204">V1081+V992</f>
        <v>84.904200000000003</v>
      </c>
      <c r="W1159" s="2364">
        <f t="shared" si="1204"/>
        <v>84.904200000000003</v>
      </c>
      <c r="X1159" s="2364">
        <f t="shared" ref="X1159:Y1159" si="1205">X1081+X992</f>
        <v>84.904200000000003</v>
      </c>
      <c r="Y1159" s="2364">
        <f t="shared" si="1205"/>
        <v>84.904200000000003</v>
      </c>
      <c r="Z1159" s="2364">
        <f t="shared" ref="Z1159:AA1159" si="1206">Z1081+Z992</f>
        <v>84.904200000000003</v>
      </c>
      <c r="AA1159" s="2364">
        <f t="shared" si="1206"/>
        <v>84.904200000000003</v>
      </c>
      <c r="AB1159" s="2364">
        <f t="shared" si="1203"/>
        <v>70.753500000000003</v>
      </c>
      <c r="AC1159" s="2364">
        <f t="shared" si="1203"/>
        <v>94.337999999999994</v>
      </c>
      <c r="AD1159" s="2365">
        <f t="shared" si="1203"/>
        <v>0</v>
      </c>
      <c r="AE1159" s="2364">
        <f t="shared" si="1203"/>
        <v>0</v>
      </c>
      <c r="AF1159" s="2364">
        <f t="shared" si="1203"/>
        <v>23.584499999999991</v>
      </c>
      <c r="AG1159" s="2364">
        <f t="shared" si="1203"/>
        <v>0</v>
      </c>
      <c r="AH1159" s="2364">
        <f t="shared" si="1203"/>
        <v>-1.88676</v>
      </c>
      <c r="AI1159" s="2364">
        <f t="shared" si="1203"/>
        <v>92.451239999999999</v>
      </c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  <c r="BI1159" s="214"/>
      <c r="BJ1159" s="214"/>
      <c r="BK1159" s="214"/>
      <c r="BL1159" s="214"/>
      <c r="BM1159" s="214"/>
      <c r="BN1159" s="214"/>
      <c r="BO1159" s="214"/>
      <c r="BP1159" s="214"/>
      <c r="BQ1159" s="214"/>
      <c r="BR1159" s="214"/>
      <c r="BS1159" s="214"/>
      <c r="BT1159" s="214"/>
      <c r="BU1159" s="214"/>
      <c r="BV1159" s="214"/>
      <c r="BW1159" s="214"/>
      <c r="BX1159" s="214"/>
      <c r="BY1159" s="214"/>
      <c r="BZ1159" s="214"/>
      <c r="CA1159" s="214"/>
      <c r="CB1159" s="214"/>
      <c r="CC1159" s="214"/>
      <c r="CD1159" s="214"/>
      <c r="CE1159" s="214"/>
      <c r="CF1159" s="214"/>
      <c r="CG1159" s="214"/>
      <c r="CH1159" s="214"/>
      <c r="CI1159" s="214"/>
      <c r="CJ1159" s="214"/>
      <c r="CK1159" s="214"/>
      <c r="CL1159" s="214"/>
      <c r="CM1159" s="214"/>
      <c r="CN1159" s="214"/>
      <c r="CO1159" s="214"/>
      <c r="CP1159" s="214"/>
      <c r="CQ1159" s="214"/>
      <c r="CR1159" s="214"/>
      <c r="CS1159" s="214"/>
      <c r="CT1159" s="214"/>
      <c r="CU1159" s="214"/>
      <c r="CV1159" s="214"/>
      <c r="CW1159" s="214"/>
      <c r="CX1159" s="214"/>
      <c r="CY1159" s="214"/>
      <c r="CZ1159" s="214"/>
      <c r="DA1159" s="214"/>
      <c r="DB1159" s="214"/>
      <c r="DC1159" s="214"/>
      <c r="DD1159" s="214"/>
      <c r="DE1159" s="214"/>
      <c r="DF1159" s="214"/>
      <c r="DG1159" s="214"/>
      <c r="DH1159" s="214"/>
      <c r="DI1159" s="214"/>
      <c r="DJ1159" s="214"/>
      <c r="DK1159" s="214"/>
      <c r="DL1159" s="214"/>
      <c r="DM1159" s="214"/>
      <c r="DN1159" s="214"/>
      <c r="DO1159" s="214"/>
      <c r="DP1159" s="214"/>
      <c r="DQ1159" s="214"/>
      <c r="DR1159" s="214"/>
      <c r="DS1159" s="214"/>
      <c r="DT1159" s="214"/>
      <c r="DU1159" s="214"/>
      <c r="DV1159" s="214"/>
      <c r="DW1159" s="214"/>
      <c r="DX1159" s="214"/>
      <c r="DY1159" s="214"/>
      <c r="DZ1159" s="214"/>
      <c r="EA1159" s="214"/>
      <c r="EB1159" s="214"/>
      <c r="EC1159" s="214"/>
      <c r="ED1159" s="214"/>
      <c r="EE1159" s="214"/>
      <c r="EF1159" s="214"/>
      <c r="EG1159" s="214"/>
      <c r="EH1159" s="214"/>
      <c r="EI1159" s="214"/>
      <c r="EJ1159" s="214"/>
      <c r="EK1159" s="214"/>
      <c r="EL1159" s="214"/>
      <c r="EM1159" s="214"/>
      <c r="EN1159" s="214"/>
      <c r="EO1159" s="214"/>
      <c r="EP1159" s="214"/>
      <c r="EQ1159" s="214"/>
      <c r="ER1159" s="214"/>
      <c r="ES1159" s="214"/>
      <c r="ET1159" s="214"/>
      <c r="EU1159" s="214"/>
      <c r="EV1159" s="214"/>
      <c r="EW1159" s="214"/>
      <c r="EX1159" s="214"/>
      <c r="EY1159" s="214"/>
      <c r="EZ1159" s="214"/>
      <c r="FA1159" s="214"/>
      <c r="FB1159" s="214"/>
      <c r="FC1159" s="214"/>
      <c r="FD1159" s="214"/>
      <c r="FE1159" s="214"/>
      <c r="FF1159" s="214"/>
      <c r="FG1159" s="214"/>
      <c r="FH1159" s="214"/>
      <c r="FI1159" s="214"/>
      <c r="FJ1159" s="214"/>
      <c r="FK1159" s="214"/>
      <c r="FL1159" s="214"/>
      <c r="FM1159" s="214"/>
      <c r="FN1159" s="214"/>
      <c r="FO1159" s="214"/>
      <c r="FP1159" s="214"/>
      <c r="FQ1159" s="214"/>
      <c r="FR1159" s="214"/>
      <c r="FS1159" s="214"/>
      <c r="FT1159" s="214"/>
      <c r="FU1159" s="214"/>
      <c r="FV1159" s="214"/>
      <c r="FW1159" s="214"/>
      <c r="FX1159" s="214"/>
      <c r="FY1159" s="214"/>
      <c r="FZ1159" s="214"/>
      <c r="GA1159" s="214"/>
      <c r="GB1159" s="214"/>
      <c r="GC1159" s="214"/>
      <c r="GD1159" s="214"/>
      <c r="GE1159" s="214"/>
      <c r="GF1159" s="214"/>
      <c r="GG1159" s="214"/>
      <c r="GH1159" s="214"/>
      <c r="GI1159" s="214"/>
      <c r="GJ1159" s="214"/>
      <c r="GK1159" s="214"/>
      <c r="GL1159" s="214"/>
      <c r="GM1159" s="214"/>
      <c r="GN1159" s="214"/>
      <c r="GO1159" s="214"/>
      <c r="GP1159" s="214"/>
      <c r="GQ1159" s="214"/>
      <c r="GR1159" s="214"/>
      <c r="GS1159" s="214"/>
      <c r="GT1159" s="214"/>
      <c r="GU1159" s="214"/>
      <c r="GV1159" s="214"/>
      <c r="GW1159" s="214"/>
      <c r="GX1159" s="214"/>
      <c r="GY1159" s="214"/>
      <c r="GZ1159" s="214"/>
      <c r="HA1159" s="214"/>
      <c r="HB1159" s="214"/>
      <c r="HC1159" s="214"/>
      <c r="HD1159" s="214"/>
      <c r="HE1159" s="214"/>
      <c r="HF1159" s="214"/>
      <c r="HG1159" s="214"/>
      <c r="HH1159" s="214"/>
      <c r="HI1159" s="214"/>
      <c r="HJ1159" s="214"/>
      <c r="HK1159" s="214"/>
      <c r="HL1159" s="214"/>
      <c r="HM1159" s="214"/>
      <c r="HN1159" s="214"/>
      <c r="HO1159" s="214"/>
      <c r="HP1159" s="214"/>
      <c r="HQ1159" s="214"/>
      <c r="HR1159" s="214"/>
      <c r="HS1159" s="214"/>
      <c r="HT1159" s="214"/>
      <c r="HU1159" s="214"/>
      <c r="HV1159" s="214"/>
      <c r="HW1159" s="214"/>
      <c r="HX1159" s="214"/>
      <c r="HY1159" s="214"/>
      <c r="HZ1159" s="214"/>
      <c r="IA1159" s="214"/>
      <c r="IB1159" s="214"/>
      <c r="IC1159" s="214"/>
      <c r="ID1159" s="214"/>
      <c r="IE1159" s="214"/>
      <c r="IF1159" s="214"/>
      <c r="IG1159" s="214"/>
      <c r="IH1159" s="214"/>
      <c r="II1159" s="214"/>
      <c r="IJ1159" s="214"/>
      <c r="IK1159" s="214"/>
      <c r="IL1159" s="214"/>
      <c r="IM1159" s="214"/>
      <c r="IN1159" s="214"/>
      <c r="IO1159" s="214"/>
      <c r="IP1159" s="214"/>
      <c r="IQ1159" s="214"/>
      <c r="IR1159" s="214"/>
      <c r="IS1159" s="214"/>
      <c r="IT1159" s="214"/>
      <c r="IU1159" s="214"/>
      <c r="IV1159" s="214"/>
      <c r="IW1159" s="214"/>
      <c r="IX1159" s="214"/>
      <c r="IY1159" s="214"/>
    </row>
    <row r="1160" spans="1:259" ht="30" x14ac:dyDescent="0.25">
      <c r="A1160" s="214">
        <v>1</v>
      </c>
      <c r="B1160" s="214">
        <v>1</v>
      </c>
      <c r="C1160" s="589" t="s">
        <v>463</v>
      </c>
      <c r="D1160" s="173"/>
      <c r="E1160" s="1984"/>
      <c r="F1160" s="1707">
        <f t="shared" si="1193"/>
        <v>128</v>
      </c>
      <c r="G1160" s="1707">
        <f t="shared" si="1193"/>
        <v>106.66666666666666</v>
      </c>
      <c r="H1160" s="1707">
        <f t="shared" si="1193"/>
        <v>124</v>
      </c>
      <c r="I1160" s="1813">
        <f t="shared" si="1202"/>
        <v>116.25000000000001</v>
      </c>
      <c r="J1160" s="2363"/>
      <c r="K1160" s="2363"/>
      <c r="L1160" s="1813"/>
      <c r="M1160" s="1813"/>
      <c r="N1160" s="1813"/>
      <c r="O1160" s="1813"/>
      <c r="P1160" s="1813"/>
      <c r="Q1160" s="1702"/>
      <c r="R1160" s="2364">
        <f t="shared" ref="R1160:AI1160" si="1207">R1082+R993</f>
        <v>1207.5264</v>
      </c>
      <c r="S1160" s="2364">
        <f t="shared" si="1207"/>
        <v>1207.5264</v>
      </c>
      <c r="T1160" s="2364">
        <f t="shared" si="1207"/>
        <v>1207.5264</v>
      </c>
      <c r="U1160" s="2364">
        <f t="shared" si="1207"/>
        <v>1207.5264</v>
      </c>
      <c r="V1160" s="2364">
        <f t="shared" ref="V1160:W1160" si="1208">V1082+V993</f>
        <v>1207.5264</v>
      </c>
      <c r="W1160" s="2364">
        <f t="shared" si="1208"/>
        <v>1207.5264</v>
      </c>
      <c r="X1160" s="2364">
        <f t="shared" ref="X1160:Y1160" si="1209">X1082+X993</f>
        <v>1207.5264</v>
      </c>
      <c r="Y1160" s="2364">
        <f t="shared" si="1209"/>
        <v>1207.5264</v>
      </c>
      <c r="Z1160" s="2364">
        <f t="shared" ref="Z1160:AA1160" si="1210">Z1082+Z993</f>
        <v>1207.5264</v>
      </c>
      <c r="AA1160" s="2364">
        <f t="shared" si="1210"/>
        <v>1207.5264</v>
      </c>
      <c r="AB1160" s="2364">
        <f t="shared" si="1207"/>
        <v>1006.272</v>
      </c>
      <c r="AC1160" s="2364">
        <f t="shared" si="1207"/>
        <v>1169.7911999999999</v>
      </c>
      <c r="AD1160" s="2365">
        <f t="shared" si="1207"/>
        <v>0</v>
      </c>
      <c r="AE1160" s="2364">
        <f t="shared" si="1207"/>
        <v>0</v>
      </c>
      <c r="AF1160" s="2364">
        <f t="shared" si="1207"/>
        <v>163.51919999999984</v>
      </c>
      <c r="AG1160" s="2364">
        <f t="shared" si="1207"/>
        <v>0</v>
      </c>
      <c r="AH1160" s="2364">
        <f t="shared" si="1207"/>
        <v>-83.953739999999996</v>
      </c>
      <c r="AI1160" s="2364">
        <f t="shared" si="1207"/>
        <v>1085.83746</v>
      </c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  <c r="BI1160" s="214"/>
      <c r="BJ1160" s="214"/>
      <c r="BK1160" s="214"/>
      <c r="BL1160" s="214"/>
      <c r="BM1160" s="214"/>
      <c r="BN1160" s="214"/>
      <c r="BO1160" s="214"/>
      <c r="BP1160" s="214"/>
      <c r="BQ1160" s="214"/>
      <c r="BR1160" s="214"/>
      <c r="BS1160" s="214"/>
      <c r="BT1160" s="214"/>
      <c r="BU1160" s="214"/>
      <c r="BV1160" s="214"/>
      <c r="BW1160" s="214"/>
      <c r="BX1160" s="214"/>
      <c r="BY1160" s="214"/>
      <c r="BZ1160" s="214"/>
      <c r="CA1160" s="214"/>
      <c r="CB1160" s="214"/>
      <c r="CC1160" s="214"/>
      <c r="CD1160" s="214"/>
      <c r="CE1160" s="214"/>
      <c r="CF1160" s="214"/>
      <c r="CG1160" s="214"/>
      <c r="CH1160" s="214"/>
      <c r="CI1160" s="214"/>
      <c r="CJ1160" s="214"/>
      <c r="CK1160" s="214"/>
      <c r="CL1160" s="214"/>
      <c r="CM1160" s="214"/>
      <c r="CN1160" s="214"/>
      <c r="CO1160" s="214"/>
      <c r="CP1160" s="214"/>
      <c r="CQ1160" s="214"/>
      <c r="CR1160" s="214"/>
      <c r="CS1160" s="214"/>
      <c r="CT1160" s="214"/>
      <c r="CU1160" s="214"/>
      <c r="CV1160" s="214"/>
      <c r="CW1160" s="214"/>
      <c r="CX1160" s="214"/>
      <c r="CY1160" s="214"/>
      <c r="CZ1160" s="214"/>
      <c r="DA1160" s="214"/>
      <c r="DB1160" s="214"/>
      <c r="DC1160" s="214"/>
      <c r="DD1160" s="214"/>
      <c r="DE1160" s="214"/>
      <c r="DF1160" s="214"/>
      <c r="DG1160" s="214"/>
      <c r="DH1160" s="214"/>
      <c r="DI1160" s="214"/>
      <c r="DJ1160" s="214"/>
      <c r="DK1160" s="214"/>
      <c r="DL1160" s="214"/>
      <c r="DM1160" s="214"/>
      <c r="DN1160" s="214"/>
      <c r="DO1160" s="214"/>
      <c r="DP1160" s="214"/>
      <c r="DQ1160" s="214"/>
      <c r="DR1160" s="214"/>
      <c r="DS1160" s="214"/>
      <c r="DT1160" s="214"/>
      <c r="DU1160" s="214"/>
      <c r="DV1160" s="214"/>
      <c r="DW1160" s="214"/>
      <c r="DX1160" s="214"/>
      <c r="DY1160" s="214"/>
      <c r="DZ1160" s="214"/>
      <c r="EA1160" s="214"/>
      <c r="EB1160" s="214"/>
      <c r="EC1160" s="214"/>
      <c r="ED1160" s="214"/>
      <c r="EE1160" s="214"/>
      <c r="EF1160" s="214"/>
      <c r="EG1160" s="214"/>
      <c r="EH1160" s="214"/>
      <c r="EI1160" s="214"/>
      <c r="EJ1160" s="214"/>
      <c r="EK1160" s="214"/>
      <c r="EL1160" s="214"/>
      <c r="EM1160" s="214"/>
      <c r="EN1160" s="214"/>
      <c r="EO1160" s="214"/>
      <c r="EP1160" s="214"/>
      <c r="EQ1160" s="214"/>
      <c r="ER1160" s="214"/>
      <c r="ES1160" s="214"/>
      <c r="ET1160" s="214"/>
      <c r="EU1160" s="214"/>
      <c r="EV1160" s="214"/>
      <c r="EW1160" s="214"/>
      <c r="EX1160" s="214"/>
      <c r="EY1160" s="214"/>
      <c r="EZ1160" s="214"/>
      <c r="FA1160" s="214"/>
      <c r="FB1160" s="214"/>
      <c r="FC1160" s="214"/>
      <c r="FD1160" s="214"/>
      <c r="FE1160" s="214"/>
      <c r="FF1160" s="214"/>
      <c r="FG1160" s="214"/>
      <c r="FH1160" s="214"/>
      <c r="FI1160" s="214"/>
      <c r="FJ1160" s="214"/>
      <c r="FK1160" s="214"/>
      <c r="FL1160" s="214"/>
      <c r="FM1160" s="214"/>
      <c r="FN1160" s="214"/>
      <c r="FO1160" s="214"/>
      <c r="FP1160" s="214"/>
      <c r="FQ1160" s="214"/>
      <c r="FR1160" s="214"/>
      <c r="FS1160" s="214"/>
      <c r="FT1160" s="214"/>
      <c r="FU1160" s="214"/>
      <c r="FV1160" s="214"/>
      <c r="FW1160" s="214"/>
      <c r="FX1160" s="214"/>
      <c r="FY1160" s="214"/>
      <c r="FZ1160" s="214"/>
      <c r="GA1160" s="214"/>
      <c r="GB1160" s="214"/>
      <c r="GC1160" s="214"/>
      <c r="GD1160" s="214"/>
      <c r="GE1160" s="214"/>
      <c r="GF1160" s="214"/>
      <c r="GG1160" s="214"/>
      <c r="GH1160" s="214"/>
      <c r="GI1160" s="214"/>
      <c r="GJ1160" s="214"/>
      <c r="GK1160" s="214"/>
      <c r="GL1160" s="214"/>
      <c r="GM1160" s="214"/>
      <c r="GN1160" s="214"/>
      <c r="GO1160" s="214"/>
      <c r="GP1160" s="214"/>
      <c r="GQ1160" s="214"/>
      <c r="GR1160" s="214"/>
      <c r="GS1160" s="214"/>
      <c r="GT1160" s="214"/>
      <c r="GU1160" s="214"/>
      <c r="GV1160" s="214"/>
      <c r="GW1160" s="214"/>
      <c r="GX1160" s="214"/>
      <c r="GY1160" s="214"/>
      <c r="GZ1160" s="214"/>
      <c r="HA1160" s="214"/>
      <c r="HB1160" s="214"/>
      <c r="HC1160" s="214"/>
      <c r="HD1160" s="214"/>
      <c r="HE1160" s="214"/>
      <c r="HF1160" s="214"/>
      <c r="HG1160" s="214"/>
      <c r="HH1160" s="214"/>
      <c r="HI1160" s="214"/>
      <c r="HJ1160" s="214"/>
      <c r="HK1160" s="214"/>
      <c r="HL1160" s="214"/>
      <c r="HM1160" s="214"/>
      <c r="HN1160" s="214"/>
      <c r="HO1160" s="214"/>
      <c r="HP1160" s="214"/>
      <c r="HQ1160" s="214"/>
      <c r="HR1160" s="214"/>
      <c r="HS1160" s="214"/>
      <c r="HT1160" s="214"/>
      <c r="HU1160" s="214"/>
      <c r="HV1160" s="214"/>
      <c r="HW1160" s="214"/>
      <c r="HX1160" s="214"/>
      <c r="HY1160" s="214"/>
      <c r="HZ1160" s="214"/>
      <c r="IA1160" s="214"/>
      <c r="IB1160" s="214"/>
      <c r="IC1160" s="214"/>
      <c r="ID1160" s="214"/>
      <c r="IE1160" s="214"/>
      <c r="IF1160" s="214"/>
      <c r="IG1160" s="214"/>
      <c r="IH1160" s="214"/>
      <c r="II1160" s="214"/>
      <c r="IJ1160" s="214"/>
      <c r="IK1160" s="214"/>
      <c r="IL1160" s="214"/>
      <c r="IM1160" s="214"/>
      <c r="IN1160" s="214"/>
      <c r="IO1160" s="214"/>
      <c r="IP1160" s="214"/>
      <c r="IQ1160" s="214"/>
      <c r="IR1160" s="214"/>
      <c r="IS1160" s="214"/>
      <c r="IT1160" s="214"/>
      <c r="IU1160" s="214"/>
      <c r="IV1160" s="214"/>
      <c r="IW1160" s="214"/>
      <c r="IX1160" s="214"/>
      <c r="IY1160" s="214"/>
    </row>
    <row r="1161" spans="1:259" ht="45" x14ac:dyDescent="0.25">
      <c r="A1161" s="214">
        <v>1</v>
      </c>
      <c r="B1161" s="214">
        <v>1</v>
      </c>
      <c r="C1161" s="589" t="s">
        <v>272</v>
      </c>
      <c r="D1161" s="173"/>
      <c r="E1161" s="1984"/>
      <c r="F1161" s="1707">
        <f t="shared" si="1193"/>
        <v>11117</v>
      </c>
      <c r="G1161" s="1707">
        <f t="shared" si="1193"/>
        <v>9264.1666666666661</v>
      </c>
      <c r="H1161" s="1707">
        <f t="shared" si="1193"/>
        <v>7409</v>
      </c>
      <c r="I1161" s="1813">
        <f t="shared" si="1202"/>
        <v>79.974813348925082</v>
      </c>
      <c r="J1161" s="2363"/>
      <c r="K1161" s="2363"/>
      <c r="L1161" s="1813"/>
      <c r="M1161" s="1813"/>
      <c r="N1161" s="1813"/>
      <c r="O1161" s="1813"/>
      <c r="P1161" s="1813"/>
      <c r="Q1161" s="1702"/>
      <c r="R1161" s="2364">
        <f t="shared" ref="R1161:AI1161" si="1211">R1083+R994</f>
        <v>33664.312910000001</v>
      </c>
      <c r="S1161" s="2364">
        <f t="shared" si="1211"/>
        <v>33664.312910000001</v>
      </c>
      <c r="T1161" s="2364">
        <f t="shared" si="1211"/>
        <v>33664.312910000001</v>
      </c>
      <c r="U1161" s="2364">
        <f t="shared" si="1211"/>
        <v>33664.312910000001</v>
      </c>
      <c r="V1161" s="2364">
        <f t="shared" ref="V1161:W1161" si="1212">V1083+V994</f>
        <v>33664.312910000001</v>
      </c>
      <c r="W1161" s="2364">
        <f t="shared" si="1212"/>
        <v>33664.312910000001</v>
      </c>
      <c r="X1161" s="2364">
        <f t="shared" ref="X1161:Y1161" si="1213">X1083+X994</f>
        <v>33664.312910000001</v>
      </c>
      <c r="Y1161" s="2364">
        <f t="shared" si="1213"/>
        <v>33664.312910000001</v>
      </c>
      <c r="Z1161" s="2364">
        <f t="shared" ref="Z1161:AA1161" si="1214">Z1083+Z994</f>
        <v>33664.312910000001</v>
      </c>
      <c r="AA1161" s="2364">
        <f t="shared" si="1214"/>
        <v>33664.312910000001</v>
      </c>
      <c r="AB1161" s="2364">
        <f t="shared" si="1211"/>
        <v>28053.59409166667</v>
      </c>
      <c r="AC1161" s="2364">
        <f t="shared" si="1211"/>
        <v>21640.614099999995</v>
      </c>
      <c r="AD1161" s="2365">
        <f t="shared" si="1211"/>
        <v>0</v>
      </c>
      <c r="AE1161" s="2364">
        <f t="shared" si="1211"/>
        <v>0</v>
      </c>
      <c r="AF1161" s="2364">
        <f t="shared" si="1211"/>
        <v>-6412.9799916666698</v>
      </c>
      <c r="AG1161" s="2364">
        <f t="shared" si="1211"/>
        <v>0</v>
      </c>
      <c r="AH1161" s="2364">
        <f t="shared" si="1211"/>
        <v>0</v>
      </c>
      <c r="AI1161" s="2364">
        <f t="shared" si="1211"/>
        <v>21640.614099999995</v>
      </c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  <c r="BI1161" s="214"/>
      <c r="BJ1161" s="214"/>
      <c r="BK1161" s="214"/>
      <c r="BL1161" s="214"/>
      <c r="BM1161" s="214"/>
      <c r="BN1161" s="214"/>
      <c r="BO1161" s="214"/>
      <c r="BP1161" s="214"/>
      <c r="BQ1161" s="214"/>
      <c r="BR1161" s="214"/>
      <c r="BS1161" s="214"/>
      <c r="BT1161" s="214"/>
      <c r="BU1161" s="214"/>
      <c r="BV1161" s="214"/>
      <c r="BW1161" s="214"/>
      <c r="BX1161" s="214"/>
      <c r="BY1161" s="214"/>
      <c r="BZ1161" s="214"/>
      <c r="CA1161" s="214"/>
      <c r="CB1161" s="214"/>
      <c r="CC1161" s="214"/>
      <c r="CD1161" s="214"/>
      <c r="CE1161" s="214"/>
      <c r="CF1161" s="214"/>
      <c r="CG1161" s="214"/>
      <c r="CH1161" s="214"/>
      <c r="CI1161" s="214"/>
      <c r="CJ1161" s="214"/>
      <c r="CK1161" s="214"/>
      <c r="CL1161" s="214"/>
      <c r="CM1161" s="214"/>
      <c r="CN1161" s="214"/>
      <c r="CO1161" s="214"/>
      <c r="CP1161" s="214"/>
      <c r="CQ1161" s="214"/>
      <c r="CR1161" s="214"/>
      <c r="CS1161" s="214"/>
      <c r="CT1161" s="214"/>
      <c r="CU1161" s="214"/>
      <c r="CV1161" s="214"/>
      <c r="CW1161" s="214"/>
      <c r="CX1161" s="214"/>
      <c r="CY1161" s="214"/>
      <c r="CZ1161" s="214"/>
      <c r="DA1161" s="214"/>
      <c r="DB1161" s="214"/>
      <c r="DC1161" s="214"/>
      <c r="DD1161" s="214"/>
      <c r="DE1161" s="214"/>
      <c r="DF1161" s="214"/>
      <c r="DG1161" s="214"/>
      <c r="DH1161" s="214"/>
      <c r="DI1161" s="214"/>
      <c r="DJ1161" s="214"/>
      <c r="DK1161" s="214"/>
      <c r="DL1161" s="214"/>
      <c r="DM1161" s="214"/>
      <c r="DN1161" s="214"/>
      <c r="DO1161" s="214"/>
      <c r="DP1161" s="214"/>
      <c r="DQ1161" s="214"/>
      <c r="DR1161" s="214"/>
      <c r="DS1161" s="214"/>
      <c r="DT1161" s="214"/>
      <c r="DU1161" s="214"/>
      <c r="DV1161" s="214"/>
      <c r="DW1161" s="214"/>
      <c r="DX1161" s="214"/>
      <c r="DY1161" s="214"/>
      <c r="DZ1161" s="214"/>
      <c r="EA1161" s="214"/>
      <c r="EB1161" s="214"/>
      <c r="EC1161" s="214"/>
      <c r="ED1161" s="214"/>
      <c r="EE1161" s="214"/>
      <c r="EF1161" s="214"/>
      <c r="EG1161" s="214"/>
      <c r="EH1161" s="214"/>
      <c r="EI1161" s="214"/>
      <c r="EJ1161" s="214"/>
      <c r="EK1161" s="214"/>
      <c r="EL1161" s="214"/>
      <c r="EM1161" s="214"/>
      <c r="EN1161" s="214"/>
      <c r="EO1161" s="214"/>
      <c r="EP1161" s="214"/>
      <c r="EQ1161" s="214"/>
      <c r="ER1161" s="214"/>
      <c r="ES1161" s="214"/>
      <c r="ET1161" s="214"/>
      <c r="EU1161" s="214"/>
      <c r="EV1161" s="214"/>
      <c r="EW1161" s="214"/>
      <c r="EX1161" s="214"/>
      <c r="EY1161" s="214"/>
      <c r="EZ1161" s="214"/>
      <c r="FA1161" s="214"/>
      <c r="FB1161" s="214"/>
      <c r="FC1161" s="214"/>
      <c r="FD1161" s="214"/>
      <c r="FE1161" s="214"/>
      <c r="FF1161" s="214"/>
      <c r="FG1161" s="214"/>
      <c r="FH1161" s="214"/>
      <c r="FI1161" s="214"/>
      <c r="FJ1161" s="214"/>
      <c r="FK1161" s="214"/>
      <c r="FL1161" s="214"/>
      <c r="FM1161" s="214"/>
      <c r="FN1161" s="214"/>
      <c r="FO1161" s="214"/>
      <c r="FP1161" s="214"/>
      <c r="FQ1161" s="214"/>
      <c r="FR1161" s="214"/>
      <c r="FS1161" s="214"/>
      <c r="FT1161" s="214"/>
      <c r="FU1161" s="214"/>
      <c r="FV1161" s="214"/>
      <c r="FW1161" s="214"/>
      <c r="FX1161" s="214"/>
      <c r="FY1161" s="214"/>
      <c r="FZ1161" s="214"/>
      <c r="GA1161" s="214"/>
      <c r="GB1161" s="214"/>
      <c r="GC1161" s="214"/>
      <c r="GD1161" s="214"/>
      <c r="GE1161" s="214"/>
      <c r="GF1161" s="214"/>
      <c r="GG1161" s="214"/>
      <c r="GH1161" s="214"/>
      <c r="GI1161" s="214"/>
      <c r="GJ1161" s="214"/>
      <c r="GK1161" s="214"/>
      <c r="GL1161" s="214"/>
      <c r="GM1161" s="214"/>
      <c r="GN1161" s="214"/>
      <c r="GO1161" s="214"/>
      <c r="GP1161" s="214"/>
      <c r="GQ1161" s="214"/>
      <c r="GR1161" s="214"/>
      <c r="GS1161" s="214"/>
      <c r="GT1161" s="214"/>
      <c r="GU1161" s="214"/>
      <c r="GV1161" s="214"/>
      <c r="GW1161" s="214"/>
      <c r="GX1161" s="214"/>
      <c r="GY1161" s="214"/>
      <c r="GZ1161" s="214"/>
      <c r="HA1161" s="214"/>
      <c r="HB1161" s="214"/>
      <c r="HC1161" s="214"/>
      <c r="HD1161" s="214"/>
      <c r="HE1161" s="214"/>
      <c r="HF1161" s="214"/>
      <c r="HG1161" s="214"/>
      <c r="HH1161" s="214"/>
      <c r="HI1161" s="214"/>
      <c r="HJ1161" s="214"/>
      <c r="HK1161" s="214"/>
      <c r="HL1161" s="214"/>
      <c r="HM1161" s="214"/>
      <c r="HN1161" s="214"/>
      <c r="HO1161" s="214"/>
      <c r="HP1161" s="214"/>
      <c r="HQ1161" s="214"/>
      <c r="HR1161" s="214"/>
      <c r="HS1161" s="214"/>
      <c r="HT1161" s="214"/>
      <c r="HU1161" s="214"/>
      <c r="HV1161" s="214"/>
      <c r="HW1161" s="214"/>
      <c r="HX1161" s="214"/>
      <c r="HY1161" s="214"/>
      <c r="HZ1161" s="214"/>
      <c r="IA1161" s="214"/>
      <c r="IB1161" s="214"/>
      <c r="IC1161" s="214"/>
      <c r="ID1161" s="214"/>
      <c r="IE1161" s="214"/>
      <c r="IF1161" s="214"/>
      <c r="IG1161" s="214"/>
      <c r="IH1161" s="214"/>
      <c r="II1161" s="214"/>
      <c r="IJ1161" s="214"/>
      <c r="IK1161" s="214"/>
      <c r="IL1161" s="214"/>
      <c r="IM1161" s="214"/>
      <c r="IN1161" s="214"/>
      <c r="IO1161" s="214"/>
      <c r="IP1161" s="214"/>
      <c r="IQ1161" s="214"/>
      <c r="IR1161" s="214"/>
      <c r="IS1161" s="214"/>
      <c r="IT1161" s="214"/>
      <c r="IU1161" s="214"/>
      <c r="IV1161" s="214"/>
      <c r="IW1161" s="214"/>
      <c r="IX1161" s="214"/>
      <c r="IY1161" s="214"/>
    </row>
    <row r="1162" spans="1:259" ht="45" x14ac:dyDescent="0.25">
      <c r="B1162" s="214">
        <v>1</v>
      </c>
      <c r="C1162" s="589" t="s">
        <v>464</v>
      </c>
      <c r="D1162" s="173"/>
      <c r="E1162" s="1984"/>
      <c r="F1162" s="1707">
        <f t="shared" si="1193"/>
        <v>3477</v>
      </c>
      <c r="G1162" s="1707">
        <f t="shared" si="1193"/>
        <v>2897.5</v>
      </c>
      <c r="H1162" s="1707">
        <f t="shared" si="1193"/>
        <v>2814</v>
      </c>
      <c r="I1162" s="1813">
        <f t="shared" si="1202"/>
        <v>97.118205349439165</v>
      </c>
      <c r="J1162" s="2363"/>
      <c r="K1162" s="2363"/>
      <c r="L1162" s="1813"/>
      <c r="M1162" s="1813"/>
      <c r="N1162" s="1813"/>
      <c r="O1162" s="1813"/>
      <c r="P1162" s="1813"/>
      <c r="Q1162" s="1702"/>
      <c r="R1162" s="2364">
        <f t="shared" ref="R1162:AI1162" si="1215">R1084+R995</f>
        <v>6331.517710000001</v>
      </c>
      <c r="S1162" s="2364">
        <f t="shared" si="1215"/>
        <v>6331.517710000001</v>
      </c>
      <c r="T1162" s="2364">
        <f t="shared" si="1215"/>
        <v>6331.517710000001</v>
      </c>
      <c r="U1162" s="2364">
        <f t="shared" si="1215"/>
        <v>6331.517710000001</v>
      </c>
      <c r="V1162" s="2364">
        <f t="shared" ref="V1162:W1162" si="1216">V1084+V995</f>
        <v>6331.517710000001</v>
      </c>
      <c r="W1162" s="2364">
        <f t="shared" si="1216"/>
        <v>6331.517710000001</v>
      </c>
      <c r="X1162" s="2364">
        <f t="shared" ref="X1162:Y1162" si="1217">X1084+X995</f>
        <v>6331.517710000001</v>
      </c>
      <c r="Y1162" s="2364">
        <f t="shared" si="1217"/>
        <v>6331.517710000001</v>
      </c>
      <c r="Z1162" s="2364">
        <f t="shared" ref="Z1162:AA1162" si="1218">Z1084+Z995</f>
        <v>6331.517710000001</v>
      </c>
      <c r="AA1162" s="2364">
        <f t="shared" si="1218"/>
        <v>6331.517710000001</v>
      </c>
      <c r="AB1162" s="2364">
        <f t="shared" si="1215"/>
        <v>5276.2647583333346</v>
      </c>
      <c r="AC1162" s="2364">
        <f t="shared" si="1215"/>
        <v>5082.8370900000009</v>
      </c>
      <c r="AD1162" s="2365">
        <f t="shared" si="1215"/>
        <v>0</v>
      </c>
      <c r="AE1162" s="2364">
        <f t="shared" si="1215"/>
        <v>0</v>
      </c>
      <c r="AF1162" s="2364">
        <f t="shared" si="1215"/>
        <v>-193.42766833333371</v>
      </c>
      <c r="AG1162" s="2364">
        <f t="shared" si="1215"/>
        <v>0</v>
      </c>
      <c r="AH1162" s="2364">
        <f t="shared" si="1215"/>
        <v>0</v>
      </c>
      <c r="AI1162" s="2364">
        <f t="shared" si="1215"/>
        <v>5082.8370900000009</v>
      </c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  <c r="BI1162" s="214"/>
      <c r="BJ1162" s="214"/>
      <c r="BK1162" s="214"/>
      <c r="BL1162" s="214"/>
      <c r="BM1162" s="214"/>
      <c r="BN1162" s="214"/>
      <c r="BO1162" s="214"/>
      <c r="BP1162" s="214"/>
      <c r="BQ1162" s="214"/>
      <c r="BR1162" s="214"/>
      <c r="BS1162" s="214"/>
      <c r="BT1162" s="214"/>
      <c r="BU1162" s="214"/>
      <c r="BV1162" s="214"/>
      <c r="BW1162" s="214"/>
      <c r="BX1162" s="214"/>
      <c r="BY1162" s="214"/>
      <c r="BZ1162" s="214"/>
      <c r="CA1162" s="214"/>
      <c r="CB1162" s="214"/>
      <c r="CC1162" s="214"/>
      <c r="CD1162" s="214"/>
      <c r="CE1162" s="214"/>
      <c r="CF1162" s="214"/>
      <c r="CG1162" s="214"/>
      <c r="CH1162" s="214"/>
      <c r="CI1162" s="214"/>
      <c r="CJ1162" s="214"/>
      <c r="CK1162" s="214"/>
      <c r="CL1162" s="214"/>
      <c r="CM1162" s="214"/>
      <c r="CN1162" s="214"/>
      <c r="CO1162" s="214"/>
      <c r="CP1162" s="214"/>
      <c r="CQ1162" s="214"/>
      <c r="CR1162" s="214"/>
      <c r="CS1162" s="214"/>
      <c r="CT1162" s="214"/>
      <c r="CU1162" s="214"/>
      <c r="CV1162" s="214"/>
      <c r="CW1162" s="214"/>
      <c r="CX1162" s="214"/>
      <c r="CY1162" s="214"/>
      <c r="CZ1162" s="214"/>
      <c r="DA1162" s="214"/>
      <c r="DB1162" s="214"/>
      <c r="DC1162" s="214"/>
      <c r="DD1162" s="214"/>
      <c r="DE1162" s="214"/>
      <c r="DF1162" s="214"/>
      <c r="DG1162" s="214"/>
      <c r="DH1162" s="214"/>
      <c r="DI1162" s="214"/>
      <c r="DJ1162" s="214"/>
      <c r="DK1162" s="214"/>
      <c r="DL1162" s="214"/>
      <c r="DM1162" s="214"/>
      <c r="DN1162" s="214"/>
      <c r="DO1162" s="214"/>
      <c r="DP1162" s="214"/>
      <c r="DQ1162" s="214"/>
      <c r="DR1162" s="214"/>
      <c r="DS1162" s="214"/>
      <c r="DT1162" s="214"/>
      <c r="DU1162" s="214"/>
      <c r="DV1162" s="214"/>
      <c r="DW1162" s="214"/>
      <c r="DX1162" s="214"/>
      <c r="DY1162" s="214"/>
      <c r="DZ1162" s="214"/>
      <c r="EA1162" s="214"/>
      <c r="EB1162" s="214"/>
      <c r="EC1162" s="214"/>
      <c r="ED1162" s="214"/>
      <c r="EE1162" s="214"/>
      <c r="EF1162" s="214"/>
      <c r="EG1162" s="214"/>
      <c r="EH1162" s="214"/>
      <c r="EI1162" s="214"/>
      <c r="EJ1162" s="214"/>
      <c r="EK1162" s="214"/>
      <c r="EL1162" s="214"/>
      <c r="EM1162" s="214"/>
      <c r="EN1162" s="214"/>
      <c r="EO1162" s="214"/>
      <c r="EP1162" s="214"/>
      <c r="EQ1162" s="214"/>
      <c r="ER1162" s="214"/>
      <c r="ES1162" s="214"/>
      <c r="ET1162" s="214"/>
      <c r="EU1162" s="214"/>
      <c r="EV1162" s="214"/>
      <c r="EW1162" s="214"/>
      <c r="EX1162" s="214"/>
      <c r="EY1162" s="214"/>
      <c r="EZ1162" s="214"/>
      <c r="FA1162" s="214"/>
      <c r="FB1162" s="214"/>
      <c r="FC1162" s="214"/>
      <c r="FD1162" s="214"/>
      <c r="FE1162" s="214"/>
      <c r="FF1162" s="214"/>
      <c r="FG1162" s="214"/>
      <c r="FH1162" s="214"/>
      <c r="FI1162" s="214"/>
      <c r="FJ1162" s="214"/>
      <c r="FK1162" s="214"/>
      <c r="FL1162" s="214"/>
      <c r="FM1162" s="214"/>
      <c r="FN1162" s="214"/>
      <c r="FO1162" s="214"/>
      <c r="FP1162" s="214"/>
      <c r="FQ1162" s="214"/>
      <c r="FR1162" s="214"/>
      <c r="FS1162" s="214"/>
      <c r="FT1162" s="214"/>
      <c r="FU1162" s="214"/>
      <c r="FV1162" s="214"/>
      <c r="FW1162" s="214"/>
      <c r="FX1162" s="214"/>
      <c r="FY1162" s="214"/>
      <c r="FZ1162" s="214"/>
      <c r="GA1162" s="214"/>
      <c r="GB1162" s="214"/>
      <c r="GC1162" s="214"/>
      <c r="GD1162" s="214"/>
      <c r="GE1162" s="214"/>
      <c r="GF1162" s="214"/>
      <c r="GG1162" s="214"/>
      <c r="GH1162" s="214"/>
      <c r="GI1162" s="214"/>
      <c r="GJ1162" s="214"/>
      <c r="GK1162" s="214"/>
      <c r="GL1162" s="214"/>
      <c r="GM1162" s="214"/>
      <c r="GN1162" s="214"/>
      <c r="GO1162" s="214"/>
      <c r="GP1162" s="214"/>
      <c r="GQ1162" s="214"/>
      <c r="GR1162" s="214"/>
      <c r="GS1162" s="214"/>
      <c r="GT1162" s="214"/>
      <c r="GU1162" s="214"/>
      <c r="GV1162" s="214"/>
      <c r="GW1162" s="214"/>
      <c r="GX1162" s="214"/>
      <c r="GY1162" s="214"/>
      <c r="GZ1162" s="214"/>
      <c r="HA1162" s="214"/>
      <c r="HB1162" s="214"/>
      <c r="HC1162" s="214"/>
      <c r="HD1162" s="214"/>
      <c r="HE1162" s="214"/>
      <c r="HF1162" s="214"/>
      <c r="HG1162" s="214"/>
      <c r="HH1162" s="214"/>
      <c r="HI1162" s="214"/>
      <c r="HJ1162" s="214"/>
      <c r="HK1162" s="214"/>
      <c r="HL1162" s="214"/>
      <c r="HM1162" s="214"/>
      <c r="HN1162" s="214"/>
      <c r="HO1162" s="214"/>
      <c r="HP1162" s="214"/>
      <c r="HQ1162" s="214"/>
      <c r="HR1162" s="214"/>
      <c r="HS1162" s="214"/>
      <c r="HT1162" s="214"/>
      <c r="HU1162" s="214"/>
      <c r="HV1162" s="214"/>
      <c r="HW1162" s="214"/>
      <c r="HX1162" s="214"/>
      <c r="HY1162" s="214"/>
      <c r="HZ1162" s="214"/>
      <c r="IA1162" s="214"/>
      <c r="IB1162" s="214"/>
      <c r="IC1162" s="214"/>
      <c r="ID1162" s="214"/>
      <c r="IE1162" s="214"/>
      <c r="IF1162" s="214"/>
      <c r="IG1162" s="214"/>
      <c r="IH1162" s="214"/>
      <c r="II1162" s="214"/>
      <c r="IJ1162" s="214"/>
      <c r="IK1162" s="214"/>
      <c r="IL1162" s="214"/>
      <c r="IM1162" s="214"/>
      <c r="IN1162" s="214"/>
      <c r="IO1162" s="214"/>
      <c r="IP1162" s="214"/>
      <c r="IQ1162" s="214"/>
      <c r="IR1162" s="214"/>
      <c r="IS1162" s="214"/>
      <c r="IT1162" s="214"/>
      <c r="IU1162" s="214"/>
      <c r="IV1162" s="214"/>
      <c r="IW1162" s="214"/>
      <c r="IX1162" s="214"/>
      <c r="IY1162" s="214"/>
    </row>
    <row r="1163" spans="1:259" ht="75" x14ac:dyDescent="0.25">
      <c r="B1163" s="214">
        <v>1</v>
      </c>
      <c r="C1163" s="589" t="s">
        <v>465</v>
      </c>
      <c r="D1163" s="173"/>
      <c r="E1163" s="1984"/>
      <c r="F1163" s="1707">
        <f t="shared" si="1193"/>
        <v>5750</v>
      </c>
      <c r="G1163" s="1707">
        <f t="shared" si="1193"/>
        <v>4791.666666666667</v>
      </c>
      <c r="H1163" s="1707">
        <f t="shared" si="1193"/>
        <v>3603</v>
      </c>
      <c r="I1163" s="1813">
        <f t="shared" si="1202"/>
        <v>75.193043478260861</v>
      </c>
      <c r="J1163" s="2363"/>
      <c r="K1163" s="2363"/>
      <c r="L1163" s="1813"/>
      <c r="M1163" s="1813"/>
      <c r="N1163" s="1813"/>
      <c r="O1163" s="1813"/>
      <c r="P1163" s="1813"/>
      <c r="Q1163" s="1702"/>
      <c r="R1163" s="2364">
        <f t="shared" ref="R1163:AI1163" si="1219">R1085+R996</f>
        <v>23467.877499999999</v>
      </c>
      <c r="S1163" s="2364">
        <f t="shared" si="1219"/>
        <v>23467.877499999999</v>
      </c>
      <c r="T1163" s="2364">
        <f t="shared" si="1219"/>
        <v>23467.877499999999</v>
      </c>
      <c r="U1163" s="2364">
        <f t="shared" si="1219"/>
        <v>23467.877499999999</v>
      </c>
      <c r="V1163" s="2364">
        <f t="shared" ref="V1163:W1163" si="1220">V1085+V996</f>
        <v>23467.877499999999</v>
      </c>
      <c r="W1163" s="2364">
        <f t="shared" si="1220"/>
        <v>23467.877499999999</v>
      </c>
      <c r="X1163" s="2364">
        <f t="shared" ref="X1163:Y1163" si="1221">X1085+X996</f>
        <v>23467.877499999999</v>
      </c>
      <c r="Y1163" s="2364">
        <f t="shared" si="1221"/>
        <v>23467.877499999999</v>
      </c>
      <c r="Z1163" s="2364">
        <f t="shared" ref="Z1163:AA1163" si="1222">Z1085+Z996</f>
        <v>23467.877499999999</v>
      </c>
      <c r="AA1163" s="2364">
        <f t="shared" si="1222"/>
        <v>23467.877499999999</v>
      </c>
      <c r="AB1163" s="2364">
        <f t="shared" si="1219"/>
        <v>19556.564583333333</v>
      </c>
      <c r="AC1163" s="2364">
        <f t="shared" si="1219"/>
        <v>14803.411629999997</v>
      </c>
      <c r="AD1163" s="2365">
        <f t="shared" si="1219"/>
        <v>0</v>
      </c>
      <c r="AE1163" s="2364">
        <f t="shared" si="1219"/>
        <v>0</v>
      </c>
      <c r="AF1163" s="2364">
        <f t="shared" si="1219"/>
        <v>-4753.152953333336</v>
      </c>
      <c r="AG1163" s="2364">
        <f t="shared" si="1219"/>
        <v>0</v>
      </c>
      <c r="AH1163" s="2364">
        <f t="shared" si="1219"/>
        <v>0</v>
      </c>
      <c r="AI1163" s="2364">
        <f t="shared" si="1219"/>
        <v>14803.411629999997</v>
      </c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  <c r="BI1163" s="214"/>
      <c r="BJ1163" s="214"/>
      <c r="BK1163" s="214"/>
      <c r="BL1163" s="214"/>
      <c r="BM1163" s="214"/>
      <c r="BN1163" s="214"/>
      <c r="BO1163" s="214"/>
      <c r="BP1163" s="214"/>
      <c r="BQ1163" s="214"/>
      <c r="BR1163" s="214"/>
      <c r="BS1163" s="214"/>
      <c r="BT1163" s="214"/>
      <c r="BU1163" s="214"/>
      <c r="BV1163" s="214"/>
      <c r="BW1163" s="214"/>
      <c r="BX1163" s="214"/>
      <c r="BY1163" s="214"/>
      <c r="BZ1163" s="214"/>
      <c r="CA1163" s="214"/>
      <c r="CB1163" s="214"/>
      <c r="CC1163" s="214"/>
      <c r="CD1163" s="214"/>
      <c r="CE1163" s="214"/>
      <c r="CF1163" s="214"/>
      <c r="CG1163" s="214"/>
      <c r="CH1163" s="214"/>
      <c r="CI1163" s="214"/>
      <c r="CJ1163" s="214"/>
      <c r="CK1163" s="214"/>
      <c r="CL1163" s="214"/>
      <c r="CM1163" s="214"/>
      <c r="CN1163" s="214"/>
      <c r="CO1163" s="214"/>
      <c r="CP1163" s="214"/>
      <c r="CQ1163" s="214"/>
      <c r="CR1163" s="214"/>
      <c r="CS1163" s="214"/>
      <c r="CT1163" s="214"/>
      <c r="CU1163" s="214"/>
      <c r="CV1163" s="214"/>
      <c r="CW1163" s="214"/>
      <c r="CX1163" s="214"/>
      <c r="CY1163" s="214"/>
      <c r="CZ1163" s="214"/>
      <c r="DA1163" s="214"/>
      <c r="DB1163" s="214"/>
      <c r="DC1163" s="214"/>
      <c r="DD1163" s="214"/>
      <c r="DE1163" s="214"/>
      <c r="DF1163" s="214"/>
      <c r="DG1163" s="214"/>
      <c r="DH1163" s="214"/>
      <c r="DI1163" s="214"/>
      <c r="DJ1163" s="214"/>
      <c r="DK1163" s="214"/>
      <c r="DL1163" s="214"/>
      <c r="DM1163" s="214"/>
      <c r="DN1163" s="214"/>
      <c r="DO1163" s="214"/>
      <c r="DP1163" s="214"/>
      <c r="DQ1163" s="214"/>
      <c r="DR1163" s="214"/>
      <c r="DS1163" s="214"/>
      <c r="DT1163" s="214"/>
      <c r="DU1163" s="214"/>
      <c r="DV1163" s="214"/>
      <c r="DW1163" s="214"/>
      <c r="DX1163" s="214"/>
      <c r="DY1163" s="214"/>
      <c r="DZ1163" s="214"/>
      <c r="EA1163" s="214"/>
      <c r="EB1163" s="214"/>
      <c r="EC1163" s="214"/>
      <c r="ED1163" s="214"/>
      <c r="EE1163" s="214"/>
      <c r="EF1163" s="214"/>
      <c r="EG1163" s="214"/>
      <c r="EH1163" s="214"/>
      <c r="EI1163" s="214"/>
      <c r="EJ1163" s="214"/>
      <c r="EK1163" s="214"/>
      <c r="EL1163" s="214"/>
      <c r="EM1163" s="214"/>
      <c r="EN1163" s="214"/>
      <c r="EO1163" s="214"/>
      <c r="EP1163" s="214"/>
      <c r="EQ1163" s="214"/>
      <c r="ER1163" s="214"/>
      <c r="ES1163" s="214"/>
      <c r="ET1163" s="214"/>
      <c r="EU1163" s="214"/>
      <c r="EV1163" s="214"/>
      <c r="EW1163" s="214"/>
      <c r="EX1163" s="214"/>
      <c r="EY1163" s="214"/>
      <c r="EZ1163" s="214"/>
      <c r="FA1163" s="214"/>
      <c r="FB1163" s="214"/>
      <c r="FC1163" s="214"/>
      <c r="FD1163" s="214"/>
      <c r="FE1163" s="214"/>
      <c r="FF1163" s="214"/>
      <c r="FG1163" s="214"/>
      <c r="FH1163" s="214"/>
      <c r="FI1163" s="214"/>
      <c r="FJ1163" s="214"/>
      <c r="FK1163" s="214"/>
      <c r="FL1163" s="214"/>
      <c r="FM1163" s="214"/>
      <c r="FN1163" s="214"/>
      <c r="FO1163" s="214"/>
      <c r="FP1163" s="214"/>
      <c r="FQ1163" s="214"/>
      <c r="FR1163" s="214"/>
      <c r="FS1163" s="214"/>
      <c r="FT1163" s="214"/>
      <c r="FU1163" s="214"/>
      <c r="FV1163" s="214"/>
      <c r="FW1163" s="214"/>
      <c r="FX1163" s="214"/>
      <c r="FY1163" s="214"/>
      <c r="FZ1163" s="214"/>
      <c r="GA1163" s="214"/>
      <c r="GB1163" s="214"/>
      <c r="GC1163" s="214"/>
      <c r="GD1163" s="214"/>
      <c r="GE1163" s="214"/>
      <c r="GF1163" s="214"/>
      <c r="GG1163" s="214"/>
      <c r="GH1163" s="214"/>
      <c r="GI1163" s="214"/>
      <c r="GJ1163" s="214"/>
      <c r="GK1163" s="214"/>
      <c r="GL1163" s="214"/>
      <c r="GM1163" s="214"/>
      <c r="GN1163" s="214"/>
      <c r="GO1163" s="214"/>
      <c r="GP1163" s="214"/>
      <c r="GQ1163" s="214"/>
      <c r="GR1163" s="214"/>
      <c r="GS1163" s="214"/>
      <c r="GT1163" s="214"/>
      <c r="GU1163" s="214"/>
      <c r="GV1163" s="214"/>
      <c r="GW1163" s="214"/>
      <c r="GX1163" s="214"/>
      <c r="GY1163" s="214"/>
      <c r="GZ1163" s="214"/>
      <c r="HA1163" s="214"/>
      <c r="HB1163" s="214"/>
      <c r="HC1163" s="214"/>
      <c r="HD1163" s="214"/>
      <c r="HE1163" s="214"/>
      <c r="HF1163" s="214"/>
      <c r="HG1163" s="214"/>
      <c r="HH1163" s="214"/>
      <c r="HI1163" s="214"/>
      <c r="HJ1163" s="214"/>
      <c r="HK1163" s="214"/>
      <c r="HL1163" s="214"/>
      <c r="HM1163" s="214"/>
      <c r="HN1163" s="214"/>
      <c r="HO1163" s="214"/>
      <c r="HP1163" s="214"/>
      <c r="HQ1163" s="214"/>
      <c r="HR1163" s="214"/>
      <c r="HS1163" s="214"/>
      <c r="HT1163" s="214"/>
      <c r="HU1163" s="214"/>
      <c r="HV1163" s="214"/>
      <c r="HW1163" s="214"/>
      <c r="HX1163" s="214"/>
      <c r="HY1163" s="214"/>
      <c r="HZ1163" s="214"/>
      <c r="IA1163" s="214"/>
      <c r="IB1163" s="214"/>
      <c r="IC1163" s="214"/>
      <c r="ID1163" s="214"/>
      <c r="IE1163" s="214"/>
      <c r="IF1163" s="214"/>
      <c r="IG1163" s="214"/>
      <c r="IH1163" s="214"/>
      <c r="II1163" s="214"/>
      <c r="IJ1163" s="214"/>
      <c r="IK1163" s="214"/>
      <c r="IL1163" s="214"/>
      <c r="IM1163" s="214"/>
      <c r="IN1163" s="214"/>
      <c r="IO1163" s="214"/>
      <c r="IP1163" s="214"/>
      <c r="IQ1163" s="214"/>
      <c r="IR1163" s="214"/>
      <c r="IS1163" s="214"/>
      <c r="IT1163" s="214"/>
      <c r="IU1163" s="214"/>
      <c r="IV1163" s="214"/>
      <c r="IW1163" s="214"/>
      <c r="IX1163" s="214"/>
      <c r="IY1163" s="214"/>
    </row>
    <row r="1164" spans="1:259" ht="60" x14ac:dyDescent="0.25">
      <c r="A1164" s="214">
        <v>1</v>
      </c>
      <c r="B1164" s="214">
        <v>1</v>
      </c>
      <c r="C1164" s="589" t="s">
        <v>466</v>
      </c>
      <c r="D1164" s="173"/>
      <c r="E1164" s="1984"/>
      <c r="F1164" s="1707">
        <f t="shared" si="1193"/>
        <v>1890</v>
      </c>
      <c r="G1164" s="1707">
        <f t="shared" si="1193"/>
        <v>1575</v>
      </c>
      <c r="H1164" s="1707">
        <f t="shared" si="1193"/>
        <v>992</v>
      </c>
      <c r="I1164" s="2368">
        <f t="shared" si="1202"/>
        <v>62.984126984126988</v>
      </c>
      <c r="J1164" s="2363"/>
      <c r="K1164" s="2363"/>
      <c r="L1164" s="1813"/>
      <c r="M1164" s="1813"/>
      <c r="N1164" s="1813"/>
      <c r="O1164" s="1813"/>
      <c r="P1164" s="1813"/>
      <c r="Q1164" s="1702"/>
      <c r="R1164" s="2364">
        <f t="shared" ref="R1164:AI1164" si="1223">R1086+R997</f>
        <v>3864.9177</v>
      </c>
      <c r="S1164" s="2364">
        <f t="shared" si="1223"/>
        <v>3864.9177</v>
      </c>
      <c r="T1164" s="2364">
        <f t="shared" si="1223"/>
        <v>3864.9177</v>
      </c>
      <c r="U1164" s="2364">
        <f t="shared" si="1223"/>
        <v>3864.9177</v>
      </c>
      <c r="V1164" s="2364">
        <f t="shared" ref="V1164:W1164" si="1224">V1086+V997</f>
        <v>3864.9177</v>
      </c>
      <c r="W1164" s="2364">
        <f t="shared" si="1224"/>
        <v>3864.9177</v>
      </c>
      <c r="X1164" s="2364">
        <f t="shared" ref="X1164:Y1164" si="1225">X1086+X997</f>
        <v>3864.9177</v>
      </c>
      <c r="Y1164" s="2364">
        <f t="shared" si="1225"/>
        <v>3864.9177</v>
      </c>
      <c r="Z1164" s="2364">
        <f t="shared" ref="Z1164:AA1164" si="1226">Z1086+Z997</f>
        <v>3864.9177</v>
      </c>
      <c r="AA1164" s="2364">
        <f t="shared" si="1226"/>
        <v>3864.9177</v>
      </c>
      <c r="AB1164" s="2364">
        <f t="shared" si="1223"/>
        <v>3220.7647500000003</v>
      </c>
      <c r="AC1164" s="2364">
        <f t="shared" si="1223"/>
        <v>1754.3653800000002</v>
      </c>
      <c r="AD1164" s="2365">
        <f t="shared" si="1223"/>
        <v>0</v>
      </c>
      <c r="AE1164" s="2364">
        <f t="shared" si="1223"/>
        <v>0</v>
      </c>
      <c r="AF1164" s="2364">
        <f t="shared" si="1223"/>
        <v>-1466.3993700000001</v>
      </c>
      <c r="AG1164" s="2364">
        <f t="shared" si="1223"/>
        <v>0</v>
      </c>
      <c r="AH1164" s="2364">
        <f t="shared" si="1223"/>
        <v>0</v>
      </c>
      <c r="AI1164" s="2364">
        <f t="shared" si="1223"/>
        <v>1754.3653800000002</v>
      </c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  <c r="BI1164" s="214"/>
      <c r="BJ1164" s="214"/>
      <c r="BK1164" s="214"/>
      <c r="BL1164" s="214"/>
      <c r="BM1164" s="214"/>
      <c r="BN1164" s="214"/>
      <c r="BO1164" s="214"/>
      <c r="BP1164" s="214"/>
      <c r="BQ1164" s="214"/>
      <c r="BR1164" s="214"/>
      <c r="BS1164" s="214"/>
      <c r="BT1164" s="214"/>
      <c r="BU1164" s="214"/>
      <c r="BV1164" s="214"/>
      <c r="BW1164" s="214"/>
      <c r="BX1164" s="214"/>
      <c r="BY1164" s="214"/>
      <c r="BZ1164" s="214"/>
      <c r="CA1164" s="214"/>
      <c r="CB1164" s="214"/>
      <c r="CC1164" s="214"/>
      <c r="CD1164" s="214"/>
      <c r="CE1164" s="214"/>
      <c r="CF1164" s="214"/>
      <c r="CG1164" s="214"/>
      <c r="CH1164" s="214"/>
      <c r="CI1164" s="214"/>
      <c r="CJ1164" s="214"/>
      <c r="CK1164" s="214"/>
      <c r="CL1164" s="214"/>
      <c r="CM1164" s="214"/>
      <c r="CN1164" s="214"/>
      <c r="CO1164" s="214"/>
      <c r="CP1164" s="214"/>
      <c r="CQ1164" s="214"/>
      <c r="CR1164" s="214"/>
      <c r="CS1164" s="214"/>
      <c r="CT1164" s="214"/>
      <c r="CU1164" s="214"/>
      <c r="CV1164" s="214"/>
      <c r="CW1164" s="214"/>
      <c r="CX1164" s="214"/>
      <c r="CY1164" s="214"/>
      <c r="CZ1164" s="214"/>
      <c r="DA1164" s="214"/>
      <c r="DB1164" s="214"/>
      <c r="DC1164" s="214"/>
      <c r="DD1164" s="214"/>
      <c r="DE1164" s="214"/>
      <c r="DF1164" s="214"/>
      <c r="DG1164" s="214"/>
      <c r="DH1164" s="214"/>
      <c r="DI1164" s="214"/>
      <c r="DJ1164" s="214"/>
      <c r="DK1164" s="214"/>
      <c r="DL1164" s="214"/>
      <c r="DM1164" s="214"/>
      <c r="DN1164" s="214"/>
      <c r="DO1164" s="214"/>
      <c r="DP1164" s="214"/>
      <c r="DQ1164" s="214"/>
      <c r="DR1164" s="214"/>
      <c r="DS1164" s="214"/>
      <c r="DT1164" s="214"/>
      <c r="DU1164" s="214"/>
      <c r="DV1164" s="214"/>
      <c r="DW1164" s="214"/>
      <c r="DX1164" s="214"/>
      <c r="DY1164" s="214"/>
      <c r="DZ1164" s="214"/>
      <c r="EA1164" s="214"/>
      <c r="EB1164" s="214"/>
      <c r="EC1164" s="214"/>
      <c r="ED1164" s="214"/>
      <c r="EE1164" s="214"/>
      <c r="EF1164" s="214"/>
      <c r="EG1164" s="214"/>
      <c r="EH1164" s="214"/>
      <c r="EI1164" s="214"/>
      <c r="EJ1164" s="214"/>
      <c r="EK1164" s="214"/>
      <c r="EL1164" s="214"/>
      <c r="EM1164" s="214"/>
      <c r="EN1164" s="214"/>
      <c r="EO1164" s="214"/>
      <c r="EP1164" s="214"/>
      <c r="EQ1164" s="214"/>
      <c r="ER1164" s="214"/>
      <c r="ES1164" s="214"/>
      <c r="ET1164" s="214"/>
      <c r="EU1164" s="214"/>
      <c r="EV1164" s="214"/>
      <c r="EW1164" s="214"/>
      <c r="EX1164" s="214"/>
      <c r="EY1164" s="214"/>
      <c r="EZ1164" s="214"/>
      <c r="FA1164" s="214"/>
      <c r="FB1164" s="214"/>
      <c r="FC1164" s="214"/>
      <c r="FD1164" s="214"/>
      <c r="FE1164" s="214"/>
      <c r="FF1164" s="214"/>
      <c r="FG1164" s="214"/>
      <c r="FH1164" s="214"/>
      <c r="FI1164" s="214"/>
      <c r="FJ1164" s="214"/>
      <c r="FK1164" s="214"/>
      <c r="FL1164" s="214"/>
      <c r="FM1164" s="214"/>
      <c r="FN1164" s="214"/>
      <c r="FO1164" s="214"/>
      <c r="FP1164" s="214"/>
      <c r="FQ1164" s="214"/>
      <c r="FR1164" s="214"/>
      <c r="FS1164" s="214"/>
      <c r="FT1164" s="214"/>
      <c r="FU1164" s="214"/>
      <c r="FV1164" s="214"/>
      <c r="FW1164" s="214"/>
      <c r="FX1164" s="214"/>
      <c r="FY1164" s="214"/>
      <c r="FZ1164" s="214"/>
      <c r="GA1164" s="214"/>
      <c r="GB1164" s="214"/>
      <c r="GC1164" s="214"/>
      <c r="GD1164" s="214"/>
      <c r="GE1164" s="214"/>
      <c r="GF1164" s="214"/>
      <c r="GG1164" s="214"/>
      <c r="GH1164" s="214"/>
      <c r="GI1164" s="214"/>
      <c r="GJ1164" s="214"/>
      <c r="GK1164" s="214"/>
      <c r="GL1164" s="214"/>
      <c r="GM1164" s="214"/>
      <c r="GN1164" s="214"/>
      <c r="GO1164" s="214"/>
      <c r="GP1164" s="214"/>
      <c r="GQ1164" s="214"/>
      <c r="GR1164" s="214"/>
      <c r="GS1164" s="214"/>
      <c r="GT1164" s="214"/>
      <c r="GU1164" s="214"/>
      <c r="GV1164" s="214"/>
      <c r="GW1164" s="214"/>
      <c r="GX1164" s="214"/>
      <c r="GY1164" s="214"/>
      <c r="GZ1164" s="214"/>
      <c r="HA1164" s="214"/>
      <c r="HB1164" s="214"/>
      <c r="HC1164" s="214"/>
      <c r="HD1164" s="214"/>
      <c r="HE1164" s="214"/>
      <c r="HF1164" s="214"/>
      <c r="HG1164" s="214"/>
      <c r="HH1164" s="214"/>
      <c r="HI1164" s="214"/>
      <c r="HJ1164" s="214"/>
      <c r="HK1164" s="214"/>
      <c r="HL1164" s="214"/>
      <c r="HM1164" s="214"/>
      <c r="HN1164" s="214"/>
      <c r="HO1164" s="214"/>
      <c r="HP1164" s="214"/>
      <c r="HQ1164" s="214"/>
      <c r="HR1164" s="214"/>
      <c r="HS1164" s="214"/>
      <c r="HT1164" s="214"/>
      <c r="HU1164" s="214"/>
      <c r="HV1164" s="214"/>
      <c r="HW1164" s="214"/>
      <c r="HX1164" s="214"/>
      <c r="HY1164" s="214"/>
      <c r="HZ1164" s="214"/>
      <c r="IA1164" s="214"/>
      <c r="IB1164" s="214"/>
      <c r="IC1164" s="214"/>
      <c r="ID1164" s="214"/>
      <c r="IE1164" s="214"/>
      <c r="IF1164" s="214"/>
      <c r="IG1164" s="214"/>
      <c r="IH1164" s="214"/>
      <c r="II1164" s="214"/>
      <c r="IJ1164" s="214"/>
      <c r="IK1164" s="214"/>
      <c r="IL1164" s="214"/>
      <c r="IM1164" s="214"/>
      <c r="IN1164" s="214"/>
      <c r="IO1164" s="214"/>
      <c r="IP1164" s="214"/>
      <c r="IQ1164" s="214"/>
      <c r="IR1164" s="214"/>
      <c r="IS1164" s="214"/>
      <c r="IT1164" s="214"/>
      <c r="IU1164" s="214"/>
      <c r="IV1164" s="214"/>
      <c r="IW1164" s="214"/>
      <c r="IX1164" s="214"/>
      <c r="IY1164" s="214"/>
    </row>
    <row r="1165" spans="1:259" ht="29.25" x14ac:dyDescent="0.25">
      <c r="A1165" s="214">
        <v>1</v>
      </c>
      <c r="B1165" s="214">
        <v>1</v>
      </c>
      <c r="C1165" s="586" t="s">
        <v>310</v>
      </c>
      <c r="D1165" s="288"/>
      <c r="E1165" s="290"/>
      <c r="F1165" s="1700">
        <f t="shared" si="1193"/>
        <v>2965.5</v>
      </c>
      <c r="G1165" s="1700">
        <f t="shared" si="1193"/>
        <v>2471.25</v>
      </c>
      <c r="H1165" s="1700">
        <f t="shared" si="1193"/>
        <v>3899.4275000000002</v>
      </c>
      <c r="I1165" s="1813">
        <f t="shared" si="1202"/>
        <v>157.79170460293375</v>
      </c>
      <c r="J1165" s="2363"/>
      <c r="K1165" s="2363"/>
      <c r="L1165" s="1813"/>
      <c r="M1165" s="1813"/>
      <c r="N1165" s="1813"/>
      <c r="O1165" s="1813"/>
      <c r="P1165" s="1813"/>
      <c r="Q1165" s="1702"/>
      <c r="R1165" s="2364">
        <f t="shared" ref="R1165:AI1165" si="1227">R1087+R998</f>
        <v>17508.542400000006</v>
      </c>
      <c r="S1165" s="2364">
        <f t="shared" si="1227"/>
        <v>17508.542400000006</v>
      </c>
      <c r="T1165" s="2364">
        <f t="shared" si="1227"/>
        <v>18694.733760000003</v>
      </c>
      <c r="U1165" s="2364">
        <f t="shared" si="1227"/>
        <v>18694.733760000003</v>
      </c>
      <c r="V1165" s="2364">
        <f t="shared" ref="V1165:W1165" si="1228">V1087+V998</f>
        <v>18694.733760000003</v>
      </c>
      <c r="W1165" s="2364">
        <f t="shared" si="1228"/>
        <v>18694.733760000003</v>
      </c>
      <c r="X1165" s="2364">
        <f t="shared" ref="X1165:Y1165" si="1229">X1087+X998</f>
        <v>18694.733760000003</v>
      </c>
      <c r="Y1165" s="2364">
        <f t="shared" si="1229"/>
        <v>18694.733760000003</v>
      </c>
      <c r="Z1165" s="2364">
        <f t="shared" ref="Z1165:AA1165" si="1230">Z1087+Z998</f>
        <v>18694.733760000003</v>
      </c>
      <c r="AA1165" s="2364">
        <f t="shared" si="1230"/>
        <v>18694.733760000003</v>
      </c>
      <c r="AB1165" s="2364">
        <f t="shared" si="1227"/>
        <v>15539.405088000003</v>
      </c>
      <c r="AC1165" s="2364">
        <f t="shared" si="1227"/>
        <v>17078.175439999995</v>
      </c>
      <c r="AD1165" s="2365">
        <f t="shared" si="1227"/>
        <v>0</v>
      </c>
      <c r="AE1165" s="2364">
        <f t="shared" si="1227"/>
        <v>0</v>
      </c>
      <c r="AF1165" s="2364">
        <f t="shared" si="1227"/>
        <v>1538.7703519999932</v>
      </c>
      <c r="AG1165" s="2364">
        <f t="shared" si="1227"/>
        <v>-36.817240000000012</v>
      </c>
      <c r="AH1165" s="2364">
        <f t="shared" si="1227"/>
        <v>-8.975420000000021</v>
      </c>
      <c r="AI1165" s="2364">
        <f t="shared" si="1227"/>
        <v>17069.200019999997</v>
      </c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  <c r="BI1165" s="214"/>
      <c r="BJ1165" s="214"/>
      <c r="BK1165" s="214"/>
      <c r="BL1165" s="214"/>
      <c r="BM1165" s="214"/>
      <c r="BN1165" s="214"/>
      <c r="BO1165" s="214"/>
      <c r="BP1165" s="214"/>
      <c r="BQ1165" s="214"/>
      <c r="BR1165" s="214"/>
      <c r="BS1165" s="214"/>
      <c r="BT1165" s="214"/>
      <c r="BU1165" s="214"/>
      <c r="BV1165" s="214"/>
      <c r="BW1165" s="214"/>
      <c r="BX1165" s="214"/>
      <c r="BY1165" s="214"/>
      <c r="BZ1165" s="214"/>
      <c r="CA1165" s="214"/>
      <c r="CB1165" s="214"/>
      <c r="CC1165" s="214"/>
      <c r="CD1165" s="214"/>
      <c r="CE1165" s="214"/>
      <c r="CF1165" s="214"/>
      <c r="CG1165" s="214"/>
      <c r="CH1165" s="214"/>
      <c r="CI1165" s="214"/>
      <c r="CJ1165" s="214"/>
      <c r="CK1165" s="214"/>
      <c r="CL1165" s="214"/>
      <c r="CM1165" s="214"/>
      <c r="CN1165" s="214"/>
      <c r="CO1165" s="214"/>
      <c r="CP1165" s="214"/>
      <c r="CQ1165" s="214"/>
      <c r="CR1165" s="214"/>
      <c r="CS1165" s="214"/>
      <c r="CT1165" s="214"/>
      <c r="CU1165" s="214"/>
      <c r="CV1165" s="214"/>
      <c r="CW1165" s="214"/>
      <c r="CX1165" s="214"/>
      <c r="CY1165" s="214"/>
      <c r="CZ1165" s="214"/>
      <c r="DA1165" s="214"/>
      <c r="DB1165" s="214"/>
      <c r="DC1165" s="214"/>
      <c r="DD1165" s="214"/>
      <c r="DE1165" s="214"/>
      <c r="DF1165" s="214"/>
      <c r="DG1165" s="214"/>
      <c r="DH1165" s="214"/>
      <c r="DI1165" s="214"/>
      <c r="DJ1165" s="214"/>
      <c r="DK1165" s="214"/>
      <c r="DL1165" s="214"/>
      <c r="DM1165" s="214"/>
      <c r="DN1165" s="214"/>
      <c r="DO1165" s="214"/>
      <c r="DP1165" s="214"/>
      <c r="DQ1165" s="214"/>
      <c r="DR1165" s="214"/>
      <c r="DS1165" s="214"/>
      <c r="DT1165" s="214"/>
      <c r="DU1165" s="214"/>
      <c r="DV1165" s="214"/>
      <c r="DW1165" s="214"/>
      <c r="DX1165" s="214"/>
      <c r="DY1165" s="214"/>
      <c r="DZ1165" s="214"/>
      <c r="EA1165" s="214"/>
      <c r="EB1165" s="214"/>
      <c r="EC1165" s="214"/>
      <c r="ED1165" s="214"/>
      <c r="EE1165" s="214"/>
      <c r="EF1165" s="214"/>
      <c r="EG1165" s="214"/>
      <c r="EH1165" s="214"/>
      <c r="EI1165" s="214"/>
      <c r="EJ1165" s="214"/>
      <c r="EK1165" s="214"/>
      <c r="EL1165" s="214"/>
      <c r="EM1165" s="214"/>
      <c r="EN1165" s="214"/>
      <c r="EO1165" s="214"/>
      <c r="EP1165" s="214"/>
      <c r="EQ1165" s="214"/>
      <c r="ER1165" s="214"/>
      <c r="ES1165" s="214"/>
      <c r="ET1165" s="214"/>
      <c r="EU1165" s="214"/>
      <c r="EV1165" s="214"/>
      <c r="EW1165" s="214"/>
      <c r="EX1165" s="214"/>
      <c r="EY1165" s="214"/>
      <c r="EZ1165" s="214"/>
      <c r="FA1165" s="214"/>
      <c r="FB1165" s="214"/>
      <c r="FC1165" s="214"/>
      <c r="FD1165" s="214"/>
      <c r="FE1165" s="214"/>
      <c r="FF1165" s="214"/>
      <c r="FG1165" s="214"/>
      <c r="FH1165" s="214"/>
      <c r="FI1165" s="214"/>
      <c r="FJ1165" s="214"/>
      <c r="FK1165" s="214"/>
      <c r="FL1165" s="214"/>
      <c r="FM1165" s="214"/>
      <c r="FN1165" s="214"/>
      <c r="FO1165" s="214"/>
      <c r="FP1165" s="214"/>
      <c r="FQ1165" s="214"/>
      <c r="FR1165" s="214"/>
      <c r="FS1165" s="214"/>
      <c r="FT1165" s="214"/>
      <c r="FU1165" s="214"/>
      <c r="FV1165" s="214"/>
      <c r="FW1165" s="214"/>
      <c r="FX1165" s="214"/>
      <c r="FY1165" s="214"/>
      <c r="FZ1165" s="214"/>
      <c r="GA1165" s="214"/>
      <c r="GB1165" s="214"/>
      <c r="GC1165" s="214"/>
      <c r="GD1165" s="214"/>
      <c r="GE1165" s="214"/>
      <c r="GF1165" s="214"/>
      <c r="GG1165" s="214"/>
      <c r="GH1165" s="214"/>
      <c r="GI1165" s="214"/>
      <c r="GJ1165" s="214"/>
      <c r="GK1165" s="214"/>
      <c r="GL1165" s="214"/>
      <c r="GM1165" s="214"/>
      <c r="GN1165" s="214"/>
      <c r="GO1165" s="214"/>
      <c r="GP1165" s="214"/>
      <c r="GQ1165" s="214"/>
      <c r="GR1165" s="214"/>
      <c r="GS1165" s="214"/>
      <c r="GT1165" s="214"/>
      <c r="GU1165" s="214"/>
      <c r="GV1165" s="214"/>
      <c r="GW1165" s="214"/>
      <c r="GX1165" s="214"/>
      <c r="GY1165" s="214"/>
      <c r="GZ1165" s="214"/>
      <c r="HA1165" s="214"/>
      <c r="HB1165" s="214"/>
      <c r="HC1165" s="214"/>
      <c r="HD1165" s="214"/>
      <c r="HE1165" s="214"/>
      <c r="HF1165" s="214"/>
      <c r="HG1165" s="214"/>
      <c r="HH1165" s="214"/>
      <c r="HI1165" s="214"/>
      <c r="HJ1165" s="214"/>
      <c r="HK1165" s="214"/>
      <c r="HL1165" s="214"/>
      <c r="HM1165" s="214"/>
      <c r="HN1165" s="214"/>
      <c r="HO1165" s="214"/>
      <c r="HP1165" s="214"/>
      <c r="HQ1165" s="214"/>
      <c r="HR1165" s="214"/>
      <c r="HS1165" s="214"/>
      <c r="HT1165" s="214"/>
      <c r="HU1165" s="214"/>
      <c r="HV1165" s="214"/>
      <c r="HW1165" s="214"/>
      <c r="HX1165" s="214"/>
      <c r="HY1165" s="214"/>
      <c r="HZ1165" s="214"/>
      <c r="IA1165" s="214"/>
      <c r="IB1165" s="214"/>
      <c r="IC1165" s="214"/>
      <c r="ID1165" s="214"/>
      <c r="IE1165" s="214"/>
      <c r="IF1165" s="214"/>
      <c r="IG1165" s="214"/>
      <c r="IH1165" s="214"/>
      <c r="II1165" s="214"/>
      <c r="IJ1165" s="214"/>
      <c r="IK1165" s="214"/>
      <c r="IL1165" s="214"/>
      <c r="IM1165" s="214"/>
      <c r="IN1165" s="214"/>
      <c r="IO1165" s="214"/>
      <c r="IP1165" s="214"/>
      <c r="IQ1165" s="214"/>
      <c r="IR1165" s="214"/>
      <c r="IS1165" s="214"/>
      <c r="IT1165" s="214"/>
      <c r="IU1165" s="214"/>
      <c r="IV1165" s="214"/>
      <c r="IW1165" s="214"/>
      <c r="IX1165" s="214"/>
      <c r="IY1165" s="214"/>
    </row>
    <row r="1166" spans="1:259" ht="30" x14ac:dyDescent="0.25">
      <c r="B1166" s="214">
        <v>1</v>
      </c>
      <c r="C1166" s="588" t="s">
        <v>303</v>
      </c>
      <c r="D1166" s="173"/>
      <c r="E1166" s="1984"/>
      <c r="F1166" s="1707">
        <f t="shared" si="1193"/>
        <v>0</v>
      </c>
      <c r="G1166" s="1707">
        <f t="shared" si="1193"/>
        <v>0</v>
      </c>
      <c r="H1166" s="1707">
        <f t="shared" si="1193"/>
        <v>0</v>
      </c>
      <c r="I1166" s="1813"/>
      <c r="J1166" s="2363"/>
      <c r="K1166" s="2363"/>
      <c r="L1166" s="1813"/>
      <c r="M1166" s="1813"/>
      <c r="N1166" s="1813"/>
      <c r="O1166" s="1813"/>
      <c r="P1166" s="1813"/>
      <c r="Q1166" s="1702"/>
      <c r="R1166" s="2364">
        <f t="shared" ref="R1166:AI1166" si="1231">R1088+R999</f>
        <v>0</v>
      </c>
      <c r="S1166" s="2364">
        <f t="shared" si="1231"/>
        <v>0</v>
      </c>
      <c r="T1166" s="2364">
        <f t="shared" si="1231"/>
        <v>0</v>
      </c>
      <c r="U1166" s="2364">
        <f t="shared" si="1231"/>
        <v>0</v>
      </c>
      <c r="V1166" s="2364">
        <f t="shared" ref="V1166:W1166" si="1232">V1088+V999</f>
        <v>0</v>
      </c>
      <c r="W1166" s="2364">
        <f t="shared" si="1232"/>
        <v>0</v>
      </c>
      <c r="X1166" s="2364">
        <f t="shared" ref="X1166:Y1166" si="1233">X1088+X999</f>
        <v>0</v>
      </c>
      <c r="Y1166" s="2364">
        <f t="shared" si="1233"/>
        <v>0</v>
      </c>
      <c r="Z1166" s="2364">
        <f t="shared" ref="Z1166:AA1166" si="1234">Z1088+Z999</f>
        <v>0</v>
      </c>
      <c r="AA1166" s="2364">
        <f t="shared" si="1234"/>
        <v>0</v>
      </c>
      <c r="AB1166" s="2364">
        <f t="shared" si="1231"/>
        <v>0</v>
      </c>
      <c r="AC1166" s="2364">
        <f t="shared" si="1231"/>
        <v>0</v>
      </c>
      <c r="AD1166" s="2365">
        <f t="shared" si="1231"/>
        <v>0</v>
      </c>
      <c r="AE1166" s="2364">
        <f t="shared" si="1231"/>
        <v>0</v>
      </c>
      <c r="AF1166" s="2364">
        <f t="shared" si="1231"/>
        <v>0</v>
      </c>
      <c r="AG1166" s="2364">
        <f t="shared" si="1231"/>
        <v>0</v>
      </c>
      <c r="AH1166" s="2364">
        <f t="shared" si="1231"/>
        <v>0</v>
      </c>
      <c r="AI1166" s="2364">
        <f t="shared" si="1231"/>
        <v>0</v>
      </c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  <c r="BI1166" s="214"/>
      <c r="BJ1166" s="214"/>
      <c r="BK1166" s="214"/>
      <c r="BL1166" s="214"/>
      <c r="BM1166" s="214"/>
      <c r="BN1166" s="214"/>
      <c r="BO1166" s="214"/>
      <c r="BP1166" s="214"/>
      <c r="BQ1166" s="214"/>
      <c r="BR1166" s="214"/>
      <c r="BS1166" s="214"/>
      <c r="BT1166" s="214"/>
      <c r="BU1166" s="214"/>
      <c r="BV1166" s="214"/>
      <c r="BW1166" s="214"/>
      <c r="BX1166" s="214"/>
      <c r="BY1166" s="214"/>
      <c r="BZ1166" s="214"/>
      <c r="CA1166" s="214"/>
      <c r="CB1166" s="214"/>
      <c r="CC1166" s="214"/>
      <c r="CD1166" s="214"/>
      <c r="CE1166" s="214"/>
      <c r="CF1166" s="214"/>
      <c r="CG1166" s="214"/>
      <c r="CH1166" s="214"/>
      <c r="CI1166" s="214"/>
      <c r="CJ1166" s="214"/>
      <c r="CK1166" s="214"/>
      <c r="CL1166" s="214"/>
      <c r="CM1166" s="214"/>
      <c r="CN1166" s="214"/>
      <c r="CO1166" s="214"/>
      <c r="CP1166" s="214"/>
      <c r="CQ1166" s="214"/>
      <c r="CR1166" s="214"/>
      <c r="CS1166" s="214"/>
      <c r="CT1166" s="214"/>
      <c r="CU1166" s="214"/>
      <c r="CV1166" s="214"/>
      <c r="CW1166" s="214"/>
      <c r="CX1166" s="214"/>
      <c r="CY1166" s="214"/>
      <c r="CZ1166" s="214"/>
      <c r="DA1166" s="214"/>
      <c r="DB1166" s="214"/>
      <c r="DC1166" s="214"/>
      <c r="DD1166" s="214"/>
      <c r="DE1166" s="214"/>
      <c r="DF1166" s="214"/>
      <c r="DG1166" s="214"/>
      <c r="DH1166" s="214"/>
      <c r="DI1166" s="214"/>
      <c r="DJ1166" s="214"/>
      <c r="DK1166" s="214"/>
      <c r="DL1166" s="214"/>
      <c r="DM1166" s="214"/>
      <c r="DN1166" s="214"/>
      <c r="DO1166" s="214"/>
      <c r="DP1166" s="214"/>
      <c r="DQ1166" s="214"/>
      <c r="DR1166" s="214"/>
      <c r="DS1166" s="214"/>
      <c r="DT1166" s="214"/>
      <c r="DU1166" s="214"/>
      <c r="DV1166" s="214"/>
      <c r="DW1166" s="214"/>
      <c r="DX1166" s="214"/>
      <c r="DY1166" s="214"/>
      <c r="DZ1166" s="214"/>
      <c r="EA1166" s="214"/>
      <c r="EB1166" s="214"/>
      <c r="EC1166" s="214"/>
      <c r="ED1166" s="214"/>
      <c r="EE1166" s="214"/>
      <c r="EF1166" s="214"/>
      <c r="EG1166" s="214"/>
      <c r="EH1166" s="214"/>
      <c r="EI1166" s="214"/>
      <c r="EJ1166" s="214"/>
      <c r="EK1166" s="214"/>
      <c r="EL1166" s="214"/>
      <c r="EM1166" s="214"/>
      <c r="EN1166" s="214"/>
      <c r="EO1166" s="214"/>
      <c r="EP1166" s="214"/>
      <c r="EQ1166" s="214"/>
      <c r="ER1166" s="214"/>
      <c r="ES1166" s="214"/>
      <c r="ET1166" s="214"/>
      <c r="EU1166" s="214"/>
      <c r="EV1166" s="214"/>
      <c r="EW1166" s="214"/>
      <c r="EX1166" s="214"/>
      <c r="EY1166" s="214"/>
      <c r="EZ1166" s="214"/>
      <c r="FA1166" s="214"/>
      <c r="FB1166" s="214"/>
      <c r="FC1166" s="214"/>
      <c r="FD1166" s="214"/>
      <c r="FE1166" s="214"/>
      <c r="FF1166" s="214"/>
      <c r="FG1166" s="214"/>
      <c r="FH1166" s="214"/>
      <c r="FI1166" s="214"/>
      <c r="FJ1166" s="214"/>
      <c r="FK1166" s="214"/>
      <c r="FL1166" s="214"/>
      <c r="FM1166" s="214"/>
      <c r="FN1166" s="214"/>
      <c r="FO1166" s="214"/>
      <c r="FP1166" s="214"/>
      <c r="FQ1166" s="214"/>
      <c r="FR1166" s="214"/>
      <c r="FS1166" s="214"/>
      <c r="FT1166" s="214"/>
      <c r="FU1166" s="214"/>
      <c r="FV1166" s="214"/>
      <c r="FW1166" s="214"/>
      <c r="FX1166" s="214"/>
      <c r="FY1166" s="214"/>
      <c r="FZ1166" s="214"/>
      <c r="GA1166" s="214"/>
      <c r="GB1166" s="214"/>
      <c r="GC1166" s="214"/>
      <c r="GD1166" s="214"/>
      <c r="GE1166" s="214"/>
      <c r="GF1166" s="214"/>
      <c r="GG1166" s="214"/>
      <c r="GH1166" s="214"/>
      <c r="GI1166" s="214"/>
      <c r="GJ1166" s="214"/>
      <c r="GK1166" s="214"/>
      <c r="GL1166" s="214"/>
      <c r="GM1166" s="214"/>
      <c r="GN1166" s="214"/>
      <c r="GO1166" s="214"/>
      <c r="GP1166" s="214"/>
      <c r="GQ1166" s="214"/>
      <c r="GR1166" s="214"/>
      <c r="GS1166" s="214"/>
      <c r="GT1166" s="214"/>
      <c r="GU1166" s="214"/>
      <c r="GV1166" s="214"/>
      <c r="GW1166" s="214"/>
      <c r="GX1166" s="214"/>
      <c r="GY1166" s="214"/>
      <c r="GZ1166" s="214"/>
      <c r="HA1166" s="214"/>
      <c r="HB1166" s="214"/>
      <c r="HC1166" s="214"/>
      <c r="HD1166" s="214"/>
      <c r="HE1166" s="214"/>
      <c r="HF1166" s="214"/>
      <c r="HG1166" s="214"/>
      <c r="HH1166" s="214"/>
      <c r="HI1166" s="214"/>
      <c r="HJ1166" s="214"/>
      <c r="HK1166" s="214"/>
      <c r="HL1166" s="214"/>
      <c r="HM1166" s="214"/>
      <c r="HN1166" s="214"/>
      <c r="HO1166" s="214"/>
      <c r="HP1166" s="214"/>
      <c r="HQ1166" s="214"/>
      <c r="HR1166" s="214"/>
      <c r="HS1166" s="214"/>
      <c r="HT1166" s="214"/>
      <c r="HU1166" s="214"/>
      <c r="HV1166" s="214"/>
      <c r="HW1166" s="214"/>
      <c r="HX1166" s="214"/>
      <c r="HY1166" s="214"/>
      <c r="HZ1166" s="214"/>
      <c r="IA1166" s="214"/>
      <c r="IB1166" s="214"/>
      <c r="IC1166" s="214"/>
      <c r="ID1166" s="214"/>
      <c r="IE1166" s="214"/>
      <c r="IF1166" s="214"/>
      <c r="IG1166" s="214"/>
      <c r="IH1166" s="214"/>
      <c r="II1166" s="214"/>
      <c r="IJ1166" s="214"/>
      <c r="IK1166" s="214"/>
      <c r="IL1166" s="214"/>
      <c r="IM1166" s="214"/>
      <c r="IN1166" s="214"/>
      <c r="IO1166" s="214"/>
      <c r="IP1166" s="214"/>
      <c r="IQ1166" s="214"/>
      <c r="IR1166" s="214"/>
      <c r="IS1166" s="214"/>
      <c r="IT1166" s="214"/>
      <c r="IU1166" s="214"/>
      <c r="IV1166" s="214"/>
      <c r="IW1166" s="214"/>
      <c r="IX1166" s="214"/>
      <c r="IY1166" s="214"/>
    </row>
    <row r="1167" spans="1:259" ht="30" x14ac:dyDescent="0.25">
      <c r="A1167" s="214">
        <v>1</v>
      </c>
      <c r="B1167" s="214">
        <v>1</v>
      </c>
      <c r="C1167" s="589" t="s">
        <v>442</v>
      </c>
      <c r="D1167" s="173"/>
      <c r="E1167" s="1984"/>
      <c r="F1167" s="1707">
        <f t="shared" si="1193"/>
        <v>100</v>
      </c>
      <c r="G1167" s="1707">
        <f t="shared" si="1193"/>
        <v>83.333333333333343</v>
      </c>
      <c r="H1167" s="1707">
        <f t="shared" si="1193"/>
        <v>1173.4275000000002</v>
      </c>
      <c r="I1167" s="1813">
        <f>H1167/G1167*100</f>
        <v>1408.1130000000003</v>
      </c>
      <c r="J1167" s="2363"/>
      <c r="K1167" s="2363"/>
      <c r="L1167" s="1813"/>
      <c r="M1167" s="1813"/>
      <c r="N1167" s="1813"/>
      <c r="O1167" s="1813"/>
      <c r="P1167" s="1813"/>
      <c r="Q1167" s="1702"/>
      <c r="R1167" s="2364">
        <f t="shared" ref="R1167:AI1167" si="1235">R1089+R1000</f>
        <v>0</v>
      </c>
      <c r="S1167" s="2364">
        <f t="shared" si="1235"/>
        <v>0</v>
      </c>
      <c r="T1167" s="2364">
        <f t="shared" si="1235"/>
        <v>0</v>
      </c>
      <c r="U1167" s="2364">
        <f t="shared" si="1235"/>
        <v>0</v>
      </c>
      <c r="V1167" s="2364">
        <f t="shared" ref="V1167:W1167" si="1236">V1089+V1000</f>
        <v>0</v>
      </c>
      <c r="W1167" s="2364">
        <f t="shared" si="1236"/>
        <v>0</v>
      </c>
      <c r="X1167" s="2364">
        <f t="shared" ref="X1167:Y1167" si="1237">X1089+X1000</f>
        <v>0</v>
      </c>
      <c r="Y1167" s="2364">
        <f t="shared" si="1237"/>
        <v>0</v>
      </c>
      <c r="Z1167" s="2364">
        <f t="shared" ref="Z1167:AA1167" si="1238">Z1089+Z1000</f>
        <v>0</v>
      </c>
      <c r="AA1167" s="2364">
        <f t="shared" si="1238"/>
        <v>0</v>
      </c>
      <c r="AB1167" s="2364">
        <f t="shared" si="1235"/>
        <v>0</v>
      </c>
      <c r="AC1167" s="2364">
        <f t="shared" si="1235"/>
        <v>0</v>
      </c>
      <c r="AD1167" s="2365">
        <f t="shared" si="1235"/>
        <v>0</v>
      </c>
      <c r="AE1167" s="2364">
        <f t="shared" si="1235"/>
        <v>0</v>
      </c>
      <c r="AF1167" s="2364">
        <f t="shared" si="1235"/>
        <v>0</v>
      </c>
      <c r="AG1167" s="2364">
        <f t="shared" si="1235"/>
        <v>0</v>
      </c>
      <c r="AH1167" s="2364">
        <f t="shared" si="1235"/>
        <v>0</v>
      </c>
      <c r="AI1167" s="2364">
        <f t="shared" si="1235"/>
        <v>0</v>
      </c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  <c r="BI1167" s="214"/>
      <c r="BJ1167" s="214"/>
      <c r="BK1167" s="214"/>
      <c r="BL1167" s="214"/>
      <c r="BM1167" s="214"/>
      <c r="BN1167" s="214"/>
      <c r="BO1167" s="214"/>
      <c r="BP1167" s="214"/>
      <c r="BQ1167" s="214"/>
      <c r="BR1167" s="214"/>
      <c r="BS1167" s="214"/>
      <c r="BT1167" s="214"/>
      <c r="BU1167" s="214"/>
      <c r="BV1167" s="214"/>
      <c r="BW1167" s="214"/>
      <c r="BX1167" s="214"/>
      <c r="BY1167" s="214"/>
      <c r="BZ1167" s="214"/>
      <c r="CA1167" s="214"/>
      <c r="CB1167" s="214"/>
      <c r="CC1167" s="214"/>
      <c r="CD1167" s="214"/>
      <c r="CE1167" s="214"/>
      <c r="CF1167" s="214"/>
      <c r="CG1167" s="214"/>
      <c r="CH1167" s="214"/>
      <c r="CI1167" s="214"/>
      <c r="CJ1167" s="214"/>
      <c r="CK1167" s="214"/>
      <c r="CL1167" s="214"/>
      <c r="CM1167" s="214"/>
      <c r="CN1167" s="214"/>
      <c r="CO1167" s="214"/>
      <c r="CP1167" s="214"/>
      <c r="CQ1167" s="214"/>
      <c r="CR1167" s="214"/>
      <c r="CS1167" s="214"/>
      <c r="CT1167" s="214"/>
      <c r="CU1167" s="214"/>
      <c r="CV1167" s="214"/>
      <c r="CW1167" s="214"/>
      <c r="CX1167" s="214"/>
      <c r="CY1167" s="214"/>
      <c r="CZ1167" s="214"/>
      <c r="DA1167" s="214"/>
      <c r="DB1167" s="214"/>
      <c r="DC1167" s="214"/>
      <c r="DD1167" s="214"/>
      <c r="DE1167" s="214"/>
      <c r="DF1167" s="214"/>
      <c r="DG1167" s="214"/>
      <c r="DH1167" s="214"/>
      <c r="DI1167" s="214"/>
      <c r="DJ1167" s="214"/>
      <c r="DK1167" s="214"/>
      <c r="DL1167" s="214"/>
      <c r="DM1167" s="214"/>
      <c r="DN1167" s="214"/>
      <c r="DO1167" s="214"/>
      <c r="DP1167" s="214"/>
      <c r="DQ1167" s="214"/>
      <c r="DR1167" s="214"/>
      <c r="DS1167" s="214"/>
      <c r="DT1167" s="214"/>
      <c r="DU1167" s="214"/>
      <c r="DV1167" s="214"/>
      <c r="DW1167" s="214"/>
      <c r="DX1167" s="214"/>
      <c r="DY1167" s="214"/>
      <c r="DZ1167" s="214"/>
      <c r="EA1167" s="214"/>
      <c r="EB1167" s="214"/>
      <c r="EC1167" s="214"/>
      <c r="ED1167" s="214"/>
      <c r="EE1167" s="214"/>
      <c r="EF1167" s="214"/>
      <c r="EG1167" s="214"/>
      <c r="EH1167" s="214"/>
      <c r="EI1167" s="214"/>
      <c r="EJ1167" s="214"/>
      <c r="EK1167" s="214"/>
      <c r="EL1167" s="214"/>
      <c r="EM1167" s="214"/>
      <c r="EN1167" s="214"/>
      <c r="EO1167" s="214"/>
      <c r="EP1167" s="214"/>
      <c r="EQ1167" s="214"/>
      <c r="ER1167" s="214"/>
      <c r="ES1167" s="214"/>
      <c r="ET1167" s="214"/>
      <c r="EU1167" s="214"/>
      <c r="EV1167" s="214"/>
      <c r="EW1167" s="214"/>
      <c r="EX1167" s="214"/>
      <c r="EY1167" s="214"/>
      <c r="EZ1167" s="214"/>
      <c r="FA1167" s="214"/>
      <c r="FB1167" s="214"/>
      <c r="FC1167" s="214"/>
      <c r="FD1167" s="214"/>
      <c r="FE1167" s="214"/>
      <c r="FF1167" s="214"/>
      <c r="FG1167" s="214"/>
      <c r="FH1167" s="214"/>
      <c r="FI1167" s="214"/>
      <c r="FJ1167" s="214"/>
      <c r="FK1167" s="214"/>
      <c r="FL1167" s="214"/>
      <c r="FM1167" s="214"/>
      <c r="FN1167" s="214"/>
      <c r="FO1167" s="214"/>
      <c r="FP1167" s="214"/>
      <c r="FQ1167" s="214"/>
      <c r="FR1167" s="214"/>
      <c r="FS1167" s="214"/>
      <c r="FT1167" s="214"/>
      <c r="FU1167" s="214"/>
      <c r="FV1167" s="214"/>
      <c r="FW1167" s="214"/>
      <c r="FX1167" s="214"/>
      <c r="FY1167" s="214"/>
      <c r="FZ1167" s="214"/>
      <c r="GA1167" s="214"/>
      <c r="GB1167" s="214"/>
      <c r="GC1167" s="214"/>
      <c r="GD1167" s="214"/>
      <c r="GE1167" s="214"/>
      <c r="GF1167" s="214"/>
      <c r="GG1167" s="214"/>
      <c r="GH1167" s="214"/>
      <c r="GI1167" s="214"/>
      <c r="GJ1167" s="214"/>
      <c r="GK1167" s="214"/>
      <c r="GL1167" s="214"/>
      <c r="GM1167" s="214"/>
      <c r="GN1167" s="214"/>
      <c r="GO1167" s="214"/>
      <c r="GP1167" s="214"/>
      <c r="GQ1167" s="214"/>
      <c r="GR1167" s="214"/>
      <c r="GS1167" s="214"/>
      <c r="GT1167" s="214"/>
      <c r="GU1167" s="214"/>
      <c r="GV1167" s="214"/>
      <c r="GW1167" s="214"/>
      <c r="GX1167" s="214"/>
      <c r="GY1167" s="214"/>
      <c r="GZ1167" s="214"/>
      <c r="HA1167" s="214"/>
      <c r="HB1167" s="214"/>
      <c r="HC1167" s="214"/>
      <c r="HD1167" s="214"/>
      <c r="HE1167" s="214"/>
      <c r="HF1167" s="214"/>
      <c r="HG1167" s="214"/>
      <c r="HH1167" s="214"/>
      <c r="HI1167" s="214"/>
      <c r="HJ1167" s="214"/>
      <c r="HK1167" s="214"/>
      <c r="HL1167" s="214"/>
      <c r="HM1167" s="214"/>
      <c r="HN1167" s="214"/>
      <c r="HO1167" s="214"/>
      <c r="HP1167" s="214"/>
      <c r="HQ1167" s="214"/>
      <c r="HR1167" s="214"/>
      <c r="HS1167" s="214"/>
      <c r="HT1167" s="214"/>
      <c r="HU1167" s="214"/>
      <c r="HV1167" s="214"/>
      <c r="HW1167" s="214"/>
      <c r="HX1167" s="214"/>
      <c r="HY1167" s="214"/>
      <c r="HZ1167" s="214"/>
      <c r="IA1167" s="214"/>
      <c r="IB1167" s="214"/>
      <c r="IC1167" s="214"/>
      <c r="ID1167" s="214"/>
      <c r="IE1167" s="214"/>
      <c r="IF1167" s="214"/>
      <c r="IG1167" s="214"/>
      <c r="IH1167" s="214"/>
      <c r="II1167" s="214"/>
      <c r="IJ1167" s="214"/>
      <c r="IK1167" s="214"/>
      <c r="IL1167" s="214"/>
      <c r="IM1167" s="214"/>
      <c r="IN1167" s="214"/>
      <c r="IO1167" s="214"/>
      <c r="IP1167" s="214"/>
      <c r="IQ1167" s="214"/>
      <c r="IR1167" s="214"/>
      <c r="IS1167" s="214"/>
      <c r="IT1167" s="214"/>
      <c r="IU1167" s="214"/>
      <c r="IV1167" s="214"/>
      <c r="IW1167" s="214"/>
      <c r="IX1167" s="214"/>
      <c r="IY1167" s="214"/>
    </row>
    <row r="1168" spans="1:259" x14ac:dyDescent="0.25">
      <c r="B1168" s="214">
        <v>1</v>
      </c>
      <c r="C1168" s="589" t="s">
        <v>443</v>
      </c>
      <c r="D1168" s="173"/>
      <c r="E1168" s="1984"/>
      <c r="F1168" s="1707">
        <f t="shared" si="1193"/>
        <v>0</v>
      </c>
      <c r="G1168" s="1707">
        <f t="shared" si="1193"/>
        <v>0</v>
      </c>
      <c r="H1168" s="1707">
        <f t="shared" si="1193"/>
        <v>0</v>
      </c>
      <c r="I1168" s="1813" t="e">
        <f>H1168/G1168*100</f>
        <v>#DIV/0!</v>
      </c>
      <c r="J1168" s="2363"/>
      <c r="K1168" s="2363"/>
      <c r="L1168" s="1813"/>
      <c r="M1168" s="1813"/>
      <c r="N1168" s="1813"/>
      <c r="O1168" s="1813"/>
      <c r="P1168" s="1813"/>
      <c r="Q1168" s="1702"/>
      <c r="R1168" s="2364">
        <f t="shared" ref="R1168:AI1168" si="1239">R1090+R1001</f>
        <v>0</v>
      </c>
      <c r="S1168" s="2364">
        <f t="shared" si="1239"/>
        <v>0</v>
      </c>
      <c r="T1168" s="2364">
        <f t="shared" si="1239"/>
        <v>0</v>
      </c>
      <c r="U1168" s="2364">
        <f t="shared" si="1239"/>
        <v>0</v>
      </c>
      <c r="V1168" s="2364">
        <f t="shared" ref="V1168:W1168" si="1240">V1090+V1001</f>
        <v>0</v>
      </c>
      <c r="W1168" s="2364">
        <f t="shared" si="1240"/>
        <v>0</v>
      </c>
      <c r="X1168" s="2364">
        <f t="shared" ref="X1168:Y1168" si="1241">X1090+X1001</f>
        <v>0</v>
      </c>
      <c r="Y1168" s="2364">
        <f t="shared" si="1241"/>
        <v>0</v>
      </c>
      <c r="Z1168" s="2364">
        <f t="shared" ref="Z1168:AA1168" si="1242">Z1090+Z1001</f>
        <v>0</v>
      </c>
      <c r="AA1168" s="2364">
        <f t="shared" si="1242"/>
        <v>0</v>
      </c>
      <c r="AB1168" s="2364">
        <f t="shared" si="1239"/>
        <v>0</v>
      </c>
      <c r="AC1168" s="2364">
        <f t="shared" si="1239"/>
        <v>0</v>
      </c>
      <c r="AD1168" s="2365">
        <f t="shared" si="1239"/>
        <v>0</v>
      </c>
      <c r="AE1168" s="2364">
        <f t="shared" si="1239"/>
        <v>0</v>
      </c>
      <c r="AF1168" s="2364">
        <f t="shared" si="1239"/>
        <v>0</v>
      </c>
      <c r="AG1168" s="2364">
        <f t="shared" si="1239"/>
        <v>0</v>
      </c>
      <c r="AH1168" s="2364">
        <f t="shared" si="1239"/>
        <v>0</v>
      </c>
      <c r="AI1168" s="2364">
        <f t="shared" si="1239"/>
        <v>0</v>
      </c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  <c r="BI1168" s="214"/>
      <c r="BJ1168" s="214"/>
      <c r="BK1168" s="214"/>
      <c r="BL1168" s="214"/>
      <c r="BM1168" s="214"/>
      <c r="BN1168" s="214"/>
      <c r="BO1168" s="214"/>
      <c r="BP1168" s="214"/>
      <c r="BQ1168" s="214"/>
      <c r="BR1168" s="214"/>
      <c r="BS1168" s="214"/>
      <c r="BT1168" s="214"/>
      <c r="BU1168" s="214"/>
      <c r="BV1168" s="214"/>
      <c r="BW1168" s="214"/>
      <c r="BX1168" s="214"/>
      <c r="BY1168" s="214"/>
      <c r="BZ1168" s="214"/>
      <c r="CA1168" s="214"/>
      <c r="CB1168" s="214"/>
      <c r="CC1168" s="214"/>
      <c r="CD1168" s="214"/>
      <c r="CE1168" s="214"/>
      <c r="CF1168" s="214"/>
      <c r="CG1168" s="214"/>
      <c r="CH1168" s="214"/>
      <c r="CI1168" s="214"/>
      <c r="CJ1168" s="214"/>
      <c r="CK1168" s="214"/>
      <c r="CL1168" s="214"/>
      <c r="CM1168" s="214"/>
      <c r="CN1168" s="214"/>
      <c r="CO1168" s="214"/>
      <c r="CP1168" s="214"/>
      <c r="CQ1168" s="214"/>
      <c r="CR1168" s="214"/>
      <c r="CS1168" s="214"/>
      <c r="CT1168" s="214"/>
      <c r="CU1168" s="214"/>
      <c r="CV1168" s="214"/>
      <c r="CW1168" s="214"/>
      <c r="CX1168" s="214"/>
      <c r="CY1168" s="214"/>
      <c r="CZ1168" s="214"/>
      <c r="DA1168" s="214"/>
      <c r="DB1168" s="214"/>
      <c r="DC1168" s="214"/>
      <c r="DD1168" s="214"/>
      <c r="DE1168" s="214"/>
      <c r="DF1168" s="214"/>
      <c r="DG1168" s="214"/>
      <c r="DH1168" s="214"/>
      <c r="DI1168" s="214"/>
      <c r="DJ1168" s="214"/>
      <c r="DK1168" s="214"/>
      <c r="DL1168" s="214"/>
      <c r="DM1168" s="214"/>
      <c r="DN1168" s="214"/>
      <c r="DO1168" s="214"/>
      <c r="DP1168" s="214"/>
      <c r="DQ1168" s="214"/>
      <c r="DR1168" s="214"/>
      <c r="DS1168" s="214"/>
      <c r="DT1168" s="214"/>
      <c r="DU1168" s="214"/>
      <c r="DV1168" s="214"/>
      <c r="DW1168" s="214"/>
      <c r="DX1168" s="214"/>
      <c r="DY1168" s="214"/>
      <c r="DZ1168" s="214"/>
      <c r="EA1168" s="214"/>
      <c r="EB1168" s="214"/>
      <c r="EC1168" s="214"/>
      <c r="ED1168" s="214"/>
      <c r="EE1168" s="214"/>
      <c r="EF1168" s="214"/>
      <c r="EG1168" s="214"/>
      <c r="EH1168" s="214"/>
      <c r="EI1168" s="214"/>
      <c r="EJ1168" s="214"/>
      <c r="EK1168" s="214"/>
      <c r="EL1168" s="214"/>
      <c r="EM1168" s="214"/>
      <c r="EN1168" s="214"/>
      <c r="EO1168" s="214"/>
      <c r="EP1168" s="214"/>
      <c r="EQ1168" s="214"/>
      <c r="ER1168" s="214"/>
      <c r="ES1168" s="214"/>
      <c r="ET1168" s="214"/>
      <c r="EU1168" s="214"/>
      <c r="EV1168" s="214"/>
      <c r="EW1168" s="214"/>
      <c r="EX1168" s="214"/>
      <c r="EY1168" s="214"/>
      <c r="EZ1168" s="214"/>
      <c r="FA1168" s="214"/>
      <c r="FB1168" s="214"/>
      <c r="FC1168" s="214"/>
      <c r="FD1168" s="214"/>
      <c r="FE1168" s="214"/>
      <c r="FF1168" s="214"/>
      <c r="FG1168" s="214"/>
      <c r="FH1168" s="214"/>
      <c r="FI1168" s="214"/>
      <c r="FJ1168" s="214"/>
      <c r="FK1168" s="214"/>
      <c r="FL1168" s="214"/>
      <c r="FM1168" s="214"/>
      <c r="FN1168" s="214"/>
      <c r="FO1168" s="214"/>
      <c r="FP1168" s="214"/>
      <c r="FQ1168" s="214"/>
      <c r="FR1168" s="214"/>
      <c r="FS1168" s="214"/>
      <c r="FT1168" s="214"/>
      <c r="FU1168" s="214"/>
      <c r="FV1168" s="214"/>
      <c r="FW1168" s="214"/>
      <c r="FX1168" s="214"/>
      <c r="FY1168" s="214"/>
      <c r="FZ1168" s="214"/>
      <c r="GA1168" s="214"/>
      <c r="GB1168" s="214"/>
      <c r="GC1168" s="214"/>
      <c r="GD1168" s="214"/>
      <c r="GE1168" s="214"/>
      <c r="GF1168" s="214"/>
      <c r="GG1168" s="214"/>
      <c r="GH1168" s="214"/>
      <c r="GI1168" s="214"/>
      <c r="GJ1168" s="214"/>
      <c r="GK1168" s="214"/>
      <c r="GL1168" s="214"/>
      <c r="GM1168" s="214"/>
      <c r="GN1168" s="214"/>
      <c r="GO1168" s="214"/>
      <c r="GP1168" s="214"/>
      <c r="GQ1168" s="214"/>
      <c r="GR1168" s="214"/>
      <c r="GS1168" s="214"/>
      <c r="GT1168" s="214"/>
      <c r="GU1168" s="214"/>
      <c r="GV1168" s="214"/>
      <c r="GW1168" s="214"/>
      <c r="GX1168" s="214"/>
      <c r="GY1168" s="214"/>
      <c r="GZ1168" s="214"/>
      <c r="HA1168" s="214"/>
      <c r="HB1168" s="214"/>
      <c r="HC1168" s="214"/>
      <c r="HD1168" s="214"/>
      <c r="HE1168" s="214"/>
      <c r="HF1168" s="214"/>
      <c r="HG1168" s="214"/>
      <c r="HH1168" s="214"/>
      <c r="HI1168" s="214"/>
      <c r="HJ1168" s="214"/>
      <c r="HK1168" s="214"/>
      <c r="HL1168" s="214"/>
      <c r="HM1168" s="214"/>
      <c r="HN1168" s="214"/>
      <c r="HO1168" s="214"/>
      <c r="HP1168" s="214"/>
      <c r="HQ1168" s="214"/>
      <c r="HR1168" s="214"/>
      <c r="HS1168" s="214"/>
      <c r="HT1168" s="214"/>
      <c r="HU1168" s="214"/>
      <c r="HV1168" s="214"/>
      <c r="HW1168" s="214"/>
      <c r="HX1168" s="214"/>
      <c r="HY1168" s="214"/>
      <c r="HZ1168" s="214"/>
      <c r="IA1168" s="214"/>
      <c r="IB1168" s="214"/>
      <c r="IC1168" s="214"/>
      <c r="ID1168" s="214"/>
      <c r="IE1168" s="214"/>
      <c r="IF1168" s="214"/>
      <c r="IG1168" s="214"/>
      <c r="IH1168" s="214"/>
      <c r="II1168" s="214"/>
      <c r="IJ1168" s="214"/>
      <c r="IK1168" s="214"/>
      <c r="IL1168" s="214"/>
      <c r="IM1168" s="214"/>
      <c r="IN1168" s="214"/>
      <c r="IO1168" s="214"/>
      <c r="IP1168" s="214"/>
      <c r="IQ1168" s="214"/>
      <c r="IR1168" s="214"/>
      <c r="IS1168" s="214"/>
      <c r="IT1168" s="214"/>
      <c r="IU1168" s="214"/>
      <c r="IV1168" s="214"/>
      <c r="IW1168" s="214"/>
      <c r="IX1168" s="214"/>
      <c r="IY1168" s="214"/>
    </row>
    <row r="1169" spans="1:259" ht="30" x14ac:dyDescent="0.25">
      <c r="A1169" s="214">
        <v>1</v>
      </c>
      <c r="B1169" s="214">
        <v>1</v>
      </c>
      <c r="C1169" s="589" t="s">
        <v>444</v>
      </c>
      <c r="D1169" s="1889"/>
      <c r="E1169" s="1984"/>
      <c r="F1169" s="1707">
        <f t="shared" si="1193"/>
        <v>400</v>
      </c>
      <c r="G1169" s="1707">
        <f t="shared" si="1193"/>
        <v>333.33333333333337</v>
      </c>
      <c r="H1169" s="1707">
        <f t="shared" si="1193"/>
        <v>4693.7100000000009</v>
      </c>
      <c r="I1169" s="1813">
        <f>H1169/G1169*100</f>
        <v>1408.1130000000003</v>
      </c>
      <c r="J1169" s="2363"/>
      <c r="K1169" s="2363"/>
      <c r="L1169" s="1813"/>
      <c r="M1169" s="1813"/>
      <c r="N1169" s="1813"/>
      <c r="O1169" s="1813"/>
      <c r="P1169" s="1813"/>
      <c r="Q1169" s="1702"/>
      <c r="R1169" s="2364">
        <f t="shared" ref="R1169:AI1169" si="1243">R1091+R1002</f>
        <v>0</v>
      </c>
      <c r="S1169" s="2364">
        <f t="shared" si="1243"/>
        <v>0</v>
      </c>
      <c r="T1169" s="2364">
        <f t="shared" si="1243"/>
        <v>0</v>
      </c>
      <c r="U1169" s="2364">
        <f t="shared" si="1243"/>
        <v>0</v>
      </c>
      <c r="V1169" s="2364">
        <f t="shared" ref="V1169:W1169" si="1244">V1091+V1002</f>
        <v>0</v>
      </c>
      <c r="W1169" s="2364">
        <f t="shared" si="1244"/>
        <v>0</v>
      </c>
      <c r="X1169" s="2364">
        <f t="shared" ref="X1169:Y1169" si="1245">X1091+X1002</f>
        <v>0</v>
      </c>
      <c r="Y1169" s="2364">
        <f t="shared" si="1245"/>
        <v>0</v>
      </c>
      <c r="Z1169" s="2364">
        <f t="shared" ref="Z1169:AA1169" si="1246">Z1091+Z1002</f>
        <v>0</v>
      </c>
      <c r="AA1169" s="2364">
        <f t="shared" si="1246"/>
        <v>0</v>
      </c>
      <c r="AB1169" s="2364">
        <f t="shared" si="1243"/>
        <v>0</v>
      </c>
      <c r="AC1169" s="2364">
        <f t="shared" si="1243"/>
        <v>0</v>
      </c>
      <c r="AD1169" s="2365">
        <f t="shared" si="1243"/>
        <v>0</v>
      </c>
      <c r="AE1169" s="2364">
        <f t="shared" si="1243"/>
        <v>0</v>
      </c>
      <c r="AF1169" s="2364">
        <f t="shared" si="1243"/>
        <v>0</v>
      </c>
      <c r="AG1169" s="2364">
        <f t="shared" si="1243"/>
        <v>0</v>
      </c>
      <c r="AH1169" s="2364">
        <f t="shared" si="1243"/>
        <v>0</v>
      </c>
      <c r="AI1169" s="2364">
        <f t="shared" si="1243"/>
        <v>0</v>
      </c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  <c r="BI1169" s="214"/>
      <c r="BJ1169" s="214"/>
      <c r="BK1169" s="214"/>
      <c r="BL1169" s="214"/>
      <c r="BM1169" s="214"/>
      <c r="BN1169" s="214"/>
      <c r="BO1169" s="214"/>
      <c r="BP1169" s="214"/>
      <c r="BQ1169" s="214"/>
      <c r="BR1169" s="214"/>
      <c r="BS1169" s="214"/>
      <c r="BT1169" s="214"/>
      <c r="BU1169" s="214"/>
      <c r="BV1169" s="214"/>
      <c r="BW1169" s="214"/>
      <c r="BX1169" s="214"/>
      <c r="BY1169" s="214"/>
      <c r="BZ1169" s="214"/>
      <c r="CA1169" s="214"/>
      <c r="CB1169" s="214"/>
      <c r="CC1169" s="214"/>
      <c r="CD1169" s="214"/>
      <c r="CE1169" s="214"/>
      <c r="CF1169" s="214"/>
      <c r="CG1169" s="214"/>
      <c r="CH1169" s="214"/>
      <c r="CI1169" s="214"/>
      <c r="CJ1169" s="214"/>
      <c r="CK1169" s="214"/>
      <c r="CL1169" s="214"/>
      <c r="CM1169" s="214"/>
      <c r="CN1169" s="214"/>
      <c r="CO1169" s="214"/>
      <c r="CP1169" s="214"/>
      <c r="CQ1169" s="214"/>
      <c r="CR1169" s="214"/>
      <c r="CS1169" s="214"/>
      <c r="CT1169" s="214"/>
      <c r="CU1169" s="214"/>
      <c r="CV1169" s="214"/>
      <c r="CW1169" s="214"/>
      <c r="CX1169" s="214"/>
      <c r="CY1169" s="214"/>
      <c r="CZ1169" s="214"/>
      <c r="DA1169" s="214"/>
      <c r="DB1169" s="214"/>
      <c r="DC1169" s="214"/>
      <c r="DD1169" s="214"/>
      <c r="DE1169" s="214"/>
      <c r="DF1169" s="214"/>
      <c r="DG1169" s="214"/>
      <c r="DH1169" s="214"/>
      <c r="DI1169" s="214"/>
      <c r="DJ1169" s="214"/>
      <c r="DK1169" s="214"/>
      <c r="DL1169" s="214"/>
      <c r="DM1169" s="214"/>
      <c r="DN1169" s="214"/>
      <c r="DO1169" s="214"/>
      <c r="DP1169" s="214"/>
      <c r="DQ1169" s="214"/>
      <c r="DR1169" s="214"/>
      <c r="DS1169" s="214"/>
      <c r="DT1169" s="214"/>
      <c r="DU1169" s="214"/>
      <c r="DV1169" s="214"/>
      <c r="DW1169" s="214"/>
      <c r="DX1169" s="214"/>
      <c r="DY1169" s="214"/>
      <c r="DZ1169" s="214"/>
      <c r="EA1169" s="214"/>
      <c r="EB1169" s="214"/>
      <c r="EC1169" s="214"/>
      <c r="ED1169" s="214"/>
      <c r="EE1169" s="214"/>
      <c r="EF1169" s="214"/>
      <c r="EG1169" s="214"/>
      <c r="EH1169" s="214"/>
      <c r="EI1169" s="214"/>
      <c r="EJ1169" s="214"/>
      <c r="EK1169" s="214"/>
      <c r="EL1169" s="214"/>
      <c r="EM1169" s="214"/>
      <c r="EN1169" s="214"/>
      <c r="EO1169" s="214"/>
      <c r="EP1169" s="214"/>
      <c r="EQ1169" s="214"/>
      <c r="ER1169" s="214"/>
      <c r="ES1169" s="214"/>
      <c r="ET1169" s="214"/>
      <c r="EU1169" s="214"/>
      <c r="EV1169" s="214"/>
      <c r="EW1169" s="214"/>
      <c r="EX1169" s="214"/>
      <c r="EY1169" s="214"/>
      <c r="EZ1169" s="214"/>
      <c r="FA1169" s="214"/>
      <c r="FB1169" s="214"/>
      <c r="FC1169" s="214"/>
      <c r="FD1169" s="214"/>
      <c r="FE1169" s="214"/>
      <c r="FF1169" s="214"/>
      <c r="FG1169" s="214"/>
      <c r="FH1169" s="214"/>
      <c r="FI1169" s="214"/>
      <c r="FJ1169" s="214"/>
      <c r="FK1169" s="214"/>
      <c r="FL1169" s="214"/>
      <c r="FM1169" s="214"/>
      <c r="FN1169" s="214"/>
      <c r="FO1169" s="214"/>
      <c r="FP1169" s="214"/>
      <c r="FQ1169" s="214"/>
      <c r="FR1169" s="214"/>
      <c r="FS1169" s="214"/>
      <c r="FT1169" s="214"/>
      <c r="FU1169" s="214"/>
      <c r="FV1169" s="214"/>
      <c r="FW1169" s="214"/>
      <c r="FX1169" s="214"/>
      <c r="FY1169" s="214"/>
      <c r="FZ1169" s="214"/>
      <c r="GA1169" s="214"/>
      <c r="GB1169" s="214"/>
      <c r="GC1169" s="214"/>
      <c r="GD1169" s="214"/>
      <c r="GE1169" s="214"/>
      <c r="GF1169" s="214"/>
      <c r="GG1169" s="214"/>
      <c r="GH1169" s="214"/>
      <c r="GI1169" s="214"/>
      <c r="GJ1169" s="214"/>
      <c r="GK1169" s="214"/>
      <c r="GL1169" s="214"/>
      <c r="GM1169" s="214"/>
      <c r="GN1169" s="214"/>
      <c r="GO1169" s="214"/>
      <c r="GP1169" s="214"/>
      <c r="GQ1169" s="214"/>
      <c r="GR1169" s="214"/>
      <c r="GS1169" s="214"/>
      <c r="GT1169" s="214"/>
      <c r="GU1169" s="214"/>
      <c r="GV1169" s="214"/>
      <c r="GW1169" s="214"/>
      <c r="GX1169" s="214"/>
      <c r="GY1169" s="214"/>
      <c r="GZ1169" s="214"/>
      <c r="HA1169" s="214"/>
      <c r="HB1169" s="214"/>
      <c r="HC1169" s="214"/>
      <c r="HD1169" s="214"/>
      <c r="HE1169" s="214"/>
      <c r="HF1169" s="214"/>
      <c r="HG1169" s="214"/>
      <c r="HH1169" s="214"/>
      <c r="HI1169" s="214"/>
      <c r="HJ1169" s="214"/>
      <c r="HK1169" s="214"/>
      <c r="HL1169" s="214"/>
      <c r="HM1169" s="214"/>
      <c r="HN1169" s="214"/>
      <c r="HO1169" s="214"/>
      <c r="HP1169" s="214"/>
      <c r="HQ1169" s="214"/>
      <c r="HR1169" s="214"/>
      <c r="HS1169" s="214"/>
      <c r="HT1169" s="214"/>
      <c r="HU1169" s="214"/>
      <c r="HV1169" s="214"/>
      <c r="HW1169" s="214"/>
      <c r="HX1169" s="214"/>
      <c r="HY1169" s="214"/>
      <c r="HZ1169" s="214"/>
      <c r="IA1169" s="214"/>
      <c r="IB1169" s="214"/>
      <c r="IC1169" s="214"/>
      <c r="ID1169" s="214"/>
      <c r="IE1169" s="214"/>
      <c r="IF1169" s="214"/>
      <c r="IG1169" s="214"/>
      <c r="IH1169" s="214"/>
      <c r="II1169" s="214"/>
      <c r="IJ1169" s="214"/>
      <c r="IK1169" s="214"/>
      <c r="IL1169" s="214"/>
      <c r="IM1169" s="214"/>
      <c r="IN1169" s="214"/>
      <c r="IO1169" s="214"/>
      <c r="IP1169" s="214"/>
      <c r="IQ1169" s="214"/>
      <c r="IR1169" s="214"/>
      <c r="IS1169" s="214"/>
      <c r="IT1169" s="214"/>
      <c r="IU1169" s="214"/>
      <c r="IV1169" s="214"/>
      <c r="IW1169" s="214"/>
      <c r="IX1169" s="214"/>
      <c r="IY1169" s="214"/>
    </row>
    <row r="1170" spans="1:259" ht="60" x14ac:dyDescent="0.25">
      <c r="A1170" s="214">
        <v>1</v>
      </c>
      <c r="B1170" s="214">
        <v>1</v>
      </c>
      <c r="C1170" s="589" t="s">
        <v>446</v>
      </c>
      <c r="D1170" s="172"/>
      <c r="E1170" s="1984"/>
      <c r="F1170" s="1707">
        <f t="shared" si="1193"/>
        <v>0</v>
      </c>
      <c r="G1170" s="1707">
        <f t="shared" si="1193"/>
        <v>0</v>
      </c>
      <c r="H1170" s="1707">
        <f t="shared" si="1193"/>
        <v>0</v>
      </c>
      <c r="I1170" s="1813"/>
      <c r="J1170" s="2363"/>
      <c r="K1170" s="2363"/>
      <c r="L1170" s="1813"/>
      <c r="M1170" s="1813"/>
      <c r="N1170" s="1813"/>
      <c r="O1170" s="1813"/>
      <c r="P1170" s="1813"/>
      <c r="Q1170" s="1702"/>
      <c r="R1170" s="2364">
        <f t="shared" ref="R1170:AI1170" si="1247">R1092+R1003</f>
        <v>0</v>
      </c>
      <c r="S1170" s="2364">
        <f t="shared" si="1247"/>
        <v>0</v>
      </c>
      <c r="T1170" s="2364">
        <f t="shared" si="1247"/>
        <v>0</v>
      </c>
      <c r="U1170" s="2364">
        <f t="shared" si="1247"/>
        <v>0</v>
      </c>
      <c r="V1170" s="2364">
        <f t="shared" ref="V1170:W1170" si="1248">V1092+V1003</f>
        <v>0</v>
      </c>
      <c r="W1170" s="2364">
        <f t="shared" si="1248"/>
        <v>0</v>
      </c>
      <c r="X1170" s="2364">
        <f t="shared" ref="X1170:Y1170" si="1249">X1092+X1003</f>
        <v>0</v>
      </c>
      <c r="Y1170" s="2364">
        <f t="shared" si="1249"/>
        <v>0</v>
      </c>
      <c r="Z1170" s="2364">
        <f t="shared" ref="Z1170:AA1170" si="1250">Z1092+Z1003</f>
        <v>0</v>
      </c>
      <c r="AA1170" s="2364">
        <f t="shared" si="1250"/>
        <v>0</v>
      </c>
      <c r="AB1170" s="2364">
        <f t="shared" si="1247"/>
        <v>0</v>
      </c>
      <c r="AC1170" s="2364">
        <f t="shared" si="1247"/>
        <v>0</v>
      </c>
      <c r="AD1170" s="2365">
        <f t="shared" si="1247"/>
        <v>0</v>
      </c>
      <c r="AE1170" s="2364">
        <f t="shared" si="1247"/>
        <v>0</v>
      </c>
      <c r="AF1170" s="2364">
        <f t="shared" si="1247"/>
        <v>0</v>
      </c>
      <c r="AG1170" s="2364">
        <f t="shared" si="1247"/>
        <v>0</v>
      </c>
      <c r="AH1170" s="2364">
        <f t="shared" si="1247"/>
        <v>0</v>
      </c>
      <c r="AI1170" s="2364">
        <f t="shared" si="1247"/>
        <v>0</v>
      </c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  <c r="BI1170" s="214"/>
      <c r="BJ1170" s="214"/>
      <c r="BK1170" s="214"/>
      <c r="BL1170" s="214"/>
      <c r="BM1170" s="214"/>
      <c r="BN1170" s="214"/>
      <c r="BO1170" s="214"/>
      <c r="BP1170" s="214"/>
      <c r="BQ1170" s="214"/>
      <c r="BR1170" s="214"/>
      <c r="BS1170" s="214"/>
      <c r="BT1170" s="214"/>
      <c r="BU1170" s="214"/>
      <c r="BV1170" s="214"/>
      <c r="BW1170" s="214"/>
      <c r="BX1170" s="214"/>
      <c r="BY1170" s="214"/>
      <c r="BZ1170" s="214"/>
      <c r="CA1170" s="214"/>
      <c r="CB1170" s="214"/>
      <c r="CC1170" s="214"/>
      <c r="CD1170" s="214"/>
      <c r="CE1170" s="214"/>
      <c r="CF1170" s="214"/>
      <c r="CG1170" s="214"/>
      <c r="CH1170" s="214"/>
      <c r="CI1170" s="214"/>
      <c r="CJ1170" s="214"/>
      <c r="CK1170" s="214"/>
      <c r="CL1170" s="214"/>
      <c r="CM1170" s="214"/>
      <c r="CN1170" s="214"/>
      <c r="CO1170" s="214"/>
      <c r="CP1170" s="214"/>
      <c r="CQ1170" s="214"/>
      <c r="CR1170" s="214"/>
      <c r="CS1170" s="214"/>
      <c r="CT1170" s="214"/>
      <c r="CU1170" s="214"/>
      <c r="CV1170" s="214"/>
      <c r="CW1170" s="214"/>
      <c r="CX1170" s="214"/>
      <c r="CY1170" s="214"/>
      <c r="CZ1170" s="214"/>
      <c r="DA1170" s="214"/>
      <c r="DB1170" s="214"/>
      <c r="DC1170" s="214"/>
      <c r="DD1170" s="214"/>
      <c r="DE1170" s="214"/>
      <c r="DF1170" s="214"/>
      <c r="DG1170" s="214"/>
      <c r="DH1170" s="214"/>
      <c r="DI1170" s="214"/>
      <c r="DJ1170" s="214"/>
      <c r="DK1170" s="214"/>
      <c r="DL1170" s="214"/>
      <c r="DM1170" s="214"/>
      <c r="DN1170" s="214"/>
      <c r="DO1170" s="214"/>
      <c r="DP1170" s="214"/>
      <c r="DQ1170" s="214"/>
      <c r="DR1170" s="214"/>
      <c r="DS1170" s="214"/>
      <c r="DT1170" s="214"/>
      <c r="DU1170" s="214"/>
      <c r="DV1170" s="214"/>
      <c r="DW1170" s="214"/>
      <c r="DX1170" s="214"/>
      <c r="DY1170" s="214"/>
      <c r="DZ1170" s="214"/>
      <c r="EA1170" s="214"/>
      <c r="EB1170" s="214"/>
      <c r="EC1170" s="214"/>
      <c r="ED1170" s="214"/>
      <c r="EE1170" s="214"/>
      <c r="EF1170" s="214"/>
      <c r="EG1170" s="214"/>
      <c r="EH1170" s="214"/>
      <c r="EI1170" s="214"/>
      <c r="EJ1170" s="214"/>
      <c r="EK1170" s="214"/>
      <c r="EL1170" s="214"/>
      <c r="EM1170" s="214"/>
      <c r="EN1170" s="214"/>
      <c r="EO1170" s="214"/>
      <c r="EP1170" s="214"/>
      <c r="EQ1170" s="214"/>
      <c r="ER1170" s="214"/>
      <c r="ES1170" s="214"/>
      <c r="ET1170" s="214"/>
      <c r="EU1170" s="214"/>
      <c r="EV1170" s="214"/>
      <c r="EW1170" s="214"/>
      <c r="EX1170" s="214"/>
      <c r="EY1170" s="214"/>
      <c r="EZ1170" s="214"/>
      <c r="FA1170" s="214"/>
      <c r="FB1170" s="214"/>
      <c r="FC1170" s="214"/>
      <c r="FD1170" s="214"/>
      <c r="FE1170" s="214"/>
      <c r="FF1170" s="214"/>
      <c r="FG1170" s="214"/>
      <c r="FH1170" s="214"/>
      <c r="FI1170" s="214"/>
      <c r="FJ1170" s="214"/>
      <c r="FK1170" s="214"/>
      <c r="FL1170" s="214"/>
      <c r="FM1170" s="214"/>
      <c r="FN1170" s="214"/>
      <c r="FO1170" s="214"/>
      <c r="FP1170" s="214"/>
      <c r="FQ1170" s="214"/>
      <c r="FR1170" s="214"/>
      <c r="FS1170" s="214"/>
      <c r="FT1170" s="214"/>
      <c r="FU1170" s="214"/>
      <c r="FV1170" s="214"/>
      <c r="FW1170" s="214"/>
      <c r="FX1170" s="214"/>
      <c r="FY1170" s="214"/>
      <c r="FZ1170" s="214"/>
      <c r="GA1170" s="214"/>
      <c r="GB1170" s="214"/>
      <c r="GC1170" s="214"/>
      <c r="GD1170" s="214"/>
      <c r="GE1170" s="214"/>
      <c r="GF1170" s="214"/>
      <c r="GG1170" s="214"/>
      <c r="GH1170" s="214"/>
      <c r="GI1170" s="214"/>
      <c r="GJ1170" s="214"/>
      <c r="GK1170" s="214"/>
      <c r="GL1170" s="214"/>
      <c r="GM1170" s="214"/>
      <c r="GN1170" s="214"/>
      <c r="GO1170" s="214"/>
      <c r="GP1170" s="214"/>
      <c r="GQ1170" s="214"/>
      <c r="GR1170" s="214"/>
      <c r="GS1170" s="214"/>
      <c r="GT1170" s="214"/>
      <c r="GU1170" s="214"/>
      <c r="GV1170" s="214"/>
      <c r="GW1170" s="214"/>
      <c r="GX1170" s="214"/>
      <c r="GY1170" s="214"/>
      <c r="GZ1170" s="214"/>
      <c r="HA1170" s="214"/>
      <c r="HB1170" s="214"/>
      <c r="HC1170" s="214"/>
      <c r="HD1170" s="214"/>
      <c r="HE1170" s="214"/>
      <c r="HF1170" s="214"/>
      <c r="HG1170" s="214"/>
      <c r="HH1170" s="214"/>
      <c r="HI1170" s="214"/>
      <c r="HJ1170" s="214"/>
      <c r="HK1170" s="214"/>
      <c r="HL1170" s="214"/>
      <c r="HM1170" s="214"/>
      <c r="HN1170" s="214"/>
      <c r="HO1170" s="214"/>
      <c r="HP1170" s="214"/>
      <c r="HQ1170" s="214"/>
      <c r="HR1170" s="214"/>
      <c r="HS1170" s="214"/>
      <c r="HT1170" s="214"/>
      <c r="HU1170" s="214"/>
      <c r="HV1170" s="214"/>
      <c r="HW1170" s="214"/>
      <c r="HX1170" s="214"/>
      <c r="HY1170" s="214"/>
      <c r="HZ1170" s="214"/>
      <c r="IA1170" s="214"/>
      <c r="IB1170" s="214"/>
      <c r="IC1170" s="214"/>
      <c r="ID1170" s="214"/>
      <c r="IE1170" s="214"/>
      <c r="IF1170" s="214"/>
      <c r="IG1170" s="214"/>
      <c r="IH1170" s="214"/>
      <c r="II1170" s="214"/>
      <c r="IJ1170" s="214"/>
      <c r="IK1170" s="214"/>
      <c r="IL1170" s="214"/>
      <c r="IM1170" s="214"/>
      <c r="IN1170" s="214"/>
      <c r="IO1170" s="214"/>
      <c r="IP1170" s="214"/>
      <c r="IQ1170" s="214"/>
      <c r="IR1170" s="214"/>
      <c r="IS1170" s="214"/>
      <c r="IT1170" s="214"/>
      <c r="IU1170" s="214"/>
      <c r="IV1170" s="214"/>
      <c r="IW1170" s="214"/>
      <c r="IX1170" s="214"/>
      <c r="IY1170" s="214"/>
    </row>
    <row r="1171" spans="1:259" ht="45" x14ac:dyDescent="0.25">
      <c r="B1171" s="214">
        <v>1</v>
      </c>
      <c r="C1171" s="589" t="s">
        <v>447</v>
      </c>
      <c r="D1171" s="172"/>
      <c r="E1171" s="1984"/>
      <c r="F1171" s="1707">
        <f t="shared" si="1193"/>
        <v>0</v>
      </c>
      <c r="G1171" s="1707">
        <f t="shared" si="1193"/>
        <v>0</v>
      </c>
      <c r="H1171" s="1707">
        <f t="shared" si="1193"/>
        <v>0</v>
      </c>
      <c r="I1171" s="1813"/>
      <c r="J1171" s="2363"/>
      <c r="K1171" s="2363"/>
      <c r="L1171" s="1813"/>
      <c r="M1171" s="1813"/>
      <c r="N1171" s="1813"/>
      <c r="O1171" s="1813"/>
      <c r="P1171" s="1813"/>
      <c r="Q1171" s="1702"/>
      <c r="R1171" s="2364">
        <f t="shared" ref="R1171:AI1171" si="1251">R1093+R1004</f>
        <v>0</v>
      </c>
      <c r="S1171" s="2364">
        <f t="shared" si="1251"/>
        <v>0</v>
      </c>
      <c r="T1171" s="2364">
        <f t="shared" si="1251"/>
        <v>0</v>
      </c>
      <c r="U1171" s="2364">
        <f t="shared" si="1251"/>
        <v>0</v>
      </c>
      <c r="V1171" s="2364">
        <f t="shared" ref="V1171:W1171" si="1252">V1093+V1004</f>
        <v>0</v>
      </c>
      <c r="W1171" s="2364">
        <f t="shared" si="1252"/>
        <v>0</v>
      </c>
      <c r="X1171" s="2364">
        <f t="shared" ref="X1171:Y1171" si="1253">X1093+X1004</f>
        <v>0</v>
      </c>
      <c r="Y1171" s="2364">
        <f t="shared" si="1253"/>
        <v>0</v>
      </c>
      <c r="Z1171" s="2364">
        <f t="shared" ref="Z1171:AA1171" si="1254">Z1093+Z1004</f>
        <v>0</v>
      </c>
      <c r="AA1171" s="2364">
        <f t="shared" si="1254"/>
        <v>0</v>
      </c>
      <c r="AB1171" s="2364">
        <f t="shared" si="1251"/>
        <v>0</v>
      </c>
      <c r="AC1171" s="2364">
        <f t="shared" si="1251"/>
        <v>0</v>
      </c>
      <c r="AD1171" s="2365">
        <f t="shared" si="1251"/>
        <v>0</v>
      </c>
      <c r="AE1171" s="2364">
        <f t="shared" si="1251"/>
        <v>0</v>
      </c>
      <c r="AF1171" s="2364">
        <f t="shared" si="1251"/>
        <v>0</v>
      </c>
      <c r="AG1171" s="2364">
        <f t="shared" si="1251"/>
        <v>0</v>
      </c>
      <c r="AH1171" s="2364">
        <f t="shared" si="1251"/>
        <v>0</v>
      </c>
      <c r="AI1171" s="2364">
        <f t="shared" si="1251"/>
        <v>0</v>
      </c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  <c r="BI1171" s="214"/>
      <c r="BJ1171" s="214"/>
      <c r="BK1171" s="214"/>
      <c r="BL1171" s="214"/>
      <c r="BM1171" s="214"/>
      <c r="BN1171" s="214"/>
      <c r="BO1171" s="214"/>
      <c r="BP1171" s="214"/>
      <c r="BQ1171" s="214"/>
      <c r="BR1171" s="214"/>
      <c r="BS1171" s="214"/>
      <c r="BT1171" s="214"/>
      <c r="BU1171" s="214"/>
      <c r="BV1171" s="214"/>
      <c r="BW1171" s="214"/>
      <c r="BX1171" s="214"/>
      <c r="BY1171" s="214"/>
      <c r="BZ1171" s="214"/>
      <c r="CA1171" s="214"/>
      <c r="CB1171" s="214"/>
      <c r="CC1171" s="214"/>
      <c r="CD1171" s="214"/>
      <c r="CE1171" s="214"/>
      <c r="CF1171" s="214"/>
      <c r="CG1171" s="214"/>
      <c r="CH1171" s="214"/>
      <c r="CI1171" s="214"/>
      <c r="CJ1171" s="214"/>
      <c r="CK1171" s="214"/>
      <c r="CL1171" s="214"/>
      <c r="CM1171" s="214"/>
      <c r="CN1171" s="214"/>
      <c r="CO1171" s="214"/>
      <c r="CP1171" s="214"/>
      <c r="CQ1171" s="214"/>
      <c r="CR1171" s="214"/>
      <c r="CS1171" s="214"/>
      <c r="CT1171" s="214"/>
      <c r="CU1171" s="214"/>
      <c r="CV1171" s="214"/>
      <c r="CW1171" s="214"/>
      <c r="CX1171" s="214"/>
      <c r="CY1171" s="214"/>
      <c r="CZ1171" s="214"/>
      <c r="DA1171" s="214"/>
      <c r="DB1171" s="214"/>
      <c r="DC1171" s="214"/>
      <c r="DD1171" s="214"/>
      <c r="DE1171" s="214"/>
      <c r="DF1171" s="214"/>
      <c r="DG1171" s="214"/>
      <c r="DH1171" s="214"/>
      <c r="DI1171" s="214"/>
      <c r="DJ1171" s="214"/>
      <c r="DK1171" s="214"/>
      <c r="DL1171" s="214"/>
      <c r="DM1171" s="214"/>
      <c r="DN1171" s="214"/>
      <c r="DO1171" s="214"/>
      <c r="DP1171" s="214"/>
      <c r="DQ1171" s="214"/>
      <c r="DR1171" s="214"/>
      <c r="DS1171" s="214"/>
      <c r="DT1171" s="214"/>
      <c r="DU1171" s="214"/>
      <c r="DV1171" s="214"/>
      <c r="DW1171" s="214"/>
      <c r="DX1171" s="214"/>
      <c r="DY1171" s="214"/>
      <c r="DZ1171" s="214"/>
      <c r="EA1171" s="214"/>
      <c r="EB1171" s="214"/>
      <c r="EC1171" s="214"/>
      <c r="ED1171" s="214"/>
      <c r="EE1171" s="214"/>
      <c r="EF1171" s="214"/>
      <c r="EG1171" s="214"/>
      <c r="EH1171" s="214"/>
      <c r="EI1171" s="214"/>
      <c r="EJ1171" s="214"/>
      <c r="EK1171" s="214"/>
      <c r="EL1171" s="214"/>
      <c r="EM1171" s="214"/>
      <c r="EN1171" s="214"/>
      <c r="EO1171" s="214"/>
      <c r="EP1171" s="214"/>
      <c r="EQ1171" s="214"/>
      <c r="ER1171" s="214"/>
      <c r="ES1171" s="214"/>
      <c r="ET1171" s="214"/>
      <c r="EU1171" s="214"/>
      <c r="EV1171" s="214"/>
      <c r="EW1171" s="214"/>
      <c r="EX1171" s="214"/>
      <c r="EY1171" s="214"/>
      <c r="EZ1171" s="214"/>
      <c r="FA1171" s="214"/>
      <c r="FB1171" s="214"/>
      <c r="FC1171" s="214"/>
      <c r="FD1171" s="214"/>
      <c r="FE1171" s="214"/>
      <c r="FF1171" s="214"/>
      <c r="FG1171" s="214"/>
      <c r="FH1171" s="214"/>
      <c r="FI1171" s="214"/>
      <c r="FJ1171" s="214"/>
      <c r="FK1171" s="214"/>
      <c r="FL1171" s="214"/>
      <c r="FM1171" s="214"/>
      <c r="FN1171" s="214"/>
      <c r="FO1171" s="214"/>
      <c r="FP1171" s="214"/>
      <c r="FQ1171" s="214"/>
      <c r="FR1171" s="214"/>
      <c r="FS1171" s="214"/>
      <c r="FT1171" s="214"/>
      <c r="FU1171" s="214"/>
      <c r="FV1171" s="214"/>
      <c r="FW1171" s="214"/>
      <c r="FX1171" s="214"/>
      <c r="FY1171" s="214"/>
      <c r="FZ1171" s="214"/>
      <c r="GA1171" s="214"/>
      <c r="GB1171" s="214"/>
      <c r="GC1171" s="214"/>
      <c r="GD1171" s="214"/>
      <c r="GE1171" s="214"/>
      <c r="GF1171" s="214"/>
      <c r="GG1171" s="214"/>
      <c r="GH1171" s="214"/>
      <c r="GI1171" s="214"/>
      <c r="GJ1171" s="214"/>
      <c r="GK1171" s="214"/>
      <c r="GL1171" s="214"/>
      <c r="GM1171" s="214"/>
      <c r="GN1171" s="214"/>
      <c r="GO1171" s="214"/>
      <c r="GP1171" s="214"/>
      <c r="GQ1171" s="214"/>
      <c r="GR1171" s="214"/>
      <c r="GS1171" s="214"/>
      <c r="GT1171" s="214"/>
      <c r="GU1171" s="214"/>
      <c r="GV1171" s="214"/>
      <c r="GW1171" s="214"/>
      <c r="GX1171" s="214"/>
      <c r="GY1171" s="214"/>
      <c r="GZ1171" s="214"/>
      <c r="HA1171" s="214"/>
      <c r="HB1171" s="214"/>
      <c r="HC1171" s="214"/>
      <c r="HD1171" s="214"/>
      <c r="HE1171" s="214"/>
      <c r="HF1171" s="214"/>
      <c r="HG1171" s="214"/>
      <c r="HH1171" s="214"/>
      <c r="HI1171" s="214"/>
      <c r="HJ1171" s="214"/>
      <c r="HK1171" s="214"/>
      <c r="HL1171" s="214"/>
      <c r="HM1171" s="214"/>
      <c r="HN1171" s="214"/>
      <c r="HO1171" s="214"/>
      <c r="HP1171" s="214"/>
      <c r="HQ1171" s="214"/>
      <c r="HR1171" s="214"/>
      <c r="HS1171" s="214"/>
      <c r="HT1171" s="214"/>
      <c r="HU1171" s="214"/>
      <c r="HV1171" s="214"/>
      <c r="HW1171" s="214"/>
      <c r="HX1171" s="214"/>
      <c r="HY1171" s="214"/>
      <c r="HZ1171" s="214"/>
      <c r="IA1171" s="214"/>
      <c r="IB1171" s="214"/>
      <c r="IC1171" s="214"/>
      <c r="ID1171" s="214"/>
      <c r="IE1171" s="214"/>
      <c r="IF1171" s="214"/>
      <c r="IG1171" s="214"/>
      <c r="IH1171" s="214"/>
      <c r="II1171" s="214"/>
      <c r="IJ1171" s="214"/>
      <c r="IK1171" s="214"/>
      <c r="IL1171" s="214"/>
      <c r="IM1171" s="214"/>
      <c r="IN1171" s="214"/>
      <c r="IO1171" s="214"/>
      <c r="IP1171" s="214"/>
      <c r="IQ1171" s="214"/>
      <c r="IR1171" s="214"/>
      <c r="IS1171" s="214"/>
      <c r="IT1171" s="214"/>
      <c r="IU1171" s="214"/>
      <c r="IV1171" s="214"/>
      <c r="IW1171" s="214"/>
      <c r="IX1171" s="214"/>
      <c r="IY1171" s="214"/>
    </row>
    <row r="1172" spans="1:259" ht="114.75" x14ac:dyDescent="0.25">
      <c r="B1172" s="214">
        <v>1</v>
      </c>
      <c r="C1172" s="586" t="s">
        <v>448</v>
      </c>
      <c r="D1172" s="172"/>
      <c r="E1172" s="1984"/>
      <c r="F1172" s="1707">
        <f t="shared" si="1193"/>
        <v>50</v>
      </c>
      <c r="G1172" s="1707">
        <f t="shared" si="1193"/>
        <v>41.666666666666671</v>
      </c>
      <c r="H1172" s="1707">
        <f t="shared" si="1193"/>
        <v>0</v>
      </c>
      <c r="I1172" s="1813">
        <f t="shared" ref="I1172:I1177" si="1255">H1172/G1172*100</f>
        <v>0</v>
      </c>
      <c r="J1172" s="2363"/>
      <c r="K1172" s="2363"/>
      <c r="L1172" s="1813"/>
      <c r="M1172" s="1813"/>
      <c r="N1172" s="1813"/>
      <c r="O1172" s="1813"/>
      <c r="P1172" s="1813"/>
      <c r="Q1172" s="1702"/>
      <c r="R1172" s="2367">
        <f t="shared" ref="R1172:AI1172" si="1256">R1094+R1005</f>
        <v>0</v>
      </c>
      <c r="S1172" s="2367">
        <f t="shared" si="1256"/>
        <v>0</v>
      </c>
      <c r="T1172" s="2367">
        <f t="shared" si="1256"/>
        <v>0</v>
      </c>
      <c r="U1172" s="2367">
        <f t="shared" si="1256"/>
        <v>0</v>
      </c>
      <c r="V1172" s="2367">
        <f t="shared" ref="V1172:W1172" si="1257">V1094+V1005</f>
        <v>0</v>
      </c>
      <c r="W1172" s="2367">
        <f t="shared" si="1257"/>
        <v>0</v>
      </c>
      <c r="X1172" s="2367">
        <f t="shared" ref="X1172:Y1172" si="1258">X1094+X1005</f>
        <v>0</v>
      </c>
      <c r="Y1172" s="2367">
        <f t="shared" si="1258"/>
        <v>0</v>
      </c>
      <c r="Z1172" s="2367">
        <f t="shared" ref="Z1172:AA1172" si="1259">Z1094+Z1005</f>
        <v>0</v>
      </c>
      <c r="AA1172" s="2367">
        <f t="shared" si="1259"/>
        <v>0</v>
      </c>
      <c r="AB1172" s="2367">
        <f t="shared" si="1256"/>
        <v>0</v>
      </c>
      <c r="AC1172" s="2370">
        <f t="shared" si="1256"/>
        <v>0</v>
      </c>
      <c r="AD1172" s="2370">
        <f t="shared" si="1256"/>
        <v>0</v>
      </c>
      <c r="AE1172" s="2370">
        <f t="shared" si="1256"/>
        <v>0</v>
      </c>
      <c r="AF1172" s="2370">
        <f t="shared" si="1256"/>
        <v>0</v>
      </c>
      <c r="AG1172" s="2370">
        <f t="shared" si="1256"/>
        <v>0</v>
      </c>
      <c r="AH1172" s="2370">
        <f t="shared" si="1256"/>
        <v>0</v>
      </c>
      <c r="AI1172" s="2370">
        <f t="shared" si="1256"/>
        <v>0</v>
      </c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  <c r="BI1172" s="214"/>
      <c r="BJ1172" s="214"/>
      <c r="BK1172" s="214"/>
      <c r="BL1172" s="214"/>
      <c r="BM1172" s="214"/>
      <c r="BN1172" s="214"/>
      <c r="BO1172" s="214"/>
      <c r="BP1172" s="214"/>
      <c r="BQ1172" s="214"/>
      <c r="BR1172" s="214"/>
      <c r="BS1172" s="214"/>
      <c r="BT1172" s="214"/>
      <c r="BU1172" s="214"/>
      <c r="BV1172" s="214"/>
      <c r="BW1172" s="214"/>
      <c r="BX1172" s="214"/>
      <c r="BY1172" s="214"/>
      <c r="BZ1172" s="214"/>
      <c r="CA1172" s="214"/>
      <c r="CB1172" s="214"/>
      <c r="CC1172" s="214"/>
      <c r="CD1172" s="214"/>
      <c r="CE1172" s="214"/>
      <c r="CF1172" s="214"/>
      <c r="CG1172" s="214"/>
      <c r="CH1172" s="214"/>
      <c r="CI1172" s="214"/>
      <c r="CJ1172" s="214"/>
      <c r="CK1172" s="214"/>
      <c r="CL1172" s="214"/>
      <c r="CM1172" s="214"/>
      <c r="CN1172" s="214"/>
      <c r="CO1172" s="214"/>
      <c r="CP1172" s="214"/>
      <c r="CQ1172" s="214"/>
      <c r="CR1172" s="214"/>
      <c r="CS1172" s="214"/>
      <c r="CT1172" s="214"/>
      <c r="CU1172" s="214"/>
      <c r="CV1172" s="214"/>
      <c r="CW1172" s="214"/>
      <c r="CX1172" s="214"/>
      <c r="CY1172" s="214"/>
      <c r="CZ1172" s="214"/>
      <c r="DA1172" s="214"/>
      <c r="DB1172" s="214"/>
      <c r="DC1172" s="214"/>
      <c r="DD1172" s="214"/>
      <c r="DE1172" s="214"/>
      <c r="DF1172" s="214"/>
      <c r="DG1172" s="214"/>
      <c r="DH1172" s="214"/>
      <c r="DI1172" s="214"/>
      <c r="DJ1172" s="214"/>
      <c r="DK1172" s="214"/>
      <c r="DL1172" s="214"/>
      <c r="DM1172" s="214"/>
      <c r="DN1172" s="214"/>
      <c r="DO1172" s="214"/>
      <c r="DP1172" s="214"/>
      <c r="DQ1172" s="214"/>
      <c r="DR1172" s="214"/>
      <c r="DS1172" s="214"/>
      <c r="DT1172" s="214"/>
      <c r="DU1172" s="214"/>
      <c r="DV1172" s="214"/>
      <c r="DW1172" s="214"/>
      <c r="DX1172" s="214"/>
      <c r="DY1172" s="214"/>
      <c r="DZ1172" s="214"/>
      <c r="EA1172" s="214"/>
      <c r="EB1172" s="214"/>
      <c r="EC1172" s="214"/>
      <c r="ED1172" s="214"/>
      <c r="EE1172" s="214"/>
      <c r="EF1172" s="214"/>
      <c r="EG1172" s="214"/>
      <c r="EH1172" s="214"/>
      <c r="EI1172" s="214"/>
      <c r="EJ1172" s="214"/>
      <c r="EK1172" s="214"/>
      <c r="EL1172" s="214"/>
      <c r="EM1172" s="214"/>
      <c r="EN1172" s="214"/>
      <c r="EO1172" s="214"/>
      <c r="EP1172" s="214"/>
      <c r="EQ1172" s="214"/>
      <c r="ER1172" s="214"/>
      <c r="ES1172" s="214"/>
      <c r="ET1172" s="214"/>
      <c r="EU1172" s="214"/>
      <c r="EV1172" s="214"/>
      <c r="EW1172" s="214"/>
      <c r="EX1172" s="214"/>
      <c r="EY1172" s="214"/>
      <c r="EZ1172" s="214"/>
      <c r="FA1172" s="214"/>
      <c r="FB1172" s="214"/>
      <c r="FC1172" s="214"/>
      <c r="FD1172" s="214"/>
      <c r="FE1172" s="214"/>
      <c r="FF1172" s="214"/>
      <c r="FG1172" s="214"/>
      <c r="FH1172" s="214"/>
      <c r="FI1172" s="214"/>
      <c r="FJ1172" s="214"/>
      <c r="FK1172" s="214"/>
      <c r="FL1172" s="214"/>
      <c r="FM1172" s="214"/>
      <c r="FN1172" s="214"/>
      <c r="FO1172" s="214"/>
      <c r="FP1172" s="214"/>
      <c r="FQ1172" s="214"/>
      <c r="FR1172" s="214"/>
      <c r="FS1172" s="214"/>
      <c r="FT1172" s="214"/>
      <c r="FU1172" s="214"/>
      <c r="FV1172" s="214"/>
      <c r="FW1172" s="214"/>
      <c r="FX1172" s="214"/>
      <c r="FY1172" s="214"/>
      <c r="FZ1172" s="214"/>
      <c r="GA1172" s="214"/>
      <c r="GB1172" s="214"/>
      <c r="GC1172" s="214"/>
      <c r="GD1172" s="214"/>
      <c r="GE1172" s="214"/>
      <c r="GF1172" s="214"/>
      <c r="GG1172" s="214"/>
      <c r="GH1172" s="214"/>
      <c r="GI1172" s="214"/>
      <c r="GJ1172" s="214"/>
      <c r="GK1172" s="214"/>
      <c r="GL1172" s="214"/>
      <c r="GM1172" s="214"/>
      <c r="GN1172" s="214"/>
      <c r="GO1172" s="214"/>
      <c r="GP1172" s="214"/>
      <c r="GQ1172" s="214"/>
      <c r="GR1172" s="214"/>
      <c r="GS1172" s="214"/>
      <c r="GT1172" s="214"/>
      <c r="GU1172" s="214"/>
      <c r="GV1172" s="214"/>
      <c r="GW1172" s="214"/>
      <c r="GX1172" s="214"/>
      <c r="GY1172" s="214"/>
      <c r="GZ1172" s="214"/>
      <c r="HA1172" s="214"/>
      <c r="HB1172" s="214"/>
      <c r="HC1172" s="214"/>
      <c r="HD1172" s="214"/>
      <c r="HE1172" s="214"/>
      <c r="HF1172" s="214"/>
      <c r="HG1172" s="214"/>
      <c r="HH1172" s="214"/>
      <c r="HI1172" s="214"/>
      <c r="HJ1172" s="214"/>
      <c r="HK1172" s="214"/>
      <c r="HL1172" s="214"/>
      <c r="HM1172" s="214"/>
      <c r="HN1172" s="214"/>
      <c r="HO1172" s="214"/>
      <c r="HP1172" s="214"/>
      <c r="HQ1172" s="214"/>
      <c r="HR1172" s="214"/>
      <c r="HS1172" s="214"/>
      <c r="HT1172" s="214"/>
      <c r="HU1172" s="214"/>
      <c r="HV1172" s="214"/>
      <c r="HW1172" s="214"/>
      <c r="HX1172" s="214"/>
      <c r="HY1172" s="214"/>
      <c r="HZ1172" s="214"/>
      <c r="IA1172" s="214"/>
      <c r="IB1172" s="214"/>
      <c r="IC1172" s="214"/>
      <c r="ID1172" s="214"/>
      <c r="IE1172" s="214"/>
      <c r="IF1172" s="214"/>
      <c r="IG1172" s="214"/>
      <c r="IH1172" s="214"/>
      <c r="II1172" s="214"/>
      <c r="IJ1172" s="214"/>
      <c r="IK1172" s="214"/>
      <c r="IL1172" s="214"/>
      <c r="IM1172" s="214"/>
      <c r="IN1172" s="214"/>
      <c r="IO1172" s="214"/>
      <c r="IP1172" s="214"/>
      <c r="IQ1172" s="214"/>
      <c r="IR1172" s="214"/>
      <c r="IS1172" s="214"/>
      <c r="IT1172" s="214"/>
      <c r="IU1172" s="214"/>
      <c r="IV1172" s="214"/>
      <c r="IW1172" s="214"/>
      <c r="IX1172" s="214"/>
      <c r="IY1172" s="214"/>
    </row>
    <row r="1173" spans="1:259" ht="30" x14ac:dyDescent="0.25">
      <c r="B1173" s="214">
        <v>1</v>
      </c>
      <c r="C1173" s="589" t="s">
        <v>467</v>
      </c>
      <c r="D1173" s="172"/>
      <c r="E1173" s="1984"/>
      <c r="F1173" s="1707">
        <f t="shared" si="1193"/>
        <v>2815.5</v>
      </c>
      <c r="G1173" s="1707">
        <f t="shared" si="1193"/>
        <v>2346.25</v>
      </c>
      <c r="H1173" s="1707">
        <f t="shared" si="1193"/>
        <v>2726</v>
      </c>
      <c r="I1173" s="1813">
        <f t="shared" si="1255"/>
        <v>116.18540223761322</v>
      </c>
      <c r="J1173" s="2363"/>
      <c r="K1173" s="2363"/>
      <c r="L1173" s="1813"/>
      <c r="M1173" s="1813"/>
      <c r="N1173" s="1813"/>
      <c r="O1173" s="1813"/>
      <c r="P1173" s="1813"/>
      <c r="Q1173" s="1702"/>
      <c r="R1173" s="2364">
        <f t="shared" ref="R1173:AI1173" si="1260">R1095+R1006</f>
        <v>7319</v>
      </c>
      <c r="S1173" s="2364">
        <f t="shared" si="1260"/>
        <v>7319</v>
      </c>
      <c r="T1173" s="2364">
        <f t="shared" si="1260"/>
        <v>7319</v>
      </c>
      <c r="U1173" s="2364">
        <f t="shared" si="1260"/>
        <v>7319</v>
      </c>
      <c r="V1173" s="2364">
        <f t="shared" ref="V1173:W1173" si="1261">V1095+V1006</f>
        <v>7319</v>
      </c>
      <c r="W1173" s="2364">
        <f t="shared" si="1261"/>
        <v>7319</v>
      </c>
      <c r="X1173" s="2364">
        <f t="shared" ref="X1173:Y1173" si="1262">X1095+X1006</f>
        <v>7319</v>
      </c>
      <c r="Y1173" s="2364">
        <f t="shared" si="1262"/>
        <v>7319</v>
      </c>
      <c r="Z1173" s="2364">
        <f t="shared" ref="Z1173:AA1173" si="1263">Z1095+Z1006</f>
        <v>7319</v>
      </c>
      <c r="AA1173" s="2364">
        <f t="shared" si="1263"/>
        <v>7319</v>
      </c>
      <c r="AB1173" s="2364">
        <f t="shared" si="1260"/>
        <v>6099.1666666666679</v>
      </c>
      <c r="AC1173" s="2364">
        <f t="shared" si="1260"/>
        <v>7101.7501099999999</v>
      </c>
      <c r="AD1173" s="2365">
        <f t="shared" si="1260"/>
        <v>0</v>
      </c>
      <c r="AE1173" s="2364">
        <f t="shared" si="1260"/>
        <v>0</v>
      </c>
      <c r="AF1173" s="2364">
        <f t="shared" si="1260"/>
        <v>1002.5834433333325</v>
      </c>
      <c r="AG1173" s="2364">
        <f t="shared" si="1260"/>
        <v>0</v>
      </c>
      <c r="AH1173" s="2364">
        <f t="shared" si="1260"/>
        <v>0</v>
      </c>
      <c r="AI1173" s="2364">
        <f t="shared" si="1260"/>
        <v>7101.7501099999999</v>
      </c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  <c r="BI1173" s="214"/>
      <c r="BJ1173" s="214"/>
      <c r="BK1173" s="214"/>
      <c r="BL1173" s="214"/>
      <c r="BM1173" s="214"/>
      <c r="BN1173" s="214"/>
      <c r="BO1173" s="214"/>
      <c r="BP1173" s="214"/>
      <c r="BQ1173" s="214"/>
      <c r="BR1173" s="214"/>
      <c r="BS1173" s="214"/>
      <c r="BT1173" s="214"/>
      <c r="BU1173" s="214"/>
      <c r="BV1173" s="214"/>
      <c r="BW1173" s="214"/>
      <c r="BX1173" s="214"/>
      <c r="BY1173" s="214"/>
      <c r="BZ1173" s="214"/>
      <c r="CA1173" s="214"/>
      <c r="CB1173" s="214"/>
      <c r="CC1173" s="214"/>
      <c r="CD1173" s="214"/>
      <c r="CE1173" s="214"/>
      <c r="CF1173" s="214"/>
      <c r="CG1173" s="214"/>
      <c r="CH1173" s="214"/>
      <c r="CI1173" s="214"/>
      <c r="CJ1173" s="214"/>
      <c r="CK1173" s="214"/>
      <c r="CL1173" s="214"/>
      <c r="CM1173" s="214"/>
      <c r="CN1173" s="214"/>
      <c r="CO1173" s="214"/>
      <c r="CP1173" s="214"/>
      <c r="CQ1173" s="214"/>
      <c r="CR1173" s="214"/>
      <c r="CS1173" s="214"/>
      <c r="CT1173" s="214"/>
      <c r="CU1173" s="214"/>
      <c r="CV1173" s="214"/>
      <c r="CW1173" s="214"/>
      <c r="CX1173" s="214"/>
      <c r="CY1173" s="214"/>
      <c r="CZ1173" s="214"/>
      <c r="DA1173" s="214"/>
      <c r="DB1173" s="214"/>
      <c r="DC1173" s="214"/>
      <c r="DD1173" s="214"/>
      <c r="DE1173" s="214"/>
      <c r="DF1173" s="214"/>
      <c r="DG1173" s="214"/>
      <c r="DH1173" s="214"/>
      <c r="DI1173" s="214"/>
      <c r="DJ1173" s="214"/>
      <c r="DK1173" s="214"/>
      <c r="DL1173" s="214"/>
      <c r="DM1173" s="214"/>
      <c r="DN1173" s="214"/>
      <c r="DO1173" s="214"/>
      <c r="DP1173" s="214"/>
      <c r="DQ1173" s="214"/>
      <c r="DR1173" s="214"/>
      <c r="DS1173" s="214"/>
      <c r="DT1173" s="214"/>
      <c r="DU1173" s="214"/>
      <c r="DV1173" s="214"/>
      <c r="DW1173" s="214"/>
      <c r="DX1173" s="214"/>
      <c r="DY1173" s="214"/>
      <c r="DZ1173" s="214"/>
      <c r="EA1173" s="214"/>
      <c r="EB1173" s="214"/>
      <c r="EC1173" s="214"/>
      <c r="ED1173" s="214"/>
      <c r="EE1173" s="214"/>
      <c r="EF1173" s="214"/>
      <c r="EG1173" s="214"/>
      <c r="EH1173" s="214"/>
      <c r="EI1173" s="214"/>
      <c r="EJ1173" s="214"/>
      <c r="EK1173" s="214"/>
      <c r="EL1173" s="214"/>
      <c r="EM1173" s="214"/>
      <c r="EN1173" s="214"/>
      <c r="EO1173" s="214"/>
      <c r="EP1173" s="214"/>
      <c r="EQ1173" s="214"/>
      <c r="ER1173" s="214"/>
      <c r="ES1173" s="214"/>
      <c r="ET1173" s="214"/>
      <c r="EU1173" s="214"/>
      <c r="EV1173" s="214"/>
      <c r="EW1173" s="214"/>
      <c r="EX1173" s="214"/>
      <c r="EY1173" s="214"/>
      <c r="EZ1173" s="214"/>
      <c r="FA1173" s="214"/>
      <c r="FB1173" s="214"/>
      <c r="FC1173" s="214"/>
      <c r="FD1173" s="214"/>
      <c r="FE1173" s="214"/>
      <c r="FF1173" s="214"/>
      <c r="FG1173" s="214"/>
      <c r="FH1173" s="214"/>
      <c r="FI1173" s="214"/>
      <c r="FJ1173" s="214"/>
      <c r="FK1173" s="214"/>
      <c r="FL1173" s="214"/>
      <c r="FM1173" s="214"/>
      <c r="FN1173" s="214"/>
      <c r="FO1173" s="214"/>
      <c r="FP1173" s="214"/>
      <c r="FQ1173" s="214"/>
      <c r="FR1173" s="214"/>
      <c r="FS1173" s="214"/>
      <c r="FT1173" s="214"/>
      <c r="FU1173" s="214"/>
      <c r="FV1173" s="214"/>
      <c r="FW1173" s="214"/>
      <c r="FX1173" s="214"/>
      <c r="FY1173" s="214"/>
      <c r="FZ1173" s="214"/>
      <c r="GA1173" s="214"/>
      <c r="GB1173" s="214"/>
      <c r="GC1173" s="214"/>
      <c r="GD1173" s="214"/>
      <c r="GE1173" s="214"/>
      <c r="GF1173" s="214"/>
      <c r="GG1173" s="214"/>
      <c r="GH1173" s="214"/>
      <c r="GI1173" s="214"/>
      <c r="GJ1173" s="214"/>
      <c r="GK1173" s="214"/>
      <c r="GL1173" s="214"/>
      <c r="GM1173" s="214"/>
      <c r="GN1173" s="214"/>
      <c r="GO1173" s="214"/>
      <c r="GP1173" s="214"/>
      <c r="GQ1173" s="214"/>
      <c r="GR1173" s="214"/>
      <c r="GS1173" s="214"/>
      <c r="GT1173" s="214"/>
      <c r="GU1173" s="214"/>
      <c r="GV1173" s="214"/>
      <c r="GW1173" s="214"/>
      <c r="GX1173" s="214"/>
      <c r="GY1173" s="214"/>
      <c r="GZ1173" s="214"/>
      <c r="HA1173" s="214"/>
      <c r="HB1173" s="214"/>
      <c r="HC1173" s="214"/>
      <c r="HD1173" s="214"/>
      <c r="HE1173" s="214"/>
      <c r="HF1173" s="214"/>
      <c r="HG1173" s="214"/>
      <c r="HH1173" s="214"/>
      <c r="HI1173" s="214"/>
      <c r="HJ1173" s="214"/>
      <c r="HK1173" s="214"/>
      <c r="HL1173" s="214"/>
      <c r="HM1173" s="214"/>
      <c r="HN1173" s="214"/>
      <c r="HO1173" s="214"/>
      <c r="HP1173" s="214"/>
      <c r="HQ1173" s="214"/>
      <c r="HR1173" s="214"/>
      <c r="HS1173" s="214"/>
      <c r="HT1173" s="214"/>
      <c r="HU1173" s="214"/>
      <c r="HV1173" s="214"/>
      <c r="HW1173" s="214"/>
      <c r="HX1173" s="214"/>
      <c r="HY1173" s="214"/>
      <c r="HZ1173" s="214"/>
      <c r="IA1173" s="214"/>
      <c r="IB1173" s="214"/>
      <c r="IC1173" s="214"/>
      <c r="ID1173" s="214"/>
      <c r="IE1173" s="214"/>
      <c r="IF1173" s="214"/>
      <c r="IG1173" s="214"/>
      <c r="IH1173" s="214"/>
      <c r="II1173" s="214"/>
      <c r="IJ1173" s="214"/>
      <c r="IK1173" s="214"/>
      <c r="IL1173" s="214"/>
      <c r="IM1173" s="214"/>
      <c r="IN1173" s="214"/>
      <c r="IO1173" s="214"/>
      <c r="IP1173" s="214"/>
      <c r="IQ1173" s="214"/>
      <c r="IR1173" s="214"/>
      <c r="IS1173" s="214"/>
      <c r="IT1173" s="214"/>
      <c r="IU1173" s="214"/>
      <c r="IV1173" s="214"/>
      <c r="IW1173" s="214"/>
      <c r="IX1173" s="214"/>
      <c r="IY1173" s="214"/>
    </row>
    <row r="1174" spans="1:259" ht="28.5" x14ac:dyDescent="0.25">
      <c r="A1174" s="214">
        <v>1</v>
      </c>
      <c r="B1174" s="214">
        <v>1</v>
      </c>
      <c r="C1174" s="3012" t="s">
        <v>311</v>
      </c>
      <c r="D1174" s="288"/>
      <c r="E1174" s="290"/>
      <c r="F1174" s="1700">
        <f t="shared" si="1193"/>
        <v>5601.2765957446809</v>
      </c>
      <c r="G1174" s="1813">
        <f t="shared" si="1193"/>
        <v>4667.7304964538998</v>
      </c>
      <c r="H1174" s="1813">
        <f t="shared" si="1193"/>
        <v>4386.1765957446814</v>
      </c>
      <c r="I1174" s="1813">
        <f t="shared" si="1255"/>
        <v>93.968077186051843</v>
      </c>
      <c r="J1174" s="2363"/>
      <c r="K1174" s="2363"/>
      <c r="L1174" s="1813"/>
      <c r="M1174" s="1813"/>
      <c r="N1174" s="1813"/>
      <c r="O1174" s="1813"/>
      <c r="P1174" s="1813"/>
      <c r="Q1174" s="1702"/>
      <c r="R1174" s="2364">
        <f t="shared" ref="R1174:AI1174" si="1264">R1096+R1007</f>
        <v>0</v>
      </c>
      <c r="S1174" s="2364">
        <f t="shared" si="1264"/>
        <v>0</v>
      </c>
      <c r="T1174" s="2364">
        <f t="shared" si="1264"/>
        <v>0</v>
      </c>
      <c r="U1174" s="2364">
        <f t="shared" si="1264"/>
        <v>0</v>
      </c>
      <c r="V1174" s="2364">
        <f t="shared" ref="V1174:W1174" si="1265">V1096+V1007</f>
        <v>0</v>
      </c>
      <c r="W1174" s="2364">
        <f t="shared" si="1265"/>
        <v>0</v>
      </c>
      <c r="X1174" s="2364">
        <f t="shared" ref="X1174:Y1174" si="1266">X1096+X1007</f>
        <v>0</v>
      </c>
      <c r="Y1174" s="2364">
        <f t="shared" si="1266"/>
        <v>0</v>
      </c>
      <c r="Z1174" s="2364">
        <f t="shared" ref="Z1174:AA1174" si="1267">Z1096+Z1007</f>
        <v>0</v>
      </c>
      <c r="AA1174" s="2364">
        <f t="shared" si="1267"/>
        <v>0</v>
      </c>
      <c r="AB1174" s="2364">
        <f t="shared" si="1264"/>
        <v>0</v>
      </c>
      <c r="AC1174" s="2364">
        <f t="shared" si="1264"/>
        <v>0</v>
      </c>
      <c r="AD1174" s="2365">
        <f t="shared" si="1264"/>
        <v>0</v>
      </c>
      <c r="AE1174" s="2364">
        <f t="shared" si="1264"/>
        <v>0</v>
      </c>
      <c r="AF1174" s="2364">
        <f t="shared" si="1264"/>
        <v>0</v>
      </c>
      <c r="AG1174" s="2364">
        <f t="shared" si="1264"/>
        <v>0</v>
      </c>
      <c r="AH1174" s="2364">
        <f t="shared" si="1264"/>
        <v>0</v>
      </c>
      <c r="AI1174" s="2364">
        <f t="shared" si="1264"/>
        <v>0</v>
      </c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  <c r="BI1174" s="214"/>
      <c r="BJ1174" s="214"/>
      <c r="BK1174" s="214"/>
      <c r="BL1174" s="214"/>
      <c r="BM1174" s="214"/>
      <c r="BN1174" s="214"/>
      <c r="BO1174" s="214"/>
      <c r="BP1174" s="214"/>
      <c r="BQ1174" s="214"/>
      <c r="BR1174" s="214"/>
      <c r="BS1174" s="214"/>
      <c r="BT1174" s="214"/>
      <c r="BU1174" s="214"/>
      <c r="BV1174" s="214"/>
      <c r="BW1174" s="214"/>
      <c r="BX1174" s="214"/>
      <c r="BY1174" s="214"/>
      <c r="BZ1174" s="214"/>
      <c r="CA1174" s="214"/>
      <c r="CB1174" s="214"/>
      <c r="CC1174" s="214"/>
      <c r="CD1174" s="214"/>
      <c r="CE1174" s="214"/>
      <c r="CF1174" s="214"/>
      <c r="CG1174" s="214"/>
      <c r="CH1174" s="214"/>
      <c r="CI1174" s="214"/>
      <c r="CJ1174" s="214"/>
      <c r="CK1174" s="214"/>
      <c r="CL1174" s="214"/>
      <c r="CM1174" s="214"/>
      <c r="CN1174" s="214"/>
      <c r="CO1174" s="214"/>
      <c r="CP1174" s="214"/>
      <c r="CQ1174" s="214"/>
      <c r="CR1174" s="214"/>
      <c r="CS1174" s="214"/>
      <c r="CT1174" s="214"/>
      <c r="CU1174" s="214"/>
      <c r="CV1174" s="214"/>
      <c r="CW1174" s="214"/>
      <c r="CX1174" s="214"/>
      <c r="CY1174" s="214"/>
      <c r="CZ1174" s="214"/>
      <c r="DA1174" s="214"/>
      <c r="DB1174" s="214"/>
      <c r="DC1174" s="214"/>
      <c r="DD1174" s="214"/>
      <c r="DE1174" s="214"/>
      <c r="DF1174" s="214"/>
      <c r="DG1174" s="214"/>
      <c r="DH1174" s="214"/>
      <c r="DI1174" s="214"/>
      <c r="DJ1174" s="214"/>
      <c r="DK1174" s="214"/>
      <c r="DL1174" s="214"/>
      <c r="DM1174" s="214"/>
      <c r="DN1174" s="214"/>
      <c r="DO1174" s="214"/>
      <c r="DP1174" s="214"/>
      <c r="DQ1174" s="214"/>
      <c r="DR1174" s="214"/>
      <c r="DS1174" s="214"/>
      <c r="DT1174" s="214"/>
      <c r="DU1174" s="214"/>
      <c r="DV1174" s="214"/>
      <c r="DW1174" s="214"/>
      <c r="DX1174" s="214"/>
      <c r="DY1174" s="214"/>
      <c r="DZ1174" s="214"/>
      <c r="EA1174" s="214"/>
      <c r="EB1174" s="214"/>
      <c r="EC1174" s="214"/>
      <c r="ED1174" s="214"/>
      <c r="EE1174" s="214"/>
      <c r="EF1174" s="214"/>
      <c r="EG1174" s="214"/>
      <c r="EH1174" s="214"/>
      <c r="EI1174" s="214"/>
      <c r="EJ1174" s="214"/>
      <c r="EK1174" s="214"/>
      <c r="EL1174" s="214"/>
      <c r="EM1174" s="214"/>
      <c r="EN1174" s="214"/>
      <c r="EO1174" s="214"/>
      <c r="EP1174" s="214"/>
      <c r="EQ1174" s="214"/>
      <c r="ER1174" s="214"/>
      <c r="ES1174" s="214"/>
      <c r="ET1174" s="214"/>
      <c r="EU1174" s="214"/>
      <c r="EV1174" s="214"/>
      <c r="EW1174" s="214"/>
      <c r="EX1174" s="214"/>
      <c r="EY1174" s="214"/>
      <c r="EZ1174" s="214"/>
      <c r="FA1174" s="214"/>
      <c r="FB1174" s="214"/>
      <c r="FC1174" s="214"/>
      <c r="FD1174" s="214"/>
      <c r="FE1174" s="214"/>
      <c r="FF1174" s="214"/>
      <c r="FG1174" s="214"/>
      <c r="FH1174" s="214"/>
      <c r="FI1174" s="214"/>
      <c r="FJ1174" s="214"/>
      <c r="FK1174" s="214"/>
      <c r="FL1174" s="214"/>
      <c r="FM1174" s="214"/>
      <c r="FN1174" s="214"/>
      <c r="FO1174" s="214"/>
      <c r="FP1174" s="214"/>
      <c r="FQ1174" s="214"/>
      <c r="FR1174" s="214"/>
      <c r="FS1174" s="214"/>
      <c r="FT1174" s="214"/>
      <c r="FU1174" s="214"/>
      <c r="FV1174" s="214"/>
      <c r="FW1174" s="214"/>
      <c r="FX1174" s="214"/>
      <c r="FY1174" s="214"/>
      <c r="FZ1174" s="214"/>
      <c r="GA1174" s="214"/>
      <c r="GB1174" s="214"/>
      <c r="GC1174" s="214"/>
      <c r="GD1174" s="214"/>
      <c r="GE1174" s="214"/>
      <c r="GF1174" s="214"/>
      <c r="GG1174" s="214"/>
      <c r="GH1174" s="214"/>
      <c r="GI1174" s="214"/>
      <c r="GJ1174" s="214"/>
      <c r="GK1174" s="214"/>
      <c r="GL1174" s="214"/>
      <c r="GM1174" s="214"/>
      <c r="GN1174" s="214"/>
      <c r="GO1174" s="214"/>
      <c r="GP1174" s="214"/>
      <c r="GQ1174" s="214"/>
      <c r="GR1174" s="214"/>
      <c r="GS1174" s="214"/>
      <c r="GT1174" s="214"/>
      <c r="GU1174" s="214"/>
      <c r="GV1174" s="214"/>
      <c r="GW1174" s="214"/>
      <c r="GX1174" s="214"/>
      <c r="GY1174" s="214"/>
      <c r="GZ1174" s="214"/>
      <c r="HA1174" s="214"/>
      <c r="HB1174" s="214"/>
      <c r="HC1174" s="214"/>
      <c r="HD1174" s="214"/>
      <c r="HE1174" s="214"/>
      <c r="HF1174" s="214"/>
      <c r="HG1174" s="214"/>
      <c r="HH1174" s="214"/>
      <c r="HI1174" s="214"/>
      <c r="HJ1174" s="214"/>
      <c r="HK1174" s="214"/>
      <c r="HL1174" s="214"/>
      <c r="HM1174" s="214"/>
      <c r="HN1174" s="214"/>
      <c r="HO1174" s="214"/>
      <c r="HP1174" s="214"/>
      <c r="HQ1174" s="214"/>
      <c r="HR1174" s="214"/>
      <c r="HS1174" s="214"/>
      <c r="HT1174" s="214"/>
      <c r="HU1174" s="214"/>
      <c r="HV1174" s="214"/>
      <c r="HW1174" s="214"/>
      <c r="HX1174" s="214"/>
      <c r="HY1174" s="214"/>
      <c r="HZ1174" s="214"/>
      <c r="IA1174" s="214"/>
      <c r="IB1174" s="214"/>
      <c r="IC1174" s="214"/>
      <c r="ID1174" s="214"/>
      <c r="IE1174" s="214"/>
      <c r="IF1174" s="214"/>
      <c r="IG1174" s="214"/>
      <c r="IH1174" s="214"/>
      <c r="II1174" s="214"/>
      <c r="IJ1174" s="214"/>
      <c r="IK1174" s="214"/>
      <c r="IL1174" s="214"/>
      <c r="IM1174" s="214"/>
      <c r="IN1174" s="214"/>
      <c r="IO1174" s="214"/>
      <c r="IP1174" s="214"/>
      <c r="IQ1174" s="214"/>
      <c r="IR1174" s="214"/>
      <c r="IS1174" s="214"/>
      <c r="IT1174" s="214"/>
      <c r="IU1174" s="214"/>
      <c r="IV1174" s="214"/>
      <c r="IW1174" s="214"/>
      <c r="IX1174" s="214"/>
      <c r="IY1174" s="214"/>
    </row>
    <row r="1175" spans="1:259" x14ac:dyDescent="0.25">
      <c r="A1175" s="214">
        <v>1</v>
      </c>
      <c r="B1175" s="214">
        <v>1</v>
      </c>
      <c r="C1175" s="589" t="s">
        <v>319</v>
      </c>
      <c r="D1175" s="173"/>
      <c r="E1175" s="3013"/>
      <c r="F1175" s="1707">
        <f t="shared" si="1193"/>
        <v>30</v>
      </c>
      <c r="G1175" s="2367">
        <f t="shared" si="1193"/>
        <v>25</v>
      </c>
      <c r="H1175" s="2367">
        <f t="shared" si="1193"/>
        <v>0</v>
      </c>
      <c r="I1175" s="2367">
        <f t="shared" si="1255"/>
        <v>0</v>
      </c>
      <c r="J1175" s="2363"/>
      <c r="K1175" s="2363"/>
      <c r="L1175" s="1813"/>
      <c r="M1175" s="1813"/>
      <c r="N1175" s="1813"/>
      <c r="O1175" s="1813"/>
      <c r="P1175" s="1813"/>
      <c r="Q1175" s="1702"/>
      <c r="R1175" s="2364">
        <f t="shared" ref="R1175:AI1175" si="1268">R1097+R1008</f>
        <v>0</v>
      </c>
      <c r="S1175" s="2364">
        <f t="shared" si="1268"/>
        <v>0</v>
      </c>
      <c r="T1175" s="2364">
        <f t="shared" si="1268"/>
        <v>0</v>
      </c>
      <c r="U1175" s="2364">
        <f t="shared" si="1268"/>
        <v>0</v>
      </c>
      <c r="V1175" s="2364">
        <f t="shared" ref="V1175:W1175" si="1269">V1097+V1008</f>
        <v>0</v>
      </c>
      <c r="W1175" s="2364">
        <f t="shared" si="1269"/>
        <v>0</v>
      </c>
      <c r="X1175" s="2364">
        <f t="shared" ref="X1175:Y1175" si="1270">X1097+X1008</f>
        <v>0</v>
      </c>
      <c r="Y1175" s="2364">
        <f t="shared" si="1270"/>
        <v>0</v>
      </c>
      <c r="Z1175" s="2364">
        <f t="shared" ref="Z1175:AA1175" si="1271">Z1097+Z1008</f>
        <v>0</v>
      </c>
      <c r="AA1175" s="2364">
        <f t="shared" si="1271"/>
        <v>0</v>
      </c>
      <c r="AB1175" s="2364">
        <f t="shared" si="1268"/>
        <v>0</v>
      </c>
      <c r="AC1175" s="2364">
        <f t="shared" si="1268"/>
        <v>0</v>
      </c>
      <c r="AD1175" s="2365">
        <f t="shared" si="1268"/>
        <v>0</v>
      </c>
      <c r="AE1175" s="2364">
        <f t="shared" si="1268"/>
        <v>0</v>
      </c>
      <c r="AF1175" s="2364">
        <f t="shared" si="1268"/>
        <v>0</v>
      </c>
      <c r="AG1175" s="2364">
        <f t="shared" si="1268"/>
        <v>0</v>
      </c>
      <c r="AH1175" s="2364">
        <f t="shared" si="1268"/>
        <v>0</v>
      </c>
      <c r="AI1175" s="2364">
        <f t="shared" si="1268"/>
        <v>0</v>
      </c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  <c r="BI1175" s="214"/>
      <c r="BJ1175" s="214"/>
      <c r="BK1175" s="214"/>
      <c r="BL1175" s="214"/>
      <c r="BM1175" s="214"/>
      <c r="BN1175" s="214"/>
      <c r="BO1175" s="214"/>
      <c r="BP1175" s="214"/>
      <c r="BQ1175" s="214"/>
      <c r="BR1175" s="214"/>
      <c r="BS1175" s="214"/>
      <c r="BT1175" s="214"/>
      <c r="BU1175" s="214"/>
      <c r="BV1175" s="214"/>
      <c r="BW1175" s="214"/>
      <c r="BX1175" s="214"/>
      <c r="BY1175" s="214"/>
      <c r="BZ1175" s="214"/>
      <c r="CA1175" s="214"/>
      <c r="CB1175" s="214"/>
      <c r="CC1175" s="214"/>
      <c r="CD1175" s="214"/>
      <c r="CE1175" s="214"/>
      <c r="CF1175" s="214"/>
      <c r="CG1175" s="214"/>
      <c r="CH1175" s="214"/>
      <c r="CI1175" s="214"/>
      <c r="CJ1175" s="214"/>
      <c r="CK1175" s="214"/>
      <c r="CL1175" s="214"/>
      <c r="CM1175" s="214"/>
      <c r="CN1175" s="214"/>
      <c r="CO1175" s="214"/>
      <c r="CP1175" s="214"/>
      <c r="CQ1175" s="214"/>
      <c r="CR1175" s="214"/>
      <c r="CS1175" s="214"/>
      <c r="CT1175" s="214"/>
      <c r="CU1175" s="214"/>
      <c r="CV1175" s="214"/>
      <c r="CW1175" s="214"/>
      <c r="CX1175" s="214"/>
      <c r="CY1175" s="214"/>
      <c r="CZ1175" s="214"/>
      <c r="DA1175" s="214"/>
      <c r="DB1175" s="214"/>
      <c r="DC1175" s="214"/>
      <c r="DD1175" s="214"/>
      <c r="DE1175" s="214"/>
      <c r="DF1175" s="214"/>
      <c r="DG1175" s="214"/>
      <c r="DH1175" s="214"/>
      <c r="DI1175" s="214"/>
      <c r="DJ1175" s="214"/>
      <c r="DK1175" s="214"/>
      <c r="DL1175" s="214"/>
      <c r="DM1175" s="214"/>
      <c r="DN1175" s="214"/>
      <c r="DO1175" s="214"/>
      <c r="DP1175" s="214"/>
      <c r="DQ1175" s="214"/>
      <c r="DR1175" s="214"/>
      <c r="DS1175" s="214"/>
      <c r="DT1175" s="214"/>
      <c r="DU1175" s="214"/>
      <c r="DV1175" s="214"/>
      <c r="DW1175" s="214"/>
      <c r="DX1175" s="214"/>
      <c r="DY1175" s="214"/>
      <c r="DZ1175" s="214"/>
      <c r="EA1175" s="214"/>
      <c r="EB1175" s="214"/>
      <c r="EC1175" s="214"/>
      <c r="ED1175" s="214"/>
      <c r="EE1175" s="214"/>
      <c r="EF1175" s="214"/>
      <c r="EG1175" s="214"/>
      <c r="EH1175" s="214"/>
      <c r="EI1175" s="214"/>
      <c r="EJ1175" s="214"/>
      <c r="EK1175" s="214"/>
      <c r="EL1175" s="214"/>
      <c r="EM1175" s="214"/>
      <c r="EN1175" s="214"/>
      <c r="EO1175" s="214"/>
      <c r="EP1175" s="214"/>
      <c r="EQ1175" s="214"/>
      <c r="ER1175" s="214"/>
      <c r="ES1175" s="214"/>
      <c r="ET1175" s="214"/>
      <c r="EU1175" s="214"/>
      <c r="EV1175" s="214"/>
      <c r="EW1175" s="214"/>
      <c r="EX1175" s="214"/>
      <c r="EY1175" s="214"/>
      <c r="EZ1175" s="214"/>
      <c r="FA1175" s="214"/>
      <c r="FB1175" s="214"/>
      <c r="FC1175" s="214"/>
      <c r="FD1175" s="214"/>
      <c r="FE1175" s="214"/>
      <c r="FF1175" s="214"/>
      <c r="FG1175" s="214"/>
      <c r="FH1175" s="214"/>
      <c r="FI1175" s="214"/>
      <c r="FJ1175" s="214"/>
      <c r="FK1175" s="214"/>
      <c r="FL1175" s="214"/>
      <c r="FM1175" s="214"/>
      <c r="FN1175" s="214"/>
      <c r="FO1175" s="214"/>
      <c r="FP1175" s="214"/>
      <c r="FQ1175" s="214"/>
      <c r="FR1175" s="214"/>
      <c r="FS1175" s="214"/>
      <c r="FT1175" s="214"/>
      <c r="FU1175" s="214"/>
      <c r="FV1175" s="214"/>
      <c r="FW1175" s="214"/>
      <c r="FX1175" s="214"/>
      <c r="FY1175" s="214"/>
      <c r="FZ1175" s="214"/>
      <c r="GA1175" s="214"/>
      <c r="GB1175" s="214"/>
      <c r="GC1175" s="214"/>
      <c r="GD1175" s="214"/>
      <c r="GE1175" s="214"/>
      <c r="GF1175" s="214"/>
      <c r="GG1175" s="214"/>
      <c r="GH1175" s="214"/>
      <c r="GI1175" s="214"/>
      <c r="GJ1175" s="214"/>
      <c r="GK1175" s="214"/>
      <c r="GL1175" s="214"/>
      <c r="GM1175" s="214"/>
      <c r="GN1175" s="214"/>
      <c r="GO1175" s="214"/>
      <c r="GP1175" s="214"/>
      <c r="GQ1175" s="214"/>
      <c r="GR1175" s="214"/>
      <c r="GS1175" s="214"/>
      <c r="GT1175" s="214"/>
      <c r="GU1175" s="214"/>
      <c r="GV1175" s="214"/>
      <c r="GW1175" s="214"/>
      <c r="GX1175" s="214"/>
      <c r="GY1175" s="214"/>
      <c r="GZ1175" s="214"/>
      <c r="HA1175" s="214"/>
      <c r="HB1175" s="214"/>
      <c r="HC1175" s="214"/>
      <c r="HD1175" s="214"/>
      <c r="HE1175" s="214"/>
      <c r="HF1175" s="214"/>
      <c r="HG1175" s="214"/>
      <c r="HH1175" s="214"/>
      <c r="HI1175" s="214"/>
      <c r="HJ1175" s="214"/>
      <c r="HK1175" s="214"/>
      <c r="HL1175" s="214"/>
      <c r="HM1175" s="214"/>
      <c r="HN1175" s="214"/>
      <c r="HO1175" s="214"/>
      <c r="HP1175" s="214"/>
      <c r="HQ1175" s="214"/>
      <c r="HR1175" s="214"/>
      <c r="HS1175" s="214"/>
      <c r="HT1175" s="214"/>
      <c r="HU1175" s="214"/>
      <c r="HV1175" s="214"/>
      <c r="HW1175" s="214"/>
      <c r="HX1175" s="214"/>
      <c r="HY1175" s="214"/>
      <c r="HZ1175" s="214"/>
      <c r="IA1175" s="214"/>
      <c r="IB1175" s="214"/>
      <c r="IC1175" s="214"/>
      <c r="ID1175" s="214"/>
      <c r="IE1175" s="214"/>
      <c r="IF1175" s="214"/>
      <c r="IG1175" s="214"/>
      <c r="IH1175" s="214"/>
      <c r="II1175" s="214"/>
      <c r="IJ1175" s="214"/>
      <c r="IK1175" s="214"/>
      <c r="IL1175" s="214"/>
      <c r="IM1175" s="214"/>
      <c r="IN1175" s="214"/>
      <c r="IO1175" s="214"/>
      <c r="IP1175" s="214"/>
      <c r="IQ1175" s="214"/>
      <c r="IR1175" s="214"/>
      <c r="IS1175" s="214"/>
      <c r="IT1175" s="214"/>
      <c r="IU1175" s="214"/>
      <c r="IV1175" s="214"/>
      <c r="IW1175" s="214"/>
      <c r="IX1175" s="214"/>
      <c r="IY1175" s="214"/>
    </row>
    <row r="1176" spans="1:259" x14ac:dyDescent="0.25">
      <c r="B1176" s="214">
        <v>1</v>
      </c>
      <c r="C1176" s="589" t="s">
        <v>320</v>
      </c>
      <c r="D1176" s="173"/>
      <c r="E1176" s="3013"/>
      <c r="F1176" s="1707">
        <f t="shared" si="1193"/>
        <v>5521.2765957446809</v>
      </c>
      <c r="G1176" s="2367">
        <f t="shared" si="1193"/>
        <v>4601.0638297872338</v>
      </c>
      <c r="H1176" s="2367">
        <f t="shared" si="1193"/>
        <v>4343.1765957446814</v>
      </c>
      <c r="I1176" s="2367">
        <f t="shared" si="1255"/>
        <v>94.395052023121409</v>
      </c>
      <c r="J1176" s="2363"/>
      <c r="K1176" s="2363"/>
      <c r="L1176" s="1813"/>
      <c r="M1176" s="1813"/>
      <c r="N1176" s="1813"/>
      <c r="O1176" s="1813"/>
      <c r="P1176" s="1813"/>
      <c r="Q1176" s="1702"/>
      <c r="R1176" s="2364">
        <f t="shared" ref="R1176:AI1176" si="1272">R1098+R1009</f>
        <v>0</v>
      </c>
      <c r="S1176" s="2364">
        <f t="shared" si="1272"/>
        <v>0</v>
      </c>
      <c r="T1176" s="2364">
        <f t="shared" si="1272"/>
        <v>0</v>
      </c>
      <c r="U1176" s="2364">
        <f t="shared" si="1272"/>
        <v>0</v>
      </c>
      <c r="V1176" s="2364">
        <f t="shared" ref="V1176:W1176" si="1273">V1098+V1009</f>
        <v>0</v>
      </c>
      <c r="W1176" s="2364">
        <f t="shared" si="1273"/>
        <v>0</v>
      </c>
      <c r="X1176" s="2364">
        <f t="shared" ref="X1176:Y1176" si="1274">X1098+X1009</f>
        <v>0</v>
      </c>
      <c r="Y1176" s="2364">
        <f t="shared" si="1274"/>
        <v>0</v>
      </c>
      <c r="Z1176" s="2364">
        <f t="shared" ref="Z1176:AA1176" si="1275">Z1098+Z1009</f>
        <v>0</v>
      </c>
      <c r="AA1176" s="2364">
        <f t="shared" si="1275"/>
        <v>0</v>
      </c>
      <c r="AB1176" s="2364">
        <f t="shared" si="1272"/>
        <v>0</v>
      </c>
      <c r="AC1176" s="2364">
        <f t="shared" si="1272"/>
        <v>0</v>
      </c>
      <c r="AD1176" s="2365">
        <f t="shared" si="1272"/>
        <v>0</v>
      </c>
      <c r="AE1176" s="2364">
        <f t="shared" si="1272"/>
        <v>0</v>
      </c>
      <c r="AF1176" s="2364">
        <f t="shared" si="1272"/>
        <v>0</v>
      </c>
      <c r="AG1176" s="2364">
        <f t="shared" si="1272"/>
        <v>0</v>
      </c>
      <c r="AH1176" s="2364">
        <f t="shared" si="1272"/>
        <v>0</v>
      </c>
      <c r="AI1176" s="2364">
        <f t="shared" si="1272"/>
        <v>0</v>
      </c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  <c r="BI1176" s="214"/>
      <c r="BJ1176" s="214"/>
      <c r="BK1176" s="214"/>
      <c r="BL1176" s="214"/>
      <c r="BM1176" s="214"/>
      <c r="BN1176" s="214"/>
      <c r="BO1176" s="214"/>
      <c r="BP1176" s="214"/>
      <c r="BQ1176" s="214"/>
      <c r="BR1176" s="214"/>
      <c r="BS1176" s="214"/>
      <c r="BT1176" s="214"/>
      <c r="BU1176" s="214"/>
      <c r="BV1176" s="214"/>
      <c r="BW1176" s="214"/>
      <c r="BX1176" s="214"/>
      <c r="BY1176" s="214"/>
      <c r="BZ1176" s="214"/>
      <c r="CA1176" s="214"/>
      <c r="CB1176" s="214"/>
      <c r="CC1176" s="214"/>
      <c r="CD1176" s="214"/>
      <c r="CE1176" s="214"/>
      <c r="CF1176" s="214"/>
      <c r="CG1176" s="214"/>
      <c r="CH1176" s="214"/>
      <c r="CI1176" s="214"/>
      <c r="CJ1176" s="214"/>
      <c r="CK1176" s="214"/>
      <c r="CL1176" s="214"/>
      <c r="CM1176" s="214"/>
      <c r="CN1176" s="214"/>
      <c r="CO1176" s="214"/>
      <c r="CP1176" s="214"/>
      <c r="CQ1176" s="214"/>
      <c r="CR1176" s="214"/>
      <c r="CS1176" s="214"/>
      <c r="CT1176" s="214"/>
      <c r="CU1176" s="214"/>
      <c r="CV1176" s="214"/>
      <c r="CW1176" s="214"/>
      <c r="CX1176" s="214"/>
      <c r="CY1176" s="214"/>
      <c r="CZ1176" s="214"/>
      <c r="DA1176" s="214"/>
      <c r="DB1176" s="214"/>
      <c r="DC1176" s="214"/>
      <c r="DD1176" s="214"/>
      <c r="DE1176" s="214"/>
      <c r="DF1176" s="214"/>
      <c r="DG1176" s="214"/>
      <c r="DH1176" s="214"/>
      <c r="DI1176" s="214"/>
      <c r="DJ1176" s="214"/>
      <c r="DK1176" s="214"/>
      <c r="DL1176" s="214"/>
      <c r="DM1176" s="214"/>
      <c r="DN1176" s="214"/>
      <c r="DO1176" s="214"/>
      <c r="DP1176" s="214"/>
      <c r="DQ1176" s="214"/>
      <c r="DR1176" s="214"/>
      <c r="DS1176" s="214"/>
      <c r="DT1176" s="214"/>
      <c r="DU1176" s="214"/>
      <c r="DV1176" s="214"/>
      <c r="DW1176" s="214"/>
      <c r="DX1176" s="214"/>
      <c r="DY1176" s="214"/>
      <c r="DZ1176" s="214"/>
      <c r="EA1176" s="214"/>
      <c r="EB1176" s="214"/>
      <c r="EC1176" s="214"/>
      <c r="ED1176" s="214"/>
      <c r="EE1176" s="214"/>
      <c r="EF1176" s="214"/>
      <c r="EG1176" s="214"/>
      <c r="EH1176" s="214"/>
      <c r="EI1176" s="214"/>
      <c r="EJ1176" s="214"/>
      <c r="EK1176" s="214"/>
      <c r="EL1176" s="214"/>
      <c r="EM1176" s="214"/>
      <c r="EN1176" s="214"/>
      <c r="EO1176" s="214"/>
      <c r="EP1176" s="214"/>
      <c r="EQ1176" s="214"/>
      <c r="ER1176" s="214"/>
      <c r="ES1176" s="214"/>
      <c r="ET1176" s="214"/>
      <c r="EU1176" s="214"/>
      <c r="EV1176" s="214"/>
      <c r="EW1176" s="214"/>
      <c r="EX1176" s="214"/>
      <c r="EY1176" s="214"/>
      <c r="EZ1176" s="214"/>
      <c r="FA1176" s="214"/>
      <c r="FB1176" s="214"/>
      <c r="FC1176" s="214"/>
      <c r="FD1176" s="214"/>
      <c r="FE1176" s="214"/>
      <c r="FF1176" s="214"/>
      <c r="FG1176" s="214"/>
      <c r="FH1176" s="214"/>
      <c r="FI1176" s="214"/>
      <c r="FJ1176" s="214"/>
      <c r="FK1176" s="214"/>
      <c r="FL1176" s="214"/>
      <c r="FM1176" s="214"/>
      <c r="FN1176" s="214"/>
      <c r="FO1176" s="214"/>
      <c r="FP1176" s="214"/>
      <c r="FQ1176" s="214"/>
      <c r="FR1176" s="214"/>
      <c r="FS1176" s="214"/>
      <c r="FT1176" s="214"/>
      <c r="FU1176" s="214"/>
      <c r="FV1176" s="214"/>
      <c r="FW1176" s="214"/>
      <c r="FX1176" s="214"/>
      <c r="FY1176" s="214"/>
      <c r="FZ1176" s="214"/>
      <c r="GA1176" s="214"/>
      <c r="GB1176" s="214"/>
      <c r="GC1176" s="214"/>
      <c r="GD1176" s="214"/>
      <c r="GE1176" s="214"/>
      <c r="GF1176" s="214"/>
      <c r="GG1176" s="214"/>
      <c r="GH1176" s="214"/>
      <c r="GI1176" s="214"/>
      <c r="GJ1176" s="214"/>
      <c r="GK1176" s="214"/>
      <c r="GL1176" s="214"/>
      <c r="GM1176" s="214"/>
      <c r="GN1176" s="214"/>
      <c r="GO1176" s="214"/>
      <c r="GP1176" s="214"/>
      <c r="GQ1176" s="214"/>
      <c r="GR1176" s="214"/>
      <c r="GS1176" s="214"/>
      <c r="GT1176" s="214"/>
      <c r="GU1176" s="214"/>
      <c r="GV1176" s="214"/>
      <c r="GW1176" s="214"/>
      <c r="GX1176" s="214"/>
      <c r="GY1176" s="214"/>
      <c r="GZ1176" s="214"/>
      <c r="HA1176" s="214"/>
      <c r="HB1176" s="214"/>
      <c r="HC1176" s="214"/>
      <c r="HD1176" s="214"/>
      <c r="HE1176" s="214"/>
      <c r="HF1176" s="214"/>
      <c r="HG1176" s="214"/>
      <c r="HH1176" s="214"/>
      <c r="HI1176" s="214"/>
      <c r="HJ1176" s="214"/>
      <c r="HK1176" s="214"/>
      <c r="HL1176" s="214"/>
      <c r="HM1176" s="214"/>
      <c r="HN1176" s="214"/>
      <c r="HO1176" s="214"/>
      <c r="HP1176" s="214"/>
      <c r="HQ1176" s="214"/>
      <c r="HR1176" s="214"/>
      <c r="HS1176" s="214"/>
      <c r="HT1176" s="214"/>
      <c r="HU1176" s="214"/>
      <c r="HV1176" s="214"/>
      <c r="HW1176" s="214"/>
      <c r="HX1176" s="214"/>
      <c r="HY1176" s="214"/>
      <c r="HZ1176" s="214"/>
      <c r="IA1176" s="214"/>
      <c r="IB1176" s="214"/>
      <c r="IC1176" s="214"/>
      <c r="ID1176" s="214"/>
      <c r="IE1176" s="214"/>
      <c r="IF1176" s="214"/>
      <c r="IG1176" s="214"/>
      <c r="IH1176" s="214"/>
      <c r="II1176" s="214"/>
      <c r="IJ1176" s="214"/>
      <c r="IK1176" s="214"/>
      <c r="IL1176" s="214"/>
      <c r="IM1176" s="214"/>
      <c r="IN1176" s="214"/>
      <c r="IO1176" s="214"/>
      <c r="IP1176" s="214"/>
      <c r="IQ1176" s="214"/>
      <c r="IR1176" s="214"/>
      <c r="IS1176" s="214"/>
      <c r="IT1176" s="214"/>
      <c r="IU1176" s="214"/>
      <c r="IV1176" s="214"/>
      <c r="IW1176" s="214"/>
      <c r="IX1176" s="214"/>
      <c r="IY1176" s="214"/>
    </row>
    <row r="1177" spans="1:259" x14ac:dyDescent="0.25">
      <c r="B1177" s="214">
        <v>1</v>
      </c>
      <c r="C1177" s="589" t="s">
        <v>321</v>
      </c>
      <c r="D1177" s="173"/>
      <c r="E1177" s="3013"/>
      <c r="F1177" s="1707">
        <f t="shared" si="1193"/>
        <v>51900</v>
      </c>
      <c r="G1177" s="2367">
        <f t="shared" si="1193"/>
        <v>43250</v>
      </c>
      <c r="H1177" s="2367">
        <f t="shared" si="1193"/>
        <v>40825.860000000008</v>
      </c>
      <c r="I1177" s="2367">
        <f t="shared" si="1255"/>
        <v>94.395052023121409</v>
      </c>
      <c r="J1177" s="2363"/>
      <c r="K1177" s="2363"/>
      <c r="L1177" s="1813"/>
      <c r="M1177" s="1813"/>
      <c r="N1177" s="1813"/>
      <c r="O1177" s="1813"/>
      <c r="P1177" s="1813"/>
      <c r="Q1177" s="1702"/>
      <c r="R1177" s="2364">
        <f t="shared" ref="R1177:AI1177" si="1276">R1099+R1010</f>
        <v>0</v>
      </c>
      <c r="S1177" s="2364">
        <f t="shared" si="1276"/>
        <v>0</v>
      </c>
      <c r="T1177" s="2364">
        <f t="shared" si="1276"/>
        <v>0</v>
      </c>
      <c r="U1177" s="2364">
        <f t="shared" si="1276"/>
        <v>0</v>
      </c>
      <c r="V1177" s="2364">
        <f t="shared" ref="V1177:W1177" si="1277">V1099+V1010</f>
        <v>0</v>
      </c>
      <c r="W1177" s="2364">
        <f t="shared" si="1277"/>
        <v>0</v>
      </c>
      <c r="X1177" s="2364">
        <f t="shared" ref="X1177:Y1177" si="1278">X1099+X1010</f>
        <v>0</v>
      </c>
      <c r="Y1177" s="2364">
        <f t="shared" si="1278"/>
        <v>0</v>
      </c>
      <c r="Z1177" s="2364">
        <f t="shared" ref="Z1177:AA1177" si="1279">Z1099+Z1010</f>
        <v>0</v>
      </c>
      <c r="AA1177" s="2364">
        <f t="shared" si="1279"/>
        <v>0</v>
      </c>
      <c r="AB1177" s="2364">
        <f t="shared" si="1276"/>
        <v>0</v>
      </c>
      <c r="AC1177" s="2364">
        <f t="shared" si="1276"/>
        <v>0</v>
      </c>
      <c r="AD1177" s="2365">
        <f t="shared" si="1276"/>
        <v>0</v>
      </c>
      <c r="AE1177" s="2364">
        <f t="shared" si="1276"/>
        <v>0</v>
      </c>
      <c r="AF1177" s="2364">
        <f t="shared" si="1276"/>
        <v>0</v>
      </c>
      <c r="AG1177" s="2364">
        <f t="shared" si="1276"/>
        <v>0</v>
      </c>
      <c r="AH1177" s="2364">
        <f t="shared" si="1276"/>
        <v>0</v>
      </c>
      <c r="AI1177" s="2364">
        <f t="shared" si="1276"/>
        <v>0</v>
      </c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  <c r="BI1177" s="214"/>
      <c r="BJ1177" s="214"/>
      <c r="BK1177" s="214"/>
      <c r="BL1177" s="214"/>
      <c r="BM1177" s="214"/>
      <c r="BN1177" s="214"/>
      <c r="BO1177" s="214"/>
      <c r="BP1177" s="214"/>
      <c r="BQ1177" s="214"/>
      <c r="BR1177" s="214"/>
      <c r="BS1177" s="214"/>
      <c r="BT1177" s="214"/>
      <c r="BU1177" s="214"/>
      <c r="BV1177" s="214"/>
      <c r="BW1177" s="214"/>
      <c r="BX1177" s="214"/>
      <c r="BY1177" s="214"/>
      <c r="BZ1177" s="214"/>
      <c r="CA1177" s="214"/>
      <c r="CB1177" s="214"/>
      <c r="CC1177" s="214"/>
      <c r="CD1177" s="214"/>
      <c r="CE1177" s="214"/>
      <c r="CF1177" s="214"/>
      <c r="CG1177" s="214"/>
      <c r="CH1177" s="214"/>
      <c r="CI1177" s="214"/>
      <c r="CJ1177" s="214"/>
      <c r="CK1177" s="214"/>
      <c r="CL1177" s="214"/>
      <c r="CM1177" s="214"/>
      <c r="CN1177" s="214"/>
      <c r="CO1177" s="214"/>
      <c r="CP1177" s="214"/>
      <c r="CQ1177" s="214"/>
      <c r="CR1177" s="214"/>
      <c r="CS1177" s="214"/>
      <c r="CT1177" s="214"/>
      <c r="CU1177" s="214"/>
      <c r="CV1177" s="214"/>
      <c r="CW1177" s="214"/>
      <c r="CX1177" s="214"/>
      <c r="CY1177" s="214"/>
      <c r="CZ1177" s="214"/>
      <c r="DA1177" s="214"/>
      <c r="DB1177" s="214"/>
      <c r="DC1177" s="214"/>
      <c r="DD1177" s="214"/>
      <c r="DE1177" s="214"/>
      <c r="DF1177" s="214"/>
      <c r="DG1177" s="214"/>
      <c r="DH1177" s="214"/>
      <c r="DI1177" s="214"/>
      <c r="DJ1177" s="214"/>
      <c r="DK1177" s="214"/>
      <c r="DL1177" s="214"/>
      <c r="DM1177" s="214"/>
      <c r="DN1177" s="214"/>
      <c r="DO1177" s="214"/>
      <c r="DP1177" s="214"/>
      <c r="DQ1177" s="214"/>
      <c r="DR1177" s="214"/>
      <c r="DS1177" s="214"/>
      <c r="DT1177" s="214"/>
      <c r="DU1177" s="214"/>
      <c r="DV1177" s="214"/>
      <c r="DW1177" s="214"/>
      <c r="DX1177" s="214"/>
      <c r="DY1177" s="214"/>
      <c r="DZ1177" s="214"/>
      <c r="EA1177" s="214"/>
      <c r="EB1177" s="214"/>
      <c r="EC1177" s="214"/>
      <c r="ED1177" s="214"/>
      <c r="EE1177" s="214"/>
      <c r="EF1177" s="214"/>
      <c r="EG1177" s="214"/>
      <c r="EH1177" s="214"/>
      <c r="EI1177" s="214"/>
      <c r="EJ1177" s="214"/>
      <c r="EK1177" s="214"/>
      <c r="EL1177" s="214"/>
      <c r="EM1177" s="214"/>
      <c r="EN1177" s="214"/>
      <c r="EO1177" s="214"/>
      <c r="EP1177" s="214"/>
      <c r="EQ1177" s="214"/>
      <c r="ER1177" s="214"/>
      <c r="ES1177" s="214"/>
      <c r="ET1177" s="214"/>
      <c r="EU1177" s="214"/>
      <c r="EV1177" s="214"/>
      <c r="EW1177" s="214"/>
      <c r="EX1177" s="214"/>
      <c r="EY1177" s="214"/>
      <c r="EZ1177" s="214"/>
      <c r="FA1177" s="214"/>
      <c r="FB1177" s="214"/>
      <c r="FC1177" s="214"/>
      <c r="FD1177" s="214"/>
      <c r="FE1177" s="214"/>
      <c r="FF1177" s="214"/>
      <c r="FG1177" s="214"/>
      <c r="FH1177" s="214"/>
      <c r="FI1177" s="214"/>
      <c r="FJ1177" s="214"/>
      <c r="FK1177" s="214"/>
      <c r="FL1177" s="214"/>
      <c r="FM1177" s="214"/>
      <c r="FN1177" s="214"/>
      <c r="FO1177" s="214"/>
      <c r="FP1177" s="214"/>
      <c r="FQ1177" s="214"/>
      <c r="FR1177" s="214"/>
      <c r="FS1177" s="214"/>
      <c r="FT1177" s="214"/>
      <c r="FU1177" s="214"/>
      <c r="FV1177" s="214"/>
      <c r="FW1177" s="214"/>
      <c r="FX1177" s="214"/>
      <c r="FY1177" s="214"/>
      <c r="FZ1177" s="214"/>
      <c r="GA1177" s="214"/>
      <c r="GB1177" s="214"/>
      <c r="GC1177" s="214"/>
      <c r="GD1177" s="214"/>
      <c r="GE1177" s="214"/>
      <c r="GF1177" s="214"/>
      <c r="GG1177" s="214"/>
      <c r="GH1177" s="214"/>
      <c r="GI1177" s="214"/>
      <c r="GJ1177" s="214"/>
      <c r="GK1177" s="214"/>
      <c r="GL1177" s="214"/>
      <c r="GM1177" s="214"/>
      <c r="GN1177" s="214"/>
      <c r="GO1177" s="214"/>
      <c r="GP1177" s="214"/>
      <c r="GQ1177" s="214"/>
      <c r="GR1177" s="214"/>
      <c r="GS1177" s="214"/>
      <c r="GT1177" s="214"/>
      <c r="GU1177" s="214"/>
      <c r="GV1177" s="214"/>
      <c r="GW1177" s="214"/>
      <c r="GX1177" s="214"/>
      <c r="GY1177" s="214"/>
      <c r="GZ1177" s="214"/>
      <c r="HA1177" s="214"/>
      <c r="HB1177" s="214"/>
      <c r="HC1177" s="214"/>
      <c r="HD1177" s="214"/>
      <c r="HE1177" s="214"/>
      <c r="HF1177" s="214"/>
      <c r="HG1177" s="214"/>
      <c r="HH1177" s="214"/>
      <c r="HI1177" s="214"/>
      <c r="HJ1177" s="214"/>
      <c r="HK1177" s="214"/>
      <c r="HL1177" s="214"/>
      <c r="HM1177" s="214"/>
      <c r="HN1177" s="214"/>
      <c r="HO1177" s="214"/>
      <c r="HP1177" s="214"/>
      <c r="HQ1177" s="214"/>
      <c r="HR1177" s="214"/>
      <c r="HS1177" s="214"/>
      <c r="HT1177" s="214"/>
      <c r="HU1177" s="214"/>
      <c r="HV1177" s="214"/>
      <c r="HW1177" s="214"/>
      <c r="HX1177" s="214"/>
      <c r="HY1177" s="214"/>
      <c r="HZ1177" s="214"/>
      <c r="IA1177" s="214"/>
      <c r="IB1177" s="214"/>
      <c r="IC1177" s="214"/>
      <c r="ID1177" s="214"/>
      <c r="IE1177" s="214"/>
      <c r="IF1177" s="214"/>
      <c r="IG1177" s="214"/>
      <c r="IH1177" s="214"/>
      <c r="II1177" s="214"/>
      <c r="IJ1177" s="214"/>
      <c r="IK1177" s="214"/>
      <c r="IL1177" s="214"/>
      <c r="IM1177" s="214"/>
      <c r="IN1177" s="214"/>
      <c r="IO1177" s="214"/>
      <c r="IP1177" s="214"/>
      <c r="IQ1177" s="214"/>
      <c r="IR1177" s="214"/>
      <c r="IS1177" s="214"/>
      <c r="IT1177" s="214"/>
      <c r="IU1177" s="214"/>
      <c r="IV1177" s="214"/>
      <c r="IW1177" s="214"/>
      <c r="IX1177" s="214"/>
      <c r="IY1177" s="214"/>
    </row>
    <row r="1178" spans="1:259" x14ac:dyDescent="0.25">
      <c r="B1178" s="214">
        <v>1</v>
      </c>
      <c r="C1178" s="589" t="s">
        <v>494</v>
      </c>
      <c r="D1178" s="173"/>
      <c r="E1178" s="3013"/>
      <c r="F1178" s="1707">
        <f>F1100</f>
        <v>50</v>
      </c>
      <c r="G1178" s="2367">
        <f>G1100</f>
        <v>41.666666666666664</v>
      </c>
      <c r="H1178" s="2367">
        <f>H1100</f>
        <v>43</v>
      </c>
      <c r="I1178" s="2367">
        <f>I1100</f>
        <v>103.2</v>
      </c>
      <c r="J1178" s="2363"/>
      <c r="K1178" s="2363"/>
      <c r="L1178" s="1813"/>
      <c r="M1178" s="1813"/>
      <c r="N1178" s="1813"/>
      <c r="O1178" s="1813"/>
      <c r="P1178" s="1813"/>
      <c r="Q1178" s="1702"/>
      <c r="R1178" s="2364">
        <f t="shared" ref="R1178:AI1178" si="1280">R1100</f>
        <v>1904.2251999999996</v>
      </c>
      <c r="S1178" s="2364">
        <f t="shared" si="1280"/>
        <v>1904.2251999999996</v>
      </c>
      <c r="T1178" s="2364">
        <f t="shared" si="1280"/>
        <v>1904.2251999999996</v>
      </c>
      <c r="U1178" s="2364">
        <f t="shared" si="1280"/>
        <v>1904.2251999999996</v>
      </c>
      <c r="V1178" s="2364">
        <f t="shared" ref="V1178:W1178" si="1281">V1100</f>
        <v>1904.2251999999996</v>
      </c>
      <c r="W1178" s="2364">
        <f t="shared" si="1281"/>
        <v>1904.2251999999996</v>
      </c>
      <c r="X1178" s="2364">
        <f t="shared" ref="X1178:Y1178" si="1282">X1100</f>
        <v>1904.2251999999996</v>
      </c>
      <c r="Y1178" s="2364">
        <f t="shared" si="1282"/>
        <v>1904.2251999999996</v>
      </c>
      <c r="Z1178" s="2364">
        <f t="shared" ref="Z1178:AA1178" si="1283">Z1100</f>
        <v>1904.2251999999996</v>
      </c>
      <c r="AA1178" s="2364">
        <f t="shared" si="1283"/>
        <v>1904.2251999999996</v>
      </c>
      <c r="AB1178" s="2364">
        <f t="shared" si="1280"/>
        <v>1586.854333333333</v>
      </c>
      <c r="AC1178" s="2364">
        <f t="shared" si="1280"/>
        <v>1222.2468100000001</v>
      </c>
      <c r="AD1178" s="2365">
        <f t="shared" si="1280"/>
        <v>0</v>
      </c>
      <c r="AE1178" s="2364">
        <f t="shared" si="1280"/>
        <v>0</v>
      </c>
      <c r="AF1178" s="2364">
        <f t="shared" si="1280"/>
        <v>-364.60752333333289</v>
      </c>
      <c r="AG1178" s="2364">
        <f t="shared" si="1280"/>
        <v>0</v>
      </c>
      <c r="AH1178" s="2364">
        <f t="shared" si="1280"/>
        <v>0</v>
      </c>
      <c r="AI1178" s="2364">
        <f t="shared" si="1280"/>
        <v>1222.2468100000001</v>
      </c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  <c r="BI1178" s="214"/>
      <c r="BJ1178" s="214"/>
      <c r="BK1178" s="214"/>
      <c r="BL1178" s="214"/>
      <c r="BM1178" s="214"/>
      <c r="BN1178" s="214"/>
      <c r="BO1178" s="214"/>
      <c r="BP1178" s="214"/>
      <c r="BQ1178" s="214"/>
      <c r="BR1178" s="214"/>
      <c r="BS1178" s="214"/>
      <c r="BT1178" s="214"/>
      <c r="BU1178" s="214"/>
      <c r="BV1178" s="214"/>
      <c r="BW1178" s="214"/>
      <c r="BX1178" s="214"/>
      <c r="BY1178" s="214"/>
      <c r="BZ1178" s="214"/>
      <c r="CA1178" s="214"/>
      <c r="CB1178" s="214"/>
      <c r="CC1178" s="214"/>
      <c r="CD1178" s="214"/>
      <c r="CE1178" s="214"/>
      <c r="CF1178" s="214"/>
      <c r="CG1178" s="214"/>
      <c r="CH1178" s="214"/>
      <c r="CI1178" s="214"/>
      <c r="CJ1178" s="214"/>
      <c r="CK1178" s="214"/>
      <c r="CL1178" s="214"/>
      <c r="CM1178" s="214"/>
      <c r="CN1178" s="214"/>
      <c r="CO1178" s="214"/>
      <c r="CP1178" s="214"/>
      <c r="CQ1178" s="214"/>
      <c r="CR1178" s="214"/>
      <c r="CS1178" s="214"/>
      <c r="CT1178" s="214"/>
      <c r="CU1178" s="214"/>
      <c r="CV1178" s="214"/>
      <c r="CW1178" s="214"/>
      <c r="CX1178" s="214"/>
      <c r="CY1178" s="214"/>
      <c r="CZ1178" s="214"/>
      <c r="DA1178" s="214"/>
      <c r="DB1178" s="214"/>
      <c r="DC1178" s="214"/>
      <c r="DD1178" s="214"/>
      <c r="DE1178" s="214"/>
      <c r="DF1178" s="214"/>
      <c r="DG1178" s="214"/>
      <c r="DH1178" s="214"/>
      <c r="DI1178" s="214"/>
      <c r="DJ1178" s="214"/>
      <c r="DK1178" s="214"/>
      <c r="DL1178" s="214"/>
      <c r="DM1178" s="214"/>
      <c r="DN1178" s="214"/>
      <c r="DO1178" s="214"/>
      <c r="DP1178" s="214"/>
      <c r="DQ1178" s="214"/>
      <c r="DR1178" s="214"/>
      <c r="DS1178" s="214"/>
      <c r="DT1178" s="214"/>
      <c r="DU1178" s="214"/>
      <c r="DV1178" s="214"/>
      <c r="DW1178" s="214"/>
      <c r="DX1178" s="214"/>
      <c r="DY1178" s="214"/>
      <c r="DZ1178" s="214"/>
      <c r="EA1178" s="214"/>
      <c r="EB1178" s="214"/>
      <c r="EC1178" s="214"/>
      <c r="ED1178" s="214"/>
      <c r="EE1178" s="214"/>
      <c r="EF1178" s="214"/>
      <c r="EG1178" s="214"/>
      <c r="EH1178" s="214"/>
      <c r="EI1178" s="214"/>
      <c r="EJ1178" s="214"/>
      <c r="EK1178" s="214"/>
      <c r="EL1178" s="214"/>
      <c r="EM1178" s="214"/>
      <c r="EN1178" s="214"/>
      <c r="EO1178" s="214"/>
      <c r="EP1178" s="214"/>
      <c r="EQ1178" s="214"/>
      <c r="ER1178" s="214"/>
      <c r="ES1178" s="214"/>
      <c r="ET1178" s="214"/>
      <c r="EU1178" s="214"/>
      <c r="EV1178" s="214"/>
      <c r="EW1178" s="214"/>
      <c r="EX1178" s="214"/>
      <c r="EY1178" s="214"/>
      <c r="EZ1178" s="214"/>
      <c r="FA1178" s="214"/>
      <c r="FB1178" s="214"/>
      <c r="FC1178" s="214"/>
      <c r="FD1178" s="214"/>
      <c r="FE1178" s="214"/>
      <c r="FF1178" s="214"/>
      <c r="FG1178" s="214"/>
      <c r="FH1178" s="214"/>
      <c r="FI1178" s="214"/>
      <c r="FJ1178" s="214"/>
      <c r="FK1178" s="214"/>
      <c r="FL1178" s="214"/>
      <c r="FM1178" s="214"/>
      <c r="FN1178" s="214"/>
      <c r="FO1178" s="214"/>
      <c r="FP1178" s="214"/>
      <c r="FQ1178" s="214"/>
      <c r="FR1178" s="214"/>
      <c r="FS1178" s="214"/>
      <c r="FT1178" s="214"/>
      <c r="FU1178" s="214"/>
      <c r="FV1178" s="214"/>
      <c r="FW1178" s="214"/>
      <c r="FX1178" s="214"/>
      <c r="FY1178" s="214"/>
      <c r="FZ1178" s="214"/>
      <c r="GA1178" s="214"/>
      <c r="GB1178" s="214"/>
      <c r="GC1178" s="214"/>
      <c r="GD1178" s="214"/>
      <c r="GE1178" s="214"/>
      <c r="GF1178" s="214"/>
      <c r="GG1178" s="214"/>
      <c r="GH1178" s="214"/>
      <c r="GI1178" s="214"/>
      <c r="GJ1178" s="214"/>
      <c r="GK1178" s="214"/>
      <c r="GL1178" s="214"/>
      <c r="GM1178" s="214"/>
      <c r="GN1178" s="214"/>
      <c r="GO1178" s="214"/>
      <c r="GP1178" s="214"/>
      <c r="GQ1178" s="214"/>
      <c r="GR1178" s="214"/>
      <c r="GS1178" s="214"/>
      <c r="GT1178" s="214"/>
      <c r="GU1178" s="214"/>
      <c r="GV1178" s="214"/>
      <c r="GW1178" s="214"/>
      <c r="GX1178" s="214"/>
      <c r="GY1178" s="214"/>
      <c r="GZ1178" s="214"/>
      <c r="HA1178" s="214"/>
      <c r="HB1178" s="214"/>
      <c r="HC1178" s="214"/>
      <c r="HD1178" s="214"/>
      <c r="HE1178" s="214"/>
      <c r="HF1178" s="214"/>
      <c r="HG1178" s="214"/>
      <c r="HH1178" s="214"/>
      <c r="HI1178" s="214"/>
      <c r="HJ1178" s="214"/>
      <c r="HK1178" s="214"/>
      <c r="HL1178" s="214"/>
      <c r="HM1178" s="214"/>
      <c r="HN1178" s="214"/>
      <c r="HO1178" s="214"/>
      <c r="HP1178" s="214"/>
      <c r="HQ1178" s="214"/>
      <c r="HR1178" s="214"/>
      <c r="HS1178" s="214"/>
      <c r="HT1178" s="214"/>
      <c r="HU1178" s="214"/>
      <c r="HV1178" s="214"/>
      <c r="HW1178" s="214"/>
      <c r="HX1178" s="214"/>
      <c r="HY1178" s="214"/>
      <c r="HZ1178" s="214"/>
      <c r="IA1178" s="214"/>
      <c r="IB1178" s="214"/>
      <c r="IC1178" s="214"/>
      <c r="ID1178" s="214"/>
      <c r="IE1178" s="214"/>
      <c r="IF1178" s="214"/>
      <c r="IG1178" s="214"/>
      <c r="IH1178" s="214"/>
      <c r="II1178" s="214"/>
      <c r="IJ1178" s="214"/>
      <c r="IK1178" s="214"/>
      <c r="IL1178" s="214"/>
      <c r="IM1178" s="214"/>
      <c r="IN1178" s="214"/>
      <c r="IO1178" s="214"/>
      <c r="IP1178" s="214"/>
      <c r="IQ1178" s="214"/>
      <c r="IR1178" s="214"/>
      <c r="IS1178" s="214"/>
      <c r="IT1178" s="214"/>
      <c r="IU1178" s="214"/>
      <c r="IV1178" s="214"/>
      <c r="IW1178" s="214"/>
      <c r="IX1178" s="214"/>
      <c r="IY1178" s="214"/>
    </row>
    <row r="1179" spans="1:259" ht="30" x14ac:dyDescent="0.25">
      <c r="B1179" s="214">
        <v>1</v>
      </c>
      <c r="C1179" s="592" t="s">
        <v>304</v>
      </c>
      <c r="D1179" s="173"/>
      <c r="E1179" s="1984"/>
      <c r="F1179" s="1700">
        <f t="shared" ref="F1179:H1180" si="1284">F1011</f>
        <v>541</v>
      </c>
      <c r="G1179" s="1700">
        <f t="shared" si="1284"/>
        <v>450.83333333333337</v>
      </c>
      <c r="H1179" s="1700">
        <f t="shared" si="1284"/>
        <v>852</v>
      </c>
      <c r="I1179" s="1813">
        <f>I1101</f>
        <v>96</v>
      </c>
      <c r="J1179" s="2363"/>
      <c r="K1179" s="2363"/>
      <c r="L1179" s="1813"/>
      <c r="M1179" s="1813"/>
      <c r="N1179" s="1813"/>
      <c r="O1179" s="1813"/>
      <c r="P1179" s="1813"/>
      <c r="Q1179" s="1702"/>
      <c r="R1179" s="2364"/>
      <c r="S1179" s="2364"/>
      <c r="T1179" s="2364"/>
      <c r="U1179" s="2364"/>
      <c r="V1179" s="2364"/>
      <c r="W1179" s="2364"/>
      <c r="X1179" s="2364"/>
      <c r="Y1179" s="2364"/>
      <c r="Z1179" s="2364"/>
      <c r="AA1179" s="2364"/>
      <c r="AB1179" s="2364"/>
      <c r="AC1179" s="2364"/>
      <c r="AD1179" s="2365"/>
      <c r="AE1179" s="2364"/>
      <c r="AF1179" s="2364"/>
      <c r="AG1179" s="2364"/>
      <c r="AH1179" s="2364"/>
      <c r="AI1179" s="236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  <c r="BI1179" s="214"/>
      <c r="BJ1179" s="214"/>
      <c r="BK1179" s="214"/>
      <c r="BL1179" s="214"/>
      <c r="BM1179" s="214"/>
      <c r="BN1179" s="214"/>
      <c r="BO1179" s="214"/>
      <c r="BP1179" s="214"/>
      <c r="BQ1179" s="214"/>
      <c r="BR1179" s="214"/>
      <c r="BS1179" s="214"/>
      <c r="BT1179" s="214"/>
      <c r="BU1179" s="214"/>
      <c r="BV1179" s="214"/>
      <c r="BW1179" s="214"/>
      <c r="BX1179" s="214"/>
      <c r="BY1179" s="214"/>
      <c r="BZ1179" s="214"/>
      <c r="CA1179" s="214"/>
      <c r="CB1179" s="214"/>
      <c r="CC1179" s="214"/>
      <c r="CD1179" s="214"/>
      <c r="CE1179" s="214"/>
      <c r="CF1179" s="214"/>
      <c r="CG1179" s="214"/>
      <c r="CH1179" s="214"/>
      <c r="CI1179" s="214"/>
      <c r="CJ1179" s="214"/>
      <c r="CK1179" s="214"/>
      <c r="CL1179" s="214"/>
      <c r="CM1179" s="214"/>
      <c r="CN1179" s="214"/>
      <c r="CO1179" s="214"/>
      <c r="CP1179" s="214"/>
      <c r="CQ1179" s="214"/>
      <c r="CR1179" s="214"/>
      <c r="CS1179" s="214"/>
      <c r="CT1179" s="214"/>
      <c r="CU1179" s="214"/>
      <c r="CV1179" s="214"/>
      <c r="CW1179" s="214"/>
      <c r="CX1179" s="214"/>
      <c r="CY1179" s="214"/>
      <c r="CZ1179" s="214"/>
      <c r="DA1179" s="214"/>
      <c r="DB1179" s="214"/>
      <c r="DC1179" s="214"/>
      <c r="DD1179" s="214"/>
      <c r="DE1179" s="214"/>
      <c r="DF1179" s="214"/>
      <c r="DG1179" s="214"/>
      <c r="DH1179" s="214"/>
      <c r="DI1179" s="214"/>
      <c r="DJ1179" s="214"/>
      <c r="DK1179" s="214"/>
      <c r="DL1179" s="214"/>
      <c r="DM1179" s="214"/>
      <c r="DN1179" s="214"/>
      <c r="DO1179" s="214"/>
      <c r="DP1179" s="214"/>
      <c r="DQ1179" s="214"/>
      <c r="DR1179" s="214"/>
      <c r="DS1179" s="214"/>
      <c r="DT1179" s="214"/>
      <c r="DU1179" s="214"/>
      <c r="DV1179" s="214"/>
      <c r="DW1179" s="214"/>
      <c r="DX1179" s="214"/>
      <c r="DY1179" s="214"/>
      <c r="DZ1179" s="214"/>
      <c r="EA1179" s="214"/>
      <c r="EB1179" s="214"/>
      <c r="EC1179" s="214"/>
      <c r="ED1179" s="214"/>
      <c r="EE1179" s="214"/>
      <c r="EF1179" s="214"/>
      <c r="EG1179" s="214"/>
      <c r="EH1179" s="214"/>
      <c r="EI1179" s="214"/>
      <c r="EJ1179" s="214"/>
      <c r="EK1179" s="214"/>
      <c r="EL1179" s="214"/>
      <c r="EM1179" s="214"/>
      <c r="EN1179" s="214"/>
      <c r="EO1179" s="214"/>
      <c r="EP1179" s="214"/>
      <c r="EQ1179" s="214"/>
      <c r="ER1179" s="214"/>
      <c r="ES1179" s="214"/>
      <c r="ET1179" s="214"/>
      <c r="EU1179" s="214"/>
      <c r="EV1179" s="214"/>
      <c r="EW1179" s="214"/>
      <c r="EX1179" s="214"/>
      <c r="EY1179" s="214"/>
      <c r="EZ1179" s="214"/>
      <c r="FA1179" s="214"/>
      <c r="FB1179" s="214"/>
      <c r="FC1179" s="214"/>
      <c r="FD1179" s="214"/>
      <c r="FE1179" s="214"/>
      <c r="FF1179" s="214"/>
      <c r="FG1179" s="214"/>
      <c r="FH1179" s="214"/>
      <c r="FI1179" s="214"/>
      <c r="FJ1179" s="214"/>
      <c r="FK1179" s="214"/>
      <c r="FL1179" s="214"/>
      <c r="FM1179" s="214"/>
      <c r="FN1179" s="214"/>
      <c r="FO1179" s="214"/>
      <c r="FP1179" s="214"/>
      <c r="FQ1179" s="214"/>
      <c r="FR1179" s="214"/>
      <c r="FS1179" s="214"/>
      <c r="FT1179" s="214"/>
      <c r="FU1179" s="214"/>
      <c r="FV1179" s="214"/>
      <c r="FW1179" s="214"/>
      <c r="FX1179" s="214"/>
      <c r="FY1179" s="214"/>
      <c r="FZ1179" s="214"/>
      <c r="GA1179" s="214"/>
      <c r="GB1179" s="214"/>
      <c r="GC1179" s="214"/>
      <c r="GD1179" s="214"/>
      <c r="GE1179" s="214"/>
      <c r="GF1179" s="214"/>
      <c r="GG1179" s="214"/>
      <c r="GH1179" s="214"/>
      <c r="GI1179" s="214"/>
      <c r="GJ1179" s="214"/>
      <c r="GK1179" s="214"/>
      <c r="GL1179" s="214"/>
      <c r="GM1179" s="214"/>
      <c r="GN1179" s="214"/>
      <c r="GO1179" s="214"/>
      <c r="GP1179" s="214"/>
      <c r="GQ1179" s="214"/>
      <c r="GR1179" s="214"/>
      <c r="GS1179" s="214"/>
      <c r="GT1179" s="214"/>
      <c r="GU1179" s="214"/>
      <c r="GV1179" s="214"/>
      <c r="GW1179" s="214"/>
      <c r="GX1179" s="214"/>
      <c r="GY1179" s="214"/>
      <c r="GZ1179" s="214"/>
      <c r="HA1179" s="214"/>
      <c r="HB1179" s="214"/>
      <c r="HC1179" s="214"/>
      <c r="HD1179" s="214"/>
      <c r="HE1179" s="214"/>
      <c r="HF1179" s="214"/>
      <c r="HG1179" s="214"/>
      <c r="HH1179" s="214"/>
      <c r="HI1179" s="214"/>
      <c r="HJ1179" s="214"/>
      <c r="HK1179" s="214"/>
      <c r="HL1179" s="214"/>
      <c r="HM1179" s="214"/>
      <c r="HN1179" s="214"/>
      <c r="HO1179" s="214"/>
      <c r="HP1179" s="214"/>
      <c r="HQ1179" s="214"/>
      <c r="HR1179" s="214"/>
      <c r="HS1179" s="214"/>
      <c r="HT1179" s="214"/>
      <c r="HU1179" s="214"/>
      <c r="HV1179" s="214"/>
      <c r="HW1179" s="214"/>
      <c r="HX1179" s="214"/>
      <c r="HY1179" s="214"/>
      <c r="HZ1179" s="214"/>
      <c r="IA1179" s="214"/>
      <c r="IB1179" s="214"/>
      <c r="IC1179" s="214"/>
      <c r="ID1179" s="214"/>
      <c r="IE1179" s="214"/>
      <c r="IF1179" s="214"/>
      <c r="IG1179" s="214"/>
      <c r="IH1179" s="214"/>
      <c r="II1179" s="214"/>
      <c r="IJ1179" s="214"/>
      <c r="IK1179" s="214"/>
      <c r="IL1179" s="214"/>
      <c r="IM1179" s="214"/>
      <c r="IN1179" s="214"/>
      <c r="IO1179" s="214"/>
      <c r="IP1179" s="214"/>
      <c r="IQ1179" s="214"/>
      <c r="IR1179" s="214"/>
      <c r="IS1179" s="214"/>
      <c r="IT1179" s="214"/>
      <c r="IU1179" s="214"/>
      <c r="IV1179" s="214"/>
      <c r="IW1179" s="214"/>
      <c r="IX1179" s="214"/>
      <c r="IY1179" s="214"/>
    </row>
    <row r="1180" spans="1:259" ht="29.25" x14ac:dyDescent="0.25">
      <c r="B1180" s="214">
        <v>1</v>
      </c>
      <c r="C1180" s="586" t="s">
        <v>191</v>
      </c>
      <c r="D1180" s="173"/>
      <c r="E1180" s="1984"/>
      <c r="F1180" s="1700">
        <f t="shared" si="1284"/>
        <v>541</v>
      </c>
      <c r="G1180" s="1700">
        <f t="shared" si="1284"/>
        <v>450.83333333333337</v>
      </c>
      <c r="H1180" s="1700">
        <f t="shared" si="1284"/>
        <v>852</v>
      </c>
      <c r="I1180" s="1813">
        <f>I1102</f>
        <v>0</v>
      </c>
      <c r="J1180" s="2363"/>
      <c r="K1180" s="2363"/>
      <c r="L1180" s="1813"/>
      <c r="M1180" s="1813"/>
      <c r="N1180" s="1813"/>
      <c r="O1180" s="1813"/>
      <c r="P1180" s="1813"/>
      <c r="Q1180" s="1702"/>
      <c r="R1180" s="2364"/>
      <c r="S1180" s="2364"/>
      <c r="T1180" s="2364"/>
      <c r="U1180" s="2364"/>
      <c r="V1180" s="2364"/>
      <c r="W1180" s="2364"/>
      <c r="X1180" s="2364"/>
      <c r="Y1180" s="2364"/>
      <c r="Z1180" s="2364"/>
      <c r="AA1180" s="2364"/>
      <c r="AB1180" s="2364"/>
      <c r="AC1180" s="2364"/>
      <c r="AD1180" s="2365"/>
      <c r="AE1180" s="2364"/>
      <c r="AF1180" s="2364"/>
      <c r="AG1180" s="2364"/>
      <c r="AH1180" s="2364"/>
      <c r="AI1180" s="236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  <c r="BI1180" s="214"/>
      <c r="BJ1180" s="214"/>
      <c r="BK1180" s="214"/>
      <c r="BL1180" s="214"/>
      <c r="BM1180" s="214"/>
      <c r="BN1180" s="214"/>
      <c r="BO1180" s="214"/>
      <c r="BP1180" s="214"/>
      <c r="BQ1180" s="214"/>
      <c r="BR1180" s="214"/>
      <c r="BS1180" s="214"/>
      <c r="BT1180" s="214"/>
      <c r="BU1180" s="214"/>
      <c r="BV1180" s="214"/>
      <c r="BW1180" s="214"/>
      <c r="BX1180" s="214"/>
      <c r="BY1180" s="214"/>
      <c r="BZ1180" s="214"/>
      <c r="CA1180" s="214"/>
      <c r="CB1180" s="214"/>
      <c r="CC1180" s="214"/>
      <c r="CD1180" s="214"/>
      <c r="CE1180" s="214"/>
      <c r="CF1180" s="214"/>
      <c r="CG1180" s="214"/>
      <c r="CH1180" s="214"/>
      <c r="CI1180" s="214"/>
      <c r="CJ1180" s="214"/>
      <c r="CK1180" s="214"/>
      <c r="CL1180" s="214"/>
      <c r="CM1180" s="214"/>
      <c r="CN1180" s="214"/>
      <c r="CO1180" s="214"/>
      <c r="CP1180" s="214"/>
      <c r="CQ1180" s="214"/>
      <c r="CR1180" s="214"/>
      <c r="CS1180" s="214"/>
      <c r="CT1180" s="214"/>
      <c r="CU1180" s="214"/>
      <c r="CV1180" s="214"/>
      <c r="CW1180" s="214"/>
      <c r="CX1180" s="214"/>
      <c r="CY1180" s="214"/>
      <c r="CZ1180" s="214"/>
      <c r="DA1180" s="214"/>
      <c r="DB1180" s="214"/>
      <c r="DC1180" s="214"/>
      <c r="DD1180" s="214"/>
      <c r="DE1180" s="214"/>
      <c r="DF1180" s="214"/>
      <c r="DG1180" s="214"/>
      <c r="DH1180" s="214"/>
      <c r="DI1180" s="214"/>
      <c r="DJ1180" s="214"/>
      <c r="DK1180" s="214"/>
      <c r="DL1180" s="214"/>
      <c r="DM1180" s="214"/>
      <c r="DN1180" s="214"/>
      <c r="DO1180" s="214"/>
      <c r="DP1180" s="214"/>
      <c r="DQ1180" s="214"/>
      <c r="DR1180" s="214"/>
      <c r="DS1180" s="214"/>
      <c r="DT1180" s="214"/>
      <c r="DU1180" s="214"/>
      <c r="DV1180" s="214"/>
      <c r="DW1180" s="214"/>
      <c r="DX1180" s="214"/>
      <c r="DY1180" s="214"/>
      <c r="DZ1180" s="214"/>
      <c r="EA1180" s="214"/>
      <c r="EB1180" s="214"/>
      <c r="EC1180" s="214"/>
      <c r="ED1180" s="214"/>
      <c r="EE1180" s="214"/>
      <c r="EF1180" s="214"/>
      <c r="EG1180" s="214"/>
      <c r="EH1180" s="214"/>
      <c r="EI1180" s="214"/>
      <c r="EJ1180" s="214"/>
      <c r="EK1180" s="214"/>
      <c r="EL1180" s="214"/>
      <c r="EM1180" s="214"/>
      <c r="EN1180" s="214"/>
      <c r="EO1180" s="214"/>
      <c r="EP1180" s="214"/>
      <c r="EQ1180" s="214"/>
      <c r="ER1180" s="214"/>
      <c r="ES1180" s="214"/>
      <c r="ET1180" s="214"/>
      <c r="EU1180" s="214"/>
      <c r="EV1180" s="214"/>
      <c r="EW1180" s="214"/>
      <c r="EX1180" s="214"/>
      <c r="EY1180" s="214"/>
      <c r="EZ1180" s="214"/>
      <c r="FA1180" s="214"/>
      <c r="FB1180" s="214"/>
      <c r="FC1180" s="214"/>
      <c r="FD1180" s="214"/>
      <c r="FE1180" s="214"/>
      <c r="FF1180" s="214"/>
      <c r="FG1180" s="214"/>
      <c r="FH1180" s="214"/>
      <c r="FI1180" s="214"/>
      <c r="FJ1180" s="214"/>
      <c r="FK1180" s="214"/>
      <c r="FL1180" s="214"/>
      <c r="FM1180" s="214"/>
      <c r="FN1180" s="214"/>
      <c r="FO1180" s="214"/>
      <c r="FP1180" s="214"/>
      <c r="FQ1180" s="214"/>
      <c r="FR1180" s="214"/>
      <c r="FS1180" s="214"/>
      <c r="FT1180" s="214"/>
      <c r="FU1180" s="214"/>
      <c r="FV1180" s="214"/>
      <c r="FW1180" s="214"/>
      <c r="FX1180" s="214"/>
      <c r="FY1180" s="214"/>
      <c r="FZ1180" s="214"/>
      <c r="GA1180" s="214"/>
      <c r="GB1180" s="214"/>
      <c r="GC1180" s="214"/>
      <c r="GD1180" s="214"/>
      <c r="GE1180" s="214"/>
      <c r="GF1180" s="214"/>
      <c r="GG1180" s="214"/>
      <c r="GH1180" s="214"/>
      <c r="GI1180" s="214"/>
      <c r="GJ1180" s="214"/>
      <c r="GK1180" s="214"/>
      <c r="GL1180" s="214"/>
      <c r="GM1180" s="214"/>
      <c r="GN1180" s="214"/>
      <c r="GO1180" s="214"/>
      <c r="GP1180" s="214"/>
      <c r="GQ1180" s="214"/>
      <c r="GR1180" s="214"/>
      <c r="GS1180" s="214"/>
      <c r="GT1180" s="214"/>
      <c r="GU1180" s="214"/>
      <c r="GV1180" s="214"/>
      <c r="GW1180" s="214"/>
      <c r="GX1180" s="214"/>
      <c r="GY1180" s="214"/>
      <c r="GZ1180" s="214"/>
      <c r="HA1180" s="214"/>
      <c r="HB1180" s="214"/>
      <c r="HC1180" s="214"/>
      <c r="HD1180" s="214"/>
      <c r="HE1180" s="214"/>
      <c r="HF1180" s="214"/>
      <c r="HG1180" s="214"/>
      <c r="HH1180" s="214"/>
      <c r="HI1180" s="214"/>
      <c r="HJ1180" s="214"/>
      <c r="HK1180" s="214"/>
      <c r="HL1180" s="214"/>
      <c r="HM1180" s="214"/>
      <c r="HN1180" s="214"/>
      <c r="HO1180" s="214"/>
      <c r="HP1180" s="214"/>
      <c r="HQ1180" s="214"/>
      <c r="HR1180" s="214"/>
      <c r="HS1180" s="214"/>
      <c r="HT1180" s="214"/>
      <c r="HU1180" s="214"/>
      <c r="HV1180" s="214"/>
      <c r="HW1180" s="214"/>
      <c r="HX1180" s="214"/>
      <c r="HY1180" s="214"/>
      <c r="HZ1180" s="214"/>
      <c r="IA1180" s="214"/>
      <c r="IB1180" s="214"/>
      <c r="IC1180" s="214"/>
      <c r="ID1180" s="214"/>
      <c r="IE1180" s="214"/>
      <c r="IF1180" s="214"/>
      <c r="IG1180" s="214"/>
      <c r="IH1180" s="214"/>
      <c r="II1180" s="214"/>
      <c r="IJ1180" s="214"/>
      <c r="IK1180" s="214"/>
      <c r="IL1180" s="214"/>
      <c r="IM1180" s="214"/>
      <c r="IN1180" s="214"/>
      <c r="IO1180" s="214"/>
      <c r="IP1180" s="214"/>
      <c r="IQ1180" s="214"/>
      <c r="IR1180" s="214"/>
      <c r="IS1180" s="214"/>
      <c r="IT1180" s="214"/>
      <c r="IU1180" s="214"/>
      <c r="IV1180" s="214"/>
      <c r="IW1180" s="214"/>
      <c r="IX1180" s="214"/>
      <c r="IY1180" s="214"/>
    </row>
    <row r="1181" spans="1:259" ht="72" x14ac:dyDescent="0.25">
      <c r="A1181" s="214">
        <v>1</v>
      </c>
      <c r="B1181" s="214">
        <v>1</v>
      </c>
      <c r="C1181" s="586" t="s">
        <v>312</v>
      </c>
      <c r="D1181" s="173"/>
      <c r="E1181" s="1984"/>
      <c r="F1181" s="1700">
        <f t="shared" ref="F1181:H1182" si="1285">F1104+F1013</f>
        <v>603</v>
      </c>
      <c r="G1181" s="1700">
        <f t="shared" si="1285"/>
        <v>502.5</v>
      </c>
      <c r="H1181" s="1700">
        <f t="shared" si="1285"/>
        <v>778</v>
      </c>
      <c r="I1181" s="1813">
        <f t="shared" ref="I1181:I1196" si="1286">H1181/G1181*100</f>
        <v>154.82587064676616</v>
      </c>
      <c r="J1181" s="2363"/>
      <c r="K1181" s="2363"/>
      <c r="L1181" s="1813"/>
      <c r="M1181" s="1813"/>
      <c r="N1181" s="1813"/>
      <c r="O1181" s="1813"/>
      <c r="P1181" s="1813"/>
      <c r="Q1181" s="1702"/>
      <c r="R1181" s="2364"/>
      <c r="S1181" s="2364"/>
      <c r="T1181" s="2364"/>
      <c r="U1181" s="2364"/>
      <c r="V1181" s="2364"/>
      <c r="W1181" s="2364"/>
      <c r="X1181" s="2364"/>
      <c r="Y1181" s="2364"/>
      <c r="Z1181" s="2364"/>
      <c r="AA1181" s="2364"/>
      <c r="AB1181" s="2364"/>
      <c r="AC1181" s="2364"/>
      <c r="AD1181" s="2365"/>
      <c r="AE1181" s="2364"/>
      <c r="AF1181" s="2364"/>
      <c r="AG1181" s="2364"/>
      <c r="AH1181" s="2364"/>
      <c r="AI1181" s="236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  <c r="BI1181" s="214"/>
      <c r="BJ1181" s="214"/>
      <c r="BK1181" s="214"/>
      <c r="BL1181" s="214"/>
      <c r="BM1181" s="214"/>
      <c r="BN1181" s="214"/>
      <c r="BO1181" s="214"/>
      <c r="BP1181" s="214"/>
      <c r="BQ1181" s="214"/>
      <c r="BR1181" s="214"/>
      <c r="BS1181" s="214"/>
      <c r="BT1181" s="214"/>
      <c r="BU1181" s="214"/>
      <c r="BV1181" s="214"/>
      <c r="BW1181" s="214"/>
      <c r="BX1181" s="214"/>
      <c r="BY1181" s="214"/>
      <c r="BZ1181" s="214"/>
      <c r="CA1181" s="214"/>
      <c r="CB1181" s="214"/>
      <c r="CC1181" s="214"/>
      <c r="CD1181" s="214"/>
      <c r="CE1181" s="214"/>
      <c r="CF1181" s="214"/>
      <c r="CG1181" s="214"/>
      <c r="CH1181" s="214"/>
      <c r="CI1181" s="214"/>
      <c r="CJ1181" s="214"/>
      <c r="CK1181" s="214"/>
      <c r="CL1181" s="214"/>
      <c r="CM1181" s="214"/>
      <c r="CN1181" s="214"/>
      <c r="CO1181" s="214"/>
      <c r="CP1181" s="214"/>
      <c r="CQ1181" s="214"/>
      <c r="CR1181" s="214"/>
      <c r="CS1181" s="214"/>
      <c r="CT1181" s="214"/>
      <c r="CU1181" s="214"/>
      <c r="CV1181" s="214"/>
      <c r="CW1181" s="214"/>
      <c r="CX1181" s="214"/>
      <c r="CY1181" s="214"/>
      <c r="CZ1181" s="214"/>
      <c r="DA1181" s="214"/>
      <c r="DB1181" s="214"/>
      <c r="DC1181" s="214"/>
      <c r="DD1181" s="214"/>
      <c r="DE1181" s="214"/>
      <c r="DF1181" s="214"/>
      <c r="DG1181" s="214"/>
      <c r="DH1181" s="214"/>
      <c r="DI1181" s="214"/>
      <c r="DJ1181" s="214"/>
      <c r="DK1181" s="214"/>
      <c r="DL1181" s="214"/>
      <c r="DM1181" s="214"/>
      <c r="DN1181" s="214"/>
      <c r="DO1181" s="214"/>
      <c r="DP1181" s="214"/>
      <c r="DQ1181" s="214"/>
      <c r="DR1181" s="214"/>
      <c r="DS1181" s="214"/>
      <c r="DT1181" s="214"/>
      <c r="DU1181" s="214"/>
      <c r="DV1181" s="214"/>
      <c r="DW1181" s="214"/>
      <c r="DX1181" s="214"/>
      <c r="DY1181" s="214"/>
      <c r="DZ1181" s="214"/>
      <c r="EA1181" s="214"/>
      <c r="EB1181" s="214"/>
      <c r="EC1181" s="214"/>
      <c r="ED1181" s="214"/>
      <c r="EE1181" s="214"/>
      <c r="EF1181" s="214"/>
      <c r="EG1181" s="214"/>
      <c r="EH1181" s="214"/>
      <c r="EI1181" s="214"/>
      <c r="EJ1181" s="214"/>
      <c r="EK1181" s="214"/>
      <c r="EL1181" s="214"/>
      <c r="EM1181" s="214"/>
      <c r="EN1181" s="214"/>
      <c r="EO1181" s="214"/>
      <c r="EP1181" s="214"/>
      <c r="EQ1181" s="214"/>
      <c r="ER1181" s="214"/>
      <c r="ES1181" s="214"/>
      <c r="ET1181" s="214"/>
      <c r="EU1181" s="214"/>
      <c r="EV1181" s="214"/>
      <c r="EW1181" s="214"/>
      <c r="EX1181" s="214"/>
      <c r="EY1181" s="214"/>
      <c r="EZ1181" s="214"/>
      <c r="FA1181" s="214"/>
      <c r="FB1181" s="214"/>
      <c r="FC1181" s="214"/>
      <c r="FD1181" s="214"/>
      <c r="FE1181" s="214"/>
      <c r="FF1181" s="214"/>
      <c r="FG1181" s="214"/>
      <c r="FH1181" s="214"/>
      <c r="FI1181" s="214"/>
      <c r="FJ1181" s="214"/>
      <c r="FK1181" s="214"/>
      <c r="FL1181" s="214"/>
      <c r="FM1181" s="214"/>
      <c r="FN1181" s="214"/>
      <c r="FO1181" s="214"/>
      <c r="FP1181" s="214"/>
      <c r="FQ1181" s="214"/>
      <c r="FR1181" s="214"/>
      <c r="FS1181" s="214"/>
      <c r="FT1181" s="214"/>
      <c r="FU1181" s="214"/>
      <c r="FV1181" s="214"/>
      <c r="FW1181" s="214"/>
      <c r="FX1181" s="214"/>
      <c r="FY1181" s="214"/>
      <c r="FZ1181" s="214"/>
      <c r="GA1181" s="214"/>
      <c r="GB1181" s="214"/>
      <c r="GC1181" s="214"/>
      <c r="GD1181" s="214"/>
      <c r="GE1181" s="214"/>
      <c r="GF1181" s="214"/>
      <c r="GG1181" s="214"/>
      <c r="GH1181" s="214"/>
      <c r="GI1181" s="214"/>
      <c r="GJ1181" s="214"/>
      <c r="GK1181" s="214"/>
      <c r="GL1181" s="214"/>
      <c r="GM1181" s="214"/>
      <c r="GN1181" s="214"/>
      <c r="GO1181" s="214"/>
      <c r="GP1181" s="214"/>
      <c r="GQ1181" s="214"/>
      <c r="GR1181" s="214"/>
      <c r="GS1181" s="214"/>
      <c r="GT1181" s="214"/>
      <c r="GU1181" s="214"/>
      <c r="GV1181" s="214"/>
      <c r="GW1181" s="214"/>
      <c r="GX1181" s="214"/>
      <c r="GY1181" s="214"/>
      <c r="GZ1181" s="214"/>
      <c r="HA1181" s="214"/>
      <c r="HB1181" s="214"/>
      <c r="HC1181" s="214"/>
      <c r="HD1181" s="214"/>
      <c r="HE1181" s="214"/>
      <c r="HF1181" s="214"/>
      <c r="HG1181" s="214"/>
      <c r="HH1181" s="214"/>
      <c r="HI1181" s="214"/>
      <c r="HJ1181" s="214"/>
      <c r="HK1181" s="214"/>
      <c r="HL1181" s="214"/>
      <c r="HM1181" s="214"/>
      <c r="HN1181" s="214"/>
      <c r="HO1181" s="214"/>
      <c r="HP1181" s="214"/>
      <c r="HQ1181" s="214"/>
      <c r="HR1181" s="214"/>
      <c r="HS1181" s="214"/>
      <c r="HT1181" s="214"/>
      <c r="HU1181" s="214"/>
      <c r="HV1181" s="214"/>
      <c r="HW1181" s="214"/>
      <c r="HX1181" s="214"/>
      <c r="HY1181" s="214"/>
      <c r="HZ1181" s="214"/>
      <c r="IA1181" s="214"/>
      <c r="IB1181" s="214"/>
      <c r="IC1181" s="214"/>
      <c r="ID1181" s="214"/>
      <c r="IE1181" s="214"/>
      <c r="IF1181" s="214"/>
      <c r="IG1181" s="214"/>
      <c r="IH1181" s="214"/>
      <c r="II1181" s="214"/>
      <c r="IJ1181" s="214"/>
      <c r="IK1181" s="214"/>
      <c r="IL1181" s="214"/>
      <c r="IM1181" s="214"/>
      <c r="IN1181" s="214"/>
      <c r="IO1181" s="214"/>
      <c r="IP1181" s="214"/>
      <c r="IQ1181" s="214"/>
      <c r="IR1181" s="214"/>
      <c r="IS1181" s="214"/>
      <c r="IT1181" s="214"/>
      <c r="IU1181" s="214"/>
      <c r="IV1181" s="214"/>
      <c r="IW1181" s="214"/>
      <c r="IX1181" s="214"/>
      <c r="IY1181" s="214"/>
    </row>
    <row r="1182" spans="1:259" x14ac:dyDescent="0.25">
      <c r="A1182" s="214">
        <v>1</v>
      </c>
      <c r="B1182" s="214">
        <v>1</v>
      </c>
      <c r="C1182" s="586" t="s">
        <v>217</v>
      </c>
      <c r="D1182" s="173"/>
      <c r="E1182" s="1984"/>
      <c r="F1182" s="1700">
        <f t="shared" si="1285"/>
        <v>5380</v>
      </c>
      <c r="G1182" s="1813">
        <f t="shared" si="1285"/>
        <v>4483.333333333333</v>
      </c>
      <c r="H1182" s="1813">
        <f t="shared" si="1285"/>
        <v>4586</v>
      </c>
      <c r="I1182" s="1813">
        <f t="shared" si="1286"/>
        <v>102.28996282527882</v>
      </c>
      <c r="J1182" s="2363"/>
      <c r="K1182" s="2363"/>
      <c r="L1182" s="1813"/>
      <c r="M1182" s="1813"/>
      <c r="N1182" s="1813"/>
      <c r="O1182" s="1813"/>
      <c r="P1182" s="1813"/>
      <c r="Q1182" s="1702"/>
      <c r="R1182" s="2364">
        <f t="shared" ref="R1182:AI1182" si="1287">R1105+R1014</f>
        <v>14433.334800000001</v>
      </c>
      <c r="S1182" s="2364">
        <f t="shared" si="1287"/>
        <v>14433.334800000001</v>
      </c>
      <c r="T1182" s="2364">
        <f t="shared" si="1287"/>
        <v>14433.334800000001</v>
      </c>
      <c r="U1182" s="2364">
        <f t="shared" si="1287"/>
        <v>14433.334800000001</v>
      </c>
      <c r="V1182" s="2364">
        <f t="shared" ref="V1182:W1182" si="1288">V1105+V1014</f>
        <v>14433.334800000001</v>
      </c>
      <c r="W1182" s="2364">
        <f t="shared" si="1288"/>
        <v>14433.334800000001</v>
      </c>
      <c r="X1182" s="2364">
        <f t="shared" ref="X1182:Y1182" si="1289">X1105+X1014</f>
        <v>14433.334800000001</v>
      </c>
      <c r="Y1182" s="2364">
        <f t="shared" si="1289"/>
        <v>14433.334800000001</v>
      </c>
      <c r="Z1182" s="2364">
        <f t="shared" ref="Z1182:AA1182" si="1290">Z1105+Z1014</f>
        <v>14433.334800000001</v>
      </c>
      <c r="AA1182" s="2364">
        <f t="shared" si="1290"/>
        <v>14433.334800000001</v>
      </c>
      <c r="AB1182" s="2364">
        <f t="shared" si="1287"/>
        <v>12027.779</v>
      </c>
      <c r="AC1182" s="2364">
        <f t="shared" si="1287"/>
        <v>8548.8025099999995</v>
      </c>
      <c r="AD1182" s="2365">
        <f t="shared" si="1287"/>
        <v>0</v>
      </c>
      <c r="AE1182" s="2364">
        <f t="shared" si="1287"/>
        <v>822.21472000000006</v>
      </c>
      <c r="AF1182" s="2364">
        <f t="shared" si="1287"/>
        <v>-3478.9764900000018</v>
      </c>
      <c r="AG1182" s="2364">
        <f t="shared" si="1287"/>
        <v>0</v>
      </c>
      <c r="AH1182" s="2364">
        <f t="shared" si="1287"/>
        <v>0</v>
      </c>
      <c r="AI1182" s="2364">
        <f t="shared" si="1287"/>
        <v>9371.0172299999995</v>
      </c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  <c r="BI1182" s="214"/>
      <c r="BJ1182" s="214"/>
      <c r="BK1182" s="214"/>
      <c r="BL1182" s="214"/>
      <c r="BM1182" s="214"/>
      <c r="BN1182" s="214"/>
      <c r="BO1182" s="214"/>
      <c r="BP1182" s="214"/>
      <c r="BQ1182" s="214"/>
      <c r="BR1182" s="214"/>
      <c r="BS1182" s="214"/>
      <c r="BT1182" s="214"/>
      <c r="BU1182" s="214"/>
      <c r="BV1182" s="214"/>
      <c r="BW1182" s="214"/>
      <c r="BX1182" s="214"/>
      <c r="BY1182" s="214"/>
      <c r="BZ1182" s="214"/>
      <c r="CA1182" s="214"/>
      <c r="CB1182" s="214"/>
      <c r="CC1182" s="214"/>
      <c r="CD1182" s="214"/>
      <c r="CE1182" s="214"/>
      <c r="CF1182" s="214"/>
      <c r="CG1182" s="214"/>
      <c r="CH1182" s="214"/>
      <c r="CI1182" s="214"/>
      <c r="CJ1182" s="214"/>
      <c r="CK1182" s="214"/>
      <c r="CL1182" s="214"/>
      <c r="CM1182" s="214"/>
      <c r="CN1182" s="214"/>
      <c r="CO1182" s="214"/>
      <c r="CP1182" s="214"/>
      <c r="CQ1182" s="214"/>
      <c r="CR1182" s="214"/>
      <c r="CS1182" s="214"/>
      <c r="CT1182" s="214"/>
      <c r="CU1182" s="214"/>
      <c r="CV1182" s="214"/>
      <c r="CW1182" s="214"/>
      <c r="CX1182" s="214"/>
      <c r="CY1182" s="214"/>
      <c r="CZ1182" s="214"/>
      <c r="DA1182" s="214"/>
      <c r="DB1182" s="214"/>
      <c r="DC1182" s="214"/>
      <c r="DD1182" s="214"/>
      <c r="DE1182" s="214"/>
      <c r="DF1182" s="214"/>
      <c r="DG1182" s="214"/>
      <c r="DH1182" s="214"/>
      <c r="DI1182" s="214"/>
      <c r="DJ1182" s="214"/>
      <c r="DK1182" s="214"/>
      <c r="DL1182" s="214"/>
      <c r="DM1182" s="214"/>
      <c r="DN1182" s="214"/>
      <c r="DO1182" s="214"/>
      <c r="DP1182" s="214"/>
      <c r="DQ1182" s="214"/>
      <c r="DR1182" s="214"/>
      <c r="DS1182" s="214"/>
      <c r="DT1182" s="214"/>
      <c r="DU1182" s="214"/>
      <c r="DV1182" s="214"/>
      <c r="DW1182" s="214"/>
      <c r="DX1182" s="214"/>
      <c r="DY1182" s="214"/>
      <c r="DZ1182" s="214"/>
      <c r="EA1182" s="214"/>
      <c r="EB1182" s="214"/>
      <c r="EC1182" s="214"/>
      <c r="ED1182" s="214"/>
      <c r="EE1182" s="214"/>
      <c r="EF1182" s="214"/>
      <c r="EG1182" s="214"/>
      <c r="EH1182" s="214"/>
      <c r="EI1182" s="214"/>
      <c r="EJ1182" s="214"/>
      <c r="EK1182" s="214"/>
      <c r="EL1182" s="214"/>
      <c r="EM1182" s="214"/>
      <c r="EN1182" s="214"/>
      <c r="EO1182" s="214"/>
      <c r="EP1182" s="214"/>
      <c r="EQ1182" s="214"/>
      <c r="ER1182" s="214"/>
      <c r="ES1182" s="214"/>
      <c r="ET1182" s="214"/>
      <c r="EU1182" s="214"/>
      <c r="EV1182" s="214"/>
      <c r="EW1182" s="214"/>
      <c r="EX1182" s="214"/>
      <c r="EY1182" s="214"/>
      <c r="EZ1182" s="214"/>
      <c r="FA1182" s="214"/>
      <c r="FB1182" s="214"/>
      <c r="FC1182" s="214"/>
      <c r="FD1182" s="214"/>
      <c r="FE1182" s="214"/>
      <c r="FF1182" s="214"/>
      <c r="FG1182" s="214"/>
      <c r="FH1182" s="214"/>
      <c r="FI1182" s="214"/>
      <c r="FJ1182" s="214"/>
      <c r="FK1182" s="214"/>
      <c r="FL1182" s="214"/>
      <c r="FM1182" s="214"/>
      <c r="FN1182" s="214"/>
      <c r="FO1182" s="214"/>
      <c r="FP1182" s="214"/>
      <c r="FQ1182" s="214"/>
      <c r="FR1182" s="214"/>
      <c r="FS1182" s="214"/>
      <c r="FT1182" s="214"/>
      <c r="FU1182" s="214"/>
      <c r="FV1182" s="214"/>
      <c r="FW1182" s="214"/>
      <c r="FX1182" s="214"/>
      <c r="FY1182" s="214"/>
      <c r="FZ1182" s="214"/>
      <c r="GA1182" s="214"/>
      <c r="GB1182" s="214"/>
      <c r="GC1182" s="214"/>
      <c r="GD1182" s="214"/>
      <c r="GE1182" s="214"/>
      <c r="GF1182" s="214"/>
      <c r="GG1182" s="214"/>
      <c r="GH1182" s="214"/>
      <c r="GI1182" s="214"/>
      <c r="GJ1182" s="214"/>
      <c r="GK1182" s="214"/>
      <c r="GL1182" s="214"/>
      <c r="GM1182" s="214"/>
      <c r="GN1182" s="214"/>
      <c r="GO1182" s="214"/>
      <c r="GP1182" s="214"/>
      <c r="GQ1182" s="214"/>
      <c r="GR1182" s="214"/>
      <c r="GS1182" s="214"/>
      <c r="GT1182" s="214"/>
      <c r="GU1182" s="214"/>
      <c r="GV1182" s="214"/>
      <c r="GW1182" s="214"/>
      <c r="GX1182" s="214"/>
      <c r="GY1182" s="214"/>
      <c r="GZ1182" s="214"/>
      <c r="HA1182" s="214"/>
      <c r="HB1182" s="214"/>
      <c r="HC1182" s="214"/>
      <c r="HD1182" s="214"/>
      <c r="HE1182" s="214"/>
      <c r="HF1182" s="214"/>
      <c r="HG1182" s="214"/>
      <c r="HH1182" s="214"/>
      <c r="HI1182" s="214"/>
      <c r="HJ1182" s="214"/>
      <c r="HK1182" s="214"/>
      <c r="HL1182" s="214"/>
      <c r="HM1182" s="214"/>
      <c r="HN1182" s="214"/>
      <c r="HO1182" s="214"/>
      <c r="HP1182" s="214"/>
      <c r="HQ1182" s="214"/>
      <c r="HR1182" s="214"/>
      <c r="HS1182" s="214"/>
      <c r="HT1182" s="214"/>
      <c r="HU1182" s="214"/>
      <c r="HV1182" s="214"/>
      <c r="HW1182" s="214"/>
      <c r="HX1182" s="214"/>
      <c r="HY1182" s="214"/>
      <c r="HZ1182" s="214"/>
      <c r="IA1182" s="214"/>
      <c r="IB1182" s="214"/>
      <c r="IC1182" s="214"/>
      <c r="ID1182" s="214"/>
      <c r="IE1182" s="214"/>
      <c r="IF1182" s="214"/>
      <c r="IG1182" s="214"/>
      <c r="IH1182" s="214"/>
      <c r="II1182" s="214"/>
      <c r="IJ1182" s="214"/>
      <c r="IK1182" s="214"/>
      <c r="IL1182" s="214"/>
      <c r="IM1182" s="214"/>
      <c r="IN1182" s="214"/>
      <c r="IO1182" s="214"/>
      <c r="IP1182" s="214"/>
      <c r="IQ1182" s="214"/>
      <c r="IR1182" s="214"/>
      <c r="IS1182" s="214"/>
      <c r="IT1182" s="214"/>
      <c r="IU1182" s="214"/>
      <c r="IV1182" s="214"/>
      <c r="IW1182" s="214"/>
      <c r="IX1182" s="214"/>
      <c r="IY1182" s="214"/>
    </row>
    <row r="1183" spans="1:259" ht="86.25" x14ac:dyDescent="0.25">
      <c r="B1183" s="214">
        <v>1</v>
      </c>
      <c r="C1183" s="586" t="s">
        <v>506</v>
      </c>
      <c r="D1183" s="173"/>
      <c r="E1183" s="1984"/>
      <c r="F1183" s="1700">
        <f t="shared" ref="F1183:H1188" si="1291">F1112+F1025</f>
        <v>7381</v>
      </c>
      <c r="G1183" s="1813">
        <f t="shared" si="1291"/>
        <v>6150.8333333333339</v>
      </c>
      <c r="H1183" s="1813">
        <f t="shared" si="1291"/>
        <v>5356</v>
      </c>
      <c r="I1183" s="1813">
        <f t="shared" si="1286"/>
        <v>87.077631757214462</v>
      </c>
      <c r="J1183" s="2363"/>
      <c r="K1183" s="2363"/>
      <c r="L1183" s="1813"/>
      <c r="M1183" s="1813"/>
      <c r="N1183" s="1813"/>
      <c r="O1183" s="1813"/>
      <c r="P1183" s="1813"/>
      <c r="Q1183" s="1702"/>
      <c r="R1183" s="2364">
        <f t="shared" ref="R1183:AI1183" si="1292">R1112+R1025</f>
        <v>27674.186260000006</v>
      </c>
      <c r="S1183" s="2364">
        <f t="shared" si="1292"/>
        <v>27674.186260000006</v>
      </c>
      <c r="T1183" s="2364">
        <f t="shared" si="1292"/>
        <v>27674.186260000006</v>
      </c>
      <c r="U1183" s="2364">
        <f t="shared" si="1292"/>
        <v>27674.186260000006</v>
      </c>
      <c r="V1183" s="2364">
        <f t="shared" ref="V1183:W1183" si="1293">V1112+V1025</f>
        <v>27674.186260000006</v>
      </c>
      <c r="W1183" s="2364">
        <f t="shared" si="1293"/>
        <v>27674.186260000006</v>
      </c>
      <c r="X1183" s="2364">
        <f t="shared" ref="X1183:Y1183" si="1294">X1112+X1025</f>
        <v>27674.186260000006</v>
      </c>
      <c r="Y1183" s="2364">
        <f t="shared" si="1294"/>
        <v>27674.186260000006</v>
      </c>
      <c r="Z1183" s="2364">
        <f t="shared" ref="Z1183:AA1183" si="1295">Z1112+Z1025</f>
        <v>27674.186260000006</v>
      </c>
      <c r="AA1183" s="2364">
        <f t="shared" si="1295"/>
        <v>27674.186260000006</v>
      </c>
      <c r="AB1183" s="2364">
        <f t="shared" si="1292"/>
        <v>23061.821883333338</v>
      </c>
      <c r="AC1183" s="2364">
        <f t="shared" si="1292"/>
        <v>19910.760799999996</v>
      </c>
      <c r="AD1183" s="2365">
        <f t="shared" si="1292"/>
        <v>0</v>
      </c>
      <c r="AE1183" s="2364">
        <f t="shared" si="1292"/>
        <v>0</v>
      </c>
      <c r="AF1183" s="2364">
        <f t="shared" si="1292"/>
        <v>-3151.0610833333376</v>
      </c>
      <c r="AG1183" s="2364">
        <f t="shared" si="1292"/>
        <v>0</v>
      </c>
      <c r="AH1183" s="2364">
        <f t="shared" si="1292"/>
        <v>-15.956879999999998</v>
      </c>
      <c r="AI1183" s="2364">
        <f t="shared" si="1292"/>
        <v>19894.803919999998</v>
      </c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  <c r="BI1183" s="214"/>
      <c r="BJ1183" s="214"/>
      <c r="BK1183" s="214"/>
      <c r="BL1183" s="214"/>
      <c r="BM1183" s="214"/>
      <c r="BN1183" s="214"/>
      <c r="BO1183" s="214"/>
      <c r="BP1183" s="214"/>
      <c r="BQ1183" s="214"/>
      <c r="BR1183" s="214"/>
      <c r="BS1183" s="214"/>
      <c r="BT1183" s="214"/>
      <c r="BU1183" s="214"/>
      <c r="BV1183" s="214"/>
      <c r="BW1183" s="214"/>
      <c r="BX1183" s="214"/>
      <c r="BY1183" s="214"/>
      <c r="BZ1183" s="214"/>
      <c r="CA1183" s="214"/>
      <c r="CB1183" s="214"/>
      <c r="CC1183" s="214"/>
      <c r="CD1183" s="214"/>
      <c r="CE1183" s="214"/>
      <c r="CF1183" s="214"/>
      <c r="CG1183" s="214"/>
      <c r="CH1183" s="214"/>
      <c r="CI1183" s="214"/>
      <c r="CJ1183" s="214"/>
      <c r="CK1183" s="214"/>
      <c r="CL1183" s="214"/>
      <c r="CM1183" s="214"/>
      <c r="CN1183" s="214"/>
      <c r="CO1183" s="214"/>
      <c r="CP1183" s="214"/>
      <c r="CQ1183" s="214"/>
      <c r="CR1183" s="214"/>
      <c r="CS1183" s="214"/>
      <c r="CT1183" s="214"/>
      <c r="CU1183" s="214"/>
      <c r="CV1183" s="214"/>
      <c r="CW1183" s="214"/>
      <c r="CX1183" s="214"/>
      <c r="CY1183" s="214"/>
      <c r="CZ1183" s="214"/>
      <c r="DA1183" s="214"/>
      <c r="DB1183" s="214"/>
      <c r="DC1183" s="214"/>
      <c r="DD1183" s="214"/>
      <c r="DE1183" s="214"/>
      <c r="DF1183" s="214"/>
      <c r="DG1183" s="214"/>
      <c r="DH1183" s="214"/>
      <c r="DI1183" s="214"/>
      <c r="DJ1183" s="214"/>
      <c r="DK1183" s="214"/>
      <c r="DL1183" s="214"/>
      <c r="DM1183" s="214"/>
      <c r="DN1183" s="214"/>
      <c r="DO1183" s="214"/>
      <c r="DP1183" s="214"/>
      <c r="DQ1183" s="214"/>
      <c r="DR1183" s="214"/>
      <c r="DS1183" s="214"/>
      <c r="DT1183" s="214"/>
      <c r="DU1183" s="214"/>
      <c r="DV1183" s="214"/>
      <c r="DW1183" s="214"/>
      <c r="DX1183" s="214"/>
      <c r="DY1183" s="214"/>
      <c r="DZ1183" s="214"/>
      <c r="EA1183" s="214"/>
      <c r="EB1183" s="214"/>
      <c r="EC1183" s="214"/>
      <c r="ED1183" s="214"/>
      <c r="EE1183" s="214"/>
      <c r="EF1183" s="214"/>
      <c r="EG1183" s="214"/>
      <c r="EH1183" s="214"/>
      <c r="EI1183" s="214"/>
      <c r="EJ1183" s="214"/>
      <c r="EK1183" s="214"/>
      <c r="EL1183" s="214"/>
      <c r="EM1183" s="214"/>
      <c r="EN1183" s="214"/>
      <c r="EO1183" s="214"/>
      <c r="EP1183" s="214"/>
      <c r="EQ1183" s="214"/>
      <c r="ER1183" s="214"/>
      <c r="ES1183" s="214"/>
      <c r="ET1183" s="214"/>
      <c r="EU1183" s="214"/>
      <c r="EV1183" s="214"/>
      <c r="EW1183" s="214"/>
      <c r="EX1183" s="214"/>
      <c r="EY1183" s="214"/>
      <c r="EZ1183" s="214"/>
      <c r="FA1183" s="214"/>
      <c r="FB1183" s="214"/>
      <c r="FC1183" s="214"/>
      <c r="FD1183" s="214"/>
      <c r="FE1183" s="214"/>
      <c r="FF1183" s="214"/>
      <c r="FG1183" s="214"/>
      <c r="FH1183" s="214"/>
      <c r="FI1183" s="214"/>
      <c r="FJ1183" s="214"/>
      <c r="FK1183" s="214"/>
      <c r="FL1183" s="214"/>
      <c r="FM1183" s="214"/>
      <c r="FN1183" s="214"/>
      <c r="FO1183" s="214"/>
      <c r="FP1183" s="214"/>
      <c r="FQ1183" s="214"/>
      <c r="FR1183" s="214"/>
      <c r="FS1183" s="214"/>
      <c r="FT1183" s="214"/>
      <c r="FU1183" s="214"/>
      <c r="FV1183" s="214"/>
      <c r="FW1183" s="214"/>
      <c r="FX1183" s="214"/>
      <c r="FY1183" s="214"/>
      <c r="FZ1183" s="214"/>
      <c r="GA1183" s="214"/>
      <c r="GB1183" s="214"/>
      <c r="GC1183" s="214"/>
      <c r="GD1183" s="214"/>
      <c r="GE1183" s="214"/>
      <c r="GF1183" s="214"/>
      <c r="GG1183" s="214"/>
      <c r="GH1183" s="214"/>
      <c r="GI1183" s="214"/>
      <c r="GJ1183" s="214"/>
      <c r="GK1183" s="214"/>
      <c r="GL1183" s="214"/>
      <c r="GM1183" s="214"/>
      <c r="GN1183" s="214"/>
      <c r="GO1183" s="214"/>
      <c r="GP1183" s="214"/>
      <c r="GQ1183" s="214"/>
      <c r="GR1183" s="214"/>
      <c r="GS1183" s="214"/>
      <c r="GT1183" s="214"/>
      <c r="GU1183" s="214"/>
      <c r="GV1183" s="214"/>
      <c r="GW1183" s="214"/>
      <c r="GX1183" s="214"/>
      <c r="GY1183" s="214"/>
      <c r="GZ1183" s="214"/>
      <c r="HA1183" s="214"/>
      <c r="HB1183" s="214"/>
      <c r="HC1183" s="214"/>
      <c r="HD1183" s="214"/>
      <c r="HE1183" s="214"/>
      <c r="HF1183" s="214"/>
      <c r="HG1183" s="214"/>
      <c r="HH1183" s="214"/>
      <c r="HI1183" s="214"/>
      <c r="HJ1183" s="214"/>
      <c r="HK1183" s="214"/>
      <c r="HL1183" s="214"/>
      <c r="HM1183" s="214"/>
      <c r="HN1183" s="214"/>
      <c r="HO1183" s="214"/>
      <c r="HP1183" s="214"/>
      <c r="HQ1183" s="214"/>
      <c r="HR1183" s="214"/>
      <c r="HS1183" s="214"/>
      <c r="HT1183" s="214"/>
      <c r="HU1183" s="214"/>
      <c r="HV1183" s="214"/>
      <c r="HW1183" s="214"/>
      <c r="HX1183" s="214"/>
      <c r="HY1183" s="214"/>
      <c r="HZ1183" s="214"/>
      <c r="IA1183" s="214"/>
      <c r="IB1183" s="214"/>
      <c r="IC1183" s="214"/>
      <c r="ID1183" s="214"/>
      <c r="IE1183" s="214"/>
      <c r="IF1183" s="214"/>
      <c r="IG1183" s="214"/>
      <c r="IH1183" s="214"/>
      <c r="II1183" s="214"/>
      <c r="IJ1183" s="214"/>
      <c r="IK1183" s="214"/>
      <c r="IL1183" s="214"/>
      <c r="IM1183" s="214"/>
      <c r="IN1183" s="214"/>
      <c r="IO1183" s="214"/>
      <c r="IP1183" s="214"/>
      <c r="IQ1183" s="214"/>
      <c r="IR1183" s="214"/>
      <c r="IS1183" s="214"/>
      <c r="IT1183" s="214"/>
      <c r="IU1183" s="214"/>
      <c r="IV1183" s="214"/>
      <c r="IW1183" s="214"/>
      <c r="IX1183" s="214"/>
      <c r="IY1183" s="214"/>
    </row>
    <row r="1184" spans="1:259" ht="29.25" x14ac:dyDescent="0.25">
      <c r="A1184" s="214">
        <v>1</v>
      </c>
      <c r="B1184" s="214">
        <v>1</v>
      </c>
      <c r="C1184" s="594" t="s">
        <v>260</v>
      </c>
      <c r="D1184" s="173"/>
      <c r="E1184" s="1984"/>
      <c r="F1184" s="1700">
        <f t="shared" si="1291"/>
        <v>54065.5</v>
      </c>
      <c r="G1184" s="1813">
        <f t="shared" si="1291"/>
        <v>45054.583333333328</v>
      </c>
      <c r="H1184" s="1813">
        <f t="shared" si="1291"/>
        <v>50194.427499999998</v>
      </c>
      <c r="I1184" s="1813">
        <f t="shared" si="1286"/>
        <v>111.40803839786926</v>
      </c>
      <c r="J1184" s="2363"/>
      <c r="K1184" s="2363"/>
      <c r="L1184" s="1813"/>
      <c r="M1184" s="1813"/>
      <c r="N1184" s="1813"/>
      <c r="O1184" s="1813"/>
      <c r="P1184" s="1813"/>
      <c r="Q1184" s="1702"/>
      <c r="R1184" s="2364">
        <f t="shared" ref="R1184:AI1184" si="1296">R1113+R1026</f>
        <v>0</v>
      </c>
      <c r="S1184" s="2364">
        <f t="shared" si="1296"/>
        <v>0</v>
      </c>
      <c r="T1184" s="2364">
        <f t="shared" si="1296"/>
        <v>0</v>
      </c>
      <c r="U1184" s="2364">
        <f t="shared" si="1296"/>
        <v>0</v>
      </c>
      <c r="V1184" s="2364">
        <f t="shared" ref="V1184:W1184" si="1297">V1113+V1026</f>
        <v>0</v>
      </c>
      <c r="W1184" s="2364">
        <f t="shared" si="1297"/>
        <v>0</v>
      </c>
      <c r="X1184" s="2364">
        <f t="shared" ref="X1184:Y1184" si="1298">X1113+X1026</f>
        <v>0</v>
      </c>
      <c r="Y1184" s="2364">
        <f t="shared" si="1298"/>
        <v>0</v>
      </c>
      <c r="Z1184" s="2364">
        <f t="shared" ref="Z1184:AA1184" si="1299">Z1113+Z1026</f>
        <v>0</v>
      </c>
      <c r="AA1184" s="2364">
        <f t="shared" si="1299"/>
        <v>0</v>
      </c>
      <c r="AB1184" s="2364">
        <f t="shared" si="1296"/>
        <v>0</v>
      </c>
      <c r="AC1184" s="2364">
        <f t="shared" si="1296"/>
        <v>0</v>
      </c>
      <c r="AD1184" s="2365">
        <f t="shared" si="1296"/>
        <v>0</v>
      </c>
      <c r="AE1184" s="2364">
        <f t="shared" si="1296"/>
        <v>0</v>
      </c>
      <c r="AF1184" s="2364">
        <f t="shared" si="1296"/>
        <v>0</v>
      </c>
      <c r="AG1184" s="2364">
        <f t="shared" si="1296"/>
        <v>0</v>
      </c>
      <c r="AH1184" s="2364">
        <f t="shared" si="1296"/>
        <v>0</v>
      </c>
      <c r="AI1184" s="2364">
        <f t="shared" si="1296"/>
        <v>0</v>
      </c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  <c r="BI1184" s="214"/>
      <c r="BJ1184" s="214"/>
      <c r="BK1184" s="214"/>
      <c r="BL1184" s="214"/>
      <c r="BM1184" s="214"/>
      <c r="BN1184" s="214"/>
      <c r="BO1184" s="214"/>
      <c r="BP1184" s="214"/>
      <c r="BQ1184" s="214"/>
      <c r="BR1184" s="214"/>
      <c r="BS1184" s="214"/>
      <c r="BT1184" s="214"/>
      <c r="BU1184" s="214"/>
      <c r="BV1184" s="214"/>
      <c r="BW1184" s="214"/>
      <c r="BX1184" s="214"/>
      <c r="BY1184" s="214"/>
      <c r="BZ1184" s="214"/>
      <c r="CA1184" s="214"/>
      <c r="CB1184" s="214"/>
      <c r="CC1184" s="214"/>
      <c r="CD1184" s="214"/>
      <c r="CE1184" s="214"/>
      <c r="CF1184" s="214"/>
      <c r="CG1184" s="214"/>
      <c r="CH1184" s="214"/>
      <c r="CI1184" s="214"/>
      <c r="CJ1184" s="214"/>
      <c r="CK1184" s="214"/>
      <c r="CL1184" s="214"/>
      <c r="CM1184" s="214"/>
      <c r="CN1184" s="214"/>
      <c r="CO1184" s="214"/>
      <c r="CP1184" s="214"/>
      <c r="CQ1184" s="214"/>
      <c r="CR1184" s="214"/>
      <c r="CS1184" s="214"/>
      <c r="CT1184" s="214"/>
      <c r="CU1184" s="214"/>
      <c r="CV1184" s="214"/>
      <c r="CW1184" s="214"/>
      <c r="CX1184" s="214"/>
      <c r="CY1184" s="214"/>
      <c r="CZ1184" s="214"/>
      <c r="DA1184" s="214"/>
      <c r="DB1184" s="214"/>
      <c r="DC1184" s="214"/>
      <c r="DD1184" s="214"/>
      <c r="DE1184" s="214"/>
      <c r="DF1184" s="214"/>
      <c r="DG1184" s="214"/>
      <c r="DH1184" s="214"/>
      <c r="DI1184" s="214"/>
      <c r="DJ1184" s="214"/>
      <c r="DK1184" s="214"/>
      <c r="DL1184" s="214"/>
      <c r="DM1184" s="214"/>
      <c r="DN1184" s="214"/>
      <c r="DO1184" s="214"/>
      <c r="DP1184" s="214"/>
      <c r="DQ1184" s="214"/>
      <c r="DR1184" s="214"/>
      <c r="DS1184" s="214"/>
      <c r="DT1184" s="214"/>
      <c r="DU1184" s="214"/>
      <c r="DV1184" s="214"/>
      <c r="DW1184" s="214"/>
      <c r="DX1184" s="214"/>
      <c r="DY1184" s="214"/>
      <c r="DZ1184" s="214"/>
      <c r="EA1184" s="214"/>
      <c r="EB1184" s="214"/>
      <c r="EC1184" s="214"/>
      <c r="ED1184" s="214"/>
      <c r="EE1184" s="214"/>
      <c r="EF1184" s="214"/>
      <c r="EG1184" s="214"/>
      <c r="EH1184" s="214"/>
      <c r="EI1184" s="214"/>
      <c r="EJ1184" s="214"/>
      <c r="EK1184" s="214"/>
      <c r="EL1184" s="214"/>
      <c r="EM1184" s="214"/>
      <c r="EN1184" s="214"/>
      <c r="EO1184" s="214"/>
      <c r="EP1184" s="214"/>
      <c r="EQ1184" s="214"/>
      <c r="ER1184" s="214"/>
      <c r="ES1184" s="214"/>
      <c r="ET1184" s="214"/>
      <c r="EU1184" s="214"/>
      <c r="EV1184" s="214"/>
      <c r="EW1184" s="214"/>
      <c r="EX1184" s="214"/>
      <c r="EY1184" s="214"/>
      <c r="EZ1184" s="214"/>
      <c r="FA1184" s="214"/>
      <c r="FB1184" s="214"/>
      <c r="FC1184" s="214"/>
      <c r="FD1184" s="214"/>
      <c r="FE1184" s="214"/>
      <c r="FF1184" s="214"/>
      <c r="FG1184" s="214"/>
      <c r="FH1184" s="214"/>
      <c r="FI1184" s="214"/>
      <c r="FJ1184" s="214"/>
      <c r="FK1184" s="214"/>
      <c r="FL1184" s="214"/>
      <c r="FM1184" s="214"/>
      <c r="FN1184" s="214"/>
      <c r="FO1184" s="214"/>
      <c r="FP1184" s="214"/>
      <c r="FQ1184" s="214"/>
      <c r="FR1184" s="214"/>
      <c r="FS1184" s="214"/>
      <c r="FT1184" s="214"/>
      <c r="FU1184" s="214"/>
      <c r="FV1184" s="214"/>
      <c r="FW1184" s="214"/>
      <c r="FX1184" s="214"/>
      <c r="FY1184" s="214"/>
      <c r="FZ1184" s="214"/>
      <c r="GA1184" s="214"/>
      <c r="GB1184" s="214"/>
      <c r="GC1184" s="214"/>
      <c r="GD1184" s="214"/>
      <c r="GE1184" s="214"/>
      <c r="GF1184" s="214"/>
      <c r="GG1184" s="214"/>
      <c r="GH1184" s="214"/>
      <c r="GI1184" s="214"/>
      <c r="GJ1184" s="214"/>
      <c r="GK1184" s="214"/>
      <c r="GL1184" s="214"/>
      <c r="GM1184" s="214"/>
      <c r="GN1184" s="214"/>
      <c r="GO1184" s="214"/>
      <c r="GP1184" s="214"/>
      <c r="GQ1184" s="214"/>
      <c r="GR1184" s="214"/>
      <c r="GS1184" s="214"/>
      <c r="GT1184" s="214"/>
      <c r="GU1184" s="214"/>
      <c r="GV1184" s="214"/>
      <c r="GW1184" s="214"/>
      <c r="GX1184" s="214"/>
      <c r="GY1184" s="214"/>
      <c r="GZ1184" s="214"/>
      <c r="HA1184" s="214"/>
      <c r="HB1184" s="214"/>
      <c r="HC1184" s="214"/>
      <c r="HD1184" s="214"/>
      <c r="HE1184" s="214"/>
      <c r="HF1184" s="214"/>
      <c r="HG1184" s="214"/>
      <c r="HH1184" s="214"/>
      <c r="HI1184" s="214"/>
      <c r="HJ1184" s="214"/>
      <c r="HK1184" s="214"/>
      <c r="HL1184" s="214"/>
      <c r="HM1184" s="214"/>
      <c r="HN1184" s="214"/>
      <c r="HO1184" s="214"/>
      <c r="HP1184" s="214"/>
      <c r="HQ1184" s="214"/>
      <c r="HR1184" s="214"/>
      <c r="HS1184" s="214"/>
      <c r="HT1184" s="214"/>
      <c r="HU1184" s="214"/>
      <c r="HV1184" s="214"/>
      <c r="HW1184" s="214"/>
      <c r="HX1184" s="214"/>
      <c r="HY1184" s="214"/>
      <c r="HZ1184" s="214"/>
      <c r="IA1184" s="214"/>
      <c r="IB1184" s="214"/>
      <c r="IC1184" s="214"/>
      <c r="ID1184" s="214"/>
      <c r="IE1184" s="214"/>
      <c r="IF1184" s="214"/>
      <c r="IG1184" s="214"/>
      <c r="IH1184" s="214"/>
      <c r="II1184" s="214"/>
      <c r="IJ1184" s="214"/>
      <c r="IK1184" s="214"/>
      <c r="IL1184" s="214"/>
      <c r="IM1184" s="214"/>
      <c r="IN1184" s="214"/>
      <c r="IO1184" s="214"/>
      <c r="IP1184" s="214"/>
      <c r="IQ1184" s="214"/>
      <c r="IR1184" s="214"/>
      <c r="IS1184" s="214"/>
      <c r="IT1184" s="214"/>
      <c r="IU1184" s="214"/>
      <c r="IV1184" s="214"/>
      <c r="IW1184" s="214"/>
      <c r="IX1184" s="214"/>
      <c r="IY1184" s="214"/>
    </row>
    <row r="1185" spans="1:259" ht="43.5" x14ac:dyDescent="0.25">
      <c r="A1185" s="214">
        <v>1</v>
      </c>
      <c r="B1185" s="214">
        <v>1</v>
      </c>
      <c r="C1185" s="594" t="s">
        <v>273</v>
      </c>
      <c r="D1185" s="173"/>
      <c r="E1185" s="1984"/>
      <c r="F1185" s="1700">
        <f t="shared" si="1291"/>
        <v>22059</v>
      </c>
      <c r="G1185" s="1813">
        <f t="shared" si="1291"/>
        <v>18382.5</v>
      </c>
      <c r="H1185" s="1813">
        <f t="shared" si="1291"/>
        <v>16510</v>
      </c>
      <c r="I1185" s="1813">
        <f t="shared" si="1286"/>
        <v>89.813681490548078</v>
      </c>
      <c r="J1185" s="2363"/>
      <c r="K1185" s="2363"/>
      <c r="L1185" s="1813"/>
      <c r="M1185" s="1813"/>
      <c r="N1185" s="1813"/>
      <c r="O1185" s="1813"/>
      <c r="P1185" s="1813"/>
      <c r="Q1185" s="1702"/>
      <c r="R1185" s="2364">
        <f t="shared" ref="R1185:AI1185" si="1300">R1114+R1027</f>
        <v>0</v>
      </c>
      <c r="S1185" s="2364">
        <f t="shared" si="1300"/>
        <v>0</v>
      </c>
      <c r="T1185" s="2364">
        <f t="shared" si="1300"/>
        <v>0</v>
      </c>
      <c r="U1185" s="2364">
        <f t="shared" si="1300"/>
        <v>0</v>
      </c>
      <c r="V1185" s="2364">
        <f t="shared" ref="V1185:W1185" si="1301">V1114+V1027</f>
        <v>0</v>
      </c>
      <c r="W1185" s="2364">
        <f t="shared" si="1301"/>
        <v>0</v>
      </c>
      <c r="X1185" s="2364">
        <f t="shared" ref="X1185:Y1185" si="1302">X1114+X1027</f>
        <v>0</v>
      </c>
      <c r="Y1185" s="2364">
        <f t="shared" si="1302"/>
        <v>0</v>
      </c>
      <c r="Z1185" s="2364">
        <f t="shared" ref="Z1185:AA1185" si="1303">Z1114+Z1027</f>
        <v>0</v>
      </c>
      <c r="AA1185" s="2364">
        <f t="shared" si="1303"/>
        <v>0</v>
      </c>
      <c r="AB1185" s="2364">
        <f t="shared" si="1300"/>
        <v>0</v>
      </c>
      <c r="AC1185" s="2364">
        <f t="shared" si="1300"/>
        <v>0</v>
      </c>
      <c r="AD1185" s="2365">
        <f t="shared" si="1300"/>
        <v>0</v>
      </c>
      <c r="AE1185" s="2364">
        <f t="shared" si="1300"/>
        <v>0</v>
      </c>
      <c r="AF1185" s="2364">
        <f t="shared" si="1300"/>
        <v>0</v>
      </c>
      <c r="AG1185" s="2364">
        <f t="shared" si="1300"/>
        <v>0</v>
      </c>
      <c r="AH1185" s="2364">
        <f t="shared" si="1300"/>
        <v>0</v>
      </c>
      <c r="AI1185" s="2364">
        <f t="shared" si="1300"/>
        <v>0</v>
      </c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  <c r="BI1185" s="214"/>
      <c r="BJ1185" s="214"/>
      <c r="BK1185" s="214"/>
      <c r="BL1185" s="214"/>
      <c r="BM1185" s="214"/>
      <c r="BN1185" s="214"/>
      <c r="BO1185" s="214"/>
      <c r="BP1185" s="214"/>
      <c r="BQ1185" s="214"/>
      <c r="BR1185" s="214"/>
      <c r="BS1185" s="214"/>
      <c r="BT1185" s="214"/>
      <c r="BU1185" s="214"/>
      <c r="BV1185" s="214"/>
      <c r="BW1185" s="214"/>
      <c r="BX1185" s="214"/>
      <c r="BY1185" s="214"/>
      <c r="BZ1185" s="214"/>
      <c r="CA1185" s="214"/>
      <c r="CB1185" s="214"/>
      <c r="CC1185" s="214"/>
      <c r="CD1185" s="214"/>
      <c r="CE1185" s="214"/>
      <c r="CF1185" s="214"/>
      <c r="CG1185" s="214"/>
      <c r="CH1185" s="214"/>
      <c r="CI1185" s="214"/>
      <c r="CJ1185" s="214"/>
      <c r="CK1185" s="214"/>
      <c r="CL1185" s="214"/>
      <c r="CM1185" s="214"/>
      <c r="CN1185" s="214"/>
      <c r="CO1185" s="214"/>
      <c r="CP1185" s="214"/>
      <c r="CQ1185" s="214"/>
      <c r="CR1185" s="214"/>
      <c r="CS1185" s="214"/>
      <c r="CT1185" s="214"/>
      <c r="CU1185" s="214"/>
      <c r="CV1185" s="214"/>
      <c r="CW1185" s="214"/>
      <c r="CX1185" s="214"/>
      <c r="CY1185" s="214"/>
      <c r="CZ1185" s="214"/>
      <c r="DA1185" s="214"/>
      <c r="DB1185" s="214"/>
      <c r="DC1185" s="214"/>
      <c r="DD1185" s="214"/>
      <c r="DE1185" s="214"/>
      <c r="DF1185" s="214"/>
      <c r="DG1185" s="214"/>
      <c r="DH1185" s="214"/>
      <c r="DI1185" s="214"/>
      <c r="DJ1185" s="214"/>
      <c r="DK1185" s="214"/>
      <c r="DL1185" s="214"/>
      <c r="DM1185" s="214"/>
      <c r="DN1185" s="214"/>
      <c r="DO1185" s="214"/>
      <c r="DP1185" s="214"/>
      <c r="DQ1185" s="214"/>
      <c r="DR1185" s="214"/>
      <c r="DS1185" s="214"/>
      <c r="DT1185" s="214"/>
      <c r="DU1185" s="214"/>
      <c r="DV1185" s="214"/>
      <c r="DW1185" s="214"/>
      <c r="DX1185" s="214"/>
      <c r="DY1185" s="214"/>
      <c r="DZ1185" s="214"/>
      <c r="EA1185" s="214"/>
      <c r="EB1185" s="214"/>
      <c r="EC1185" s="214"/>
      <c r="ED1185" s="214"/>
      <c r="EE1185" s="214"/>
      <c r="EF1185" s="214"/>
      <c r="EG1185" s="214"/>
      <c r="EH1185" s="214"/>
      <c r="EI1185" s="214"/>
      <c r="EJ1185" s="214"/>
      <c r="EK1185" s="214"/>
      <c r="EL1185" s="214"/>
      <c r="EM1185" s="214"/>
      <c r="EN1185" s="214"/>
      <c r="EO1185" s="214"/>
      <c r="EP1185" s="214"/>
      <c r="EQ1185" s="214"/>
      <c r="ER1185" s="214"/>
      <c r="ES1185" s="214"/>
      <c r="ET1185" s="214"/>
      <c r="EU1185" s="214"/>
      <c r="EV1185" s="214"/>
      <c r="EW1185" s="214"/>
      <c r="EX1185" s="214"/>
      <c r="EY1185" s="214"/>
      <c r="EZ1185" s="214"/>
      <c r="FA1185" s="214"/>
      <c r="FB1185" s="214"/>
      <c r="FC1185" s="214"/>
      <c r="FD1185" s="214"/>
      <c r="FE1185" s="214"/>
      <c r="FF1185" s="214"/>
      <c r="FG1185" s="214"/>
      <c r="FH1185" s="214"/>
      <c r="FI1185" s="214"/>
      <c r="FJ1185" s="214"/>
      <c r="FK1185" s="214"/>
      <c r="FL1185" s="214"/>
      <c r="FM1185" s="214"/>
      <c r="FN1185" s="214"/>
      <c r="FO1185" s="214"/>
      <c r="FP1185" s="214"/>
      <c r="FQ1185" s="214"/>
      <c r="FR1185" s="214"/>
      <c r="FS1185" s="214"/>
      <c r="FT1185" s="214"/>
      <c r="FU1185" s="214"/>
      <c r="FV1185" s="214"/>
      <c r="FW1185" s="214"/>
      <c r="FX1185" s="214"/>
      <c r="FY1185" s="214"/>
      <c r="FZ1185" s="214"/>
      <c r="GA1185" s="214"/>
      <c r="GB1185" s="214"/>
      <c r="GC1185" s="214"/>
      <c r="GD1185" s="214"/>
      <c r="GE1185" s="214"/>
      <c r="GF1185" s="214"/>
      <c r="GG1185" s="214"/>
      <c r="GH1185" s="214"/>
      <c r="GI1185" s="214"/>
      <c r="GJ1185" s="214"/>
      <c r="GK1185" s="214"/>
      <c r="GL1185" s="214"/>
      <c r="GM1185" s="214"/>
      <c r="GN1185" s="214"/>
      <c r="GO1185" s="214"/>
      <c r="GP1185" s="214"/>
      <c r="GQ1185" s="214"/>
      <c r="GR1185" s="214"/>
      <c r="GS1185" s="214"/>
      <c r="GT1185" s="214"/>
      <c r="GU1185" s="214"/>
      <c r="GV1185" s="214"/>
      <c r="GW1185" s="214"/>
      <c r="GX1185" s="214"/>
      <c r="GY1185" s="214"/>
      <c r="GZ1185" s="214"/>
      <c r="HA1185" s="214"/>
      <c r="HB1185" s="214"/>
      <c r="HC1185" s="214"/>
      <c r="HD1185" s="214"/>
      <c r="HE1185" s="214"/>
      <c r="HF1185" s="214"/>
      <c r="HG1185" s="214"/>
      <c r="HH1185" s="214"/>
      <c r="HI1185" s="214"/>
      <c r="HJ1185" s="214"/>
      <c r="HK1185" s="214"/>
      <c r="HL1185" s="214"/>
      <c r="HM1185" s="214"/>
      <c r="HN1185" s="214"/>
      <c r="HO1185" s="214"/>
      <c r="HP1185" s="214"/>
      <c r="HQ1185" s="214"/>
      <c r="HR1185" s="214"/>
      <c r="HS1185" s="214"/>
      <c r="HT1185" s="214"/>
      <c r="HU1185" s="214"/>
      <c r="HV1185" s="214"/>
      <c r="HW1185" s="214"/>
      <c r="HX1185" s="214"/>
      <c r="HY1185" s="214"/>
      <c r="HZ1185" s="214"/>
      <c r="IA1185" s="214"/>
      <c r="IB1185" s="214"/>
      <c r="IC1185" s="214"/>
      <c r="ID1185" s="214"/>
      <c r="IE1185" s="214"/>
      <c r="IF1185" s="214"/>
      <c r="IG1185" s="214"/>
      <c r="IH1185" s="214"/>
      <c r="II1185" s="214"/>
      <c r="IJ1185" s="214"/>
      <c r="IK1185" s="214"/>
      <c r="IL1185" s="214"/>
      <c r="IM1185" s="214"/>
      <c r="IN1185" s="214"/>
      <c r="IO1185" s="214"/>
      <c r="IP1185" s="214"/>
      <c r="IQ1185" s="214"/>
      <c r="IR1185" s="214"/>
      <c r="IS1185" s="214"/>
      <c r="IT1185" s="214"/>
      <c r="IU1185" s="214"/>
      <c r="IV1185" s="214"/>
      <c r="IW1185" s="214"/>
      <c r="IX1185" s="214"/>
      <c r="IY1185" s="214"/>
    </row>
    <row r="1186" spans="1:259" ht="29.25" x14ac:dyDescent="0.25">
      <c r="A1186" s="214">
        <v>1</v>
      </c>
      <c r="B1186" s="214">
        <v>1</v>
      </c>
      <c r="C1186" s="594" t="s">
        <v>261</v>
      </c>
      <c r="D1186" s="173"/>
      <c r="E1186" s="1984"/>
      <c r="F1186" s="1700">
        <f t="shared" si="1291"/>
        <v>49731.276595744683</v>
      </c>
      <c r="G1186" s="1813">
        <f t="shared" si="1291"/>
        <v>41442.7304964539</v>
      </c>
      <c r="H1186" s="1813">
        <f t="shared" si="1291"/>
        <v>30116.176595744681</v>
      </c>
      <c r="I1186" s="1813">
        <f t="shared" si="1286"/>
        <v>72.669383110076708</v>
      </c>
      <c r="J1186" s="2363"/>
      <c r="K1186" s="2363"/>
      <c r="L1186" s="1813"/>
      <c r="M1186" s="1813"/>
      <c r="N1186" s="1813"/>
      <c r="O1186" s="1813"/>
      <c r="P1186" s="1813"/>
      <c r="Q1186" s="1702"/>
      <c r="R1186" s="2364">
        <f t="shared" ref="R1186:AI1186" si="1304">R1115+R1028</f>
        <v>0</v>
      </c>
      <c r="S1186" s="2364">
        <f t="shared" si="1304"/>
        <v>0</v>
      </c>
      <c r="T1186" s="2364">
        <f t="shared" si="1304"/>
        <v>0</v>
      </c>
      <c r="U1186" s="2364">
        <f t="shared" si="1304"/>
        <v>0</v>
      </c>
      <c r="V1186" s="2364">
        <f t="shared" ref="V1186:W1186" si="1305">V1115+V1028</f>
        <v>0</v>
      </c>
      <c r="W1186" s="2364">
        <f t="shared" si="1305"/>
        <v>0</v>
      </c>
      <c r="X1186" s="2364">
        <f t="shared" ref="X1186:Y1186" si="1306">X1115+X1028</f>
        <v>0</v>
      </c>
      <c r="Y1186" s="2364">
        <f t="shared" si="1306"/>
        <v>0</v>
      </c>
      <c r="Z1186" s="2364">
        <f t="shared" ref="Z1186:AA1186" si="1307">Z1115+Z1028</f>
        <v>0</v>
      </c>
      <c r="AA1186" s="2364">
        <f t="shared" si="1307"/>
        <v>0</v>
      </c>
      <c r="AB1186" s="2364">
        <f t="shared" si="1304"/>
        <v>0</v>
      </c>
      <c r="AC1186" s="2364">
        <f t="shared" si="1304"/>
        <v>0</v>
      </c>
      <c r="AD1186" s="2365">
        <f t="shared" si="1304"/>
        <v>0</v>
      </c>
      <c r="AE1186" s="2364">
        <f t="shared" si="1304"/>
        <v>0</v>
      </c>
      <c r="AF1186" s="2364">
        <f t="shared" si="1304"/>
        <v>0</v>
      </c>
      <c r="AG1186" s="2364">
        <f t="shared" si="1304"/>
        <v>0</v>
      </c>
      <c r="AH1186" s="2364">
        <f t="shared" si="1304"/>
        <v>0</v>
      </c>
      <c r="AI1186" s="2364">
        <f t="shared" si="1304"/>
        <v>0</v>
      </c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  <c r="BI1186" s="214"/>
      <c r="BJ1186" s="214"/>
      <c r="BK1186" s="214"/>
      <c r="BL1186" s="214"/>
      <c r="BM1186" s="214"/>
      <c r="BN1186" s="214"/>
      <c r="BO1186" s="214"/>
      <c r="BP1186" s="214"/>
      <c r="BQ1186" s="214"/>
      <c r="BR1186" s="214"/>
      <c r="BS1186" s="214"/>
      <c r="BT1186" s="214"/>
      <c r="BU1186" s="214"/>
      <c r="BV1186" s="214"/>
      <c r="BW1186" s="214"/>
      <c r="BX1186" s="214"/>
      <c r="BY1186" s="214"/>
      <c r="BZ1186" s="214"/>
      <c r="CA1186" s="214"/>
      <c r="CB1186" s="214"/>
      <c r="CC1186" s="214"/>
      <c r="CD1186" s="214"/>
      <c r="CE1186" s="214"/>
      <c r="CF1186" s="214"/>
      <c r="CG1186" s="214"/>
      <c r="CH1186" s="214"/>
      <c r="CI1186" s="214"/>
      <c r="CJ1186" s="214"/>
      <c r="CK1186" s="214"/>
      <c r="CL1186" s="214"/>
      <c r="CM1186" s="214"/>
      <c r="CN1186" s="214"/>
      <c r="CO1186" s="214"/>
      <c r="CP1186" s="214"/>
      <c r="CQ1186" s="214"/>
      <c r="CR1186" s="214"/>
      <c r="CS1186" s="214"/>
      <c r="CT1186" s="214"/>
      <c r="CU1186" s="214"/>
      <c r="CV1186" s="214"/>
      <c r="CW1186" s="214"/>
      <c r="CX1186" s="214"/>
      <c r="CY1186" s="214"/>
      <c r="CZ1186" s="214"/>
      <c r="DA1186" s="214"/>
      <c r="DB1186" s="214"/>
      <c r="DC1186" s="214"/>
      <c r="DD1186" s="214"/>
      <c r="DE1186" s="214"/>
      <c r="DF1186" s="214"/>
      <c r="DG1186" s="214"/>
      <c r="DH1186" s="214"/>
      <c r="DI1186" s="214"/>
      <c r="DJ1186" s="214"/>
      <c r="DK1186" s="214"/>
      <c r="DL1186" s="214"/>
      <c r="DM1186" s="214"/>
      <c r="DN1186" s="214"/>
      <c r="DO1186" s="214"/>
      <c r="DP1186" s="214"/>
      <c r="DQ1186" s="214"/>
      <c r="DR1186" s="214"/>
      <c r="DS1186" s="214"/>
      <c r="DT1186" s="214"/>
      <c r="DU1186" s="214"/>
      <c r="DV1186" s="214"/>
      <c r="DW1186" s="214"/>
      <c r="DX1186" s="214"/>
      <c r="DY1186" s="214"/>
      <c r="DZ1186" s="214"/>
      <c r="EA1186" s="214"/>
      <c r="EB1186" s="214"/>
      <c r="EC1186" s="214"/>
      <c r="ED1186" s="214"/>
      <c r="EE1186" s="214"/>
      <c r="EF1186" s="214"/>
      <c r="EG1186" s="214"/>
      <c r="EH1186" s="214"/>
      <c r="EI1186" s="214"/>
      <c r="EJ1186" s="214"/>
      <c r="EK1186" s="214"/>
      <c r="EL1186" s="214"/>
      <c r="EM1186" s="214"/>
      <c r="EN1186" s="214"/>
      <c r="EO1186" s="214"/>
      <c r="EP1186" s="214"/>
      <c r="EQ1186" s="214"/>
      <c r="ER1186" s="214"/>
      <c r="ES1186" s="214"/>
      <c r="ET1186" s="214"/>
      <c r="EU1186" s="214"/>
      <c r="EV1186" s="214"/>
      <c r="EW1186" s="214"/>
      <c r="EX1186" s="214"/>
      <c r="EY1186" s="214"/>
      <c r="EZ1186" s="214"/>
      <c r="FA1186" s="214"/>
      <c r="FB1186" s="214"/>
      <c r="FC1186" s="214"/>
      <c r="FD1186" s="214"/>
      <c r="FE1186" s="214"/>
      <c r="FF1186" s="214"/>
      <c r="FG1186" s="214"/>
      <c r="FH1186" s="214"/>
      <c r="FI1186" s="214"/>
      <c r="FJ1186" s="214"/>
      <c r="FK1186" s="214"/>
      <c r="FL1186" s="214"/>
      <c r="FM1186" s="214"/>
      <c r="FN1186" s="214"/>
      <c r="FO1186" s="214"/>
      <c r="FP1186" s="214"/>
      <c r="FQ1186" s="214"/>
      <c r="FR1186" s="214"/>
      <c r="FS1186" s="214"/>
      <c r="FT1186" s="214"/>
      <c r="FU1186" s="214"/>
      <c r="FV1186" s="214"/>
      <c r="FW1186" s="214"/>
      <c r="FX1186" s="214"/>
      <c r="FY1186" s="214"/>
      <c r="FZ1186" s="214"/>
      <c r="GA1186" s="214"/>
      <c r="GB1186" s="214"/>
      <c r="GC1186" s="214"/>
      <c r="GD1186" s="214"/>
      <c r="GE1186" s="214"/>
      <c r="GF1186" s="214"/>
      <c r="GG1186" s="214"/>
      <c r="GH1186" s="214"/>
      <c r="GI1186" s="214"/>
      <c r="GJ1186" s="214"/>
      <c r="GK1186" s="214"/>
      <c r="GL1186" s="214"/>
      <c r="GM1186" s="214"/>
      <c r="GN1186" s="214"/>
      <c r="GO1186" s="214"/>
      <c r="GP1186" s="214"/>
      <c r="GQ1186" s="214"/>
      <c r="GR1186" s="214"/>
      <c r="GS1186" s="214"/>
      <c r="GT1186" s="214"/>
      <c r="GU1186" s="214"/>
      <c r="GV1186" s="214"/>
      <c r="GW1186" s="214"/>
      <c r="GX1186" s="214"/>
      <c r="GY1186" s="214"/>
      <c r="GZ1186" s="214"/>
      <c r="HA1186" s="214"/>
      <c r="HB1186" s="214"/>
      <c r="HC1186" s="214"/>
      <c r="HD1186" s="214"/>
      <c r="HE1186" s="214"/>
      <c r="HF1186" s="214"/>
      <c r="HG1186" s="214"/>
      <c r="HH1186" s="214"/>
      <c r="HI1186" s="214"/>
      <c r="HJ1186" s="214"/>
      <c r="HK1186" s="214"/>
      <c r="HL1186" s="214"/>
      <c r="HM1186" s="214"/>
      <c r="HN1186" s="214"/>
      <c r="HO1186" s="214"/>
      <c r="HP1186" s="214"/>
      <c r="HQ1186" s="214"/>
      <c r="HR1186" s="214"/>
      <c r="HS1186" s="214"/>
      <c r="HT1186" s="214"/>
      <c r="HU1186" s="214"/>
      <c r="HV1186" s="214"/>
      <c r="HW1186" s="214"/>
      <c r="HX1186" s="214"/>
      <c r="HY1186" s="214"/>
      <c r="HZ1186" s="214"/>
      <c r="IA1186" s="214"/>
      <c r="IB1186" s="214"/>
      <c r="IC1186" s="214"/>
      <c r="ID1186" s="214"/>
      <c r="IE1186" s="214"/>
      <c r="IF1186" s="214"/>
      <c r="IG1186" s="214"/>
      <c r="IH1186" s="214"/>
      <c r="II1186" s="214"/>
      <c r="IJ1186" s="214"/>
      <c r="IK1186" s="214"/>
      <c r="IL1186" s="214"/>
      <c r="IM1186" s="214"/>
      <c r="IN1186" s="214"/>
      <c r="IO1186" s="214"/>
      <c r="IP1186" s="214"/>
      <c r="IQ1186" s="214"/>
      <c r="IR1186" s="214"/>
      <c r="IS1186" s="214"/>
      <c r="IT1186" s="214"/>
      <c r="IU1186" s="214"/>
      <c r="IV1186" s="214"/>
      <c r="IW1186" s="214"/>
      <c r="IX1186" s="214"/>
      <c r="IY1186" s="214"/>
    </row>
    <row r="1187" spans="1:259" ht="29.25" x14ac:dyDescent="0.25">
      <c r="A1187" s="214">
        <v>1</v>
      </c>
      <c r="B1187" s="214">
        <v>1</v>
      </c>
      <c r="C1187" s="594" t="s">
        <v>262</v>
      </c>
      <c r="D1187" s="173"/>
      <c r="E1187" s="1984"/>
      <c r="F1187" s="1700">
        <f t="shared" si="1291"/>
        <v>5040</v>
      </c>
      <c r="G1187" s="1813">
        <f t="shared" si="1291"/>
        <v>4782.666666666667</v>
      </c>
      <c r="H1187" s="1813">
        <f t="shared" si="1291"/>
        <v>6374</v>
      </c>
      <c r="I1187" s="1813">
        <f t="shared" si="1286"/>
        <v>133.2729300250906</v>
      </c>
      <c r="J1187" s="2363"/>
      <c r="K1187" s="2363"/>
      <c r="L1187" s="1813"/>
      <c r="M1187" s="1813"/>
      <c r="N1187" s="1813"/>
      <c r="O1187" s="1813"/>
      <c r="P1187" s="1813"/>
      <c r="Q1187" s="1702"/>
      <c r="R1187" s="2364">
        <f t="shared" ref="R1187:AI1187" si="1308">R1116+R1029</f>
        <v>0</v>
      </c>
      <c r="S1187" s="2364">
        <f t="shared" si="1308"/>
        <v>0</v>
      </c>
      <c r="T1187" s="2364">
        <f t="shared" si="1308"/>
        <v>0</v>
      </c>
      <c r="U1187" s="2364">
        <f t="shared" si="1308"/>
        <v>0</v>
      </c>
      <c r="V1187" s="2364">
        <f t="shared" ref="V1187:W1187" si="1309">V1116+V1029</f>
        <v>0</v>
      </c>
      <c r="W1187" s="2364">
        <f t="shared" si="1309"/>
        <v>0</v>
      </c>
      <c r="X1187" s="2364">
        <f t="shared" ref="X1187:Y1187" si="1310">X1116+X1029</f>
        <v>0</v>
      </c>
      <c r="Y1187" s="2364">
        <f t="shared" si="1310"/>
        <v>0</v>
      </c>
      <c r="Z1187" s="2364">
        <f t="shared" ref="Z1187:AA1187" si="1311">Z1116+Z1029</f>
        <v>0</v>
      </c>
      <c r="AA1187" s="2364">
        <f t="shared" si="1311"/>
        <v>0</v>
      </c>
      <c r="AB1187" s="2364">
        <f t="shared" si="1308"/>
        <v>0</v>
      </c>
      <c r="AC1187" s="2364">
        <f t="shared" si="1308"/>
        <v>0</v>
      </c>
      <c r="AD1187" s="2365">
        <f t="shared" si="1308"/>
        <v>0</v>
      </c>
      <c r="AE1187" s="2364">
        <f t="shared" si="1308"/>
        <v>0</v>
      </c>
      <c r="AF1187" s="2364">
        <f t="shared" si="1308"/>
        <v>0</v>
      </c>
      <c r="AG1187" s="2364">
        <f t="shared" si="1308"/>
        <v>0</v>
      </c>
      <c r="AH1187" s="2364">
        <f t="shared" si="1308"/>
        <v>0</v>
      </c>
      <c r="AI1187" s="2364">
        <f t="shared" si="1308"/>
        <v>0</v>
      </c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  <c r="BI1187" s="214"/>
      <c r="BJ1187" s="214"/>
      <c r="BK1187" s="214"/>
      <c r="BL1187" s="214"/>
      <c r="BM1187" s="214"/>
      <c r="BN1187" s="214"/>
      <c r="BO1187" s="214"/>
      <c r="BP1187" s="214"/>
      <c r="BQ1187" s="214"/>
      <c r="BR1187" s="214"/>
      <c r="BS1187" s="214"/>
      <c r="BT1187" s="214"/>
      <c r="BU1187" s="214"/>
      <c r="BV1187" s="214"/>
      <c r="BW1187" s="214"/>
      <c r="BX1187" s="214"/>
      <c r="BY1187" s="214"/>
      <c r="BZ1187" s="214"/>
      <c r="CA1187" s="214"/>
      <c r="CB1187" s="214"/>
      <c r="CC1187" s="214"/>
      <c r="CD1187" s="214"/>
      <c r="CE1187" s="214"/>
      <c r="CF1187" s="214"/>
      <c r="CG1187" s="214"/>
      <c r="CH1187" s="214"/>
      <c r="CI1187" s="214"/>
      <c r="CJ1187" s="214"/>
      <c r="CK1187" s="214"/>
      <c r="CL1187" s="214"/>
      <c r="CM1187" s="214"/>
      <c r="CN1187" s="214"/>
      <c r="CO1187" s="214"/>
      <c r="CP1187" s="214"/>
      <c r="CQ1187" s="214"/>
      <c r="CR1187" s="214"/>
      <c r="CS1187" s="214"/>
      <c r="CT1187" s="214"/>
      <c r="CU1187" s="214"/>
      <c r="CV1187" s="214"/>
      <c r="CW1187" s="214"/>
      <c r="CX1187" s="214"/>
      <c r="CY1187" s="214"/>
      <c r="CZ1187" s="214"/>
      <c r="DA1187" s="214"/>
      <c r="DB1187" s="214"/>
      <c r="DC1187" s="214"/>
      <c r="DD1187" s="214"/>
      <c r="DE1187" s="214"/>
      <c r="DF1187" s="214"/>
      <c r="DG1187" s="214"/>
      <c r="DH1187" s="214"/>
      <c r="DI1187" s="214"/>
      <c r="DJ1187" s="214"/>
      <c r="DK1187" s="214"/>
      <c r="DL1187" s="214"/>
      <c r="DM1187" s="214"/>
      <c r="DN1187" s="214"/>
      <c r="DO1187" s="214"/>
      <c r="DP1187" s="214"/>
      <c r="DQ1187" s="214"/>
      <c r="DR1187" s="214"/>
      <c r="DS1187" s="214"/>
      <c r="DT1187" s="214"/>
      <c r="DU1187" s="214"/>
      <c r="DV1187" s="214"/>
      <c r="DW1187" s="214"/>
      <c r="DX1187" s="214"/>
      <c r="DY1187" s="214"/>
      <c r="DZ1187" s="214"/>
      <c r="EA1187" s="214"/>
      <c r="EB1187" s="214"/>
      <c r="EC1187" s="214"/>
      <c r="ED1187" s="214"/>
      <c r="EE1187" s="214"/>
      <c r="EF1187" s="214"/>
      <c r="EG1187" s="214"/>
      <c r="EH1187" s="214"/>
      <c r="EI1187" s="214"/>
      <c r="EJ1187" s="214"/>
      <c r="EK1187" s="214"/>
      <c r="EL1187" s="214"/>
      <c r="EM1187" s="214"/>
      <c r="EN1187" s="214"/>
      <c r="EO1187" s="214"/>
      <c r="EP1187" s="214"/>
      <c r="EQ1187" s="214"/>
      <c r="ER1187" s="214"/>
      <c r="ES1187" s="214"/>
      <c r="ET1187" s="214"/>
      <c r="EU1187" s="214"/>
      <c r="EV1187" s="214"/>
      <c r="EW1187" s="214"/>
      <c r="EX1187" s="214"/>
      <c r="EY1187" s="214"/>
      <c r="EZ1187" s="214"/>
      <c r="FA1187" s="214"/>
      <c r="FB1187" s="214"/>
      <c r="FC1187" s="214"/>
      <c r="FD1187" s="214"/>
      <c r="FE1187" s="214"/>
      <c r="FF1187" s="214"/>
      <c r="FG1187" s="214"/>
      <c r="FH1187" s="214"/>
      <c r="FI1187" s="214"/>
      <c r="FJ1187" s="214"/>
      <c r="FK1187" s="214"/>
      <c r="FL1187" s="214"/>
      <c r="FM1187" s="214"/>
      <c r="FN1187" s="214"/>
      <c r="FO1187" s="214"/>
      <c r="FP1187" s="214"/>
      <c r="FQ1187" s="214"/>
      <c r="FR1187" s="214"/>
      <c r="FS1187" s="214"/>
      <c r="FT1187" s="214"/>
      <c r="FU1187" s="214"/>
      <c r="FV1187" s="214"/>
      <c r="FW1187" s="214"/>
      <c r="FX1187" s="214"/>
      <c r="FY1187" s="214"/>
      <c r="FZ1187" s="214"/>
      <c r="GA1187" s="214"/>
      <c r="GB1187" s="214"/>
      <c r="GC1187" s="214"/>
      <c r="GD1187" s="214"/>
      <c r="GE1187" s="214"/>
      <c r="GF1187" s="214"/>
      <c r="GG1187" s="214"/>
      <c r="GH1187" s="214"/>
      <c r="GI1187" s="214"/>
      <c r="GJ1187" s="214"/>
      <c r="GK1187" s="214"/>
      <c r="GL1187" s="214"/>
      <c r="GM1187" s="214"/>
      <c r="GN1187" s="214"/>
      <c r="GO1187" s="214"/>
      <c r="GP1187" s="214"/>
      <c r="GQ1187" s="214"/>
      <c r="GR1187" s="214"/>
      <c r="GS1187" s="214"/>
      <c r="GT1187" s="214"/>
      <c r="GU1187" s="214"/>
      <c r="GV1187" s="214"/>
      <c r="GW1187" s="214"/>
      <c r="GX1187" s="214"/>
      <c r="GY1187" s="214"/>
      <c r="GZ1187" s="214"/>
      <c r="HA1187" s="214"/>
      <c r="HB1187" s="214"/>
      <c r="HC1187" s="214"/>
      <c r="HD1187" s="214"/>
      <c r="HE1187" s="214"/>
      <c r="HF1187" s="214"/>
      <c r="HG1187" s="214"/>
      <c r="HH1187" s="214"/>
      <c r="HI1187" s="214"/>
      <c r="HJ1187" s="214"/>
      <c r="HK1187" s="214"/>
      <c r="HL1187" s="214"/>
      <c r="HM1187" s="214"/>
      <c r="HN1187" s="214"/>
      <c r="HO1187" s="214"/>
      <c r="HP1187" s="214"/>
      <c r="HQ1187" s="214"/>
      <c r="HR1187" s="214"/>
      <c r="HS1187" s="214"/>
      <c r="HT1187" s="214"/>
      <c r="HU1187" s="214"/>
      <c r="HV1187" s="214"/>
      <c r="HW1187" s="214"/>
      <c r="HX1187" s="214"/>
      <c r="HY1187" s="214"/>
      <c r="HZ1187" s="214"/>
      <c r="IA1187" s="214"/>
      <c r="IB1187" s="214"/>
      <c r="IC1187" s="214"/>
      <c r="ID1187" s="214"/>
      <c r="IE1187" s="214"/>
      <c r="IF1187" s="214"/>
      <c r="IG1187" s="214"/>
      <c r="IH1187" s="214"/>
      <c r="II1187" s="214"/>
      <c r="IJ1187" s="214"/>
      <c r="IK1187" s="214"/>
      <c r="IL1187" s="214"/>
      <c r="IM1187" s="214"/>
      <c r="IN1187" s="214"/>
      <c r="IO1187" s="214"/>
      <c r="IP1187" s="214"/>
      <c r="IQ1187" s="214"/>
      <c r="IR1187" s="214"/>
      <c r="IS1187" s="214"/>
      <c r="IT1187" s="214"/>
      <c r="IU1187" s="214"/>
      <c r="IV1187" s="214"/>
      <c r="IW1187" s="214"/>
      <c r="IX1187" s="214"/>
      <c r="IY1187" s="214"/>
    </row>
    <row r="1188" spans="1:259" x14ac:dyDescent="0.25">
      <c r="A1188" s="214">
        <v>1</v>
      </c>
      <c r="B1188" s="214">
        <v>1</v>
      </c>
      <c r="C1188" s="595" t="s">
        <v>134</v>
      </c>
      <c r="D1188" s="173"/>
      <c r="E1188" s="1984"/>
      <c r="F1188" s="1700">
        <f t="shared" si="1291"/>
        <v>228028.24285714285</v>
      </c>
      <c r="G1188" s="1813">
        <f t="shared" si="1291"/>
        <v>190606.20238095237</v>
      </c>
      <c r="H1188" s="1813">
        <f t="shared" si="1291"/>
        <v>164052.47035714285</v>
      </c>
      <c r="I1188" s="1813">
        <f t="shared" si="1286"/>
        <v>86.068799602471344</v>
      </c>
      <c r="J1188" s="2363"/>
      <c r="K1188" s="2363"/>
      <c r="L1188" s="1813"/>
      <c r="M1188" s="1813"/>
      <c r="N1188" s="1813"/>
      <c r="O1188" s="1813"/>
      <c r="P1188" s="1813"/>
      <c r="Q1188" s="1702"/>
      <c r="R1188" s="2364">
        <f t="shared" ref="R1188:AI1188" si="1312">R1117+R1030</f>
        <v>318940.95419000008</v>
      </c>
      <c r="S1188" s="2364">
        <f t="shared" si="1312"/>
        <v>318940.95419000008</v>
      </c>
      <c r="T1188" s="2364">
        <f t="shared" si="1312"/>
        <v>293527.34165000002</v>
      </c>
      <c r="U1188" s="2364">
        <f t="shared" si="1312"/>
        <v>293527.34165000002</v>
      </c>
      <c r="V1188" s="2364">
        <f t="shared" ref="V1188:W1188" si="1313">V1117+V1030</f>
        <v>293527.34165000002</v>
      </c>
      <c r="W1188" s="2364">
        <f t="shared" si="1313"/>
        <v>293527.34165000002</v>
      </c>
      <c r="X1188" s="2364">
        <f t="shared" ref="X1188:Y1188" si="1314">X1117+X1030</f>
        <v>293527.34165000002</v>
      </c>
      <c r="Y1188" s="2364">
        <f t="shared" si="1314"/>
        <v>293527.34165000002</v>
      </c>
      <c r="Z1188" s="2364">
        <f t="shared" ref="Z1188:AA1188" si="1315">Z1117+Z1030</f>
        <v>293463.75974000001</v>
      </c>
      <c r="AA1188" s="2364">
        <f t="shared" si="1315"/>
        <v>293463.75974000001</v>
      </c>
      <c r="AB1188" s="2364">
        <f t="shared" si="1312"/>
        <v>245421.44750466666</v>
      </c>
      <c r="AC1188" s="2364">
        <f t="shared" si="1312"/>
        <v>230557.06923000002</v>
      </c>
      <c r="AD1188" s="2365">
        <f t="shared" si="1312"/>
        <v>0</v>
      </c>
      <c r="AE1188" s="2364">
        <f t="shared" si="1312"/>
        <v>747.15480000000002</v>
      </c>
      <c r="AF1188" s="2364">
        <f t="shared" si="1312"/>
        <v>-14864.378274666647</v>
      </c>
      <c r="AG1188" s="2364">
        <f t="shared" si="1312"/>
        <v>-36.817240000000012</v>
      </c>
      <c r="AH1188" s="2364">
        <f t="shared" si="1312"/>
        <v>-633.21086000000003</v>
      </c>
      <c r="AI1188" s="2364">
        <f t="shared" si="1312"/>
        <v>230671.01316999999</v>
      </c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  <c r="BI1188" s="214"/>
      <c r="BJ1188" s="214"/>
      <c r="BK1188" s="214"/>
      <c r="BL1188" s="214"/>
      <c r="BM1188" s="214"/>
      <c r="BN1188" s="214"/>
      <c r="BO1188" s="214"/>
      <c r="BP1188" s="214"/>
      <c r="BQ1188" s="214"/>
      <c r="BR1188" s="214"/>
      <c r="BS1188" s="214"/>
      <c r="BT1188" s="214"/>
      <c r="BU1188" s="214"/>
      <c r="BV1188" s="214"/>
      <c r="BW1188" s="214"/>
      <c r="BX1188" s="214"/>
      <c r="BY1188" s="214"/>
      <c r="BZ1188" s="214"/>
      <c r="CA1188" s="214"/>
      <c r="CB1188" s="214"/>
      <c r="CC1188" s="214"/>
      <c r="CD1188" s="214"/>
      <c r="CE1188" s="214"/>
      <c r="CF1188" s="214"/>
      <c r="CG1188" s="214"/>
      <c r="CH1188" s="214"/>
      <c r="CI1188" s="214"/>
      <c r="CJ1188" s="214"/>
      <c r="CK1188" s="214"/>
      <c r="CL1188" s="214"/>
      <c r="CM1188" s="214"/>
      <c r="CN1188" s="214"/>
      <c r="CO1188" s="214"/>
      <c r="CP1188" s="214"/>
      <c r="CQ1188" s="214"/>
      <c r="CR1188" s="214"/>
      <c r="CS1188" s="214"/>
      <c r="CT1188" s="214"/>
      <c r="CU1188" s="214"/>
      <c r="CV1188" s="214"/>
      <c r="CW1188" s="214"/>
      <c r="CX1188" s="214"/>
      <c r="CY1188" s="214"/>
      <c r="CZ1188" s="214"/>
      <c r="DA1188" s="214"/>
      <c r="DB1188" s="214"/>
      <c r="DC1188" s="214"/>
      <c r="DD1188" s="214"/>
      <c r="DE1188" s="214"/>
      <c r="DF1188" s="214"/>
      <c r="DG1188" s="214"/>
      <c r="DH1188" s="214"/>
      <c r="DI1188" s="214"/>
      <c r="DJ1188" s="214"/>
      <c r="DK1188" s="214"/>
      <c r="DL1188" s="214"/>
      <c r="DM1188" s="214"/>
      <c r="DN1188" s="214"/>
      <c r="DO1188" s="214"/>
      <c r="DP1188" s="214"/>
      <c r="DQ1188" s="214"/>
      <c r="DR1188" s="214"/>
      <c r="DS1188" s="214"/>
      <c r="DT1188" s="214"/>
      <c r="DU1188" s="214"/>
      <c r="DV1188" s="214"/>
      <c r="DW1188" s="214"/>
      <c r="DX1188" s="214"/>
      <c r="DY1188" s="214"/>
      <c r="DZ1188" s="214"/>
      <c r="EA1188" s="214"/>
      <c r="EB1188" s="214"/>
      <c r="EC1188" s="214"/>
      <c r="ED1188" s="214"/>
      <c r="EE1188" s="214"/>
      <c r="EF1188" s="214"/>
      <c r="EG1188" s="214"/>
      <c r="EH1188" s="214"/>
      <c r="EI1188" s="214"/>
      <c r="EJ1188" s="214"/>
      <c r="EK1188" s="214"/>
      <c r="EL1188" s="214"/>
      <c r="EM1188" s="214"/>
      <c r="EN1188" s="214"/>
      <c r="EO1188" s="214"/>
      <c r="EP1188" s="214"/>
      <c r="EQ1188" s="214"/>
      <c r="ER1188" s="214"/>
      <c r="ES1188" s="214"/>
      <c r="ET1188" s="214"/>
      <c r="EU1188" s="214"/>
      <c r="EV1188" s="214"/>
      <c r="EW1188" s="214"/>
      <c r="EX1188" s="214"/>
      <c r="EY1188" s="214"/>
      <c r="EZ1188" s="214"/>
      <c r="FA1188" s="214"/>
      <c r="FB1188" s="214"/>
      <c r="FC1188" s="214"/>
      <c r="FD1188" s="214"/>
      <c r="FE1188" s="214"/>
      <c r="FF1188" s="214"/>
      <c r="FG1188" s="214"/>
      <c r="FH1188" s="214"/>
      <c r="FI1188" s="214"/>
      <c r="FJ1188" s="214"/>
      <c r="FK1188" s="214"/>
      <c r="FL1188" s="214"/>
      <c r="FM1188" s="214"/>
      <c r="FN1188" s="214"/>
      <c r="FO1188" s="214"/>
      <c r="FP1188" s="214"/>
      <c r="FQ1188" s="214"/>
      <c r="FR1188" s="214"/>
      <c r="FS1188" s="214"/>
      <c r="FT1188" s="214"/>
      <c r="FU1188" s="214"/>
      <c r="FV1188" s="214"/>
      <c r="FW1188" s="214"/>
      <c r="FX1188" s="214"/>
      <c r="FY1188" s="214"/>
      <c r="FZ1188" s="214"/>
      <c r="GA1188" s="214"/>
      <c r="GB1188" s="214"/>
      <c r="GC1188" s="214"/>
      <c r="GD1188" s="214"/>
      <c r="GE1188" s="214"/>
      <c r="GF1188" s="214"/>
      <c r="GG1188" s="214"/>
      <c r="GH1188" s="214"/>
      <c r="GI1188" s="214"/>
      <c r="GJ1188" s="214"/>
      <c r="GK1188" s="214"/>
      <c r="GL1188" s="214"/>
      <c r="GM1188" s="214"/>
      <c r="GN1188" s="214"/>
      <c r="GO1188" s="214"/>
      <c r="GP1188" s="214"/>
      <c r="GQ1188" s="214"/>
      <c r="GR1188" s="214"/>
      <c r="GS1188" s="214"/>
      <c r="GT1188" s="214"/>
      <c r="GU1188" s="214"/>
      <c r="GV1188" s="214"/>
      <c r="GW1188" s="214"/>
      <c r="GX1188" s="214"/>
      <c r="GY1188" s="214"/>
      <c r="GZ1188" s="214"/>
      <c r="HA1188" s="214"/>
      <c r="HB1188" s="214"/>
      <c r="HC1188" s="214"/>
      <c r="HD1188" s="214"/>
      <c r="HE1188" s="214"/>
      <c r="HF1188" s="214"/>
      <c r="HG1188" s="214"/>
      <c r="HH1188" s="214"/>
      <c r="HI1188" s="214"/>
      <c r="HJ1188" s="214"/>
      <c r="HK1188" s="214"/>
      <c r="HL1188" s="214"/>
      <c r="HM1188" s="214"/>
      <c r="HN1188" s="214"/>
      <c r="HO1188" s="214"/>
      <c r="HP1188" s="214"/>
      <c r="HQ1188" s="214"/>
      <c r="HR1188" s="214"/>
      <c r="HS1188" s="214"/>
      <c r="HT1188" s="214"/>
      <c r="HU1188" s="214"/>
      <c r="HV1188" s="214"/>
      <c r="HW1188" s="214"/>
      <c r="HX1188" s="214"/>
      <c r="HY1188" s="214"/>
      <c r="HZ1188" s="214"/>
      <c r="IA1188" s="214"/>
      <c r="IB1188" s="214"/>
      <c r="IC1188" s="214"/>
      <c r="ID1188" s="214"/>
      <c r="IE1188" s="214"/>
      <c r="IF1188" s="214"/>
      <c r="IG1188" s="214"/>
      <c r="IH1188" s="214"/>
      <c r="II1188" s="214"/>
      <c r="IJ1188" s="214"/>
      <c r="IK1188" s="214"/>
      <c r="IL1188" s="214"/>
      <c r="IM1188" s="214"/>
      <c r="IN1188" s="214"/>
      <c r="IO1188" s="214"/>
      <c r="IP1188" s="214"/>
      <c r="IQ1188" s="214"/>
      <c r="IR1188" s="214"/>
      <c r="IS1188" s="214"/>
      <c r="IT1188" s="214"/>
      <c r="IU1188" s="214"/>
      <c r="IV1188" s="214"/>
      <c r="IW1188" s="214"/>
      <c r="IX1188" s="214"/>
      <c r="IY1188" s="214"/>
    </row>
    <row r="1189" spans="1:259" x14ac:dyDescent="0.25">
      <c r="A1189" s="214">
        <v>1</v>
      </c>
      <c r="B1189" s="214">
        <v>1</v>
      </c>
      <c r="C1189" s="286" t="s">
        <v>76</v>
      </c>
      <c r="D1189" s="286"/>
      <c r="E1189" s="286"/>
      <c r="F1189" s="1700">
        <f>SUM(F1036)</f>
        <v>600</v>
      </c>
      <c r="G1189" s="1813">
        <f>SUM(G1036)</f>
        <v>499</v>
      </c>
      <c r="H1189" s="1813">
        <f>SUM(H1036)</f>
        <v>475</v>
      </c>
      <c r="I1189" s="1813">
        <f t="shared" si="1286"/>
        <v>95.190380761523045</v>
      </c>
      <c r="J1189" s="2363">
        <f>L1189/F1189</f>
        <v>7.4483333333333333</v>
      </c>
      <c r="K1189" s="2363">
        <f>N1189/H1189</f>
        <v>7.7957894736842102</v>
      </c>
      <c r="L1189" s="1813">
        <f>SUM(L1036)</f>
        <v>4469</v>
      </c>
      <c r="M1189" s="1813">
        <f>SUM(M1036)</f>
        <v>3724</v>
      </c>
      <c r="N1189" s="1813">
        <f>SUM(N1036)</f>
        <v>3703</v>
      </c>
      <c r="O1189" s="1813">
        <f>N1189/M1189*100</f>
        <v>99.436090225563916</v>
      </c>
      <c r="P1189" s="1813">
        <f>SUM(P1036)</f>
        <v>15</v>
      </c>
      <c r="Q1189" s="1702">
        <f>N1189/$C$3*12/P1189</f>
        <v>296.24</v>
      </c>
      <c r="R1189" s="2364">
        <f t="shared" ref="R1189:AI1189" si="1316">SUM(R1036)</f>
        <v>0</v>
      </c>
      <c r="S1189" s="2364">
        <f t="shared" si="1316"/>
        <v>0</v>
      </c>
      <c r="T1189" s="2364">
        <f t="shared" si="1316"/>
        <v>0</v>
      </c>
      <c r="U1189" s="2364">
        <f t="shared" si="1316"/>
        <v>0</v>
      </c>
      <c r="V1189" s="2364">
        <f t="shared" ref="V1189:W1189" si="1317">SUM(V1036)</f>
        <v>0</v>
      </c>
      <c r="W1189" s="2364">
        <f t="shared" si="1317"/>
        <v>0</v>
      </c>
      <c r="X1189" s="2364">
        <f t="shared" ref="X1189:Y1189" si="1318">SUM(X1036)</f>
        <v>0</v>
      </c>
      <c r="Y1189" s="2364">
        <f t="shared" si="1318"/>
        <v>0</v>
      </c>
      <c r="Z1189" s="2364">
        <f t="shared" ref="Z1189:AA1189" si="1319">SUM(Z1036)</f>
        <v>0</v>
      </c>
      <c r="AA1189" s="2364">
        <f t="shared" si="1319"/>
        <v>0</v>
      </c>
      <c r="AB1189" s="2364">
        <f t="shared" si="1316"/>
        <v>0</v>
      </c>
      <c r="AC1189" s="2364">
        <f t="shared" si="1316"/>
        <v>0</v>
      </c>
      <c r="AD1189" s="2365">
        <f t="shared" si="1316"/>
        <v>0</v>
      </c>
      <c r="AE1189" s="2364">
        <f t="shared" si="1316"/>
        <v>0</v>
      </c>
      <c r="AF1189" s="2364">
        <f t="shared" si="1316"/>
        <v>0</v>
      </c>
      <c r="AG1189" s="2364">
        <f t="shared" si="1316"/>
        <v>0</v>
      </c>
      <c r="AH1189" s="2364">
        <f t="shared" si="1316"/>
        <v>0</v>
      </c>
      <c r="AI1189" s="2364">
        <f t="shared" si="1316"/>
        <v>0</v>
      </c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  <c r="BI1189" s="214"/>
      <c r="BJ1189" s="214"/>
      <c r="BK1189" s="214"/>
      <c r="BL1189" s="214"/>
      <c r="BM1189" s="214"/>
      <c r="BN1189" s="214"/>
      <c r="BO1189" s="214"/>
      <c r="BP1189" s="214"/>
      <c r="BQ1189" s="214"/>
      <c r="BR1189" s="214"/>
      <c r="BS1189" s="214"/>
      <c r="BT1189" s="214"/>
      <c r="BU1189" s="214"/>
      <c r="BV1189" s="214"/>
      <c r="BW1189" s="214"/>
      <c r="BX1189" s="214"/>
      <c r="BY1189" s="214"/>
      <c r="BZ1189" s="214"/>
      <c r="CA1189" s="214"/>
      <c r="CB1189" s="214"/>
      <c r="CC1189" s="214"/>
      <c r="CD1189" s="214"/>
      <c r="CE1189" s="214"/>
      <c r="CF1189" s="214"/>
      <c r="CG1189" s="214"/>
      <c r="CH1189" s="214"/>
      <c r="CI1189" s="214"/>
      <c r="CJ1189" s="214"/>
      <c r="CK1189" s="214"/>
      <c r="CL1189" s="214"/>
      <c r="CM1189" s="214"/>
      <c r="CN1189" s="214"/>
      <c r="CO1189" s="214"/>
      <c r="CP1189" s="214"/>
      <c r="CQ1189" s="214"/>
      <c r="CR1189" s="214"/>
      <c r="CS1189" s="214"/>
      <c r="CT1189" s="214"/>
      <c r="CU1189" s="214"/>
      <c r="CV1189" s="214"/>
      <c r="CW1189" s="214"/>
      <c r="CX1189" s="214"/>
      <c r="CY1189" s="214"/>
      <c r="CZ1189" s="214"/>
      <c r="DA1189" s="214"/>
      <c r="DB1189" s="214"/>
      <c r="DC1189" s="214"/>
      <c r="DD1189" s="214"/>
      <c r="DE1189" s="214"/>
      <c r="DF1189" s="214"/>
      <c r="DG1189" s="214"/>
      <c r="DH1189" s="214"/>
      <c r="DI1189" s="214"/>
      <c r="DJ1189" s="214"/>
      <c r="DK1189" s="214"/>
      <c r="DL1189" s="214"/>
      <c r="DM1189" s="214"/>
      <c r="DN1189" s="214"/>
      <c r="DO1189" s="214"/>
      <c r="DP1189" s="214"/>
      <c r="DQ1189" s="214"/>
      <c r="DR1189" s="214"/>
      <c r="DS1189" s="214"/>
      <c r="DT1189" s="214"/>
      <c r="DU1189" s="214"/>
      <c r="DV1189" s="214"/>
      <c r="DW1189" s="214"/>
      <c r="DX1189" s="214"/>
      <c r="DY1189" s="214"/>
      <c r="DZ1189" s="214"/>
      <c r="EA1189" s="214"/>
      <c r="EB1189" s="214"/>
      <c r="EC1189" s="214"/>
      <c r="ED1189" s="214"/>
      <c r="EE1189" s="214"/>
      <c r="EF1189" s="214"/>
      <c r="EG1189" s="214"/>
      <c r="EH1189" s="214"/>
      <c r="EI1189" s="214"/>
      <c r="EJ1189" s="214"/>
      <c r="EK1189" s="214"/>
      <c r="EL1189" s="214"/>
      <c r="EM1189" s="214"/>
      <c r="EN1189" s="214"/>
      <c r="EO1189" s="214"/>
      <c r="EP1189" s="214"/>
      <c r="EQ1189" s="214"/>
      <c r="ER1189" s="214"/>
      <c r="ES1189" s="214"/>
      <c r="ET1189" s="214"/>
      <c r="EU1189" s="214"/>
      <c r="EV1189" s="214"/>
      <c r="EW1189" s="214"/>
      <c r="EX1189" s="214"/>
      <c r="EY1189" s="214"/>
      <c r="EZ1189" s="214"/>
      <c r="FA1189" s="214"/>
      <c r="FB1189" s="214"/>
      <c r="FC1189" s="214"/>
      <c r="FD1189" s="214"/>
      <c r="FE1189" s="214"/>
      <c r="FF1189" s="214"/>
      <c r="FG1189" s="214"/>
      <c r="FH1189" s="214"/>
      <c r="FI1189" s="214"/>
      <c r="FJ1189" s="214"/>
      <c r="FK1189" s="214"/>
      <c r="FL1189" s="214"/>
      <c r="FM1189" s="214"/>
      <c r="FN1189" s="214"/>
      <c r="FO1189" s="214"/>
      <c r="FP1189" s="214"/>
      <c r="FQ1189" s="214"/>
      <c r="FR1189" s="214"/>
      <c r="FS1189" s="214"/>
      <c r="FT1189" s="214"/>
      <c r="FU1189" s="214"/>
      <c r="FV1189" s="214"/>
      <c r="FW1189" s="214"/>
      <c r="FX1189" s="214"/>
      <c r="FY1189" s="214"/>
      <c r="FZ1189" s="214"/>
      <c r="GA1189" s="214"/>
      <c r="GB1189" s="214"/>
      <c r="GC1189" s="214"/>
      <c r="GD1189" s="214"/>
      <c r="GE1189" s="214"/>
      <c r="GF1189" s="214"/>
      <c r="GG1189" s="214"/>
      <c r="GH1189" s="214"/>
      <c r="GI1189" s="214"/>
      <c r="GJ1189" s="214"/>
      <c r="GK1189" s="214"/>
      <c r="GL1189" s="214"/>
      <c r="GM1189" s="214"/>
      <c r="GN1189" s="214"/>
      <c r="GO1189" s="214"/>
      <c r="GP1189" s="214"/>
      <c r="GQ1189" s="214"/>
      <c r="GR1189" s="214"/>
      <c r="GS1189" s="214"/>
      <c r="GT1189" s="214"/>
      <c r="GU1189" s="214"/>
      <c r="GV1189" s="214"/>
      <c r="GW1189" s="214"/>
      <c r="GX1189" s="214"/>
      <c r="GY1189" s="214"/>
      <c r="GZ1189" s="214"/>
      <c r="HA1189" s="214"/>
      <c r="HB1189" s="214"/>
      <c r="HC1189" s="214"/>
      <c r="HD1189" s="214"/>
      <c r="HE1189" s="214"/>
      <c r="HF1189" s="214"/>
      <c r="HG1189" s="214"/>
      <c r="HH1189" s="214"/>
      <c r="HI1189" s="214"/>
      <c r="HJ1189" s="214"/>
      <c r="HK1189" s="214"/>
      <c r="HL1189" s="214"/>
      <c r="HM1189" s="214"/>
      <c r="HN1189" s="214"/>
      <c r="HO1189" s="214"/>
      <c r="HP1189" s="214"/>
      <c r="HQ1189" s="214"/>
      <c r="HR1189" s="214"/>
      <c r="HS1189" s="214"/>
      <c r="HT1189" s="214"/>
      <c r="HU1189" s="214"/>
      <c r="HV1189" s="214"/>
      <c r="HW1189" s="214"/>
      <c r="HX1189" s="214"/>
      <c r="HY1189" s="214"/>
      <c r="HZ1189" s="214"/>
      <c r="IA1189" s="214"/>
      <c r="IB1189" s="214"/>
      <c r="IC1189" s="214"/>
      <c r="ID1189" s="214"/>
      <c r="IE1189" s="214"/>
      <c r="IF1189" s="214"/>
      <c r="IG1189" s="214"/>
      <c r="IH1189" s="214"/>
      <c r="II1189" s="214"/>
      <c r="IJ1189" s="214"/>
      <c r="IK1189" s="214"/>
      <c r="IL1189" s="214"/>
      <c r="IM1189" s="214"/>
      <c r="IN1189" s="214"/>
      <c r="IO1189" s="214"/>
      <c r="IP1189" s="214"/>
      <c r="IQ1189" s="214"/>
      <c r="IR1189" s="214"/>
      <c r="IS1189" s="214"/>
      <c r="IT1189" s="214"/>
      <c r="IU1189" s="214"/>
      <c r="IV1189" s="214"/>
      <c r="IW1189" s="214"/>
      <c r="IX1189" s="214"/>
      <c r="IY1189" s="214"/>
    </row>
    <row r="1190" spans="1:259" x14ac:dyDescent="0.25">
      <c r="A1190" s="214">
        <v>1</v>
      </c>
      <c r="B1190" s="214">
        <v>1</v>
      </c>
      <c r="C1190" s="2369" t="s">
        <v>16</v>
      </c>
      <c r="D1190" s="2369"/>
      <c r="E1190" s="2369"/>
      <c r="F1190" s="1707">
        <f>SUM(F1123,F1040)</f>
        <v>1070</v>
      </c>
      <c r="G1190" s="2367">
        <f>SUM(G1123,G1040)</f>
        <v>890</v>
      </c>
      <c r="H1190" s="2367">
        <f>SUM(H1123,H1040)</f>
        <v>1018</v>
      </c>
      <c r="I1190" s="1813">
        <f t="shared" si="1286"/>
        <v>114.38202247191012</v>
      </c>
      <c r="J1190" s="2363">
        <f>L1190/F1190</f>
        <v>8</v>
      </c>
      <c r="K1190" s="2363">
        <f>N1190/H1190</f>
        <v>8.2131630648330063</v>
      </c>
      <c r="L1190" s="2367">
        <f>SUM(L1123,L1040)</f>
        <v>8560</v>
      </c>
      <c r="M1190" s="2367">
        <f>SUM(M1123,M1040)</f>
        <v>7135</v>
      </c>
      <c r="N1190" s="2367">
        <f>SUM(N1123,N1040)</f>
        <v>8361</v>
      </c>
      <c r="O1190" s="2367">
        <f>N1190/M1190*100</f>
        <v>117.18290119131045</v>
      </c>
      <c r="P1190" s="2367">
        <f>SUM(P1123,P1040)</f>
        <v>35</v>
      </c>
      <c r="Q1190" s="1702">
        <f>N1190/$C$3*12/P1190</f>
        <v>286.66285714285715</v>
      </c>
      <c r="R1190" s="2370">
        <f t="shared" ref="R1190:AI1190" si="1320">SUM(R1123,R1040)</f>
        <v>0</v>
      </c>
      <c r="S1190" s="2370">
        <f t="shared" si="1320"/>
        <v>0</v>
      </c>
      <c r="T1190" s="2370">
        <f t="shared" si="1320"/>
        <v>0</v>
      </c>
      <c r="U1190" s="2370">
        <f t="shared" si="1320"/>
        <v>0</v>
      </c>
      <c r="V1190" s="2370">
        <f t="shared" ref="V1190:W1190" si="1321">SUM(V1123,V1040)</f>
        <v>0</v>
      </c>
      <c r="W1190" s="2370">
        <f t="shared" si="1321"/>
        <v>0</v>
      </c>
      <c r="X1190" s="2370">
        <f t="shared" ref="X1190:Y1190" si="1322">SUM(X1123,X1040)</f>
        <v>0</v>
      </c>
      <c r="Y1190" s="2370">
        <f t="shared" si="1322"/>
        <v>0</v>
      </c>
      <c r="Z1190" s="2370">
        <f t="shared" ref="Z1190:AA1190" si="1323">SUM(Z1123,Z1040)</f>
        <v>0</v>
      </c>
      <c r="AA1190" s="2370">
        <f t="shared" si="1323"/>
        <v>0</v>
      </c>
      <c r="AB1190" s="2364">
        <f t="shared" si="1320"/>
        <v>0</v>
      </c>
      <c r="AC1190" s="2370">
        <f t="shared" si="1320"/>
        <v>0</v>
      </c>
      <c r="AD1190" s="2371">
        <f t="shared" si="1320"/>
        <v>0</v>
      </c>
      <c r="AE1190" s="2370">
        <f t="shared" si="1320"/>
        <v>0</v>
      </c>
      <c r="AF1190" s="2370">
        <f t="shared" si="1320"/>
        <v>0</v>
      </c>
      <c r="AG1190" s="2370">
        <f t="shared" si="1320"/>
        <v>0</v>
      </c>
      <c r="AH1190" s="2370">
        <f t="shared" si="1320"/>
        <v>0</v>
      </c>
      <c r="AI1190" s="2370">
        <f t="shared" si="1320"/>
        <v>0</v>
      </c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  <c r="BI1190" s="214"/>
      <c r="BJ1190" s="214"/>
      <c r="BK1190" s="214"/>
      <c r="BL1190" s="214"/>
      <c r="BM1190" s="214"/>
      <c r="BN1190" s="214"/>
      <c r="BO1190" s="214"/>
      <c r="BP1190" s="214"/>
      <c r="BQ1190" s="214"/>
      <c r="BR1190" s="214"/>
      <c r="BS1190" s="214"/>
      <c r="BT1190" s="214"/>
      <c r="BU1190" s="214"/>
      <c r="BV1190" s="214"/>
      <c r="BW1190" s="214"/>
      <c r="BX1190" s="214"/>
      <c r="BY1190" s="214"/>
      <c r="BZ1190" s="214"/>
      <c r="CA1190" s="214"/>
      <c r="CB1190" s="214"/>
      <c r="CC1190" s="214"/>
      <c r="CD1190" s="214"/>
      <c r="CE1190" s="214"/>
      <c r="CF1190" s="214"/>
      <c r="CG1190" s="214"/>
      <c r="CH1190" s="214"/>
      <c r="CI1190" s="214"/>
      <c r="CJ1190" s="214"/>
      <c r="CK1190" s="214"/>
      <c r="CL1190" s="214"/>
      <c r="CM1190" s="214"/>
      <c r="CN1190" s="214"/>
      <c r="CO1190" s="214"/>
      <c r="CP1190" s="214"/>
      <c r="CQ1190" s="214"/>
      <c r="CR1190" s="214"/>
      <c r="CS1190" s="214"/>
      <c r="CT1190" s="214"/>
      <c r="CU1190" s="214"/>
      <c r="CV1190" s="214"/>
      <c r="CW1190" s="214"/>
      <c r="CX1190" s="214"/>
      <c r="CY1190" s="214"/>
      <c r="CZ1190" s="214"/>
      <c r="DA1190" s="214"/>
      <c r="DB1190" s="214"/>
      <c r="DC1190" s="214"/>
      <c r="DD1190" s="214"/>
      <c r="DE1190" s="214"/>
      <c r="DF1190" s="214"/>
      <c r="DG1190" s="214"/>
      <c r="DH1190" s="214"/>
      <c r="DI1190" s="214"/>
      <c r="DJ1190" s="214"/>
      <c r="DK1190" s="214"/>
      <c r="DL1190" s="214"/>
      <c r="DM1190" s="214"/>
      <c r="DN1190" s="214"/>
      <c r="DO1190" s="214"/>
      <c r="DP1190" s="214"/>
      <c r="DQ1190" s="214"/>
      <c r="DR1190" s="214"/>
      <c r="DS1190" s="214"/>
      <c r="DT1190" s="214"/>
      <c r="DU1190" s="214"/>
      <c r="DV1190" s="214"/>
      <c r="DW1190" s="214"/>
      <c r="DX1190" s="214"/>
      <c r="DY1190" s="214"/>
      <c r="DZ1190" s="214"/>
      <c r="EA1190" s="214"/>
      <c r="EB1190" s="214"/>
      <c r="EC1190" s="214"/>
      <c r="ED1190" s="214"/>
      <c r="EE1190" s="214"/>
      <c r="EF1190" s="214"/>
      <c r="EG1190" s="214"/>
      <c r="EH1190" s="214"/>
      <c r="EI1190" s="214"/>
      <c r="EJ1190" s="214"/>
      <c r="EK1190" s="214"/>
      <c r="EL1190" s="214"/>
      <c r="EM1190" s="214"/>
      <c r="EN1190" s="214"/>
      <c r="EO1190" s="214"/>
      <c r="EP1190" s="214"/>
      <c r="EQ1190" s="214"/>
      <c r="ER1190" s="214"/>
      <c r="ES1190" s="214"/>
      <c r="ET1190" s="214"/>
      <c r="EU1190" s="214"/>
      <c r="EV1190" s="214"/>
      <c r="EW1190" s="214"/>
      <c r="EX1190" s="214"/>
      <c r="EY1190" s="214"/>
      <c r="EZ1190" s="214"/>
      <c r="FA1190" s="214"/>
      <c r="FB1190" s="214"/>
      <c r="FC1190" s="214"/>
      <c r="FD1190" s="214"/>
      <c r="FE1190" s="214"/>
      <c r="FF1190" s="214"/>
      <c r="FG1190" s="214"/>
      <c r="FH1190" s="214"/>
      <c r="FI1190" s="214"/>
      <c r="FJ1190" s="214"/>
      <c r="FK1190" s="214"/>
      <c r="FL1190" s="214"/>
      <c r="FM1190" s="214"/>
      <c r="FN1190" s="214"/>
      <c r="FO1190" s="214"/>
      <c r="FP1190" s="214"/>
      <c r="FQ1190" s="214"/>
      <c r="FR1190" s="214"/>
      <c r="FS1190" s="214"/>
      <c r="FT1190" s="214"/>
      <c r="FU1190" s="214"/>
      <c r="FV1190" s="214"/>
      <c r="FW1190" s="214"/>
      <c r="FX1190" s="214"/>
      <c r="FY1190" s="214"/>
      <c r="FZ1190" s="214"/>
      <c r="GA1190" s="214"/>
      <c r="GB1190" s="214"/>
      <c r="GC1190" s="214"/>
      <c r="GD1190" s="214"/>
      <c r="GE1190" s="214"/>
      <c r="GF1190" s="214"/>
      <c r="GG1190" s="214"/>
      <c r="GH1190" s="214"/>
      <c r="GI1190" s="214"/>
      <c r="GJ1190" s="214"/>
      <c r="GK1190" s="214"/>
      <c r="GL1190" s="214"/>
      <c r="GM1190" s="214"/>
      <c r="GN1190" s="214"/>
      <c r="GO1190" s="214"/>
      <c r="GP1190" s="214"/>
      <c r="GQ1190" s="214"/>
      <c r="GR1190" s="214"/>
      <c r="GS1190" s="214"/>
      <c r="GT1190" s="214"/>
      <c r="GU1190" s="214"/>
      <c r="GV1190" s="214"/>
      <c r="GW1190" s="214"/>
      <c r="GX1190" s="214"/>
      <c r="GY1190" s="214"/>
      <c r="GZ1190" s="214"/>
      <c r="HA1190" s="214"/>
      <c r="HB1190" s="214"/>
      <c r="HC1190" s="214"/>
      <c r="HD1190" s="214"/>
      <c r="HE1190" s="214"/>
      <c r="HF1190" s="214"/>
      <c r="HG1190" s="214"/>
      <c r="HH1190" s="214"/>
      <c r="HI1190" s="214"/>
      <c r="HJ1190" s="214"/>
      <c r="HK1190" s="214"/>
      <c r="HL1190" s="214"/>
      <c r="HM1190" s="214"/>
      <c r="HN1190" s="214"/>
      <c r="HO1190" s="214"/>
      <c r="HP1190" s="214"/>
      <c r="HQ1190" s="214"/>
      <c r="HR1190" s="214"/>
      <c r="HS1190" s="214"/>
      <c r="HT1190" s="214"/>
      <c r="HU1190" s="214"/>
      <c r="HV1190" s="214"/>
      <c r="HW1190" s="214"/>
      <c r="HX1190" s="214"/>
      <c r="HY1190" s="214"/>
      <c r="HZ1190" s="214"/>
      <c r="IA1190" s="214"/>
      <c r="IB1190" s="214"/>
      <c r="IC1190" s="214"/>
      <c r="ID1190" s="214"/>
      <c r="IE1190" s="214"/>
      <c r="IF1190" s="214"/>
      <c r="IG1190" s="214"/>
      <c r="IH1190" s="214"/>
      <c r="II1190" s="214"/>
      <c r="IJ1190" s="214"/>
      <c r="IK1190" s="214"/>
      <c r="IL1190" s="214"/>
      <c r="IM1190" s="214"/>
      <c r="IN1190" s="214"/>
      <c r="IO1190" s="214"/>
      <c r="IP1190" s="214"/>
      <c r="IQ1190" s="214"/>
      <c r="IR1190" s="214"/>
      <c r="IS1190" s="214"/>
      <c r="IT1190" s="214"/>
      <c r="IU1190" s="214"/>
      <c r="IV1190" s="214"/>
      <c r="IW1190" s="214"/>
      <c r="IX1190" s="214"/>
      <c r="IY1190" s="214"/>
    </row>
    <row r="1191" spans="1:259" ht="29.25" x14ac:dyDescent="0.25">
      <c r="A1191" s="214">
        <v>1</v>
      </c>
      <c r="B1191" s="214">
        <v>1</v>
      </c>
      <c r="C1191" s="715" t="s">
        <v>136</v>
      </c>
      <c r="D1191" s="715"/>
      <c r="E1191" s="715"/>
      <c r="F1191" s="1700">
        <f>F1124+F1041</f>
        <v>1670</v>
      </c>
      <c r="G1191" s="1813">
        <f>G1124+G1041</f>
        <v>1389</v>
      </c>
      <c r="H1191" s="1813">
        <f>H1124+H1041</f>
        <v>1493</v>
      </c>
      <c r="I1191" s="1813">
        <f t="shared" si="1286"/>
        <v>107.48740100791936</v>
      </c>
      <c r="J1191" s="2363">
        <f>L1191/F1191</f>
        <v>7.8017964071856287</v>
      </c>
      <c r="K1191" s="2363">
        <f>N1191/H1191</f>
        <v>8.0803750837240447</v>
      </c>
      <c r="L1191" s="1813">
        <f>L1124+L1041</f>
        <v>13029</v>
      </c>
      <c r="M1191" s="1813">
        <f>M1124+M1041</f>
        <v>10859</v>
      </c>
      <c r="N1191" s="1813">
        <f>N1124+N1041</f>
        <v>12064</v>
      </c>
      <c r="O1191" s="1813">
        <f>N1191/M1191*100</f>
        <v>111.09678607606594</v>
      </c>
      <c r="P1191" s="1813">
        <f>SUM(P1124,P1041)</f>
        <v>50</v>
      </c>
      <c r="Q1191" s="1702">
        <f>N1191/$C$3*12/P1191</f>
        <v>289.536</v>
      </c>
      <c r="R1191" s="2364">
        <f t="shared" ref="R1191:AI1191" si="1324">R1124+R1041</f>
        <v>28168.982184</v>
      </c>
      <c r="S1191" s="2364">
        <f t="shared" si="1324"/>
        <v>28168.982184</v>
      </c>
      <c r="T1191" s="2364">
        <f t="shared" si="1324"/>
        <v>40760.463344083197</v>
      </c>
      <c r="U1191" s="2364">
        <f t="shared" si="1324"/>
        <v>40760.463344083197</v>
      </c>
      <c r="V1191" s="2364">
        <f t="shared" ref="V1191:W1191" si="1325">V1124+V1041</f>
        <v>40760.463344083197</v>
      </c>
      <c r="W1191" s="2364">
        <f t="shared" si="1325"/>
        <v>40760.463344083197</v>
      </c>
      <c r="X1191" s="2364">
        <f t="shared" ref="X1191:Y1191" si="1326">X1124+X1041</f>
        <v>40760.463344083197</v>
      </c>
      <c r="Y1191" s="2364">
        <f t="shared" si="1326"/>
        <v>40760.463344083197</v>
      </c>
      <c r="Z1191" s="2364">
        <f t="shared" ref="Z1191:AA1191" si="1327">Z1124+Z1041</f>
        <v>40760.463344083197</v>
      </c>
      <c r="AA1191" s="2364">
        <f t="shared" si="1327"/>
        <v>40760.463344083197</v>
      </c>
      <c r="AB1191" s="2364">
        <f t="shared" si="1324"/>
        <v>33547.336748066555</v>
      </c>
      <c r="AC1191" s="2364">
        <f t="shared" si="1324"/>
        <v>34885.587029999995</v>
      </c>
      <c r="AD1191" s="2365">
        <f t="shared" si="1324"/>
        <v>0</v>
      </c>
      <c r="AE1191" s="2364">
        <f t="shared" si="1324"/>
        <v>0</v>
      </c>
      <c r="AF1191" s="2364">
        <f t="shared" si="1324"/>
        <v>1338.2502819334422</v>
      </c>
      <c r="AG1191" s="2364">
        <f t="shared" si="1324"/>
        <v>0</v>
      </c>
      <c r="AH1191" s="2364">
        <f t="shared" si="1324"/>
        <v>-382.32981000000001</v>
      </c>
      <c r="AI1191" s="2364">
        <f t="shared" si="1324"/>
        <v>34503.25722</v>
      </c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  <c r="BI1191" s="214"/>
      <c r="BJ1191" s="214"/>
      <c r="BK1191" s="214"/>
      <c r="BL1191" s="214"/>
      <c r="BM1191" s="214"/>
      <c r="BN1191" s="214"/>
      <c r="BO1191" s="214"/>
      <c r="BP1191" s="214"/>
      <c r="BQ1191" s="214"/>
      <c r="BR1191" s="214"/>
      <c r="BS1191" s="214"/>
      <c r="BT1191" s="214"/>
      <c r="BU1191" s="214"/>
      <c r="BV1191" s="214"/>
      <c r="BW1191" s="214"/>
      <c r="BX1191" s="214"/>
      <c r="BY1191" s="214"/>
      <c r="BZ1191" s="214"/>
      <c r="CA1191" s="214"/>
      <c r="CB1191" s="214"/>
      <c r="CC1191" s="214"/>
      <c r="CD1191" s="214"/>
      <c r="CE1191" s="214"/>
      <c r="CF1191" s="214"/>
      <c r="CG1191" s="214"/>
      <c r="CH1191" s="214"/>
      <c r="CI1191" s="214"/>
      <c r="CJ1191" s="214"/>
      <c r="CK1191" s="214"/>
      <c r="CL1191" s="214"/>
      <c r="CM1191" s="214"/>
      <c r="CN1191" s="214"/>
      <c r="CO1191" s="214"/>
      <c r="CP1191" s="214"/>
      <c r="CQ1191" s="214"/>
      <c r="CR1191" s="214"/>
      <c r="CS1191" s="214"/>
      <c r="CT1191" s="214"/>
      <c r="CU1191" s="214"/>
      <c r="CV1191" s="214"/>
      <c r="CW1191" s="214"/>
      <c r="CX1191" s="214"/>
      <c r="CY1191" s="214"/>
      <c r="CZ1191" s="214"/>
      <c r="DA1191" s="214"/>
      <c r="DB1191" s="214"/>
      <c r="DC1191" s="214"/>
      <c r="DD1191" s="214"/>
      <c r="DE1191" s="214"/>
      <c r="DF1191" s="214"/>
      <c r="DG1191" s="214"/>
      <c r="DH1191" s="214"/>
      <c r="DI1191" s="214"/>
      <c r="DJ1191" s="214"/>
      <c r="DK1191" s="214"/>
      <c r="DL1191" s="214"/>
      <c r="DM1191" s="214"/>
      <c r="DN1191" s="214"/>
      <c r="DO1191" s="214"/>
      <c r="DP1191" s="214"/>
      <c r="DQ1191" s="214"/>
      <c r="DR1191" s="214"/>
      <c r="DS1191" s="214"/>
      <c r="DT1191" s="214"/>
      <c r="DU1191" s="214"/>
      <c r="DV1191" s="214"/>
      <c r="DW1191" s="214"/>
      <c r="DX1191" s="214"/>
      <c r="DY1191" s="214"/>
      <c r="DZ1191" s="214"/>
      <c r="EA1191" s="214"/>
      <c r="EB1191" s="214"/>
      <c r="EC1191" s="214"/>
      <c r="ED1191" s="214"/>
      <c r="EE1191" s="214"/>
      <c r="EF1191" s="214"/>
      <c r="EG1191" s="214"/>
      <c r="EH1191" s="214"/>
      <c r="EI1191" s="214"/>
      <c r="EJ1191" s="214"/>
      <c r="EK1191" s="214"/>
      <c r="EL1191" s="214"/>
      <c r="EM1191" s="214"/>
      <c r="EN1191" s="214"/>
      <c r="EO1191" s="214"/>
      <c r="EP1191" s="214"/>
      <c r="EQ1191" s="214"/>
      <c r="ER1191" s="214"/>
      <c r="ES1191" s="214"/>
      <c r="ET1191" s="214"/>
      <c r="EU1191" s="214"/>
      <c r="EV1191" s="214"/>
      <c r="EW1191" s="214"/>
      <c r="EX1191" s="214"/>
      <c r="EY1191" s="214"/>
      <c r="EZ1191" s="214"/>
      <c r="FA1191" s="214"/>
      <c r="FB1191" s="214"/>
      <c r="FC1191" s="214"/>
      <c r="FD1191" s="214"/>
      <c r="FE1191" s="214"/>
      <c r="FF1191" s="214"/>
      <c r="FG1191" s="214"/>
      <c r="FH1191" s="214"/>
      <c r="FI1191" s="214"/>
      <c r="FJ1191" s="214"/>
      <c r="FK1191" s="214"/>
      <c r="FL1191" s="214"/>
      <c r="FM1191" s="214"/>
      <c r="FN1191" s="214"/>
      <c r="FO1191" s="214"/>
      <c r="FP1191" s="214"/>
      <c r="FQ1191" s="214"/>
      <c r="FR1191" s="214"/>
      <c r="FS1191" s="214"/>
      <c r="FT1191" s="214"/>
      <c r="FU1191" s="214"/>
      <c r="FV1191" s="214"/>
      <c r="FW1191" s="214"/>
      <c r="FX1191" s="214"/>
      <c r="FY1191" s="214"/>
      <c r="FZ1191" s="214"/>
      <c r="GA1191" s="214"/>
      <c r="GB1191" s="214"/>
      <c r="GC1191" s="214"/>
      <c r="GD1191" s="214"/>
      <c r="GE1191" s="214"/>
      <c r="GF1191" s="214"/>
      <c r="GG1191" s="214"/>
      <c r="GH1191" s="214"/>
      <c r="GI1191" s="214"/>
      <c r="GJ1191" s="214"/>
      <c r="GK1191" s="214"/>
      <c r="GL1191" s="214"/>
      <c r="GM1191" s="214"/>
      <c r="GN1191" s="214"/>
      <c r="GO1191" s="214"/>
      <c r="GP1191" s="214"/>
      <c r="GQ1191" s="214"/>
      <c r="GR1191" s="214"/>
      <c r="GS1191" s="214"/>
      <c r="GT1191" s="214"/>
      <c r="GU1191" s="214"/>
      <c r="GV1191" s="214"/>
      <c r="GW1191" s="214"/>
      <c r="GX1191" s="214"/>
      <c r="GY1191" s="214"/>
      <c r="GZ1191" s="214"/>
      <c r="HA1191" s="214"/>
      <c r="HB1191" s="214"/>
      <c r="HC1191" s="214"/>
      <c r="HD1191" s="214"/>
      <c r="HE1191" s="214"/>
      <c r="HF1191" s="214"/>
      <c r="HG1191" s="214"/>
      <c r="HH1191" s="214"/>
      <c r="HI1191" s="214"/>
      <c r="HJ1191" s="214"/>
      <c r="HK1191" s="214"/>
      <c r="HL1191" s="214"/>
      <c r="HM1191" s="214"/>
      <c r="HN1191" s="214"/>
      <c r="HO1191" s="214"/>
      <c r="HP1191" s="214"/>
      <c r="HQ1191" s="214"/>
      <c r="HR1191" s="214"/>
      <c r="HS1191" s="214"/>
      <c r="HT1191" s="214"/>
      <c r="HU1191" s="214"/>
      <c r="HV1191" s="214"/>
      <c r="HW1191" s="214"/>
      <c r="HX1191" s="214"/>
      <c r="HY1191" s="214"/>
      <c r="HZ1191" s="214"/>
      <c r="IA1191" s="214"/>
      <c r="IB1191" s="214"/>
      <c r="IC1191" s="214"/>
      <c r="ID1191" s="214"/>
      <c r="IE1191" s="214"/>
      <c r="IF1191" s="214"/>
      <c r="IG1191" s="214"/>
      <c r="IH1191" s="214"/>
      <c r="II1191" s="214"/>
      <c r="IJ1191" s="214"/>
      <c r="IK1191" s="214"/>
      <c r="IL1191" s="214"/>
      <c r="IM1191" s="214"/>
      <c r="IN1191" s="214"/>
      <c r="IO1191" s="214"/>
      <c r="IP1191" s="214"/>
      <c r="IQ1191" s="214"/>
      <c r="IR1191" s="214"/>
      <c r="IS1191" s="214"/>
      <c r="IT1191" s="214"/>
      <c r="IU1191" s="214"/>
      <c r="IV1191" s="214"/>
      <c r="IW1191" s="214"/>
      <c r="IX1191" s="214"/>
      <c r="IY1191" s="214"/>
    </row>
    <row r="1192" spans="1:259" ht="29.25" x14ac:dyDescent="0.25">
      <c r="B1192" s="214">
        <v>1</v>
      </c>
      <c r="C1192" s="2372" t="s">
        <v>237</v>
      </c>
      <c r="D1192" s="2373"/>
      <c r="E1192" s="720"/>
      <c r="F1192" s="1700">
        <f>F1120</f>
        <v>40</v>
      </c>
      <c r="G1192" s="1813">
        <f>G1120</f>
        <v>33</v>
      </c>
      <c r="H1192" s="1813">
        <f>H1120</f>
        <v>32</v>
      </c>
      <c r="I1192" s="1810">
        <f t="shared" si="1286"/>
        <v>96.969696969696969</v>
      </c>
      <c r="J1192" s="2374">
        <f>L1192/F1192</f>
        <v>8</v>
      </c>
      <c r="K1192" s="2374">
        <f>N1192/H1192</f>
        <v>11.75</v>
      </c>
      <c r="L1192" s="2375">
        <f>L1120</f>
        <v>320</v>
      </c>
      <c r="M1192" s="2375">
        <f>M1120</f>
        <v>267</v>
      </c>
      <c r="N1192" s="1813">
        <f>N1120</f>
        <v>376</v>
      </c>
      <c r="O1192" s="1813">
        <f>N1192/M1192*100</f>
        <v>140.82397003745319</v>
      </c>
      <c r="P1192" s="2375">
        <f>P1120</f>
        <v>1.3333333333333333</v>
      </c>
      <c r="Q1192" s="1702">
        <f>N1192/$C$3*12/P1192</f>
        <v>338.40000000000003</v>
      </c>
      <c r="R1192" s="2364">
        <f t="shared" ref="R1192:AI1192" si="1328">R1120</f>
        <v>1584.4590000000001</v>
      </c>
      <c r="S1192" s="2364">
        <f t="shared" si="1328"/>
        <v>1584.4590000000001</v>
      </c>
      <c r="T1192" s="2364">
        <f t="shared" si="1328"/>
        <v>1650.5350000000001</v>
      </c>
      <c r="U1192" s="2364">
        <f t="shared" si="1328"/>
        <v>1650.5350000000001</v>
      </c>
      <c r="V1192" s="2364">
        <f t="shared" ref="V1192:W1192" si="1329">V1120</f>
        <v>1650.5350000000001</v>
      </c>
      <c r="W1192" s="2364">
        <f t="shared" si="1329"/>
        <v>1650.5350000000001</v>
      </c>
      <c r="X1192" s="2364">
        <f t="shared" ref="X1192:Y1192" si="1330">X1120</f>
        <v>1650.5350000000001</v>
      </c>
      <c r="Y1192" s="2364">
        <f t="shared" si="1330"/>
        <v>1650.5350000000001</v>
      </c>
      <c r="Z1192" s="2364">
        <f t="shared" ref="Z1192:AA1192" si="1331">Z1120</f>
        <v>1650.5350000000001</v>
      </c>
      <c r="AA1192" s="2364">
        <f t="shared" si="1331"/>
        <v>1650.5350000000001</v>
      </c>
      <c r="AB1192" s="2364">
        <f t="shared" si="1328"/>
        <v>1373.2433000000001</v>
      </c>
      <c r="AC1192" s="2364">
        <f t="shared" si="1328"/>
        <v>1768.1971400000002</v>
      </c>
      <c r="AD1192" s="2365">
        <f t="shared" si="1328"/>
        <v>0</v>
      </c>
      <c r="AE1192" s="2364">
        <f t="shared" si="1328"/>
        <v>0</v>
      </c>
      <c r="AF1192" s="2364">
        <f t="shared" si="1328"/>
        <v>394.95384000000013</v>
      </c>
      <c r="AG1192" s="2364">
        <f t="shared" si="1328"/>
        <v>0</v>
      </c>
      <c r="AH1192" s="2364">
        <f t="shared" si="1328"/>
        <v>0</v>
      </c>
      <c r="AI1192" s="2364">
        <f t="shared" si="1328"/>
        <v>1768.1971400000002</v>
      </c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  <c r="BI1192" s="214"/>
      <c r="BJ1192" s="214"/>
      <c r="BK1192" s="214"/>
      <c r="BL1192" s="214"/>
      <c r="BM1192" s="214"/>
      <c r="BN1192" s="214"/>
      <c r="BO1192" s="214"/>
      <c r="BP1192" s="214"/>
      <c r="BQ1192" s="214"/>
      <c r="BR1192" s="214"/>
      <c r="BS1192" s="214"/>
      <c r="BT1192" s="214"/>
      <c r="BU1192" s="214"/>
      <c r="BV1192" s="214"/>
      <c r="BW1192" s="214"/>
      <c r="BX1192" s="214"/>
      <c r="BY1192" s="214"/>
      <c r="BZ1192" s="214"/>
      <c r="CA1192" s="214"/>
      <c r="CB1192" s="214"/>
      <c r="CC1192" s="214"/>
      <c r="CD1192" s="214"/>
      <c r="CE1192" s="214"/>
      <c r="CF1192" s="214"/>
      <c r="CG1192" s="214"/>
      <c r="CH1192" s="214"/>
      <c r="CI1192" s="214"/>
      <c r="CJ1192" s="214"/>
      <c r="CK1192" s="214"/>
      <c r="CL1192" s="214"/>
      <c r="CM1192" s="214"/>
      <c r="CN1192" s="214"/>
      <c r="CO1192" s="214"/>
      <c r="CP1192" s="214"/>
      <c r="CQ1192" s="214"/>
      <c r="CR1192" s="214"/>
      <c r="CS1192" s="214"/>
      <c r="CT1192" s="214"/>
      <c r="CU1192" s="214"/>
      <c r="CV1192" s="214"/>
      <c r="CW1192" s="214"/>
      <c r="CX1192" s="214"/>
      <c r="CY1192" s="214"/>
      <c r="CZ1192" s="214"/>
      <c r="DA1192" s="214"/>
      <c r="DB1192" s="214"/>
      <c r="DC1192" s="214"/>
      <c r="DD1192" s="214"/>
      <c r="DE1192" s="214"/>
      <c r="DF1192" s="214"/>
      <c r="DG1192" s="214"/>
      <c r="DH1192" s="214"/>
      <c r="DI1192" s="214"/>
      <c r="DJ1192" s="214"/>
      <c r="DK1192" s="214"/>
      <c r="DL1192" s="214"/>
      <c r="DM1192" s="214"/>
      <c r="DN1192" s="214"/>
      <c r="DO1192" s="214"/>
      <c r="DP1192" s="214"/>
      <c r="DQ1192" s="214"/>
      <c r="DR1192" s="214"/>
      <c r="DS1192" s="214"/>
      <c r="DT1192" s="214"/>
      <c r="DU1192" s="214"/>
      <c r="DV1192" s="214"/>
      <c r="DW1192" s="214"/>
      <c r="DX1192" s="214"/>
      <c r="DY1192" s="214"/>
      <c r="DZ1192" s="214"/>
      <c r="EA1192" s="214"/>
      <c r="EB1192" s="214"/>
      <c r="EC1192" s="214"/>
      <c r="ED1192" s="214"/>
      <c r="EE1192" s="214"/>
      <c r="EF1192" s="214"/>
      <c r="EG1192" s="214"/>
      <c r="EH1192" s="214"/>
      <c r="EI1192" s="214"/>
      <c r="EJ1192" s="214"/>
      <c r="EK1192" s="214"/>
      <c r="EL1192" s="214"/>
      <c r="EM1192" s="214"/>
      <c r="EN1192" s="214"/>
      <c r="EO1192" s="214"/>
      <c r="EP1192" s="214"/>
      <c r="EQ1192" s="214"/>
      <c r="ER1192" s="214"/>
      <c r="ES1192" s="214"/>
      <c r="ET1192" s="214"/>
      <c r="EU1192" s="214"/>
      <c r="EV1192" s="214"/>
      <c r="EW1192" s="214"/>
      <c r="EX1192" s="214"/>
      <c r="EY1192" s="214"/>
      <c r="EZ1192" s="214"/>
      <c r="FA1192" s="214"/>
      <c r="FB1192" s="214"/>
      <c r="FC1192" s="214"/>
      <c r="FD1192" s="214"/>
      <c r="FE1192" s="214"/>
      <c r="FF1192" s="214"/>
      <c r="FG1192" s="214"/>
      <c r="FH1192" s="214"/>
      <c r="FI1192" s="214"/>
      <c r="FJ1192" s="214"/>
      <c r="FK1192" s="214"/>
      <c r="FL1192" s="214"/>
      <c r="FM1192" s="214"/>
      <c r="FN1192" s="214"/>
      <c r="FO1192" s="214"/>
      <c r="FP1192" s="214"/>
      <c r="FQ1192" s="214"/>
      <c r="FR1192" s="214"/>
      <c r="FS1192" s="214"/>
      <c r="FT1192" s="214"/>
      <c r="FU1192" s="214"/>
      <c r="FV1192" s="214"/>
      <c r="FW1192" s="214"/>
      <c r="FX1192" s="214"/>
      <c r="FY1192" s="214"/>
      <c r="FZ1192" s="214"/>
      <c r="GA1192" s="214"/>
      <c r="GB1192" s="214"/>
      <c r="GC1192" s="214"/>
      <c r="GD1192" s="214"/>
      <c r="GE1192" s="214"/>
      <c r="GF1192" s="214"/>
      <c r="GG1192" s="214"/>
      <c r="GH1192" s="214"/>
      <c r="GI1192" s="214"/>
      <c r="GJ1192" s="214"/>
      <c r="GK1192" s="214"/>
      <c r="GL1192" s="214"/>
      <c r="GM1192" s="214"/>
      <c r="GN1192" s="214"/>
      <c r="GO1192" s="214"/>
      <c r="GP1192" s="214"/>
      <c r="GQ1192" s="214"/>
      <c r="GR1192" s="214"/>
      <c r="GS1192" s="214"/>
      <c r="GT1192" s="214"/>
      <c r="GU1192" s="214"/>
      <c r="GV1192" s="214"/>
      <c r="GW1192" s="214"/>
      <c r="GX1192" s="214"/>
      <c r="GY1192" s="214"/>
      <c r="GZ1192" s="214"/>
      <c r="HA1192" s="214"/>
      <c r="HB1192" s="214"/>
      <c r="HC1192" s="214"/>
      <c r="HD1192" s="214"/>
      <c r="HE1192" s="214"/>
      <c r="HF1192" s="214"/>
      <c r="HG1192" s="214"/>
      <c r="HH1192" s="214"/>
      <c r="HI1192" s="214"/>
      <c r="HJ1192" s="214"/>
      <c r="HK1192" s="214"/>
      <c r="HL1192" s="214"/>
      <c r="HM1192" s="214"/>
      <c r="HN1192" s="214"/>
      <c r="HO1192" s="214"/>
      <c r="HP1192" s="214"/>
      <c r="HQ1192" s="214"/>
      <c r="HR1192" s="214"/>
      <c r="HS1192" s="214"/>
      <c r="HT1192" s="214"/>
      <c r="HU1192" s="214"/>
      <c r="HV1192" s="214"/>
      <c r="HW1192" s="214"/>
      <c r="HX1192" s="214"/>
      <c r="HY1192" s="214"/>
      <c r="HZ1192" s="214"/>
      <c r="IA1192" s="214"/>
      <c r="IB1192" s="214"/>
      <c r="IC1192" s="214"/>
      <c r="ID1192" s="214"/>
      <c r="IE1192" s="214"/>
      <c r="IF1192" s="214"/>
      <c r="IG1192" s="214"/>
      <c r="IH1192" s="214"/>
      <c r="II1192" s="214"/>
      <c r="IJ1192" s="214"/>
      <c r="IK1192" s="214"/>
      <c r="IL1192" s="214"/>
      <c r="IM1192" s="214"/>
      <c r="IN1192" s="214"/>
      <c r="IO1192" s="214"/>
      <c r="IP1192" s="214"/>
      <c r="IQ1192" s="214"/>
      <c r="IR1192" s="214"/>
      <c r="IS1192" s="214"/>
      <c r="IT1192" s="214"/>
      <c r="IU1192" s="214"/>
      <c r="IV1192" s="214"/>
      <c r="IW1192" s="214"/>
      <c r="IX1192" s="214"/>
      <c r="IY1192" s="214"/>
    </row>
    <row r="1193" spans="1:259" x14ac:dyDescent="0.25">
      <c r="A1193" s="214">
        <v>1</v>
      </c>
      <c r="B1193" s="214">
        <v>1</v>
      </c>
      <c r="C1193" s="715" t="s">
        <v>197</v>
      </c>
      <c r="D1193" s="720"/>
      <c r="E1193" s="715"/>
      <c r="F1193" s="1891">
        <f t="shared" ref="F1193:H1196" si="1332">F1042</f>
        <v>4900</v>
      </c>
      <c r="G1193" s="2375">
        <f t="shared" si="1332"/>
        <v>4083</v>
      </c>
      <c r="H1193" s="2375">
        <f t="shared" si="1332"/>
        <v>3550</v>
      </c>
      <c r="I1193" s="1810">
        <f t="shared" si="1286"/>
        <v>86.945873132500623</v>
      </c>
      <c r="J1193" s="2376"/>
      <c r="K1193" s="2376"/>
      <c r="L1193" s="1813"/>
      <c r="M1193" s="1813"/>
      <c r="N1193" s="2375"/>
      <c r="O1193" s="2375"/>
      <c r="P1193" s="1813"/>
      <c r="Q1193" s="1912"/>
      <c r="R1193" s="2364">
        <f t="shared" ref="R1193:AI1193" si="1333">R1042</f>
        <v>0</v>
      </c>
      <c r="S1193" s="2364">
        <f t="shared" si="1333"/>
        <v>0</v>
      </c>
      <c r="T1193" s="2364">
        <f t="shared" si="1333"/>
        <v>0</v>
      </c>
      <c r="U1193" s="2364">
        <f t="shared" si="1333"/>
        <v>0</v>
      </c>
      <c r="V1193" s="2364">
        <f t="shared" ref="V1193:W1193" si="1334">V1042</f>
        <v>0</v>
      </c>
      <c r="W1193" s="2364">
        <f t="shared" si="1334"/>
        <v>0</v>
      </c>
      <c r="X1193" s="2364">
        <f t="shared" ref="X1193:Y1193" si="1335">X1042</f>
        <v>0</v>
      </c>
      <c r="Y1193" s="2364">
        <f t="shared" si="1335"/>
        <v>0</v>
      </c>
      <c r="Z1193" s="2364">
        <f t="shared" ref="Z1193:AA1193" si="1336">Z1042</f>
        <v>0</v>
      </c>
      <c r="AA1193" s="2364">
        <f t="shared" si="1336"/>
        <v>0</v>
      </c>
      <c r="AB1193" s="2364">
        <f t="shared" si="1333"/>
        <v>0</v>
      </c>
      <c r="AC1193" s="2377">
        <f t="shared" si="1333"/>
        <v>0</v>
      </c>
      <c r="AD1193" s="2378">
        <f t="shared" si="1333"/>
        <v>0</v>
      </c>
      <c r="AE1193" s="2377">
        <f t="shared" si="1333"/>
        <v>0</v>
      </c>
      <c r="AF1193" s="2364">
        <f t="shared" si="1333"/>
        <v>0</v>
      </c>
      <c r="AG1193" s="2377">
        <f t="shared" si="1333"/>
        <v>0</v>
      </c>
      <c r="AH1193" s="2377">
        <f t="shared" si="1333"/>
        <v>0</v>
      </c>
      <c r="AI1193" s="2377">
        <f t="shared" si="1333"/>
        <v>0</v>
      </c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  <c r="BI1193" s="214"/>
      <c r="BJ1193" s="214"/>
      <c r="BK1193" s="214"/>
      <c r="BL1193" s="214"/>
      <c r="BM1193" s="214"/>
      <c r="BN1193" s="214"/>
      <c r="BO1193" s="214"/>
      <c r="BP1193" s="214"/>
      <c r="BQ1193" s="214"/>
      <c r="BR1193" s="214"/>
      <c r="BS1193" s="214"/>
      <c r="BT1193" s="214"/>
      <c r="BU1193" s="214"/>
      <c r="BV1193" s="214"/>
      <c r="BW1193" s="214"/>
      <c r="BX1193" s="214"/>
      <c r="BY1193" s="214"/>
      <c r="BZ1193" s="214"/>
      <c r="CA1193" s="214"/>
      <c r="CB1193" s="214"/>
      <c r="CC1193" s="214"/>
      <c r="CD1193" s="214"/>
      <c r="CE1193" s="214"/>
      <c r="CF1193" s="214"/>
      <c r="CG1193" s="214"/>
      <c r="CH1193" s="214"/>
      <c r="CI1193" s="214"/>
      <c r="CJ1193" s="214"/>
      <c r="CK1193" s="214"/>
      <c r="CL1193" s="214"/>
      <c r="CM1193" s="214"/>
      <c r="CN1193" s="214"/>
      <c r="CO1193" s="214"/>
      <c r="CP1193" s="214"/>
      <c r="CQ1193" s="214"/>
      <c r="CR1193" s="214"/>
      <c r="CS1193" s="214"/>
      <c r="CT1193" s="214"/>
      <c r="CU1193" s="214"/>
      <c r="CV1193" s="214"/>
      <c r="CW1193" s="214"/>
      <c r="CX1193" s="214"/>
      <c r="CY1193" s="214"/>
      <c r="CZ1193" s="214"/>
      <c r="DA1193" s="214"/>
      <c r="DB1193" s="214"/>
      <c r="DC1193" s="214"/>
      <c r="DD1193" s="214"/>
      <c r="DE1193" s="214"/>
      <c r="DF1193" s="214"/>
      <c r="DG1193" s="214"/>
      <c r="DH1193" s="214"/>
      <c r="DI1193" s="214"/>
      <c r="DJ1193" s="214"/>
      <c r="DK1193" s="214"/>
      <c r="DL1193" s="214"/>
      <c r="DM1193" s="214"/>
      <c r="DN1193" s="214"/>
      <c r="DO1193" s="214"/>
      <c r="DP1193" s="214"/>
      <c r="DQ1193" s="214"/>
      <c r="DR1193" s="214"/>
      <c r="DS1193" s="214"/>
      <c r="DT1193" s="214"/>
      <c r="DU1193" s="214"/>
      <c r="DV1193" s="214"/>
      <c r="DW1193" s="214"/>
      <c r="DX1193" s="214"/>
      <c r="DY1193" s="214"/>
      <c r="DZ1193" s="214"/>
      <c r="EA1193" s="214"/>
      <c r="EB1193" s="214"/>
      <c r="EC1193" s="214"/>
      <c r="ED1193" s="214"/>
      <c r="EE1193" s="214"/>
      <c r="EF1193" s="214"/>
      <c r="EG1193" s="214"/>
      <c r="EH1193" s="214"/>
      <c r="EI1193" s="214"/>
      <c r="EJ1193" s="214"/>
      <c r="EK1193" s="214"/>
      <c r="EL1193" s="214"/>
      <c r="EM1193" s="214"/>
      <c r="EN1193" s="214"/>
      <c r="EO1193" s="214"/>
      <c r="EP1193" s="214"/>
      <c r="EQ1193" s="214"/>
      <c r="ER1193" s="214"/>
      <c r="ES1193" s="214"/>
      <c r="ET1193" s="214"/>
      <c r="EU1193" s="214"/>
      <c r="EV1193" s="214"/>
      <c r="EW1193" s="214"/>
      <c r="EX1193" s="214"/>
      <c r="EY1193" s="214"/>
      <c r="EZ1193" s="214"/>
      <c r="FA1193" s="214"/>
      <c r="FB1193" s="214"/>
      <c r="FC1193" s="214"/>
      <c r="FD1193" s="214"/>
      <c r="FE1193" s="214"/>
      <c r="FF1193" s="214"/>
      <c r="FG1193" s="214"/>
      <c r="FH1193" s="214"/>
      <c r="FI1193" s="214"/>
      <c r="FJ1193" s="214"/>
      <c r="FK1193" s="214"/>
      <c r="FL1193" s="214"/>
      <c r="FM1193" s="214"/>
      <c r="FN1193" s="214"/>
      <c r="FO1193" s="214"/>
      <c r="FP1193" s="214"/>
      <c r="FQ1193" s="214"/>
      <c r="FR1193" s="214"/>
      <c r="FS1193" s="214"/>
      <c r="FT1193" s="214"/>
      <c r="FU1193" s="214"/>
      <c r="FV1193" s="214"/>
      <c r="FW1193" s="214"/>
      <c r="FX1193" s="214"/>
      <c r="FY1193" s="214"/>
      <c r="FZ1193" s="214"/>
      <c r="GA1193" s="214"/>
      <c r="GB1193" s="214"/>
      <c r="GC1193" s="214"/>
      <c r="GD1193" s="214"/>
      <c r="GE1193" s="214"/>
      <c r="GF1193" s="214"/>
      <c r="GG1193" s="214"/>
      <c r="GH1193" s="214"/>
      <c r="GI1193" s="214"/>
      <c r="GJ1193" s="214"/>
      <c r="GK1193" s="214"/>
      <c r="GL1193" s="214"/>
      <c r="GM1193" s="214"/>
      <c r="GN1193" s="214"/>
      <c r="GO1193" s="214"/>
      <c r="GP1193" s="214"/>
      <c r="GQ1193" s="214"/>
      <c r="GR1193" s="214"/>
      <c r="GS1193" s="214"/>
      <c r="GT1193" s="214"/>
      <c r="GU1193" s="214"/>
      <c r="GV1193" s="214"/>
      <c r="GW1193" s="214"/>
      <c r="GX1193" s="214"/>
      <c r="GY1193" s="214"/>
      <c r="GZ1193" s="214"/>
      <c r="HA1193" s="214"/>
      <c r="HB1193" s="214"/>
      <c r="HC1193" s="214"/>
      <c r="HD1193" s="214"/>
      <c r="HE1193" s="214"/>
      <c r="HF1193" s="214"/>
      <c r="HG1193" s="214"/>
      <c r="HH1193" s="214"/>
      <c r="HI1193" s="214"/>
      <c r="HJ1193" s="214"/>
      <c r="HK1193" s="214"/>
      <c r="HL1193" s="214"/>
      <c r="HM1193" s="214"/>
      <c r="HN1193" s="214"/>
      <c r="HO1193" s="214"/>
      <c r="HP1193" s="214"/>
      <c r="HQ1193" s="214"/>
      <c r="HR1193" s="214"/>
      <c r="HS1193" s="214"/>
      <c r="HT1193" s="214"/>
      <c r="HU1193" s="214"/>
      <c r="HV1193" s="214"/>
      <c r="HW1193" s="214"/>
      <c r="HX1193" s="214"/>
      <c r="HY1193" s="214"/>
      <c r="HZ1193" s="214"/>
      <c r="IA1193" s="214"/>
      <c r="IB1193" s="214"/>
      <c r="IC1193" s="214"/>
      <c r="ID1193" s="214"/>
      <c r="IE1193" s="214"/>
      <c r="IF1193" s="214"/>
      <c r="IG1193" s="214"/>
      <c r="IH1193" s="214"/>
      <c r="II1193" s="214"/>
      <c r="IJ1193" s="214"/>
      <c r="IK1193" s="214"/>
      <c r="IL1193" s="214"/>
      <c r="IM1193" s="214"/>
      <c r="IN1193" s="214"/>
      <c r="IO1193" s="214"/>
      <c r="IP1193" s="214"/>
      <c r="IQ1193" s="214"/>
      <c r="IR1193" s="214"/>
      <c r="IS1193" s="214"/>
      <c r="IT1193" s="214"/>
      <c r="IU1193" s="214"/>
      <c r="IV1193" s="214"/>
      <c r="IW1193" s="214"/>
      <c r="IX1193" s="214"/>
      <c r="IY1193" s="214"/>
    </row>
    <row r="1194" spans="1:259" x14ac:dyDescent="0.25">
      <c r="A1194" s="214">
        <v>1</v>
      </c>
      <c r="B1194" s="214">
        <v>1</v>
      </c>
      <c r="C1194" s="717" t="s">
        <v>198</v>
      </c>
      <c r="D1194" s="717"/>
      <c r="E1194" s="717"/>
      <c r="F1194" s="1819">
        <f t="shared" si="1332"/>
        <v>4894</v>
      </c>
      <c r="G1194" s="2379">
        <f t="shared" si="1332"/>
        <v>4078</v>
      </c>
      <c r="H1194" s="2379">
        <f t="shared" si="1332"/>
        <v>3541</v>
      </c>
      <c r="I1194" s="2367">
        <f t="shared" si="1286"/>
        <v>86.83178028445316</v>
      </c>
      <c r="J1194" s="2380"/>
      <c r="K1194" s="2380"/>
      <c r="L1194" s="2379"/>
      <c r="M1194" s="2379"/>
      <c r="N1194" s="2379"/>
      <c r="O1194" s="2379"/>
      <c r="P1194" s="2379"/>
      <c r="Q1194" s="1730"/>
      <c r="R1194" s="2381">
        <f t="shared" ref="R1194:AI1194" si="1337">R1043</f>
        <v>0</v>
      </c>
      <c r="S1194" s="2381">
        <f t="shared" si="1337"/>
        <v>0</v>
      </c>
      <c r="T1194" s="2381">
        <f t="shared" si="1337"/>
        <v>0</v>
      </c>
      <c r="U1194" s="2381">
        <f t="shared" si="1337"/>
        <v>0</v>
      </c>
      <c r="V1194" s="2381">
        <f t="shared" ref="V1194:W1194" si="1338">V1043</f>
        <v>0</v>
      </c>
      <c r="W1194" s="2381">
        <f t="shared" si="1338"/>
        <v>0</v>
      </c>
      <c r="X1194" s="2381">
        <f t="shared" ref="X1194:Y1194" si="1339">X1043</f>
        <v>0</v>
      </c>
      <c r="Y1194" s="2381">
        <f t="shared" si="1339"/>
        <v>0</v>
      </c>
      <c r="Z1194" s="2381">
        <f t="shared" ref="Z1194:AA1194" si="1340">Z1043</f>
        <v>0</v>
      </c>
      <c r="AA1194" s="2381">
        <f t="shared" si="1340"/>
        <v>0</v>
      </c>
      <c r="AB1194" s="2364">
        <f t="shared" si="1337"/>
        <v>0</v>
      </c>
      <c r="AC1194" s="2381">
        <f t="shared" si="1337"/>
        <v>0</v>
      </c>
      <c r="AD1194" s="2382">
        <f t="shared" si="1337"/>
        <v>0</v>
      </c>
      <c r="AE1194" s="2381">
        <f t="shared" si="1337"/>
        <v>0</v>
      </c>
      <c r="AF1194" s="2381">
        <f t="shared" si="1337"/>
        <v>0</v>
      </c>
      <c r="AG1194" s="2381">
        <f t="shared" si="1337"/>
        <v>0</v>
      </c>
      <c r="AH1194" s="2381">
        <f t="shared" si="1337"/>
        <v>0</v>
      </c>
      <c r="AI1194" s="2381">
        <f t="shared" si="1337"/>
        <v>0</v>
      </c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  <c r="BI1194" s="214"/>
      <c r="BJ1194" s="214"/>
      <c r="BK1194" s="214"/>
      <c r="BL1194" s="214"/>
      <c r="BM1194" s="214"/>
      <c r="BN1194" s="214"/>
      <c r="BO1194" s="214"/>
      <c r="BP1194" s="214"/>
      <c r="BQ1194" s="214"/>
      <c r="BR1194" s="214"/>
      <c r="BS1194" s="214"/>
      <c r="BT1194" s="214"/>
      <c r="BU1194" s="214"/>
      <c r="BV1194" s="214"/>
      <c r="BW1194" s="214"/>
      <c r="BX1194" s="214"/>
      <c r="BY1194" s="214"/>
      <c r="BZ1194" s="214"/>
      <c r="CA1194" s="214"/>
      <c r="CB1194" s="214"/>
      <c r="CC1194" s="214"/>
      <c r="CD1194" s="214"/>
      <c r="CE1194" s="214"/>
      <c r="CF1194" s="214"/>
      <c r="CG1194" s="214"/>
      <c r="CH1194" s="214"/>
      <c r="CI1194" s="214"/>
      <c r="CJ1194" s="214"/>
      <c r="CK1194" s="214"/>
      <c r="CL1194" s="214"/>
      <c r="CM1194" s="214"/>
      <c r="CN1194" s="214"/>
      <c r="CO1194" s="214"/>
      <c r="CP1194" s="214"/>
      <c r="CQ1194" s="214"/>
      <c r="CR1194" s="214"/>
      <c r="CS1194" s="214"/>
      <c r="CT1194" s="214"/>
      <c r="CU1194" s="214"/>
      <c r="CV1194" s="214"/>
      <c r="CW1194" s="214"/>
      <c r="CX1194" s="214"/>
      <c r="CY1194" s="214"/>
      <c r="CZ1194" s="214"/>
      <c r="DA1194" s="214"/>
      <c r="DB1194" s="214"/>
      <c r="DC1194" s="214"/>
      <c r="DD1194" s="214"/>
      <c r="DE1194" s="214"/>
      <c r="DF1194" s="214"/>
      <c r="DG1194" s="214"/>
      <c r="DH1194" s="214"/>
      <c r="DI1194" s="214"/>
      <c r="DJ1194" s="214"/>
      <c r="DK1194" s="214"/>
      <c r="DL1194" s="214"/>
      <c r="DM1194" s="214"/>
      <c r="DN1194" s="214"/>
      <c r="DO1194" s="214"/>
      <c r="DP1194" s="214"/>
      <c r="DQ1194" s="214"/>
      <c r="DR1194" s="214"/>
      <c r="DS1194" s="214"/>
      <c r="DT1194" s="214"/>
      <c r="DU1194" s="214"/>
      <c r="DV1194" s="214"/>
      <c r="DW1194" s="214"/>
      <c r="DX1194" s="214"/>
      <c r="DY1194" s="214"/>
      <c r="DZ1194" s="214"/>
      <c r="EA1194" s="214"/>
      <c r="EB1194" s="214"/>
      <c r="EC1194" s="214"/>
      <c r="ED1194" s="214"/>
      <c r="EE1194" s="214"/>
      <c r="EF1194" s="214"/>
      <c r="EG1194" s="214"/>
      <c r="EH1194" s="214"/>
      <c r="EI1194" s="214"/>
      <c r="EJ1194" s="214"/>
      <c r="EK1194" s="214"/>
      <c r="EL1194" s="214"/>
      <c r="EM1194" s="214"/>
      <c r="EN1194" s="214"/>
      <c r="EO1194" s="214"/>
      <c r="EP1194" s="214"/>
      <c r="EQ1194" s="214"/>
      <c r="ER1194" s="214"/>
      <c r="ES1194" s="214"/>
      <c r="ET1194" s="214"/>
      <c r="EU1194" s="214"/>
      <c r="EV1194" s="214"/>
      <c r="EW1194" s="214"/>
      <c r="EX1194" s="214"/>
      <c r="EY1194" s="214"/>
      <c r="EZ1194" s="214"/>
      <c r="FA1194" s="214"/>
      <c r="FB1194" s="214"/>
      <c r="FC1194" s="214"/>
      <c r="FD1194" s="214"/>
      <c r="FE1194" s="214"/>
      <c r="FF1194" s="214"/>
      <c r="FG1194" s="214"/>
      <c r="FH1194" s="214"/>
      <c r="FI1194" s="214"/>
      <c r="FJ1194" s="214"/>
      <c r="FK1194" s="214"/>
      <c r="FL1194" s="214"/>
      <c r="FM1194" s="214"/>
      <c r="FN1194" s="214"/>
      <c r="FO1194" s="214"/>
      <c r="FP1194" s="214"/>
      <c r="FQ1194" s="214"/>
      <c r="FR1194" s="214"/>
      <c r="FS1194" s="214"/>
      <c r="FT1194" s="214"/>
      <c r="FU1194" s="214"/>
      <c r="FV1194" s="214"/>
      <c r="FW1194" s="214"/>
      <c r="FX1194" s="214"/>
      <c r="FY1194" s="214"/>
      <c r="FZ1194" s="214"/>
      <c r="GA1194" s="214"/>
      <c r="GB1194" s="214"/>
      <c r="GC1194" s="214"/>
      <c r="GD1194" s="214"/>
      <c r="GE1194" s="214"/>
      <c r="GF1194" s="214"/>
      <c r="GG1194" s="214"/>
      <c r="GH1194" s="214"/>
      <c r="GI1194" s="214"/>
      <c r="GJ1194" s="214"/>
      <c r="GK1194" s="214"/>
      <c r="GL1194" s="214"/>
      <c r="GM1194" s="214"/>
      <c r="GN1194" s="214"/>
      <c r="GO1194" s="214"/>
      <c r="GP1194" s="214"/>
      <c r="GQ1194" s="214"/>
      <c r="GR1194" s="214"/>
      <c r="GS1194" s="214"/>
      <c r="GT1194" s="214"/>
      <c r="GU1194" s="214"/>
      <c r="GV1194" s="214"/>
      <c r="GW1194" s="214"/>
      <c r="GX1194" s="214"/>
      <c r="GY1194" s="214"/>
      <c r="GZ1194" s="214"/>
      <c r="HA1194" s="214"/>
      <c r="HB1194" s="214"/>
      <c r="HC1194" s="214"/>
      <c r="HD1194" s="214"/>
      <c r="HE1194" s="214"/>
      <c r="HF1194" s="214"/>
      <c r="HG1194" s="214"/>
      <c r="HH1194" s="214"/>
      <c r="HI1194" s="214"/>
      <c r="HJ1194" s="214"/>
      <c r="HK1194" s="214"/>
      <c r="HL1194" s="214"/>
      <c r="HM1194" s="214"/>
      <c r="HN1194" s="214"/>
      <c r="HO1194" s="214"/>
      <c r="HP1194" s="214"/>
      <c r="HQ1194" s="214"/>
      <c r="HR1194" s="214"/>
      <c r="HS1194" s="214"/>
      <c r="HT1194" s="214"/>
      <c r="HU1194" s="214"/>
      <c r="HV1194" s="214"/>
      <c r="HW1194" s="214"/>
      <c r="HX1194" s="214"/>
      <c r="HY1194" s="214"/>
      <c r="HZ1194" s="214"/>
      <c r="IA1194" s="214"/>
      <c r="IB1194" s="214"/>
      <c r="IC1194" s="214"/>
      <c r="ID1194" s="214"/>
      <c r="IE1194" s="214"/>
      <c r="IF1194" s="214"/>
      <c r="IG1194" s="214"/>
      <c r="IH1194" s="214"/>
      <c r="II1194" s="214"/>
      <c r="IJ1194" s="214"/>
      <c r="IK1194" s="214"/>
      <c r="IL1194" s="214"/>
      <c r="IM1194" s="214"/>
      <c r="IN1194" s="214"/>
      <c r="IO1194" s="214"/>
      <c r="IP1194" s="214"/>
      <c r="IQ1194" s="214"/>
      <c r="IR1194" s="214"/>
      <c r="IS1194" s="214"/>
      <c r="IT1194" s="214"/>
      <c r="IU1194" s="214"/>
      <c r="IV1194" s="214"/>
      <c r="IW1194" s="214"/>
      <c r="IX1194" s="214"/>
      <c r="IY1194" s="214"/>
    </row>
    <row r="1195" spans="1:259" ht="30" x14ac:dyDescent="0.25">
      <c r="A1195" s="214">
        <v>1</v>
      </c>
      <c r="B1195" s="214">
        <v>1</v>
      </c>
      <c r="C1195" s="717" t="s">
        <v>199</v>
      </c>
      <c r="D1195" s="717"/>
      <c r="E1195" s="717"/>
      <c r="F1195" s="1819">
        <f t="shared" si="1332"/>
        <v>6</v>
      </c>
      <c r="G1195" s="2367">
        <f t="shared" si="1332"/>
        <v>5</v>
      </c>
      <c r="H1195" s="2367">
        <f t="shared" si="1332"/>
        <v>9</v>
      </c>
      <c r="I1195" s="2367">
        <f t="shared" si="1286"/>
        <v>180</v>
      </c>
      <c r="J1195" s="2380"/>
      <c r="K1195" s="2376"/>
      <c r="L1195" s="2379"/>
      <c r="M1195" s="2367"/>
      <c r="N1195" s="2379"/>
      <c r="O1195" s="2367"/>
      <c r="P1195" s="2367"/>
      <c r="Q1195" s="1702"/>
      <c r="R1195" s="2370">
        <f t="shared" ref="R1195:AI1195" si="1341">R1044</f>
        <v>0</v>
      </c>
      <c r="S1195" s="2370">
        <f t="shared" si="1341"/>
        <v>0</v>
      </c>
      <c r="T1195" s="2370">
        <f t="shared" si="1341"/>
        <v>0</v>
      </c>
      <c r="U1195" s="2370">
        <f t="shared" si="1341"/>
        <v>0</v>
      </c>
      <c r="V1195" s="2370">
        <f t="shared" ref="V1195:W1195" si="1342">V1044</f>
        <v>0</v>
      </c>
      <c r="W1195" s="2370">
        <f t="shared" si="1342"/>
        <v>0</v>
      </c>
      <c r="X1195" s="2370">
        <f t="shared" ref="X1195:Y1195" si="1343">X1044</f>
        <v>0</v>
      </c>
      <c r="Y1195" s="2370">
        <f t="shared" si="1343"/>
        <v>0</v>
      </c>
      <c r="Z1195" s="2370">
        <f t="shared" ref="Z1195:AA1195" si="1344">Z1044</f>
        <v>0</v>
      </c>
      <c r="AA1195" s="2370">
        <f t="shared" si="1344"/>
        <v>0</v>
      </c>
      <c r="AB1195" s="2364">
        <f t="shared" si="1341"/>
        <v>0</v>
      </c>
      <c r="AC1195" s="2370">
        <f t="shared" si="1341"/>
        <v>0</v>
      </c>
      <c r="AD1195" s="2371">
        <f t="shared" si="1341"/>
        <v>0</v>
      </c>
      <c r="AE1195" s="2370">
        <f t="shared" si="1341"/>
        <v>0</v>
      </c>
      <c r="AF1195" s="2381">
        <f t="shared" si="1341"/>
        <v>0</v>
      </c>
      <c r="AG1195" s="2381">
        <f t="shared" si="1341"/>
        <v>0</v>
      </c>
      <c r="AH1195" s="2370">
        <f t="shared" si="1341"/>
        <v>0</v>
      </c>
      <c r="AI1195" s="2370">
        <f t="shared" si="1341"/>
        <v>0</v>
      </c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  <c r="BI1195" s="214"/>
      <c r="BJ1195" s="214"/>
      <c r="BK1195" s="214"/>
      <c r="BL1195" s="214"/>
      <c r="BM1195" s="214"/>
      <c r="BN1195" s="214"/>
      <c r="BO1195" s="214"/>
      <c r="BP1195" s="214"/>
      <c r="BQ1195" s="214"/>
      <c r="BR1195" s="214"/>
      <c r="BS1195" s="214"/>
      <c r="BT1195" s="214"/>
      <c r="BU1195" s="214"/>
      <c r="BV1195" s="214"/>
      <c r="BW1195" s="214"/>
      <c r="BX1195" s="214"/>
      <c r="BY1195" s="214"/>
      <c r="BZ1195" s="214"/>
      <c r="CA1195" s="214"/>
      <c r="CB1195" s="214"/>
      <c r="CC1195" s="214"/>
      <c r="CD1195" s="214"/>
      <c r="CE1195" s="214"/>
      <c r="CF1195" s="214"/>
      <c r="CG1195" s="214"/>
      <c r="CH1195" s="214"/>
      <c r="CI1195" s="214"/>
      <c r="CJ1195" s="214"/>
      <c r="CK1195" s="214"/>
      <c r="CL1195" s="214"/>
      <c r="CM1195" s="214"/>
      <c r="CN1195" s="214"/>
      <c r="CO1195" s="214"/>
      <c r="CP1195" s="214"/>
      <c r="CQ1195" s="214"/>
      <c r="CR1195" s="214"/>
      <c r="CS1195" s="214"/>
      <c r="CT1195" s="214"/>
      <c r="CU1195" s="214"/>
      <c r="CV1195" s="214"/>
      <c r="CW1195" s="214"/>
      <c r="CX1195" s="214"/>
      <c r="CY1195" s="214"/>
      <c r="CZ1195" s="214"/>
      <c r="DA1195" s="214"/>
      <c r="DB1195" s="214"/>
      <c r="DC1195" s="214"/>
      <c r="DD1195" s="214"/>
      <c r="DE1195" s="214"/>
      <c r="DF1195" s="214"/>
      <c r="DG1195" s="214"/>
      <c r="DH1195" s="214"/>
      <c r="DI1195" s="214"/>
      <c r="DJ1195" s="214"/>
      <c r="DK1195" s="214"/>
      <c r="DL1195" s="214"/>
      <c r="DM1195" s="214"/>
      <c r="DN1195" s="214"/>
      <c r="DO1195" s="214"/>
      <c r="DP1195" s="214"/>
      <c r="DQ1195" s="214"/>
      <c r="DR1195" s="214"/>
      <c r="DS1195" s="214"/>
      <c r="DT1195" s="214"/>
      <c r="DU1195" s="214"/>
      <c r="DV1195" s="214"/>
      <c r="DW1195" s="214"/>
      <c r="DX1195" s="214"/>
      <c r="DY1195" s="214"/>
      <c r="DZ1195" s="214"/>
      <c r="EA1195" s="214"/>
      <c r="EB1195" s="214"/>
      <c r="EC1195" s="214"/>
      <c r="ED1195" s="214"/>
      <c r="EE1195" s="214"/>
      <c r="EF1195" s="214"/>
      <c r="EG1195" s="214"/>
      <c r="EH1195" s="214"/>
      <c r="EI1195" s="214"/>
      <c r="EJ1195" s="214"/>
      <c r="EK1195" s="214"/>
      <c r="EL1195" s="214"/>
      <c r="EM1195" s="214"/>
      <c r="EN1195" s="214"/>
      <c r="EO1195" s="214"/>
      <c r="EP1195" s="214"/>
      <c r="EQ1195" s="214"/>
      <c r="ER1195" s="214"/>
      <c r="ES1195" s="214"/>
      <c r="ET1195" s="214"/>
      <c r="EU1195" s="214"/>
      <c r="EV1195" s="214"/>
      <c r="EW1195" s="214"/>
      <c r="EX1195" s="214"/>
      <c r="EY1195" s="214"/>
      <c r="EZ1195" s="214"/>
      <c r="FA1195" s="214"/>
      <c r="FB1195" s="214"/>
      <c r="FC1195" s="214"/>
      <c r="FD1195" s="214"/>
      <c r="FE1195" s="214"/>
      <c r="FF1195" s="214"/>
      <c r="FG1195" s="214"/>
      <c r="FH1195" s="214"/>
      <c r="FI1195" s="214"/>
      <c r="FJ1195" s="214"/>
      <c r="FK1195" s="214"/>
      <c r="FL1195" s="214"/>
      <c r="FM1195" s="214"/>
      <c r="FN1195" s="214"/>
      <c r="FO1195" s="214"/>
      <c r="FP1195" s="214"/>
      <c r="FQ1195" s="214"/>
      <c r="FR1195" s="214"/>
      <c r="FS1195" s="214"/>
      <c r="FT1195" s="214"/>
      <c r="FU1195" s="214"/>
      <c r="FV1195" s="214"/>
      <c r="FW1195" s="214"/>
      <c r="FX1195" s="214"/>
      <c r="FY1195" s="214"/>
      <c r="FZ1195" s="214"/>
      <c r="GA1195" s="214"/>
      <c r="GB1195" s="214"/>
      <c r="GC1195" s="214"/>
      <c r="GD1195" s="214"/>
      <c r="GE1195" s="214"/>
      <c r="GF1195" s="214"/>
      <c r="GG1195" s="214"/>
      <c r="GH1195" s="214"/>
      <c r="GI1195" s="214"/>
      <c r="GJ1195" s="214"/>
      <c r="GK1195" s="214"/>
      <c r="GL1195" s="214"/>
      <c r="GM1195" s="214"/>
      <c r="GN1195" s="214"/>
      <c r="GO1195" s="214"/>
      <c r="GP1195" s="214"/>
      <c r="GQ1195" s="214"/>
      <c r="GR1195" s="214"/>
      <c r="GS1195" s="214"/>
      <c r="GT1195" s="214"/>
      <c r="GU1195" s="214"/>
      <c r="GV1195" s="214"/>
      <c r="GW1195" s="214"/>
      <c r="GX1195" s="214"/>
      <c r="GY1195" s="214"/>
      <c r="GZ1195" s="214"/>
      <c r="HA1195" s="214"/>
      <c r="HB1195" s="214"/>
      <c r="HC1195" s="214"/>
      <c r="HD1195" s="214"/>
      <c r="HE1195" s="214"/>
      <c r="HF1195" s="214"/>
      <c r="HG1195" s="214"/>
      <c r="HH1195" s="214"/>
      <c r="HI1195" s="214"/>
      <c r="HJ1195" s="214"/>
      <c r="HK1195" s="214"/>
      <c r="HL1195" s="214"/>
      <c r="HM1195" s="214"/>
      <c r="HN1195" s="214"/>
      <c r="HO1195" s="214"/>
      <c r="HP1195" s="214"/>
      <c r="HQ1195" s="214"/>
      <c r="HR1195" s="214"/>
      <c r="HS1195" s="214"/>
      <c r="HT1195" s="214"/>
      <c r="HU1195" s="214"/>
      <c r="HV1195" s="214"/>
      <c r="HW1195" s="214"/>
      <c r="HX1195" s="214"/>
      <c r="HY1195" s="214"/>
      <c r="HZ1195" s="214"/>
      <c r="IA1195" s="214"/>
      <c r="IB1195" s="214"/>
      <c r="IC1195" s="214"/>
      <c r="ID1195" s="214"/>
      <c r="IE1195" s="214"/>
      <c r="IF1195" s="214"/>
      <c r="IG1195" s="214"/>
      <c r="IH1195" s="214"/>
      <c r="II1195" s="214"/>
      <c r="IJ1195" s="214"/>
      <c r="IK1195" s="214"/>
      <c r="IL1195" s="214"/>
      <c r="IM1195" s="214"/>
      <c r="IN1195" s="214"/>
      <c r="IO1195" s="214"/>
      <c r="IP1195" s="214"/>
      <c r="IQ1195" s="214"/>
      <c r="IR1195" s="214"/>
      <c r="IS1195" s="214"/>
      <c r="IT1195" s="214"/>
      <c r="IU1195" s="214"/>
      <c r="IV1195" s="214"/>
      <c r="IW1195" s="214"/>
      <c r="IX1195" s="214"/>
      <c r="IY1195" s="214"/>
    </row>
    <row r="1196" spans="1:259" ht="30" thickBot="1" x14ac:dyDescent="0.3">
      <c r="B1196" s="214">
        <v>1</v>
      </c>
      <c r="C1196" s="714" t="s">
        <v>204</v>
      </c>
      <c r="D1196" s="714"/>
      <c r="E1196" s="714"/>
      <c r="F1196" s="1825">
        <f t="shared" si="1332"/>
        <v>4900</v>
      </c>
      <c r="G1196" s="2383">
        <f t="shared" si="1332"/>
        <v>4083</v>
      </c>
      <c r="H1196" s="2383">
        <f t="shared" si="1332"/>
        <v>3550</v>
      </c>
      <c r="I1196" s="2383">
        <f t="shared" si="1286"/>
        <v>86.945873132500623</v>
      </c>
      <c r="J1196" s="2384"/>
      <c r="K1196" s="2384"/>
      <c r="L1196" s="2385"/>
      <c r="M1196" s="2385"/>
      <c r="N1196" s="2385"/>
      <c r="O1196" s="2385"/>
      <c r="P1196" s="2385"/>
      <c r="Q1196" s="1745"/>
      <c r="R1196" s="2386">
        <f t="shared" ref="R1196:AI1196" si="1345">R1045</f>
        <v>54979.315320000009</v>
      </c>
      <c r="S1196" s="2386">
        <f t="shared" si="1345"/>
        <v>54979.315320000009</v>
      </c>
      <c r="T1196" s="2386">
        <f t="shared" si="1345"/>
        <v>54979.315320000009</v>
      </c>
      <c r="U1196" s="2386">
        <f t="shared" si="1345"/>
        <v>54979.315320000009</v>
      </c>
      <c r="V1196" s="2386">
        <f t="shared" ref="V1196:W1196" si="1346">V1045</f>
        <v>54979.315320000009</v>
      </c>
      <c r="W1196" s="2386">
        <f t="shared" si="1346"/>
        <v>54979.315320000009</v>
      </c>
      <c r="X1196" s="2386">
        <f t="shared" ref="X1196:Y1196" si="1347">X1045</f>
        <v>54979.315320000009</v>
      </c>
      <c r="Y1196" s="2386">
        <f t="shared" si="1347"/>
        <v>54979.315320000009</v>
      </c>
      <c r="Z1196" s="2386">
        <f t="shared" ref="Z1196:AA1196" si="1348">Z1045</f>
        <v>54979.315320000009</v>
      </c>
      <c r="AA1196" s="2386">
        <f t="shared" si="1348"/>
        <v>54979.315320000009</v>
      </c>
      <c r="AB1196" s="2387">
        <f t="shared" si="1345"/>
        <v>45816.096100000002</v>
      </c>
      <c r="AC1196" s="2386">
        <f t="shared" si="1345"/>
        <v>45731.546759999997</v>
      </c>
      <c r="AD1196" s="2388">
        <f t="shared" si="1345"/>
        <v>0</v>
      </c>
      <c r="AE1196" s="2386">
        <f t="shared" si="1345"/>
        <v>0</v>
      </c>
      <c r="AF1196" s="2386">
        <f t="shared" si="1345"/>
        <v>-84.549340000005031</v>
      </c>
      <c r="AG1196" s="2389">
        <f t="shared" si="1345"/>
        <v>0</v>
      </c>
      <c r="AH1196" s="2389">
        <f t="shared" si="1345"/>
        <v>-36.880060000000007</v>
      </c>
      <c r="AI1196" s="2386">
        <f t="shared" si="1345"/>
        <v>45694.666699999994</v>
      </c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  <c r="BI1196" s="214"/>
      <c r="BJ1196" s="214"/>
      <c r="BK1196" s="214"/>
      <c r="BL1196" s="214"/>
      <c r="BM1196" s="214"/>
      <c r="BN1196" s="214"/>
      <c r="BO1196" s="214"/>
      <c r="BP1196" s="214"/>
      <c r="BQ1196" s="214"/>
      <c r="BR1196" s="214"/>
      <c r="BS1196" s="214"/>
      <c r="BT1196" s="214"/>
      <c r="BU1196" s="214"/>
      <c r="BV1196" s="214"/>
      <c r="BW1196" s="214"/>
      <c r="BX1196" s="214"/>
      <c r="BY1196" s="214"/>
      <c r="BZ1196" s="214"/>
      <c r="CA1196" s="214"/>
      <c r="CB1196" s="214"/>
      <c r="CC1196" s="214"/>
      <c r="CD1196" s="214"/>
      <c r="CE1196" s="214"/>
      <c r="CF1196" s="214"/>
      <c r="CG1196" s="214"/>
      <c r="CH1196" s="214"/>
      <c r="CI1196" s="214"/>
      <c r="CJ1196" s="214"/>
      <c r="CK1196" s="214"/>
      <c r="CL1196" s="214"/>
      <c r="CM1196" s="214"/>
      <c r="CN1196" s="214"/>
      <c r="CO1196" s="214"/>
      <c r="CP1196" s="214"/>
      <c r="CQ1196" s="214"/>
      <c r="CR1196" s="214"/>
      <c r="CS1196" s="214"/>
      <c r="CT1196" s="214"/>
      <c r="CU1196" s="214"/>
      <c r="CV1196" s="214"/>
      <c r="CW1196" s="214"/>
      <c r="CX1196" s="214"/>
      <c r="CY1196" s="214"/>
      <c r="CZ1196" s="214"/>
      <c r="DA1196" s="214"/>
      <c r="DB1196" s="214"/>
      <c r="DC1196" s="214"/>
      <c r="DD1196" s="214"/>
      <c r="DE1196" s="214"/>
      <c r="DF1196" s="214"/>
      <c r="DG1196" s="214"/>
      <c r="DH1196" s="214"/>
      <c r="DI1196" s="214"/>
      <c r="DJ1196" s="214"/>
      <c r="DK1196" s="214"/>
      <c r="DL1196" s="214"/>
      <c r="DM1196" s="214"/>
      <c r="DN1196" s="214"/>
      <c r="DO1196" s="214"/>
      <c r="DP1196" s="214"/>
      <c r="DQ1196" s="214"/>
      <c r="DR1196" s="214"/>
      <c r="DS1196" s="214"/>
      <c r="DT1196" s="214"/>
      <c r="DU1196" s="214"/>
      <c r="DV1196" s="214"/>
      <c r="DW1196" s="214"/>
      <c r="DX1196" s="214"/>
      <c r="DY1196" s="214"/>
      <c r="DZ1196" s="214"/>
      <c r="EA1196" s="214"/>
      <c r="EB1196" s="214"/>
      <c r="EC1196" s="214"/>
      <c r="ED1196" s="214"/>
      <c r="EE1196" s="214"/>
      <c r="EF1196" s="214"/>
      <c r="EG1196" s="214"/>
      <c r="EH1196" s="214"/>
      <c r="EI1196" s="214"/>
      <c r="EJ1196" s="214"/>
      <c r="EK1196" s="214"/>
      <c r="EL1196" s="214"/>
      <c r="EM1196" s="214"/>
      <c r="EN1196" s="214"/>
      <c r="EO1196" s="214"/>
      <c r="EP1196" s="214"/>
      <c r="EQ1196" s="214"/>
      <c r="ER1196" s="214"/>
      <c r="ES1196" s="214"/>
      <c r="ET1196" s="214"/>
      <c r="EU1196" s="214"/>
      <c r="EV1196" s="214"/>
      <c r="EW1196" s="214"/>
      <c r="EX1196" s="214"/>
      <c r="EY1196" s="214"/>
      <c r="EZ1196" s="214"/>
      <c r="FA1196" s="214"/>
      <c r="FB1196" s="214"/>
      <c r="FC1196" s="214"/>
      <c r="FD1196" s="214"/>
      <c r="FE1196" s="214"/>
      <c r="FF1196" s="214"/>
      <c r="FG1196" s="214"/>
      <c r="FH1196" s="214"/>
      <c r="FI1196" s="214"/>
      <c r="FJ1196" s="214"/>
      <c r="FK1196" s="214"/>
      <c r="FL1196" s="214"/>
      <c r="FM1196" s="214"/>
      <c r="FN1196" s="214"/>
      <c r="FO1196" s="214"/>
      <c r="FP1196" s="214"/>
      <c r="FQ1196" s="214"/>
      <c r="FR1196" s="214"/>
      <c r="FS1196" s="214"/>
      <c r="FT1196" s="214"/>
      <c r="FU1196" s="214"/>
      <c r="FV1196" s="214"/>
      <c r="FW1196" s="214"/>
      <c r="FX1196" s="214"/>
      <c r="FY1196" s="214"/>
      <c r="FZ1196" s="214"/>
      <c r="GA1196" s="214"/>
      <c r="GB1196" s="214"/>
      <c r="GC1196" s="214"/>
      <c r="GD1196" s="214"/>
      <c r="GE1196" s="214"/>
      <c r="GF1196" s="214"/>
      <c r="GG1196" s="214"/>
      <c r="GH1196" s="214"/>
      <c r="GI1196" s="214"/>
      <c r="GJ1196" s="214"/>
      <c r="GK1196" s="214"/>
      <c r="GL1196" s="214"/>
      <c r="GM1196" s="214"/>
      <c r="GN1196" s="214"/>
      <c r="GO1196" s="214"/>
      <c r="GP1196" s="214"/>
      <c r="GQ1196" s="214"/>
      <c r="GR1196" s="214"/>
      <c r="GS1196" s="214"/>
      <c r="GT1196" s="214"/>
      <c r="GU1196" s="214"/>
      <c r="GV1196" s="214"/>
      <c r="GW1196" s="214"/>
      <c r="GX1196" s="214"/>
      <c r="GY1196" s="214"/>
      <c r="GZ1196" s="214"/>
      <c r="HA1196" s="214"/>
      <c r="HB1196" s="214"/>
      <c r="HC1196" s="214"/>
      <c r="HD1196" s="214"/>
      <c r="HE1196" s="214"/>
      <c r="HF1196" s="214"/>
      <c r="HG1196" s="214"/>
      <c r="HH1196" s="214"/>
      <c r="HI1196" s="214"/>
      <c r="HJ1196" s="214"/>
      <c r="HK1196" s="214"/>
      <c r="HL1196" s="214"/>
      <c r="HM1196" s="214"/>
      <c r="HN1196" s="214"/>
      <c r="HO1196" s="214"/>
      <c r="HP1196" s="214"/>
      <c r="HQ1196" s="214"/>
      <c r="HR1196" s="214"/>
      <c r="HS1196" s="214"/>
      <c r="HT1196" s="214"/>
      <c r="HU1196" s="214"/>
      <c r="HV1196" s="214"/>
      <c r="HW1196" s="214"/>
      <c r="HX1196" s="214"/>
      <c r="HY1196" s="214"/>
      <c r="HZ1196" s="214"/>
      <c r="IA1196" s="214"/>
      <c r="IB1196" s="214"/>
      <c r="IC1196" s="214"/>
      <c r="ID1196" s="214"/>
      <c r="IE1196" s="214"/>
      <c r="IF1196" s="214"/>
      <c r="IG1196" s="214"/>
      <c r="IH1196" s="214"/>
      <c r="II1196" s="214"/>
      <c r="IJ1196" s="214"/>
      <c r="IK1196" s="214"/>
      <c r="IL1196" s="214"/>
      <c r="IM1196" s="214"/>
      <c r="IN1196" s="214"/>
      <c r="IO1196" s="214"/>
      <c r="IP1196" s="214"/>
      <c r="IQ1196" s="214"/>
      <c r="IR1196" s="214"/>
      <c r="IS1196" s="214"/>
      <c r="IT1196" s="214"/>
      <c r="IU1196" s="214"/>
      <c r="IV1196" s="214"/>
      <c r="IW1196" s="214"/>
      <c r="IX1196" s="214"/>
      <c r="IY1196" s="214"/>
    </row>
    <row r="1197" spans="1:259" x14ac:dyDescent="0.25">
      <c r="A1197" s="214">
        <v>1</v>
      </c>
      <c r="B1197" s="214">
        <v>1</v>
      </c>
      <c r="C1197" s="2390" t="s">
        <v>55</v>
      </c>
      <c r="D1197" s="2298"/>
      <c r="E1197" s="2298"/>
      <c r="F1197" s="294"/>
      <c r="G1197" s="2258"/>
      <c r="H1197" s="2258"/>
      <c r="I1197" s="2258"/>
      <c r="J1197" s="1127"/>
      <c r="K1197" s="1127"/>
      <c r="L1197" s="1127"/>
      <c r="M1197" s="1127"/>
      <c r="N1197" s="1127"/>
      <c r="O1197" s="1127"/>
      <c r="P1197" s="1127"/>
      <c r="Q1197" s="1127"/>
      <c r="R1197" s="2391"/>
      <c r="S1197" s="2391"/>
      <c r="T1197" s="2391"/>
      <c r="U1197" s="2391"/>
      <c r="V1197" s="2391"/>
      <c r="W1197" s="2391"/>
      <c r="X1197" s="2391"/>
      <c r="Y1197" s="2391"/>
      <c r="Z1197" s="2391"/>
      <c r="AA1197" s="2391"/>
      <c r="AB1197" s="2392"/>
      <c r="AC1197" s="2391"/>
      <c r="AD1197" s="2788"/>
      <c r="AE1197" s="2391"/>
      <c r="AF1197" s="2391"/>
      <c r="AG1197" s="2789"/>
      <c r="AH1197" s="2789"/>
      <c r="AI1197" s="2391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  <c r="BI1197" s="214"/>
      <c r="BJ1197" s="214"/>
      <c r="BK1197" s="214"/>
      <c r="BL1197" s="214"/>
      <c r="BM1197" s="214"/>
      <c r="BN1197" s="214"/>
      <c r="BO1197" s="214"/>
      <c r="BP1197" s="214"/>
      <c r="BQ1197" s="214"/>
      <c r="BR1197" s="214"/>
      <c r="BS1197" s="214"/>
      <c r="BT1197" s="214"/>
      <c r="BU1197" s="214"/>
      <c r="BV1197" s="214"/>
      <c r="BW1197" s="214"/>
      <c r="BX1197" s="214"/>
      <c r="BY1197" s="214"/>
      <c r="BZ1197" s="214"/>
      <c r="CA1197" s="214"/>
      <c r="CB1197" s="214"/>
      <c r="CC1197" s="214"/>
      <c r="CD1197" s="214"/>
      <c r="CE1197" s="214"/>
      <c r="CF1197" s="214"/>
      <c r="CG1197" s="214"/>
      <c r="CH1197" s="214"/>
      <c r="CI1197" s="214"/>
      <c r="CJ1197" s="214"/>
      <c r="CK1197" s="214"/>
      <c r="CL1197" s="214"/>
      <c r="CM1197" s="214"/>
      <c r="CN1197" s="214"/>
      <c r="CO1197" s="214"/>
      <c r="CP1197" s="214"/>
      <c r="CQ1197" s="214"/>
      <c r="CR1197" s="214"/>
      <c r="CS1197" s="214"/>
      <c r="CT1197" s="214"/>
      <c r="CU1197" s="214"/>
      <c r="CV1197" s="214"/>
      <c r="CW1197" s="214"/>
      <c r="CX1197" s="214"/>
      <c r="CY1197" s="214"/>
      <c r="CZ1197" s="214"/>
      <c r="DA1197" s="214"/>
      <c r="DB1197" s="214"/>
      <c r="DC1197" s="214"/>
      <c r="DD1197" s="214"/>
      <c r="DE1197" s="214"/>
      <c r="DF1197" s="214"/>
      <c r="DG1197" s="214"/>
      <c r="DH1197" s="214"/>
      <c r="DI1197" s="214"/>
      <c r="DJ1197" s="214"/>
      <c r="DK1197" s="214"/>
      <c r="DL1197" s="214"/>
      <c r="DM1197" s="214"/>
      <c r="DN1197" s="214"/>
      <c r="DO1197" s="214"/>
      <c r="DP1197" s="214"/>
      <c r="DQ1197" s="214"/>
      <c r="DR1197" s="214"/>
      <c r="DS1197" s="214"/>
      <c r="DT1197" s="214"/>
      <c r="DU1197" s="214"/>
      <c r="DV1197" s="214"/>
      <c r="DW1197" s="214"/>
      <c r="DX1197" s="214"/>
      <c r="DY1197" s="214"/>
      <c r="DZ1197" s="214"/>
      <c r="EA1197" s="214"/>
      <c r="EB1197" s="214"/>
      <c r="EC1197" s="214"/>
      <c r="ED1197" s="214"/>
      <c r="EE1197" s="214"/>
      <c r="EF1197" s="214"/>
      <c r="EG1197" s="214"/>
      <c r="EH1197" s="214"/>
      <c r="EI1197" s="214"/>
      <c r="EJ1197" s="214"/>
      <c r="EK1197" s="214"/>
      <c r="EL1197" s="214"/>
      <c r="EM1197" s="214"/>
      <c r="EN1197" s="214"/>
      <c r="EO1197" s="214"/>
      <c r="EP1197" s="214"/>
      <c r="EQ1197" s="214"/>
      <c r="ER1197" s="214"/>
      <c r="ES1197" s="214"/>
      <c r="ET1197" s="214"/>
      <c r="EU1197" s="214"/>
      <c r="EV1197" s="214"/>
      <c r="EW1197" s="214"/>
      <c r="EX1197" s="214"/>
      <c r="EY1197" s="214"/>
      <c r="EZ1197" s="214"/>
      <c r="FA1197" s="214"/>
      <c r="FB1197" s="214"/>
      <c r="FC1197" s="214"/>
      <c r="FD1197" s="214"/>
      <c r="FE1197" s="214"/>
      <c r="FF1197" s="214"/>
      <c r="FG1197" s="214"/>
      <c r="FH1197" s="214"/>
      <c r="FI1197" s="214"/>
      <c r="FJ1197" s="214"/>
      <c r="FK1197" s="214"/>
      <c r="FL1197" s="214"/>
      <c r="FM1197" s="214"/>
      <c r="FN1197" s="214"/>
      <c r="FO1197" s="214"/>
      <c r="FP1197" s="214"/>
      <c r="FQ1197" s="214"/>
      <c r="FR1197" s="214"/>
      <c r="FS1197" s="214"/>
      <c r="FT1197" s="214"/>
      <c r="FU1197" s="214"/>
      <c r="FV1197" s="214"/>
      <c r="FW1197" s="214"/>
      <c r="FX1197" s="214"/>
      <c r="FY1197" s="214"/>
      <c r="FZ1197" s="214"/>
      <c r="GA1197" s="214"/>
      <c r="GB1197" s="214"/>
      <c r="GC1197" s="214"/>
      <c r="GD1197" s="214"/>
      <c r="GE1197" s="214"/>
      <c r="GF1197" s="214"/>
      <c r="GG1197" s="214"/>
      <c r="GH1197" s="214"/>
      <c r="GI1197" s="214"/>
      <c r="GJ1197" s="214"/>
      <c r="GK1197" s="214"/>
      <c r="GL1197" s="214"/>
      <c r="GM1197" s="214"/>
      <c r="GN1197" s="214"/>
      <c r="GO1197" s="214"/>
      <c r="GP1197" s="214"/>
      <c r="GQ1197" s="214"/>
      <c r="GR1197" s="214"/>
      <c r="GS1197" s="214"/>
      <c r="GT1197" s="214"/>
      <c r="GU1197" s="214"/>
      <c r="GV1197" s="214"/>
      <c r="GW1197" s="214"/>
      <c r="GX1197" s="214"/>
      <c r="GY1197" s="214"/>
      <c r="GZ1197" s="214"/>
      <c r="HA1197" s="214"/>
      <c r="HB1197" s="214"/>
      <c r="HC1197" s="214"/>
      <c r="HD1197" s="214"/>
      <c r="HE1197" s="214"/>
      <c r="HF1197" s="214"/>
      <c r="HG1197" s="214"/>
      <c r="HH1197" s="214"/>
      <c r="HI1197" s="214"/>
      <c r="HJ1197" s="214"/>
      <c r="HK1197" s="214"/>
      <c r="HL1197" s="214"/>
      <c r="HM1197" s="214"/>
      <c r="HN1197" s="214"/>
      <c r="HO1197" s="214"/>
      <c r="HP1197" s="214"/>
      <c r="HQ1197" s="214"/>
      <c r="HR1197" s="214"/>
      <c r="HS1197" s="214"/>
      <c r="HT1197" s="214"/>
      <c r="HU1197" s="214"/>
      <c r="HV1197" s="214"/>
      <c r="HW1197" s="214"/>
      <c r="HX1197" s="214"/>
      <c r="HY1197" s="214"/>
      <c r="HZ1197" s="214"/>
      <c r="IA1197" s="214"/>
      <c r="IB1197" s="214"/>
      <c r="IC1197" s="214"/>
      <c r="ID1197" s="214"/>
      <c r="IE1197" s="214"/>
      <c r="IF1197" s="214"/>
      <c r="IG1197" s="214"/>
      <c r="IH1197" s="214"/>
      <c r="II1197" s="214"/>
      <c r="IJ1197" s="214"/>
      <c r="IK1197" s="214"/>
      <c r="IL1197" s="214"/>
      <c r="IM1197" s="214"/>
      <c r="IN1197" s="214"/>
      <c r="IO1197" s="214"/>
      <c r="IP1197" s="214"/>
      <c r="IQ1197" s="214"/>
      <c r="IR1197" s="214"/>
      <c r="IS1197" s="214"/>
      <c r="IT1197" s="214"/>
      <c r="IU1197" s="214"/>
      <c r="IV1197" s="214"/>
      <c r="IW1197" s="214"/>
      <c r="IX1197" s="214"/>
      <c r="IY1197" s="214"/>
    </row>
    <row r="1198" spans="1:259" ht="47.25" x14ac:dyDescent="0.25">
      <c r="A1198" s="214">
        <v>1</v>
      </c>
      <c r="B1198" s="214">
        <v>1</v>
      </c>
      <c r="C1198" s="1656" t="s">
        <v>394</v>
      </c>
      <c r="D1198" s="2393"/>
      <c r="E1198" s="2393"/>
      <c r="F1198" s="259"/>
      <c r="G1198" s="700"/>
      <c r="H1198" s="700"/>
      <c r="I1198" s="700"/>
      <c r="J1198" s="700"/>
      <c r="K1198" s="700"/>
      <c r="L1198" s="1830"/>
      <c r="M1198" s="1830"/>
      <c r="N1198" s="1830"/>
      <c r="O1198" s="1830"/>
      <c r="P1198" s="1830"/>
      <c r="Q1198" s="1830"/>
      <c r="R1198" s="365"/>
      <c r="S1198" s="365"/>
      <c r="T1198" s="365"/>
      <c r="U1198" s="365"/>
      <c r="V1198" s="365"/>
      <c r="W1198" s="365"/>
      <c r="X1198" s="365"/>
      <c r="Y1198" s="365"/>
      <c r="Z1198" s="365"/>
      <c r="AA1198" s="365"/>
      <c r="AB1198" s="2138"/>
      <c r="AC1198" s="365"/>
      <c r="AD1198" s="998"/>
      <c r="AE1198" s="365"/>
      <c r="AF1198" s="365"/>
      <c r="AG1198" s="2742"/>
      <c r="AH1198" s="2742"/>
      <c r="AI1198" s="365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  <c r="BI1198" s="214"/>
      <c r="BJ1198" s="214"/>
      <c r="BK1198" s="214"/>
      <c r="BL1198" s="214"/>
      <c r="BM1198" s="214"/>
      <c r="BN1198" s="214"/>
      <c r="BO1198" s="214"/>
      <c r="BP1198" s="214"/>
      <c r="BQ1198" s="214"/>
      <c r="BR1198" s="214"/>
      <c r="BS1198" s="214"/>
      <c r="BT1198" s="214"/>
      <c r="BU1198" s="214"/>
      <c r="BV1198" s="214"/>
      <c r="BW1198" s="214"/>
      <c r="BX1198" s="214"/>
      <c r="BY1198" s="214"/>
      <c r="BZ1198" s="214"/>
      <c r="CA1198" s="214"/>
      <c r="CB1198" s="214"/>
      <c r="CC1198" s="214"/>
      <c r="CD1198" s="214"/>
      <c r="CE1198" s="214"/>
      <c r="CF1198" s="214"/>
      <c r="CG1198" s="214"/>
      <c r="CH1198" s="214"/>
      <c r="CI1198" s="214"/>
      <c r="CJ1198" s="214"/>
      <c r="CK1198" s="214"/>
      <c r="CL1198" s="214"/>
      <c r="CM1198" s="214"/>
      <c r="CN1198" s="214"/>
      <c r="CO1198" s="214"/>
      <c r="CP1198" s="214"/>
      <c r="CQ1198" s="214"/>
      <c r="CR1198" s="214"/>
      <c r="CS1198" s="214"/>
      <c r="CT1198" s="214"/>
      <c r="CU1198" s="214"/>
      <c r="CV1198" s="214"/>
      <c r="CW1198" s="214"/>
      <c r="CX1198" s="214"/>
      <c r="CY1198" s="214"/>
      <c r="CZ1198" s="214"/>
      <c r="DA1198" s="214"/>
      <c r="DB1198" s="214"/>
      <c r="DC1198" s="214"/>
      <c r="DD1198" s="214"/>
      <c r="DE1198" s="214"/>
      <c r="DF1198" s="214"/>
      <c r="DG1198" s="214"/>
      <c r="DH1198" s="214"/>
      <c r="DI1198" s="214"/>
      <c r="DJ1198" s="214"/>
      <c r="DK1198" s="214"/>
      <c r="DL1198" s="214"/>
      <c r="DM1198" s="214"/>
      <c r="DN1198" s="214"/>
      <c r="DO1198" s="214"/>
      <c r="DP1198" s="214"/>
      <c r="DQ1198" s="214"/>
      <c r="DR1198" s="214"/>
      <c r="DS1198" s="214"/>
      <c r="DT1198" s="214"/>
      <c r="DU1198" s="214"/>
      <c r="DV1198" s="214"/>
      <c r="DW1198" s="214"/>
      <c r="DX1198" s="214"/>
      <c r="DY1198" s="214"/>
      <c r="DZ1198" s="214"/>
      <c r="EA1198" s="214"/>
      <c r="EB1198" s="214"/>
      <c r="EC1198" s="214"/>
      <c r="ED1198" s="214"/>
      <c r="EE1198" s="214"/>
      <c r="EF1198" s="214"/>
      <c r="EG1198" s="214"/>
      <c r="EH1198" s="214"/>
      <c r="EI1198" s="214"/>
      <c r="EJ1198" s="214"/>
      <c r="EK1198" s="214"/>
      <c r="EL1198" s="214"/>
      <c r="EM1198" s="214"/>
      <c r="EN1198" s="214"/>
      <c r="EO1198" s="214"/>
      <c r="EP1198" s="214"/>
      <c r="EQ1198" s="214"/>
      <c r="ER1198" s="214"/>
      <c r="ES1198" s="214"/>
      <c r="ET1198" s="214"/>
      <c r="EU1198" s="214"/>
      <c r="EV1198" s="214"/>
      <c r="EW1198" s="214"/>
      <c r="EX1198" s="214"/>
      <c r="EY1198" s="214"/>
      <c r="EZ1198" s="214"/>
      <c r="FA1198" s="214"/>
      <c r="FB1198" s="214"/>
      <c r="FC1198" s="214"/>
      <c r="FD1198" s="214"/>
      <c r="FE1198" s="214"/>
      <c r="FF1198" s="214"/>
      <c r="FG1198" s="214"/>
      <c r="FH1198" s="214"/>
      <c r="FI1198" s="214"/>
      <c r="FJ1198" s="214"/>
      <c r="FK1198" s="214"/>
      <c r="FL1198" s="214"/>
      <c r="FM1198" s="214"/>
      <c r="FN1198" s="214"/>
      <c r="FO1198" s="214"/>
      <c r="FP1198" s="214"/>
      <c r="FQ1198" s="214"/>
      <c r="FR1198" s="214"/>
      <c r="FS1198" s="214"/>
      <c r="FT1198" s="214"/>
      <c r="FU1198" s="214"/>
      <c r="FV1198" s="214"/>
      <c r="FW1198" s="214"/>
      <c r="FX1198" s="214"/>
      <c r="FY1198" s="214"/>
      <c r="FZ1198" s="214"/>
      <c r="GA1198" s="214"/>
      <c r="GB1198" s="214"/>
      <c r="GC1198" s="214"/>
      <c r="GD1198" s="214"/>
      <c r="GE1198" s="214"/>
      <c r="GF1198" s="214"/>
      <c r="GG1198" s="214"/>
      <c r="GH1198" s="214"/>
      <c r="GI1198" s="214"/>
      <c r="GJ1198" s="214"/>
      <c r="GK1198" s="214"/>
      <c r="GL1198" s="214"/>
      <c r="GM1198" s="214"/>
      <c r="GN1198" s="214"/>
      <c r="GO1198" s="214"/>
      <c r="GP1198" s="214"/>
      <c r="GQ1198" s="214"/>
      <c r="GR1198" s="214"/>
      <c r="GS1198" s="214"/>
      <c r="GT1198" s="214"/>
      <c r="GU1198" s="214"/>
      <c r="GV1198" s="214"/>
      <c r="GW1198" s="214"/>
      <c r="GX1198" s="214"/>
      <c r="GY1198" s="214"/>
      <c r="GZ1198" s="214"/>
      <c r="HA1198" s="214"/>
      <c r="HB1198" s="214"/>
      <c r="HC1198" s="214"/>
      <c r="HD1198" s="214"/>
      <c r="HE1198" s="214"/>
      <c r="HF1198" s="214"/>
      <c r="HG1198" s="214"/>
      <c r="HH1198" s="214"/>
      <c r="HI1198" s="214"/>
      <c r="HJ1198" s="214"/>
      <c r="HK1198" s="214"/>
      <c r="HL1198" s="214"/>
      <c r="HM1198" s="214"/>
      <c r="HN1198" s="214"/>
      <c r="HO1198" s="214"/>
      <c r="HP1198" s="214"/>
      <c r="HQ1198" s="214"/>
      <c r="HR1198" s="214"/>
      <c r="HS1198" s="214"/>
      <c r="HT1198" s="214"/>
      <c r="HU1198" s="214"/>
      <c r="HV1198" s="214"/>
      <c r="HW1198" s="214"/>
      <c r="HX1198" s="214"/>
      <c r="HY1198" s="214"/>
      <c r="HZ1198" s="214"/>
      <c r="IA1198" s="214"/>
      <c r="IB1198" s="214"/>
      <c r="IC1198" s="214"/>
      <c r="ID1198" s="214"/>
      <c r="IE1198" s="214"/>
      <c r="IF1198" s="214"/>
      <c r="IG1198" s="214"/>
      <c r="IH1198" s="214"/>
      <c r="II1198" s="214"/>
      <c r="IJ1198" s="214"/>
      <c r="IK1198" s="214"/>
      <c r="IL1198" s="214"/>
      <c r="IM1198" s="214"/>
      <c r="IN1198" s="214"/>
      <c r="IO1198" s="214"/>
      <c r="IP1198" s="214"/>
      <c r="IQ1198" s="214"/>
      <c r="IR1198" s="214"/>
      <c r="IS1198" s="214"/>
      <c r="IT1198" s="214"/>
      <c r="IU1198" s="214"/>
      <c r="IV1198" s="214"/>
      <c r="IW1198" s="214"/>
      <c r="IX1198" s="214"/>
      <c r="IY1198" s="214"/>
    </row>
    <row r="1199" spans="1:259" s="2020" customFormat="1" x14ac:dyDescent="0.25">
      <c r="A1199" s="214">
        <v>1</v>
      </c>
      <c r="B1199" s="214">
        <v>1</v>
      </c>
      <c r="C1199" s="1753" t="s">
        <v>5</v>
      </c>
      <c r="D1199" s="1753"/>
      <c r="E1199" s="1753"/>
      <c r="F1199" s="252"/>
      <c r="G1199" s="1126"/>
      <c r="H1199" s="1126"/>
      <c r="I1199" s="1126"/>
      <c r="J1199" s="1126"/>
      <c r="K1199" s="1126"/>
      <c r="L1199" s="1755"/>
      <c r="M1199" s="1755"/>
      <c r="N1199" s="1755"/>
      <c r="O1199" s="1755"/>
      <c r="P1199" s="1755"/>
      <c r="Q1199" s="1755"/>
      <c r="R1199" s="2142"/>
      <c r="S1199" s="2142"/>
      <c r="T1199" s="2142"/>
      <c r="U1199" s="2142"/>
      <c r="V1199" s="2142"/>
      <c r="W1199" s="2142"/>
      <c r="X1199" s="2142"/>
      <c r="Y1199" s="2142"/>
      <c r="Z1199" s="2142"/>
      <c r="AA1199" s="2142"/>
      <c r="AB1199" s="2303"/>
      <c r="AC1199" s="2142"/>
      <c r="AD1199" s="2410"/>
      <c r="AE1199" s="2142"/>
      <c r="AF1199" s="2142"/>
      <c r="AG1199" s="2142"/>
      <c r="AH1199" s="2142"/>
      <c r="AI1199" s="2142"/>
    </row>
    <row r="1200" spans="1:259" s="2020" customFormat="1" x14ac:dyDescent="0.25">
      <c r="A1200" s="214">
        <v>1</v>
      </c>
      <c r="B1200" s="214">
        <v>1</v>
      </c>
      <c r="C1200" s="3" t="s">
        <v>23</v>
      </c>
      <c r="D1200" s="961" t="s">
        <v>229</v>
      </c>
      <c r="E1200" s="1755">
        <v>340</v>
      </c>
      <c r="F1200" s="51">
        <v>381</v>
      </c>
      <c r="G1200" s="123">
        <f t="shared" ref="G1200:G1207" si="1349">ROUND(F1200/12*$C$3,0)</f>
        <v>318</v>
      </c>
      <c r="H1200" s="123">
        <v>366</v>
      </c>
      <c r="I1200" s="123">
        <f t="shared" ref="I1200:I1208" si="1350">H1200/G1200*100</f>
        <v>115.09433962264151</v>
      </c>
      <c r="J1200" s="1759">
        <v>6.1</v>
      </c>
      <c r="K1200" s="152">
        <f t="shared" ref="K1200:K1208" si="1351">N1200/H1200</f>
        <v>6.139344262295082</v>
      </c>
      <c r="L1200" s="153">
        <f t="shared" ref="L1200:L1207" si="1352">ROUND(F1200*J1200,0)</f>
        <v>2324</v>
      </c>
      <c r="M1200" s="153">
        <f t="shared" ref="M1200:M1207" si="1353">ROUND(L1200/12*$C$3,0)</f>
        <v>1937</v>
      </c>
      <c r="N1200" s="153">
        <v>2247</v>
      </c>
      <c r="O1200" s="153">
        <f t="shared" ref="O1200:O1208" si="1354">N1200/M1200*100</f>
        <v>116.00413009808983</v>
      </c>
      <c r="P1200" s="153">
        <f t="shared" ref="P1200:P1207" si="1355">ROUND(L1200/E1200,0)</f>
        <v>7</v>
      </c>
      <c r="Q1200" s="153">
        <f t="shared" ref="Q1200:Q1208" si="1356">N1200/$C$3*12/P1200</f>
        <v>385.19999999999993</v>
      </c>
      <c r="R1200" s="322"/>
      <c r="S1200" s="322"/>
      <c r="T1200" s="322"/>
      <c r="U1200" s="322"/>
      <c r="V1200" s="322"/>
      <c r="W1200" s="322"/>
      <c r="X1200" s="322"/>
      <c r="Y1200" s="322"/>
      <c r="Z1200" s="322"/>
      <c r="AA1200" s="322"/>
      <c r="AB1200" s="2137"/>
      <c r="AC1200" s="322"/>
      <c r="AD1200" s="779"/>
      <c r="AE1200" s="322"/>
      <c r="AF1200" s="322"/>
      <c r="AG1200" s="322"/>
      <c r="AH1200" s="322"/>
      <c r="AI1200" s="322"/>
    </row>
    <row r="1201" spans="1:35" s="2020" customFormat="1" x14ac:dyDescent="0.25">
      <c r="A1201" s="214">
        <v>1</v>
      </c>
      <c r="B1201" s="214">
        <v>1</v>
      </c>
      <c r="C1201" s="3" t="s">
        <v>24</v>
      </c>
      <c r="D1201" s="961" t="s">
        <v>229</v>
      </c>
      <c r="E1201" s="1755">
        <v>300</v>
      </c>
      <c r="F1201" s="51">
        <v>94</v>
      </c>
      <c r="G1201" s="123">
        <f t="shared" si="1349"/>
        <v>78</v>
      </c>
      <c r="H1201" s="123">
        <v>71</v>
      </c>
      <c r="I1201" s="123">
        <f t="shared" si="1350"/>
        <v>91.025641025641022</v>
      </c>
      <c r="J1201" s="1759">
        <v>5.2</v>
      </c>
      <c r="K1201" s="152">
        <f t="shared" si="1351"/>
        <v>5.154929577464789</v>
      </c>
      <c r="L1201" s="153">
        <f t="shared" si="1352"/>
        <v>489</v>
      </c>
      <c r="M1201" s="153">
        <f t="shared" si="1353"/>
        <v>408</v>
      </c>
      <c r="N1201" s="153">
        <v>366</v>
      </c>
      <c r="O1201" s="153">
        <f t="shared" si="1354"/>
        <v>89.705882352941174</v>
      </c>
      <c r="P1201" s="153">
        <f t="shared" si="1355"/>
        <v>2</v>
      </c>
      <c r="Q1201" s="153">
        <f t="shared" si="1356"/>
        <v>219.60000000000002</v>
      </c>
      <c r="R1201" s="322"/>
      <c r="S1201" s="322"/>
      <c r="T1201" s="322"/>
      <c r="U1201" s="322"/>
      <c r="V1201" s="322"/>
      <c r="W1201" s="322"/>
      <c r="X1201" s="322"/>
      <c r="Y1201" s="322"/>
      <c r="Z1201" s="322"/>
      <c r="AA1201" s="322"/>
      <c r="AB1201" s="2137"/>
      <c r="AC1201" s="322"/>
      <c r="AD1201" s="779"/>
      <c r="AE1201" s="322"/>
      <c r="AF1201" s="322"/>
      <c r="AG1201" s="322"/>
      <c r="AH1201" s="322"/>
      <c r="AI1201" s="322"/>
    </row>
    <row r="1202" spans="1:35" s="2020" customFormat="1" x14ac:dyDescent="0.25">
      <c r="A1202" s="214">
        <v>1</v>
      </c>
      <c r="B1202" s="214">
        <v>1</v>
      </c>
      <c r="C1202" s="3" t="s">
        <v>22</v>
      </c>
      <c r="D1202" s="961" t="s">
        <v>229</v>
      </c>
      <c r="E1202" s="1755">
        <v>270</v>
      </c>
      <c r="F1202" s="51">
        <v>552</v>
      </c>
      <c r="G1202" s="123">
        <f t="shared" si="1349"/>
        <v>460</v>
      </c>
      <c r="H1202" s="123">
        <v>413</v>
      </c>
      <c r="I1202" s="123">
        <f t="shared" si="1350"/>
        <v>89.782608695652172</v>
      </c>
      <c r="J1202" s="1759">
        <v>8.1999999999999993</v>
      </c>
      <c r="K1202" s="152">
        <f t="shared" si="1351"/>
        <v>7.8595641646489103</v>
      </c>
      <c r="L1202" s="153">
        <f t="shared" si="1352"/>
        <v>4526</v>
      </c>
      <c r="M1202" s="153">
        <f t="shared" si="1353"/>
        <v>3772</v>
      </c>
      <c r="N1202" s="153">
        <v>3246</v>
      </c>
      <c r="O1202" s="153">
        <f t="shared" si="1354"/>
        <v>86.055143160127258</v>
      </c>
      <c r="P1202" s="153">
        <f t="shared" si="1355"/>
        <v>17</v>
      </c>
      <c r="Q1202" s="153">
        <f t="shared" si="1356"/>
        <v>229.12941176470591</v>
      </c>
      <c r="R1202" s="322"/>
      <c r="S1202" s="322"/>
      <c r="T1202" s="322"/>
      <c r="U1202" s="322"/>
      <c r="V1202" s="322"/>
      <c r="W1202" s="322"/>
      <c r="X1202" s="322"/>
      <c r="Y1202" s="322"/>
      <c r="Z1202" s="322"/>
      <c r="AA1202" s="322"/>
      <c r="AB1202" s="2137"/>
      <c r="AC1202" s="322"/>
      <c r="AD1202" s="779"/>
      <c r="AE1202" s="322"/>
      <c r="AF1202" s="322"/>
      <c r="AG1202" s="322"/>
      <c r="AH1202" s="322"/>
      <c r="AI1202" s="322"/>
    </row>
    <row r="1203" spans="1:35" s="2020" customFormat="1" x14ac:dyDescent="0.25">
      <c r="A1203" s="214">
        <v>1</v>
      </c>
      <c r="B1203" s="214">
        <v>1</v>
      </c>
      <c r="C1203" s="3" t="s">
        <v>212</v>
      </c>
      <c r="D1203" s="961" t="s">
        <v>229</v>
      </c>
      <c r="E1203" s="1755">
        <v>330</v>
      </c>
      <c r="F1203" s="51">
        <v>25</v>
      </c>
      <c r="G1203" s="123">
        <f t="shared" si="1349"/>
        <v>21</v>
      </c>
      <c r="H1203" s="123">
        <v>21</v>
      </c>
      <c r="I1203" s="123">
        <f t="shared" si="1350"/>
        <v>100</v>
      </c>
      <c r="J1203" s="1759">
        <v>10</v>
      </c>
      <c r="K1203" s="152">
        <f t="shared" si="1351"/>
        <v>9.6666666666666661</v>
      </c>
      <c r="L1203" s="153">
        <f t="shared" si="1352"/>
        <v>250</v>
      </c>
      <c r="M1203" s="153">
        <f t="shared" si="1353"/>
        <v>208</v>
      </c>
      <c r="N1203" s="153">
        <v>203</v>
      </c>
      <c r="O1203" s="153">
        <f t="shared" si="1354"/>
        <v>97.59615384615384</v>
      </c>
      <c r="P1203" s="153">
        <f t="shared" si="1355"/>
        <v>1</v>
      </c>
      <c r="Q1203" s="153">
        <f t="shared" si="1356"/>
        <v>243.60000000000002</v>
      </c>
      <c r="R1203" s="322"/>
      <c r="S1203" s="322"/>
      <c r="T1203" s="322"/>
      <c r="U1203" s="322"/>
      <c r="V1203" s="322"/>
      <c r="W1203" s="322"/>
      <c r="X1203" s="322"/>
      <c r="Y1203" s="322"/>
      <c r="Z1203" s="322"/>
      <c r="AA1203" s="322"/>
      <c r="AB1203" s="2137"/>
      <c r="AC1203" s="322"/>
      <c r="AD1203" s="779"/>
      <c r="AE1203" s="322"/>
      <c r="AF1203" s="322"/>
      <c r="AG1203" s="322"/>
      <c r="AH1203" s="322"/>
      <c r="AI1203" s="322"/>
    </row>
    <row r="1204" spans="1:35" s="2020" customFormat="1" x14ac:dyDescent="0.25">
      <c r="A1204" s="214">
        <v>1</v>
      </c>
      <c r="B1204" s="214">
        <v>1</v>
      </c>
      <c r="C1204" s="3" t="s">
        <v>49</v>
      </c>
      <c r="D1204" s="961" t="s">
        <v>229</v>
      </c>
      <c r="E1204" s="1755">
        <v>340</v>
      </c>
      <c r="F1204" s="222">
        <v>180</v>
      </c>
      <c r="G1204" s="123">
        <f t="shared" si="1349"/>
        <v>150</v>
      </c>
      <c r="H1204" s="123">
        <v>151</v>
      </c>
      <c r="I1204" s="123">
        <f t="shared" si="1350"/>
        <v>100.66666666666666</v>
      </c>
      <c r="J1204" s="365">
        <v>7.7</v>
      </c>
      <c r="K1204" s="152">
        <f t="shared" si="1351"/>
        <v>7.4768211920529799</v>
      </c>
      <c r="L1204" s="153">
        <f t="shared" si="1352"/>
        <v>1386</v>
      </c>
      <c r="M1204" s="153">
        <f t="shared" si="1353"/>
        <v>1155</v>
      </c>
      <c r="N1204" s="153">
        <v>1129</v>
      </c>
      <c r="O1204" s="153">
        <f t="shared" si="1354"/>
        <v>97.748917748917748</v>
      </c>
      <c r="P1204" s="153">
        <f t="shared" si="1355"/>
        <v>4</v>
      </c>
      <c r="Q1204" s="153">
        <f t="shared" si="1356"/>
        <v>338.70000000000005</v>
      </c>
      <c r="R1204" s="322"/>
      <c r="S1204" s="322"/>
      <c r="T1204" s="322"/>
      <c r="U1204" s="322"/>
      <c r="V1204" s="322"/>
      <c r="W1204" s="322"/>
      <c r="X1204" s="322"/>
      <c r="Y1204" s="322"/>
      <c r="Z1204" s="322"/>
      <c r="AA1204" s="322"/>
      <c r="AB1204" s="2137"/>
      <c r="AC1204" s="322"/>
      <c r="AD1204" s="779"/>
      <c r="AE1204" s="322"/>
      <c r="AF1204" s="322"/>
      <c r="AG1204" s="322"/>
      <c r="AH1204" s="322"/>
      <c r="AI1204" s="322"/>
    </row>
    <row r="1205" spans="1:35" s="2020" customFormat="1" x14ac:dyDescent="0.25">
      <c r="A1205" s="214">
        <v>1</v>
      </c>
      <c r="B1205" s="214">
        <v>1</v>
      </c>
      <c r="C1205" s="3" t="s">
        <v>64</v>
      </c>
      <c r="D1205" s="961" t="s">
        <v>229</v>
      </c>
      <c r="E1205" s="1755">
        <v>320</v>
      </c>
      <c r="F1205" s="51">
        <v>253</v>
      </c>
      <c r="G1205" s="123">
        <f t="shared" si="1349"/>
        <v>211</v>
      </c>
      <c r="H1205" s="123">
        <v>241</v>
      </c>
      <c r="I1205" s="123">
        <f t="shared" si="1350"/>
        <v>114.21800947867298</v>
      </c>
      <c r="J1205" s="1759">
        <v>9</v>
      </c>
      <c r="K1205" s="152">
        <f t="shared" si="1351"/>
        <v>8.78838174273859</v>
      </c>
      <c r="L1205" s="153">
        <f t="shared" si="1352"/>
        <v>2277</v>
      </c>
      <c r="M1205" s="153">
        <f t="shared" si="1353"/>
        <v>1898</v>
      </c>
      <c r="N1205" s="153">
        <v>2118</v>
      </c>
      <c r="O1205" s="153">
        <f t="shared" si="1354"/>
        <v>111.59114857744994</v>
      </c>
      <c r="P1205" s="153">
        <f t="shared" si="1355"/>
        <v>7</v>
      </c>
      <c r="Q1205" s="153">
        <f t="shared" si="1356"/>
        <v>363.08571428571435</v>
      </c>
      <c r="R1205" s="322"/>
      <c r="S1205" s="322"/>
      <c r="T1205" s="322"/>
      <c r="U1205" s="322"/>
      <c r="V1205" s="322"/>
      <c r="W1205" s="322"/>
      <c r="X1205" s="322"/>
      <c r="Y1205" s="322"/>
      <c r="Z1205" s="322"/>
      <c r="AA1205" s="322"/>
      <c r="AB1205" s="2137"/>
      <c r="AC1205" s="322"/>
      <c r="AD1205" s="779"/>
      <c r="AE1205" s="322"/>
      <c r="AF1205" s="322"/>
      <c r="AG1205" s="322"/>
      <c r="AH1205" s="322"/>
      <c r="AI1205" s="322"/>
    </row>
    <row r="1206" spans="1:35" s="2020" customFormat="1" x14ac:dyDescent="0.25">
      <c r="A1206" s="214"/>
      <c r="B1206" s="214">
        <v>1</v>
      </c>
      <c r="C1206" s="3" t="s">
        <v>10</v>
      </c>
      <c r="D1206" s="961" t="s">
        <v>229</v>
      </c>
      <c r="E1206" s="1571">
        <v>340</v>
      </c>
      <c r="F1206" s="51">
        <v>649</v>
      </c>
      <c r="G1206" s="123">
        <f t="shared" si="1349"/>
        <v>541</v>
      </c>
      <c r="H1206" s="123">
        <v>568</v>
      </c>
      <c r="I1206" s="123">
        <f t="shared" si="1350"/>
        <v>104.99075785582255</v>
      </c>
      <c r="J1206" s="1759">
        <v>11</v>
      </c>
      <c r="K1206" s="152">
        <f t="shared" si="1351"/>
        <v>10.329225352112676</v>
      </c>
      <c r="L1206" s="153">
        <f t="shared" si="1352"/>
        <v>7139</v>
      </c>
      <c r="M1206" s="153">
        <f t="shared" si="1353"/>
        <v>5949</v>
      </c>
      <c r="N1206" s="153">
        <v>5867</v>
      </c>
      <c r="O1206" s="153">
        <f t="shared" si="1354"/>
        <v>98.621617078500591</v>
      </c>
      <c r="P1206" s="153">
        <f t="shared" si="1355"/>
        <v>21</v>
      </c>
      <c r="Q1206" s="153">
        <f t="shared" si="1356"/>
        <v>335.25714285714287</v>
      </c>
      <c r="R1206" s="322"/>
      <c r="S1206" s="322"/>
      <c r="T1206" s="322"/>
      <c r="U1206" s="322"/>
      <c r="V1206" s="322"/>
      <c r="W1206" s="322"/>
      <c r="X1206" s="322"/>
      <c r="Y1206" s="322"/>
      <c r="Z1206" s="322"/>
      <c r="AA1206" s="322"/>
      <c r="AB1206" s="2137"/>
      <c r="AC1206" s="322"/>
      <c r="AD1206" s="779"/>
      <c r="AE1206" s="322"/>
      <c r="AF1206" s="322"/>
      <c r="AG1206" s="322"/>
      <c r="AH1206" s="322"/>
      <c r="AI1206" s="322"/>
    </row>
    <row r="1207" spans="1:35" s="2020" customFormat="1" x14ac:dyDescent="0.25">
      <c r="A1207" s="214">
        <v>1</v>
      </c>
      <c r="B1207" s="214">
        <v>1</v>
      </c>
      <c r="C1207" s="3" t="s">
        <v>6</v>
      </c>
      <c r="D1207" s="961" t="s">
        <v>229</v>
      </c>
      <c r="E1207" s="1571">
        <v>340</v>
      </c>
      <c r="F1207" s="51">
        <v>786</v>
      </c>
      <c r="G1207" s="123">
        <f t="shared" si="1349"/>
        <v>655</v>
      </c>
      <c r="H1207" s="123">
        <v>646</v>
      </c>
      <c r="I1207" s="123">
        <f t="shared" si="1350"/>
        <v>98.625954198473281</v>
      </c>
      <c r="J1207" s="1759">
        <v>9</v>
      </c>
      <c r="K1207" s="152">
        <f t="shared" si="1351"/>
        <v>9.7213622291021675</v>
      </c>
      <c r="L1207" s="153">
        <f t="shared" si="1352"/>
        <v>7074</v>
      </c>
      <c r="M1207" s="153">
        <f t="shared" si="1353"/>
        <v>5895</v>
      </c>
      <c r="N1207" s="153">
        <v>6280</v>
      </c>
      <c r="O1207" s="153">
        <f t="shared" si="1354"/>
        <v>106.53095843935539</v>
      </c>
      <c r="P1207" s="153">
        <f t="shared" si="1355"/>
        <v>21</v>
      </c>
      <c r="Q1207" s="153">
        <f t="shared" si="1356"/>
        <v>358.85714285714283</v>
      </c>
      <c r="R1207" s="322"/>
      <c r="S1207" s="322"/>
      <c r="T1207" s="322"/>
      <c r="U1207" s="322"/>
      <c r="V1207" s="322"/>
      <c r="W1207" s="322"/>
      <c r="X1207" s="322"/>
      <c r="Y1207" s="322"/>
      <c r="Z1207" s="322"/>
      <c r="AA1207" s="322"/>
      <c r="AB1207" s="2137"/>
      <c r="AC1207" s="322"/>
      <c r="AD1207" s="779"/>
      <c r="AE1207" s="322"/>
      <c r="AF1207" s="322"/>
      <c r="AG1207" s="322"/>
      <c r="AH1207" s="322"/>
      <c r="AI1207" s="322"/>
    </row>
    <row r="1208" spans="1:35" s="2020" customFormat="1" ht="29.25" x14ac:dyDescent="0.25">
      <c r="A1208" s="214">
        <v>1</v>
      </c>
      <c r="B1208" s="214">
        <v>1</v>
      </c>
      <c r="C1208" s="1204" t="s">
        <v>7</v>
      </c>
      <c r="D1208" s="2663"/>
      <c r="E1208" s="1204"/>
      <c r="F1208" s="82">
        <f>SUM(F1200:F1207)</f>
        <v>2920</v>
      </c>
      <c r="G1208" s="2242">
        <f>SUM(G1200:G1207)</f>
        <v>2434</v>
      </c>
      <c r="H1208" s="2242">
        <f>SUM(H1200:H1207)</f>
        <v>2477</v>
      </c>
      <c r="I1208" s="2242">
        <f t="shared" si="1350"/>
        <v>101.76663927691042</v>
      </c>
      <c r="J1208" s="1776">
        <f>IF(F1208=0,0,L1208/F1208)</f>
        <v>8.7208904109589049</v>
      </c>
      <c r="K1208" s="196">
        <f t="shared" si="1351"/>
        <v>8.6620912394025034</v>
      </c>
      <c r="L1208" s="2242">
        <f>SUM(L1200:L1207)</f>
        <v>25465</v>
      </c>
      <c r="M1208" s="2242">
        <f>SUM(M1200:M1207)</f>
        <v>21222</v>
      </c>
      <c r="N1208" s="2242">
        <f>SUM(N1200:N1207)</f>
        <v>21456</v>
      </c>
      <c r="O1208" s="153">
        <f t="shared" si="1354"/>
        <v>101.10262934690415</v>
      </c>
      <c r="P1208" s="2242">
        <f>SUM(P1200:P1207)</f>
        <v>80</v>
      </c>
      <c r="Q1208" s="153">
        <f t="shared" si="1356"/>
        <v>321.83999999999997</v>
      </c>
      <c r="R1208" s="2243">
        <v>88088.110719999997</v>
      </c>
      <c r="S1208" s="2243">
        <v>88088.110719999997</v>
      </c>
      <c r="T1208" s="2243">
        <v>114535.595996836</v>
      </c>
      <c r="U1208" s="2243">
        <v>114535.595996836</v>
      </c>
      <c r="V1208" s="2243">
        <v>114535.595996836</v>
      </c>
      <c r="W1208" s="2243">
        <v>114535.595996836</v>
      </c>
      <c r="X1208" s="2243">
        <v>114535.595996836</v>
      </c>
      <c r="Y1208" s="2243">
        <v>114535.595996836</v>
      </c>
      <c r="Z1208" s="2243">
        <v>114535.595996836</v>
      </c>
      <c r="AA1208" s="2243">
        <v>114535.595996836</v>
      </c>
      <c r="AB1208" s="874">
        <f t="shared" ref="AB1208:AB1211" si="1357">R1208/12*$C$3+(S1208-R1208)/11*9+(T1208-S1208)/10*8+(U1208-T1208)/9*7+(V1208-U1208)/8*6+(W1208-V1208)/7*5+(X1208-W1208)/6*4+(Y1208-X1208)/5*3+(Z1208-Y1208)/4*2+(AA1208-Z1208)/3*1</f>
        <v>94564.747154802128</v>
      </c>
      <c r="AC1208" s="2243">
        <f t="shared" ref="AC1208:AC1211" si="1358">AI1208-AH1208-AE1208-AD1208</f>
        <v>94906.99665999999</v>
      </c>
      <c r="AD1208" s="2433"/>
      <c r="AE1208" s="2243">
        <v>-47.069300000000005</v>
      </c>
      <c r="AF1208" s="2243">
        <f>AC1208-AB1208</f>
        <v>342.24950519786216</v>
      </c>
      <c r="AG1208" s="2243">
        <v>-107.24827999999999</v>
      </c>
      <c r="AH1208" s="2243">
        <v>-2972.9829599999998</v>
      </c>
      <c r="AI1208" s="2243">
        <v>91886.944399999993</v>
      </c>
    </row>
    <row r="1209" spans="1:35" s="2020" customFormat="1" x14ac:dyDescent="0.25">
      <c r="A1209" s="214">
        <v>1</v>
      </c>
      <c r="B1209" s="214">
        <v>1</v>
      </c>
      <c r="C1209" s="1666" t="s">
        <v>14</v>
      </c>
      <c r="D1209" s="1666"/>
      <c r="E1209" s="2245"/>
      <c r="F1209" s="82"/>
      <c r="G1209" s="2242"/>
      <c r="H1209" s="2242"/>
      <c r="I1209" s="2242"/>
      <c r="J1209" s="2246"/>
      <c r="K1209" s="2246"/>
      <c r="L1209" s="2242"/>
      <c r="M1209" s="2242"/>
      <c r="N1209" s="2242"/>
      <c r="O1209" s="2242"/>
      <c r="P1209" s="2242"/>
      <c r="Q1209" s="2242"/>
      <c r="R1209" s="2142"/>
      <c r="S1209" s="2142"/>
      <c r="T1209" s="2142"/>
      <c r="U1209" s="2142"/>
      <c r="V1209" s="2142"/>
      <c r="W1209" s="2142"/>
      <c r="X1209" s="2142"/>
      <c r="Y1209" s="2142"/>
      <c r="Z1209" s="2142"/>
      <c r="AA1209" s="2142"/>
      <c r="AB1209" s="2132">
        <f t="shared" si="1357"/>
        <v>0</v>
      </c>
      <c r="AC1209" s="2142">
        <f t="shared" si="1358"/>
        <v>0</v>
      </c>
      <c r="AD1209" s="2410"/>
      <c r="AE1209" s="2142"/>
      <c r="AF1209" s="2142">
        <f>AC1209-AB1209</f>
        <v>0</v>
      </c>
      <c r="AG1209" s="2142"/>
      <c r="AH1209" s="2142"/>
      <c r="AI1209" s="2142"/>
    </row>
    <row r="1210" spans="1:35" s="2020" customFormat="1" x14ac:dyDescent="0.25">
      <c r="A1210" s="214">
        <v>1</v>
      </c>
      <c r="B1210" s="214">
        <v>1</v>
      </c>
      <c r="C1210" s="486" t="s">
        <v>324</v>
      </c>
      <c r="D1210" s="530"/>
      <c r="E1210" s="1479"/>
      <c r="F1210" s="256"/>
      <c r="G1210" s="522"/>
      <c r="H1210" s="522"/>
      <c r="I1210" s="522"/>
      <c r="J1210" s="824"/>
      <c r="K1210" s="824"/>
      <c r="L1210" s="1317"/>
      <c r="M1210" s="1317"/>
      <c r="N1210" s="1317"/>
      <c r="O1210" s="1317"/>
      <c r="P1210" s="1317"/>
      <c r="Q1210" s="1317"/>
      <c r="R1210" s="365">
        <v>104429.01941000001</v>
      </c>
      <c r="S1210" s="365">
        <v>104429.01941000001</v>
      </c>
      <c r="T1210" s="365">
        <v>78354.331489999997</v>
      </c>
      <c r="U1210" s="365">
        <v>78354.331489999997</v>
      </c>
      <c r="V1210" s="365">
        <v>78354.331489999997</v>
      </c>
      <c r="W1210" s="365">
        <v>78354.331489999997</v>
      </c>
      <c r="X1210" s="365">
        <v>78354.331489999997</v>
      </c>
      <c r="Y1210" s="365">
        <v>78354.331489999997</v>
      </c>
      <c r="Z1210" s="365">
        <v>78354.331489999997</v>
      </c>
      <c r="AA1210" s="365">
        <v>78354.331489999997</v>
      </c>
      <c r="AB1210" s="2060">
        <f t="shared" si="1357"/>
        <v>66164.432505666671</v>
      </c>
      <c r="AC1210" s="365">
        <f t="shared" si="1358"/>
        <v>62954.393980000001</v>
      </c>
      <c r="AD1210" s="998"/>
      <c r="AE1210" s="365">
        <v>-36.518000000000001</v>
      </c>
      <c r="AF1210" s="365">
        <f>AC1210-AB1210</f>
        <v>-3210.0385256666705</v>
      </c>
      <c r="AG1210" s="365"/>
      <c r="AH1210" s="365">
        <v>-132.14213999999998</v>
      </c>
      <c r="AI1210" s="365">
        <v>62785.733840000001</v>
      </c>
    </row>
    <row r="1211" spans="1:35" s="2020" customFormat="1" x14ac:dyDescent="0.25">
      <c r="A1211" s="214"/>
      <c r="B1211" s="214">
        <v>1</v>
      </c>
      <c r="C1211" s="465" t="s">
        <v>288</v>
      </c>
      <c r="D1211" s="530"/>
      <c r="E1211" s="1479"/>
      <c r="F1211" s="256"/>
      <c r="G1211" s="522"/>
      <c r="H1211" s="522"/>
      <c r="I1211" s="522"/>
      <c r="J1211" s="824"/>
      <c r="K1211" s="824"/>
      <c r="L1211" s="1317"/>
      <c r="M1211" s="1317"/>
      <c r="N1211" s="1317"/>
      <c r="O1211" s="1317"/>
      <c r="P1211" s="1317"/>
      <c r="Q1211" s="1317"/>
      <c r="R1211" s="365">
        <v>18332.904491999998</v>
      </c>
      <c r="S1211" s="365">
        <v>18332.904491999998</v>
      </c>
      <c r="T1211" s="365">
        <v>18332.904491999998</v>
      </c>
      <c r="U1211" s="365">
        <v>18332.904491999998</v>
      </c>
      <c r="V1211" s="365">
        <v>18332.904491999998</v>
      </c>
      <c r="W1211" s="365">
        <v>18332.904491999998</v>
      </c>
      <c r="X1211" s="365">
        <v>18332.904491999998</v>
      </c>
      <c r="Y1211" s="365">
        <v>18332.904491999998</v>
      </c>
      <c r="Z1211" s="365">
        <v>18332.904491999998</v>
      </c>
      <c r="AA1211" s="365">
        <v>18332.904491999998</v>
      </c>
      <c r="AB1211" s="2060">
        <f t="shared" si="1357"/>
        <v>15277.420409999997</v>
      </c>
      <c r="AC1211" s="365">
        <f t="shared" si="1358"/>
        <v>15277.420399999999</v>
      </c>
      <c r="AD1211" s="998"/>
      <c r="AE1211" s="365"/>
      <c r="AF1211" s="365">
        <f>AC1211-AB1211</f>
        <v>-9.9999979283893481E-6</v>
      </c>
      <c r="AG1211" s="365"/>
      <c r="AH1211" s="365">
        <v>0</v>
      </c>
      <c r="AI1211" s="365">
        <v>15277.420399999999</v>
      </c>
    </row>
    <row r="1212" spans="1:35" s="2020" customFormat="1" ht="29.25" x14ac:dyDescent="0.25">
      <c r="A1212" s="214">
        <v>1</v>
      </c>
      <c r="B1212" s="214">
        <v>1</v>
      </c>
      <c r="C1212" s="519" t="s">
        <v>270</v>
      </c>
      <c r="D1212" s="4"/>
      <c r="E1212" s="4"/>
      <c r="F1212" s="596">
        <f>F1214+F1215+F1216+F1217</f>
        <v>28920</v>
      </c>
      <c r="G1212" s="596">
        <f t="shared" ref="G1212:H1212" si="1359">G1214+G1215+G1216+G1217</f>
        <v>24099</v>
      </c>
      <c r="H1212" s="596">
        <f t="shared" si="1359"/>
        <v>14764</v>
      </c>
      <c r="I1212" s="743">
        <f>H1212/G1212*100</f>
        <v>61.263952861114568</v>
      </c>
      <c r="J1212" s="1348"/>
      <c r="K1212" s="1348"/>
      <c r="L1212" s="122"/>
      <c r="M1212" s="122"/>
      <c r="N1212" s="122"/>
      <c r="O1212" s="122"/>
      <c r="P1212" s="122"/>
      <c r="Q1212" s="122"/>
      <c r="R1212" s="322"/>
      <c r="S1212" s="322"/>
      <c r="T1212" s="322"/>
      <c r="U1212" s="322"/>
      <c r="V1212" s="322"/>
      <c r="W1212" s="322"/>
      <c r="X1212" s="322"/>
      <c r="Y1212" s="322"/>
      <c r="Z1212" s="322"/>
      <c r="AA1212" s="322"/>
      <c r="AB1212" s="2137"/>
      <c r="AC1212" s="322"/>
      <c r="AD1212" s="779"/>
      <c r="AE1212" s="322"/>
      <c r="AF1212" s="322"/>
      <c r="AG1212" s="322"/>
      <c r="AH1212" s="322"/>
      <c r="AI1212" s="322"/>
    </row>
    <row r="1213" spans="1:35" s="2020" customFormat="1" ht="30" x14ac:dyDescent="0.25">
      <c r="A1213" s="214"/>
      <c r="B1213" s="214">
        <v>1</v>
      </c>
      <c r="C1213" s="532" t="s">
        <v>193</v>
      </c>
      <c r="D1213" s="4"/>
      <c r="E1213" s="4"/>
      <c r="F1213" s="596"/>
      <c r="G1213" s="183"/>
      <c r="H1213" s="183"/>
      <c r="I1213" s="183"/>
      <c r="J1213" s="1348"/>
      <c r="K1213" s="1348"/>
      <c r="L1213" s="122"/>
      <c r="M1213" s="122"/>
      <c r="N1213" s="122"/>
      <c r="O1213" s="122"/>
      <c r="P1213" s="122"/>
      <c r="Q1213" s="122"/>
      <c r="R1213" s="322"/>
      <c r="S1213" s="322"/>
      <c r="T1213" s="322"/>
      <c r="U1213" s="322"/>
      <c r="V1213" s="322"/>
      <c r="W1213" s="322"/>
      <c r="X1213" s="322"/>
      <c r="Y1213" s="322"/>
      <c r="Z1213" s="322"/>
      <c r="AA1213" s="322"/>
      <c r="AB1213" s="2137"/>
      <c r="AC1213" s="322"/>
      <c r="AD1213" s="779"/>
      <c r="AE1213" s="322"/>
      <c r="AF1213" s="322"/>
      <c r="AG1213" s="322"/>
      <c r="AH1213" s="322"/>
      <c r="AI1213" s="322"/>
    </row>
    <row r="1214" spans="1:35" s="2020" customFormat="1" ht="30" x14ac:dyDescent="0.25">
      <c r="A1214" s="214"/>
      <c r="B1214" s="214">
        <v>1</v>
      </c>
      <c r="C1214" s="531" t="s">
        <v>453</v>
      </c>
      <c r="D1214" s="4"/>
      <c r="E1214" s="4"/>
      <c r="F1214" s="313">
        <v>22000</v>
      </c>
      <c r="G1214" s="123">
        <f t="shared" ref="G1214:G1217" si="1360">ROUND(F1214/12*$C$3,0)</f>
        <v>18333</v>
      </c>
      <c r="H1214" s="183">
        <v>11503</v>
      </c>
      <c r="I1214" s="183">
        <f t="shared" ref="I1214:I1223" si="1361">H1214/G1214*100</f>
        <v>62.744777177766863</v>
      </c>
      <c r="J1214" s="1348"/>
      <c r="K1214" s="1348"/>
      <c r="L1214" s="122"/>
      <c r="M1214" s="122"/>
      <c r="N1214" s="122"/>
      <c r="O1214" s="122"/>
      <c r="P1214" s="122"/>
      <c r="Q1214" s="122"/>
      <c r="R1214" s="322"/>
      <c r="S1214" s="322"/>
      <c r="T1214" s="322"/>
      <c r="U1214" s="322"/>
      <c r="V1214" s="322"/>
      <c r="W1214" s="322"/>
      <c r="X1214" s="322"/>
      <c r="Y1214" s="322"/>
      <c r="Z1214" s="322"/>
      <c r="AA1214" s="322"/>
      <c r="AB1214" s="2137"/>
      <c r="AC1214" s="322"/>
      <c r="AD1214" s="779"/>
      <c r="AE1214" s="322"/>
      <c r="AF1214" s="322"/>
      <c r="AG1214" s="322"/>
      <c r="AH1214" s="322"/>
      <c r="AI1214" s="322"/>
    </row>
    <row r="1215" spans="1:35" s="2020" customFormat="1" ht="60" x14ac:dyDescent="0.25">
      <c r="A1215" s="214"/>
      <c r="B1215" s="214">
        <v>1</v>
      </c>
      <c r="C1215" s="4" t="s">
        <v>454</v>
      </c>
      <c r="D1215" s="4"/>
      <c r="E1215" s="4"/>
      <c r="F1215" s="313">
        <v>1300</v>
      </c>
      <c r="G1215" s="123">
        <f t="shared" si="1360"/>
        <v>1083</v>
      </c>
      <c r="H1215" s="183">
        <v>1305</v>
      </c>
      <c r="I1215" s="183">
        <f t="shared" si="1361"/>
        <v>120.49861495844875</v>
      </c>
      <c r="J1215" s="1348"/>
      <c r="K1215" s="1348"/>
      <c r="L1215" s="122"/>
      <c r="M1215" s="122"/>
      <c r="N1215" s="122"/>
      <c r="O1215" s="122"/>
      <c r="P1215" s="122"/>
      <c r="Q1215" s="122"/>
      <c r="R1215" s="322"/>
      <c r="S1215" s="322"/>
      <c r="T1215" s="322"/>
      <c r="U1215" s="322"/>
      <c r="V1215" s="322"/>
      <c r="W1215" s="322"/>
      <c r="X1215" s="322"/>
      <c r="Y1215" s="322"/>
      <c r="Z1215" s="322"/>
      <c r="AA1215" s="322"/>
      <c r="AB1215" s="2137"/>
      <c r="AC1215" s="322"/>
      <c r="AD1215" s="779"/>
      <c r="AE1215" s="322"/>
      <c r="AF1215" s="322"/>
      <c r="AG1215" s="322"/>
      <c r="AH1215" s="322"/>
      <c r="AI1215" s="322"/>
    </row>
    <row r="1216" spans="1:35" s="2020" customFormat="1" ht="45" x14ac:dyDescent="0.25">
      <c r="A1216" s="214"/>
      <c r="B1216" s="214">
        <v>1</v>
      </c>
      <c r="C1216" s="4" t="s">
        <v>455</v>
      </c>
      <c r="D1216" s="4"/>
      <c r="E1216" s="4"/>
      <c r="F1216" s="313">
        <v>3520</v>
      </c>
      <c r="G1216" s="123">
        <f t="shared" si="1360"/>
        <v>2933</v>
      </c>
      <c r="H1216" s="183">
        <v>1956</v>
      </c>
      <c r="I1216" s="183">
        <f t="shared" si="1361"/>
        <v>66.689396522332075</v>
      </c>
      <c r="J1216" s="1348"/>
      <c r="K1216" s="1348"/>
      <c r="L1216" s="122"/>
      <c r="M1216" s="122"/>
      <c r="N1216" s="122"/>
      <c r="O1216" s="122"/>
      <c r="P1216" s="122"/>
      <c r="Q1216" s="122"/>
      <c r="R1216" s="322"/>
      <c r="S1216" s="322"/>
      <c r="T1216" s="322"/>
      <c r="U1216" s="322"/>
      <c r="V1216" s="322"/>
      <c r="W1216" s="322"/>
      <c r="X1216" s="322"/>
      <c r="Y1216" s="322"/>
      <c r="Z1216" s="322"/>
      <c r="AA1216" s="322"/>
      <c r="AB1216" s="2137"/>
      <c r="AC1216" s="322"/>
      <c r="AD1216" s="779"/>
      <c r="AE1216" s="322"/>
      <c r="AF1216" s="322"/>
      <c r="AG1216" s="322"/>
      <c r="AH1216" s="322"/>
      <c r="AI1216" s="322"/>
    </row>
    <row r="1217" spans="1:35" s="2020" customFormat="1" ht="105" x14ac:dyDescent="0.25">
      <c r="A1217" s="214"/>
      <c r="B1217" s="214">
        <v>1</v>
      </c>
      <c r="C1217" s="4" t="s">
        <v>456</v>
      </c>
      <c r="D1217" s="4"/>
      <c r="E1217" s="4"/>
      <c r="F1217" s="313">
        <v>2100</v>
      </c>
      <c r="G1217" s="123">
        <f t="shared" si="1360"/>
        <v>1750</v>
      </c>
      <c r="H1217" s="183">
        <v>0</v>
      </c>
      <c r="I1217" s="183">
        <f t="shared" si="1361"/>
        <v>0</v>
      </c>
      <c r="J1217" s="1348"/>
      <c r="K1217" s="1348"/>
      <c r="L1217" s="122"/>
      <c r="M1217" s="122"/>
      <c r="N1217" s="122"/>
      <c r="O1217" s="122"/>
      <c r="P1217" s="122"/>
      <c r="Q1217" s="122"/>
      <c r="R1217" s="322"/>
      <c r="S1217" s="322"/>
      <c r="T1217" s="322"/>
      <c r="U1217" s="322"/>
      <c r="V1217" s="322"/>
      <c r="W1217" s="322"/>
      <c r="X1217" s="322"/>
      <c r="Y1217" s="322"/>
      <c r="Z1217" s="322"/>
      <c r="AA1217" s="322"/>
      <c r="AB1217" s="2137"/>
      <c r="AC1217" s="322"/>
      <c r="AD1217" s="779"/>
      <c r="AE1217" s="322"/>
      <c r="AF1217" s="322"/>
      <c r="AG1217" s="322"/>
      <c r="AH1217" s="322"/>
      <c r="AI1217" s="322"/>
    </row>
    <row r="1218" spans="1:35" s="2020" customFormat="1" ht="29.25" x14ac:dyDescent="0.25">
      <c r="A1218" s="214"/>
      <c r="B1218" s="214">
        <v>1</v>
      </c>
      <c r="C1218" s="584" t="s">
        <v>131</v>
      </c>
      <c r="D1218" s="4"/>
      <c r="E1218" s="4"/>
      <c r="F1218" s="596">
        <f>F1219+F1220+F1221</f>
        <v>32057</v>
      </c>
      <c r="G1218" s="596">
        <f t="shared" ref="G1218:H1218" si="1362">G1219+G1220+G1221</f>
        <v>26715</v>
      </c>
      <c r="H1218" s="596">
        <f t="shared" si="1362"/>
        <v>12071</v>
      </c>
      <c r="I1218" s="183">
        <f t="shared" si="1361"/>
        <v>45.184353359535841</v>
      </c>
      <c r="J1218" s="1348"/>
      <c r="K1218" s="1348"/>
      <c r="L1218" s="122"/>
      <c r="M1218" s="122"/>
      <c r="N1218" s="122"/>
      <c r="O1218" s="122"/>
      <c r="P1218" s="122"/>
      <c r="Q1218" s="122"/>
      <c r="R1218" s="322"/>
      <c r="S1218" s="322"/>
      <c r="T1218" s="322"/>
      <c r="U1218" s="322"/>
      <c r="V1218" s="322"/>
      <c r="W1218" s="322"/>
      <c r="X1218" s="322"/>
      <c r="Y1218" s="322"/>
      <c r="Z1218" s="322"/>
      <c r="AA1218" s="322"/>
      <c r="AB1218" s="2137"/>
      <c r="AC1218" s="322"/>
      <c r="AD1218" s="779"/>
      <c r="AE1218" s="322"/>
      <c r="AF1218" s="322"/>
      <c r="AG1218" s="322"/>
      <c r="AH1218" s="322"/>
      <c r="AI1218" s="322"/>
    </row>
    <row r="1219" spans="1:35" s="2020" customFormat="1" x14ac:dyDescent="0.25">
      <c r="A1219" s="214"/>
      <c r="B1219" s="214">
        <v>1</v>
      </c>
      <c r="C1219" s="4" t="s">
        <v>222</v>
      </c>
      <c r="D1219" s="4"/>
      <c r="E1219" s="4"/>
      <c r="F1219" s="313">
        <v>30452</v>
      </c>
      <c r="G1219" s="123">
        <f t="shared" ref="G1219:G1222" si="1363">ROUND(F1219/12*$C$3,0)</f>
        <v>25377</v>
      </c>
      <c r="H1219" s="183">
        <v>10991</v>
      </c>
      <c r="I1219" s="183">
        <f t="shared" si="1361"/>
        <v>43.310872049493639</v>
      </c>
      <c r="J1219" s="1348"/>
      <c r="K1219" s="1348"/>
      <c r="L1219" s="122"/>
      <c r="M1219" s="122"/>
      <c r="N1219" s="122"/>
      <c r="O1219" s="122"/>
      <c r="P1219" s="122"/>
      <c r="Q1219" s="122"/>
      <c r="R1219" s="322"/>
      <c r="S1219" s="322"/>
      <c r="T1219" s="322"/>
      <c r="U1219" s="322"/>
      <c r="V1219" s="322"/>
      <c r="W1219" s="322"/>
      <c r="X1219" s="322"/>
      <c r="Y1219" s="322"/>
      <c r="Z1219" s="322"/>
      <c r="AA1219" s="322"/>
      <c r="AB1219" s="2137"/>
      <c r="AC1219" s="322"/>
      <c r="AD1219" s="779"/>
      <c r="AE1219" s="322"/>
      <c r="AF1219" s="322"/>
      <c r="AG1219" s="322"/>
      <c r="AH1219" s="322"/>
      <c r="AI1219" s="322"/>
    </row>
    <row r="1220" spans="1:35" s="2020" customFormat="1" ht="45" x14ac:dyDescent="0.25">
      <c r="A1220" s="214"/>
      <c r="B1220" s="214">
        <v>1</v>
      </c>
      <c r="C1220" s="4" t="s">
        <v>457</v>
      </c>
      <c r="D1220" s="4"/>
      <c r="E1220" s="4"/>
      <c r="F1220" s="2850">
        <v>957</v>
      </c>
      <c r="G1220" s="123">
        <f t="shared" si="1363"/>
        <v>798</v>
      </c>
      <c r="H1220" s="183">
        <v>896</v>
      </c>
      <c r="I1220" s="183">
        <f t="shared" si="1361"/>
        <v>112.28070175438596</v>
      </c>
      <c r="J1220" s="1348"/>
      <c r="K1220" s="1348"/>
      <c r="L1220" s="122"/>
      <c r="M1220" s="122"/>
      <c r="N1220" s="122"/>
      <c r="O1220" s="122"/>
      <c r="P1220" s="122"/>
      <c r="Q1220" s="122"/>
      <c r="R1220" s="322"/>
      <c r="S1220" s="322"/>
      <c r="T1220" s="322"/>
      <c r="U1220" s="322"/>
      <c r="V1220" s="322"/>
      <c r="W1220" s="322"/>
      <c r="X1220" s="322"/>
      <c r="Y1220" s="322"/>
      <c r="Z1220" s="322"/>
      <c r="AA1220" s="322"/>
      <c r="AB1220" s="2137"/>
      <c r="AC1220" s="322"/>
      <c r="AD1220" s="779"/>
      <c r="AE1220" s="322"/>
      <c r="AF1220" s="322"/>
      <c r="AG1220" s="322"/>
      <c r="AH1220" s="322"/>
      <c r="AI1220" s="322"/>
    </row>
    <row r="1221" spans="1:35" s="2020" customFormat="1" ht="75" x14ac:dyDescent="0.25">
      <c r="A1221" s="214"/>
      <c r="B1221" s="214">
        <v>1</v>
      </c>
      <c r="C1221" s="4" t="s">
        <v>504</v>
      </c>
      <c r="D1221" s="4"/>
      <c r="E1221" s="4"/>
      <c r="F1221" s="2850">
        <v>648</v>
      </c>
      <c r="G1221" s="123">
        <f t="shared" si="1363"/>
        <v>540</v>
      </c>
      <c r="H1221" s="183">
        <v>184</v>
      </c>
      <c r="I1221" s="183">
        <f t="shared" si="1361"/>
        <v>34.074074074074076</v>
      </c>
      <c r="J1221" s="1348"/>
      <c r="K1221" s="1348"/>
      <c r="L1221" s="122"/>
      <c r="M1221" s="122"/>
      <c r="N1221" s="122"/>
      <c r="O1221" s="122"/>
      <c r="P1221" s="122"/>
      <c r="Q1221" s="122"/>
      <c r="R1221" s="322"/>
      <c r="S1221" s="322"/>
      <c r="T1221" s="322"/>
      <c r="U1221" s="322"/>
      <c r="V1221" s="322"/>
      <c r="W1221" s="322"/>
      <c r="X1221" s="322"/>
      <c r="Y1221" s="322"/>
      <c r="Z1221" s="322"/>
      <c r="AA1221" s="322"/>
      <c r="AB1221" s="2137"/>
      <c r="AC1221" s="322"/>
      <c r="AD1221" s="779"/>
      <c r="AE1221" s="322"/>
      <c r="AF1221" s="322"/>
      <c r="AG1221" s="322"/>
      <c r="AH1221" s="322"/>
      <c r="AI1221" s="322"/>
    </row>
    <row r="1222" spans="1:35" s="2020" customFormat="1" ht="29.25" x14ac:dyDescent="0.25">
      <c r="A1222" s="214"/>
      <c r="B1222" s="214">
        <v>1</v>
      </c>
      <c r="C1222" s="519" t="s">
        <v>626</v>
      </c>
      <c r="D1222" s="4"/>
      <c r="E1222" s="4"/>
      <c r="F1222" s="2850">
        <v>2000</v>
      </c>
      <c r="G1222" s="123">
        <f t="shared" si="1363"/>
        <v>1667</v>
      </c>
      <c r="H1222" s="183">
        <v>1984</v>
      </c>
      <c r="I1222" s="183">
        <f t="shared" si="1361"/>
        <v>119.01619676064787</v>
      </c>
      <c r="J1222" s="1348"/>
      <c r="K1222" s="1348"/>
      <c r="L1222" s="122"/>
      <c r="M1222" s="122"/>
      <c r="N1222" s="122"/>
      <c r="O1222" s="122"/>
      <c r="P1222" s="122"/>
      <c r="Q1222" s="122"/>
      <c r="R1222" s="322"/>
      <c r="S1222" s="322"/>
      <c r="T1222" s="322"/>
      <c r="U1222" s="322"/>
      <c r="V1222" s="322"/>
      <c r="W1222" s="322"/>
      <c r="X1222" s="322"/>
      <c r="Y1222" s="322"/>
      <c r="Z1222" s="322"/>
      <c r="AA1222" s="322"/>
      <c r="AB1222" s="2137"/>
      <c r="AC1222" s="322"/>
      <c r="AD1222" s="779"/>
      <c r="AE1222" s="322"/>
      <c r="AF1222" s="322"/>
      <c r="AG1222" s="322"/>
      <c r="AH1222" s="322"/>
      <c r="AI1222" s="322"/>
    </row>
    <row r="1223" spans="1:35" s="2020" customFormat="1" ht="72" x14ac:dyDescent="0.25">
      <c r="A1223" s="214"/>
      <c r="B1223" s="214">
        <v>1</v>
      </c>
      <c r="C1223" s="519" t="s">
        <v>637</v>
      </c>
      <c r="D1223" s="4"/>
      <c r="E1223" s="4"/>
      <c r="F1223" s="2850">
        <v>239</v>
      </c>
      <c r="G1223" s="123">
        <f>F1223</f>
        <v>239</v>
      </c>
      <c r="H1223" s="183">
        <v>239</v>
      </c>
      <c r="I1223" s="183">
        <f t="shared" si="1361"/>
        <v>100</v>
      </c>
      <c r="J1223" s="1348"/>
      <c r="K1223" s="1348"/>
      <c r="L1223" s="122"/>
      <c r="M1223" s="122"/>
      <c r="N1223" s="122"/>
      <c r="O1223" s="122"/>
      <c r="P1223" s="122"/>
      <c r="Q1223" s="122"/>
      <c r="R1223" s="322"/>
      <c r="S1223" s="322"/>
      <c r="T1223" s="322"/>
      <c r="U1223" s="322"/>
      <c r="V1223" s="322"/>
      <c r="W1223" s="322"/>
      <c r="X1223" s="322"/>
      <c r="Y1223" s="322"/>
      <c r="Z1223" s="322"/>
      <c r="AA1223" s="322"/>
      <c r="AB1223" s="2137"/>
      <c r="AC1223" s="322"/>
      <c r="AD1223" s="779"/>
      <c r="AE1223" s="322"/>
      <c r="AF1223" s="322"/>
      <c r="AG1223" s="322"/>
      <c r="AH1223" s="322"/>
      <c r="AI1223" s="322"/>
    </row>
    <row r="1224" spans="1:35" s="2020" customFormat="1" x14ac:dyDescent="0.25">
      <c r="A1224" s="214"/>
      <c r="B1224" s="214">
        <v>1</v>
      </c>
      <c r="C1224" s="2685" t="s">
        <v>194</v>
      </c>
      <c r="D1224" s="4"/>
      <c r="E1224" s="4"/>
      <c r="F1224" s="313"/>
      <c r="G1224" s="183"/>
      <c r="H1224" s="183"/>
      <c r="I1224" s="183"/>
      <c r="J1224" s="1348"/>
      <c r="K1224" s="1348"/>
      <c r="L1224" s="122"/>
      <c r="M1224" s="122"/>
      <c r="N1224" s="122"/>
      <c r="O1224" s="122"/>
      <c r="P1224" s="122"/>
      <c r="Q1224" s="122"/>
      <c r="R1224" s="322"/>
      <c r="S1224" s="322"/>
      <c r="T1224" s="322"/>
      <c r="U1224" s="322"/>
      <c r="V1224" s="322"/>
      <c r="W1224" s="322"/>
      <c r="X1224" s="322"/>
      <c r="Y1224" s="322"/>
      <c r="Z1224" s="322"/>
      <c r="AA1224" s="322"/>
      <c r="AB1224" s="2137"/>
      <c r="AC1224" s="322"/>
      <c r="AD1224" s="779"/>
      <c r="AE1224" s="322"/>
      <c r="AF1224" s="322"/>
      <c r="AG1224" s="322"/>
      <c r="AH1224" s="322"/>
      <c r="AI1224" s="322"/>
    </row>
    <row r="1225" spans="1:35" s="2020" customFormat="1" ht="104.25" x14ac:dyDescent="0.25">
      <c r="A1225" s="214"/>
      <c r="B1225" s="214">
        <v>1</v>
      </c>
      <c r="C1225" s="307" t="s">
        <v>503</v>
      </c>
      <c r="D1225" s="4"/>
      <c r="E1225" s="4"/>
      <c r="F1225" s="313">
        <v>4494</v>
      </c>
      <c r="G1225" s="123">
        <f t="shared" ref="G1225:G1228" si="1364">ROUND(F1225/12*$C$3,0)</f>
        <v>3745</v>
      </c>
      <c r="H1225" s="183">
        <v>1991</v>
      </c>
      <c r="I1225" s="183">
        <f t="shared" ref="I1225:I1233" si="1365">H1225/G1225*100</f>
        <v>53.164218958611485</v>
      </c>
      <c r="J1225" s="1348"/>
      <c r="K1225" s="1348"/>
      <c r="L1225" s="122"/>
      <c r="M1225" s="122"/>
      <c r="N1225" s="122"/>
      <c r="O1225" s="122"/>
      <c r="P1225" s="122"/>
      <c r="Q1225" s="122"/>
      <c r="R1225" s="322">
        <v>16849.131990000002</v>
      </c>
      <c r="S1225" s="322">
        <v>16849.131990000002</v>
      </c>
      <c r="T1225" s="322">
        <v>16849.131990000002</v>
      </c>
      <c r="U1225" s="322">
        <v>16849.131990000002</v>
      </c>
      <c r="V1225" s="322">
        <v>16849.131990000002</v>
      </c>
      <c r="W1225" s="322">
        <v>16849.131990000002</v>
      </c>
      <c r="X1225" s="322">
        <v>16849.131990000002</v>
      </c>
      <c r="Y1225" s="322">
        <v>16849.131990000002</v>
      </c>
      <c r="Z1225" s="322">
        <v>16849.131990000002</v>
      </c>
      <c r="AA1225" s="322">
        <v>16849.131990000002</v>
      </c>
      <c r="AB1225" s="2060">
        <f t="shared" ref="AB1225" si="1366">R1225/12*$C$3+(S1225-R1225)/11*9+(T1225-S1225)/10*8+(U1225-T1225)/9*7+(V1225-U1225)/8*6+(W1225-V1225)/7*5+(X1225-W1225)/6*4+(Y1225-X1225)/5*3+(Z1225-Y1225)/4*2+(AA1225-Z1225)/3*1</f>
        <v>14040.943325</v>
      </c>
      <c r="AC1225" s="322">
        <f t="shared" ref="AC1225" si="1367">AI1225-AH1225-AE1225-AD1225</f>
        <v>6443.6940600000007</v>
      </c>
      <c r="AD1225" s="779"/>
      <c r="AE1225" s="322"/>
      <c r="AF1225" s="322">
        <f>AC1225-AB1225</f>
        <v>-7597.2492649999995</v>
      </c>
      <c r="AG1225" s="322"/>
      <c r="AH1225" s="322">
        <v>-0.88639999999999997</v>
      </c>
      <c r="AI1225" s="322">
        <v>6442.8076600000004</v>
      </c>
    </row>
    <row r="1226" spans="1:35" s="2020" customFormat="1" x14ac:dyDescent="0.25">
      <c r="A1226" s="214"/>
      <c r="B1226" s="214">
        <v>1</v>
      </c>
      <c r="C1226" s="307" t="s">
        <v>623</v>
      </c>
      <c r="D1226" s="4"/>
      <c r="E1226" s="4"/>
      <c r="F1226" s="313">
        <v>775</v>
      </c>
      <c r="G1226" s="123">
        <f t="shared" si="1364"/>
        <v>646</v>
      </c>
      <c r="H1226" s="183">
        <v>187</v>
      </c>
      <c r="I1226" s="183">
        <f t="shared" si="1365"/>
        <v>28.947368421052634</v>
      </c>
      <c r="J1226" s="1348"/>
      <c r="K1226" s="1348"/>
      <c r="L1226" s="122"/>
      <c r="M1226" s="122"/>
      <c r="N1226" s="122"/>
      <c r="O1226" s="122"/>
      <c r="P1226" s="122"/>
      <c r="Q1226" s="122"/>
      <c r="R1226" s="322"/>
      <c r="S1226" s="322"/>
      <c r="T1226" s="322"/>
      <c r="U1226" s="322"/>
      <c r="V1226" s="322"/>
      <c r="W1226" s="322"/>
      <c r="X1226" s="322"/>
      <c r="Y1226" s="322"/>
      <c r="Z1226" s="322"/>
      <c r="AA1226" s="322"/>
      <c r="AB1226" s="2060"/>
      <c r="AC1226" s="322"/>
      <c r="AD1226" s="779"/>
      <c r="AE1226" s="322"/>
      <c r="AF1226" s="322"/>
      <c r="AG1226" s="322"/>
      <c r="AH1226" s="322"/>
      <c r="AI1226" s="322"/>
    </row>
    <row r="1227" spans="1:35" s="2020" customFormat="1" x14ac:dyDescent="0.25">
      <c r="A1227" s="214"/>
      <c r="B1227" s="214">
        <v>1</v>
      </c>
      <c r="C1227" s="307" t="s">
        <v>624</v>
      </c>
      <c r="D1227" s="4"/>
      <c r="E1227" s="4"/>
      <c r="F1227" s="313">
        <v>1029</v>
      </c>
      <c r="G1227" s="123">
        <f t="shared" si="1364"/>
        <v>858</v>
      </c>
      <c r="H1227" s="183">
        <v>724</v>
      </c>
      <c r="I1227" s="183">
        <f t="shared" si="1365"/>
        <v>84.382284382284382</v>
      </c>
      <c r="J1227" s="1348"/>
      <c r="K1227" s="1348"/>
      <c r="L1227" s="122"/>
      <c r="M1227" s="122"/>
      <c r="N1227" s="122"/>
      <c r="O1227" s="122"/>
      <c r="P1227" s="122"/>
      <c r="Q1227" s="122"/>
      <c r="R1227" s="322"/>
      <c r="S1227" s="322"/>
      <c r="T1227" s="322"/>
      <c r="U1227" s="322"/>
      <c r="V1227" s="322"/>
      <c r="W1227" s="322"/>
      <c r="X1227" s="322"/>
      <c r="Y1227" s="322"/>
      <c r="Z1227" s="322"/>
      <c r="AA1227" s="322"/>
      <c r="AB1227" s="2060"/>
      <c r="AC1227" s="322"/>
      <c r="AD1227" s="779"/>
      <c r="AE1227" s="322"/>
      <c r="AF1227" s="322"/>
      <c r="AG1227" s="322"/>
      <c r="AH1227" s="322"/>
      <c r="AI1227" s="322"/>
    </row>
    <row r="1228" spans="1:35" s="2020" customFormat="1" ht="30" x14ac:dyDescent="0.25">
      <c r="A1228" s="214"/>
      <c r="B1228" s="214">
        <v>1</v>
      </c>
      <c r="C1228" s="307" t="s">
        <v>625</v>
      </c>
      <c r="D1228" s="4"/>
      <c r="E1228" s="4"/>
      <c r="F1228" s="313">
        <v>2154</v>
      </c>
      <c r="G1228" s="123">
        <f t="shared" si="1364"/>
        <v>1795</v>
      </c>
      <c r="H1228" s="183">
        <v>739</v>
      </c>
      <c r="I1228" s="183">
        <f t="shared" si="1365"/>
        <v>41.16991643454039</v>
      </c>
      <c r="J1228" s="1348"/>
      <c r="K1228" s="1348"/>
      <c r="L1228" s="122"/>
      <c r="M1228" s="122"/>
      <c r="N1228" s="122"/>
      <c r="O1228" s="122"/>
      <c r="P1228" s="122"/>
      <c r="Q1228" s="122"/>
      <c r="R1228" s="322"/>
      <c r="S1228" s="322"/>
      <c r="T1228" s="322"/>
      <c r="U1228" s="322"/>
      <c r="V1228" s="322"/>
      <c r="W1228" s="322"/>
      <c r="X1228" s="322"/>
      <c r="Y1228" s="322"/>
      <c r="Z1228" s="322"/>
      <c r="AA1228" s="322"/>
      <c r="AB1228" s="2060"/>
      <c r="AC1228" s="322"/>
      <c r="AD1228" s="779"/>
      <c r="AE1228" s="322"/>
      <c r="AF1228" s="322"/>
      <c r="AG1228" s="322"/>
      <c r="AH1228" s="322"/>
      <c r="AI1228" s="322"/>
    </row>
    <row r="1229" spans="1:35" s="2020" customFormat="1" ht="57.75" x14ac:dyDescent="0.25">
      <c r="A1229" s="214"/>
      <c r="B1229" s="214">
        <v>1</v>
      </c>
      <c r="C1229" s="2015" t="s">
        <v>458</v>
      </c>
      <c r="D1229" s="4"/>
      <c r="E1229" s="4"/>
      <c r="F1229" s="596">
        <f>F1230+F1239</f>
        <v>13120</v>
      </c>
      <c r="G1229" s="596">
        <f t="shared" ref="G1229:H1229" si="1368">G1230+G1239</f>
        <v>10934</v>
      </c>
      <c r="H1229" s="596">
        <f t="shared" si="1368"/>
        <v>9082</v>
      </c>
      <c r="I1229" s="183">
        <f t="shared" si="1365"/>
        <v>83.062008414121095</v>
      </c>
      <c r="J1229" s="1348"/>
      <c r="K1229" s="1348"/>
      <c r="L1229" s="122"/>
      <c r="M1229" s="122"/>
      <c r="N1229" s="122"/>
      <c r="O1229" s="122"/>
      <c r="P1229" s="122"/>
      <c r="Q1229" s="122"/>
      <c r="R1229" s="322">
        <f t="shared" ref="R1229:AI1229" si="1369">R1230+R1239</f>
        <v>45840.033060000002</v>
      </c>
      <c r="S1229" s="322">
        <f t="shared" ref="S1229:T1229" si="1370">S1230+S1239</f>
        <v>45840.033060000002</v>
      </c>
      <c r="T1229" s="322">
        <f t="shared" si="1370"/>
        <v>45840.033060000002</v>
      </c>
      <c r="U1229" s="322">
        <f t="shared" ref="U1229:V1229" si="1371">U1230+U1239</f>
        <v>45840.033060000002</v>
      </c>
      <c r="V1229" s="322">
        <f t="shared" si="1371"/>
        <v>45840.033060000002</v>
      </c>
      <c r="W1229" s="322">
        <f t="shared" ref="W1229:X1229" si="1372">W1230+W1239</f>
        <v>45840.033060000002</v>
      </c>
      <c r="X1229" s="322">
        <f t="shared" si="1372"/>
        <v>45840.033060000002</v>
      </c>
      <c r="Y1229" s="322">
        <f t="shared" ref="Y1229:Z1229" si="1373">Y1230+Y1239</f>
        <v>45840.033060000002</v>
      </c>
      <c r="Z1229" s="322">
        <f t="shared" si="1373"/>
        <v>45840.033060000002</v>
      </c>
      <c r="AA1229" s="322">
        <f t="shared" ref="AA1229" si="1374">AA1230+AA1239</f>
        <v>45840.033060000002</v>
      </c>
      <c r="AB1229" s="2137">
        <f t="shared" si="1369"/>
        <v>38200.027549999999</v>
      </c>
      <c r="AC1229" s="322">
        <f t="shared" si="1369"/>
        <v>33068.725120000003</v>
      </c>
      <c r="AD1229" s="779">
        <f t="shared" si="1369"/>
        <v>0</v>
      </c>
      <c r="AE1229" s="322">
        <f t="shared" si="1369"/>
        <v>0</v>
      </c>
      <c r="AF1229" s="322">
        <f t="shared" si="1369"/>
        <v>-5131.3024299999997</v>
      </c>
      <c r="AG1229" s="322">
        <f t="shared" si="1369"/>
        <v>0</v>
      </c>
      <c r="AH1229" s="322">
        <f t="shared" si="1369"/>
        <v>-365.00777999999997</v>
      </c>
      <c r="AI1229" s="322">
        <f t="shared" si="1369"/>
        <v>32703.717340000003</v>
      </c>
    </row>
    <row r="1230" spans="1:35" s="2020" customFormat="1" ht="30" x14ac:dyDescent="0.25">
      <c r="A1230" s="214"/>
      <c r="B1230" s="214">
        <v>1</v>
      </c>
      <c r="C1230" s="467" t="s">
        <v>271</v>
      </c>
      <c r="D1230" s="4"/>
      <c r="E1230" s="4"/>
      <c r="F1230" s="837">
        <f>F1231+F1235+F1237+F1238</f>
        <v>6713</v>
      </c>
      <c r="G1230" s="837">
        <f t="shared" ref="G1230:H1230" si="1375">G1231+G1235+G1237+G1238</f>
        <v>5595</v>
      </c>
      <c r="H1230" s="837">
        <f t="shared" si="1375"/>
        <v>5244</v>
      </c>
      <c r="I1230" s="183">
        <f t="shared" si="1365"/>
        <v>93.72654155495978</v>
      </c>
      <c r="J1230" s="1348"/>
      <c r="K1230" s="1348"/>
      <c r="L1230" s="122"/>
      <c r="M1230" s="122"/>
      <c r="N1230" s="122"/>
      <c r="O1230" s="122"/>
      <c r="P1230" s="122"/>
      <c r="Q1230" s="122"/>
      <c r="R1230" s="322">
        <f t="shared" ref="R1230:W1230" si="1376">R1231+R1235+R1237+R1238</f>
        <v>28688.118549999999</v>
      </c>
      <c r="S1230" s="322">
        <f t="shared" si="1376"/>
        <v>28688.118549999999</v>
      </c>
      <c r="T1230" s="322">
        <f t="shared" si="1376"/>
        <v>28688.118549999999</v>
      </c>
      <c r="U1230" s="322">
        <f t="shared" si="1376"/>
        <v>28688.118549999999</v>
      </c>
      <c r="V1230" s="322">
        <f t="shared" si="1376"/>
        <v>28688.118549999999</v>
      </c>
      <c r="W1230" s="322">
        <f t="shared" si="1376"/>
        <v>28688.118549999999</v>
      </c>
      <c r="X1230" s="322">
        <f t="shared" ref="X1230:Y1230" si="1377">X1231+X1235+X1237+X1238</f>
        <v>28688.118549999999</v>
      </c>
      <c r="Y1230" s="322">
        <f t="shared" si="1377"/>
        <v>28688.118549999999</v>
      </c>
      <c r="Z1230" s="322">
        <f t="shared" ref="Z1230:AA1230" si="1378">Z1231+Z1235+Z1237+Z1238</f>
        <v>28688.118549999999</v>
      </c>
      <c r="AA1230" s="322">
        <f t="shared" si="1378"/>
        <v>28688.118549999999</v>
      </c>
      <c r="AB1230" s="2137">
        <f t="shared" ref="AB1230:AI1230" si="1379">AB1231+AB1235+AB1237+AB1238</f>
        <v>23906.765458333331</v>
      </c>
      <c r="AC1230" s="322">
        <f t="shared" si="1379"/>
        <v>20401.34074</v>
      </c>
      <c r="AD1230" s="779">
        <f t="shared" si="1379"/>
        <v>0</v>
      </c>
      <c r="AE1230" s="322">
        <f t="shared" si="1379"/>
        <v>0</v>
      </c>
      <c r="AF1230" s="322">
        <f t="shared" si="1379"/>
        <v>-3505.4247183333318</v>
      </c>
      <c r="AG1230" s="322">
        <f t="shared" si="1379"/>
        <v>0</v>
      </c>
      <c r="AH1230" s="322">
        <f t="shared" si="1379"/>
        <v>-362.83557999999999</v>
      </c>
      <c r="AI1230" s="322">
        <f t="shared" si="1379"/>
        <v>20038.505160000001</v>
      </c>
    </row>
    <row r="1231" spans="1:35" s="2020" customFormat="1" ht="30" x14ac:dyDescent="0.25">
      <c r="A1231" s="214"/>
      <c r="B1231" s="214">
        <v>1</v>
      </c>
      <c r="C1231" s="307" t="s">
        <v>459</v>
      </c>
      <c r="D1231" s="4"/>
      <c r="E1231" s="4"/>
      <c r="F1231" s="2012">
        <v>5715</v>
      </c>
      <c r="G1231" s="123">
        <f t="shared" ref="G1231:G1232" si="1380">ROUND(F1231/12*$C$3,0)</f>
        <v>4763</v>
      </c>
      <c r="H1231" s="183">
        <v>4316</v>
      </c>
      <c r="I1231" s="183">
        <f t="shared" si="1365"/>
        <v>90.615158513541886</v>
      </c>
      <c r="J1231" s="1348"/>
      <c r="K1231" s="1348"/>
      <c r="L1231" s="122"/>
      <c r="M1231" s="122"/>
      <c r="N1231" s="122"/>
      <c r="O1231" s="122"/>
      <c r="P1231" s="122"/>
      <c r="Q1231" s="122"/>
      <c r="R1231" s="322">
        <v>25596</v>
      </c>
      <c r="S1231" s="322">
        <v>25596</v>
      </c>
      <c r="T1231" s="322">
        <v>25596</v>
      </c>
      <c r="U1231" s="322">
        <v>25596</v>
      </c>
      <c r="V1231" s="322">
        <v>25596</v>
      </c>
      <c r="W1231" s="322">
        <v>25596</v>
      </c>
      <c r="X1231" s="322">
        <v>25596</v>
      </c>
      <c r="Y1231" s="322">
        <v>25596</v>
      </c>
      <c r="Z1231" s="322">
        <v>25596</v>
      </c>
      <c r="AA1231" s="322">
        <v>25596</v>
      </c>
      <c r="AB1231" s="2137">
        <f t="shared" ref="AB1231:AB1232" si="1381">R1231/12*$C$3+(S1231-R1231)/11*9+(T1231-S1231)/10*8+(U1231-T1231)/9*7+(V1231-U1231)/8*6+(W1231-V1231)/7*5+(X1231-W1231)/6*4+(Y1231-X1231)/5*3+(Z1231-Y1231)/4*2+(AA1231-Z1231)/3*1</f>
        <v>21330</v>
      </c>
      <c r="AC1231" s="322">
        <f t="shared" ref="AC1231" si="1382">AI1231-AH1231-AE1231-AD1231</f>
        <v>17038.958770000001</v>
      </c>
      <c r="AD1231" s="779"/>
      <c r="AE1231" s="322"/>
      <c r="AF1231" s="322">
        <f t="shared" ref="AF1231:AF1238" si="1383">AC1231-AB1231</f>
        <v>-4291.0412299999989</v>
      </c>
      <c r="AG1231" s="322"/>
      <c r="AH1231" s="322">
        <v>-67.110749999999996</v>
      </c>
      <c r="AI1231" s="322">
        <v>16971.848020000001</v>
      </c>
    </row>
    <row r="1232" spans="1:35" s="2020" customFormat="1" ht="60" x14ac:dyDescent="0.25">
      <c r="A1232" s="214"/>
      <c r="B1232" s="214">
        <v>1</v>
      </c>
      <c r="C1232" s="307" t="s">
        <v>479</v>
      </c>
      <c r="D1232" s="4"/>
      <c r="E1232" s="4"/>
      <c r="F1232" s="836">
        <v>500</v>
      </c>
      <c r="G1232" s="183">
        <f t="shared" si="1380"/>
        <v>417</v>
      </c>
      <c r="H1232" s="183">
        <v>477</v>
      </c>
      <c r="I1232" s="183">
        <f t="shared" si="1365"/>
        <v>114.38848920863309</v>
      </c>
      <c r="J1232" s="1348"/>
      <c r="K1232" s="1348"/>
      <c r="L1232" s="122"/>
      <c r="M1232" s="122"/>
      <c r="N1232" s="122"/>
      <c r="O1232" s="122"/>
      <c r="P1232" s="122"/>
      <c r="Q1232" s="122"/>
      <c r="R1232" s="322">
        <v>2650</v>
      </c>
      <c r="S1232" s="322">
        <v>2650</v>
      </c>
      <c r="T1232" s="322">
        <v>2650</v>
      </c>
      <c r="U1232" s="322">
        <v>2650</v>
      </c>
      <c r="V1232" s="322">
        <v>2650</v>
      </c>
      <c r="W1232" s="322">
        <v>2650</v>
      </c>
      <c r="X1232" s="322">
        <v>2650</v>
      </c>
      <c r="Y1232" s="322">
        <v>2650</v>
      </c>
      <c r="Z1232" s="322">
        <v>2650</v>
      </c>
      <c r="AA1232" s="322">
        <v>2650</v>
      </c>
      <c r="AB1232" s="2137">
        <f t="shared" si="1381"/>
        <v>2208.3333333333335</v>
      </c>
      <c r="AC1232" s="322">
        <f t="shared" ref="AC1232" si="1384">AI1232-AH1232-AE1232-AD1232</f>
        <v>2763.7889500000001</v>
      </c>
      <c r="AD1232" s="779"/>
      <c r="AE1232" s="322"/>
      <c r="AF1232" s="322">
        <f t="shared" si="1383"/>
        <v>555.45561666666663</v>
      </c>
      <c r="AG1232" s="322"/>
      <c r="AH1232" s="322">
        <v>-2.08081</v>
      </c>
      <c r="AI1232" s="322">
        <v>2761.7081400000002</v>
      </c>
    </row>
    <row r="1233" spans="1:35" s="2020" customFormat="1" ht="60" x14ac:dyDescent="0.25">
      <c r="A1233" s="214"/>
      <c r="B1233" s="214"/>
      <c r="C1233" s="307" t="s">
        <v>688</v>
      </c>
      <c r="D1233" s="4"/>
      <c r="E1233" s="4"/>
      <c r="F1233" s="836">
        <v>1019</v>
      </c>
      <c r="G1233" s="3080">
        <f>F1233/8*6</f>
        <v>764.25</v>
      </c>
      <c r="H1233" s="183">
        <v>1113</v>
      </c>
      <c r="I1233" s="183">
        <f t="shared" si="1365"/>
        <v>145.63297350343473</v>
      </c>
      <c r="J1233" s="1348"/>
      <c r="K1233" s="1348"/>
      <c r="L1233" s="122"/>
      <c r="M1233" s="122"/>
      <c r="N1233" s="122"/>
      <c r="O1233" s="122"/>
      <c r="P1233" s="122"/>
      <c r="Q1233" s="122"/>
      <c r="R1233" s="322"/>
      <c r="S1233" s="322"/>
      <c r="T1233" s="322"/>
      <c r="U1233" s="322"/>
      <c r="V1233" s="322"/>
      <c r="W1233" s="322"/>
      <c r="X1233" s="322"/>
      <c r="Y1233" s="322"/>
      <c r="Z1233" s="322"/>
      <c r="AA1233" s="322"/>
      <c r="AB1233" s="2137"/>
      <c r="AC1233" s="322">
        <f>AI1233</f>
        <v>1560.1427699999999</v>
      </c>
      <c r="AD1233" s="779"/>
      <c r="AE1233" s="322"/>
      <c r="AF1233" s="322"/>
      <c r="AG1233" s="322"/>
      <c r="AH1233" s="322">
        <v>0</v>
      </c>
      <c r="AI1233" s="322">
        <v>1560.1427699999999</v>
      </c>
    </row>
    <row r="1234" spans="1:35" s="2020" customFormat="1" ht="60" x14ac:dyDescent="0.25">
      <c r="A1234" s="214"/>
      <c r="B1234" s="214"/>
      <c r="C1234" s="307" t="s">
        <v>689</v>
      </c>
      <c r="D1234" s="4"/>
      <c r="E1234" s="4"/>
      <c r="F1234" s="836"/>
      <c r="G1234" s="183"/>
      <c r="H1234" s="183"/>
      <c r="I1234" s="183"/>
      <c r="J1234" s="1348"/>
      <c r="K1234" s="1348"/>
      <c r="L1234" s="122"/>
      <c r="M1234" s="122"/>
      <c r="N1234" s="122"/>
      <c r="O1234" s="122"/>
      <c r="P1234" s="122"/>
      <c r="Q1234" s="122"/>
      <c r="R1234" s="322"/>
      <c r="S1234" s="322"/>
      <c r="T1234" s="322"/>
      <c r="U1234" s="322"/>
      <c r="V1234" s="322"/>
      <c r="W1234" s="322"/>
      <c r="X1234" s="322"/>
      <c r="Y1234" s="322"/>
      <c r="Z1234" s="322"/>
      <c r="AA1234" s="322"/>
      <c r="AB1234" s="2137"/>
      <c r="AC1234" s="322"/>
      <c r="AD1234" s="779"/>
      <c r="AE1234" s="322"/>
      <c r="AF1234" s="322"/>
      <c r="AG1234" s="322"/>
      <c r="AH1234" s="322"/>
      <c r="AI1234" s="322"/>
    </row>
    <row r="1235" spans="1:35" s="2020" customFormat="1" ht="30" x14ac:dyDescent="0.25">
      <c r="A1235" s="214"/>
      <c r="B1235" s="214">
        <v>1</v>
      </c>
      <c r="C1235" s="307" t="s">
        <v>460</v>
      </c>
      <c r="D1235" s="4"/>
      <c r="E1235" s="4"/>
      <c r="F1235" s="836">
        <v>865</v>
      </c>
      <c r="G1235" s="123">
        <f t="shared" ref="G1235" si="1385">ROUND(F1235/12*$C$3,0)</f>
        <v>721</v>
      </c>
      <c r="H1235" s="183">
        <v>825</v>
      </c>
      <c r="I1235" s="183">
        <f>H1235/G1235*100</f>
        <v>114.42441054091539</v>
      </c>
      <c r="J1235" s="1348"/>
      <c r="K1235" s="1348"/>
      <c r="L1235" s="122"/>
      <c r="M1235" s="122"/>
      <c r="N1235" s="122"/>
      <c r="O1235" s="122"/>
      <c r="P1235" s="122"/>
      <c r="Q1235" s="122"/>
      <c r="R1235" s="322">
        <v>1837.4231499999999</v>
      </c>
      <c r="S1235" s="322">
        <v>1837.4231499999999</v>
      </c>
      <c r="T1235" s="322">
        <v>1837.4231499999999</v>
      </c>
      <c r="U1235" s="322">
        <v>1837.4231499999999</v>
      </c>
      <c r="V1235" s="322">
        <v>1837.4231499999999</v>
      </c>
      <c r="W1235" s="322">
        <v>1837.4231499999999</v>
      </c>
      <c r="X1235" s="322">
        <v>1837.4231499999999</v>
      </c>
      <c r="Y1235" s="322">
        <v>1837.4231499999999</v>
      </c>
      <c r="Z1235" s="322">
        <v>1837.4231499999999</v>
      </c>
      <c r="AA1235" s="322">
        <v>1837.4231499999999</v>
      </c>
      <c r="AB1235" s="2137">
        <f t="shared" ref="AB1235" si="1386">R1235/12*$C$3+(S1235-R1235)/11*9+(T1235-S1235)/10*8+(U1235-T1235)/9*7+(V1235-U1235)/8*6+(W1235-V1235)/7*5+(X1235-W1235)/6*4+(Y1235-X1235)/5*3+(Z1235-Y1235)/4*2+(AA1235-Z1235)/3*1</f>
        <v>1531.1859583333332</v>
      </c>
      <c r="AC1235" s="322">
        <f t="shared" ref="AC1235" si="1387">AI1235-AH1235-AE1235-AD1235</f>
        <v>2390.1735000000003</v>
      </c>
      <c r="AD1235" s="779"/>
      <c r="AE1235" s="322"/>
      <c r="AF1235" s="322">
        <f t="shared" si="1383"/>
        <v>858.98754166666708</v>
      </c>
      <c r="AG1235" s="322"/>
      <c r="AH1235" s="322">
        <v>0</v>
      </c>
      <c r="AI1235" s="322">
        <v>2390.1735000000003</v>
      </c>
    </row>
    <row r="1236" spans="1:35" s="2020" customFormat="1" ht="30" x14ac:dyDescent="0.25">
      <c r="A1236" s="214"/>
      <c r="B1236" s="214">
        <v>1</v>
      </c>
      <c r="C1236" s="307" t="s">
        <v>461</v>
      </c>
      <c r="D1236" s="4"/>
      <c r="E1236" s="4"/>
      <c r="F1236" s="836"/>
      <c r="G1236" s="183"/>
      <c r="H1236" s="183"/>
      <c r="I1236" s="183"/>
      <c r="J1236" s="1348"/>
      <c r="K1236" s="1348"/>
      <c r="L1236" s="122"/>
      <c r="M1236" s="122"/>
      <c r="N1236" s="122"/>
      <c r="O1236" s="122"/>
      <c r="P1236" s="122"/>
      <c r="Q1236" s="122"/>
      <c r="R1236" s="322"/>
      <c r="S1236" s="322"/>
      <c r="T1236" s="322"/>
      <c r="U1236" s="322"/>
      <c r="V1236" s="322"/>
      <c r="W1236" s="322"/>
      <c r="X1236" s="322"/>
      <c r="Y1236" s="322"/>
      <c r="Z1236" s="322"/>
      <c r="AA1236" s="322"/>
      <c r="AB1236" s="2137">
        <f t="shared" ref="AB1236" si="1388">R1236/12*$C$3+(S1236-R1236)/11*5+(T1236-S1236)/10*4+(U1236-T1236)/9*3+(V1236-U1236)/8*2+(W1236-V1236)/7*1</f>
        <v>0</v>
      </c>
      <c r="AC1236" s="322">
        <f t="shared" ref="AC1236" si="1389">AI1236-AH1236-AE1236-AD1236</f>
        <v>0</v>
      </c>
      <c r="AD1236" s="779"/>
      <c r="AE1236" s="322"/>
      <c r="AF1236" s="322">
        <f t="shared" si="1383"/>
        <v>0</v>
      </c>
      <c r="AG1236" s="322"/>
      <c r="AH1236" s="322">
        <v>0</v>
      </c>
      <c r="AI1236" s="322">
        <v>0</v>
      </c>
    </row>
    <row r="1237" spans="1:35" s="2020" customFormat="1" ht="45" x14ac:dyDescent="0.25">
      <c r="A1237" s="214"/>
      <c r="B1237" s="214">
        <v>1</v>
      </c>
      <c r="C1237" s="307" t="s">
        <v>462</v>
      </c>
      <c r="D1237" s="4"/>
      <c r="E1237" s="4"/>
      <c r="F1237" s="836">
        <v>12</v>
      </c>
      <c r="G1237" s="123">
        <f t="shared" ref="G1237:G1238" si="1390">ROUND(F1237/12*$C$3,0)</f>
        <v>10</v>
      </c>
      <c r="H1237" s="183">
        <v>18</v>
      </c>
      <c r="I1237" s="183">
        <f>H1237/G1237*100</f>
        <v>180</v>
      </c>
      <c r="J1237" s="1348"/>
      <c r="K1237" s="1348"/>
      <c r="L1237" s="122"/>
      <c r="M1237" s="122"/>
      <c r="N1237" s="122"/>
      <c r="O1237" s="122"/>
      <c r="P1237" s="122"/>
      <c r="Q1237" s="122"/>
      <c r="R1237" s="322">
        <v>113.20559999999999</v>
      </c>
      <c r="S1237" s="322">
        <v>113.20559999999999</v>
      </c>
      <c r="T1237" s="322">
        <v>113.20559999999999</v>
      </c>
      <c r="U1237" s="322">
        <v>113.20559999999999</v>
      </c>
      <c r="V1237" s="322">
        <v>113.20559999999999</v>
      </c>
      <c r="W1237" s="322">
        <v>113.20559999999999</v>
      </c>
      <c r="X1237" s="322">
        <v>113.20559999999999</v>
      </c>
      <c r="Y1237" s="322">
        <v>113.20559999999999</v>
      </c>
      <c r="Z1237" s="322">
        <v>113.20559999999999</v>
      </c>
      <c r="AA1237" s="322">
        <v>113.20559999999999</v>
      </c>
      <c r="AB1237" s="2137">
        <f t="shared" ref="AB1237:AB1238" si="1391">R1237/12*$C$3+(S1237-R1237)/11*9+(T1237-S1237)/10*8+(U1237-T1237)/9*7+(V1237-U1237)/8*6+(W1237-V1237)/7*5+(X1237-W1237)/6*4+(Y1237-X1237)/5*3+(Z1237-Y1237)/4*2+(AA1237-Z1237)/3*1</f>
        <v>94.337999999999994</v>
      </c>
      <c r="AC1237" s="322">
        <f t="shared" ref="AC1237:AC1238" si="1392">AI1237-AH1237-AE1237-AD1237</f>
        <v>170.33546999999996</v>
      </c>
      <c r="AD1237" s="779"/>
      <c r="AE1237" s="322"/>
      <c r="AF1237" s="322">
        <f t="shared" si="1383"/>
        <v>75.997469999999964</v>
      </c>
      <c r="AG1237" s="322"/>
      <c r="AH1237" s="322">
        <v>-0.86469000000000007</v>
      </c>
      <c r="AI1237" s="322">
        <v>169.47077999999996</v>
      </c>
    </row>
    <row r="1238" spans="1:35" s="2020" customFormat="1" ht="30" x14ac:dyDescent="0.25">
      <c r="A1238" s="214"/>
      <c r="B1238" s="214">
        <v>1</v>
      </c>
      <c r="C1238" s="307" t="s">
        <v>463</v>
      </c>
      <c r="D1238" s="4"/>
      <c r="E1238" s="4"/>
      <c r="F1238" s="836">
        <v>121</v>
      </c>
      <c r="G1238" s="123">
        <f t="shared" si="1390"/>
        <v>101</v>
      </c>
      <c r="H1238" s="183">
        <v>85</v>
      </c>
      <c r="I1238" s="183">
        <f>H1238/G1238*100</f>
        <v>84.158415841584159</v>
      </c>
      <c r="J1238" s="1348"/>
      <c r="K1238" s="1348"/>
      <c r="L1238" s="122"/>
      <c r="M1238" s="122"/>
      <c r="N1238" s="122"/>
      <c r="O1238" s="122"/>
      <c r="P1238" s="122"/>
      <c r="Q1238" s="122"/>
      <c r="R1238" s="322">
        <v>1141.4897999999998</v>
      </c>
      <c r="S1238" s="322">
        <v>1141.4897999999998</v>
      </c>
      <c r="T1238" s="322">
        <v>1141.4897999999998</v>
      </c>
      <c r="U1238" s="322">
        <v>1141.4897999999998</v>
      </c>
      <c r="V1238" s="322">
        <v>1141.4897999999998</v>
      </c>
      <c r="W1238" s="322">
        <v>1141.4897999999998</v>
      </c>
      <c r="X1238" s="322">
        <v>1141.4897999999998</v>
      </c>
      <c r="Y1238" s="322">
        <v>1141.4897999999998</v>
      </c>
      <c r="Z1238" s="322">
        <v>1141.4897999999998</v>
      </c>
      <c r="AA1238" s="322">
        <v>1141.4897999999998</v>
      </c>
      <c r="AB1238" s="2137">
        <f t="shared" si="1391"/>
        <v>951.24149999999986</v>
      </c>
      <c r="AC1238" s="322">
        <f t="shared" si="1392"/>
        <v>801.87300000000005</v>
      </c>
      <c r="AD1238" s="779"/>
      <c r="AE1238" s="322"/>
      <c r="AF1238" s="322">
        <f t="shared" si="1383"/>
        <v>-149.36849999999981</v>
      </c>
      <c r="AG1238" s="322"/>
      <c r="AH1238" s="322">
        <v>-294.86014</v>
      </c>
      <c r="AI1238" s="322">
        <v>507.01285999999999</v>
      </c>
    </row>
    <row r="1239" spans="1:35" s="2020" customFormat="1" ht="45" x14ac:dyDescent="0.25">
      <c r="A1239" s="214"/>
      <c r="B1239" s="214">
        <v>1</v>
      </c>
      <c r="C1239" s="467" t="s">
        <v>272</v>
      </c>
      <c r="D1239" s="4"/>
      <c r="E1239" s="4"/>
      <c r="F1239" s="837">
        <f>F1240+F1242+F1243</f>
        <v>6407</v>
      </c>
      <c r="G1239" s="837">
        <f t="shared" ref="G1239:H1239" si="1393">G1240+G1242+G1243</f>
        <v>5339</v>
      </c>
      <c r="H1239" s="837">
        <f t="shared" si="1393"/>
        <v>3838</v>
      </c>
      <c r="I1239" s="183">
        <f>H1239/G1239*100</f>
        <v>71.886120996441278</v>
      </c>
      <c r="J1239" s="1348"/>
      <c r="K1239" s="1348"/>
      <c r="L1239" s="122"/>
      <c r="M1239" s="122"/>
      <c r="N1239" s="122"/>
      <c r="O1239" s="122"/>
      <c r="P1239" s="122"/>
      <c r="Q1239" s="122"/>
      <c r="R1239" s="322">
        <f t="shared" ref="R1239:AH1239" si="1394">R1240+R1242+R1243</f>
        <v>17151.914510000002</v>
      </c>
      <c r="S1239" s="322">
        <f t="shared" si="1394"/>
        <v>17151.914510000002</v>
      </c>
      <c r="T1239" s="322">
        <f t="shared" ref="T1239:U1239" si="1395">T1240+T1242+T1243</f>
        <v>17151.914510000002</v>
      </c>
      <c r="U1239" s="322">
        <f t="shared" si="1395"/>
        <v>17151.914510000002</v>
      </c>
      <c r="V1239" s="322">
        <f t="shared" ref="V1239:W1239" si="1396">V1240+V1242+V1243</f>
        <v>17151.914510000002</v>
      </c>
      <c r="W1239" s="322">
        <f t="shared" si="1396"/>
        <v>17151.914510000002</v>
      </c>
      <c r="X1239" s="322">
        <f t="shared" ref="X1239:Y1239" si="1397">X1240+X1242+X1243</f>
        <v>17151.914510000002</v>
      </c>
      <c r="Y1239" s="322">
        <f t="shared" si="1397"/>
        <v>17151.914510000002</v>
      </c>
      <c r="Z1239" s="322">
        <f t="shared" ref="Z1239:AA1239" si="1398">Z1240+Z1242+Z1243</f>
        <v>17151.914510000002</v>
      </c>
      <c r="AA1239" s="322">
        <f t="shared" si="1398"/>
        <v>17151.914510000002</v>
      </c>
      <c r="AB1239" s="2137">
        <f t="shared" si="1394"/>
        <v>14293.262091666669</v>
      </c>
      <c r="AC1239" s="322">
        <f t="shared" si="1394"/>
        <v>12667.384380000001</v>
      </c>
      <c r="AD1239" s="779">
        <f t="shared" si="1394"/>
        <v>0</v>
      </c>
      <c r="AE1239" s="322">
        <f t="shared" si="1394"/>
        <v>0</v>
      </c>
      <c r="AF1239" s="322">
        <f t="shared" si="1394"/>
        <v>-1625.8777116666683</v>
      </c>
      <c r="AG1239" s="322">
        <f t="shared" si="1394"/>
        <v>0</v>
      </c>
      <c r="AH1239" s="322">
        <f t="shared" si="1394"/>
        <v>-2.1721999999999997</v>
      </c>
      <c r="AI1239" s="322">
        <f>AI1240+AI1242+AI1243</f>
        <v>12665.21218</v>
      </c>
    </row>
    <row r="1240" spans="1:35" s="2020" customFormat="1" ht="45" x14ac:dyDescent="0.25">
      <c r="A1240" s="214"/>
      <c r="B1240" s="214">
        <v>1</v>
      </c>
      <c r="C1240" s="307" t="s">
        <v>464</v>
      </c>
      <c r="D1240" s="4"/>
      <c r="E1240" s="4"/>
      <c r="F1240" s="842">
        <v>2118</v>
      </c>
      <c r="G1240" s="123">
        <f t="shared" ref="G1240:G1243" si="1399">ROUND(F1240/12*$C$3,0)</f>
        <v>1765</v>
      </c>
      <c r="H1240" s="183">
        <v>800</v>
      </c>
      <c r="I1240" s="183">
        <f>H1240/G1240*100</f>
        <v>45.3257790368272</v>
      </c>
      <c r="J1240" s="1348"/>
      <c r="K1240" s="1348"/>
      <c r="L1240" s="122"/>
      <c r="M1240" s="122"/>
      <c r="N1240" s="122"/>
      <c r="O1240" s="122"/>
      <c r="P1240" s="122"/>
      <c r="Q1240" s="122"/>
      <c r="R1240" s="322">
        <v>3743.3743800000002</v>
      </c>
      <c r="S1240" s="322">
        <v>3743.3743800000002</v>
      </c>
      <c r="T1240" s="322">
        <v>3743.3743800000002</v>
      </c>
      <c r="U1240" s="322">
        <v>3743.3743800000002</v>
      </c>
      <c r="V1240" s="322">
        <v>3743.3743800000002</v>
      </c>
      <c r="W1240" s="322">
        <v>3743.3743800000002</v>
      </c>
      <c r="X1240" s="322">
        <v>3743.3743800000002</v>
      </c>
      <c r="Y1240" s="322">
        <v>3743.3743800000002</v>
      </c>
      <c r="Z1240" s="322">
        <v>3743.3743800000002</v>
      </c>
      <c r="AA1240" s="322">
        <v>3743.3743800000002</v>
      </c>
      <c r="AB1240" s="2137">
        <f t="shared" ref="AB1240" si="1400">R1240/12*$C$3+(S1240-R1240)/11*9+(T1240-S1240)/10*8+(U1240-T1240)/9*7+(V1240-U1240)/8*6+(W1240-V1240)/7*5+(X1240-W1240)/6*4+(Y1240-X1240)/5*3+(Z1240-Y1240)/4*2+(AA1240-Z1240)/3*1</f>
        <v>3119.4786500000005</v>
      </c>
      <c r="AC1240" s="322">
        <f t="shared" ref="AC1240:AC1245" si="1401">AI1240-AH1240-AE1240-AD1240</f>
        <v>1439.13454</v>
      </c>
      <c r="AD1240" s="779"/>
      <c r="AE1240" s="322"/>
      <c r="AF1240" s="322">
        <f>AC1240-AB1240</f>
        <v>-1680.3441100000005</v>
      </c>
      <c r="AG1240" s="322"/>
      <c r="AH1240" s="322">
        <v>0</v>
      </c>
      <c r="AI1240" s="322">
        <v>1439.13454</v>
      </c>
    </row>
    <row r="1241" spans="1:35" s="2020" customFormat="1" ht="60" x14ac:dyDescent="0.25">
      <c r="A1241" s="214"/>
      <c r="B1241" s="214">
        <v>1</v>
      </c>
      <c r="C1241" s="307" t="s">
        <v>482</v>
      </c>
      <c r="D1241" s="4"/>
      <c r="E1241" s="4"/>
      <c r="F1241" s="842">
        <v>100</v>
      </c>
      <c r="G1241" s="123">
        <f t="shared" si="1399"/>
        <v>83</v>
      </c>
      <c r="H1241" s="183">
        <v>3</v>
      </c>
      <c r="I1241" s="183"/>
      <c r="J1241" s="1348"/>
      <c r="K1241" s="1348"/>
      <c r="L1241" s="122"/>
      <c r="M1241" s="122"/>
      <c r="N1241" s="122"/>
      <c r="O1241" s="122"/>
      <c r="P1241" s="122"/>
      <c r="Q1241" s="122"/>
      <c r="R1241" s="322"/>
      <c r="S1241" s="322"/>
      <c r="T1241" s="322"/>
      <c r="U1241" s="322"/>
      <c r="V1241" s="322"/>
      <c r="W1241" s="322"/>
      <c r="X1241" s="322"/>
      <c r="Y1241" s="322"/>
      <c r="Z1241" s="322"/>
      <c r="AA1241" s="322"/>
      <c r="AB1241" s="2137">
        <f t="shared" ref="AB1241:AB1246" si="1402">R1241/12*$C$3+(S1241-R1241)/11*8+(T1241-S1241)/10*7+(U1241-T1241)/9*6+(V1241-U1241)/8*5+(W1241-V1241)/7*4+(X1241-W1241)/6*3+(Y1241-X1241)/5*2+(Z1241-Y1241)/4*1</f>
        <v>0</v>
      </c>
      <c r="AC1241" s="322"/>
      <c r="AD1241" s="779"/>
      <c r="AE1241" s="322"/>
      <c r="AF1241" s="322"/>
      <c r="AG1241" s="322"/>
      <c r="AH1241" s="322">
        <v>0</v>
      </c>
      <c r="AI1241" s="322">
        <v>7.5680100000000001</v>
      </c>
    </row>
    <row r="1242" spans="1:35" s="2020" customFormat="1" ht="75" x14ac:dyDescent="0.25">
      <c r="A1242" s="214"/>
      <c r="B1242" s="214">
        <v>1</v>
      </c>
      <c r="C1242" s="307" t="s">
        <v>465</v>
      </c>
      <c r="D1242" s="4"/>
      <c r="E1242" s="4"/>
      <c r="F1242" s="2012">
        <v>3533</v>
      </c>
      <c r="G1242" s="123">
        <f t="shared" si="1399"/>
        <v>2944</v>
      </c>
      <c r="H1242" s="183">
        <v>2722</v>
      </c>
      <c r="I1242" s="183">
        <f>H1242/G1242*100</f>
        <v>92.459239130434781</v>
      </c>
      <c r="J1242" s="1348"/>
      <c r="K1242" s="1348"/>
      <c r="L1242" s="122"/>
      <c r="M1242" s="122"/>
      <c r="N1242" s="122"/>
      <c r="O1242" s="122"/>
      <c r="P1242" s="122"/>
      <c r="Q1242" s="122"/>
      <c r="R1242" s="322">
        <v>12242.304290000002</v>
      </c>
      <c r="S1242" s="322">
        <v>12242.304290000002</v>
      </c>
      <c r="T1242" s="322">
        <v>12242.304290000002</v>
      </c>
      <c r="U1242" s="322">
        <v>12242.304290000002</v>
      </c>
      <c r="V1242" s="322">
        <v>12242.304290000002</v>
      </c>
      <c r="W1242" s="322">
        <v>12242.304290000002</v>
      </c>
      <c r="X1242" s="322">
        <v>12242.304290000002</v>
      </c>
      <c r="Y1242" s="322">
        <v>12242.304290000002</v>
      </c>
      <c r="Z1242" s="322">
        <v>12242.304290000002</v>
      </c>
      <c r="AA1242" s="322">
        <v>12242.304290000002</v>
      </c>
      <c r="AB1242" s="2137">
        <f t="shared" ref="AB1242:AB1243" si="1403">R1242/12*$C$3+(S1242-R1242)/11*9+(T1242-S1242)/10*8+(U1242-T1242)/9*7+(V1242-U1242)/8*6+(W1242-V1242)/7*5+(X1242-W1242)/6*4+(Y1242-X1242)/5*3+(Z1242-Y1242)/4*2+(AA1242-Z1242)/3*1</f>
        <v>10201.920241666669</v>
      </c>
      <c r="AC1242" s="322">
        <f t="shared" si="1401"/>
        <v>10758.576370000001</v>
      </c>
      <c r="AD1242" s="779"/>
      <c r="AE1242" s="322"/>
      <c r="AF1242" s="322">
        <f>AC1242-AB1242</f>
        <v>556.65612833333216</v>
      </c>
      <c r="AG1242" s="322"/>
      <c r="AH1242" s="322">
        <v>-2.1721999999999997</v>
      </c>
      <c r="AI1242" s="322">
        <v>10756.40417</v>
      </c>
    </row>
    <row r="1243" spans="1:35" s="2020" customFormat="1" ht="60" x14ac:dyDescent="0.25">
      <c r="A1243" s="214"/>
      <c r="B1243" s="214">
        <v>1</v>
      </c>
      <c r="C1243" s="307" t="s">
        <v>466</v>
      </c>
      <c r="D1243" s="4"/>
      <c r="E1243" s="4"/>
      <c r="F1243" s="2012">
        <v>756</v>
      </c>
      <c r="G1243" s="123">
        <f t="shared" si="1399"/>
        <v>630</v>
      </c>
      <c r="H1243" s="183">
        <v>316</v>
      </c>
      <c r="I1243" s="183">
        <f>H1243/G1243*100</f>
        <v>50.158730158730158</v>
      </c>
      <c r="J1243" s="1348"/>
      <c r="K1243" s="1348"/>
      <c r="L1243" s="122"/>
      <c r="M1243" s="122"/>
      <c r="N1243" s="122"/>
      <c r="O1243" s="122"/>
      <c r="P1243" s="122"/>
      <c r="Q1243" s="122"/>
      <c r="R1243" s="322">
        <v>1166.2358400000001</v>
      </c>
      <c r="S1243" s="322">
        <v>1166.2358400000001</v>
      </c>
      <c r="T1243" s="322">
        <v>1166.2358400000001</v>
      </c>
      <c r="U1243" s="322">
        <v>1166.2358400000001</v>
      </c>
      <c r="V1243" s="322">
        <v>1166.2358400000001</v>
      </c>
      <c r="W1243" s="322">
        <v>1166.2358400000001</v>
      </c>
      <c r="X1243" s="322">
        <v>1166.2358400000001</v>
      </c>
      <c r="Y1243" s="322">
        <v>1166.2358400000001</v>
      </c>
      <c r="Z1243" s="322">
        <v>1166.2358400000001</v>
      </c>
      <c r="AA1243" s="322">
        <v>1166.2358400000001</v>
      </c>
      <c r="AB1243" s="2137">
        <f t="shared" si="1403"/>
        <v>971.86320000000012</v>
      </c>
      <c r="AC1243" s="322">
        <f t="shared" si="1401"/>
        <v>469.67347000000007</v>
      </c>
      <c r="AD1243" s="779"/>
      <c r="AE1243" s="322"/>
      <c r="AF1243" s="322">
        <f>AC1243-AB1243</f>
        <v>-502.18973000000005</v>
      </c>
      <c r="AG1243" s="322"/>
      <c r="AH1243" s="322">
        <v>0</v>
      </c>
      <c r="AI1243" s="322">
        <v>469.67347000000007</v>
      </c>
    </row>
    <row r="1244" spans="1:35" s="2020" customFormat="1" ht="30" x14ac:dyDescent="0.25">
      <c r="A1244" s="214"/>
      <c r="B1244" s="214">
        <v>1</v>
      </c>
      <c r="C1244" s="531" t="s">
        <v>194</v>
      </c>
      <c r="D1244" s="4"/>
      <c r="E1244" s="4"/>
      <c r="F1244" s="2012"/>
      <c r="G1244" s="183"/>
      <c r="H1244" s="183"/>
      <c r="I1244" s="183"/>
      <c r="J1244" s="1348"/>
      <c r="K1244" s="1348"/>
      <c r="L1244" s="122"/>
      <c r="M1244" s="122"/>
      <c r="N1244" s="122"/>
      <c r="O1244" s="122"/>
      <c r="P1244" s="122"/>
      <c r="Q1244" s="122"/>
      <c r="R1244" s="322"/>
      <c r="S1244" s="322"/>
      <c r="T1244" s="322"/>
      <c r="U1244" s="322"/>
      <c r="V1244" s="322"/>
      <c r="W1244" s="322"/>
      <c r="X1244" s="322"/>
      <c r="Y1244" s="322"/>
      <c r="Z1244" s="322"/>
      <c r="AA1244" s="322"/>
      <c r="AB1244" s="2137">
        <f t="shared" si="1402"/>
        <v>0</v>
      </c>
      <c r="AC1244" s="322">
        <f t="shared" si="1401"/>
        <v>0</v>
      </c>
      <c r="AD1244" s="779"/>
      <c r="AE1244" s="322"/>
      <c r="AF1244" s="322">
        <f>AC1244-AB1244</f>
        <v>0</v>
      </c>
      <c r="AG1244" s="322"/>
      <c r="AH1244" s="322"/>
      <c r="AI1244" s="322"/>
    </row>
    <row r="1245" spans="1:35" s="2020" customFormat="1" ht="29.25" x14ac:dyDescent="0.25">
      <c r="A1245" s="214"/>
      <c r="B1245" s="214">
        <v>1</v>
      </c>
      <c r="C1245" s="519" t="s">
        <v>310</v>
      </c>
      <c r="D1245" s="4"/>
      <c r="E1245" s="4"/>
      <c r="F1245" s="687">
        <f>SUM(F1246,F1250,F1252,F1247,F1253)</f>
        <v>2714.5</v>
      </c>
      <c r="G1245" s="687">
        <f t="shared" ref="G1245:H1245" si="1404">SUM(G1246,G1250,G1252,G1247,G1253)</f>
        <v>2262.25</v>
      </c>
      <c r="H1245" s="687">
        <f t="shared" si="1404"/>
        <v>1872.8724999999999</v>
      </c>
      <c r="I1245" s="183">
        <f>H1245/G1245*100</f>
        <v>82.78804287766603</v>
      </c>
      <c r="J1245" s="1348"/>
      <c r="K1245" s="1348"/>
      <c r="L1245" s="122"/>
      <c r="M1245" s="122"/>
      <c r="N1245" s="122"/>
      <c r="O1245" s="122"/>
      <c r="P1245" s="122"/>
      <c r="Q1245" s="122"/>
      <c r="R1245" s="322">
        <v>15259.96</v>
      </c>
      <c r="S1245" s="322">
        <v>15259.96</v>
      </c>
      <c r="T1245" s="322">
        <v>16329.49984</v>
      </c>
      <c r="U1245" s="322">
        <v>16329.49984</v>
      </c>
      <c r="V1245" s="322">
        <v>16329.49984</v>
      </c>
      <c r="W1245" s="322">
        <v>16329.49984</v>
      </c>
      <c r="X1245" s="322">
        <v>16329.49984</v>
      </c>
      <c r="Y1245" s="322">
        <v>16978.859840000001</v>
      </c>
      <c r="Z1245" s="322">
        <v>16978.859840000001</v>
      </c>
      <c r="AA1245" s="322">
        <v>16978.859840000001</v>
      </c>
      <c r="AB1245" s="2137">
        <f t="shared" ref="AB1245" si="1405">R1245/12*$C$3+(S1245-R1245)/11*9+(T1245-S1245)/10*8+(U1245-T1245)/9*7+(V1245-U1245)/8*6+(W1245-V1245)/7*5+(X1245-W1245)/6*4+(Y1245-X1245)/5*3+(Z1245-Y1245)/4*2+(AA1245-Z1245)/3*1</f>
        <v>13961.881205333333</v>
      </c>
      <c r="AC1245" s="322">
        <f t="shared" si="1401"/>
        <v>13113.376879999994</v>
      </c>
      <c r="AD1245" s="779"/>
      <c r="AE1245" s="322"/>
      <c r="AF1245" s="322">
        <f>AC1245-AB1245</f>
        <v>-848.50432533333878</v>
      </c>
      <c r="AG1245" s="322">
        <v>-2.3363800000000001</v>
      </c>
      <c r="AH1245" s="322">
        <v>-4.2541600000000503</v>
      </c>
      <c r="AI1245" s="322">
        <v>13109.122719999994</v>
      </c>
    </row>
    <row r="1246" spans="1:35" s="2020" customFormat="1" x14ac:dyDescent="0.25">
      <c r="A1246" s="214">
        <v>1</v>
      </c>
      <c r="B1246" s="214">
        <v>1</v>
      </c>
      <c r="C1246" s="4" t="s">
        <v>303</v>
      </c>
      <c r="D1246" s="4"/>
      <c r="E1246" s="4"/>
      <c r="F1246" s="836"/>
      <c r="G1246" s="836"/>
      <c r="H1246" s="836"/>
      <c r="I1246" s="183"/>
      <c r="J1246" s="1348"/>
      <c r="K1246" s="1348"/>
      <c r="L1246" s="122"/>
      <c r="M1246" s="122"/>
      <c r="N1246" s="122"/>
      <c r="O1246" s="122"/>
      <c r="P1246" s="122"/>
      <c r="Q1246" s="122"/>
      <c r="R1246" s="322"/>
      <c r="S1246" s="322"/>
      <c r="T1246" s="322"/>
      <c r="U1246" s="322"/>
      <c r="V1246" s="322"/>
      <c r="W1246" s="322"/>
      <c r="X1246" s="322"/>
      <c r="Y1246" s="322"/>
      <c r="Z1246" s="322"/>
      <c r="AA1246" s="322"/>
      <c r="AB1246" s="2137">
        <f t="shared" si="1402"/>
        <v>0</v>
      </c>
      <c r="AC1246" s="322"/>
      <c r="AD1246" s="779"/>
      <c r="AE1246" s="322"/>
      <c r="AF1246" s="322"/>
      <c r="AG1246" s="322"/>
      <c r="AH1246" s="322"/>
      <c r="AI1246" s="322"/>
    </row>
    <row r="1247" spans="1:35" s="2020" customFormat="1" ht="30" x14ac:dyDescent="0.25">
      <c r="A1247" s="214">
        <v>1</v>
      </c>
      <c r="B1247" s="214">
        <v>1</v>
      </c>
      <c r="C1247" s="531" t="s">
        <v>442</v>
      </c>
      <c r="D1247" s="4"/>
      <c r="E1247" s="4"/>
      <c r="F1247" s="317">
        <f>F1248+F1249/4</f>
        <v>1000</v>
      </c>
      <c r="G1247" s="317">
        <f t="shared" ref="G1247:H1247" si="1406">G1248+G1249/4</f>
        <v>833.25</v>
      </c>
      <c r="H1247" s="317">
        <f t="shared" si="1406"/>
        <v>1031.8724999999999</v>
      </c>
      <c r="I1247" s="183">
        <f>H1247/G1247*100</f>
        <v>123.83708370837083</v>
      </c>
      <c r="J1247" s="1348"/>
      <c r="K1247" s="1348"/>
      <c r="L1247" s="122"/>
      <c r="M1247" s="122"/>
      <c r="N1247" s="122"/>
      <c r="O1247" s="122"/>
      <c r="P1247" s="122"/>
      <c r="Q1247" s="122"/>
      <c r="R1247" s="322"/>
      <c r="S1247" s="322"/>
      <c r="T1247" s="322"/>
      <c r="U1247" s="322"/>
      <c r="V1247" s="322"/>
      <c r="W1247" s="322"/>
      <c r="X1247" s="322"/>
      <c r="Y1247" s="322"/>
      <c r="Z1247" s="322"/>
      <c r="AA1247" s="322"/>
      <c r="AB1247" s="2137"/>
      <c r="AC1247" s="322"/>
      <c r="AD1247" s="779"/>
      <c r="AE1247" s="322"/>
      <c r="AF1247" s="322"/>
      <c r="AG1247" s="322"/>
      <c r="AH1247" s="322"/>
      <c r="AI1247" s="322"/>
    </row>
    <row r="1248" spans="1:35" s="2020" customFormat="1" x14ac:dyDescent="0.25">
      <c r="A1248" s="214">
        <v>1</v>
      </c>
      <c r="B1248" s="214">
        <v>1</v>
      </c>
      <c r="C1248" s="4" t="s">
        <v>443</v>
      </c>
      <c r="D1248" s="4"/>
      <c r="E1248" s="4"/>
      <c r="F1248" s="832"/>
      <c r="G1248" s="123"/>
      <c r="H1248" s="183"/>
      <c r="I1248" s="183"/>
      <c r="J1248" s="1348"/>
      <c r="K1248" s="1348"/>
      <c r="L1248" s="122"/>
      <c r="M1248" s="122"/>
      <c r="N1248" s="122"/>
      <c r="O1248" s="122"/>
      <c r="P1248" s="122"/>
      <c r="Q1248" s="122"/>
      <c r="R1248" s="322"/>
      <c r="S1248" s="322"/>
      <c r="T1248" s="322"/>
      <c r="U1248" s="322"/>
      <c r="V1248" s="322"/>
      <c r="W1248" s="322"/>
      <c r="X1248" s="322"/>
      <c r="Y1248" s="322"/>
      <c r="Z1248" s="322"/>
      <c r="AA1248" s="322"/>
      <c r="AB1248" s="2137"/>
      <c r="AC1248" s="322"/>
      <c r="AD1248" s="779"/>
      <c r="AE1248" s="322"/>
      <c r="AF1248" s="322"/>
      <c r="AG1248" s="322"/>
      <c r="AH1248" s="322"/>
      <c r="AI1248" s="322"/>
    </row>
    <row r="1249" spans="1:35" s="2020" customFormat="1" ht="30" x14ac:dyDescent="0.25">
      <c r="A1249" s="214"/>
      <c r="B1249" s="214">
        <v>1</v>
      </c>
      <c r="C1249" s="4" t="s">
        <v>444</v>
      </c>
      <c r="D1249" s="4"/>
      <c r="E1249" s="4"/>
      <c r="F1249" s="836">
        <v>4000</v>
      </c>
      <c r="G1249" s="123">
        <f t="shared" ref="G1249" si="1407">ROUND(F1249/12*$C$3,0)</f>
        <v>3333</v>
      </c>
      <c r="H1249" s="183">
        <v>4127.49</v>
      </c>
      <c r="I1249" s="183">
        <f>H1249/G1249*100</f>
        <v>123.83708370837083</v>
      </c>
      <c r="J1249" s="1348"/>
      <c r="K1249" s="1348"/>
      <c r="L1249" s="122"/>
      <c r="M1249" s="122"/>
      <c r="N1249" s="122"/>
      <c r="O1249" s="122"/>
      <c r="P1249" s="122"/>
      <c r="Q1249" s="122"/>
      <c r="R1249" s="322"/>
      <c r="S1249" s="322"/>
      <c r="T1249" s="322"/>
      <c r="U1249" s="322"/>
      <c r="V1249" s="322"/>
      <c r="W1249" s="322"/>
      <c r="X1249" s="322"/>
      <c r="Y1249" s="322"/>
      <c r="Z1249" s="322"/>
      <c r="AA1249" s="322"/>
      <c r="AB1249" s="2137"/>
      <c r="AC1249" s="322"/>
      <c r="AD1249" s="779"/>
      <c r="AE1249" s="322"/>
      <c r="AF1249" s="322"/>
      <c r="AG1249" s="322"/>
      <c r="AH1249" s="322"/>
      <c r="AI1249" s="322"/>
    </row>
    <row r="1250" spans="1:35" s="2020" customFormat="1" ht="60" x14ac:dyDescent="0.25">
      <c r="A1250" s="214">
        <v>1</v>
      </c>
      <c r="B1250" s="214">
        <v>1</v>
      </c>
      <c r="C1250" s="4" t="s">
        <v>446</v>
      </c>
      <c r="D1250" s="4"/>
      <c r="E1250" s="4"/>
      <c r="F1250" s="2622"/>
      <c r="G1250" s="123"/>
      <c r="H1250" s="123"/>
      <c r="I1250" s="183"/>
      <c r="J1250" s="1348"/>
      <c r="K1250" s="1348"/>
      <c r="L1250" s="122"/>
      <c r="M1250" s="122"/>
      <c r="N1250" s="122"/>
      <c r="O1250" s="122"/>
      <c r="P1250" s="122"/>
      <c r="Q1250" s="122"/>
      <c r="R1250" s="322"/>
      <c r="S1250" s="322"/>
      <c r="T1250" s="322"/>
      <c r="U1250" s="322"/>
      <c r="V1250" s="322"/>
      <c r="W1250" s="322"/>
      <c r="X1250" s="322"/>
      <c r="Y1250" s="322"/>
      <c r="Z1250" s="322"/>
      <c r="AA1250" s="322"/>
      <c r="AB1250" s="2137"/>
      <c r="AC1250" s="322"/>
      <c r="AD1250" s="779"/>
      <c r="AE1250" s="322"/>
      <c r="AF1250" s="322"/>
      <c r="AG1250" s="322"/>
      <c r="AH1250" s="322"/>
      <c r="AI1250" s="322"/>
    </row>
    <row r="1251" spans="1:35" s="2020" customFormat="1" ht="45" x14ac:dyDescent="0.25">
      <c r="A1251" s="214"/>
      <c r="B1251" s="214">
        <v>1</v>
      </c>
      <c r="C1251" s="532" t="s">
        <v>447</v>
      </c>
      <c r="D1251" s="4"/>
      <c r="E1251" s="4"/>
      <c r="F1251" s="2622"/>
      <c r="G1251" s="123"/>
      <c r="H1251" s="123"/>
      <c r="I1251" s="183"/>
      <c r="J1251" s="1348"/>
      <c r="K1251" s="1348"/>
      <c r="L1251" s="122"/>
      <c r="M1251" s="122"/>
      <c r="N1251" s="122"/>
      <c r="O1251" s="122"/>
      <c r="P1251" s="122"/>
      <c r="Q1251" s="122"/>
      <c r="R1251" s="322"/>
      <c r="S1251" s="322"/>
      <c r="T1251" s="322"/>
      <c r="U1251" s="322"/>
      <c r="V1251" s="322"/>
      <c r="W1251" s="322"/>
      <c r="X1251" s="322"/>
      <c r="Y1251" s="322"/>
      <c r="Z1251" s="322"/>
      <c r="AA1251" s="322"/>
      <c r="AB1251" s="2137"/>
      <c r="AC1251" s="322"/>
      <c r="AD1251" s="779"/>
      <c r="AE1251" s="322"/>
      <c r="AF1251" s="322"/>
      <c r="AG1251" s="322"/>
      <c r="AH1251" s="322"/>
      <c r="AI1251" s="322"/>
    </row>
    <row r="1252" spans="1:35" s="2020" customFormat="1" ht="105" x14ac:dyDescent="0.25">
      <c r="A1252" s="214"/>
      <c r="B1252" s="214">
        <v>1</v>
      </c>
      <c r="C1252" s="532" t="s">
        <v>448</v>
      </c>
      <c r="D1252" s="1109"/>
      <c r="E1252" s="519"/>
      <c r="F1252" s="2622"/>
      <c r="G1252" s="123">
        <f t="shared" ref="G1252:G1253" si="1408">ROUND(F1252/12*$C$3,0)</f>
        <v>0</v>
      </c>
      <c r="H1252" s="494"/>
      <c r="I1252" s="743"/>
      <c r="J1252" s="1348"/>
      <c r="K1252" s="1348"/>
      <c r="L1252" s="122"/>
      <c r="M1252" s="122"/>
      <c r="N1252" s="122"/>
      <c r="O1252" s="122"/>
      <c r="P1252" s="122"/>
      <c r="Q1252" s="122"/>
      <c r="R1252" s="2067"/>
      <c r="S1252" s="2067"/>
      <c r="T1252" s="2067"/>
      <c r="U1252" s="2067"/>
      <c r="V1252" s="2067"/>
      <c r="W1252" s="2067"/>
      <c r="X1252" s="2067"/>
      <c r="Y1252" s="2067"/>
      <c r="Z1252" s="2067"/>
      <c r="AA1252" s="2067"/>
      <c r="AB1252" s="874">
        <f>R1252/12*$C$3</f>
        <v>0</v>
      </c>
      <c r="AC1252" s="322">
        <f t="shared" ref="AC1252:AC1253" si="1409">AI1252-AH1252-AE1252-AD1252</f>
        <v>0</v>
      </c>
      <c r="AD1252" s="779"/>
      <c r="AE1252" s="322"/>
      <c r="AF1252" s="322">
        <f>AC1252-AB1252</f>
        <v>0</v>
      </c>
      <c r="AG1252" s="322"/>
      <c r="AH1252" s="322"/>
      <c r="AI1252" s="322"/>
    </row>
    <row r="1253" spans="1:35" s="2020" customFormat="1" ht="30" x14ac:dyDescent="0.25">
      <c r="A1253" s="214"/>
      <c r="B1253" s="214">
        <v>1</v>
      </c>
      <c r="C1253" s="532" t="s">
        <v>467</v>
      </c>
      <c r="D1253" s="1109"/>
      <c r="E1253" s="519"/>
      <c r="F1253" s="2622">
        <v>1714.5</v>
      </c>
      <c r="G1253" s="123">
        <f t="shared" si="1408"/>
        <v>1429</v>
      </c>
      <c r="H1253" s="743">
        <v>841</v>
      </c>
      <c r="I1253" s="743">
        <f>H1253/ROUND(G1253,0)*100</f>
        <v>58.852344296710989</v>
      </c>
      <c r="J1253" s="1348"/>
      <c r="K1253" s="1348"/>
      <c r="L1253" s="122"/>
      <c r="M1253" s="122"/>
      <c r="N1253" s="122"/>
      <c r="O1253" s="122"/>
      <c r="P1253" s="122"/>
      <c r="Q1253" s="122"/>
      <c r="R1253" s="2067">
        <v>4459</v>
      </c>
      <c r="S1253" s="2067">
        <v>4459</v>
      </c>
      <c r="T1253" s="2067">
        <v>4459</v>
      </c>
      <c r="U1253" s="2067">
        <v>4459</v>
      </c>
      <c r="V1253" s="2067">
        <v>4459</v>
      </c>
      <c r="W1253" s="2067">
        <v>4459</v>
      </c>
      <c r="X1253" s="2067">
        <v>4459</v>
      </c>
      <c r="Y1253" s="2067">
        <v>4459</v>
      </c>
      <c r="Z1253" s="2067">
        <v>4459</v>
      </c>
      <c r="AA1253" s="2067">
        <v>4459</v>
      </c>
      <c r="AB1253" s="2138">
        <f t="shared" ref="AB1253" si="1410">R1253/12*$C$3+(S1253-R1253)/11*9+(T1253-S1253)/10*8+(U1253-T1253)/9*7+(V1253-U1253)/8*6+(W1253-V1253)/7*5+(X1253-W1253)/6*4+(Y1253-X1253)/5*3+(Z1253-Y1253)/4*2+(AA1253-Z1253)/3*1</f>
        <v>3715.833333333333</v>
      </c>
      <c r="AC1253" s="2067">
        <f t="shared" si="1409"/>
        <v>2164.3229099999999</v>
      </c>
      <c r="AD1253" s="2325"/>
      <c r="AE1253" s="2067"/>
      <c r="AF1253" s="2067">
        <f>AC1253-AB1253</f>
        <v>-1551.5104233333332</v>
      </c>
      <c r="AG1253" s="2067"/>
      <c r="AH1253" s="2067">
        <v>0</v>
      </c>
      <c r="AI1253" s="2067">
        <v>2164.3229099999999</v>
      </c>
    </row>
    <row r="1254" spans="1:35" s="2020" customFormat="1" ht="29.25" x14ac:dyDescent="0.25">
      <c r="A1254" s="214"/>
      <c r="B1254" s="214">
        <v>1</v>
      </c>
      <c r="C1254" s="519" t="s">
        <v>311</v>
      </c>
      <c r="D1254" s="165"/>
      <c r="E1254" s="4"/>
      <c r="F1254" s="218">
        <f>F1255+F1256</f>
        <v>4787.2340425531911</v>
      </c>
      <c r="G1254" s="123">
        <f>G1255+G1256</f>
        <v>3989.3617021276596</v>
      </c>
      <c r="H1254" s="123">
        <f>H1255+H1256</f>
        <v>3397.0946808510635</v>
      </c>
      <c r="I1254" s="183">
        <f>H1254/G1254*100</f>
        <v>85.153839999999988</v>
      </c>
      <c r="J1254" s="1348"/>
      <c r="K1254" s="1348"/>
      <c r="L1254" s="122"/>
      <c r="M1254" s="122"/>
      <c r="N1254" s="122"/>
      <c r="O1254" s="122"/>
      <c r="P1254" s="122"/>
      <c r="Q1254" s="122"/>
      <c r="R1254" s="322"/>
      <c r="S1254" s="322"/>
      <c r="T1254" s="322"/>
      <c r="U1254" s="322"/>
      <c r="V1254" s="322"/>
      <c r="W1254" s="322"/>
      <c r="X1254" s="322"/>
      <c r="Y1254" s="322"/>
      <c r="Z1254" s="322"/>
      <c r="AA1254" s="322"/>
      <c r="AB1254" s="2137"/>
      <c r="AC1254" s="322"/>
      <c r="AD1254" s="779"/>
      <c r="AE1254" s="322"/>
      <c r="AF1254" s="322"/>
      <c r="AG1254" s="322"/>
      <c r="AH1254" s="322"/>
      <c r="AI1254" s="322"/>
    </row>
    <row r="1255" spans="1:35" s="2020" customFormat="1" x14ac:dyDescent="0.25">
      <c r="A1255" s="214">
        <v>1</v>
      </c>
      <c r="B1255" s="214">
        <v>1</v>
      </c>
      <c r="C1255" s="519" t="s">
        <v>319</v>
      </c>
      <c r="D1255" s="4"/>
      <c r="E1255" s="4"/>
      <c r="F1255" s="218"/>
      <c r="G1255" s="123"/>
      <c r="H1255" s="123"/>
      <c r="I1255" s="183"/>
      <c r="J1255" s="1348"/>
      <c r="K1255" s="1348"/>
      <c r="L1255" s="122"/>
      <c r="M1255" s="122"/>
      <c r="N1255" s="122"/>
      <c r="O1255" s="122"/>
      <c r="P1255" s="122"/>
      <c r="Q1255" s="122"/>
      <c r="R1255" s="322"/>
      <c r="S1255" s="322"/>
      <c r="T1255" s="322"/>
      <c r="U1255" s="322"/>
      <c r="V1255" s="322"/>
      <c r="W1255" s="322"/>
      <c r="X1255" s="322"/>
      <c r="Y1255" s="322"/>
      <c r="Z1255" s="322"/>
      <c r="AA1255" s="322"/>
      <c r="AB1255" s="2137"/>
      <c r="AC1255" s="322"/>
      <c r="AD1255" s="779"/>
      <c r="AE1255" s="322"/>
      <c r="AF1255" s="322"/>
      <c r="AG1255" s="322"/>
      <c r="AH1255" s="322"/>
      <c r="AI1255" s="322"/>
    </row>
    <row r="1256" spans="1:35" s="2020" customFormat="1" x14ac:dyDescent="0.25">
      <c r="A1256" s="214">
        <v>1</v>
      </c>
      <c r="B1256" s="214">
        <v>1</v>
      </c>
      <c r="C1256" s="4" t="s">
        <v>320</v>
      </c>
      <c r="D1256" s="1109"/>
      <c r="E1256" s="519"/>
      <c r="F1256" s="242">
        <f>F1257/9.4</f>
        <v>4787.2340425531911</v>
      </c>
      <c r="G1256" s="743">
        <f>G1257/9.4</f>
        <v>3989.3617021276596</v>
      </c>
      <c r="H1256" s="743">
        <f>H1257/9.4</f>
        <v>3397.0946808510635</v>
      </c>
      <c r="I1256" s="183">
        <f t="shared" ref="I1256:I1267" si="1411">H1256/G1256*100</f>
        <v>85.153839999999988</v>
      </c>
      <c r="J1256" s="1348"/>
      <c r="K1256" s="1348"/>
      <c r="L1256" s="122"/>
      <c r="M1256" s="122"/>
      <c r="N1256" s="122"/>
      <c r="O1256" s="122"/>
      <c r="P1256" s="122"/>
      <c r="Q1256" s="122"/>
      <c r="R1256" s="2067"/>
      <c r="S1256" s="2067"/>
      <c r="T1256" s="2067"/>
      <c r="U1256" s="2067"/>
      <c r="V1256" s="2067"/>
      <c r="W1256" s="2067"/>
      <c r="X1256" s="2067"/>
      <c r="Y1256" s="2067"/>
      <c r="Z1256" s="2067"/>
      <c r="AA1256" s="2067"/>
      <c r="AB1256" s="2138">
        <f>R1256/12*$C$3</f>
        <v>0</v>
      </c>
      <c r="AC1256" s="2067">
        <f>AI1256-AH1256</f>
        <v>0</v>
      </c>
      <c r="AD1256" s="2325"/>
      <c r="AE1256" s="2067"/>
      <c r="AF1256" s="2067">
        <f>AC1256-AB1256</f>
        <v>0</v>
      </c>
      <c r="AG1256" s="2067"/>
      <c r="AH1256" s="2067"/>
      <c r="AI1256" s="2067"/>
    </row>
    <row r="1257" spans="1:35" s="2020" customFormat="1" x14ac:dyDescent="0.25">
      <c r="A1257" s="214">
        <v>1</v>
      </c>
      <c r="B1257" s="214">
        <v>1</v>
      </c>
      <c r="C1257" s="533" t="s">
        <v>321</v>
      </c>
      <c r="D1257" s="530"/>
      <c r="E1257" s="4"/>
      <c r="F1257" s="218">
        <v>45000</v>
      </c>
      <c r="G1257" s="183">
        <f>(F1257/12*$C$3)</f>
        <v>37500</v>
      </c>
      <c r="H1257" s="183">
        <v>31932.69</v>
      </c>
      <c r="I1257" s="183">
        <f t="shared" si="1411"/>
        <v>85.153839999999988</v>
      </c>
      <c r="J1257" s="1348"/>
      <c r="K1257" s="1348"/>
      <c r="L1257" s="122"/>
      <c r="M1257" s="122"/>
      <c r="N1257" s="122"/>
      <c r="O1257" s="122"/>
      <c r="P1257" s="122"/>
      <c r="Q1257" s="122"/>
      <c r="R1257" s="322"/>
      <c r="S1257" s="322"/>
      <c r="T1257" s="322"/>
      <c r="U1257" s="322"/>
      <c r="V1257" s="322"/>
      <c r="W1257" s="322"/>
      <c r="X1257" s="322"/>
      <c r="Y1257" s="322"/>
      <c r="Z1257" s="322"/>
      <c r="AA1257" s="322"/>
      <c r="AB1257" s="2137"/>
      <c r="AC1257" s="322"/>
      <c r="AD1257" s="779"/>
      <c r="AE1257" s="322"/>
      <c r="AF1257" s="322"/>
      <c r="AG1257" s="322"/>
      <c r="AH1257" s="322"/>
      <c r="AI1257" s="322"/>
    </row>
    <row r="1258" spans="1:35" s="2020" customFormat="1" ht="72" x14ac:dyDescent="0.25">
      <c r="A1258" s="214"/>
      <c r="B1258" s="214">
        <v>1</v>
      </c>
      <c r="C1258" s="519" t="s">
        <v>305</v>
      </c>
      <c r="D1258" s="530"/>
      <c r="E1258" s="4"/>
      <c r="F1258" s="218">
        <v>761</v>
      </c>
      <c r="G1258" s="183">
        <f>(F1258/12*$C$3)</f>
        <v>634.16666666666663</v>
      </c>
      <c r="H1258" s="183">
        <v>1000</v>
      </c>
      <c r="I1258" s="183">
        <f t="shared" si="1411"/>
        <v>157.68725361366626</v>
      </c>
      <c r="J1258" s="1348"/>
      <c r="K1258" s="1348"/>
      <c r="L1258" s="122"/>
      <c r="M1258" s="122"/>
      <c r="N1258" s="122"/>
      <c r="O1258" s="122"/>
      <c r="P1258" s="122"/>
      <c r="Q1258" s="122"/>
      <c r="R1258" s="322"/>
      <c r="S1258" s="322"/>
      <c r="T1258" s="322"/>
      <c r="U1258" s="322"/>
      <c r="V1258" s="322"/>
      <c r="W1258" s="322"/>
      <c r="X1258" s="322"/>
      <c r="Y1258" s="322"/>
      <c r="Z1258" s="322"/>
      <c r="AA1258" s="322"/>
      <c r="AB1258" s="2137"/>
      <c r="AC1258" s="322"/>
      <c r="AD1258" s="779"/>
      <c r="AE1258" s="322"/>
      <c r="AF1258" s="322"/>
      <c r="AG1258" s="322"/>
      <c r="AH1258" s="322"/>
      <c r="AI1258" s="322"/>
    </row>
    <row r="1259" spans="1:35" s="2020" customFormat="1" x14ac:dyDescent="0.25">
      <c r="A1259" s="214">
        <v>1</v>
      </c>
      <c r="B1259" s="214">
        <v>1</v>
      </c>
      <c r="C1259" s="507" t="s">
        <v>217</v>
      </c>
      <c r="D1259" s="4"/>
      <c r="E1259" s="4"/>
      <c r="F1259" s="218">
        <f>F1260+F1261</f>
        <v>400</v>
      </c>
      <c r="G1259" s="123">
        <f>G1260+G1261</f>
        <v>333.33333333333337</v>
      </c>
      <c r="H1259" s="183">
        <f>H1260+H1261</f>
        <v>288</v>
      </c>
      <c r="I1259" s="183">
        <f t="shared" si="1411"/>
        <v>86.399999999999991</v>
      </c>
      <c r="J1259" s="1348"/>
      <c r="K1259" s="1348"/>
      <c r="L1259" s="122"/>
      <c r="M1259" s="122"/>
      <c r="N1259" s="122"/>
      <c r="O1259" s="122"/>
      <c r="P1259" s="122"/>
      <c r="Q1259" s="122"/>
      <c r="R1259" s="322">
        <v>1727.9760000000001</v>
      </c>
      <c r="S1259" s="322">
        <v>1727.9760000000001</v>
      </c>
      <c r="T1259" s="322">
        <v>1727.9760000000001</v>
      </c>
      <c r="U1259" s="322">
        <v>1727.9760000000001</v>
      </c>
      <c r="V1259" s="322">
        <v>1727.9760000000001</v>
      </c>
      <c r="W1259" s="322">
        <v>1727.9760000000001</v>
      </c>
      <c r="X1259" s="322">
        <v>1727.9760000000001</v>
      </c>
      <c r="Y1259" s="322">
        <v>1727.9760000000001</v>
      </c>
      <c r="Z1259" s="322">
        <v>1727.9760000000001</v>
      </c>
      <c r="AA1259" s="322">
        <v>1727.9760000000001</v>
      </c>
      <c r="AB1259" s="2137">
        <f t="shared" ref="AB1259" si="1412">R1259/12*$C$3+(S1259-R1259)/11*9+(T1259-S1259)/10*8+(U1259-T1259)/9*7+(V1259-U1259)/8*6+(W1259-V1259)/7*5+(X1259-W1259)/6*4+(Y1259-X1259)/5*3+(Z1259-Y1259)/4*2+(AA1259-Z1259)/3*1</f>
        <v>1439.9800000000002</v>
      </c>
      <c r="AC1259" s="322">
        <f t="shared" ref="AC1259" si="1413">AI1259-AH1259-AE1259-AD1259</f>
        <v>1399.1846399999999</v>
      </c>
      <c r="AD1259" s="779"/>
      <c r="AE1259" s="322"/>
      <c r="AF1259" s="322">
        <f>AC1259-AB1259</f>
        <v>-40.795360000000301</v>
      </c>
      <c r="AG1259" s="322"/>
      <c r="AH1259" s="322">
        <v>0</v>
      </c>
      <c r="AI1259" s="322">
        <v>1399.1846399999999</v>
      </c>
    </row>
    <row r="1260" spans="1:35" s="2020" customFormat="1" x14ac:dyDescent="0.25">
      <c r="A1260" s="214"/>
      <c r="B1260" s="214">
        <v>1</v>
      </c>
      <c r="C1260" s="165" t="s">
        <v>65</v>
      </c>
      <c r="D1260" s="4"/>
      <c r="E1260" s="4"/>
      <c r="F1260" s="218">
        <v>300</v>
      </c>
      <c r="G1260" s="123">
        <f t="shared" ref="G1260:G1261" si="1414">F1260/12*$C$3</f>
        <v>250</v>
      </c>
      <c r="H1260" s="183">
        <v>146</v>
      </c>
      <c r="I1260" s="183">
        <f t="shared" si="1411"/>
        <v>58.4</v>
      </c>
      <c r="J1260" s="1348"/>
      <c r="K1260" s="1348"/>
      <c r="L1260" s="122"/>
      <c r="M1260" s="122"/>
      <c r="N1260" s="122"/>
      <c r="O1260" s="122"/>
      <c r="P1260" s="122"/>
      <c r="Q1260" s="122"/>
      <c r="R1260" s="322"/>
      <c r="S1260" s="322"/>
      <c r="T1260" s="322"/>
      <c r="U1260" s="322"/>
      <c r="V1260" s="322"/>
      <c r="W1260" s="322"/>
      <c r="X1260" s="322"/>
      <c r="Y1260" s="322"/>
      <c r="Z1260" s="322"/>
      <c r="AA1260" s="322"/>
      <c r="AB1260" s="2137"/>
      <c r="AC1260" s="322"/>
      <c r="AD1260" s="779"/>
      <c r="AE1260" s="322"/>
      <c r="AF1260" s="322"/>
      <c r="AG1260" s="322"/>
      <c r="AH1260" s="322"/>
      <c r="AI1260" s="322"/>
    </row>
    <row r="1261" spans="1:35" s="2020" customFormat="1" ht="30" x14ac:dyDescent="0.25">
      <c r="A1261" s="214"/>
      <c r="B1261" s="214">
        <v>1</v>
      </c>
      <c r="C1261" s="165" t="s">
        <v>419</v>
      </c>
      <c r="D1261" s="4"/>
      <c r="E1261" s="4"/>
      <c r="F1261" s="218">
        <v>100</v>
      </c>
      <c r="G1261" s="123">
        <f t="shared" si="1414"/>
        <v>83.333333333333343</v>
      </c>
      <c r="H1261" s="183">
        <v>142</v>
      </c>
      <c r="I1261" s="183">
        <f t="shared" si="1411"/>
        <v>170.39999999999998</v>
      </c>
      <c r="J1261" s="1348"/>
      <c r="K1261" s="1348"/>
      <c r="L1261" s="122"/>
      <c r="M1261" s="122"/>
      <c r="N1261" s="122"/>
      <c r="O1261" s="122"/>
      <c r="P1261" s="122"/>
      <c r="Q1261" s="122"/>
      <c r="R1261" s="322"/>
      <c r="S1261" s="322"/>
      <c r="T1261" s="322"/>
      <c r="U1261" s="322"/>
      <c r="V1261" s="322"/>
      <c r="W1261" s="322"/>
      <c r="X1261" s="322"/>
      <c r="Y1261" s="322"/>
      <c r="Z1261" s="322"/>
      <c r="AA1261" s="322"/>
      <c r="AB1261" s="2137"/>
      <c r="AC1261" s="322"/>
      <c r="AD1261" s="779"/>
      <c r="AE1261" s="322"/>
      <c r="AF1261" s="322"/>
      <c r="AG1261" s="322"/>
      <c r="AH1261" s="322"/>
      <c r="AI1261" s="322"/>
    </row>
    <row r="1262" spans="1:35" s="2020" customFormat="1" ht="86.25" x14ac:dyDescent="0.25">
      <c r="A1262" s="214"/>
      <c r="B1262" s="214">
        <v>1</v>
      </c>
      <c r="C1262" s="469" t="s">
        <v>506</v>
      </c>
      <c r="D1262" s="4"/>
      <c r="E1262" s="4"/>
      <c r="F1262" s="2853">
        <f>F1225</f>
        <v>4494</v>
      </c>
      <c r="G1262" s="2853">
        <f>G1225</f>
        <v>3745</v>
      </c>
      <c r="H1262" s="2853">
        <f>H1225</f>
        <v>1991</v>
      </c>
      <c r="I1262" s="183">
        <f t="shared" si="1411"/>
        <v>53.164218958611485</v>
      </c>
      <c r="J1262" s="1348"/>
      <c r="K1262" s="1348"/>
      <c r="L1262" s="122"/>
      <c r="M1262" s="122"/>
      <c r="N1262" s="122"/>
      <c r="O1262" s="122"/>
      <c r="P1262" s="122"/>
      <c r="Q1262" s="122"/>
      <c r="R1262" s="322">
        <f t="shared" ref="R1262:W1262" si="1415">R1225</f>
        <v>16849.131990000002</v>
      </c>
      <c r="S1262" s="322">
        <f t="shared" si="1415"/>
        <v>16849.131990000002</v>
      </c>
      <c r="T1262" s="322">
        <f t="shared" si="1415"/>
        <v>16849.131990000002</v>
      </c>
      <c r="U1262" s="322">
        <f t="shared" si="1415"/>
        <v>16849.131990000002</v>
      </c>
      <c r="V1262" s="322">
        <f t="shared" si="1415"/>
        <v>16849.131990000002</v>
      </c>
      <c r="W1262" s="322">
        <f t="shared" si="1415"/>
        <v>16849.131990000002</v>
      </c>
      <c r="X1262" s="322">
        <f t="shared" ref="X1262:Y1262" si="1416">X1225</f>
        <v>16849.131990000002</v>
      </c>
      <c r="Y1262" s="322">
        <f t="shared" si="1416"/>
        <v>16849.131990000002</v>
      </c>
      <c r="Z1262" s="322">
        <f t="shared" ref="Z1262:AA1262" si="1417">Z1225</f>
        <v>16849.131990000002</v>
      </c>
      <c r="AA1262" s="322">
        <f t="shared" si="1417"/>
        <v>16849.131990000002</v>
      </c>
      <c r="AB1262" s="2137">
        <f t="shared" ref="AB1262:AI1262" si="1418">AB1225</f>
        <v>14040.943325</v>
      </c>
      <c r="AC1262" s="322">
        <f t="shared" si="1418"/>
        <v>6443.6940600000007</v>
      </c>
      <c r="AD1262" s="779">
        <f t="shared" si="1418"/>
        <v>0</v>
      </c>
      <c r="AE1262" s="322">
        <f t="shared" si="1418"/>
        <v>0</v>
      </c>
      <c r="AF1262" s="322">
        <f t="shared" si="1418"/>
        <v>-7597.2492649999995</v>
      </c>
      <c r="AG1262" s="322">
        <f t="shared" si="1418"/>
        <v>0</v>
      </c>
      <c r="AH1262" s="322">
        <f t="shared" si="1418"/>
        <v>-0.88639999999999997</v>
      </c>
      <c r="AI1262" s="322">
        <f t="shared" si="1418"/>
        <v>6442.8076600000004</v>
      </c>
    </row>
    <row r="1263" spans="1:35" s="2020" customFormat="1" ht="29.25" x14ac:dyDescent="0.25">
      <c r="A1263" s="214">
        <v>1</v>
      </c>
      <c r="B1263" s="214">
        <v>1</v>
      </c>
      <c r="C1263" s="469" t="s">
        <v>260</v>
      </c>
      <c r="D1263" s="4"/>
      <c r="E1263" s="4"/>
      <c r="F1263" s="2853">
        <f>F1245+F1212</f>
        <v>31634.5</v>
      </c>
      <c r="G1263" s="2853">
        <f>G1245+G1212</f>
        <v>26361.25</v>
      </c>
      <c r="H1263" s="2853">
        <f>H1245+H1212</f>
        <v>16636.872500000001</v>
      </c>
      <c r="I1263" s="743">
        <f t="shared" si="1411"/>
        <v>63.111091090141777</v>
      </c>
      <c r="J1263" s="1348"/>
      <c r="K1263" s="1348"/>
      <c r="L1263" s="122"/>
      <c r="M1263" s="122"/>
      <c r="N1263" s="122"/>
      <c r="O1263" s="122"/>
      <c r="P1263" s="122"/>
      <c r="Q1263" s="122"/>
      <c r="R1263" s="322"/>
      <c r="S1263" s="322"/>
      <c r="T1263" s="322"/>
      <c r="U1263" s="322"/>
      <c r="V1263" s="322"/>
      <c r="W1263" s="322"/>
      <c r="X1263" s="322"/>
      <c r="Y1263" s="322"/>
      <c r="Z1263" s="322"/>
      <c r="AA1263" s="322"/>
      <c r="AB1263" s="2137"/>
      <c r="AC1263" s="322"/>
      <c r="AD1263" s="779"/>
      <c r="AE1263" s="322"/>
      <c r="AF1263" s="322"/>
      <c r="AG1263" s="322"/>
      <c r="AH1263" s="322"/>
      <c r="AI1263" s="322"/>
    </row>
    <row r="1264" spans="1:35" s="2020" customFormat="1" ht="43.5" x14ac:dyDescent="0.25">
      <c r="A1264" s="214">
        <v>1</v>
      </c>
      <c r="B1264" s="214">
        <v>1</v>
      </c>
      <c r="C1264" s="469" t="s">
        <v>273</v>
      </c>
      <c r="D1264" s="4"/>
      <c r="E1264" s="4"/>
      <c r="F1264" s="2853">
        <f>F1229</f>
        <v>13120</v>
      </c>
      <c r="G1264" s="2853">
        <f>G1229</f>
        <v>10934</v>
      </c>
      <c r="H1264" s="2853">
        <f>H1229</f>
        <v>9082</v>
      </c>
      <c r="I1264" s="743">
        <f t="shared" si="1411"/>
        <v>83.062008414121095</v>
      </c>
      <c r="J1264" s="1348"/>
      <c r="K1264" s="1348"/>
      <c r="L1264" s="122"/>
      <c r="M1264" s="122"/>
      <c r="N1264" s="122"/>
      <c r="O1264" s="122"/>
      <c r="P1264" s="122"/>
      <c r="Q1264" s="122"/>
      <c r="R1264" s="322"/>
      <c r="S1264" s="322"/>
      <c r="T1264" s="322"/>
      <c r="U1264" s="322"/>
      <c r="V1264" s="322"/>
      <c r="W1264" s="322"/>
      <c r="X1264" s="322"/>
      <c r="Y1264" s="322"/>
      <c r="Z1264" s="322"/>
      <c r="AA1264" s="322"/>
      <c r="AB1264" s="2137"/>
      <c r="AC1264" s="322"/>
      <c r="AD1264" s="779"/>
      <c r="AE1264" s="322"/>
      <c r="AF1264" s="322"/>
      <c r="AG1264" s="322"/>
      <c r="AH1264" s="322"/>
      <c r="AI1264" s="322"/>
    </row>
    <row r="1265" spans="1:35" s="2020" customFormat="1" ht="29.25" x14ac:dyDescent="0.25">
      <c r="A1265" s="214">
        <v>1</v>
      </c>
      <c r="B1265" s="214">
        <v>1</v>
      </c>
      <c r="C1265" s="469" t="s">
        <v>261</v>
      </c>
      <c r="D1265" s="4"/>
      <c r="E1265" s="4"/>
      <c r="F1265" s="2853">
        <f>F1254+F1218</f>
        <v>36844.234042553187</v>
      </c>
      <c r="G1265" s="2853">
        <f>G1254+G1218</f>
        <v>30704.361702127659</v>
      </c>
      <c r="H1265" s="2853">
        <f>H1254+H1218</f>
        <v>15468.094680851063</v>
      </c>
      <c r="I1265" s="743">
        <f t="shared" si="1411"/>
        <v>50.377515842575562</v>
      </c>
      <c r="J1265" s="1348"/>
      <c r="K1265" s="1348"/>
      <c r="L1265" s="122"/>
      <c r="M1265" s="122"/>
      <c r="N1265" s="122"/>
      <c r="O1265" s="122"/>
      <c r="P1265" s="122"/>
      <c r="Q1265" s="122"/>
      <c r="R1265" s="322"/>
      <c r="S1265" s="322"/>
      <c r="T1265" s="322"/>
      <c r="U1265" s="322"/>
      <c r="V1265" s="322"/>
      <c r="W1265" s="322"/>
      <c r="X1265" s="322"/>
      <c r="Y1265" s="322"/>
      <c r="Z1265" s="322"/>
      <c r="AA1265" s="322"/>
      <c r="AB1265" s="2137"/>
      <c r="AC1265" s="322"/>
      <c r="AD1265" s="779"/>
      <c r="AE1265" s="322"/>
      <c r="AF1265" s="322"/>
      <c r="AG1265" s="322"/>
      <c r="AH1265" s="322"/>
      <c r="AI1265" s="322"/>
    </row>
    <row r="1266" spans="1:35" s="2020" customFormat="1" ht="29.25" x14ac:dyDescent="0.25">
      <c r="A1266" s="214">
        <v>1</v>
      </c>
      <c r="B1266" s="214">
        <v>1</v>
      </c>
      <c r="C1266" s="469" t="s">
        <v>262</v>
      </c>
      <c r="D1266" s="4"/>
      <c r="E1266" s="4"/>
      <c r="F1266" s="2853">
        <f>F1222+F1223+F1258</f>
        <v>3000</v>
      </c>
      <c r="G1266" s="2853">
        <f t="shared" ref="G1266:H1266" si="1419">G1222+G1223+G1258</f>
        <v>2540.1666666666665</v>
      </c>
      <c r="H1266" s="2853">
        <f t="shared" si="1419"/>
        <v>3223</v>
      </c>
      <c r="I1266" s="743">
        <f t="shared" si="1411"/>
        <v>126.88143822583822</v>
      </c>
      <c r="J1266" s="1348"/>
      <c r="K1266" s="1348"/>
      <c r="L1266" s="122"/>
      <c r="M1266" s="122"/>
      <c r="N1266" s="122"/>
      <c r="O1266" s="122"/>
      <c r="P1266" s="122"/>
      <c r="Q1266" s="122"/>
      <c r="R1266" s="322"/>
      <c r="S1266" s="322"/>
      <c r="T1266" s="322"/>
      <c r="U1266" s="322"/>
      <c r="V1266" s="322"/>
      <c r="W1266" s="322"/>
      <c r="X1266" s="322"/>
      <c r="Y1266" s="322"/>
      <c r="Z1266" s="322"/>
      <c r="AA1266" s="322"/>
      <c r="AB1266" s="2060"/>
      <c r="AC1266" s="322"/>
      <c r="AD1266" s="779"/>
      <c r="AE1266" s="322"/>
      <c r="AF1266" s="322"/>
      <c r="AG1266" s="322"/>
      <c r="AH1266" s="322"/>
      <c r="AI1266" s="322"/>
    </row>
    <row r="1267" spans="1:35" s="2020" customFormat="1" x14ac:dyDescent="0.25">
      <c r="A1267" s="214">
        <v>1</v>
      </c>
      <c r="B1267" s="214">
        <v>1</v>
      </c>
      <c r="C1267" s="470" t="s">
        <v>134</v>
      </c>
      <c r="D1267" s="4"/>
      <c r="E1267" s="4"/>
      <c r="F1267" s="2853">
        <f>F1263+F1264+F1266+F1218*2.6+F1257/4.2+F1262*2.6</f>
        <v>153501.38571428572</v>
      </c>
      <c r="G1267" s="2853">
        <f>G1263+G1264+G1266+G1218*2.6+G1257/4.2+G1262*2.6</f>
        <v>127959.98809523808</v>
      </c>
      <c r="H1267" s="2853">
        <f>H1263+H1264+H1266+H1218*2.6+H1257/4.2+H1262*2.6</f>
        <v>73106.093928571441</v>
      </c>
      <c r="I1267" s="743">
        <f t="shared" si="1411"/>
        <v>57.131994943731968</v>
      </c>
      <c r="J1267" s="1348"/>
      <c r="K1267" s="1348"/>
      <c r="L1267" s="122"/>
      <c r="M1267" s="122"/>
      <c r="N1267" s="122"/>
      <c r="O1267" s="122"/>
      <c r="P1267" s="122"/>
      <c r="Q1267" s="122"/>
      <c r="R1267" s="322">
        <f t="shared" ref="R1267:W1267" si="1420">SUM(R1266,R1259,R1253,R1245,R1229,R1225,R1211,R1210)</f>
        <v>206898.02495200001</v>
      </c>
      <c r="S1267" s="322">
        <f t="shared" si="1420"/>
        <v>206898.02495200001</v>
      </c>
      <c r="T1267" s="322">
        <f t="shared" si="1420"/>
        <v>181892.87687199999</v>
      </c>
      <c r="U1267" s="322">
        <f t="shared" si="1420"/>
        <v>181892.87687199999</v>
      </c>
      <c r="V1267" s="322">
        <f t="shared" si="1420"/>
        <v>181892.87687199999</v>
      </c>
      <c r="W1267" s="322">
        <f t="shared" si="1420"/>
        <v>181892.87687199999</v>
      </c>
      <c r="X1267" s="322">
        <f t="shared" ref="X1267:Y1267" si="1421">SUM(X1266,X1259,X1253,X1245,X1229,X1225,X1211,X1210)</f>
        <v>181892.87687199999</v>
      </c>
      <c r="Y1267" s="322">
        <f t="shared" si="1421"/>
        <v>182542.23687199998</v>
      </c>
      <c r="Z1267" s="322">
        <f t="shared" ref="Z1267:AA1267" si="1422">SUM(Z1266,Z1259,Z1253,Z1245,Z1229,Z1225,Z1211,Z1210)</f>
        <v>182542.23687199998</v>
      </c>
      <c r="AA1267" s="322">
        <f t="shared" si="1422"/>
        <v>182542.23687199998</v>
      </c>
      <c r="AB1267" s="2137">
        <f t="shared" ref="AB1267:AI1267" si="1423">SUM(AB1266,AB1259,AB1253,AB1245,AB1229,AB1225,AB1211,AB1210)</f>
        <v>152800.51832933334</v>
      </c>
      <c r="AC1267" s="322">
        <f t="shared" si="1423"/>
        <v>134421.11799</v>
      </c>
      <c r="AD1267" s="779">
        <f t="shared" si="1423"/>
        <v>0</v>
      </c>
      <c r="AE1267" s="322">
        <f t="shared" si="1423"/>
        <v>-36.518000000000001</v>
      </c>
      <c r="AF1267" s="322">
        <f t="shared" si="1423"/>
        <v>-18379.400339333341</v>
      </c>
      <c r="AG1267" s="322">
        <f t="shared" si="1423"/>
        <v>-2.3363800000000001</v>
      </c>
      <c r="AH1267" s="322">
        <f t="shared" si="1423"/>
        <v>-502.29048</v>
      </c>
      <c r="AI1267" s="322">
        <f t="shared" si="1423"/>
        <v>133882.30950999999</v>
      </c>
    </row>
    <row r="1268" spans="1:35" s="2020" customFormat="1" x14ac:dyDescent="0.25">
      <c r="A1268" s="214">
        <v>1</v>
      </c>
      <c r="B1268" s="214">
        <v>1</v>
      </c>
      <c r="C1268" s="2" t="s">
        <v>28</v>
      </c>
      <c r="D1268" s="2"/>
      <c r="E1268" s="2"/>
      <c r="F1268" s="51"/>
      <c r="G1268" s="2248"/>
      <c r="H1268" s="2248"/>
      <c r="I1268" s="2248"/>
      <c r="J1268" s="2246"/>
      <c r="K1268" s="2246"/>
      <c r="L1268" s="2242"/>
      <c r="M1268" s="2242"/>
      <c r="N1268" s="2242"/>
      <c r="O1268" s="2242"/>
      <c r="P1268" s="2242"/>
      <c r="Q1268" s="2242"/>
      <c r="R1268" s="365"/>
      <c r="S1268" s="365"/>
      <c r="T1268" s="365"/>
      <c r="U1268" s="365"/>
      <c r="V1268" s="365"/>
      <c r="W1268" s="365"/>
      <c r="X1268" s="365"/>
      <c r="Y1268" s="365"/>
      <c r="Z1268" s="365"/>
      <c r="AA1268" s="365"/>
      <c r="AB1268" s="2138"/>
      <c r="AC1268" s="365"/>
      <c r="AD1268" s="998"/>
      <c r="AE1268" s="365"/>
      <c r="AF1268" s="365"/>
      <c r="AG1268" s="365"/>
      <c r="AH1268" s="365"/>
      <c r="AI1268" s="365"/>
    </row>
    <row r="1269" spans="1:35" s="2020" customFormat="1" x14ac:dyDescent="0.25">
      <c r="A1269" s="214">
        <v>1</v>
      </c>
      <c r="B1269" s="214">
        <v>1</v>
      </c>
      <c r="C1269" s="3" t="s">
        <v>23</v>
      </c>
      <c r="D1269" s="3"/>
      <c r="E1269" s="2249">
        <v>300</v>
      </c>
      <c r="F1269" s="252">
        <v>135</v>
      </c>
      <c r="G1269" s="123">
        <f>ROUND(F1269/12*$C$3,0)</f>
        <v>113</v>
      </c>
      <c r="H1269" s="123">
        <v>102</v>
      </c>
      <c r="I1269" s="123">
        <f>H1269/G1269*100</f>
        <v>90.265486725663706</v>
      </c>
      <c r="J1269" s="824">
        <v>6</v>
      </c>
      <c r="K1269" s="152">
        <f>N1269/H1269</f>
        <v>8.0686274509803919</v>
      </c>
      <c r="L1269" s="153">
        <f>ROUND(F1269*J1269,0)</f>
        <v>810</v>
      </c>
      <c r="M1269" s="153">
        <f>ROUND(L1269/12*$C$3,0)</f>
        <v>675</v>
      </c>
      <c r="N1269" s="153">
        <v>823</v>
      </c>
      <c r="O1269" s="153">
        <f>N1269/M1269*100</f>
        <v>121.92592592592592</v>
      </c>
      <c r="P1269" s="153">
        <f>ROUND(L1269/E1269,0)</f>
        <v>3</v>
      </c>
      <c r="Q1269" s="153">
        <f>N1269/$C$3*12/P1269</f>
        <v>329.2</v>
      </c>
      <c r="R1269" s="322"/>
      <c r="S1269" s="322"/>
      <c r="T1269" s="322"/>
      <c r="U1269" s="322"/>
      <c r="V1269" s="322"/>
      <c r="W1269" s="322"/>
      <c r="X1269" s="322"/>
      <c r="Y1269" s="322"/>
      <c r="Z1269" s="322"/>
      <c r="AA1269" s="322"/>
      <c r="AB1269" s="2137"/>
      <c r="AC1269" s="322"/>
      <c r="AD1269" s="779"/>
      <c r="AE1269" s="322"/>
      <c r="AF1269" s="322"/>
      <c r="AG1269" s="322"/>
      <c r="AH1269" s="322"/>
      <c r="AI1269" s="322"/>
    </row>
    <row r="1270" spans="1:35" s="2020" customFormat="1" x14ac:dyDescent="0.25">
      <c r="A1270" s="214">
        <v>1</v>
      </c>
      <c r="B1270" s="214">
        <v>1</v>
      </c>
      <c r="C1270" s="3" t="s">
        <v>64</v>
      </c>
      <c r="D1270" s="3"/>
      <c r="E1270" s="2249">
        <v>300</v>
      </c>
      <c r="F1270" s="252">
        <v>90</v>
      </c>
      <c r="G1270" s="123">
        <f>ROUND(F1270/12*$C$3,0)</f>
        <v>75</v>
      </c>
      <c r="H1270" s="123">
        <v>74</v>
      </c>
      <c r="I1270" s="123">
        <f>H1270/G1270*100</f>
        <v>98.666666666666671</v>
      </c>
      <c r="J1270" s="824">
        <v>9.6</v>
      </c>
      <c r="K1270" s="152">
        <f>N1270/H1270</f>
        <v>10.621621621621621</v>
      </c>
      <c r="L1270" s="153">
        <f>ROUND(F1270*J1270,0)</f>
        <v>864</v>
      </c>
      <c r="M1270" s="153">
        <f>ROUND(L1270/12*$C$3,0)</f>
        <v>720</v>
      </c>
      <c r="N1270" s="153">
        <v>786</v>
      </c>
      <c r="O1270" s="153">
        <f>N1270/M1270*100</f>
        <v>109.16666666666666</v>
      </c>
      <c r="P1270" s="153">
        <f>ROUND(L1270/E1270,0)</f>
        <v>3</v>
      </c>
      <c r="Q1270" s="153">
        <f>N1270/$C$3*12/P1270</f>
        <v>314.39999999999998</v>
      </c>
      <c r="R1270" s="322"/>
      <c r="S1270" s="322"/>
      <c r="T1270" s="322"/>
      <c r="U1270" s="322"/>
      <c r="V1270" s="322"/>
      <c r="W1270" s="322"/>
      <c r="X1270" s="322"/>
      <c r="Y1270" s="322"/>
      <c r="Z1270" s="322"/>
      <c r="AA1270" s="322"/>
      <c r="AB1270" s="2137"/>
      <c r="AC1270" s="322"/>
      <c r="AD1270" s="779"/>
      <c r="AE1270" s="322"/>
      <c r="AF1270" s="322"/>
      <c r="AG1270" s="322"/>
      <c r="AH1270" s="322"/>
      <c r="AI1270" s="322"/>
    </row>
    <row r="1271" spans="1:35" s="2020" customFormat="1" x14ac:dyDescent="0.25">
      <c r="A1271" s="214">
        <v>1</v>
      </c>
      <c r="B1271" s="214">
        <v>1</v>
      </c>
      <c r="C1271" s="3" t="s">
        <v>10</v>
      </c>
      <c r="D1271" s="3"/>
      <c r="E1271" s="2249">
        <v>300</v>
      </c>
      <c r="F1271" s="252">
        <v>159</v>
      </c>
      <c r="G1271" s="123">
        <f>ROUND(F1271/12*$C$3,0)</f>
        <v>133</v>
      </c>
      <c r="H1271" s="123">
        <v>143</v>
      </c>
      <c r="I1271" s="123">
        <f>H1271/G1271*100</f>
        <v>107.51879699248121</v>
      </c>
      <c r="J1271" s="824">
        <v>11</v>
      </c>
      <c r="K1271" s="152">
        <f>N1271/H1271</f>
        <v>10.937062937062937</v>
      </c>
      <c r="L1271" s="153">
        <f>ROUND(F1271*J1271,0)</f>
        <v>1749</v>
      </c>
      <c r="M1271" s="153">
        <f>ROUND(L1271/12*$C$3,0)</f>
        <v>1458</v>
      </c>
      <c r="N1271" s="153">
        <v>1564</v>
      </c>
      <c r="O1271" s="153">
        <f>N1271/M1271*100</f>
        <v>107.27023319615911</v>
      </c>
      <c r="P1271" s="153">
        <f>ROUND(L1271/E1271,0)</f>
        <v>6</v>
      </c>
      <c r="Q1271" s="153">
        <f>N1271/$C$3*12/P1271</f>
        <v>312.8</v>
      </c>
      <c r="R1271" s="322"/>
      <c r="S1271" s="322"/>
      <c r="T1271" s="322"/>
      <c r="U1271" s="322"/>
      <c r="V1271" s="322"/>
      <c r="W1271" s="322"/>
      <c r="X1271" s="322"/>
      <c r="Y1271" s="322"/>
      <c r="Z1271" s="322"/>
      <c r="AA1271" s="322"/>
      <c r="AB1271" s="2137"/>
      <c r="AC1271" s="322"/>
      <c r="AD1271" s="779"/>
      <c r="AE1271" s="322"/>
      <c r="AF1271" s="322"/>
      <c r="AG1271" s="322"/>
      <c r="AH1271" s="322"/>
      <c r="AI1271" s="322"/>
    </row>
    <row r="1272" spans="1:35" s="2020" customFormat="1" x14ac:dyDescent="0.25">
      <c r="A1272" s="214">
        <v>1</v>
      </c>
      <c r="B1272" s="214">
        <v>1</v>
      </c>
      <c r="C1272" s="3" t="s">
        <v>6</v>
      </c>
      <c r="D1272" s="3"/>
      <c r="E1272" s="2249">
        <v>300</v>
      </c>
      <c r="F1272" s="252">
        <v>376</v>
      </c>
      <c r="G1272" s="123">
        <f>ROUND(F1272/12*$C$3,0)</f>
        <v>313</v>
      </c>
      <c r="H1272" s="123">
        <v>284</v>
      </c>
      <c r="I1272" s="123">
        <f>H1272/G1272*100</f>
        <v>90.734824281150168</v>
      </c>
      <c r="J1272" s="824">
        <v>9</v>
      </c>
      <c r="K1272" s="152">
        <f>N1272/H1272</f>
        <v>9.816901408450704</v>
      </c>
      <c r="L1272" s="153">
        <f>ROUND(F1272*J1272,0)</f>
        <v>3384</v>
      </c>
      <c r="M1272" s="153">
        <f>ROUND(L1272/12*$C$3,0)</f>
        <v>2820</v>
      </c>
      <c r="N1272" s="153">
        <v>2788</v>
      </c>
      <c r="O1272" s="153">
        <f>N1272/M1272*100</f>
        <v>98.865248226950357</v>
      </c>
      <c r="P1272" s="153">
        <f>ROUND(L1272/E1272,0)</f>
        <v>11</v>
      </c>
      <c r="Q1272" s="153">
        <f>N1272/$C$3*12/P1272</f>
        <v>304.14545454545458</v>
      </c>
      <c r="R1272" s="322"/>
      <c r="S1272" s="322"/>
      <c r="T1272" s="322"/>
      <c r="U1272" s="322"/>
      <c r="V1272" s="322"/>
      <c r="W1272" s="322"/>
      <c r="X1272" s="322"/>
      <c r="Y1272" s="322"/>
      <c r="Z1272" s="322"/>
      <c r="AA1272" s="322"/>
      <c r="AB1272" s="2137"/>
      <c r="AC1272" s="322"/>
      <c r="AD1272" s="779"/>
      <c r="AE1272" s="322"/>
      <c r="AF1272" s="322"/>
      <c r="AG1272" s="322"/>
      <c r="AH1272" s="322"/>
      <c r="AI1272" s="322"/>
    </row>
    <row r="1273" spans="1:35" s="2020" customFormat="1" x14ac:dyDescent="0.25">
      <c r="A1273" s="214">
        <v>1</v>
      </c>
      <c r="B1273" s="214">
        <v>1</v>
      </c>
      <c r="C1273" s="519" t="s">
        <v>13</v>
      </c>
      <c r="D1273" s="519"/>
      <c r="E1273" s="519"/>
      <c r="F1273" s="1775">
        <f>SUM(F1269:F1272)</f>
        <v>760</v>
      </c>
      <c r="G1273" s="1330">
        <f>SUM(G1269:G1272)</f>
        <v>634</v>
      </c>
      <c r="H1273" s="1330">
        <f>SUM(H1269:H1272)</f>
        <v>603</v>
      </c>
      <c r="I1273" s="1330">
        <f>H1273/G1273*100</f>
        <v>95.110410094637217</v>
      </c>
      <c r="J1273" s="1776">
        <f>IF(F1273=0,0,L1273/F1273)</f>
        <v>8.9565789473684205</v>
      </c>
      <c r="K1273" s="196">
        <f>N1273/H1273</f>
        <v>9.8855721393034823</v>
      </c>
      <c r="L1273" s="1330">
        <f>SUM(L1269:L1272)</f>
        <v>6807</v>
      </c>
      <c r="M1273" s="1330">
        <f>SUM(M1269:M1272)</f>
        <v>5673</v>
      </c>
      <c r="N1273" s="1330">
        <f>SUM(N1269:N1272)</f>
        <v>5961</v>
      </c>
      <c r="O1273" s="153">
        <f>N1273/M1273*100</f>
        <v>105.07667900581703</v>
      </c>
      <c r="P1273" s="1122">
        <f>SUM(P1269:P1272)</f>
        <v>23</v>
      </c>
      <c r="Q1273" s="153">
        <f>N1273/$C$3*12/P1273</f>
        <v>311.00869565217397</v>
      </c>
      <c r="R1273" s="2250"/>
      <c r="S1273" s="2250"/>
      <c r="T1273" s="2250"/>
      <c r="U1273" s="2250"/>
      <c r="V1273" s="2250"/>
      <c r="W1273" s="2250"/>
      <c r="X1273" s="2250"/>
      <c r="Y1273" s="2250"/>
      <c r="Z1273" s="2250"/>
      <c r="AA1273" s="2250"/>
      <c r="AB1273" s="2251"/>
      <c r="AC1273" s="2250"/>
      <c r="AD1273" s="2330"/>
      <c r="AE1273" s="2250"/>
      <c r="AF1273" s="2250"/>
      <c r="AG1273" s="2250"/>
      <c r="AH1273" s="2250"/>
      <c r="AI1273" s="2250"/>
    </row>
    <row r="1274" spans="1:35" s="2020" customFormat="1" ht="30" x14ac:dyDescent="0.25">
      <c r="A1274" s="214">
        <v>1</v>
      </c>
      <c r="B1274" s="214">
        <v>1</v>
      </c>
      <c r="C1274" s="2" t="s">
        <v>123</v>
      </c>
      <c r="D1274" s="2"/>
      <c r="E1274" s="519"/>
      <c r="F1274" s="1775"/>
      <c r="G1274" s="1330"/>
      <c r="H1274" s="1330"/>
      <c r="I1274" s="1330"/>
      <c r="J1274" s="1776"/>
      <c r="K1274" s="196"/>
      <c r="L1274" s="1330"/>
      <c r="M1274" s="1330"/>
      <c r="N1274" s="1330"/>
      <c r="O1274" s="153"/>
      <c r="P1274" s="153"/>
      <c r="Q1274" s="153"/>
      <c r="R1274" s="2250"/>
      <c r="S1274" s="2250"/>
      <c r="T1274" s="2250"/>
      <c r="U1274" s="2250"/>
      <c r="V1274" s="2250"/>
      <c r="W1274" s="2250"/>
      <c r="X1274" s="2250"/>
      <c r="Y1274" s="2250"/>
      <c r="Z1274" s="2250"/>
      <c r="AA1274" s="2250"/>
      <c r="AB1274" s="2251"/>
      <c r="AC1274" s="2250"/>
      <c r="AD1274" s="2330"/>
      <c r="AE1274" s="2250"/>
      <c r="AF1274" s="2250"/>
      <c r="AG1274" s="2250"/>
      <c r="AH1274" s="2250"/>
      <c r="AI1274" s="2250"/>
    </row>
    <row r="1275" spans="1:35" s="2020" customFormat="1" ht="30" x14ac:dyDescent="0.25">
      <c r="A1275" s="214">
        <v>1</v>
      </c>
      <c r="B1275" s="214">
        <v>1</v>
      </c>
      <c r="C1275" s="2018" t="s">
        <v>155</v>
      </c>
      <c r="D1275" s="2018"/>
      <c r="E1275" s="2249">
        <v>240</v>
      </c>
      <c r="F1275" s="252">
        <v>60</v>
      </c>
      <c r="G1275" s="123">
        <f>ROUND(F1275/12*$C$3,0)</f>
        <v>50</v>
      </c>
      <c r="H1275" s="123">
        <v>49</v>
      </c>
      <c r="I1275" s="123">
        <f t="shared" ref="I1275:I1283" si="1424">H1275/G1275*100</f>
        <v>98</v>
      </c>
      <c r="J1275" s="1459">
        <v>3</v>
      </c>
      <c r="K1275" s="152">
        <f>N1275/H1275</f>
        <v>2.1632653061224492</v>
      </c>
      <c r="L1275" s="153">
        <f>ROUND(F1275*J1275,0)</f>
        <v>180</v>
      </c>
      <c r="M1275" s="153">
        <f>ROUND(L1275/12*$C$3,0)</f>
        <v>150</v>
      </c>
      <c r="N1275" s="153">
        <v>106</v>
      </c>
      <c r="O1275" s="153">
        <f>N1275/M1275*100</f>
        <v>70.666666666666671</v>
      </c>
      <c r="P1275" s="153">
        <f>ROUND(L1275/E1275,0)</f>
        <v>1</v>
      </c>
      <c r="Q1275" s="153">
        <f>N1275/$C$3*12/P1275</f>
        <v>127.19999999999999</v>
      </c>
      <c r="R1275" s="322"/>
      <c r="S1275" s="322"/>
      <c r="T1275" s="322"/>
      <c r="U1275" s="322"/>
      <c r="V1275" s="322"/>
      <c r="W1275" s="322"/>
      <c r="X1275" s="322"/>
      <c r="Y1275" s="322"/>
      <c r="Z1275" s="322"/>
      <c r="AA1275" s="322"/>
      <c r="AB1275" s="2251"/>
      <c r="AC1275" s="2250"/>
      <c r="AD1275" s="2330"/>
      <c r="AE1275" s="2250"/>
      <c r="AF1275" s="2250"/>
      <c r="AG1275" s="2250"/>
      <c r="AH1275" s="322"/>
      <c r="AI1275" s="322"/>
    </row>
    <row r="1276" spans="1:35" s="2020" customFormat="1" x14ac:dyDescent="0.25">
      <c r="A1276" s="214">
        <v>1</v>
      </c>
      <c r="B1276" s="214">
        <v>1</v>
      </c>
      <c r="C1276" s="2018" t="s">
        <v>44</v>
      </c>
      <c r="D1276" s="2018"/>
      <c r="E1276" s="2249">
        <v>240</v>
      </c>
      <c r="F1276" s="252">
        <v>489</v>
      </c>
      <c r="G1276" s="123">
        <f>ROUND(F1276/12*$C$3,0)</f>
        <v>408</v>
      </c>
      <c r="H1276" s="123">
        <v>524</v>
      </c>
      <c r="I1276" s="123">
        <f t="shared" si="1424"/>
        <v>128.43137254901961</v>
      </c>
      <c r="J1276" s="1459">
        <v>8</v>
      </c>
      <c r="K1276" s="152">
        <f>N1276/H1276</f>
        <v>8.8244274809160306</v>
      </c>
      <c r="L1276" s="153">
        <f>ROUND(F1276*J1276,0)</f>
        <v>3912</v>
      </c>
      <c r="M1276" s="153">
        <f>ROUND(L1276/12*$C$3,0)</f>
        <v>3260</v>
      </c>
      <c r="N1276" s="153">
        <v>4624</v>
      </c>
      <c r="O1276" s="153">
        <f>N1276/M1276*100</f>
        <v>141.84049079754601</v>
      </c>
      <c r="P1276" s="153">
        <f>ROUND(L1276/E1276,0)</f>
        <v>16</v>
      </c>
      <c r="Q1276" s="153">
        <f>N1276/$C$3*12/P1276</f>
        <v>346.79999999999995</v>
      </c>
      <c r="R1276" s="322"/>
      <c r="S1276" s="322"/>
      <c r="T1276" s="322"/>
      <c r="U1276" s="322"/>
      <c r="V1276" s="322"/>
      <c r="W1276" s="322"/>
      <c r="X1276" s="322"/>
      <c r="Y1276" s="322"/>
      <c r="Z1276" s="322"/>
      <c r="AA1276" s="322"/>
      <c r="AB1276" s="2251"/>
      <c r="AC1276" s="2250"/>
      <c r="AD1276" s="2330"/>
      <c r="AE1276" s="2250"/>
      <c r="AF1276" s="2250"/>
      <c r="AG1276" s="2250"/>
      <c r="AH1276" s="322"/>
      <c r="AI1276" s="322"/>
    </row>
    <row r="1277" spans="1:35" s="2020" customFormat="1" x14ac:dyDescent="0.25">
      <c r="A1277" s="214"/>
      <c r="B1277" s="214">
        <v>1</v>
      </c>
      <c r="C1277" s="2018" t="s">
        <v>6</v>
      </c>
      <c r="D1277" s="2018"/>
      <c r="E1277" s="2332">
        <v>240</v>
      </c>
      <c r="F1277" s="252">
        <v>80</v>
      </c>
      <c r="G1277" s="123">
        <f>ROUND(F1277/12*$C$3,0)</f>
        <v>67</v>
      </c>
      <c r="H1277" s="123">
        <v>78</v>
      </c>
      <c r="I1277" s="123">
        <f t="shared" si="1424"/>
        <v>116.4179104477612</v>
      </c>
      <c r="J1277" s="1459">
        <v>3</v>
      </c>
      <c r="K1277" s="152">
        <f>N1277/H1277</f>
        <v>2.7051282051282053</v>
      </c>
      <c r="L1277" s="153">
        <f>ROUND(F1277*J1277,0)</f>
        <v>240</v>
      </c>
      <c r="M1277" s="153">
        <f>ROUND(L1277/12*$C$3,0)</f>
        <v>200</v>
      </c>
      <c r="N1277" s="153">
        <v>211</v>
      </c>
      <c r="O1277" s="153">
        <f>N1277/M1277*100</f>
        <v>105.5</v>
      </c>
      <c r="P1277" s="153">
        <f>ROUND(L1277/E1277,0)</f>
        <v>1</v>
      </c>
      <c r="Q1277" s="153">
        <f>N1277/$C$3*12/P1277</f>
        <v>253.20000000000002</v>
      </c>
      <c r="R1277" s="322"/>
      <c r="S1277" s="322"/>
      <c r="T1277" s="322"/>
      <c r="U1277" s="322"/>
      <c r="V1277" s="322"/>
      <c r="W1277" s="322"/>
      <c r="X1277" s="322"/>
      <c r="Y1277" s="322"/>
      <c r="Z1277" s="322"/>
      <c r="AA1277" s="322"/>
      <c r="AB1277" s="2251"/>
      <c r="AC1277" s="2250"/>
      <c r="AD1277" s="2330"/>
      <c r="AE1277" s="2250"/>
      <c r="AF1277" s="2250"/>
      <c r="AG1277" s="2250"/>
      <c r="AH1277" s="322"/>
      <c r="AI1277" s="322"/>
    </row>
    <row r="1278" spans="1:35" s="147" customFormat="1" x14ac:dyDescent="0.25">
      <c r="A1278" s="214">
        <v>1</v>
      </c>
      <c r="B1278" s="214">
        <v>1</v>
      </c>
      <c r="C1278" s="1204" t="s">
        <v>150</v>
      </c>
      <c r="D1278" s="2176"/>
      <c r="E1278" s="1778"/>
      <c r="F1278" s="1775">
        <f>SUM(F1275:F1277)</f>
        <v>629</v>
      </c>
      <c r="G1278" s="1330">
        <f>SUM(G1275:G1277)</f>
        <v>525</v>
      </c>
      <c r="H1278" s="1330">
        <f>SUM(H1275:H1277)</f>
        <v>651</v>
      </c>
      <c r="I1278" s="522">
        <f t="shared" si="1424"/>
        <v>124</v>
      </c>
      <c r="J1278" s="2139">
        <f>L1278/F1278</f>
        <v>6.8871224165341811</v>
      </c>
      <c r="K1278" s="152">
        <f>N1278/H1278</f>
        <v>7.5898617511520738</v>
      </c>
      <c r="L1278" s="1330">
        <f>SUM(L1275:L1277)</f>
        <v>4332</v>
      </c>
      <c r="M1278" s="1330">
        <f>SUM(M1275:M1277)</f>
        <v>3610</v>
      </c>
      <c r="N1278" s="1330">
        <f>SUM(N1275:N1277)</f>
        <v>4941</v>
      </c>
      <c r="O1278" s="989">
        <f>N1278/M1278*100</f>
        <v>136.86980609418282</v>
      </c>
      <c r="P1278" s="1330">
        <f>SUM(P1275:P1277)</f>
        <v>18</v>
      </c>
      <c r="Q1278" s="153">
        <f>N1278/$C$3*12/P1278</f>
        <v>329.40000000000003</v>
      </c>
      <c r="R1278" s="2066"/>
      <c r="S1278" s="2066"/>
      <c r="T1278" s="2066"/>
      <c r="U1278" s="2066"/>
      <c r="V1278" s="2066"/>
      <c r="W1278" s="2066"/>
      <c r="X1278" s="2066"/>
      <c r="Y1278" s="2066"/>
      <c r="Z1278" s="2066"/>
      <c r="AA1278" s="2066"/>
      <c r="AB1278" s="2251"/>
      <c r="AC1278" s="2250"/>
      <c r="AD1278" s="2330"/>
      <c r="AE1278" s="2250"/>
      <c r="AF1278" s="2250"/>
      <c r="AG1278" s="2250"/>
      <c r="AH1278" s="2146"/>
      <c r="AI1278" s="2146"/>
    </row>
    <row r="1279" spans="1:35" s="2020" customFormat="1" ht="29.25" x14ac:dyDescent="0.25">
      <c r="A1279" s="214">
        <v>1</v>
      </c>
      <c r="B1279" s="214">
        <v>1</v>
      </c>
      <c r="C1279" s="702" t="s">
        <v>135</v>
      </c>
      <c r="D1279" s="702"/>
      <c r="E1279" s="702"/>
      <c r="F1279" s="1775">
        <f>SUM(F1278,F1273)</f>
        <v>1389</v>
      </c>
      <c r="G1279" s="2253">
        <f>SUM(G1278,G1273)</f>
        <v>1159</v>
      </c>
      <c r="H1279" s="2253">
        <f>SUM(H1278,H1273)</f>
        <v>1254</v>
      </c>
      <c r="I1279" s="2253">
        <f t="shared" si="1424"/>
        <v>108.19672131147541</v>
      </c>
      <c r="J1279" s="2253">
        <f>L1279/F1279</f>
        <v>8.0194384449244058</v>
      </c>
      <c r="K1279" s="2253">
        <f>SUM(K1278,K1273)</f>
        <v>17.475433890455555</v>
      </c>
      <c r="L1279" s="2253">
        <f>SUM(L1278,L1273)</f>
        <v>11139</v>
      </c>
      <c r="M1279" s="2253">
        <f>SUM(M1278,M1273)</f>
        <v>9283</v>
      </c>
      <c r="N1279" s="2253">
        <f>SUM(N1278,N1273)</f>
        <v>10902</v>
      </c>
      <c r="O1279" s="153">
        <f>N1279/M1279*100</f>
        <v>117.44048260260691</v>
      </c>
      <c r="P1279" s="2253">
        <f>SUM(P1278,P1273)</f>
        <v>41</v>
      </c>
      <c r="Q1279" s="153">
        <f>N1279/$C$3*12/P1279</f>
        <v>319.08292682926833</v>
      </c>
      <c r="R1279" s="2067">
        <v>23501.22336</v>
      </c>
      <c r="S1279" s="2067">
        <v>23501.22336</v>
      </c>
      <c r="T1279" s="2067">
        <v>36278.73971181333</v>
      </c>
      <c r="U1279" s="2067">
        <v>36278.73971181333</v>
      </c>
      <c r="V1279" s="2067">
        <v>36278.73971181333</v>
      </c>
      <c r="W1279" s="2067">
        <v>36278.73971181333</v>
      </c>
      <c r="X1279" s="2067">
        <v>36278.73971181333</v>
      </c>
      <c r="Y1279" s="2067">
        <v>36738.427984736001</v>
      </c>
      <c r="Z1279" s="2067">
        <v>36738.427984736001</v>
      </c>
      <c r="AA1279" s="2067">
        <v>36738.427984736001</v>
      </c>
      <c r="AB1279" s="874">
        <f t="shared" ref="AB1279" si="1425">R1279/12*$C$3+(S1279-R1279)/11*9+(T1279-S1279)/10*8+(U1279-T1279)/9*7+(V1279-U1279)/8*6+(W1279-V1279)/7*5+(X1279-W1279)/6*4+(Y1279-X1279)/5*3+(Z1279-Y1279)/4*2+(AA1279-Z1279)/3*1</f>
        <v>30082.178845204267</v>
      </c>
      <c r="AC1279" s="2250">
        <f t="shared" ref="AC1279" si="1426">AI1279-AH1279-AE1279-AD1279</f>
        <v>28221.598320000001</v>
      </c>
      <c r="AD1279" s="2330"/>
      <c r="AE1279" s="2250"/>
      <c r="AF1279" s="2250">
        <f>AC1279-AB1279</f>
        <v>-1860.5805252042665</v>
      </c>
      <c r="AG1279" s="2250"/>
      <c r="AH1279" s="2067">
        <v>-397.65735999999998</v>
      </c>
      <c r="AI1279" s="2067">
        <v>27823.94096</v>
      </c>
    </row>
    <row r="1280" spans="1:35" s="2020" customFormat="1" x14ac:dyDescent="0.25">
      <c r="A1280" s="214">
        <v>1</v>
      </c>
      <c r="B1280" s="214">
        <v>1</v>
      </c>
      <c r="C1280" s="702" t="s">
        <v>197</v>
      </c>
      <c r="D1280" s="702"/>
      <c r="E1280" s="702"/>
      <c r="F1280" s="276">
        <f>F1283</f>
        <v>7300</v>
      </c>
      <c r="G1280" s="2253">
        <f t="shared" ref="G1280:G1283" si="1427">ROUND(F1280/12*$C$3,0)</f>
        <v>6083</v>
      </c>
      <c r="H1280" s="2253">
        <f>H1283</f>
        <v>5310</v>
      </c>
      <c r="I1280" s="2253">
        <f t="shared" si="1424"/>
        <v>87.292454381061972</v>
      </c>
      <c r="J1280" s="1780"/>
      <c r="K1280" s="1106"/>
      <c r="L1280" s="2255"/>
      <c r="M1280" s="2255"/>
      <c r="N1280" s="2255"/>
      <c r="O1280" s="278"/>
      <c r="P1280" s="2255"/>
      <c r="Q1280" s="278"/>
      <c r="R1280" s="2162"/>
      <c r="S1280" s="2162"/>
      <c r="T1280" s="2162"/>
      <c r="U1280" s="2162"/>
      <c r="V1280" s="2162"/>
      <c r="W1280" s="2162"/>
      <c r="X1280" s="2162"/>
      <c r="Y1280" s="2162"/>
      <c r="Z1280" s="2162"/>
      <c r="AA1280" s="2162"/>
      <c r="AB1280" s="2138"/>
      <c r="AC1280" s="2438"/>
      <c r="AD1280" s="2439"/>
      <c r="AE1280" s="2438"/>
      <c r="AF1280" s="2438"/>
      <c r="AG1280" s="2438"/>
      <c r="AH1280" s="2162"/>
      <c r="AI1280" s="2162"/>
    </row>
    <row r="1281" spans="1:259" s="2020" customFormat="1" x14ac:dyDescent="0.25">
      <c r="A1281" s="214">
        <v>1</v>
      </c>
      <c r="B1281" s="214">
        <v>1</v>
      </c>
      <c r="C1281" s="696" t="s">
        <v>198</v>
      </c>
      <c r="D1281" s="696"/>
      <c r="E1281" s="696"/>
      <c r="F1281" s="220">
        <f>F1283-F1282</f>
        <v>7295</v>
      </c>
      <c r="G1281" s="2254">
        <f t="shared" si="1427"/>
        <v>6079</v>
      </c>
      <c r="H1281" s="2254">
        <f>H1283-H1282</f>
        <v>5310</v>
      </c>
      <c r="I1281" s="2254">
        <f t="shared" si="1424"/>
        <v>87.349893074518832</v>
      </c>
      <c r="J1281" s="1556"/>
      <c r="K1281" s="1106"/>
      <c r="L1281" s="2306"/>
      <c r="M1281" s="2306"/>
      <c r="N1281" s="2306"/>
      <c r="O1281" s="278"/>
      <c r="P1281" s="2306"/>
      <c r="Q1281" s="278"/>
      <c r="R1281" s="2307"/>
      <c r="S1281" s="2307"/>
      <c r="T1281" s="2307"/>
      <c r="U1281" s="2307"/>
      <c r="V1281" s="2307"/>
      <c r="W1281" s="2307"/>
      <c r="X1281" s="2307"/>
      <c r="Y1281" s="2307"/>
      <c r="Z1281" s="2307"/>
      <c r="AA1281" s="2307"/>
      <c r="AB1281" s="2138"/>
      <c r="AC1281" s="2441"/>
      <c r="AD1281" s="2442"/>
      <c r="AE1281" s="2441"/>
      <c r="AF1281" s="2441"/>
      <c r="AG1281" s="2441"/>
      <c r="AH1281" s="2307"/>
      <c r="AI1281" s="2307"/>
    </row>
    <row r="1282" spans="1:259" s="2020" customFormat="1" ht="30" x14ac:dyDescent="0.25">
      <c r="A1282" s="214">
        <v>1</v>
      </c>
      <c r="B1282" s="214">
        <v>1</v>
      </c>
      <c r="C1282" s="696" t="s">
        <v>199</v>
      </c>
      <c r="D1282" s="696"/>
      <c r="E1282" s="696"/>
      <c r="F1282" s="1934">
        <v>5</v>
      </c>
      <c r="G1282" s="2254">
        <f t="shared" si="1427"/>
        <v>4</v>
      </c>
      <c r="H1282" s="2254"/>
      <c r="I1282" s="2254">
        <f t="shared" si="1424"/>
        <v>0</v>
      </c>
      <c r="J1282" s="1556"/>
      <c r="K1282" s="1106"/>
      <c r="L1282" s="2306"/>
      <c r="M1282" s="2306"/>
      <c r="N1282" s="2306"/>
      <c r="O1282" s="278"/>
      <c r="P1282" s="2306"/>
      <c r="Q1282" s="278"/>
      <c r="R1282" s="2307"/>
      <c r="S1282" s="2307"/>
      <c r="T1282" s="2307"/>
      <c r="U1282" s="2307"/>
      <c r="V1282" s="2307"/>
      <c r="W1282" s="2307"/>
      <c r="X1282" s="2307"/>
      <c r="Y1282" s="2307"/>
      <c r="Z1282" s="2307"/>
      <c r="AA1282" s="2307"/>
      <c r="AB1282" s="2138"/>
      <c r="AC1282" s="2441"/>
      <c r="AD1282" s="2442"/>
      <c r="AE1282" s="2441"/>
      <c r="AF1282" s="2441"/>
      <c r="AG1282" s="2441"/>
      <c r="AH1282" s="2307"/>
      <c r="AI1282" s="2307"/>
    </row>
    <row r="1283" spans="1:259" s="2020" customFormat="1" ht="29.25" x14ac:dyDescent="0.25">
      <c r="A1283" s="214"/>
      <c r="B1283" s="214">
        <v>1</v>
      </c>
      <c r="C1283" s="702" t="s">
        <v>204</v>
      </c>
      <c r="D1283" s="702"/>
      <c r="E1283" s="702"/>
      <c r="F1283" s="1934">
        <v>7300</v>
      </c>
      <c r="G1283" s="2255">
        <f t="shared" si="1427"/>
        <v>6083</v>
      </c>
      <c r="H1283" s="2253">
        <v>5310</v>
      </c>
      <c r="I1283" s="2253">
        <f t="shared" si="1424"/>
        <v>87.292454381061972</v>
      </c>
      <c r="J1283" s="1556"/>
      <c r="K1283" s="1106"/>
      <c r="L1283" s="2306"/>
      <c r="M1283" s="2306"/>
      <c r="N1283" s="2306"/>
      <c r="O1283" s="278"/>
      <c r="P1283" s="2306"/>
      <c r="Q1283" s="278"/>
      <c r="R1283" s="2307">
        <v>43651.798200000005</v>
      </c>
      <c r="S1283" s="2307">
        <v>43651.798200000005</v>
      </c>
      <c r="T1283" s="2307">
        <v>43651.798200000005</v>
      </c>
      <c r="U1283" s="2307">
        <v>43651.798200000005</v>
      </c>
      <c r="V1283" s="2307">
        <v>43651.798200000005</v>
      </c>
      <c r="W1283" s="2307">
        <v>43651.798200000005</v>
      </c>
      <c r="X1283" s="2307">
        <v>43651.798200000005</v>
      </c>
      <c r="Y1283" s="2307">
        <v>43651.798200000005</v>
      </c>
      <c r="Z1283" s="2307">
        <v>43651.798200000005</v>
      </c>
      <c r="AA1283" s="2307">
        <v>43651.798200000005</v>
      </c>
      <c r="AB1283" s="874">
        <f t="shared" ref="AB1283" si="1428">R1283/12*$C$3+(S1283-R1283)/11*9+(T1283-S1283)/10*8+(U1283-T1283)/9*7+(V1283-U1283)/8*6+(W1283-V1283)/7*5+(X1283-W1283)/6*4+(Y1283-X1283)/5*3+(Z1283-Y1283)/4*2+(AA1283-Z1283)/3*1</f>
        <v>36376.498500000002</v>
      </c>
      <c r="AC1283" s="2441">
        <f t="shared" ref="AC1283" si="1429">AI1283-AH1283-AE1283-AD1283</f>
        <v>36227.512350000005</v>
      </c>
      <c r="AD1283" s="2442"/>
      <c r="AE1283" s="2441"/>
      <c r="AF1283" s="2441">
        <f>AC1283-AB1283</f>
        <v>-148.986149999997</v>
      </c>
      <c r="AG1283" s="2441"/>
      <c r="AH1283" s="2307">
        <v>-330.03754000000004</v>
      </c>
      <c r="AI1283" s="2307">
        <v>35897.474810000007</v>
      </c>
    </row>
    <row r="1284" spans="1:259" s="851" customFormat="1" ht="15.75" thickBot="1" x14ac:dyDescent="0.3">
      <c r="A1284" s="214">
        <v>1</v>
      </c>
      <c r="B1284" s="214">
        <v>1</v>
      </c>
      <c r="C1284" s="1371" t="s">
        <v>277</v>
      </c>
      <c r="D1284" s="1371"/>
      <c r="E1284" s="1965"/>
      <c r="F1284" s="2394"/>
      <c r="G1284" s="2395"/>
      <c r="H1284" s="2395"/>
      <c r="I1284" s="691"/>
      <c r="J1284" s="409"/>
      <c r="K1284" s="409"/>
      <c r="L1284" s="1965"/>
      <c r="M1284" s="1965"/>
      <c r="N1284" s="2396">
        <f>SUM(N1279,N1208)</f>
        <v>32358</v>
      </c>
      <c r="O1284" s="1965"/>
      <c r="P1284" s="1965"/>
      <c r="Q1284" s="1965"/>
      <c r="R1284" s="2397">
        <f t="shared" ref="R1284:AI1284" si="1430">R1283+R1279+R1267+R1208</f>
        <v>362139.15723200003</v>
      </c>
      <c r="S1284" s="2397">
        <f t="shared" ref="S1284:T1284" si="1431">S1283+S1279+S1267+S1208</f>
        <v>362139.15723200003</v>
      </c>
      <c r="T1284" s="2397">
        <f t="shared" si="1431"/>
        <v>376359.01078064932</v>
      </c>
      <c r="U1284" s="2397">
        <f t="shared" ref="U1284:V1284" si="1432">U1283+U1279+U1267+U1208</f>
        <v>376359.01078064932</v>
      </c>
      <c r="V1284" s="2397">
        <f t="shared" si="1432"/>
        <v>376359.01078064932</v>
      </c>
      <c r="W1284" s="2397">
        <f t="shared" ref="W1284:X1284" si="1433">W1283+W1279+W1267+W1208</f>
        <v>376359.01078064932</v>
      </c>
      <c r="X1284" s="2397">
        <f t="shared" si="1433"/>
        <v>376359.01078064932</v>
      </c>
      <c r="Y1284" s="2397">
        <f t="shared" ref="Y1284:Z1284" si="1434">Y1283+Y1279+Y1267+Y1208</f>
        <v>377468.05905357201</v>
      </c>
      <c r="Z1284" s="2397">
        <f t="shared" si="1434"/>
        <v>377468.05905357201</v>
      </c>
      <c r="AA1284" s="2397">
        <f t="shared" ref="AA1284" si="1435">AA1283+AA1279+AA1267+AA1208</f>
        <v>377468.05905357201</v>
      </c>
      <c r="AB1284" s="2398">
        <f t="shared" si="1430"/>
        <v>313823.94282933977</v>
      </c>
      <c r="AC1284" s="2397">
        <f t="shared" si="1430"/>
        <v>293777.22532000003</v>
      </c>
      <c r="AD1284" s="2422">
        <f t="shared" si="1430"/>
        <v>0</v>
      </c>
      <c r="AE1284" s="2397">
        <f t="shared" si="1430"/>
        <v>-83.587299999999999</v>
      </c>
      <c r="AF1284" s="2397">
        <f t="shared" si="1430"/>
        <v>-20046.717509339742</v>
      </c>
      <c r="AG1284" s="2397">
        <f t="shared" si="1430"/>
        <v>-109.58466</v>
      </c>
      <c r="AH1284" s="2397">
        <f t="shared" si="1430"/>
        <v>-4202.9683399999994</v>
      </c>
      <c r="AI1284" s="2397">
        <f t="shared" si="1430"/>
        <v>289490.66967999999</v>
      </c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  <c r="IP1284" s="151"/>
      <c r="IQ1284" s="151"/>
      <c r="IR1284" s="151"/>
      <c r="IS1284" s="151"/>
      <c r="IT1284" s="151"/>
      <c r="IU1284" s="151"/>
      <c r="IV1284" s="151"/>
      <c r="IW1284" s="151"/>
      <c r="IX1284" s="151"/>
      <c r="IY1284" s="151"/>
    </row>
    <row r="1285" spans="1:259" x14ac:dyDescent="0.25">
      <c r="A1285" s="214">
        <v>1</v>
      </c>
      <c r="B1285" s="214">
        <v>1</v>
      </c>
      <c r="C1285" s="2399" t="s">
        <v>207</v>
      </c>
      <c r="D1285" s="2399"/>
      <c r="E1285" s="2399"/>
      <c r="F1285" s="2269"/>
      <c r="G1285" s="2270"/>
      <c r="H1285" s="2270"/>
      <c r="I1285" s="2270"/>
      <c r="J1285" s="2271"/>
      <c r="K1285" s="2271"/>
      <c r="L1285" s="2400"/>
      <c r="M1285" s="2400"/>
      <c r="N1285" s="2401"/>
      <c r="O1285" s="2400"/>
      <c r="P1285" s="2400"/>
      <c r="Q1285" s="2400"/>
      <c r="R1285" s="2271">
        <f t="shared" ref="R1285:AI1285" si="1436">R1284</f>
        <v>362139.15723200003</v>
      </c>
      <c r="S1285" s="2271">
        <f t="shared" ref="S1285:T1285" si="1437">S1284</f>
        <v>362139.15723200003</v>
      </c>
      <c r="T1285" s="2271">
        <f t="shared" si="1437"/>
        <v>376359.01078064932</v>
      </c>
      <c r="U1285" s="2271">
        <f t="shared" ref="U1285:V1285" si="1438">U1284</f>
        <v>376359.01078064932</v>
      </c>
      <c r="V1285" s="2271">
        <f t="shared" si="1438"/>
        <v>376359.01078064932</v>
      </c>
      <c r="W1285" s="2271">
        <f t="shared" ref="W1285:X1285" si="1439">W1284</f>
        <v>376359.01078064932</v>
      </c>
      <c r="X1285" s="2271">
        <f t="shared" si="1439"/>
        <v>376359.01078064932</v>
      </c>
      <c r="Y1285" s="2271">
        <f t="shared" ref="Y1285:Z1285" si="1440">Y1284</f>
        <v>377468.05905357201</v>
      </c>
      <c r="Z1285" s="2271">
        <f t="shared" si="1440"/>
        <v>377468.05905357201</v>
      </c>
      <c r="AA1285" s="2271">
        <f t="shared" ref="AA1285" si="1441">AA1284</f>
        <v>377468.05905357201</v>
      </c>
      <c r="AB1285" s="369">
        <f>AB1284</f>
        <v>313823.94282933977</v>
      </c>
      <c r="AC1285" s="2271">
        <f t="shared" si="1436"/>
        <v>293777.22532000003</v>
      </c>
      <c r="AD1285" s="1159">
        <f t="shared" si="1436"/>
        <v>0</v>
      </c>
      <c r="AE1285" s="2271">
        <f>AE1284</f>
        <v>-83.587299999999999</v>
      </c>
      <c r="AF1285" s="2271">
        <f t="shared" si="1436"/>
        <v>-20046.717509339742</v>
      </c>
      <c r="AG1285" s="2271">
        <f>AG1284</f>
        <v>-109.58466</v>
      </c>
      <c r="AH1285" s="2271">
        <f t="shared" si="1436"/>
        <v>-4202.9683399999994</v>
      </c>
      <c r="AI1285" s="2271">
        <f t="shared" si="1436"/>
        <v>289490.66967999999</v>
      </c>
    </row>
    <row r="1286" spans="1:259" s="851" customFormat="1" ht="29.25" x14ac:dyDescent="0.25">
      <c r="A1286" s="214">
        <v>1</v>
      </c>
      <c r="B1286" s="214">
        <v>1</v>
      </c>
      <c r="C1286" s="175" t="s">
        <v>77</v>
      </c>
      <c r="D1286" s="175"/>
      <c r="E1286" s="175"/>
      <c r="F1286" s="1713">
        <f>SUM(F1208)</f>
        <v>2920</v>
      </c>
      <c r="G1286" s="1722">
        <f>SUM(G1208)</f>
        <v>2434</v>
      </c>
      <c r="H1286" s="1722">
        <f>SUM(H1208)</f>
        <v>2477</v>
      </c>
      <c r="I1286" s="1722">
        <f>H1286/G1286*100</f>
        <v>101.76663927691042</v>
      </c>
      <c r="J1286" s="369">
        <f>L1286/F1286</f>
        <v>8.7208904109589049</v>
      </c>
      <c r="K1286" s="369">
        <f>N1286/H1286</f>
        <v>8.6620912394025034</v>
      </c>
      <c r="L1286" s="1722">
        <f>SUM(L1208)</f>
        <v>25465</v>
      </c>
      <c r="M1286" s="1722">
        <f>SUM(M1208)</f>
        <v>21222</v>
      </c>
      <c r="N1286" s="1722">
        <f>SUM(N1208)</f>
        <v>21456</v>
      </c>
      <c r="O1286" s="1722">
        <f>N1286/M1286*100</f>
        <v>101.10262934690415</v>
      </c>
      <c r="P1286" s="1722">
        <f>SUM(P1208)</f>
        <v>80</v>
      </c>
      <c r="Q1286" s="1703">
        <f>N1286/$C$3*12/P1286</f>
        <v>321.83999999999997</v>
      </c>
      <c r="R1286" s="369">
        <f t="shared" ref="R1286:AI1286" si="1442">SUM(R1208)</f>
        <v>88088.110719999997</v>
      </c>
      <c r="S1286" s="369">
        <f t="shared" ref="S1286:T1286" si="1443">SUM(S1208)</f>
        <v>88088.110719999997</v>
      </c>
      <c r="T1286" s="369">
        <f t="shared" si="1443"/>
        <v>114535.595996836</v>
      </c>
      <c r="U1286" s="369">
        <f t="shared" ref="U1286:V1286" si="1444">SUM(U1208)</f>
        <v>114535.595996836</v>
      </c>
      <c r="V1286" s="369">
        <f t="shared" si="1444"/>
        <v>114535.595996836</v>
      </c>
      <c r="W1286" s="369">
        <f t="shared" ref="W1286:X1286" si="1445">SUM(W1208)</f>
        <v>114535.595996836</v>
      </c>
      <c r="X1286" s="369">
        <f t="shared" si="1445"/>
        <v>114535.595996836</v>
      </c>
      <c r="Y1286" s="369">
        <f t="shared" ref="Y1286:Z1286" si="1446">SUM(Y1208)</f>
        <v>114535.595996836</v>
      </c>
      <c r="Z1286" s="369">
        <f t="shared" si="1446"/>
        <v>114535.595996836</v>
      </c>
      <c r="AA1286" s="369">
        <f t="shared" ref="AA1286" si="1447">SUM(AA1208)</f>
        <v>114535.595996836</v>
      </c>
      <c r="AB1286" s="369">
        <f t="shared" si="1442"/>
        <v>94564.747154802128</v>
      </c>
      <c r="AC1286" s="369">
        <f t="shared" si="1442"/>
        <v>94906.99665999999</v>
      </c>
      <c r="AD1286" s="770">
        <f t="shared" si="1442"/>
        <v>0</v>
      </c>
      <c r="AE1286" s="369">
        <f t="shared" si="1442"/>
        <v>-47.069300000000005</v>
      </c>
      <c r="AF1286" s="369">
        <f t="shared" si="1442"/>
        <v>342.24950519786216</v>
      </c>
      <c r="AG1286" s="369">
        <f t="shared" si="1442"/>
        <v>-107.24827999999999</v>
      </c>
      <c r="AH1286" s="369">
        <f t="shared" si="1442"/>
        <v>-2972.9829599999998</v>
      </c>
      <c r="AI1286" s="369">
        <f t="shared" si="1442"/>
        <v>91886.944399999993</v>
      </c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  <c r="IP1286" s="151"/>
      <c r="IQ1286" s="151"/>
      <c r="IR1286" s="151"/>
      <c r="IS1286" s="151"/>
      <c r="IT1286" s="151"/>
      <c r="IU1286" s="151"/>
      <c r="IV1286" s="151"/>
      <c r="IW1286" s="151"/>
      <c r="IX1286" s="151"/>
      <c r="IY1286" s="151"/>
    </row>
    <row r="1287" spans="1:259" s="851" customFormat="1" x14ac:dyDescent="0.25">
      <c r="A1287" s="214">
        <v>1</v>
      </c>
      <c r="B1287" s="214">
        <v>1</v>
      </c>
      <c r="C1287" s="291" t="s">
        <v>195</v>
      </c>
      <c r="D1287" s="291"/>
      <c r="E1287" s="173"/>
      <c r="F1287" s="1710"/>
      <c r="G1287" s="745"/>
      <c r="H1287" s="745"/>
      <c r="I1287" s="745"/>
      <c r="J1287" s="2278"/>
      <c r="K1287" s="2278"/>
      <c r="L1287" s="2279"/>
      <c r="M1287" s="2279"/>
      <c r="N1287" s="2279"/>
      <c r="O1287" s="2279"/>
      <c r="P1287" s="2279"/>
      <c r="Q1287" s="2279"/>
      <c r="R1287" s="2276"/>
      <c r="S1287" s="2276"/>
      <c r="T1287" s="2276"/>
      <c r="U1287" s="2276"/>
      <c r="V1287" s="2276"/>
      <c r="W1287" s="2276"/>
      <c r="X1287" s="2276"/>
      <c r="Y1287" s="2276"/>
      <c r="Z1287" s="2276"/>
      <c r="AA1287" s="2276"/>
      <c r="AB1287" s="369"/>
      <c r="AC1287" s="2276"/>
      <c r="AD1287" s="998"/>
      <c r="AE1287" s="2276"/>
      <c r="AF1287" s="2276"/>
      <c r="AG1287" s="2402"/>
      <c r="AH1287" s="2402"/>
      <c r="AI1287" s="2276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  <c r="IP1287" s="151"/>
      <c r="IQ1287" s="151"/>
      <c r="IR1287" s="151"/>
      <c r="IS1287" s="151"/>
      <c r="IT1287" s="151"/>
      <c r="IU1287" s="151"/>
      <c r="IV1287" s="151"/>
      <c r="IW1287" s="151"/>
      <c r="IX1287" s="151"/>
      <c r="IY1287" s="151"/>
    </row>
    <row r="1288" spans="1:259" s="851" customFormat="1" x14ac:dyDescent="0.25">
      <c r="A1288" s="214">
        <v>1</v>
      </c>
      <c r="B1288" s="214">
        <v>1</v>
      </c>
      <c r="C1288" s="172" t="s">
        <v>324</v>
      </c>
      <c r="D1288" s="172"/>
      <c r="E1288" s="173"/>
      <c r="F1288" s="1710"/>
      <c r="G1288" s="745"/>
      <c r="H1288" s="745"/>
      <c r="I1288" s="1722"/>
      <c r="J1288" s="2278"/>
      <c r="K1288" s="2278"/>
      <c r="L1288" s="2279"/>
      <c r="M1288" s="2279"/>
      <c r="N1288" s="2279"/>
      <c r="O1288" s="2279"/>
      <c r="P1288" s="2279"/>
      <c r="Q1288" s="2279"/>
      <c r="R1288" s="2276">
        <f t="shared" ref="R1288:AI1288" si="1448">R1210</f>
        <v>104429.01941000001</v>
      </c>
      <c r="S1288" s="2276">
        <f t="shared" ref="S1288:T1288" si="1449">S1210</f>
        <v>104429.01941000001</v>
      </c>
      <c r="T1288" s="2276">
        <f t="shared" si="1449"/>
        <v>78354.331489999997</v>
      </c>
      <c r="U1288" s="2276">
        <f t="shared" ref="U1288:V1288" si="1450">U1210</f>
        <v>78354.331489999997</v>
      </c>
      <c r="V1288" s="2276">
        <f t="shared" si="1450"/>
        <v>78354.331489999997</v>
      </c>
      <c r="W1288" s="2276">
        <f t="shared" ref="W1288:X1288" si="1451">W1210</f>
        <v>78354.331489999997</v>
      </c>
      <c r="X1288" s="2276">
        <f t="shared" si="1451"/>
        <v>78354.331489999997</v>
      </c>
      <c r="Y1288" s="2276">
        <f t="shared" ref="Y1288:Z1288" si="1452">Y1210</f>
        <v>78354.331489999997</v>
      </c>
      <c r="Z1288" s="2276">
        <f t="shared" si="1452"/>
        <v>78354.331489999997</v>
      </c>
      <c r="AA1288" s="2276">
        <f t="shared" ref="AA1288" si="1453">AA1210</f>
        <v>78354.331489999997</v>
      </c>
      <c r="AB1288" s="369">
        <f t="shared" si="1448"/>
        <v>66164.432505666671</v>
      </c>
      <c r="AC1288" s="2276">
        <f t="shared" si="1448"/>
        <v>62954.393980000001</v>
      </c>
      <c r="AD1288" s="998">
        <f t="shared" si="1448"/>
        <v>0</v>
      </c>
      <c r="AE1288" s="2276">
        <f t="shared" si="1448"/>
        <v>-36.518000000000001</v>
      </c>
      <c r="AF1288" s="2276">
        <f t="shared" si="1448"/>
        <v>-3210.0385256666705</v>
      </c>
      <c r="AG1288" s="2402">
        <f t="shared" si="1448"/>
        <v>0</v>
      </c>
      <c r="AH1288" s="2402">
        <f t="shared" si="1448"/>
        <v>-132.14213999999998</v>
      </c>
      <c r="AI1288" s="2276">
        <f t="shared" si="1448"/>
        <v>62785.733840000001</v>
      </c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  <c r="IP1288" s="151"/>
      <c r="IQ1288" s="151"/>
      <c r="IR1288" s="151"/>
      <c r="IS1288" s="151"/>
      <c r="IT1288" s="151"/>
      <c r="IU1288" s="151"/>
      <c r="IV1288" s="151"/>
      <c r="IW1288" s="151"/>
      <c r="IX1288" s="151"/>
      <c r="IY1288" s="151"/>
    </row>
    <row r="1289" spans="1:259" s="851" customFormat="1" x14ac:dyDescent="0.25">
      <c r="A1289" s="214"/>
      <c r="B1289" s="214">
        <v>1</v>
      </c>
      <c r="C1289" s="667" t="s">
        <v>288</v>
      </c>
      <c r="D1289" s="172"/>
      <c r="E1289" s="173"/>
      <c r="F1289" s="1710"/>
      <c r="G1289" s="745"/>
      <c r="H1289" s="745"/>
      <c r="I1289" s="1722"/>
      <c r="J1289" s="2278"/>
      <c r="K1289" s="2278"/>
      <c r="L1289" s="2279"/>
      <c r="M1289" s="2279"/>
      <c r="N1289" s="2279"/>
      <c r="O1289" s="2279"/>
      <c r="P1289" s="2279"/>
      <c r="Q1289" s="2279"/>
      <c r="R1289" s="2276">
        <f t="shared" ref="R1289:AI1289" si="1454">R1211</f>
        <v>18332.904491999998</v>
      </c>
      <c r="S1289" s="2276">
        <f t="shared" ref="S1289:T1289" si="1455">S1211</f>
        <v>18332.904491999998</v>
      </c>
      <c r="T1289" s="2276">
        <f t="shared" si="1455"/>
        <v>18332.904491999998</v>
      </c>
      <c r="U1289" s="2276">
        <f t="shared" ref="U1289:V1289" si="1456">U1211</f>
        <v>18332.904491999998</v>
      </c>
      <c r="V1289" s="2276">
        <f t="shared" si="1456"/>
        <v>18332.904491999998</v>
      </c>
      <c r="W1289" s="2276">
        <f t="shared" ref="W1289:X1289" si="1457">W1211</f>
        <v>18332.904491999998</v>
      </c>
      <c r="X1289" s="2276">
        <f t="shared" si="1457"/>
        <v>18332.904491999998</v>
      </c>
      <c r="Y1289" s="2276">
        <f t="shared" ref="Y1289:Z1289" si="1458">Y1211</f>
        <v>18332.904491999998</v>
      </c>
      <c r="Z1289" s="2276">
        <f t="shared" si="1458"/>
        <v>18332.904491999998</v>
      </c>
      <c r="AA1289" s="2276">
        <f t="shared" ref="AA1289" si="1459">AA1211</f>
        <v>18332.904491999998</v>
      </c>
      <c r="AB1289" s="369">
        <f t="shared" si="1454"/>
        <v>15277.420409999997</v>
      </c>
      <c r="AC1289" s="2276">
        <f t="shared" si="1454"/>
        <v>15277.420399999999</v>
      </c>
      <c r="AD1289" s="998">
        <f t="shared" si="1454"/>
        <v>0</v>
      </c>
      <c r="AE1289" s="2276">
        <f t="shared" si="1454"/>
        <v>0</v>
      </c>
      <c r="AF1289" s="2276">
        <f t="shared" si="1454"/>
        <v>-9.9999979283893481E-6</v>
      </c>
      <c r="AG1289" s="2402">
        <f t="shared" si="1454"/>
        <v>0</v>
      </c>
      <c r="AH1289" s="2402">
        <f t="shared" si="1454"/>
        <v>0</v>
      </c>
      <c r="AI1289" s="2276">
        <f t="shared" si="1454"/>
        <v>15277.420399999999</v>
      </c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  <c r="IP1289" s="151"/>
      <c r="IQ1289" s="151"/>
      <c r="IR1289" s="151"/>
      <c r="IS1289" s="151"/>
      <c r="IT1289" s="151"/>
      <c r="IU1289" s="151"/>
      <c r="IV1289" s="151"/>
      <c r="IW1289" s="151"/>
      <c r="IX1289" s="151"/>
      <c r="IY1289" s="151"/>
    </row>
    <row r="1290" spans="1:259" s="851" customFormat="1" ht="29.25" x14ac:dyDescent="0.25">
      <c r="A1290" s="214"/>
      <c r="B1290" s="214">
        <v>1</v>
      </c>
      <c r="C1290" s="597" t="s">
        <v>270</v>
      </c>
      <c r="D1290" s="172"/>
      <c r="E1290" s="173"/>
      <c r="F1290" s="1710">
        <f t="shared" ref="F1290:I1299" si="1460">F1212</f>
        <v>28920</v>
      </c>
      <c r="G1290" s="745">
        <f t="shared" si="1460"/>
        <v>24099</v>
      </c>
      <c r="H1290" s="745">
        <f t="shared" si="1460"/>
        <v>14764</v>
      </c>
      <c r="I1290" s="1722">
        <f t="shared" si="1460"/>
        <v>61.263952861114568</v>
      </c>
      <c r="J1290" s="2278"/>
      <c r="K1290" s="2278"/>
      <c r="L1290" s="2279"/>
      <c r="M1290" s="2279"/>
      <c r="N1290" s="2279"/>
      <c r="O1290" s="2279"/>
      <c r="P1290" s="2279"/>
      <c r="Q1290" s="2279"/>
      <c r="R1290" s="2276">
        <f t="shared" ref="R1290:AI1290" si="1461">R1212</f>
        <v>0</v>
      </c>
      <c r="S1290" s="2276">
        <f t="shared" ref="S1290:T1290" si="1462">S1212</f>
        <v>0</v>
      </c>
      <c r="T1290" s="2276">
        <f t="shared" si="1462"/>
        <v>0</v>
      </c>
      <c r="U1290" s="2276">
        <f t="shared" ref="U1290:V1290" si="1463">U1212</f>
        <v>0</v>
      </c>
      <c r="V1290" s="2276">
        <f t="shared" si="1463"/>
        <v>0</v>
      </c>
      <c r="W1290" s="2276">
        <f t="shared" ref="W1290:X1290" si="1464">W1212</f>
        <v>0</v>
      </c>
      <c r="X1290" s="2276">
        <f t="shared" si="1464"/>
        <v>0</v>
      </c>
      <c r="Y1290" s="2276">
        <f t="shared" ref="Y1290:Z1290" si="1465">Y1212</f>
        <v>0</v>
      </c>
      <c r="Z1290" s="2276">
        <f t="shared" si="1465"/>
        <v>0</v>
      </c>
      <c r="AA1290" s="2276">
        <f t="shared" ref="AA1290" si="1466">AA1212</f>
        <v>0</v>
      </c>
      <c r="AB1290" s="369">
        <f t="shared" si="1461"/>
        <v>0</v>
      </c>
      <c r="AC1290" s="2276">
        <f t="shared" si="1461"/>
        <v>0</v>
      </c>
      <c r="AD1290" s="998">
        <f t="shared" si="1461"/>
        <v>0</v>
      </c>
      <c r="AE1290" s="2276">
        <f t="shared" si="1461"/>
        <v>0</v>
      </c>
      <c r="AF1290" s="2276">
        <f t="shared" si="1461"/>
        <v>0</v>
      </c>
      <c r="AG1290" s="2402">
        <f t="shared" si="1461"/>
        <v>0</v>
      </c>
      <c r="AH1290" s="2402">
        <f t="shared" si="1461"/>
        <v>0</v>
      </c>
      <c r="AI1290" s="2276">
        <f t="shared" si="1461"/>
        <v>0</v>
      </c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  <c r="IP1290" s="151"/>
      <c r="IQ1290" s="151"/>
      <c r="IR1290" s="151"/>
      <c r="IS1290" s="151"/>
      <c r="IT1290" s="151"/>
      <c r="IU1290" s="151"/>
      <c r="IV1290" s="151"/>
      <c r="IW1290" s="151"/>
      <c r="IX1290" s="151"/>
      <c r="IY1290" s="151"/>
    </row>
    <row r="1291" spans="1:259" s="851" customFormat="1" ht="30" x14ac:dyDescent="0.25">
      <c r="A1291" s="214"/>
      <c r="B1291" s="214">
        <v>1</v>
      </c>
      <c r="C1291" s="598" t="s">
        <v>193</v>
      </c>
      <c r="D1291" s="172"/>
      <c r="E1291" s="173"/>
      <c r="F1291" s="1710">
        <f t="shared" si="1460"/>
        <v>0</v>
      </c>
      <c r="G1291" s="745">
        <f t="shared" si="1460"/>
        <v>0</v>
      </c>
      <c r="H1291" s="745">
        <f t="shared" si="1460"/>
        <v>0</v>
      </c>
      <c r="I1291" s="1722">
        <f t="shared" si="1460"/>
        <v>0</v>
      </c>
      <c r="J1291" s="2278"/>
      <c r="K1291" s="2278"/>
      <c r="L1291" s="2279"/>
      <c r="M1291" s="2279"/>
      <c r="N1291" s="2279"/>
      <c r="O1291" s="2279"/>
      <c r="P1291" s="2279"/>
      <c r="Q1291" s="2279"/>
      <c r="R1291" s="2276">
        <f t="shared" ref="R1291:AI1291" si="1467">R1213</f>
        <v>0</v>
      </c>
      <c r="S1291" s="2276">
        <f t="shared" ref="S1291:T1291" si="1468">S1213</f>
        <v>0</v>
      </c>
      <c r="T1291" s="2276">
        <f t="shared" si="1468"/>
        <v>0</v>
      </c>
      <c r="U1291" s="2276">
        <f t="shared" ref="U1291:V1291" si="1469">U1213</f>
        <v>0</v>
      </c>
      <c r="V1291" s="2276">
        <f t="shared" si="1469"/>
        <v>0</v>
      </c>
      <c r="W1291" s="2276">
        <f t="shared" ref="W1291:X1291" si="1470">W1213</f>
        <v>0</v>
      </c>
      <c r="X1291" s="2276">
        <f t="shared" si="1470"/>
        <v>0</v>
      </c>
      <c r="Y1291" s="2276">
        <f t="shared" ref="Y1291:Z1291" si="1471">Y1213</f>
        <v>0</v>
      </c>
      <c r="Z1291" s="2276">
        <f t="shared" si="1471"/>
        <v>0</v>
      </c>
      <c r="AA1291" s="2276">
        <f t="shared" ref="AA1291" si="1472">AA1213</f>
        <v>0</v>
      </c>
      <c r="AB1291" s="369">
        <f t="shared" si="1467"/>
        <v>0</v>
      </c>
      <c r="AC1291" s="2276">
        <f t="shared" si="1467"/>
        <v>0</v>
      </c>
      <c r="AD1291" s="998">
        <f t="shared" si="1467"/>
        <v>0</v>
      </c>
      <c r="AE1291" s="2276">
        <f t="shared" si="1467"/>
        <v>0</v>
      </c>
      <c r="AF1291" s="2276">
        <f t="shared" si="1467"/>
        <v>0</v>
      </c>
      <c r="AG1291" s="2402">
        <f t="shared" si="1467"/>
        <v>0</v>
      </c>
      <c r="AH1291" s="2402">
        <f t="shared" si="1467"/>
        <v>0</v>
      </c>
      <c r="AI1291" s="2276">
        <f t="shared" si="1467"/>
        <v>0</v>
      </c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  <c r="IP1291" s="151"/>
      <c r="IQ1291" s="151"/>
      <c r="IR1291" s="151"/>
      <c r="IS1291" s="151"/>
      <c r="IT1291" s="151"/>
      <c r="IU1291" s="151"/>
      <c r="IV1291" s="151"/>
      <c r="IW1291" s="151"/>
      <c r="IX1291" s="151"/>
      <c r="IY1291" s="151"/>
    </row>
    <row r="1292" spans="1:259" s="851" customFormat="1" ht="30" x14ac:dyDescent="0.25">
      <c r="A1292" s="214"/>
      <c r="B1292" s="214">
        <v>1</v>
      </c>
      <c r="C1292" s="600" t="s">
        <v>453</v>
      </c>
      <c r="D1292" s="172"/>
      <c r="E1292" s="173"/>
      <c r="F1292" s="1710">
        <f t="shared" si="1460"/>
        <v>22000</v>
      </c>
      <c r="G1292" s="745">
        <f t="shared" si="1460"/>
        <v>18333</v>
      </c>
      <c r="H1292" s="745">
        <f t="shared" si="1460"/>
        <v>11503</v>
      </c>
      <c r="I1292" s="1722">
        <f t="shared" si="1460"/>
        <v>62.744777177766863</v>
      </c>
      <c r="J1292" s="2278"/>
      <c r="K1292" s="2278"/>
      <c r="L1292" s="2279"/>
      <c r="M1292" s="2279"/>
      <c r="N1292" s="2279"/>
      <c r="O1292" s="2279"/>
      <c r="P1292" s="2279"/>
      <c r="Q1292" s="2279"/>
      <c r="R1292" s="2276">
        <f t="shared" ref="R1292:AI1292" si="1473">R1214</f>
        <v>0</v>
      </c>
      <c r="S1292" s="2276">
        <f t="shared" ref="S1292:T1292" si="1474">S1214</f>
        <v>0</v>
      </c>
      <c r="T1292" s="2276">
        <f t="shared" si="1474"/>
        <v>0</v>
      </c>
      <c r="U1292" s="2276">
        <f t="shared" ref="U1292:V1292" si="1475">U1214</f>
        <v>0</v>
      </c>
      <c r="V1292" s="2276">
        <f t="shared" si="1475"/>
        <v>0</v>
      </c>
      <c r="W1292" s="2276">
        <f t="shared" ref="W1292:X1292" si="1476">W1214</f>
        <v>0</v>
      </c>
      <c r="X1292" s="2276">
        <f t="shared" si="1476"/>
        <v>0</v>
      </c>
      <c r="Y1292" s="2276">
        <f t="shared" ref="Y1292:Z1292" si="1477">Y1214</f>
        <v>0</v>
      </c>
      <c r="Z1292" s="2276">
        <f t="shared" si="1477"/>
        <v>0</v>
      </c>
      <c r="AA1292" s="2276">
        <f t="shared" ref="AA1292" si="1478">AA1214</f>
        <v>0</v>
      </c>
      <c r="AB1292" s="369">
        <f t="shared" si="1473"/>
        <v>0</v>
      </c>
      <c r="AC1292" s="2276">
        <f t="shared" si="1473"/>
        <v>0</v>
      </c>
      <c r="AD1292" s="998">
        <f t="shared" si="1473"/>
        <v>0</v>
      </c>
      <c r="AE1292" s="2276">
        <f t="shared" si="1473"/>
        <v>0</v>
      </c>
      <c r="AF1292" s="2276">
        <f t="shared" si="1473"/>
        <v>0</v>
      </c>
      <c r="AG1292" s="2402">
        <f t="shared" si="1473"/>
        <v>0</v>
      </c>
      <c r="AH1292" s="2402">
        <f t="shared" si="1473"/>
        <v>0</v>
      </c>
      <c r="AI1292" s="2276">
        <f t="shared" si="1473"/>
        <v>0</v>
      </c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  <c r="IP1292" s="151"/>
      <c r="IQ1292" s="151"/>
      <c r="IR1292" s="151"/>
      <c r="IS1292" s="151"/>
      <c r="IT1292" s="151"/>
      <c r="IU1292" s="151"/>
      <c r="IV1292" s="151"/>
      <c r="IW1292" s="151"/>
      <c r="IX1292" s="151"/>
      <c r="IY1292" s="151"/>
    </row>
    <row r="1293" spans="1:259" s="851" customFormat="1" ht="75" x14ac:dyDescent="0.25">
      <c r="A1293" s="214"/>
      <c r="B1293" s="214">
        <v>1</v>
      </c>
      <c r="C1293" s="601" t="s">
        <v>454</v>
      </c>
      <c r="D1293" s="172"/>
      <c r="E1293" s="173"/>
      <c r="F1293" s="1710">
        <f t="shared" si="1460"/>
        <v>1300</v>
      </c>
      <c r="G1293" s="745">
        <f t="shared" si="1460"/>
        <v>1083</v>
      </c>
      <c r="H1293" s="745">
        <f t="shared" si="1460"/>
        <v>1305</v>
      </c>
      <c r="I1293" s="1722">
        <f t="shared" si="1460"/>
        <v>120.49861495844875</v>
      </c>
      <c r="J1293" s="2278"/>
      <c r="K1293" s="2278"/>
      <c r="L1293" s="2279"/>
      <c r="M1293" s="2279"/>
      <c r="N1293" s="2279"/>
      <c r="O1293" s="2279"/>
      <c r="P1293" s="2279"/>
      <c r="Q1293" s="2279"/>
      <c r="R1293" s="2276">
        <f t="shared" ref="R1293:AI1293" si="1479">R1215</f>
        <v>0</v>
      </c>
      <c r="S1293" s="2276">
        <f t="shared" ref="S1293:T1293" si="1480">S1215</f>
        <v>0</v>
      </c>
      <c r="T1293" s="2276">
        <f t="shared" si="1480"/>
        <v>0</v>
      </c>
      <c r="U1293" s="2276">
        <f t="shared" ref="U1293:V1293" si="1481">U1215</f>
        <v>0</v>
      </c>
      <c r="V1293" s="2276">
        <f t="shared" si="1481"/>
        <v>0</v>
      </c>
      <c r="W1293" s="2276">
        <f t="shared" ref="W1293:X1293" si="1482">W1215</f>
        <v>0</v>
      </c>
      <c r="X1293" s="2276">
        <f t="shared" si="1482"/>
        <v>0</v>
      </c>
      <c r="Y1293" s="2276">
        <f t="shared" ref="Y1293:Z1293" si="1483">Y1215</f>
        <v>0</v>
      </c>
      <c r="Z1293" s="2276">
        <f t="shared" si="1483"/>
        <v>0</v>
      </c>
      <c r="AA1293" s="2276">
        <f t="shared" ref="AA1293" si="1484">AA1215</f>
        <v>0</v>
      </c>
      <c r="AB1293" s="369">
        <f t="shared" si="1479"/>
        <v>0</v>
      </c>
      <c r="AC1293" s="2276">
        <f t="shared" si="1479"/>
        <v>0</v>
      </c>
      <c r="AD1293" s="998">
        <f t="shared" si="1479"/>
        <v>0</v>
      </c>
      <c r="AE1293" s="2276">
        <f t="shared" si="1479"/>
        <v>0</v>
      </c>
      <c r="AF1293" s="2276">
        <f t="shared" si="1479"/>
        <v>0</v>
      </c>
      <c r="AG1293" s="2402">
        <f t="shared" si="1479"/>
        <v>0</v>
      </c>
      <c r="AH1293" s="2402">
        <f t="shared" si="1479"/>
        <v>0</v>
      </c>
      <c r="AI1293" s="2276">
        <f t="shared" si="1479"/>
        <v>0</v>
      </c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  <c r="IP1293" s="151"/>
      <c r="IQ1293" s="151"/>
      <c r="IR1293" s="151"/>
      <c r="IS1293" s="151"/>
      <c r="IT1293" s="151"/>
      <c r="IU1293" s="151"/>
      <c r="IV1293" s="151"/>
      <c r="IW1293" s="151"/>
      <c r="IX1293" s="151"/>
      <c r="IY1293" s="151"/>
    </row>
    <row r="1294" spans="1:259" s="851" customFormat="1" ht="45" x14ac:dyDescent="0.25">
      <c r="A1294" s="214"/>
      <c r="B1294" s="214">
        <v>1</v>
      </c>
      <c r="C1294" s="604" t="s">
        <v>455</v>
      </c>
      <c r="D1294" s="172"/>
      <c r="E1294" s="173"/>
      <c r="F1294" s="1710">
        <f t="shared" si="1460"/>
        <v>3520</v>
      </c>
      <c r="G1294" s="745">
        <f t="shared" si="1460"/>
        <v>2933</v>
      </c>
      <c r="H1294" s="745">
        <f t="shared" si="1460"/>
        <v>1956</v>
      </c>
      <c r="I1294" s="1722">
        <f t="shared" si="1460"/>
        <v>66.689396522332075</v>
      </c>
      <c r="J1294" s="2278"/>
      <c r="K1294" s="2278"/>
      <c r="L1294" s="2279"/>
      <c r="M1294" s="2279"/>
      <c r="N1294" s="2279"/>
      <c r="O1294" s="2279"/>
      <c r="P1294" s="2279"/>
      <c r="Q1294" s="2279"/>
      <c r="R1294" s="2276">
        <f t="shared" ref="R1294:AI1294" si="1485">R1216</f>
        <v>0</v>
      </c>
      <c r="S1294" s="2276">
        <f t="shared" ref="S1294:T1294" si="1486">S1216</f>
        <v>0</v>
      </c>
      <c r="T1294" s="2276">
        <f t="shared" si="1486"/>
        <v>0</v>
      </c>
      <c r="U1294" s="2276">
        <f t="shared" ref="U1294:V1294" si="1487">U1216</f>
        <v>0</v>
      </c>
      <c r="V1294" s="2276">
        <f t="shared" si="1487"/>
        <v>0</v>
      </c>
      <c r="W1294" s="2276">
        <f t="shared" ref="W1294:X1294" si="1488">W1216</f>
        <v>0</v>
      </c>
      <c r="X1294" s="2276">
        <f t="shared" si="1488"/>
        <v>0</v>
      </c>
      <c r="Y1294" s="2276">
        <f t="shared" ref="Y1294:Z1294" si="1489">Y1216</f>
        <v>0</v>
      </c>
      <c r="Z1294" s="2276">
        <f t="shared" si="1489"/>
        <v>0</v>
      </c>
      <c r="AA1294" s="2276">
        <f t="shared" ref="AA1294" si="1490">AA1216</f>
        <v>0</v>
      </c>
      <c r="AB1294" s="369">
        <f t="shared" si="1485"/>
        <v>0</v>
      </c>
      <c r="AC1294" s="2276">
        <f t="shared" si="1485"/>
        <v>0</v>
      </c>
      <c r="AD1294" s="998">
        <f t="shared" si="1485"/>
        <v>0</v>
      </c>
      <c r="AE1294" s="2276">
        <f t="shared" si="1485"/>
        <v>0</v>
      </c>
      <c r="AF1294" s="2276">
        <f t="shared" si="1485"/>
        <v>0</v>
      </c>
      <c r="AG1294" s="2402">
        <f t="shared" si="1485"/>
        <v>0</v>
      </c>
      <c r="AH1294" s="2402">
        <f t="shared" si="1485"/>
        <v>0</v>
      </c>
      <c r="AI1294" s="2276">
        <f t="shared" si="1485"/>
        <v>0</v>
      </c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  <c r="IP1294" s="151"/>
      <c r="IQ1294" s="151"/>
      <c r="IR1294" s="151"/>
      <c r="IS1294" s="151"/>
      <c r="IT1294" s="151"/>
      <c r="IU1294" s="151"/>
      <c r="IV1294" s="151"/>
      <c r="IW1294" s="151"/>
      <c r="IX1294" s="151"/>
      <c r="IY1294" s="151"/>
    </row>
    <row r="1295" spans="1:259" s="851" customFormat="1" ht="105" x14ac:dyDescent="0.25">
      <c r="A1295" s="214"/>
      <c r="B1295" s="214">
        <v>1</v>
      </c>
      <c r="C1295" s="605" t="s">
        <v>456</v>
      </c>
      <c r="D1295" s="172"/>
      <c r="E1295" s="173"/>
      <c r="F1295" s="1710">
        <f t="shared" si="1460"/>
        <v>2100</v>
      </c>
      <c r="G1295" s="745">
        <f t="shared" si="1460"/>
        <v>1750</v>
      </c>
      <c r="H1295" s="745">
        <f t="shared" si="1460"/>
        <v>0</v>
      </c>
      <c r="I1295" s="1722">
        <f t="shared" si="1460"/>
        <v>0</v>
      </c>
      <c r="J1295" s="2278"/>
      <c r="K1295" s="2278"/>
      <c r="L1295" s="2279"/>
      <c r="M1295" s="2279"/>
      <c r="N1295" s="2279"/>
      <c r="O1295" s="2279"/>
      <c r="P1295" s="2279"/>
      <c r="Q1295" s="2279"/>
      <c r="R1295" s="2276">
        <f t="shared" ref="R1295:AI1295" si="1491">R1217</f>
        <v>0</v>
      </c>
      <c r="S1295" s="2276">
        <f t="shared" ref="S1295:T1295" si="1492">S1217</f>
        <v>0</v>
      </c>
      <c r="T1295" s="2276">
        <f t="shared" si="1492"/>
        <v>0</v>
      </c>
      <c r="U1295" s="2276">
        <f t="shared" ref="U1295:V1295" si="1493">U1217</f>
        <v>0</v>
      </c>
      <c r="V1295" s="2276">
        <f t="shared" si="1493"/>
        <v>0</v>
      </c>
      <c r="W1295" s="2276">
        <f t="shared" ref="W1295:X1295" si="1494">W1217</f>
        <v>0</v>
      </c>
      <c r="X1295" s="2276">
        <f t="shared" si="1494"/>
        <v>0</v>
      </c>
      <c r="Y1295" s="2276">
        <f t="shared" ref="Y1295:Z1295" si="1495">Y1217</f>
        <v>0</v>
      </c>
      <c r="Z1295" s="2276">
        <f t="shared" si="1495"/>
        <v>0</v>
      </c>
      <c r="AA1295" s="2276">
        <f t="shared" ref="AA1295" si="1496">AA1217</f>
        <v>0</v>
      </c>
      <c r="AB1295" s="369">
        <f t="shared" si="1491"/>
        <v>0</v>
      </c>
      <c r="AC1295" s="2276">
        <f t="shared" si="1491"/>
        <v>0</v>
      </c>
      <c r="AD1295" s="998">
        <f t="shared" si="1491"/>
        <v>0</v>
      </c>
      <c r="AE1295" s="2276">
        <f t="shared" si="1491"/>
        <v>0</v>
      </c>
      <c r="AF1295" s="2276">
        <f t="shared" si="1491"/>
        <v>0</v>
      </c>
      <c r="AG1295" s="2402">
        <f t="shared" si="1491"/>
        <v>0</v>
      </c>
      <c r="AH1295" s="2402">
        <f t="shared" si="1491"/>
        <v>0</v>
      </c>
      <c r="AI1295" s="2276">
        <f t="shared" si="1491"/>
        <v>0</v>
      </c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  <c r="IP1295" s="151"/>
      <c r="IQ1295" s="151"/>
      <c r="IR1295" s="151"/>
      <c r="IS1295" s="151"/>
      <c r="IT1295" s="151"/>
      <c r="IU1295" s="151"/>
      <c r="IV1295" s="151"/>
      <c r="IW1295" s="151"/>
      <c r="IX1295" s="151"/>
      <c r="IY1295" s="151"/>
    </row>
    <row r="1296" spans="1:259" s="851" customFormat="1" ht="30" x14ac:dyDescent="0.25">
      <c r="A1296" s="214"/>
      <c r="B1296" s="214">
        <v>1</v>
      </c>
      <c r="C1296" s="602" t="s">
        <v>131</v>
      </c>
      <c r="D1296" s="172"/>
      <c r="E1296" s="173"/>
      <c r="F1296" s="1710">
        <f t="shared" si="1460"/>
        <v>32057</v>
      </c>
      <c r="G1296" s="745">
        <f t="shared" si="1460"/>
        <v>26715</v>
      </c>
      <c r="H1296" s="745">
        <f t="shared" si="1460"/>
        <v>12071</v>
      </c>
      <c r="I1296" s="1722">
        <f t="shared" si="1460"/>
        <v>45.184353359535841</v>
      </c>
      <c r="J1296" s="2278"/>
      <c r="K1296" s="2278"/>
      <c r="L1296" s="2279"/>
      <c r="M1296" s="2279"/>
      <c r="N1296" s="2279"/>
      <c r="O1296" s="2279"/>
      <c r="P1296" s="2279"/>
      <c r="Q1296" s="2279"/>
      <c r="R1296" s="2276">
        <f t="shared" ref="R1296:AI1296" si="1497">R1218</f>
        <v>0</v>
      </c>
      <c r="S1296" s="2276">
        <f t="shared" ref="S1296:T1296" si="1498">S1218</f>
        <v>0</v>
      </c>
      <c r="T1296" s="2276">
        <f t="shared" si="1498"/>
        <v>0</v>
      </c>
      <c r="U1296" s="2276">
        <f t="shared" ref="U1296:V1296" si="1499">U1218</f>
        <v>0</v>
      </c>
      <c r="V1296" s="2276">
        <f t="shared" si="1499"/>
        <v>0</v>
      </c>
      <c r="W1296" s="2276">
        <f t="shared" ref="W1296:X1296" si="1500">W1218</f>
        <v>0</v>
      </c>
      <c r="X1296" s="2276">
        <f t="shared" si="1500"/>
        <v>0</v>
      </c>
      <c r="Y1296" s="2276">
        <f t="shared" ref="Y1296:Z1296" si="1501">Y1218</f>
        <v>0</v>
      </c>
      <c r="Z1296" s="2276">
        <f t="shared" si="1501"/>
        <v>0</v>
      </c>
      <c r="AA1296" s="2276">
        <f t="shared" ref="AA1296" si="1502">AA1218</f>
        <v>0</v>
      </c>
      <c r="AB1296" s="369">
        <f t="shared" si="1497"/>
        <v>0</v>
      </c>
      <c r="AC1296" s="2276">
        <f t="shared" si="1497"/>
        <v>0</v>
      </c>
      <c r="AD1296" s="998">
        <f t="shared" si="1497"/>
        <v>0</v>
      </c>
      <c r="AE1296" s="2276">
        <f t="shared" si="1497"/>
        <v>0</v>
      </c>
      <c r="AF1296" s="2276">
        <f t="shared" si="1497"/>
        <v>0</v>
      </c>
      <c r="AG1296" s="2402">
        <f t="shared" si="1497"/>
        <v>0</v>
      </c>
      <c r="AH1296" s="2402">
        <f t="shared" si="1497"/>
        <v>0</v>
      </c>
      <c r="AI1296" s="2276">
        <f t="shared" si="1497"/>
        <v>0</v>
      </c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  <c r="IP1296" s="151"/>
      <c r="IQ1296" s="151"/>
      <c r="IR1296" s="151"/>
      <c r="IS1296" s="151"/>
      <c r="IT1296" s="151"/>
      <c r="IU1296" s="151"/>
      <c r="IV1296" s="151"/>
      <c r="IW1296" s="151"/>
      <c r="IX1296" s="151"/>
      <c r="IY1296" s="151"/>
    </row>
    <row r="1297" spans="1:259" s="851" customFormat="1" x14ac:dyDescent="0.25">
      <c r="A1297" s="214"/>
      <c r="B1297" s="214">
        <v>1</v>
      </c>
      <c r="C1297" s="602" t="s">
        <v>222</v>
      </c>
      <c r="D1297" s="172"/>
      <c r="E1297" s="173"/>
      <c r="F1297" s="1710">
        <f t="shared" si="1460"/>
        <v>30452</v>
      </c>
      <c r="G1297" s="745">
        <f t="shared" si="1460"/>
        <v>25377</v>
      </c>
      <c r="H1297" s="745">
        <f t="shared" si="1460"/>
        <v>10991</v>
      </c>
      <c r="I1297" s="1722">
        <f t="shared" si="1460"/>
        <v>43.310872049493639</v>
      </c>
      <c r="J1297" s="2278"/>
      <c r="K1297" s="2278"/>
      <c r="L1297" s="2279"/>
      <c r="M1297" s="2279"/>
      <c r="N1297" s="2279"/>
      <c r="O1297" s="2279"/>
      <c r="P1297" s="2279"/>
      <c r="Q1297" s="2279"/>
      <c r="R1297" s="2276">
        <f t="shared" ref="R1297:AI1297" si="1503">R1219</f>
        <v>0</v>
      </c>
      <c r="S1297" s="2276">
        <f t="shared" ref="S1297:T1297" si="1504">S1219</f>
        <v>0</v>
      </c>
      <c r="T1297" s="2276">
        <f t="shared" si="1504"/>
        <v>0</v>
      </c>
      <c r="U1297" s="2276">
        <f t="shared" ref="U1297:V1297" si="1505">U1219</f>
        <v>0</v>
      </c>
      <c r="V1297" s="2276">
        <f t="shared" si="1505"/>
        <v>0</v>
      </c>
      <c r="W1297" s="2276">
        <f t="shared" ref="W1297:X1297" si="1506">W1219</f>
        <v>0</v>
      </c>
      <c r="X1297" s="2276">
        <f t="shared" si="1506"/>
        <v>0</v>
      </c>
      <c r="Y1297" s="2276">
        <f t="shared" ref="Y1297:Z1297" si="1507">Y1219</f>
        <v>0</v>
      </c>
      <c r="Z1297" s="2276">
        <f t="shared" si="1507"/>
        <v>0</v>
      </c>
      <c r="AA1297" s="2276">
        <f t="shared" ref="AA1297" si="1508">AA1219</f>
        <v>0</v>
      </c>
      <c r="AB1297" s="369">
        <f t="shared" si="1503"/>
        <v>0</v>
      </c>
      <c r="AC1297" s="2276">
        <f t="shared" si="1503"/>
        <v>0</v>
      </c>
      <c r="AD1297" s="998">
        <f t="shared" si="1503"/>
        <v>0</v>
      </c>
      <c r="AE1297" s="2276">
        <f t="shared" si="1503"/>
        <v>0</v>
      </c>
      <c r="AF1297" s="2276">
        <f t="shared" si="1503"/>
        <v>0</v>
      </c>
      <c r="AG1297" s="2402">
        <f t="shared" si="1503"/>
        <v>0</v>
      </c>
      <c r="AH1297" s="2402">
        <f t="shared" si="1503"/>
        <v>0</v>
      </c>
      <c r="AI1297" s="2276">
        <f t="shared" si="1503"/>
        <v>0</v>
      </c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  <c r="IP1297" s="151"/>
      <c r="IQ1297" s="151"/>
      <c r="IR1297" s="151"/>
      <c r="IS1297" s="151"/>
      <c r="IT1297" s="151"/>
      <c r="IU1297" s="151"/>
      <c r="IV1297" s="151"/>
      <c r="IW1297" s="151"/>
      <c r="IX1297" s="151"/>
      <c r="IY1297" s="151"/>
    </row>
    <row r="1298" spans="1:259" s="851" customFormat="1" ht="45" x14ac:dyDescent="0.25">
      <c r="A1298" s="214"/>
      <c r="B1298" s="214">
        <v>1</v>
      </c>
      <c r="C1298" s="602" t="s">
        <v>457</v>
      </c>
      <c r="D1298" s="172"/>
      <c r="E1298" s="173"/>
      <c r="F1298" s="1710">
        <f t="shared" si="1460"/>
        <v>957</v>
      </c>
      <c r="G1298" s="745">
        <f t="shared" si="1460"/>
        <v>798</v>
      </c>
      <c r="H1298" s="745">
        <f t="shared" si="1460"/>
        <v>896</v>
      </c>
      <c r="I1298" s="1722">
        <f t="shared" si="1460"/>
        <v>112.28070175438596</v>
      </c>
      <c r="J1298" s="2278"/>
      <c r="K1298" s="2278"/>
      <c r="L1298" s="2279"/>
      <c r="M1298" s="2279"/>
      <c r="N1298" s="2279"/>
      <c r="O1298" s="2279"/>
      <c r="P1298" s="2279"/>
      <c r="Q1298" s="2279"/>
      <c r="R1298" s="2276">
        <f t="shared" ref="R1298:AI1298" si="1509">R1220</f>
        <v>0</v>
      </c>
      <c r="S1298" s="2276">
        <f t="shared" ref="S1298:T1298" si="1510">S1220</f>
        <v>0</v>
      </c>
      <c r="T1298" s="2276">
        <f t="shared" si="1510"/>
        <v>0</v>
      </c>
      <c r="U1298" s="2276">
        <f t="shared" ref="U1298:V1298" si="1511">U1220</f>
        <v>0</v>
      </c>
      <c r="V1298" s="2276">
        <f t="shared" si="1511"/>
        <v>0</v>
      </c>
      <c r="W1298" s="2276">
        <f t="shared" ref="W1298:X1298" si="1512">W1220</f>
        <v>0</v>
      </c>
      <c r="X1298" s="2276">
        <f t="shared" si="1512"/>
        <v>0</v>
      </c>
      <c r="Y1298" s="2276">
        <f t="shared" ref="Y1298:Z1298" si="1513">Y1220</f>
        <v>0</v>
      </c>
      <c r="Z1298" s="2276">
        <f t="shared" si="1513"/>
        <v>0</v>
      </c>
      <c r="AA1298" s="2276">
        <f t="shared" ref="AA1298" si="1514">AA1220</f>
        <v>0</v>
      </c>
      <c r="AB1298" s="369">
        <f t="shared" si="1509"/>
        <v>0</v>
      </c>
      <c r="AC1298" s="2276">
        <f t="shared" si="1509"/>
        <v>0</v>
      </c>
      <c r="AD1298" s="998">
        <f t="shared" si="1509"/>
        <v>0</v>
      </c>
      <c r="AE1298" s="2276">
        <f t="shared" si="1509"/>
        <v>0</v>
      </c>
      <c r="AF1298" s="2276">
        <f t="shared" si="1509"/>
        <v>0</v>
      </c>
      <c r="AG1298" s="2402">
        <f t="shared" si="1509"/>
        <v>0</v>
      </c>
      <c r="AH1298" s="2402">
        <f t="shared" si="1509"/>
        <v>0</v>
      </c>
      <c r="AI1298" s="2276">
        <f t="shared" si="1509"/>
        <v>0</v>
      </c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  <c r="IP1298" s="151"/>
      <c r="IQ1298" s="151"/>
      <c r="IR1298" s="151"/>
      <c r="IS1298" s="151"/>
      <c r="IT1298" s="151"/>
      <c r="IU1298" s="151"/>
      <c r="IV1298" s="151"/>
      <c r="IW1298" s="151"/>
      <c r="IX1298" s="151"/>
      <c r="IY1298" s="151"/>
    </row>
    <row r="1299" spans="1:259" s="851" customFormat="1" ht="75" x14ac:dyDescent="0.25">
      <c r="A1299" s="214"/>
      <c r="B1299" s="214">
        <v>1</v>
      </c>
      <c r="C1299" s="604" t="s">
        <v>501</v>
      </c>
      <c r="D1299" s="172"/>
      <c r="E1299" s="173"/>
      <c r="F1299" s="1710">
        <f t="shared" si="1460"/>
        <v>648</v>
      </c>
      <c r="G1299" s="745">
        <f t="shared" si="1460"/>
        <v>540</v>
      </c>
      <c r="H1299" s="745">
        <f t="shared" si="1460"/>
        <v>184</v>
      </c>
      <c r="I1299" s="1722">
        <f t="shared" si="1460"/>
        <v>34.074074074074076</v>
      </c>
      <c r="J1299" s="2278"/>
      <c r="K1299" s="2278"/>
      <c r="L1299" s="2279"/>
      <c r="M1299" s="2279"/>
      <c r="N1299" s="2279"/>
      <c r="O1299" s="2279"/>
      <c r="P1299" s="2279"/>
      <c r="Q1299" s="2279"/>
      <c r="R1299" s="2276"/>
      <c r="S1299" s="2276"/>
      <c r="T1299" s="2276"/>
      <c r="U1299" s="2276"/>
      <c r="V1299" s="2276"/>
      <c r="W1299" s="2276"/>
      <c r="X1299" s="2276"/>
      <c r="Y1299" s="2276"/>
      <c r="Z1299" s="2276"/>
      <c r="AA1299" s="2276"/>
      <c r="AB1299" s="369"/>
      <c r="AC1299" s="2276"/>
      <c r="AD1299" s="998"/>
      <c r="AE1299" s="2276"/>
      <c r="AF1299" s="2276"/>
      <c r="AG1299" s="2402"/>
      <c r="AH1299" s="2402"/>
      <c r="AI1299" s="2276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  <c r="IP1299" s="151"/>
      <c r="IQ1299" s="151"/>
      <c r="IR1299" s="151"/>
      <c r="IS1299" s="151"/>
      <c r="IT1299" s="151"/>
      <c r="IU1299" s="151"/>
      <c r="IV1299" s="151"/>
      <c r="IW1299" s="151"/>
      <c r="IX1299" s="151"/>
      <c r="IY1299" s="151"/>
    </row>
    <row r="1300" spans="1:259" s="851" customFormat="1" ht="29.25" x14ac:dyDescent="0.25">
      <c r="A1300" s="214"/>
      <c r="B1300" s="214">
        <v>1</v>
      </c>
      <c r="C1300" s="3014" t="s">
        <v>626</v>
      </c>
      <c r="D1300" s="172"/>
      <c r="E1300" s="173"/>
      <c r="F1300" s="1713">
        <f t="shared" ref="F1300:I1300" si="1515">F1222</f>
        <v>2000</v>
      </c>
      <c r="G1300" s="1712">
        <f t="shared" si="1515"/>
        <v>1667</v>
      </c>
      <c r="H1300" s="1712">
        <f t="shared" si="1515"/>
        <v>1984</v>
      </c>
      <c r="I1300" s="1722">
        <f t="shared" si="1515"/>
        <v>119.01619676064787</v>
      </c>
      <c r="J1300" s="2278"/>
      <c r="K1300" s="2278"/>
      <c r="L1300" s="2279"/>
      <c r="M1300" s="2279"/>
      <c r="N1300" s="2279"/>
      <c r="O1300" s="2279"/>
      <c r="P1300" s="2279"/>
      <c r="Q1300" s="2279"/>
      <c r="R1300" s="2276"/>
      <c r="S1300" s="2276"/>
      <c r="T1300" s="2276"/>
      <c r="U1300" s="2276"/>
      <c r="V1300" s="2276"/>
      <c r="W1300" s="2276"/>
      <c r="X1300" s="2276"/>
      <c r="Y1300" s="2276"/>
      <c r="Z1300" s="2276"/>
      <c r="AA1300" s="2276"/>
      <c r="AB1300" s="369"/>
      <c r="AC1300" s="2276"/>
      <c r="AD1300" s="998"/>
      <c r="AE1300" s="2276"/>
      <c r="AF1300" s="2276"/>
      <c r="AG1300" s="2402"/>
      <c r="AH1300" s="2402"/>
      <c r="AI1300" s="2276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  <c r="IP1300" s="151"/>
      <c r="IQ1300" s="151"/>
      <c r="IR1300" s="151"/>
      <c r="IS1300" s="151"/>
      <c r="IT1300" s="151"/>
      <c r="IU1300" s="151"/>
      <c r="IV1300" s="151"/>
      <c r="IW1300" s="151"/>
      <c r="IX1300" s="151"/>
      <c r="IY1300" s="151"/>
    </row>
    <row r="1301" spans="1:259" s="851" customFormat="1" ht="72" x14ac:dyDescent="0.25">
      <c r="A1301" s="214"/>
      <c r="B1301" s="214">
        <v>1</v>
      </c>
      <c r="C1301" s="3014" t="s">
        <v>637</v>
      </c>
      <c r="D1301" s="172"/>
      <c r="E1301" s="173"/>
      <c r="F1301" s="1713">
        <f t="shared" ref="F1301:I1301" si="1516">F1223</f>
        <v>239</v>
      </c>
      <c r="G1301" s="1712">
        <f t="shared" si="1516"/>
        <v>239</v>
      </c>
      <c r="H1301" s="1712">
        <f t="shared" si="1516"/>
        <v>239</v>
      </c>
      <c r="I1301" s="1722">
        <f t="shared" si="1516"/>
        <v>100</v>
      </c>
      <c r="J1301" s="2278"/>
      <c r="K1301" s="2278"/>
      <c r="L1301" s="2279"/>
      <c r="M1301" s="2279"/>
      <c r="N1301" s="2279"/>
      <c r="O1301" s="2279"/>
      <c r="P1301" s="2279"/>
      <c r="Q1301" s="2279"/>
      <c r="R1301" s="2276"/>
      <c r="S1301" s="2276"/>
      <c r="T1301" s="2276"/>
      <c r="U1301" s="2276"/>
      <c r="V1301" s="2276"/>
      <c r="W1301" s="2276"/>
      <c r="X1301" s="2276"/>
      <c r="Y1301" s="2276"/>
      <c r="Z1301" s="2276"/>
      <c r="AA1301" s="2276"/>
      <c r="AB1301" s="369"/>
      <c r="AC1301" s="2276"/>
      <c r="AD1301" s="998"/>
      <c r="AE1301" s="2276"/>
      <c r="AF1301" s="2276"/>
      <c r="AG1301" s="2402"/>
      <c r="AH1301" s="2402"/>
      <c r="AI1301" s="2276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  <c r="IP1301" s="151"/>
      <c r="IQ1301" s="151"/>
      <c r="IR1301" s="151"/>
      <c r="IS1301" s="151"/>
      <c r="IT1301" s="151"/>
      <c r="IU1301" s="151"/>
      <c r="IV1301" s="151"/>
      <c r="IW1301" s="151"/>
      <c r="IX1301" s="151"/>
      <c r="IY1301" s="151"/>
    </row>
    <row r="1302" spans="1:259" s="851" customFormat="1" ht="30" x14ac:dyDescent="0.25">
      <c r="A1302" s="214"/>
      <c r="B1302" s="214">
        <v>1</v>
      </c>
      <c r="C1302" s="606" t="s">
        <v>194</v>
      </c>
      <c r="D1302" s="172"/>
      <c r="E1302" s="173"/>
      <c r="F1302" s="1710">
        <f t="shared" ref="F1302:I1303" si="1517">F1224</f>
        <v>0</v>
      </c>
      <c r="G1302" s="745">
        <f t="shared" si="1517"/>
        <v>0</v>
      </c>
      <c r="H1302" s="745">
        <f t="shared" si="1517"/>
        <v>0</v>
      </c>
      <c r="I1302" s="1722">
        <f t="shared" si="1517"/>
        <v>0</v>
      </c>
      <c r="J1302" s="2278"/>
      <c r="K1302" s="2278"/>
      <c r="L1302" s="2279"/>
      <c r="M1302" s="2279"/>
      <c r="N1302" s="2279"/>
      <c r="O1302" s="2279"/>
      <c r="P1302" s="2279"/>
      <c r="Q1302" s="2279"/>
      <c r="R1302" s="2276">
        <f t="shared" ref="R1302:AI1302" si="1518">R1224</f>
        <v>0</v>
      </c>
      <c r="S1302" s="2276">
        <f t="shared" ref="S1302:T1302" si="1519">S1224</f>
        <v>0</v>
      </c>
      <c r="T1302" s="2276">
        <f t="shared" si="1519"/>
        <v>0</v>
      </c>
      <c r="U1302" s="2276">
        <f t="shared" ref="U1302:V1302" si="1520">U1224</f>
        <v>0</v>
      </c>
      <c r="V1302" s="2276">
        <f t="shared" si="1520"/>
        <v>0</v>
      </c>
      <c r="W1302" s="2276">
        <f t="shared" ref="W1302:X1302" si="1521">W1224</f>
        <v>0</v>
      </c>
      <c r="X1302" s="2276">
        <f t="shared" si="1521"/>
        <v>0</v>
      </c>
      <c r="Y1302" s="2276">
        <f t="shared" ref="Y1302:Z1302" si="1522">Y1224</f>
        <v>0</v>
      </c>
      <c r="Z1302" s="2276">
        <f t="shared" si="1522"/>
        <v>0</v>
      </c>
      <c r="AA1302" s="2276">
        <f t="shared" ref="AA1302" si="1523">AA1224</f>
        <v>0</v>
      </c>
      <c r="AB1302" s="369">
        <f t="shared" si="1518"/>
        <v>0</v>
      </c>
      <c r="AC1302" s="2276">
        <f t="shared" si="1518"/>
        <v>0</v>
      </c>
      <c r="AD1302" s="998">
        <f t="shared" si="1518"/>
        <v>0</v>
      </c>
      <c r="AE1302" s="2276">
        <f t="shared" si="1518"/>
        <v>0</v>
      </c>
      <c r="AF1302" s="2276">
        <f t="shared" si="1518"/>
        <v>0</v>
      </c>
      <c r="AG1302" s="2402">
        <f t="shared" si="1518"/>
        <v>0</v>
      </c>
      <c r="AH1302" s="2402">
        <f t="shared" si="1518"/>
        <v>0</v>
      </c>
      <c r="AI1302" s="2276">
        <f t="shared" si="1518"/>
        <v>0</v>
      </c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  <c r="IP1302" s="151"/>
      <c r="IQ1302" s="151"/>
      <c r="IR1302" s="151"/>
      <c r="IS1302" s="151"/>
      <c r="IT1302" s="151"/>
      <c r="IU1302" s="151"/>
      <c r="IV1302" s="151"/>
      <c r="IW1302" s="151"/>
      <c r="IX1302" s="151"/>
      <c r="IY1302" s="151"/>
    </row>
    <row r="1303" spans="1:259" s="851" customFormat="1" ht="110.25" x14ac:dyDescent="0.25">
      <c r="A1303" s="214"/>
      <c r="B1303" s="214">
        <v>1</v>
      </c>
      <c r="C1303" s="608" t="s">
        <v>502</v>
      </c>
      <c r="D1303" s="172"/>
      <c r="E1303" s="173"/>
      <c r="F1303" s="1710">
        <f t="shared" si="1517"/>
        <v>4494</v>
      </c>
      <c r="G1303" s="745">
        <f t="shared" si="1517"/>
        <v>3745</v>
      </c>
      <c r="H1303" s="745">
        <f t="shared" si="1517"/>
        <v>1991</v>
      </c>
      <c r="I1303" s="1722">
        <f t="shared" si="1517"/>
        <v>53.164218958611485</v>
      </c>
      <c r="J1303" s="2278"/>
      <c r="K1303" s="2278"/>
      <c r="L1303" s="2279"/>
      <c r="M1303" s="2279"/>
      <c r="N1303" s="2279"/>
      <c r="O1303" s="2279"/>
      <c r="P1303" s="2279"/>
      <c r="Q1303" s="2279"/>
      <c r="R1303" s="2276">
        <f t="shared" ref="R1303:AI1303" si="1524">R1225</f>
        <v>16849.131990000002</v>
      </c>
      <c r="S1303" s="2276">
        <f t="shared" ref="S1303:T1303" si="1525">S1225</f>
        <v>16849.131990000002</v>
      </c>
      <c r="T1303" s="2276">
        <f t="shared" si="1525"/>
        <v>16849.131990000002</v>
      </c>
      <c r="U1303" s="2276">
        <f t="shared" ref="U1303:V1303" si="1526">U1225</f>
        <v>16849.131990000002</v>
      </c>
      <c r="V1303" s="2276">
        <f t="shared" si="1526"/>
        <v>16849.131990000002</v>
      </c>
      <c r="W1303" s="2276">
        <f t="shared" ref="W1303:X1303" si="1527">W1225</f>
        <v>16849.131990000002</v>
      </c>
      <c r="X1303" s="2276">
        <f t="shared" si="1527"/>
        <v>16849.131990000002</v>
      </c>
      <c r="Y1303" s="2276">
        <f t="shared" ref="Y1303:Z1303" si="1528">Y1225</f>
        <v>16849.131990000002</v>
      </c>
      <c r="Z1303" s="2276">
        <f t="shared" si="1528"/>
        <v>16849.131990000002</v>
      </c>
      <c r="AA1303" s="2276">
        <f t="shared" ref="AA1303" si="1529">AA1225</f>
        <v>16849.131990000002</v>
      </c>
      <c r="AB1303" s="369">
        <f t="shared" si="1524"/>
        <v>14040.943325</v>
      </c>
      <c r="AC1303" s="2276">
        <f t="shared" si="1524"/>
        <v>6443.6940600000007</v>
      </c>
      <c r="AD1303" s="998">
        <f t="shared" si="1524"/>
        <v>0</v>
      </c>
      <c r="AE1303" s="2276">
        <f t="shared" si="1524"/>
        <v>0</v>
      </c>
      <c r="AF1303" s="2276">
        <f t="shared" si="1524"/>
        <v>-7597.2492649999995</v>
      </c>
      <c r="AG1303" s="2402">
        <f t="shared" si="1524"/>
        <v>0</v>
      </c>
      <c r="AH1303" s="2402">
        <f t="shared" si="1524"/>
        <v>-0.88639999999999997</v>
      </c>
      <c r="AI1303" s="2276">
        <f t="shared" si="1524"/>
        <v>6442.8076600000004</v>
      </c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  <c r="IP1303" s="151"/>
      <c r="IQ1303" s="151"/>
      <c r="IR1303" s="151"/>
      <c r="IS1303" s="151"/>
      <c r="IT1303" s="151"/>
      <c r="IU1303" s="151"/>
      <c r="IV1303" s="151"/>
      <c r="IW1303" s="151"/>
      <c r="IX1303" s="151"/>
      <c r="IY1303" s="151"/>
    </row>
    <row r="1304" spans="1:259" s="851" customFormat="1" ht="15.75" x14ac:dyDescent="0.25">
      <c r="A1304" s="214"/>
      <c r="B1304" s="214">
        <v>1</v>
      </c>
      <c r="C1304" s="3015" t="s">
        <v>623</v>
      </c>
      <c r="D1304" s="172"/>
      <c r="E1304" s="173"/>
      <c r="F1304" s="1710">
        <f t="shared" ref="F1304:I1304" si="1530">F1226</f>
        <v>775</v>
      </c>
      <c r="G1304" s="745">
        <f t="shared" si="1530"/>
        <v>646</v>
      </c>
      <c r="H1304" s="745">
        <f t="shared" si="1530"/>
        <v>187</v>
      </c>
      <c r="I1304" s="1722">
        <f t="shared" si="1530"/>
        <v>28.947368421052634</v>
      </c>
      <c r="J1304" s="2278"/>
      <c r="K1304" s="2278"/>
      <c r="L1304" s="2279"/>
      <c r="M1304" s="2279"/>
      <c r="N1304" s="2279"/>
      <c r="O1304" s="2279"/>
      <c r="P1304" s="2279"/>
      <c r="Q1304" s="2279"/>
      <c r="R1304" s="2276"/>
      <c r="S1304" s="2276"/>
      <c r="T1304" s="2276"/>
      <c r="U1304" s="2276"/>
      <c r="V1304" s="2276"/>
      <c r="W1304" s="2276"/>
      <c r="X1304" s="2276"/>
      <c r="Y1304" s="2276"/>
      <c r="Z1304" s="2276"/>
      <c r="AA1304" s="2276"/>
      <c r="AB1304" s="369"/>
      <c r="AC1304" s="2276"/>
      <c r="AD1304" s="998"/>
      <c r="AE1304" s="2276"/>
      <c r="AF1304" s="2276"/>
      <c r="AG1304" s="2402"/>
      <c r="AH1304" s="2402"/>
      <c r="AI1304" s="2276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  <c r="IP1304" s="151"/>
      <c r="IQ1304" s="151"/>
      <c r="IR1304" s="151"/>
      <c r="IS1304" s="151"/>
      <c r="IT1304" s="151"/>
      <c r="IU1304" s="151"/>
      <c r="IV1304" s="151"/>
      <c r="IW1304" s="151"/>
      <c r="IX1304" s="151"/>
      <c r="IY1304" s="151"/>
    </row>
    <row r="1305" spans="1:259" s="851" customFormat="1" ht="15.75" x14ac:dyDescent="0.25">
      <c r="A1305" s="214"/>
      <c r="B1305" s="214">
        <v>1</v>
      </c>
      <c r="C1305" s="3015" t="s">
        <v>624</v>
      </c>
      <c r="D1305" s="172"/>
      <c r="E1305" s="173"/>
      <c r="F1305" s="1710">
        <f t="shared" ref="F1305:I1305" si="1531">F1227</f>
        <v>1029</v>
      </c>
      <c r="G1305" s="745">
        <f t="shared" si="1531"/>
        <v>858</v>
      </c>
      <c r="H1305" s="745">
        <f t="shared" si="1531"/>
        <v>724</v>
      </c>
      <c r="I1305" s="1722">
        <f t="shared" si="1531"/>
        <v>84.382284382284382</v>
      </c>
      <c r="J1305" s="2278"/>
      <c r="K1305" s="2278"/>
      <c r="L1305" s="2279"/>
      <c r="M1305" s="2279"/>
      <c r="N1305" s="2279"/>
      <c r="O1305" s="2279"/>
      <c r="P1305" s="2279"/>
      <c r="Q1305" s="2279"/>
      <c r="R1305" s="2276"/>
      <c r="S1305" s="2276"/>
      <c r="T1305" s="2276"/>
      <c r="U1305" s="2276"/>
      <c r="V1305" s="2276"/>
      <c r="W1305" s="2276"/>
      <c r="X1305" s="2276"/>
      <c r="Y1305" s="2276"/>
      <c r="Z1305" s="2276"/>
      <c r="AA1305" s="2276"/>
      <c r="AB1305" s="369"/>
      <c r="AC1305" s="2276"/>
      <c r="AD1305" s="998"/>
      <c r="AE1305" s="2276"/>
      <c r="AF1305" s="2276"/>
      <c r="AG1305" s="2402"/>
      <c r="AH1305" s="2402"/>
      <c r="AI1305" s="2276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  <c r="IP1305" s="151"/>
      <c r="IQ1305" s="151"/>
      <c r="IR1305" s="151"/>
      <c r="IS1305" s="151"/>
      <c r="IT1305" s="151"/>
      <c r="IU1305" s="151"/>
      <c r="IV1305" s="151"/>
      <c r="IW1305" s="151"/>
      <c r="IX1305" s="151"/>
      <c r="IY1305" s="151"/>
    </row>
    <row r="1306" spans="1:259" s="851" customFormat="1" ht="31.5" x14ac:dyDescent="0.25">
      <c r="A1306" s="214"/>
      <c r="B1306" s="214">
        <v>1</v>
      </c>
      <c r="C1306" s="3015" t="s">
        <v>625</v>
      </c>
      <c r="D1306" s="172"/>
      <c r="E1306" s="173"/>
      <c r="F1306" s="1710">
        <f t="shared" ref="F1306:I1306" si="1532">F1228</f>
        <v>2154</v>
      </c>
      <c r="G1306" s="745">
        <f t="shared" si="1532"/>
        <v>1795</v>
      </c>
      <c r="H1306" s="745">
        <f t="shared" si="1532"/>
        <v>739</v>
      </c>
      <c r="I1306" s="1722">
        <f t="shared" si="1532"/>
        <v>41.16991643454039</v>
      </c>
      <c r="J1306" s="2278"/>
      <c r="K1306" s="2278"/>
      <c r="L1306" s="2279"/>
      <c r="M1306" s="2279"/>
      <c r="N1306" s="2279"/>
      <c r="O1306" s="2279"/>
      <c r="P1306" s="2279"/>
      <c r="Q1306" s="2279"/>
      <c r="R1306" s="2276"/>
      <c r="S1306" s="2276"/>
      <c r="T1306" s="2276"/>
      <c r="U1306" s="2276"/>
      <c r="V1306" s="2276"/>
      <c r="W1306" s="2276"/>
      <c r="X1306" s="2276"/>
      <c r="Y1306" s="2276"/>
      <c r="Z1306" s="2276"/>
      <c r="AA1306" s="2276"/>
      <c r="AB1306" s="369"/>
      <c r="AC1306" s="2276"/>
      <c r="AD1306" s="998"/>
      <c r="AE1306" s="2276"/>
      <c r="AF1306" s="2276"/>
      <c r="AG1306" s="2402"/>
      <c r="AH1306" s="2402"/>
      <c r="AI1306" s="2276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  <c r="IP1306" s="151"/>
      <c r="IQ1306" s="151"/>
      <c r="IR1306" s="151"/>
      <c r="IS1306" s="151"/>
      <c r="IT1306" s="151"/>
      <c r="IU1306" s="151"/>
      <c r="IV1306" s="151"/>
      <c r="IW1306" s="151"/>
      <c r="IX1306" s="151"/>
      <c r="IY1306" s="151"/>
    </row>
    <row r="1307" spans="1:259" s="851" customFormat="1" ht="45" x14ac:dyDescent="0.25">
      <c r="A1307" s="214"/>
      <c r="B1307" s="214">
        <v>1</v>
      </c>
      <c r="C1307" s="601" t="s">
        <v>458</v>
      </c>
      <c r="D1307" s="172"/>
      <c r="E1307" s="173"/>
      <c r="F1307" s="1710">
        <f t="shared" ref="F1307:I1311" si="1533">F1229</f>
        <v>13120</v>
      </c>
      <c r="G1307" s="745">
        <f t="shared" si="1533"/>
        <v>10934</v>
      </c>
      <c r="H1307" s="745">
        <f t="shared" si="1533"/>
        <v>9082</v>
      </c>
      <c r="I1307" s="1722">
        <f t="shared" si="1533"/>
        <v>83.062008414121095</v>
      </c>
      <c r="J1307" s="2278"/>
      <c r="K1307" s="2278"/>
      <c r="L1307" s="2279"/>
      <c r="M1307" s="2279"/>
      <c r="N1307" s="2279"/>
      <c r="O1307" s="2279"/>
      <c r="P1307" s="2279"/>
      <c r="Q1307" s="2279"/>
      <c r="R1307" s="2276">
        <f t="shared" ref="R1307:AI1307" si="1534">R1229</f>
        <v>45840.033060000002</v>
      </c>
      <c r="S1307" s="2276">
        <f t="shared" ref="S1307:T1307" si="1535">S1229</f>
        <v>45840.033060000002</v>
      </c>
      <c r="T1307" s="2276">
        <f t="shared" si="1535"/>
        <v>45840.033060000002</v>
      </c>
      <c r="U1307" s="2276">
        <f t="shared" ref="U1307:V1307" si="1536">U1229</f>
        <v>45840.033060000002</v>
      </c>
      <c r="V1307" s="2276">
        <f t="shared" si="1536"/>
        <v>45840.033060000002</v>
      </c>
      <c r="W1307" s="2276">
        <f t="shared" ref="W1307:X1307" si="1537">W1229</f>
        <v>45840.033060000002</v>
      </c>
      <c r="X1307" s="2276">
        <f t="shared" si="1537"/>
        <v>45840.033060000002</v>
      </c>
      <c r="Y1307" s="2276">
        <f t="shared" ref="Y1307:Z1307" si="1538">Y1229</f>
        <v>45840.033060000002</v>
      </c>
      <c r="Z1307" s="2276">
        <f t="shared" si="1538"/>
        <v>45840.033060000002</v>
      </c>
      <c r="AA1307" s="2276">
        <f t="shared" ref="AA1307" si="1539">AA1229</f>
        <v>45840.033060000002</v>
      </c>
      <c r="AB1307" s="369">
        <f t="shared" si="1534"/>
        <v>38200.027549999999</v>
      </c>
      <c r="AC1307" s="2276">
        <f t="shared" si="1534"/>
        <v>33068.725120000003</v>
      </c>
      <c r="AD1307" s="998">
        <f t="shared" si="1534"/>
        <v>0</v>
      </c>
      <c r="AE1307" s="2276">
        <f t="shared" si="1534"/>
        <v>0</v>
      </c>
      <c r="AF1307" s="2276">
        <f t="shared" si="1534"/>
        <v>-5131.3024299999997</v>
      </c>
      <c r="AG1307" s="2402">
        <f t="shared" si="1534"/>
        <v>0</v>
      </c>
      <c r="AH1307" s="2402">
        <f t="shared" si="1534"/>
        <v>-365.00777999999997</v>
      </c>
      <c r="AI1307" s="2276">
        <f t="shared" si="1534"/>
        <v>32703.717340000003</v>
      </c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  <c r="IP1307" s="151"/>
      <c r="IQ1307" s="151"/>
      <c r="IR1307" s="151"/>
      <c r="IS1307" s="151"/>
      <c r="IT1307" s="151"/>
      <c r="IU1307" s="151"/>
      <c r="IV1307" s="151"/>
      <c r="IW1307" s="151"/>
      <c r="IX1307" s="151"/>
      <c r="IY1307" s="151"/>
    </row>
    <row r="1308" spans="1:259" s="851" customFormat="1" ht="30" x14ac:dyDescent="0.25">
      <c r="A1308" s="214"/>
      <c r="B1308" s="214">
        <v>1</v>
      </c>
      <c r="C1308" s="603" t="s">
        <v>271</v>
      </c>
      <c r="D1308" s="172"/>
      <c r="E1308" s="173"/>
      <c r="F1308" s="1710">
        <f t="shared" si="1533"/>
        <v>6713</v>
      </c>
      <c r="G1308" s="745">
        <f t="shared" si="1533"/>
        <v>5595</v>
      </c>
      <c r="H1308" s="745">
        <f t="shared" si="1533"/>
        <v>5244</v>
      </c>
      <c r="I1308" s="1722">
        <f t="shared" si="1533"/>
        <v>93.72654155495978</v>
      </c>
      <c r="J1308" s="2278"/>
      <c r="K1308" s="2278"/>
      <c r="L1308" s="2279"/>
      <c r="M1308" s="2279"/>
      <c r="N1308" s="2279"/>
      <c r="O1308" s="2279"/>
      <c r="P1308" s="2279"/>
      <c r="Q1308" s="2279"/>
      <c r="R1308" s="2276">
        <f t="shared" ref="R1308:AI1308" si="1540">R1230</f>
        <v>28688.118549999999</v>
      </c>
      <c r="S1308" s="2276">
        <f t="shared" ref="S1308:T1308" si="1541">S1230</f>
        <v>28688.118549999999</v>
      </c>
      <c r="T1308" s="2276">
        <f t="shared" si="1541"/>
        <v>28688.118549999999</v>
      </c>
      <c r="U1308" s="2276">
        <f t="shared" ref="U1308:V1308" si="1542">U1230</f>
        <v>28688.118549999999</v>
      </c>
      <c r="V1308" s="2276">
        <f t="shared" si="1542"/>
        <v>28688.118549999999</v>
      </c>
      <c r="W1308" s="2276">
        <f t="shared" ref="W1308:X1308" si="1543">W1230</f>
        <v>28688.118549999999</v>
      </c>
      <c r="X1308" s="2276">
        <f t="shared" si="1543"/>
        <v>28688.118549999999</v>
      </c>
      <c r="Y1308" s="2276">
        <f t="shared" ref="Y1308:Z1308" si="1544">Y1230</f>
        <v>28688.118549999999</v>
      </c>
      <c r="Z1308" s="2276">
        <f t="shared" si="1544"/>
        <v>28688.118549999999</v>
      </c>
      <c r="AA1308" s="2276">
        <f t="shared" ref="AA1308" si="1545">AA1230</f>
        <v>28688.118549999999</v>
      </c>
      <c r="AB1308" s="369">
        <f t="shared" si="1540"/>
        <v>23906.765458333331</v>
      </c>
      <c r="AC1308" s="2276">
        <f t="shared" si="1540"/>
        <v>20401.34074</v>
      </c>
      <c r="AD1308" s="998">
        <f t="shared" si="1540"/>
        <v>0</v>
      </c>
      <c r="AE1308" s="2276">
        <f t="shared" si="1540"/>
        <v>0</v>
      </c>
      <c r="AF1308" s="2276">
        <f t="shared" si="1540"/>
        <v>-3505.4247183333318</v>
      </c>
      <c r="AG1308" s="2402">
        <f t="shared" si="1540"/>
        <v>0</v>
      </c>
      <c r="AH1308" s="2402">
        <f t="shared" si="1540"/>
        <v>-362.83557999999999</v>
      </c>
      <c r="AI1308" s="2276">
        <f t="shared" si="1540"/>
        <v>20038.505160000001</v>
      </c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  <c r="IO1308" s="151"/>
      <c r="IP1308" s="151"/>
      <c r="IQ1308" s="151"/>
      <c r="IR1308" s="151"/>
      <c r="IS1308" s="151"/>
      <c r="IT1308" s="151"/>
      <c r="IU1308" s="151"/>
      <c r="IV1308" s="151"/>
      <c r="IW1308" s="151"/>
      <c r="IX1308" s="151"/>
      <c r="IY1308" s="151"/>
    </row>
    <row r="1309" spans="1:259" s="851" customFormat="1" ht="30" x14ac:dyDescent="0.25">
      <c r="A1309" s="214"/>
      <c r="B1309" s="214">
        <v>1</v>
      </c>
      <c r="C1309" s="609" t="s">
        <v>459</v>
      </c>
      <c r="D1309" s="172"/>
      <c r="E1309" s="173"/>
      <c r="F1309" s="1710">
        <f t="shared" si="1533"/>
        <v>5715</v>
      </c>
      <c r="G1309" s="745">
        <f t="shared" si="1533"/>
        <v>4763</v>
      </c>
      <c r="H1309" s="745">
        <f t="shared" si="1533"/>
        <v>4316</v>
      </c>
      <c r="I1309" s="1722">
        <f t="shared" si="1533"/>
        <v>90.615158513541886</v>
      </c>
      <c r="J1309" s="2278"/>
      <c r="K1309" s="2278"/>
      <c r="L1309" s="2279"/>
      <c r="M1309" s="2279"/>
      <c r="N1309" s="2279"/>
      <c r="O1309" s="2279"/>
      <c r="P1309" s="2279"/>
      <c r="Q1309" s="2279"/>
      <c r="R1309" s="2276">
        <f t="shared" ref="R1309:AI1309" si="1546">R1231</f>
        <v>25596</v>
      </c>
      <c r="S1309" s="2276">
        <f t="shared" ref="S1309:T1309" si="1547">S1231</f>
        <v>25596</v>
      </c>
      <c r="T1309" s="2276">
        <f t="shared" si="1547"/>
        <v>25596</v>
      </c>
      <c r="U1309" s="2276">
        <f t="shared" ref="U1309:V1309" si="1548">U1231</f>
        <v>25596</v>
      </c>
      <c r="V1309" s="2276">
        <f t="shared" si="1548"/>
        <v>25596</v>
      </c>
      <c r="W1309" s="2276">
        <f t="shared" ref="W1309:X1309" si="1549">W1231</f>
        <v>25596</v>
      </c>
      <c r="X1309" s="2276">
        <f t="shared" si="1549"/>
        <v>25596</v>
      </c>
      <c r="Y1309" s="2276">
        <f t="shared" ref="Y1309:Z1309" si="1550">Y1231</f>
        <v>25596</v>
      </c>
      <c r="Z1309" s="2276">
        <f t="shared" si="1550"/>
        <v>25596</v>
      </c>
      <c r="AA1309" s="2276">
        <f t="shared" ref="AA1309" si="1551">AA1231</f>
        <v>25596</v>
      </c>
      <c r="AB1309" s="369">
        <f t="shared" si="1546"/>
        <v>21330</v>
      </c>
      <c r="AC1309" s="2276">
        <f t="shared" si="1546"/>
        <v>17038.958770000001</v>
      </c>
      <c r="AD1309" s="998">
        <f t="shared" si="1546"/>
        <v>0</v>
      </c>
      <c r="AE1309" s="2276">
        <f t="shared" si="1546"/>
        <v>0</v>
      </c>
      <c r="AF1309" s="2276">
        <f t="shared" si="1546"/>
        <v>-4291.0412299999989</v>
      </c>
      <c r="AG1309" s="2402">
        <f t="shared" si="1546"/>
        <v>0</v>
      </c>
      <c r="AH1309" s="2402">
        <f t="shared" si="1546"/>
        <v>-67.110749999999996</v>
      </c>
      <c r="AI1309" s="2276">
        <f t="shared" si="1546"/>
        <v>16971.848020000001</v>
      </c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  <c r="BI1309" s="151"/>
      <c r="BJ1309" s="151"/>
      <c r="BK1309" s="151"/>
      <c r="BL1309" s="151"/>
      <c r="BM1309" s="151"/>
      <c r="BN1309" s="151"/>
      <c r="BO1309" s="151"/>
      <c r="BP1309" s="151"/>
      <c r="BQ1309" s="151"/>
      <c r="BR1309" s="151"/>
      <c r="BS1309" s="151"/>
      <c r="BT1309" s="151"/>
      <c r="BU1309" s="151"/>
      <c r="BV1309" s="151"/>
      <c r="BW1309" s="151"/>
      <c r="BX1309" s="151"/>
      <c r="BY1309" s="151"/>
      <c r="BZ1309" s="151"/>
      <c r="CA1309" s="151"/>
      <c r="CB1309" s="151"/>
      <c r="CC1309" s="151"/>
      <c r="CD1309" s="151"/>
      <c r="CE1309" s="151"/>
      <c r="CF1309" s="151"/>
      <c r="CG1309" s="151"/>
      <c r="CH1309" s="151"/>
      <c r="CI1309" s="151"/>
      <c r="CJ1309" s="151"/>
      <c r="CK1309" s="151"/>
      <c r="CL1309" s="151"/>
      <c r="CM1309" s="151"/>
      <c r="CN1309" s="151"/>
      <c r="CO1309" s="151"/>
      <c r="CP1309" s="151"/>
      <c r="CQ1309" s="151"/>
      <c r="CR1309" s="151"/>
      <c r="CS1309" s="151"/>
      <c r="CT1309" s="151"/>
      <c r="CU1309" s="151"/>
      <c r="CV1309" s="151"/>
      <c r="CW1309" s="151"/>
      <c r="CX1309" s="151"/>
      <c r="CY1309" s="151"/>
      <c r="CZ1309" s="151"/>
      <c r="DA1309" s="151"/>
      <c r="DB1309" s="151"/>
      <c r="DC1309" s="151"/>
      <c r="DD1309" s="151"/>
      <c r="DE1309" s="151"/>
      <c r="DF1309" s="151"/>
      <c r="DG1309" s="151"/>
      <c r="DH1309" s="151"/>
      <c r="DI1309" s="151"/>
      <c r="DJ1309" s="151"/>
      <c r="DK1309" s="151"/>
      <c r="DL1309" s="151"/>
      <c r="DM1309" s="151"/>
      <c r="DN1309" s="151"/>
      <c r="DO1309" s="151"/>
      <c r="DP1309" s="151"/>
      <c r="DQ1309" s="151"/>
      <c r="DR1309" s="151"/>
      <c r="DS1309" s="151"/>
      <c r="DT1309" s="151"/>
      <c r="DU1309" s="151"/>
      <c r="DV1309" s="151"/>
      <c r="DW1309" s="151"/>
      <c r="DX1309" s="151"/>
      <c r="DY1309" s="151"/>
      <c r="DZ1309" s="151"/>
      <c r="EA1309" s="151"/>
      <c r="EB1309" s="151"/>
      <c r="EC1309" s="151"/>
      <c r="ED1309" s="151"/>
      <c r="EE1309" s="151"/>
      <c r="EF1309" s="151"/>
      <c r="EG1309" s="151"/>
      <c r="EH1309" s="151"/>
      <c r="EI1309" s="151"/>
      <c r="EJ1309" s="151"/>
      <c r="EK1309" s="151"/>
      <c r="EL1309" s="151"/>
      <c r="EM1309" s="151"/>
      <c r="EN1309" s="151"/>
      <c r="EO1309" s="151"/>
      <c r="EP1309" s="151"/>
      <c r="EQ1309" s="151"/>
      <c r="ER1309" s="151"/>
      <c r="ES1309" s="151"/>
      <c r="ET1309" s="151"/>
      <c r="EU1309" s="151"/>
      <c r="EV1309" s="151"/>
      <c r="EW1309" s="151"/>
      <c r="EX1309" s="151"/>
      <c r="EY1309" s="151"/>
      <c r="EZ1309" s="151"/>
      <c r="FA1309" s="151"/>
      <c r="FB1309" s="151"/>
      <c r="FC1309" s="151"/>
      <c r="FD1309" s="151"/>
      <c r="FE1309" s="151"/>
      <c r="FF1309" s="151"/>
      <c r="FG1309" s="151"/>
      <c r="FH1309" s="151"/>
      <c r="FI1309" s="151"/>
      <c r="FJ1309" s="151"/>
      <c r="FK1309" s="151"/>
      <c r="FL1309" s="151"/>
      <c r="FM1309" s="151"/>
      <c r="FN1309" s="151"/>
      <c r="FO1309" s="151"/>
      <c r="FP1309" s="151"/>
      <c r="FQ1309" s="151"/>
      <c r="FR1309" s="151"/>
      <c r="FS1309" s="151"/>
      <c r="FT1309" s="151"/>
      <c r="FU1309" s="151"/>
      <c r="FV1309" s="151"/>
      <c r="FW1309" s="151"/>
      <c r="FX1309" s="151"/>
      <c r="FY1309" s="151"/>
      <c r="FZ1309" s="151"/>
      <c r="GA1309" s="151"/>
      <c r="GB1309" s="151"/>
      <c r="GC1309" s="151"/>
      <c r="GD1309" s="151"/>
      <c r="GE1309" s="151"/>
      <c r="GF1309" s="151"/>
      <c r="GG1309" s="151"/>
      <c r="GH1309" s="151"/>
      <c r="GI1309" s="151"/>
      <c r="GJ1309" s="151"/>
      <c r="GK1309" s="151"/>
      <c r="GL1309" s="151"/>
      <c r="GM1309" s="151"/>
      <c r="GN1309" s="151"/>
      <c r="GO1309" s="151"/>
      <c r="GP1309" s="151"/>
      <c r="GQ1309" s="151"/>
      <c r="GR1309" s="151"/>
      <c r="GS1309" s="151"/>
      <c r="GT1309" s="151"/>
      <c r="GU1309" s="151"/>
      <c r="GV1309" s="151"/>
      <c r="GW1309" s="151"/>
      <c r="GX1309" s="151"/>
      <c r="GY1309" s="151"/>
      <c r="GZ1309" s="151"/>
      <c r="HA1309" s="151"/>
      <c r="HB1309" s="151"/>
      <c r="HC1309" s="151"/>
      <c r="HD1309" s="151"/>
      <c r="HE1309" s="151"/>
      <c r="HF1309" s="151"/>
      <c r="HG1309" s="151"/>
      <c r="HH1309" s="151"/>
      <c r="HI1309" s="151"/>
      <c r="HJ1309" s="151"/>
      <c r="HK1309" s="151"/>
      <c r="HL1309" s="151"/>
      <c r="HM1309" s="151"/>
      <c r="HN1309" s="151"/>
      <c r="HO1309" s="151"/>
      <c r="HP1309" s="151"/>
      <c r="HQ1309" s="151"/>
      <c r="HR1309" s="151"/>
      <c r="HS1309" s="151"/>
      <c r="HT1309" s="151"/>
      <c r="HU1309" s="151"/>
      <c r="HV1309" s="151"/>
      <c r="HW1309" s="151"/>
      <c r="HX1309" s="151"/>
      <c r="HY1309" s="151"/>
      <c r="HZ1309" s="151"/>
      <c r="IA1309" s="151"/>
      <c r="IB1309" s="151"/>
      <c r="IC1309" s="151"/>
      <c r="ID1309" s="151"/>
      <c r="IE1309" s="151"/>
      <c r="IF1309" s="151"/>
      <c r="IG1309" s="151"/>
      <c r="IH1309" s="151"/>
      <c r="II1309" s="151"/>
      <c r="IJ1309" s="151"/>
      <c r="IK1309" s="151"/>
      <c r="IL1309" s="151"/>
      <c r="IM1309" s="151"/>
      <c r="IN1309" s="151"/>
      <c r="IO1309" s="151"/>
      <c r="IP1309" s="151"/>
      <c r="IQ1309" s="151"/>
      <c r="IR1309" s="151"/>
      <c r="IS1309" s="151"/>
      <c r="IT1309" s="151"/>
      <c r="IU1309" s="151"/>
      <c r="IV1309" s="151"/>
      <c r="IW1309" s="151"/>
      <c r="IX1309" s="151"/>
      <c r="IY1309" s="151"/>
    </row>
    <row r="1310" spans="1:259" s="851" customFormat="1" ht="60" x14ac:dyDescent="0.25">
      <c r="A1310" s="214"/>
      <c r="B1310" s="214">
        <v>1</v>
      </c>
      <c r="C1310" s="604" t="s">
        <v>479</v>
      </c>
      <c r="D1310" s="172"/>
      <c r="E1310" s="173"/>
      <c r="F1310" s="1710">
        <f t="shared" si="1533"/>
        <v>500</v>
      </c>
      <c r="G1310" s="745">
        <f t="shared" si="1533"/>
        <v>417</v>
      </c>
      <c r="H1310" s="745">
        <f t="shared" si="1533"/>
        <v>477</v>
      </c>
      <c r="I1310" s="1722">
        <f t="shared" si="1533"/>
        <v>114.38848920863309</v>
      </c>
      <c r="J1310" s="2278"/>
      <c r="K1310" s="2278"/>
      <c r="L1310" s="2279"/>
      <c r="M1310" s="2279"/>
      <c r="N1310" s="2279"/>
      <c r="O1310" s="2279"/>
      <c r="P1310" s="2279"/>
      <c r="Q1310" s="2279"/>
      <c r="R1310" s="2276">
        <f t="shared" ref="R1310:AI1311" si="1552">R1232</f>
        <v>2650</v>
      </c>
      <c r="S1310" s="2276">
        <f t="shared" ref="S1310:T1311" si="1553">S1232</f>
        <v>2650</v>
      </c>
      <c r="T1310" s="2276">
        <f t="shared" si="1553"/>
        <v>2650</v>
      </c>
      <c r="U1310" s="2276">
        <f t="shared" ref="U1310:V1311" si="1554">U1232</f>
        <v>2650</v>
      </c>
      <c r="V1310" s="2276">
        <f t="shared" si="1554"/>
        <v>2650</v>
      </c>
      <c r="W1310" s="2276">
        <f t="shared" ref="W1310:X1310" si="1555">W1232</f>
        <v>2650</v>
      </c>
      <c r="X1310" s="2276">
        <f t="shared" si="1555"/>
        <v>2650</v>
      </c>
      <c r="Y1310" s="2276">
        <f t="shared" ref="Y1310:Z1310" si="1556">Y1232</f>
        <v>2650</v>
      </c>
      <c r="Z1310" s="2276">
        <f t="shared" si="1556"/>
        <v>2650</v>
      </c>
      <c r="AA1310" s="2276">
        <f t="shared" ref="AA1310" si="1557">AA1232</f>
        <v>2650</v>
      </c>
      <c r="AB1310" s="369">
        <f t="shared" si="1552"/>
        <v>2208.3333333333335</v>
      </c>
      <c r="AC1310" s="2276">
        <f t="shared" si="1552"/>
        <v>2763.7889500000001</v>
      </c>
      <c r="AD1310" s="998">
        <f t="shared" si="1552"/>
        <v>0</v>
      </c>
      <c r="AE1310" s="2276">
        <f t="shared" si="1552"/>
        <v>0</v>
      </c>
      <c r="AF1310" s="2276">
        <f t="shared" si="1552"/>
        <v>555.45561666666663</v>
      </c>
      <c r="AG1310" s="2402">
        <f t="shared" si="1552"/>
        <v>0</v>
      </c>
      <c r="AH1310" s="2402">
        <f t="shared" si="1552"/>
        <v>-2.08081</v>
      </c>
      <c r="AI1310" s="2276">
        <f t="shared" si="1552"/>
        <v>2761.7081400000002</v>
      </c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  <c r="BI1310" s="151"/>
      <c r="BJ1310" s="151"/>
      <c r="BK1310" s="151"/>
      <c r="BL1310" s="151"/>
      <c r="BM1310" s="151"/>
      <c r="BN1310" s="151"/>
      <c r="BO1310" s="151"/>
      <c r="BP1310" s="151"/>
      <c r="BQ1310" s="151"/>
      <c r="BR1310" s="151"/>
      <c r="BS1310" s="151"/>
      <c r="BT1310" s="151"/>
      <c r="BU1310" s="151"/>
      <c r="BV1310" s="151"/>
      <c r="BW1310" s="151"/>
      <c r="BX1310" s="151"/>
      <c r="BY1310" s="151"/>
      <c r="BZ1310" s="151"/>
      <c r="CA1310" s="151"/>
      <c r="CB1310" s="151"/>
      <c r="CC1310" s="151"/>
      <c r="CD1310" s="151"/>
      <c r="CE1310" s="151"/>
      <c r="CF1310" s="151"/>
      <c r="CG1310" s="151"/>
      <c r="CH1310" s="151"/>
      <c r="CI1310" s="151"/>
      <c r="CJ1310" s="151"/>
      <c r="CK1310" s="151"/>
      <c r="CL1310" s="151"/>
      <c r="CM1310" s="151"/>
      <c r="CN1310" s="151"/>
      <c r="CO1310" s="151"/>
      <c r="CP1310" s="151"/>
      <c r="CQ1310" s="151"/>
      <c r="CR1310" s="151"/>
      <c r="CS1310" s="151"/>
      <c r="CT1310" s="151"/>
      <c r="CU1310" s="151"/>
      <c r="CV1310" s="151"/>
      <c r="CW1310" s="151"/>
      <c r="CX1310" s="151"/>
      <c r="CY1310" s="151"/>
      <c r="CZ1310" s="151"/>
      <c r="DA1310" s="151"/>
      <c r="DB1310" s="151"/>
      <c r="DC1310" s="151"/>
      <c r="DD1310" s="151"/>
      <c r="DE1310" s="151"/>
      <c r="DF1310" s="151"/>
      <c r="DG1310" s="151"/>
      <c r="DH1310" s="151"/>
      <c r="DI1310" s="151"/>
      <c r="DJ1310" s="151"/>
      <c r="DK1310" s="151"/>
      <c r="DL1310" s="151"/>
      <c r="DM1310" s="151"/>
      <c r="DN1310" s="151"/>
      <c r="DO1310" s="151"/>
      <c r="DP1310" s="151"/>
      <c r="DQ1310" s="151"/>
      <c r="DR1310" s="151"/>
      <c r="DS1310" s="151"/>
      <c r="DT1310" s="151"/>
      <c r="DU1310" s="151"/>
      <c r="DV1310" s="151"/>
      <c r="DW1310" s="151"/>
      <c r="DX1310" s="151"/>
      <c r="DY1310" s="151"/>
      <c r="DZ1310" s="151"/>
      <c r="EA1310" s="151"/>
      <c r="EB1310" s="151"/>
      <c r="EC1310" s="151"/>
      <c r="ED1310" s="151"/>
      <c r="EE1310" s="151"/>
      <c r="EF1310" s="151"/>
      <c r="EG1310" s="151"/>
      <c r="EH1310" s="151"/>
      <c r="EI1310" s="151"/>
      <c r="EJ1310" s="151"/>
      <c r="EK1310" s="151"/>
      <c r="EL1310" s="151"/>
      <c r="EM1310" s="151"/>
      <c r="EN1310" s="151"/>
      <c r="EO1310" s="151"/>
      <c r="EP1310" s="151"/>
      <c r="EQ1310" s="151"/>
      <c r="ER1310" s="151"/>
      <c r="ES1310" s="151"/>
      <c r="ET1310" s="151"/>
      <c r="EU1310" s="151"/>
      <c r="EV1310" s="151"/>
      <c r="EW1310" s="151"/>
      <c r="EX1310" s="151"/>
      <c r="EY1310" s="151"/>
      <c r="EZ1310" s="151"/>
      <c r="FA1310" s="151"/>
      <c r="FB1310" s="151"/>
      <c r="FC1310" s="151"/>
      <c r="FD1310" s="151"/>
      <c r="FE1310" s="151"/>
      <c r="FF1310" s="151"/>
      <c r="FG1310" s="151"/>
      <c r="FH1310" s="151"/>
      <c r="FI1310" s="151"/>
      <c r="FJ1310" s="151"/>
      <c r="FK1310" s="151"/>
      <c r="FL1310" s="151"/>
      <c r="FM1310" s="151"/>
      <c r="FN1310" s="151"/>
      <c r="FO1310" s="151"/>
      <c r="FP1310" s="151"/>
      <c r="FQ1310" s="151"/>
      <c r="FR1310" s="151"/>
      <c r="FS1310" s="151"/>
      <c r="FT1310" s="151"/>
      <c r="FU1310" s="151"/>
      <c r="FV1310" s="151"/>
      <c r="FW1310" s="151"/>
      <c r="FX1310" s="151"/>
      <c r="FY1310" s="151"/>
      <c r="FZ1310" s="151"/>
      <c r="GA1310" s="151"/>
      <c r="GB1310" s="151"/>
      <c r="GC1310" s="151"/>
      <c r="GD1310" s="151"/>
      <c r="GE1310" s="151"/>
      <c r="GF1310" s="151"/>
      <c r="GG1310" s="151"/>
      <c r="GH1310" s="151"/>
      <c r="GI1310" s="151"/>
      <c r="GJ1310" s="151"/>
      <c r="GK1310" s="151"/>
      <c r="GL1310" s="151"/>
      <c r="GM1310" s="151"/>
      <c r="GN1310" s="151"/>
      <c r="GO1310" s="151"/>
      <c r="GP1310" s="151"/>
      <c r="GQ1310" s="151"/>
      <c r="GR1310" s="151"/>
      <c r="GS1310" s="151"/>
      <c r="GT1310" s="151"/>
      <c r="GU1310" s="151"/>
      <c r="GV1310" s="151"/>
      <c r="GW1310" s="151"/>
      <c r="GX1310" s="151"/>
      <c r="GY1310" s="151"/>
      <c r="GZ1310" s="151"/>
      <c r="HA1310" s="151"/>
      <c r="HB1310" s="151"/>
      <c r="HC1310" s="151"/>
      <c r="HD1310" s="151"/>
      <c r="HE1310" s="151"/>
      <c r="HF1310" s="151"/>
      <c r="HG1310" s="151"/>
      <c r="HH1310" s="151"/>
      <c r="HI1310" s="151"/>
      <c r="HJ1310" s="151"/>
      <c r="HK1310" s="151"/>
      <c r="HL1310" s="151"/>
      <c r="HM1310" s="151"/>
      <c r="HN1310" s="151"/>
      <c r="HO1310" s="151"/>
      <c r="HP1310" s="151"/>
      <c r="HQ1310" s="151"/>
      <c r="HR1310" s="151"/>
      <c r="HS1310" s="151"/>
      <c r="HT1310" s="151"/>
      <c r="HU1310" s="151"/>
      <c r="HV1310" s="151"/>
      <c r="HW1310" s="151"/>
      <c r="HX1310" s="151"/>
      <c r="HY1310" s="151"/>
      <c r="HZ1310" s="151"/>
      <c r="IA1310" s="151"/>
      <c r="IB1310" s="151"/>
      <c r="IC1310" s="151"/>
      <c r="ID1310" s="151"/>
      <c r="IE1310" s="151"/>
      <c r="IF1310" s="151"/>
      <c r="IG1310" s="151"/>
      <c r="IH1310" s="151"/>
      <c r="II1310" s="151"/>
      <c r="IJ1310" s="151"/>
      <c r="IK1310" s="151"/>
      <c r="IL1310" s="151"/>
      <c r="IM1310" s="151"/>
      <c r="IN1310" s="151"/>
      <c r="IO1310" s="151"/>
      <c r="IP1310" s="151"/>
      <c r="IQ1310" s="151"/>
      <c r="IR1310" s="151"/>
      <c r="IS1310" s="151"/>
      <c r="IT1310" s="151"/>
      <c r="IU1310" s="151"/>
      <c r="IV1310" s="151"/>
      <c r="IW1310" s="151"/>
      <c r="IX1310" s="151"/>
      <c r="IY1310" s="151"/>
    </row>
    <row r="1311" spans="1:259" s="851" customFormat="1" ht="60" x14ac:dyDescent="0.25">
      <c r="A1311" s="214"/>
      <c r="B1311" s="214"/>
      <c r="C1311" s="604" t="s">
        <v>688</v>
      </c>
      <c r="D1311" s="172"/>
      <c r="E1311" s="173"/>
      <c r="F1311" s="1710">
        <f t="shared" si="1533"/>
        <v>1019</v>
      </c>
      <c r="G1311" s="745">
        <f t="shared" si="1533"/>
        <v>764.25</v>
      </c>
      <c r="H1311" s="745">
        <f t="shared" si="1533"/>
        <v>1113</v>
      </c>
      <c r="I1311" s="1722">
        <f t="shared" si="1533"/>
        <v>145.63297350343473</v>
      </c>
      <c r="J1311" s="2278"/>
      <c r="K1311" s="2278"/>
      <c r="L1311" s="2279"/>
      <c r="M1311" s="2279"/>
      <c r="N1311" s="2279"/>
      <c r="O1311" s="2279"/>
      <c r="P1311" s="2279"/>
      <c r="Q1311" s="2279"/>
      <c r="R1311" s="2276">
        <f t="shared" si="1552"/>
        <v>0</v>
      </c>
      <c r="S1311" s="2276">
        <f t="shared" si="1553"/>
        <v>0</v>
      </c>
      <c r="T1311" s="2276">
        <f t="shared" si="1553"/>
        <v>0</v>
      </c>
      <c r="U1311" s="2276">
        <f t="shared" si="1554"/>
        <v>0</v>
      </c>
      <c r="V1311" s="2276">
        <f t="shared" si="1554"/>
        <v>0</v>
      </c>
      <c r="W1311" s="2276">
        <f t="shared" ref="W1311:X1311" si="1558">W1233</f>
        <v>0</v>
      </c>
      <c r="X1311" s="2276">
        <f t="shared" si="1558"/>
        <v>0</v>
      </c>
      <c r="Y1311" s="2276">
        <f t="shared" ref="Y1311:Z1311" si="1559">Y1233</f>
        <v>0</v>
      </c>
      <c r="Z1311" s="2276">
        <f t="shared" si="1559"/>
        <v>0</v>
      </c>
      <c r="AA1311" s="2276">
        <f t="shared" ref="AA1311" si="1560">AA1233</f>
        <v>0</v>
      </c>
      <c r="AB1311" s="369">
        <f t="shared" si="1552"/>
        <v>0</v>
      </c>
      <c r="AC1311" s="2276">
        <f t="shared" si="1552"/>
        <v>1560.1427699999999</v>
      </c>
      <c r="AD1311" s="998">
        <f t="shared" si="1552"/>
        <v>0</v>
      </c>
      <c r="AE1311" s="2276">
        <f t="shared" si="1552"/>
        <v>0</v>
      </c>
      <c r="AF1311" s="2276">
        <f t="shared" si="1552"/>
        <v>0</v>
      </c>
      <c r="AG1311" s="2402">
        <f t="shared" si="1552"/>
        <v>0</v>
      </c>
      <c r="AH1311" s="2402">
        <f t="shared" si="1552"/>
        <v>0</v>
      </c>
      <c r="AI1311" s="2276">
        <f t="shared" si="1552"/>
        <v>1560.1427699999999</v>
      </c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  <c r="BI1311" s="151"/>
      <c r="BJ1311" s="151"/>
      <c r="BK1311" s="151"/>
      <c r="BL1311" s="151"/>
      <c r="BM1311" s="151"/>
      <c r="BN1311" s="151"/>
      <c r="BO1311" s="151"/>
      <c r="BP1311" s="151"/>
      <c r="BQ1311" s="151"/>
      <c r="BR1311" s="151"/>
      <c r="BS1311" s="151"/>
      <c r="BT1311" s="151"/>
      <c r="BU1311" s="151"/>
      <c r="BV1311" s="151"/>
      <c r="BW1311" s="151"/>
      <c r="BX1311" s="151"/>
      <c r="BY1311" s="151"/>
      <c r="BZ1311" s="151"/>
      <c r="CA1311" s="151"/>
      <c r="CB1311" s="151"/>
      <c r="CC1311" s="151"/>
      <c r="CD1311" s="151"/>
      <c r="CE1311" s="151"/>
      <c r="CF1311" s="151"/>
      <c r="CG1311" s="151"/>
      <c r="CH1311" s="151"/>
      <c r="CI1311" s="151"/>
      <c r="CJ1311" s="151"/>
      <c r="CK1311" s="151"/>
      <c r="CL1311" s="151"/>
      <c r="CM1311" s="151"/>
      <c r="CN1311" s="151"/>
      <c r="CO1311" s="151"/>
      <c r="CP1311" s="151"/>
      <c r="CQ1311" s="151"/>
      <c r="CR1311" s="151"/>
      <c r="CS1311" s="151"/>
      <c r="CT1311" s="151"/>
      <c r="CU1311" s="151"/>
      <c r="CV1311" s="151"/>
      <c r="CW1311" s="151"/>
      <c r="CX1311" s="151"/>
      <c r="CY1311" s="151"/>
      <c r="CZ1311" s="151"/>
      <c r="DA1311" s="151"/>
      <c r="DB1311" s="151"/>
      <c r="DC1311" s="151"/>
      <c r="DD1311" s="151"/>
      <c r="DE1311" s="151"/>
      <c r="DF1311" s="151"/>
      <c r="DG1311" s="151"/>
      <c r="DH1311" s="151"/>
      <c r="DI1311" s="151"/>
      <c r="DJ1311" s="151"/>
      <c r="DK1311" s="151"/>
      <c r="DL1311" s="151"/>
      <c r="DM1311" s="151"/>
      <c r="DN1311" s="151"/>
      <c r="DO1311" s="151"/>
      <c r="DP1311" s="151"/>
      <c r="DQ1311" s="151"/>
      <c r="DR1311" s="151"/>
      <c r="DS1311" s="151"/>
      <c r="DT1311" s="151"/>
      <c r="DU1311" s="151"/>
      <c r="DV1311" s="151"/>
      <c r="DW1311" s="151"/>
      <c r="DX1311" s="151"/>
      <c r="DY1311" s="151"/>
      <c r="DZ1311" s="151"/>
      <c r="EA1311" s="151"/>
      <c r="EB1311" s="151"/>
      <c r="EC1311" s="151"/>
      <c r="ED1311" s="151"/>
      <c r="EE1311" s="151"/>
      <c r="EF1311" s="151"/>
      <c r="EG1311" s="151"/>
      <c r="EH1311" s="151"/>
      <c r="EI1311" s="151"/>
      <c r="EJ1311" s="151"/>
      <c r="EK1311" s="151"/>
      <c r="EL1311" s="151"/>
      <c r="EM1311" s="151"/>
      <c r="EN1311" s="151"/>
      <c r="EO1311" s="151"/>
      <c r="EP1311" s="151"/>
      <c r="EQ1311" s="151"/>
      <c r="ER1311" s="151"/>
      <c r="ES1311" s="151"/>
      <c r="ET1311" s="151"/>
      <c r="EU1311" s="151"/>
      <c r="EV1311" s="151"/>
      <c r="EW1311" s="151"/>
      <c r="EX1311" s="151"/>
      <c r="EY1311" s="151"/>
      <c r="EZ1311" s="151"/>
      <c r="FA1311" s="151"/>
      <c r="FB1311" s="151"/>
      <c r="FC1311" s="151"/>
      <c r="FD1311" s="151"/>
      <c r="FE1311" s="151"/>
      <c r="FF1311" s="151"/>
      <c r="FG1311" s="151"/>
      <c r="FH1311" s="151"/>
      <c r="FI1311" s="151"/>
      <c r="FJ1311" s="151"/>
      <c r="FK1311" s="151"/>
      <c r="FL1311" s="151"/>
      <c r="FM1311" s="151"/>
      <c r="FN1311" s="151"/>
      <c r="FO1311" s="151"/>
      <c r="FP1311" s="151"/>
      <c r="FQ1311" s="151"/>
      <c r="FR1311" s="151"/>
      <c r="FS1311" s="151"/>
      <c r="FT1311" s="151"/>
      <c r="FU1311" s="151"/>
      <c r="FV1311" s="151"/>
      <c r="FW1311" s="151"/>
      <c r="FX1311" s="151"/>
      <c r="FY1311" s="151"/>
      <c r="FZ1311" s="151"/>
      <c r="GA1311" s="151"/>
      <c r="GB1311" s="151"/>
      <c r="GC1311" s="151"/>
      <c r="GD1311" s="151"/>
      <c r="GE1311" s="151"/>
      <c r="GF1311" s="151"/>
      <c r="GG1311" s="151"/>
      <c r="GH1311" s="151"/>
      <c r="GI1311" s="151"/>
      <c r="GJ1311" s="151"/>
      <c r="GK1311" s="151"/>
      <c r="GL1311" s="151"/>
      <c r="GM1311" s="151"/>
      <c r="GN1311" s="151"/>
      <c r="GO1311" s="151"/>
      <c r="GP1311" s="151"/>
      <c r="GQ1311" s="151"/>
      <c r="GR1311" s="151"/>
      <c r="GS1311" s="151"/>
      <c r="GT1311" s="151"/>
      <c r="GU1311" s="151"/>
      <c r="GV1311" s="151"/>
      <c r="GW1311" s="151"/>
      <c r="GX1311" s="151"/>
      <c r="GY1311" s="151"/>
      <c r="GZ1311" s="151"/>
      <c r="HA1311" s="151"/>
      <c r="HB1311" s="151"/>
      <c r="HC1311" s="151"/>
      <c r="HD1311" s="151"/>
      <c r="HE1311" s="151"/>
      <c r="HF1311" s="151"/>
      <c r="HG1311" s="151"/>
      <c r="HH1311" s="151"/>
      <c r="HI1311" s="151"/>
      <c r="HJ1311" s="151"/>
      <c r="HK1311" s="151"/>
      <c r="HL1311" s="151"/>
      <c r="HM1311" s="151"/>
      <c r="HN1311" s="151"/>
      <c r="HO1311" s="151"/>
      <c r="HP1311" s="151"/>
      <c r="HQ1311" s="151"/>
      <c r="HR1311" s="151"/>
      <c r="HS1311" s="151"/>
      <c r="HT1311" s="151"/>
      <c r="HU1311" s="151"/>
      <c r="HV1311" s="151"/>
      <c r="HW1311" s="151"/>
      <c r="HX1311" s="151"/>
      <c r="HY1311" s="151"/>
      <c r="HZ1311" s="151"/>
      <c r="IA1311" s="151"/>
      <c r="IB1311" s="151"/>
      <c r="IC1311" s="151"/>
      <c r="ID1311" s="151"/>
      <c r="IE1311" s="151"/>
      <c r="IF1311" s="151"/>
      <c r="IG1311" s="151"/>
      <c r="IH1311" s="151"/>
      <c r="II1311" s="151"/>
      <c r="IJ1311" s="151"/>
      <c r="IK1311" s="151"/>
      <c r="IL1311" s="151"/>
      <c r="IM1311" s="151"/>
      <c r="IN1311" s="151"/>
      <c r="IO1311" s="151"/>
      <c r="IP1311" s="151"/>
      <c r="IQ1311" s="151"/>
      <c r="IR1311" s="151"/>
      <c r="IS1311" s="151"/>
      <c r="IT1311" s="151"/>
      <c r="IU1311" s="151"/>
      <c r="IV1311" s="151"/>
      <c r="IW1311" s="151"/>
      <c r="IX1311" s="151"/>
      <c r="IY1311" s="151"/>
    </row>
    <row r="1312" spans="1:259" s="851" customFormat="1" ht="60" x14ac:dyDescent="0.25">
      <c r="A1312" s="214"/>
      <c r="B1312" s="214"/>
      <c r="C1312" s="604" t="s">
        <v>689</v>
      </c>
      <c r="D1312" s="172"/>
      <c r="E1312" s="173"/>
      <c r="F1312" s="1710"/>
      <c r="G1312" s="745"/>
      <c r="H1312" s="745"/>
      <c r="I1312" s="1722"/>
      <c r="J1312" s="2278"/>
      <c r="K1312" s="2278"/>
      <c r="L1312" s="2279"/>
      <c r="M1312" s="2279"/>
      <c r="N1312" s="2279"/>
      <c r="O1312" s="2279"/>
      <c r="P1312" s="2279"/>
      <c r="Q1312" s="2279"/>
      <c r="R1312" s="2276"/>
      <c r="S1312" s="2276"/>
      <c r="T1312" s="2276"/>
      <c r="U1312" s="2276"/>
      <c r="V1312" s="2276"/>
      <c r="W1312" s="2276"/>
      <c r="X1312" s="2276"/>
      <c r="Y1312" s="2276"/>
      <c r="Z1312" s="2276"/>
      <c r="AA1312" s="2276"/>
      <c r="AB1312" s="369"/>
      <c r="AC1312" s="2276"/>
      <c r="AD1312" s="998"/>
      <c r="AE1312" s="2276"/>
      <c r="AF1312" s="2276"/>
      <c r="AG1312" s="2402"/>
      <c r="AH1312" s="2402"/>
      <c r="AI1312" s="2276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  <c r="BI1312" s="151"/>
      <c r="BJ1312" s="151"/>
      <c r="BK1312" s="151"/>
      <c r="BL1312" s="151"/>
      <c r="BM1312" s="151"/>
      <c r="BN1312" s="151"/>
      <c r="BO1312" s="151"/>
      <c r="BP1312" s="151"/>
      <c r="BQ1312" s="151"/>
      <c r="BR1312" s="151"/>
      <c r="BS1312" s="151"/>
      <c r="BT1312" s="151"/>
      <c r="BU1312" s="151"/>
      <c r="BV1312" s="151"/>
      <c r="BW1312" s="151"/>
      <c r="BX1312" s="151"/>
      <c r="BY1312" s="151"/>
      <c r="BZ1312" s="151"/>
      <c r="CA1312" s="151"/>
      <c r="CB1312" s="151"/>
      <c r="CC1312" s="151"/>
      <c r="CD1312" s="151"/>
      <c r="CE1312" s="151"/>
      <c r="CF1312" s="151"/>
      <c r="CG1312" s="151"/>
      <c r="CH1312" s="151"/>
      <c r="CI1312" s="151"/>
      <c r="CJ1312" s="151"/>
      <c r="CK1312" s="151"/>
      <c r="CL1312" s="151"/>
      <c r="CM1312" s="151"/>
      <c r="CN1312" s="151"/>
      <c r="CO1312" s="151"/>
      <c r="CP1312" s="151"/>
      <c r="CQ1312" s="151"/>
      <c r="CR1312" s="151"/>
      <c r="CS1312" s="151"/>
      <c r="CT1312" s="151"/>
      <c r="CU1312" s="151"/>
      <c r="CV1312" s="151"/>
      <c r="CW1312" s="151"/>
      <c r="CX1312" s="151"/>
      <c r="CY1312" s="151"/>
      <c r="CZ1312" s="151"/>
      <c r="DA1312" s="151"/>
      <c r="DB1312" s="151"/>
      <c r="DC1312" s="151"/>
      <c r="DD1312" s="151"/>
      <c r="DE1312" s="151"/>
      <c r="DF1312" s="151"/>
      <c r="DG1312" s="151"/>
      <c r="DH1312" s="151"/>
      <c r="DI1312" s="151"/>
      <c r="DJ1312" s="151"/>
      <c r="DK1312" s="151"/>
      <c r="DL1312" s="151"/>
      <c r="DM1312" s="151"/>
      <c r="DN1312" s="151"/>
      <c r="DO1312" s="151"/>
      <c r="DP1312" s="151"/>
      <c r="DQ1312" s="151"/>
      <c r="DR1312" s="151"/>
      <c r="DS1312" s="151"/>
      <c r="DT1312" s="151"/>
      <c r="DU1312" s="151"/>
      <c r="DV1312" s="151"/>
      <c r="DW1312" s="151"/>
      <c r="DX1312" s="151"/>
      <c r="DY1312" s="151"/>
      <c r="DZ1312" s="151"/>
      <c r="EA1312" s="151"/>
      <c r="EB1312" s="151"/>
      <c r="EC1312" s="151"/>
      <c r="ED1312" s="151"/>
      <c r="EE1312" s="151"/>
      <c r="EF1312" s="151"/>
      <c r="EG1312" s="151"/>
      <c r="EH1312" s="151"/>
      <c r="EI1312" s="151"/>
      <c r="EJ1312" s="151"/>
      <c r="EK1312" s="151"/>
      <c r="EL1312" s="151"/>
      <c r="EM1312" s="151"/>
      <c r="EN1312" s="151"/>
      <c r="EO1312" s="151"/>
      <c r="EP1312" s="151"/>
      <c r="EQ1312" s="151"/>
      <c r="ER1312" s="151"/>
      <c r="ES1312" s="151"/>
      <c r="ET1312" s="151"/>
      <c r="EU1312" s="151"/>
      <c r="EV1312" s="151"/>
      <c r="EW1312" s="151"/>
      <c r="EX1312" s="151"/>
      <c r="EY1312" s="151"/>
      <c r="EZ1312" s="151"/>
      <c r="FA1312" s="151"/>
      <c r="FB1312" s="151"/>
      <c r="FC1312" s="151"/>
      <c r="FD1312" s="151"/>
      <c r="FE1312" s="151"/>
      <c r="FF1312" s="151"/>
      <c r="FG1312" s="151"/>
      <c r="FH1312" s="151"/>
      <c r="FI1312" s="151"/>
      <c r="FJ1312" s="151"/>
      <c r="FK1312" s="151"/>
      <c r="FL1312" s="151"/>
      <c r="FM1312" s="151"/>
      <c r="FN1312" s="151"/>
      <c r="FO1312" s="151"/>
      <c r="FP1312" s="151"/>
      <c r="FQ1312" s="151"/>
      <c r="FR1312" s="151"/>
      <c r="FS1312" s="151"/>
      <c r="FT1312" s="151"/>
      <c r="FU1312" s="151"/>
      <c r="FV1312" s="151"/>
      <c r="FW1312" s="151"/>
      <c r="FX1312" s="151"/>
      <c r="FY1312" s="151"/>
      <c r="FZ1312" s="151"/>
      <c r="GA1312" s="151"/>
      <c r="GB1312" s="151"/>
      <c r="GC1312" s="151"/>
      <c r="GD1312" s="151"/>
      <c r="GE1312" s="151"/>
      <c r="GF1312" s="151"/>
      <c r="GG1312" s="151"/>
      <c r="GH1312" s="151"/>
      <c r="GI1312" s="151"/>
      <c r="GJ1312" s="151"/>
      <c r="GK1312" s="151"/>
      <c r="GL1312" s="151"/>
      <c r="GM1312" s="151"/>
      <c r="GN1312" s="151"/>
      <c r="GO1312" s="151"/>
      <c r="GP1312" s="151"/>
      <c r="GQ1312" s="151"/>
      <c r="GR1312" s="151"/>
      <c r="GS1312" s="151"/>
      <c r="GT1312" s="151"/>
      <c r="GU1312" s="151"/>
      <c r="GV1312" s="151"/>
      <c r="GW1312" s="151"/>
      <c r="GX1312" s="151"/>
      <c r="GY1312" s="151"/>
      <c r="GZ1312" s="151"/>
      <c r="HA1312" s="151"/>
      <c r="HB1312" s="151"/>
      <c r="HC1312" s="151"/>
      <c r="HD1312" s="151"/>
      <c r="HE1312" s="151"/>
      <c r="HF1312" s="151"/>
      <c r="HG1312" s="151"/>
      <c r="HH1312" s="151"/>
      <c r="HI1312" s="151"/>
      <c r="HJ1312" s="151"/>
      <c r="HK1312" s="151"/>
      <c r="HL1312" s="151"/>
      <c r="HM1312" s="151"/>
      <c r="HN1312" s="151"/>
      <c r="HO1312" s="151"/>
      <c r="HP1312" s="151"/>
      <c r="HQ1312" s="151"/>
      <c r="HR1312" s="151"/>
      <c r="HS1312" s="151"/>
      <c r="HT1312" s="151"/>
      <c r="HU1312" s="151"/>
      <c r="HV1312" s="151"/>
      <c r="HW1312" s="151"/>
      <c r="HX1312" s="151"/>
      <c r="HY1312" s="151"/>
      <c r="HZ1312" s="151"/>
      <c r="IA1312" s="151"/>
      <c r="IB1312" s="151"/>
      <c r="IC1312" s="151"/>
      <c r="ID1312" s="151"/>
      <c r="IE1312" s="151"/>
      <c r="IF1312" s="151"/>
      <c r="IG1312" s="151"/>
      <c r="IH1312" s="151"/>
      <c r="II1312" s="151"/>
      <c r="IJ1312" s="151"/>
      <c r="IK1312" s="151"/>
      <c r="IL1312" s="151"/>
      <c r="IM1312" s="151"/>
      <c r="IN1312" s="151"/>
      <c r="IO1312" s="151"/>
      <c r="IP1312" s="151"/>
      <c r="IQ1312" s="151"/>
      <c r="IR1312" s="151"/>
      <c r="IS1312" s="151"/>
      <c r="IT1312" s="151"/>
      <c r="IU1312" s="151"/>
      <c r="IV1312" s="151"/>
      <c r="IW1312" s="151"/>
      <c r="IX1312" s="151"/>
      <c r="IY1312" s="151"/>
    </row>
    <row r="1313" spans="1:259" s="851" customFormat="1" ht="30" x14ac:dyDescent="0.25">
      <c r="A1313" s="214"/>
      <c r="B1313" s="214">
        <v>1</v>
      </c>
      <c r="C1313" s="604" t="s">
        <v>460</v>
      </c>
      <c r="D1313" s="172"/>
      <c r="E1313" s="173"/>
      <c r="F1313" s="1710">
        <f t="shared" ref="F1313:I1315" si="1561">F1235</f>
        <v>865</v>
      </c>
      <c r="G1313" s="745">
        <f t="shared" si="1561"/>
        <v>721</v>
      </c>
      <c r="H1313" s="745">
        <f t="shared" si="1561"/>
        <v>825</v>
      </c>
      <c r="I1313" s="1722">
        <f t="shared" si="1561"/>
        <v>114.42441054091539</v>
      </c>
      <c r="J1313" s="2278"/>
      <c r="K1313" s="2278"/>
      <c r="L1313" s="2279"/>
      <c r="M1313" s="2279"/>
      <c r="N1313" s="2279"/>
      <c r="O1313" s="2279"/>
      <c r="P1313" s="2279"/>
      <c r="Q1313" s="2279"/>
      <c r="R1313" s="2276">
        <f t="shared" ref="R1313:AI1313" si="1562">R1235</f>
        <v>1837.4231499999999</v>
      </c>
      <c r="S1313" s="2276">
        <f t="shared" ref="S1313:T1313" si="1563">S1235</f>
        <v>1837.4231499999999</v>
      </c>
      <c r="T1313" s="2276">
        <f t="shared" si="1563"/>
        <v>1837.4231499999999</v>
      </c>
      <c r="U1313" s="2276">
        <f t="shared" ref="U1313:V1313" si="1564">U1235</f>
        <v>1837.4231499999999</v>
      </c>
      <c r="V1313" s="2276">
        <f t="shared" si="1564"/>
        <v>1837.4231499999999</v>
      </c>
      <c r="W1313" s="2276">
        <f t="shared" ref="W1313:X1313" si="1565">W1235</f>
        <v>1837.4231499999999</v>
      </c>
      <c r="X1313" s="2276">
        <f t="shared" si="1565"/>
        <v>1837.4231499999999</v>
      </c>
      <c r="Y1313" s="2276">
        <f t="shared" ref="Y1313:Z1313" si="1566">Y1235</f>
        <v>1837.4231499999999</v>
      </c>
      <c r="Z1313" s="2276">
        <f t="shared" si="1566"/>
        <v>1837.4231499999999</v>
      </c>
      <c r="AA1313" s="2276">
        <f t="shared" ref="AA1313" si="1567">AA1235</f>
        <v>1837.4231499999999</v>
      </c>
      <c r="AB1313" s="369">
        <f t="shared" si="1562"/>
        <v>1531.1859583333332</v>
      </c>
      <c r="AC1313" s="2276">
        <f t="shared" si="1562"/>
        <v>2390.1735000000003</v>
      </c>
      <c r="AD1313" s="998">
        <f t="shared" si="1562"/>
        <v>0</v>
      </c>
      <c r="AE1313" s="2276">
        <f t="shared" si="1562"/>
        <v>0</v>
      </c>
      <c r="AF1313" s="2276">
        <f t="shared" si="1562"/>
        <v>858.98754166666708</v>
      </c>
      <c r="AG1313" s="2402">
        <f t="shared" si="1562"/>
        <v>0</v>
      </c>
      <c r="AH1313" s="2402">
        <f t="shared" si="1562"/>
        <v>0</v>
      </c>
      <c r="AI1313" s="2276">
        <f t="shared" si="1562"/>
        <v>2390.1735000000003</v>
      </c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  <c r="BI1313" s="151"/>
      <c r="BJ1313" s="151"/>
      <c r="BK1313" s="151"/>
      <c r="BL1313" s="151"/>
      <c r="BM1313" s="151"/>
      <c r="BN1313" s="151"/>
      <c r="BO1313" s="151"/>
      <c r="BP1313" s="151"/>
      <c r="BQ1313" s="151"/>
      <c r="BR1313" s="151"/>
      <c r="BS1313" s="151"/>
      <c r="BT1313" s="151"/>
      <c r="BU1313" s="151"/>
      <c r="BV1313" s="151"/>
      <c r="BW1313" s="151"/>
      <c r="BX1313" s="151"/>
      <c r="BY1313" s="151"/>
      <c r="BZ1313" s="151"/>
      <c r="CA1313" s="151"/>
      <c r="CB1313" s="151"/>
      <c r="CC1313" s="151"/>
      <c r="CD1313" s="151"/>
      <c r="CE1313" s="151"/>
      <c r="CF1313" s="151"/>
      <c r="CG1313" s="151"/>
      <c r="CH1313" s="151"/>
      <c r="CI1313" s="151"/>
      <c r="CJ1313" s="151"/>
      <c r="CK1313" s="151"/>
      <c r="CL1313" s="151"/>
      <c r="CM1313" s="151"/>
      <c r="CN1313" s="151"/>
      <c r="CO1313" s="151"/>
      <c r="CP1313" s="151"/>
      <c r="CQ1313" s="151"/>
      <c r="CR1313" s="151"/>
      <c r="CS1313" s="151"/>
      <c r="CT1313" s="151"/>
      <c r="CU1313" s="151"/>
      <c r="CV1313" s="151"/>
      <c r="CW1313" s="151"/>
      <c r="CX1313" s="151"/>
      <c r="CY1313" s="151"/>
      <c r="CZ1313" s="151"/>
      <c r="DA1313" s="151"/>
      <c r="DB1313" s="151"/>
      <c r="DC1313" s="151"/>
      <c r="DD1313" s="151"/>
      <c r="DE1313" s="151"/>
      <c r="DF1313" s="151"/>
      <c r="DG1313" s="151"/>
      <c r="DH1313" s="151"/>
      <c r="DI1313" s="151"/>
      <c r="DJ1313" s="151"/>
      <c r="DK1313" s="151"/>
      <c r="DL1313" s="151"/>
      <c r="DM1313" s="151"/>
      <c r="DN1313" s="151"/>
      <c r="DO1313" s="151"/>
      <c r="DP1313" s="151"/>
      <c r="DQ1313" s="151"/>
      <c r="DR1313" s="151"/>
      <c r="DS1313" s="151"/>
      <c r="DT1313" s="151"/>
      <c r="DU1313" s="151"/>
      <c r="DV1313" s="151"/>
      <c r="DW1313" s="151"/>
      <c r="DX1313" s="151"/>
      <c r="DY1313" s="151"/>
      <c r="DZ1313" s="151"/>
      <c r="EA1313" s="151"/>
      <c r="EB1313" s="151"/>
      <c r="EC1313" s="151"/>
      <c r="ED1313" s="151"/>
      <c r="EE1313" s="151"/>
      <c r="EF1313" s="151"/>
      <c r="EG1313" s="151"/>
      <c r="EH1313" s="151"/>
      <c r="EI1313" s="151"/>
      <c r="EJ1313" s="151"/>
      <c r="EK1313" s="151"/>
      <c r="EL1313" s="151"/>
      <c r="EM1313" s="151"/>
      <c r="EN1313" s="151"/>
      <c r="EO1313" s="151"/>
      <c r="EP1313" s="151"/>
      <c r="EQ1313" s="151"/>
      <c r="ER1313" s="151"/>
      <c r="ES1313" s="151"/>
      <c r="ET1313" s="151"/>
      <c r="EU1313" s="151"/>
      <c r="EV1313" s="151"/>
      <c r="EW1313" s="151"/>
      <c r="EX1313" s="151"/>
      <c r="EY1313" s="151"/>
      <c r="EZ1313" s="151"/>
      <c r="FA1313" s="151"/>
      <c r="FB1313" s="151"/>
      <c r="FC1313" s="151"/>
      <c r="FD1313" s="151"/>
      <c r="FE1313" s="151"/>
      <c r="FF1313" s="151"/>
      <c r="FG1313" s="151"/>
      <c r="FH1313" s="151"/>
      <c r="FI1313" s="151"/>
      <c r="FJ1313" s="151"/>
      <c r="FK1313" s="151"/>
      <c r="FL1313" s="151"/>
      <c r="FM1313" s="151"/>
      <c r="FN1313" s="151"/>
      <c r="FO1313" s="151"/>
      <c r="FP1313" s="151"/>
      <c r="FQ1313" s="151"/>
      <c r="FR1313" s="151"/>
      <c r="FS1313" s="151"/>
      <c r="FT1313" s="151"/>
      <c r="FU1313" s="151"/>
      <c r="FV1313" s="151"/>
      <c r="FW1313" s="151"/>
      <c r="FX1313" s="151"/>
      <c r="FY1313" s="151"/>
      <c r="FZ1313" s="151"/>
      <c r="GA1313" s="151"/>
      <c r="GB1313" s="151"/>
      <c r="GC1313" s="151"/>
      <c r="GD1313" s="151"/>
      <c r="GE1313" s="151"/>
      <c r="GF1313" s="151"/>
      <c r="GG1313" s="151"/>
      <c r="GH1313" s="151"/>
      <c r="GI1313" s="151"/>
      <c r="GJ1313" s="151"/>
      <c r="GK1313" s="151"/>
      <c r="GL1313" s="151"/>
      <c r="GM1313" s="151"/>
      <c r="GN1313" s="151"/>
      <c r="GO1313" s="151"/>
      <c r="GP1313" s="151"/>
      <c r="GQ1313" s="151"/>
      <c r="GR1313" s="151"/>
      <c r="GS1313" s="151"/>
      <c r="GT1313" s="151"/>
      <c r="GU1313" s="151"/>
      <c r="GV1313" s="151"/>
      <c r="GW1313" s="151"/>
      <c r="GX1313" s="151"/>
      <c r="GY1313" s="151"/>
      <c r="GZ1313" s="151"/>
      <c r="HA1313" s="151"/>
      <c r="HB1313" s="151"/>
      <c r="HC1313" s="151"/>
      <c r="HD1313" s="151"/>
      <c r="HE1313" s="151"/>
      <c r="HF1313" s="151"/>
      <c r="HG1313" s="151"/>
      <c r="HH1313" s="151"/>
      <c r="HI1313" s="151"/>
      <c r="HJ1313" s="151"/>
      <c r="HK1313" s="151"/>
      <c r="HL1313" s="151"/>
      <c r="HM1313" s="151"/>
      <c r="HN1313" s="151"/>
      <c r="HO1313" s="151"/>
      <c r="HP1313" s="151"/>
      <c r="HQ1313" s="151"/>
      <c r="HR1313" s="151"/>
      <c r="HS1313" s="151"/>
      <c r="HT1313" s="151"/>
      <c r="HU1313" s="151"/>
      <c r="HV1313" s="151"/>
      <c r="HW1313" s="151"/>
      <c r="HX1313" s="151"/>
      <c r="HY1313" s="151"/>
      <c r="HZ1313" s="151"/>
      <c r="IA1313" s="151"/>
      <c r="IB1313" s="151"/>
      <c r="IC1313" s="151"/>
      <c r="ID1313" s="151"/>
      <c r="IE1313" s="151"/>
      <c r="IF1313" s="151"/>
      <c r="IG1313" s="151"/>
      <c r="IH1313" s="151"/>
      <c r="II1313" s="151"/>
      <c r="IJ1313" s="151"/>
      <c r="IK1313" s="151"/>
      <c r="IL1313" s="151"/>
      <c r="IM1313" s="151"/>
      <c r="IN1313" s="151"/>
      <c r="IO1313" s="151"/>
      <c r="IP1313" s="151"/>
      <c r="IQ1313" s="151"/>
      <c r="IR1313" s="151"/>
      <c r="IS1313" s="151"/>
      <c r="IT1313" s="151"/>
      <c r="IU1313" s="151"/>
      <c r="IV1313" s="151"/>
      <c r="IW1313" s="151"/>
      <c r="IX1313" s="151"/>
      <c r="IY1313" s="151"/>
    </row>
    <row r="1314" spans="1:259" s="851" customFormat="1" ht="45" x14ac:dyDescent="0.25">
      <c r="A1314" s="214"/>
      <c r="B1314" s="214">
        <v>1</v>
      </c>
      <c r="C1314" s="610" t="s">
        <v>461</v>
      </c>
      <c r="D1314" s="172"/>
      <c r="E1314" s="173"/>
      <c r="F1314" s="1710">
        <f t="shared" si="1561"/>
        <v>0</v>
      </c>
      <c r="G1314" s="745">
        <f t="shared" si="1561"/>
        <v>0</v>
      </c>
      <c r="H1314" s="745">
        <f t="shared" si="1561"/>
        <v>0</v>
      </c>
      <c r="I1314" s="1722">
        <f t="shared" si="1561"/>
        <v>0</v>
      </c>
      <c r="J1314" s="2278"/>
      <c r="K1314" s="2278"/>
      <c r="L1314" s="2279"/>
      <c r="M1314" s="2279"/>
      <c r="N1314" s="2279"/>
      <c r="O1314" s="2279"/>
      <c r="P1314" s="2279"/>
      <c r="Q1314" s="2279"/>
      <c r="R1314" s="2276">
        <f t="shared" ref="R1314:AI1314" si="1568">R1236</f>
        <v>0</v>
      </c>
      <c r="S1314" s="2276">
        <f t="shared" ref="S1314:T1314" si="1569">S1236</f>
        <v>0</v>
      </c>
      <c r="T1314" s="2276">
        <f t="shared" si="1569"/>
        <v>0</v>
      </c>
      <c r="U1314" s="2276">
        <f t="shared" ref="U1314:V1314" si="1570">U1236</f>
        <v>0</v>
      </c>
      <c r="V1314" s="2276">
        <f t="shared" si="1570"/>
        <v>0</v>
      </c>
      <c r="W1314" s="2276">
        <f t="shared" ref="W1314:X1314" si="1571">W1236</f>
        <v>0</v>
      </c>
      <c r="X1314" s="2276">
        <f t="shared" si="1571"/>
        <v>0</v>
      </c>
      <c r="Y1314" s="2276">
        <f t="shared" ref="Y1314:Z1314" si="1572">Y1236</f>
        <v>0</v>
      </c>
      <c r="Z1314" s="2276">
        <f t="shared" si="1572"/>
        <v>0</v>
      </c>
      <c r="AA1314" s="2276">
        <f t="shared" ref="AA1314" si="1573">AA1236</f>
        <v>0</v>
      </c>
      <c r="AB1314" s="369">
        <f t="shared" si="1568"/>
        <v>0</v>
      </c>
      <c r="AC1314" s="2276">
        <f t="shared" si="1568"/>
        <v>0</v>
      </c>
      <c r="AD1314" s="998">
        <f t="shared" si="1568"/>
        <v>0</v>
      </c>
      <c r="AE1314" s="2276">
        <f t="shared" si="1568"/>
        <v>0</v>
      </c>
      <c r="AF1314" s="2276">
        <f t="shared" si="1568"/>
        <v>0</v>
      </c>
      <c r="AG1314" s="2402">
        <f t="shared" si="1568"/>
        <v>0</v>
      </c>
      <c r="AH1314" s="2402">
        <f t="shared" si="1568"/>
        <v>0</v>
      </c>
      <c r="AI1314" s="2276">
        <f t="shared" si="1568"/>
        <v>0</v>
      </c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  <c r="BI1314" s="151"/>
      <c r="BJ1314" s="151"/>
      <c r="BK1314" s="151"/>
      <c r="BL1314" s="151"/>
      <c r="BM1314" s="151"/>
      <c r="BN1314" s="151"/>
      <c r="BO1314" s="151"/>
      <c r="BP1314" s="151"/>
      <c r="BQ1314" s="151"/>
      <c r="BR1314" s="151"/>
      <c r="BS1314" s="151"/>
      <c r="BT1314" s="151"/>
      <c r="BU1314" s="151"/>
      <c r="BV1314" s="151"/>
      <c r="BW1314" s="151"/>
      <c r="BX1314" s="151"/>
      <c r="BY1314" s="151"/>
      <c r="BZ1314" s="151"/>
      <c r="CA1314" s="151"/>
      <c r="CB1314" s="151"/>
      <c r="CC1314" s="151"/>
      <c r="CD1314" s="151"/>
      <c r="CE1314" s="151"/>
      <c r="CF1314" s="151"/>
      <c r="CG1314" s="151"/>
      <c r="CH1314" s="151"/>
      <c r="CI1314" s="151"/>
      <c r="CJ1314" s="151"/>
      <c r="CK1314" s="151"/>
      <c r="CL1314" s="151"/>
      <c r="CM1314" s="151"/>
      <c r="CN1314" s="151"/>
      <c r="CO1314" s="151"/>
      <c r="CP1314" s="151"/>
      <c r="CQ1314" s="151"/>
      <c r="CR1314" s="151"/>
      <c r="CS1314" s="151"/>
      <c r="CT1314" s="151"/>
      <c r="CU1314" s="151"/>
      <c r="CV1314" s="151"/>
      <c r="CW1314" s="151"/>
      <c r="CX1314" s="151"/>
      <c r="CY1314" s="151"/>
      <c r="CZ1314" s="151"/>
      <c r="DA1314" s="151"/>
      <c r="DB1314" s="151"/>
      <c r="DC1314" s="151"/>
      <c r="DD1314" s="151"/>
      <c r="DE1314" s="151"/>
      <c r="DF1314" s="151"/>
      <c r="DG1314" s="151"/>
      <c r="DH1314" s="151"/>
      <c r="DI1314" s="151"/>
      <c r="DJ1314" s="151"/>
      <c r="DK1314" s="151"/>
      <c r="DL1314" s="151"/>
      <c r="DM1314" s="151"/>
      <c r="DN1314" s="151"/>
      <c r="DO1314" s="151"/>
      <c r="DP1314" s="151"/>
      <c r="DQ1314" s="151"/>
      <c r="DR1314" s="151"/>
      <c r="DS1314" s="151"/>
      <c r="DT1314" s="151"/>
      <c r="DU1314" s="151"/>
      <c r="DV1314" s="151"/>
      <c r="DW1314" s="151"/>
      <c r="DX1314" s="151"/>
      <c r="DY1314" s="151"/>
      <c r="DZ1314" s="151"/>
      <c r="EA1314" s="151"/>
      <c r="EB1314" s="151"/>
      <c r="EC1314" s="151"/>
      <c r="ED1314" s="151"/>
      <c r="EE1314" s="151"/>
      <c r="EF1314" s="151"/>
      <c r="EG1314" s="151"/>
      <c r="EH1314" s="151"/>
      <c r="EI1314" s="151"/>
      <c r="EJ1314" s="151"/>
      <c r="EK1314" s="151"/>
      <c r="EL1314" s="151"/>
      <c r="EM1314" s="151"/>
      <c r="EN1314" s="151"/>
      <c r="EO1314" s="151"/>
      <c r="EP1314" s="151"/>
      <c r="EQ1314" s="151"/>
      <c r="ER1314" s="151"/>
      <c r="ES1314" s="151"/>
      <c r="ET1314" s="151"/>
      <c r="EU1314" s="151"/>
      <c r="EV1314" s="151"/>
      <c r="EW1314" s="151"/>
      <c r="EX1314" s="151"/>
      <c r="EY1314" s="151"/>
      <c r="EZ1314" s="151"/>
      <c r="FA1314" s="151"/>
      <c r="FB1314" s="151"/>
      <c r="FC1314" s="151"/>
      <c r="FD1314" s="151"/>
      <c r="FE1314" s="151"/>
      <c r="FF1314" s="151"/>
      <c r="FG1314" s="151"/>
      <c r="FH1314" s="151"/>
      <c r="FI1314" s="151"/>
      <c r="FJ1314" s="151"/>
      <c r="FK1314" s="151"/>
      <c r="FL1314" s="151"/>
      <c r="FM1314" s="151"/>
      <c r="FN1314" s="151"/>
      <c r="FO1314" s="151"/>
      <c r="FP1314" s="151"/>
      <c r="FQ1314" s="151"/>
      <c r="FR1314" s="151"/>
      <c r="FS1314" s="151"/>
      <c r="FT1314" s="151"/>
      <c r="FU1314" s="151"/>
      <c r="FV1314" s="151"/>
      <c r="FW1314" s="151"/>
      <c r="FX1314" s="151"/>
      <c r="FY1314" s="151"/>
      <c r="FZ1314" s="151"/>
      <c r="GA1314" s="151"/>
      <c r="GB1314" s="151"/>
      <c r="GC1314" s="151"/>
      <c r="GD1314" s="151"/>
      <c r="GE1314" s="151"/>
      <c r="GF1314" s="151"/>
      <c r="GG1314" s="151"/>
      <c r="GH1314" s="151"/>
      <c r="GI1314" s="151"/>
      <c r="GJ1314" s="151"/>
      <c r="GK1314" s="151"/>
      <c r="GL1314" s="151"/>
      <c r="GM1314" s="151"/>
      <c r="GN1314" s="151"/>
      <c r="GO1314" s="151"/>
      <c r="GP1314" s="151"/>
      <c r="GQ1314" s="151"/>
      <c r="GR1314" s="151"/>
      <c r="GS1314" s="151"/>
      <c r="GT1314" s="151"/>
      <c r="GU1314" s="151"/>
      <c r="GV1314" s="151"/>
      <c r="GW1314" s="151"/>
      <c r="GX1314" s="151"/>
      <c r="GY1314" s="151"/>
      <c r="GZ1314" s="151"/>
      <c r="HA1314" s="151"/>
      <c r="HB1314" s="151"/>
      <c r="HC1314" s="151"/>
      <c r="HD1314" s="151"/>
      <c r="HE1314" s="151"/>
      <c r="HF1314" s="151"/>
      <c r="HG1314" s="151"/>
      <c r="HH1314" s="151"/>
      <c r="HI1314" s="151"/>
      <c r="HJ1314" s="151"/>
      <c r="HK1314" s="151"/>
      <c r="HL1314" s="151"/>
      <c r="HM1314" s="151"/>
      <c r="HN1314" s="151"/>
      <c r="HO1314" s="151"/>
      <c r="HP1314" s="151"/>
      <c r="HQ1314" s="151"/>
      <c r="HR1314" s="151"/>
      <c r="HS1314" s="151"/>
      <c r="HT1314" s="151"/>
      <c r="HU1314" s="151"/>
      <c r="HV1314" s="151"/>
      <c r="HW1314" s="151"/>
      <c r="HX1314" s="151"/>
      <c r="HY1314" s="151"/>
      <c r="HZ1314" s="151"/>
      <c r="IA1314" s="151"/>
      <c r="IB1314" s="151"/>
      <c r="IC1314" s="151"/>
      <c r="ID1314" s="151"/>
      <c r="IE1314" s="151"/>
      <c r="IF1314" s="151"/>
      <c r="IG1314" s="151"/>
      <c r="IH1314" s="151"/>
      <c r="II1314" s="151"/>
      <c r="IJ1314" s="151"/>
      <c r="IK1314" s="151"/>
      <c r="IL1314" s="151"/>
      <c r="IM1314" s="151"/>
      <c r="IN1314" s="151"/>
      <c r="IO1314" s="151"/>
      <c r="IP1314" s="151"/>
      <c r="IQ1314" s="151"/>
      <c r="IR1314" s="151"/>
      <c r="IS1314" s="151"/>
      <c r="IT1314" s="151"/>
      <c r="IU1314" s="151"/>
      <c r="IV1314" s="151"/>
      <c r="IW1314" s="151"/>
      <c r="IX1314" s="151"/>
      <c r="IY1314" s="151"/>
    </row>
    <row r="1315" spans="1:259" s="851" customFormat="1" ht="45" x14ac:dyDescent="0.25">
      <c r="A1315" s="214"/>
      <c r="B1315" s="214">
        <v>1</v>
      </c>
      <c r="C1315" s="599" t="s">
        <v>462</v>
      </c>
      <c r="D1315" s="172"/>
      <c r="E1315" s="173"/>
      <c r="F1315" s="1710">
        <f t="shared" si="1561"/>
        <v>12</v>
      </c>
      <c r="G1315" s="745">
        <f t="shared" si="1561"/>
        <v>10</v>
      </c>
      <c r="H1315" s="745">
        <f t="shared" si="1561"/>
        <v>18</v>
      </c>
      <c r="I1315" s="1722">
        <f t="shared" si="1561"/>
        <v>180</v>
      </c>
      <c r="J1315" s="2278"/>
      <c r="K1315" s="2278"/>
      <c r="L1315" s="2279"/>
      <c r="M1315" s="2279"/>
      <c r="N1315" s="2279"/>
      <c r="O1315" s="2279"/>
      <c r="P1315" s="2279"/>
      <c r="Q1315" s="2279"/>
      <c r="R1315" s="2276">
        <f t="shared" ref="R1315:AI1315" si="1574">R1237</f>
        <v>113.20559999999999</v>
      </c>
      <c r="S1315" s="2276">
        <f t="shared" ref="S1315:T1315" si="1575">S1237</f>
        <v>113.20559999999999</v>
      </c>
      <c r="T1315" s="2276">
        <f t="shared" si="1575"/>
        <v>113.20559999999999</v>
      </c>
      <c r="U1315" s="2276">
        <f t="shared" ref="U1315:V1315" si="1576">U1237</f>
        <v>113.20559999999999</v>
      </c>
      <c r="V1315" s="2276">
        <f t="shared" si="1576"/>
        <v>113.20559999999999</v>
      </c>
      <c r="W1315" s="2276">
        <f t="shared" ref="W1315:X1315" si="1577">W1237</f>
        <v>113.20559999999999</v>
      </c>
      <c r="X1315" s="2276">
        <f t="shared" si="1577"/>
        <v>113.20559999999999</v>
      </c>
      <c r="Y1315" s="2276">
        <f t="shared" ref="Y1315:Z1315" si="1578">Y1237</f>
        <v>113.20559999999999</v>
      </c>
      <c r="Z1315" s="2276">
        <f t="shared" si="1578"/>
        <v>113.20559999999999</v>
      </c>
      <c r="AA1315" s="2276">
        <f t="shared" ref="AA1315" si="1579">AA1237</f>
        <v>113.20559999999999</v>
      </c>
      <c r="AB1315" s="369">
        <f t="shared" si="1574"/>
        <v>94.337999999999994</v>
      </c>
      <c r="AC1315" s="2276">
        <f t="shared" si="1574"/>
        <v>170.33546999999996</v>
      </c>
      <c r="AD1315" s="998">
        <f t="shared" si="1574"/>
        <v>0</v>
      </c>
      <c r="AE1315" s="2276">
        <f t="shared" si="1574"/>
        <v>0</v>
      </c>
      <c r="AF1315" s="2276">
        <f t="shared" si="1574"/>
        <v>75.997469999999964</v>
      </c>
      <c r="AG1315" s="2402">
        <f t="shared" si="1574"/>
        <v>0</v>
      </c>
      <c r="AH1315" s="2402">
        <f t="shared" si="1574"/>
        <v>-0.86469000000000007</v>
      </c>
      <c r="AI1315" s="2276">
        <f t="shared" si="1574"/>
        <v>169.47077999999996</v>
      </c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  <c r="BI1315" s="151"/>
      <c r="BJ1315" s="151"/>
      <c r="BK1315" s="151"/>
      <c r="BL1315" s="151"/>
      <c r="BM1315" s="151"/>
      <c r="BN1315" s="151"/>
      <c r="BO1315" s="151"/>
      <c r="BP1315" s="151"/>
      <c r="BQ1315" s="151"/>
      <c r="BR1315" s="151"/>
      <c r="BS1315" s="151"/>
      <c r="BT1315" s="151"/>
      <c r="BU1315" s="151"/>
      <c r="BV1315" s="151"/>
      <c r="BW1315" s="151"/>
      <c r="BX1315" s="151"/>
      <c r="BY1315" s="151"/>
      <c r="BZ1315" s="151"/>
      <c r="CA1315" s="151"/>
      <c r="CB1315" s="151"/>
      <c r="CC1315" s="151"/>
      <c r="CD1315" s="151"/>
      <c r="CE1315" s="151"/>
      <c r="CF1315" s="151"/>
      <c r="CG1315" s="151"/>
      <c r="CH1315" s="151"/>
      <c r="CI1315" s="151"/>
      <c r="CJ1315" s="151"/>
      <c r="CK1315" s="151"/>
      <c r="CL1315" s="151"/>
      <c r="CM1315" s="151"/>
      <c r="CN1315" s="151"/>
      <c r="CO1315" s="151"/>
      <c r="CP1315" s="151"/>
      <c r="CQ1315" s="151"/>
      <c r="CR1315" s="151"/>
      <c r="CS1315" s="151"/>
      <c r="CT1315" s="151"/>
      <c r="CU1315" s="151"/>
      <c r="CV1315" s="151"/>
      <c r="CW1315" s="151"/>
      <c r="CX1315" s="151"/>
      <c r="CY1315" s="151"/>
      <c r="CZ1315" s="151"/>
      <c r="DA1315" s="151"/>
      <c r="DB1315" s="151"/>
      <c r="DC1315" s="151"/>
      <c r="DD1315" s="151"/>
      <c r="DE1315" s="151"/>
      <c r="DF1315" s="151"/>
      <c r="DG1315" s="151"/>
      <c r="DH1315" s="151"/>
      <c r="DI1315" s="151"/>
      <c r="DJ1315" s="151"/>
      <c r="DK1315" s="151"/>
      <c r="DL1315" s="151"/>
      <c r="DM1315" s="151"/>
      <c r="DN1315" s="151"/>
      <c r="DO1315" s="151"/>
      <c r="DP1315" s="151"/>
      <c r="DQ1315" s="151"/>
      <c r="DR1315" s="151"/>
      <c r="DS1315" s="151"/>
      <c r="DT1315" s="151"/>
      <c r="DU1315" s="151"/>
      <c r="DV1315" s="151"/>
      <c r="DW1315" s="151"/>
      <c r="DX1315" s="151"/>
      <c r="DY1315" s="151"/>
      <c r="DZ1315" s="151"/>
      <c r="EA1315" s="151"/>
      <c r="EB1315" s="151"/>
      <c r="EC1315" s="151"/>
      <c r="ED1315" s="151"/>
      <c r="EE1315" s="151"/>
      <c r="EF1315" s="151"/>
      <c r="EG1315" s="151"/>
      <c r="EH1315" s="151"/>
      <c r="EI1315" s="151"/>
      <c r="EJ1315" s="151"/>
      <c r="EK1315" s="151"/>
      <c r="EL1315" s="151"/>
      <c r="EM1315" s="151"/>
      <c r="EN1315" s="151"/>
      <c r="EO1315" s="151"/>
      <c r="EP1315" s="151"/>
      <c r="EQ1315" s="151"/>
      <c r="ER1315" s="151"/>
      <c r="ES1315" s="151"/>
      <c r="ET1315" s="151"/>
      <c r="EU1315" s="151"/>
      <c r="EV1315" s="151"/>
      <c r="EW1315" s="151"/>
      <c r="EX1315" s="151"/>
      <c r="EY1315" s="151"/>
      <c r="EZ1315" s="151"/>
      <c r="FA1315" s="151"/>
      <c r="FB1315" s="151"/>
      <c r="FC1315" s="151"/>
      <c r="FD1315" s="151"/>
      <c r="FE1315" s="151"/>
      <c r="FF1315" s="151"/>
      <c r="FG1315" s="151"/>
      <c r="FH1315" s="151"/>
      <c r="FI1315" s="151"/>
      <c r="FJ1315" s="151"/>
      <c r="FK1315" s="151"/>
      <c r="FL1315" s="151"/>
      <c r="FM1315" s="151"/>
      <c r="FN1315" s="151"/>
      <c r="FO1315" s="151"/>
      <c r="FP1315" s="151"/>
      <c r="FQ1315" s="151"/>
      <c r="FR1315" s="151"/>
      <c r="FS1315" s="151"/>
      <c r="FT1315" s="151"/>
      <c r="FU1315" s="151"/>
      <c r="FV1315" s="151"/>
      <c r="FW1315" s="151"/>
      <c r="FX1315" s="151"/>
      <c r="FY1315" s="151"/>
      <c r="FZ1315" s="151"/>
      <c r="GA1315" s="151"/>
      <c r="GB1315" s="151"/>
      <c r="GC1315" s="151"/>
      <c r="GD1315" s="151"/>
      <c r="GE1315" s="151"/>
      <c r="GF1315" s="151"/>
      <c r="GG1315" s="151"/>
      <c r="GH1315" s="151"/>
      <c r="GI1315" s="151"/>
      <c r="GJ1315" s="151"/>
      <c r="GK1315" s="151"/>
      <c r="GL1315" s="151"/>
      <c r="GM1315" s="151"/>
      <c r="GN1315" s="151"/>
      <c r="GO1315" s="151"/>
      <c r="GP1315" s="151"/>
      <c r="GQ1315" s="151"/>
      <c r="GR1315" s="151"/>
      <c r="GS1315" s="151"/>
      <c r="GT1315" s="151"/>
      <c r="GU1315" s="151"/>
      <c r="GV1315" s="151"/>
      <c r="GW1315" s="151"/>
      <c r="GX1315" s="151"/>
      <c r="GY1315" s="151"/>
      <c r="GZ1315" s="151"/>
      <c r="HA1315" s="151"/>
      <c r="HB1315" s="151"/>
      <c r="HC1315" s="151"/>
      <c r="HD1315" s="151"/>
      <c r="HE1315" s="151"/>
      <c r="HF1315" s="151"/>
      <c r="HG1315" s="151"/>
      <c r="HH1315" s="151"/>
      <c r="HI1315" s="151"/>
      <c r="HJ1315" s="151"/>
      <c r="HK1315" s="151"/>
      <c r="HL1315" s="151"/>
      <c r="HM1315" s="151"/>
      <c r="HN1315" s="151"/>
      <c r="HO1315" s="151"/>
      <c r="HP1315" s="151"/>
      <c r="HQ1315" s="151"/>
      <c r="HR1315" s="151"/>
      <c r="HS1315" s="151"/>
      <c r="HT1315" s="151"/>
      <c r="HU1315" s="151"/>
      <c r="HV1315" s="151"/>
      <c r="HW1315" s="151"/>
      <c r="HX1315" s="151"/>
      <c r="HY1315" s="151"/>
      <c r="HZ1315" s="151"/>
      <c r="IA1315" s="151"/>
      <c r="IB1315" s="151"/>
      <c r="IC1315" s="151"/>
      <c r="ID1315" s="151"/>
      <c r="IE1315" s="151"/>
      <c r="IF1315" s="151"/>
      <c r="IG1315" s="151"/>
      <c r="IH1315" s="151"/>
      <c r="II1315" s="151"/>
      <c r="IJ1315" s="151"/>
      <c r="IK1315" s="151"/>
      <c r="IL1315" s="151"/>
      <c r="IM1315" s="151"/>
      <c r="IN1315" s="151"/>
      <c r="IO1315" s="151"/>
      <c r="IP1315" s="151"/>
      <c r="IQ1315" s="151"/>
      <c r="IR1315" s="151"/>
      <c r="IS1315" s="151"/>
      <c r="IT1315" s="151"/>
      <c r="IU1315" s="151"/>
      <c r="IV1315" s="151"/>
      <c r="IW1315" s="151"/>
      <c r="IX1315" s="151"/>
      <c r="IY1315" s="151"/>
    </row>
    <row r="1316" spans="1:259" s="851" customFormat="1" ht="30" x14ac:dyDescent="0.25">
      <c r="A1316" s="214"/>
      <c r="B1316" s="214">
        <v>1</v>
      </c>
      <c r="C1316" s="675" t="s">
        <v>463</v>
      </c>
      <c r="D1316" s="172"/>
      <c r="E1316" s="173"/>
      <c r="F1316" s="1710">
        <f t="shared" ref="F1316:H1321" si="1580">F1238</f>
        <v>121</v>
      </c>
      <c r="G1316" s="745">
        <f t="shared" si="1580"/>
        <v>101</v>
      </c>
      <c r="H1316" s="745">
        <f t="shared" si="1580"/>
        <v>85</v>
      </c>
      <c r="I1316" s="1722">
        <f>H1316/G1316*100</f>
        <v>84.158415841584159</v>
      </c>
      <c r="J1316" s="2278"/>
      <c r="K1316" s="2278"/>
      <c r="L1316" s="2279"/>
      <c r="M1316" s="2279"/>
      <c r="N1316" s="2279"/>
      <c r="O1316" s="2279"/>
      <c r="P1316" s="2279"/>
      <c r="Q1316" s="2279"/>
      <c r="R1316" s="2276">
        <f t="shared" ref="R1316:AI1316" si="1581">R1238</f>
        <v>1141.4897999999998</v>
      </c>
      <c r="S1316" s="2276">
        <f t="shared" ref="S1316:T1316" si="1582">S1238</f>
        <v>1141.4897999999998</v>
      </c>
      <c r="T1316" s="2276">
        <f t="shared" si="1582"/>
        <v>1141.4897999999998</v>
      </c>
      <c r="U1316" s="2276">
        <f t="shared" ref="U1316:V1316" si="1583">U1238</f>
        <v>1141.4897999999998</v>
      </c>
      <c r="V1316" s="2276">
        <f t="shared" si="1583"/>
        <v>1141.4897999999998</v>
      </c>
      <c r="W1316" s="2276">
        <f t="shared" ref="W1316:X1316" si="1584">W1238</f>
        <v>1141.4897999999998</v>
      </c>
      <c r="X1316" s="2276">
        <f t="shared" si="1584"/>
        <v>1141.4897999999998</v>
      </c>
      <c r="Y1316" s="2276">
        <f t="shared" ref="Y1316:Z1316" si="1585">Y1238</f>
        <v>1141.4897999999998</v>
      </c>
      <c r="Z1316" s="2276">
        <f t="shared" si="1585"/>
        <v>1141.4897999999998</v>
      </c>
      <c r="AA1316" s="2276">
        <f t="shared" ref="AA1316" si="1586">AA1238</f>
        <v>1141.4897999999998</v>
      </c>
      <c r="AB1316" s="369">
        <f t="shared" si="1581"/>
        <v>951.24149999999986</v>
      </c>
      <c r="AC1316" s="2276">
        <f t="shared" si="1581"/>
        <v>801.87300000000005</v>
      </c>
      <c r="AD1316" s="998">
        <f t="shared" si="1581"/>
        <v>0</v>
      </c>
      <c r="AE1316" s="2276">
        <f t="shared" si="1581"/>
        <v>0</v>
      </c>
      <c r="AF1316" s="2276">
        <f t="shared" si="1581"/>
        <v>-149.36849999999981</v>
      </c>
      <c r="AG1316" s="2402">
        <f t="shared" si="1581"/>
        <v>0</v>
      </c>
      <c r="AH1316" s="2402">
        <f t="shared" si="1581"/>
        <v>-294.86014</v>
      </c>
      <c r="AI1316" s="2276">
        <f t="shared" si="1581"/>
        <v>507.01285999999999</v>
      </c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  <c r="BI1316" s="151"/>
      <c r="BJ1316" s="151"/>
      <c r="BK1316" s="151"/>
      <c r="BL1316" s="151"/>
      <c r="BM1316" s="151"/>
      <c r="BN1316" s="151"/>
      <c r="BO1316" s="151"/>
      <c r="BP1316" s="151"/>
      <c r="BQ1316" s="151"/>
      <c r="BR1316" s="151"/>
      <c r="BS1316" s="151"/>
      <c r="BT1316" s="151"/>
      <c r="BU1316" s="151"/>
      <c r="BV1316" s="151"/>
      <c r="BW1316" s="151"/>
      <c r="BX1316" s="151"/>
      <c r="BY1316" s="151"/>
      <c r="BZ1316" s="151"/>
      <c r="CA1316" s="151"/>
      <c r="CB1316" s="151"/>
      <c r="CC1316" s="151"/>
      <c r="CD1316" s="151"/>
      <c r="CE1316" s="151"/>
      <c r="CF1316" s="151"/>
      <c r="CG1316" s="151"/>
      <c r="CH1316" s="151"/>
      <c r="CI1316" s="151"/>
      <c r="CJ1316" s="151"/>
      <c r="CK1316" s="151"/>
      <c r="CL1316" s="151"/>
      <c r="CM1316" s="151"/>
      <c r="CN1316" s="151"/>
      <c r="CO1316" s="151"/>
      <c r="CP1316" s="151"/>
      <c r="CQ1316" s="151"/>
      <c r="CR1316" s="151"/>
      <c r="CS1316" s="151"/>
      <c r="CT1316" s="151"/>
      <c r="CU1316" s="151"/>
      <c r="CV1316" s="151"/>
      <c r="CW1316" s="151"/>
      <c r="CX1316" s="151"/>
      <c r="CY1316" s="151"/>
      <c r="CZ1316" s="151"/>
      <c r="DA1316" s="151"/>
      <c r="DB1316" s="151"/>
      <c r="DC1316" s="151"/>
      <c r="DD1316" s="151"/>
      <c r="DE1316" s="151"/>
      <c r="DF1316" s="151"/>
      <c r="DG1316" s="151"/>
      <c r="DH1316" s="151"/>
      <c r="DI1316" s="151"/>
      <c r="DJ1316" s="151"/>
      <c r="DK1316" s="151"/>
      <c r="DL1316" s="151"/>
      <c r="DM1316" s="151"/>
      <c r="DN1316" s="151"/>
      <c r="DO1316" s="151"/>
      <c r="DP1316" s="151"/>
      <c r="DQ1316" s="151"/>
      <c r="DR1316" s="151"/>
      <c r="DS1316" s="151"/>
      <c r="DT1316" s="151"/>
      <c r="DU1316" s="151"/>
      <c r="DV1316" s="151"/>
      <c r="DW1316" s="151"/>
      <c r="DX1316" s="151"/>
      <c r="DY1316" s="151"/>
      <c r="DZ1316" s="151"/>
      <c r="EA1316" s="151"/>
      <c r="EB1316" s="151"/>
      <c r="EC1316" s="151"/>
      <c r="ED1316" s="151"/>
      <c r="EE1316" s="151"/>
      <c r="EF1316" s="151"/>
      <c r="EG1316" s="151"/>
      <c r="EH1316" s="151"/>
      <c r="EI1316" s="151"/>
      <c r="EJ1316" s="151"/>
      <c r="EK1316" s="151"/>
      <c r="EL1316" s="151"/>
      <c r="EM1316" s="151"/>
      <c r="EN1316" s="151"/>
      <c r="EO1316" s="151"/>
      <c r="EP1316" s="151"/>
      <c r="EQ1316" s="151"/>
      <c r="ER1316" s="151"/>
      <c r="ES1316" s="151"/>
      <c r="ET1316" s="151"/>
      <c r="EU1316" s="151"/>
      <c r="EV1316" s="151"/>
      <c r="EW1316" s="151"/>
      <c r="EX1316" s="151"/>
      <c r="EY1316" s="151"/>
      <c r="EZ1316" s="151"/>
      <c r="FA1316" s="151"/>
      <c r="FB1316" s="151"/>
      <c r="FC1316" s="151"/>
      <c r="FD1316" s="151"/>
      <c r="FE1316" s="151"/>
      <c r="FF1316" s="151"/>
      <c r="FG1316" s="151"/>
      <c r="FH1316" s="151"/>
      <c r="FI1316" s="151"/>
      <c r="FJ1316" s="151"/>
      <c r="FK1316" s="151"/>
      <c r="FL1316" s="151"/>
      <c r="FM1316" s="151"/>
      <c r="FN1316" s="151"/>
      <c r="FO1316" s="151"/>
      <c r="FP1316" s="151"/>
      <c r="FQ1316" s="151"/>
      <c r="FR1316" s="151"/>
      <c r="FS1316" s="151"/>
      <c r="FT1316" s="151"/>
      <c r="FU1316" s="151"/>
      <c r="FV1316" s="151"/>
      <c r="FW1316" s="151"/>
      <c r="FX1316" s="151"/>
      <c r="FY1316" s="151"/>
      <c r="FZ1316" s="151"/>
      <c r="GA1316" s="151"/>
      <c r="GB1316" s="151"/>
      <c r="GC1316" s="151"/>
      <c r="GD1316" s="151"/>
      <c r="GE1316" s="151"/>
      <c r="GF1316" s="151"/>
      <c r="GG1316" s="151"/>
      <c r="GH1316" s="151"/>
      <c r="GI1316" s="151"/>
      <c r="GJ1316" s="151"/>
      <c r="GK1316" s="151"/>
      <c r="GL1316" s="151"/>
      <c r="GM1316" s="151"/>
      <c r="GN1316" s="151"/>
      <c r="GO1316" s="151"/>
      <c r="GP1316" s="151"/>
      <c r="GQ1316" s="151"/>
      <c r="GR1316" s="151"/>
      <c r="GS1316" s="151"/>
      <c r="GT1316" s="151"/>
      <c r="GU1316" s="151"/>
      <c r="GV1316" s="151"/>
      <c r="GW1316" s="151"/>
      <c r="GX1316" s="151"/>
      <c r="GY1316" s="151"/>
      <c r="GZ1316" s="151"/>
      <c r="HA1316" s="151"/>
      <c r="HB1316" s="151"/>
      <c r="HC1316" s="151"/>
      <c r="HD1316" s="151"/>
      <c r="HE1316" s="151"/>
      <c r="HF1316" s="151"/>
      <c r="HG1316" s="151"/>
      <c r="HH1316" s="151"/>
      <c r="HI1316" s="151"/>
      <c r="HJ1316" s="151"/>
      <c r="HK1316" s="151"/>
      <c r="HL1316" s="151"/>
      <c r="HM1316" s="151"/>
      <c r="HN1316" s="151"/>
      <c r="HO1316" s="151"/>
      <c r="HP1316" s="151"/>
      <c r="HQ1316" s="151"/>
      <c r="HR1316" s="151"/>
      <c r="HS1316" s="151"/>
      <c r="HT1316" s="151"/>
      <c r="HU1316" s="151"/>
      <c r="HV1316" s="151"/>
      <c r="HW1316" s="151"/>
      <c r="HX1316" s="151"/>
      <c r="HY1316" s="151"/>
      <c r="HZ1316" s="151"/>
      <c r="IA1316" s="151"/>
      <c r="IB1316" s="151"/>
      <c r="IC1316" s="151"/>
      <c r="ID1316" s="151"/>
      <c r="IE1316" s="151"/>
      <c r="IF1316" s="151"/>
      <c r="IG1316" s="151"/>
      <c r="IH1316" s="151"/>
      <c r="II1316" s="151"/>
      <c r="IJ1316" s="151"/>
      <c r="IK1316" s="151"/>
      <c r="IL1316" s="151"/>
      <c r="IM1316" s="151"/>
      <c r="IN1316" s="151"/>
      <c r="IO1316" s="151"/>
      <c r="IP1316" s="151"/>
      <c r="IQ1316" s="151"/>
      <c r="IR1316" s="151"/>
      <c r="IS1316" s="151"/>
      <c r="IT1316" s="151"/>
      <c r="IU1316" s="151"/>
      <c r="IV1316" s="151"/>
      <c r="IW1316" s="151"/>
      <c r="IX1316" s="151"/>
      <c r="IY1316" s="151"/>
    </row>
    <row r="1317" spans="1:259" s="851" customFormat="1" ht="57.75" x14ac:dyDescent="0.25">
      <c r="A1317" s="214"/>
      <c r="B1317" s="214">
        <v>1</v>
      </c>
      <c r="C1317" s="2988" t="s">
        <v>272</v>
      </c>
      <c r="D1317" s="172"/>
      <c r="E1317" s="173"/>
      <c r="F1317" s="1710">
        <f t="shared" si="1580"/>
        <v>6407</v>
      </c>
      <c r="G1317" s="745">
        <f t="shared" si="1580"/>
        <v>5339</v>
      </c>
      <c r="H1317" s="745">
        <f t="shared" si="1580"/>
        <v>3838</v>
      </c>
      <c r="I1317" s="1722">
        <f t="shared" ref="I1317:I1322" si="1587">I1239</f>
        <v>71.886120996441278</v>
      </c>
      <c r="J1317" s="2278"/>
      <c r="K1317" s="2278"/>
      <c r="L1317" s="2279"/>
      <c r="M1317" s="2279"/>
      <c r="N1317" s="2279"/>
      <c r="O1317" s="2279"/>
      <c r="P1317" s="2279"/>
      <c r="Q1317" s="2279"/>
      <c r="R1317" s="2276">
        <f t="shared" ref="R1317:AI1317" si="1588">R1239</f>
        <v>17151.914510000002</v>
      </c>
      <c r="S1317" s="2276">
        <f t="shared" ref="S1317:T1317" si="1589">S1239</f>
        <v>17151.914510000002</v>
      </c>
      <c r="T1317" s="2276">
        <f t="shared" si="1589"/>
        <v>17151.914510000002</v>
      </c>
      <c r="U1317" s="2276">
        <f t="shared" ref="U1317:V1317" si="1590">U1239</f>
        <v>17151.914510000002</v>
      </c>
      <c r="V1317" s="2276">
        <f t="shared" si="1590"/>
        <v>17151.914510000002</v>
      </c>
      <c r="W1317" s="2276">
        <f t="shared" ref="W1317:X1317" si="1591">W1239</f>
        <v>17151.914510000002</v>
      </c>
      <c r="X1317" s="2276">
        <f t="shared" si="1591"/>
        <v>17151.914510000002</v>
      </c>
      <c r="Y1317" s="2276">
        <f t="shared" ref="Y1317:Z1317" si="1592">Y1239</f>
        <v>17151.914510000002</v>
      </c>
      <c r="Z1317" s="2276">
        <f t="shared" si="1592"/>
        <v>17151.914510000002</v>
      </c>
      <c r="AA1317" s="2276">
        <f t="shared" ref="AA1317" si="1593">AA1239</f>
        <v>17151.914510000002</v>
      </c>
      <c r="AB1317" s="369">
        <f t="shared" si="1588"/>
        <v>14293.262091666669</v>
      </c>
      <c r="AC1317" s="2276">
        <f t="shared" si="1588"/>
        <v>12667.384380000001</v>
      </c>
      <c r="AD1317" s="998">
        <f t="shared" si="1588"/>
        <v>0</v>
      </c>
      <c r="AE1317" s="2276">
        <f t="shared" si="1588"/>
        <v>0</v>
      </c>
      <c r="AF1317" s="2276">
        <f t="shared" si="1588"/>
        <v>-1625.8777116666683</v>
      </c>
      <c r="AG1317" s="2402">
        <f t="shared" si="1588"/>
        <v>0</v>
      </c>
      <c r="AH1317" s="2402">
        <f t="shared" si="1588"/>
        <v>-2.1721999999999997</v>
      </c>
      <c r="AI1317" s="2276">
        <f t="shared" si="1588"/>
        <v>12665.21218</v>
      </c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  <c r="BI1317" s="151"/>
      <c r="BJ1317" s="151"/>
      <c r="BK1317" s="151"/>
      <c r="BL1317" s="151"/>
      <c r="BM1317" s="151"/>
      <c r="BN1317" s="151"/>
      <c r="BO1317" s="151"/>
      <c r="BP1317" s="151"/>
      <c r="BQ1317" s="151"/>
      <c r="BR1317" s="151"/>
      <c r="BS1317" s="151"/>
      <c r="BT1317" s="151"/>
      <c r="BU1317" s="151"/>
      <c r="BV1317" s="151"/>
      <c r="BW1317" s="151"/>
      <c r="BX1317" s="151"/>
      <c r="BY1317" s="151"/>
      <c r="BZ1317" s="151"/>
      <c r="CA1317" s="151"/>
      <c r="CB1317" s="151"/>
      <c r="CC1317" s="151"/>
      <c r="CD1317" s="151"/>
      <c r="CE1317" s="151"/>
      <c r="CF1317" s="151"/>
      <c r="CG1317" s="151"/>
      <c r="CH1317" s="151"/>
      <c r="CI1317" s="151"/>
      <c r="CJ1317" s="151"/>
      <c r="CK1317" s="151"/>
      <c r="CL1317" s="151"/>
      <c r="CM1317" s="151"/>
      <c r="CN1317" s="151"/>
      <c r="CO1317" s="151"/>
      <c r="CP1317" s="151"/>
      <c r="CQ1317" s="151"/>
      <c r="CR1317" s="151"/>
      <c r="CS1317" s="151"/>
      <c r="CT1317" s="151"/>
      <c r="CU1317" s="151"/>
      <c r="CV1317" s="151"/>
      <c r="CW1317" s="151"/>
      <c r="CX1317" s="151"/>
      <c r="CY1317" s="151"/>
      <c r="CZ1317" s="151"/>
      <c r="DA1317" s="151"/>
      <c r="DB1317" s="151"/>
      <c r="DC1317" s="151"/>
      <c r="DD1317" s="151"/>
      <c r="DE1317" s="151"/>
      <c r="DF1317" s="151"/>
      <c r="DG1317" s="151"/>
      <c r="DH1317" s="151"/>
      <c r="DI1317" s="151"/>
      <c r="DJ1317" s="151"/>
      <c r="DK1317" s="151"/>
      <c r="DL1317" s="151"/>
      <c r="DM1317" s="151"/>
      <c r="DN1317" s="151"/>
      <c r="DO1317" s="151"/>
      <c r="DP1317" s="151"/>
      <c r="DQ1317" s="151"/>
      <c r="DR1317" s="151"/>
      <c r="DS1317" s="151"/>
      <c r="DT1317" s="151"/>
      <c r="DU1317" s="151"/>
      <c r="DV1317" s="151"/>
      <c r="DW1317" s="151"/>
      <c r="DX1317" s="151"/>
      <c r="DY1317" s="151"/>
      <c r="DZ1317" s="151"/>
      <c r="EA1317" s="151"/>
      <c r="EB1317" s="151"/>
      <c r="EC1317" s="151"/>
      <c r="ED1317" s="151"/>
      <c r="EE1317" s="151"/>
      <c r="EF1317" s="151"/>
      <c r="EG1317" s="151"/>
      <c r="EH1317" s="151"/>
      <c r="EI1317" s="151"/>
      <c r="EJ1317" s="151"/>
      <c r="EK1317" s="151"/>
      <c r="EL1317" s="151"/>
      <c r="EM1317" s="151"/>
      <c r="EN1317" s="151"/>
      <c r="EO1317" s="151"/>
      <c r="EP1317" s="151"/>
      <c r="EQ1317" s="151"/>
      <c r="ER1317" s="151"/>
      <c r="ES1317" s="151"/>
      <c r="ET1317" s="151"/>
      <c r="EU1317" s="151"/>
      <c r="EV1317" s="151"/>
      <c r="EW1317" s="151"/>
      <c r="EX1317" s="151"/>
      <c r="EY1317" s="151"/>
      <c r="EZ1317" s="151"/>
      <c r="FA1317" s="151"/>
      <c r="FB1317" s="151"/>
      <c r="FC1317" s="151"/>
      <c r="FD1317" s="151"/>
      <c r="FE1317" s="151"/>
      <c r="FF1317" s="151"/>
      <c r="FG1317" s="151"/>
      <c r="FH1317" s="151"/>
      <c r="FI1317" s="151"/>
      <c r="FJ1317" s="151"/>
      <c r="FK1317" s="151"/>
      <c r="FL1317" s="151"/>
      <c r="FM1317" s="151"/>
      <c r="FN1317" s="151"/>
      <c r="FO1317" s="151"/>
      <c r="FP1317" s="151"/>
      <c r="FQ1317" s="151"/>
      <c r="FR1317" s="151"/>
      <c r="FS1317" s="151"/>
      <c r="FT1317" s="151"/>
      <c r="FU1317" s="151"/>
      <c r="FV1317" s="151"/>
      <c r="FW1317" s="151"/>
      <c r="FX1317" s="151"/>
      <c r="FY1317" s="151"/>
      <c r="FZ1317" s="151"/>
      <c r="GA1317" s="151"/>
      <c r="GB1317" s="151"/>
      <c r="GC1317" s="151"/>
      <c r="GD1317" s="151"/>
      <c r="GE1317" s="151"/>
      <c r="GF1317" s="151"/>
      <c r="GG1317" s="151"/>
      <c r="GH1317" s="151"/>
      <c r="GI1317" s="151"/>
      <c r="GJ1317" s="151"/>
      <c r="GK1317" s="151"/>
      <c r="GL1317" s="151"/>
      <c r="GM1317" s="151"/>
      <c r="GN1317" s="151"/>
      <c r="GO1317" s="151"/>
      <c r="GP1317" s="151"/>
      <c r="GQ1317" s="151"/>
      <c r="GR1317" s="151"/>
      <c r="GS1317" s="151"/>
      <c r="GT1317" s="151"/>
      <c r="GU1317" s="151"/>
      <c r="GV1317" s="151"/>
      <c r="GW1317" s="151"/>
      <c r="GX1317" s="151"/>
      <c r="GY1317" s="151"/>
      <c r="GZ1317" s="151"/>
      <c r="HA1317" s="151"/>
      <c r="HB1317" s="151"/>
      <c r="HC1317" s="151"/>
      <c r="HD1317" s="151"/>
      <c r="HE1317" s="151"/>
      <c r="HF1317" s="151"/>
      <c r="HG1317" s="151"/>
      <c r="HH1317" s="151"/>
      <c r="HI1317" s="151"/>
      <c r="HJ1317" s="151"/>
      <c r="HK1317" s="151"/>
      <c r="HL1317" s="151"/>
      <c r="HM1317" s="151"/>
      <c r="HN1317" s="151"/>
      <c r="HO1317" s="151"/>
      <c r="HP1317" s="151"/>
      <c r="HQ1317" s="151"/>
      <c r="HR1317" s="151"/>
      <c r="HS1317" s="151"/>
      <c r="HT1317" s="151"/>
      <c r="HU1317" s="151"/>
      <c r="HV1317" s="151"/>
      <c r="HW1317" s="151"/>
      <c r="HX1317" s="151"/>
      <c r="HY1317" s="151"/>
      <c r="HZ1317" s="151"/>
      <c r="IA1317" s="151"/>
      <c r="IB1317" s="151"/>
      <c r="IC1317" s="151"/>
      <c r="ID1317" s="151"/>
      <c r="IE1317" s="151"/>
      <c r="IF1317" s="151"/>
      <c r="IG1317" s="151"/>
      <c r="IH1317" s="151"/>
      <c r="II1317" s="151"/>
      <c r="IJ1317" s="151"/>
      <c r="IK1317" s="151"/>
      <c r="IL1317" s="151"/>
      <c r="IM1317" s="151"/>
      <c r="IN1317" s="151"/>
      <c r="IO1317" s="151"/>
      <c r="IP1317" s="151"/>
      <c r="IQ1317" s="151"/>
      <c r="IR1317" s="151"/>
      <c r="IS1317" s="151"/>
      <c r="IT1317" s="151"/>
      <c r="IU1317" s="151"/>
      <c r="IV1317" s="151"/>
      <c r="IW1317" s="151"/>
      <c r="IX1317" s="151"/>
      <c r="IY1317" s="151"/>
    </row>
    <row r="1318" spans="1:259" s="851" customFormat="1" ht="45" x14ac:dyDescent="0.25">
      <c r="A1318" s="214"/>
      <c r="B1318" s="214">
        <v>1</v>
      </c>
      <c r="C1318" s="602" t="s">
        <v>464</v>
      </c>
      <c r="D1318" s="172"/>
      <c r="E1318" s="173"/>
      <c r="F1318" s="1710">
        <f t="shared" si="1580"/>
        <v>2118</v>
      </c>
      <c r="G1318" s="745">
        <f t="shared" si="1580"/>
        <v>1765</v>
      </c>
      <c r="H1318" s="745">
        <f t="shared" si="1580"/>
        <v>800</v>
      </c>
      <c r="I1318" s="1722">
        <f t="shared" si="1587"/>
        <v>45.3257790368272</v>
      </c>
      <c r="J1318" s="2278"/>
      <c r="K1318" s="2278"/>
      <c r="L1318" s="2279"/>
      <c r="M1318" s="2279"/>
      <c r="N1318" s="2279"/>
      <c r="O1318" s="2279"/>
      <c r="P1318" s="2279"/>
      <c r="Q1318" s="2279"/>
      <c r="R1318" s="2276">
        <f t="shared" ref="R1318:AI1318" si="1594">R1240</f>
        <v>3743.3743800000002</v>
      </c>
      <c r="S1318" s="2276">
        <f t="shared" ref="S1318:T1318" si="1595">S1240</f>
        <v>3743.3743800000002</v>
      </c>
      <c r="T1318" s="2276">
        <f t="shared" si="1595"/>
        <v>3743.3743800000002</v>
      </c>
      <c r="U1318" s="2276">
        <f t="shared" ref="U1318:V1318" si="1596">U1240</f>
        <v>3743.3743800000002</v>
      </c>
      <c r="V1318" s="2276">
        <f t="shared" si="1596"/>
        <v>3743.3743800000002</v>
      </c>
      <c r="W1318" s="2276">
        <f t="shared" ref="W1318:X1318" si="1597">W1240</f>
        <v>3743.3743800000002</v>
      </c>
      <c r="X1318" s="2276">
        <f t="shared" si="1597"/>
        <v>3743.3743800000002</v>
      </c>
      <c r="Y1318" s="2276">
        <f t="shared" ref="Y1318:Z1318" si="1598">Y1240</f>
        <v>3743.3743800000002</v>
      </c>
      <c r="Z1318" s="2276">
        <f t="shared" si="1598"/>
        <v>3743.3743800000002</v>
      </c>
      <c r="AA1318" s="2276">
        <f t="shared" ref="AA1318" si="1599">AA1240</f>
        <v>3743.3743800000002</v>
      </c>
      <c r="AB1318" s="369">
        <f t="shared" si="1594"/>
        <v>3119.4786500000005</v>
      </c>
      <c r="AC1318" s="2276">
        <f t="shared" si="1594"/>
        <v>1439.13454</v>
      </c>
      <c r="AD1318" s="998">
        <f t="shared" si="1594"/>
        <v>0</v>
      </c>
      <c r="AE1318" s="2276">
        <f t="shared" si="1594"/>
        <v>0</v>
      </c>
      <c r="AF1318" s="2276">
        <f t="shared" si="1594"/>
        <v>-1680.3441100000005</v>
      </c>
      <c r="AG1318" s="2402">
        <f t="shared" si="1594"/>
        <v>0</v>
      </c>
      <c r="AH1318" s="2402">
        <f t="shared" si="1594"/>
        <v>0</v>
      </c>
      <c r="AI1318" s="2276">
        <f t="shared" si="1594"/>
        <v>1439.13454</v>
      </c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  <c r="BI1318" s="151"/>
      <c r="BJ1318" s="151"/>
      <c r="BK1318" s="151"/>
      <c r="BL1318" s="151"/>
      <c r="BM1318" s="151"/>
      <c r="BN1318" s="151"/>
      <c r="BO1318" s="151"/>
      <c r="BP1318" s="151"/>
      <c r="BQ1318" s="151"/>
      <c r="BR1318" s="151"/>
      <c r="BS1318" s="151"/>
      <c r="BT1318" s="151"/>
      <c r="BU1318" s="151"/>
      <c r="BV1318" s="151"/>
      <c r="BW1318" s="151"/>
      <c r="BX1318" s="151"/>
      <c r="BY1318" s="151"/>
      <c r="BZ1318" s="151"/>
      <c r="CA1318" s="151"/>
      <c r="CB1318" s="151"/>
      <c r="CC1318" s="151"/>
      <c r="CD1318" s="151"/>
      <c r="CE1318" s="151"/>
      <c r="CF1318" s="151"/>
      <c r="CG1318" s="151"/>
      <c r="CH1318" s="151"/>
      <c r="CI1318" s="151"/>
      <c r="CJ1318" s="151"/>
      <c r="CK1318" s="151"/>
      <c r="CL1318" s="151"/>
      <c r="CM1318" s="151"/>
      <c r="CN1318" s="151"/>
      <c r="CO1318" s="151"/>
      <c r="CP1318" s="151"/>
      <c r="CQ1318" s="151"/>
      <c r="CR1318" s="151"/>
      <c r="CS1318" s="151"/>
      <c r="CT1318" s="151"/>
      <c r="CU1318" s="151"/>
      <c r="CV1318" s="151"/>
      <c r="CW1318" s="151"/>
      <c r="CX1318" s="151"/>
      <c r="CY1318" s="151"/>
      <c r="CZ1318" s="151"/>
      <c r="DA1318" s="151"/>
      <c r="DB1318" s="151"/>
      <c r="DC1318" s="151"/>
      <c r="DD1318" s="151"/>
      <c r="DE1318" s="151"/>
      <c r="DF1318" s="151"/>
      <c r="DG1318" s="151"/>
      <c r="DH1318" s="151"/>
      <c r="DI1318" s="151"/>
      <c r="DJ1318" s="151"/>
      <c r="DK1318" s="151"/>
      <c r="DL1318" s="151"/>
      <c r="DM1318" s="151"/>
      <c r="DN1318" s="151"/>
      <c r="DO1318" s="151"/>
      <c r="DP1318" s="151"/>
      <c r="DQ1318" s="151"/>
      <c r="DR1318" s="151"/>
      <c r="DS1318" s="151"/>
      <c r="DT1318" s="151"/>
      <c r="DU1318" s="151"/>
      <c r="DV1318" s="151"/>
      <c r="DW1318" s="151"/>
      <c r="DX1318" s="151"/>
      <c r="DY1318" s="151"/>
      <c r="DZ1318" s="151"/>
      <c r="EA1318" s="151"/>
      <c r="EB1318" s="151"/>
      <c r="EC1318" s="151"/>
      <c r="ED1318" s="151"/>
      <c r="EE1318" s="151"/>
      <c r="EF1318" s="151"/>
      <c r="EG1318" s="151"/>
      <c r="EH1318" s="151"/>
      <c r="EI1318" s="151"/>
      <c r="EJ1318" s="151"/>
      <c r="EK1318" s="151"/>
      <c r="EL1318" s="151"/>
      <c r="EM1318" s="151"/>
      <c r="EN1318" s="151"/>
      <c r="EO1318" s="151"/>
      <c r="EP1318" s="151"/>
      <c r="EQ1318" s="151"/>
      <c r="ER1318" s="151"/>
      <c r="ES1318" s="151"/>
      <c r="ET1318" s="151"/>
      <c r="EU1318" s="151"/>
      <c r="EV1318" s="151"/>
      <c r="EW1318" s="151"/>
      <c r="EX1318" s="151"/>
      <c r="EY1318" s="151"/>
      <c r="EZ1318" s="151"/>
      <c r="FA1318" s="151"/>
      <c r="FB1318" s="151"/>
      <c r="FC1318" s="151"/>
      <c r="FD1318" s="151"/>
      <c r="FE1318" s="151"/>
      <c r="FF1318" s="151"/>
      <c r="FG1318" s="151"/>
      <c r="FH1318" s="151"/>
      <c r="FI1318" s="151"/>
      <c r="FJ1318" s="151"/>
      <c r="FK1318" s="151"/>
      <c r="FL1318" s="151"/>
      <c r="FM1318" s="151"/>
      <c r="FN1318" s="151"/>
      <c r="FO1318" s="151"/>
      <c r="FP1318" s="151"/>
      <c r="FQ1318" s="151"/>
      <c r="FR1318" s="151"/>
      <c r="FS1318" s="151"/>
      <c r="FT1318" s="151"/>
      <c r="FU1318" s="151"/>
      <c r="FV1318" s="151"/>
      <c r="FW1318" s="151"/>
      <c r="FX1318" s="151"/>
      <c r="FY1318" s="151"/>
      <c r="FZ1318" s="151"/>
      <c r="GA1318" s="151"/>
      <c r="GB1318" s="151"/>
      <c r="GC1318" s="151"/>
      <c r="GD1318" s="151"/>
      <c r="GE1318" s="151"/>
      <c r="GF1318" s="151"/>
      <c r="GG1318" s="151"/>
      <c r="GH1318" s="151"/>
      <c r="GI1318" s="151"/>
      <c r="GJ1318" s="151"/>
      <c r="GK1318" s="151"/>
      <c r="GL1318" s="151"/>
      <c r="GM1318" s="151"/>
      <c r="GN1318" s="151"/>
      <c r="GO1318" s="151"/>
      <c r="GP1318" s="151"/>
      <c r="GQ1318" s="151"/>
      <c r="GR1318" s="151"/>
      <c r="GS1318" s="151"/>
      <c r="GT1318" s="151"/>
      <c r="GU1318" s="151"/>
      <c r="GV1318" s="151"/>
      <c r="GW1318" s="151"/>
      <c r="GX1318" s="151"/>
      <c r="GY1318" s="151"/>
      <c r="GZ1318" s="151"/>
      <c r="HA1318" s="151"/>
      <c r="HB1318" s="151"/>
      <c r="HC1318" s="151"/>
      <c r="HD1318" s="151"/>
      <c r="HE1318" s="151"/>
      <c r="HF1318" s="151"/>
      <c r="HG1318" s="151"/>
      <c r="HH1318" s="151"/>
      <c r="HI1318" s="151"/>
      <c r="HJ1318" s="151"/>
      <c r="HK1318" s="151"/>
      <c r="HL1318" s="151"/>
      <c r="HM1318" s="151"/>
      <c r="HN1318" s="151"/>
      <c r="HO1318" s="151"/>
      <c r="HP1318" s="151"/>
      <c r="HQ1318" s="151"/>
      <c r="HR1318" s="151"/>
      <c r="HS1318" s="151"/>
      <c r="HT1318" s="151"/>
      <c r="HU1318" s="151"/>
      <c r="HV1318" s="151"/>
      <c r="HW1318" s="151"/>
      <c r="HX1318" s="151"/>
      <c r="HY1318" s="151"/>
      <c r="HZ1318" s="151"/>
      <c r="IA1318" s="151"/>
      <c r="IB1318" s="151"/>
      <c r="IC1318" s="151"/>
      <c r="ID1318" s="151"/>
      <c r="IE1318" s="151"/>
      <c r="IF1318" s="151"/>
      <c r="IG1318" s="151"/>
      <c r="IH1318" s="151"/>
      <c r="II1318" s="151"/>
      <c r="IJ1318" s="151"/>
      <c r="IK1318" s="151"/>
      <c r="IL1318" s="151"/>
      <c r="IM1318" s="151"/>
      <c r="IN1318" s="151"/>
      <c r="IO1318" s="151"/>
      <c r="IP1318" s="151"/>
      <c r="IQ1318" s="151"/>
      <c r="IR1318" s="151"/>
      <c r="IS1318" s="151"/>
      <c r="IT1318" s="151"/>
      <c r="IU1318" s="151"/>
      <c r="IV1318" s="151"/>
      <c r="IW1318" s="151"/>
      <c r="IX1318" s="151"/>
      <c r="IY1318" s="151"/>
    </row>
    <row r="1319" spans="1:259" s="851" customFormat="1" ht="60" x14ac:dyDescent="0.25">
      <c r="A1319" s="214"/>
      <c r="B1319" s="214">
        <v>1</v>
      </c>
      <c r="C1319" s="602" t="s">
        <v>482</v>
      </c>
      <c r="D1319" s="172"/>
      <c r="E1319" s="173"/>
      <c r="F1319" s="1710">
        <f t="shared" si="1580"/>
        <v>100</v>
      </c>
      <c r="G1319" s="745">
        <f t="shared" si="1580"/>
        <v>83</v>
      </c>
      <c r="H1319" s="745">
        <f t="shared" si="1580"/>
        <v>3</v>
      </c>
      <c r="I1319" s="1722">
        <f t="shared" si="1587"/>
        <v>0</v>
      </c>
      <c r="J1319" s="2278"/>
      <c r="K1319" s="2278"/>
      <c r="L1319" s="2279"/>
      <c r="M1319" s="2279"/>
      <c r="N1319" s="2279"/>
      <c r="O1319" s="2279"/>
      <c r="P1319" s="2279"/>
      <c r="Q1319" s="2279"/>
      <c r="R1319" s="2276"/>
      <c r="S1319" s="2276"/>
      <c r="T1319" s="2276"/>
      <c r="U1319" s="2276"/>
      <c r="V1319" s="2276"/>
      <c r="W1319" s="2276"/>
      <c r="X1319" s="2276"/>
      <c r="Y1319" s="2276"/>
      <c r="Z1319" s="2276"/>
      <c r="AA1319" s="2276"/>
      <c r="AB1319" s="369"/>
      <c r="AC1319" s="2276"/>
      <c r="AD1319" s="998"/>
      <c r="AE1319" s="2276"/>
      <c r="AF1319" s="2276"/>
      <c r="AG1319" s="2402"/>
      <c r="AH1319" s="2402"/>
      <c r="AI1319" s="2276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  <c r="BI1319" s="151"/>
      <c r="BJ1319" s="151"/>
      <c r="BK1319" s="151"/>
      <c r="BL1319" s="151"/>
      <c r="BM1319" s="151"/>
      <c r="BN1319" s="151"/>
      <c r="BO1319" s="151"/>
      <c r="BP1319" s="151"/>
      <c r="BQ1319" s="151"/>
      <c r="BR1319" s="151"/>
      <c r="BS1319" s="151"/>
      <c r="BT1319" s="151"/>
      <c r="BU1319" s="151"/>
      <c r="BV1319" s="151"/>
      <c r="BW1319" s="151"/>
      <c r="BX1319" s="151"/>
      <c r="BY1319" s="151"/>
      <c r="BZ1319" s="151"/>
      <c r="CA1319" s="151"/>
      <c r="CB1319" s="151"/>
      <c r="CC1319" s="151"/>
      <c r="CD1319" s="151"/>
      <c r="CE1319" s="151"/>
      <c r="CF1319" s="151"/>
      <c r="CG1319" s="151"/>
      <c r="CH1319" s="151"/>
      <c r="CI1319" s="151"/>
      <c r="CJ1319" s="151"/>
      <c r="CK1319" s="151"/>
      <c r="CL1319" s="151"/>
      <c r="CM1319" s="151"/>
      <c r="CN1319" s="151"/>
      <c r="CO1319" s="151"/>
      <c r="CP1319" s="151"/>
      <c r="CQ1319" s="151"/>
      <c r="CR1319" s="151"/>
      <c r="CS1319" s="151"/>
      <c r="CT1319" s="151"/>
      <c r="CU1319" s="151"/>
      <c r="CV1319" s="151"/>
      <c r="CW1319" s="151"/>
      <c r="CX1319" s="151"/>
      <c r="CY1319" s="151"/>
      <c r="CZ1319" s="151"/>
      <c r="DA1319" s="151"/>
      <c r="DB1319" s="151"/>
      <c r="DC1319" s="151"/>
      <c r="DD1319" s="151"/>
      <c r="DE1319" s="151"/>
      <c r="DF1319" s="151"/>
      <c r="DG1319" s="151"/>
      <c r="DH1319" s="151"/>
      <c r="DI1319" s="151"/>
      <c r="DJ1319" s="151"/>
      <c r="DK1319" s="151"/>
      <c r="DL1319" s="151"/>
      <c r="DM1319" s="151"/>
      <c r="DN1319" s="151"/>
      <c r="DO1319" s="151"/>
      <c r="DP1319" s="151"/>
      <c r="DQ1319" s="151"/>
      <c r="DR1319" s="151"/>
      <c r="DS1319" s="151"/>
      <c r="DT1319" s="151"/>
      <c r="DU1319" s="151"/>
      <c r="DV1319" s="151"/>
      <c r="DW1319" s="151"/>
      <c r="DX1319" s="151"/>
      <c r="DY1319" s="151"/>
      <c r="DZ1319" s="151"/>
      <c r="EA1319" s="151"/>
      <c r="EB1319" s="151"/>
      <c r="EC1319" s="151"/>
      <c r="ED1319" s="151"/>
      <c r="EE1319" s="151"/>
      <c r="EF1319" s="151"/>
      <c r="EG1319" s="151"/>
      <c r="EH1319" s="151"/>
      <c r="EI1319" s="151"/>
      <c r="EJ1319" s="151"/>
      <c r="EK1319" s="151"/>
      <c r="EL1319" s="151"/>
      <c r="EM1319" s="151"/>
      <c r="EN1319" s="151"/>
      <c r="EO1319" s="151"/>
      <c r="EP1319" s="151"/>
      <c r="EQ1319" s="151"/>
      <c r="ER1319" s="151"/>
      <c r="ES1319" s="151"/>
      <c r="ET1319" s="151"/>
      <c r="EU1319" s="151"/>
      <c r="EV1319" s="151"/>
      <c r="EW1319" s="151"/>
      <c r="EX1319" s="151"/>
      <c r="EY1319" s="151"/>
      <c r="EZ1319" s="151"/>
      <c r="FA1319" s="151"/>
      <c r="FB1319" s="151"/>
      <c r="FC1319" s="151"/>
      <c r="FD1319" s="151"/>
      <c r="FE1319" s="151"/>
      <c r="FF1319" s="151"/>
      <c r="FG1319" s="151"/>
      <c r="FH1319" s="151"/>
      <c r="FI1319" s="151"/>
      <c r="FJ1319" s="151"/>
      <c r="FK1319" s="151"/>
      <c r="FL1319" s="151"/>
      <c r="FM1319" s="151"/>
      <c r="FN1319" s="151"/>
      <c r="FO1319" s="151"/>
      <c r="FP1319" s="151"/>
      <c r="FQ1319" s="151"/>
      <c r="FR1319" s="151"/>
      <c r="FS1319" s="151"/>
      <c r="FT1319" s="151"/>
      <c r="FU1319" s="151"/>
      <c r="FV1319" s="151"/>
      <c r="FW1319" s="151"/>
      <c r="FX1319" s="151"/>
      <c r="FY1319" s="151"/>
      <c r="FZ1319" s="151"/>
      <c r="GA1319" s="151"/>
      <c r="GB1319" s="151"/>
      <c r="GC1319" s="151"/>
      <c r="GD1319" s="151"/>
      <c r="GE1319" s="151"/>
      <c r="GF1319" s="151"/>
      <c r="GG1319" s="151"/>
      <c r="GH1319" s="151"/>
      <c r="GI1319" s="151"/>
      <c r="GJ1319" s="151"/>
      <c r="GK1319" s="151"/>
      <c r="GL1319" s="151"/>
      <c r="GM1319" s="151"/>
      <c r="GN1319" s="151"/>
      <c r="GO1319" s="151"/>
      <c r="GP1319" s="151"/>
      <c r="GQ1319" s="151"/>
      <c r="GR1319" s="151"/>
      <c r="GS1319" s="151"/>
      <c r="GT1319" s="151"/>
      <c r="GU1319" s="151"/>
      <c r="GV1319" s="151"/>
      <c r="GW1319" s="151"/>
      <c r="GX1319" s="151"/>
      <c r="GY1319" s="151"/>
      <c r="GZ1319" s="151"/>
      <c r="HA1319" s="151"/>
      <c r="HB1319" s="151"/>
      <c r="HC1319" s="151"/>
      <c r="HD1319" s="151"/>
      <c r="HE1319" s="151"/>
      <c r="HF1319" s="151"/>
      <c r="HG1319" s="151"/>
      <c r="HH1319" s="151"/>
      <c r="HI1319" s="151"/>
      <c r="HJ1319" s="151"/>
      <c r="HK1319" s="151"/>
      <c r="HL1319" s="151"/>
      <c r="HM1319" s="151"/>
      <c r="HN1319" s="151"/>
      <c r="HO1319" s="151"/>
      <c r="HP1319" s="151"/>
      <c r="HQ1319" s="151"/>
      <c r="HR1319" s="151"/>
      <c r="HS1319" s="151"/>
      <c r="HT1319" s="151"/>
      <c r="HU1319" s="151"/>
      <c r="HV1319" s="151"/>
      <c r="HW1319" s="151"/>
      <c r="HX1319" s="151"/>
      <c r="HY1319" s="151"/>
      <c r="HZ1319" s="151"/>
      <c r="IA1319" s="151"/>
      <c r="IB1319" s="151"/>
      <c r="IC1319" s="151"/>
      <c r="ID1319" s="151"/>
      <c r="IE1319" s="151"/>
      <c r="IF1319" s="151"/>
      <c r="IG1319" s="151"/>
      <c r="IH1319" s="151"/>
      <c r="II1319" s="151"/>
      <c r="IJ1319" s="151"/>
      <c r="IK1319" s="151"/>
      <c r="IL1319" s="151"/>
      <c r="IM1319" s="151"/>
      <c r="IN1319" s="151"/>
      <c r="IO1319" s="151"/>
      <c r="IP1319" s="151"/>
      <c r="IQ1319" s="151"/>
      <c r="IR1319" s="151"/>
      <c r="IS1319" s="151"/>
      <c r="IT1319" s="151"/>
      <c r="IU1319" s="151"/>
      <c r="IV1319" s="151"/>
      <c r="IW1319" s="151"/>
      <c r="IX1319" s="151"/>
      <c r="IY1319" s="151"/>
    </row>
    <row r="1320" spans="1:259" s="851" customFormat="1" ht="75" x14ac:dyDescent="0.25">
      <c r="A1320" s="214"/>
      <c r="B1320" s="214">
        <v>1</v>
      </c>
      <c r="C1320" s="602" t="s">
        <v>465</v>
      </c>
      <c r="D1320" s="172"/>
      <c r="E1320" s="173"/>
      <c r="F1320" s="1710">
        <f t="shared" si="1580"/>
        <v>3533</v>
      </c>
      <c r="G1320" s="1710">
        <f t="shared" si="1580"/>
        <v>2944</v>
      </c>
      <c r="H1320" s="1710">
        <f t="shared" si="1580"/>
        <v>2722</v>
      </c>
      <c r="I1320" s="1722">
        <f t="shared" si="1587"/>
        <v>92.459239130434781</v>
      </c>
      <c r="J1320" s="2278"/>
      <c r="K1320" s="2278"/>
      <c r="L1320" s="2279"/>
      <c r="M1320" s="2279"/>
      <c r="N1320" s="2279"/>
      <c r="O1320" s="2279"/>
      <c r="P1320" s="2279"/>
      <c r="Q1320" s="2279"/>
      <c r="R1320" s="2276">
        <f t="shared" ref="R1320:AI1320" si="1600">R1242</f>
        <v>12242.304290000002</v>
      </c>
      <c r="S1320" s="2276">
        <f t="shared" ref="S1320:T1320" si="1601">S1242</f>
        <v>12242.304290000002</v>
      </c>
      <c r="T1320" s="2276">
        <f t="shared" si="1601"/>
        <v>12242.304290000002</v>
      </c>
      <c r="U1320" s="2276">
        <f t="shared" ref="U1320:V1320" si="1602">U1242</f>
        <v>12242.304290000002</v>
      </c>
      <c r="V1320" s="2276">
        <f t="shared" si="1602"/>
        <v>12242.304290000002</v>
      </c>
      <c r="W1320" s="2276">
        <f t="shared" ref="W1320:X1320" si="1603">W1242</f>
        <v>12242.304290000002</v>
      </c>
      <c r="X1320" s="2276">
        <f t="shared" si="1603"/>
        <v>12242.304290000002</v>
      </c>
      <c r="Y1320" s="2276">
        <f t="shared" ref="Y1320:Z1320" si="1604">Y1242</f>
        <v>12242.304290000002</v>
      </c>
      <c r="Z1320" s="2276">
        <f t="shared" si="1604"/>
        <v>12242.304290000002</v>
      </c>
      <c r="AA1320" s="2276">
        <f t="shared" ref="AA1320" si="1605">AA1242</f>
        <v>12242.304290000002</v>
      </c>
      <c r="AB1320" s="369">
        <f t="shared" si="1600"/>
        <v>10201.920241666669</v>
      </c>
      <c r="AC1320" s="2276">
        <f t="shared" si="1600"/>
        <v>10758.576370000001</v>
      </c>
      <c r="AD1320" s="998">
        <f t="shared" si="1600"/>
        <v>0</v>
      </c>
      <c r="AE1320" s="2276">
        <f t="shared" si="1600"/>
        <v>0</v>
      </c>
      <c r="AF1320" s="2276">
        <f t="shared" si="1600"/>
        <v>556.65612833333216</v>
      </c>
      <c r="AG1320" s="2402">
        <f t="shared" si="1600"/>
        <v>0</v>
      </c>
      <c r="AH1320" s="2402">
        <f t="shared" si="1600"/>
        <v>-2.1721999999999997</v>
      </c>
      <c r="AI1320" s="2276">
        <f t="shared" si="1600"/>
        <v>10756.40417</v>
      </c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  <c r="BI1320" s="151"/>
      <c r="BJ1320" s="151"/>
      <c r="BK1320" s="151"/>
      <c r="BL1320" s="151"/>
      <c r="BM1320" s="151"/>
      <c r="BN1320" s="151"/>
      <c r="BO1320" s="151"/>
      <c r="BP1320" s="151"/>
      <c r="BQ1320" s="151"/>
      <c r="BR1320" s="151"/>
      <c r="BS1320" s="151"/>
      <c r="BT1320" s="151"/>
      <c r="BU1320" s="151"/>
      <c r="BV1320" s="151"/>
      <c r="BW1320" s="151"/>
      <c r="BX1320" s="151"/>
      <c r="BY1320" s="151"/>
      <c r="BZ1320" s="151"/>
      <c r="CA1320" s="151"/>
      <c r="CB1320" s="151"/>
      <c r="CC1320" s="151"/>
      <c r="CD1320" s="151"/>
      <c r="CE1320" s="151"/>
      <c r="CF1320" s="151"/>
      <c r="CG1320" s="151"/>
      <c r="CH1320" s="151"/>
      <c r="CI1320" s="151"/>
      <c r="CJ1320" s="151"/>
      <c r="CK1320" s="151"/>
      <c r="CL1320" s="151"/>
      <c r="CM1320" s="151"/>
      <c r="CN1320" s="151"/>
      <c r="CO1320" s="151"/>
      <c r="CP1320" s="151"/>
      <c r="CQ1320" s="151"/>
      <c r="CR1320" s="151"/>
      <c r="CS1320" s="151"/>
      <c r="CT1320" s="151"/>
      <c r="CU1320" s="151"/>
      <c r="CV1320" s="151"/>
      <c r="CW1320" s="151"/>
      <c r="CX1320" s="151"/>
      <c r="CY1320" s="151"/>
      <c r="CZ1320" s="151"/>
      <c r="DA1320" s="151"/>
      <c r="DB1320" s="151"/>
      <c r="DC1320" s="151"/>
      <c r="DD1320" s="151"/>
      <c r="DE1320" s="151"/>
      <c r="DF1320" s="151"/>
      <c r="DG1320" s="151"/>
      <c r="DH1320" s="151"/>
      <c r="DI1320" s="151"/>
      <c r="DJ1320" s="151"/>
      <c r="DK1320" s="151"/>
      <c r="DL1320" s="151"/>
      <c r="DM1320" s="151"/>
      <c r="DN1320" s="151"/>
      <c r="DO1320" s="151"/>
      <c r="DP1320" s="151"/>
      <c r="DQ1320" s="151"/>
      <c r="DR1320" s="151"/>
      <c r="DS1320" s="151"/>
      <c r="DT1320" s="151"/>
      <c r="DU1320" s="151"/>
      <c r="DV1320" s="151"/>
      <c r="DW1320" s="151"/>
      <c r="DX1320" s="151"/>
      <c r="DY1320" s="151"/>
      <c r="DZ1320" s="151"/>
      <c r="EA1320" s="151"/>
      <c r="EB1320" s="151"/>
      <c r="EC1320" s="151"/>
      <c r="ED1320" s="151"/>
      <c r="EE1320" s="151"/>
      <c r="EF1320" s="151"/>
      <c r="EG1320" s="151"/>
      <c r="EH1320" s="151"/>
      <c r="EI1320" s="151"/>
      <c r="EJ1320" s="151"/>
      <c r="EK1320" s="151"/>
      <c r="EL1320" s="151"/>
      <c r="EM1320" s="151"/>
      <c r="EN1320" s="151"/>
      <c r="EO1320" s="151"/>
      <c r="EP1320" s="151"/>
      <c r="EQ1320" s="151"/>
      <c r="ER1320" s="151"/>
      <c r="ES1320" s="151"/>
      <c r="ET1320" s="151"/>
      <c r="EU1320" s="151"/>
      <c r="EV1320" s="151"/>
      <c r="EW1320" s="151"/>
      <c r="EX1320" s="151"/>
      <c r="EY1320" s="151"/>
      <c r="EZ1320" s="151"/>
      <c r="FA1320" s="151"/>
      <c r="FB1320" s="151"/>
      <c r="FC1320" s="151"/>
      <c r="FD1320" s="151"/>
      <c r="FE1320" s="151"/>
      <c r="FF1320" s="151"/>
      <c r="FG1320" s="151"/>
      <c r="FH1320" s="151"/>
      <c r="FI1320" s="151"/>
      <c r="FJ1320" s="151"/>
      <c r="FK1320" s="151"/>
      <c r="FL1320" s="151"/>
      <c r="FM1320" s="151"/>
      <c r="FN1320" s="151"/>
      <c r="FO1320" s="151"/>
      <c r="FP1320" s="151"/>
      <c r="FQ1320" s="151"/>
      <c r="FR1320" s="151"/>
      <c r="FS1320" s="151"/>
      <c r="FT1320" s="151"/>
      <c r="FU1320" s="151"/>
      <c r="FV1320" s="151"/>
      <c r="FW1320" s="151"/>
      <c r="FX1320" s="151"/>
      <c r="FY1320" s="151"/>
      <c r="FZ1320" s="151"/>
      <c r="GA1320" s="151"/>
      <c r="GB1320" s="151"/>
      <c r="GC1320" s="151"/>
      <c r="GD1320" s="151"/>
      <c r="GE1320" s="151"/>
      <c r="GF1320" s="151"/>
      <c r="GG1320" s="151"/>
      <c r="GH1320" s="151"/>
      <c r="GI1320" s="151"/>
      <c r="GJ1320" s="151"/>
      <c r="GK1320" s="151"/>
      <c r="GL1320" s="151"/>
      <c r="GM1320" s="151"/>
      <c r="GN1320" s="151"/>
      <c r="GO1320" s="151"/>
      <c r="GP1320" s="151"/>
      <c r="GQ1320" s="151"/>
      <c r="GR1320" s="151"/>
      <c r="GS1320" s="151"/>
      <c r="GT1320" s="151"/>
      <c r="GU1320" s="151"/>
      <c r="GV1320" s="151"/>
      <c r="GW1320" s="151"/>
      <c r="GX1320" s="151"/>
      <c r="GY1320" s="151"/>
      <c r="GZ1320" s="151"/>
      <c r="HA1320" s="151"/>
      <c r="HB1320" s="151"/>
      <c r="HC1320" s="151"/>
      <c r="HD1320" s="151"/>
      <c r="HE1320" s="151"/>
      <c r="HF1320" s="151"/>
      <c r="HG1320" s="151"/>
      <c r="HH1320" s="151"/>
      <c r="HI1320" s="151"/>
      <c r="HJ1320" s="151"/>
      <c r="HK1320" s="151"/>
      <c r="HL1320" s="151"/>
      <c r="HM1320" s="151"/>
      <c r="HN1320" s="151"/>
      <c r="HO1320" s="151"/>
      <c r="HP1320" s="151"/>
      <c r="HQ1320" s="151"/>
      <c r="HR1320" s="151"/>
      <c r="HS1320" s="151"/>
      <c r="HT1320" s="151"/>
      <c r="HU1320" s="151"/>
      <c r="HV1320" s="151"/>
      <c r="HW1320" s="151"/>
      <c r="HX1320" s="151"/>
      <c r="HY1320" s="151"/>
      <c r="HZ1320" s="151"/>
      <c r="IA1320" s="151"/>
      <c r="IB1320" s="151"/>
      <c r="IC1320" s="151"/>
      <c r="ID1320" s="151"/>
      <c r="IE1320" s="151"/>
      <c r="IF1320" s="151"/>
      <c r="IG1320" s="151"/>
      <c r="IH1320" s="151"/>
      <c r="II1320" s="151"/>
      <c r="IJ1320" s="151"/>
      <c r="IK1320" s="151"/>
      <c r="IL1320" s="151"/>
      <c r="IM1320" s="151"/>
      <c r="IN1320" s="151"/>
      <c r="IO1320" s="151"/>
      <c r="IP1320" s="151"/>
      <c r="IQ1320" s="151"/>
      <c r="IR1320" s="151"/>
      <c r="IS1320" s="151"/>
      <c r="IT1320" s="151"/>
      <c r="IU1320" s="151"/>
      <c r="IV1320" s="151"/>
      <c r="IW1320" s="151"/>
      <c r="IX1320" s="151"/>
      <c r="IY1320" s="151"/>
    </row>
    <row r="1321" spans="1:259" s="851" customFormat="1" ht="60" x14ac:dyDescent="0.25">
      <c r="A1321" s="214"/>
      <c r="B1321" s="214">
        <v>1</v>
      </c>
      <c r="C1321" s="612" t="s">
        <v>466</v>
      </c>
      <c r="D1321" s="172"/>
      <c r="E1321" s="173"/>
      <c r="F1321" s="1710">
        <f t="shared" si="1580"/>
        <v>756</v>
      </c>
      <c r="G1321" s="1710">
        <f t="shared" si="1580"/>
        <v>630</v>
      </c>
      <c r="H1321" s="1710">
        <f t="shared" si="1580"/>
        <v>316</v>
      </c>
      <c r="I1321" s="1722">
        <f t="shared" si="1587"/>
        <v>50.158730158730158</v>
      </c>
      <c r="J1321" s="2278"/>
      <c r="K1321" s="2278"/>
      <c r="L1321" s="2279"/>
      <c r="M1321" s="2279"/>
      <c r="N1321" s="2279"/>
      <c r="O1321" s="2279"/>
      <c r="P1321" s="2279"/>
      <c r="Q1321" s="2279"/>
      <c r="R1321" s="369">
        <f t="shared" ref="R1321:AI1321" si="1606">R1243</f>
        <v>1166.2358400000001</v>
      </c>
      <c r="S1321" s="369">
        <f t="shared" ref="S1321:T1321" si="1607">S1243</f>
        <v>1166.2358400000001</v>
      </c>
      <c r="T1321" s="369">
        <f t="shared" si="1607"/>
        <v>1166.2358400000001</v>
      </c>
      <c r="U1321" s="369">
        <f t="shared" ref="U1321:V1321" si="1608">U1243</f>
        <v>1166.2358400000001</v>
      </c>
      <c r="V1321" s="369">
        <f t="shared" si="1608"/>
        <v>1166.2358400000001</v>
      </c>
      <c r="W1321" s="369">
        <f t="shared" ref="W1321:X1321" si="1609">W1243</f>
        <v>1166.2358400000001</v>
      </c>
      <c r="X1321" s="369">
        <f t="shared" si="1609"/>
        <v>1166.2358400000001</v>
      </c>
      <c r="Y1321" s="369">
        <f t="shared" ref="Y1321:Z1321" si="1610">Y1243</f>
        <v>1166.2358400000001</v>
      </c>
      <c r="Z1321" s="369">
        <f t="shared" si="1610"/>
        <v>1166.2358400000001</v>
      </c>
      <c r="AA1321" s="369">
        <f t="shared" ref="AA1321" si="1611">AA1243</f>
        <v>1166.2358400000001</v>
      </c>
      <c r="AB1321" s="369">
        <f t="shared" si="1606"/>
        <v>971.86320000000012</v>
      </c>
      <c r="AC1321" s="2276">
        <f t="shared" si="1606"/>
        <v>469.67347000000007</v>
      </c>
      <c r="AD1321" s="998">
        <f t="shared" si="1606"/>
        <v>0</v>
      </c>
      <c r="AE1321" s="2276">
        <f t="shared" si="1606"/>
        <v>0</v>
      </c>
      <c r="AF1321" s="2276">
        <f t="shared" si="1606"/>
        <v>-502.18973000000005</v>
      </c>
      <c r="AG1321" s="2402">
        <f t="shared" si="1606"/>
        <v>0</v>
      </c>
      <c r="AH1321" s="2402">
        <f t="shared" si="1606"/>
        <v>0</v>
      </c>
      <c r="AI1321" s="2276">
        <f t="shared" si="1606"/>
        <v>469.67347000000007</v>
      </c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  <c r="BI1321" s="151"/>
      <c r="BJ1321" s="151"/>
      <c r="BK1321" s="151"/>
      <c r="BL1321" s="151"/>
      <c r="BM1321" s="151"/>
      <c r="BN1321" s="151"/>
      <c r="BO1321" s="151"/>
      <c r="BP1321" s="151"/>
      <c r="BQ1321" s="151"/>
      <c r="BR1321" s="151"/>
      <c r="BS1321" s="151"/>
      <c r="BT1321" s="151"/>
      <c r="BU1321" s="151"/>
      <c r="BV1321" s="151"/>
      <c r="BW1321" s="151"/>
      <c r="BX1321" s="151"/>
      <c r="BY1321" s="151"/>
      <c r="BZ1321" s="151"/>
      <c r="CA1321" s="151"/>
      <c r="CB1321" s="151"/>
      <c r="CC1321" s="151"/>
      <c r="CD1321" s="151"/>
      <c r="CE1321" s="151"/>
      <c r="CF1321" s="151"/>
      <c r="CG1321" s="151"/>
      <c r="CH1321" s="151"/>
      <c r="CI1321" s="151"/>
      <c r="CJ1321" s="151"/>
      <c r="CK1321" s="151"/>
      <c r="CL1321" s="151"/>
      <c r="CM1321" s="151"/>
      <c r="CN1321" s="151"/>
      <c r="CO1321" s="151"/>
      <c r="CP1321" s="151"/>
      <c r="CQ1321" s="151"/>
      <c r="CR1321" s="151"/>
      <c r="CS1321" s="151"/>
      <c r="CT1321" s="151"/>
      <c r="CU1321" s="151"/>
      <c r="CV1321" s="151"/>
      <c r="CW1321" s="151"/>
      <c r="CX1321" s="151"/>
      <c r="CY1321" s="151"/>
      <c r="CZ1321" s="151"/>
      <c r="DA1321" s="151"/>
      <c r="DB1321" s="151"/>
      <c r="DC1321" s="151"/>
      <c r="DD1321" s="151"/>
      <c r="DE1321" s="151"/>
      <c r="DF1321" s="151"/>
      <c r="DG1321" s="151"/>
      <c r="DH1321" s="151"/>
      <c r="DI1321" s="151"/>
      <c r="DJ1321" s="151"/>
      <c r="DK1321" s="151"/>
      <c r="DL1321" s="151"/>
      <c r="DM1321" s="151"/>
      <c r="DN1321" s="151"/>
      <c r="DO1321" s="151"/>
      <c r="DP1321" s="151"/>
      <c r="DQ1321" s="151"/>
      <c r="DR1321" s="151"/>
      <c r="DS1321" s="151"/>
      <c r="DT1321" s="151"/>
      <c r="DU1321" s="151"/>
      <c r="DV1321" s="151"/>
      <c r="DW1321" s="151"/>
      <c r="DX1321" s="151"/>
      <c r="DY1321" s="151"/>
      <c r="DZ1321" s="151"/>
      <c r="EA1321" s="151"/>
      <c r="EB1321" s="151"/>
      <c r="EC1321" s="151"/>
      <c r="ED1321" s="151"/>
      <c r="EE1321" s="151"/>
      <c r="EF1321" s="151"/>
      <c r="EG1321" s="151"/>
      <c r="EH1321" s="151"/>
      <c r="EI1321" s="151"/>
      <c r="EJ1321" s="151"/>
      <c r="EK1321" s="151"/>
      <c r="EL1321" s="151"/>
      <c r="EM1321" s="151"/>
      <c r="EN1321" s="151"/>
      <c r="EO1321" s="151"/>
      <c r="EP1321" s="151"/>
      <c r="EQ1321" s="151"/>
      <c r="ER1321" s="151"/>
      <c r="ES1321" s="151"/>
      <c r="ET1321" s="151"/>
      <c r="EU1321" s="151"/>
      <c r="EV1321" s="151"/>
      <c r="EW1321" s="151"/>
      <c r="EX1321" s="151"/>
      <c r="EY1321" s="151"/>
      <c r="EZ1321" s="151"/>
      <c r="FA1321" s="151"/>
      <c r="FB1321" s="151"/>
      <c r="FC1321" s="151"/>
      <c r="FD1321" s="151"/>
      <c r="FE1321" s="151"/>
      <c r="FF1321" s="151"/>
      <c r="FG1321" s="151"/>
      <c r="FH1321" s="151"/>
      <c r="FI1321" s="151"/>
      <c r="FJ1321" s="151"/>
      <c r="FK1321" s="151"/>
      <c r="FL1321" s="151"/>
      <c r="FM1321" s="151"/>
      <c r="FN1321" s="151"/>
      <c r="FO1321" s="151"/>
      <c r="FP1321" s="151"/>
      <c r="FQ1321" s="151"/>
      <c r="FR1321" s="151"/>
      <c r="FS1321" s="151"/>
      <c r="FT1321" s="151"/>
      <c r="FU1321" s="151"/>
      <c r="FV1321" s="151"/>
      <c r="FW1321" s="151"/>
      <c r="FX1321" s="151"/>
      <c r="FY1321" s="151"/>
      <c r="FZ1321" s="151"/>
      <c r="GA1321" s="151"/>
      <c r="GB1321" s="151"/>
      <c r="GC1321" s="151"/>
      <c r="GD1321" s="151"/>
      <c r="GE1321" s="151"/>
      <c r="GF1321" s="151"/>
      <c r="GG1321" s="151"/>
      <c r="GH1321" s="151"/>
      <c r="GI1321" s="151"/>
      <c r="GJ1321" s="151"/>
      <c r="GK1321" s="151"/>
      <c r="GL1321" s="151"/>
      <c r="GM1321" s="151"/>
      <c r="GN1321" s="151"/>
      <c r="GO1321" s="151"/>
      <c r="GP1321" s="151"/>
      <c r="GQ1321" s="151"/>
      <c r="GR1321" s="151"/>
      <c r="GS1321" s="151"/>
      <c r="GT1321" s="151"/>
      <c r="GU1321" s="151"/>
      <c r="GV1321" s="151"/>
      <c r="GW1321" s="151"/>
      <c r="GX1321" s="151"/>
      <c r="GY1321" s="151"/>
      <c r="GZ1321" s="151"/>
      <c r="HA1321" s="151"/>
      <c r="HB1321" s="151"/>
      <c r="HC1321" s="151"/>
      <c r="HD1321" s="151"/>
      <c r="HE1321" s="151"/>
      <c r="HF1321" s="151"/>
      <c r="HG1321" s="151"/>
      <c r="HH1321" s="151"/>
      <c r="HI1321" s="151"/>
      <c r="HJ1321" s="151"/>
      <c r="HK1321" s="151"/>
      <c r="HL1321" s="151"/>
      <c r="HM1321" s="151"/>
      <c r="HN1321" s="151"/>
      <c r="HO1321" s="151"/>
      <c r="HP1321" s="151"/>
      <c r="HQ1321" s="151"/>
      <c r="HR1321" s="151"/>
      <c r="HS1321" s="151"/>
      <c r="HT1321" s="151"/>
      <c r="HU1321" s="151"/>
      <c r="HV1321" s="151"/>
      <c r="HW1321" s="151"/>
      <c r="HX1321" s="151"/>
      <c r="HY1321" s="151"/>
      <c r="HZ1321" s="151"/>
      <c r="IA1321" s="151"/>
      <c r="IB1321" s="151"/>
      <c r="IC1321" s="151"/>
      <c r="ID1321" s="151"/>
      <c r="IE1321" s="151"/>
      <c r="IF1321" s="151"/>
      <c r="IG1321" s="151"/>
      <c r="IH1321" s="151"/>
      <c r="II1321" s="151"/>
      <c r="IJ1321" s="151"/>
      <c r="IK1321" s="151"/>
      <c r="IL1321" s="151"/>
      <c r="IM1321" s="151"/>
      <c r="IN1321" s="151"/>
      <c r="IO1321" s="151"/>
      <c r="IP1321" s="151"/>
      <c r="IQ1321" s="151"/>
      <c r="IR1321" s="151"/>
      <c r="IS1321" s="151"/>
      <c r="IT1321" s="151"/>
      <c r="IU1321" s="151"/>
      <c r="IV1321" s="151"/>
      <c r="IW1321" s="151"/>
      <c r="IX1321" s="151"/>
      <c r="IY1321" s="151"/>
    </row>
    <row r="1322" spans="1:259" s="851" customFormat="1" ht="30" x14ac:dyDescent="0.25">
      <c r="A1322" s="214"/>
      <c r="B1322" s="214">
        <v>1</v>
      </c>
      <c r="C1322" s="848" t="s">
        <v>310</v>
      </c>
      <c r="D1322" s="172"/>
      <c r="E1322" s="173"/>
      <c r="F1322" s="1710">
        <f>F1245</f>
        <v>2714.5</v>
      </c>
      <c r="G1322" s="1710">
        <f>G1245</f>
        <v>2262.25</v>
      </c>
      <c r="H1322" s="1710">
        <f>H1245</f>
        <v>1872.8724999999999</v>
      </c>
      <c r="I1322" s="1722">
        <f t="shared" si="1587"/>
        <v>0</v>
      </c>
      <c r="J1322" s="2278"/>
      <c r="K1322" s="2278"/>
      <c r="L1322" s="2279"/>
      <c r="M1322" s="2279"/>
      <c r="N1322" s="2279"/>
      <c r="O1322" s="2279"/>
      <c r="P1322" s="2279"/>
      <c r="Q1322" s="2279"/>
      <c r="R1322" s="2276">
        <f t="shared" ref="R1322:AI1322" si="1612">R1245</f>
        <v>15259.96</v>
      </c>
      <c r="S1322" s="2276">
        <f t="shared" ref="S1322:T1322" si="1613">S1245</f>
        <v>15259.96</v>
      </c>
      <c r="T1322" s="2276">
        <f t="shared" si="1613"/>
        <v>16329.49984</v>
      </c>
      <c r="U1322" s="2276">
        <f t="shared" ref="U1322:V1322" si="1614">U1245</f>
        <v>16329.49984</v>
      </c>
      <c r="V1322" s="2276">
        <f t="shared" si="1614"/>
        <v>16329.49984</v>
      </c>
      <c r="W1322" s="2276">
        <f t="shared" ref="W1322:X1322" si="1615">W1245</f>
        <v>16329.49984</v>
      </c>
      <c r="X1322" s="2276">
        <f t="shared" si="1615"/>
        <v>16329.49984</v>
      </c>
      <c r="Y1322" s="2276">
        <f t="shared" ref="Y1322:Z1322" si="1616">Y1245</f>
        <v>16978.859840000001</v>
      </c>
      <c r="Z1322" s="2276">
        <f t="shared" si="1616"/>
        <v>16978.859840000001</v>
      </c>
      <c r="AA1322" s="2276">
        <f t="shared" ref="AA1322" si="1617">AA1245</f>
        <v>16978.859840000001</v>
      </c>
      <c r="AB1322" s="369">
        <f t="shared" si="1612"/>
        <v>13961.881205333333</v>
      </c>
      <c r="AC1322" s="2276">
        <f t="shared" si="1612"/>
        <v>13113.376879999994</v>
      </c>
      <c r="AD1322" s="998">
        <f t="shared" si="1612"/>
        <v>0</v>
      </c>
      <c r="AE1322" s="2276">
        <f t="shared" si="1612"/>
        <v>0</v>
      </c>
      <c r="AF1322" s="2276">
        <f t="shared" si="1612"/>
        <v>-848.50432533333878</v>
      </c>
      <c r="AG1322" s="2402">
        <f t="shared" si="1612"/>
        <v>-2.3363800000000001</v>
      </c>
      <c r="AH1322" s="2402">
        <f t="shared" si="1612"/>
        <v>-4.2541600000000503</v>
      </c>
      <c r="AI1322" s="2276">
        <f t="shared" si="1612"/>
        <v>13109.122719999994</v>
      </c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  <c r="BI1322" s="151"/>
      <c r="BJ1322" s="151"/>
      <c r="BK1322" s="151"/>
      <c r="BL1322" s="151"/>
      <c r="BM1322" s="151"/>
      <c r="BN1322" s="151"/>
      <c r="BO1322" s="151"/>
      <c r="BP1322" s="151"/>
      <c r="BQ1322" s="151"/>
      <c r="BR1322" s="151"/>
      <c r="BS1322" s="151"/>
      <c r="BT1322" s="151"/>
      <c r="BU1322" s="151"/>
      <c r="BV1322" s="151"/>
      <c r="BW1322" s="151"/>
      <c r="BX1322" s="151"/>
      <c r="BY1322" s="151"/>
      <c r="BZ1322" s="151"/>
      <c r="CA1322" s="151"/>
      <c r="CB1322" s="151"/>
      <c r="CC1322" s="151"/>
      <c r="CD1322" s="151"/>
      <c r="CE1322" s="151"/>
      <c r="CF1322" s="151"/>
      <c r="CG1322" s="151"/>
      <c r="CH1322" s="151"/>
      <c r="CI1322" s="151"/>
      <c r="CJ1322" s="151"/>
      <c r="CK1322" s="151"/>
      <c r="CL1322" s="151"/>
      <c r="CM1322" s="151"/>
      <c r="CN1322" s="151"/>
      <c r="CO1322" s="151"/>
      <c r="CP1322" s="151"/>
      <c r="CQ1322" s="151"/>
      <c r="CR1322" s="151"/>
      <c r="CS1322" s="151"/>
      <c r="CT1322" s="151"/>
      <c r="CU1322" s="151"/>
      <c r="CV1322" s="151"/>
      <c r="CW1322" s="151"/>
      <c r="CX1322" s="151"/>
      <c r="CY1322" s="151"/>
      <c r="CZ1322" s="151"/>
      <c r="DA1322" s="151"/>
      <c r="DB1322" s="151"/>
      <c r="DC1322" s="151"/>
      <c r="DD1322" s="151"/>
      <c r="DE1322" s="151"/>
      <c r="DF1322" s="151"/>
      <c r="DG1322" s="151"/>
      <c r="DH1322" s="151"/>
      <c r="DI1322" s="151"/>
      <c r="DJ1322" s="151"/>
      <c r="DK1322" s="151"/>
      <c r="DL1322" s="151"/>
      <c r="DM1322" s="151"/>
      <c r="DN1322" s="151"/>
      <c r="DO1322" s="151"/>
      <c r="DP1322" s="151"/>
      <c r="DQ1322" s="151"/>
      <c r="DR1322" s="151"/>
      <c r="DS1322" s="151"/>
      <c r="DT1322" s="151"/>
      <c r="DU1322" s="151"/>
      <c r="DV1322" s="151"/>
      <c r="DW1322" s="151"/>
      <c r="DX1322" s="151"/>
      <c r="DY1322" s="151"/>
      <c r="DZ1322" s="151"/>
      <c r="EA1322" s="151"/>
      <c r="EB1322" s="151"/>
      <c r="EC1322" s="151"/>
      <c r="ED1322" s="151"/>
      <c r="EE1322" s="151"/>
      <c r="EF1322" s="151"/>
      <c r="EG1322" s="151"/>
      <c r="EH1322" s="151"/>
      <c r="EI1322" s="151"/>
      <c r="EJ1322" s="151"/>
      <c r="EK1322" s="151"/>
      <c r="EL1322" s="151"/>
      <c r="EM1322" s="151"/>
      <c r="EN1322" s="151"/>
      <c r="EO1322" s="151"/>
      <c r="EP1322" s="151"/>
      <c r="EQ1322" s="151"/>
      <c r="ER1322" s="151"/>
      <c r="ES1322" s="151"/>
      <c r="ET1322" s="151"/>
      <c r="EU1322" s="151"/>
      <c r="EV1322" s="151"/>
      <c r="EW1322" s="151"/>
      <c r="EX1322" s="151"/>
      <c r="EY1322" s="151"/>
      <c r="EZ1322" s="151"/>
      <c r="FA1322" s="151"/>
      <c r="FB1322" s="151"/>
      <c r="FC1322" s="151"/>
      <c r="FD1322" s="151"/>
      <c r="FE1322" s="151"/>
      <c r="FF1322" s="151"/>
      <c r="FG1322" s="151"/>
      <c r="FH1322" s="151"/>
      <c r="FI1322" s="151"/>
      <c r="FJ1322" s="151"/>
      <c r="FK1322" s="151"/>
      <c r="FL1322" s="151"/>
      <c r="FM1322" s="151"/>
      <c r="FN1322" s="151"/>
      <c r="FO1322" s="151"/>
      <c r="FP1322" s="151"/>
      <c r="FQ1322" s="151"/>
      <c r="FR1322" s="151"/>
      <c r="FS1322" s="151"/>
      <c r="FT1322" s="151"/>
      <c r="FU1322" s="151"/>
      <c r="FV1322" s="151"/>
      <c r="FW1322" s="151"/>
      <c r="FX1322" s="151"/>
      <c r="FY1322" s="151"/>
      <c r="FZ1322" s="151"/>
      <c r="GA1322" s="151"/>
      <c r="GB1322" s="151"/>
      <c r="GC1322" s="151"/>
      <c r="GD1322" s="151"/>
      <c r="GE1322" s="151"/>
      <c r="GF1322" s="151"/>
      <c r="GG1322" s="151"/>
      <c r="GH1322" s="151"/>
      <c r="GI1322" s="151"/>
      <c r="GJ1322" s="151"/>
      <c r="GK1322" s="151"/>
      <c r="GL1322" s="151"/>
      <c r="GM1322" s="151"/>
      <c r="GN1322" s="151"/>
      <c r="GO1322" s="151"/>
      <c r="GP1322" s="151"/>
      <c r="GQ1322" s="151"/>
      <c r="GR1322" s="151"/>
      <c r="GS1322" s="151"/>
      <c r="GT1322" s="151"/>
      <c r="GU1322" s="151"/>
      <c r="GV1322" s="151"/>
      <c r="GW1322" s="151"/>
      <c r="GX1322" s="151"/>
      <c r="GY1322" s="151"/>
      <c r="GZ1322" s="151"/>
      <c r="HA1322" s="151"/>
      <c r="HB1322" s="151"/>
      <c r="HC1322" s="151"/>
      <c r="HD1322" s="151"/>
      <c r="HE1322" s="151"/>
      <c r="HF1322" s="151"/>
      <c r="HG1322" s="151"/>
      <c r="HH1322" s="151"/>
      <c r="HI1322" s="151"/>
      <c r="HJ1322" s="151"/>
      <c r="HK1322" s="151"/>
      <c r="HL1322" s="151"/>
      <c r="HM1322" s="151"/>
      <c r="HN1322" s="151"/>
      <c r="HO1322" s="151"/>
      <c r="HP1322" s="151"/>
      <c r="HQ1322" s="151"/>
      <c r="HR1322" s="151"/>
      <c r="HS1322" s="151"/>
      <c r="HT1322" s="151"/>
      <c r="HU1322" s="151"/>
      <c r="HV1322" s="151"/>
      <c r="HW1322" s="151"/>
      <c r="HX1322" s="151"/>
      <c r="HY1322" s="151"/>
      <c r="HZ1322" s="151"/>
      <c r="IA1322" s="151"/>
      <c r="IB1322" s="151"/>
      <c r="IC1322" s="151"/>
      <c r="ID1322" s="151"/>
      <c r="IE1322" s="151"/>
      <c r="IF1322" s="151"/>
      <c r="IG1322" s="151"/>
      <c r="IH1322" s="151"/>
      <c r="II1322" s="151"/>
      <c r="IJ1322" s="151"/>
      <c r="IK1322" s="151"/>
      <c r="IL1322" s="151"/>
      <c r="IM1322" s="151"/>
      <c r="IN1322" s="151"/>
      <c r="IO1322" s="151"/>
      <c r="IP1322" s="151"/>
      <c r="IQ1322" s="151"/>
      <c r="IR1322" s="151"/>
      <c r="IS1322" s="151"/>
      <c r="IT1322" s="151"/>
      <c r="IU1322" s="151"/>
      <c r="IV1322" s="151"/>
      <c r="IW1322" s="151"/>
      <c r="IX1322" s="151"/>
      <c r="IY1322" s="151"/>
    </row>
    <row r="1323" spans="1:259" s="851" customFormat="1" x14ac:dyDescent="0.25">
      <c r="A1323" s="214"/>
      <c r="B1323" s="214">
        <v>1</v>
      </c>
      <c r="C1323" s="602" t="s">
        <v>303</v>
      </c>
      <c r="D1323" s="172"/>
      <c r="E1323" s="173"/>
      <c r="F1323" s="1710"/>
      <c r="G1323" s="745"/>
      <c r="H1323" s="745"/>
      <c r="I1323" s="1722"/>
      <c r="J1323" s="2278"/>
      <c r="K1323" s="2278"/>
      <c r="L1323" s="2279"/>
      <c r="M1323" s="2279"/>
      <c r="N1323" s="2279"/>
      <c r="O1323" s="2279"/>
      <c r="P1323" s="2279"/>
      <c r="Q1323" s="2279"/>
      <c r="R1323" s="2276"/>
      <c r="S1323" s="2276"/>
      <c r="T1323" s="2276"/>
      <c r="U1323" s="2276"/>
      <c r="V1323" s="2276"/>
      <c r="W1323" s="2276"/>
      <c r="X1323" s="2276"/>
      <c r="Y1323" s="2276"/>
      <c r="Z1323" s="2276"/>
      <c r="AA1323" s="2276"/>
      <c r="AB1323" s="369"/>
      <c r="AC1323" s="2276"/>
      <c r="AD1323" s="998"/>
      <c r="AE1323" s="2276"/>
      <c r="AF1323" s="2276"/>
      <c r="AG1323" s="2402"/>
      <c r="AH1323" s="2402"/>
      <c r="AI1323" s="2276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  <c r="BI1323" s="151"/>
      <c r="BJ1323" s="151"/>
      <c r="BK1323" s="151"/>
      <c r="BL1323" s="151"/>
      <c r="BM1323" s="151"/>
      <c r="BN1323" s="151"/>
      <c r="BO1323" s="151"/>
      <c r="BP1323" s="151"/>
      <c r="BQ1323" s="151"/>
      <c r="BR1323" s="151"/>
      <c r="BS1323" s="151"/>
      <c r="BT1323" s="151"/>
      <c r="BU1323" s="151"/>
      <c r="BV1323" s="151"/>
      <c r="BW1323" s="151"/>
      <c r="BX1323" s="151"/>
      <c r="BY1323" s="151"/>
      <c r="BZ1323" s="151"/>
      <c r="CA1323" s="151"/>
      <c r="CB1323" s="151"/>
      <c r="CC1323" s="151"/>
      <c r="CD1323" s="151"/>
      <c r="CE1323" s="151"/>
      <c r="CF1323" s="151"/>
      <c r="CG1323" s="151"/>
      <c r="CH1323" s="151"/>
      <c r="CI1323" s="151"/>
      <c r="CJ1323" s="151"/>
      <c r="CK1323" s="151"/>
      <c r="CL1323" s="151"/>
      <c r="CM1323" s="151"/>
      <c r="CN1323" s="151"/>
      <c r="CO1323" s="151"/>
      <c r="CP1323" s="151"/>
      <c r="CQ1323" s="151"/>
      <c r="CR1323" s="151"/>
      <c r="CS1323" s="151"/>
      <c r="CT1323" s="151"/>
      <c r="CU1323" s="151"/>
      <c r="CV1323" s="151"/>
      <c r="CW1323" s="151"/>
      <c r="CX1323" s="151"/>
      <c r="CY1323" s="151"/>
      <c r="CZ1323" s="151"/>
      <c r="DA1323" s="151"/>
      <c r="DB1323" s="151"/>
      <c r="DC1323" s="151"/>
      <c r="DD1323" s="151"/>
      <c r="DE1323" s="151"/>
      <c r="DF1323" s="151"/>
      <c r="DG1323" s="151"/>
      <c r="DH1323" s="151"/>
      <c r="DI1323" s="151"/>
      <c r="DJ1323" s="151"/>
      <c r="DK1323" s="151"/>
      <c r="DL1323" s="151"/>
      <c r="DM1323" s="151"/>
      <c r="DN1323" s="151"/>
      <c r="DO1323" s="151"/>
      <c r="DP1323" s="151"/>
      <c r="DQ1323" s="151"/>
      <c r="DR1323" s="151"/>
      <c r="DS1323" s="151"/>
      <c r="DT1323" s="151"/>
      <c r="DU1323" s="151"/>
      <c r="DV1323" s="151"/>
      <c r="DW1323" s="151"/>
      <c r="DX1323" s="151"/>
      <c r="DY1323" s="151"/>
      <c r="DZ1323" s="151"/>
      <c r="EA1323" s="151"/>
      <c r="EB1323" s="151"/>
      <c r="EC1323" s="151"/>
      <c r="ED1323" s="151"/>
      <c r="EE1323" s="151"/>
      <c r="EF1323" s="151"/>
      <c r="EG1323" s="151"/>
      <c r="EH1323" s="151"/>
      <c r="EI1323" s="151"/>
      <c r="EJ1323" s="151"/>
      <c r="EK1323" s="151"/>
      <c r="EL1323" s="151"/>
      <c r="EM1323" s="151"/>
      <c r="EN1323" s="151"/>
      <c r="EO1323" s="151"/>
      <c r="EP1323" s="151"/>
      <c r="EQ1323" s="151"/>
      <c r="ER1323" s="151"/>
      <c r="ES1323" s="151"/>
      <c r="ET1323" s="151"/>
      <c r="EU1323" s="151"/>
      <c r="EV1323" s="151"/>
      <c r="EW1323" s="151"/>
      <c r="EX1323" s="151"/>
      <c r="EY1323" s="151"/>
      <c r="EZ1323" s="151"/>
      <c r="FA1323" s="151"/>
      <c r="FB1323" s="151"/>
      <c r="FC1323" s="151"/>
      <c r="FD1323" s="151"/>
      <c r="FE1323" s="151"/>
      <c r="FF1323" s="151"/>
      <c r="FG1323" s="151"/>
      <c r="FH1323" s="151"/>
      <c r="FI1323" s="151"/>
      <c r="FJ1323" s="151"/>
      <c r="FK1323" s="151"/>
      <c r="FL1323" s="151"/>
      <c r="FM1323" s="151"/>
      <c r="FN1323" s="151"/>
      <c r="FO1323" s="151"/>
      <c r="FP1323" s="151"/>
      <c r="FQ1323" s="151"/>
      <c r="FR1323" s="151"/>
      <c r="FS1323" s="151"/>
      <c r="FT1323" s="151"/>
      <c r="FU1323" s="151"/>
      <c r="FV1323" s="151"/>
      <c r="FW1323" s="151"/>
      <c r="FX1323" s="151"/>
      <c r="FY1323" s="151"/>
      <c r="FZ1323" s="151"/>
      <c r="GA1323" s="151"/>
      <c r="GB1323" s="151"/>
      <c r="GC1323" s="151"/>
      <c r="GD1323" s="151"/>
      <c r="GE1323" s="151"/>
      <c r="GF1323" s="151"/>
      <c r="GG1323" s="151"/>
      <c r="GH1323" s="151"/>
      <c r="GI1323" s="151"/>
      <c r="GJ1323" s="151"/>
      <c r="GK1323" s="151"/>
      <c r="GL1323" s="151"/>
      <c r="GM1323" s="151"/>
      <c r="GN1323" s="151"/>
      <c r="GO1323" s="151"/>
      <c r="GP1323" s="151"/>
      <c r="GQ1323" s="151"/>
      <c r="GR1323" s="151"/>
      <c r="GS1323" s="151"/>
      <c r="GT1323" s="151"/>
      <c r="GU1323" s="151"/>
      <c r="GV1323" s="151"/>
      <c r="GW1323" s="151"/>
      <c r="GX1323" s="151"/>
      <c r="GY1323" s="151"/>
      <c r="GZ1323" s="151"/>
      <c r="HA1323" s="151"/>
      <c r="HB1323" s="151"/>
      <c r="HC1323" s="151"/>
      <c r="HD1323" s="151"/>
      <c r="HE1323" s="151"/>
      <c r="HF1323" s="151"/>
      <c r="HG1323" s="151"/>
      <c r="HH1323" s="151"/>
      <c r="HI1323" s="151"/>
      <c r="HJ1323" s="151"/>
      <c r="HK1323" s="151"/>
      <c r="HL1323" s="151"/>
      <c r="HM1323" s="151"/>
      <c r="HN1323" s="151"/>
      <c r="HO1323" s="151"/>
      <c r="HP1323" s="151"/>
      <c r="HQ1323" s="151"/>
      <c r="HR1323" s="151"/>
      <c r="HS1323" s="151"/>
      <c r="HT1323" s="151"/>
      <c r="HU1323" s="151"/>
      <c r="HV1323" s="151"/>
      <c r="HW1323" s="151"/>
      <c r="HX1323" s="151"/>
      <c r="HY1323" s="151"/>
      <c r="HZ1323" s="151"/>
      <c r="IA1323" s="151"/>
      <c r="IB1323" s="151"/>
      <c r="IC1323" s="151"/>
      <c r="ID1323" s="151"/>
      <c r="IE1323" s="151"/>
      <c r="IF1323" s="151"/>
      <c r="IG1323" s="151"/>
      <c r="IH1323" s="151"/>
      <c r="II1323" s="151"/>
      <c r="IJ1323" s="151"/>
      <c r="IK1323" s="151"/>
      <c r="IL1323" s="151"/>
      <c r="IM1323" s="151"/>
      <c r="IN1323" s="151"/>
      <c r="IO1323" s="151"/>
      <c r="IP1323" s="151"/>
      <c r="IQ1323" s="151"/>
      <c r="IR1323" s="151"/>
      <c r="IS1323" s="151"/>
      <c r="IT1323" s="151"/>
      <c r="IU1323" s="151"/>
      <c r="IV1323" s="151"/>
      <c r="IW1323" s="151"/>
      <c r="IX1323" s="151"/>
      <c r="IY1323" s="151"/>
    </row>
    <row r="1324" spans="1:259" s="851" customFormat="1" ht="29.25" x14ac:dyDescent="0.25">
      <c r="A1324" s="214"/>
      <c r="B1324" s="214">
        <v>1</v>
      </c>
      <c r="C1324" s="611" t="s">
        <v>442</v>
      </c>
      <c r="D1324" s="172"/>
      <c r="E1324" s="173"/>
      <c r="F1324" s="1710">
        <f t="shared" ref="F1324:H1335" si="1618">F1247</f>
        <v>1000</v>
      </c>
      <c r="G1324" s="1710">
        <f t="shared" si="1618"/>
        <v>833.25</v>
      </c>
      <c r="H1324" s="1710">
        <f t="shared" si="1618"/>
        <v>1031.8724999999999</v>
      </c>
      <c r="I1324" s="1710">
        <f>H1324/G1324*100</f>
        <v>123.83708370837083</v>
      </c>
      <c r="J1324" s="2278"/>
      <c r="K1324" s="2278"/>
      <c r="L1324" s="2279"/>
      <c r="M1324" s="2279"/>
      <c r="N1324" s="2279"/>
      <c r="O1324" s="2279"/>
      <c r="P1324" s="2279"/>
      <c r="Q1324" s="2279"/>
      <c r="R1324" s="2276">
        <f t="shared" ref="R1324:AI1324" si="1619">R1247</f>
        <v>0</v>
      </c>
      <c r="S1324" s="2276">
        <f t="shared" ref="S1324:T1324" si="1620">S1247</f>
        <v>0</v>
      </c>
      <c r="T1324" s="2276">
        <f t="shared" si="1620"/>
        <v>0</v>
      </c>
      <c r="U1324" s="2276">
        <f t="shared" ref="U1324:V1324" si="1621">U1247</f>
        <v>0</v>
      </c>
      <c r="V1324" s="2276">
        <f t="shared" si="1621"/>
        <v>0</v>
      </c>
      <c r="W1324" s="2276">
        <f t="shared" ref="W1324:X1324" si="1622">W1247</f>
        <v>0</v>
      </c>
      <c r="X1324" s="2276">
        <f t="shared" si="1622"/>
        <v>0</v>
      </c>
      <c r="Y1324" s="2276">
        <f t="shared" ref="Y1324:Z1324" si="1623">Y1247</f>
        <v>0</v>
      </c>
      <c r="Z1324" s="2276">
        <f t="shared" si="1623"/>
        <v>0</v>
      </c>
      <c r="AA1324" s="2276">
        <f t="shared" ref="AA1324" si="1624">AA1247</f>
        <v>0</v>
      </c>
      <c r="AB1324" s="369">
        <f t="shared" si="1619"/>
        <v>0</v>
      </c>
      <c r="AC1324" s="2276">
        <f t="shared" si="1619"/>
        <v>0</v>
      </c>
      <c r="AD1324" s="998">
        <f t="shared" si="1619"/>
        <v>0</v>
      </c>
      <c r="AE1324" s="2276">
        <f t="shared" si="1619"/>
        <v>0</v>
      </c>
      <c r="AF1324" s="2276">
        <f t="shared" si="1619"/>
        <v>0</v>
      </c>
      <c r="AG1324" s="2402">
        <f t="shared" si="1619"/>
        <v>0</v>
      </c>
      <c r="AH1324" s="2402">
        <f t="shared" si="1619"/>
        <v>0</v>
      </c>
      <c r="AI1324" s="2276">
        <f t="shared" si="1619"/>
        <v>0</v>
      </c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  <c r="BI1324" s="151"/>
      <c r="BJ1324" s="151"/>
      <c r="BK1324" s="151"/>
      <c r="BL1324" s="151"/>
      <c r="BM1324" s="151"/>
      <c r="BN1324" s="151"/>
      <c r="BO1324" s="151"/>
      <c r="BP1324" s="151"/>
      <c r="BQ1324" s="151"/>
      <c r="BR1324" s="151"/>
      <c r="BS1324" s="151"/>
      <c r="BT1324" s="151"/>
      <c r="BU1324" s="151"/>
      <c r="BV1324" s="151"/>
      <c r="BW1324" s="151"/>
      <c r="BX1324" s="151"/>
      <c r="BY1324" s="151"/>
      <c r="BZ1324" s="151"/>
      <c r="CA1324" s="151"/>
      <c r="CB1324" s="151"/>
      <c r="CC1324" s="151"/>
      <c r="CD1324" s="151"/>
      <c r="CE1324" s="151"/>
      <c r="CF1324" s="151"/>
      <c r="CG1324" s="151"/>
      <c r="CH1324" s="151"/>
      <c r="CI1324" s="151"/>
      <c r="CJ1324" s="151"/>
      <c r="CK1324" s="151"/>
      <c r="CL1324" s="151"/>
      <c r="CM1324" s="151"/>
      <c r="CN1324" s="151"/>
      <c r="CO1324" s="151"/>
      <c r="CP1324" s="151"/>
      <c r="CQ1324" s="151"/>
      <c r="CR1324" s="151"/>
      <c r="CS1324" s="151"/>
      <c r="CT1324" s="151"/>
      <c r="CU1324" s="151"/>
      <c r="CV1324" s="151"/>
      <c r="CW1324" s="151"/>
      <c r="CX1324" s="151"/>
      <c r="CY1324" s="151"/>
      <c r="CZ1324" s="151"/>
      <c r="DA1324" s="151"/>
      <c r="DB1324" s="151"/>
      <c r="DC1324" s="151"/>
      <c r="DD1324" s="151"/>
      <c r="DE1324" s="151"/>
      <c r="DF1324" s="151"/>
      <c r="DG1324" s="151"/>
      <c r="DH1324" s="151"/>
      <c r="DI1324" s="151"/>
      <c r="DJ1324" s="151"/>
      <c r="DK1324" s="151"/>
      <c r="DL1324" s="151"/>
      <c r="DM1324" s="151"/>
      <c r="DN1324" s="151"/>
      <c r="DO1324" s="151"/>
      <c r="DP1324" s="151"/>
      <c r="DQ1324" s="151"/>
      <c r="DR1324" s="151"/>
      <c r="DS1324" s="151"/>
      <c r="DT1324" s="151"/>
      <c r="DU1324" s="151"/>
      <c r="DV1324" s="151"/>
      <c r="DW1324" s="151"/>
      <c r="DX1324" s="151"/>
      <c r="DY1324" s="151"/>
      <c r="DZ1324" s="151"/>
      <c r="EA1324" s="151"/>
      <c r="EB1324" s="151"/>
      <c r="EC1324" s="151"/>
      <c r="ED1324" s="151"/>
      <c r="EE1324" s="151"/>
      <c r="EF1324" s="151"/>
      <c r="EG1324" s="151"/>
      <c r="EH1324" s="151"/>
      <c r="EI1324" s="151"/>
      <c r="EJ1324" s="151"/>
      <c r="EK1324" s="151"/>
      <c r="EL1324" s="151"/>
      <c r="EM1324" s="151"/>
      <c r="EN1324" s="151"/>
      <c r="EO1324" s="151"/>
      <c r="EP1324" s="151"/>
      <c r="EQ1324" s="151"/>
      <c r="ER1324" s="151"/>
      <c r="ES1324" s="151"/>
      <c r="ET1324" s="151"/>
      <c r="EU1324" s="151"/>
      <c r="EV1324" s="151"/>
      <c r="EW1324" s="151"/>
      <c r="EX1324" s="151"/>
      <c r="EY1324" s="151"/>
      <c r="EZ1324" s="151"/>
      <c r="FA1324" s="151"/>
      <c r="FB1324" s="151"/>
      <c r="FC1324" s="151"/>
      <c r="FD1324" s="151"/>
      <c r="FE1324" s="151"/>
      <c r="FF1324" s="151"/>
      <c r="FG1324" s="151"/>
      <c r="FH1324" s="151"/>
      <c r="FI1324" s="151"/>
      <c r="FJ1324" s="151"/>
      <c r="FK1324" s="151"/>
      <c r="FL1324" s="151"/>
      <c r="FM1324" s="151"/>
      <c r="FN1324" s="151"/>
      <c r="FO1324" s="151"/>
      <c r="FP1324" s="151"/>
      <c r="FQ1324" s="151"/>
      <c r="FR1324" s="151"/>
      <c r="FS1324" s="151"/>
      <c r="FT1324" s="151"/>
      <c r="FU1324" s="151"/>
      <c r="FV1324" s="151"/>
      <c r="FW1324" s="151"/>
      <c r="FX1324" s="151"/>
      <c r="FY1324" s="151"/>
      <c r="FZ1324" s="151"/>
      <c r="GA1324" s="151"/>
      <c r="GB1324" s="151"/>
      <c r="GC1324" s="151"/>
      <c r="GD1324" s="151"/>
      <c r="GE1324" s="151"/>
      <c r="GF1324" s="151"/>
      <c r="GG1324" s="151"/>
      <c r="GH1324" s="151"/>
      <c r="GI1324" s="151"/>
      <c r="GJ1324" s="151"/>
      <c r="GK1324" s="151"/>
      <c r="GL1324" s="151"/>
      <c r="GM1324" s="151"/>
      <c r="GN1324" s="151"/>
      <c r="GO1324" s="151"/>
      <c r="GP1324" s="151"/>
      <c r="GQ1324" s="151"/>
      <c r="GR1324" s="151"/>
      <c r="GS1324" s="151"/>
      <c r="GT1324" s="151"/>
      <c r="GU1324" s="151"/>
      <c r="GV1324" s="151"/>
      <c r="GW1324" s="151"/>
      <c r="GX1324" s="151"/>
      <c r="GY1324" s="151"/>
      <c r="GZ1324" s="151"/>
      <c r="HA1324" s="151"/>
      <c r="HB1324" s="151"/>
      <c r="HC1324" s="151"/>
      <c r="HD1324" s="151"/>
      <c r="HE1324" s="151"/>
      <c r="HF1324" s="151"/>
      <c r="HG1324" s="151"/>
      <c r="HH1324" s="151"/>
      <c r="HI1324" s="151"/>
      <c r="HJ1324" s="151"/>
      <c r="HK1324" s="151"/>
      <c r="HL1324" s="151"/>
      <c r="HM1324" s="151"/>
      <c r="HN1324" s="151"/>
      <c r="HO1324" s="151"/>
      <c r="HP1324" s="151"/>
      <c r="HQ1324" s="151"/>
      <c r="HR1324" s="151"/>
      <c r="HS1324" s="151"/>
      <c r="HT1324" s="151"/>
      <c r="HU1324" s="151"/>
      <c r="HV1324" s="151"/>
      <c r="HW1324" s="151"/>
      <c r="HX1324" s="151"/>
      <c r="HY1324" s="151"/>
      <c r="HZ1324" s="151"/>
      <c r="IA1324" s="151"/>
      <c r="IB1324" s="151"/>
      <c r="IC1324" s="151"/>
      <c r="ID1324" s="151"/>
      <c r="IE1324" s="151"/>
      <c r="IF1324" s="151"/>
      <c r="IG1324" s="151"/>
      <c r="IH1324" s="151"/>
      <c r="II1324" s="151"/>
      <c r="IJ1324" s="151"/>
      <c r="IK1324" s="151"/>
      <c r="IL1324" s="151"/>
      <c r="IM1324" s="151"/>
      <c r="IN1324" s="151"/>
      <c r="IO1324" s="151"/>
      <c r="IP1324" s="151"/>
      <c r="IQ1324" s="151"/>
      <c r="IR1324" s="151"/>
      <c r="IS1324" s="151"/>
      <c r="IT1324" s="151"/>
      <c r="IU1324" s="151"/>
      <c r="IV1324" s="151"/>
      <c r="IW1324" s="151"/>
      <c r="IX1324" s="151"/>
      <c r="IY1324" s="151"/>
    </row>
    <row r="1325" spans="1:259" s="851" customFormat="1" x14ac:dyDescent="0.25">
      <c r="A1325" s="214"/>
      <c r="B1325" s="214">
        <v>1</v>
      </c>
      <c r="C1325" s="602" t="s">
        <v>443</v>
      </c>
      <c r="D1325" s="172"/>
      <c r="E1325" s="173"/>
      <c r="F1325" s="1710">
        <f t="shared" si="1618"/>
        <v>0</v>
      </c>
      <c r="G1325" s="1710">
        <f t="shared" si="1618"/>
        <v>0</v>
      </c>
      <c r="H1325" s="1710">
        <f t="shared" si="1618"/>
        <v>0</v>
      </c>
      <c r="I1325" s="1710">
        <f>I1248</f>
        <v>0</v>
      </c>
      <c r="J1325" s="2278"/>
      <c r="K1325" s="2278"/>
      <c r="L1325" s="2279"/>
      <c r="M1325" s="2279"/>
      <c r="N1325" s="2279"/>
      <c r="O1325" s="2279"/>
      <c r="P1325" s="2279"/>
      <c r="Q1325" s="2279"/>
      <c r="R1325" s="2276">
        <f t="shared" ref="R1325:AI1325" si="1625">R1248</f>
        <v>0</v>
      </c>
      <c r="S1325" s="2276">
        <f t="shared" ref="S1325:T1325" si="1626">S1248</f>
        <v>0</v>
      </c>
      <c r="T1325" s="2276">
        <f t="shared" si="1626"/>
        <v>0</v>
      </c>
      <c r="U1325" s="2276">
        <f t="shared" ref="U1325:V1325" si="1627">U1248</f>
        <v>0</v>
      </c>
      <c r="V1325" s="2276">
        <f t="shared" si="1627"/>
        <v>0</v>
      </c>
      <c r="W1325" s="2276">
        <f t="shared" ref="W1325:X1325" si="1628">W1248</f>
        <v>0</v>
      </c>
      <c r="X1325" s="2276">
        <f t="shared" si="1628"/>
        <v>0</v>
      </c>
      <c r="Y1325" s="2276">
        <f t="shared" ref="Y1325:Z1325" si="1629">Y1248</f>
        <v>0</v>
      </c>
      <c r="Z1325" s="2276">
        <f t="shared" si="1629"/>
        <v>0</v>
      </c>
      <c r="AA1325" s="2276">
        <f t="shared" ref="AA1325" si="1630">AA1248</f>
        <v>0</v>
      </c>
      <c r="AB1325" s="369">
        <f t="shared" si="1625"/>
        <v>0</v>
      </c>
      <c r="AC1325" s="2276">
        <f t="shared" si="1625"/>
        <v>0</v>
      </c>
      <c r="AD1325" s="998">
        <f t="shared" si="1625"/>
        <v>0</v>
      </c>
      <c r="AE1325" s="2276">
        <f t="shared" si="1625"/>
        <v>0</v>
      </c>
      <c r="AF1325" s="2276">
        <f t="shared" si="1625"/>
        <v>0</v>
      </c>
      <c r="AG1325" s="2402">
        <f t="shared" si="1625"/>
        <v>0</v>
      </c>
      <c r="AH1325" s="2402">
        <f t="shared" si="1625"/>
        <v>0</v>
      </c>
      <c r="AI1325" s="2276">
        <f t="shared" si="1625"/>
        <v>0</v>
      </c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  <c r="BI1325" s="151"/>
      <c r="BJ1325" s="151"/>
      <c r="BK1325" s="151"/>
      <c r="BL1325" s="151"/>
      <c r="BM1325" s="151"/>
      <c r="BN1325" s="151"/>
      <c r="BO1325" s="151"/>
      <c r="BP1325" s="151"/>
      <c r="BQ1325" s="151"/>
      <c r="BR1325" s="151"/>
      <c r="BS1325" s="151"/>
      <c r="BT1325" s="151"/>
      <c r="BU1325" s="151"/>
      <c r="BV1325" s="151"/>
      <c r="BW1325" s="151"/>
      <c r="BX1325" s="151"/>
      <c r="BY1325" s="151"/>
      <c r="BZ1325" s="151"/>
      <c r="CA1325" s="151"/>
      <c r="CB1325" s="151"/>
      <c r="CC1325" s="151"/>
      <c r="CD1325" s="151"/>
      <c r="CE1325" s="151"/>
      <c r="CF1325" s="151"/>
      <c r="CG1325" s="151"/>
      <c r="CH1325" s="151"/>
      <c r="CI1325" s="151"/>
      <c r="CJ1325" s="151"/>
      <c r="CK1325" s="151"/>
      <c r="CL1325" s="151"/>
      <c r="CM1325" s="151"/>
      <c r="CN1325" s="151"/>
      <c r="CO1325" s="151"/>
      <c r="CP1325" s="151"/>
      <c r="CQ1325" s="151"/>
      <c r="CR1325" s="151"/>
      <c r="CS1325" s="151"/>
      <c r="CT1325" s="151"/>
      <c r="CU1325" s="151"/>
      <c r="CV1325" s="151"/>
      <c r="CW1325" s="151"/>
      <c r="CX1325" s="151"/>
      <c r="CY1325" s="151"/>
      <c r="CZ1325" s="151"/>
      <c r="DA1325" s="151"/>
      <c r="DB1325" s="151"/>
      <c r="DC1325" s="151"/>
      <c r="DD1325" s="151"/>
      <c r="DE1325" s="151"/>
      <c r="DF1325" s="151"/>
      <c r="DG1325" s="151"/>
      <c r="DH1325" s="151"/>
      <c r="DI1325" s="151"/>
      <c r="DJ1325" s="151"/>
      <c r="DK1325" s="151"/>
      <c r="DL1325" s="151"/>
      <c r="DM1325" s="151"/>
      <c r="DN1325" s="151"/>
      <c r="DO1325" s="151"/>
      <c r="DP1325" s="151"/>
      <c r="DQ1325" s="151"/>
      <c r="DR1325" s="151"/>
      <c r="DS1325" s="151"/>
      <c r="DT1325" s="151"/>
      <c r="DU1325" s="151"/>
      <c r="DV1325" s="151"/>
      <c r="DW1325" s="151"/>
      <c r="DX1325" s="151"/>
      <c r="DY1325" s="151"/>
      <c r="DZ1325" s="151"/>
      <c r="EA1325" s="151"/>
      <c r="EB1325" s="151"/>
      <c r="EC1325" s="151"/>
      <c r="ED1325" s="151"/>
      <c r="EE1325" s="151"/>
      <c r="EF1325" s="151"/>
      <c r="EG1325" s="151"/>
      <c r="EH1325" s="151"/>
      <c r="EI1325" s="151"/>
      <c r="EJ1325" s="151"/>
      <c r="EK1325" s="151"/>
      <c r="EL1325" s="151"/>
      <c r="EM1325" s="151"/>
      <c r="EN1325" s="151"/>
      <c r="EO1325" s="151"/>
      <c r="EP1325" s="151"/>
      <c r="EQ1325" s="151"/>
      <c r="ER1325" s="151"/>
      <c r="ES1325" s="151"/>
      <c r="ET1325" s="151"/>
      <c r="EU1325" s="151"/>
      <c r="EV1325" s="151"/>
      <c r="EW1325" s="151"/>
      <c r="EX1325" s="151"/>
      <c r="EY1325" s="151"/>
      <c r="EZ1325" s="151"/>
      <c r="FA1325" s="151"/>
      <c r="FB1325" s="151"/>
      <c r="FC1325" s="151"/>
      <c r="FD1325" s="151"/>
      <c r="FE1325" s="151"/>
      <c r="FF1325" s="151"/>
      <c r="FG1325" s="151"/>
      <c r="FH1325" s="151"/>
      <c r="FI1325" s="151"/>
      <c r="FJ1325" s="151"/>
      <c r="FK1325" s="151"/>
      <c r="FL1325" s="151"/>
      <c r="FM1325" s="151"/>
      <c r="FN1325" s="151"/>
      <c r="FO1325" s="151"/>
      <c r="FP1325" s="151"/>
      <c r="FQ1325" s="151"/>
      <c r="FR1325" s="151"/>
      <c r="FS1325" s="151"/>
      <c r="FT1325" s="151"/>
      <c r="FU1325" s="151"/>
      <c r="FV1325" s="151"/>
      <c r="FW1325" s="151"/>
      <c r="FX1325" s="151"/>
      <c r="FY1325" s="151"/>
      <c r="FZ1325" s="151"/>
      <c r="GA1325" s="151"/>
      <c r="GB1325" s="151"/>
      <c r="GC1325" s="151"/>
      <c r="GD1325" s="151"/>
      <c r="GE1325" s="151"/>
      <c r="GF1325" s="151"/>
      <c r="GG1325" s="151"/>
      <c r="GH1325" s="151"/>
      <c r="GI1325" s="151"/>
      <c r="GJ1325" s="151"/>
      <c r="GK1325" s="151"/>
      <c r="GL1325" s="151"/>
      <c r="GM1325" s="151"/>
      <c r="GN1325" s="151"/>
      <c r="GO1325" s="151"/>
      <c r="GP1325" s="151"/>
      <c r="GQ1325" s="151"/>
      <c r="GR1325" s="151"/>
      <c r="GS1325" s="151"/>
      <c r="GT1325" s="151"/>
      <c r="GU1325" s="151"/>
      <c r="GV1325" s="151"/>
      <c r="GW1325" s="151"/>
      <c r="GX1325" s="151"/>
      <c r="GY1325" s="151"/>
      <c r="GZ1325" s="151"/>
      <c r="HA1325" s="151"/>
      <c r="HB1325" s="151"/>
      <c r="HC1325" s="151"/>
      <c r="HD1325" s="151"/>
      <c r="HE1325" s="151"/>
      <c r="HF1325" s="151"/>
      <c r="HG1325" s="151"/>
      <c r="HH1325" s="151"/>
      <c r="HI1325" s="151"/>
      <c r="HJ1325" s="151"/>
      <c r="HK1325" s="151"/>
      <c r="HL1325" s="151"/>
      <c r="HM1325" s="151"/>
      <c r="HN1325" s="151"/>
      <c r="HO1325" s="151"/>
      <c r="HP1325" s="151"/>
      <c r="HQ1325" s="151"/>
      <c r="HR1325" s="151"/>
      <c r="HS1325" s="151"/>
      <c r="HT1325" s="151"/>
      <c r="HU1325" s="151"/>
      <c r="HV1325" s="151"/>
      <c r="HW1325" s="151"/>
      <c r="HX1325" s="151"/>
      <c r="HY1325" s="151"/>
      <c r="HZ1325" s="151"/>
      <c r="IA1325" s="151"/>
      <c r="IB1325" s="151"/>
      <c r="IC1325" s="151"/>
      <c r="ID1325" s="151"/>
      <c r="IE1325" s="151"/>
      <c r="IF1325" s="151"/>
      <c r="IG1325" s="151"/>
      <c r="IH1325" s="151"/>
      <c r="II1325" s="151"/>
      <c r="IJ1325" s="151"/>
      <c r="IK1325" s="151"/>
      <c r="IL1325" s="151"/>
      <c r="IM1325" s="151"/>
      <c r="IN1325" s="151"/>
      <c r="IO1325" s="151"/>
      <c r="IP1325" s="151"/>
      <c r="IQ1325" s="151"/>
      <c r="IR1325" s="151"/>
      <c r="IS1325" s="151"/>
      <c r="IT1325" s="151"/>
      <c r="IU1325" s="151"/>
      <c r="IV1325" s="151"/>
      <c r="IW1325" s="151"/>
      <c r="IX1325" s="151"/>
      <c r="IY1325" s="151"/>
    </row>
    <row r="1326" spans="1:259" s="851" customFormat="1" ht="30" x14ac:dyDescent="0.25">
      <c r="A1326" s="214"/>
      <c r="B1326" s="214">
        <v>1</v>
      </c>
      <c r="C1326" s="612" t="s">
        <v>444</v>
      </c>
      <c r="D1326" s="172"/>
      <c r="E1326" s="173"/>
      <c r="F1326" s="1710">
        <f t="shared" si="1618"/>
        <v>4000</v>
      </c>
      <c r="G1326" s="1710">
        <f t="shared" si="1618"/>
        <v>3333</v>
      </c>
      <c r="H1326" s="1710">
        <f t="shared" si="1618"/>
        <v>4127.49</v>
      </c>
      <c r="I1326" s="1710">
        <f>H1326/G1326*100</f>
        <v>123.83708370837083</v>
      </c>
      <c r="J1326" s="2278"/>
      <c r="K1326" s="2278"/>
      <c r="L1326" s="2279"/>
      <c r="M1326" s="2279"/>
      <c r="N1326" s="2279"/>
      <c r="O1326" s="2279"/>
      <c r="P1326" s="2279"/>
      <c r="Q1326" s="2279"/>
      <c r="R1326" s="2276">
        <f t="shared" ref="R1326:AI1326" si="1631">R1249</f>
        <v>0</v>
      </c>
      <c r="S1326" s="2276">
        <f t="shared" ref="S1326:T1326" si="1632">S1249</f>
        <v>0</v>
      </c>
      <c r="T1326" s="2276">
        <f t="shared" si="1632"/>
        <v>0</v>
      </c>
      <c r="U1326" s="2276">
        <f t="shared" ref="U1326:V1326" si="1633">U1249</f>
        <v>0</v>
      </c>
      <c r="V1326" s="2276">
        <f t="shared" si="1633"/>
        <v>0</v>
      </c>
      <c r="W1326" s="2276">
        <f t="shared" ref="W1326:X1326" si="1634">W1249</f>
        <v>0</v>
      </c>
      <c r="X1326" s="2276">
        <f t="shared" si="1634"/>
        <v>0</v>
      </c>
      <c r="Y1326" s="2276">
        <f t="shared" ref="Y1326:Z1326" si="1635">Y1249</f>
        <v>0</v>
      </c>
      <c r="Z1326" s="2276">
        <f t="shared" si="1635"/>
        <v>0</v>
      </c>
      <c r="AA1326" s="2276">
        <f t="shared" ref="AA1326" si="1636">AA1249</f>
        <v>0</v>
      </c>
      <c r="AB1326" s="369">
        <f t="shared" si="1631"/>
        <v>0</v>
      </c>
      <c r="AC1326" s="2276">
        <f t="shared" si="1631"/>
        <v>0</v>
      </c>
      <c r="AD1326" s="998">
        <f t="shared" si="1631"/>
        <v>0</v>
      </c>
      <c r="AE1326" s="2276">
        <f t="shared" si="1631"/>
        <v>0</v>
      </c>
      <c r="AF1326" s="2276">
        <f t="shared" si="1631"/>
        <v>0</v>
      </c>
      <c r="AG1326" s="2402">
        <f t="shared" si="1631"/>
        <v>0</v>
      </c>
      <c r="AH1326" s="2402">
        <f t="shared" si="1631"/>
        <v>0</v>
      </c>
      <c r="AI1326" s="2276">
        <f t="shared" si="1631"/>
        <v>0</v>
      </c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  <c r="BI1326" s="151"/>
      <c r="BJ1326" s="151"/>
      <c r="BK1326" s="151"/>
      <c r="BL1326" s="151"/>
      <c r="BM1326" s="151"/>
      <c r="BN1326" s="151"/>
      <c r="BO1326" s="151"/>
      <c r="BP1326" s="151"/>
      <c r="BQ1326" s="151"/>
      <c r="BR1326" s="151"/>
      <c r="BS1326" s="151"/>
      <c r="BT1326" s="151"/>
      <c r="BU1326" s="151"/>
      <c r="BV1326" s="151"/>
      <c r="BW1326" s="151"/>
      <c r="BX1326" s="151"/>
      <c r="BY1326" s="151"/>
      <c r="BZ1326" s="151"/>
      <c r="CA1326" s="151"/>
      <c r="CB1326" s="151"/>
      <c r="CC1326" s="151"/>
      <c r="CD1326" s="151"/>
      <c r="CE1326" s="151"/>
      <c r="CF1326" s="151"/>
      <c r="CG1326" s="151"/>
      <c r="CH1326" s="151"/>
      <c r="CI1326" s="151"/>
      <c r="CJ1326" s="151"/>
      <c r="CK1326" s="151"/>
      <c r="CL1326" s="151"/>
      <c r="CM1326" s="151"/>
      <c r="CN1326" s="151"/>
      <c r="CO1326" s="151"/>
      <c r="CP1326" s="151"/>
      <c r="CQ1326" s="151"/>
      <c r="CR1326" s="151"/>
      <c r="CS1326" s="151"/>
      <c r="CT1326" s="151"/>
      <c r="CU1326" s="151"/>
      <c r="CV1326" s="151"/>
      <c r="CW1326" s="151"/>
      <c r="CX1326" s="151"/>
      <c r="CY1326" s="151"/>
      <c r="CZ1326" s="151"/>
      <c r="DA1326" s="151"/>
      <c r="DB1326" s="151"/>
      <c r="DC1326" s="151"/>
      <c r="DD1326" s="151"/>
      <c r="DE1326" s="151"/>
      <c r="DF1326" s="151"/>
      <c r="DG1326" s="151"/>
      <c r="DH1326" s="151"/>
      <c r="DI1326" s="151"/>
      <c r="DJ1326" s="151"/>
      <c r="DK1326" s="151"/>
      <c r="DL1326" s="151"/>
      <c r="DM1326" s="151"/>
      <c r="DN1326" s="151"/>
      <c r="DO1326" s="151"/>
      <c r="DP1326" s="151"/>
      <c r="DQ1326" s="151"/>
      <c r="DR1326" s="151"/>
      <c r="DS1326" s="151"/>
      <c r="DT1326" s="151"/>
      <c r="DU1326" s="151"/>
      <c r="DV1326" s="151"/>
      <c r="DW1326" s="151"/>
      <c r="DX1326" s="151"/>
      <c r="DY1326" s="151"/>
      <c r="DZ1326" s="151"/>
      <c r="EA1326" s="151"/>
      <c r="EB1326" s="151"/>
      <c r="EC1326" s="151"/>
      <c r="ED1326" s="151"/>
      <c r="EE1326" s="151"/>
      <c r="EF1326" s="151"/>
      <c r="EG1326" s="151"/>
      <c r="EH1326" s="151"/>
      <c r="EI1326" s="151"/>
      <c r="EJ1326" s="151"/>
      <c r="EK1326" s="151"/>
      <c r="EL1326" s="151"/>
      <c r="EM1326" s="151"/>
      <c r="EN1326" s="151"/>
      <c r="EO1326" s="151"/>
      <c r="EP1326" s="151"/>
      <c r="EQ1326" s="151"/>
      <c r="ER1326" s="151"/>
      <c r="ES1326" s="151"/>
      <c r="ET1326" s="151"/>
      <c r="EU1326" s="151"/>
      <c r="EV1326" s="151"/>
      <c r="EW1326" s="151"/>
      <c r="EX1326" s="151"/>
      <c r="EY1326" s="151"/>
      <c r="EZ1326" s="151"/>
      <c r="FA1326" s="151"/>
      <c r="FB1326" s="151"/>
      <c r="FC1326" s="151"/>
      <c r="FD1326" s="151"/>
      <c r="FE1326" s="151"/>
      <c r="FF1326" s="151"/>
      <c r="FG1326" s="151"/>
      <c r="FH1326" s="151"/>
      <c r="FI1326" s="151"/>
      <c r="FJ1326" s="151"/>
      <c r="FK1326" s="151"/>
      <c r="FL1326" s="151"/>
      <c r="FM1326" s="151"/>
      <c r="FN1326" s="151"/>
      <c r="FO1326" s="151"/>
      <c r="FP1326" s="151"/>
      <c r="FQ1326" s="151"/>
      <c r="FR1326" s="151"/>
      <c r="FS1326" s="151"/>
      <c r="FT1326" s="151"/>
      <c r="FU1326" s="151"/>
      <c r="FV1326" s="151"/>
      <c r="FW1326" s="151"/>
      <c r="FX1326" s="151"/>
      <c r="FY1326" s="151"/>
      <c r="FZ1326" s="151"/>
      <c r="GA1326" s="151"/>
      <c r="GB1326" s="151"/>
      <c r="GC1326" s="151"/>
      <c r="GD1326" s="151"/>
      <c r="GE1326" s="151"/>
      <c r="GF1326" s="151"/>
      <c r="GG1326" s="151"/>
      <c r="GH1326" s="151"/>
      <c r="GI1326" s="151"/>
      <c r="GJ1326" s="151"/>
      <c r="GK1326" s="151"/>
      <c r="GL1326" s="151"/>
      <c r="GM1326" s="151"/>
      <c r="GN1326" s="151"/>
      <c r="GO1326" s="151"/>
      <c r="GP1326" s="151"/>
      <c r="GQ1326" s="151"/>
      <c r="GR1326" s="151"/>
      <c r="GS1326" s="151"/>
      <c r="GT1326" s="151"/>
      <c r="GU1326" s="151"/>
      <c r="GV1326" s="151"/>
      <c r="GW1326" s="151"/>
      <c r="GX1326" s="151"/>
      <c r="GY1326" s="151"/>
      <c r="GZ1326" s="151"/>
      <c r="HA1326" s="151"/>
      <c r="HB1326" s="151"/>
      <c r="HC1326" s="151"/>
      <c r="HD1326" s="151"/>
      <c r="HE1326" s="151"/>
      <c r="HF1326" s="151"/>
      <c r="HG1326" s="151"/>
      <c r="HH1326" s="151"/>
      <c r="HI1326" s="151"/>
      <c r="HJ1326" s="151"/>
      <c r="HK1326" s="151"/>
      <c r="HL1326" s="151"/>
      <c r="HM1326" s="151"/>
      <c r="HN1326" s="151"/>
      <c r="HO1326" s="151"/>
      <c r="HP1326" s="151"/>
      <c r="HQ1326" s="151"/>
      <c r="HR1326" s="151"/>
      <c r="HS1326" s="151"/>
      <c r="HT1326" s="151"/>
      <c r="HU1326" s="151"/>
      <c r="HV1326" s="151"/>
      <c r="HW1326" s="151"/>
      <c r="HX1326" s="151"/>
      <c r="HY1326" s="151"/>
      <c r="HZ1326" s="151"/>
      <c r="IA1326" s="151"/>
      <c r="IB1326" s="151"/>
      <c r="IC1326" s="151"/>
      <c r="ID1326" s="151"/>
      <c r="IE1326" s="151"/>
      <c r="IF1326" s="151"/>
      <c r="IG1326" s="151"/>
      <c r="IH1326" s="151"/>
      <c r="II1326" s="151"/>
      <c r="IJ1326" s="151"/>
      <c r="IK1326" s="151"/>
      <c r="IL1326" s="151"/>
      <c r="IM1326" s="151"/>
      <c r="IN1326" s="151"/>
      <c r="IO1326" s="151"/>
      <c r="IP1326" s="151"/>
      <c r="IQ1326" s="151"/>
      <c r="IR1326" s="151"/>
      <c r="IS1326" s="151"/>
      <c r="IT1326" s="151"/>
      <c r="IU1326" s="151"/>
      <c r="IV1326" s="151"/>
      <c r="IW1326" s="151"/>
      <c r="IX1326" s="151"/>
      <c r="IY1326" s="151"/>
    </row>
    <row r="1327" spans="1:259" s="851" customFormat="1" ht="60" x14ac:dyDescent="0.25">
      <c r="A1327" s="214"/>
      <c r="B1327" s="214">
        <v>1</v>
      </c>
      <c r="C1327" s="602" t="s">
        <v>446</v>
      </c>
      <c r="D1327" s="172"/>
      <c r="E1327" s="173"/>
      <c r="F1327" s="1710">
        <f t="shared" si="1618"/>
        <v>0</v>
      </c>
      <c r="G1327" s="1710">
        <f t="shared" si="1618"/>
        <v>0</v>
      </c>
      <c r="H1327" s="1710">
        <f t="shared" si="1618"/>
        <v>0</v>
      </c>
      <c r="I1327" s="1710">
        <f>I1250</f>
        <v>0</v>
      </c>
      <c r="J1327" s="2278"/>
      <c r="K1327" s="2278"/>
      <c r="L1327" s="2279"/>
      <c r="M1327" s="2279"/>
      <c r="N1327" s="2279"/>
      <c r="O1327" s="2279"/>
      <c r="P1327" s="2279"/>
      <c r="Q1327" s="2279"/>
      <c r="R1327" s="2276">
        <f t="shared" ref="R1327:AI1327" si="1637">R1250</f>
        <v>0</v>
      </c>
      <c r="S1327" s="2276">
        <f t="shared" ref="S1327:T1327" si="1638">S1250</f>
        <v>0</v>
      </c>
      <c r="T1327" s="2276">
        <f t="shared" si="1638"/>
        <v>0</v>
      </c>
      <c r="U1327" s="2276">
        <f t="shared" ref="U1327:V1327" si="1639">U1250</f>
        <v>0</v>
      </c>
      <c r="V1327" s="2276">
        <f t="shared" si="1639"/>
        <v>0</v>
      </c>
      <c r="W1327" s="2276">
        <f t="shared" ref="W1327:X1327" si="1640">W1250</f>
        <v>0</v>
      </c>
      <c r="X1327" s="2276">
        <f t="shared" si="1640"/>
        <v>0</v>
      </c>
      <c r="Y1327" s="2276">
        <f t="shared" ref="Y1327:Z1327" si="1641">Y1250</f>
        <v>0</v>
      </c>
      <c r="Z1327" s="2276">
        <f t="shared" si="1641"/>
        <v>0</v>
      </c>
      <c r="AA1327" s="2276">
        <f t="shared" ref="AA1327" si="1642">AA1250</f>
        <v>0</v>
      </c>
      <c r="AB1327" s="369">
        <f t="shared" si="1637"/>
        <v>0</v>
      </c>
      <c r="AC1327" s="2276">
        <f t="shared" si="1637"/>
        <v>0</v>
      </c>
      <c r="AD1327" s="998">
        <f t="shared" si="1637"/>
        <v>0</v>
      </c>
      <c r="AE1327" s="2276">
        <f t="shared" si="1637"/>
        <v>0</v>
      </c>
      <c r="AF1327" s="2276">
        <f t="shared" si="1637"/>
        <v>0</v>
      </c>
      <c r="AG1327" s="2402">
        <f t="shared" si="1637"/>
        <v>0</v>
      </c>
      <c r="AH1327" s="2402">
        <f t="shared" si="1637"/>
        <v>0</v>
      </c>
      <c r="AI1327" s="2276">
        <f t="shared" si="1637"/>
        <v>0</v>
      </c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  <c r="BI1327" s="151"/>
      <c r="BJ1327" s="151"/>
      <c r="BK1327" s="151"/>
      <c r="BL1327" s="151"/>
      <c r="BM1327" s="151"/>
      <c r="BN1327" s="151"/>
      <c r="BO1327" s="151"/>
      <c r="BP1327" s="151"/>
      <c r="BQ1327" s="151"/>
      <c r="BR1327" s="151"/>
      <c r="BS1327" s="151"/>
      <c r="BT1327" s="151"/>
      <c r="BU1327" s="151"/>
      <c r="BV1327" s="151"/>
      <c r="BW1327" s="151"/>
      <c r="BX1327" s="151"/>
      <c r="BY1327" s="151"/>
      <c r="BZ1327" s="151"/>
      <c r="CA1327" s="151"/>
      <c r="CB1327" s="151"/>
      <c r="CC1327" s="151"/>
      <c r="CD1327" s="151"/>
      <c r="CE1327" s="151"/>
      <c r="CF1327" s="151"/>
      <c r="CG1327" s="151"/>
      <c r="CH1327" s="151"/>
      <c r="CI1327" s="151"/>
      <c r="CJ1327" s="151"/>
      <c r="CK1327" s="151"/>
      <c r="CL1327" s="151"/>
      <c r="CM1327" s="151"/>
      <c r="CN1327" s="151"/>
      <c r="CO1327" s="151"/>
      <c r="CP1327" s="151"/>
      <c r="CQ1327" s="151"/>
      <c r="CR1327" s="151"/>
      <c r="CS1327" s="151"/>
      <c r="CT1327" s="151"/>
      <c r="CU1327" s="151"/>
      <c r="CV1327" s="151"/>
      <c r="CW1327" s="151"/>
      <c r="CX1327" s="151"/>
      <c r="CY1327" s="151"/>
      <c r="CZ1327" s="151"/>
      <c r="DA1327" s="151"/>
      <c r="DB1327" s="151"/>
      <c r="DC1327" s="151"/>
      <c r="DD1327" s="151"/>
      <c r="DE1327" s="151"/>
      <c r="DF1327" s="151"/>
      <c r="DG1327" s="151"/>
      <c r="DH1327" s="151"/>
      <c r="DI1327" s="151"/>
      <c r="DJ1327" s="151"/>
      <c r="DK1327" s="151"/>
      <c r="DL1327" s="151"/>
      <c r="DM1327" s="151"/>
      <c r="DN1327" s="151"/>
      <c r="DO1327" s="151"/>
      <c r="DP1327" s="151"/>
      <c r="DQ1327" s="151"/>
      <c r="DR1327" s="151"/>
      <c r="DS1327" s="151"/>
      <c r="DT1327" s="151"/>
      <c r="DU1327" s="151"/>
      <c r="DV1327" s="151"/>
      <c r="DW1327" s="151"/>
      <c r="DX1327" s="151"/>
      <c r="DY1327" s="151"/>
      <c r="DZ1327" s="151"/>
      <c r="EA1327" s="151"/>
      <c r="EB1327" s="151"/>
      <c r="EC1327" s="151"/>
      <c r="ED1327" s="151"/>
      <c r="EE1327" s="151"/>
      <c r="EF1327" s="151"/>
      <c r="EG1327" s="151"/>
      <c r="EH1327" s="151"/>
      <c r="EI1327" s="151"/>
      <c r="EJ1327" s="151"/>
      <c r="EK1327" s="151"/>
      <c r="EL1327" s="151"/>
      <c r="EM1327" s="151"/>
      <c r="EN1327" s="151"/>
      <c r="EO1327" s="151"/>
      <c r="EP1327" s="151"/>
      <c r="EQ1327" s="151"/>
      <c r="ER1327" s="151"/>
      <c r="ES1327" s="151"/>
      <c r="ET1327" s="151"/>
      <c r="EU1327" s="151"/>
      <c r="EV1327" s="151"/>
      <c r="EW1327" s="151"/>
      <c r="EX1327" s="151"/>
      <c r="EY1327" s="151"/>
      <c r="EZ1327" s="151"/>
      <c r="FA1327" s="151"/>
      <c r="FB1327" s="151"/>
      <c r="FC1327" s="151"/>
      <c r="FD1327" s="151"/>
      <c r="FE1327" s="151"/>
      <c r="FF1327" s="151"/>
      <c r="FG1327" s="151"/>
      <c r="FH1327" s="151"/>
      <c r="FI1327" s="151"/>
      <c r="FJ1327" s="151"/>
      <c r="FK1327" s="151"/>
      <c r="FL1327" s="151"/>
      <c r="FM1327" s="151"/>
      <c r="FN1327" s="151"/>
      <c r="FO1327" s="151"/>
      <c r="FP1327" s="151"/>
      <c r="FQ1327" s="151"/>
      <c r="FR1327" s="151"/>
      <c r="FS1327" s="151"/>
      <c r="FT1327" s="151"/>
      <c r="FU1327" s="151"/>
      <c r="FV1327" s="151"/>
      <c r="FW1327" s="151"/>
      <c r="FX1327" s="151"/>
      <c r="FY1327" s="151"/>
      <c r="FZ1327" s="151"/>
      <c r="GA1327" s="151"/>
      <c r="GB1327" s="151"/>
      <c r="GC1327" s="151"/>
      <c r="GD1327" s="151"/>
      <c r="GE1327" s="151"/>
      <c r="GF1327" s="151"/>
      <c r="GG1327" s="151"/>
      <c r="GH1327" s="151"/>
      <c r="GI1327" s="151"/>
      <c r="GJ1327" s="151"/>
      <c r="GK1327" s="151"/>
      <c r="GL1327" s="151"/>
      <c r="GM1327" s="151"/>
      <c r="GN1327" s="151"/>
      <c r="GO1327" s="151"/>
      <c r="GP1327" s="151"/>
      <c r="GQ1327" s="151"/>
      <c r="GR1327" s="151"/>
      <c r="GS1327" s="151"/>
      <c r="GT1327" s="151"/>
      <c r="GU1327" s="151"/>
      <c r="GV1327" s="151"/>
      <c r="GW1327" s="151"/>
      <c r="GX1327" s="151"/>
      <c r="GY1327" s="151"/>
      <c r="GZ1327" s="151"/>
      <c r="HA1327" s="151"/>
      <c r="HB1327" s="151"/>
      <c r="HC1327" s="151"/>
      <c r="HD1327" s="151"/>
      <c r="HE1327" s="151"/>
      <c r="HF1327" s="151"/>
      <c r="HG1327" s="151"/>
      <c r="HH1327" s="151"/>
      <c r="HI1327" s="151"/>
      <c r="HJ1327" s="151"/>
      <c r="HK1327" s="151"/>
      <c r="HL1327" s="151"/>
      <c r="HM1327" s="151"/>
      <c r="HN1327" s="151"/>
      <c r="HO1327" s="151"/>
      <c r="HP1327" s="151"/>
      <c r="HQ1327" s="151"/>
      <c r="HR1327" s="151"/>
      <c r="HS1327" s="151"/>
      <c r="HT1327" s="151"/>
      <c r="HU1327" s="151"/>
      <c r="HV1327" s="151"/>
      <c r="HW1327" s="151"/>
      <c r="HX1327" s="151"/>
      <c r="HY1327" s="151"/>
      <c r="HZ1327" s="151"/>
      <c r="IA1327" s="151"/>
      <c r="IB1327" s="151"/>
      <c r="IC1327" s="151"/>
      <c r="ID1327" s="151"/>
      <c r="IE1327" s="151"/>
      <c r="IF1327" s="151"/>
      <c r="IG1327" s="151"/>
      <c r="IH1327" s="151"/>
      <c r="II1327" s="151"/>
      <c r="IJ1327" s="151"/>
      <c r="IK1327" s="151"/>
      <c r="IL1327" s="151"/>
      <c r="IM1327" s="151"/>
      <c r="IN1327" s="151"/>
      <c r="IO1327" s="151"/>
      <c r="IP1327" s="151"/>
      <c r="IQ1327" s="151"/>
      <c r="IR1327" s="151"/>
      <c r="IS1327" s="151"/>
      <c r="IT1327" s="151"/>
      <c r="IU1327" s="151"/>
      <c r="IV1327" s="151"/>
      <c r="IW1327" s="151"/>
      <c r="IX1327" s="151"/>
      <c r="IY1327" s="151"/>
    </row>
    <row r="1328" spans="1:259" s="851" customFormat="1" ht="45" x14ac:dyDescent="0.25">
      <c r="A1328" s="214"/>
      <c r="B1328" s="214">
        <v>1</v>
      </c>
      <c r="C1328" s="604" t="s">
        <v>447</v>
      </c>
      <c r="D1328" s="173"/>
      <c r="E1328" s="173"/>
      <c r="F1328" s="1710">
        <f t="shared" si="1618"/>
        <v>0</v>
      </c>
      <c r="G1328" s="1710">
        <f t="shared" si="1618"/>
        <v>0</v>
      </c>
      <c r="H1328" s="1710">
        <f t="shared" si="1618"/>
        <v>0</v>
      </c>
      <c r="I1328" s="1710">
        <f>I1251</f>
        <v>0</v>
      </c>
      <c r="J1328" s="2278"/>
      <c r="K1328" s="2278"/>
      <c r="L1328" s="2279"/>
      <c r="M1328" s="2279"/>
      <c r="N1328" s="2279"/>
      <c r="O1328" s="2279"/>
      <c r="P1328" s="2279"/>
      <c r="Q1328" s="2279"/>
      <c r="R1328" s="2276">
        <f t="shared" ref="R1328:AI1328" si="1643">R1251</f>
        <v>0</v>
      </c>
      <c r="S1328" s="2276">
        <f t="shared" ref="S1328:T1328" si="1644">S1251</f>
        <v>0</v>
      </c>
      <c r="T1328" s="2276">
        <f t="shared" si="1644"/>
        <v>0</v>
      </c>
      <c r="U1328" s="2276">
        <f t="shared" ref="U1328:V1328" si="1645">U1251</f>
        <v>0</v>
      </c>
      <c r="V1328" s="2276">
        <f t="shared" si="1645"/>
        <v>0</v>
      </c>
      <c r="W1328" s="2276">
        <f t="shared" ref="W1328:X1328" si="1646">W1251</f>
        <v>0</v>
      </c>
      <c r="X1328" s="2276">
        <f t="shared" si="1646"/>
        <v>0</v>
      </c>
      <c r="Y1328" s="2276">
        <f t="shared" ref="Y1328:Z1328" si="1647">Y1251</f>
        <v>0</v>
      </c>
      <c r="Z1328" s="2276">
        <f t="shared" si="1647"/>
        <v>0</v>
      </c>
      <c r="AA1328" s="2276">
        <f t="shared" ref="AA1328" si="1648">AA1251</f>
        <v>0</v>
      </c>
      <c r="AB1328" s="369">
        <f t="shared" si="1643"/>
        <v>0</v>
      </c>
      <c r="AC1328" s="2276">
        <f t="shared" si="1643"/>
        <v>0</v>
      </c>
      <c r="AD1328" s="998">
        <f t="shared" si="1643"/>
        <v>0</v>
      </c>
      <c r="AE1328" s="2276">
        <f t="shared" si="1643"/>
        <v>0</v>
      </c>
      <c r="AF1328" s="2276">
        <f t="shared" si="1643"/>
        <v>0</v>
      </c>
      <c r="AG1328" s="2402">
        <f t="shared" si="1643"/>
        <v>0</v>
      </c>
      <c r="AH1328" s="2402">
        <f t="shared" si="1643"/>
        <v>0</v>
      </c>
      <c r="AI1328" s="2276">
        <f t="shared" si="1643"/>
        <v>0</v>
      </c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  <c r="BI1328" s="151"/>
      <c r="BJ1328" s="151"/>
      <c r="BK1328" s="151"/>
      <c r="BL1328" s="151"/>
      <c r="BM1328" s="151"/>
      <c r="BN1328" s="151"/>
      <c r="BO1328" s="151"/>
      <c r="BP1328" s="151"/>
      <c r="BQ1328" s="151"/>
      <c r="BR1328" s="151"/>
      <c r="BS1328" s="151"/>
      <c r="BT1328" s="151"/>
      <c r="BU1328" s="151"/>
      <c r="BV1328" s="151"/>
      <c r="BW1328" s="151"/>
      <c r="BX1328" s="151"/>
      <c r="BY1328" s="151"/>
      <c r="BZ1328" s="151"/>
      <c r="CA1328" s="151"/>
      <c r="CB1328" s="151"/>
      <c r="CC1328" s="151"/>
      <c r="CD1328" s="151"/>
      <c r="CE1328" s="151"/>
      <c r="CF1328" s="151"/>
      <c r="CG1328" s="151"/>
      <c r="CH1328" s="151"/>
      <c r="CI1328" s="151"/>
      <c r="CJ1328" s="151"/>
      <c r="CK1328" s="151"/>
      <c r="CL1328" s="151"/>
      <c r="CM1328" s="151"/>
      <c r="CN1328" s="151"/>
      <c r="CO1328" s="151"/>
      <c r="CP1328" s="151"/>
      <c r="CQ1328" s="151"/>
      <c r="CR1328" s="151"/>
      <c r="CS1328" s="151"/>
      <c r="CT1328" s="151"/>
      <c r="CU1328" s="151"/>
      <c r="CV1328" s="151"/>
      <c r="CW1328" s="151"/>
      <c r="CX1328" s="151"/>
      <c r="CY1328" s="151"/>
      <c r="CZ1328" s="151"/>
      <c r="DA1328" s="151"/>
      <c r="DB1328" s="151"/>
      <c r="DC1328" s="151"/>
      <c r="DD1328" s="151"/>
      <c r="DE1328" s="151"/>
      <c r="DF1328" s="151"/>
      <c r="DG1328" s="151"/>
      <c r="DH1328" s="151"/>
      <c r="DI1328" s="151"/>
      <c r="DJ1328" s="151"/>
      <c r="DK1328" s="151"/>
      <c r="DL1328" s="151"/>
      <c r="DM1328" s="151"/>
      <c r="DN1328" s="151"/>
      <c r="DO1328" s="151"/>
      <c r="DP1328" s="151"/>
      <c r="DQ1328" s="151"/>
      <c r="DR1328" s="151"/>
      <c r="DS1328" s="151"/>
      <c r="DT1328" s="151"/>
      <c r="DU1328" s="151"/>
      <c r="DV1328" s="151"/>
      <c r="DW1328" s="151"/>
      <c r="DX1328" s="151"/>
      <c r="DY1328" s="151"/>
      <c r="DZ1328" s="151"/>
      <c r="EA1328" s="151"/>
      <c r="EB1328" s="151"/>
      <c r="EC1328" s="151"/>
      <c r="ED1328" s="151"/>
      <c r="EE1328" s="151"/>
      <c r="EF1328" s="151"/>
      <c r="EG1328" s="151"/>
      <c r="EH1328" s="151"/>
      <c r="EI1328" s="151"/>
      <c r="EJ1328" s="151"/>
      <c r="EK1328" s="151"/>
      <c r="EL1328" s="151"/>
      <c r="EM1328" s="151"/>
      <c r="EN1328" s="151"/>
      <c r="EO1328" s="151"/>
      <c r="EP1328" s="151"/>
      <c r="EQ1328" s="151"/>
      <c r="ER1328" s="151"/>
      <c r="ES1328" s="151"/>
      <c r="ET1328" s="151"/>
      <c r="EU1328" s="151"/>
      <c r="EV1328" s="151"/>
      <c r="EW1328" s="151"/>
      <c r="EX1328" s="151"/>
      <c r="EY1328" s="151"/>
      <c r="EZ1328" s="151"/>
      <c r="FA1328" s="151"/>
      <c r="FB1328" s="151"/>
      <c r="FC1328" s="151"/>
      <c r="FD1328" s="151"/>
      <c r="FE1328" s="151"/>
      <c r="FF1328" s="151"/>
      <c r="FG1328" s="151"/>
      <c r="FH1328" s="151"/>
      <c r="FI1328" s="151"/>
      <c r="FJ1328" s="151"/>
      <c r="FK1328" s="151"/>
      <c r="FL1328" s="151"/>
      <c r="FM1328" s="151"/>
      <c r="FN1328" s="151"/>
      <c r="FO1328" s="151"/>
      <c r="FP1328" s="151"/>
      <c r="FQ1328" s="151"/>
      <c r="FR1328" s="151"/>
      <c r="FS1328" s="151"/>
      <c r="FT1328" s="151"/>
      <c r="FU1328" s="151"/>
      <c r="FV1328" s="151"/>
      <c r="FW1328" s="151"/>
      <c r="FX1328" s="151"/>
      <c r="FY1328" s="151"/>
      <c r="FZ1328" s="151"/>
      <c r="GA1328" s="151"/>
      <c r="GB1328" s="151"/>
      <c r="GC1328" s="151"/>
      <c r="GD1328" s="151"/>
      <c r="GE1328" s="151"/>
      <c r="GF1328" s="151"/>
      <c r="GG1328" s="151"/>
      <c r="GH1328" s="151"/>
      <c r="GI1328" s="151"/>
      <c r="GJ1328" s="151"/>
      <c r="GK1328" s="151"/>
      <c r="GL1328" s="151"/>
      <c r="GM1328" s="151"/>
      <c r="GN1328" s="151"/>
      <c r="GO1328" s="151"/>
      <c r="GP1328" s="151"/>
      <c r="GQ1328" s="151"/>
      <c r="GR1328" s="151"/>
      <c r="GS1328" s="151"/>
      <c r="GT1328" s="151"/>
      <c r="GU1328" s="151"/>
      <c r="GV1328" s="151"/>
      <c r="GW1328" s="151"/>
      <c r="GX1328" s="151"/>
      <c r="GY1328" s="151"/>
      <c r="GZ1328" s="151"/>
      <c r="HA1328" s="151"/>
      <c r="HB1328" s="151"/>
      <c r="HC1328" s="151"/>
      <c r="HD1328" s="151"/>
      <c r="HE1328" s="151"/>
      <c r="HF1328" s="151"/>
      <c r="HG1328" s="151"/>
      <c r="HH1328" s="151"/>
      <c r="HI1328" s="151"/>
      <c r="HJ1328" s="151"/>
      <c r="HK1328" s="151"/>
      <c r="HL1328" s="151"/>
      <c r="HM1328" s="151"/>
      <c r="HN1328" s="151"/>
      <c r="HO1328" s="151"/>
      <c r="HP1328" s="151"/>
      <c r="HQ1328" s="151"/>
      <c r="HR1328" s="151"/>
      <c r="HS1328" s="151"/>
      <c r="HT1328" s="151"/>
      <c r="HU1328" s="151"/>
      <c r="HV1328" s="151"/>
      <c r="HW1328" s="151"/>
      <c r="HX1328" s="151"/>
      <c r="HY1328" s="151"/>
      <c r="HZ1328" s="151"/>
      <c r="IA1328" s="151"/>
      <c r="IB1328" s="151"/>
      <c r="IC1328" s="151"/>
      <c r="ID1328" s="151"/>
      <c r="IE1328" s="151"/>
      <c r="IF1328" s="151"/>
      <c r="IG1328" s="151"/>
      <c r="IH1328" s="151"/>
      <c r="II1328" s="151"/>
      <c r="IJ1328" s="151"/>
      <c r="IK1328" s="151"/>
      <c r="IL1328" s="151"/>
      <c r="IM1328" s="151"/>
      <c r="IN1328" s="151"/>
      <c r="IO1328" s="151"/>
      <c r="IP1328" s="151"/>
      <c r="IQ1328" s="151"/>
      <c r="IR1328" s="151"/>
      <c r="IS1328" s="151"/>
      <c r="IT1328" s="151"/>
      <c r="IU1328" s="151"/>
      <c r="IV1328" s="151"/>
      <c r="IW1328" s="151"/>
      <c r="IX1328" s="151"/>
      <c r="IY1328" s="151"/>
    </row>
    <row r="1329" spans="1:259" s="851" customFormat="1" ht="105" x14ac:dyDescent="0.25">
      <c r="A1329" s="214"/>
      <c r="B1329" s="214">
        <v>1</v>
      </c>
      <c r="C1329" s="602" t="s">
        <v>448</v>
      </c>
      <c r="D1329" s="173"/>
      <c r="E1329" s="173"/>
      <c r="F1329" s="1710">
        <f t="shared" si="1618"/>
        <v>0</v>
      </c>
      <c r="G1329" s="1710">
        <f t="shared" si="1618"/>
        <v>0</v>
      </c>
      <c r="H1329" s="1710">
        <f t="shared" si="1618"/>
        <v>0</v>
      </c>
      <c r="I1329" s="1710"/>
      <c r="J1329" s="2278"/>
      <c r="K1329" s="2278"/>
      <c r="L1329" s="2279"/>
      <c r="M1329" s="2279"/>
      <c r="N1329" s="2279"/>
      <c r="O1329" s="2279"/>
      <c r="P1329" s="2279"/>
      <c r="Q1329" s="2279"/>
      <c r="R1329" s="2276">
        <f t="shared" ref="R1329:AI1329" si="1649">R1252</f>
        <v>0</v>
      </c>
      <c r="S1329" s="2276">
        <f t="shared" ref="S1329:T1329" si="1650">S1252</f>
        <v>0</v>
      </c>
      <c r="T1329" s="2276">
        <f t="shared" si="1650"/>
        <v>0</v>
      </c>
      <c r="U1329" s="2276">
        <f t="shared" ref="U1329:V1329" si="1651">U1252</f>
        <v>0</v>
      </c>
      <c r="V1329" s="2276">
        <f t="shared" si="1651"/>
        <v>0</v>
      </c>
      <c r="W1329" s="2276">
        <f t="shared" ref="W1329:X1329" si="1652">W1252</f>
        <v>0</v>
      </c>
      <c r="X1329" s="2276">
        <f t="shared" si="1652"/>
        <v>0</v>
      </c>
      <c r="Y1329" s="2276">
        <f t="shared" ref="Y1329:Z1329" si="1653">Y1252</f>
        <v>0</v>
      </c>
      <c r="Z1329" s="2276">
        <f t="shared" si="1653"/>
        <v>0</v>
      </c>
      <c r="AA1329" s="2276">
        <f t="shared" ref="AA1329" si="1654">AA1252</f>
        <v>0</v>
      </c>
      <c r="AB1329" s="369">
        <f t="shared" si="1649"/>
        <v>0</v>
      </c>
      <c r="AC1329" s="2276">
        <f t="shared" si="1649"/>
        <v>0</v>
      </c>
      <c r="AD1329" s="998">
        <f t="shared" si="1649"/>
        <v>0</v>
      </c>
      <c r="AE1329" s="2276">
        <f t="shared" si="1649"/>
        <v>0</v>
      </c>
      <c r="AF1329" s="2276">
        <f t="shared" si="1649"/>
        <v>0</v>
      </c>
      <c r="AG1329" s="2402">
        <f t="shared" si="1649"/>
        <v>0</v>
      </c>
      <c r="AH1329" s="2402">
        <f t="shared" si="1649"/>
        <v>0</v>
      </c>
      <c r="AI1329" s="2276">
        <f t="shared" si="1649"/>
        <v>0</v>
      </c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  <c r="BI1329" s="151"/>
      <c r="BJ1329" s="151"/>
      <c r="BK1329" s="151"/>
      <c r="BL1329" s="151"/>
      <c r="BM1329" s="151"/>
      <c r="BN1329" s="151"/>
      <c r="BO1329" s="151"/>
      <c r="BP1329" s="151"/>
      <c r="BQ1329" s="151"/>
      <c r="BR1329" s="151"/>
      <c r="BS1329" s="151"/>
      <c r="BT1329" s="151"/>
      <c r="BU1329" s="151"/>
      <c r="BV1329" s="151"/>
      <c r="BW1329" s="151"/>
      <c r="BX1329" s="151"/>
      <c r="BY1329" s="151"/>
      <c r="BZ1329" s="151"/>
      <c r="CA1329" s="151"/>
      <c r="CB1329" s="151"/>
      <c r="CC1329" s="151"/>
      <c r="CD1329" s="151"/>
      <c r="CE1329" s="151"/>
      <c r="CF1329" s="151"/>
      <c r="CG1329" s="151"/>
      <c r="CH1329" s="151"/>
      <c r="CI1329" s="151"/>
      <c r="CJ1329" s="151"/>
      <c r="CK1329" s="151"/>
      <c r="CL1329" s="151"/>
      <c r="CM1329" s="151"/>
      <c r="CN1329" s="151"/>
      <c r="CO1329" s="151"/>
      <c r="CP1329" s="151"/>
      <c r="CQ1329" s="151"/>
      <c r="CR1329" s="151"/>
      <c r="CS1329" s="151"/>
      <c r="CT1329" s="151"/>
      <c r="CU1329" s="151"/>
      <c r="CV1329" s="151"/>
      <c r="CW1329" s="151"/>
      <c r="CX1329" s="151"/>
      <c r="CY1329" s="151"/>
      <c r="CZ1329" s="151"/>
      <c r="DA1329" s="151"/>
      <c r="DB1329" s="151"/>
      <c r="DC1329" s="151"/>
      <c r="DD1329" s="151"/>
      <c r="DE1329" s="151"/>
      <c r="DF1329" s="151"/>
      <c r="DG1329" s="151"/>
      <c r="DH1329" s="151"/>
      <c r="DI1329" s="151"/>
      <c r="DJ1329" s="151"/>
      <c r="DK1329" s="151"/>
      <c r="DL1329" s="151"/>
      <c r="DM1329" s="151"/>
      <c r="DN1329" s="151"/>
      <c r="DO1329" s="151"/>
      <c r="DP1329" s="151"/>
      <c r="DQ1329" s="151"/>
      <c r="DR1329" s="151"/>
      <c r="DS1329" s="151"/>
      <c r="DT1329" s="151"/>
      <c r="DU1329" s="151"/>
      <c r="DV1329" s="151"/>
      <c r="DW1329" s="151"/>
      <c r="DX1329" s="151"/>
      <c r="DY1329" s="151"/>
      <c r="DZ1329" s="151"/>
      <c r="EA1329" s="151"/>
      <c r="EB1329" s="151"/>
      <c r="EC1329" s="151"/>
      <c r="ED1329" s="151"/>
      <c r="EE1329" s="151"/>
      <c r="EF1329" s="151"/>
      <c r="EG1329" s="151"/>
      <c r="EH1329" s="151"/>
      <c r="EI1329" s="151"/>
      <c r="EJ1329" s="151"/>
      <c r="EK1329" s="151"/>
      <c r="EL1329" s="151"/>
      <c r="EM1329" s="151"/>
      <c r="EN1329" s="151"/>
      <c r="EO1329" s="151"/>
      <c r="EP1329" s="151"/>
      <c r="EQ1329" s="151"/>
      <c r="ER1329" s="151"/>
      <c r="ES1329" s="151"/>
      <c r="ET1329" s="151"/>
      <c r="EU1329" s="151"/>
      <c r="EV1329" s="151"/>
      <c r="EW1329" s="151"/>
      <c r="EX1329" s="151"/>
      <c r="EY1329" s="151"/>
      <c r="EZ1329" s="151"/>
      <c r="FA1329" s="151"/>
      <c r="FB1329" s="151"/>
      <c r="FC1329" s="151"/>
      <c r="FD1329" s="151"/>
      <c r="FE1329" s="151"/>
      <c r="FF1329" s="151"/>
      <c r="FG1329" s="151"/>
      <c r="FH1329" s="151"/>
      <c r="FI1329" s="151"/>
      <c r="FJ1329" s="151"/>
      <c r="FK1329" s="151"/>
      <c r="FL1329" s="151"/>
      <c r="FM1329" s="151"/>
      <c r="FN1329" s="151"/>
      <c r="FO1329" s="151"/>
      <c r="FP1329" s="151"/>
      <c r="FQ1329" s="151"/>
      <c r="FR1329" s="151"/>
      <c r="FS1329" s="151"/>
      <c r="FT1329" s="151"/>
      <c r="FU1329" s="151"/>
      <c r="FV1329" s="151"/>
      <c r="FW1329" s="151"/>
      <c r="FX1329" s="151"/>
      <c r="FY1329" s="151"/>
      <c r="FZ1329" s="151"/>
      <c r="GA1329" s="151"/>
      <c r="GB1329" s="151"/>
      <c r="GC1329" s="151"/>
      <c r="GD1329" s="151"/>
      <c r="GE1329" s="151"/>
      <c r="GF1329" s="151"/>
      <c r="GG1329" s="151"/>
      <c r="GH1329" s="151"/>
      <c r="GI1329" s="151"/>
      <c r="GJ1329" s="151"/>
      <c r="GK1329" s="151"/>
      <c r="GL1329" s="151"/>
      <c r="GM1329" s="151"/>
      <c r="GN1329" s="151"/>
      <c r="GO1329" s="151"/>
      <c r="GP1329" s="151"/>
      <c r="GQ1329" s="151"/>
      <c r="GR1329" s="151"/>
      <c r="GS1329" s="151"/>
      <c r="GT1329" s="151"/>
      <c r="GU1329" s="151"/>
      <c r="GV1329" s="151"/>
      <c r="GW1329" s="151"/>
      <c r="GX1329" s="151"/>
      <c r="GY1329" s="151"/>
      <c r="GZ1329" s="151"/>
      <c r="HA1329" s="151"/>
      <c r="HB1329" s="151"/>
      <c r="HC1329" s="151"/>
      <c r="HD1329" s="151"/>
      <c r="HE1329" s="151"/>
      <c r="HF1329" s="151"/>
      <c r="HG1329" s="151"/>
      <c r="HH1329" s="151"/>
      <c r="HI1329" s="151"/>
      <c r="HJ1329" s="151"/>
      <c r="HK1329" s="151"/>
      <c r="HL1329" s="151"/>
      <c r="HM1329" s="151"/>
      <c r="HN1329" s="151"/>
      <c r="HO1329" s="151"/>
      <c r="HP1329" s="151"/>
      <c r="HQ1329" s="151"/>
      <c r="HR1329" s="151"/>
      <c r="HS1329" s="151"/>
      <c r="HT1329" s="151"/>
      <c r="HU1329" s="151"/>
      <c r="HV1329" s="151"/>
      <c r="HW1329" s="151"/>
      <c r="HX1329" s="151"/>
      <c r="HY1329" s="151"/>
      <c r="HZ1329" s="151"/>
      <c r="IA1329" s="151"/>
      <c r="IB1329" s="151"/>
      <c r="IC1329" s="151"/>
      <c r="ID1329" s="151"/>
      <c r="IE1329" s="151"/>
      <c r="IF1329" s="151"/>
      <c r="IG1329" s="151"/>
      <c r="IH1329" s="151"/>
      <c r="II1329" s="151"/>
      <c r="IJ1329" s="151"/>
      <c r="IK1329" s="151"/>
      <c r="IL1329" s="151"/>
      <c r="IM1329" s="151"/>
      <c r="IN1329" s="151"/>
      <c r="IO1329" s="151"/>
      <c r="IP1329" s="151"/>
      <c r="IQ1329" s="151"/>
      <c r="IR1329" s="151"/>
      <c r="IS1329" s="151"/>
      <c r="IT1329" s="151"/>
      <c r="IU1329" s="151"/>
      <c r="IV1329" s="151"/>
      <c r="IW1329" s="151"/>
      <c r="IX1329" s="151"/>
      <c r="IY1329" s="151"/>
    </row>
    <row r="1330" spans="1:259" s="851" customFormat="1" ht="28.5" x14ac:dyDescent="0.25">
      <c r="A1330" s="214"/>
      <c r="B1330" s="214">
        <v>1</v>
      </c>
      <c r="C1330" s="918" t="s">
        <v>467</v>
      </c>
      <c r="D1330" s="173"/>
      <c r="E1330" s="173"/>
      <c r="F1330" s="1710">
        <f t="shared" si="1618"/>
        <v>1714.5</v>
      </c>
      <c r="G1330" s="1710">
        <f t="shared" si="1618"/>
        <v>1429</v>
      </c>
      <c r="H1330" s="1710">
        <f t="shared" si="1618"/>
        <v>841</v>
      </c>
      <c r="I1330" s="1710">
        <f t="shared" ref="I1330:I1335" si="1655">I1253</f>
        <v>58.852344296710989</v>
      </c>
      <c r="J1330" s="2278"/>
      <c r="K1330" s="2278"/>
      <c r="L1330" s="2279"/>
      <c r="M1330" s="2279"/>
      <c r="N1330" s="2279"/>
      <c r="O1330" s="2279"/>
      <c r="P1330" s="2279"/>
      <c r="Q1330" s="2279"/>
      <c r="R1330" s="2276">
        <f t="shared" ref="R1330:AI1330" si="1656">R1253</f>
        <v>4459</v>
      </c>
      <c r="S1330" s="2276">
        <f t="shared" ref="S1330:T1330" si="1657">S1253</f>
        <v>4459</v>
      </c>
      <c r="T1330" s="2276">
        <f t="shared" si="1657"/>
        <v>4459</v>
      </c>
      <c r="U1330" s="2276">
        <f t="shared" ref="U1330:V1330" si="1658">U1253</f>
        <v>4459</v>
      </c>
      <c r="V1330" s="2276">
        <f t="shared" si="1658"/>
        <v>4459</v>
      </c>
      <c r="W1330" s="2276">
        <f t="shared" ref="W1330:X1330" si="1659">W1253</f>
        <v>4459</v>
      </c>
      <c r="X1330" s="2276">
        <f t="shared" si="1659"/>
        <v>4459</v>
      </c>
      <c r="Y1330" s="2276">
        <f t="shared" ref="Y1330:Z1330" si="1660">Y1253</f>
        <v>4459</v>
      </c>
      <c r="Z1330" s="2276">
        <f t="shared" si="1660"/>
        <v>4459</v>
      </c>
      <c r="AA1330" s="2276">
        <f t="shared" ref="AA1330" si="1661">AA1253</f>
        <v>4459</v>
      </c>
      <c r="AB1330" s="745">
        <f t="shared" si="1656"/>
        <v>3715.833333333333</v>
      </c>
      <c r="AC1330" s="2276">
        <f t="shared" si="1656"/>
        <v>2164.3229099999999</v>
      </c>
      <c r="AD1330" s="2276">
        <f t="shared" si="1656"/>
        <v>0</v>
      </c>
      <c r="AE1330" s="2276">
        <f t="shared" si="1656"/>
        <v>0</v>
      </c>
      <c r="AF1330" s="2276">
        <f t="shared" si="1656"/>
        <v>-1551.5104233333332</v>
      </c>
      <c r="AG1330" s="2276">
        <f t="shared" si="1656"/>
        <v>0</v>
      </c>
      <c r="AH1330" s="2276">
        <f t="shared" si="1656"/>
        <v>0</v>
      </c>
      <c r="AI1330" s="2276">
        <f t="shared" si="1656"/>
        <v>2164.3229099999999</v>
      </c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  <c r="BI1330" s="151"/>
      <c r="BJ1330" s="151"/>
      <c r="BK1330" s="151"/>
      <c r="BL1330" s="151"/>
      <c r="BM1330" s="151"/>
      <c r="BN1330" s="151"/>
      <c r="BO1330" s="151"/>
      <c r="BP1330" s="151"/>
      <c r="BQ1330" s="151"/>
      <c r="BR1330" s="151"/>
      <c r="BS1330" s="151"/>
      <c r="BT1330" s="151"/>
      <c r="BU1330" s="151"/>
      <c r="BV1330" s="151"/>
      <c r="BW1330" s="151"/>
      <c r="BX1330" s="151"/>
      <c r="BY1330" s="151"/>
      <c r="BZ1330" s="151"/>
      <c r="CA1330" s="151"/>
      <c r="CB1330" s="151"/>
      <c r="CC1330" s="151"/>
      <c r="CD1330" s="151"/>
      <c r="CE1330" s="151"/>
      <c r="CF1330" s="151"/>
      <c r="CG1330" s="151"/>
      <c r="CH1330" s="151"/>
      <c r="CI1330" s="151"/>
      <c r="CJ1330" s="151"/>
      <c r="CK1330" s="151"/>
      <c r="CL1330" s="151"/>
      <c r="CM1330" s="151"/>
      <c r="CN1330" s="151"/>
      <c r="CO1330" s="151"/>
      <c r="CP1330" s="151"/>
      <c r="CQ1330" s="151"/>
      <c r="CR1330" s="151"/>
      <c r="CS1330" s="151"/>
      <c r="CT1330" s="151"/>
      <c r="CU1330" s="151"/>
      <c r="CV1330" s="151"/>
      <c r="CW1330" s="151"/>
      <c r="CX1330" s="151"/>
      <c r="CY1330" s="151"/>
      <c r="CZ1330" s="151"/>
      <c r="DA1330" s="151"/>
      <c r="DB1330" s="151"/>
      <c r="DC1330" s="151"/>
      <c r="DD1330" s="151"/>
      <c r="DE1330" s="151"/>
      <c r="DF1330" s="151"/>
      <c r="DG1330" s="151"/>
      <c r="DH1330" s="151"/>
      <c r="DI1330" s="151"/>
      <c r="DJ1330" s="151"/>
      <c r="DK1330" s="151"/>
      <c r="DL1330" s="151"/>
      <c r="DM1330" s="151"/>
      <c r="DN1330" s="151"/>
      <c r="DO1330" s="151"/>
      <c r="DP1330" s="151"/>
      <c r="DQ1330" s="151"/>
      <c r="DR1330" s="151"/>
      <c r="DS1330" s="151"/>
      <c r="DT1330" s="151"/>
      <c r="DU1330" s="151"/>
      <c r="DV1330" s="151"/>
      <c r="DW1330" s="151"/>
      <c r="DX1330" s="151"/>
      <c r="DY1330" s="151"/>
      <c r="DZ1330" s="151"/>
      <c r="EA1330" s="151"/>
      <c r="EB1330" s="151"/>
      <c r="EC1330" s="151"/>
      <c r="ED1330" s="151"/>
      <c r="EE1330" s="151"/>
      <c r="EF1330" s="151"/>
      <c r="EG1330" s="151"/>
      <c r="EH1330" s="151"/>
      <c r="EI1330" s="151"/>
      <c r="EJ1330" s="151"/>
      <c r="EK1330" s="151"/>
      <c r="EL1330" s="151"/>
      <c r="EM1330" s="151"/>
      <c r="EN1330" s="151"/>
      <c r="EO1330" s="151"/>
      <c r="EP1330" s="151"/>
      <c r="EQ1330" s="151"/>
      <c r="ER1330" s="151"/>
      <c r="ES1330" s="151"/>
      <c r="ET1330" s="151"/>
      <c r="EU1330" s="151"/>
      <c r="EV1330" s="151"/>
      <c r="EW1330" s="151"/>
      <c r="EX1330" s="151"/>
      <c r="EY1330" s="151"/>
      <c r="EZ1330" s="151"/>
      <c r="FA1330" s="151"/>
      <c r="FB1330" s="151"/>
      <c r="FC1330" s="151"/>
      <c r="FD1330" s="151"/>
      <c r="FE1330" s="151"/>
      <c r="FF1330" s="151"/>
      <c r="FG1330" s="151"/>
      <c r="FH1330" s="151"/>
      <c r="FI1330" s="151"/>
      <c r="FJ1330" s="151"/>
      <c r="FK1330" s="151"/>
      <c r="FL1330" s="151"/>
      <c r="FM1330" s="151"/>
      <c r="FN1330" s="151"/>
      <c r="FO1330" s="151"/>
      <c r="FP1330" s="151"/>
      <c r="FQ1330" s="151"/>
      <c r="FR1330" s="151"/>
      <c r="FS1330" s="151"/>
      <c r="FT1330" s="151"/>
      <c r="FU1330" s="151"/>
      <c r="FV1330" s="151"/>
      <c r="FW1330" s="151"/>
      <c r="FX1330" s="151"/>
      <c r="FY1330" s="151"/>
      <c r="FZ1330" s="151"/>
      <c r="GA1330" s="151"/>
      <c r="GB1330" s="151"/>
      <c r="GC1330" s="151"/>
      <c r="GD1330" s="151"/>
      <c r="GE1330" s="151"/>
      <c r="GF1330" s="151"/>
      <c r="GG1330" s="151"/>
      <c r="GH1330" s="151"/>
      <c r="GI1330" s="151"/>
      <c r="GJ1330" s="151"/>
      <c r="GK1330" s="151"/>
      <c r="GL1330" s="151"/>
      <c r="GM1330" s="151"/>
      <c r="GN1330" s="151"/>
      <c r="GO1330" s="151"/>
      <c r="GP1330" s="151"/>
      <c r="GQ1330" s="151"/>
      <c r="GR1330" s="151"/>
      <c r="GS1330" s="151"/>
      <c r="GT1330" s="151"/>
      <c r="GU1330" s="151"/>
      <c r="GV1330" s="151"/>
      <c r="GW1330" s="151"/>
      <c r="GX1330" s="151"/>
      <c r="GY1330" s="151"/>
      <c r="GZ1330" s="151"/>
      <c r="HA1330" s="151"/>
      <c r="HB1330" s="151"/>
      <c r="HC1330" s="151"/>
      <c r="HD1330" s="151"/>
      <c r="HE1330" s="151"/>
      <c r="HF1330" s="151"/>
      <c r="HG1330" s="151"/>
      <c r="HH1330" s="151"/>
      <c r="HI1330" s="151"/>
      <c r="HJ1330" s="151"/>
      <c r="HK1330" s="151"/>
      <c r="HL1330" s="151"/>
      <c r="HM1330" s="151"/>
      <c r="HN1330" s="151"/>
      <c r="HO1330" s="151"/>
      <c r="HP1330" s="151"/>
      <c r="HQ1330" s="151"/>
      <c r="HR1330" s="151"/>
      <c r="HS1330" s="151"/>
      <c r="HT1330" s="151"/>
      <c r="HU1330" s="151"/>
      <c r="HV1330" s="151"/>
      <c r="HW1330" s="151"/>
      <c r="HX1330" s="151"/>
      <c r="HY1330" s="151"/>
      <c r="HZ1330" s="151"/>
      <c r="IA1330" s="151"/>
      <c r="IB1330" s="151"/>
      <c r="IC1330" s="151"/>
      <c r="ID1330" s="151"/>
      <c r="IE1330" s="151"/>
      <c r="IF1330" s="151"/>
      <c r="IG1330" s="151"/>
      <c r="IH1330" s="151"/>
      <c r="II1330" s="151"/>
      <c r="IJ1330" s="151"/>
      <c r="IK1330" s="151"/>
      <c r="IL1330" s="151"/>
      <c r="IM1330" s="151"/>
      <c r="IN1330" s="151"/>
      <c r="IO1330" s="151"/>
      <c r="IP1330" s="151"/>
      <c r="IQ1330" s="151"/>
      <c r="IR1330" s="151"/>
      <c r="IS1330" s="151"/>
      <c r="IT1330" s="151"/>
      <c r="IU1330" s="151"/>
      <c r="IV1330" s="151"/>
      <c r="IW1330" s="151"/>
      <c r="IX1330" s="151"/>
      <c r="IY1330" s="151"/>
    </row>
    <row r="1331" spans="1:259" s="851" customFormat="1" ht="30" x14ac:dyDescent="0.25">
      <c r="A1331" s="214">
        <v>1</v>
      </c>
      <c r="B1331" s="214">
        <v>1</v>
      </c>
      <c r="C1331" s="602" t="s">
        <v>311</v>
      </c>
      <c r="D1331" s="173"/>
      <c r="E1331" s="173"/>
      <c r="F1331" s="1710">
        <f t="shared" si="1618"/>
        <v>4787.2340425531911</v>
      </c>
      <c r="G1331" s="745">
        <f t="shared" si="1618"/>
        <v>3989.3617021276596</v>
      </c>
      <c r="H1331" s="745">
        <f t="shared" si="1618"/>
        <v>3397.0946808510635</v>
      </c>
      <c r="I1331" s="745">
        <f t="shared" si="1655"/>
        <v>85.153839999999988</v>
      </c>
      <c r="J1331" s="2278"/>
      <c r="K1331" s="2278"/>
      <c r="L1331" s="2279"/>
      <c r="M1331" s="2279"/>
      <c r="N1331" s="2279"/>
      <c r="O1331" s="2279"/>
      <c r="P1331" s="2279"/>
      <c r="Q1331" s="2279"/>
      <c r="R1331" s="2276">
        <f t="shared" ref="R1331:AI1331" si="1662">R1254</f>
        <v>0</v>
      </c>
      <c r="S1331" s="2276">
        <f t="shared" ref="S1331:T1331" si="1663">S1254</f>
        <v>0</v>
      </c>
      <c r="T1331" s="2276">
        <f t="shared" si="1663"/>
        <v>0</v>
      </c>
      <c r="U1331" s="2276">
        <f t="shared" ref="U1331:V1331" si="1664">U1254</f>
        <v>0</v>
      </c>
      <c r="V1331" s="2276">
        <f t="shared" si="1664"/>
        <v>0</v>
      </c>
      <c r="W1331" s="2276">
        <f t="shared" ref="W1331:X1331" si="1665">W1254</f>
        <v>0</v>
      </c>
      <c r="X1331" s="2276">
        <f t="shared" si="1665"/>
        <v>0</v>
      </c>
      <c r="Y1331" s="2276">
        <f t="shared" ref="Y1331:Z1331" si="1666">Y1254</f>
        <v>0</v>
      </c>
      <c r="Z1331" s="2276">
        <f t="shared" si="1666"/>
        <v>0</v>
      </c>
      <c r="AA1331" s="2276">
        <f t="shared" ref="AA1331" si="1667">AA1254</f>
        <v>0</v>
      </c>
      <c r="AB1331" s="369">
        <f t="shared" si="1662"/>
        <v>0</v>
      </c>
      <c r="AC1331" s="2276">
        <f t="shared" si="1662"/>
        <v>0</v>
      </c>
      <c r="AD1331" s="998">
        <f t="shared" si="1662"/>
        <v>0</v>
      </c>
      <c r="AE1331" s="2276">
        <f t="shared" si="1662"/>
        <v>0</v>
      </c>
      <c r="AF1331" s="2276">
        <f t="shared" si="1662"/>
        <v>0</v>
      </c>
      <c r="AG1331" s="2402">
        <f t="shared" si="1662"/>
        <v>0</v>
      </c>
      <c r="AH1331" s="2402">
        <f t="shared" si="1662"/>
        <v>0</v>
      </c>
      <c r="AI1331" s="2276">
        <f t="shared" si="1662"/>
        <v>0</v>
      </c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  <c r="BI1331" s="151"/>
      <c r="BJ1331" s="151"/>
      <c r="BK1331" s="151"/>
      <c r="BL1331" s="151"/>
      <c r="BM1331" s="151"/>
      <c r="BN1331" s="151"/>
      <c r="BO1331" s="151"/>
      <c r="BP1331" s="151"/>
      <c r="BQ1331" s="151"/>
      <c r="BR1331" s="151"/>
      <c r="BS1331" s="151"/>
      <c r="BT1331" s="151"/>
      <c r="BU1331" s="151"/>
      <c r="BV1331" s="151"/>
      <c r="BW1331" s="151"/>
      <c r="BX1331" s="151"/>
      <c r="BY1331" s="151"/>
      <c r="BZ1331" s="151"/>
      <c r="CA1331" s="151"/>
      <c r="CB1331" s="151"/>
      <c r="CC1331" s="151"/>
      <c r="CD1331" s="151"/>
      <c r="CE1331" s="151"/>
      <c r="CF1331" s="151"/>
      <c r="CG1331" s="151"/>
      <c r="CH1331" s="151"/>
      <c r="CI1331" s="151"/>
      <c r="CJ1331" s="151"/>
      <c r="CK1331" s="151"/>
      <c r="CL1331" s="151"/>
      <c r="CM1331" s="151"/>
      <c r="CN1331" s="151"/>
      <c r="CO1331" s="151"/>
      <c r="CP1331" s="151"/>
      <c r="CQ1331" s="151"/>
      <c r="CR1331" s="151"/>
      <c r="CS1331" s="151"/>
      <c r="CT1331" s="151"/>
      <c r="CU1331" s="151"/>
      <c r="CV1331" s="151"/>
      <c r="CW1331" s="151"/>
      <c r="CX1331" s="151"/>
      <c r="CY1331" s="151"/>
      <c r="CZ1331" s="151"/>
      <c r="DA1331" s="151"/>
      <c r="DB1331" s="151"/>
      <c r="DC1331" s="151"/>
      <c r="DD1331" s="151"/>
      <c r="DE1331" s="151"/>
      <c r="DF1331" s="151"/>
      <c r="DG1331" s="151"/>
      <c r="DH1331" s="151"/>
      <c r="DI1331" s="151"/>
      <c r="DJ1331" s="151"/>
      <c r="DK1331" s="151"/>
      <c r="DL1331" s="151"/>
      <c r="DM1331" s="151"/>
      <c r="DN1331" s="151"/>
      <c r="DO1331" s="151"/>
      <c r="DP1331" s="151"/>
      <c r="DQ1331" s="151"/>
      <c r="DR1331" s="151"/>
      <c r="DS1331" s="151"/>
      <c r="DT1331" s="151"/>
      <c r="DU1331" s="151"/>
      <c r="DV1331" s="151"/>
      <c r="DW1331" s="151"/>
      <c r="DX1331" s="151"/>
      <c r="DY1331" s="151"/>
      <c r="DZ1331" s="151"/>
      <c r="EA1331" s="151"/>
      <c r="EB1331" s="151"/>
      <c r="EC1331" s="151"/>
      <c r="ED1331" s="151"/>
      <c r="EE1331" s="151"/>
      <c r="EF1331" s="151"/>
      <c r="EG1331" s="151"/>
      <c r="EH1331" s="151"/>
      <c r="EI1331" s="151"/>
      <c r="EJ1331" s="151"/>
      <c r="EK1331" s="151"/>
      <c r="EL1331" s="151"/>
      <c r="EM1331" s="151"/>
      <c r="EN1331" s="151"/>
      <c r="EO1331" s="151"/>
      <c r="EP1331" s="151"/>
      <c r="EQ1331" s="151"/>
      <c r="ER1331" s="151"/>
      <c r="ES1331" s="151"/>
      <c r="ET1331" s="151"/>
      <c r="EU1331" s="151"/>
      <c r="EV1331" s="151"/>
      <c r="EW1331" s="151"/>
      <c r="EX1331" s="151"/>
      <c r="EY1331" s="151"/>
      <c r="EZ1331" s="151"/>
      <c r="FA1331" s="151"/>
      <c r="FB1331" s="151"/>
      <c r="FC1331" s="151"/>
      <c r="FD1331" s="151"/>
      <c r="FE1331" s="151"/>
      <c r="FF1331" s="151"/>
      <c r="FG1331" s="151"/>
      <c r="FH1331" s="151"/>
      <c r="FI1331" s="151"/>
      <c r="FJ1331" s="151"/>
      <c r="FK1331" s="151"/>
      <c r="FL1331" s="151"/>
      <c r="FM1331" s="151"/>
      <c r="FN1331" s="151"/>
      <c r="FO1331" s="151"/>
      <c r="FP1331" s="151"/>
      <c r="FQ1331" s="151"/>
      <c r="FR1331" s="151"/>
      <c r="FS1331" s="151"/>
      <c r="FT1331" s="151"/>
      <c r="FU1331" s="151"/>
      <c r="FV1331" s="151"/>
      <c r="FW1331" s="151"/>
      <c r="FX1331" s="151"/>
      <c r="FY1331" s="151"/>
      <c r="FZ1331" s="151"/>
      <c r="GA1331" s="151"/>
      <c r="GB1331" s="151"/>
      <c r="GC1331" s="151"/>
      <c r="GD1331" s="151"/>
      <c r="GE1331" s="151"/>
      <c r="GF1331" s="151"/>
      <c r="GG1331" s="151"/>
      <c r="GH1331" s="151"/>
      <c r="GI1331" s="151"/>
      <c r="GJ1331" s="151"/>
      <c r="GK1331" s="151"/>
      <c r="GL1331" s="151"/>
      <c r="GM1331" s="151"/>
      <c r="GN1331" s="151"/>
      <c r="GO1331" s="151"/>
      <c r="GP1331" s="151"/>
      <c r="GQ1331" s="151"/>
      <c r="GR1331" s="151"/>
      <c r="GS1331" s="151"/>
      <c r="GT1331" s="151"/>
      <c r="GU1331" s="151"/>
      <c r="GV1331" s="151"/>
      <c r="GW1331" s="151"/>
      <c r="GX1331" s="151"/>
      <c r="GY1331" s="151"/>
      <c r="GZ1331" s="151"/>
      <c r="HA1331" s="151"/>
      <c r="HB1331" s="151"/>
      <c r="HC1331" s="151"/>
      <c r="HD1331" s="151"/>
      <c r="HE1331" s="151"/>
      <c r="HF1331" s="151"/>
      <c r="HG1331" s="151"/>
      <c r="HH1331" s="151"/>
      <c r="HI1331" s="151"/>
      <c r="HJ1331" s="151"/>
      <c r="HK1331" s="151"/>
      <c r="HL1331" s="151"/>
      <c r="HM1331" s="151"/>
      <c r="HN1331" s="151"/>
      <c r="HO1331" s="151"/>
      <c r="HP1331" s="151"/>
      <c r="HQ1331" s="151"/>
      <c r="HR1331" s="151"/>
      <c r="HS1331" s="151"/>
      <c r="HT1331" s="151"/>
      <c r="HU1331" s="151"/>
      <c r="HV1331" s="151"/>
      <c r="HW1331" s="151"/>
      <c r="HX1331" s="151"/>
      <c r="HY1331" s="151"/>
      <c r="HZ1331" s="151"/>
      <c r="IA1331" s="151"/>
      <c r="IB1331" s="151"/>
      <c r="IC1331" s="151"/>
      <c r="ID1331" s="151"/>
      <c r="IE1331" s="151"/>
      <c r="IF1331" s="151"/>
      <c r="IG1331" s="151"/>
      <c r="IH1331" s="151"/>
      <c r="II1331" s="151"/>
      <c r="IJ1331" s="151"/>
      <c r="IK1331" s="151"/>
      <c r="IL1331" s="151"/>
      <c r="IM1331" s="151"/>
      <c r="IN1331" s="151"/>
      <c r="IO1331" s="151"/>
      <c r="IP1331" s="151"/>
      <c r="IQ1331" s="151"/>
      <c r="IR1331" s="151"/>
      <c r="IS1331" s="151"/>
      <c r="IT1331" s="151"/>
      <c r="IU1331" s="151"/>
      <c r="IV1331" s="151"/>
      <c r="IW1331" s="151"/>
      <c r="IX1331" s="151"/>
      <c r="IY1331" s="151"/>
    </row>
    <row r="1332" spans="1:259" s="851" customFormat="1" x14ac:dyDescent="0.25">
      <c r="A1332" s="214">
        <v>1</v>
      </c>
      <c r="B1332" s="214">
        <v>1</v>
      </c>
      <c r="C1332" s="600" t="s">
        <v>319</v>
      </c>
      <c r="D1332" s="173"/>
      <c r="E1332" s="173"/>
      <c r="F1332" s="1710">
        <f t="shared" si="1618"/>
        <v>0</v>
      </c>
      <c r="G1332" s="745">
        <f t="shared" si="1618"/>
        <v>0</v>
      </c>
      <c r="H1332" s="745">
        <f t="shared" si="1618"/>
        <v>0</v>
      </c>
      <c r="I1332" s="745">
        <f t="shared" si="1655"/>
        <v>0</v>
      </c>
      <c r="J1332" s="2278"/>
      <c r="K1332" s="2278"/>
      <c r="L1332" s="2279"/>
      <c r="M1332" s="2279"/>
      <c r="N1332" s="2279"/>
      <c r="O1332" s="2279"/>
      <c r="P1332" s="2279"/>
      <c r="Q1332" s="2279"/>
      <c r="R1332" s="2276">
        <f t="shared" ref="R1332:AI1332" si="1668">R1255</f>
        <v>0</v>
      </c>
      <c r="S1332" s="2276">
        <f t="shared" ref="S1332:T1332" si="1669">S1255</f>
        <v>0</v>
      </c>
      <c r="T1332" s="2276">
        <f t="shared" si="1669"/>
        <v>0</v>
      </c>
      <c r="U1332" s="2276">
        <f t="shared" ref="U1332:V1332" si="1670">U1255</f>
        <v>0</v>
      </c>
      <c r="V1332" s="2276">
        <f t="shared" si="1670"/>
        <v>0</v>
      </c>
      <c r="W1332" s="2276">
        <f t="shared" ref="W1332:X1332" si="1671">W1255</f>
        <v>0</v>
      </c>
      <c r="X1332" s="2276">
        <f t="shared" si="1671"/>
        <v>0</v>
      </c>
      <c r="Y1332" s="2276">
        <f t="shared" ref="Y1332:Z1332" si="1672">Y1255</f>
        <v>0</v>
      </c>
      <c r="Z1332" s="2276">
        <f t="shared" si="1672"/>
        <v>0</v>
      </c>
      <c r="AA1332" s="2276">
        <f t="shared" ref="AA1332" si="1673">AA1255</f>
        <v>0</v>
      </c>
      <c r="AB1332" s="369">
        <f t="shared" si="1668"/>
        <v>0</v>
      </c>
      <c r="AC1332" s="2276">
        <f t="shared" si="1668"/>
        <v>0</v>
      </c>
      <c r="AD1332" s="998">
        <f t="shared" si="1668"/>
        <v>0</v>
      </c>
      <c r="AE1332" s="2276">
        <f t="shared" si="1668"/>
        <v>0</v>
      </c>
      <c r="AF1332" s="2276">
        <f t="shared" si="1668"/>
        <v>0</v>
      </c>
      <c r="AG1332" s="2402">
        <f t="shared" si="1668"/>
        <v>0</v>
      </c>
      <c r="AH1332" s="2402">
        <f t="shared" si="1668"/>
        <v>0</v>
      </c>
      <c r="AI1332" s="2276">
        <f t="shared" si="1668"/>
        <v>0</v>
      </c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  <c r="BI1332" s="151"/>
      <c r="BJ1332" s="151"/>
      <c r="BK1332" s="151"/>
      <c r="BL1332" s="151"/>
      <c r="BM1332" s="151"/>
      <c r="BN1332" s="151"/>
      <c r="BO1332" s="151"/>
      <c r="BP1332" s="151"/>
      <c r="BQ1332" s="151"/>
      <c r="BR1332" s="151"/>
      <c r="BS1332" s="151"/>
      <c r="BT1332" s="151"/>
      <c r="BU1332" s="151"/>
      <c r="BV1332" s="151"/>
      <c r="BW1332" s="151"/>
      <c r="BX1332" s="151"/>
      <c r="BY1332" s="151"/>
      <c r="BZ1332" s="151"/>
      <c r="CA1332" s="151"/>
      <c r="CB1332" s="151"/>
      <c r="CC1332" s="151"/>
      <c r="CD1332" s="151"/>
      <c r="CE1332" s="151"/>
      <c r="CF1332" s="151"/>
      <c r="CG1332" s="151"/>
      <c r="CH1332" s="151"/>
      <c r="CI1332" s="151"/>
      <c r="CJ1332" s="151"/>
      <c r="CK1332" s="151"/>
      <c r="CL1332" s="151"/>
      <c r="CM1332" s="151"/>
      <c r="CN1332" s="151"/>
      <c r="CO1332" s="151"/>
      <c r="CP1332" s="151"/>
      <c r="CQ1332" s="151"/>
      <c r="CR1332" s="151"/>
      <c r="CS1332" s="151"/>
      <c r="CT1332" s="151"/>
      <c r="CU1332" s="151"/>
      <c r="CV1332" s="151"/>
      <c r="CW1332" s="151"/>
      <c r="CX1332" s="151"/>
      <c r="CY1332" s="151"/>
      <c r="CZ1332" s="151"/>
      <c r="DA1332" s="151"/>
      <c r="DB1332" s="151"/>
      <c r="DC1332" s="151"/>
      <c r="DD1332" s="151"/>
      <c r="DE1332" s="151"/>
      <c r="DF1332" s="151"/>
      <c r="DG1332" s="151"/>
      <c r="DH1332" s="151"/>
      <c r="DI1332" s="151"/>
      <c r="DJ1332" s="151"/>
      <c r="DK1332" s="151"/>
      <c r="DL1332" s="151"/>
      <c r="DM1332" s="151"/>
      <c r="DN1332" s="151"/>
      <c r="DO1332" s="151"/>
      <c r="DP1332" s="151"/>
      <c r="DQ1332" s="151"/>
      <c r="DR1332" s="151"/>
      <c r="DS1332" s="151"/>
      <c r="DT1332" s="151"/>
      <c r="DU1332" s="151"/>
      <c r="DV1332" s="151"/>
      <c r="DW1332" s="151"/>
      <c r="DX1332" s="151"/>
      <c r="DY1332" s="151"/>
      <c r="DZ1332" s="151"/>
      <c r="EA1332" s="151"/>
      <c r="EB1332" s="151"/>
      <c r="EC1332" s="151"/>
      <c r="ED1332" s="151"/>
      <c r="EE1332" s="151"/>
      <c r="EF1332" s="151"/>
      <c r="EG1332" s="151"/>
      <c r="EH1332" s="151"/>
      <c r="EI1332" s="151"/>
      <c r="EJ1332" s="151"/>
      <c r="EK1332" s="151"/>
      <c r="EL1332" s="151"/>
      <c r="EM1332" s="151"/>
      <c r="EN1332" s="151"/>
      <c r="EO1332" s="151"/>
      <c r="EP1332" s="151"/>
      <c r="EQ1332" s="151"/>
      <c r="ER1332" s="151"/>
      <c r="ES1332" s="151"/>
      <c r="ET1332" s="151"/>
      <c r="EU1332" s="151"/>
      <c r="EV1332" s="151"/>
      <c r="EW1332" s="151"/>
      <c r="EX1332" s="151"/>
      <c r="EY1332" s="151"/>
      <c r="EZ1332" s="151"/>
      <c r="FA1332" s="151"/>
      <c r="FB1332" s="151"/>
      <c r="FC1332" s="151"/>
      <c r="FD1332" s="151"/>
      <c r="FE1332" s="151"/>
      <c r="FF1332" s="151"/>
      <c r="FG1332" s="151"/>
      <c r="FH1332" s="151"/>
      <c r="FI1332" s="151"/>
      <c r="FJ1332" s="151"/>
      <c r="FK1332" s="151"/>
      <c r="FL1332" s="151"/>
      <c r="FM1332" s="151"/>
      <c r="FN1332" s="151"/>
      <c r="FO1332" s="151"/>
      <c r="FP1332" s="151"/>
      <c r="FQ1332" s="151"/>
      <c r="FR1332" s="151"/>
      <c r="FS1332" s="151"/>
      <c r="FT1332" s="151"/>
      <c r="FU1332" s="151"/>
      <c r="FV1332" s="151"/>
      <c r="FW1332" s="151"/>
      <c r="FX1332" s="151"/>
      <c r="FY1332" s="151"/>
      <c r="FZ1332" s="151"/>
      <c r="GA1332" s="151"/>
      <c r="GB1332" s="151"/>
      <c r="GC1332" s="151"/>
      <c r="GD1332" s="151"/>
      <c r="GE1332" s="151"/>
      <c r="GF1332" s="151"/>
      <c r="GG1332" s="151"/>
      <c r="GH1332" s="151"/>
      <c r="GI1332" s="151"/>
      <c r="GJ1332" s="151"/>
      <c r="GK1332" s="151"/>
      <c r="GL1332" s="151"/>
      <c r="GM1332" s="151"/>
      <c r="GN1332" s="151"/>
      <c r="GO1332" s="151"/>
      <c r="GP1332" s="151"/>
      <c r="GQ1332" s="151"/>
      <c r="GR1332" s="151"/>
      <c r="GS1332" s="151"/>
      <c r="GT1332" s="151"/>
      <c r="GU1332" s="151"/>
      <c r="GV1332" s="151"/>
      <c r="GW1332" s="151"/>
      <c r="GX1332" s="151"/>
      <c r="GY1332" s="151"/>
      <c r="GZ1332" s="151"/>
      <c r="HA1332" s="151"/>
      <c r="HB1332" s="151"/>
      <c r="HC1332" s="151"/>
      <c r="HD1332" s="151"/>
      <c r="HE1332" s="151"/>
      <c r="HF1332" s="151"/>
      <c r="HG1332" s="151"/>
      <c r="HH1332" s="151"/>
      <c r="HI1332" s="151"/>
      <c r="HJ1332" s="151"/>
      <c r="HK1332" s="151"/>
      <c r="HL1332" s="151"/>
      <c r="HM1332" s="151"/>
      <c r="HN1332" s="151"/>
      <c r="HO1332" s="151"/>
      <c r="HP1332" s="151"/>
      <c r="HQ1332" s="151"/>
      <c r="HR1332" s="151"/>
      <c r="HS1332" s="151"/>
      <c r="HT1332" s="151"/>
      <c r="HU1332" s="151"/>
      <c r="HV1332" s="151"/>
      <c r="HW1332" s="151"/>
      <c r="HX1332" s="151"/>
      <c r="HY1332" s="151"/>
      <c r="HZ1332" s="151"/>
      <c r="IA1332" s="151"/>
      <c r="IB1332" s="151"/>
      <c r="IC1332" s="151"/>
      <c r="ID1332" s="151"/>
      <c r="IE1332" s="151"/>
      <c r="IF1332" s="151"/>
      <c r="IG1332" s="151"/>
      <c r="IH1332" s="151"/>
      <c r="II1332" s="151"/>
      <c r="IJ1332" s="151"/>
      <c r="IK1332" s="151"/>
      <c r="IL1332" s="151"/>
      <c r="IM1332" s="151"/>
      <c r="IN1332" s="151"/>
      <c r="IO1332" s="151"/>
      <c r="IP1332" s="151"/>
      <c r="IQ1332" s="151"/>
      <c r="IR1332" s="151"/>
      <c r="IS1332" s="151"/>
      <c r="IT1332" s="151"/>
      <c r="IU1332" s="151"/>
      <c r="IV1332" s="151"/>
      <c r="IW1332" s="151"/>
      <c r="IX1332" s="151"/>
      <c r="IY1332" s="151"/>
    </row>
    <row r="1333" spans="1:259" s="851" customFormat="1" ht="29.25" x14ac:dyDescent="0.25">
      <c r="A1333" s="214">
        <v>1</v>
      </c>
      <c r="B1333" s="214">
        <v>1</v>
      </c>
      <c r="C1333" s="611" t="s">
        <v>320</v>
      </c>
      <c r="D1333" s="173"/>
      <c r="E1333" s="173"/>
      <c r="F1333" s="1710">
        <f t="shared" si="1618"/>
        <v>4787.2340425531911</v>
      </c>
      <c r="G1333" s="745">
        <f t="shared" si="1618"/>
        <v>3989.3617021276596</v>
      </c>
      <c r="H1333" s="745">
        <f t="shared" si="1618"/>
        <v>3397.0946808510635</v>
      </c>
      <c r="I1333" s="745">
        <f t="shared" si="1655"/>
        <v>85.153839999999988</v>
      </c>
      <c r="J1333" s="2278"/>
      <c r="K1333" s="2278"/>
      <c r="L1333" s="2279"/>
      <c r="M1333" s="2279"/>
      <c r="N1333" s="2279"/>
      <c r="O1333" s="2279"/>
      <c r="P1333" s="2279"/>
      <c r="Q1333" s="2279"/>
      <c r="R1333" s="2276">
        <f t="shared" ref="R1333:AI1333" si="1674">R1256</f>
        <v>0</v>
      </c>
      <c r="S1333" s="2276">
        <f t="shared" ref="S1333:T1333" si="1675">S1256</f>
        <v>0</v>
      </c>
      <c r="T1333" s="2276">
        <f t="shared" si="1675"/>
        <v>0</v>
      </c>
      <c r="U1333" s="2276">
        <f t="shared" ref="U1333:V1333" si="1676">U1256</f>
        <v>0</v>
      </c>
      <c r="V1333" s="2276">
        <f t="shared" si="1676"/>
        <v>0</v>
      </c>
      <c r="W1333" s="2276">
        <f t="shared" ref="W1333:X1333" si="1677">W1256</f>
        <v>0</v>
      </c>
      <c r="X1333" s="2276">
        <f t="shared" si="1677"/>
        <v>0</v>
      </c>
      <c r="Y1333" s="2276">
        <f t="shared" ref="Y1333:Z1333" si="1678">Y1256</f>
        <v>0</v>
      </c>
      <c r="Z1333" s="2276">
        <f t="shared" si="1678"/>
        <v>0</v>
      </c>
      <c r="AA1333" s="2276">
        <f t="shared" ref="AA1333" si="1679">AA1256</f>
        <v>0</v>
      </c>
      <c r="AB1333" s="369">
        <f t="shared" si="1674"/>
        <v>0</v>
      </c>
      <c r="AC1333" s="2276">
        <f t="shared" si="1674"/>
        <v>0</v>
      </c>
      <c r="AD1333" s="998">
        <f t="shared" si="1674"/>
        <v>0</v>
      </c>
      <c r="AE1333" s="2276">
        <f t="shared" si="1674"/>
        <v>0</v>
      </c>
      <c r="AF1333" s="2276">
        <f t="shared" si="1674"/>
        <v>0</v>
      </c>
      <c r="AG1333" s="2402">
        <f t="shared" si="1674"/>
        <v>0</v>
      </c>
      <c r="AH1333" s="2402">
        <f t="shared" si="1674"/>
        <v>0</v>
      </c>
      <c r="AI1333" s="2276">
        <f t="shared" si="1674"/>
        <v>0</v>
      </c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  <c r="BI1333" s="151"/>
      <c r="BJ1333" s="151"/>
      <c r="BK1333" s="151"/>
      <c r="BL1333" s="151"/>
      <c r="BM1333" s="151"/>
      <c r="BN1333" s="151"/>
      <c r="BO1333" s="151"/>
      <c r="BP1333" s="151"/>
      <c r="BQ1333" s="151"/>
      <c r="BR1333" s="151"/>
      <c r="BS1333" s="151"/>
      <c r="BT1333" s="151"/>
      <c r="BU1333" s="151"/>
      <c r="BV1333" s="151"/>
      <c r="BW1333" s="151"/>
      <c r="BX1333" s="151"/>
      <c r="BY1333" s="151"/>
      <c r="BZ1333" s="151"/>
      <c r="CA1333" s="151"/>
      <c r="CB1333" s="151"/>
      <c r="CC1333" s="151"/>
      <c r="CD1333" s="151"/>
      <c r="CE1333" s="151"/>
      <c r="CF1333" s="151"/>
      <c r="CG1333" s="151"/>
      <c r="CH1333" s="151"/>
      <c r="CI1333" s="151"/>
      <c r="CJ1333" s="151"/>
      <c r="CK1333" s="151"/>
      <c r="CL1333" s="151"/>
      <c r="CM1333" s="151"/>
      <c r="CN1333" s="151"/>
      <c r="CO1333" s="151"/>
      <c r="CP1333" s="151"/>
      <c r="CQ1333" s="151"/>
      <c r="CR1333" s="151"/>
      <c r="CS1333" s="151"/>
      <c r="CT1333" s="151"/>
      <c r="CU1333" s="151"/>
      <c r="CV1333" s="151"/>
      <c r="CW1333" s="151"/>
      <c r="CX1333" s="151"/>
      <c r="CY1333" s="151"/>
      <c r="CZ1333" s="151"/>
      <c r="DA1333" s="151"/>
      <c r="DB1333" s="151"/>
      <c r="DC1333" s="151"/>
      <c r="DD1333" s="151"/>
      <c r="DE1333" s="151"/>
      <c r="DF1333" s="151"/>
      <c r="DG1333" s="151"/>
      <c r="DH1333" s="151"/>
      <c r="DI1333" s="151"/>
      <c r="DJ1333" s="151"/>
      <c r="DK1333" s="151"/>
      <c r="DL1333" s="151"/>
      <c r="DM1333" s="151"/>
      <c r="DN1333" s="151"/>
      <c r="DO1333" s="151"/>
      <c r="DP1333" s="151"/>
      <c r="DQ1333" s="151"/>
      <c r="DR1333" s="151"/>
      <c r="DS1333" s="151"/>
      <c r="DT1333" s="151"/>
      <c r="DU1333" s="151"/>
      <c r="DV1333" s="151"/>
      <c r="DW1333" s="151"/>
      <c r="DX1333" s="151"/>
      <c r="DY1333" s="151"/>
      <c r="DZ1333" s="151"/>
      <c r="EA1333" s="151"/>
      <c r="EB1333" s="151"/>
      <c r="EC1333" s="151"/>
      <c r="ED1333" s="151"/>
      <c r="EE1333" s="151"/>
      <c r="EF1333" s="151"/>
      <c r="EG1333" s="151"/>
      <c r="EH1333" s="151"/>
      <c r="EI1333" s="151"/>
      <c r="EJ1333" s="151"/>
      <c r="EK1333" s="151"/>
      <c r="EL1333" s="151"/>
      <c r="EM1333" s="151"/>
      <c r="EN1333" s="151"/>
      <c r="EO1333" s="151"/>
      <c r="EP1333" s="151"/>
      <c r="EQ1333" s="151"/>
      <c r="ER1333" s="151"/>
      <c r="ES1333" s="151"/>
      <c r="ET1333" s="151"/>
      <c r="EU1333" s="151"/>
      <c r="EV1333" s="151"/>
      <c r="EW1333" s="151"/>
      <c r="EX1333" s="151"/>
      <c r="EY1333" s="151"/>
      <c r="EZ1333" s="151"/>
      <c r="FA1333" s="151"/>
      <c r="FB1333" s="151"/>
      <c r="FC1333" s="151"/>
      <c r="FD1333" s="151"/>
      <c r="FE1333" s="151"/>
      <c r="FF1333" s="151"/>
      <c r="FG1333" s="151"/>
      <c r="FH1333" s="151"/>
      <c r="FI1333" s="151"/>
      <c r="FJ1333" s="151"/>
      <c r="FK1333" s="151"/>
      <c r="FL1333" s="151"/>
      <c r="FM1333" s="151"/>
      <c r="FN1333" s="151"/>
      <c r="FO1333" s="151"/>
      <c r="FP1333" s="151"/>
      <c r="FQ1333" s="151"/>
      <c r="FR1333" s="151"/>
      <c r="FS1333" s="151"/>
      <c r="FT1333" s="151"/>
      <c r="FU1333" s="151"/>
      <c r="FV1333" s="151"/>
      <c r="FW1333" s="151"/>
      <c r="FX1333" s="151"/>
      <c r="FY1333" s="151"/>
      <c r="FZ1333" s="151"/>
      <c r="GA1333" s="151"/>
      <c r="GB1333" s="151"/>
      <c r="GC1333" s="151"/>
      <c r="GD1333" s="151"/>
      <c r="GE1333" s="151"/>
      <c r="GF1333" s="151"/>
      <c r="GG1333" s="151"/>
      <c r="GH1333" s="151"/>
      <c r="GI1333" s="151"/>
      <c r="GJ1333" s="151"/>
      <c r="GK1333" s="151"/>
      <c r="GL1333" s="151"/>
      <c r="GM1333" s="151"/>
      <c r="GN1333" s="151"/>
      <c r="GO1333" s="151"/>
      <c r="GP1333" s="151"/>
      <c r="GQ1333" s="151"/>
      <c r="GR1333" s="151"/>
      <c r="GS1333" s="151"/>
      <c r="GT1333" s="151"/>
      <c r="GU1333" s="151"/>
      <c r="GV1333" s="151"/>
      <c r="GW1333" s="151"/>
      <c r="GX1333" s="151"/>
      <c r="GY1333" s="151"/>
      <c r="GZ1333" s="151"/>
      <c r="HA1333" s="151"/>
      <c r="HB1333" s="151"/>
      <c r="HC1333" s="151"/>
      <c r="HD1333" s="151"/>
      <c r="HE1333" s="151"/>
      <c r="HF1333" s="151"/>
      <c r="HG1333" s="151"/>
      <c r="HH1333" s="151"/>
      <c r="HI1333" s="151"/>
      <c r="HJ1333" s="151"/>
      <c r="HK1333" s="151"/>
      <c r="HL1333" s="151"/>
      <c r="HM1333" s="151"/>
      <c r="HN1333" s="151"/>
      <c r="HO1333" s="151"/>
      <c r="HP1333" s="151"/>
      <c r="HQ1333" s="151"/>
      <c r="HR1333" s="151"/>
      <c r="HS1333" s="151"/>
      <c r="HT1333" s="151"/>
      <c r="HU1333" s="151"/>
      <c r="HV1333" s="151"/>
      <c r="HW1333" s="151"/>
      <c r="HX1333" s="151"/>
      <c r="HY1333" s="151"/>
      <c r="HZ1333" s="151"/>
      <c r="IA1333" s="151"/>
      <c r="IB1333" s="151"/>
      <c r="IC1333" s="151"/>
      <c r="ID1333" s="151"/>
      <c r="IE1333" s="151"/>
      <c r="IF1333" s="151"/>
      <c r="IG1333" s="151"/>
      <c r="IH1333" s="151"/>
      <c r="II1333" s="151"/>
      <c r="IJ1333" s="151"/>
      <c r="IK1333" s="151"/>
      <c r="IL1333" s="151"/>
      <c r="IM1333" s="151"/>
      <c r="IN1333" s="151"/>
      <c r="IO1333" s="151"/>
      <c r="IP1333" s="151"/>
      <c r="IQ1333" s="151"/>
      <c r="IR1333" s="151"/>
      <c r="IS1333" s="151"/>
      <c r="IT1333" s="151"/>
      <c r="IU1333" s="151"/>
      <c r="IV1333" s="151"/>
      <c r="IW1333" s="151"/>
      <c r="IX1333" s="151"/>
      <c r="IY1333" s="151"/>
    </row>
    <row r="1334" spans="1:259" s="851" customFormat="1" x14ac:dyDescent="0.25">
      <c r="A1334" s="214">
        <v>1</v>
      </c>
      <c r="B1334" s="214">
        <v>1</v>
      </c>
      <c r="C1334" s="611" t="s">
        <v>321</v>
      </c>
      <c r="D1334" s="173"/>
      <c r="E1334" s="173"/>
      <c r="F1334" s="1710">
        <f t="shared" si="1618"/>
        <v>45000</v>
      </c>
      <c r="G1334" s="745">
        <f t="shared" si="1618"/>
        <v>37500</v>
      </c>
      <c r="H1334" s="745">
        <f t="shared" si="1618"/>
        <v>31932.69</v>
      </c>
      <c r="I1334" s="745">
        <f t="shared" si="1655"/>
        <v>85.153839999999988</v>
      </c>
      <c r="J1334" s="2278"/>
      <c r="K1334" s="2278"/>
      <c r="L1334" s="2279"/>
      <c r="M1334" s="2279"/>
      <c r="N1334" s="2279"/>
      <c r="O1334" s="2279"/>
      <c r="P1334" s="2279"/>
      <c r="Q1334" s="2279"/>
      <c r="R1334" s="2276">
        <f t="shared" ref="R1334:AI1334" si="1680">R1257</f>
        <v>0</v>
      </c>
      <c r="S1334" s="2276">
        <f t="shared" ref="S1334:T1334" si="1681">S1257</f>
        <v>0</v>
      </c>
      <c r="T1334" s="2276">
        <f t="shared" si="1681"/>
        <v>0</v>
      </c>
      <c r="U1334" s="2276">
        <f t="shared" ref="U1334:V1334" si="1682">U1257</f>
        <v>0</v>
      </c>
      <c r="V1334" s="2276">
        <f t="shared" si="1682"/>
        <v>0</v>
      </c>
      <c r="W1334" s="2276">
        <f t="shared" ref="W1334:X1334" si="1683">W1257</f>
        <v>0</v>
      </c>
      <c r="X1334" s="2276">
        <f t="shared" si="1683"/>
        <v>0</v>
      </c>
      <c r="Y1334" s="2276">
        <f t="shared" ref="Y1334:Z1334" si="1684">Y1257</f>
        <v>0</v>
      </c>
      <c r="Z1334" s="2276">
        <f t="shared" si="1684"/>
        <v>0</v>
      </c>
      <c r="AA1334" s="2276">
        <f t="shared" ref="AA1334" si="1685">AA1257</f>
        <v>0</v>
      </c>
      <c r="AB1334" s="369">
        <f t="shared" si="1680"/>
        <v>0</v>
      </c>
      <c r="AC1334" s="2276">
        <f t="shared" si="1680"/>
        <v>0</v>
      </c>
      <c r="AD1334" s="998">
        <f t="shared" si="1680"/>
        <v>0</v>
      </c>
      <c r="AE1334" s="2276">
        <f t="shared" si="1680"/>
        <v>0</v>
      </c>
      <c r="AF1334" s="2276">
        <f t="shared" si="1680"/>
        <v>0</v>
      </c>
      <c r="AG1334" s="2402">
        <f t="shared" si="1680"/>
        <v>0</v>
      </c>
      <c r="AH1334" s="2402">
        <f t="shared" si="1680"/>
        <v>0</v>
      </c>
      <c r="AI1334" s="2276">
        <f t="shared" si="1680"/>
        <v>0</v>
      </c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  <c r="BI1334" s="151"/>
      <c r="BJ1334" s="151"/>
      <c r="BK1334" s="151"/>
      <c r="BL1334" s="151"/>
      <c r="BM1334" s="151"/>
      <c r="BN1334" s="151"/>
      <c r="BO1334" s="151"/>
      <c r="BP1334" s="151"/>
      <c r="BQ1334" s="151"/>
      <c r="BR1334" s="151"/>
      <c r="BS1334" s="151"/>
      <c r="BT1334" s="151"/>
      <c r="BU1334" s="151"/>
      <c r="BV1334" s="151"/>
      <c r="BW1334" s="151"/>
      <c r="BX1334" s="151"/>
      <c r="BY1334" s="151"/>
      <c r="BZ1334" s="151"/>
      <c r="CA1334" s="151"/>
      <c r="CB1334" s="151"/>
      <c r="CC1334" s="151"/>
      <c r="CD1334" s="151"/>
      <c r="CE1334" s="151"/>
      <c r="CF1334" s="151"/>
      <c r="CG1334" s="151"/>
      <c r="CH1334" s="151"/>
      <c r="CI1334" s="151"/>
      <c r="CJ1334" s="151"/>
      <c r="CK1334" s="151"/>
      <c r="CL1334" s="151"/>
      <c r="CM1334" s="151"/>
      <c r="CN1334" s="151"/>
      <c r="CO1334" s="151"/>
      <c r="CP1334" s="151"/>
      <c r="CQ1334" s="151"/>
      <c r="CR1334" s="151"/>
      <c r="CS1334" s="151"/>
      <c r="CT1334" s="151"/>
      <c r="CU1334" s="151"/>
      <c r="CV1334" s="151"/>
      <c r="CW1334" s="151"/>
      <c r="CX1334" s="151"/>
      <c r="CY1334" s="151"/>
      <c r="CZ1334" s="151"/>
      <c r="DA1334" s="151"/>
      <c r="DB1334" s="151"/>
      <c r="DC1334" s="151"/>
      <c r="DD1334" s="151"/>
      <c r="DE1334" s="151"/>
      <c r="DF1334" s="151"/>
      <c r="DG1334" s="151"/>
      <c r="DH1334" s="151"/>
      <c r="DI1334" s="151"/>
      <c r="DJ1334" s="151"/>
      <c r="DK1334" s="151"/>
      <c r="DL1334" s="151"/>
      <c r="DM1334" s="151"/>
      <c r="DN1334" s="151"/>
      <c r="DO1334" s="151"/>
      <c r="DP1334" s="151"/>
      <c r="DQ1334" s="151"/>
      <c r="DR1334" s="151"/>
      <c r="DS1334" s="151"/>
      <c r="DT1334" s="151"/>
      <c r="DU1334" s="151"/>
      <c r="DV1334" s="151"/>
      <c r="DW1334" s="151"/>
      <c r="DX1334" s="151"/>
      <c r="DY1334" s="151"/>
      <c r="DZ1334" s="151"/>
      <c r="EA1334" s="151"/>
      <c r="EB1334" s="151"/>
      <c r="EC1334" s="151"/>
      <c r="ED1334" s="151"/>
      <c r="EE1334" s="151"/>
      <c r="EF1334" s="151"/>
      <c r="EG1334" s="151"/>
      <c r="EH1334" s="151"/>
      <c r="EI1334" s="151"/>
      <c r="EJ1334" s="151"/>
      <c r="EK1334" s="151"/>
      <c r="EL1334" s="151"/>
      <c r="EM1334" s="151"/>
      <c r="EN1334" s="151"/>
      <c r="EO1334" s="151"/>
      <c r="EP1334" s="151"/>
      <c r="EQ1334" s="151"/>
      <c r="ER1334" s="151"/>
      <c r="ES1334" s="151"/>
      <c r="ET1334" s="151"/>
      <c r="EU1334" s="151"/>
      <c r="EV1334" s="151"/>
      <c r="EW1334" s="151"/>
      <c r="EX1334" s="151"/>
      <c r="EY1334" s="151"/>
      <c r="EZ1334" s="151"/>
      <c r="FA1334" s="151"/>
      <c r="FB1334" s="151"/>
      <c r="FC1334" s="151"/>
      <c r="FD1334" s="151"/>
      <c r="FE1334" s="151"/>
      <c r="FF1334" s="151"/>
      <c r="FG1334" s="151"/>
      <c r="FH1334" s="151"/>
      <c r="FI1334" s="151"/>
      <c r="FJ1334" s="151"/>
      <c r="FK1334" s="151"/>
      <c r="FL1334" s="151"/>
      <c r="FM1334" s="151"/>
      <c r="FN1334" s="151"/>
      <c r="FO1334" s="151"/>
      <c r="FP1334" s="151"/>
      <c r="FQ1334" s="151"/>
      <c r="FR1334" s="151"/>
      <c r="FS1334" s="151"/>
      <c r="FT1334" s="151"/>
      <c r="FU1334" s="151"/>
      <c r="FV1334" s="151"/>
      <c r="FW1334" s="151"/>
      <c r="FX1334" s="151"/>
      <c r="FY1334" s="151"/>
      <c r="FZ1334" s="151"/>
      <c r="GA1334" s="151"/>
      <c r="GB1334" s="151"/>
      <c r="GC1334" s="151"/>
      <c r="GD1334" s="151"/>
      <c r="GE1334" s="151"/>
      <c r="GF1334" s="151"/>
      <c r="GG1334" s="151"/>
      <c r="GH1334" s="151"/>
      <c r="GI1334" s="151"/>
      <c r="GJ1334" s="151"/>
      <c r="GK1334" s="151"/>
      <c r="GL1334" s="151"/>
      <c r="GM1334" s="151"/>
      <c r="GN1334" s="151"/>
      <c r="GO1334" s="151"/>
      <c r="GP1334" s="151"/>
      <c r="GQ1334" s="151"/>
      <c r="GR1334" s="151"/>
      <c r="GS1334" s="151"/>
      <c r="GT1334" s="151"/>
      <c r="GU1334" s="151"/>
      <c r="GV1334" s="151"/>
      <c r="GW1334" s="151"/>
      <c r="GX1334" s="151"/>
      <c r="GY1334" s="151"/>
      <c r="GZ1334" s="151"/>
      <c r="HA1334" s="151"/>
      <c r="HB1334" s="151"/>
      <c r="HC1334" s="151"/>
      <c r="HD1334" s="151"/>
      <c r="HE1334" s="151"/>
      <c r="HF1334" s="151"/>
      <c r="HG1334" s="151"/>
      <c r="HH1334" s="151"/>
      <c r="HI1334" s="151"/>
      <c r="HJ1334" s="151"/>
      <c r="HK1334" s="151"/>
      <c r="HL1334" s="151"/>
      <c r="HM1334" s="151"/>
      <c r="HN1334" s="151"/>
      <c r="HO1334" s="151"/>
      <c r="HP1334" s="151"/>
      <c r="HQ1334" s="151"/>
      <c r="HR1334" s="151"/>
      <c r="HS1334" s="151"/>
      <c r="HT1334" s="151"/>
      <c r="HU1334" s="151"/>
      <c r="HV1334" s="151"/>
      <c r="HW1334" s="151"/>
      <c r="HX1334" s="151"/>
      <c r="HY1334" s="151"/>
      <c r="HZ1334" s="151"/>
      <c r="IA1334" s="151"/>
      <c r="IB1334" s="151"/>
      <c r="IC1334" s="151"/>
      <c r="ID1334" s="151"/>
      <c r="IE1334" s="151"/>
      <c r="IF1334" s="151"/>
      <c r="IG1334" s="151"/>
      <c r="IH1334" s="151"/>
      <c r="II1334" s="151"/>
      <c r="IJ1334" s="151"/>
      <c r="IK1334" s="151"/>
      <c r="IL1334" s="151"/>
      <c r="IM1334" s="151"/>
      <c r="IN1334" s="151"/>
      <c r="IO1334" s="151"/>
      <c r="IP1334" s="151"/>
      <c r="IQ1334" s="151"/>
      <c r="IR1334" s="151"/>
      <c r="IS1334" s="151"/>
      <c r="IT1334" s="151"/>
      <c r="IU1334" s="151"/>
      <c r="IV1334" s="151"/>
      <c r="IW1334" s="151"/>
      <c r="IX1334" s="151"/>
      <c r="IY1334" s="151"/>
    </row>
    <row r="1335" spans="1:259" s="851" customFormat="1" ht="72" x14ac:dyDescent="0.25">
      <c r="A1335" s="214"/>
      <c r="B1335" s="214">
        <v>1</v>
      </c>
      <c r="C1335" s="3014" t="s">
        <v>305</v>
      </c>
      <c r="D1335" s="173"/>
      <c r="E1335" s="173"/>
      <c r="F1335" s="1710">
        <f t="shared" si="1618"/>
        <v>761</v>
      </c>
      <c r="G1335" s="745">
        <f t="shared" si="1618"/>
        <v>634.16666666666663</v>
      </c>
      <c r="H1335" s="745">
        <f t="shared" si="1618"/>
        <v>1000</v>
      </c>
      <c r="I1335" s="745">
        <f t="shared" si="1655"/>
        <v>157.68725361366626</v>
      </c>
      <c r="J1335" s="2278"/>
      <c r="K1335" s="2278"/>
      <c r="L1335" s="2279"/>
      <c r="M1335" s="2279"/>
      <c r="N1335" s="2279"/>
      <c r="O1335" s="2279"/>
      <c r="P1335" s="2279"/>
      <c r="Q1335" s="2279"/>
      <c r="R1335" s="2276"/>
      <c r="S1335" s="2276"/>
      <c r="T1335" s="2276"/>
      <c r="U1335" s="2276"/>
      <c r="V1335" s="2276"/>
      <c r="W1335" s="2276"/>
      <c r="X1335" s="2276"/>
      <c r="Y1335" s="2276"/>
      <c r="Z1335" s="2276"/>
      <c r="AA1335" s="2276"/>
      <c r="AB1335" s="369"/>
      <c r="AC1335" s="2276"/>
      <c r="AD1335" s="998"/>
      <c r="AE1335" s="2276"/>
      <c r="AF1335" s="2276"/>
      <c r="AG1335" s="2402"/>
      <c r="AH1335" s="2402"/>
      <c r="AI1335" s="2276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  <c r="BI1335" s="151"/>
      <c r="BJ1335" s="151"/>
      <c r="BK1335" s="151"/>
      <c r="BL1335" s="151"/>
      <c r="BM1335" s="151"/>
      <c r="BN1335" s="151"/>
      <c r="BO1335" s="151"/>
      <c r="BP1335" s="151"/>
      <c r="BQ1335" s="151"/>
      <c r="BR1335" s="151"/>
      <c r="BS1335" s="151"/>
      <c r="BT1335" s="151"/>
      <c r="BU1335" s="151"/>
      <c r="BV1335" s="151"/>
      <c r="BW1335" s="151"/>
      <c r="BX1335" s="151"/>
      <c r="BY1335" s="151"/>
      <c r="BZ1335" s="151"/>
      <c r="CA1335" s="151"/>
      <c r="CB1335" s="151"/>
      <c r="CC1335" s="151"/>
      <c r="CD1335" s="151"/>
      <c r="CE1335" s="151"/>
      <c r="CF1335" s="151"/>
      <c r="CG1335" s="151"/>
      <c r="CH1335" s="151"/>
      <c r="CI1335" s="151"/>
      <c r="CJ1335" s="151"/>
      <c r="CK1335" s="151"/>
      <c r="CL1335" s="151"/>
      <c r="CM1335" s="151"/>
      <c r="CN1335" s="151"/>
      <c r="CO1335" s="151"/>
      <c r="CP1335" s="151"/>
      <c r="CQ1335" s="151"/>
      <c r="CR1335" s="151"/>
      <c r="CS1335" s="151"/>
      <c r="CT1335" s="151"/>
      <c r="CU1335" s="151"/>
      <c r="CV1335" s="151"/>
      <c r="CW1335" s="151"/>
      <c r="CX1335" s="151"/>
      <c r="CY1335" s="151"/>
      <c r="CZ1335" s="151"/>
      <c r="DA1335" s="151"/>
      <c r="DB1335" s="151"/>
      <c r="DC1335" s="151"/>
      <c r="DD1335" s="151"/>
      <c r="DE1335" s="151"/>
      <c r="DF1335" s="151"/>
      <c r="DG1335" s="151"/>
      <c r="DH1335" s="151"/>
      <c r="DI1335" s="151"/>
      <c r="DJ1335" s="151"/>
      <c r="DK1335" s="151"/>
      <c r="DL1335" s="151"/>
      <c r="DM1335" s="151"/>
      <c r="DN1335" s="151"/>
      <c r="DO1335" s="151"/>
      <c r="DP1335" s="151"/>
      <c r="DQ1335" s="151"/>
      <c r="DR1335" s="151"/>
      <c r="DS1335" s="151"/>
      <c r="DT1335" s="151"/>
      <c r="DU1335" s="151"/>
      <c r="DV1335" s="151"/>
      <c r="DW1335" s="151"/>
      <c r="DX1335" s="151"/>
      <c r="DY1335" s="151"/>
      <c r="DZ1335" s="151"/>
      <c r="EA1335" s="151"/>
      <c r="EB1335" s="151"/>
      <c r="EC1335" s="151"/>
      <c r="ED1335" s="151"/>
      <c r="EE1335" s="151"/>
      <c r="EF1335" s="151"/>
      <c r="EG1335" s="151"/>
      <c r="EH1335" s="151"/>
      <c r="EI1335" s="151"/>
      <c r="EJ1335" s="151"/>
      <c r="EK1335" s="151"/>
      <c r="EL1335" s="151"/>
      <c r="EM1335" s="151"/>
      <c r="EN1335" s="151"/>
      <c r="EO1335" s="151"/>
      <c r="EP1335" s="151"/>
      <c r="EQ1335" s="151"/>
      <c r="ER1335" s="151"/>
      <c r="ES1335" s="151"/>
      <c r="ET1335" s="151"/>
      <c r="EU1335" s="151"/>
      <c r="EV1335" s="151"/>
      <c r="EW1335" s="151"/>
      <c r="EX1335" s="151"/>
      <c r="EY1335" s="151"/>
      <c r="EZ1335" s="151"/>
      <c r="FA1335" s="151"/>
      <c r="FB1335" s="151"/>
      <c r="FC1335" s="151"/>
      <c r="FD1335" s="151"/>
      <c r="FE1335" s="151"/>
      <c r="FF1335" s="151"/>
      <c r="FG1335" s="151"/>
      <c r="FH1335" s="151"/>
      <c r="FI1335" s="151"/>
      <c r="FJ1335" s="151"/>
      <c r="FK1335" s="151"/>
      <c r="FL1335" s="151"/>
      <c r="FM1335" s="151"/>
      <c r="FN1335" s="151"/>
      <c r="FO1335" s="151"/>
      <c r="FP1335" s="151"/>
      <c r="FQ1335" s="151"/>
      <c r="FR1335" s="151"/>
      <c r="FS1335" s="151"/>
      <c r="FT1335" s="151"/>
      <c r="FU1335" s="151"/>
      <c r="FV1335" s="151"/>
      <c r="FW1335" s="151"/>
      <c r="FX1335" s="151"/>
      <c r="FY1335" s="151"/>
      <c r="FZ1335" s="151"/>
      <c r="GA1335" s="151"/>
      <c r="GB1335" s="151"/>
      <c r="GC1335" s="151"/>
      <c r="GD1335" s="151"/>
      <c r="GE1335" s="151"/>
      <c r="GF1335" s="151"/>
      <c r="GG1335" s="151"/>
      <c r="GH1335" s="151"/>
      <c r="GI1335" s="151"/>
      <c r="GJ1335" s="151"/>
      <c r="GK1335" s="151"/>
      <c r="GL1335" s="151"/>
      <c r="GM1335" s="151"/>
      <c r="GN1335" s="151"/>
      <c r="GO1335" s="151"/>
      <c r="GP1335" s="151"/>
      <c r="GQ1335" s="151"/>
      <c r="GR1335" s="151"/>
      <c r="GS1335" s="151"/>
      <c r="GT1335" s="151"/>
      <c r="GU1335" s="151"/>
      <c r="GV1335" s="151"/>
      <c r="GW1335" s="151"/>
      <c r="GX1335" s="151"/>
      <c r="GY1335" s="151"/>
      <c r="GZ1335" s="151"/>
      <c r="HA1335" s="151"/>
      <c r="HB1335" s="151"/>
      <c r="HC1335" s="151"/>
      <c r="HD1335" s="151"/>
      <c r="HE1335" s="151"/>
      <c r="HF1335" s="151"/>
      <c r="HG1335" s="151"/>
      <c r="HH1335" s="151"/>
      <c r="HI1335" s="151"/>
      <c r="HJ1335" s="151"/>
      <c r="HK1335" s="151"/>
      <c r="HL1335" s="151"/>
      <c r="HM1335" s="151"/>
      <c r="HN1335" s="151"/>
      <c r="HO1335" s="151"/>
      <c r="HP1335" s="151"/>
      <c r="HQ1335" s="151"/>
      <c r="HR1335" s="151"/>
      <c r="HS1335" s="151"/>
      <c r="HT1335" s="151"/>
      <c r="HU1335" s="151"/>
      <c r="HV1335" s="151"/>
      <c r="HW1335" s="151"/>
      <c r="HX1335" s="151"/>
      <c r="HY1335" s="151"/>
      <c r="HZ1335" s="151"/>
      <c r="IA1335" s="151"/>
      <c r="IB1335" s="151"/>
      <c r="IC1335" s="151"/>
      <c r="ID1335" s="151"/>
      <c r="IE1335" s="151"/>
      <c r="IF1335" s="151"/>
      <c r="IG1335" s="151"/>
      <c r="IH1335" s="151"/>
      <c r="II1335" s="151"/>
      <c r="IJ1335" s="151"/>
      <c r="IK1335" s="151"/>
      <c r="IL1335" s="151"/>
      <c r="IM1335" s="151"/>
      <c r="IN1335" s="151"/>
      <c r="IO1335" s="151"/>
      <c r="IP1335" s="151"/>
      <c r="IQ1335" s="151"/>
      <c r="IR1335" s="151"/>
      <c r="IS1335" s="151"/>
      <c r="IT1335" s="151"/>
      <c r="IU1335" s="151"/>
      <c r="IV1335" s="151"/>
      <c r="IW1335" s="151"/>
      <c r="IX1335" s="151"/>
      <c r="IY1335" s="151"/>
    </row>
    <row r="1336" spans="1:259" s="851" customFormat="1" x14ac:dyDescent="0.25">
      <c r="A1336" s="214"/>
      <c r="B1336" s="214">
        <v>1</v>
      </c>
      <c r="C1336" s="932" t="s">
        <v>217</v>
      </c>
      <c r="D1336" s="173"/>
      <c r="E1336" s="173"/>
      <c r="F1336" s="1710">
        <f t="shared" ref="F1336:H1336" si="1686">F1259</f>
        <v>400</v>
      </c>
      <c r="G1336" s="745">
        <f t="shared" si="1686"/>
        <v>333.33333333333337</v>
      </c>
      <c r="H1336" s="745">
        <f t="shared" si="1686"/>
        <v>288</v>
      </c>
      <c r="I1336" s="745">
        <f t="shared" ref="I1336" si="1687">I1259</f>
        <v>86.399999999999991</v>
      </c>
      <c r="J1336" s="2278">
        <f t="shared" ref="J1336:Q1336" si="1688">J1259</f>
        <v>0</v>
      </c>
      <c r="K1336" s="2278">
        <f t="shared" si="1688"/>
        <v>0</v>
      </c>
      <c r="L1336" s="2279">
        <f t="shared" si="1688"/>
        <v>0</v>
      </c>
      <c r="M1336" s="2279">
        <f t="shared" si="1688"/>
        <v>0</v>
      </c>
      <c r="N1336" s="2279">
        <f t="shared" si="1688"/>
        <v>0</v>
      </c>
      <c r="O1336" s="2279">
        <f t="shared" si="1688"/>
        <v>0</v>
      </c>
      <c r="P1336" s="2279">
        <f t="shared" si="1688"/>
        <v>0</v>
      </c>
      <c r="Q1336" s="2279">
        <f t="shared" si="1688"/>
        <v>0</v>
      </c>
      <c r="R1336" s="2276">
        <f t="shared" ref="R1336:AI1336" si="1689">R1259</f>
        <v>1727.9760000000001</v>
      </c>
      <c r="S1336" s="2276">
        <f t="shared" ref="S1336:T1336" si="1690">S1259</f>
        <v>1727.9760000000001</v>
      </c>
      <c r="T1336" s="2276">
        <f t="shared" si="1690"/>
        <v>1727.9760000000001</v>
      </c>
      <c r="U1336" s="2276">
        <f t="shared" ref="U1336:V1336" si="1691">U1259</f>
        <v>1727.9760000000001</v>
      </c>
      <c r="V1336" s="2276">
        <f t="shared" si="1691"/>
        <v>1727.9760000000001</v>
      </c>
      <c r="W1336" s="2276">
        <f t="shared" ref="W1336:X1336" si="1692">W1259</f>
        <v>1727.9760000000001</v>
      </c>
      <c r="X1336" s="2276">
        <f t="shared" si="1692"/>
        <v>1727.9760000000001</v>
      </c>
      <c r="Y1336" s="2276">
        <f t="shared" ref="Y1336:Z1336" si="1693">Y1259</f>
        <v>1727.9760000000001</v>
      </c>
      <c r="Z1336" s="2276">
        <f t="shared" si="1693"/>
        <v>1727.9760000000001</v>
      </c>
      <c r="AA1336" s="2276">
        <f t="shared" ref="AA1336" si="1694">AA1259</f>
        <v>1727.9760000000001</v>
      </c>
      <c r="AB1336" s="369">
        <f t="shared" si="1689"/>
        <v>1439.9800000000002</v>
      </c>
      <c r="AC1336" s="2276">
        <f t="shared" si="1689"/>
        <v>1399.1846399999999</v>
      </c>
      <c r="AD1336" s="998">
        <f t="shared" si="1689"/>
        <v>0</v>
      </c>
      <c r="AE1336" s="2276">
        <f t="shared" si="1689"/>
        <v>0</v>
      </c>
      <c r="AF1336" s="2276">
        <f t="shared" si="1689"/>
        <v>-40.795360000000301</v>
      </c>
      <c r="AG1336" s="2402">
        <f t="shared" si="1689"/>
        <v>0</v>
      </c>
      <c r="AH1336" s="2402">
        <f t="shared" si="1689"/>
        <v>0</v>
      </c>
      <c r="AI1336" s="2276">
        <f t="shared" si="1689"/>
        <v>1399.1846399999999</v>
      </c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  <c r="BI1336" s="151"/>
      <c r="BJ1336" s="151"/>
      <c r="BK1336" s="151"/>
      <c r="BL1336" s="151"/>
      <c r="BM1336" s="151"/>
      <c r="BN1336" s="151"/>
      <c r="BO1336" s="151"/>
      <c r="BP1336" s="151"/>
      <c r="BQ1336" s="151"/>
      <c r="BR1336" s="151"/>
      <c r="BS1336" s="151"/>
      <c r="BT1336" s="151"/>
      <c r="BU1336" s="151"/>
      <c r="BV1336" s="151"/>
      <c r="BW1336" s="151"/>
      <c r="BX1336" s="151"/>
      <c r="BY1336" s="151"/>
      <c r="BZ1336" s="151"/>
      <c r="CA1336" s="151"/>
      <c r="CB1336" s="151"/>
      <c r="CC1336" s="151"/>
      <c r="CD1336" s="151"/>
      <c r="CE1336" s="151"/>
      <c r="CF1336" s="151"/>
      <c r="CG1336" s="151"/>
      <c r="CH1336" s="151"/>
      <c r="CI1336" s="151"/>
      <c r="CJ1336" s="151"/>
      <c r="CK1336" s="151"/>
      <c r="CL1336" s="151"/>
      <c r="CM1336" s="151"/>
      <c r="CN1336" s="151"/>
      <c r="CO1336" s="151"/>
      <c r="CP1336" s="151"/>
      <c r="CQ1336" s="151"/>
      <c r="CR1336" s="151"/>
      <c r="CS1336" s="151"/>
      <c r="CT1336" s="151"/>
      <c r="CU1336" s="151"/>
      <c r="CV1336" s="151"/>
      <c r="CW1336" s="151"/>
      <c r="CX1336" s="151"/>
      <c r="CY1336" s="151"/>
      <c r="CZ1336" s="151"/>
      <c r="DA1336" s="151"/>
      <c r="DB1336" s="151"/>
      <c r="DC1336" s="151"/>
      <c r="DD1336" s="151"/>
      <c r="DE1336" s="151"/>
      <c r="DF1336" s="151"/>
      <c r="DG1336" s="151"/>
      <c r="DH1336" s="151"/>
      <c r="DI1336" s="151"/>
      <c r="DJ1336" s="151"/>
      <c r="DK1336" s="151"/>
      <c r="DL1336" s="151"/>
      <c r="DM1336" s="151"/>
      <c r="DN1336" s="151"/>
      <c r="DO1336" s="151"/>
      <c r="DP1336" s="151"/>
      <c r="DQ1336" s="151"/>
      <c r="DR1336" s="151"/>
      <c r="DS1336" s="151"/>
      <c r="DT1336" s="151"/>
      <c r="DU1336" s="151"/>
      <c r="DV1336" s="151"/>
      <c r="DW1336" s="151"/>
      <c r="DX1336" s="151"/>
      <c r="DY1336" s="151"/>
      <c r="DZ1336" s="151"/>
      <c r="EA1336" s="151"/>
      <c r="EB1336" s="151"/>
      <c r="EC1336" s="151"/>
      <c r="ED1336" s="151"/>
      <c r="EE1336" s="151"/>
      <c r="EF1336" s="151"/>
      <c r="EG1336" s="151"/>
      <c r="EH1336" s="151"/>
      <c r="EI1336" s="151"/>
      <c r="EJ1336" s="151"/>
      <c r="EK1336" s="151"/>
      <c r="EL1336" s="151"/>
      <c r="EM1336" s="151"/>
      <c r="EN1336" s="151"/>
      <c r="EO1336" s="151"/>
      <c r="EP1336" s="151"/>
      <c r="EQ1336" s="151"/>
      <c r="ER1336" s="151"/>
      <c r="ES1336" s="151"/>
      <c r="ET1336" s="151"/>
      <c r="EU1336" s="151"/>
      <c r="EV1336" s="151"/>
      <c r="EW1336" s="151"/>
      <c r="EX1336" s="151"/>
      <c r="EY1336" s="151"/>
      <c r="EZ1336" s="151"/>
      <c r="FA1336" s="151"/>
      <c r="FB1336" s="151"/>
      <c r="FC1336" s="151"/>
      <c r="FD1336" s="151"/>
      <c r="FE1336" s="151"/>
      <c r="FF1336" s="151"/>
      <c r="FG1336" s="151"/>
      <c r="FH1336" s="151"/>
      <c r="FI1336" s="151"/>
      <c r="FJ1336" s="151"/>
      <c r="FK1336" s="151"/>
      <c r="FL1336" s="151"/>
      <c r="FM1336" s="151"/>
      <c r="FN1336" s="151"/>
      <c r="FO1336" s="151"/>
      <c r="FP1336" s="151"/>
      <c r="FQ1336" s="151"/>
      <c r="FR1336" s="151"/>
      <c r="FS1336" s="151"/>
      <c r="FT1336" s="151"/>
      <c r="FU1336" s="151"/>
      <c r="FV1336" s="151"/>
      <c r="FW1336" s="151"/>
      <c r="FX1336" s="151"/>
      <c r="FY1336" s="151"/>
      <c r="FZ1336" s="151"/>
      <c r="GA1336" s="151"/>
      <c r="GB1336" s="151"/>
      <c r="GC1336" s="151"/>
      <c r="GD1336" s="151"/>
      <c r="GE1336" s="151"/>
      <c r="GF1336" s="151"/>
      <c r="GG1336" s="151"/>
      <c r="GH1336" s="151"/>
      <c r="GI1336" s="151"/>
      <c r="GJ1336" s="151"/>
      <c r="GK1336" s="151"/>
      <c r="GL1336" s="151"/>
      <c r="GM1336" s="151"/>
      <c r="GN1336" s="151"/>
      <c r="GO1336" s="151"/>
      <c r="GP1336" s="151"/>
      <c r="GQ1336" s="151"/>
      <c r="GR1336" s="151"/>
      <c r="GS1336" s="151"/>
      <c r="GT1336" s="151"/>
      <c r="GU1336" s="151"/>
      <c r="GV1336" s="151"/>
      <c r="GW1336" s="151"/>
      <c r="GX1336" s="151"/>
      <c r="GY1336" s="151"/>
      <c r="GZ1336" s="151"/>
      <c r="HA1336" s="151"/>
      <c r="HB1336" s="151"/>
      <c r="HC1336" s="151"/>
      <c r="HD1336" s="151"/>
      <c r="HE1336" s="151"/>
      <c r="HF1336" s="151"/>
      <c r="HG1336" s="151"/>
      <c r="HH1336" s="151"/>
      <c r="HI1336" s="151"/>
      <c r="HJ1336" s="151"/>
      <c r="HK1336" s="151"/>
      <c r="HL1336" s="151"/>
      <c r="HM1336" s="151"/>
      <c r="HN1336" s="151"/>
      <c r="HO1336" s="151"/>
      <c r="HP1336" s="151"/>
      <c r="HQ1336" s="151"/>
      <c r="HR1336" s="151"/>
      <c r="HS1336" s="151"/>
      <c r="HT1336" s="151"/>
      <c r="HU1336" s="151"/>
      <c r="HV1336" s="151"/>
      <c r="HW1336" s="151"/>
      <c r="HX1336" s="151"/>
      <c r="HY1336" s="151"/>
      <c r="HZ1336" s="151"/>
      <c r="IA1336" s="151"/>
      <c r="IB1336" s="151"/>
      <c r="IC1336" s="151"/>
      <c r="ID1336" s="151"/>
      <c r="IE1336" s="151"/>
      <c r="IF1336" s="151"/>
      <c r="IG1336" s="151"/>
      <c r="IH1336" s="151"/>
      <c r="II1336" s="151"/>
      <c r="IJ1336" s="151"/>
      <c r="IK1336" s="151"/>
      <c r="IL1336" s="151"/>
      <c r="IM1336" s="151"/>
      <c r="IN1336" s="151"/>
      <c r="IO1336" s="151"/>
      <c r="IP1336" s="151"/>
      <c r="IQ1336" s="151"/>
      <c r="IR1336" s="151"/>
      <c r="IS1336" s="151"/>
      <c r="IT1336" s="151"/>
      <c r="IU1336" s="151"/>
      <c r="IV1336" s="151"/>
      <c r="IW1336" s="151"/>
      <c r="IX1336" s="151"/>
      <c r="IY1336" s="151"/>
    </row>
    <row r="1337" spans="1:259" s="851" customFormat="1" ht="86.25" x14ac:dyDescent="0.25">
      <c r="A1337" s="214"/>
      <c r="B1337" s="214">
        <v>1</v>
      </c>
      <c r="C1337" s="613" t="s">
        <v>506</v>
      </c>
      <c r="D1337" s="173"/>
      <c r="E1337" s="173"/>
      <c r="F1337" s="1710">
        <f t="shared" ref="F1337:I1342" si="1695">F1262</f>
        <v>4494</v>
      </c>
      <c r="G1337" s="745">
        <f t="shared" si="1695"/>
        <v>3745</v>
      </c>
      <c r="H1337" s="745">
        <f t="shared" si="1695"/>
        <v>1991</v>
      </c>
      <c r="I1337" s="745">
        <f t="shared" si="1695"/>
        <v>53.164218958611485</v>
      </c>
      <c r="J1337" s="2278"/>
      <c r="K1337" s="2278"/>
      <c r="L1337" s="2279"/>
      <c r="M1337" s="2279"/>
      <c r="N1337" s="2279"/>
      <c r="O1337" s="2279"/>
      <c r="P1337" s="2279"/>
      <c r="Q1337" s="2279"/>
      <c r="R1337" s="2276">
        <f t="shared" ref="R1337:AI1337" si="1696">R1262</f>
        <v>16849.131990000002</v>
      </c>
      <c r="S1337" s="2276">
        <f t="shared" ref="S1337:T1337" si="1697">S1262</f>
        <v>16849.131990000002</v>
      </c>
      <c r="T1337" s="2276">
        <f t="shared" si="1697"/>
        <v>16849.131990000002</v>
      </c>
      <c r="U1337" s="2276">
        <f t="shared" ref="U1337:V1337" si="1698">U1262</f>
        <v>16849.131990000002</v>
      </c>
      <c r="V1337" s="2276">
        <f t="shared" si="1698"/>
        <v>16849.131990000002</v>
      </c>
      <c r="W1337" s="2276">
        <f t="shared" ref="W1337:X1337" si="1699">W1262</f>
        <v>16849.131990000002</v>
      </c>
      <c r="X1337" s="2276">
        <f t="shared" si="1699"/>
        <v>16849.131990000002</v>
      </c>
      <c r="Y1337" s="2276">
        <f t="shared" ref="Y1337:Z1337" si="1700">Y1262</f>
        <v>16849.131990000002</v>
      </c>
      <c r="Z1337" s="2276">
        <f t="shared" si="1700"/>
        <v>16849.131990000002</v>
      </c>
      <c r="AA1337" s="2276">
        <f t="shared" ref="AA1337" si="1701">AA1262</f>
        <v>16849.131990000002</v>
      </c>
      <c r="AB1337" s="369">
        <f t="shared" si="1696"/>
        <v>14040.943325</v>
      </c>
      <c r="AC1337" s="2276">
        <f t="shared" si="1696"/>
        <v>6443.6940600000007</v>
      </c>
      <c r="AD1337" s="998">
        <f t="shared" si="1696"/>
        <v>0</v>
      </c>
      <c r="AE1337" s="2276">
        <f t="shared" si="1696"/>
        <v>0</v>
      </c>
      <c r="AF1337" s="2276">
        <f t="shared" si="1696"/>
        <v>-7597.2492649999995</v>
      </c>
      <c r="AG1337" s="2402">
        <f t="shared" si="1696"/>
        <v>0</v>
      </c>
      <c r="AH1337" s="2402">
        <f t="shared" si="1696"/>
        <v>-0.88639999999999997</v>
      </c>
      <c r="AI1337" s="2276">
        <f t="shared" si="1696"/>
        <v>6442.8076600000004</v>
      </c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  <c r="BI1337" s="151"/>
      <c r="BJ1337" s="151"/>
      <c r="BK1337" s="151"/>
      <c r="BL1337" s="151"/>
      <c r="BM1337" s="151"/>
      <c r="BN1337" s="151"/>
      <c r="BO1337" s="151"/>
      <c r="BP1337" s="151"/>
      <c r="BQ1337" s="151"/>
      <c r="BR1337" s="151"/>
      <c r="BS1337" s="151"/>
      <c r="BT1337" s="151"/>
      <c r="BU1337" s="151"/>
      <c r="BV1337" s="151"/>
      <c r="BW1337" s="151"/>
      <c r="BX1337" s="151"/>
      <c r="BY1337" s="151"/>
      <c r="BZ1337" s="151"/>
      <c r="CA1337" s="151"/>
      <c r="CB1337" s="151"/>
      <c r="CC1337" s="151"/>
      <c r="CD1337" s="151"/>
      <c r="CE1337" s="151"/>
      <c r="CF1337" s="151"/>
      <c r="CG1337" s="151"/>
      <c r="CH1337" s="151"/>
      <c r="CI1337" s="151"/>
      <c r="CJ1337" s="151"/>
      <c r="CK1337" s="151"/>
      <c r="CL1337" s="151"/>
      <c r="CM1337" s="151"/>
      <c r="CN1337" s="151"/>
      <c r="CO1337" s="151"/>
      <c r="CP1337" s="151"/>
      <c r="CQ1337" s="151"/>
      <c r="CR1337" s="151"/>
      <c r="CS1337" s="151"/>
      <c r="CT1337" s="151"/>
      <c r="CU1337" s="151"/>
      <c r="CV1337" s="151"/>
      <c r="CW1337" s="151"/>
      <c r="CX1337" s="151"/>
      <c r="CY1337" s="151"/>
      <c r="CZ1337" s="151"/>
      <c r="DA1337" s="151"/>
      <c r="DB1337" s="151"/>
      <c r="DC1337" s="151"/>
      <c r="DD1337" s="151"/>
      <c r="DE1337" s="151"/>
      <c r="DF1337" s="151"/>
      <c r="DG1337" s="151"/>
      <c r="DH1337" s="151"/>
      <c r="DI1337" s="151"/>
      <c r="DJ1337" s="151"/>
      <c r="DK1337" s="151"/>
      <c r="DL1337" s="151"/>
      <c r="DM1337" s="151"/>
      <c r="DN1337" s="151"/>
      <c r="DO1337" s="151"/>
      <c r="DP1337" s="151"/>
      <c r="DQ1337" s="151"/>
      <c r="DR1337" s="151"/>
      <c r="DS1337" s="151"/>
      <c r="DT1337" s="151"/>
      <c r="DU1337" s="151"/>
      <c r="DV1337" s="151"/>
      <c r="DW1337" s="151"/>
      <c r="DX1337" s="151"/>
      <c r="DY1337" s="151"/>
      <c r="DZ1337" s="151"/>
      <c r="EA1337" s="151"/>
      <c r="EB1337" s="151"/>
      <c r="EC1337" s="151"/>
      <c r="ED1337" s="151"/>
      <c r="EE1337" s="151"/>
      <c r="EF1337" s="151"/>
      <c r="EG1337" s="151"/>
      <c r="EH1337" s="151"/>
      <c r="EI1337" s="151"/>
      <c r="EJ1337" s="151"/>
      <c r="EK1337" s="151"/>
      <c r="EL1337" s="151"/>
      <c r="EM1337" s="151"/>
      <c r="EN1337" s="151"/>
      <c r="EO1337" s="151"/>
      <c r="EP1337" s="151"/>
      <c r="EQ1337" s="151"/>
      <c r="ER1337" s="151"/>
      <c r="ES1337" s="151"/>
      <c r="ET1337" s="151"/>
      <c r="EU1337" s="151"/>
      <c r="EV1337" s="151"/>
      <c r="EW1337" s="151"/>
      <c r="EX1337" s="151"/>
      <c r="EY1337" s="151"/>
      <c r="EZ1337" s="151"/>
      <c r="FA1337" s="151"/>
      <c r="FB1337" s="151"/>
      <c r="FC1337" s="151"/>
      <c r="FD1337" s="151"/>
      <c r="FE1337" s="151"/>
      <c r="FF1337" s="151"/>
      <c r="FG1337" s="151"/>
      <c r="FH1337" s="151"/>
      <c r="FI1337" s="151"/>
      <c r="FJ1337" s="151"/>
      <c r="FK1337" s="151"/>
      <c r="FL1337" s="151"/>
      <c r="FM1337" s="151"/>
      <c r="FN1337" s="151"/>
      <c r="FO1337" s="151"/>
      <c r="FP1337" s="151"/>
      <c r="FQ1337" s="151"/>
      <c r="FR1337" s="151"/>
      <c r="FS1337" s="151"/>
      <c r="FT1337" s="151"/>
      <c r="FU1337" s="151"/>
      <c r="FV1337" s="151"/>
      <c r="FW1337" s="151"/>
      <c r="FX1337" s="151"/>
      <c r="FY1337" s="151"/>
      <c r="FZ1337" s="151"/>
      <c r="GA1337" s="151"/>
      <c r="GB1337" s="151"/>
      <c r="GC1337" s="151"/>
      <c r="GD1337" s="151"/>
      <c r="GE1337" s="151"/>
      <c r="GF1337" s="151"/>
      <c r="GG1337" s="151"/>
      <c r="GH1337" s="151"/>
      <c r="GI1337" s="151"/>
      <c r="GJ1337" s="151"/>
      <c r="GK1337" s="151"/>
      <c r="GL1337" s="151"/>
      <c r="GM1337" s="151"/>
      <c r="GN1337" s="151"/>
      <c r="GO1337" s="151"/>
      <c r="GP1337" s="151"/>
      <c r="GQ1337" s="151"/>
      <c r="GR1337" s="151"/>
      <c r="GS1337" s="151"/>
      <c r="GT1337" s="151"/>
      <c r="GU1337" s="151"/>
      <c r="GV1337" s="151"/>
      <c r="GW1337" s="151"/>
      <c r="GX1337" s="151"/>
      <c r="GY1337" s="151"/>
      <c r="GZ1337" s="151"/>
      <c r="HA1337" s="151"/>
      <c r="HB1337" s="151"/>
      <c r="HC1337" s="151"/>
      <c r="HD1337" s="151"/>
      <c r="HE1337" s="151"/>
      <c r="HF1337" s="151"/>
      <c r="HG1337" s="151"/>
      <c r="HH1337" s="151"/>
      <c r="HI1337" s="151"/>
      <c r="HJ1337" s="151"/>
      <c r="HK1337" s="151"/>
      <c r="HL1337" s="151"/>
      <c r="HM1337" s="151"/>
      <c r="HN1337" s="151"/>
      <c r="HO1337" s="151"/>
      <c r="HP1337" s="151"/>
      <c r="HQ1337" s="151"/>
      <c r="HR1337" s="151"/>
      <c r="HS1337" s="151"/>
      <c r="HT1337" s="151"/>
      <c r="HU1337" s="151"/>
      <c r="HV1337" s="151"/>
      <c r="HW1337" s="151"/>
      <c r="HX1337" s="151"/>
      <c r="HY1337" s="151"/>
      <c r="HZ1337" s="151"/>
      <c r="IA1337" s="151"/>
      <c r="IB1337" s="151"/>
      <c r="IC1337" s="151"/>
      <c r="ID1337" s="151"/>
      <c r="IE1337" s="151"/>
      <c r="IF1337" s="151"/>
      <c r="IG1337" s="151"/>
      <c r="IH1337" s="151"/>
      <c r="II1337" s="151"/>
      <c r="IJ1337" s="151"/>
      <c r="IK1337" s="151"/>
      <c r="IL1337" s="151"/>
      <c r="IM1337" s="151"/>
      <c r="IN1337" s="151"/>
      <c r="IO1337" s="151"/>
      <c r="IP1337" s="151"/>
      <c r="IQ1337" s="151"/>
      <c r="IR1337" s="151"/>
      <c r="IS1337" s="151"/>
      <c r="IT1337" s="151"/>
      <c r="IU1337" s="151"/>
      <c r="IV1337" s="151"/>
      <c r="IW1337" s="151"/>
      <c r="IX1337" s="151"/>
      <c r="IY1337" s="151"/>
    </row>
    <row r="1338" spans="1:259" s="851" customFormat="1" ht="29.25" x14ac:dyDescent="0.25">
      <c r="A1338" s="214"/>
      <c r="B1338" s="214">
        <v>1</v>
      </c>
      <c r="C1338" s="613" t="s">
        <v>260</v>
      </c>
      <c r="D1338" s="172"/>
      <c r="E1338" s="173"/>
      <c r="F1338" s="1710">
        <f t="shared" si="1695"/>
        <v>31634.5</v>
      </c>
      <c r="G1338" s="745">
        <f t="shared" si="1695"/>
        <v>26361.25</v>
      </c>
      <c r="H1338" s="745">
        <f t="shared" si="1695"/>
        <v>16636.872500000001</v>
      </c>
      <c r="I1338" s="745">
        <f t="shared" si="1695"/>
        <v>63.111091090141777</v>
      </c>
      <c r="J1338" s="2278"/>
      <c r="K1338" s="2278"/>
      <c r="L1338" s="2279"/>
      <c r="M1338" s="2279"/>
      <c r="N1338" s="2279"/>
      <c r="O1338" s="2279"/>
      <c r="P1338" s="2279"/>
      <c r="Q1338" s="2279"/>
      <c r="R1338" s="2276">
        <f t="shared" ref="R1338:AI1338" si="1702">R1263</f>
        <v>0</v>
      </c>
      <c r="S1338" s="2276">
        <f t="shared" ref="S1338:T1338" si="1703">S1263</f>
        <v>0</v>
      </c>
      <c r="T1338" s="2276">
        <f t="shared" si="1703"/>
        <v>0</v>
      </c>
      <c r="U1338" s="2276">
        <f t="shared" ref="U1338:V1338" si="1704">U1263</f>
        <v>0</v>
      </c>
      <c r="V1338" s="2276">
        <f t="shared" si="1704"/>
        <v>0</v>
      </c>
      <c r="W1338" s="2276">
        <f t="shared" ref="W1338:X1338" si="1705">W1263</f>
        <v>0</v>
      </c>
      <c r="X1338" s="2276">
        <f t="shared" si="1705"/>
        <v>0</v>
      </c>
      <c r="Y1338" s="2276">
        <f t="shared" ref="Y1338:Z1338" si="1706">Y1263</f>
        <v>0</v>
      </c>
      <c r="Z1338" s="2276">
        <f t="shared" si="1706"/>
        <v>0</v>
      </c>
      <c r="AA1338" s="2276">
        <f t="shared" ref="AA1338" si="1707">AA1263</f>
        <v>0</v>
      </c>
      <c r="AB1338" s="369">
        <f t="shared" si="1702"/>
        <v>0</v>
      </c>
      <c r="AC1338" s="2276">
        <f t="shared" si="1702"/>
        <v>0</v>
      </c>
      <c r="AD1338" s="998">
        <f t="shared" si="1702"/>
        <v>0</v>
      </c>
      <c r="AE1338" s="2276">
        <f t="shared" si="1702"/>
        <v>0</v>
      </c>
      <c r="AF1338" s="2276">
        <f t="shared" si="1702"/>
        <v>0</v>
      </c>
      <c r="AG1338" s="2402">
        <f t="shared" si="1702"/>
        <v>0</v>
      </c>
      <c r="AH1338" s="2402">
        <f t="shared" si="1702"/>
        <v>0</v>
      </c>
      <c r="AI1338" s="2276">
        <f t="shared" si="1702"/>
        <v>0</v>
      </c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  <c r="BI1338" s="151"/>
      <c r="BJ1338" s="151"/>
      <c r="BK1338" s="151"/>
      <c r="BL1338" s="151"/>
      <c r="BM1338" s="151"/>
      <c r="BN1338" s="151"/>
      <c r="BO1338" s="151"/>
      <c r="BP1338" s="151"/>
      <c r="BQ1338" s="151"/>
      <c r="BR1338" s="151"/>
      <c r="BS1338" s="151"/>
      <c r="BT1338" s="151"/>
      <c r="BU1338" s="151"/>
      <c r="BV1338" s="151"/>
      <c r="BW1338" s="151"/>
      <c r="BX1338" s="151"/>
      <c r="BY1338" s="151"/>
      <c r="BZ1338" s="151"/>
      <c r="CA1338" s="151"/>
      <c r="CB1338" s="151"/>
      <c r="CC1338" s="151"/>
      <c r="CD1338" s="151"/>
      <c r="CE1338" s="151"/>
      <c r="CF1338" s="151"/>
      <c r="CG1338" s="151"/>
      <c r="CH1338" s="151"/>
      <c r="CI1338" s="151"/>
      <c r="CJ1338" s="151"/>
      <c r="CK1338" s="151"/>
      <c r="CL1338" s="151"/>
      <c r="CM1338" s="151"/>
      <c r="CN1338" s="151"/>
      <c r="CO1338" s="151"/>
      <c r="CP1338" s="151"/>
      <c r="CQ1338" s="151"/>
      <c r="CR1338" s="151"/>
      <c r="CS1338" s="151"/>
      <c r="CT1338" s="151"/>
      <c r="CU1338" s="151"/>
      <c r="CV1338" s="151"/>
      <c r="CW1338" s="151"/>
      <c r="CX1338" s="151"/>
      <c r="CY1338" s="151"/>
      <c r="CZ1338" s="151"/>
      <c r="DA1338" s="151"/>
      <c r="DB1338" s="151"/>
      <c r="DC1338" s="151"/>
      <c r="DD1338" s="151"/>
      <c r="DE1338" s="151"/>
      <c r="DF1338" s="151"/>
      <c r="DG1338" s="151"/>
      <c r="DH1338" s="151"/>
      <c r="DI1338" s="151"/>
      <c r="DJ1338" s="151"/>
      <c r="DK1338" s="151"/>
      <c r="DL1338" s="151"/>
      <c r="DM1338" s="151"/>
      <c r="DN1338" s="151"/>
      <c r="DO1338" s="151"/>
      <c r="DP1338" s="151"/>
      <c r="DQ1338" s="151"/>
      <c r="DR1338" s="151"/>
      <c r="DS1338" s="151"/>
      <c r="DT1338" s="151"/>
      <c r="DU1338" s="151"/>
      <c r="DV1338" s="151"/>
      <c r="DW1338" s="151"/>
      <c r="DX1338" s="151"/>
      <c r="DY1338" s="151"/>
      <c r="DZ1338" s="151"/>
      <c r="EA1338" s="151"/>
      <c r="EB1338" s="151"/>
      <c r="EC1338" s="151"/>
      <c r="ED1338" s="151"/>
      <c r="EE1338" s="151"/>
      <c r="EF1338" s="151"/>
      <c r="EG1338" s="151"/>
      <c r="EH1338" s="151"/>
      <c r="EI1338" s="151"/>
      <c r="EJ1338" s="151"/>
      <c r="EK1338" s="151"/>
      <c r="EL1338" s="151"/>
      <c r="EM1338" s="151"/>
      <c r="EN1338" s="151"/>
      <c r="EO1338" s="151"/>
      <c r="EP1338" s="151"/>
      <c r="EQ1338" s="151"/>
      <c r="ER1338" s="151"/>
      <c r="ES1338" s="151"/>
      <c r="ET1338" s="151"/>
      <c r="EU1338" s="151"/>
      <c r="EV1338" s="151"/>
      <c r="EW1338" s="151"/>
      <c r="EX1338" s="151"/>
      <c r="EY1338" s="151"/>
      <c r="EZ1338" s="151"/>
      <c r="FA1338" s="151"/>
      <c r="FB1338" s="151"/>
      <c r="FC1338" s="151"/>
      <c r="FD1338" s="151"/>
      <c r="FE1338" s="151"/>
      <c r="FF1338" s="151"/>
      <c r="FG1338" s="151"/>
      <c r="FH1338" s="151"/>
      <c r="FI1338" s="151"/>
      <c r="FJ1338" s="151"/>
      <c r="FK1338" s="151"/>
      <c r="FL1338" s="151"/>
      <c r="FM1338" s="151"/>
      <c r="FN1338" s="151"/>
      <c r="FO1338" s="151"/>
      <c r="FP1338" s="151"/>
      <c r="FQ1338" s="151"/>
      <c r="FR1338" s="151"/>
      <c r="FS1338" s="151"/>
      <c r="FT1338" s="151"/>
      <c r="FU1338" s="151"/>
      <c r="FV1338" s="151"/>
      <c r="FW1338" s="151"/>
      <c r="FX1338" s="151"/>
      <c r="FY1338" s="151"/>
      <c r="FZ1338" s="151"/>
      <c r="GA1338" s="151"/>
      <c r="GB1338" s="151"/>
      <c r="GC1338" s="151"/>
      <c r="GD1338" s="151"/>
      <c r="GE1338" s="151"/>
      <c r="GF1338" s="151"/>
      <c r="GG1338" s="151"/>
      <c r="GH1338" s="151"/>
      <c r="GI1338" s="151"/>
      <c r="GJ1338" s="151"/>
      <c r="GK1338" s="151"/>
      <c r="GL1338" s="151"/>
      <c r="GM1338" s="151"/>
      <c r="GN1338" s="151"/>
      <c r="GO1338" s="151"/>
      <c r="GP1338" s="151"/>
      <c r="GQ1338" s="151"/>
      <c r="GR1338" s="151"/>
      <c r="GS1338" s="151"/>
      <c r="GT1338" s="151"/>
      <c r="GU1338" s="151"/>
      <c r="GV1338" s="151"/>
      <c r="GW1338" s="151"/>
      <c r="GX1338" s="151"/>
      <c r="GY1338" s="151"/>
      <c r="GZ1338" s="151"/>
      <c r="HA1338" s="151"/>
      <c r="HB1338" s="151"/>
      <c r="HC1338" s="151"/>
      <c r="HD1338" s="151"/>
      <c r="HE1338" s="151"/>
      <c r="HF1338" s="151"/>
      <c r="HG1338" s="151"/>
      <c r="HH1338" s="151"/>
      <c r="HI1338" s="151"/>
      <c r="HJ1338" s="151"/>
      <c r="HK1338" s="151"/>
      <c r="HL1338" s="151"/>
      <c r="HM1338" s="151"/>
      <c r="HN1338" s="151"/>
      <c r="HO1338" s="151"/>
      <c r="HP1338" s="151"/>
      <c r="HQ1338" s="151"/>
      <c r="HR1338" s="151"/>
      <c r="HS1338" s="151"/>
      <c r="HT1338" s="151"/>
      <c r="HU1338" s="151"/>
      <c r="HV1338" s="151"/>
      <c r="HW1338" s="151"/>
      <c r="HX1338" s="151"/>
      <c r="HY1338" s="151"/>
      <c r="HZ1338" s="151"/>
      <c r="IA1338" s="151"/>
      <c r="IB1338" s="151"/>
      <c r="IC1338" s="151"/>
      <c r="ID1338" s="151"/>
      <c r="IE1338" s="151"/>
      <c r="IF1338" s="151"/>
      <c r="IG1338" s="151"/>
      <c r="IH1338" s="151"/>
      <c r="II1338" s="151"/>
      <c r="IJ1338" s="151"/>
      <c r="IK1338" s="151"/>
      <c r="IL1338" s="151"/>
      <c r="IM1338" s="151"/>
      <c r="IN1338" s="151"/>
      <c r="IO1338" s="151"/>
      <c r="IP1338" s="151"/>
      <c r="IQ1338" s="151"/>
      <c r="IR1338" s="151"/>
      <c r="IS1338" s="151"/>
      <c r="IT1338" s="151"/>
      <c r="IU1338" s="151"/>
      <c r="IV1338" s="151"/>
      <c r="IW1338" s="151"/>
      <c r="IX1338" s="151"/>
      <c r="IY1338" s="151"/>
    </row>
    <row r="1339" spans="1:259" s="851" customFormat="1" ht="43.5" x14ac:dyDescent="0.25">
      <c r="A1339" s="214"/>
      <c r="B1339" s="214">
        <v>1</v>
      </c>
      <c r="C1339" s="613" t="s">
        <v>273</v>
      </c>
      <c r="D1339" s="173"/>
      <c r="E1339" s="173"/>
      <c r="F1339" s="1710">
        <f t="shared" si="1695"/>
        <v>13120</v>
      </c>
      <c r="G1339" s="745">
        <f t="shared" si="1695"/>
        <v>10934</v>
      </c>
      <c r="H1339" s="745">
        <f t="shared" si="1695"/>
        <v>9082</v>
      </c>
      <c r="I1339" s="745">
        <f t="shared" si="1695"/>
        <v>83.062008414121095</v>
      </c>
      <c r="J1339" s="2278"/>
      <c r="K1339" s="2278"/>
      <c r="L1339" s="2279"/>
      <c r="M1339" s="2279"/>
      <c r="N1339" s="2279"/>
      <c r="O1339" s="2279"/>
      <c r="P1339" s="2279"/>
      <c r="Q1339" s="2279"/>
      <c r="R1339" s="2276">
        <f t="shared" ref="R1339:AI1339" si="1708">R1264</f>
        <v>0</v>
      </c>
      <c r="S1339" s="2276">
        <f t="shared" ref="S1339:T1339" si="1709">S1264</f>
        <v>0</v>
      </c>
      <c r="T1339" s="2276">
        <f t="shared" si="1709"/>
        <v>0</v>
      </c>
      <c r="U1339" s="2276">
        <f t="shared" ref="U1339:V1339" si="1710">U1264</f>
        <v>0</v>
      </c>
      <c r="V1339" s="2276">
        <f t="shared" si="1710"/>
        <v>0</v>
      </c>
      <c r="W1339" s="2276">
        <f t="shared" ref="W1339:X1339" si="1711">W1264</f>
        <v>0</v>
      </c>
      <c r="X1339" s="2276">
        <f t="shared" si="1711"/>
        <v>0</v>
      </c>
      <c r="Y1339" s="2276">
        <f t="shared" ref="Y1339:Z1339" si="1712">Y1264</f>
        <v>0</v>
      </c>
      <c r="Z1339" s="2276">
        <f t="shared" si="1712"/>
        <v>0</v>
      </c>
      <c r="AA1339" s="2276">
        <f t="shared" ref="AA1339" si="1713">AA1264</f>
        <v>0</v>
      </c>
      <c r="AB1339" s="369">
        <f t="shared" si="1708"/>
        <v>0</v>
      </c>
      <c r="AC1339" s="2276">
        <f t="shared" si="1708"/>
        <v>0</v>
      </c>
      <c r="AD1339" s="998">
        <f t="shared" si="1708"/>
        <v>0</v>
      </c>
      <c r="AE1339" s="2276">
        <f t="shared" si="1708"/>
        <v>0</v>
      </c>
      <c r="AF1339" s="2276">
        <f t="shared" si="1708"/>
        <v>0</v>
      </c>
      <c r="AG1339" s="2402">
        <f t="shared" si="1708"/>
        <v>0</v>
      </c>
      <c r="AH1339" s="2402">
        <f t="shared" si="1708"/>
        <v>0</v>
      </c>
      <c r="AI1339" s="2276">
        <f t="shared" si="1708"/>
        <v>0</v>
      </c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  <c r="BI1339" s="151"/>
      <c r="BJ1339" s="151"/>
      <c r="BK1339" s="151"/>
      <c r="BL1339" s="151"/>
      <c r="BM1339" s="151"/>
      <c r="BN1339" s="151"/>
      <c r="BO1339" s="151"/>
      <c r="BP1339" s="151"/>
      <c r="BQ1339" s="151"/>
      <c r="BR1339" s="151"/>
      <c r="BS1339" s="151"/>
      <c r="BT1339" s="151"/>
      <c r="BU1339" s="151"/>
      <c r="BV1339" s="151"/>
      <c r="BW1339" s="151"/>
      <c r="BX1339" s="151"/>
      <c r="BY1339" s="151"/>
      <c r="BZ1339" s="151"/>
      <c r="CA1339" s="151"/>
      <c r="CB1339" s="151"/>
      <c r="CC1339" s="151"/>
      <c r="CD1339" s="151"/>
      <c r="CE1339" s="151"/>
      <c r="CF1339" s="151"/>
      <c r="CG1339" s="151"/>
      <c r="CH1339" s="151"/>
      <c r="CI1339" s="151"/>
      <c r="CJ1339" s="151"/>
      <c r="CK1339" s="151"/>
      <c r="CL1339" s="151"/>
      <c r="CM1339" s="151"/>
      <c r="CN1339" s="151"/>
      <c r="CO1339" s="151"/>
      <c r="CP1339" s="151"/>
      <c r="CQ1339" s="151"/>
      <c r="CR1339" s="151"/>
      <c r="CS1339" s="151"/>
      <c r="CT1339" s="151"/>
      <c r="CU1339" s="151"/>
      <c r="CV1339" s="151"/>
      <c r="CW1339" s="151"/>
      <c r="CX1339" s="151"/>
      <c r="CY1339" s="151"/>
      <c r="CZ1339" s="151"/>
      <c r="DA1339" s="151"/>
      <c r="DB1339" s="151"/>
      <c r="DC1339" s="151"/>
      <c r="DD1339" s="151"/>
      <c r="DE1339" s="151"/>
      <c r="DF1339" s="151"/>
      <c r="DG1339" s="151"/>
      <c r="DH1339" s="151"/>
      <c r="DI1339" s="151"/>
      <c r="DJ1339" s="151"/>
      <c r="DK1339" s="151"/>
      <c r="DL1339" s="151"/>
      <c r="DM1339" s="151"/>
      <c r="DN1339" s="151"/>
      <c r="DO1339" s="151"/>
      <c r="DP1339" s="151"/>
      <c r="DQ1339" s="151"/>
      <c r="DR1339" s="151"/>
      <c r="DS1339" s="151"/>
      <c r="DT1339" s="151"/>
      <c r="DU1339" s="151"/>
      <c r="DV1339" s="151"/>
      <c r="DW1339" s="151"/>
      <c r="DX1339" s="151"/>
      <c r="DY1339" s="151"/>
      <c r="DZ1339" s="151"/>
      <c r="EA1339" s="151"/>
      <c r="EB1339" s="151"/>
      <c r="EC1339" s="151"/>
      <c r="ED1339" s="151"/>
      <c r="EE1339" s="151"/>
      <c r="EF1339" s="151"/>
      <c r="EG1339" s="151"/>
      <c r="EH1339" s="151"/>
      <c r="EI1339" s="151"/>
      <c r="EJ1339" s="151"/>
      <c r="EK1339" s="151"/>
      <c r="EL1339" s="151"/>
      <c r="EM1339" s="151"/>
      <c r="EN1339" s="151"/>
      <c r="EO1339" s="151"/>
      <c r="EP1339" s="151"/>
      <c r="EQ1339" s="151"/>
      <c r="ER1339" s="151"/>
      <c r="ES1339" s="151"/>
      <c r="ET1339" s="151"/>
      <c r="EU1339" s="151"/>
      <c r="EV1339" s="151"/>
      <c r="EW1339" s="151"/>
      <c r="EX1339" s="151"/>
      <c r="EY1339" s="151"/>
      <c r="EZ1339" s="151"/>
      <c r="FA1339" s="151"/>
      <c r="FB1339" s="151"/>
      <c r="FC1339" s="151"/>
      <c r="FD1339" s="151"/>
      <c r="FE1339" s="151"/>
      <c r="FF1339" s="151"/>
      <c r="FG1339" s="151"/>
      <c r="FH1339" s="151"/>
      <c r="FI1339" s="151"/>
      <c r="FJ1339" s="151"/>
      <c r="FK1339" s="151"/>
      <c r="FL1339" s="151"/>
      <c r="FM1339" s="151"/>
      <c r="FN1339" s="151"/>
      <c r="FO1339" s="151"/>
      <c r="FP1339" s="151"/>
      <c r="FQ1339" s="151"/>
      <c r="FR1339" s="151"/>
      <c r="FS1339" s="151"/>
      <c r="FT1339" s="151"/>
      <c r="FU1339" s="151"/>
      <c r="FV1339" s="151"/>
      <c r="FW1339" s="151"/>
      <c r="FX1339" s="151"/>
      <c r="FY1339" s="151"/>
      <c r="FZ1339" s="151"/>
      <c r="GA1339" s="151"/>
      <c r="GB1339" s="151"/>
      <c r="GC1339" s="151"/>
      <c r="GD1339" s="151"/>
      <c r="GE1339" s="151"/>
      <c r="GF1339" s="151"/>
      <c r="GG1339" s="151"/>
      <c r="GH1339" s="151"/>
      <c r="GI1339" s="151"/>
      <c r="GJ1339" s="151"/>
      <c r="GK1339" s="151"/>
      <c r="GL1339" s="151"/>
      <c r="GM1339" s="151"/>
      <c r="GN1339" s="151"/>
      <c r="GO1339" s="151"/>
      <c r="GP1339" s="151"/>
      <c r="GQ1339" s="151"/>
      <c r="GR1339" s="151"/>
      <c r="GS1339" s="151"/>
      <c r="GT1339" s="151"/>
      <c r="GU1339" s="151"/>
      <c r="GV1339" s="151"/>
      <c r="GW1339" s="151"/>
      <c r="GX1339" s="151"/>
      <c r="GY1339" s="151"/>
      <c r="GZ1339" s="151"/>
      <c r="HA1339" s="151"/>
      <c r="HB1339" s="151"/>
      <c r="HC1339" s="151"/>
      <c r="HD1339" s="151"/>
      <c r="HE1339" s="151"/>
      <c r="HF1339" s="151"/>
      <c r="HG1339" s="151"/>
      <c r="HH1339" s="151"/>
      <c r="HI1339" s="151"/>
      <c r="HJ1339" s="151"/>
      <c r="HK1339" s="151"/>
      <c r="HL1339" s="151"/>
      <c r="HM1339" s="151"/>
      <c r="HN1339" s="151"/>
      <c r="HO1339" s="151"/>
      <c r="HP1339" s="151"/>
      <c r="HQ1339" s="151"/>
      <c r="HR1339" s="151"/>
      <c r="HS1339" s="151"/>
      <c r="HT1339" s="151"/>
      <c r="HU1339" s="151"/>
      <c r="HV1339" s="151"/>
      <c r="HW1339" s="151"/>
      <c r="HX1339" s="151"/>
      <c r="HY1339" s="151"/>
      <c r="HZ1339" s="151"/>
      <c r="IA1339" s="151"/>
      <c r="IB1339" s="151"/>
      <c r="IC1339" s="151"/>
      <c r="ID1339" s="151"/>
      <c r="IE1339" s="151"/>
      <c r="IF1339" s="151"/>
      <c r="IG1339" s="151"/>
      <c r="IH1339" s="151"/>
      <c r="II1339" s="151"/>
      <c r="IJ1339" s="151"/>
      <c r="IK1339" s="151"/>
      <c r="IL1339" s="151"/>
      <c r="IM1339" s="151"/>
      <c r="IN1339" s="151"/>
      <c r="IO1339" s="151"/>
      <c r="IP1339" s="151"/>
      <c r="IQ1339" s="151"/>
      <c r="IR1339" s="151"/>
      <c r="IS1339" s="151"/>
      <c r="IT1339" s="151"/>
      <c r="IU1339" s="151"/>
      <c r="IV1339" s="151"/>
      <c r="IW1339" s="151"/>
      <c r="IX1339" s="151"/>
      <c r="IY1339" s="151"/>
    </row>
    <row r="1340" spans="1:259" s="851" customFormat="1" ht="29.25" x14ac:dyDescent="0.25">
      <c r="A1340" s="214"/>
      <c r="B1340" s="214">
        <v>1</v>
      </c>
      <c r="C1340" s="614" t="s">
        <v>261</v>
      </c>
      <c r="D1340" s="173"/>
      <c r="E1340" s="173"/>
      <c r="F1340" s="1710">
        <f t="shared" si="1695"/>
        <v>36844.234042553187</v>
      </c>
      <c r="G1340" s="745">
        <f t="shared" si="1695"/>
        <v>30704.361702127659</v>
      </c>
      <c r="H1340" s="745">
        <f t="shared" si="1695"/>
        <v>15468.094680851063</v>
      </c>
      <c r="I1340" s="745">
        <f t="shared" si="1695"/>
        <v>50.377515842575562</v>
      </c>
      <c r="J1340" s="2278"/>
      <c r="K1340" s="2278"/>
      <c r="L1340" s="2279"/>
      <c r="M1340" s="2279"/>
      <c r="N1340" s="2279"/>
      <c r="O1340" s="2279"/>
      <c r="P1340" s="2279"/>
      <c r="Q1340" s="2279"/>
      <c r="R1340" s="2276">
        <f t="shared" ref="R1340:AI1340" si="1714">R1265</f>
        <v>0</v>
      </c>
      <c r="S1340" s="2276">
        <f t="shared" ref="S1340:T1340" si="1715">S1265</f>
        <v>0</v>
      </c>
      <c r="T1340" s="2276">
        <f t="shared" si="1715"/>
        <v>0</v>
      </c>
      <c r="U1340" s="2276">
        <f t="shared" ref="U1340:V1340" si="1716">U1265</f>
        <v>0</v>
      </c>
      <c r="V1340" s="2276">
        <f t="shared" si="1716"/>
        <v>0</v>
      </c>
      <c r="W1340" s="2276">
        <f t="shared" ref="W1340:X1340" si="1717">W1265</f>
        <v>0</v>
      </c>
      <c r="X1340" s="2276">
        <f t="shared" si="1717"/>
        <v>0</v>
      </c>
      <c r="Y1340" s="2276">
        <f t="shared" ref="Y1340:Z1340" si="1718">Y1265</f>
        <v>0</v>
      </c>
      <c r="Z1340" s="2276">
        <f t="shared" si="1718"/>
        <v>0</v>
      </c>
      <c r="AA1340" s="2276">
        <f t="shared" ref="AA1340" si="1719">AA1265</f>
        <v>0</v>
      </c>
      <c r="AB1340" s="369">
        <f t="shared" si="1714"/>
        <v>0</v>
      </c>
      <c r="AC1340" s="2276">
        <f t="shared" si="1714"/>
        <v>0</v>
      </c>
      <c r="AD1340" s="998">
        <f t="shared" si="1714"/>
        <v>0</v>
      </c>
      <c r="AE1340" s="2276">
        <f t="shared" si="1714"/>
        <v>0</v>
      </c>
      <c r="AF1340" s="2276">
        <f t="shared" si="1714"/>
        <v>0</v>
      </c>
      <c r="AG1340" s="2402">
        <f t="shared" si="1714"/>
        <v>0</v>
      </c>
      <c r="AH1340" s="2402">
        <f t="shared" si="1714"/>
        <v>0</v>
      </c>
      <c r="AI1340" s="2276">
        <f t="shared" si="1714"/>
        <v>0</v>
      </c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  <c r="BI1340" s="151"/>
      <c r="BJ1340" s="151"/>
      <c r="BK1340" s="151"/>
      <c r="BL1340" s="151"/>
      <c r="BM1340" s="151"/>
      <c r="BN1340" s="151"/>
      <c r="BO1340" s="151"/>
      <c r="BP1340" s="151"/>
      <c r="BQ1340" s="151"/>
      <c r="BR1340" s="151"/>
      <c r="BS1340" s="151"/>
      <c r="BT1340" s="151"/>
      <c r="BU1340" s="151"/>
      <c r="BV1340" s="151"/>
      <c r="BW1340" s="151"/>
      <c r="BX1340" s="151"/>
      <c r="BY1340" s="151"/>
      <c r="BZ1340" s="151"/>
      <c r="CA1340" s="151"/>
      <c r="CB1340" s="151"/>
      <c r="CC1340" s="151"/>
      <c r="CD1340" s="151"/>
      <c r="CE1340" s="151"/>
      <c r="CF1340" s="151"/>
      <c r="CG1340" s="151"/>
      <c r="CH1340" s="151"/>
      <c r="CI1340" s="151"/>
      <c r="CJ1340" s="151"/>
      <c r="CK1340" s="151"/>
      <c r="CL1340" s="151"/>
      <c r="CM1340" s="151"/>
      <c r="CN1340" s="151"/>
      <c r="CO1340" s="151"/>
      <c r="CP1340" s="151"/>
      <c r="CQ1340" s="151"/>
      <c r="CR1340" s="151"/>
      <c r="CS1340" s="151"/>
      <c r="CT1340" s="151"/>
      <c r="CU1340" s="151"/>
      <c r="CV1340" s="151"/>
      <c r="CW1340" s="151"/>
      <c r="CX1340" s="151"/>
      <c r="CY1340" s="151"/>
      <c r="CZ1340" s="151"/>
      <c r="DA1340" s="151"/>
      <c r="DB1340" s="151"/>
      <c r="DC1340" s="151"/>
      <c r="DD1340" s="151"/>
      <c r="DE1340" s="151"/>
      <c r="DF1340" s="151"/>
      <c r="DG1340" s="151"/>
      <c r="DH1340" s="151"/>
      <c r="DI1340" s="151"/>
      <c r="DJ1340" s="151"/>
      <c r="DK1340" s="151"/>
      <c r="DL1340" s="151"/>
      <c r="DM1340" s="151"/>
      <c r="DN1340" s="151"/>
      <c r="DO1340" s="151"/>
      <c r="DP1340" s="151"/>
      <c r="DQ1340" s="151"/>
      <c r="DR1340" s="151"/>
      <c r="DS1340" s="151"/>
      <c r="DT1340" s="151"/>
      <c r="DU1340" s="151"/>
      <c r="DV1340" s="151"/>
      <c r="DW1340" s="151"/>
      <c r="DX1340" s="151"/>
      <c r="DY1340" s="151"/>
      <c r="DZ1340" s="151"/>
      <c r="EA1340" s="151"/>
      <c r="EB1340" s="151"/>
      <c r="EC1340" s="151"/>
      <c r="ED1340" s="151"/>
      <c r="EE1340" s="151"/>
      <c r="EF1340" s="151"/>
      <c r="EG1340" s="151"/>
      <c r="EH1340" s="151"/>
      <c r="EI1340" s="151"/>
      <c r="EJ1340" s="151"/>
      <c r="EK1340" s="151"/>
      <c r="EL1340" s="151"/>
      <c r="EM1340" s="151"/>
      <c r="EN1340" s="151"/>
      <c r="EO1340" s="151"/>
      <c r="EP1340" s="151"/>
      <c r="EQ1340" s="151"/>
      <c r="ER1340" s="151"/>
      <c r="ES1340" s="151"/>
      <c r="ET1340" s="151"/>
      <c r="EU1340" s="151"/>
      <c r="EV1340" s="151"/>
      <c r="EW1340" s="151"/>
      <c r="EX1340" s="151"/>
      <c r="EY1340" s="151"/>
      <c r="EZ1340" s="151"/>
      <c r="FA1340" s="151"/>
      <c r="FB1340" s="151"/>
      <c r="FC1340" s="151"/>
      <c r="FD1340" s="151"/>
      <c r="FE1340" s="151"/>
      <c r="FF1340" s="151"/>
      <c r="FG1340" s="151"/>
      <c r="FH1340" s="151"/>
      <c r="FI1340" s="151"/>
      <c r="FJ1340" s="151"/>
      <c r="FK1340" s="151"/>
      <c r="FL1340" s="151"/>
      <c r="FM1340" s="151"/>
      <c r="FN1340" s="151"/>
      <c r="FO1340" s="151"/>
      <c r="FP1340" s="151"/>
      <c r="FQ1340" s="151"/>
      <c r="FR1340" s="151"/>
      <c r="FS1340" s="151"/>
      <c r="FT1340" s="151"/>
      <c r="FU1340" s="151"/>
      <c r="FV1340" s="151"/>
      <c r="FW1340" s="151"/>
      <c r="FX1340" s="151"/>
      <c r="FY1340" s="151"/>
      <c r="FZ1340" s="151"/>
      <c r="GA1340" s="151"/>
      <c r="GB1340" s="151"/>
      <c r="GC1340" s="151"/>
      <c r="GD1340" s="151"/>
      <c r="GE1340" s="151"/>
      <c r="GF1340" s="151"/>
      <c r="GG1340" s="151"/>
      <c r="GH1340" s="151"/>
      <c r="GI1340" s="151"/>
      <c r="GJ1340" s="151"/>
      <c r="GK1340" s="151"/>
      <c r="GL1340" s="151"/>
      <c r="GM1340" s="151"/>
      <c r="GN1340" s="151"/>
      <c r="GO1340" s="151"/>
      <c r="GP1340" s="151"/>
      <c r="GQ1340" s="151"/>
      <c r="GR1340" s="151"/>
      <c r="GS1340" s="151"/>
      <c r="GT1340" s="151"/>
      <c r="GU1340" s="151"/>
      <c r="GV1340" s="151"/>
      <c r="GW1340" s="151"/>
      <c r="GX1340" s="151"/>
      <c r="GY1340" s="151"/>
      <c r="GZ1340" s="151"/>
      <c r="HA1340" s="151"/>
      <c r="HB1340" s="151"/>
      <c r="HC1340" s="151"/>
      <c r="HD1340" s="151"/>
      <c r="HE1340" s="151"/>
      <c r="HF1340" s="151"/>
      <c r="HG1340" s="151"/>
      <c r="HH1340" s="151"/>
      <c r="HI1340" s="151"/>
      <c r="HJ1340" s="151"/>
      <c r="HK1340" s="151"/>
      <c r="HL1340" s="151"/>
      <c r="HM1340" s="151"/>
      <c r="HN1340" s="151"/>
      <c r="HO1340" s="151"/>
      <c r="HP1340" s="151"/>
      <c r="HQ1340" s="151"/>
      <c r="HR1340" s="151"/>
      <c r="HS1340" s="151"/>
      <c r="HT1340" s="151"/>
      <c r="HU1340" s="151"/>
      <c r="HV1340" s="151"/>
      <c r="HW1340" s="151"/>
      <c r="HX1340" s="151"/>
      <c r="HY1340" s="151"/>
      <c r="HZ1340" s="151"/>
      <c r="IA1340" s="151"/>
      <c r="IB1340" s="151"/>
      <c r="IC1340" s="151"/>
      <c r="ID1340" s="151"/>
      <c r="IE1340" s="151"/>
      <c r="IF1340" s="151"/>
      <c r="IG1340" s="151"/>
      <c r="IH1340" s="151"/>
      <c r="II1340" s="151"/>
      <c r="IJ1340" s="151"/>
      <c r="IK1340" s="151"/>
      <c r="IL1340" s="151"/>
      <c r="IM1340" s="151"/>
      <c r="IN1340" s="151"/>
      <c r="IO1340" s="151"/>
      <c r="IP1340" s="151"/>
      <c r="IQ1340" s="151"/>
      <c r="IR1340" s="151"/>
      <c r="IS1340" s="151"/>
      <c r="IT1340" s="151"/>
      <c r="IU1340" s="151"/>
      <c r="IV1340" s="151"/>
      <c r="IW1340" s="151"/>
      <c r="IX1340" s="151"/>
      <c r="IY1340" s="151"/>
    </row>
    <row r="1341" spans="1:259" s="851" customFormat="1" ht="29.25" x14ac:dyDescent="0.25">
      <c r="A1341" s="214"/>
      <c r="B1341" s="214">
        <v>1</v>
      </c>
      <c r="C1341" s="615" t="s">
        <v>262</v>
      </c>
      <c r="D1341" s="173"/>
      <c r="E1341" s="173"/>
      <c r="F1341" s="1710">
        <f t="shared" si="1695"/>
        <v>3000</v>
      </c>
      <c r="G1341" s="745">
        <f t="shared" si="1695"/>
        <v>2540.1666666666665</v>
      </c>
      <c r="H1341" s="745">
        <f t="shared" si="1695"/>
        <v>3223</v>
      </c>
      <c r="I1341" s="745">
        <f t="shared" si="1695"/>
        <v>126.88143822583822</v>
      </c>
      <c r="J1341" s="2278"/>
      <c r="K1341" s="2278"/>
      <c r="L1341" s="2279"/>
      <c r="M1341" s="2279"/>
      <c r="N1341" s="2279"/>
      <c r="O1341" s="2279"/>
      <c r="P1341" s="2279"/>
      <c r="Q1341" s="2279"/>
      <c r="R1341" s="2276">
        <f t="shared" ref="R1341:AI1341" si="1720">R1266</f>
        <v>0</v>
      </c>
      <c r="S1341" s="2276">
        <f t="shared" ref="S1341:T1341" si="1721">S1266</f>
        <v>0</v>
      </c>
      <c r="T1341" s="2276">
        <f t="shared" si="1721"/>
        <v>0</v>
      </c>
      <c r="U1341" s="2276">
        <f t="shared" ref="U1341:V1341" si="1722">U1266</f>
        <v>0</v>
      </c>
      <c r="V1341" s="2276">
        <f t="shared" si="1722"/>
        <v>0</v>
      </c>
      <c r="W1341" s="2276">
        <f t="shared" ref="W1341:X1341" si="1723">W1266</f>
        <v>0</v>
      </c>
      <c r="X1341" s="2276">
        <f t="shared" si="1723"/>
        <v>0</v>
      </c>
      <c r="Y1341" s="2276">
        <f t="shared" ref="Y1341:Z1341" si="1724">Y1266</f>
        <v>0</v>
      </c>
      <c r="Z1341" s="2276">
        <f t="shared" si="1724"/>
        <v>0</v>
      </c>
      <c r="AA1341" s="2276">
        <f t="shared" ref="AA1341" si="1725">AA1266</f>
        <v>0</v>
      </c>
      <c r="AB1341" s="369">
        <f t="shared" si="1720"/>
        <v>0</v>
      </c>
      <c r="AC1341" s="2276">
        <f t="shared" si="1720"/>
        <v>0</v>
      </c>
      <c r="AD1341" s="998">
        <f t="shared" si="1720"/>
        <v>0</v>
      </c>
      <c r="AE1341" s="2276">
        <f t="shared" si="1720"/>
        <v>0</v>
      </c>
      <c r="AF1341" s="2276">
        <f t="shared" si="1720"/>
        <v>0</v>
      </c>
      <c r="AG1341" s="2402">
        <f t="shared" si="1720"/>
        <v>0</v>
      </c>
      <c r="AH1341" s="2402">
        <f t="shared" si="1720"/>
        <v>0</v>
      </c>
      <c r="AI1341" s="2276">
        <f t="shared" si="1720"/>
        <v>0</v>
      </c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  <c r="BI1341" s="151"/>
      <c r="BJ1341" s="151"/>
      <c r="BK1341" s="151"/>
      <c r="BL1341" s="151"/>
      <c r="BM1341" s="151"/>
      <c r="BN1341" s="151"/>
      <c r="BO1341" s="151"/>
      <c r="BP1341" s="151"/>
      <c r="BQ1341" s="151"/>
      <c r="BR1341" s="151"/>
      <c r="BS1341" s="151"/>
      <c r="BT1341" s="151"/>
      <c r="BU1341" s="151"/>
      <c r="BV1341" s="151"/>
      <c r="BW1341" s="151"/>
      <c r="BX1341" s="151"/>
      <c r="BY1341" s="151"/>
      <c r="BZ1341" s="151"/>
      <c r="CA1341" s="151"/>
      <c r="CB1341" s="151"/>
      <c r="CC1341" s="151"/>
      <c r="CD1341" s="151"/>
      <c r="CE1341" s="151"/>
      <c r="CF1341" s="151"/>
      <c r="CG1341" s="151"/>
      <c r="CH1341" s="151"/>
      <c r="CI1341" s="151"/>
      <c r="CJ1341" s="151"/>
      <c r="CK1341" s="151"/>
      <c r="CL1341" s="151"/>
      <c r="CM1341" s="151"/>
      <c r="CN1341" s="151"/>
      <c r="CO1341" s="151"/>
      <c r="CP1341" s="151"/>
      <c r="CQ1341" s="151"/>
      <c r="CR1341" s="151"/>
      <c r="CS1341" s="151"/>
      <c r="CT1341" s="151"/>
      <c r="CU1341" s="151"/>
      <c r="CV1341" s="151"/>
      <c r="CW1341" s="151"/>
      <c r="CX1341" s="151"/>
      <c r="CY1341" s="151"/>
      <c r="CZ1341" s="151"/>
      <c r="DA1341" s="151"/>
      <c r="DB1341" s="151"/>
      <c r="DC1341" s="151"/>
      <c r="DD1341" s="151"/>
      <c r="DE1341" s="151"/>
      <c r="DF1341" s="151"/>
      <c r="DG1341" s="151"/>
      <c r="DH1341" s="151"/>
      <c r="DI1341" s="151"/>
      <c r="DJ1341" s="151"/>
      <c r="DK1341" s="151"/>
      <c r="DL1341" s="151"/>
      <c r="DM1341" s="151"/>
      <c r="DN1341" s="151"/>
      <c r="DO1341" s="151"/>
      <c r="DP1341" s="151"/>
      <c r="DQ1341" s="151"/>
      <c r="DR1341" s="151"/>
      <c r="DS1341" s="151"/>
      <c r="DT1341" s="151"/>
      <c r="DU1341" s="151"/>
      <c r="DV1341" s="151"/>
      <c r="DW1341" s="151"/>
      <c r="DX1341" s="151"/>
      <c r="DY1341" s="151"/>
      <c r="DZ1341" s="151"/>
      <c r="EA1341" s="151"/>
      <c r="EB1341" s="151"/>
      <c r="EC1341" s="151"/>
      <c r="ED1341" s="151"/>
      <c r="EE1341" s="151"/>
      <c r="EF1341" s="151"/>
      <c r="EG1341" s="151"/>
      <c r="EH1341" s="151"/>
      <c r="EI1341" s="151"/>
      <c r="EJ1341" s="151"/>
      <c r="EK1341" s="151"/>
      <c r="EL1341" s="151"/>
      <c r="EM1341" s="151"/>
      <c r="EN1341" s="151"/>
      <c r="EO1341" s="151"/>
      <c r="EP1341" s="151"/>
      <c r="EQ1341" s="151"/>
      <c r="ER1341" s="151"/>
      <c r="ES1341" s="151"/>
      <c r="ET1341" s="151"/>
      <c r="EU1341" s="151"/>
      <c r="EV1341" s="151"/>
      <c r="EW1341" s="151"/>
      <c r="EX1341" s="151"/>
      <c r="EY1341" s="151"/>
      <c r="EZ1341" s="151"/>
      <c r="FA1341" s="151"/>
      <c r="FB1341" s="151"/>
      <c r="FC1341" s="151"/>
      <c r="FD1341" s="151"/>
      <c r="FE1341" s="151"/>
      <c r="FF1341" s="151"/>
      <c r="FG1341" s="151"/>
      <c r="FH1341" s="151"/>
      <c r="FI1341" s="151"/>
      <c r="FJ1341" s="151"/>
      <c r="FK1341" s="151"/>
      <c r="FL1341" s="151"/>
      <c r="FM1341" s="151"/>
      <c r="FN1341" s="151"/>
      <c r="FO1341" s="151"/>
      <c r="FP1341" s="151"/>
      <c r="FQ1341" s="151"/>
      <c r="FR1341" s="151"/>
      <c r="FS1341" s="151"/>
      <c r="FT1341" s="151"/>
      <c r="FU1341" s="151"/>
      <c r="FV1341" s="151"/>
      <c r="FW1341" s="151"/>
      <c r="FX1341" s="151"/>
      <c r="FY1341" s="151"/>
      <c r="FZ1341" s="151"/>
      <c r="GA1341" s="151"/>
      <c r="GB1341" s="151"/>
      <c r="GC1341" s="151"/>
      <c r="GD1341" s="151"/>
      <c r="GE1341" s="151"/>
      <c r="GF1341" s="151"/>
      <c r="GG1341" s="151"/>
      <c r="GH1341" s="151"/>
      <c r="GI1341" s="151"/>
      <c r="GJ1341" s="151"/>
      <c r="GK1341" s="151"/>
      <c r="GL1341" s="151"/>
      <c r="GM1341" s="151"/>
      <c r="GN1341" s="151"/>
      <c r="GO1341" s="151"/>
      <c r="GP1341" s="151"/>
      <c r="GQ1341" s="151"/>
      <c r="GR1341" s="151"/>
      <c r="GS1341" s="151"/>
      <c r="GT1341" s="151"/>
      <c r="GU1341" s="151"/>
      <c r="GV1341" s="151"/>
      <c r="GW1341" s="151"/>
      <c r="GX1341" s="151"/>
      <c r="GY1341" s="151"/>
      <c r="GZ1341" s="151"/>
      <c r="HA1341" s="151"/>
      <c r="HB1341" s="151"/>
      <c r="HC1341" s="151"/>
      <c r="HD1341" s="151"/>
      <c r="HE1341" s="151"/>
      <c r="HF1341" s="151"/>
      <c r="HG1341" s="151"/>
      <c r="HH1341" s="151"/>
      <c r="HI1341" s="151"/>
      <c r="HJ1341" s="151"/>
      <c r="HK1341" s="151"/>
      <c r="HL1341" s="151"/>
      <c r="HM1341" s="151"/>
      <c r="HN1341" s="151"/>
      <c r="HO1341" s="151"/>
      <c r="HP1341" s="151"/>
      <c r="HQ1341" s="151"/>
      <c r="HR1341" s="151"/>
      <c r="HS1341" s="151"/>
      <c r="HT1341" s="151"/>
      <c r="HU1341" s="151"/>
      <c r="HV1341" s="151"/>
      <c r="HW1341" s="151"/>
      <c r="HX1341" s="151"/>
      <c r="HY1341" s="151"/>
      <c r="HZ1341" s="151"/>
      <c r="IA1341" s="151"/>
      <c r="IB1341" s="151"/>
      <c r="IC1341" s="151"/>
      <c r="ID1341" s="151"/>
      <c r="IE1341" s="151"/>
      <c r="IF1341" s="151"/>
      <c r="IG1341" s="151"/>
      <c r="IH1341" s="151"/>
      <c r="II1341" s="151"/>
      <c r="IJ1341" s="151"/>
      <c r="IK1341" s="151"/>
      <c r="IL1341" s="151"/>
      <c r="IM1341" s="151"/>
      <c r="IN1341" s="151"/>
      <c r="IO1341" s="151"/>
      <c r="IP1341" s="151"/>
      <c r="IQ1341" s="151"/>
      <c r="IR1341" s="151"/>
      <c r="IS1341" s="151"/>
      <c r="IT1341" s="151"/>
      <c r="IU1341" s="151"/>
      <c r="IV1341" s="151"/>
      <c r="IW1341" s="151"/>
      <c r="IX1341" s="151"/>
      <c r="IY1341" s="151"/>
    </row>
    <row r="1342" spans="1:259" s="851" customFormat="1" ht="29.25" x14ac:dyDescent="0.25">
      <c r="A1342" s="214"/>
      <c r="B1342" s="214">
        <v>1</v>
      </c>
      <c r="C1342" s="615" t="s">
        <v>134</v>
      </c>
      <c r="D1342" s="173"/>
      <c r="E1342" s="173"/>
      <c r="F1342" s="1710">
        <f t="shared" si="1695"/>
        <v>153501.38571428572</v>
      </c>
      <c r="G1342" s="745">
        <f t="shared" si="1695"/>
        <v>127959.98809523808</v>
      </c>
      <c r="H1342" s="745">
        <f t="shared" si="1695"/>
        <v>73106.093928571441</v>
      </c>
      <c r="I1342" s="745">
        <f t="shared" si="1695"/>
        <v>57.131994943731968</v>
      </c>
      <c r="J1342" s="2278"/>
      <c r="K1342" s="2278"/>
      <c r="L1342" s="2279"/>
      <c r="M1342" s="2279"/>
      <c r="N1342" s="2279"/>
      <c r="O1342" s="2279"/>
      <c r="P1342" s="2279"/>
      <c r="Q1342" s="2279"/>
      <c r="R1342" s="2276">
        <f t="shared" ref="R1342:AI1342" si="1726">R1267</f>
        <v>206898.02495200001</v>
      </c>
      <c r="S1342" s="2276">
        <f t="shared" ref="S1342:T1342" si="1727">S1267</f>
        <v>206898.02495200001</v>
      </c>
      <c r="T1342" s="2276">
        <f t="shared" si="1727"/>
        <v>181892.87687199999</v>
      </c>
      <c r="U1342" s="2276">
        <f t="shared" ref="U1342:V1342" si="1728">U1267</f>
        <v>181892.87687199999</v>
      </c>
      <c r="V1342" s="2276">
        <f t="shared" si="1728"/>
        <v>181892.87687199999</v>
      </c>
      <c r="W1342" s="2276">
        <f t="shared" ref="W1342:X1342" si="1729">W1267</f>
        <v>181892.87687199999</v>
      </c>
      <c r="X1342" s="2276">
        <f t="shared" si="1729"/>
        <v>181892.87687199999</v>
      </c>
      <c r="Y1342" s="2276">
        <f t="shared" ref="Y1342:Z1342" si="1730">Y1267</f>
        <v>182542.23687199998</v>
      </c>
      <c r="Z1342" s="2276">
        <f t="shared" si="1730"/>
        <v>182542.23687199998</v>
      </c>
      <c r="AA1342" s="2276">
        <f t="shared" ref="AA1342" si="1731">AA1267</f>
        <v>182542.23687199998</v>
      </c>
      <c r="AB1342" s="369">
        <f t="shared" si="1726"/>
        <v>152800.51832933334</v>
      </c>
      <c r="AC1342" s="2276">
        <f t="shared" si="1726"/>
        <v>134421.11799</v>
      </c>
      <c r="AD1342" s="998">
        <f t="shared" si="1726"/>
        <v>0</v>
      </c>
      <c r="AE1342" s="2276">
        <f t="shared" si="1726"/>
        <v>-36.518000000000001</v>
      </c>
      <c r="AF1342" s="2276">
        <f t="shared" si="1726"/>
        <v>-18379.400339333341</v>
      </c>
      <c r="AG1342" s="2402">
        <f t="shared" si="1726"/>
        <v>-2.3363800000000001</v>
      </c>
      <c r="AH1342" s="2402">
        <f t="shared" si="1726"/>
        <v>-502.29048</v>
      </c>
      <c r="AI1342" s="2276">
        <f t="shared" si="1726"/>
        <v>133882.30950999999</v>
      </c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  <c r="BI1342" s="151"/>
      <c r="BJ1342" s="151"/>
      <c r="BK1342" s="151"/>
      <c r="BL1342" s="151"/>
      <c r="BM1342" s="151"/>
      <c r="BN1342" s="151"/>
      <c r="BO1342" s="151"/>
      <c r="BP1342" s="151"/>
      <c r="BQ1342" s="151"/>
      <c r="BR1342" s="151"/>
      <c r="BS1342" s="151"/>
      <c r="BT1342" s="151"/>
      <c r="BU1342" s="151"/>
      <c r="BV1342" s="151"/>
      <c r="BW1342" s="151"/>
      <c r="BX1342" s="151"/>
      <c r="BY1342" s="151"/>
      <c r="BZ1342" s="151"/>
      <c r="CA1342" s="151"/>
      <c r="CB1342" s="151"/>
      <c r="CC1342" s="151"/>
      <c r="CD1342" s="151"/>
      <c r="CE1342" s="151"/>
      <c r="CF1342" s="151"/>
      <c r="CG1342" s="151"/>
      <c r="CH1342" s="151"/>
      <c r="CI1342" s="151"/>
      <c r="CJ1342" s="151"/>
      <c r="CK1342" s="151"/>
      <c r="CL1342" s="151"/>
      <c r="CM1342" s="151"/>
      <c r="CN1342" s="151"/>
      <c r="CO1342" s="151"/>
      <c r="CP1342" s="151"/>
      <c r="CQ1342" s="151"/>
      <c r="CR1342" s="151"/>
      <c r="CS1342" s="151"/>
      <c r="CT1342" s="151"/>
      <c r="CU1342" s="151"/>
      <c r="CV1342" s="151"/>
      <c r="CW1342" s="151"/>
      <c r="CX1342" s="151"/>
      <c r="CY1342" s="151"/>
      <c r="CZ1342" s="151"/>
      <c r="DA1342" s="151"/>
      <c r="DB1342" s="151"/>
      <c r="DC1342" s="151"/>
      <c r="DD1342" s="151"/>
      <c r="DE1342" s="151"/>
      <c r="DF1342" s="151"/>
      <c r="DG1342" s="151"/>
      <c r="DH1342" s="151"/>
      <c r="DI1342" s="151"/>
      <c r="DJ1342" s="151"/>
      <c r="DK1342" s="151"/>
      <c r="DL1342" s="151"/>
      <c r="DM1342" s="151"/>
      <c r="DN1342" s="151"/>
      <c r="DO1342" s="151"/>
      <c r="DP1342" s="151"/>
      <c r="DQ1342" s="151"/>
      <c r="DR1342" s="151"/>
      <c r="DS1342" s="151"/>
      <c r="DT1342" s="151"/>
      <c r="DU1342" s="151"/>
      <c r="DV1342" s="151"/>
      <c r="DW1342" s="151"/>
      <c r="DX1342" s="151"/>
      <c r="DY1342" s="151"/>
      <c r="DZ1342" s="151"/>
      <c r="EA1342" s="151"/>
      <c r="EB1342" s="151"/>
      <c r="EC1342" s="151"/>
      <c r="ED1342" s="151"/>
      <c r="EE1342" s="151"/>
      <c r="EF1342" s="151"/>
      <c r="EG1342" s="151"/>
      <c r="EH1342" s="151"/>
      <c r="EI1342" s="151"/>
      <c r="EJ1342" s="151"/>
      <c r="EK1342" s="151"/>
      <c r="EL1342" s="151"/>
      <c r="EM1342" s="151"/>
      <c r="EN1342" s="151"/>
      <c r="EO1342" s="151"/>
      <c r="EP1342" s="151"/>
      <c r="EQ1342" s="151"/>
      <c r="ER1342" s="151"/>
      <c r="ES1342" s="151"/>
      <c r="ET1342" s="151"/>
      <c r="EU1342" s="151"/>
      <c r="EV1342" s="151"/>
      <c r="EW1342" s="151"/>
      <c r="EX1342" s="151"/>
      <c r="EY1342" s="151"/>
      <c r="EZ1342" s="151"/>
      <c r="FA1342" s="151"/>
      <c r="FB1342" s="151"/>
      <c r="FC1342" s="151"/>
      <c r="FD1342" s="151"/>
      <c r="FE1342" s="151"/>
      <c r="FF1342" s="151"/>
      <c r="FG1342" s="151"/>
      <c r="FH1342" s="151"/>
      <c r="FI1342" s="151"/>
      <c r="FJ1342" s="151"/>
      <c r="FK1342" s="151"/>
      <c r="FL1342" s="151"/>
      <c r="FM1342" s="151"/>
      <c r="FN1342" s="151"/>
      <c r="FO1342" s="151"/>
      <c r="FP1342" s="151"/>
      <c r="FQ1342" s="151"/>
      <c r="FR1342" s="151"/>
      <c r="FS1342" s="151"/>
      <c r="FT1342" s="151"/>
      <c r="FU1342" s="151"/>
      <c r="FV1342" s="151"/>
      <c r="FW1342" s="151"/>
      <c r="FX1342" s="151"/>
      <c r="FY1342" s="151"/>
      <c r="FZ1342" s="151"/>
      <c r="GA1342" s="151"/>
      <c r="GB1342" s="151"/>
      <c r="GC1342" s="151"/>
      <c r="GD1342" s="151"/>
      <c r="GE1342" s="151"/>
      <c r="GF1342" s="151"/>
      <c r="GG1342" s="151"/>
      <c r="GH1342" s="151"/>
      <c r="GI1342" s="151"/>
      <c r="GJ1342" s="151"/>
      <c r="GK1342" s="151"/>
      <c r="GL1342" s="151"/>
      <c r="GM1342" s="151"/>
      <c r="GN1342" s="151"/>
      <c r="GO1342" s="151"/>
      <c r="GP1342" s="151"/>
      <c r="GQ1342" s="151"/>
      <c r="GR1342" s="151"/>
      <c r="GS1342" s="151"/>
      <c r="GT1342" s="151"/>
      <c r="GU1342" s="151"/>
      <c r="GV1342" s="151"/>
      <c r="GW1342" s="151"/>
      <c r="GX1342" s="151"/>
      <c r="GY1342" s="151"/>
      <c r="GZ1342" s="151"/>
      <c r="HA1342" s="151"/>
      <c r="HB1342" s="151"/>
      <c r="HC1342" s="151"/>
      <c r="HD1342" s="151"/>
      <c r="HE1342" s="151"/>
      <c r="HF1342" s="151"/>
      <c r="HG1342" s="151"/>
      <c r="HH1342" s="151"/>
      <c r="HI1342" s="151"/>
      <c r="HJ1342" s="151"/>
      <c r="HK1342" s="151"/>
      <c r="HL1342" s="151"/>
      <c r="HM1342" s="151"/>
      <c r="HN1342" s="151"/>
      <c r="HO1342" s="151"/>
      <c r="HP1342" s="151"/>
      <c r="HQ1342" s="151"/>
      <c r="HR1342" s="151"/>
      <c r="HS1342" s="151"/>
      <c r="HT1342" s="151"/>
      <c r="HU1342" s="151"/>
      <c r="HV1342" s="151"/>
      <c r="HW1342" s="151"/>
      <c r="HX1342" s="151"/>
      <c r="HY1342" s="151"/>
      <c r="HZ1342" s="151"/>
      <c r="IA1342" s="151"/>
      <c r="IB1342" s="151"/>
      <c r="IC1342" s="151"/>
      <c r="ID1342" s="151"/>
      <c r="IE1342" s="151"/>
      <c r="IF1342" s="151"/>
      <c r="IG1342" s="151"/>
      <c r="IH1342" s="151"/>
      <c r="II1342" s="151"/>
      <c r="IJ1342" s="151"/>
      <c r="IK1342" s="151"/>
      <c r="IL1342" s="151"/>
      <c r="IM1342" s="151"/>
      <c r="IN1342" s="151"/>
      <c r="IO1342" s="151"/>
      <c r="IP1342" s="151"/>
      <c r="IQ1342" s="151"/>
      <c r="IR1342" s="151"/>
      <c r="IS1342" s="151"/>
      <c r="IT1342" s="151"/>
      <c r="IU1342" s="151"/>
      <c r="IV1342" s="151"/>
      <c r="IW1342" s="151"/>
      <c r="IX1342" s="151"/>
      <c r="IY1342" s="151"/>
    </row>
    <row r="1343" spans="1:259" x14ac:dyDescent="0.25">
      <c r="A1343" s="214">
        <v>1</v>
      </c>
      <c r="B1343" s="214">
        <v>1</v>
      </c>
      <c r="C1343" s="718" t="s">
        <v>0</v>
      </c>
      <c r="D1343" s="2403"/>
      <c r="E1343" s="2403"/>
      <c r="F1343" s="2404">
        <f>SUM(F1273)</f>
        <v>760</v>
      </c>
      <c r="G1343" s="2405">
        <f>SUM(G1273)</f>
        <v>634</v>
      </c>
      <c r="H1343" s="2405">
        <f>SUM(H1273)</f>
        <v>603</v>
      </c>
      <c r="I1343" s="2405">
        <f t="shared" ref="I1343:I1349" si="1732">H1343/G1343*100</f>
        <v>95.110410094637217</v>
      </c>
      <c r="J1343" s="2276">
        <f>L1343/F1343</f>
        <v>8.9565789473684205</v>
      </c>
      <c r="K1343" s="2276">
        <f>N1343/H1343</f>
        <v>9.8855721393034823</v>
      </c>
      <c r="L1343" s="2405">
        <f>SUM(L1273)</f>
        <v>6807</v>
      </c>
      <c r="M1343" s="2405">
        <f>SUM(M1273)</f>
        <v>5673</v>
      </c>
      <c r="N1343" s="2405">
        <f>SUM(N1273)</f>
        <v>5961</v>
      </c>
      <c r="O1343" s="2405">
        <f>N1343/M1343*100</f>
        <v>105.07667900581703</v>
      </c>
      <c r="P1343" s="2405">
        <f>SUM(P1273)</f>
        <v>23</v>
      </c>
      <c r="Q1343" s="1702">
        <f>N1343/$C$3*12/P1343</f>
        <v>311.00869565217397</v>
      </c>
      <c r="R1343" s="2406">
        <f t="shared" ref="R1343:AI1343" si="1733">SUM(R1273)</f>
        <v>0</v>
      </c>
      <c r="S1343" s="2406">
        <f t="shared" ref="S1343:T1343" si="1734">SUM(S1273)</f>
        <v>0</v>
      </c>
      <c r="T1343" s="2406">
        <f t="shared" si="1734"/>
        <v>0</v>
      </c>
      <c r="U1343" s="2406">
        <f t="shared" ref="U1343:V1343" si="1735">SUM(U1273)</f>
        <v>0</v>
      </c>
      <c r="V1343" s="2406">
        <f t="shared" si="1735"/>
        <v>0</v>
      </c>
      <c r="W1343" s="2406">
        <f t="shared" ref="W1343:X1343" si="1736">SUM(W1273)</f>
        <v>0</v>
      </c>
      <c r="X1343" s="2406">
        <f t="shared" si="1736"/>
        <v>0</v>
      </c>
      <c r="Y1343" s="2406">
        <f t="shared" ref="Y1343:Z1343" si="1737">SUM(Y1273)</f>
        <v>0</v>
      </c>
      <c r="Z1343" s="2406">
        <f t="shared" si="1737"/>
        <v>0</v>
      </c>
      <c r="AA1343" s="2406">
        <f t="shared" ref="AA1343" si="1738">SUM(AA1273)</f>
        <v>0</v>
      </c>
      <c r="AB1343" s="369">
        <f t="shared" si="1733"/>
        <v>0</v>
      </c>
      <c r="AC1343" s="2406">
        <f t="shared" si="1733"/>
        <v>0</v>
      </c>
      <c r="AD1343" s="2407">
        <f t="shared" si="1733"/>
        <v>0</v>
      </c>
      <c r="AE1343" s="2406">
        <f t="shared" si="1733"/>
        <v>0</v>
      </c>
      <c r="AF1343" s="2406">
        <f t="shared" si="1733"/>
        <v>0</v>
      </c>
      <c r="AG1343" s="2406">
        <f t="shared" si="1733"/>
        <v>0</v>
      </c>
      <c r="AH1343" s="2406">
        <f t="shared" si="1733"/>
        <v>0</v>
      </c>
      <c r="AI1343" s="2406">
        <f t="shared" si="1733"/>
        <v>0</v>
      </c>
    </row>
    <row r="1344" spans="1:259" x14ac:dyDescent="0.25">
      <c r="A1344" s="214">
        <v>1</v>
      </c>
      <c r="B1344" s="214">
        <v>1</v>
      </c>
      <c r="C1344" s="719" t="s">
        <v>16</v>
      </c>
      <c r="D1344" s="719"/>
      <c r="E1344" s="719"/>
      <c r="F1344" s="1875">
        <f t="shared" ref="F1344:H1345" si="1739">SUM(F1278)</f>
        <v>629</v>
      </c>
      <c r="G1344" s="2408">
        <f t="shared" si="1739"/>
        <v>525</v>
      </c>
      <c r="H1344" s="2408">
        <f t="shared" si="1739"/>
        <v>651</v>
      </c>
      <c r="I1344" s="2408">
        <f t="shared" si="1732"/>
        <v>124</v>
      </c>
      <c r="J1344" s="369">
        <f>L1344/F1344</f>
        <v>6.8871224165341811</v>
      </c>
      <c r="K1344" s="369">
        <f>N1344/H1344</f>
        <v>7.5898617511520738</v>
      </c>
      <c r="L1344" s="2408">
        <f t="shared" ref="L1344:N1345" si="1740">SUM(L1278)</f>
        <v>4332</v>
      </c>
      <c r="M1344" s="2408">
        <f t="shared" si="1740"/>
        <v>3610</v>
      </c>
      <c r="N1344" s="2408">
        <f t="shared" si="1740"/>
        <v>4941</v>
      </c>
      <c r="O1344" s="2408">
        <f>N1344/M1344*100</f>
        <v>136.86980609418282</v>
      </c>
      <c r="P1344" s="2408">
        <f>SUM(P1278)</f>
        <v>18</v>
      </c>
      <c r="Q1344" s="1702">
        <f>N1344/$C$3*12/P1344</f>
        <v>329.40000000000003</v>
      </c>
      <c r="R1344" s="2409">
        <f t="shared" ref="R1344:AI1344" si="1741">SUM(R1278)</f>
        <v>0</v>
      </c>
      <c r="S1344" s="2409">
        <f t="shared" ref="S1344:T1344" si="1742">SUM(S1278)</f>
        <v>0</v>
      </c>
      <c r="T1344" s="2409">
        <f t="shared" si="1742"/>
        <v>0</v>
      </c>
      <c r="U1344" s="2409">
        <f t="shared" ref="U1344:V1344" si="1743">SUM(U1278)</f>
        <v>0</v>
      </c>
      <c r="V1344" s="2409">
        <f t="shared" si="1743"/>
        <v>0</v>
      </c>
      <c r="W1344" s="2409">
        <f t="shared" ref="W1344:X1344" si="1744">SUM(W1278)</f>
        <v>0</v>
      </c>
      <c r="X1344" s="2409">
        <f t="shared" si="1744"/>
        <v>0</v>
      </c>
      <c r="Y1344" s="2409">
        <f t="shared" ref="Y1344:Z1344" si="1745">SUM(Y1278)</f>
        <v>0</v>
      </c>
      <c r="Z1344" s="2409">
        <f t="shared" si="1745"/>
        <v>0</v>
      </c>
      <c r="AA1344" s="2409">
        <f t="shared" ref="AA1344" si="1746">SUM(AA1278)</f>
        <v>0</v>
      </c>
      <c r="AB1344" s="369">
        <f t="shared" si="1741"/>
        <v>0</v>
      </c>
      <c r="AC1344" s="2409">
        <f t="shared" si="1741"/>
        <v>0</v>
      </c>
      <c r="AD1344" s="2410">
        <f t="shared" si="1741"/>
        <v>0</v>
      </c>
      <c r="AE1344" s="2409">
        <f t="shared" si="1741"/>
        <v>0</v>
      </c>
      <c r="AF1344" s="2409">
        <f t="shared" si="1741"/>
        <v>0</v>
      </c>
      <c r="AG1344" s="2409">
        <f t="shared" si="1741"/>
        <v>0</v>
      </c>
      <c r="AH1344" s="2409">
        <f t="shared" si="1741"/>
        <v>0</v>
      </c>
      <c r="AI1344" s="2409">
        <f t="shared" si="1741"/>
        <v>0</v>
      </c>
    </row>
    <row r="1345" spans="1:259" ht="29.25" x14ac:dyDescent="0.25">
      <c r="A1345" s="214">
        <v>1</v>
      </c>
      <c r="B1345" s="214">
        <v>1</v>
      </c>
      <c r="C1345" s="715" t="s">
        <v>136</v>
      </c>
      <c r="D1345" s="715"/>
      <c r="E1345" s="715"/>
      <c r="F1345" s="1716">
        <f t="shared" si="1739"/>
        <v>1389</v>
      </c>
      <c r="G1345" s="1723">
        <f t="shared" si="1739"/>
        <v>1159</v>
      </c>
      <c r="H1345" s="1723">
        <f t="shared" si="1739"/>
        <v>1254</v>
      </c>
      <c r="I1345" s="1723">
        <f t="shared" si="1732"/>
        <v>108.19672131147541</v>
      </c>
      <c r="J1345" s="369">
        <f>L1345/F1345</f>
        <v>8.0194384449244058</v>
      </c>
      <c r="K1345" s="369">
        <f>N1345/H1345</f>
        <v>8.6937799043062203</v>
      </c>
      <c r="L1345" s="1723">
        <f t="shared" si="1740"/>
        <v>11139</v>
      </c>
      <c r="M1345" s="1723">
        <f t="shared" si="1740"/>
        <v>9283</v>
      </c>
      <c r="N1345" s="1723">
        <f t="shared" si="1740"/>
        <v>10902</v>
      </c>
      <c r="O1345" s="1723">
        <f>N1345/M1345*100</f>
        <v>117.44048260260691</v>
      </c>
      <c r="P1345" s="1723">
        <f>SUM(P1279)</f>
        <v>41</v>
      </c>
      <c r="Q1345" s="1702">
        <f>N1345/$C$3*12/P1345</f>
        <v>319.08292682926833</v>
      </c>
      <c r="R1345" s="2275">
        <f t="shared" ref="R1345:AI1345" si="1747">SUM(R1279)</f>
        <v>23501.22336</v>
      </c>
      <c r="S1345" s="2275">
        <f t="shared" ref="S1345:T1345" si="1748">SUM(S1279)</f>
        <v>23501.22336</v>
      </c>
      <c r="T1345" s="2275">
        <f t="shared" si="1748"/>
        <v>36278.73971181333</v>
      </c>
      <c r="U1345" s="2275">
        <f t="shared" ref="U1345:V1345" si="1749">SUM(U1279)</f>
        <v>36278.73971181333</v>
      </c>
      <c r="V1345" s="2275">
        <f t="shared" si="1749"/>
        <v>36278.73971181333</v>
      </c>
      <c r="W1345" s="2275">
        <f t="shared" ref="W1345:X1345" si="1750">SUM(W1279)</f>
        <v>36278.73971181333</v>
      </c>
      <c r="X1345" s="2275">
        <f t="shared" si="1750"/>
        <v>36278.73971181333</v>
      </c>
      <c r="Y1345" s="2275">
        <f t="shared" ref="Y1345:Z1345" si="1751">SUM(Y1279)</f>
        <v>36738.427984736001</v>
      </c>
      <c r="Z1345" s="2275">
        <f t="shared" si="1751"/>
        <v>36738.427984736001</v>
      </c>
      <c r="AA1345" s="2275">
        <f t="shared" ref="AA1345" si="1752">SUM(AA1279)</f>
        <v>36738.427984736001</v>
      </c>
      <c r="AB1345" s="369">
        <f t="shared" si="1747"/>
        <v>30082.178845204267</v>
      </c>
      <c r="AC1345" s="2275">
        <f t="shared" si="1747"/>
        <v>28221.598320000001</v>
      </c>
      <c r="AD1345" s="2325">
        <f t="shared" si="1747"/>
        <v>0</v>
      </c>
      <c r="AE1345" s="2275">
        <f t="shared" si="1747"/>
        <v>0</v>
      </c>
      <c r="AF1345" s="2275">
        <f t="shared" si="1747"/>
        <v>-1860.5805252042665</v>
      </c>
      <c r="AG1345" s="2275">
        <f t="shared" si="1747"/>
        <v>0</v>
      </c>
      <c r="AH1345" s="2275">
        <f t="shared" si="1747"/>
        <v>-397.65735999999998</v>
      </c>
      <c r="AI1345" s="2275">
        <f t="shared" si="1747"/>
        <v>27823.94096</v>
      </c>
    </row>
    <row r="1346" spans="1:259" x14ac:dyDescent="0.25">
      <c r="A1346" s="214">
        <v>1</v>
      </c>
      <c r="B1346" s="214">
        <v>1</v>
      </c>
      <c r="C1346" s="720" t="s">
        <v>197</v>
      </c>
      <c r="D1346" s="720"/>
      <c r="E1346" s="720"/>
      <c r="F1346" s="1909">
        <f t="shared" ref="F1346:H1349" si="1753">F1280</f>
        <v>7300</v>
      </c>
      <c r="G1346" s="2412">
        <f t="shared" si="1753"/>
        <v>6083</v>
      </c>
      <c r="H1346" s="2412">
        <f t="shared" si="1753"/>
        <v>5310</v>
      </c>
      <c r="I1346" s="2412">
        <f t="shared" si="1732"/>
        <v>87.292454381061972</v>
      </c>
      <c r="J1346" s="366"/>
      <c r="K1346" s="366"/>
      <c r="L1346" s="2412"/>
      <c r="M1346" s="2412"/>
      <c r="N1346" s="2412"/>
      <c r="O1346" s="2412"/>
      <c r="P1346" s="2412"/>
      <c r="Q1346" s="1912"/>
      <c r="R1346" s="2413">
        <f t="shared" ref="R1346:AI1346" si="1754">R1280</f>
        <v>0</v>
      </c>
      <c r="S1346" s="2413">
        <f t="shared" ref="S1346:T1346" si="1755">S1280</f>
        <v>0</v>
      </c>
      <c r="T1346" s="2413">
        <f t="shared" si="1755"/>
        <v>0</v>
      </c>
      <c r="U1346" s="2413">
        <f t="shared" ref="U1346:V1346" si="1756">U1280</f>
        <v>0</v>
      </c>
      <c r="V1346" s="2413">
        <f t="shared" si="1756"/>
        <v>0</v>
      </c>
      <c r="W1346" s="2413">
        <f t="shared" ref="W1346:X1346" si="1757">W1280</f>
        <v>0</v>
      </c>
      <c r="X1346" s="2413">
        <f t="shared" si="1757"/>
        <v>0</v>
      </c>
      <c r="Y1346" s="2413">
        <f t="shared" ref="Y1346:Z1346" si="1758">Y1280</f>
        <v>0</v>
      </c>
      <c r="Z1346" s="2413">
        <f t="shared" si="1758"/>
        <v>0</v>
      </c>
      <c r="AA1346" s="2413">
        <f t="shared" ref="AA1346" si="1759">AA1280</f>
        <v>0</v>
      </c>
      <c r="AB1346" s="369">
        <f t="shared" si="1754"/>
        <v>0</v>
      </c>
      <c r="AC1346" s="2413">
        <f t="shared" si="1754"/>
        <v>0</v>
      </c>
      <c r="AD1346" s="2414">
        <f t="shared" si="1754"/>
        <v>0</v>
      </c>
      <c r="AE1346" s="2413">
        <f t="shared" si="1754"/>
        <v>0</v>
      </c>
      <c r="AF1346" s="2413">
        <f t="shared" si="1754"/>
        <v>0</v>
      </c>
      <c r="AG1346" s="2413">
        <f t="shared" si="1754"/>
        <v>0</v>
      </c>
      <c r="AH1346" s="2413">
        <f t="shared" si="1754"/>
        <v>0</v>
      </c>
      <c r="AI1346" s="2413">
        <f t="shared" si="1754"/>
        <v>0</v>
      </c>
    </row>
    <row r="1347" spans="1:259" x14ac:dyDescent="0.25">
      <c r="A1347" s="214">
        <v>1</v>
      </c>
      <c r="B1347" s="214">
        <v>1</v>
      </c>
      <c r="C1347" s="717" t="s">
        <v>198</v>
      </c>
      <c r="D1347" s="717"/>
      <c r="E1347" s="717"/>
      <c r="F1347" s="1913">
        <f t="shared" si="1753"/>
        <v>7295</v>
      </c>
      <c r="G1347" s="2415">
        <f t="shared" si="1753"/>
        <v>6079</v>
      </c>
      <c r="H1347" s="2415">
        <f t="shared" si="1753"/>
        <v>5310</v>
      </c>
      <c r="I1347" s="2415">
        <f t="shared" si="1732"/>
        <v>87.349893074518832</v>
      </c>
      <c r="J1347" s="2288"/>
      <c r="K1347" s="2288"/>
      <c r="L1347" s="2415"/>
      <c r="M1347" s="2415"/>
      <c r="N1347" s="2415"/>
      <c r="O1347" s="2415"/>
      <c r="P1347" s="2415"/>
      <c r="Q1347" s="1730"/>
      <c r="R1347" s="2416">
        <f t="shared" ref="R1347:AI1347" si="1760">R1281</f>
        <v>0</v>
      </c>
      <c r="S1347" s="2416">
        <f t="shared" ref="S1347:T1347" si="1761">S1281</f>
        <v>0</v>
      </c>
      <c r="T1347" s="2416">
        <f t="shared" si="1761"/>
        <v>0</v>
      </c>
      <c r="U1347" s="2416">
        <f t="shared" ref="U1347:V1347" si="1762">U1281</f>
        <v>0</v>
      </c>
      <c r="V1347" s="2416">
        <f t="shared" si="1762"/>
        <v>0</v>
      </c>
      <c r="W1347" s="2416">
        <f t="shared" ref="W1347:X1347" si="1763">W1281</f>
        <v>0</v>
      </c>
      <c r="X1347" s="2416">
        <f t="shared" si="1763"/>
        <v>0</v>
      </c>
      <c r="Y1347" s="2416">
        <f t="shared" ref="Y1347:Z1347" si="1764">Y1281</f>
        <v>0</v>
      </c>
      <c r="Z1347" s="2416">
        <f t="shared" si="1764"/>
        <v>0</v>
      </c>
      <c r="AA1347" s="2416">
        <f t="shared" ref="AA1347" si="1765">AA1281</f>
        <v>0</v>
      </c>
      <c r="AB1347" s="369">
        <f t="shared" si="1760"/>
        <v>0</v>
      </c>
      <c r="AC1347" s="2416">
        <f t="shared" si="1760"/>
        <v>0</v>
      </c>
      <c r="AD1347" s="2417">
        <f t="shared" si="1760"/>
        <v>0</v>
      </c>
      <c r="AE1347" s="2416">
        <f t="shared" si="1760"/>
        <v>0</v>
      </c>
      <c r="AF1347" s="2416">
        <f t="shared" si="1760"/>
        <v>0</v>
      </c>
      <c r="AG1347" s="2416">
        <f t="shared" si="1760"/>
        <v>0</v>
      </c>
      <c r="AH1347" s="2416">
        <f t="shared" si="1760"/>
        <v>0</v>
      </c>
      <c r="AI1347" s="2416">
        <f t="shared" si="1760"/>
        <v>0</v>
      </c>
    </row>
    <row r="1348" spans="1:259" ht="30" x14ac:dyDescent="0.25">
      <c r="A1348" s="214">
        <v>1</v>
      </c>
      <c r="B1348" s="214">
        <v>1</v>
      </c>
      <c r="C1348" s="721" t="s">
        <v>199</v>
      </c>
      <c r="D1348" s="2419"/>
      <c r="E1348" s="2419"/>
      <c r="F1348" s="1913">
        <f t="shared" si="1753"/>
        <v>5</v>
      </c>
      <c r="G1348" s="2408">
        <f t="shared" si="1753"/>
        <v>4</v>
      </c>
      <c r="H1348" s="2408">
        <f t="shared" si="1753"/>
        <v>0</v>
      </c>
      <c r="I1348" s="2408">
        <f t="shared" si="1732"/>
        <v>0</v>
      </c>
      <c r="J1348" s="2288"/>
      <c r="K1348" s="2276"/>
      <c r="L1348" s="2408"/>
      <c r="M1348" s="2408"/>
      <c r="N1348" s="2408"/>
      <c r="O1348" s="2408"/>
      <c r="P1348" s="2415"/>
      <c r="Q1348" s="1702"/>
      <c r="R1348" s="2416">
        <f t="shared" ref="R1348:AI1348" si="1766">R1282</f>
        <v>0</v>
      </c>
      <c r="S1348" s="2416">
        <f t="shared" ref="S1348:T1348" si="1767">S1282</f>
        <v>0</v>
      </c>
      <c r="T1348" s="2416">
        <f t="shared" si="1767"/>
        <v>0</v>
      </c>
      <c r="U1348" s="2416">
        <f t="shared" ref="U1348:V1348" si="1768">U1282</f>
        <v>0</v>
      </c>
      <c r="V1348" s="2416">
        <f t="shared" si="1768"/>
        <v>0</v>
      </c>
      <c r="W1348" s="2416">
        <f t="shared" ref="W1348:X1348" si="1769">W1282</f>
        <v>0</v>
      </c>
      <c r="X1348" s="2416">
        <f t="shared" si="1769"/>
        <v>0</v>
      </c>
      <c r="Y1348" s="2416">
        <f t="shared" ref="Y1348:Z1348" si="1770">Y1282</f>
        <v>0</v>
      </c>
      <c r="Z1348" s="2416">
        <f t="shared" si="1770"/>
        <v>0</v>
      </c>
      <c r="AA1348" s="2416">
        <f t="shared" ref="AA1348" si="1771">AA1282</f>
        <v>0</v>
      </c>
      <c r="AB1348" s="369">
        <f t="shared" si="1766"/>
        <v>0</v>
      </c>
      <c r="AC1348" s="2409">
        <f t="shared" si="1766"/>
        <v>0</v>
      </c>
      <c r="AD1348" s="2410">
        <f t="shared" si="1766"/>
        <v>0</v>
      </c>
      <c r="AE1348" s="2409">
        <f t="shared" si="1766"/>
        <v>0</v>
      </c>
      <c r="AF1348" s="2416">
        <f t="shared" si="1766"/>
        <v>0</v>
      </c>
      <c r="AG1348" s="2416">
        <f t="shared" si="1766"/>
        <v>0</v>
      </c>
      <c r="AH1348" s="2416">
        <f t="shared" si="1766"/>
        <v>0</v>
      </c>
      <c r="AI1348" s="2416">
        <f t="shared" si="1766"/>
        <v>0</v>
      </c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  <c r="BI1348" s="214"/>
      <c r="BJ1348" s="214"/>
      <c r="BK1348" s="214"/>
      <c r="BL1348" s="214"/>
      <c r="BM1348" s="214"/>
      <c r="BN1348" s="214"/>
      <c r="BO1348" s="214"/>
      <c r="BP1348" s="214"/>
      <c r="BQ1348" s="214"/>
      <c r="BR1348" s="214"/>
      <c r="BS1348" s="214"/>
      <c r="BT1348" s="214"/>
      <c r="BU1348" s="214"/>
      <c r="BV1348" s="214"/>
      <c r="BW1348" s="214"/>
      <c r="BX1348" s="214"/>
      <c r="BY1348" s="214"/>
      <c r="BZ1348" s="214"/>
      <c r="CA1348" s="214"/>
      <c r="CB1348" s="214"/>
      <c r="CC1348" s="214"/>
      <c r="CD1348" s="214"/>
      <c r="CE1348" s="214"/>
      <c r="CF1348" s="214"/>
      <c r="CG1348" s="214"/>
      <c r="CH1348" s="214"/>
      <c r="CI1348" s="214"/>
      <c r="CJ1348" s="214"/>
      <c r="CK1348" s="214"/>
      <c r="CL1348" s="214"/>
      <c r="CM1348" s="214"/>
      <c r="CN1348" s="214"/>
      <c r="CO1348" s="214"/>
      <c r="CP1348" s="214"/>
      <c r="CQ1348" s="214"/>
      <c r="CR1348" s="214"/>
      <c r="CS1348" s="214"/>
      <c r="CT1348" s="214"/>
      <c r="CU1348" s="214"/>
      <c r="CV1348" s="214"/>
      <c r="CW1348" s="214"/>
      <c r="CX1348" s="214"/>
      <c r="CY1348" s="214"/>
      <c r="CZ1348" s="214"/>
      <c r="DA1348" s="214"/>
      <c r="DB1348" s="214"/>
      <c r="DC1348" s="214"/>
      <c r="DD1348" s="214"/>
      <c r="DE1348" s="214"/>
      <c r="DF1348" s="214"/>
      <c r="DG1348" s="214"/>
      <c r="DH1348" s="214"/>
      <c r="DI1348" s="214"/>
      <c r="DJ1348" s="214"/>
      <c r="DK1348" s="214"/>
      <c r="DL1348" s="214"/>
      <c r="DM1348" s="214"/>
      <c r="DN1348" s="214"/>
      <c r="DO1348" s="214"/>
      <c r="DP1348" s="214"/>
      <c r="DQ1348" s="214"/>
      <c r="DR1348" s="214"/>
      <c r="DS1348" s="214"/>
      <c r="DT1348" s="214"/>
      <c r="DU1348" s="214"/>
      <c r="DV1348" s="214"/>
      <c r="DW1348" s="214"/>
      <c r="DX1348" s="214"/>
      <c r="DY1348" s="214"/>
      <c r="DZ1348" s="214"/>
      <c r="EA1348" s="214"/>
      <c r="EB1348" s="214"/>
      <c r="EC1348" s="214"/>
      <c r="ED1348" s="214"/>
      <c r="EE1348" s="214"/>
      <c r="EF1348" s="214"/>
      <c r="EG1348" s="214"/>
      <c r="EH1348" s="214"/>
      <c r="EI1348" s="214"/>
      <c r="EJ1348" s="214"/>
      <c r="EK1348" s="214"/>
      <c r="EL1348" s="214"/>
      <c r="EM1348" s="214"/>
      <c r="EN1348" s="214"/>
      <c r="EO1348" s="214"/>
      <c r="EP1348" s="214"/>
      <c r="EQ1348" s="214"/>
      <c r="ER1348" s="214"/>
      <c r="ES1348" s="214"/>
      <c r="ET1348" s="214"/>
      <c r="EU1348" s="214"/>
      <c r="EV1348" s="214"/>
      <c r="EW1348" s="214"/>
      <c r="EX1348" s="214"/>
      <c r="EY1348" s="214"/>
      <c r="EZ1348" s="214"/>
      <c r="FA1348" s="214"/>
      <c r="FB1348" s="214"/>
      <c r="FC1348" s="214"/>
      <c r="FD1348" s="214"/>
      <c r="FE1348" s="214"/>
      <c r="FF1348" s="214"/>
      <c r="FG1348" s="214"/>
      <c r="FH1348" s="214"/>
      <c r="FI1348" s="214"/>
      <c r="FJ1348" s="214"/>
      <c r="FK1348" s="214"/>
      <c r="FL1348" s="214"/>
      <c r="FM1348" s="214"/>
      <c r="FN1348" s="214"/>
      <c r="FO1348" s="214"/>
      <c r="FP1348" s="214"/>
      <c r="FQ1348" s="214"/>
      <c r="FR1348" s="214"/>
      <c r="FS1348" s="214"/>
      <c r="FT1348" s="214"/>
      <c r="FU1348" s="214"/>
      <c r="FV1348" s="214"/>
      <c r="FW1348" s="214"/>
      <c r="FX1348" s="214"/>
      <c r="FY1348" s="214"/>
      <c r="FZ1348" s="214"/>
      <c r="GA1348" s="214"/>
      <c r="GB1348" s="214"/>
      <c r="GC1348" s="214"/>
      <c r="GD1348" s="214"/>
      <c r="GE1348" s="214"/>
      <c r="GF1348" s="214"/>
      <c r="GG1348" s="214"/>
      <c r="GH1348" s="214"/>
      <c r="GI1348" s="214"/>
      <c r="GJ1348" s="214"/>
      <c r="GK1348" s="214"/>
      <c r="GL1348" s="214"/>
      <c r="GM1348" s="214"/>
      <c r="GN1348" s="214"/>
      <c r="GO1348" s="214"/>
      <c r="GP1348" s="214"/>
      <c r="GQ1348" s="214"/>
      <c r="GR1348" s="214"/>
      <c r="GS1348" s="214"/>
      <c r="GT1348" s="214"/>
      <c r="GU1348" s="214"/>
      <c r="GV1348" s="214"/>
      <c r="GW1348" s="214"/>
      <c r="GX1348" s="214"/>
      <c r="GY1348" s="214"/>
      <c r="GZ1348" s="214"/>
      <c r="HA1348" s="214"/>
      <c r="HB1348" s="214"/>
      <c r="HC1348" s="214"/>
      <c r="HD1348" s="214"/>
      <c r="HE1348" s="214"/>
      <c r="HF1348" s="214"/>
      <c r="HG1348" s="214"/>
      <c r="HH1348" s="214"/>
      <c r="HI1348" s="214"/>
      <c r="HJ1348" s="214"/>
      <c r="HK1348" s="214"/>
      <c r="HL1348" s="214"/>
      <c r="HM1348" s="214"/>
      <c r="HN1348" s="214"/>
      <c r="HO1348" s="214"/>
      <c r="HP1348" s="214"/>
      <c r="HQ1348" s="214"/>
      <c r="HR1348" s="214"/>
      <c r="HS1348" s="214"/>
      <c r="HT1348" s="214"/>
      <c r="HU1348" s="214"/>
      <c r="HV1348" s="214"/>
      <c r="HW1348" s="214"/>
      <c r="HX1348" s="214"/>
      <c r="HY1348" s="214"/>
      <c r="HZ1348" s="214"/>
      <c r="IA1348" s="214"/>
      <c r="IB1348" s="214"/>
      <c r="IC1348" s="214"/>
      <c r="ID1348" s="214"/>
      <c r="IE1348" s="214"/>
      <c r="IF1348" s="214"/>
      <c r="IG1348" s="214"/>
      <c r="IH1348" s="214"/>
      <c r="II1348" s="214"/>
      <c r="IJ1348" s="214"/>
      <c r="IK1348" s="214"/>
      <c r="IL1348" s="214"/>
      <c r="IM1348" s="214"/>
      <c r="IN1348" s="214"/>
      <c r="IO1348" s="214"/>
      <c r="IP1348" s="214"/>
      <c r="IQ1348" s="214"/>
      <c r="IR1348" s="214"/>
      <c r="IS1348" s="214"/>
      <c r="IT1348" s="214"/>
      <c r="IU1348" s="214"/>
      <c r="IV1348" s="214"/>
      <c r="IW1348" s="214"/>
      <c r="IX1348" s="214"/>
      <c r="IY1348" s="214"/>
    </row>
    <row r="1349" spans="1:259" ht="30" thickBot="1" x14ac:dyDescent="0.3">
      <c r="B1349" s="214">
        <v>1</v>
      </c>
      <c r="C1349" s="714" t="s">
        <v>204</v>
      </c>
      <c r="D1349" s="714"/>
      <c r="E1349" s="714"/>
      <c r="F1349" s="1739">
        <f t="shared" si="1753"/>
        <v>7300</v>
      </c>
      <c r="G1349" s="1738">
        <f t="shared" si="1753"/>
        <v>6083</v>
      </c>
      <c r="H1349" s="1738">
        <f t="shared" si="1753"/>
        <v>5310</v>
      </c>
      <c r="I1349" s="1738">
        <f t="shared" si="1732"/>
        <v>87.292454381061972</v>
      </c>
      <c r="J1349" s="2295"/>
      <c r="K1349" s="2295"/>
      <c r="L1349" s="2420"/>
      <c r="M1349" s="2420"/>
      <c r="N1349" s="2420"/>
      <c r="O1349" s="2420"/>
      <c r="P1349" s="2420"/>
      <c r="Q1349" s="1745"/>
      <c r="R1349" s="2421">
        <f t="shared" ref="R1349:AI1349" si="1772">R1283</f>
        <v>43651.798200000005</v>
      </c>
      <c r="S1349" s="2421">
        <f t="shared" ref="S1349:T1349" si="1773">S1283</f>
        <v>43651.798200000005</v>
      </c>
      <c r="T1349" s="2421">
        <f t="shared" si="1773"/>
        <v>43651.798200000005</v>
      </c>
      <c r="U1349" s="2421">
        <f t="shared" ref="U1349:V1349" si="1774">U1283</f>
        <v>43651.798200000005</v>
      </c>
      <c r="V1349" s="2421">
        <f t="shared" si="1774"/>
        <v>43651.798200000005</v>
      </c>
      <c r="W1349" s="2421">
        <f t="shared" ref="W1349:X1349" si="1775">W1283</f>
        <v>43651.798200000005</v>
      </c>
      <c r="X1349" s="2421">
        <f t="shared" si="1775"/>
        <v>43651.798200000005</v>
      </c>
      <c r="Y1349" s="2421">
        <f t="shared" ref="Y1349:Z1349" si="1776">Y1283</f>
        <v>43651.798200000005</v>
      </c>
      <c r="Z1349" s="2421">
        <f t="shared" si="1776"/>
        <v>43651.798200000005</v>
      </c>
      <c r="AA1349" s="2421">
        <f t="shared" ref="AA1349" si="1777">AA1283</f>
        <v>43651.798200000005</v>
      </c>
      <c r="AB1349" s="370">
        <f t="shared" si="1772"/>
        <v>36376.498500000002</v>
      </c>
      <c r="AC1349" s="2421">
        <f t="shared" si="1772"/>
        <v>36227.512350000005</v>
      </c>
      <c r="AD1349" s="2422">
        <f t="shared" si="1772"/>
        <v>0</v>
      </c>
      <c r="AE1349" s="2421">
        <f t="shared" si="1772"/>
        <v>0</v>
      </c>
      <c r="AF1349" s="2421">
        <f t="shared" si="1772"/>
        <v>-148.986149999997</v>
      </c>
      <c r="AG1349" s="2421">
        <f t="shared" si="1772"/>
        <v>0</v>
      </c>
      <c r="AH1349" s="2421">
        <f t="shared" si="1772"/>
        <v>-330.03754000000004</v>
      </c>
      <c r="AI1349" s="2421">
        <f t="shared" si="1772"/>
        <v>35897.474810000007</v>
      </c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  <c r="BI1349" s="214"/>
      <c r="BJ1349" s="214"/>
      <c r="BK1349" s="214"/>
      <c r="BL1349" s="214"/>
      <c r="BM1349" s="214"/>
      <c r="BN1349" s="214"/>
      <c r="BO1349" s="214"/>
      <c r="BP1349" s="214"/>
      <c r="BQ1349" s="214"/>
      <c r="BR1349" s="214"/>
      <c r="BS1349" s="214"/>
      <c r="BT1349" s="214"/>
      <c r="BU1349" s="214"/>
      <c r="BV1349" s="214"/>
      <c r="BW1349" s="214"/>
      <c r="BX1349" s="214"/>
      <c r="BY1349" s="214"/>
      <c r="BZ1349" s="214"/>
      <c r="CA1349" s="214"/>
      <c r="CB1349" s="214"/>
      <c r="CC1349" s="214"/>
      <c r="CD1349" s="214"/>
      <c r="CE1349" s="214"/>
      <c r="CF1349" s="214"/>
      <c r="CG1349" s="214"/>
      <c r="CH1349" s="214"/>
      <c r="CI1349" s="214"/>
      <c r="CJ1349" s="214"/>
      <c r="CK1349" s="214"/>
      <c r="CL1349" s="214"/>
      <c r="CM1349" s="214"/>
      <c r="CN1349" s="214"/>
      <c r="CO1349" s="214"/>
      <c r="CP1349" s="214"/>
      <c r="CQ1349" s="214"/>
      <c r="CR1349" s="214"/>
      <c r="CS1349" s="214"/>
      <c r="CT1349" s="214"/>
      <c r="CU1349" s="214"/>
      <c r="CV1349" s="214"/>
      <c r="CW1349" s="214"/>
      <c r="CX1349" s="214"/>
      <c r="CY1349" s="214"/>
      <c r="CZ1349" s="214"/>
      <c r="DA1349" s="214"/>
      <c r="DB1349" s="214"/>
      <c r="DC1349" s="214"/>
      <c r="DD1349" s="214"/>
      <c r="DE1349" s="214"/>
      <c r="DF1349" s="214"/>
      <c r="DG1349" s="214"/>
      <c r="DH1349" s="214"/>
      <c r="DI1349" s="214"/>
      <c r="DJ1349" s="214"/>
      <c r="DK1349" s="214"/>
      <c r="DL1349" s="214"/>
      <c r="DM1349" s="214"/>
      <c r="DN1349" s="214"/>
      <c r="DO1349" s="214"/>
      <c r="DP1349" s="214"/>
      <c r="DQ1349" s="214"/>
      <c r="DR1349" s="214"/>
      <c r="DS1349" s="214"/>
      <c r="DT1349" s="214"/>
      <c r="DU1349" s="214"/>
      <c r="DV1349" s="214"/>
      <c r="DW1349" s="214"/>
      <c r="DX1349" s="214"/>
      <c r="DY1349" s="214"/>
      <c r="DZ1349" s="214"/>
      <c r="EA1349" s="214"/>
      <c r="EB1349" s="214"/>
      <c r="EC1349" s="214"/>
      <c r="ED1349" s="214"/>
      <c r="EE1349" s="214"/>
      <c r="EF1349" s="214"/>
      <c r="EG1349" s="214"/>
      <c r="EH1349" s="214"/>
      <c r="EI1349" s="214"/>
      <c r="EJ1349" s="214"/>
      <c r="EK1349" s="214"/>
      <c r="EL1349" s="214"/>
      <c r="EM1349" s="214"/>
      <c r="EN1349" s="214"/>
      <c r="EO1349" s="214"/>
      <c r="EP1349" s="214"/>
      <c r="EQ1349" s="214"/>
      <c r="ER1349" s="214"/>
      <c r="ES1349" s="214"/>
      <c r="ET1349" s="214"/>
      <c r="EU1349" s="214"/>
      <c r="EV1349" s="214"/>
      <c r="EW1349" s="214"/>
      <c r="EX1349" s="214"/>
      <c r="EY1349" s="214"/>
      <c r="EZ1349" s="214"/>
      <c r="FA1349" s="214"/>
      <c r="FB1349" s="214"/>
      <c r="FC1349" s="214"/>
      <c r="FD1349" s="214"/>
      <c r="FE1349" s="214"/>
      <c r="FF1349" s="214"/>
      <c r="FG1349" s="214"/>
      <c r="FH1349" s="214"/>
      <c r="FI1349" s="214"/>
      <c r="FJ1349" s="214"/>
      <c r="FK1349" s="214"/>
      <c r="FL1349" s="214"/>
      <c r="FM1349" s="214"/>
      <c r="FN1349" s="214"/>
      <c r="FO1349" s="214"/>
      <c r="FP1349" s="214"/>
      <c r="FQ1349" s="214"/>
      <c r="FR1349" s="214"/>
      <c r="FS1349" s="214"/>
      <c r="FT1349" s="214"/>
      <c r="FU1349" s="214"/>
      <c r="FV1349" s="214"/>
      <c r="FW1349" s="214"/>
      <c r="FX1349" s="214"/>
      <c r="FY1349" s="214"/>
      <c r="FZ1349" s="214"/>
      <c r="GA1349" s="214"/>
      <c r="GB1349" s="214"/>
      <c r="GC1349" s="214"/>
      <c r="GD1349" s="214"/>
      <c r="GE1349" s="214"/>
      <c r="GF1349" s="214"/>
      <c r="GG1349" s="214"/>
      <c r="GH1349" s="214"/>
      <c r="GI1349" s="214"/>
      <c r="GJ1349" s="214"/>
      <c r="GK1349" s="214"/>
      <c r="GL1349" s="214"/>
      <c r="GM1349" s="214"/>
      <c r="GN1349" s="214"/>
      <c r="GO1349" s="214"/>
      <c r="GP1349" s="214"/>
      <c r="GQ1349" s="214"/>
      <c r="GR1349" s="214"/>
      <c r="GS1349" s="214"/>
      <c r="GT1349" s="214"/>
      <c r="GU1349" s="214"/>
      <c r="GV1349" s="214"/>
      <c r="GW1349" s="214"/>
      <c r="GX1349" s="214"/>
      <c r="GY1349" s="214"/>
      <c r="GZ1349" s="214"/>
      <c r="HA1349" s="214"/>
      <c r="HB1349" s="214"/>
      <c r="HC1349" s="214"/>
      <c r="HD1349" s="214"/>
      <c r="HE1349" s="214"/>
      <c r="HF1349" s="214"/>
      <c r="HG1349" s="214"/>
      <c r="HH1349" s="214"/>
      <c r="HI1349" s="214"/>
      <c r="HJ1349" s="214"/>
      <c r="HK1349" s="214"/>
      <c r="HL1349" s="214"/>
      <c r="HM1349" s="214"/>
      <c r="HN1349" s="214"/>
      <c r="HO1349" s="214"/>
      <c r="HP1349" s="214"/>
      <c r="HQ1349" s="214"/>
      <c r="HR1349" s="214"/>
      <c r="HS1349" s="214"/>
      <c r="HT1349" s="214"/>
      <c r="HU1349" s="214"/>
      <c r="HV1349" s="214"/>
      <c r="HW1349" s="214"/>
      <c r="HX1349" s="214"/>
      <c r="HY1349" s="214"/>
      <c r="HZ1349" s="214"/>
      <c r="IA1349" s="214"/>
      <c r="IB1349" s="214"/>
      <c r="IC1349" s="214"/>
      <c r="ID1349" s="214"/>
      <c r="IE1349" s="214"/>
      <c r="IF1349" s="214"/>
      <c r="IG1349" s="214"/>
      <c r="IH1349" s="214"/>
      <c r="II1349" s="214"/>
      <c r="IJ1349" s="214"/>
      <c r="IK1349" s="214"/>
      <c r="IL1349" s="214"/>
      <c r="IM1349" s="214"/>
      <c r="IN1349" s="214"/>
      <c r="IO1349" s="214"/>
      <c r="IP1349" s="214"/>
      <c r="IQ1349" s="214"/>
      <c r="IR1349" s="214"/>
      <c r="IS1349" s="214"/>
      <c r="IT1349" s="214"/>
      <c r="IU1349" s="214"/>
      <c r="IV1349" s="214"/>
      <c r="IW1349" s="214"/>
      <c r="IX1349" s="214"/>
      <c r="IY1349" s="214"/>
    </row>
    <row r="1350" spans="1:259" x14ac:dyDescent="0.25">
      <c r="A1350" s="214">
        <v>1</v>
      </c>
      <c r="B1350" s="214">
        <v>1</v>
      </c>
      <c r="C1350" s="2424" t="s">
        <v>56</v>
      </c>
      <c r="D1350" s="2298"/>
      <c r="E1350" s="2298"/>
      <c r="F1350" s="276"/>
      <c r="G1350" s="2425"/>
      <c r="H1350" s="2425"/>
      <c r="I1350" s="2425"/>
      <c r="J1350" s="1627"/>
      <c r="K1350" s="1627"/>
      <c r="L1350" s="1627"/>
      <c r="M1350" s="1627"/>
      <c r="N1350" s="1627"/>
      <c r="O1350" s="1627"/>
      <c r="P1350" s="1627"/>
      <c r="Q1350" s="1627"/>
      <c r="R1350" s="1675"/>
      <c r="S1350" s="1675"/>
      <c r="T1350" s="1675"/>
      <c r="U1350" s="1675"/>
      <c r="V1350" s="1675"/>
      <c r="W1350" s="1675"/>
      <c r="X1350" s="1675"/>
      <c r="Y1350" s="1675"/>
      <c r="Z1350" s="1675"/>
      <c r="AA1350" s="1675"/>
      <c r="AB1350" s="2426"/>
      <c r="AC1350" s="1675"/>
      <c r="AD1350" s="1676"/>
      <c r="AE1350" s="1675"/>
      <c r="AF1350" s="1675"/>
      <c r="AG1350" s="2790"/>
      <c r="AH1350" s="2790"/>
      <c r="AI1350" s="1675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  <c r="BI1350" s="214"/>
      <c r="BJ1350" s="214"/>
      <c r="BK1350" s="214"/>
      <c r="BL1350" s="214"/>
      <c r="BM1350" s="214"/>
      <c r="BN1350" s="214"/>
      <c r="BO1350" s="214"/>
      <c r="BP1350" s="214"/>
      <c r="BQ1350" s="214"/>
      <c r="BR1350" s="214"/>
      <c r="BS1350" s="214"/>
      <c r="BT1350" s="214"/>
      <c r="BU1350" s="214"/>
      <c r="BV1350" s="214"/>
      <c r="BW1350" s="214"/>
      <c r="BX1350" s="214"/>
      <c r="BY1350" s="214"/>
      <c r="BZ1350" s="214"/>
      <c r="CA1350" s="214"/>
      <c r="CB1350" s="214"/>
      <c r="CC1350" s="214"/>
      <c r="CD1350" s="214"/>
      <c r="CE1350" s="214"/>
      <c r="CF1350" s="214"/>
      <c r="CG1350" s="214"/>
      <c r="CH1350" s="214"/>
      <c r="CI1350" s="214"/>
      <c r="CJ1350" s="214"/>
      <c r="CK1350" s="214"/>
      <c r="CL1350" s="214"/>
      <c r="CM1350" s="214"/>
      <c r="CN1350" s="214"/>
      <c r="CO1350" s="214"/>
      <c r="CP1350" s="214"/>
      <c r="CQ1350" s="214"/>
      <c r="CR1350" s="214"/>
      <c r="CS1350" s="214"/>
      <c r="CT1350" s="214"/>
      <c r="CU1350" s="214"/>
      <c r="CV1350" s="214"/>
      <c r="CW1350" s="214"/>
      <c r="CX1350" s="214"/>
      <c r="CY1350" s="214"/>
      <c r="CZ1350" s="214"/>
      <c r="DA1350" s="214"/>
      <c r="DB1350" s="214"/>
      <c r="DC1350" s="214"/>
      <c r="DD1350" s="214"/>
      <c r="DE1350" s="214"/>
      <c r="DF1350" s="214"/>
      <c r="DG1350" s="214"/>
      <c r="DH1350" s="214"/>
      <c r="DI1350" s="214"/>
      <c r="DJ1350" s="214"/>
      <c r="DK1350" s="214"/>
      <c r="DL1350" s="214"/>
      <c r="DM1350" s="214"/>
      <c r="DN1350" s="214"/>
      <c r="DO1350" s="214"/>
      <c r="DP1350" s="214"/>
      <c r="DQ1350" s="214"/>
      <c r="DR1350" s="214"/>
      <c r="DS1350" s="214"/>
      <c r="DT1350" s="214"/>
      <c r="DU1350" s="214"/>
      <c r="DV1350" s="214"/>
      <c r="DW1350" s="214"/>
      <c r="DX1350" s="214"/>
      <c r="DY1350" s="214"/>
      <c r="DZ1350" s="214"/>
      <c r="EA1350" s="214"/>
      <c r="EB1350" s="214"/>
      <c r="EC1350" s="214"/>
      <c r="ED1350" s="214"/>
      <c r="EE1350" s="214"/>
      <c r="EF1350" s="214"/>
      <c r="EG1350" s="214"/>
      <c r="EH1350" s="214"/>
      <c r="EI1350" s="214"/>
      <c r="EJ1350" s="214"/>
      <c r="EK1350" s="214"/>
      <c r="EL1350" s="214"/>
      <c r="EM1350" s="214"/>
      <c r="EN1350" s="214"/>
      <c r="EO1350" s="214"/>
      <c r="EP1350" s="214"/>
      <c r="EQ1350" s="214"/>
      <c r="ER1350" s="214"/>
      <c r="ES1350" s="214"/>
      <c r="ET1350" s="214"/>
      <c r="EU1350" s="214"/>
      <c r="EV1350" s="214"/>
      <c r="EW1350" s="214"/>
      <c r="EX1350" s="214"/>
      <c r="EY1350" s="214"/>
      <c r="EZ1350" s="214"/>
      <c r="FA1350" s="214"/>
      <c r="FB1350" s="214"/>
      <c r="FC1350" s="214"/>
      <c r="FD1350" s="214"/>
      <c r="FE1350" s="214"/>
      <c r="FF1350" s="214"/>
      <c r="FG1350" s="214"/>
      <c r="FH1350" s="214"/>
      <c r="FI1350" s="214"/>
      <c r="FJ1350" s="214"/>
      <c r="FK1350" s="214"/>
      <c r="FL1350" s="214"/>
      <c r="FM1350" s="214"/>
      <c r="FN1350" s="214"/>
      <c r="FO1350" s="214"/>
      <c r="FP1350" s="214"/>
      <c r="FQ1350" s="214"/>
      <c r="FR1350" s="214"/>
      <c r="FS1350" s="214"/>
      <c r="FT1350" s="214"/>
      <c r="FU1350" s="214"/>
      <c r="FV1350" s="214"/>
      <c r="FW1350" s="214"/>
      <c r="FX1350" s="214"/>
      <c r="FY1350" s="214"/>
      <c r="FZ1350" s="214"/>
      <c r="GA1350" s="214"/>
      <c r="GB1350" s="214"/>
      <c r="GC1350" s="214"/>
      <c r="GD1350" s="214"/>
      <c r="GE1350" s="214"/>
      <c r="GF1350" s="214"/>
      <c r="GG1350" s="214"/>
      <c r="GH1350" s="214"/>
      <c r="GI1350" s="214"/>
      <c r="GJ1350" s="214"/>
      <c r="GK1350" s="214"/>
      <c r="GL1350" s="214"/>
      <c r="GM1350" s="214"/>
      <c r="GN1350" s="214"/>
      <c r="GO1350" s="214"/>
      <c r="GP1350" s="214"/>
      <c r="GQ1350" s="214"/>
      <c r="GR1350" s="214"/>
      <c r="GS1350" s="214"/>
      <c r="GT1350" s="214"/>
      <c r="GU1350" s="214"/>
      <c r="GV1350" s="214"/>
      <c r="GW1350" s="214"/>
      <c r="GX1350" s="214"/>
      <c r="GY1350" s="214"/>
      <c r="GZ1350" s="214"/>
      <c r="HA1350" s="214"/>
      <c r="HB1350" s="214"/>
      <c r="HC1350" s="214"/>
      <c r="HD1350" s="214"/>
      <c r="HE1350" s="214"/>
      <c r="HF1350" s="214"/>
      <c r="HG1350" s="214"/>
      <c r="HH1350" s="214"/>
      <c r="HI1350" s="214"/>
      <c r="HJ1350" s="214"/>
      <c r="HK1350" s="214"/>
      <c r="HL1350" s="214"/>
      <c r="HM1350" s="214"/>
      <c r="HN1350" s="214"/>
      <c r="HO1350" s="214"/>
      <c r="HP1350" s="214"/>
      <c r="HQ1350" s="214"/>
      <c r="HR1350" s="214"/>
      <c r="HS1350" s="214"/>
      <c r="HT1350" s="214"/>
      <c r="HU1350" s="214"/>
      <c r="HV1350" s="214"/>
      <c r="HW1350" s="214"/>
      <c r="HX1350" s="214"/>
      <c r="HY1350" s="214"/>
      <c r="HZ1350" s="214"/>
      <c r="IA1350" s="214"/>
      <c r="IB1350" s="214"/>
      <c r="IC1350" s="214"/>
      <c r="ID1350" s="214"/>
      <c r="IE1350" s="214"/>
      <c r="IF1350" s="214"/>
      <c r="IG1350" s="214"/>
      <c r="IH1350" s="214"/>
      <c r="II1350" s="214"/>
      <c r="IJ1350" s="214"/>
      <c r="IK1350" s="214"/>
      <c r="IL1350" s="214"/>
      <c r="IM1350" s="214"/>
      <c r="IN1350" s="214"/>
      <c r="IO1350" s="214"/>
      <c r="IP1350" s="214"/>
      <c r="IQ1350" s="214"/>
      <c r="IR1350" s="214"/>
      <c r="IS1350" s="214"/>
      <c r="IT1350" s="214"/>
      <c r="IU1350" s="214"/>
      <c r="IV1350" s="214"/>
      <c r="IW1350" s="214"/>
      <c r="IX1350" s="214"/>
      <c r="IY1350" s="214"/>
    </row>
    <row r="1351" spans="1:259" ht="47.25" x14ac:dyDescent="0.25">
      <c r="A1351" s="214">
        <v>1</v>
      </c>
      <c r="B1351" s="214">
        <v>1</v>
      </c>
      <c r="C1351" s="1656" t="s">
        <v>395</v>
      </c>
      <c r="D1351" s="1788"/>
      <c r="E1351" s="2430"/>
      <c r="F1351" s="222"/>
      <c r="G1351" s="1830"/>
      <c r="H1351" s="1830"/>
      <c r="I1351" s="1830"/>
      <c r="J1351" s="1831"/>
      <c r="K1351" s="1831"/>
      <c r="L1351" s="1830"/>
      <c r="M1351" s="1830"/>
      <c r="N1351" s="1830"/>
      <c r="O1351" s="1830"/>
      <c r="P1351" s="1830"/>
      <c r="Q1351" s="1830"/>
      <c r="R1351" s="365"/>
      <c r="S1351" s="365"/>
      <c r="T1351" s="365"/>
      <c r="U1351" s="365"/>
      <c r="V1351" s="365"/>
      <c r="W1351" s="365"/>
      <c r="X1351" s="365"/>
      <c r="Y1351" s="365"/>
      <c r="Z1351" s="365"/>
      <c r="AA1351" s="365"/>
      <c r="AB1351" s="2029"/>
      <c r="AC1351" s="365"/>
      <c r="AD1351" s="998"/>
      <c r="AE1351" s="365"/>
      <c r="AF1351" s="365"/>
      <c r="AG1351" s="2742"/>
      <c r="AH1351" s="2742"/>
      <c r="AI1351" s="365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  <c r="BI1351" s="214"/>
      <c r="BJ1351" s="214"/>
      <c r="BK1351" s="214"/>
      <c r="BL1351" s="214"/>
      <c r="BM1351" s="214"/>
      <c r="BN1351" s="214"/>
      <c r="BO1351" s="214"/>
      <c r="BP1351" s="214"/>
      <c r="BQ1351" s="214"/>
      <c r="BR1351" s="214"/>
      <c r="BS1351" s="214"/>
      <c r="BT1351" s="214"/>
      <c r="BU1351" s="214"/>
      <c r="BV1351" s="214"/>
      <c r="BW1351" s="214"/>
      <c r="BX1351" s="214"/>
      <c r="BY1351" s="214"/>
      <c r="BZ1351" s="214"/>
      <c r="CA1351" s="214"/>
      <c r="CB1351" s="214"/>
      <c r="CC1351" s="214"/>
      <c r="CD1351" s="214"/>
      <c r="CE1351" s="214"/>
      <c r="CF1351" s="214"/>
      <c r="CG1351" s="214"/>
      <c r="CH1351" s="214"/>
      <c r="CI1351" s="214"/>
      <c r="CJ1351" s="214"/>
      <c r="CK1351" s="214"/>
      <c r="CL1351" s="214"/>
      <c r="CM1351" s="214"/>
      <c r="CN1351" s="214"/>
      <c r="CO1351" s="214"/>
      <c r="CP1351" s="214"/>
      <c r="CQ1351" s="214"/>
      <c r="CR1351" s="214"/>
      <c r="CS1351" s="214"/>
      <c r="CT1351" s="214"/>
      <c r="CU1351" s="214"/>
      <c r="CV1351" s="214"/>
      <c r="CW1351" s="214"/>
      <c r="CX1351" s="214"/>
      <c r="CY1351" s="214"/>
      <c r="CZ1351" s="214"/>
      <c r="DA1351" s="214"/>
      <c r="DB1351" s="214"/>
      <c r="DC1351" s="214"/>
      <c r="DD1351" s="214"/>
      <c r="DE1351" s="214"/>
      <c r="DF1351" s="214"/>
      <c r="DG1351" s="214"/>
      <c r="DH1351" s="214"/>
      <c r="DI1351" s="214"/>
      <c r="DJ1351" s="214"/>
      <c r="DK1351" s="214"/>
      <c r="DL1351" s="214"/>
      <c r="DM1351" s="214"/>
      <c r="DN1351" s="214"/>
      <c r="DO1351" s="214"/>
      <c r="DP1351" s="214"/>
      <c r="DQ1351" s="214"/>
      <c r="DR1351" s="214"/>
      <c r="DS1351" s="214"/>
      <c r="DT1351" s="214"/>
      <c r="DU1351" s="214"/>
      <c r="DV1351" s="214"/>
      <c r="DW1351" s="214"/>
      <c r="DX1351" s="214"/>
      <c r="DY1351" s="214"/>
      <c r="DZ1351" s="214"/>
      <c r="EA1351" s="214"/>
      <c r="EB1351" s="214"/>
      <c r="EC1351" s="214"/>
      <c r="ED1351" s="214"/>
      <c r="EE1351" s="214"/>
      <c r="EF1351" s="214"/>
      <c r="EG1351" s="214"/>
      <c r="EH1351" s="214"/>
      <c r="EI1351" s="214"/>
      <c r="EJ1351" s="214"/>
      <c r="EK1351" s="214"/>
      <c r="EL1351" s="214"/>
      <c r="EM1351" s="214"/>
      <c r="EN1351" s="214"/>
      <c r="EO1351" s="214"/>
      <c r="EP1351" s="214"/>
      <c r="EQ1351" s="214"/>
      <c r="ER1351" s="214"/>
      <c r="ES1351" s="214"/>
      <c r="ET1351" s="214"/>
      <c r="EU1351" s="214"/>
      <c r="EV1351" s="214"/>
      <c r="EW1351" s="214"/>
      <c r="EX1351" s="214"/>
      <c r="EY1351" s="214"/>
      <c r="EZ1351" s="214"/>
      <c r="FA1351" s="214"/>
      <c r="FB1351" s="214"/>
      <c r="FC1351" s="214"/>
      <c r="FD1351" s="214"/>
      <c r="FE1351" s="214"/>
      <c r="FF1351" s="214"/>
      <c r="FG1351" s="214"/>
      <c r="FH1351" s="214"/>
      <c r="FI1351" s="214"/>
      <c r="FJ1351" s="214"/>
      <c r="FK1351" s="214"/>
      <c r="FL1351" s="214"/>
      <c r="FM1351" s="214"/>
      <c r="FN1351" s="214"/>
      <c r="FO1351" s="214"/>
      <c r="FP1351" s="214"/>
      <c r="FQ1351" s="214"/>
      <c r="FR1351" s="214"/>
      <c r="FS1351" s="214"/>
      <c r="FT1351" s="214"/>
      <c r="FU1351" s="214"/>
      <c r="FV1351" s="214"/>
      <c r="FW1351" s="214"/>
      <c r="FX1351" s="214"/>
      <c r="FY1351" s="214"/>
      <c r="FZ1351" s="214"/>
      <c r="GA1351" s="214"/>
      <c r="GB1351" s="214"/>
      <c r="GC1351" s="214"/>
      <c r="GD1351" s="214"/>
      <c r="GE1351" s="214"/>
      <c r="GF1351" s="214"/>
      <c r="GG1351" s="214"/>
      <c r="GH1351" s="214"/>
      <c r="GI1351" s="214"/>
      <c r="GJ1351" s="214"/>
      <c r="GK1351" s="214"/>
      <c r="GL1351" s="214"/>
      <c r="GM1351" s="214"/>
      <c r="GN1351" s="214"/>
      <c r="GO1351" s="214"/>
      <c r="GP1351" s="214"/>
      <c r="GQ1351" s="214"/>
      <c r="GR1351" s="214"/>
      <c r="GS1351" s="214"/>
      <c r="GT1351" s="214"/>
      <c r="GU1351" s="214"/>
      <c r="GV1351" s="214"/>
      <c r="GW1351" s="214"/>
      <c r="GX1351" s="214"/>
      <c r="GY1351" s="214"/>
      <c r="GZ1351" s="214"/>
      <c r="HA1351" s="214"/>
      <c r="HB1351" s="214"/>
      <c r="HC1351" s="214"/>
      <c r="HD1351" s="214"/>
      <c r="HE1351" s="214"/>
      <c r="HF1351" s="214"/>
      <c r="HG1351" s="214"/>
      <c r="HH1351" s="214"/>
      <c r="HI1351" s="214"/>
      <c r="HJ1351" s="214"/>
      <c r="HK1351" s="214"/>
      <c r="HL1351" s="214"/>
      <c r="HM1351" s="214"/>
      <c r="HN1351" s="214"/>
      <c r="HO1351" s="214"/>
      <c r="HP1351" s="214"/>
      <c r="HQ1351" s="214"/>
      <c r="HR1351" s="214"/>
      <c r="HS1351" s="214"/>
      <c r="HT1351" s="214"/>
      <c r="HU1351" s="214"/>
      <c r="HV1351" s="214"/>
      <c r="HW1351" s="214"/>
      <c r="HX1351" s="214"/>
      <c r="HY1351" s="214"/>
      <c r="HZ1351" s="214"/>
      <c r="IA1351" s="214"/>
      <c r="IB1351" s="214"/>
      <c r="IC1351" s="214"/>
      <c r="ID1351" s="214"/>
      <c r="IE1351" s="214"/>
      <c r="IF1351" s="214"/>
      <c r="IG1351" s="214"/>
      <c r="IH1351" s="214"/>
      <c r="II1351" s="214"/>
      <c r="IJ1351" s="214"/>
      <c r="IK1351" s="214"/>
      <c r="IL1351" s="214"/>
      <c r="IM1351" s="214"/>
      <c r="IN1351" s="214"/>
      <c r="IO1351" s="214"/>
      <c r="IP1351" s="214"/>
      <c r="IQ1351" s="214"/>
      <c r="IR1351" s="214"/>
      <c r="IS1351" s="214"/>
      <c r="IT1351" s="214"/>
      <c r="IU1351" s="214"/>
      <c r="IV1351" s="214"/>
      <c r="IW1351" s="214"/>
      <c r="IX1351" s="214"/>
      <c r="IY1351" s="214"/>
    </row>
    <row r="1352" spans="1:259" s="2020" customFormat="1" x14ac:dyDescent="0.25">
      <c r="A1352" s="214">
        <v>1</v>
      </c>
      <c r="B1352" s="214">
        <v>1</v>
      </c>
      <c r="C1352" s="1753" t="s">
        <v>5</v>
      </c>
      <c r="D1352" s="1753"/>
      <c r="E1352" s="1753"/>
      <c r="F1352" s="252"/>
      <c r="G1352" s="1126"/>
      <c r="H1352" s="1126"/>
      <c r="I1352" s="1126"/>
      <c r="J1352" s="1126"/>
      <c r="K1352" s="1126"/>
      <c r="L1352" s="1755"/>
      <c r="M1352" s="1755"/>
      <c r="N1352" s="1755"/>
      <c r="O1352" s="1755"/>
      <c r="P1352" s="1755"/>
      <c r="Q1352" s="1755"/>
      <c r="R1352" s="2142"/>
      <c r="S1352" s="2142"/>
      <c r="T1352" s="2142"/>
      <c r="U1352" s="2142"/>
      <c r="V1352" s="2142"/>
      <c r="W1352" s="2142"/>
      <c r="X1352" s="2142"/>
      <c r="Y1352" s="2142"/>
      <c r="Z1352" s="2142"/>
      <c r="AA1352" s="2142"/>
      <c r="AB1352" s="2239"/>
      <c r="AC1352" s="2142"/>
      <c r="AD1352" s="2410"/>
      <c r="AE1352" s="2142"/>
      <c r="AF1352" s="2142"/>
      <c r="AG1352" s="2142"/>
      <c r="AH1352" s="2142"/>
      <c r="AI1352" s="2142"/>
    </row>
    <row r="1353" spans="1:259" s="2020" customFormat="1" x14ac:dyDescent="0.25">
      <c r="A1353" s="214">
        <v>1</v>
      </c>
      <c r="B1353" s="214">
        <v>1</v>
      </c>
      <c r="C1353" s="3" t="s">
        <v>23</v>
      </c>
      <c r="D1353" s="961" t="s">
        <v>229</v>
      </c>
      <c r="E1353" s="2431">
        <v>340</v>
      </c>
      <c r="F1353" s="218">
        <v>60</v>
      </c>
      <c r="G1353" s="123">
        <f>F1353/12*$C$3</f>
        <v>50</v>
      </c>
      <c r="H1353" s="123">
        <v>15</v>
      </c>
      <c r="I1353" s="123">
        <f>H1353/G1353*100</f>
        <v>30</v>
      </c>
      <c r="J1353" s="1759">
        <v>6.5</v>
      </c>
      <c r="K1353" s="152">
        <f>N1353/H1353</f>
        <v>7</v>
      </c>
      <c r="L1353" s="153">
        <f>ROUND(F1353*J1353,0)</f>
        <v>390</v>
      </c>
      <c r="M1353" s="153">
        <f>ROUND(L1353/12*$C$3,0)</f>
        <v>325</v>
      </c>
      <c r="N1353" s="153">
        <v>105</v>
      </c>
      <c r="O1353" s="153">
        <f>N1353/M1353*100</f>
        <v>32.307692307692307</v>
      </c>
      <c r="P1353" s="153">
        <f>ROUND(L1353/E1353,0)</f>
        <v>1</v>
      </c>
      <c r="Q1353" s="153">
        <f>N1353/$C$3*12/P1353</f>
        <v>126</v>
      </c>
      <c r="R1353" s="322"/>
      <c r="S1353" s="322"/>
      <c r="T1353" s="322"/>
      <c r="U1353" s="322"/>
      <c r="V1353" s="322"/>
      <c r="W1353" s="322"/>
      <c r="X1353" s="322"/>
      <c r="Y1353" s="322"/>
      <c r="Z1353" s="322"/>
      <c r="AA1353" s="322"/>
      <c r="AB1353" s="754"/>
      <c r="AC1353" s="322"/>
      <c r="AD1353" s="779"/>
      <c r="AE1353" s="322"/>
      <c r="AF1353" s="322"/>
      <c r="AG1353" s="322"/>
      <c r="AH1353" s="322"/>
      <c r="AI1353" s="322"/>
    </row>
    <row r="1354" spans="1:259" s="2020" customFormat="1" x14ac:dyDescent="0.25">
      <c r="A1354" s="214"/>
      <c r="B1354" s="214">
        <v>1</v>
      </c>
      <c r="C1354" s="3" t="s">
        <v>64</v>
      </c>
      <c r="D1354" s="961" t="s">
        <v>229</v>
      </c>
      <c r="E1354" s="2431">
        <v>320</v>
      </c>
      <c r="F1354" s="218">
        <v>346</v>
      </c>
      <c r="G1354" s="123">
        <f>F1354/12*$C$3</f>
        <v>288.33333333333331</v>
      </c>
      <c r="H1354" s="123">
        <v>235</v>
      </c>
      <c r="I1354" s="123">
        <f>H1354/G1354*100</f>
        <v>81.502890173410407</v>
      </c>
      <c r="J1354" s="1759">
        <v>9</v>
      </c>
      <c r="K1354" s="152">
        <f>N1354/H1354</f>
        <v>7.7234042553191493</v>
      </c>
      <c r="L1354" s="153">
        <f>ROUND(F1354*J1354,0)</f>
        <v>3114</v>
      </c>
      <c r="M1354" s="153">
        <f>ROUND(L1354/12*$C$3,0)</f>
        <v>2595</v>
      </c>
      <c r="N1354" s="153">
        <v>1815</v>
      </c>
      <c r="O1354" s="153">
        <f>N1354/M1354*100</f>
        <v>69.942196531791907</v>
      </c>
      <c r="P1354" s="153">
        <f>L1354/E1354</f>
        <v>9.7312499999999993</v>
      </c>
      <c r="Q1354" s="153">
        <f>N1354/$C$3*12/P1354</f>
        <v>223.81502890173411</v>
      </c>
      <c r="R1354" s="322"/>
      <c r="S1354" s="322"/>
      <c r="T1354" s="322"/>
      <c r="U1354" s="322"/>
      <c r="V1354" s="322"/>
      <c r="W1354" s="322"/>
      <c r="X1354" s="322"/>
      <c r="Y1354" s="322"/>
      <c r="Z1354" s="322"/>
      <c r="AA1354" s="322"/>
      <c r="AB1354" s="754"/>
      <c r="AC1354" s="322"/>
      <c r="AD1354" s="779"/>
      <c r="AE1354" s="322"/>
      <c r="AF1354" s="322"/>
      <c r="AG1354" s="322"/>
      <c r="AH1354" s="322"/>
      <c r="AI1354" s="322"/>
    </row>
    <row r="1355" spans="1:259" s="2020" customFormat="1" x14ac:dyDescent="0.25">
      <c r="A1355" s="214"/>
      <c r="B1355" s="214">
        <v>1</v>
      </c>
      <c r="C1355" s="3" t="s">
        <v>10</v>
      </c>
      <c r="D1355" s="961" t="s">
        <v>229</v>
      </c>
      <c r="E1355" s="2431">
        <v>340</v>
      </c>
      <c r="F1355" s="218">
        <v>2084</v>
      </c>
      <c r="G1355" s="123">
        <f>F1355/12*$C$3</f>
        <v>1736.6666666666665</v>
      </c>
      <c r="H1355" s="123">
        <v>1626</v>
      </c>
      <c r="I1355" s="123">
        <f>H1355/G1355*100</f>
        <v>93.627639155470249</v>
      </c>
      <c r="J1355" s="1759">
        <v>10.5</v>
      </c>
      <c r="K1355" s="152">
        <f>N1355/H1355</f>
        <v>9.7638376383763834</v>
      </c>
      <c r="L1355" s="153">
        <f>ROUND(F1355*J1355,0)</f>
        <v>21882</v>
      </c>
      <c r="M1355" s="153">
        <f>ROUND(L1355/12*$C$3,0)</f>
        <v>18235</v>
      </c>
      <c r="N1355" s="153">
        <v>15876</v>
      </c>
      <c r="O1355" s="153">
        <f>N1355/M1355*100</f>
        <v>87.063339731285993</v>
      </c>
      <c r="P1355" s="153">
        <f>L1355/E1355</f>
        <v>64.358823529411765</v>
      </c>
      <c r="Q1355" s="153">
        <f>N1355/$C$3*12/P1355</f>
        <v>296.01535508637232</v>
      </c>
      <c r="R1355" s="322"/>
      <c r="S1355" s="322"/>
      <c r="T1355" s="322"/>
      <c r="U1355" s="322"/>
      <c r="V1355" s="322"/>
      <c r="W1355" s="322"/>
      <c r="X1355" s="322"/>
      <c r="Y1355" s="322"/>
      <c r="Z1355" s="322"/>
      <c r="AA1355" s="322"/>
      <c r="AB1355" s="754"/>
      <c r="AC1355" s="322"/>
      <c r="AD1355" s="779"/>
      <c r="AE1355" s="322"/>
      <c r="AF1355" s="322"/>
      <c r="AG1355" s="322"/>
      <c r="AH1355" s="322"/>
      <c r="AI1355" s="322"/>
    </row>
    <row r="1356" spans="1:259" s="2020" customFormat="1" x14ac:dyDescent="0.25">
      <c r="A1356" s="214">
        <v>1</v>
      </c>
      <c r="B1356" s="214">
        <v>1</v>
      </c>
      <c r="C1356" s="3" t="s">
        <v>6</v>
      </c>
      <c r="D1356" s="961" t="s">
        <v>229</v>
      </c>
      <c r="E1356" s="2431">
        <v>340</v>
      </c>
      <c r="F1356" s="218">
        <v>137</v>
      </c>
      <c r="G1356" s="123">
        <f>F1356/12*$C$3</f>
        <v>114.16666666666666</v>
      </c>
      <c r="H1356" s="123">
        <v>0</v>
      </c>
      <c r="I1356" s="123">
        <f>H1356/G1356*100</f>
        <v>0</v>
      </c>
      <c r="J1356" s="1759">
        <v>7</v>
      </c>
      <c r="K1356" s="152" t="e">
        <f>N1356/H1356</f>
        <v>#DIV/0!</v>
      </c>
      <c r="L1356" s="153">
        <f>ROUND(F1356*J1356,0)</f>
        <v>959</v>
      </c>
      <c r="M1356" s="153">
        <f>ROUND(L1356/12*$C$3,0)</f>
        <v>799</v>
      </c>
      <c r="N1356" s="153">
        <v>0</v>
      </c>
      <c r="O1356" s="153">
        <f>N1356/M1356*100</f>
        <v>0</v>
      </c>
      <c r="P1356" s="153">
        <f>L1356/E1356</f>
        <v>2.8205882352941178</v>
      </c>
      <c r="Q1356" s="153">
        <f>N1356/$C$3*12/P1356</f>
        <v>0</v>
      </c>
      <c r="R1356" s="322"/>
      <c r="S1356" s="322"/>
      <c r="T1356" s="322"/>
      <c r="U1356" s="322"/>
      <c r="V1356" s="322"/>
      <c r="W1356" s="322"/>
      <c r="X1356" s="322"/>
      <c r="Y1356" s="322"/>
      <c r="Z1356" s="322"/>
      <c r="AA1356" s="322"/>
      <c r="AB1356" s="2432"/>
      <c r="AC1356" s="322"/>
      <c r="AD1356" s="779"/>
      <c r="AE1356" s="322"/>
      <c r="AF1356" s="322"/>
      <c r="AG1356" s="322"/>
      <c r="AH1356" s="322"/>
      <c r="AI1356" s="322"/>
    </row>
    <row r="1357" spans="1:259" s="2020" customFormat="1" ht="29.25" x14ac:dyDescent="0.25">
      <c r="A1357" s="214">
        <v>1</v>
      </c>
      <c r="B1357" s="214">
        <v>1</v>
      </c>
      <c r="C1357" s="1204" t="s">
        <v>7</v>
      </c>
      <c r="D1357" s="2663"/>
      <c r="E1357" s="1204"/>
      <c r="F1357" s="82">
        <f>SUM(F1353:F1356)</f>
        <v>2627</v>
      </c>
      <c r="G1357" s="2242">
        <f>SUM(G1353:G1356)</f>
        <v>2189.1666666666665</v>
      </c>
      <c r="H1357" s="2242">
        <f>SUM(H1353:H1356)</f>
        <v>1876</v>
      </c>
      <c r="I1357" s="2242">
        <f>H1357/G1357*100</f>
        <v>85.69470879330035</v>
      </c>
      <c r="J1357" s="1776">
        <f>IF(F1357=0,0,L1357/F1357)</f>
        <v>10.028549676437001</v>
      </c>
      <c r="K1357" s="196">
        <f>N1357/H1357</f>
        <v>9.4861407249466954</v>
      </c>
      <c r="L1357" s="2242">
        <f>SUM(L1353:L1356)</f>
        <v>26345</v>
      </c>
      <c r="M1357" s="2242">
        <f>SUM(M1353:M1356)</f>
        <v>21954</v>
      </c>
      <c r="N1357" s="2242">
        <f>SUM(N1353:N1356)</f>
        <v>17796</v>
      </c>
      <c r="O1357" s="1122">
        <f>N1357/M1357*100</f>
        <v>81.060399016124634</v>
      </c>
      <c r="P1357" s="2242">
        <f>SUM(P1353:P1356)</f>
        <v>77.910661764705893</v>
      </c>
      <c r="Q1357" s="1122">
        <f>N1357/$C$3*12/P1357</f>
        <v>274.09855745409754</v>
      </c>
      <c r="R1357" s="2243">
        <v>84895.117024370673</v>
      </c>
      <c r="S1357" s="2243">
        <v>84895.117024370673</v>
      </c>
      <c r="T1357" s="2243">
        <v>85517.853796197625</v>
      </c>
      <c r="U1357" s="2243">
        <v>85517.853796197625</v>
      </c>
      <c r="V1357" s="2243">
        <v>85517.853796197625</v>
      </c>
      <c r="W1357" s="2243">
        <v>85517.853796197625</v>
      </c>
      <c r="X1357" s="2243">
        <v>85517.853796197625</v>
      </c>
      <c r="Y1357" s="2243">
        <v>85517.853796197625</v>
      </c>
      <c r="Z1357" s="2243">
        <v>85517.853796197625</v>
      </c>
      <c r="AA1357" s="2243">
        <v>85517.853796197625</v>
      </c>
      <c r="AB1357" s="874">
        <f t="shared" ref="AB1357:AB1360" si="1778">R1357/12*$C$3+(S1357-R1357)/11*9+(T1357-S1357)/10*8+(U1357-T1357)/9*7+(V1357-U1357)/8*6+(W1357-V1357)/7*5+(X1357-W1357)/6*4+(Y1357-X1357)/5*3+(Z1357-Y1357)/4*2+(AA1357-Z1357)/3*1</f>
        <v>71244.120271103791</v>
      </c>
      <c r="AC1357" s="2243">
        <f t="shared" ref="AC1357:AC1361" si="1779">AI1357-AH1357-AE1357-AD1357</f>
        <v>59470.309629999996</v>
      </c>
      <c r="AD1357" s="2433"/>
      <c r="AE1357" s="2243">
        <v>-518.33352000000002</v>
      </c>
      <c r="AF1357" s="2243">
        <f>AC1357-AB1357</f>
        <v>-11773.810641103795</v>
      </c>
      <c r="AG1357" s="2243">
        <v>-83.985619999999997</v>
      </c>
      <c r="AH1357" s="2243">
        <v>-927.67279000000008</v>
      </c>
      <c r="AI1357" s="2243">
        <v>58024.303319999999</v>
      </c>
    </row>
    <row r="1358" spans="1:259" s="2020" customFormat="1" x14ac:dyDescent="0.25">
      <c r="A1358" s="214">
        <v>1</v>
      </c>
      <c r="B1358" s="214">
        <v>1</v>
      </c>
      <c r="C1358" s="1666" t="s">
        <v>14</v>
      </c>
      <c r="D1358" s="1666"/>
      <c r="E1358" s="2245"/>
      <c r="F1358" s="82"/>
      <c r="G1358" s="2242"/>
      <c r="H1358" s="2242"/>
      <c r="I1358" s="2242"/>
      <c r="J1358" s="2246"/>
      <c r="K1358" s="2246"/>
      <c r="L1358" s="2242"/>
      <c r="M1358" s="2242"/>
      <c r="N1358" s="2242"/>
      <c r="O1358" s="2242"/>
      <c r="P1358" s="2242"/>
      <c r="Q1358" s="2242"/>
      <c r="R1358" s="2142"/>
      <c r="S1358" s="2142"/>
      <c r="T1358" s="2142"/>
      <c r="U1358" s="2142"/>
      <c r="V1358" s="2142"/>
      <c r="W1358" s="2142"/>
      <c r="X1358" s="2142"/>
      <c r="Y1358" s="2142"/>
      <c r="Z1358" s="2142"/>
      <c r="AA1358" s="2142"/>
      <c r="AB1358" s="2901">
        <f t="shared" si="1778"/>
        <v>0</v>
      </c>
      <c r="AC1358" s="2142">
        <f t="shared" si="1779"/>
        <v>0</v>
      </c>
      <c r="AD1358" s="2410"/>
      <c r="AE1358" s="2142"/>
      <c r="AF1358" s="2142">
        <f>AC1358-AB1358</f>
        <v>0</v>
      </c>
      <c r="AG1358" s="2142"/>
      <c r="AH1358" s="2142"/>
      <c r="AI1358" s="2142"/>
    </row>
    <row r="1359" spans="1:259" s="2020" customFormat="1" x14ac:dyDescent="0.25">
      <c r="A1359" s="214">
        <v>1</v>
      </c>
      <c r="B1359" s="214">
        <v>1</v>
      </c>
      <c r="C1359" s="530" t="s">
        <v>324</v>
      </c>
      <c r="D1359" s="530"/>
      <c r="E1359" s="1479"/>
      <c r="F1359" s="256"/>
      <c r="G1359" s="522"/>
      <c r="H1359" s="522"/>
      <c r="I1359" s="522"/>
      <c r="J1359" s="824"/>
      <c r="K1359" s="824"/>
      <c r="L1359" s="1317"/>
      <c r="M1359" s="1317"/>
      <c r="N1359" s="1317"/>
      <c r="O1359" s="1317"/>
      <c r="P1359" s="1317"/>
      <c r="Q1359" s="1317"/>
      <c r="R1359" s="365">
        <v>139572.21716999999</v>
      </c>
      <c r="S1359" s="365">
        <v>139572.21716999999</v>
      </c>
      <c r="T1359" s="365">
        <v>136751.42434</v>
      </c>
      <c r="U1359" s="365">
        <v>136751.42434</v>
      </c>
      <c r="V1359" s="365">
        <v>136751.42434</v>
      </c>
      <c r="W1359" s="365">
        <v>136751.42434</v>
      </c>
      <c r="X1359" s="365">
        <v>136751.42434</v>
      </c>
      <c r="Y1359" s="365">
        <v>136751.42434</v>
      </c>
      <c r="Z1359" s="365">
        <v>136751.42434</v>
      </c>
      <c r="AA1359" s="365">
        <v>136751.42434</v>
      </c>
      <c r="AB1359" s="2060">
        <f t="shared" si="1778"/>
        <v>114053.54671099999</v>
      </c>
      <c r="AC1359" s="365">
        <f t="shared" si="1779"/>
        <v>107915.71547</v>
      </c>
      <c r="AD1359" s="998"/>
      <c r="AE1359" s="365">
        <v>-15.156329999999999</v>
      </c>
      <c r="AF1359" s="365">
        <f>AC1359-AB1359</f>
        <v>-6137.8312409999926</v>
      </c>
      <c r="AG1359" s="365"/>
      <c r="AH1359" s="365">
        <v>-19.934430000000003</v>
      </c>
      <c r="AI1359" s="365">
        <v>107880.62471</v>
      </c>
    </row>
    <row r="1360" spans="1:259" s="2020" customFormat="1" x14ac:dyDescent="0.25">
      <c r="A1360" s="214"/>
      <c r="B1360" s="214">
        <v>1</v>
      </c>
      <c r="C1360" s="465" t="s">
        <v>288</v>
      </c>
      <c r="D1360" s="530"/>
      <c r="E1360" s="1479"/>
      <c r="F1360" s="256"/>
      <c r="G1360" s="522"/>
      <c r="H1360" s="522"/>
      <c r="I1360" s="522"/>
      <c r="J1360" s="824"/>
      <c r="K1360" s="824"/>
      <c r="L1360" s="1317"/>
      <c r="M1360" s="1317"/>
      <c r="N1360" s="1317"/>
      <c r="O1360" s="1317"/>
      <c r="P1360" s="1317"/>
      <c r="Q1360" s="1317"/>
      <c r="R1360" s="365">
        <v>40559.518272000001</v>
      </c>
      <c r="S1360" s="365">
        <v>40559.518272000001</v>
      </c>
      <c r="T1360" s="365">
        <v>40559.518272000001</v>
      </c>
      <c r="U1360" s="365">
        <v>40559.518272000001</v>
      </c>
      <c r="V1360" s="365">
        <v>40559.518272000001</v>
      </c>
      <c r="W1360" s="365">
        <v>40559.518272000001</v>
      </c>
      <c r="X1360" s="365">
        <v>40559.518272000001</v>
      </c>
      <c r="Y1360" s="365">
        <v>40559.518272000001</v>
      </c>
      <c r="Z1360" s="365">
        <v>40559.518272000001</v>
      </c>
      <c r="AA1360" s="365">
        <v>40559.518272000001</v>
      </c>
      <c r="AB1360" s="2060">
        <f t="shared" si="1778"/>
        <v>33799.598559999999</v>
      </c>
      <c r="AC1360" s="365">
        <f t="shared" si="1779"/>
        <v>33799.598600000005</v>
      </c>
      <c r="AD1360" s="998"/>
      <c r="AE1360" s="365"/>
      <c r="AF1360" s="365">
        <f>AC1360-AB1360</f>
        <v>4.0000006265472621E-5</v>
      </c>
      <c r="AG1360" s="365"/>
      <c r="AH1360" s="365">
        <v>0</v>
      </c>
      <c r="AI1360" s="365">
        <v>33799.598600000005</v>
      </c>
    </row>
    <row r="1361" spans="1:35" s="2020" customFormat="1" ht="29.25" x14ac:dyDescent="0.25">
      <c r="A1361" s="214">
        <v>1</v>
      </c>
      <c r="B1361" s="214">
        <v>1</v>
      </c>
      <c r="C1361" s="2015" t="s">
        <v>270</v>
      </c>
      <c r="D1361" s="4"/>
      <c r="E1361" s="4"/>
      <c r="F1361" s="561">
        <f>F1363+F1364+F1365+F1366+F1367*5</f>
        <v>22700</v>
      </c>
      <c r="G1361" s="561">
        <f t="shared" ref="G1361:H1361" si="1780">G1363+G1364+G1365+G1366+G1367*5</f>
        <v>18916.666666666664</v>
      </c>
      <c r="H1361" s="561">
        <f t="shared" si="1780"/>
        <v>16015</v>
      </c>
      <c r="I1361" s="183">
        <f>H1361/G1361*100</f>
        <v>84.660792951541865</v>
      </c>
      <c r="J1361" s="1348"/>
      <c r="K1361" s="1348"/>
      <c r="L1361" s="122"/>
      <c r="M1361" s="122"/>
      <c r="N1361" s="122"/>
      <c r="O1361" s="122"/>
      <c r="P1361" s="122"/>
      <c r="Q1361" s="122"/>
      <c r="R1361" s="322"/>
      <c r="S1361" s="322"/>
      <c r="T1361" s="322"/>
      <c r="U1361" s="322"/>
      <c r="V1361" s="322"/>
      <c r="W1361" s="322"/>
      <c r="X1361" s="322"/>
      <c r="Y1361" s="322"/>
      <c r="Z1361" s="322"/>
      <c r="AA1361" s="322"/>
      <c r="AB1361" s="2432">
        <f>R1361/12*$C$3</f>
        <v>0</v>
      </c>
      <c r="AC1361" s="322">
        <f t="shared" si="1779"/>
        <v>0</v>
      </c>
      <c r="AD1361" s="779"/>
      <c r="AE1361" s="322"/>
      <c r="AF1361" s="322">
        <f>AC1361-AB1361</f>
        <v>0</v>
      </c>
      <c r="AG1361" s="322"/>
      <c r="AH1361" s="322"/>
      <c r="AI1361" s="322"/>
    </row>
    <row r="1362" spans="1:35" s="2020" customFormat="1" ht="30" x14ac:dyDescent="0.25">
      <c r="A1362" s="214"/>
      <c r="B1362" s="214">
        <v>1</v>
      </c>
      <c r="C1362" s="306" t="s">
        <v>193</v>
      </c>
      <c r="D1362" s="4"/>
      <c r="E1362" s="4"/>
      <c r="F1362" s="561"/>
      <c r="G1362" s="183"/>
      <c r="H1362" s="183"/>
      <c r="I1362" s="183"/>
      <c r="J1362" s="1348"/>
      <c r="K1362" s="1348"/>
      <c r="L1362" s="122"/>
      <c r="M1362" s="122"/>
      <c r="N1362" s="122"/>
      <c r="O1362" s="122"/>
      <c r="P1362" s="122"/>
      <c r="Q1362" s="122"/>
      <c r="R1362" s="322"/>
      <c r="S1362" s="322"/>
      <c r="T1362" s="322"/>
      <c r="U1362" s="322"/>
      <c r="V1362" s="322"/>
      <c r="W1362" s="322"/>
      <c r="X1362" s="322"/>
      <c r="Y1362" s="322"/>
      <c r="Z1362" s="322"/>
      <c r="AA1362" s="322"/>
      <c r="AB1362" s="2432"/>
      <c r="AC1362" s="322"/>
      <c r="AD1362" s="779"/>
      <c r="AE1362" s="322"/>
      <c r="AF1362" s="322"/>
      <c r="AG1362" s="322"/>
      <c r="AH1362" s="322"/>
      <c r="AI1362" s="322"/>
    </row>
    <row r="1363" spans="1:35" s="2020" customFormat="1" ht="30" x14ac:dyDescent="0.25">
      <c r="A1363" s="214"/>
      <c r="B1363" s="214">
        <v>1</v>
      </c>
      <c r="C1363" s="467" t="s">
        <v>453</v>
      </c>
      <c r="D1363" s="4"/>
      <c r="E1363" s="4"/>
      <c r="F1363" s="561">
        <v>10000</v>
      </c>
      <c r="G1363" s="123">
        <f t="shared" ref="G1363:G1368" si="1781">F1363/12*$C$3</f>
        <v>8333.3333333333339</v>
      </c>
      <c r="H1363" s="183">
        <v>5322</v>
      </c>
      <c r="I1363" s="183">
        <f t="shared" ref="I1363:I1373" si="1782">H1363/G1363*100</f>
        <v>63.863999999999997</v>
      </c>
      <c r="J1363" s="1348"/>
      <c r="K1363" s="1348"/>
      <c r="L1363" s="122"/>
      <c r="M1363" s="122"/>
      <c r="N1363" s="122"/>
      <c r="O1363" s="122"/>
      <c r="P1363" s="122"/>
      <c r="Q1363" s="122"/>
      <c r="R1363" s="322"/>
      <c r="S1363" s="322"/>
      <c r="T1363" s="322"/>
      <c r="U1363" s="322"/>
      <c r="V1363" s="322"/>
      <c r="W1363" s="322"/>
      <c r="X1363" s="322"/>
      <c r="Y1363" s="322"/>
      <c r="Z1363" s="322"/>
      <c r="AA1363" s="322"/>
      <c r="AB1363" s="2432"/>
      <c r="AC1363" s="322"/>
      <c r="AD1363" s="779"/>
      <c r="AE1363" s="322"/>
      <c r="AF1363" s="322"/>
      <c r="AG1363" s="322"/>
      <c r="AH1363" s="322"/>
      <c r="AI1363" s="322"/>
    </row>
    <row r="1364" spans="1:35" s="2020" customFormat="1" ht="60" x14ac:dyDescent="0.25">
      <c r="A1364" s="214"/>
      <c r="B1364" s="214">
        <v>1</v>
      </c>
      <c r="C1364" s="307" t="s">
        <v>454</v>
      </c>
      <c r="D1364" s="4"/>
      <c r="E1364" s="4"/>
      <c r="F1364" s="562">
        <v>7100</v>
      </c>
      <c r="G1364" s="123">
        <f t="shared" si="1781"/>
        <v>5916.6666666666661</v>
      </c>
      <c r="H1364" s="183">
        <v>4911</v>
      </c>
      <c r="I1364" s="183">
        <f t="shared" si="1782"/>
        <v>83.002816901408465</v>
      </c>
      <c r="J1364" s="1348"/>
      <c r="K1364" s="1348"/>
      <c r="L1364" s="122"/>
      <c r="M1364" s="122"/>
      <c r="N1364" s="122"/>
      <c r="O1364" s="122"/>
      <c r="P1364" s="122"/>
      <c r="Q1364" s="122"/>
      <c r="R1364" s="322"/>
      <c r="S1364" s="322"/>
      <c r="T1364" s="322"/>
      <c r="U1364" s="322"/>
      <c r="V1364" s="322"/>
      <c r="W1364" s="322"/>
      <c r="X1364" s="322"/>
      <c r="Y1364" s="322"/>
      <c r="Z1364" s="322"/>
      <c r="AA1364" s="322"/>
      <c r="AB1364" s="2432"/>
      <c r="AC1364" s="322"/>
      <c r="AD1364" s="779"/>
      <c r="AE1364" s="322"/>
      <c r="AF1364" s="322"/>
      <c r="AG1364" s="322"/>
      <c r="AH1364" s="322"/>
      <c r="AI1364" s="322"/>
    </row>
    <row r="1365" spans="1:35" s="2020" customFormat="1" ht="45" x14ac:dyDescent="0.25">
      <c r="A1365" s="214"/>
      <c r="B1365" s="214">
        <v>1</v>
      </c>
      <c r="C1365" s="307" t="s">
        <v>455</v>
      </c>
      <c r="D1365" s="4"/>
      <c r="E1365" s="4"/>
      <c r="F1365" s="562">
        <v>5400</v>
      </c>
      <c r="G1365" s="123">
        <f t="shared" si="1781"/>
        <v>4500</v>
      </c>
      <c r="H1365" s="183">
        <v>5652</v>
      </c>
      <c r="I1365" s="183">
        <f t="shared" si="1782"/>
        <v>125.6</v>
      </c>
      <c r="J1365" s="1348"/>
      <c r="K1365" s="1348"/>
      <c r="L1365" s="122"/>
      <c r="M1365" s="122"/>
      <c r="N1365" s="122"/>
      <c r="O1365" s="122"/>
      <c r="P1365" s="122"/>
      <c r="Q1365" s="122"/>
      <c r="R1365" s="322"/>
      <c r="S1365" s="322"/>
      <c r="T1365" s="322"/>
      <c r="U1365" s="322"/>
      <c r="V1365" s="322"/>
      <c r="W1365" s="322"/>
      <c r="X1365" s="322"/>
      <c r="Y1365" s="322"/>
      <c r="Z1365" s="322"/>
      <c r="AA1365" s="322"/>
      <c r="AB1365" s="2432"/>
      <c r="AC1365" s="322"/>
      <c r="AD1365" s="779"/>
      <c r="AE1365" s="322"/>
      <c r="AF1365" s="322"/>
      <c r="AG1365" s="322"/>
      <c r="AH1365" s="322"/>
      <c r="AI1365" s="322"/>
    </row>
    <row r="1366" spans="1:35" s="2020" customFormat="1" ht="105" x14ac:dyDescent="0.25">
      <c r="A1366" s="214"/>
      <c r="B1366" s="214">
        <v>1</v>
      </c>
      <c r="C1366" s="307" t="s">
        <v>456</v>
      </c>
      <c r="D1366" s="4"/>
      <c r="E1366" s="4"/>
      <c r="F1366" s="562">
        <v>100</v>
      </c>
      <c r="G1366" s="123">
        <f t="shared" si="1781"/>
        <v>83.333333333333343</v>
      </c>
      <c r="H1366" s="183">
        <v>0</v>
      </c>
      <c r="I1366" s="183">
        <f t="shared" si="1782"/>
        <v>0</v>
      </c>
      <c r="J1366" s="1348"/>
      <c r="K1366" s="1348"/>
      <c r="L1366" s="122"/>
      <c r="M1366" s="122"/>
      <c r="N1366" s="122"/>
      <c r="O1366" s="122"/>
      <c r="P1366" s="122"/>
      <c r="Q1366" s="122"/>
      <c r="R1366" s="322"/>
      <c r="S1366" s="322"/>
      <c r="T1366" s="322"/>
      <c r="U1366" s="322"/>
      <c r="V1366" s="322"/>
      <c r="W1366" s="322"/>
      <c r="X1366" s="322"/>
      <c r="Y1366" s="322"/>
      <c r="Z1366" s="322"/>
      <c r="AA1366" s="322"/>
      <c r="AB1366" s="2432"/>
      <c r="AC1366" s="322"/>
      <c r="AD1366" s="779"/>
      <c r="AE1366" s="322"/>
      <c r="AF1366" s="322"/>
      <c r="AG1366" s="322"/>
      <c r="AH1366" s="322"/>
      <c r="AI1366" s="322"/>
    </row>
    <row r="1367" spans="1:35" s="2020" customFormat="1" ht="43.5" x14ac:dyDescent="0.25">
      <c r="A1367" s="214"/>
      <c r="B1367" s="214">
        <v>1</v>
      </c>
      <c r="C1367" s="519" t="s">
        <v>619</v>
      </c>
      <c r="D1367" s="4"/>
      <c r="E1367" s="4"/>
      <c r="F1367" s="596">
        <f>F1368</f>
        <v>20</v>
      </c>
      <c r="G1367" s="522">
        <f t="shared" ref="G1367:H1367" si="1783">G1368</f>
        <v>16.666666666666668</v>
      </c>
      <c r="H1367" s="743">
        <f t="shared" si="1783"/>
        <v>26</v>
      </c>
      <c r="I1367" s="743">
        <f t="shared" si="1782"/>
        <v>155.99999999999997</v>
      </c>
      <c r="J1367" s="1348"/>
      <c r="K1367" s="1348"/>
      <c r="L1367" s="122"/>
      <c r="M1367" s="122"/>
      <c r="N1367" s="122"/>
      <c r="O1367" s="122"/>
      <c r="P1367" s="122"/>
      <c r="Q1367" s="122"/>
      <c r="R1367" s="322"/>
      <c r="S1367" s="322"/>
      <c r="T1367" s="322"/>
      <c r="U1367" s="322"/>
      <c r="V1367" s="322"/>
      <c r="W1367" s="322"/>
      <c r="X1367" s="322"/>
      <c r="Y1367" s="322"/>
      <c r="Z1367" s="322"/>
      <c r="AA1367" s="322"/>
      <c r="AB1367" s="2432"/>
      <c r="AC1367" s="322"/>
      <c r="AD1367" s="779"/>
      <c r="AE1367" s="322"/>
      <c r="AF1367" s="322"/>
      <c r="AG1367" s="322"/>
      <c r="AH1367" s="322"/>
      <c r="AI1367" s="322"/>
    </row>
    <row r="1368" spans="1:35" s="2020" customFormat="1" ht="30" x14ac:dyDescent="0.25">
      <c r="A1368" s="214"/>
      <c r="B1368" s="214">
        <v>1</v>
      </c>
      <c r="C1368" s="4" t="s">
        <v>621</v>
      </c>
      <c r="D1368" s="4"/>
      <c r="E1368" s="4"/>
      <c r="F1368" s="313">
        <v>20</v>
      </c>
      <c r="G1368" s="123">
        <f t="shared" si="1781"/>
        <v>16.666666666666668</v>
      </c>
      <c r="H1368" s="183">
        <v>26</v>
      </c>
      <c r="I1368" s="183">
        <f t="shared" si="1782"/>
        <v>155.99999999999997</v>
      </c>
      <c r="J1368" s="1348"/>
      <c r="K1368" s="1348"/>
      <c r="L1368" s="122"/>
      <c r="M1368" s="122"/>
      <c r="N1368" s="122"/>
      <c r="O1368" s="122"/>
      <c r="P1368" s="122"/>
      <c r="Q1368" s="122"/>
      <c r="R1368" s="322"/>
      <c r="S1368" s="322"/>
      <c r="T1368" s="322"/>
      <c r="U1368" s="322"/>
      <c r="V1368" s="322"/>
      <c r="W1368" s="322"/>
      <c r="X1368" s="322"/>
      <c r="Y1368" s="322"/>
      <c r="Z1368" s="322"/>
      <c r="AA1368" s="322"/>
      <c r="AB1368" s="2432"/>
      <c r="AC1368" s="322"/>
      <c r="AD1368" s="779"/>
      <c r="AE1368" s="322"/>
      <c r="AF1368" s="322"/>
      <c r="AG1368" s="322"/>
      <c r="AH1368" s="322"/>
      <c r="AI1368" s="322"/>
    </row>
    <row r="1369" spans="1:35" s="2020" customFormat="1" ht="29.25" x14ac:dyDescent="0.25">
      <c r="A1369" s="214"/>
      <c r="B1369" s="214">
        <v>1</v>
      </c>
      <c r="C1369" s="281" t="s">
        <v>131</v>
      </c>
      <c r="D1369" s="4"/>
      <c r="E1369" s="4"/>
      <c r="F1369" s="561">
        <f>F1370+F1371+F1372</f>
        <v>35650</v>
      </c>
      <c r="G1369" s="561">
        <f t="shared" ref="G1369:H1369" si="1784">G1370+G1371+G1372</f>
        <v>29708.333333333336</v>
      </c>
      <c r="H1369" s="561">
        <f t="shared" si="1784"/>
        <v>28348</v>
      </c>
      <c r="I1369" s="183">
        <f t="shared" si="1782"/>
        <v>95.421037868162685</v>
      </c>
      <c r="J1369" s="1348"/>
      <c r="K1369" s="1348"/>
      <c r="L1369" s="122"/>
      <c r="M1369" s="122"/>
      <c r="N1369" s="122"/>
      <c r="O1369" s="122"/>
      <c r="P1369" s="122"/>
      <c r="Q1369" s="122"/>
      <c r="R1369" s="322"/>
      <c r="S1369" s="322"/>
      <c r="T1369" s="322"/>
      <c r="U1369" s="322"/>
      <c r="V1369" s="322"/>
      <c r="W1369" s="322"/>
      <c r="X1369" s="322"/>
      <c r="Y1369" s="322"/>
      <c r="Z1369" s="322"/>
      <c r="AA1369" s="322"/>
      <c r="AB1369" s="2432"/>
      <c r="AC1369" s="322"/>
      <c r="AD1369" s="779"/>
      <c r="AE1369" s="322"/>
      <c r="AF1369" s="322"/>
      <c r="AG1369" s="322"/>
      <c r="AH1369" s="322"/>
      <c r="AI1369" s="322"/>
    </row>
    <row r="1370" spans="1:35" s="2020" customFormat="1" x14ac:dyDescent="0.25">
      <c r="A1370" s="214"/>
      <c r="B1370" s="214">
        <v>1</v>
      </c>
      <c r="C1370" s="307" t="s">
        <v>222</v>
      </c>
      <c r="D1370" s="4"/>
      <c r="E1370" s="4"/>
      <c r="F1370" s="562">
        <v>33250</v>
      </c>
      <c r="G1370" s="123">
        <f t="shared" ref="G1370:G1373" si="1785">F1370/12*$C$3</f>
        <v>27708.333333333336</v>
      </c>
      <c r="H1370" s="183">
        <v>27947</v>
      </c>
      <c r="I1370" s="183">
        <f t="shared" si="1782"/>
        <v>100.86135338345863</v>
      </c>
      <c r="J1370" s="1348"/>
      <c r="K1370" s="1348"/>
      <c r="L1370" s="122"/>
      <c r="M1370" s="122"/>
      <c r="N1370" s="122"/>
      <c r="O1370" s="122"/>
      <c r="P1370" s="122"/>
      <c r="Q1370" s="122"/>
      <c r="R1370" s="322"/>
      <c r="S1370" s="322"/>
      <c r="T1370" s="322"/>
      <c r="U1370" s="322"/>
      <c r="V1370" s="322"/>
      <c r="W1370" s="322"/>
      <c r="X1370" s="322"/>
      <c r="Y1370" s="322"/>
      <c r="Z1370" s="322"/>
      <c r="AA1370" s="322"/>
      <c r="AB1370" s="2432"/>
      <c r="AC1370" s="322"/>
      <c r="AD1370" s="779"/>
      <c r="AE1370" s="322"/>
      <c r="AF1370" s="322"/>
      <c r="AG1370" s="322"/>
      <c r="AH1370" s="322"/>
      <c r="AI1370" s="322"/>
    </row>
    <row r="1371" spans="1:35" s="2020" customFormat="1" ht="45" x14ac:dyDescent="0.25">
      <c r="A1371" s="214"/>
      <c r="B1371" s="214">
        <v>1</v>
      </c>
      <c r="C1371" s="307" t="s">
        <v>457</v>
      </c>
      <c r="D1371" s="4"/>
      <c r="E1371" s="4"/>
      <c r="F1371" s="2847">
        <v>1272</v>
      </c>
      <c r="G1371" s="123">
        <f t="shared" si="1785"/>
        <v>1060</v>
      </c>
      <c r="H1371" s="183">
        <v>257</v>
      </c>
      <c r="I1371" s="183">
        <f t="shared" si="1782"/>
        <v>24.245283018867923</v>
      </c>
      <c r="J1371" s="1348"/>
      <c r="K1371" s="1348"/>
      <c r="L1371" s="122"/>
      <c r="M1371" s="122"/>
      <c r="N1371" s="122"/>
      <c r="O1371" s="122"/>
      <c r="P1371" s="122"/>
      <c r="Q1371" s="122"/>
      <c r="R1371" s="322"/>
      <c r="S1371" s="322"/>
      <c r="T1371" s="322"/>
      <c r="U1371" s="322"/>
      <c r="V1371" s="322"/>
      <c r="W1371" s="322"/>
      <c r="X1371" s="322"/>
      <c r="Y1371" s="322"/>
      <c r="Z1371" s="322"/>
      <c r="AA1371" s="322"/>
      <c r="AB1371" s="2432"/>
      <c r="AC1371" s="322"/>
      <c r="AD1371" s="779"/>
      <c r="AE1371" s="322"/>
      <c r="AF1371" s="322"/>
      <c r="AG1371" s="322"/>
      <c r="AH1371" s="322"/>
      <c r="AI1371" s="322"/>
    </row>
    <row r="1372" spans="1:35" s="2020" customFormat="1" ht="75" x14ac:dyDescent="0.25">
      <c r="A1372" s="214"/>
      <c r="B1372" s="214">
        <v>1</v>
      </c>
      <c r="C1372" s="307" t="s">
        <v>504</v>
      </c>
      <c r="D1372" s="4"/>
      <c r="E1372" s="4"/>
      <c r="F1372" s="2847">
        <v>1128</v>
      </c>
      <c r="G1372" s="123">
        <f t="shared" si="1785"/>
        <v>940</v>
      </c>
      <c r="H1372" s="183">
        <v>144</v>
      </c>
      <c r="I1372" s="183">
        <f t="shared" si="1782"/>
        <v>15.319148936170212</v>
      </c>
      <c r="J1372" s="1348"/>
      <c r="K1372" s="1348"/>
      <c r="L1372" s="122"/>
      <c r="M1372" s="122"/>
      <c r="N1372" s="122"/>
      <c r="O1372" s="122"/>
      <c r="P1372" s="122"/>
      <c r="Q1372" s="122"/>
      <c r="R1372" s="322"/>
      <c r="S1372" s="322"/>
      <c r="T1372" s="322"/>
      <c r="U1372" s="322"/>
      <c r="V1372" s="322"/>
      <c r="W1372" s="322"/>
      <c r="X1372" s="322"/>
      <c r="Y1372" s="322"/>
      <c r="Z1372" s="322"/>
      <c r="AA1372" s="322"/>
      <c r="AB1372" s="2432"/>
      <c r="AC1372" s="322"/>
      <c r="AD1372" s="779"/>
      <c r="AE1372" s="322"/>
      <c r="AF1372" s="322"/>
      <c r="AG1372" s="322"/>
      <c r="AH1372" s="322"/>
      <c r="AI1372" s="322"/>
    </row>
    <row r="1373" spans="1:35" s="2020" customFormat="1" ht="29.25" x14ac:dyDescent="0.25">
      <c r="A1373" s="214"/>
      <c r="B1373" s="214">
        <v>1</v>
      </c>
      <c r="C1373" s="519" t="s">
        <v>343</v>
      </c>
      <c r="D1373" s="4"/>
      <c r="E1373" s="4"/>
      <c r="F1373" s="2847">
        <v>7100</v>
      </c>
      <c r="G1373" s="123">
        <f t="shared" si="1785"/>
        <v>5916.6666666666661</v>
      </c>
      <c r="H1373" s="183">
        <v>6862</v>
      </c>
      <c r="I1373" s="183">
        <f t="shared" si="1782"/>
        <v>115.97746478873241</v>
      </c>
      <c r="J1373" s="1348"/>
      <c r="K1373" s="1348"/>
      <c r="L1373" s="122"/>
      <c r="M1373" s="122"/>
      <c r="N1373" s="122"/>
      <c r="O1373" s="122"/>
      <c r="P1373" s="122"/>
      <c r="Q1373" s="122"/>
      <c r="R1373" s="322"/>
      <c r="S1373" s="322"/>
      <c r="T1373" s="322"/>
      <c r="U1373" s="322"/>
      <c r="V1373" s="322"/>
      <c r="W1373" s="322"/>
      <c r="X1373" s="322"/>
      <c r="Y1373" s="322"/>
      <c r="Z1373" s="322"/>
      <c r="AA1373" s="322"/>
      <c r="AB1373" s="2432"/>
      <c r="AC1373" s="322"/>
      <c r="AD1373" s="779"/>
      <c r="AE1373" s="322"/>
      <c r="AF1373" s="322"/>
      <c r="AG1373" s="322"/>
      <c r="AH1373" s="322"/>
      <c r="AI1373" s="322"/>
    </row>
    <row r="1374" spans="1:35" s="2020" customFormat="1" x14ac:dyDescent="0.25">
      <c r="A1374" s="214"/>
      <c r="B1374" s="214">
        <v>1</v>
      </c>
      <c r="C1374" s="2685" t="s">
        <v>194</v>
      </c>
      <c r="D1374" s="4"/>
      <c r="E1374" s="4"/>
      <c r="F1374" s="562"/>
      <c r="G1374" s="183"/>
      <c r="H1374" s="183"/>
      <c r="I1374" s="183"/>
      <c r="J1374" s="1348"/>
      <c r="K1374" s="1348"/>
      <c r="L1374" s="122"/>
      <c r="M1374" s="122"/>
      <c r="N1374" s="122"/>
      <c r="O1374" s="122"/>
      <c r="P1374" s="122"/>
      <c r="Q1374" s="122"/>
      <c r="R1374" s="322"/>
      <c r="S1374" s="322"/>
      <c r="T1374" s="322"/>
      <c r="U1374" s="322"/>
      <c r="V1374" s="322"/>
      <c r="W1374" s="322"/>
      <c r="X1374" s="322"/>
      <c r="Y1374" s="322"/>
      <c r="Z1374" s="322"/>
      <c r="AA1374" s="322"/>
      <c r="AB1374" s="2432"/>
      <c r="AC1374" s="322"/>
      <c r="AD1374" s="779"/>
      <c r="AE1374" s="322"/>
      <c r="AF1374" s="322"/>
      <c r="AG1374" s="322"/>
      <c r="AH1374" s="322"/>
      <c r="AI1374" s="322"/>
    </row>
    <row r="1375" spans="1:35" s="2020" customFormat="1" ht="100.5" x14ac:dyDescent="0.25">
      <c r="A1375" s="214"/>
      <c r="B1375" s="214">
        <v>1</v>
      </c>
      <c r="C1375" s="2015" t="s">
        <v>502</v>
      </c>
      <c r="D1375" s="4"/>
      <c r="E1375" s="4"/>
      <c r="F1375" s="562">
        <v>6334</v>
      </c>
      <c r="G1375" s="123">
        <f>F1375/12*$C$3</f>
        <v>5278.3333333333339</v>
      </c>
      <c r="H1375" s="183">
        <v>5293</v>
      </c>
      <c r="I1375" s="183">
        <f t="shared" ref="I1375:I1381" si="1786">H1375/G1375*100</f>
        <v>100.27786548784337</v>
      </c>
      <c r="J1375" s="1348"/>
      <c r="K1375" s="1348"/>
      <c r="L1375" s="122"/>
      <c r="M1375" s="122"/>
      <c r="N1375" s="122"/>
      <c r="O1375" s="122"/>
      <c r="P1375" s="122"/>
      <c r="Q1375" s="122"/>
      <c r="R1375" s="322">
        <v>23747.009980000003</v>
      </c>
      <c r="S1375" s="322">
        <v>23747.009980000003</v>
      </c>
      <c r="T1375" s="322">
        <v>23747.009980000003</v>
      </c>
      <c r="U1375" s="322">
        <v>23747.009980000003</v>
      </c>
      <c r="V1375" s="322">
        <v>23747.009980000003</v>
      </c>
      <c r="W1375" s="322">
        <v>23747.009980000003</v>
      </c>
      <c r="X1375" s="322">
        <v>23747.009980000003</v>
      </c>
      <c r="Y1375" s="322">
        <v>23747.009980000003</v>
      </c>
      <c r="Z1375" s="322">
        <v>23747.009980000003</v>
      </c>
      <c r="AA1375" s="322">
        <v>23747.009980000003</v>
      </c>
      <c r="AB1375" s="2060">
        <f t="shared" ref="AB1375" si="1787">R1375/12*$C$3+(S1375-R1375)/11*9+(T1375-S1375)/10*8+(U1375-T1375)/9*7+(V1375-U1375)/8*6+(W1375-V1375)/7*5+(X1375-W1375)/6*4+(Y1375-X1375)/5*3+(Z1375-Y1375)/4*2+(AA1375-Z1375)/3*1</f>
        <v>19789.174983333334</v>
      </c>
      <c r="AC1375" s="322">
        <f t="shared" ref="AC1375" si="1788">AI1375-AH1375-AE1375-AD1375</f>
        <v>19532.916180000004</v>
      </c>
      <c r="AD1375" s="779"/>
      <c r="AE1375" s="322"/>
      <c r="AF1375" s="322">
        <f>AC1375-AB1375</f>
        <v>-256.25880333333043</v>
      </c>
      <c r="AG1375" s="322"/>
      <c r="AH1375" s="322">
        <v>-31.686340000000005</v>
      </c>
      <c r="AI1375" s="322">
        <v>19501.229840000004</v>
      </c>
    </row>
    <row r="1376" spans="1:35" s="2020" customFormat="1" x14ac:dyDescent="0.25">
      <c r="A1376" s="214"/>
      <c r="B1376" s="214">
        <v>1</v>
      </c>
      <c r="C1376" s="2015" t="s">
        <v>623</v>
      </c>
      <c r="D1376" s="4"/>
      <c r="E1376" s="4"/>
      <c r="F1376" s="562">
        <v>1092</v>
      </c>
      <c r="G1376" s="123">
        <f t="shared" ref="G1376:G1378" si="1789">F1376/12*$C$3</f>
        <v>910</v>
      </c>
      <c r="H1376" s="183">
        <v>556</v>
      </c>
      <c r="I1376" s="183">
        <f t="shared" si="1786"/>
        <v>61.098901098901102</v>
      </c>
      <c r="J1376" s="1348"/>
      <c r="K1376" s="1348"/>
      <c r="L1376" s="122"/>
      <c r="M1376" s="122"/>
      <c r="N1376" s="122"/>
      <c r="O1376" s="122"/>
      <c r="P1376" s="122"/>
      <c r="Q1376" s="122"/>
      <c r="R1376" s="322"/>
      <c r="S1376" s="322"/>
      <c r="T1376" s="322"/>
      <c r="U1376" s="322"/>
      <c r="V1376" s="322"/>
      <c r="W1376" s="322"/>
      <c r="X1376" s="322"/>
      <c r="Y1376" s="322"/>
      <c r="Z1376" s="322"/>
      <c r="AA1376" s="322"/>
      <c r="AB1376" s="2060"/>
      <c r="AC1376" s="322"/>
      <c r="AD1376" s="779"/>
      <c r="AE1376" s="322"/>
      <c r="AF1376" s="322"/>
      <c r="AG1376" s="322"/>
      <c r="AH1376" s="322"/>
      <c r="AI1376" s="322"/>
    </row>
    <row r="1377" spans="1:35" s="2020" customFormat="1" x14ac:dyDescent="0.25">
      <c r="A1377" s="214"/>
      <c r="B1377" s="214">
        <v>1</v>
      </c>
      <c r="C1377" s="2015" t="s">
        <v>624</v>
      </c>
      <c r="D1377" s="4"/>
      <c r="E1377" s="4"/>
      <c r="F1377" s="562">
        <v>1450</v>
      </c>
      <c r="G1377" s="123">
        <f t="shared" si="1789"/>
        <v>1208.3333333333333</v>
      </c>
      <c r="H1377" s="183">
        <v>879</v>
      </c>
      <c r="I1377" s="183">
        <f t="shared" si="1786"/>
        <v>72.74482758620691</v>
      </c>
      <c r="J1377" s="1348"/>
      <c r="K1377" s="1348"/>
      <c r="L1377" s="122"/>
      <c r="M1377" s="122"/>
      <c r="N1377" s="122"/>
      <c r="O1377" s="122"/>
      <c r="P1377" s="122"/>
      <c r="Q1377" s="122"/>
      <c r="R1377" s="322"/>
      <c r="S1377" s="322"/>
      <c r="T1377" s="322"/>
      <c r="U1377" s="322"/>
      <c r="V1377" s="322"/>
      <c r="W1377" s="322"/>
      <c r="X1377" s="322"/>
      <c r="Y1377" s="322"/>
      <c r="Z1377" s="322"/>
      <c r="AA1377" s="322"/>
      <c r="AB1377" s="2060"/>
      <c r="AC1377" s="322"/>
      <c r="AD1377" s="779"/>
      <c r="AE1377" s="322"/>
      <c r="AF1377" s="322"/>
      <c r="AG1377" s="322"/>
      <c r="AH1377" s="322"/>
      <c r="AI1377" s="322"/>
    </row>
    <row r="1378" spans="1:35" s="2020" customFormat="1" ht="29.25" x14ac:dyDescent="0.25">
      <c r="A1378" s="214"/>
      <c r="B1378" s="214">
        <v>1</v>
      </c>
      <c r="C1378" s="2015" t="s">
        <v>625</v>
      </c>
      <c r="D1378" s="4"/>
      <c r="E1378" s="4"/>
      <c r="F1378" s="562">
        <v>3036</v>
      </c>
      <c r="G1378" s="123">
        <f t="shared" si="1789"/>
        <v>2530</v>
      </c>
      <c r="H1378" s="183">
        <v>2861</v>
      </c>
      <c r="I1378" s="183">
        <f t="shared" si="1786"/>
        <v>113.08300395256916</v>
      </c>
      <c r="J1378" s="1348"/>
      <c r="K1378" s="1348"/>
      <c r="L1378" s="122"/>
      <c r="M1378" s="122"/>
      <c r="N1378" s="122"/>
      <c r="O1378" s="122"/>
      <c r="P1378" s="122"/>
      <c r="Q1378" s="122"/>
      <c r="R1378" s="322"/>
      <c r="S1378" s="322"/>
      <c r="T1378" s="322"/>
      <c r="U1378" s="322"/>
      <c r="V1378" s="322"/>
      <c r="W1378" s="322"/>
      <c r="X1378" s="322"/>
      <c r="Y1378" s="322"/>
      <c r="Z1378" s="322"/>
      <c r="AA1378" s="322"/>
      <c r="AB1378" s="2060"/>
      <c r="AC1378" s="322"/>
      <c r="AD1378" s="779"/>
      <c r="AE1378" s="322"/>
      <c r="AF1378" s="322"/>
      <c r="AG1378" s="322"/>
      <c r="AH1378" s="322"/>
      <c r="AI1378" s="322"/>
    </row>
    <row r="1379" spans="1:35" s="2020" customFormat="1" ht="57.75" x14ac:dyDescent="0.25">
      <c r="A1379" s="214"/>
      <c r="B1379" s="214">
        <v>1</v>
      </c>
      <c r="C1379" s="2015" t="s">
        <v>458</v>
      </c>
      <c r="D1379" s="4"/>
      <c r="E1379" s="4"/>
      <c r="F1379" s="561">
        <f>F1380+F1389</f>
        <v>16957</v>
      </c>
      <c r="G1379" s="561">
        <f t="shared" ref="G1379:H1379" si="1790">G1380+G1389</f>
        <v>14130.833333333332</v>
      </c>
      <c r="H1379" s="561">
        <f t="shared" si="1790"/>
        <v>15912</v>
      </c>
      <c r="I1379" s="183">
        <f t="shared" si="1786"/>
        <v>112.6048239665035</v>
      </c>
      <c r="J1379" s="1348"/>
      <c r="K1379" s="1348"/>
      <c r="L1379" s="122"/>
      <c r="M1379" s="122"/>
      <c r="N1379" s="122"/>
      <c r="O1379" s="122"/>
      <c r="P1379" s="122"/>
      <c r="Q1379" s="122"/>
      <c r="R1379" s="322">
        <f t="shared" ref="R1379:AI1379" si="1791">R1380+R1389</f>
        <v>62021.750079999998</v>
      </c>
      <c r="S1379" s="322">
        <f t="shared" ref="S1379:T1379" si="1792">S1380+S1389</f>
        <v>62021.750079999998</v>
      </c>
      <c r="T1379" s="322">
        <f t="shared" si="1792"/>
        <v>62021.750079999998</v>
      </c>
      <c r="U1379" s="322">
        <f t="shared" ref="U1379:V1379" si="1793">U1380+U1389</f>
        <v>62021.750079999998</v>
      </c>
      <c r="V1379" s="322">
        <f t="shared" si="1793"/>
        <v>62021.750079999998</v>
      </c>
      <c r="W1379" s="322">
        <f t="shared" ref="W1379:X1379" si="1794">W1380+W1389</f>
        <v>62021.750079999998</v>
      </c>
      <c r="X1379" s="322">
        <f t="shared" si="1794"/>
        <v>62021.750079999998</v>
      </c>
      <c r="Y1379" s="322">
        <f t="shared" ref="Y1379:Z1379" si="1795">Y1380+Y1389</f>
        <v>62021.750079999998</v>
      </c>
      <c r="Z1379" s="322">
        <f t="shared" si="1795"/>
        <v>62021.750079999998</v>
      </c>
      <c r="AA1379" s="322">
        <f t="shared" ref="AA1379" si="1796">AA1380+AA1389</f>
        <v>62021.750079999998</v>
      </c>
      <c r="AB1379" s="2432">
        <f t="shared" si="1791"/>
        <v>51684.791733333332</v>
      </c>
      <c r="AC1379" s="322">
        <f t="shared" si="1791"/>
        <v>58006.582309999991</v>
      </c>
      <c r="AD1379" s="779">
        <f t="shared" si="1791"/>
        <v>0</v>
      </c>
      <c r="AE1379" s="322">
        <f t="shared" si="1791"/>
        <v>0</v>
      </c>
      <c r="AF1379" s="322">
        <f t="shared" si="1791"/>
        <v>6321.7905766666599</v>
      </c>
      <c r="AG1379" s="322">
        <f t="shared" si="1791"/>
        <v>0</v>
      </c>
      <c r="AH1379" s="322">
        <f t="shared" si="1791"/>
        <v>-312.80824999999999</v>
      </c>
      <c r="AI1379" s="322">
        <f t="shared" si="1791"/>
        <v>57693.774059999989</v>
      </c>
    </row>
    <row r="1380" spans="1:35" s="2020" customFormat="1" ht="30" x14ac:dyDescent="0.25">
      <c r="A1380" s="214"/>
      <c r="B1380" s="214">
        <v>1</v>
      </c>
      <c r="C1380" s="467" t="s">
        <v>271</v>
      </c>
      <c r="D1380" s="4"/>
      <c r="E1380" s="4"/>
      <c r="F1380" s="912">
        <f>F1381+F1385+F1387+F1388</f>
        <v>9474</v>
      </c>
      <c r="G1380" s="912">
        <f t="shared" ref="G1380:H1380" si="1797">G1381+G1385+G1387+G1388</f>
        <v>7895</v>
      </c>
      <c r="H1380" s="912">
        <f t="shared" si="1797"/>
        <v>9208</v>
      </c>
      <c r="I1380" s="183">
        <f t="shared" si="1786"/>
        <v>116.6307789740342</v>
      </c>
      <c r="J1380" s="1348"/>
      <c r="K1380" s="1348"/>
      <c r="L1380" s="122"/>
      <c r="M1380" s="122"/>
      <c r="N1380" s="122"/>
      <c r="O1380" s="122"/>
      <c r="P1380" s="122"/>
      <c r="Q1380" s="122"/>
      <c r="R1380" s="322">
        <f t="shared" ref="R1380:AB1380" si="1798">SUM(R1381:R1388)</f>
        <v>39870.738119999995</v>
      </c>
      <c r="S1380" s="322">
        <f t="shared" ref="S1380:T1380" si="1799">SUM(S1381:S1388)</f>
        <v>39870.738119999995</v>
      </c>
      <c r="T1380" s="322">
        <f t="shared" si="1799"/>
        <v>39870.738119999995</v>
      </c>
      <c r="U1380" s="322">
        <f t="shared" ref="U1380:V1380" si="1800">SUM(U1381:U1388)</f>
        <v>39870.738119999995</v>
      </c>
      <c r="V1380" s="322">
        <f t="shared" si="1800"/>
        <v>39870.738119999995</v>
      </c>
      <c r="W1380" s="322">
        <f t="shared" ref="W1380:X1380" si="1801">SUM(W1381:W1388)</f>
        <v>39870.738119999995</v>
      </c>
      <c r="X1380" s="322">
        <f t="shared" si="1801"/>
        <v>39870.738119999995</v>
      </c>
      <c r="Y1380" s="322">
        <f t="shared" ref="Y1380:Z1380" si="1802">SUM(Y1381:Y1388)</f>
        <v>39870.738119999995</v>
      </c>
      <c r="Z1380" s="322">
        <f t="shared" si="1802"/>
        <v>39870.738119999995</v>
      </c>
      <c r="AA1380" s="322">
        <f t="shared" ref="AA1380" si="1803">SUM(AA1381:AA1388)</f>
        <v>39870.738119999995</v>
      </c>
      <c r="AB1380" s="2432">
        <f t="shared" si="1798"/>
        <v>33225.615099999995</v>
      </c>
      <c r="AC1380" s="322">
        <f t="shared" ref="AC1380:AH1380" si="1804">SUM(AC1381:AC1388)-AC1383</f>
        <v>38421.227379999989</v>
      </c>
      <c r="AD1380" s="779">
        <f t="shared" si="1804"/>
        <v>0</v>
      </c>
      <c r="AE1380" s="322">
        <f t="shared" si="1804"/>
        <v>0</v>
      </c>
      <c r="AF1380" s="322">
        <f t="shared" si="1804"/>
        <v>5195.6122799999957</v>
      </c>
      <c r="AG1380" s="322">
        <f t="shared" si="1804"/>
        <v>0</v>
      </c>
      <c r="AH1380" s="322">
        <f t="shared" si="1804"/>
        <v>-312.80824999999999</v>
      </c>
      <c r="AI1380" s="322">
        <f>SUM(AI1381:AI1388)-AI1383</f>
        <v>38108.419129999987</v>
      </c>
    </row>
    <row r="1381" spans="1:35" s="2020" customFormat="1" ht="30" x14ac:dyDescent="0.25">
      <c r="A1381" s="214"/>
      <c r="B1381" s="214">
        <v>1</v>
      </c>
      <c r="C1381" s="307" t="s">
        <v>459</v>
      </c>
      <c r="D1381" s="4"/>
      <c r="E1381" s="4"/>
      <c r="F1381" s="171">
        <v>8063</v>
      </c>
      <c r="G1381" s="123">
        <f>F1381/12*$C$3</f>
        <v>6719.1666666666661</v>
      </c>
      <c r="H1381" s="183">
        <v>7694</v>
      </c>
      <c r="I1381" s="183">
        <f t="shared" si="1786"/>
        <v>114.50824755053952</v>
      </c>
      <c r="J1381" s="1348"/>
      <c r="K1381" s="1348"/>
      <c r="L1381" s="122"/>
      <c r="M1381" s="122"/>
      <c r="N1381" s="122"/>
      <c r="O1381" s="122"/>
      <c r="P1381" s="122"/>
      <c r="Q1381" s="122"/>
      <c r="R1381" s="322">
        <v>35477.199999999997</v>
      </c>
      <c r="S1381" s="322">
        <v>35477.199999999997</v>
      </c>
      <c r="T1381" s="322">
        <v>35477.199999999997</v>
      </c>
      <c r="U1381" s="322">
        <v>35477.199999999997</v>
      </c>
      <c r="V1381" s="322">
        <v>35477.199999999997</v>
      </c>
      <c r="W1381" s="322">
        <v>35477.199999999997</v>
      </c>
      <c r="X1381" s="322">
        <v>35477.199999999997</v>
      </c>
      <c r="Y1381" s="322">
        <v>35477.199999999997</v>
      </c>
      <c r="Z1381" s="322">
        <v>35477.199999999997</v>
      </c>
      <c r="AA1381" s="322">
        <v>35477.199999999997</v>
      </c>
      <c r="AB1381" s="2432">
        <f t="shared" ref="AB1381" si="1805">R1381/12*$C$3+(S1381-R1381)/11*9+(T1381-S1381)/10*8+(U1381-T1381)/9*7+(V1381-U1381)/8*6+(W1381-V1381)/7*5+(X1381-W1381)/6*4+(Y1381-X1381)/5*3+(Z1381-Y1381)/4*2+(AA1381-Z1381)/3*1</f>
        <v>29564.333333333328</v>
      </c>
      <c r="AC1381" s="322">
        <f t="shared" ref="AC1381" si="1806">AI1381-AH1381-AE1381-AD1381</f>
        <v>32892.487099999991</v>
      </c>
      <c r="AD1381" s="779"/>
      <c r="AE1381" s="322"/>
      <c r="AF1381" s="322">
        <f>AC1381-AB1381</f>
        <v>3328.1537666666627</v>
      </c>
      <c r="AG1381" s="322"/>
      <c r="AH1381" s="322">
        <v>-175.47179</v>
      </c>
      <c r="AI1381" s="322">
        <v>32717.015309999992</v>
      </c>
    </row>
    <row r="1382" spans="1:35" s="2020" customFormat="1" ht="60" x14ac:dyDescent="0.25">
      <c r="A1382" s="214"/>
      <c r="B1382" s="214">
        <v>1</v>
      </c>
      <c r="C1382" s="307" t="s">
        <v>479</v>
      </c>
      <c r="D1382" s="4"/>
      <c r="E1382" s="4"/>
      <c r="F1382" s="563"/>
      <c r="G1382" s="183"/>
      <c r="H1382" s="183"/>
      <c r="I1382" s="183"/>
      <c r="J1382" s="1348"/>
      <c r="K1382" s="1348"/>
      <c r="L1382" s="122"/>
      <c r="M1382" s="122"/>
      <c r="N1382" s="122"/>
      <c r="O1382" s="122"/>
      <c r="P1382" s="122"/>
      <c r="Q1382" s="122"/>
      <c r="R1382" s="322"/>
      <c r="S1382" s="322"/>
      <c r="T1382" s="322"/>
      <c r="U1382" s="322"/>
      <c r="V1382" s="322"/>
      <c r="W1382" s="322"/>
      <c r="X1382" s="322"/>
      <c r="Y1382" s="322"/>
      <c r="Z1382" s="322"/>
      <c r="AA1382" s="322"/>
      <c r="AB1382" s="2432"/>
      <c r="AC1382" s="322"/>
      <c r="AD1382" s="779"/>
      <c r="AE1382" s="322"/>
      <c r="AF1382" s="322"/>
      <c r="AG1382" s="322"/>
      <c r="AH1382" s="322"/>
      <c r="AI1382" s="322"/>
    </row>
    <row r="1383" spans="1:35" s="2020" customFormat="1" ht="60" x14ac:dyDescent="0.25">
      <c r="A1383" s="214"/>
      <c r="B1383" s="214"/>
      <c r="C1383" s="307" t="s">
        <v>688</v>
      </c>
      <c r="D1383" s="4"/>
      <c r="E1383" s="4"/>
      <c r="F1383" s="525">
        <v>1421</v>
      </c>
      <c r="G1383" s="3080">
        <f>F1383/8*6</f>
        <v>1065.75</v>
      </c>
      <c r="H1383" s="183">
        <v>755</v>
      </c>
      <c r="I1383" s="183"/>
      <c r="J1383" s="1348"/>
      <c r="K1383" s="1348"/>
      <c r="L1383" s="122"/>
      <c r="M1383" s="122"/>
      <c r="N1383" s="122"/>
      <c r="O1383" s="122"/>
      <c r="P1383" s="122"/>
      <c r="Q1383" s="122"/>
      <c r="R1383" s="322"/>
      <c r="S1383" s="322"/>
      <c r="T1383" s="322"/>
      <c r="U1383" s="322"/>
      <c r="V1383" s="322"/>
      <c r="W1383" s="322"/>
      <c r="X1383" s="322"/>
      <c r="Y1383" s="322"/>
      <c r="Z1383" s="322"/>
      <c r="AA1383" s="322"/>
      <c r="AB1383" s="2432"/>
      <c r="AC1383" s="322">
        <f>AI1383</f>
        <v>1255.24819</v>
      </c>
      <c r="AD1383" s="779"/>
      <c r="AE1383" s="322"/>
      <c r="AF1383" s="322"/>
      <c r="AG1383" s="322"/>
      <c r="AH1383" s="322">
        <v>0</v>
      </c>
      <c r="AI1383" s="322">
        <v>1255.24819</v>
      </c>
    </row>
    <row r="1384" spans="1:35" s="2020" customFormat="1" ht="60" x14ac:dyDescent="0.25">
      <c r="A1384" s="214"/>
      <c r="B1384" s="214"/>
      <c r="C1384" s="307" t="s">
        <v>689</v>
      </c>
      <c r="D1384" s="4"/>
      <c r="E1384" s="4"/>
      <c r="F1384" s="525"/>
      <c r="G1384" s="183"/>
      <c r="H1384" s="183"/>
      <c r="I1384" s="183"/>
      <c r="J1384" s="1348"/>
      <c r="K1384" s="1348"/>
      <c r="L1384" s="122"/>
      <c r="M1384" s="122"/>
      <c r="N1384" s="122"/>
      <c r="O1384" s="122"/>
      <c r="P1384" s="122"/>
      <c r="Q1384" s="122"/>
      <c r="R1384" s="322"/>
      <c r="S1384" s="322"/>
      <c r="T1384" s="322"/>
      <c r="U1384" s="322"/>
      <c r="V1384" s="322"/>
      <c r="W1384" s="322"/>
      <c r="X1384" s="322"/>
      <c r="Y1384" s="322"/>
      <c r="Z1384" s="322"/>
      <c r="AA1384" s="322"/>
      <c r="AB1384" s="2432"/>
      <c r="AC1384" s="322"/>
      <c r="AD1384" s="779"/>
      <c r="AE1384" s="322"/>
      <c r="AF1384" s="322"/>
      <c r="AG1384" s="322"/>
      <c r="AH1384" s="322"/>
      <c r="AI1384" s="322"/>
    </row>
    <row r="1385" spans="1:35" s="2020" customFormat="1" ht="30" x14ac:dyDescent="0.25">
      <c r="A1385" s="214"/>
      <c r="B1385" s="214">
        <v>1</v>
      </c>
      <c r="C1385" s="307" t="s">
        <v>460</v>
      </c>
      <c r="D1385" s="4"/>
      <c r="E1385" s="4"/>
      <c r="F1385" s="492">
        <v>1220</v>
      </c>
      <c r="G1385" s="123">
        <f>F1385/12*$C$3</f>
        <v>1016.6666666666667</v>
      </c>
      <c r="H1385" s="183">
        <v>1342</v>
      </c>
      <c r="I1385" s="183">
        <f>H1385/G1385*100</f>
        <v>131.99999999999997</v>
      </c>
      <c r="J1385" s="1348"/>
      <c r="K1385" s="1348"/>
      <c r="L1385" s="122"/>
      <c r="M1385" s="122"/>
      <c r="N1385" s="122"/>
      <c r="O1385" s="122"/>
      <c r="P1385" s="122"/>
      <c r="Q1385" s="122"/>
      <c r="R1385" s="322">
        <v>2591.6823199999999</v>
      </c>
      <c r="S1385" s="322">
        <v>2591.6823199999999</v>
      </c>
      <c r="T1385" s="322">
        <v>2591.6823199999999</v>
      </c>
      <c r="U1385" s="322">
        <v>2591.6823199999999</v>
      </c>
      <c r="V1385" s="322">
        <v>2591.6823199999999</v>
      </c>
      <c r="W1385" s="322">
        <v>2591.6823199999999</v>
      </c>
      <c r="X1385" s="322">
        <v>2591.6823199999999</v>
      </c>
      <c r="Y1385" s="322">
        <v>2591.6823199999999</v>
      </c>
      <c r="Z1385" s="322">
        <v>2591.6823199999999</v>
      </c>
      <c r="AA1385" s="322">
        <v>2591.6823199999999</v>
      </c>
      <c r="AB1385" s="2432">
        <f t="shared" ref="AB1385:AB1394" si="1807">R1385/12*$C$3+(S1385-R1385)/11*9+(T1385-S1385)/10*8+(U1385-T1385)/9*7+(V1385-U1385)/8*6+(W1385-V1385)/7*5+(X1385-W1385)/6*4+(Y1385-X1385)/5*3+(Z1385-Y1385)/4*2+(AA1385-Z1385)/3*1</f>
        <v>2159.7352666666666</v>
      </c>
      <c r="AC1385" s="322">
        <f t="shared" ref="AC1385" si="1808">AI1385-AH1385-AE1385-AD1385</f>
        <v>3875.7076099999999</v>
      </c>
      <c r="AD1385" s="779"/>
      <c r="AE1385" s="322"/>
      <c r="AF1385" s="322">
        <f>AC1385-AB1385</f>
        <v>1715.9723433333334</v>
      </c>
      <c r="AG1385" s="322"/>
      <c r="AH1385" s="322">
        <v>0</v>
      </c>
      <c r="AI1385" s="322">
        <v>3875.7076099999999</v>
      </c>
    </row>
    <row r="1386" spans="1:35" s="2020" customFormat="1" ht="30" x14ac:dyDescent="0.25">
      <c r="A1386" s="214"/>
      <c r="B1386" s="214">
        <v>1</v>
      </c>
      <c r="C1386" s="307" t="s">
        <v>461</v>
      </c>
      <c r="D1386" s="4"/>
      <c r="E1386" s="4"/>
      <c r="F1386" s="563"/>
      <c r="G1386" s="183"/>
      <c r="H1386" s="183"/>
      <c r="I1386" s="183"/>
      <c r="J1386" s="1348"/>
      <c r="K1386" s="1348"/>
      <c r="L1386" s="122"/>
      <c r="M1386" s="122"/>
      <c r="N1386" s="122"/>
      <c r="O1386" s="122"/>
      <c r="P1386" s="122"/>
      <c r="Q1386" s="122"/>
      <c r="R1386" s="322"/>
      <c r="S1386" s="322"/>
      <c r="T1386" s="322"/>
      <c r="U1386" s="322"/>
      <c r="V1386" s="322"/>
      <c r="W1386" s="322"/>
      <c r="X1386" s="322"/>
      <c r="Y1386" s="322"/>
      <c r="Z1386" s="322"/>
      <c r="AA1386" s="322"/>
      <c r="AB1386" s="2432"/>
      <c r="AC1386" s="322">
        <f>AI1386-AH1386-AE1386</f>
        <v>11.55147</v>
      </c>
      <c r="AD1386" s="779"/>
      <c r="AE1386" s="322"/>
      <c r="AF1386" s="322">
        <f>AC1386-AB1386</f>
        <v>11.55147</v>
      </c>
      <c r="AG1386" s="322"/>
      <c r="AH1386" s="322">
        <v>0</v>
      </c>
      <c r="AI1386" s="322">
        <v>11.55147</v>
      </c>
    </row>
    <row r="1387" spans="1:35" s="2020" customFormat="1" ht="45" x14ac:dyDescent="0.25">
      <c r="A1387" s="214"/>
      <c r="B1387" s="214">
        <v>1</v>
      </c>
      <c r="C1387" s="307" t="s">
        <v>462</v>
      </c>
      <c r="D1387" s="4"/>
      <c r="E1387" s="4"/>
      <c r="F1387" s="563">
        <v>51</v>
      </c>
      <c r="G1387" s="123">
        <f t="shared" ref="G1387:G1392" si="1809">F1387/12*$C$3</f>
        <v>42.5</v>
      </c>
      <c r="H1387" s="183">
        <v>49</v>
      </c>
      <c r="I1387" s="183">
        <f t="shared" ref="I1387:I1392" si="1810">H1387/G1387*100</f>
        <v>115.29411764705881</v>
      </c>
      <c r="J1387" s="1348"/>
      <c r="K1387" s="1348"/>
      <c r="L1387" s="122"/>
      <c r="M1387" s="122"/>
      <c r="N1387" s="122"/>
      <c r="O1387" s="122"/>
      <c r="P1387" s="122"/>
      <c r="Q1387" s="122"/>
      <c r="R1387" s="322">
        <v>481.12379999999996</v>
      </c>
      <c r="S1387" s="322">
        <v>481.12379999999996</v>
      </c>
      <c r="T1387" s="322">
        <v>481.12379999999996</v>
      </c>
      <c r="U1387" s="322">
        <v>481.12379999999996</v>
      </c>
      <c r="V1387" s="322">
        <v>481.12379999999996</v>
      </c>
      <c r="W1387" s="322">
        <v>481.12379999999996</v>
      </c>
      <c r="X1387" s="322">
        <v>481.12379999999996</v>
      </c>
      <c r="Y1387" s="322">
        <v>481.12379999999996</v>
      </c>
      <c r="Z1387" s="322">
        <v>481.12379999999996</v>
      </c>
      <c r="AA1387" s="322">
        <v>481.12379999999996</v>
      </c>
      <c r="AB1387" s="2432">
        <f t="shared" si="1807"/>
        <v>400.93649999999997</v>
      </c>
      <c r="AC1387" s="322">
        <f t="shared" ref="AC1387:AC1388" si="1811">AI1387-AH1387-AE1387-AD1387</f>
        <v>471.69000000000005</v>
      </c>
      <c r="AD1387" s="779"/>
      <c r="AE1387" s="322"/>
      <c r="AF1387" s="322">
        <f>AC1387-AB1387</f>
        <v>70.753500000000088</v>
      </c>
      <c r="AG1387" s="322"/>
      <c r="AH1387" s="322">
        <v>-66.978180000000009</v>
      </c>
      <c r="AI1387" s="322">
        <v>404.71182000000005</v>
      </c>
    </row>
    <row r="1388" spans="1:35" s="2020" customFormat="1" ht="30" x14ac:dyDescent="0.25">
      <c r="A1388" s="214"/>
      <c r="B1388" s="214">
        <v>1</v>
      </c>
      <c r="C1388" s="307" t="s">
        <v>463</v>
      </c>
      <c r="D1388" s="4"/>
      <c r="E1388" s="4"/>
      <c r="F1388" s="563">
        <v>140</v>
      </c>
      <c r="G1388" s="123">
        <f t="shared" si="1809"/>
        <v>116.66666666666666</v>
      </c>
      <c r="H1388" s="183">
        <v>123</v>
      </c>
      <c r="I1388" s="183">
        <f t="shared" si="1810"/>
        <v>105.42857142857143</v>
      </c>
      <c r="J1388" s="1348"/>
      <c r="K1388" s="1348"/>
      <c r="L1388" s="122"/>
      <c r="M1388" s="122"/>
      <c r="N1388" s="122"/>
      <c r="O1388" s="122"/>
      <c r="P1388" s="122"/>
      <c r="Q1388" s="122"/>
      <c r="R1388" s="322">
        <v>1320.732</v>
      </c>
      <c r="S1388" s="322">
        <v>1320.732</v>
      </c>
      <c r="T1388" s="322">
        <v>1320.732</v>
      </c>
      <c r="U1388" s="322">
        <v>1320.732</v>
      </c>
      <c r="V1388" s="322">
        <v>1320.732</v>
      </c>
      <c r="W1388" s="322">
        <v>1320.732</v>
      </c>
      <c r="X1388" s="322">
        <v>1320.732</v>
      </c>
      <c r="Y1388" s="322">
        <v>1320.732</v>
      </c>
      <c r="Z1388" s="322">
        <v>1320.732</v>
      </c>
      <c r="AA1388" s="322">
        <v>1320.732</v>
      </c>
      <c r="AB1388" s="2432">
        <f t="shared" si="1807"/>
        <v>1100.6099999999999</v>
      </c>
      <c r="AC1388" s="322">
        <f t="shared" si="1811"/>
        <v>1169.7912000000003</v>
      </c>
      <c r="AD1388" s="779"/>
      <c r="AE1388" s="322"/>
      <c r="AF1388" s="322">
        <f>AC1388-AB1388</f>
        <v>69.181200000000445</v>
      </c>
      <c r="AG1388" s="322"/>
      <c r="AH1388" s="322">
        <v>-70.358279999999993</v>
      </c>
      <c r="AI1388" s="322">
        <v>1099.4329200000004</v>
      </c>
    </row>
    <row r="1389" spans="1:35" s="2020" customFormat="1" ht="45" x14ac:dyDescent="0.25">
      <c r="A1389" s="214">
        <v>1</v>
      </c>
      <c r="B1389" s="214">
        <v>1</v>
      </c>
      <c r="C1389" s="467" t="s">
        <v>272</v>
      </c>
      <c r="D1389" s="4"/>
      <c r="E1389" s="4"/>
      <c r="F1389" s="912">
        <f>SUM(F1390:F1392)</f>
        <v>7483</v>
      </c>
      <c r="G1389" s="912">
        <f t="shared" ref="G1389:H1389" si="1812">SUM(G1390:G1392)</f>
        <v>6235.833333333333</v>
      </c>
      <c r="H1389" s="912">
        <f t="shared" si="1812"/>
        <v>6704</v>
      </c>
      <c r="I1389" s="183">
        <f t="shared" si="1810"/>
        <v>107.50768408392358</v>
      </c>
      <c r="J1389" s="1348"/>
      <c r="K1389" s="1348"/>
      <c r="L1389" s="122"/>
      <c r="M1389" s="122"/>
      <c r="N1389" s="122"/>
      <c r="O1389" s="122"/>
      <c r="P1389" s="122"/>
      <c r="Q1389" s="122"/>
      <c r="R1389" s="322">
        <f t="shared" ref="R1389:AI1389" si="1813">SUM(R1390:R1392)</f>
        <v>22151.01196</v>
      </c>
      <c r="S1389" s="322">
        <f t="shared" ref="S1389:T1389" si="1814">SUM(S1390:S1392)</f>
        <v>22151.01196</v>
      </c>
      <c r="T1389" s="322">
        <f t="shared" si="1814"/>
        <v>22151.01196</v>
      </c>
      <c r="U1389" s="322">
        <f t="shared" ref="U1389:V1389" si="1815">SUM(U1390:U1392)</f>
        <v>22151.01196</v>
      </c>
      <c r="V1389" s="322">
        <f t="shared" si="1815"/>
        <v>22151.01196</v>
      </c>
      <c r="W1389" s="322">
        <f t="shared" ref="W1389:X1389" si="1816">SUM(W1390:W1392)</f>
        <v>22151.01196</v>
      </c>
      <c r="X1389" s="322">
        <f t="shared" si="1816"/>
        <v>22151.01196</v>
      </c>
      <c r="Y1389" s="322">
        <f t="shared" ref="Y1389:Z1389" si="1817">SUM(Y1390:Y1392)</f>
        <v>22151.01196</v>
      </c>
      <c r="Z1389" s="322">
        <f t="shared" si="1817"/>
        <v>22151.01196</v>
      </c>
      <c r="AA1389" s="322">
        <f t="shared" ref="AA1389" si="1818">SUM(AA1390:AA1392)</f>
        <v>22151.01196</v>
      </c>
      <c r="AB1389" s="2432">
        <f t="shared" si="1813"/>
        <v>18459.176633333333</v>
      </c>
      <c r="AC1389" s="322">
        <f t="shared" si="1813"/>
        <v>19585.354930000001</v>
      </c>
      <c r="AD1389" s="779">
        <f t="shared" si="1813"/>
        <v>0</v>
      </c>
      <c r="AE1389" s="322">
        <f t="shared" si="1813"/>
        <v>0</v>
      </c>
      <c r="AF1389" s="322">
        <f t="shared" si="1813"/>
        <v>1126.1782966666644</v>
      </c>
      <c r="AG1389" s="322">
        <f t="shared" si="1813"/>
        <v>0</v>
      </c>
      <c r="AH1389" s="322">
        <f t="shared" si="1813"/>
        <v>0</v>
      </c>
      <c r="AI1389" s="322">
        <f t="shared" si="1813"/>
        <v>19585.354930000001</v>
      </c>
    </row>
    <row r="1390" spans="1:35" s="2020" customFormat="1" ht="45.75" customHeight="1" x14ac:dyDescent="0.25">
      <c r="A1390" s="214">
        <v>1</v>
      </c>
      <c r="B1390" s="214">
        <v>1</v>
      </c>
      <c r="C1390" s="307" t="s">
        <v>464</v>
      </c>
      <c r="D1390" s="4"/>
      <c r="E1390" s="4"/>
      <c r="F1390" s="565">
        <v>2987</v>
      </c>
      <c r="G1390" s="123">
        <f t="shared" si="1809"/>
        <v>2489.1666666666665</v>
      </c>
      <c r="H1390" s="183">
        <v>2541</v>
      </c>
      <c r="I1390" s="183">
        <f t="shared" si="1810"/>
        <v>102.08235687981254</v>
      </c>
      <c r="J1390" s="1348"/>
      <c r="K1390" s="1348"/>
      <c r="L1390" s="122"/>
      <c r="M1390" s="122"/>
      <c r="N1390" s="122"/>
      <c r="O1390" s="122"/>
      <c r="P1390" s="122"/>
      <c r="Q1390" s="122"/>
      <c r="R1390" s="322">
        <v>5563.5861999999997</v>
      </c>
      <c r="S1390" s="322">
        <v>5563.5861999999997</v>
      </c>
      <c r="T1390" s="322">
        <v>5563.5861999999997</v>
      </c>
      <c r="U1390" s="322">
        <v>5563.5861999999997</v>
      </c>
      <c r="V1390" s="322">
        <v>5563.5861999999997</v>
      </c>
      <c r="W1390" s="322">
        <v>5563.5861999999997</v>
      </c>
      <c r="X1390" s="322">
        <v>5563.5861999999997</v>
      </c>
      <c r="Y1390" s="322">
        <v>5563.5861999999997</v>
      </c>
      <c r="Z1390" s="322">
        <v>5563.5861999999997</v>
      </c>
      <c r="AA1390" s="322">
        <v>5563.5861999999997</v>
      </c>
      <c r="AB1390" s="2432">
        <f t="shared" si="1807"/>
        <v>4636.3218333333334</v>
      </c>
      <c r="AC1390" s="322">
        <f t="shared" ref="AC1390:AC1392" si="1819">AI1390-AH1390-AE1390-AD1390</f>
        <v>4725.6661199999999</v>
      </c>
      <c r="AD1390" s="779"/>
      <c r="AE1390" s="322"/>
      <c r="AF1390" s="322">
        <f>AC1390-AB1390</f>
        <v>89.344286666666449</v>
      </c>
      <c r="AG1390" s="322"/>
      <c r="AH1390" s="322">
        <v>0</v>
      </c>
      <c r="AI1390" s="322">
        <v>4725.6661199999999</v>
      </c>
    </row>
    <row r="1391" spans="1:35" s="2020" customFormat="1" ht="67.5" customHeight="1" x14ac:dyDescent="0.25">
      <c r="A1391" s="214"/>
      <c r="B1391" s="214">
        <v>1</v>
      </c>
      <c r="C1391" s="307" t="s">
        <v>465</v>
      </c>
      <c r="D1391" s="4"/>
      <c r="E1391" s="4"/>
      <c r="F1391" s="565">
        <v>3600</v>
      </c>
      <c r="G1391" s="123">
        <f t="shared" si="1809"/>
        <v>3000</v>
      </c>
      <c r="H1391" s="183">
        <v>3205</v>
      </c>
      <c r="I1391" s="183">
        <f t="shared" si="1810"/>
        <v>106.83333333333334</v>
      </c>
      <c r="J1391" s="1348"/>
      <c r="K1391" s="1348"/>
      <c r="L1391" s="122"/>
      <c r="M1391" s="122"/>
      <c r="N1391" s="122"/>
      <c r="O1391" s="122"/>
      <c r="P1391" s="122"/>
      <c r="Q1391" s="122"/>
      <c r="R1391" s="322">
        <v>14920.812</v>
      </c>
      <c r="S1391" s="322">
        <v>14920.812</v>
      </c>
      <c r="T1391" s="322">
        <v>14920.812</v>
      </c>
      <c r="U1391" s="322">
        <v>14920.812</v>
      </c>
      <c r="V1391" s="322">
        <v>14920.812</v>
      </c>
      <c r="W1391" s="322">
        <v>14920.812</v>
      </c>
      <c r="X1391" s="322">
        <v>14920.812</v>
      </c>
      <c r="Y1391" s="322">
        <v>14920.812</v>
      </c>
      <c r="Z1391" s="322">
        <v>14920.812</v>
      </c>
      <c r="AA1391" s="322">
        <v>14920.812</v>
      </c>
      <c r="AB1391" s="2432">
        <f t="shared" si="1807"/>
        <v>12434.01</v>
      </c>
      <c r="AC1391" s="322">
        <f t="shared" si="1819"/>
        <v>13017.805509999998</v>
      </c>
      <c r="AD1391" s="779"/>
      <c r="AE1391" s="322"/>
      <c r="AF1391" s="322">
        <f>AC1391-AB1391</f>
        <v>583.7955099999981</v>
      </c>
      <c r="AG1391" s="322"/>
      <c r="AH1391" s="322">
        <v>0</v>
      </c>
      <c r="AI1391" s="322">
        <v>13017.805509999998</v>
      </c>
    </row>
    <row r="1392" spans="1:35" s="2020" customFormat="1" ht="60" x14ac:dyDescent="0.25">
      <c r="A1392" s="214"/>
      <c r="B1392" s="214">
        <v>1</v>
      </c>
      <c r="C1392" s="307" t="s">
        <v>466</v>
      </c>
      <c r="D1392" s="4"/>
      <c r="E1392" s="4"/>
      <c r="F1392" s="563">
        <v>896</v>
      </c>
      <c r="G1392" s="123">
        <f t="shared" si="1809"/>
        <v>746.66666666666674</v>
      </c>
      <c r="H1392" s="183">
        <v>958</v>
      </c>
      <c r="I1392" s="183">
        <f t="shared" si="1810"/>
        <v>128.30357142857142</v>
      </c>
      <c r="J1392" s="1348"/>
      <c r="K1392" s="1348"/>
      <c r="L1392" s="122"/>
      <c r="M1392" s="122"/>
      <c r="N1392" s="122"/>
      <c r="O1392" s="122"/>
      <c r="P1392" s="122"/>
      <c r="Q1392" s="122"/>
      <c r="R1392" s="322">
        <v>1666.61376</v>
      </c>
      <c r="S1392" s="322">
        <v>1666.61376</v>
      </c>
      <c r="T1392" s="322">
        <v>1666.61376</v>
      </c>
      <c r="U1392" s="322">
        <v>1666.61376</v>
      </c>
      <c r="V1392" s="322">
        <v>1666.61376</v>
      </c>
      <c r="W1392" s="322">
        <v>1666.61376</v>
      </c>
      <c r="X1392" s="322">
        <v>1666.61376</v>
      </c>
      <c r="Y1392" s="322">
        <v>1666.61376</v>
      </c>
      <c r="Z1392" s="322">
        <v>1666.61376</v>
      </c>
      <c r="AA1392" s="322">
        <v>1666.61376</v>
      </c>
      <c r="AB1392" s="2432">
        <f t="shared" si="1807"/>
        <v>1388.8447999999999</v>
      </c>
      <c r="AC1392" s="322">
        <f t="shared" si="1819"/>
        <v>1841.8832999999997</v>
      </c>
      <c r="AD1392" s="779"/>
      <c r="AE1392" s="322"/>
      <c r="AF1392" s="322">
        <f>AC1392-AB1392</f>
        <v>453.03849999999989</v>
      </c>
      <c r="AG1392" s="322"/>
      <c r="AH1392" s="322">
        <v>0</v>
      </c>
      <c r="AI1392" s="322">
        <v>1841.8832999999997</v>
      </c>
    </row>
    <row r="1393" spans="1:35" s="2020" customFormat="1" x14ac:dyDescent="0.25">
      <c r="A1393" s="214">
        <v>1</v>
      </c>
      <c r="B1393" s="214">
        <v>1</v>
      </c>
      <c r="C1393" s="465" t="s">
        <v>194</v>
      </c>
      <c r="D1393" s="4"/>
      <c r="E1393" s="4"/>
      <c r="F1393" s="542"/>
      <c r="G1393" s="218"/>
      <c r="H1393" s="218"/>
      <c r="I1393" s="183"/>
      <c r="J1393" s="1348"/>
      <c r="K1393" s="1348"/>
      <c r="L1393" s="122"/>
      <c r="M1393" s="122"/>
      <c r="N1393" s="122"/>
      <c r="O1393" s="122"/>
      <c r="P1393" s="122"/>
      <c r="Q1393" s="122"/>
      <c r="R1393" s="322"/>
      <c r="S1393" s="322"/>
      <c r="T1393" s="322"/>
      <c r="U1393" s="322"/>
      <c r="V1393" s="322"/>
      <c r="W1393" s="322"/>
      <c r="X1393" s="322"/>
      <c r="Y1393" s="322"/>
      <c r="Z1393" s="322"/>
      <c r="AA1393" s="322"/>
      <c r="AB1393" s="2432">
        <f t="shared" ref="AB1393" si="1820">R1393/12*$C$3+(S1393-R1393)/11*8+(T1393-S1393)/10*7+(U1393-T1393)/9*6+(V1393-U1393)/8*5+(W1393-V1393)/7*4+(X1393-W1393)/6*3+(Y1393-X1393)/5*2+(Z1393-Y1393)/4*1</f>
        <v>0</v>
      </c>
      <c r="AC1393" s="322"/>
      <c r="AD1393" s="779"/>
      <c r="AE1393" s="322"/>
      <c r="AF1393" s="322"/>
      <c r="AG1393" s="322"/>
      <c r="AH1393" s="322"/>
      <c r="AI1393" s="322"/>
    </row>
    <row r="1394" spans="1:35" s="2020" customFormat="1" ht="29.25" x14ac:dyDescent="0.25">
      <c r="A1394" s="214">
        <v>1</v>
      </c>
      <c r="B1394" s="214">
        <v>1</v>
      </c>
      <c r="C1394" s="2015" t="s">
        <v>310</v>
      </c>
      <c r="D1394" s="4"/>
      <c r="E1394" s="4"/>
      <c r="F1394" s="564">
        <f>SUM(F1395,F1396,F1399,F1400,F1401,F1402)</f>
        <v>2443.9</v>
      </c>
      <c r="G1394" s="564">
        <f t="shared" ref="G1394:H1394" si="1821">SUM(G1395,G1396,G1399,G1400,G1401,G1402)</f>
        <v>2036.5833333333335</v>
      </c>
      <c r="H1394" s="564">
        <f t="shared" si="1821"/>
        <v>2209</v>
      </c>
      <c r="I1394" s="183">
        <f>H1394/G1394*100</f>
        <v>108.4659765129506</v>
      </c>
      <c r="J1394" s="1348"/>
      <c r="K1394" s="1348"/>
      <c r="L1394" s="122"/>
      <c r="M1394" s="122"/>
      <c r="N1394" s="122"/>
      <c r="O1394" s="122"/>
      <c r="P1394" s="122"/>
      <c r="Q1394" s="122"/>
      <c r="R1394" s="322">
        <v>13003.602999999999</v>
      </c>
      <c r="S1394" s="322">
        <v>13003.602999999999</v>
      </c>
      <c r="T1394" s="322">
        <v>13003.602999999999</v>
      </c>
      <c r="U1394" s="322">
        <v>13003.602999999999</v>
      </c>
      <c r="V1394" s="322">
        <v>13003.602999999999</v>
      </c>
      <c r="W1394" s="322">
        <v>13003.602999999999</v>
      </c>
      <c r="X1394" s="322">
        <v>13003.602999999999</v>
      </c>
      <c r="Y1394" s="322">
        <v>13003.602999999999</v>
      </c>
      <c r="Z1394" s="322">
        <v>13003.602999999999</v>
      </c>
      <c r="AA1394" s="322">
        <v>13003.602999999999</v>
      </c>
      <c r="AB1394" s="2432">
        <f t="shared" si="1807"/>
        <v>10836.335833333333</v>
      </c>
      <c r="AC1394" s="322">
        <f t="shared" ref="AC1394" si="1822">AI1394-AH1394-AE1394-AD1394</f>
        <v>10647.409359999983</v>
      </c>
      <c r="AD1394" s="779"/>
      <c r="AE1394" s="322"/>
      <c r="AF1394" s="322">
        <f>AC1394-AB1394</f>
        <v>-188.92647333334935</v>
      </c>
      <c r="AG1394" s="322">
        <v>-584.89560000000006</v>
      </c>
      <c r="AH1394" s="322">
        <v>0</v>
      </c>
      <c r="AI1394" s="322">
        <v>10647.409359999983</v>
      </c>
    </row>
    <row r="1395" spans="1:35" s="2020" customFormat="1" x14ac:dyDescent="0.25">
      <c r="A1395" s="214"/>
      <c r="B1395" s="214">
        <v>1</v>
      </c>
      <c r="C1395" s="307" t="s">
        <v>303</v>
      </c>
      <c r="D1395" s="4"/>
      <c r="E1395" s="4"/>
      <c r="F1395" s="563"/>
      <c r="G1395" s="563"/>
      <c r="H1395" s="563"/>
      <c r="I1395" s="183"/>
      <c r="J1395" s="1348"/>
      <c r="K1395" s="1348"/>
      <c r="L1395" s="122"/>
      <c r="M1395" s="122"/>
      <c r="N1395" s="122"/>
      <c r="O1395" s="122"/>
      <c r="P1395" s="122"/>
      <c r="Q1395" s="122"/>
      <c r="R1395" s="322"/>
      <c r="S1395" s="322"/>
      <c r="T1395" s="322"/>
      <c r="U1395" s="322"/>
      <c r="V1395" s="322"/>
      <c r="W1395" s="322"/>
      <c r="X1395" s="322"/>
      <c r="Y1395" s="322"/>
      <c r="Z1395" s="322"/>
      <c r="AA1395" s="322"/>
      <c r="AB1395" s="2432"/>
      <c r="AC1395" s="322"/>
      <c r="AD1395" s="779"/>
      <c r="AE1395" s="322"/>
      <c r="AF1395" s="322"/>
      <c r="AG1395" s="322"/>
      <c r="AH1395" s="322"/>
      <c r="AI1395" s="322"/>
    </row>
    <row r="1396" spans="1:35" s="2020" customFormat="1" ht="30" x14ac:dyDescent="0.25">
      <c r="A1396" s="214">
        <v>1</v>
      </c>
      <c r="B1396" s="214">
        <v>1</v>
      </c>
      <c r="C1396" s="467" t="s">
        <v>442</v>
      </c>
      <c r="D1396" s="4"/>
      <c r="E1396" s="4"/>
      <c r="F1396" s="540">
        <f>F1397+F1398/4</f>
        <v>5</v>
      </c>
      <c r="G1396" s="540">
        <f t="shared" ref="G1396:H1396" si="1823">G1397+G1398/4</f>
        <v>4.166666666666667</v>
      </c>
      <c r="H1396" s="540">
        <f t="shared" si="1823"/>
        <v>0</v>
      </c>
      <c r="I1396" s="183">
        <f>H1396/G1396*100</f>
        <v>0</v>
      </c>
      <c r="J1396" s="1348"/>
      <c r="K1396" s="1348"/>
      <c r="L1396" s="122"/>
      <c r="M1396" s="122"/>
      <c r="N1396" s="122"/>
      <c r="O1396" s="122"/>
      <c r="P1396" s="122"/>
      <c r="Q1396" s="122"/>
      <c r="R1396" s="322"/>
      <c r="S1396" s="322"/>
      <c r="T1396" s="322"/>
      <c r="U1396" s="322"/>
      <c r="V1396" s="322"/>
      <c r="W1396" s="322"/>
      <c r="X1396" s="322"/>
      <c r="Y1396" s="322"/>
      <c r="Z1396" s="322"/>
      <c r="AA1396" s="322"/>
      <c r="AB1396" s="2432"/>
      <c r="AC1396" s="322"/>
      <c r="AD1396" s="779"/>
      <c r="AE1396" s="322"/>
      <c r="AF1396" s="322"/>
      <c r="AG1396" s="322"/>
      <c r="AH1396" s="322"/>
      <c r="AI1396" s="322"/>
    </row>
    <row r="1397" spans="1:35" s="2020" customFormat="1" x14ac:dyDescent="0.25">
      <c r="A1397" s="214"/>
      <c r="B1397" s="214">
        <v>1</v>
      </c>
      <c r="C1397" s="307" t="s">
        <v>443</v>
      </c>
      <c r="D1397" s="4"/>
      <c r="E1397" s="4"/>
      <c r="F1397" s="542"/>
      <c r="G1397" s="123"/>
      <c r="H1397" s="123"/>
      <c r="I1397" s="183"/>
      <c r="J1397" s="1348"/>
      <c r="K1397" s="1348"/>
      <c r="L1397" s="122"/>
      <c r="M1397" s="122"/>
      <c r="N1397" s="122"/>
      <c r="O1397" s="122"/>
      <c r="P1397" s="122"/>
      <c r="Q1397" s="122"/>
      <c r="R1397" s="322"/>
      <c r="S1397" s="322"/>
      <c r="T1397" s="322"/>
      <c r="U1397" s="322"/>
      <c r="V1397" s="322"/>
      <c r="W1397" s="322"/>
      <c r="X1397" s="322"/>
      <c r="Y1397" s="322"/>
      <c r="Z1397" s="322"/>
      <c r="AA1397" s="322"/>
      <c r="AB1397" s="2432"/>
      <c r="AC1397" s="322"/>
      <c r="AD1397" s="779"/>
      <c r="AE1397" s="322"/>
      <c r="AF1397" s="322"/>
      <c r="AG1397" s="322"/>
      <c r="AH1397" s="322"/>
      <c r="AI1397" s="322"/>
    </row>
    <row r="1398" spans="1:35" s="2020" customFormat="1" ht="30" x14ac:dyDescent="0.25">
      <c r="A1398" s="214">
        <v>1</v>
      </c>
      <c r="B1398" s="214">
        <v>1</v>
      </c>
      <c r="C1398" s="307" t="s">
        <v>444</v>
      </c>
      <c r="D1398" s="1109"/>
      <c r="E1398" s="519"/>
      <c r="F1398" s="563">
        <v>20</v>
      </c>
      <c r="G1398" s="123">
        <f t="shared" ref="G1398" si="1824">F1398/12*$C$3</f>
        <v>16.666666666666668</v>
      </c>
      <c r="H1398" s="743"/>
      <c r="I1398" s="183">
        <f>H1398/G1398*100</f>
        <v>0</v>
      </c>
      <c r="J1398" s="1348"/>
      <c r="K1398" s="1348"/>
      <c r="L1398" s="122"/>
      <c r="M1398" s="122"/>
      <c r="N1398" s="122"/>
      <c r="O1398" s="122"/>
      <c r="P1398" s="122"/>
      <c r="Q1398" s="122"/>
      <c r="R1398" s="2067"/>
      <c r="S1398" s="2067"/>
      <c r="T1398" s="2067"/>
      <c r="U1398" s="2067"/>
      <c r="V1398" s="2067"/>
      <c r="W1398" s="2067"/>
      <c r="X1398" s="2067"/>
      <c r="Y1398" s="2067"/>
      <c r="Z1398" s="2067"/>
      <c r="AA1398" s="2067"/>
      <c r="AB1398" s="2434">
        <f>R1398/12*$C$3</f>
        <v>0</v>
      </c>
      <c r="AC1398" s="2067">
        <f>AI1398-AH1398</f>
        <v>0</v>
      </c>
      <c r="AD1398" s="2325"/>
      <c r="AE1398" s="2067"/>
      <c r="AF1398" s="2067">
        <f>AC1398-AB1398</f>
        <v>0</v>
      </c>
      <c r="AG1398" s="2067"/>
      <c r="AH1398" s="2067"/>
      <c r="AI1398" s="2067"/>
    </row>
    <row r="1399" spans="1:35" s="2020" customFormat="1" ht="60" x14ac:dyDescent="0.25">
      <c r="A1399" s="214">
        <v>1</v>
      </c>
      <c r="B1399" s="214">
        <v>1</v>
      </c>
      <c r="C1399" s="307" t="s">
        <v>446</v>
      </c>
      <c r="D1399" s="530"/>
      <c r="E1399" s="4"/>
      <c r="F1399" s="566"/>
      <c r="G1399" s="183"/>
      <c r="H1399" s="183"/>
      <c r="I1399" s="743"/>
      <c r="J1399" s="1348"/>
      <c r="K1399" s="1348"/>
      <c r="L1399" s="122"/>
      <c r="M1399" s="122"/>
      <c r="N1399" s="122"/>
      <c r="O1399" s="122"/>
      <c r="P1399" s="122"/>
      <c r="Q1399" s="122"/>
      <c r="R1399" s="322"/>
      <c r="S1399" s="322"/>
      <c r="T1399" s="322"/>
      <c r="U1399" s="322"/>
      <c r="V1399" s="322"/>
      <c r="W1399" s="322"/>
      <c r="X1399" s="322"/>
      <c r="Y1399" s="322"/>
      <c r="Z1399" s="322"/>
      <c r="AA1399" s="322"/>
      <c r="AB1399" s="2432"/>
      <c r="AC1399" s="322"/>
      <c r="AD1399" s="779"/>
      <c r="AE1399" s="322"/>
      <c r="AF1399" s="322"/>
      <c r="AG1399" s="322"/>
      <c r="AH1399" s="322"/>
      <c r="AI1399" s="322"/>
    </row>
    <row r="1400" spans="1:35" s="2020" customFormat="1" ht="45" x14ac:dyDescent="0.25">
      <c r="A1400" s="214"/>
      <c r="B1400" s="214">
        <v>1</v>
      </c>
      <c r="C1400" s="306" t="s">
        <v>447</v>
      </c>
      <c r="D1400" s="530"/>
      <c r="E1400" s="4"/>
      <c r="F1400" s="566"/>
      <c r="G1400" s="123"/>
      <c r="H1400" s="183"/>
      <c r="I1400" s="743"/>
      <c r="J1400" s="1348"/>
      <c r="K1400" s="1348"/>
      <c r="L1400" s="122"/>
      <c r="M1400" s="122"/>
      <c r="N1400" s="122"/>
      <c r="O1400" s="122"/>
      <c r="P1400" s="122"/>
      <c r="Q1400" s="122"/>
      <c r="R1400" s="322"/>
      <c r="S1400" s="322"/>
      <c r="T1400" s="322"/>
      <c r="U1400" s="322"/>
      <c r="V1400" s="322"/>
      <c r="W1400" s="322"/>
      <c r="X1400" s="322"/>
      <c r="Y1400" s="322"/>
      <c r="Z1400" s="322"/>
      <c r="AA1400" s="322"/>
      <c r="AB1400" s="2432"/>
      <c r="AC1400" s="322"/>
      <c r="AD1400" s="779"/>
      <c r="AE1400" s="322"/>
      <c r="AF1400" s="322"/>
      <c r="AG1400" s="322"/>
      <c r="AH1400" s="322"/>
      <c r="AI1400" s="322"/>
    </row>
    <row r="1401" spans="1:35" s="2020" customFormat="1" ht="105" x14ac:dyDescent="0.25">
      <c r="A1401" s="214"/>
      <c r="B1401" s="214">
        <v>1</v>
      </c>
      <c r="C1401" s="306" t="s">
        <v>448</v>
      </c>
      <c r="D1401" s="1109"/>
      <c r="E1401" s="519"/>
      <c r="F1401" s="171">
        <v>20</v>
      </c>
      <c r="G1401" s="123">
        <f t="shared" ref="G1401:G1402" si="1825">F1401/12*$C$3</f>
        <v>16.666666666666668</v>
      </c>
      <c r="H1401" s="494"/>
      <c r="I1401" s="743">
        <f>H1401/ROUND(G1401,0)*100</f>
        <v>0</v>
      </c>
      <c r="J1401" s="1348"/>
      <c r="K1401" s="1348"/>
      <c r="L1401" s="122"/>
      <c r="M1401" s="122"/>
      <c r="N1401" s="122"/>
      <c r="O1401" s="122"/>
      <c r="P1401" s="122"/>
      <c r="Q1401" s="122"/>
      <c r="R1401" s="2067"/>
      <c r="S1401" s="2067"/>
      <c r="T1401" s="2067"/>
      <c r="U1401" s="2067"/>
      <c r="V1401" s="2067"/>
      <c r="W1401" s="2067"/>
      <c r="X1401" s="2067"/>
      <c r="Y1401" s="2067"/>
      <c r="Z1401" s="2067"/>
      <c r="AA1401" s="2067"/>
      <c r="AB1401" s="874">
        <f>R1401/12*$C$3</f>
        <v>0</v>
      </c>
      <c r="AC1401" s="322">
        <f t="shared" ref="AC1401:AC1402" si="1826">AI1401-AH1401-AE1401-AD1401</f>
        <v>0</v>
      </c>
      <c r="AD1401" s="779"/>
      <c r="AE1401" s="322"/>
      <c r="AF1401" s="322">
        <f>AC1401-AB1401</f>
        <v>0</v>
      </c>
      <c r="AG1401" s="322"/>
      <c r="AH1401" s="322"/>
      <c r="AI1401" s="322"/>
    </row>
    <row r="1402" spans="1:35" s="2020" customFormat="1" ht="30" x14ac:dyDescent="0.25">
      <c r="A1402" s="214"/>
      <c r="B1402" s="214">
        <v>1</v>
      </c>
      <c r="C1402" s="306" t="s">
        <v>467</v>
      </c>
      <c r="D1402" s="1109"/>
      <c r="E1402" s="519"/>
      <c r="F1402" s="171">
        <v>2418.9</v>
      </c>
      <c r="G1402" s="123">
        <f t="shared" si="1825"/>
        <v>2015.7500000000002</v>
      </c>
      <c r="H1402" s="743">
        <v>2209</v>
      </c>
      <c r="I1402" s="743">
        <f>H1402/ROUND(G1402,0)*100</f>
        <v>109.5734126984127</v>
      </c>
      <c r="J1402" s="1348"/>
      <c r="K1402" s="1348"/>
      <c r="L1402" s="122"/>
      <c r="M1402" s="122"/>
      <c r="N1402" s="122"/>
      <c r="O1402" s="122"/>
      <c r="P1402" s="122"/>
      <c r="Q1402" s="122"/>
      <c r="R1402" s="2067">
        <v>6289.4</v>
      </c>
      <c r="S1402" s="2067">
        <v>6289.4</v>
      </c>
      <c r="T1402" s="2067">
        <v>6289.4</v>
      </c>
      <c r="U1402" s="2067">
        <v>6289.4</v>
      </c>
      <c r="V1402" s="2067">
        <v>6289.4</v>
      </c>
      <c r="W1402" s="2067">
        <v>6289.4</v>
      </c>
      <c r="X1402" s="2067">
        <v>6289.4</v>
      </c>
      <c r="Y1402" s="2067">
        <v>6289.4</v>
      </c>
      <c r="Z1402" s="2067">
        <v>6289.4</v>
      </c>
      <c r="AA1402" s="2067">
        <v>6289.4</v>
      </c>
      <c r="AB1402" s="2138">
        <f t="shared" ref="AB1402" si="1827">R1402/12*$C$3+(S1402-R1402)/11*9+(T1402-S1402)/10*8+(U1402-T1402)/9*7+(V1402-U1402)/8*6+(W1402-V1402)/7*5+(X1402-W1402)/6*4+(Y1402-X1402)/5*3+(Z1402-Y1402)/4*2+(AA1402-Z1402)/3*1</f>
        <v>5241.166666666667</v>
      </c>
      <c r="AC1402" s="2067">
        <f t="shared" si="1826"/>
        <v>5617.6789500000004</v>
      </c>
      <c r="AD1402" s="2325"/>
      <c r="AE1402" s="2067"/>
      <c r="AF1402" s="2067">
        <f>AC1402-AB1402</f>
        <v>376.51228333333347</v>
      </c>
      <c r="AG1402" s="2067"/>
      <c r="AH1402" s="2067">
        <v>0</v>
      </c>
      <c r="AI1402" s="2067">
        <v>5617.6789500000004</v>
      </c>
    </row>
    <row r="1403" spans="1:35" s="2020" customFormat="1" ht="29.25" x14ac:dyDescent="0.25">
      <c r="A1403" s="214">
        <v>1</v>
      </c>
      <c r="B1403" s="214">
        <v>1</v>
      </c>
      <c r="C1403" s="519" t="s">
        <v>311</v>
      </c>
      <c r="D1403" s="4"/>
      <c r="E1403" s="4"/>
      <c r="F1403" s="2622">
        <f>F1404+F1405</f>
        <v>4255.3191489361698</v>
      </c>
      <c r="G1403" s="183">
        <f t="shared" ref="G1403:H1403" si="1828">G1404+G1405</f>
        <v>3546.0992907801419</v>
      </c>
      <c r="H1403" s="183">
        <f t="shared" si="1828"/>
        <v>3488.7042553191495</v>
      </c>
      <c r="I1403" s="743">
        <f>H1403/ROUND(G1403,0)*100</f>
        <v>98.384214758013243</v>
      </c>
      <c r="J1403" s="1348"/>
      <c r="K1403" s="1348"/>
      <c r="L1403" s="122"/>
      <c r="M1403" s="122"/>
      <c r="N1403" s="122"/>
      <c r="O1403" s="122"/>
      <c r="P1403" s="122"/>
      <c r="Q1403" s="122"/>
      <c r="R1403" s="322"/>
      <c r="S1403" s="322"/>
      <c r="T1403" s="322"/>
      <c r="U1403" s="322"/>
      <c r="V1403" s="322"/>
      <c r="W1403" s="322"/>
      <c r="X1403" s="322"/>
      <c r="Y1403" s="322"/>
      <c r="Z1403" s="322"/>
      <c r="AA1403" s="322"/>
      <c r="AB1403" s="2432"/>
      <c r="AC1403" s="322"/>
      <c r="AD1403" s="779"/>
      <c r="AE1403" s="322"/>
      <c r="AF1403" s="322"/>
      <c r="AG1403" s="322"/>
      <c r="AH1403" s="322"/>
      <c r="AI1403" s="322"/>
    </row>
    <row r="1404" spans="1:35" s="2020" customFormat="1" x14ac:dyDescent="0.25">
      <c r="A1404" s="214">
        <v>1</v>
      </c>
      <c r="B1404" s="214">
        <v>1</v>
      </c>
      <c r="C1404" s="519" t="s">
        <v>319</v>
      </c>
      <c r="D1404" s="4"/>
      <c r="E1404" s="4"/>
      <c r="F1404" s="2622"/>
      <c r="G1404" s="123"/>
      <c r="H1404" s="183"/>
      <c r="I1404" s="743"/>
      <c r="J1404" s="1348"/>
      <c r="K1404" s="1348"/>
      <c r="L1404" s="122"/>
      <c r="M1404" s="122"/>
      <c r="N1404" s="122"/>
      <c r="O1404" s="122"/>
      <c r="P1404" s="122"/>
      <c r="Q1404" s="122"/>
      <c r="R1404" s="322"/>
      <c r="S1404" s="322"/>
      <c r="T1404" s="322"/>
      <c r="U1404" s="322"/>
      <c r="V1404" s="322"/>
      <c r="W1404" s="322"/>
      <c r="X1404" s="322"/>
      <c r="Y1404" s="322"/>
      <c r="Z1404" s="322"/>
      <c r="AA1404" s="322"/>
      <c r="AB1404" s="2432"/>
      <c r="AC1404" s="322"/>
      <c r="AD1404" s="779"/>
      <c r="AE1404" s="322"/>
      <c r="AF1404" s="322"/>
      <c r="AG1404" s="322"/>
      <c r="AH1404" s="322"/>
      <c r="AI1404" s="322"/>
    </row>
    <row r="1405" spans="1:35" s="2020" customFormat="1" x14ac:dyDescent="0.25">
      <c r="A1405" s="214">
        <v>1</v>
      </c>
      <c r="B1405" s="214">
        <v>1</v>
      </c>
      <c r="C1405" s="4" t="s">
        <v>320</v>
      </c>
      <c r="D1405" s="4"/>
      <c r="E1405" s="4"/>
      <c r="F1405" s="2622">
        <f>F1406/9.4</f>
        <v>4255.3191489361698</v>
      </c>
      <c r="G1405" s="183">
        <f t="shared" ref="G1405:H1405" si="1829">G1406/9.4</f>
        <v>3546.0992907801419</v>
      </c>
      <c r="H1405" s="183">
        <f t="shared" si="1829"/>
        <v>3488.7042553191495</v>
      </c>
      <c r="I1405" s="743">
        <f>H1405/ROUND(G1405,0)*100</f>
        <v>98.384214758013243</v>
      </c>
      <c r="J1405" s="1348"/>
      <c r="K1405" s="1348"/>
      <c r="L1405" s="122"/>
      <c r="M1405" s="122"/>
      <c r="N1405" s="122"/>
      <c r="O1405" s="122"/>
      <c r="P1405" s="122"/>
      <c r="Q1405" s="122"/>
      <c r="R1405" s="322"/>
      <c r="S1405" s="322"/>
      <c r="T1405" s="322"/>
      <c r="U1405" s="322"/>
      <c r="V1405" s="322"/>
      <c r="W1405" s="322"/>
      <c r="X1405" s="322"/>
      <c r="Y1405" s="322"/>
      <c r="Z1405" s="322"/>
      <c r="AA1405" s="322"/>
      <c r="AB1405" s="2432"/>
      <c r="AC1405" s="322"/>
      <c r="AD1405" s="779"/>
      <c r="AE1405" s="322"/>
      <c r="AF1405" s="322"/>
      <c r="AG1405" s="322"/>
      <c r="AH1405" s="322"/>
      <c r="AI1405" s="322"/>
    </row>
    <row r="1406" spans="1:35" s="2020" customFormat="1" x14ac:dyDescent="0.25">
      <c r="A1406" s="214">
        <v>1</v>
      </c>
      <c r="B1406" s="214">
        <v>1</v>
      </c>
      <c r="C1406" s="533" t="s">
        <v>321</v>
      </c>
      <c r="D1406" s="4"/>
      <c r="E1406" s="4"/>
      <c r="F1406" s="2622">
        <v>40000</v>
      </c>
      <c r="G1406" s="123">
        <f>(F1406/12*$C$3)</f>
        <v>33333.333333333336</v>
      </c>
      <c r="H1406" s="183">
        <v>32793.820000000007</v>
      </c>
      <c r="I1406" s="743">
        <f>H1406/ROUND(G1406,0)*100</f>
        <v>98.382443824438269</v>
      </c>
      <c r="J1406" s="1348"/>
      <c r="K1406" s="1348"/>
      <c r="L1406" s="122"/>
      <c r="M1406" s="122"/>
      <c r="N1406" s="122"/>
      <c r="O1406" s="122"/>
      <c r="P1406" s="122"/>
      <c r="Q1406" s="122"/>
      <c r="R1406" s="322"/>
      <c r="S1406" s="322"/>
      <c r="T1406" s="322"/>
      <c r="U1406" s="322"/>
      <c r="V1406" s="322"/>
      <c r="W1406" s="322"/>
      <c r="X1406" s="322"/>
      <c r="Y1406" s="322"/>
      <c r="Z1406" s="322"/>
      <c r="AA1406" s="322"/>
      <c r="AB1406" s="2432"/>
      <c r="AC1406" s="322"/>
      <c r="AD1406" s="779"/>
      <c r="AE1406" s="322"/>
      <c r="AF1406" s="322"/>
      <c r="AG1406" s="322"/>
      <c r="AH1406" s="322"/>
      <c r="AI1406" s="322"/>
    </row>
    <row r="1407" spans="1:35" s="2020" customFormat="1" x14ac:dyDescent="0.25">
      <c r="A1407" s="214"/>
      <c r="B1407" s="214">
        <v>1</v>
      </c>
      <c r="C1407" s="519" t="s">
        <v>217</v>
      </c>
      <c r="D1407" s="4"/>
      <c r="E1407" s="4"/>
      <c r="F1407" s="242">
        <f>SUM(F1408:F1410)</f>
        <v>1330</v>
      </c>
      <c r="G1407" s="522">
        <f t="shared" ref="G1407:H1407" si="1830">SUM(G1408:G1410)</f>
        <v>1108.3333333333335</v>
      </c>
      <c r="H1407" s="743">
        <f t="shared" si="1830"/>
        <v>1409</v>
      </c>
      <c r="I1407" s="743">
        <f t="shared" ref="I1407:I1416" si="1831">H1407/G1407*100</f>
        <v>127.12781954887215</v>
      </c>
      <c r="J1407" s="1348"/>
      <c r="K1407" s="1348"/>
      <c r="L1407" s="122"/>
      <c r="M1407" s="122"/>
      <c r="N1407" s="122"/>
      <c r="O1407" s="122"/>
      <c r="P1407" s="122"/>
      <c r="Q1407" s="122"/>
      <c r="R1407" s="322">
        <v>1604.7091</v>
      </c>
      <c r="S1407" s="322">
        <v>1604.7091</v>
      </c>
      <c r="T1407" s="322">
        <v>1604.7091</v>
      </c>
      <c r="U1407" s="322">
        <v>1604.7091</v>
      </c>
      <c r="V1407" s="322">
        <v>1604.7091</v>
      </c>
      <c r="W1407" s="322">
        <v>1604.7091</v>
      </c>
      <c r="X1407" s="322">
        <v>1604.7091</v>
      </c>
      <c r="Y1407" s="322">
        <v>1604.7091</v>
      </c>
      <c r="Z1407" s="322">
        <v>1604.7091</v>
      </c>
      <c r="AA1407" s="322">
        <v>1604.7091</v>
      </c>
      <c r="AB1407" s="2432">
        <f t="shared" ref="AB1407" si="1832">R1407/12*$C$3+(S1407-R1407)/11*9+(T1407-S1407)/10*8+(U1407-T1407)/9*7+(V1407-U1407)/8*6+(W1407-V1407)/7*5+(X1407-W1407)/6*4+(Y1407-X1407)/5*3+(Z1407-Y1407)/4*2+(AA1407-Z1407)/3*1</f>
        <v>1337.2575833333335</v>
      </c>
      <c r="AC1407" s="322">
        <f t="shared" ref="AC1407" si="1833">AI1407-AH1407-AE1407-AD1407</f>
        <v>1678.17137</v>
      </c>
      <c r="AD1407" s="779"/>
      <c r="AE1407" s="322"/>
      <c r="AF1407" s="322">
        <f>AC1407-AB1407</f>
        <v>340.91378666666651</v>
      </c>
      <c r="AG1407" s="322"/>
      <c r="AH1407" s="322">
        <v>0</v>
      </c>
      <c r="AI1407" s="322">
        <v>1678.17137</v>
      </c>
    </row>
    <row r="1408" spans="1:35" s="2020" customFormat="1" ht="30" x14ac:dyDescent="0.25">
      <c r="A1408" s="214"/>
      <c r="B1408" s="214">
        <v>1</v>
      </c>
      <c r="C1408" s="4" t="s">
        <v>275</v>
      </c>
      <c r="D1408" s="4"/>
      <c r="E1408" s="4"/>
      <c r="F1408" s="218">
        <v>400</v>
      </c>
      <c r="G1408" s="123">
        <f>F1408/12*$C$3</f>
        <v>333.33333333333337</v>
      </c>
      <c r="H1408" s="183">
        <v>233</v>
      </c>
      <c r="I1408" s="743">
        <f>H1408/G1408*100</f>
        <v>69.899999999999991</v>
      </c>
      <c r="J1408" s="1348"/>
      <c r="K1408" s="1348"/>
      <c r="L1408" s="122"/>
      <c r="M1408" s="122"/>
      <c r="N1408" s="122"/>
      <c r="O1408" s="122"/>
      <c r="P1408" s="122"/>
      <c r="Q1408" s="122"/>
      <c r="R1408" s="322"/>
      <c r="S1408" s="322"/>
      <c r="T1408" s="322"/>
      <c r="U1408" s="322"/>
      <c r="V1408" s="322"/>
      <c r="W1408" s="322"/>
      <c r="X1408" s="322"/>
      <c r="Y1408" s="322"/>
      <c r="Z1408" s="322"/>
      <c r="AA1408" s="322"/>
      <c r="AB1408" s="2432"/>
      <c r="AC1408" s="322"/>
      <c r="AD1408" s="779"/>
      <c r="AE1408" s="322"/>
      <c r="AF1408" s="322"/>
      <c r="AG1408" s="322"/>
      <c r="AH1408" s="322"/>
      <c r="AI1408" s="322"/>
    </row>
    <row r="1409" spans="1:35" s="2020" customFormat="1" ht="30" x14ac:dyDescent="0.25">
      <c r="A1409" s="214"/>
      <c r="B1409" s="214">
        <v>1</v>
      </c>
      <c r="C1409" s="4" t="s">
        <v>264</v>
      </c>
      <c r="D1409" s="4"/>
      <c r="E1409" s="4"/>
      <c r="F1409" s="218">
        <v>530</v>
      </c>
      <c r="G1409" s="123">
        <f>F1409/12*$C$3</f>
        <v>441.66666666666663</v>
      </c>
      <c r="H1409" s="183">
        <v>713</v>
      </c>
      <c r="I1409" s="743">
        <f>H1409/G1409*100</f>
        <v>161.43396226415098</v>
      </c>
      <c r="J1409" s="1348"/>
      <c r="K1409" s="1348"/>
      <c r="L1409" s="122"/>
      <c r="M1409" s="122"/>
      <c r="N1409" s="122"/>
      <c r="O1409" s="122"/>
      <c r="P1409" s="122"/>
      <c r="Q1409" s="122"/>
      <c r="R1409" s="322"/>
      <c r="S1409" s="322"/>
      <c r="T1409" s="322"/>
      <c r="U1409" s="322"/>
      <c r="V1409" s="322"/>
      <c r="W1409" s="322"/>
      <c r="X1409" s="322"/>
      <c r="Y1409" s="322"/>
      <c r="Z1409" s="322"/>
      <c r="AA1409" s="322"/>
      <c r="AB1409" s="2432"/>
      <c r="AC1409" s="322"/>
      <c r="AD1409" s="779"/>
      <c r="AE1409" s="322"/>
      <c r="AF1409" s="322"/>
      <c r="AG1409" s="322"/>
      <c r="AH1409" s="322"/>
      <c r="AI1409" s="322"/>
    </row>
    <row r="1410" spans="1:35" s="2020" customFormat="1" ht="30" x14ac:dyDescent="0.25">
      <c r="A1410" s="214"/>
      <c r="B1410" s="214">
        <v>1</v>
      </c>
      <c r="C1410" s="4" t="s">
        <v>71</v>
      </c>
      <c r="D1410" s="4"/>
      <c r="E1410" s="4"/>
      <c r="F1410" s="218">
        <v>400</v>
      </c>
      <c r="G1410" s="123">
        <f>F1410/12*$C$3</f>
        <v>333.33333333333337</v>
      </c>
      <c r="H1410" s="183">
        <v>463</v>
      </c>
      <c r="I1410" s="743">
        <f>H1410/G1410*100</f>
        <v>138.89999999999998</v>
      </c>
      <c r="J1410" s="1348"/>
      <c r="K1410" s="1348"/>
      <c r="L1410" s="122"/>
      <c r="M1410" s="122"/>
      <c r="N1410" s="122"/>
      <c r="O1410" s="122"/>
      <c r="P1410" s="122"/>
      <c r="Q1410" s="122"/>
      <c r="R1410" s="322"/>
      <c r="S1410" s="322"/>
      <c r="T1410" s="322"/>
      <c r="U1410" s="322"/>
      <c r="V1410" s="322"/>
      <c r="W1410" s="322"/>
      <c r="X1410" s="322"/>
      <c r="Y1410" s="322"/>
      <c r="Z1410" s="322"/>
      <c r="AA1410" s="322"/>
      <c r="AB1410" s="2432"/>
      <c r="AC1410" s="322"/>
      <c r="AD1410" s="779"/>
      <c r="AE1410" s="322"/>
      <c r="AF1410" s="322"/>
      <c r="AG1410" s="322"/>
      <c r="AH1410" s="322"/>
      <c r="AI1410" s="322"/>
    </row>
    <row r="1411" spans="1:35" s="2020" customFormat="1" ht="86.25" x14ac:dyDescent="0.25">
      <c r="A1411" s="214"/>
      <c r="B1411" s="214">
        <v>1</v>
      </c>
      <c r="C1411" s="469" t="s">
        <v>506</v>
      </c>
      <c r="D1411" s="4"/>
      <c r="E1411" s="4"/>
      <c r="F1411" s="2808">
        <f>F1375</f>
        <v>6334</v>
      </c>
      <c r="G1411" s="2808">
        <f>G1375</f>
        <v>5278.3333333333339</v>
      </c>
      <c r="H1411" s="2808">
        <f>H1375</f>
        <v>5293</v>
      </c>
      <c r="I1411" s="743">
        <f t="shared" si="1831"/>
        <v>100.27786548784337</v>
      </c>
      <c r="J1411" s="1348"/>
      <c r="K1411" s="1348"/>
      <c r="L1411" s="122"/>
      <c r="M1411" s="122"/>
      <c r="N1411" s="122"/>
      <c r="O1411" s="122"/>
      <c r="P1411" s="122"/>
      <c r="Q1411" s="122"/>
      <c r="R1411" s="322">
        <f t="shared" ref="R1411:W1411" si="1834">R1375</f>
        <v>23747.009980000003</v>
      </c>
      <c r="S1411" s="322">
        <f t="shared" si="1834"/>
        <v>23747.009980000003</v>
      </c>
      <c r="T1411" s="322">
        <f t="shared" si="1834"/>
        <v>23747.009980000003</v>
      </c>
      <c r="U1411" s="322">
        <f t="shared" si="1834"/>
        <v>23747.009980000003</v>
      </c>
      <c r="V1411" s="322">
        <f t="shared" si="1834"/>
        <v>23747.009980000003</v>
      </c>
      <c r="W1411" s="322">
        <f t="shared" si="1834"/>
        <v>23747.009980000003</v>
      </c>
      <c r="X1411" s="322">
        <f t="shared" ref="X1411:Y1411" si="1835">X1375</f>
        <v>23747.009980000003</v>
      </c>
      <c r="Y1411" s="322">
        <f t="shared" si="1835"/>
        <v>23747.009980000003</v>
      </c>
      <c r="Z1411" s="322">
        <f t="shared" ref="Z1411:AA1411" si="1836">Z1375</f>
        <v>23747.009980000003</v>
      </c>
      <c r="AA1411" s="322">
        <f t="shared" si="1836"/>
        <v>23747.009980000003</v>
      </c>
      <c r="AB1411" s="2432">
        <f t="shared" ref="AB1411:AI1411" si="1837">AB1375</f>
        <v>19789.174983333334</v>
      </c>
      <c r="AC1411" s="322">
        <f t="shared" si="1837"/>
        <v>19532.916180000004</v>
      </c>
      <c r="AD1411" s="779">
        <f t="shared" si="1837"/>
        <v>0</v>
      </c>
      <c r="AE1411" s="322">
        <f t="shared" si="1837"/>
        <v>0</v>
      </c>
      <c r="AF1411" s="322">
        <f t="shared" si="1837"/>
        <v>-256.25880333333043</v>
      </c>
      <c r="AG1411" s="322">
        <f t="shared" si="1837"/>
        <v>0</v>
      </c>
      <c r="AH1411" s="322">
        <f t="shared" si="1837"/>
        <v>-31.686340000000005</v>
      </c>
      <c r="AI1411" s="322">
        <f t="shared" si="1837"/>
        <v>19501.229840000004</v>
      </c>
    </row>
    <row r="1412" spans="1:35" s="2020" customFormat="1" ht="29.25" x14ac:dyDescent="0.25">
      <c r="A1412" s="214">
        <v>1</v>
      </c>
      <c r="B1412" s="214">
        <v>1</v>
      </c>
      <c r="C1412" s="469" t="s">
        <v>260</v>
      </c>
      <c r="D1412" s="4"/>
      <c r="E1412" s="4"/>
      <c r="F1412" s="2808">
        <f>F1394+F1361</f>
        <v>25143.9</v>
      </c>
      <c r="G1412" s="2808">
        <f>G1394+G1361</f>
        <v>20953.249999999996</v>
      </c>
      <c r="H1412" s="2808">
        <f>H1394+H1361</f>
        <v>18224</v>
      </c>
      <c r="I1412" s="743">
        <f t="shared" si="1831"/>
        <v>86.974574350041181</v>
      </c>
      <c r="J1412" s="1348"/>
      <c r="K1412" s="1348"/>
      <c r="L1412" s="122"/>
      <c r="M1412" s="122"/>
      <c r="N1412" s="122"/>
      <c r="O1412" s="122"/>
      <c r="P1412" s="122"/>
      <c r="Q1412" s="122"/>
      <c r="R1412" s="322"/>
      <c r="S1412" s="322"/>
      <c r="T1412" s="322"/>
      <c r="U1412" s="322"/>
      <c r="V1412" s="322"/>
      <c r="W1412" s="322"/>
      <c r="X1412" s="322"/>
      <c r="Y1412" s="322"/>
      <c r="Z1412" s="322"/>
      <c r="AA1412" s="322"/>
      <c r="AB1412" s="2432"/>
      <c r="AC1412" s="322"/>
      <c r="AD1412" s="779"/>
      <c r="AE1412" s="322"/>
      <c r="AF1412" s="322"/>
      <c r="AG1412" s="322"/>
      <c r="AH1412" s="322"/>
      <c r="AI1412" s="322"/>
    </row>
    <row r="1413" spans="1:35" s="2020" customFormat="1" ht="43.5" x14ac:dyDescent="0.25">
      <c r="A1413" s="214">
        <v>1</v>
      </c>
      <c r="B1413" s="214">
        <v>1</v>
      </c>
      <c r="C1413" s="469" t="s">
        <v>273</v>
      </c>
      <c r="D1413" s="4"/>
      <c r="E1413" s="4"/>
      <c r="F1413" s="2808">
        <f>F1379</f>
        <v>16957</v>
      </c>
      <c r="G1413" s="2808">
        <f>G1379</f>
        <v>14130.833333333332</v>
      </c>
      <c r="H1413" s="2808">
        <f>H1379</f>
        <v>15912</v>
      </c>
      <c r="I1413" s="743">
        <f t="shared" si="1831"/>
        <v>112.6048239665035</v>
      </c>
      <c r="J1413" s="1348"/>
      <c r="K1413" s="1348"/>
      <c r="L1413" s="122"/>
      <c r="M1413" s="122"/>
      <c r="N1413" s="122"/>
      <c r="O1413" s="122"/>
      <c r="P1413" s="122"/>
      <c r="Q1413" s="122"/>
      <c r="R1413" s="322"/>
      <c r="S1413" s="322"/>
      <c r="T1413" s="322"/>
      <c r="U1413" s="322"/>
      <c r="V1413" s="322"/>
      <c r="W1413" s="322"/>
      <c r="X1413" s="322"/>
      <c r="Y1413" s="322"/>
      <c r="Z1413" s="322"/>
      <c r="AA1413" s="322"/>
      <c r="AB1413" s="2432"/>
      <c r="AC1413" s="322"/>
      <c r="AD1413" s="779"/>
      <c r="AE1413" s="322"/>
      <c r="AF1413" s="322"/>
      <c r="AG1413" s="322"/>
      <c r="AH1413" s="322"/>
      <c r="AI1413" s="322"/>
    </row>
    <row r="1414" spans="1:35" s="2020" customFormat="1" ht="29.25" x14ac:dyDescent="0.25">
      <c r="A1414" s="214">
        <v>1</v>
      </c>
      <c r="B1414" s="214">
        <v>1</v>
      </c>
      <c r="C1414" s="469" t="s">
        <v>261</v>
      </c>
      <c r="D1414" s="4"/>
      <c r="E1414" s="4"/>
      <c r="F1414" s="2808">
        <f>F1403+F1369</f>
        <v>39905.319148936171</v>
      </c>
      <c r="G1414" s="2808">
        <f>G1403+G1369</f>
        <v>33254.432624113477</v>
      </c>
      <c r="H1414" s="2808">
        <f>H1403+H1369</f>
        <v>31836.70425531915</v>
      </c>
      <c r="I1414" s="743">
        <f t="shared" si="1831"/>
        <v>95.73672362773587</v>
      </c>
      <c r="J1414" s="1348"/>
      <c r="K1414" s="1348"/>
      <c r="L1414" s="122"/>
      <c r="M1414" s="122"/>
      <c r="N1414" s="122"/>
      <c r="O1414" s="122"/>
      <c r="P1414" s="122"/>
      <c r="Q1414" s="122"/>
      <c r="R1414" s="322"/>
      <c r="S1414" s="322"/>
      <c r="T1414" s="322"/>
      <c r="U1414" s="322"/>
      <c r="V1414" s="322"/>
      <c r="W1414" s="322"/>
      <c r="X1414" s="322"/>
      <c r="Y1414" s="322"/>
      <c r="Z1414" s="322"/>
      <c r="AA1414" s="322"/>
      <c r="AB1414" s="2432"/>
      <c r="AC1414" s="322"/>
      <c r="AD1414" s="779"/>
      <c r="AE1414" s="322"/>
      <c r="AF1414" s="322"/>
      <c r="AG1414" s="322"/>
      <c r="AH1414" s="322"/>
      <c r="AI1414" s="322"/>
    </row>
    <row r="1415" spans="1:35" s="2020" customFormat="1" ht="29.25" x14ac:dyDescent="0.25">
      <c r="A1415" s="214">
        <v>1</v>
      </c>
      <c r="B1415" s="214">
        <v>1</v>
      </c>
      <c r="C1415" s="469" t="s">
        <v>262</v>
      </c>
      <c r="D1415" s="4"/>
      <c r="E1415" s="4"/>
      <c r="F1415" s="2808">
        <f>F1373</f>
        <v>7100</v>
      </c>
      <c r="G1415" s="2808">
        <f t="shared" ref="G1415:H1415" si="1838">G1373</f>
        <v>5916.6666666666661</v>
      </c>
      <c r="H1415" s="2808">
        <f t="shared" si="1838"/>
        <v>6862</v>
      </c>
      <c r="I1415" s="743">
        <f t="shared" si="1831"/>
        <v>115.97746478873241</v>
      </c>
      <c r="J1415" s="1348"/>
      <c r="K1415" s="1348"/>
      <c r="L1415" s="122"/>
      <c r="M1415" s="122"/>
      <c r="N1415" s="122"/>
      <c r="O1415" s="122"/>
      <c r="P1415" s="122"/>
      <c r="Q1415" s="122"/>
      <c r="R1415" s="322"/>
      <c r="S1415" s="322"/>
      <c r="T1415" s="322"/>
      <c r="U1415" s="322"/>
      <c r="V1415" s="322"/>
      <c r="W1415" s="322"/>
      <c r="X1415" s="322"/>
      <c r="Y1415" s="322"/>
      <c r="Z1415" s="322"/>
      <c r="AA1415" s="322"/>
      <c r="AB1415" s="2060"/>
      <c r="AC1415" s="322"/>
      <c r="AD1415" s="779"/>
      <c r="AE1415" s="322"/>
      <c r="AF1415" s="322"/>
      <c r="AG1415" s="322"/>
      <c r="AH1415" s="322"/>
      <c r="AI1415" s="322"/>
    </row>
    <row r="1416" spans="1:35" s="2020" customFormat="1" x14ac:dyDescent="0.25">
      <c r="A1416" s="214">
        <v>1</v>
      </c>
      <c r="B1416" s="214">
        <v>1</v>
      </c>
      <c r="C1416" s="470" t="s">
        <v>134</v>
      </c>
      <c r="D1416" s="519"/>
      <c r="E1416" s="519"/>
      <c r="F1416" s="2808">
        <f>F1413+F1412+F1415+F1369*2.6+F1406/4.2+F1411*2.6</f>
        <v>167883.10952380951</v>
      </c>
      <c r="G1416" s="2808">
        <f>G1413+G1412+G1415+G1369*2.6+G1406/4.2+G1411*2.6</f>
        <v>139902.59126984124</v>
      </c>
      <c r="H1416" s="2808">
        <f>H1413+H1412+H1415+H1369*2.6+H1406/4.2+H1411*2.6</f>
        <v>136272.65238095238</v>
      </c>
      <c r="I1416" s="743">
        <f t="shared" si="1831"/>
        <v>97.405381232798248</v>
      </c>
      <c r="J1416" s="1348"/>
      <c r="K1416" s="1348"/>
      <c r="L1416" s="122"/>
      <c r="M1416" s="122"/>
      <c r="N1416" s="122"/>
      <c r="O1416" s="122"/>
      <c r="P1416" s="122"/>
      <c r="Q1416" s="122"/>
      <c r="R1416" s="2435">
        <f t="shared" ref="R1416:W1416" si="1839">SUM(R1415,R1407,R1402,R1394,R1379,R1375,R1360,R1359)</f>
        <v>286798.20760199998</v>
      </c>
      <c r="S1416" s="2435">
        <f t="shared" si="1839"/>
        <v>286798.20760199998</v>
      </c>
      <c r="T1416" s="2435">
        <f t="shared" si="1839"/>
        <v>283977.41477200005</v>
      </c>
      <c r="U1416" s="2435">
        <f t="shared" si="1839"/>
        <v>283977.41477200005</v>
      </c>
      <c r="V1416" s="2435">
        <f t="shared" si="1839"/>
        <v>283977.41477200005</v>
      </c>
      <c r="W1416" s="2435">
        <f t="shared" si="1839"/>
        <v>283977.41477200005</v>
      </c>
      <c r="X1416" s="2435">
        <f t="shared" ref="X1416:Y1416" si="1840">SUM(X1415,X1407,X1402,X1394,X1379,X1375,X1360,X1359)</f>
        <v>283977.41477200005</v>
      </c>
      <c r="Y1416" s="2435">
        <f t="shared" si="1840"/>
        <v>283977.41477200005</v>
      </c>
      <c r="Z1416" s="2435">
        <f t="shared" ref="Z1416:AA1416" si="1841">SUM(Z1415,Z1407,Z1402,Z1394,Z1379,Z1375,Z1360,Z1359)</f>
        <v>283977.41477200005</v>
      </c>
      <c r="AA1416" s="2435">
        <f t="shared" si="1841"/>
        <v>283977.41477200005</v>
      </c>
      <c r="AB1416" s="2435">
        <f t="shared" ref="AB1416:AI1416" si="1842">SUM(AB1415,AB1407,AB1402,AB1394,AB1379,AB1375,AB1360,AB1359)</f>
        <v>236741.87207099999</v>
      </c>
      <c r="AC1416" s="2066">
        <f t="shared" si="1842"/>
        <v>237198.07223999998</v>
      </c>
      <c r="AD1416" s="2328">
        <f t="shared" si="1842"/>
        <v>0</v>
      </c>
      <c r="AE1416" s="2066">
        <f t="shared" si="1842"/>
        <v>-15.156329999999999</v>
      </c>
      <c r="AF1416" s="2066">
        <f t="shared" si="1842"/>
        <v>456.20016899999428</v>
      </c>
      <c r="AG1416" s="2066">
        <f t="shared" si="1842"/>
        <v>-584.89560000000006</v>
      </c>
      <c r="AH1416" s="2066">
        <f t="shared" si="1842"/>
        <v>-364.42902000000004</v>
      </c>
      <c r="AI1416" s="2066">
        <f t="shared" si="1842"/>
        <v>236818.48688999997</v>
      </c>
    </row>
    <row r="1417" spans="1:35" s="2020" customFormat="1" x14ac:dyDescent="0.25">
      <c r="A1417" s="214">
        <v>1</v>
      </c>
      <c r="B1417" s="214">
        <v>1</v>
      </c>
      <c r="C1417" s="2" t="s">
        <v>28</v>
      </c>
      <c r="D1417" s="2"/>
      <c r="E1417" s="2"/>
      <c r="F1417" s="51"/>
      <c r="G1417" s="2248"/>
      <c r="H1417" s="2248"/>
      <c r="I1417" s="2248"/>
      <c r="J1417" s="2246"/>
      <c r="K1417" s="2246"/>
      <c r="L1417" s="2242"/>
      <c r="M1417" s="2242"/>
      <c r="N1417" s="2242"/>
      <c r="O1417" s="2242"/>
      <c r="P1417" s="2242"/>
      <c r="Q1417" s="2242"/>
      <c r="R1417" s="365"/>
      <c r="S1417" s="365"/>
      <c r="T1417" s="365"/>
      <c r="U1417" s="365"/>
      <c r="V1417" s="365"/>
      <c r="W1417" s="365"/>
      <c r="X1417" s="365"/>
      <c r="Y1417" s="365"/>
      <c r="Z1417" s="365"/>
      <c r="AA1417" s="365"/>
      <c r="AB1417" s="2434"/>
      <c r="AC1417" s="365"/>
      <c r="AD1417" s="998"/>
      <c r="AE1417" s="365"/>
      <c r="AF1417" s="365"/>
      <c r="AG1417" s="365"/>
      <c r="AH1417" s="365"/>
      <c r="AI1417" s="365"/>
    </row>
    <row r="1418" spans="1:35" s="2020" customFormat="1" x14ac:dyDescent="0.25">
      <c r="A1418" s="214"/>
      <c r="B1418" s="214">
        <v>1</v>
      </c>
      <c r="C1418" s="910" t="s">
        <v>171</v>
      </c>
      <c r="D1418" s="910"/>
      <c r="E1418" s="2249">
        <v>300</v>
      </c>
      <c r="F1418" s="51">
        <v>32</v>
      </c>
      <c r="G1418" s="2248">
        <f>ROUND(F1418/12*$C$3,0)</f>
        <v>27</v>
      </c>
      <c r="H1418" s="2248">
        <v>15</v>
      </c>
      <c r="I1418" s="123">
        <f>H1418/G1418*100</f>
        <v>55.555555555555557</v>
      </c>
      <c r="J1418" s="2436">
        <v>7</v>
      </c>
      <c r="K1418" s="152">
        <f>N1418/H1418</f>
        <v>7.9333333333333336</v>
      </c>
      <c r="L1418" s="153">
        <f>ROUND(F1418*J1418,0)</f>
        <v>224</v>
      </c>
      <c r="M1418" s="153">
        <f>ROUND(L1418/12*$C$3,0)</f>
        <v>187</v>
      </c>
      <c r="N1418" s="313">
        <v>119</v>
      </c>
      <c r="O1418" s="153">
        <f>N1418/M1418*100</f>
        <v>63.636363636363633</v>
      </c>
      <c r="P1418" s="153">
        <f>ROUND(L1418/E1418,0)</f>
        <v>1</v>
      </c>
      <c r="Q1418" s="153">
        <f>N1418/$C$3*12/P1418</f>
        <v>142.80000000000001</v>
      </c>
      <c r="R1418" s="365"/>
      <c r="S1418" s="365"/>
      <c r="T1418" s="365"/>
      <c r="U1418" s="365"/>
      <c r="V1418" s="365"/>
      <c r="W1418" s="365"/>
      <c r="X1418" s="365"/>
      <c r="Y1418" s="365"/>
      <c r="Z1418" s="365"/>
      <c r="AA1418" s="365"/>
      <c r="AB1418" s="2434"/>
      <c r="AC1418" s="365"/>
      <c r="AD1418" s="998"/>
      <c r="AE1418" s="365"/>
      <c r="AF1418" s="365"/>
      <c r="AG1418" s="365"/>
      <c r="AH1418" s="365"/>
      <c r="AI1418" s="365"/>
    </row>
    <row r="1419" spans="1:35" s="2020" customFormat="1" x14ac:dyDescent="0.25">
      <c r="A1419" s="214">
        <v>1</v>
      </c>
      <c r="B1419" s="214">
        <v>1</v>
      </c>
      <c r="C1419" s="910" t="s">
        <v>10</v>
      </c>
      <c r="D1419" s="910"/>
      <c r="E1419" s="2249">
        <v>300</v>
      </c>
      <c r="F1419" s="252">
        <v>185</v>
      </c>
      <c r="G1419" s="123">
        <f>ROUND(F1419/12*$C$3,0)</f>
        <v>154</v>
      </c>
      <c r="H1419" s="123">
        <v>212</v>
      </c>
      <c r="I1419" s="123">
        <f>H1419/G1419*100</f>
        <v>137.66233766233768</v>
      </c>
      <c r="J1419" s="824">
        <v>9</v>
      </c>
      <c r="K1419" s="152">
        <f>N1419/H1419</f>
        <v>8.25</v>
      </c>
      <c r="L1419" s="153">
        <f>ROUND(F1419*J1419,0)</f>
        <v>1665</v>
      </c>
      <c r="M1419" s="153">
        <f>ROUND(L1419/12*$C$3,0)</f>
        <v>1388</v>
      </c>
      <c r="N1419" s="153">
        <v>1749</v>
      </c>
      <c r="O1419" s="153">
        <f>N1419/M1419*100</f>
        <v>126.00864553314122</v>
      </c>
      <c r="P1419" s="153">
        <f>ROUND(L1419/E1419,0)</f>
        <v>6</v>
      </c>
      <c r="Q1419" s="153">
        <f>N1419/$C$3*12/P1419</f>
        <v>349.8</v>
      </c>
      <c r="R1419" s="322"/>
      <c r="S1419" s="322"/>
      <c r="T1419" s="322"/>
      <c r="U1419" s="322"/>
      <c r="V1419" s="322"/>
      <c r="W1419" s="322"/>
      <c r="X1419" s="322"/>
      <c r="Y1419" s="322"/>
      <c r="Z1419" s="322"/>
      <c r="AA1419" s="322"/>
      <c r="AB1419" s="2432"/>
      <c r="AC1419" s="322"/>
      <c r="AD1419" s="779"/>
      <c r="AE1419" s="322"/>
      <c r="AF1419" s="322"/>
      <c r="AG1419" s="322"/>
      <c r="AH1419" s="322"/>
      <c r="AI1419" s="322"/>
    </row>
    <row r="1420" spans="1:35" s="2020" customFormat="1" x14ac:dyDescent="0.25">
      <c r="A1420" s="214"/>
      <c r="B1420" s="214">
        <v>1</v>
      </c>
      <c r="C1420" s="910" t="s">
        <v>6</v>
      </c>
      <c r="D1420" s="910"/>
      <c r="E1420" s="2249">
        <v>300</v>
      </c>
      <c r="F1420" s="51">
        <v>27</v>
      </c>
      <c r="G1420" s="2248">
        <f>ROUND(F1420/12*$C$3,0)</f>
        <v>23</v>
      </c>
      <c r="H1420" s="2248">
        <v>0</v>
      </c>
      <c r="I1420" s="123">
        <f>H1420/G1420*100</f>
        <v>0</v>
      </c>
      <c r="J1420" s="2436">
        <v>9</v>
      </c>
      <c r="K1420" s="152" t="e">
        <f>N1420/H1420</f>
        <v>#DIV/0!</v>
      </c>
      <c r="L1420" s="153">
        <f>ROUND(F1420*J1420,0)</f>
        <v>243</v>
      </c>
      <c r="M1420" s="153">
        <f>ROUND(L1420/12*$C$3,0)</f>
        <v>203</v>
      </c>
      <c r="N1420" s="313">
        <v>0</v>
      </c>
      <c r="O1420" s="153">
        <f>N1420/M1420*100</f>
        <v>0</v>
      </c>
      <c r="P1420" s="153">
        <f>ROUND(L1420/E1420,0)</f>
        <v>1</v>
      </c>
      <c r="Q1420" s="153">
        <f>N1420/$C$3*12/P1420</f>
        <v>0</v>
      </c>
      <c r="R1420" s="322"/>
      <c r="S1420" s="322"/>
      <c r="T1420" s="322"/>
      <c r="U1420" s="322"/>
      <c r="V1420" s="322"/>
      <c r="W1420" s="322"/>
      <c r="X1420" s="322"/>
      <c r="Y1420" s="322"/>
      <c r="Z1420" s="322"/>
      <c r="AA1420" s="322"/>
      <c r="AB1420" s="2432"/>
      <c r="AC1420" s="322"/>
      <c r="AD1420" s="779"/>
      <c r="AE1420" s="322"/>
      <c r="AF1420" s="322"/>
      <c r="AG1420" s="322"/>
      <c r="AH1420" s="322"/>
      <c r="AI1420" s="322"/>
    </row>
    <row r="1421" spans="1:35" s="2020" customFormat="1" x14ac:dyDescent="0.25">
      <c r="A1421" s="214">
        <v>1</v>
      </c>
      <c r="B1421" s="214">
        <v>1</v>
      </c>
      <c r="C1421" s="519" t="s">
        <v>13</v>
      </c>
      <c r="D1421" s="519"/>
      <c r="E1421" s="519"/>
      <c r="F1421" s="1775">
        <f>SUM(F1418:F1420)</f>
        <v>244</v>
      </c>
      <c r="G1421" s="1330">
        <f>SUM(G1418:G1420)</f>
        <v>204</v>
      </c>
      <c r="H1421" s="1330">
        <f>SUM(H1418:H1420)</f>
        <v>227</v>
      </c>
      <c r="I1421" s="1330">
        <f>H1421/G1421*100</f>
        <v>111.27450980392157</v>
      </c>
      <c r="J1421" s="1776">
        <f>IF(F1421=0,0,L1421/F1421)</f>
        <v>8.7377049180327866</v>
      </c>
      <c r="K1421" s="196">
        <f>N1421/H1421</f>
        <v>8.2290748898678405</v>
      </c>
      <c r="L1421" s="1330">
        <f>SUM(L1418:L1420)</f>
        <v>2132</v>
      </c>
      <c r="M1421" s="1330">
        <f>SUM(M1418:M1420)</f>
        <v>1778</v>
      </c>
      <c r="N1421" s="1330">
        <f>SUM(N1418:N1420)</f>
        <v>1868</v>
      </c>
      <c r="O1421" s="153">
        <f>N1421/M1421*100</f>
        <v>105.06186726659168</v>
      </c>
      <c r="P1421" s="1330">
        <f>SUM(P1418:P1420)</f>
        <v>8</v>
      </c>
      <c r="Q1421" s="153">
        <f>N1421/$C$3*12/P1421</f>
        <v>280.20000000000005</v>
      </c>
      <c r="R1421" s="2250"/>
      <c r="S1421" s="2250"/>
      <c r="T1421" s="2250"/>
      <c r="U1421" s="2250"/>
      <c r="V1421" s="2250"/>
      <c r="W1421" s="2250"/>
      <c r="X1421" s="2250"/>
      <c r="Y1421" s="2250"/>
      <c r="Z1421" s="2250"/>
      <c r="AA1421" s="2250"/>
      <c r="AB1421" s="2437"/>
      <c r="AC1421" s="2250"/>
      <c r="AD1421" s="2330"/>
      <c r="AE1421" s="2250"/>
      <c r="AF1421" s="2250"/>
      <c r="AG1421" s="2250"/>
      <c r="AH1421" s="2250"/>
      <c r="AI1421" s="2250"/>
    </row>
    <row r="1422" spans="1:35" s="2020" customFormat="1" ht="30" x14ac:dyDescent="0.25">
      <c r="A1422" s="214">
        <v>1</v>
      </c>
      <c r="B1422" s="214">
        <v>1</v>
      </c>
      <c r="C1422" s="2" t="s">
        <v>123</v>
      </c>
      <c r="D1422" s="2"/>
      <c r="E1422" s="519"/>
      <c r="F1422" s="1775"/>
      <c r="G1422" s="1330"/>
      <c r="H1422" s="1330"/>
      <c r="I1422" s="1330"/>
      <c r="J1422" s="1776"/>
      <c r="K1422" s="196"/>
      <c r="L1422" s="1330"/>
      <c r="M1422" s="1330"/>
      <c r="N1422" s="1330"/>
      <c r="O1422" s="153"/>
      <c r="P1422" s="153"/>
      <c r="Q1422" s="153"/>
      <c r="R1422" s="2250"/>
      <c r="S1422" s="2250"/>
      <c r="T1422" s="2250"/>
      <c r="U1422" s="2250"/>
      <c r="V1422" s="2250"/>
      <c r="W1422" s="2250"/>
      <c r="X1422" s="2250"/>
      <c r="Y1422" s="2250"/>
      <c r="Z1422" s="2250"/>
      <c r="AA1422" s="2250"/>
      <c r="AB1422" s="2437"/>
      <c r="AC1422" s="2250"/>
      <c r="AD1422" s="2330"/>
      <c r="AE1422" s="2250"/>
      <c r="AF1422" s="2250"/>
      <c r="AG1422" s="2250"/>
      <c r="AH1422" s="2250"/>
      <c r="AI1422" s="2250"/>
    </row>
    <row r="1423" spans="1:35" s="2020" customFormat="1" ht="30" x14ac:dyDescent="0.25">
      <c r="A1423" s="214">
        <v>1</v>
      </c>
      <c r="B1423" s="214">
        <v>1</v>
      </c>
      <c r="C1423" s="2018" t="s">
        <v>155</v>
      </c>
      <c r="D1423" s="2018"/>
      <c r="E1423" s="177">
        <v>240</v>
      </c>
      <c r="F1423" s="252">
        <v>60</v>
      </c>
      <c r="G1423" s="123">
        <f>ROUND(F1423/12*$C$3,0)</f>
        <v>50</v>
      </c>
      <c r="H1423" s="123">
        <v>71</v>
      </c>
      <c r="I1423" s="123">
        <f t="shared" ref="I1423:I1431" si="1843">H1423/G1423*100</f>
        <v>142</v>
      </c>
      <c r="J1423" s="824">
        <v>4</v>
      </c>
      <c r="K1423" s="152">
        <f>N1423/H1423</f>
        <v>2.056338028169014</v>
      </c>
      <c r="L1423" s="153">
        <f>ROUND(F1423*J1423,0)</f>
        <v>240</v>
      </c>
      <c r="M1423" s="153">
        <f>ROUND(L1423/12*$C$3,0)</f>
        <v>200</v>
      </c>
      <c r="N1423" s="153">
        <v>146</v>
      </c>
      <c r="O1423" s="153">
        <f>N1423/M1423*100</f>
        <v>73</v>
      </c>
      <c r="P1423" s="153">
        <f>ROUND(L1423/E1423,0)</f>
        <v>1</v>
      </c>
      <c r="Q1423" s="153">
        <f>N1423/$C$3*12/P1423</f>
        <v>175.2</v>
      </c>
      <c r="R1423" s="322"/>
      <c r="S1423" s="322"/>
      <c r="T1423" s="322"/>
      <c r="U1423" s="322"/>
      <c r="V1423" s="322"/>
      <c r="W1423" s="322"/>
      <c r="X1423" s="322"/>
      <c r="Y1423" s="322"/>
      <c r="Z1423" s="322"/>
      <c r="AA1423" s="322"/>
      <c r="AB1423" s="2437"/>
      <c r="AC1423" s="2250"/>
      <c r="AD1423" s="2330"/>
      <c r="AE1423" s="2250"/>
      <c r="AF1423" s="2250"/>
      <c r="AG1423" s="2250"/>
      <c r="AH1423" s="322"/>
      <c r="AI1423" s="322"/>
    </row>
    <row r="1424" spans="1:35" s="2020" customFormat="1" ht="21" customHeight="1" x14ac:dyDescent="0.25">
      <c r="A1424" s="214"/>
      <c r="B1424" s="214">
        <v>1</v>
      </c>
      <c r="C1424" s="2018" t="s">
        <v>64</v>
      </c>
      <c r="D1424" s="2018"/>
      <c r="E1424" s="177">
        <v>240</v>
      </c>
      <c r="F1424" s="252">
        <v>278</v>
      </c>
      <c r="G1424" s="123">
        <f>ROUND(F1424/12*$C$3,0)</f>
        <v>232</v>
      </c>
      <c r="H1424" s="123">
        <v>325</v>
      </c>
      <c r="I1424" s="123">
        <f t="shared" si="1843"/>
        <v>140.08620689655174</v>
      </c>
      <c r="J1424" s="824">
        <v>8</v>
      </c>
      <c r="K1424" s="152">
        <f>N1424/H1424</f>
        <v>7.4923076923076923</v>
      </c>
      <c r="L1424" s="153">
        <f>ROUND(F1424*J1424,0)</f>
        <v>2224</v>
      </c>
      <c r="M1424" s="153">
        <f>ROUND(L1424/12*$C$3,0)</f>
        <v>1853</v>
      </c>
      <c r="N1424" s="153">
        <v>2435</v>
      </c>
      <c r="O1424" s="153">
        <f>N1424/M1424*100</f>
        <v>131.40852671343768</v>
      </c>
      <c r="P1424" s="153">
        <f>ROUND(L1424/E1424,0)</f>
        <v>9</v>
      </c>
      <c r="Q1424" s="153">
        <f>N1424/$C$3*12/P1424</f>
        <v>324.66666666666669</v>
      </c>
      <c r="R1424" s="322"/>
      <c r="S1424" s="322"/>
      <c r="T1424" s="322"/>
      <c r="U1424" s="322"/>
      <c r="V1424" s="322"/>
      <c r="W1424" s="322"/>
      <c r="X1424" s="322"/>
      <c r="Y1424" s="322"/>
      <c r="Z1424" s="322"/>
      <c r="AA1424" s="322"/>
      <c r="AB1424" s="2437"/>
      <c r="AC1424" s="2250"/>
      <c r="AD1424" s="2330"/>
      <c r="AE1424" s="2250"/>
      <c r="AF1424" s="2250"/>
      <c r="AG1424" s="2250"/>
      <c r="AH1424" s="322"/>
      <c r="AI1424" s="322"/>
    </row>
    <row r="1425" spans="1:259" s="2020" customFormat="1" ht="13.5" customHeight="1" x14ac:dyDescent="0.25">
      <c r="A1425" s="214"/>
      <c r="B1425" s="214">
        <v>1</v>
      </c>
      <c r="C1425" s="2018" t="s">
        <v>44</v>
      </c>
      <c r="D1425" s="2018"/>
      <c r="E1425" s="933">
        <v>240</v>
      </c>
      <c r="F1425" s="252">
        <v>1876</v>
      </c>
      <c r="G1425" s="123">
        <f>ROUND(F1425/12*$C$3,0)</f>
        <v>1563</v>
      </c>
      <c r="H1425" s="123">
        <v>1842</v>
      </c>
      <c r="I1425" s="123">
        <f t="shared" si="1843"/>
        <v>117.85028790786949</v>
      </c>
      <c r="J1425" s="824">
        <v>8</v>
      </c>
      <c r="K1425" s="152">
        <f>N1425/H1425</f>
        <v>8.1031487513572209</v>
      </c>
      <c r="L1425" s="153">
        <f>ROUND(F1425*J1425,0)</f>
        <v>15008</v>
      </c>
      <c r="M1425" s="153">
        <f>ROUND(L1425/12*$C$3,0)</f>
        <v>12507</v>
      </c>
      <c r="N1425" s="153">
        <v>14926</v>
      </c>
      <c r="O1425" s="153">
        <f>N1425/M1425*100</f>
        <v>119.34116894539058</v>
      </c>
      <c r="P1425" s="153">
        <f>ROUND(L1425/E1425,0)</f>
        <v>63</v>
      </c>
      <c r="Q1425" s="153">
        <f>N1425/$C$3*12/P1425</f>
        <v>284.30476190476185</v>
      </c>
      <c r="R1425" s="322"/>
      <c r="S1425" s="322"/>
      <c r="T1425" s="322"/>
      <c r="U1425" s="322"/>
      <c r="V1425" s="322"/>
      <c r="W1425" s="322"/>
      <c r="X1425" s="322"/>
      <c r="Y1425" s="322"/>
      <c r="Z1425" s="322"/>
      <c r="AA1425" s="322"/>
      <c r="AB1425" s="2437"/>
      <c r="AC1425" s="2250"/>
      <c r="AD1425" s="2330"/>
      <c r="AE1425" s="2250"/>
      <c r="AF1425" s="2250"/>
      <c r="AG1425" s="2250"/>
      <c r="AH1425" s="322"/>
      <c r="AI1425" s="322"/>
    </row>
    <row r="1426" spans="1:259" s="147" customFormat="1" x14ac:dyDescent="0.25">
      <c r="A1426" s="214"/>
      <c r="B1426" s="214">
        <v>1</v>
      </c>
      <c r="C1426" s="519" t="s">
        <v>150</v>
      </c>
      <c r="D1426" s="1528"/>
      <c r="E1426" s="1473"/>
      <c r="F1426" s="242">
        <f>SUM(F1423:F1425)</f>
        <v>2214</v>
      </c>
      <c r="G1426" s="743">
        <f t="shared" ref="G1426:H1426" si="1844">SUM(G1423:G1425)</f>
        <v>1845</v>
      </c>
      <c r="H1426" s="743">
        <f t="shared" si="1844"/>
        <v>2238</v>
      </c>
      <c r="I1426" s="520">
        <f t="shared" si="1843"/>
        <v>121.30081300813006</v>
      </c>
      <c r="J1426" s="1348">
        <f>IF(F1426=0,0,L1426/F1426)</f>
        <v>7.8915989159891602</v>
      </c>
      <c r="K1426" s="1348">
        <f>N1426/H1426</f>
        <v>7.8226094727435207</v>
      </c>
      <c r="L1426" s="122">
        <f t="shared" ref="L1426:N1426" si="1845">SUM(L1423:L1425)</f>
        <v>17472</v>
      </c>
      <c r="M1426" s="122">
        <f t="shared" si="1845"/>
        <v>14560</v>
      </c>
      <c r="N1426" s="122">
        <f t="shared" si="1845"/>
        <v>17507</v>
      </c>
      <c r="O1426" s="1122">
        <f>N1426/M1426*100</f>
        <v>120.24038461538463</v>
      </c>
      <c r="P1426" s="1122">
        <f>SUM(P1423:P1425)</f>
        <v>73</v>
      </c>
      <c r="Q1426" s="153">
        <f>N1426/$C$3*12/P1426</f>
        <v>287.78630136986305</v>
      </c>
      <c r="R1426" s="322"/>
      <c r="S1426" s="322"/>
      <c r="T1426" s="322"/>
      <c r="U1426" s="322"/>
      <c r="V1426" s="322"/>
      <c r="W1426" s="322"/>
      <c r="X1426" s="322"/>
      <c r="Y1426" s="322"/>
      <c r="Z1426" s="322"/>
      <c r="AA1426" s="322"/>
      <c r="AB1426" s="2432"/>
      <c r="AC1426" s="322"/>
      <c r="AD1426" s="779"/>
      <c r="AE1426" s="322"/>
      <c r="AF1426" s="322"/>
      <c r="AG1426" s="322"/>
      <c r="AH1426" s="322"/>
      <c r="AI1426" s="322"/>
      <c r="AJ1426" s="2020"/>
      <c r="AK1426" s="2020"/>
      <c r="AL1426" s="2020"/>
      <c r="AM1426" s="2020"/>
      <c r="AN1426" s="2020"/>
      <c r="AO1426" s="2020"/>
      <c r="AP1426" s="2020"/>
      <c r="AQ1426" s="2020"/>
      <c r="AR1426" s="2020"/>
      <c r="AS1426" s="2020"/>
      <c r="AT1426" s="2020"/>
      <c r="AU1426" s="2020"/>
      <c r="AV1426" s="2020"/>
      <c r="AW1426" s="2020"/>
      <c r="AX1426" s="2020"/>
      <c r="AY1426" s="2020"/>
      <c r="AZ1426" s="2020"/>
      <c r="BA1426" s="2020"/>
      <c r="BB1426" s="2020"/>
      <c r="BC1426" s="2020"/>
      <c r="BD1426" s="2020"/>
      <c r="BE1426" s="2020"/>
      <c r="BF1426" s="2020"/>
      <c r="BG1426" s="2020"/>
      <c r="BH1426" s="2020"/>
      <c r="BI1426" s="2020"/>
      <c r="BJ1426" s="2020"/>
      <c r="BK1426" s="2020"/>
      <c r="BL1426" s="2020"/>
      <c r="BM1426" s="2020"/>
      <c r="BN1426" s="2020"/>
      <c r="BO1426" s="2020"/>
      <c r="BP1426" s="2020"/>
      <c r="BQ1426" s="2020"/>
      <c r="BR1426" s="2020"/>
      <c r="BS1426" s="2020"/>
      <c r="BT1426" s="2020"/>
      <c r="BU1426" s="2020"/>
      <c r="BV1426" s="2020"/>
      <c r="BW1426" s="2020"/>
      <c r="BX1426" s="2020"/>
      <c r="BY1426" s="2020"/>
      <c r="BZ1426" s="2020"/>
      <c r="CA1426" s="2020"/>
      <c r="CB1426" s="2020"/>
      <c r="CC1426" s="2020"/>
      <c r="CD1426" s="2020"/>
      <c r="CE1426" s="2020"/>
      <c r="CF1426" s="2020"/>
      <c r="CG1426" s="2020"/>
      <c r="CH1426" s="2020"/>
      <c r="CI1426" s="2020"/>
      <c r="CJ1426" s="2020"/>
      <c r="CK1426" s="2020"/>
      <c r="CL1426" s="2020"/>
      <c r="CM1426" s="2020"/>
      <c r="CN1426" s="2020"/>
      <c r="CO1426" s="2020"/>
      <c r="CP1426" s="2020"/>
      <c r="CQ1426" s="2020"/>
      <c r="CR1426" s="2020"/>
      <c r="CS1426" s="2020"/>
      <c r="CT1426" s="2020"/>
      <c r="CU1426" s="2020"/>
      <c r="CV1426" s="2020"/>
      <c r="CW1426" s="2020"/>
      <c r="CX1426" s="2020"/>
      <c r="CY1426" s="2020"/>
      <c r="CZ1426" s="2020"/>
      <c r="DA1426" s="2020"/>
      <c r="DB1426" s="2020"/>
      <c r="DC1426" s="2020"/>
      <c r="DD1426" s="2020"/>
      <c r="DE1426" s="2020"/>
      <c r="DF1426" s="2020"/>
      <c r="DG1426" s="2020"/>
      <c r="DH1426" s="2020"/>
      <c r="DI1426" s="2020"/>
      <c r="DJ1426" s="2020"/>
      <c r="DK1426" s="2020"/>
      <c r="DL1426" s="2020"/>
      <c r="DM1426" s="2020"/>
      <c r="DN1426" s="2020"/>
      <c r="DO1426" s="2020"/>
      <c r="DP1426" s="2020"/>
      <c r="DQ1426" s="2020"/>
      <c r="DR1426" s="2020"/>
      <c r="DS1426" s="2020"/>
      <c r="DT1426" s="2020"/>
      <c r="DU1426" s="2020"/>
      <c r="DV1426" s="2020"/>
      <c r="DW1426" s="2020"/>
      <c r="DX1426" s="2020"/>
      <c r="DY1426" s="2020"/>
      <c r="DZ1426" s="2020"/>
      <c r="EA1426" s="2020"/>
      <c r="EB1426" s="2020"/>
      <c r="EC1426" s="2020"/>
      <c r="ED1426" s="2020"/>
      <c r="EE1426" s="2020"/>
      <c r="EF1426" s="2020"/>
      <c r="EG1426" s="2020"/>
      <c r="EH1426" s="2020"/>
      <c r="EI1426" s="2020"/>
      <c r="EJ1426" s="2020"/>
      <c r="EK1426" s="2020"/>
      <c r="EL1426" s="2020"/>
      <c r="EM1426" s="2020"/>
      <c r="EN1426" s="2020"/>
      <c r="EO1426" s="2020"/>
      <c r="EP1426" s="2020"/>
      <c r="EQ1426" s="2020"/>
      <c r="ER1426" s="2020"/>
      <c r="ES1426" s="2020"/>
      <c r="ET1426" s="2020"/>
      <c r="EU1426" s="2020"/>
      <c r="EV1426" s="2020"/>
      <c r="EW1426" s="2020"/>
      <c r="EX1426" s="2020"/>
      <c r="EY1426" s="2020"/>
      <c r="EZ1426" s="2020"/>
      <c r="FA1426" s="2020"/>
      <c r="FB1426" s="2020"/>
      <c r="FC1426" s="2020"/>
      <c r="FD1426" s="2020"/>
      <c r="FE1426" s="2020"/>
      <c r="FF1426" s="2020"/>
      <c r="FG1426" s="2020"/>
      <c r="FH1426" s="2020"/>
      <c r="FI1426" s="2020"/>
      <c r="FJ1426" s="2020"/>
      <c r="FK1426" s="2020"/>
      <c r="FL1426" s="2020"/>
      <c r="FM1426" s="2020"/>
      <c r="FN1426" s="2020"/>
      <c r="FO1426" s="2020"/>
      <c r="FP1426" s="2020"/>
      <c r="FQ1426" s="2020"/>
      <c r="FR1426" s="2020"/>
      <c r="FS1426" s="2020"/>
      <c r="FT1426" s="2020"/>
      <c r="FU1426" s="2020"/>
      <c r="FV1426" s="2020"/>
      <c r="FW1426" s="2020"/>
      <c r="FX1426" s="2020"/>
      <c r="FY1426" s="2020"/>
      <c r="FZ1426" s="2020"/>
      <c r="GA1426" s="2020"/>
      <c r="GB1426" s="2020"/>
      <c r="GC1426" s="2020"/>
      <c r="GD1426" s="2020"/>
      <c r="GE1426" s="2020"/>
      <c r="GF1426" s="2020"/>
      <c r="GG1426" s="2020"/>
      <c r="GH1426" s="2020"/>
      <c r="GI1426" s="2020"/>
      <c r="GJ1426" s="2020"/>
      <c r="GK1426" s="2020"/>
      <c r="GL1426" s="2020"/>
      <c r="GM1426" s="2020"/>
      <c r="GN1426" s="2020"/>
      <c r="GO1426" s="2020"/>
      <c r="GP1426" s="2020"/>
      <c r="GQ1426" s="2020"/>
      <c r="GR1426" s="2020"/>
      <c r="GS1426" s="2020"/>
      <c r="GT1426" s="2020"/>
      <c r="GU1426" s="2020"/>
      <c r="GV1426" s="2020"/>
      <c r="GW1426" s="2020"/>
      <c r="GX1426" s="2020"/>
      <c r="GY1426" s="2020"/>
      <c r="GZ1426" s="2020"/>
      <c r="HA1426" s="2020"/>
      <c r="HB1426" s="2020"/>
      <c r="HC1426" s="2020"/>
      <c r="HD1426" s="2020"/>
      <c r="HE1426" s="2020"/>
      <c r="HF1426" s="2020"/>
      <c r="HG1426" s="2020"/>
      <c r="HH1426" s="2020"/>
      <c r="HI1426" s="2020"/>
      <c r="HJ1426" s="2020"/>
      <c r="HK1426" s="2020"/>
      <c r="HL1426" s="2020"/>
      <c r="HM1426" s="2020"/>
      <c r="HN1426" s="2020"/>
      <c r="HO1426" s="2020"/>
      <c r="HP1426" s="2020"/>
      <c r="HQ1426" s="2020"/>
      <c r="HR1426" s="2020"/>
      <c r="HS1426" s="2020"/>
      <c r="HT1426" s="2020"/>
      <c r="HU1426" s="2020"/>
      <c r="HV1426" s="2020"/>
      <c r="HW1426" s="2020"/>
      <c r="HX1426" s="2020"/>
      <c r="HY1426" s="2020"/>
      <c r="HZ1426" s="2020"/>
      <c r="IA1426" s="2020"/>
      <c r="IB1426" s="2020"/>
      <c r="IC1426" s="2020"/>
      <c r="ID1426" s="2020"/>
      <c r="IE1426" s="2020"/>
      <c r="IF1426" s="2020"/>
      <c r="IG1426" s="2020"/>
      <c r="IH1426" s="2020"/>
      <c r="II1426" s="2020"/>
      <c r="IJ1426" s="2020"/>
      <c r="IK1426" s="2020"/>
      <c r="IL1426" s="2020"/>
      <c r="IM1426" s="2020"/>
      <c r="IN1426" s="2020"/>
      <c r="IO1426" s="2020"/>
      <c r="IP1426" s="2020"/>
      <c r="IQ1426" s="2020"/>
      <c r="IR1426" s="2020"/>
      <c r="IS1426" s="2020"/>
      <c r="IT1426" s="2020"/>
      <c r="IU1426" s="2020"/>
      <c r="IV1426" s="2020"/>
      <c r="IW1426" s="2020"/>
      <c r="IX1426" s="2020"/>
      <c r="IY1426" s="2020"/>
    </row>
    <row r="1427" spans="1:259" s="2020" customFormat="1" ht="29.25" x14ac:dyDescent="0.25">
      <c r="A1427" s="214">
        <v>1</v>
      </c>
      <c r="B1427" s="214">
        <v>1</v>
      </c>
      <c r="C1427" s="702" t="s">
        <v>135</v>
      </c>
      <c r="D1427" s="702"/>
      <c r="E1427" s="702"/>
      <c r="F1427" s="1775">
        <f>SUM(F1426,F1421)</f>
        <v>2458</v>
      </c>
      <c r="G1427" s="2253">
        <f>SUM(G1426,G1421)</f>
        <v>2049</v>
      </c>
      <c r="H1427" s="2253">
        <f>SUM(H1426,H1421)</f>
        <v>2465</v>
      </c>
      <c r="I1427" s="2253">
        <f t="shared" si="1843"/>
        <v>120.30258662762323</v>
      </c>
      <c r="J1427" s="2139">
        <f>L1427/F1427</f>
        <v>7.9755899104963381</v>
      </c>
      <c r="K1427" s="1118">
        <f>N1427/H1427</f>
        <v>7.8600405679513186</v>
      </c>
      <c r="L1427" s="2253">
        <f>SUM(L1426,L1421)</f>
        <v>19604</v>
      </c>
      <c r="M1427" s="2253">
        <f>SUM(M1426,M1421)</f>
        <v>16338</v>
      </c>
      <c r="N1427" s="2253">
        <f>SUM(N1426,N1421)</f>
        <v>19375</v>
      </c>
      <c r="O1427" s="153">
        <f>N1427/M1427*100</f>
        <v>118.58856653201127</v>
      </c>
      <c r="P1427" s="2253">
        <f>SUM(P1426,P1421)</f>
        <v>81</v>
      </c>
      <c r="Q1427" s="153">
        <f>N1427/$C$3*12/P1427</f>
        <v>287.03703703703701</v>
      </c>
      <c r="R1427" s="2067">
        <v>56856.807531909602</v>
      </c>
      <c r="S1427" s="2067">
        <v>56856.807531909602</v>
      </c>
      <c r="T1427" s="2067">
        <v>59055.840408108932</v>
      </c>
      <c r="U1427" s="2067">
        <v>59055.840408108932</v>
      </c>
      <c r="V1427" s="2067">
        <v>59055.840408108932</v>
      </c>
      <c r="W1427" s="2067">
        <v>59055.840408108932</v>
      </c>
      <c r="X1427" s="2067">
        <v>59055.840408108932</v>
      </c>
      <c r="Y1427" s="2067">
        <v>59055.840408108932</v>
      </c>
      <c r="Z1427" s="2067">
        <v>59055.840408108932</v>
      </c>
      <c r="AA1427" s="2067">
        <v>59055.840408108932</v>
      </c>
      <c r="AB1427" s="874">
        <f t="shared" ref="AB1427" si="1846">R1427/12*$C$3+(S1427-R1427)/11*9+(T1427-S1427)/10*8+(U1427-T1427)/9*7+(V1427-U1427)/8*6+(W1427-V1427)/7*5+(X1427-W1427)/6*4+(Y1427-X1427)/5*3+(Z1427-Y1427)/4*2+(AA1427-Z1427)/3*1</f>
        <v>49139.899244217464</v>
      </c>
      <c r="AC1427" s="2250">
        <f t="shared" ref="AC1427" si="1847">AI1427-AH1427-AE1427-AD1427</f>
        <v>58559.523820000002</v>
      </c>
      <c r="AD1427" s="2330"/>
      <c r="AE1427" s="2250"/>
      <c r="AF1427" s="2250">
        <f>AC1427-AB1427</f>
        <v>9419.6245757825382</v>
      </c>
      <c r="AG1427" s="2250"/>
      <c r="AH1427" s="2067">
        <v>-534.54044999999996</v>
      </c>
      <c r="AI1427" s="2067">
        <v>58024.983370000002</v>
      </c>
    </row>
    <row r="1428" spans="1:259" s="2020" customFormat="1" x14ac:dyDescent="0.25">
      <c r="A1428" s="214">
        <v>1</v>
      </c>
      <c r="B1428" s="214">
        <v>1</v>
      </c>
      <c r="C1428" s="702" t="s">
        <v>197</v>
      </c>
      <c r="D1428" s="702"/>
      <c r="E1428" s="702"/>
      <c r="F1428" s="276">
        <f>F1431</f>
        <v>5000</v>
      </c>
      <c r="G1428" s="2253">
        <f t="shared" ref="G1428:G1429" si="1848">ROUND(F1428/12*$C$3,0)</f>
        <v>4167</v>
      </c>
      <c r="H1428" s="2253">
        <f>H1431</f>
        <v>3614</v>
      </c>
      <c r="I1428" s="2253">
        <f t="shared" si="1843"/>
        <v>86.729061675065992</v>
      </c>
      <c r="J1428" s="1780"/>
      <c r="K1428" s="1106"/>
      <c r="L1428" s="2255"/>
      <c r="M1428" s="2255"/>
      <c r="N1428" s="2255"/>
      <c r="O1428" s="278"/>
      <c r="P1428" s="2255"/>
      <c r="Q1428" s="278"/>
      <c r="R1428" s="2162"/>
      <c r="S1428" s="2162"/>
      <c r="T1428" s="2162"/>
      <c r="U1428" s="2162"/>
      <c r="V1428" s="2162"/>
      <c r="W1428" s="2162"/>
      <c r="X1428" s="2162"/>
      <c r="Y1428" s="2162"/>
      <c r="Z1428" s="2162"/>
      <c r="AA1428" s="2162"/>
      <c r="AB1428" s="2434"/>
      <c r="AC1428" s="2438"/>
      <c r="AD1428" s="2439"/>
      <c r="AE1428" s="2438"/>
      <c r="AF1428" s="2438"/>
      <c r="AG1428" s="2438"/>
      <c r="AH1428" s="2162"/>
      <c r="AI1428" s="2162"/>
    </row>
    <row r="1429" spans="1:259" s="2020" customFormat="1" x14ac:dyDescent="0.25">
      <c r="A1429" s="214">
        <v>1</v>
      </c>
      <c r="B1429" s="214">
        <v>1</v>
      </c>
      <c r="C1429" s="696" t="s">
        <v>198</v>
      </c>
      <c r="D1429" s="696"/>
      <c r="E1429" s="696"/>
      <c r="F1429" s="220">
        <f>F1431-F1430</f>
        <v>4997</v>
      </c>
      <c r="G1429" s="2254">
        <f t="shared" si="1848"/>
        <v>4164</v>
      </c>
      <c r="H1429" s="2254">
        <f>H1431-H1430</f>
        <v>3614</v>
      </c>
      <c r="I1429" s="2254">
        <f t="shared" si="1843"/>
        <v>86.791546589817486</v>
      </c>
      <c r="J1429" s="1556"/>
      <c r="K1429" s="1106"/>
      <c r="L1429" s="2306"/>
      <c r="M1429" s="2306"/>
      <c r="N1429" s="2306"/>
      <c r="O1429" s="278"/>
      <c r="P1429" s="2306"/>
      <c r="Q1429" s="278"/>
      <c r="R1429" s="2307"/>
      <c r="S1429" s="2307"/>
      <c r="T1429" s="2307"/>
      <c r="U1429" s="2307"/>
      <c r="V1429" s="2307"/>
      <c r="W1429" s="2307"/>
      <c r="X1429" s="2307"/>
      <c r="Y1429" s="2307"/>
      <c r="Z1429" s="2307"/>
      <c r="AA1429" s="2307"/>
      <c r="AB1429" s="2434"/>
      <c r="AC1429" s="2441"/>
      <c r="AD1429" s="2442"/>
      <c r="AE1429" s="2441"/>
      <c r="AF1429" s="2441"/>
      <c r="AG1429" s="2441"/>
      <c r="AH1429" s="2307"/>
      <c r="AI1429" s="2307"/>
    </row>
    <row r="1430" spans="1:259" s="2020" customFormat="1" ht="30" x14ac:dyDescent="0.25">
      <c r="A1430" s="214">
        <v>1</v>
      </c>
      <c r="B1430" s="214">
        <v>1</v>
      </c>
      <c r="C1430" s="696" t="s">
        <v>199</v>
      </c>
      <c r="D1430" s="696"/>
      <c r="E1430" s="696"/>
      <c r="F1430" s="1934">
        <v>3</v>
      </c>
      <c r="G1430" s="2254">
        <f>ROUND(F1430/12*$C$3,0)</f>
        <v>3</v>
      </c>
      <c r="H1430" s="2254"/>
      <c r="I1430" s="2254">
        <f t="shared" si="1843"/>
        <v>0</v>
      </c>
      <c r="J1430" s="1556"/>
      <c r="K1430" s="1126"/>
      <c r="L1430" s="2254"/>
      <c r="M1430" s="2254"/>
      <c r="N1430" s="2306"/>
      <c r="O1430" s="153"/>
      <c r="P1430" s="2254"/>
      <c r="Q1430" s="278"/>
      <c r="R1430" s="2142"/>
      <c r="S1430" s="2142"/>
      <c r="T1430" s="2142"/>
      <c r="U1430" s="2142"/>
      <c r="V1430" s="2142"/>
      <c r="W1430" s="2142"/>
      <c r="X1430" s="2142"/>
      <c r="Y1430" s="2142"/>
      <c r="Z1430" s="2142"/>
      <c r="AA1430" s="2142"/>
      <c r="AB1430" s="2434"/>
      <c r="AC1430" s="2441"/>
      <c r="AD1430" s="2442"/>
      <c r="AE1430" s="2441"/>
      <c r="AF1430" s="2441"/>
      <c r="AG1430" s="2441"/>
      <c r="AH1430" s="2142"/>
      <c r="AI1430" s="2307"/>
    </row>
    <row r="1431" spans="1:259" s="2020" customFormat="1" ht="30" thickBot="1" x14ac:dyDescent="0.3">
      <c r="A1431" s="214"/>
      <c r="B1431" s="214">
        <v>1</v>
      </c>
      <c r="C1431" s="702" t="s">
        <v>204</v>
      </c>
      <c r="D1431" s="702"/>
      <c r="E1431" s="702"/>
      <c r="F1431" s="1934">
        <v>5000</v>
      </c>
      <c r="G1431" s="2253">
        <f>ROUND(F1431/12*$C$3,0)</f>
        <v>4167</v>
      </c>
      <c r="H1431" s="2253">
        <v>3614</v>
      </c>
      <c r="I1431" s="2253">
        <f t="shared" si="1843"/>
        <v>86.729061675065992</v>
      </c>
      <c r="J1431" s="2308"/>
      <c r="K1431" s="1127"/>
      <c r="L1431" s="2443"/>
      <c r="M1431" s="2443"/>
      <c r="N1431" s="2444"/>
      <c r="O1431" s="964"/>
      <c r="P1431" s="2443"/>
      <c r="Q1431" s="1625"/>
      <c r="R1431" s="2445">
        <v>43722.583559999999</v>
      </c>
      <c r="S1431" s="2445">
        <v>43722.583559999999</v>
      </c>
      <c r="T1431" s="2445">
        <v>43722.583559999999</v>
      </c>
      <c r="U1431" s="2445">
        <v>43722.583559999999</v>
      </c>
      <c r="V1431" s="2445">
        <v>43722.583559999999</v>
      </c>
      <c r="W1431" s="2445">
        <v>43722.583559999999</v>
      </c>
      <c r="X1431" s="2445">
        <v>43722.583559999999</v>
      </c>
      <c r="Y1431" s="2445">
        <v>43722.583559999999</v>
      </c>
      <c r="Z1431" s="2445">
        <v>43722.583559999999</v>
      </c>
      <c r="AA1431" s="2445">
        <v>43722.583559999999</v>
      </c>
      <c r="AB1431" s="874">
        <f t="shared" ref="AB1431" si="1849">R1431/12*$C$3+(S1431-R1431)/11*9+(T1431-S1431)/10*8+(U1431-T1431)/9*7+(V1431-U1431)/8*6+(W1431-V1431)/7*5+(X1431-W1431)/6*4+(Y1431-X1431)/5*3+(Z1431-Y1431)/4*2+(AA1431-Z1431)/3*1</f>
        <v>36435.486299999997</v>
      </c>
      <c r="AC1431" s="2446">
        <f t="shared" ref="AC1431" si="1850">AI1431-AH1431-AE1431-AD1431</f>
        <v>36277.722880000001</v>
      </c>
      <c r="AD1431" s="2447"/>
      <c r="AE1431" s="2446"/>
      <c r="AF1431" s="2446">
        <f>AC1431-AB1431</f>
        <v>-157.76341999999568</v>
      </c>
      <c r="AG1431" s="2446"/>
      <c r="AH1431" s="2445">
        <v>-110.62923000000001</v>
      </c>
      <c r="AI1431" s="2310">
        <v>36167.093650000003</v>
      </c>
    </row>
    <row r="1432" spans="1:259" s="151" customFormat="1" ht="15.75" thickBot="1" x14ac:dyDescent="0.3">
      <c r="A1432" s="214">
        <v>1</v>
      </c>
      <c r="B1432" s="214">
        <v>1</v>
      </c>
      <c r="C1432" s="1356" t="s">
        <v>277</v>
      </c>
      <c r="D1432" s="1356"/>
      <c r="E1432" s="1489"/>
      <c r="F1432" s="261"/>
      <c r="G1432" s="1523"/>
      <c r="H1432" s="1523"/>
      <c r="I1432" s="1523"/>
      <c r="J1432" s="332"/>
      <c r="K1432" s="332"/>
      <c r="L1432" s="1489"/>
      <c r="M1432" s="1489"/>
      <c r="N1432" s="2448">
        <f>SUM(N1427,N1357)</f>
        <v>37171</v>
      </c>
      <c r="O1432" s="1489"/>
      <c r="P1432" s="1489"/>
      <c r="Q1432" s="1489"/>
      <c r="R1432" s="665">
        <f t="shared" ref="R1432:AI1432" si="1851">R1431+R1427+R1416+R1357</f>
        <v>472272.71571828029</v>
      </c>
      <c r="S1432" s="665">
        <f t="shared" ref="S1432:T1432" si="1852">S1431+S1427+S1416+S1357</f>
        <v>472272.71571828029</v>
      </c>
      <c r="T1432" s="665">
        <f t="shared" si="1852"/>
        <v>472273.69253630663</v>
      </c>
      <c r="U1432" s="665">
        <f t="shared" ref="U1432:V1432" si="1853">U1431+U1427+U1416+U1357</f>
        <v>472273.69253630663</v>
      </c>
      <c r="V1432" s="665">
        <f t="shared" si="1853"/>
        <v>472273.69253630663</v>
      </c>
      <c r="W1432" s="665">
        <f t="shared" ref="W1432:X1432" si="1854">W1431+W1427+W1416+W1357</f>
        <v>472273.69253630663</v>
      </c>
      <c r="X1432" s="665">
        <f t="shared" si="1854"/>
        <v>472273.69253630663</v>
      </c>
      <c r="Y1432" s="665">
        <f t="shared" ref="Y1432:Z1432" si="1855">Y1431+Y1427+Y1416+Y1357</f>
        <v>472273.69253630663</v>
      </c>
      <c r="Z1432" s="665">
        <f t="shared" si="1855"/>
        <v>472273.69253630663</v>
      </c>
      <c r="AA1432" s="665">
        <f t="shared" ref="AA1432" si="1856">AA1431+AA1427+AA1416+AA1357</f>
        <v>472273.69253630663</v>
      </c>
      <c r="AB1432" s="908">
        <f t="shared" si="1851"/>
        <v>393561.37788632128</v>
      </c>
      <c r="AC1432" s="665">
        <f t="shared" si="1851"/>
        <v>391505.62856999994</v>
      </c>
      <c r="AD1432" s="778">
        <f t="shared" si="1851"/>
        <v>0</v>
      </c>
      <c r="AE1432" s="665">
        <f t="shared" si="1851"/>
        <v>-533.48985000000005</v>
      </c>
      <c r="AF1432" s="665">
        <f t="shared" si="1851"/>
        <v>-2055.7493163212584</v>
      </c>
      <c r="AG1432" s="665">
        <f t="shared" si="1851"/>
        <v>-668.8812200000001</v>
      </c>
      <c r="AH1432" s="665">
        <f t="shared" si="1851"/>
        <v>-1937.2714900000001</v>
      </c>
      <c r="AI1432" s="665">
        <f t="shared" si="1851"/>
        <v>389034.86722999997</v>
      </c>
    </row>
    <row r="1433" spans="1:259" ht="29.25" x14ac:dyDescent="0.25">
      <c r="A1433" s="214">
        <v>1</v>
      </c>
      <c r="B1433" s="214">
        <v>1</v>
      </c>
      <c r="C1433" s="2449" t="s">
        <v>226</v>
      </c>
      <c r="D1433" s="2449"/>
      <c r="E1433" s="2399"/>
      <c r="F1433" s="2355"/>
      <c r="G1433" s="2450"/>
      <c r="H1433" s="2450"/>
      <c r="I1433" s="2450"/>
      <c r="J1433" s="2451"/>
      <c r="K1433" s="2451"/>
      <c r="L1433" s="2451"/>
      <c r="M1433" s="2451"/>
      <c r="N1433" s="2451"/>
      <c r="O1433" s="2451"/>
      <c r="P1433" s="2451"/>
      <c r="Q1433" s="2451"/>
      <c r="R1433" s="2271">
        <f t="shared" ref="R1433:AB1433" si="1857">R1432</f>
        <v>472272.71571828029</v>
      </c>
      <c r="S1433" s="2271">
        <f t="shared" ref="S1433:T1433" si="1858">S1432</f>
        <v>472272.71571828029</v>
      </c>
      <c r="T1433" s="2271">
        <f t="shared" si="1858"/>
        <v>472273.69253630663</v>
      </c>
      <c r="U1433" s="2271">
        <f t="shared" ref="U1433:V1433" si="1859">U1432</f>
        <v>472273.69253630663</v>
      </c>
      <c r="V1433" s="2271">
        <f t="shared" si="1859"/>
        <v>472273.69253630663</v>
      </c>
      <c r="W1433" s="2271">
        <f t="shared" ref="W1433:X1433" si="1860">W1432</f>
        <v>472273.69253630663</v>
      </c>
      <c r="X1433" s="2271">
        <f t="shared" si="1860"/>
        <v>472273.69253630663</v>
      </c>
      <c r="Y1433" s="2271">
        <f t="shared" ref="Y1433:Z1433" si="1861">Y1432</f>
        <v>472273.69253630663</v>
      </c>
      <c r="Z1433" s="2271">
        <f t="shared" si="1861"/>
        <v>472273.69253630663</v>
      </c>
      <c r="AA1433" s="2271">
        <f t="shared" ref="AA1433" si="1862">AA1432</f>
        <v>472273.69253630663</v>
      </c>
      <c r="AB1433" s="2452">
        <f t="shared" si="1857"/>
        <v>393561.37788632128</v>
      </c>
      <c r="AC1433" s="2271">
        <f t="shared" ref="AC1433:AH1433" si="1863">AC1432</f>
        <v>391505.62856999994</v>
      </c>
      <c r="AD1433" s="1159">
        <f>AD1432</f>
        <v>0</v>
      </c>
      <c r="AE1433" s="2271">
        <f>AE1432</f>
        <v>-533.48985000000005</v>
      </c>
      <c r="AF1433" s="2271">
        <f t="shared" si="1863"/>
        <v>-2055.7493163212584</v>
      </c>
      <c r="AG1433" s="2271">
        <f t="shared" ref="AG1433" si="1864">AG1432</f>
        <v>-668.8812200000001</v>
      </c>
      <c r="AH1433" s="2271">
        <f t="shared" si="1863"/>
        <v>-1937.2714900000001</v>
      </c>
      <c r="AI1433" s="2271">
        <f>AI1432</f>
        <v>389034.86722999997</v>
      </c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  <c r="BI1433" s="214"/>
      <c r="BJ1433" s="214"/>
      <c r="BK1433" s="214"/>
      <c r="BL1433" s="214"/>
      <c r="BM1433" s="214"/>
      <c r="BN1433" s="214"/>
      <c r="BO1433" s="214"/>
      <c r="BP1433" s="214"/>
      <c r="BQ1433" s="214"/>
      <c r="BR1433" s="214"/>
      <c r="BS1433" s="214"/>
      <c r="BT1433" s="214"/>
      <c r="BU1433" s="214"/>
      <c r="BV1433" s="214"/>
      <c r="BW1433" s="214"/>
      <c r="BX1433" s="214"/>
      <c r="BY1433" s="214"/>
      <c r="BZ1433" s="214"/>
      <c r="CA1433" s="214"/>
      <c r="CB1433" s="214"/>
      <c r="CC1433" s="214"/>
      <c r="CD1433" s="214"/>
      <c r="CE1433" s="214"/>
      <c r="CF1433" s="214"/>
      <c r="CG1433" s="214"/>
      <c r="CH1433" s="214"/>
      <c r="CI1433" s="214"/>
      <c r="CJ1433" s="214"/>
      <c r="CK1433" s="214"/>
      <c r="CL1433" s="214"/>
      <c r="CM1433" s="214"/>
      <c r="CN1433" s="214"/>
      <c r="CO1433" s="214"/>
      <c r="CP1433" s="214"/>
      <c r="CQ1433" s="214"/>
      <c r="CR1433" s="214"/>
      <c r="CS1433" s="214"/>
      <c r="CT1433" s="214"/>
      <c r="CU1433" s="214"/>
      <c r="CV1433" s="214"/>
      <c r="CW1433" s="214"/>
      <c r="CX1433" s="214"/>
      <c r="CY1433" s="214"/>
      <c r="CZ1433" s="214"/>
      <c r="DA1433" s="214"/>
      <c r="DB1433" s="214"/>
      <c r="DC1433" s="214"/>
      <c r="DD1433" s="214"/>
      <c r="DE1433" s="214"/>
      <c r="DF1433" s="214"/>
      <c r="DG1433" s="214"/>
      <c r="DH1433" s="214"/>
      <c r="DI1433" s="214"/>
      <c r="DJ1433" s="214"/>
      <c r="DK1433" s="214"/>
      <c r="DL1433" s="214"/>
      <c r="DM1433" s="214"/>
      <c r="DN1433" s="214"/>
      <c r="DO1433" s="214"/>
      <c r="DP1433" s="214"/>
      <c r="DQ1433" s="214"/>
      <c r="DR1433" s="214"/>
      <c r="DS1433" s="214"/>
      <c r="DT1433" s="214"/>
      <c r="DU1433" s="214"/>
      <c r="DV1433" s="214"/>
      <c r="DW1433" s="214"/>
      <c r="DX1433" s="214"/>
      <c r="DY1433" s="214"/>
      <c r="DZ1433" s="214"/>
      <c r="EA1433" s="214"/>
      <c r="EB1433" s="214"/>
      <c r="EC1433" s="214"/>
      <c r="ED1433" s="214"/>
      <c r="EE1433" s="214"/>
      <c r="EF1433" s="214"/>
      <c r="EG1433" s="214"/>
      <c r="EH1433" s="214"/>
      <c r="EI1433" s="214"/>
      <c r="EJ1433" s="214"/>
      <c r="EK1433" s="214"/>
      <c r="EL1433" s="214"/>
      <c r="EM1433" s="214"/>
      <c r="EN1433" s="214"/>
      <c r="EO1433" s="214"/>
      <c r="EP1433" s="214"/>
      <c r="EQ1433" s="214"/>
      <c r="ER1433" s="214"/>
      <c r="ES1433" s="214"/>
      <c r="ET1433" s="214"/>
      <c r="EU1433" s="214"/>
      <c r="EV1433" s="214"/>
      <c r="EW1433" s="214"/>
      <c r="EX1433" s="214"/>
      <c r="EY1433" s="214"/>
      <c r="EZ1433" s="214"/>
      <c r="FA1433" s="214"/>
      <c r="FB1433" s="214"/>
      <c r="FC1433" s="214"/>
      <c r="FD1433" s="214"/>
      <c r="FE1433" s="214"/>
      <c r="FF1433" s="214"/>
      <c r="FG1433" s="214"/>
      <c r="FH1433" s="214"/>
      <c r="FI1433" s="214"/>
      <c r="FJ1433" s="214"/>
      <c r="FK1433" s="214"/>
      <c r="FL1433" s="214"/>
      <c r="FM1433" s="214"/>
      <c r="FN1433" s="214"/>
      <c r="FO1433" s="214"/>
      <c r="FP1433" s="214"/>
      <c r="FQ1433" s="214"/>
      <c r="FR1433" s="214"/>
      <c r="FS1433" s="214"/>
      <c r="FT1433" s="214"/>
      <c r="FU1433" s="214"/>
      <c r="FV1433" s="214"/>
      <c r="FW1433" s="214"/>
      <c r="FX1433" s="214"/>
      <c r="FY1433" s="214"/>
      <c r="FZ1433" s="214"/>
      <c r="GA1433" s="214"/>
      <c r="GB1433" s="214"/>
      <c r="GC1433" s="214"/>
      <c r="GD1433" s="214"/>
      <c r="GE1433" s="214"/>
      <c r="GF1433" s="214"/>
      <c r="GG1433" s="214"/>
      <c r="GH1433" s="214"/>
      <c r="GI1433" s="214"/>
      <c r="GJ1433" s="214"/>
      <c r="GK1433" s="214"/>
      <c r="GL1433" s="214"/>
      <c r="GM1433" s="214"/>
      <c r="GN1433" s="214"/>
      <c r="GO1433" s="214"/>
      <c r="GP1433" s="214"/>
      <c r="GQ1433" s="214"/>
      <c r="GR1433" s="214"/>
      <c r="GS1433" s="214"/>
      <c r="GT1433" s="214"/>
      <c r="GU1433" s="214"/>
      <c r="GV1433" s="214"/>
      <c r="GW1433" s="214"/>
      <c r="GX1433" s="214"/>
      <c r="GY1433" s="214"/>
      <c r="GZ1433" s="214"/>
      <c r="HA1433" s="214"/>
      <c r="HB1433" s="214"/>
      <c r="HC1433" s="214"/>
      <c r="HD1433" s="214"/>
      <c r="HE1433" s="214"/>
      <c r="HF1433" s="214"/>
      <c r="HG1433" s="214"/>
      <c r="HH1433" s="214"/>
      <c r="HI1433" s="214"/>
      <c r="HJ1433" s="214"/>
      <c r="HK1433" s="214"/>
      <c r="HL1433" s="214"/>
      <c r="HM1433" s="214"/>
      <c r="HN1433" s="214"/>
      <c r="HO1433" s="214"/>
      <c r="HP1433" s="214"/>
      <c r="HQ1433" s="214"/>
      <c r="HR1433" s="214"/>
      <c r="HS1433" s="214"/>
      <c r="HT1433" s="214"/>
      <c r="HU1433" s="214"/>
      <c r="HV1433" s="214"/>
      <c r="HW1433" s="214"/>
      <c r="HX1433" s="214"/>
      <c r="HY1433" s="214"/>
      <c r="HZ1433" s="214"/>
      <c r="IA1433" s="214"/>
      <c r="IB1433" s="214"/>
      <c r="IC1433" s="214"/>
      <c r="ID1433" s="214"/>
      <c r="IE1433" s="214"/>
      <c r="IF1433" s="214"/>
      <c r="IG1433" s="214"/>
      <c r="IH1433" s="214"/>
      <c r="II1433" s="214"/>
      <c r="IJ1433" s="214"/>
      <c r="IK1433" s="214"/>
      <c r="IL1433" s="214"/>
      <c r="IM1433" s="214"/>
      <c r="IN1433" s="214"/>
      <c r="IO1433" s="214"/>
      <c r="IP1433" s="214"/>
      <c r="IQ1433" s="214"/>
      <c r="IR1433" s="214"/>
      <c r="IS1433" s="214"/>
      <c r="IT1433" s="214"/>
      <c r="IU1433" s="214"/>
      <c r="IV1433" s="214"/>
      <c r="IW1433" s="214"/>
      <c r="IX1433" s="214"/>
      <c r="IY1433" s="214"/>
    </row>
    <row r="1434" spans="1:259" ht="29.25" x14ac:dyDescent="0.25">
      <c r="A1434" s="214">
        <v>1</v>
      </c>
      <c r="B1434" s="214">
        <v>1</v>
      </c>
      <c r="C1434" s="1897" t="s">
        <v>77</v>
      </c>
      <c r="D1434" s="1897"/>
      <c r="E1434" s="1897"/>
      <c r="F1434" s="1700">
        <f>SUM(F1357)</f>
        <v>2627</v>
      </c>
      <c r="G1434" s="1877">
        <f>SUM(G1357)</f>
        <v>2189.1666666666665</v>
      </c>
      <c r="H1434" s="1877">
        <f>SUM(H1357)</f>
        <v>1876</v>
      </c>
      <c r="I1434" s="1877">
        <f>H1434/G1434*100</f>
        <v>85.69470879330035</v>
      </c>
      <c r="J1434" s="1705">
        <f>L1434/F1434</f>
        <v>10.028549676437001</v>
      </c>
      <c r="K1434" s="1705">
        <f>N1434/H1434</f>
        <v>9.4861407249466954</v>
      </c>
      <c r="L1434" s="1877">
        <f>SUM(L1357)</f>
        <v>26345</v>
      </c>
      <c r="M1434" s="1877">
        <f>SUM(M1357)</f>
        <v>21954</v>
      </c>
      <c r="N1434" s="1877">
        <f>SUM(N1357)</f>
        <v>17796</v>
      </c>
      <c r="O1434" s="1702">
        <f>N1434/M1434*100</f>
        <v>81.060399016124634</v>
      </c>
      <c r="P1434" s="1877">
        <f>SUM(P1357)</f>
        <v>77.910661764705893</v>
      </c>
      <c r="Q1434" s="1702">
        <f>N1434/$C$3*12/P1434</f>
        <v>274.09855745409754</v>
      </c>
      <c r="R1434" s="2452">
        <f t="shared" ref="R1434:AI1434" si="1865">SUM(R1357)</f>
        <v>84895.117024370673</v>
      </c>
      <c r="S1434" s="2452">
        <f t="shared" ref="S1434:T1434" si="1866">SUM(S1357)</f>
        <v>84895.117024370673</v>
      </c>
      <c r="T1434" s="2452">
        <f t="shared" si="1866"/>
        <v>85517.853796197625</v>
      </c>
      <c r="U1434" s="2452">
        <f t="shared" ref="U1434:V1434" si="1867">SUM(U1357)</f>
        <v>85517.853796197625</v>
      </c>
      <c r="V1434" s="2452">
        <f t="shared" si="1867"/>
        <v>85517.853796197625</v>
      </c>
      <c r="W1434" s="2452">
        <f t="shared" ref="W1434:X1434" si="1868">SUM(W1357)</f>
        <v>85517.853796197625</v>
      </c>
      <c r="X1434" s="2452">
        <f t="shared" si="1868"/>
        <v>85517.853796197625</v>
      </c>
      <c r="Y1434" s="2452">
        <f t="shared" ref="Y1434:Z1434" si="1869">SUM(Y1357)</f>
        <v>85517.853796197625</v>
      </c>
      <c r="Z1434" s="2452">
        <f t="shared" si="1869"/>
        <v>85517.853796197625</v>
      </c>
      <c r="AA1434" s="2452">
        <f t="shared" ref="AA1434" si="1870">SUM(AA1357)</f>
        <v>85517.853796197625</v>
      </c>
      <c r="AB1434" s="2452">
        <f t="shared" si="1865"/>
        <v>71244.120271103791</v>
      </c>
      <c r="AC1434" s="2452">
        <f t="shared" si="1865"/>
        <v>59470.309629999996</v>
      </c>
      <c r="AD1434" s="928">
        <f t="shared" si="1865"/>
        <v>0</v>
      </c>
      <c r="AE1434" s="2452">
        <f t="shared" si="1865"/>
        <v>-518.33352000000002</v>
      </c>
      <c r="AF1434" s="2452">
        <f t="shared" si="1865"/>
        <v>-11773.810641103795</v>
      </c>
      <c r="AG1434" s="2452">
        <f t="shared" si="1865"/>
        <v>-83.985619999999997</v>
      </c>
      <c r="AH1434" s="2452">
        <f t="shared" si="1865"/>
        <v>-927.67279000000008</v>
      </c>
      <c r="AI1434" s="2452">
        <f t="shared" si="1865"/>
        <v>58024.303319999999</v>
      </c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  <c r="BI1434" s="214"/>
      <c r="BJ1434" s="214"/>
      <c r="BK1434" s="214"/>
      <c r="BL1434" s="214"/>
      <c r="BM1434" s="214"/>
      <c r="BN1434" s="214"/>
      <c r="BO1434" s="214"/>
      <c r="BP1434" s="214"/>
      <c r="BQ1434" s="214"/>
      <c r="BR1434" s="214"/>
      <c r="BS1434" s="214"/>
      <c r="BT1434" s="214"/>
      <c r="BU1434" s="214"/>
      <c r="BV1434" s="214"/>
      <c r="BW1434" s="214"/>
      <c r="BX1434" s="214"/>
      <c r="BY1434" s="214"/>
      <c r="BZ1434" s="214"/>
      <c r="CA1434" s="214"/>
      <c r="CB1434" s="214"/>
      <c r="CC1434" s="214"/>
      <c r="CD1434" s="214"/>
      <c r="CE1434" s="214"/>
      <c r="CF1434" s="214"/>
      <c r="CG1434" s="214"/>
      <c r="CH1434" s="214"/>
      <c r="CI1434" s="214"/>
      <c r="CJ1434" s="214"/>
      <c r="CK1434" s="214"/>
      <c r="CL1434" s="214"/>
      <c r="CM1434" s="214"/>
      <c r="CN1434" s="214"/>
      <c r="CO1434" s="214"/>
      <c r="CP1434" s="214"/>
      <c r="CQ1434" s="214"/>
      <c r="CR1434" s="214"/>
      <c r="CS1434" s="214"/>
      <c r="CT1434" s="214"/>
      <c r="CU1434" s="214"/>
      <c r="CV1434" s="214"/>
      <c r="CW1434" s="214"/>
      <c r="CX1434" s="214"/>
      <c r="CY1434" s="214"/>
      <c r="CZ1434" s="214"/>
      <c r="DA1434" s="214"/>
      <c r="DB1434" s="214"/>
      <c r="DC1434" s="214"/>
      <c r="DD1434" s="214"/>
      <c r="DE1434" s="214"/>
      <c r="DF1434" s="214"/>
      <c r="DG1434" s="214"/>
      <c r="DH1434" s="214"/>
      <c r="DI1434" s="214"/>
      <c r="DJ1434" s="214"/>
      <c r="DK1434" s="214"/>
      <c r="DL1434" s="214"/>
      <c r="DM1434" s="214"/>
      <c r="DN1434" s="214"/>
      <c r="DO1434" s="214"/>
      <c r="DP1434" s="214"/>
      <c r="DQ1434" s="214"/>
      <c r="DR1434" s="214"/>
      <c r="DS1434" s="214"/>
      <c r="DT1434" s="214"/>
      <c r="DU1434" s="214"/>
      <c r="DV1434" s="214"/>
      <c r="DW1434" s="214"/>
      <c r="DX1434" s="214"/>
      <c r="DY1434" s="214"/>
      <c r="DZ1434" s="214"/>
      <c r="EA1434" s="214"/>
      <c r="EB1434" s="214"/>
      <c r="EC1434" s="214"/>
      <c r="ED1434" s="214"/>
      <c r="EE1434" s="214"/>
      <c r="EF1434" s="214"/>
      <c r="EG1434" s="214"/>
      <c r="EH1434" s="214"/>
      <c r="EI1434" s="214"/>
      <c r="EJ1434" s="214"/>
      <c r="EK1434" s="214"/>
      <c r="EL1434" s="214"/>
      <c r="EM1434" s="214"/>
      <c r="EN1434" s="214"/>
      <c r="EO1434" s="214"/>
      <c r="EP1434" s="214"/>
      <c r="EQ1434" s="214"/>
      <c r="ER1434" s="214"/>
      <c r="ES1434" s="214"/>
      <c r="ET1434" s="214"/>
      <c r="EU1434" s="214"/>
      <c r="EV1434" s="214"/>
      <c r="EW1434" s="214"/>
      <c r="EX1434" s="214"/>
      <c r="EY1434" s="214"/>
      <c r="EZ1434" s="214"/>
      <c r="FA1434" s="214"/>
      <c r="FB1434" s="214"/>
      <c r="FC1434" s="214"/>
      <c r="FD1434" s="214"/>
      <c r="FE1434" s="214"/>
      <c r="FF1434" s="214"/>
      <c r="FG1434" s="214"/>
      <c r="FH1434" s="214"/>
      <c r="FI1434" s="214"/>
      <c r="FJ1434" s="214"/>
      <c r="FK1434" s="214"/>
      <c r="FL1434" s="214"/>
      <c r="FM1434" s="214"/>
      <c r="FN1434" s="214"/>
      <c r="FO1434" s="214"/>
      <c r="FP1434" s="214"/>
      <c r="FQ1434" s="214"/>
      <c r="FR1434" s="214"/>
      <c r="FS1434" s="214"/>
      <c r="FT1434" s="214"/>
      <c r="FU1434" s="214"/>
      <c r="FV1434" s="214"/>
      <c r="FW1434" s="214"/>
      <c r="FX1434" s="214"/>
      <c r="FY1434" s="214"/>
      <c r="FZ1434" s="214"/>
      <c r="GA1434" s="214"/>
      <c r="GB1434" s="214"/>
      <c r="GC1434" s="214"/>
      <c r="GD1434" s="214"/>
      <c r="GE1434" s="214"/>
      <c r="GF1434" s="214"/>
      <c r="GG1434" s="214"/>
      <c r="GH1434" s="214"/>
      <c r="GI1434" s="214"/>
      <c r="GJ1434" s="214"/>
      <c r="GK1434" s="214"/>
      <c r="GL1434" s="214"/>
      <c r="GM1434" s="214"/>
      <c r="GN1434" s="214"/>
      <c r="GO1434" s="214"/>
      <c r="GP1434" s="214"/>
      <c r="GQ1434" s="214"/>
      <c r="GR1434" s="214"/>
      <c r="GS1434" s="214"/>
      <c r="GT1434" s="214"/>
      <c r="GU1434" s="214"/>
      <c r="GV1434" s="214"/>
      <c r="GW1434" s="214"/>
      <c r="GX1434" s="214"/>
      <c r="GY1434" s="214"/>
      <c r="GZ1434" s="214"/>
      <c r="HA1434" s="214"/>
      <c r="HB1434" s="214"/>
      <c r="HC1434" s="214"/>
      <c r="HD1434" s="214"/>
      <c r="HE1434" s="214"/>
      <c r="HF1434" s="214"/>
      <c r="HG1434" s="214"/>
      <c r="HH1434" s="214"/>
      <c r="HI1434" s="214"/>
      <c r="HJ1434" s="214"/>
      <c r="HK1434" s="214"/>
      <c r="HL1434" s="214"/>
      <c r="HM1434" s="214"/>
      <c r="HN1434" s="214"/>
      <c r="HO1434" s="214"/>
      <c r="HP1434" s="214"/>
      <c r="HQ1434" s="214"/>
      <c r="HR1434" s="214"/>
      <c r="HS1434" s="214"/>
      <c r="HT1434" s="214"/>
      <c r="HU1434" s="214"/>
      <c r="HV1434" s="214"/>
      <c r="HW1434" s="214"/>
      <c r="HX1434" s="214"/>
      <c r="HY1434" s="214"/>
      <c r="HZ1434" s="214"/>
      <c r="IA1434" s="214"/>
      <c r="IB1434" s="214"/>
      <c r="IC1434" s="214"/>
      <c r="ID1434" s="214"/>
      <c r="IE1434" s="214"/>
      <c r="IF1434" s="214"/>
      <c r="IG1434" s="214"/>
      <c r="IH1434" s="214"/>
      <c r="II1434" s="214"/>
      <c r="IJ1434" s="214"/>
      <c r="IK1434" s="214"/>
      <c r="IL1434" s="214"/>
      <c r="IM1434" s="214"/>
      <c r="IN1434" s="214"/>
      <c r="IO1434" s="214"/>
      <c r="IP1434" s="214"/>
      <c r="IQ1434" s="214"/>
      <c r="IR1434" s="214"/>
      <c r="IS1434" s="214"/>
      <c r="IT1434" s="214"/>
      <c r="IU1434" s="214"/>
      <c r="IV1434" s="214"/>
      <c r="IW1434" s="214"/>
      <c r="IX1434" s="214"/>
      <c r="IY1434" s="214"/>
    </row>
    <row r="1435" spans="1:259" x14ac:dyDescent="0.25">
      <c r="A1435" s="214">
        <v>1</v>
      </c>
      <c r="B1435" s="214">
        <v>1</v>
      </c>
      <c r="C1435" s="291" t="s">
        <v>195</v>
      </c>
      <c r="D1435" s="291"/>
      <c r="E1435" s="1897"/>
      <c r="F1435" s="1700"/>
      <c r="G1435" s="1877"/>
      <c r="H1435" s="1877"/>
      <c r="I1435" s="1877"/>
      <c r="J1435" s="1705"/>
      <c r="K1435" s="1705"/>
      <c r="L1435" s="1877"/>
      <c r="M1435" s="1877"/>
      <c r="N1435" s="1877"/>
      <c r="O1435" s="1702"/>
      <c r="P1435" s="1877"/>
      <c r="Q1435" s="1702"/>
      <c r="R1435" s="2452"/>
      <c r="S1435" s="2452"/>
      <c r="T1435" s="2452"/>
      <c r="U1435" s="2452"/>
      <c r="V1435" s="2452"/>
      <c r="W1435" s="2452"/>
      <c r="X1435" s="2452"/>
      <c r="Y1435" s="2452"/>
      <c r="Z1435" s="2452"/>
      <c r="AA1435" s="2452"/>
      <c r="AB1435" s="2452"/>
      <c r="AC1435" s="2452"/>
      <c r="AD1435" s="928"/>
      <c r="AE1435" s="2452"/>
      <c r="AF1435" s="2452"/>
      <c r="AG1435" s="2791"/>
      <c r="AH1435" s="2791"/>
      <c r="AI1435" s="2452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  <c r="BI1435" s="214"/>
      <c r="BJ1435" s="214"/>
      <c r="BK1435" s="214"/>
      <c r="BL1435" s="214"/>
      <c r="BM1435" s="214"/>
      <c r="BN1435" s="214"/>
      <c r="BO1435" s="214"/>
      <c r="BP1435" s="214"/>
      <c r="BQ1435" s="214"/>
      <c r="BR1435" s="214"/>
      <c r="BS1435" s="214"/>
      <c r="BT1435" s="214"/>
      <c r="BU1435" s="214"/>
      <c r="BV1435" s="214"/>
      <c r="BW1435" s="214"/>
      <c r="BX1435" s="214"/>
      <c r="BY1435" s="214"/>
      <c r="BZ1435" s="214"/>
      <c r="CA1435" s="214"/>
      <c r="CB1435" s="214"/>
      <c r="CC1435" s="214"/>
      <c r="CD1435" s="214"/>
      <c r="CE1435" s="214"/>
      <c r="CF1435" s="214"/>
      <c r="CG1435" s="214"/>
      <c r="CH1435" s="214"/>
      <c r="CI1435" s="214"/>
      <c r="CJ1435" s="214"/>
      <c r="CK1435" s="214"/>
      <c r="CL1435" s="214"/>
      <c r="CM1435" s="214"/>
      <c r="CN1435" s="214"/>
      <c r="CO1435" s="214"/>
      <c r="CP1435" s="214"/>
      <c r="CQ1435" s="214"/>
      <c r="CR1435" s="214"/>
      <c r="CS1435" s="214"/>
      <c r="CT1435" s="214"/>
      <c r="CU1435" s="214"/>
      <c r="CV1435" s="214"/>
      <c r="CW1435" s="214"/>
      <c r="CX1435" s="214"/>
      <c r="CY1435" s="214"/>
      <c r="CZ1435" s="214"/>
      <c r="DA1435" s="214"/>
      <c r="DB1435" s="214"/>
      <c r="DC1435" s="214"/>
      <c r="DD1435" s="214"/>
      <c r="DE1435" s="214"/>
      <c r="DF1435" s="214"/>
      <c r="DG1435" s="214"/>
      <c r="DH1435" s="214"/>
      <c r="DI1435" s="214"/>
      <c r="DJ1435" s="214"/>
      <c r="DK1435" s="214"/>
      <c r="DL1435" s="214"/>
      <c r="DM1435" s="214"/>
      <c r="DN1435" s="214"/>
      <c r="DO1435" s="214"/>
      <c r="DP1435" s="214"/>
      <c r="DQ1435" s="214"/>
      <c r="DR1435" s="214"/>
      <c r="DS1435" s="214"/>
      <c r="DT1435" s="214"/>
      <c r="DU1435" s="214"/>
      <c r="DV1435" s="214"/>
      <c r="DW1435" s="214"/>
      <c r="DX1435" s="214"/>
      <c r="DY1435" s="214"/>
      <c r="DZ1435" s="214"/>
      <c r="EA1435" s="214"/>
      <c r="EB1435" s="214"/>
      <c r="EC1435" s="214"/>
      <c r="ED1435" s="214"/>
      <c r="EE1435" s="214"/>
      <c r="EF1435" s="214"/>
      <c r="EG1435" s="214"/>
      <c r="EH1435" s="214"/>
      <c r="EI1435" s="214"/>
      <c r="EJ1435" s="214"/>
      <c r="EK1435" s="214"/>
      <c r="EL1435" s="214"/>
      <c r="EM1435" s="214"/>
      <c r="EN1435" s="214"/>
      <c r="EO1435" s="214"/>
      <c r="EP1435" s="214"/>
      <c r="EQ1435" s="214"/>
      <c r="ER1435" s="214"/>
      <c r="ES1435" s="214"/>
      <c r="ET1435" s="214"/>
      <c r="EU1435" s="214"/>
      <c r="EV1435" s="214"/>
      <c r="EW1435" s="214"/>
      <c r="EX1435" s="214"/>
      <c r="EY1435" s="214"/>
      <c r="EZ1435" s="214"/>
      <c r="FA1435" s="214"/>
      <c r="FB1435" s="214"/>
      <c r="FC1435" s="214"/>
      <c r="FD1435" s="214"/>
      <c r="FE1435" s="214"/>
      <c r="FF1435" s="214"/>
      <c r="FG1435" s="214"/>
      <c r="FH1435" s="214"/>
      <c r="FI1435" s="214"/>
      <c r="FJ1435" s="214"/>
      <c r="FK1435" s="214"/>
      <c r="FL1435" s="214"/>
      <c r="FM1435" s="214"/>
      <c r="FN1435" s="214"/>
      <c r="FO1435" s="214"/>
      <c r="FP1435" s="214"/>
      <c r="FQ1435" s="214"/>
      <c r="FR1435" s="214"/>
      <c r="FS1435" s="214"/>
      <c r="FT1435" s="214"/>
      <c r="FU1435" s="214"/>
      <c r="FV1435" s="214"/>
      <c r="FW1435" s="214"/>
      <c r="FX1435" s="214"/>
      <c r="FY1435" s="214"/>
      <c r="FZ1435" s="214"/>
      <c r="GA1435" s="214"/>
      <c r="GB1435" s="214"/>
      <c r="GC1435" s="214"/>
      <c r="GD1435" s="214"/>
      <c r="GE1435" s="214"/>
      <c r="GF1435" s="214"/>
      <c r="GG1435" s="214"/>
      <c r="GH1435" s="214"/>
      <c r="GI1435" s="214"/>
      <c r="GJ1435" s="214"/>
      <c r="GK1435" s="214"/>
      <c r="GL1435" s="214"/>
      <c r="GM1435" s="214"/>
      <c r="GN1435" s="214"/>
      <c r="GO1435" s="214"/>
      <c r="GP1435" s="214"/>
      <c r="GQ1435" s="214"/>
      <c r="GR1435" s="214"/>
      <c r="GS1435" s="214"/>
      <c r="GT1435" s="214"/>
      <c r="GU1435" s="214"/>
      <c r="GV1435" s="214"/>
      <c r="GW1435" s="214"/>
      <c r="GX1435" s="214"/>
      <c r="GY1435" s="214"/>
      <c r="GZ1435" s="214"/>
      <c r="HA1435" s="214"/>
      <c r="HB1435" s="214"/>
      <c r="HC1435" s="214"/>
      <c r="HD1435" s="214"/>
      <c r="HE1435" s="214"/>
      <c r="HF1435" s="214"/>
      <c r="HG1435" s="214"/>
      <c r="HH1435" s="214"/>
      <c r="HI1435" s="214"/>
      <c r="HJ1435" s="214"/>
      <c r="HK1435" s="214"/>
      <c r="HL1435" s="214"/>
      <c r="HM1435" s="214"/>
      <c r="HN1435" s="214"/>
      <c r="HO1435" s="214"/>
      <c r="HP1435" s="214"/>
      <c r="HQ1435" s="214"/>
      <c r="HR1435" s="214"/>
      <c r="HS1435" s="214"/>
      <c r="HT1435" s="214"/>
      <c r="HU1435" s="214"/>
      <c r="HV1435" s="214"/>
      <c r="HW1435" s="214"/>
      <c r="HX1435" s="214"/>
      <c r="HY1435" s="214"/>
      <c r="HZ1435" s="214"/>
      <c r="IA1435" s="214"/>
      <c r="IB1435" s="214"/>
      <c r="IC1435" s="214"/>
      <c r="ID1435" s="214"/>
      <c r="IE1435" s="214"/>
      <c r="IF1435" s="214"/>
      <c r="IG1435" s="214"/>
      <c r="IH1435" s="214"/>
      <c r="II1435" s="214"/>
      <c r="IJ1435" s="214"/>
      <c r="IK1435" s="214"/>
      <c r="IL1435" s="214"/>
      <c r="IM1435" s="214"/>
      <c r="IN1435" s="214"/>
      <c r="IO1435" s="214"/>
      <c r="IP1435" s="214"/>
      <c r="IQ1435" s="214"/>
      <c r="IR1435" s="214"/>
      <c r="IS1435" s="214"/>
      <c r="IT1435" s="214"/>
      <c r="IU1435" s="214"/>
      <c r="IV1435" s="214"/>
      <c r="IW1435" s="214"/>
      <c r="IX1435" s="214"/>
      <c r="IY1435" s="214"/>
    </row>
    <row r="1436" spans="1:259" x14ac:dyDescent="0.25">
      <c r="A1436" s="214">
        <v>1</v>
      </c>
      <c r="B1436" s="214">
        <v>1</v>
      </c>
      <c r="C1436" s="172" t="s">
        <v>324</v>
      </c>
      <c r="D1436" s="172"/>
      <c r="E1436" s="1897"/>
      <c r="F1436" s="1700"/>
      <c r="G1436" s="1877"/>
      <c r="H1436" s="1877"/>
      <c r="I1436" s="1877"/>
      <c r="J1436" s="1705"/>
      <c r="K1436" s="1705"/>
      <c r="L1436" s="1877"/>
      <c r="M1436" s="1877"/>
      <c r="N1436" s="1877"/>
      <c r="O1436" s="1702"/>
      <c r="P1436" s="1877"/>
      <c r="Q1436" s="1702"/>
      <c r="R1436" s="2452">
        <f t="shared" ref="R1436:AI1436" si="1871">R1359</f>
        <v>139572.21716999999</v>
      </c>
      <c r="S1436" s="2452">
        <f t="shared" ref="S1436:T1436" si="1872">S1359</f>
        <v>139572.21716999999</v>
      </c>
      <c r="T1436" s="2452">
        <f t="shared" si="1872"/>
        <v>136751.42434</v>
      </c>
      <c r="U1436" s="2452">
        <f t="shared" ref="U1436:V1436" si="1873">U1359</f>
        <v>136751.42434</v>
      </c>
      <c r="V1436" s="2452">
        <f t="shared" si="1873"/>
        <v>136751.42434</v>
      </c>
      <c r="W1436" s="2452">
        <f t="shared" ref="W1436:X1436" si="1874">W1359</f>
        <v>136751.42434</v>
      </c>
      <c r="X1436" s="2452">
        <f t="shared" si="1874"/>
        <v>136751.42434</v>
      </c>
      <c r="Y1436" s="2452">
        <f t="shared" ref="Y1436:Z1436" si="1875">Y1359</f>
        <v>136751.42434</v>
      </c>
      <c r="Z1436" s="2452">
        <f t="shared" si="1875"/>
        <v>136751.42434</v>
      </c>
      <c r="AA1436" s="2452">
        <f t="shared" ref="AA1436" si="1876">AA1359</f>
        <v>136751.42434</v>
      </c>
      <c r="AB1436" s="2452">
        <f t="shared" si="1871"/>
        <v>114053.54671099999</v>
      </c>
      <c r="AC1436" s="2452">
        <f t="shared" si="1871"/>
        <v>107915.71547</v>
      </c>
      <c r="AD1436" s="928">
        <f t="shared" si="1871"/>
        <v>0</v>
      </c>
      <c r="AE1436" s="2452">
        <f t="shared" si="1871"/>
        <v>-15.156329999999999</v>
      </c>
      <c r="AF1436" s="2452">
        <f t="shared" si="1871"/>
        <v>-6137.8312409999926</v>
      </c>
      <c r="AG1436" s="2791">
        <f t="shared" si="1871"/>
        <v>0</v>
      </c>
      <c r="AH1436" s="2791">
        <f t="shared" si="1871"/>
        <v>-19.934430000000003</v>
      </c>
      <c r="AI1436" s="2452">
        <f t="shared" si="1871"/>
        <v>107880.62471</v>
      </c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  <c r="BI1436" s="214"/>
      <c r="BJ1436" s="214"/>
      <c r="BK1436" s="214"/>
      <c r="BL1436" s="214"/>
      <c r="BM1436" s="214"/>
      <c r="BN1436" s="214"/>
      <c r="BO1436" s="214"/>
      <c r="BP1436" s="214"/>
      <c r="BQ1436" s="214"/>
      <c r="BR1436" s="214"/>
      <c r="BS1436" s="214"/>
      <c r="BT1436" s="214"/>
      <c r="BU1436" s="214"/>
      <c r="BV1436" s="214"/>
      <c r="BW1436" s="214"/>
      <c r="BX1436" s="214"/>
      <c r="BY1436" s="214"/>
      <c r="BZ1436" s="214"/>
      <c r="CA1436" s="214"/>
      <c r="CB1436" s="214"/>
      <c r="CC1436" s="214"/>
      <c r="CD1436" s="214"/>
      <c r="CE1436" s="214"/>
      <c r="CF1436" s="214"/>
      <c r="CG1436" s="214"/>
      <c r="CH1436" s="214"/>
      <c r="CI1436" s="214"/>
      <c r="CJ1436" s="214"/>
      <c r="CK1436" s="214"/>
      <c r="CL1436" s="214"/>
      <c r="CM1436" s="214"/>
      <c r="CN1436" s="214"/>
      <c r="CO1436" s="214"/>
      <c r="CP1436" s="214"/>
      <c r="CQ1436" s="214"/>
      <c r="CR1436" s="214"/>
      <c r="CS1436" s="214"/>
      <c r="CT1436" s="214"/>
      <c r="CU1436" s="214"/>
      <c r="CV1436" s="214"/>
      <c r="CW1436" s="214"/>
      <c r="CX1436" s="214"/>
      <c r="CY1436" s="214"/>
      <c r="CZ1436" s="214"/>
      <c r="DA1436" s="214"/>
      <c r="DB1436" s="214"/>
      <c r="DC1436" s="214"/>
      <c r="DD1436" s="214"/>
      <c r="DE1436" s="214"/>
      <c r="DF1436" s="214"/>
      <c r="DG1436" s="214"/>
      <c r="DH1436" s="214"/>
      <c r="DI1436" s="214"/>
      <c r="DJ1436" s="214"/>
      <c r="DK1436" s="214"/>
      <c r="DL1436" s="214"/>
      <c r="DM1436" s="214"/>
      <c r="DN1436" s="214"/>
      <c r="DO1436" s="214"/>
      <c r="DP1436" s="214"/>
      <c r="DQ1436" s="214"/>
      <c r="DR1436" s="214"/>
      <c r="DS1436" s="214"/>
      <c r="DT1436" s="214"/>
      <c r="DU1436" s="214"/>
      <c r="DV1436" s="214"/>
      <c r="DW1436" s="214"/>
      <c r="DX1436" s="214"/>
      <c r="DY1436" s="214"/>
      <c r="DZ1436" s="214"/>
      <c r="EA1436" s="214"/>
      <c r="EB1436" s="214"/>
      <c r="EC1436" s="214"/>
      <c r="ED1436" s="214"/>
      <c r="EE1436" s="214"/>
      <c r="EF1436" s="214"/>
      <c r="EG1436" s="214"/>
      <c r="EH1436" s="214"/>
      <c r="EI1436" s="214"/>
      <c r="EJ1436" s="214"/>
      <c r="EK1436" s="214"/>
      <c r="EL1436" s="214"/>
      <c r="EM1436" s="214"/>
      <c r="EN1436" s="214"/>
      <c r="EO1436" s="214"/>
      <c r="EP1436" s="214"/>
      <c r="EQ1436" s="214"/>
      <c r="ER1436" s="214"/>
      <c r="ES1436" s="214"/>
      <c r="ET1436" s="214"/>
      <c r="EU1436" s="214"/>
      <c r="EV1436" s="214"/>
      <c r="EW1436" s="214"/>
      <c r="EX1436" s="214"/>
      <c r="EY1436" s="214"/>
      <c r="EZ1436" s="214"/>
      <c r="FA1436" s="214"/>
      <c r="FB1436" s="214"/>
      <c r="FC1436" s="214"/>
      <c r="FD1436" s="214"/>
      <c r="FE1436" s="214"/>
      <c r="FF1436" s="214"/>
      <c r="FG1436" s="214"/>
      <c r="FH1436" s="214"/>
      <c r="FI1436" s="214"/>
      <c r="FJ1436" s="214"/>
      <c r="FK1436" s="214"/>
      <c r="FL1436" s="214"/>
      <c r="FM1436" s="214"/>
      <c r="FN1436" s="214"/>
      <c r="FO1436" s="214"/>
      <c r="FP1436" s="214"/>
      <c r="FQ1436" s="214"/>
      <c r="FR1436" s="214"/>
      <c r="FS1436" s="214"/>
      <c r="FT1436" s="214"/>
      <c r="FU1436" s="214"/>
      <c r="FV1436" s="214"/>
      <c r="FW1436" s="214"/>
      <c r="FX1436" s="214"/>
      <c r="FY1436" s="214"/>
      <c r="FZ1436" s="214"/>
      <c r="GA1436" s="214"/>
      <c r="GB1436" s="214"/>
      <c r="GC1436" s="214"/>
      <c r="GD1436" s="214"/>
      <c r="GE1436" s="214"/>
      <c r="GF1436" s="214"/>
      <c r="GG1436" s="214"/>
      <c r="GH1436" s="214"/>
      <c r="GI1436" s="214"/>
      <c r="GJ1436" s="214"/>
      <c r="GK1436" s="214"/>
      <c r="GL1436" s="214"/>
      <c r="GM1436" s="214"/>
      <c r="GN1436" s="214"/>
      <c r="GO1436" s="214"/>
      <c r="GP1436" s="214"/>
      <c r="GQ1436" s="214"/>
      <c r="GR1436" s="214"/>
      <c r="GS1436" s="214"/>
      <c r="GT1436" s="214"/>
      <c r="GU1436" s="214"/>
      <c r="GV1436" s="214"/>
      <c r="GW1436" s="214"/>
      <c r="GX1436" s="214"/>
      <c r="GY1436" s="214"/>
      <c r="GZ1436" s="214"/>
      <c r="HA1436" s="214"/>
      <c r="HB1436" s="214"/>
      <c r="HC1436" s="214"/>
      <c r="HD1436" s="214"/>
      <c r="HE1436" s="214"/>
      <c r="HF1436" s="214"/>
      <c r="HG1436" s="214"/>
      <c r="HH1436" s="214"/>
      <c r="HI1436" s="214"/>
      <c r="HJ1436" s="214"/>
      <c r="HK1436" s="214"/>
      <c r="HL1436" s="214"/>
      <c r="HM1436" s="214"/>
      <c r="HN1436" s="214"/>
      <c r="HO1436" s="214"/>
      <c r="HP1436" s="214"/>
      <c r="HQ1436" s="214"/>
      <c r="HR1436" s="214"/>
      <c r="HS1436" s="214"/>
      <c r="HT1436" s="214"/>
      <c r="HU1436" s="214"/>
      <c r="HV1436" s="214"/>
      <c r="HW1436" s="214"/>
      <c r="HX1436" s="214"/>
      <c r="HY1436" s="214"/>
      <c r="HZ1436" s="214"/>
      <c r="IA1436" s="214"/>
      <c r="IB1436" s="214"/>
      <c r="IC1436" s="214"/>
      <c r="ID1436" s="214"/>
      <c r="IE1436" s="214"/>
      <c r="IF1436" s="214"/>
      <c r="IG1436" s="214"/>
      <c r="IH1436" s="214"/>
      <c r="II1436" s="214"/>
      <c r="IJ1436" s="214"/>
      <c r="IK1436" s="214"/>
      <c r="IL1436" s="214"/>
      <c r="IM1436" s="214"/>
      <c r="IN1436" s="214"/>
      <c r="IO1436" s="214"/>
      <c r="IP1436" s="214"/>
      <c r="IQ1436" s="214"/>
      <c r="IR1436" s="214"/>
      <c r="IS1436" s="214"/>
      <c r="IT1436" s="214"/>
      <c r="IU1436" s="214"/>
      <c r="IV1436" s="214"/>
      <c r="IW1436" s="214"/>
      <c r="IX1436" s="214"/>
      <c r="IY1436" s="214"/>
    </row>
    <row r="1437" spans="1:259" x14ac:dyDescent="0.25">
      <c r="B1437" s="214">
        <v>1</v>
      </c>
      <c r="C1437" s="172" t="s">
        <v>288</v>
      </c>
      <c r="D1437" s="172"/>
      <c r="E1437" s="1897"/>
      <c r="F1437" s="1700"/>
      <c r="G1437" s="1877"/>
      <c r="H1437" s="1877"/>
      <c r="I1437" s="1877"/>
      <c r="J1437" s="1705"/>
      <c r="K1437" s="1705"/>
      <c r="L1437" s="1877"/>
      <c r="M1437" s="1877"/>
      <c r="N1437" s="1877"/>
      <c r="O1437" s="1702"/>
      <c r="P1437" s="1877"/>
      <c r="Q1437" s="1702"/>
      <c r="R1437" s="2452">
        <f t="shared" ref="R1437:AI1437" si="1877">R1360</f>
        <v>40559.518272000001</v>
      </c>
      <c r="S1437" s="2452">
        <f t="shared" ref="S1437:T1437" si="1878">S1360</f>
        <v>40559.518272000001</v>
      </c>
      <c r="T1437" s="2452">
        <f t="shared" si="1878"/>
        <v>40559.518272000001</v>
      </c>
      <c r="U1437" s="2452">
        <f t="shared" ref="U1437:V1437" si="1879">U1360</f>
        <v>40559.518272000001</v>
      </c>
      <c r="V1437" s="2452">
        <f t="shared" si="1879"/>
        <v>40559.518272000001</v>
      </c>
      <c r="W1437" s="2452">
        <f t="shared" ref="W1437:X1437" si="1880">W1360</f>
        <v>40559.518272000001</v>
      </c>
      <c r="X1437" s="2452">
        <f t="shared" si="1880"/>
        <v>40559.518272000001</v>
      </c>
      <c r="Y1437" s="2452">
        <f t="shared" ref="Y1437:Z1437" si="1881">Y1360</f>
        <v>40559.518272000001</v>
      </c>
      <c r="Z1437" s="2452">
        <f t="shared" si="1881"/>
        <v>40559.518272000001</v>
      </c>
      <c r="AA1437" s="2452">
        <f t="shared" ref="AA1437" si="1882">AA1360</f>
        <v>40559.518272000001</v>
      </c>
      <c r="AB1437" s="2452">
        <f t="shared" si="1877"/>
        <v>33799.598559999999</v>
      </c>
      <c r="AC1437" s="2452">
        <f t="shared" si="1877"/>
        <v>33799.598600000005</v>
      </c>
      <c r="AD1437" s="928">
        <f t="shared" si="1877"/>
        <v>0</v>
      </c>
      <c r="AE1437" s="2452">
        <f t="shared" si="1877"/>
        <v>0</v>
      </c>
      <c r="AF1437" s="2452">
        <f t="shared" si="1877"/>
        <v>4.0000006265472621E-5</v>
      </c>
      <c r="AG1437" s="2791">
        <f t="shared" si="1877"/>
        <v>0</v>
      </c>
      <c r="AH1437" s="2791">
        <f t="shared" si="1877"/>
        <v>0</v>
      </c>
      <c r="AI1437" s="2452">
        <f t="shared" si="1877"/>
        <v>33799.598600000005</v>
      </c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  <c r="BI1437" s="214"/>
      <c r="BJ1437" s="214"/>
      <c r="BK1437" s="214"/>
      <c r="BL1437" s="214"/>
      <c r="BM1437" s="214"/>
      <c r="BN1437" s="214"/>
      <c r="BO1437" s="214"/>
      <c r="BP1437" s="214"/>
      <c r="BQ1437" s="214"/>
      <c r="BR1437" s="214"/>
      <c r="BS1437" s="214"/>
      <c r="BT1437" s="214"/>
      <c r="BU1437" s="214"/>
      <c r="BV1437" s="214"/>
      <c r="BW1437" s="214"/>
      <c r="BX1437" s="214"/>
      <c r="BY1437" s="214"/>
      <c r="BZ1437" s="214"/>
      <c r="CA1437" s="214"/>
      <c r="CB1437" s="214"/>
      <c r="CC1437" s="214"/>
      <c r="CD1437" s="214"/>
      <c r="CE1437" s="214"/>
      <c r="CF1437" s="214"/>
      <c r="CG1437" s="214"/>
      <c r="CH1437" s="214"/>
      <c r="CI1437" s="214"/>
      <c r="CJ1437" s="214"/>
      <c r="CK1437" s="214"/>
      <c r="CL1437" s="214"/>
      <c r="CM1437" s="214"/>
      <c r="CN1437" s="214"/>
      <c r="CO1437" s="214"/>
      <c r="CP1437" s="214"/>
      <c r="CQ1437" s="214"/>
      <c r="CR1437" s="214"/>
      <c r="CS1437" s="214"/>
      <c r="CT1437" s="214"/>
      <c r="CU1437" s="214"/>
      <c r="CV1437" s="214"/>
      <c r="CW1437" s="214"/>
      <c r="CX1437" s="214"/>
      <c r="CY1437" s="214"/>
      <c r="CZ1437" s="214"/>
      <c r="DA1437" s="214"/>
      <c r="DB1437" s="214"/>
      <c r="DC1437" s="214"/>
      <c r="DD1437" s="214"/>
      <c r="DE1437" s="214"/>
      <c r="DF1437" s="214"/>
      <c r="DG1437" s="214"/>
      <c r="DH1437" s="214"/>
      <c r="DI1437" s="214"/>
      <c r="DJ1437" s="214"/>
      <c r="DK1437" s="214"/>
      <c r="DL1437" s="214"/>
      <c r="DM1437" s="214"/>
      <c r="DN1437" s="214"/>
      <c r="DO1437" s="214"/>
      <c r="DP1437" s="214"/>
      <c r="DQ1437" s="214"/>
      <c r="DR1437" s="214"/>
      <c r="DS1437" s="214"/>
      <c r="DT1437" s="214"/>
      <c r="DU1437" s="214"/>
      <c r="DV1437" s="214"/>
      <c r="DW1437" s="214"/>
      <c r="DX1437" s="214"/>
      <c r="DY1437" s="214"/>
      <c r="DZ1437" s="214"/>
      <c r="EA1437" s="214"/>
      <c r="EB1437" s="214"/>
      <c r="EC1437" s="214"/>
      <c r="ED1437" s="214"/>
      <c r="EE1437" s="214"/>
      <c r="EF1437" s="214"/>
      <c r="EG1437" s="214"/>
      <c r="EH1437" s="214"/>
      <c r="EI1437" s="214"/>
      <c r="EJ1437" s="214"/>
      <c r="EK1437" s="214"/>
      <c r="EL1437" s="214"/>
      <c r="EM1437" s="214"/>
      <c r="EN1437" s="214"/>
      <c r="EO1437" s="214"/>
      <c r="EP1437" s="214"/>
      <c r="EQ1437" s="214"/>
      <c r="ER1437" s="214"/>
      <c r="ES1437" s="214"/>
      <c r="ET1437" s="214"/>
      <c r="EU1437" s="214"/>
      <c r="EV1437" s="214"/>
      <c r="EW1437" s="214"/>
      <c r="EX1437" s="214"/>
      <c r="EY1437" s="214"/>
      <c r="EZ1437" s="214"/>
      <c r="FA1437" s="214"/>
      <c r="FB1437" s="214"/>
      <c r="FC1437" s="214"/>
      <c r="FD1437" s="214"/>
      <c r="FE1437" s="214"/>
      <c r="FF1437" s="214"/>
      <c r="FG1437" s="214"/>
      <c r="FH1437" s="214"/>
      <c r="FI1437" s="214"/>
      <c r="FJ1437" s="214"/>
      <c r="FK1437" s="214"/>
      <c r="FL1437" s="214"/>
      <c r="FM1437" s="214"/>
      <c r="FN1437" s="214"/>
      <c r="FO1437" s="214"/>
      <c r="FP1437" s="214"/>
      <c r="FQ1437" s="214"/>
      <c r="FR1437" s="214"/>
      <c r="FS1437" s="214"/>
      <c r="FT1437" s="214"/>
      <c r="FU1437" s="214"/>
      <c r="FV1437" s="214"/>
      <c r="FW1437" s="214"/>
      <c r="FX1437" s="214"/>
      <c r="FY1437" s="214"/>
      <c r="FZ1437" s="214"/>
      <c r="GA1437" s="214"/>
      <c r="GB1437" s="214"/>
      <c r="GC1437" s="214"/>
      <c r="GD1437" s="214"/>
      <c r="GE1437" s="214"/>
      <c r="GF1437" s="214"/>
      <c r="GG1437" s="214"/>
      <c r="GH1437" s="214"/>
      <c r="GI1437" s="214"/>
      <c r="GJ1437" s="214"/>
      <c r="GK1437" s="214"/>
      <c r="GL1437" s="214"/>
      <c r="GM1437" s="214"/>
      <c r="GN1437" s="214"/>
      <c r="GO1437" s="214"/>
      <c r="GP1437" s="214"/>
      <c r="GQ1437" s="214"/>
      <c r="GR1437" s="214"/>
      <c r="GS1437" s="214"/>
      <c r="GT1437" s="214"/>
      <c r="GU1437" s="214"/>
      <c r="GV1437" s="214"/>
      <c r="GW1437" s="214"/>
      <c r="GX1437" s="214"/>
      <c r="GY1437" s="214"/>
      <c r="GZ1437" s="214"/>
      <c r="HA1437" s="214"/>
      <c r="HB1437" s="214"/>
      <c r="HC1437" s="214"/>
      <c r="HD1437" s="214"/>
      <c r="HE1437" s="214"/>
      <c r="HF1437" s="214"/>
      <c r="HG1437" s="214"/>
      <c r="HH1437" s="214"/>
      <c r="HI1437" s="214"/>
      <c r="HJ1437" s="214"/>
      <c r="HK1437" s="214"/>
      <c r="HL1437" s="214"/>
      <c r="HM1437" s="214"/>
      <c r="HN1437" s="214"/>
      <c r="HO1437" s="214"/>
      <c r="HP1437" s="214"/>
      <c r="HQ1437" s="214"/>
      <c r="HR1437" s="214"/>
      <c r="HS1437" s="214"/>
      <c r="HT1437" s="214"/>
      <c r="HU1437" s="214"/>
      <c r="HV1437" s="214"/>
      <c r="HW1437" s="214"/>
      <c r="HX1437" s="214"/>
      <c r="HY1437" s="214"/>
      <c r="HZ1437" s="214"/>
      <c r="IA1437" s="214"/>
      <c r="IB1437" s="214"/>
      <c r="IC1437" s="214"/>
      <c r="ID1437" s="214"/>
      <c r="IE1437" s="214"/>
      <c r="IF1437" s="214"/>
      <c r="IG1437" s="214"/>
      <c r="IH1437" s="214"/>
      <c r="II1437" s="214"/>
      <c r="IJ1437" s="214"/>
      <c r="IK1437" s="214"/>
      <c r="IL1437" s="214"/>
      <c r="IM1437" s="214"/>
      <c r="IN1437" s="214"/>
      <c r="IO1437" s="214"/>
      <c r="IP1437" s="214"/>
      <c r="IQ1437" s="214"/>
      <c r="IR1437" s="214"/>
      <c r="IS1437" s="214"/>
      <c r="IT1437" s="214"/>
      <c r="IU1437" s="214"/>
      <c r="IV1437" s="214"/>
      <c r="IW1437" s="214"/>
      <c r="IX1437" s="214"/>
      <c r="IY1437" s="214"/>
    </row>
    <row r="1438" spans="1:259" ht="29.25" x14ac:dyDescent="0.25">
      <c r="A1438" s="214">
        <v>1</v>
      </c>
      <c r="B1438" s="214">
        <v>1</v>
      </c>
      <c r="C1438" s="288" t="s">
        <v>270</v>
      </c>
      <c r="D1438" s="173"/>
      <c r="E1438" s="1897"/>
      <c r="F1438" s="1700">
        <f t="shared" ref="F1438:I1443" si="1883">F1361</f>
        <v>22700</v>
      </c>
      <c r="G1438" s="1877">
        <f t="shared" si="1883"/>
        <v>18916.666666666664</v>
      </c>
      <c r="H1438" s="1877">
        <f t="shared" si="1883"/>
        <v>16015</v>
      </c>
      <c r="I1438" s="1877">
        <f t="shared" si="1883"/>
        <v>84.660792951541865</v>
      </c>
      <c r="J1438" s="1705"/>
      <c r="K1438" s="1705"/>
      <c r="L1438" s="1877"/>
      <c r="M1438" s="1877"/>
      <c r="N1438" s="1877"/>
      <c r="O1438" s="1702"/>
      <c r="P1438" s="1877"/>
      <c r="Q1438" s="1702"/>
      <c r="R1438" s="2452">
        <f t="shared" ref="R1438:AI1438" si="1884">R1361</f>
        <v>0</v>
      </c>
      <c r="S1438" s="2452">
        <f t="shared" ref="S1438:T1438" si="1885">S1361</f>
        <v>0</v>
      </c>
      <c r="T1438" s="2452">
        <f t="shared" si="1885"/>
        <v>0</v>
      </c>
      <c r="U1438" s="2452">
        <f t="shared" ref="U1438:V1438" si="1886">U1361</f>
        <v>0</v>
      </c>
      <c r="V1438" s="2452">
        <f t="shared" si="1886"/>
        <v>0</v>
      </c>
      <c r="W1438" s="2452">
        <f t="shared" ref="W1438:X1438" si="1887">W1361</f>
        <v>0</v>
      </c>
      <c r="X1438" s="2452">
        <f t="shared" si="1887"/>
        <v>0</v>
      </c>
      <c r="Y1438" s="2452">
        <f t="shared" ref="Y1438:Z1438" si="1888">Y1361</f>
        <v>0</v>
      </c>
      <c r="Z1438" s="2452">
        <f t="shared" si="1888"/>
        <v>0</v>
      </c>
      <c r="AA1438" s="2452">
        <f t="shared" ref="AA1438" si="1889">AA1361</f>
        <v>0</v>
      </c>
      <c r="AB1438" s="2452">
        <f t="shared" si="1884"/>
        <v>0</v>
      </c>
      <c r="AC1438" s="2452">
        <f t="shared" si="1884"/>
        <v>0</v>
      </c>
      <c r="AD1438" s="928">
        <f t="shared" si="1884"/>
        <v>0</v>
      </c>
      <c r="AE1438" s="2452">
        <f t="shared" si="1884"/>
        <v>0</v>
      </c>
      <c r="AF1438" s="2452">
        <f t="shared" si="1884"/>
        <v>0</v>
      </c>
      <c r="AG1438" s="2791">
        <f t="shared" si="1884"/>
        <v>0</v>
      </c>
      <c r="AH1438" s="2791">
        <f t="shared" si="1884"/>
        <v>0</v>
      </c>
      <c r="AI1438" s="2452">
        <f t="shared" si="1884"/>
        <v>0</v>
      </c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  <c r="BI1438" s="214"/>
      <c r="BJ1438" s="214"/>
      <c r="BK1438" s="214"/>
      <c r="BL1438" s="214"/>
      <c r="BM1438" s="214"/>
      <c r="BN1438" s="214"/>
      <c r="BO1438" s="214"/>
      <c r="BP1438" s="214"/>
      <c r="BQ1438" s="214"/>
      <c r="BR1438" s="214"/>
      <c r="BS1438" s="214"/>
      <c r="BT1438" s="214"/>
      <c r="BU1438" s="214"/>
      <c r="BV1438" s="214"/>
      <c r="BW1438" s="214"/>
      <c r="BX1438" s="214"/>
      <c r="BY1438" s="214"/>
      <c r="BZ1438" s="214"/>
      <c r="CA1438" s="214"/>
      <c r="CB1438" s="214"/>
      <c r="CC1438" s="214"/>
      <c r="CD1438" s="214"/>
      <c r="CE1438" s="214"/>
      <c r="CF1438" s="214"/>
      <c r="CG1438" s="214"/>
      <c r="CH1438" s="214"/>
      <c r="CI1438" s="214"/>
      <c r="CJ1438" s="214"/>
      <c r="CK1438" s="214"/>
      <c r="CL1438" s="214"/>
      <c r="CM1438" s="214"/>
      <c r="CN1438" s="214"/>
      <c r="CO1438" s="214"/>
      <c r="CP1438" s="214"/>
      <c r="CQ1438" s="214"/>
      <c r="CR1438" s="214"/>
      <c r="CS1438" s="214"/>
      <c r="CT1438" s="214"/>
      <c r="CU1438" s="214"/>
      <c r="CV1438" s="214"/>
      <c r="CW1438" s="214"/>
      <c r="CX1438" s="214"/>
      <c r="CY1438" s="214"/>
      <c r="CZ1438" s="214"/>
      <c r="DA1438" s="214"/>
      <c r="DB1438" s="214"/>
      <c r="DC1438" s="214"/>
      <c r="DD1438" s="214"/>
      <c r="DE1438" s="214"/>
      <c r="DF1438" s="214"/>
      <c r="DG1438" s="214"/>
      <c r="DH1438" s="214"/>
      <c r="DI1438" s="214"/>
      <c r="DJ1438" s="214"/>
      <c r="DK1438" s="214"/>
      <c r="DL1438" s="214"/>
      <c r="DM1438" s="214"/>
      <c r="DN1438" s="214"/>
      <c r="DO1438" s="214"/>
      <c r="DP1438" s="214"/>
      <c r="DQ1438" s="214"/>
      <c r="DR1438" s="214"/>
      <c r="DS1438" s="214"/>
      <c r="DT1438" s="214"/>
      <c r="DU1438" s="214"/>
      <c r="DV1438" s="214"/>
      <c r="DW1438" s="214"/>
      <c r="DX1438" s="214"/>
      <c r="DY1438" s="214"/>
      <c r="DZ1438" s="214"/>
      <c r="EA1438" s="214"/>
      <c r="EB1438" s="214"/>
      <c r="EC1438" s="214"/>
      <c r="ED1438" s="214"/>
      <c r="EE1438" s="214"/>
      <c r="EF1438" s="214"/>
      <c r="EG1438" s="214"/>
      <c r="EH1438" s="214"/>
      <c r="EI1438" s="214"/>
      <c r="EJ1438" s="214"/>
      <c r="EK1438" s="214"/>
      <c r="EL1438" s="214"/>
      <c r="EM1438" s="214"/>
      <c r="EN1438" s="214"/>
      <c r="EO1438" s="214"/>
      <c r="EP1438" s="214"/>
      <c r="EQ1438" s="214"/>
      <c r="ER1438" s="214"/>
      <c r="ES1438" s="214"/>
      <c r="ET1438" s="214"/>
      <c r="EU1438" s="214"/>
      <c r="EV1438" s="214"/>
      <c r="EW1438" s="214"/>
      <c r="EX1438" s="214"/>
      <c r="EY1438" s="214"/>
      <c r="EZ1438" s="214"/>
      <c r="FA1438" s="214"/>
      <c r="FB1438" s="214"/>
      <c r="FC1438" s="214"/>
      <c r="FD1438" s="214"/>
      <c r="FE1438" s="214"/>
      <c r="FF1438" s="214"/>
      <c r="FG1438" s="214"/>
      <c r="FH1438" s="214"/>
      <c r="FI1438" s="214"/>
      <c r="FJ1438" s="214"/>
      <c r="FK1438" s="214"/>
      <c r="FL1438" s="214"/>
      <c r="FM1438" s="214"/>
      <c r="FN1438" s="214"/>
      <c r="FO1438" s="214"/>
      <c r="FP1438" s="214"/>
      <c r="FQ1438" s="214"/>
      <c r="FR1438" s="214"/>
      <c r="FS1438" s="214"/>
      <c r="FT1438" s="214"/>
      <c r="FU1438" s="214"/>
      <c r="FV1438" s="214"/>
      <c r="FW1438" s="214"/>
      <c r="FX1438" s="214"/>
      <c r="FY1438" s="214"/>
      <c r="FZ1438" s="214"/>
      <c r="GA1438" s="214"/>
      <c r="GB1438" s="214"/>
      <c r="GC1438" s="214"/>
      <c r="GD1438" s="214"/>
      <c r="GE1438" s="214"/>
      <c r="GF1438" s="214"/>
      <c r="GG1438" s="214"/>
      <c r="GH1438" s="214"/>
      <c r="GI1438" s="214"/>
      <c r="GJ1438" s="214"/>
      <c r="GK1438" s="214"/>
      <c r="GL1438" s="214"/>
      <c r="GM1438" s="214"/>
      <c r="GN1438" s="214"/>
      <c r="GO1438" s="214"/>
      <c r="GP1438" s="214"/>
      <c r="GQ1438" s="214"/>
      <c r="GR1438" s="214"/>
      <c r="GS1438" s="214"/>
      <c r="GT1438" s="214"/>
      <c r="GU1438" s="214"/>
      <c r="GV1438" s="214"/>
      <c r="GW1438" s="214"/>
      <c r="GX1438" s="214"/>
      <c r="GY1438" s="214"/>
      <c r="GZ1438" s="214"/>
      <c r="HA1438" s="214"/>
      <c r="HB1438" s="214"/>
      <c r="HC1438" s="214"/>
      <c r="HD1438" s="214"/>
      <c r="HE1438" s="214"/>
      <c r="HF1438" s="214"/>
      <c r="HG1438" s="214"/>
      <c r="HH1438" s="214"/>
      <c r="HI1438" s="214"/>
      <c r="HJ1438" s="214"/>
      <c r="HK1438" s="214"/>
      <c r="HL1438" s="214"/>
      <c r="HM1438" s="214"/>
      <c r="HN1438" s="214"/>
      <c r="HO1438" s="214"/>
      <c r="HP1438" s="214"/>
      <c r="HQ1438" s="214"/>
      <c r="HR1438" s="214"/>
      <c r="HS1438" s="214"/>
      <c r="HT1438" s="214"/>
      <c r="HU1438" s="214"/>
      <c r="HV1438" s="214"/>
      <c r="HW1438" s="214"/>
      <c r="HX1438" s="214"/>
      <c r="HY1438" s="214"/>
      <c r="HZ1438" s="214"/>
      <c r="IA1438" s="214"/>
      <c r="IB1438" s="214"/>
      <c r="IC1438" s="214"/>
      <c r="ID1438" s="214"/>
      <c r="IE1438" s="214"/>
      <c r="IF1438" s="214"/>
      <c r="IG1438" s="214"/>
      <c r="IH1438" s="214"/>
      <c r="II1438" s="214"/>
      <c r="IJ1438" s="214"/>
      <c r="IK1438" s="214"/>
      <c r="IL1438" s="214"/>
      <c r="IM1438" s="214"/>
      <c r="IN1438" s="214"/>
      <c r="IO1438" s="214"/>
      <c r="IP1438" s="214"/>
      <c r="IQ1438" s="214"/>
      <c r="IR1438" s="214"/>
      <c r="IS1438" s="214"/>
      <c r="IT1438" s="214"/>
      <c r="IU1438" s="214"/>
      <c r="IV1438" s="214"/>
      <c r="IW1438" s="214"/>
      <c r="IX1438" s="214"/>
      <c r="IY1438" s="214"/>
    </row>
    <row r="1439" spans="1:259" ht="30" x14ac:dyDescent="0.25">
      <c r="B1439" s="214">
        <v>1</v>
      </c>
      <c r="C1439" s="553" t="s">
        <v>193</v>
      </c>
      <c r="D1439" s="173"/>
      <c r="E1439" s="1897"/>
      <c r="F1439" s="1700">
        <f t="shared" si="1883"/>
        <v>0</v>
      </c>
      <c r="G1439" s="1877">
        <f t="shared" si="1883"/>
        <v>0</v>
      </c>
      <c r="H1439" s="1877">
        <f t="shared" si="1883"/>
        <v>0</v>
      </c>
      <c r="I1439" s="1877">
        <f t="shared" si="1883"/>
        <v>0</v>
      </c>
      <c r="J1439" s="1705"/>
      <c r="K1439" s="1705"/>
      <c r="L1439" s="1877"/>
      <c r="M1439" s="1877"/>
      <c r="N1439" s="1877"/>
      <c r="O1439" s="1702"/>
      <c r="P1439" s="1877"/>
      <c r="Q1439" s="1702"/>
      <c r="R1439" s="2452">
        <f t="shared" ref="R1439:AI1439" si="1890">R1362</f>
        <v>0</v>
      </c>
      <c r="S1439" s="2452">
        <f t="shared" ref="S1439:T1439" si="1891">S1362</f>
        <v>0</v>
      </c>
      <c r="T1439" s="2452">
        <f t="shared" si="1891"/>
        <v>0</v>
      </c>
      <c r="U1439" s="2452">
        <f t="shared" ref="U1439:V1439" si="1892">U1362</f>
        <v>0</v>
      </c>
      <c r="V1439" s="2452">
        <f t="shared" si="1892"/>
        <v>0</v>
      </c>
      <c r="W1439" s="2452">
        <f t="shared" ref="W1439:X1439" si="1893">W1362</f>
        <v>0</v>
      </c>
      <c r="X1439" s="2452">
        <f t="shared" si="1893"/>
        <v>0</v>
      </c>
      <c r="Y1439" s="2452">
        <f t="shared" ref="Y1439:Z1439" si="1894">Y1362</f>
        <v>0</v>
      </c>
      <c r="Z1439" s="2452">
        <f t="shared" si="1894"/>
        <v>0</v>
      </c>
      <c r="AA1439" s="2452">
        <f t="shared" ref="AA1439" si="1895">AA1362</f>
        <v>0</v>
      </c>
      <c r="AB1439" s="2452">
        <f t="shared" si="1890"/>
        <v>0</v>
      </c>
      <c r="AC1439" s="2452">
        <f t="shared" si="1890"/>
        <v>0</v>
      </c>
      <c r="AD1439" s="928">
        <f t="shared" si="1890"/>
        <v>0</v>
      </c>
      <c r="AE1439" s="2452">
        <f t="shared" si="1890"/>
        <v>0</v>
      </c>
      <c r="AF1439" s="2452">
        <f t="shared" si="1890"/>
        <v>0</v>
      </c>
      <c r="AG1439" s="2791">
        <f t="shared" si="1890"/>
        <v>0</v>
      </c>
      <c r="AH1439" s="2791">
        <f t="shared" si="1890"/>
        <v>0</v>
      </c>
      <c r="AI1439" s="2452">
        <f t="shared" si="1890"/>
        <v>0</v>
      </c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  <c r="BI1439" s="214"/>
      <c r="BJ1439" s="214"/>
      <c r="BK1439" s="214"/>
      <c r="BL1439" s="214"/>
      <c r="BM1439" s="214"/>
      <c r="BN1439" s="214"/>
      <c r="BO1439" s="214"/>
      <c r="BP1439" s="214"/>
      <c r="BQ1439" s="214"/>
      <c r="BR1439" s="214"/>
      <c r="BS1439" s="214"/>
      <c r="BT1439" s="214"/>
      <c r="BU1439" s="214"/>
      <c r="BV1439" s="214"/>
      <c r="BW1439" s="214"/>
      <c r="BX1439" s="214"/>
      <c r="BY1439" s="214"/>
      <c r="BZ1439" s="214"/>
      <c r="CA1439" s="214"/>
      <c r="CB1439" s="214"/>
      <c r="CC1439" s="214"/>
      <c r="CD1439" s="214"/>
      <c r="CE1439" s="214"/>
      <c r="CF1439" s="214"/>
      <c r="CG1439" s="214"/>
      <c r="CH1439" s="214"/>
      <c r="CI1439" s="214"/>
      <c r="CJ1439" s="214"/>
      <c r="CK1439" s="214"/>
      <c r="CL1439" s="214"/>
      <c r="CM1439" s="214"/>
      <c r="CN1439" s="214"/>
      <c r="CO1439" s="214"/>
      <c r="CP1439" s="214"/>
      <c r="CQ1439" s="214"/>
      <c r="CR1439" s="214"/>
      <c r="CS1439" s="214"/>
      <c r="CT1439" s="214"/>
      <c r="CU1439" s="214"/>
      <c r="CV1439" s="214"/>
      <c r="CW1439" s="214"/>
      <c r="CX1439" s="214"/>
      <c r="CY1439" s="214"/>
      <c r="CZ1439" s="214"/>
      <c r="DA1439" s="214"/>
      <c r="DB1439" s="214"/>
      <c r="DC1439" s="214"/>
      <c r="DD1439" s="214"/>
      <c r="DE1439" s="214"/>
      <c r="DF1439" s="214"/>
      <c r="DG1439" s="214"/>
      <c r="DH1439" s="214"/>
      <c r="DI1439" s="214"/>
      <c r="DJ1439" s="214"/>
      <c r="DK1439" s="214"/>
      <c r="DL1439" s="214"/>
      <c r="DM1439" s="214"/>
      <c r="DN1439" s="214"/>
      <c r="DO1439" s="214"/>
      <c r="DP1439" s="214"/>
      <c r="DQ1439" s="214"/>
      <c r="DR1439" s="214"/>
      <c r="DS1439" s="214"/>
      <c r="DT1439" s="214"/>
      <c r="DU1439" s="214"/>
      <c r="DV1439" s="214"/>
      <c r="DW1439" s="214"/>
      <c r="DX1439" s="214"/>
      <c r="DY1439" s="214"/>
      <c r="DZ1439" s="214"/>
      <c r="EA1439" s="214"/>
      <c r="EB1439" s="214"/>
      <c r="EC1439" s="214"/>
      <c r="ED1439" s="214"/>
      <c r="EE1439" s="214"/>
      <c r="EF1439" s="214"/>
      <c r="EG1439" s="214"/>
      <c r="EH1439" s="214"/>
      <c r="EI1439" s="214"/>
      <c r="EJ1439" s="214"/>
      <c r="EK1439" s="214"/>
      <c r="EL1439" s="214"/>
      <c r="EM1439" s="214"/>
      <c r="EN1439" s="214"/>
      <c r="EO1439" s="214"/>
      <c r="EP1439" s="214"/>
      <c r="EQ1439" s="214"/>
      <c r="ER1439" s="214"/>
      <c r="ES1439" s="214"/>
      <c r="ET1439" s="214"/>
      <c r="EU1439" s="214"/>
      <c r="EV1439" s="214"/>
      <c r="EW1439" s="214"/>
      <c r="EX1439" s="214"/>
      <c r="EY1439" s="214"/>
      <c r="EZ1439" s="214"/>
      <c r="FA1439" s="214"/>
      <c r="FB1439" s="214"/>
      <c r="FC1439" s="214"/>
      <c r="FD1439" s="214"/>
      <c r="FE1439" s="214"/>
      <c r="FF1439" s="214"/>
      <c r="FG1439" s="214"/>
      <c r="FH1439" s="214"/>
      <c r="FI1439" s="214"/>
      <c r="FJ1439" s="214"/>
      <c r="FK1439" s="214"/>
      <c r="FL1439" s="214"/>
      <c r="FM1439" s="214"/>
      <c r="FN1439" s="214"/>
      <c r="FO1439" s="214"/>
      <c r="FP1439" s="214"/>
      <c r="FQ1439" s="214"/>
      <c r="FR1439" s="214"/>
      <c r="FS1439" s="214"/>
      <c r="FT1439" s="214"/>
      <c r="FU1439" s="214"/>
      <c r="FV1439" s="214"/>
      <c r="FW1439" s="214"/>
      <c r="FX1439" s="214"/>
      <c r="FY1439" s="214"/>
      <c r="FZ1439" s="214"/>
      <c r="GA1439" s="214"/>
      <c r="GB1439" s="214"/>
      <c r="GC1439" s="214"/>
      <c r="GD1439" s="214"/>
      <c r="GE1439" s="214"/>
      <c r="GF1439" s="214"/>
      <c r="GG1439" s="214"/>
      <c r="GH1439" s="214"/>
      <c r="GI1439" s="214"/>
      <c r="GJ1439" s="214"/>
      <c r="GK1439" s="214"/>
      <c r="GL1439" s="214"/>
      <c r="GM1439" s="214"/>
      <c r="GN1439" s="214"/>
      <c r="GO1439" s="214"/>
      <c r="GP1439" s="214"/>
      <c r="GQ1439" s="214"/>
      <c r="GR1439" s="214"/>
      <c r="GS1439" s="214"/>
      <c r="GT1439" s="214"/>
      <c r="GU1439" s="214"/>
      <c r="GV1439" s="214"/>
      <c r="GW1439" s="214"/>
      <c r="GX1439" s="214"/>
      <c r="GY1439" s="214"/>
      <c r="GZ1439" s="214"/>
      <c r="HA1439" s="214"/>
      <c r="HB1439" s="214"/>
      <c r="HC1439" s="214"/>
      <c r="HD1439" s="214"/>
      <c r="HE1439" s="214"/>
      <c r="HF1439" s="214"/>
      <c r="HG1439" s="214"/>
      <c r="HH1439" s="214"/>
      <c r="HI1439" s="214"/>
      <c r="HJ1439" s="214"/>
      <c r="HK1439" s="214"/>
      <c r="HL1439" s="214"/>
      <c r="HM1439" s="214"/>
      <c r="HN1439" s="214"/>
      <c r="HO1439" s="214"/>
      <c r="HP1439" s="214"/>
      <c r="HQ1439" s="214"/>
      <c r="HR1439" s="214"/>
      <c r="HS1439" s="214"/>
      <c r="HT1439" s="214"/>
      <c r="HU1439" s="214"/>
      <c r="HV1439" s="214"/>
      <c r="HW1439" s="214"/>
      <c r="HX1439" s="214"/>
      <c r="HY1439" s="214"/>
      <c r="HZ1439" s="214"/>
      <c r="IA1439" s="214"/>
      <c r="IB1439" s="214"/>
      <c r="IC1439" s="214"/>
      <c r="ID1439" s="214"/>
      <c r="IE1439" s="214"/>
      <c r="IF1439" s="214"/>
      <c r="IG1439" s="214"/>
      <c r="IH1439" s="214"/>
      <c r="II1439" s="214"/>
      <c r="IJ1439" s="214"/>
      <c r="IK1439" s="214"/>
      <c r="IL1439" s="214"/>
      <c r="IM1439" s="214"/>
      <c r="IN1439" s="214"/>
      <c r="IO1439" s="214"/>
      <c r="IP1439" s="214"/>
      <c r="IQ1439" s="214"/>
      <c r="IR1439" s="214"/>
      <c r="IS1439" s="214"/>
      <c r="IT1439" s="214"/>
      <c r="IU1439" s="214"/>
      <c r="IV1439" s="214"/>
      <c r="IW1439" s="214"/>
      <c r="IX1439" s="214"/>
      <c r="IY1439" s="214"/>
    </row>
    <row r="1440" spans="1:259" ht="30" x14ac:dyDescent="0.25">
      <c r="B1440" s="214">
        <v>1</v>
      </c>
      <c r="C1440" s="553" t="s">
        <v>453</v>
      </c>
      <c r="D1440" s="173"/>
      <c r="E1440" s="1897"/>
      <c r="F1440" s="1700">
        <f t="shared" si="1883"/>
        <v>10000</v>
      </c>
      <c r="G1440" s="1877">
        <f t="shared" si="1883"/>
        <v>8333.3333333333339</v>
      </c>
      <c r="H1440" s="1877">
        <f t="shared" si="1883"/>
        <v>5322</v>
      </c>
      <c r="I1440" s="1877">
        <f t="shared" si="1883"/>
        <v>63.863999999999997</v>
      </c>
      <c r="J1440" s="1705"/>
      <c r="K1440" s="1705"/>
      <c r="L1440" s="1877"/>
      <c r="M1440" s="1877"/>
      <c r="N1440" s="1877"/>
      <c r="O1440" s="1702"/>
      <c r="P1440" s="1877"/>
      <c r="Q1440" s="1702"/>
      <c r="R1440" s="2452">
        <f t="shared" ref="R1440:AI1440" si="1896">R1363</f>
        <v>0</v>
      </c>
      <c r="S1440" s="2452">
        <f t="shared" ref="S1440:T1440" si="1897">S1363</f>
        <v>0</v>
      </c>
      <c r="T1440" s="2452">
        <f t="shared" si="1897"/>
        <v>0</v>
      </c>
      <c r="U1440" s="2452">
        <f t="shared" ref="U1440:V1440" si="1898">U1363</f>
        <v>0</v>
      </c>
      <c r="V1440" s="2452">
        <f t="shared" si="1898"/>
        <v>0</v>
      </c>
      <c r="W1440" s="2452">
        <f t="shared" ref="W1440:X1440" si="1899">W1363</f>
        <v>0</v>
      </c>
      <c r="X1440" s="2452">
        <f t="shared" si="1899"/>
        <v>0</v>
      </c>
      <c r="Y1440" s="2452">
        <f t="shared" ref="Y1440:Z1440" si="1900">Y1363</f>
        <v>0</v>
      </c>
      <c r="Z1440" s="2452">
        <f t="shared" si="1900"/>
        <v>0</v>
      </c>
      <c r="AA1440" s="2452">
        <f t="shared" ref="AA1440" si="1901">AA1363</f>
        <v>0</v>
      </c>
      <c r="AB1440" s="2452">
        <f t="shared" si="1896"/>
        <v>0</v>
      </c>
      <c r="AC1440" s="2452">
        <f t="shared" si="1896"/>
        <v>0</v>
      </c>
      <c r="AD1440" s="928">
        <f t="shared" si="1896"/>
        <v>0</v>
      </c>
      <c r="AE1440" s="2452">
        <f t="shared" si="1896"/>
        <v>0</v>
      </c>
      <c r="AF1440" s="2452">
        <f t="shared" si="1896"/>
        <v>0</v>
      </c>
      <c r="AG1440" s="2791">
        <f t="shared" si="1896"/>
        <v>0</v>
      </c>
      <c r="AH1440" s="2791">
        <f t="shared" si="1896"/>
        <v>0</v>
      </c>
      <c r="AI1440" s="2452">
        <f t="shared" si="1896"/>
        <v>0</v>
      </c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  <c r="BI1440" s="214"/>
      <c r="BJ1440" s="214"/>
      <c r="BK1440" s="214"/>
      <c r="BL1440" s="214"/>
      <c r="BM1440" s="214"/>
      <c r="BN1440" s="214"/>
      <c r="BO1440" s="214"/>
      <c r="BP1440" s="214"/>
      <c r="BQ1440" s="214"/>
      <c r="BR1440" s="214"/>
      <c r="BS1440" s="214"/>
      <c r="BT1440" s="214"/>
      <c r="BU1440" s="214"/>
      <c r="BV1440" s="214"/>
      <c r="BW1440" s="214"/>
      <c r="BX1440" s="214"/>
      <c r="BY1440" s="214"/>
      <c r="BZ1440" s="214"/>
      <c r="CA1440" s="214"/>
      <c r="CB1440" s="214"/>
      <c r="CC1440" s="214"/>
      <c r="CD1440" s="214"/>
      <c r="CE1440" s="214"/>
      <c r="CF1440" s="214"/>
      <c r="CG1440" s="214"/>
      <c r="CH1440" s="214"/>
      <c r="CI1440" s="214"/>
      <c r="CJ1440" s="214"/>
      <c r="CK1440" s="214"/>
      <c r="CL1440" s="214"/>
      <c r="CM1440" s="214"/>
      <c r="CN1440" s="214"/>
      <c r="CO1440" s="214"/>
      <c r="CP1440" s="214"/>
      <c r="CQ1440" s="214"/>
      <c r="CR1440" s="214"/>
      <c r="CS1440" s="214"/>
      <c r="CT1440" s="214"/>
      <c r="CU1440" s="214"/>
      <c r="CV1440" s="214"/>
      <c r="CW1440" s="214"/>
      <c r="CX1440" s="214"/>
      <c r="CY1440" s="214"/>
      <c r="CZ1440" s="214"/>
      <c r="DA1440" s="214"/>
      <c r="DB1440" s="214"/>
      <c r="DC1440" s="214"/>
      <c r="DD1440" s="214"/>
      <c r="DE1440" s="214"/>
      <c r="DF1440" s="214"/>
      <c r="DG1440" s="214"/>
      <c r="DH1440" s="214"/>
      <c r="DI1440" s="214"/>
      <c r="DJ1440" s="214"/>
      <c r="DK1440" s="214"/>
      <c r="DL1440" s="214"/>
      <c r="DM1440" s="214"/>
      <c r="DN1440" s="214"/>
      <c r="DO1440" s="214"/>
      <c r="DP1440" s="214"/>
      <c r="DQ1440" s="214"/>
      <c r="DR1440" s="214"/>
      <c r="DS1440" s="214"/>
      <c r="DT1440" s="214"/>
      <c r="DU1440" s="214"/>
      <c r="DV1440" s="214"/>
      <c r="DW1440" s="214"/>
      <c r="DX1440" s="214"/>
      <c r="DY1440" s="214"/>
      <c r="DZ1440" s="214"/>
      <c r="EA1440" s="214"/>
      <c r="EB1440" s="214"/>
      <c r="EC1440" s="214"/>
      <c r="ED1440" s="214"/>
      <c r="EE1440" s="214"/>
      <c r="EF1440" s="214"/>
      <c r="EG1440" s="214"/>
      <c r="EH1440" s="214"/>
      <c r="EI1440" s="214"/>
      <c r="EJ1440" s="214"/>
      <c r="EK1440" s="214"/>
      <c r="EL1440" s="214"/>
      <c r="EM1440" s="214"/>
      <c r="EN1440" s="214"/>
      <c r="EO1440" s="214"/>
      <c r="EP1440" s="214"/>
      <c r="EQ1440" s="214"/>
      <c r="ER1440" s="214"/>
      <c r="ES1440" s="214"/>
      <c r="ET1440" s="214"/>
      <c r="EU1440" s="214"/>
      <c r="EV1440" s="214"/>
      <c r="EW1440" s="214"/>
      <c r="EX1440" s="214"/>
      <c r="EY1440" s="214"/>
      <c r="EZ1440" s="214"/>
      <c r="FA1440" s="214"/>
      <c r="FB1440" s="214"/>
      <c r="FC1440" s="214"/>
      <c r="FD1440" s="214"/>
      <c r="FE1440" s="214"/>
      <c r="FF1440" s="214"/>
      <c r="FG1440" s="214"/>
      <c r="FH1440" s="214"/>
      <c r="FI1440" s="214"/>
      <c r="FJ1440" s="214"/>
      <c r="FK1440" s="214"/>
      <c r="FL1440" s="214"/>
      <c r="FM1440" s="214"/>
      <c r="FN1440" s="214"/>
      <c r="FO1440" s="214"/>
      <c r="FP1440" s="214"/>
      <c r="FQ1440" s="214"/>
      <c r="FR1440" s="214"/>
      <c r="FS1440" s="214"/>
      <c r="FT1440" s="214"/>
      <c r="FU1440" s="214"/>
      <c r="FV1440" s="214"/>
      <c r="FW1440" s="214"/>
      <c r="FX1440" s="214"/>
      <c r="FY1440" s="214"/>
      <c r="FZ1440" s="214"/>
      <c r="GA1440" s="214"/>
      <c r="GB1440" s="214"/>
      <c r="GC1440" s="214"/>
      <c r="GD1440" s="214"/>
      <c r="GE1440" s="214"/>
      <c r="GF1440" s="214"/>
      <c r="GG1440" s="214"/>
      <c r="GH1440" s="214"/>
      <c r="GI1440" s="214"/>
      <c r="GJ1440" s="214"/>
      <c r="GK1440" s="214"/>
      <c r="GL1440" s="214"/>
      <c r="GM1440" s="214"/>
      <c r="GN1440" s="214"/>
      <c r="GO1440" s="214"/>
      <c r="GP1440" s="214"/>
      <c r="GQ1440" s="214"/>
      <c r="GR1440" s="214"/>
      <c r="GS1440" s="214"/>
      <c r="GT1440" s="214"/>
      <c r="GU1440" s="214"/>
      <c r="GV1440" s="214"/>
      <c r="GW1440" s="214"/>
      <c r="GX1440" s="214"/>
      <c r="GY1440" s="214"/>
      <c r="GZ1440" s="214"/>
      <c r="HA1440" s="214"/>
      <c r="HB1440" s="214"/>
      <c r="HC1440" s="214"/>
      <c r="HD1440" s="214"/>
      <c r="HE1440" s="214"/>
      <c r="HF1440" s="214"/>
      <c r="HG1440" s="214"/>
      <c r="HH1440" s="214"/>
      <c r="HI1440" s="214"/>
      <c r="HJ1440" s="214"/>
      <c r="HK1440" s="214"/>
      <c r="HL1440" s="214"/>
      <c r="HM1440" s="214"/>
      <c r="HN1440" s="214"/>
      <c r="HO1440" s="214"/>
      <c r="HP1440" s="214"/>
      <c r="HQ1440" s="214"/>
      <c r="HR1440" s="214"/>
      <c r="HS1440" s="214"/>
      <c r="HT1440" s="214"/>
      <c r="HU1440" s="214"/>
      <c r="HV1440" s="214"/>
      <c r="HW1440" s="214"/>
      <c r="HX1440" s="214"/>
      <c r="HY1440" s="214"/>
      <c r="HZ1440" s="214"/>
      <c r="IA1440" s="214"/>
      <c r="IB1440" s="214"/>
      <c r="IC1440" s="214"/>
      <c r="ID1440" s="214"/>
      <c r="IE1440" s="214"/>
      <c r="IF1440" s="214"/>
      <c r="IG1440" s="214"/>
      <c r="IH1440" s="214"/>
      <c r="II1440" s="214"/>
      <c r="IJ1440" s="214"/>
      <c r="IK1440" s="214"/>
      <c r="IL1440" s="214"/>
      <c r="IM1440" s="214"/>
      <c r="IN1440" s="214"/>
      <c r="IO1440" s="214"/>
      <c r="IP1440" s="214"/>
      <c r="IQ1440" s="214"/>
      <c r="IR1440" s="214"/>
      <c r="IS1440" s="214"/>
      <c r="IT1440" s="214"/>
      <c r="IU1440" s="214"/>
      <c r="IV1440" s="214"/>
      <c r="IW1440" s="214"/>
      <c r="IX1440" s="214"/>
      <c r="IY1440" s="214"/>
    </row>
    <row r="1441" spans="2:259" ht="75" x14ac:dyDescent="0.25">
      <c r="B1441" s="214">
        <v>1</v>
      </c>
      <c r="C1441" s="291" t="s">
        <v>454</v>
      </c>
      <c r="D1441" s="173"/>
      <c r="E1441" s="1897"/>
      <c r="F1441" s="1700">
        <f t="shared" si="1883"/>
        <v>7100</v>
      </c>
      <c r="G1441" s="1877">
        <f t="shared" si="1883"/>
        <v>5916.6666666666661</v>
      </c>
      <c r="H1441" s="1877">
        <f t="shared" si="1883"/>
        <v>4911</v>
      </c>
      <c r="I1441" s="1877">
        <f t="shared" si="1883"/>
        <v>83.002816901408465</v>
      </c>
      <c r="J1441" s="1705"/>
      <c r="K1441" s="1705"/>
      <c r="L1441" s="1877"/>
      <c r="M1441" s="1877"/>
      <c r="N1441" s="1877"/>
      <c r="O1441" s="1702"/>
      <c r="P1441" s="1877"/>
      <c r="Q1441" s="1702"/>
      <c r="R1441" s="2452">
        <f t="shared" ref="R1441:AI1441" si="1902">R1364</f>
        <v>0</v>
      </c>
      <c r="S1441" s="2452">
        <f t="shared" ref="S1441:T1441" si="1903">S1364</f>
        <v>0</v>
      </c>
      <c r="T1441" s="2452">
        <f t="shared" si="1903"/>
        <v>0</v>
      </c>
      <c r="U1441" s="2452">
        <f t="shared" ref="U1441:V1441" si="1904">U1364</f>
        <v>0</v>
      </c>
      <c r="V1441" s="2452">
        <f t="shared" si="1904"/>
        <v>0</v>
      </c>
      <c r="W1441" s="2452">
        <f t="shared" ref="W1441:X1441" si="1905">W1364</f>
        <v>0</v>
      </c>
      <c r="X1441" s="2452">
        <f t="shared" si="1905"/>
        <v>0</v>
      </c>
      <c r="Y1441" s="2452">
        <f t="shared" ref="Y1441:Z1441" si="1906">Y1364</f>
        <v>0</v>
      </c>
      <c r="Z1441" s="2452">
        <f t="shared" si="1906"/>
        <v>0</v>
      </c>
      <c r="AA1441" s="2452">
        <f t="shared" ref="AA1441" si="1907">AA1364</f>
        <v>0</v>
      </c>
      <c r="AB1441" s="2452">
        <f t="shared" si="1902"/>
        <v>0</v>
      </c>
      <c r="AC1441" s="2452">
        <f t="shared" si="1902"/>
        <v>0</v>
      </c>
      <c r="AD1441" s="928">
        <f t="shared" si="1902"/>
        <v>0</v>
      </c>
      <c r="AE1441" s="2452">
        <f t="shared" si="1902"/>
        <v>0</v>
      </c>
      <c r="AF1441" s="2452">
        <f t="shared" si="1902"/>
        <v>0</v>
      </c>
      <c r="AG1441" s="2791">
        <f t="shared" si="1902"/>
        <v>0</v>
      </c>
      <c r="AH1441" s="2791">
        <f t="shared" si="1902"/>
        <v>0</v>
      </c>
      <c r="AI1441" s="2452">
        <f t="shared" si="1902"/>
        <v>0</v>
      </c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  <c r="BI1441" s="214"/>
      <c r="BJ1441" s="214"/>
      <c r="BK1441" s="214"/>
      <c r="BL1441" s="214"/>
      <c r="BM1441" s="214"/>
      <c r="BN1441" s="214"/>
      <c r="BO1441" s="214"/>
      <c r="BP1441" s="214"/>
      <c r="BQ1441" s="214"/>
      <c r="BR1441" s="214"/>
      <c r="BS1441" s="214"/>
      <c r="BT1441" s="214"/>
      <c r="BU1441" s="214"/>
      <c r="BV1441" s="214"/>
      <c r="BW1441" s="214"/>
      <c r="BX1441" s="214"/>
      <c r="BY1441" s="214"/>
      <c r="BZ1441" s="214"/>
      <c r="CA1441" s="214"/>
      <c r="CB1441" s="214"/>
      <c r="CC1441" s="214"/>
      <c r="CD1441" s="214"/>
      <c r="CE1441" s="214"/>
      <c r="CF1441" s="214"/>
      <c r="CG1441" s="214"/>
      <c r="CH1441" s="214"/>
      <c r="CI1441" s="214"/>
      <c r="CJ1441" s="214"/>
      <c r="CK1441" s="214"/>
      <c r="CL1441" s="214"/>
      <c r="CM1441" s="214"/>
      <c r="CN1441" s="214"/>
      <c r="CO1441" s="214"/>
      <c r="CP1441" s="214"/>
      <c r="CQ1441" s="214"/>
      <c r="CR1441" s="214"/>
      <c r="CS1441" s="214"/>
      <c r="CT1441" s="214"/>
      <c r="CU1441" s="214"/>
      <c r="CV1441" s="214"/>
      <c r="CW1441" s="214"/>
      <c r="CX1441" s="214"/>
      <c r="CY1441" s="214"/>
      <c r="CZ1441" s="214"/>
      <c r="DA1441" s="214"/>
      <c r="DB1441" s="214"/>
      <c r="DC1441" s="214"/>
      <c r="DD1441" s="214"/>
      <c r="DE1441" s="214"/>
      <c r="DF1441" s="214"/>
      <c r="DG1441" s="214"/>
      <c r="DH1441" s="214"/>
      <c r="DI1441" s="214"/>
      <c r="DJ1441" s="214"/>
      <c r="DK1441" s="214"/>
      <c r="DL1441" s="214"/>
      <c r="DM1441" s="214"/>
      <c r="DN1441" s="214"/>
      <c r="DO1441" s="214"/>
      <c r="DP1441" s="214"/>
      <c r="DQ1441" s="214"/>
      <c r="DR1441" s="214"/>
      <c r="DS1441" s="214"/>
      <c r="DT1441" s="214"/>
      <c r="DU1441" s="214"/>
      <c r="DV1441" s="214"/>
      <c r="DW1441" s="214"/>
      <c r="DX1441" s="214"/>
      <c r="DY1441" s="214"/>
      <c r="DZ1441" s="214"/>
      <c r="EA1441" s="214"/>
      <c r="EB1441" s="214"/>
      <c r="EC1441" s="214"/>
      <c r="ED1441" s="214"/>
      <c r="EE1441" s="214"/>
      <c r="EF1441" s="214"/>
      <c r="EG1441" s="214"/>
      <c r="EH1441" s="214"/>
      <c r="EI1441" s="214"/>
      <c r="EJ1441" s="214"/>
      <c r="EK1441" s="214"/>
      <c r="EL1441" s="214"/>
      <c r="EM1441" s="214"/>
      <c r="EN1441" s="214"/>
      <c r="EO1441" s="214"/>
      <c r="EP1441" s="214"/>
      <c r="EQ1441" s="214"/>
      <c r="ER1441" s="214"/>
      <c r="ES1441" s="214"/>
      <c r="ET1441" s="214"/>
      <c r="EU1441" s="214"/>
      <c r="EV1441" s="214"/>
      <c r="EW1441" s="214"/>
      <c r="EX1441" s="214"/>
      <c r="EY1441" s="214"/>
      <c r="EZ1441" s="214"/>
      <c r="FA1441" s="214"/>
      <c r="FB1441" s="214"/>
      <c r="FC1441" s="214"/>
      <c r="FD1441" s="214"/>
      <c r="FE1441" s="214"/>
      <c r="FF1441" s="214"/>
      <c r="FG1441" s="214"/>
      <c r="FH1441" s="214"/>
      <c r="FI1441" s="214"/>
      <c r="FJ1441" s="214"/>
      <c r="FK1441" s="214"/>
      <c r="FL1441" s="214"/>
      <c r="FM1441" s="214"/>
      <c r="FN1441" s="214"/>
      <c r="FO1441" s="214"/>
      <c r="FP1441" s="214"/>
      <c r="FQ1441" s="214"/>
      <c r="FR1441" s="214"/>
      <c r="FS1441" s="214"/>
      <c r="FT1441" s="214"/>
      <c r="FU1441" s="214"/>
      <c r="FV1441" s="214"/>
      <c r="FW1441" s="214"/>
      <c r="FX1441" s="214"/>
      <c r="FY1441" s="214"/>
      <c r="FZ1441" s="214"/>
      <c r="GA1441" s="214"/>
      <c r="GB1441" s="214"/>
      <c r="GC1441" s="214"/>
      <c r="GD1441" s="214"/>
      <c r="GE1441" s="214"/>
      <c r="GF1441" s="214"/>
      <c r="GG1441" s="214"/>
      <c r="GH1441" s="214"/>
      <c r="GI1441" s="214"/>
      <c r="GJ1441" s="214"/>
      <c r="GK1441" s="214"/>
      <c r="GL1441" s="214"/>
      <c r="GM1441" s="214"/>
      <c r="GN1441" s="214"/>
      <c r="GO1441" s="214"/>
      <c r="GP1441" s="214"/>
      <c r="GQ1441" s="214"/>
      <c r="GR1441" s="214"/>
      <c r="GS1441" s="214"/>
      <c r="GT1441" s="214"/>
      <c r="GU1441" s="214"/>
      <c r="GV1441" s="214"/>
      <c r="GW1441" s="214"/>
      <c r="GX1441" s="214"/>
      <c r="GY1441" s="214"/>
      <c r="GZ1441" s="214"/>
      <c r="HA1441" s="214"/>
      <c r="HB1441" s="214"/>
      <c r="HC1441" s="214"/>
      <c r="HD1441" s="214"/>
      <c r="HE1441" s="214"/>
      <c r="HF1441" s="214"/>
      <c r="HG1441" s="214"/>
      <c r="HH1441" s="214"/>
      <c r="HI1441" s="214"/>
      <c r="HJ1441" s="214"/>
      <c r="HK1441" s="214"/>
      <c r="HL1441" s="214"/>
      <c r="HM1441" s="214"/>
      <c r="HN1441" s="214"/>
      <c r="HO1441" s="214"/>
      <c r="HP1441" s="214"/>
      <c r="HQ1441" s="214"/>
      <c r="HR1441" s="214"/>
      <c r="HS1441" s="214"/>
      <c r="HT1441" s="214"/>
      <c r="HU1441" s="214"/>
      <c r="HV1441" s="214"/>
      <c r="HW1441" s="214"/>
      <c r="HX1441" s="214"/>
      <c r="HY1441" s="214"/>
      <c r="HZ1441" s="214"/>
      <c r="IA1441" s="214"/>
      <c r="IB1441" s="214"/>
      <c r="IC1441" s="214"/>
      <c r="ID1441" s="214"/>
      <c r="IE1441" s="214"/>
      <c r="IF1441" s="214"/>
      <c r="IG1441" s="214"/>
      <c r="IH1441" s="214"/>
      <c r="II1441" s="214"/>
      <c r="IJ1441" s="214"/>
      <c r="IK1441" s="214"/>
      <c r="IL1441" s="214"/>
      <c r="IM1441" s="214"/>
      <c r="IN1441" s="214"/>
      <c r="IO1441" s="214"/>
      <c r="IP1441" s="214"/>
      <c r="IQ1441" s="214"/>
      <c r="IR1441" s="214"/>
      <c r="IS1441" s="214"/>
      <c r="IT1441" s="214"/>
      <c r="IU1441" s="214"/>
      <c r="IV1441" s="214"/>
      <c r="IW1441" s="214"/>
      <c r="IX1441" s="214"/>
      <c r="IY1441" s="214"/>
    </row>
    <row r="1442" spans="2:259" ht="45" x14ac:dyDescent="0.25">
      <c r="B1442" s="214">
        <v>1</v>
      </c>
      <c r="C1442" s="173" t="s">
        <v>455</v>
      </c>
      <c r="D1442" s="173"/>
      <c r="E1442" s="1897"/>
      <c r="F1442" s="1700">
        <f t="shared" si="1883"/>
        <v>5400</v>
      </c>
      <c r="G1442" s="1877">
        <f t="shared" si="1883"/>
        <v>4500</v>
      </c>
      <c r="H1442" s="1877">
        <f t="shared" si="1883"/>
        <v>5652</v>
      </c>
      <c r="I1442" s="1877">
        <f t="shared" si="1883"/>
        <v>125.6</v>
      </c>
      <c r="J1442" s="1705"/>
      <c r="K1442" s="1705"/>
      <c r="L1442" s="1877"/>
      <c r="M1442" s="1877"/>
      <c r="N1442" s="1877"/>
      <c r="O1442" s="1702"/>
      <c r="P1442" s="1877"/>
      <c r="Q1442" s="1702"/>
      <c r="R1442" s="2452">
        <f t="shared" ref="R1442:AI1442" si="1908">R1365</f>
        <v>0</v>
      </c>
      <c r="S1442" s="2452">
        <f t="shared" ref="S1442:T1442" si="1909">S1365</f>
        <v>0</v>
      </c>
      <c r="T1442" s="2452">
        <f t="shared" si="1909"/>
        <v>0</v>
      </c>
      <c r="U1442" s="2452">
        <f t="shared" ref="U1442:V1442" si="1910">U1365</f>
        <v>0</v>
      </c>
      <c r="V1442" s="2452">
        <f t="shared" si="1910"/>
        <v>0</v>
      </c>
      <c r="W1442" s="2452">
        <f t="shared" ref="W1442:X1442" si="1911">W1365</f>
        <v>0</v>
      </c>
      <c r="X1442" s="2452">
        <f t="shared" si="1911"/>
        <v>0</v>
      </c>
      <c r="Y1442" s="2452">
        <f t="shared" ref="Y1442:Z1442" si="1912">Y1365</f>
        <v>0</v>
      </c>
      <c r="Z1442" s="2452">
        <f t="shared" si="1912"/>
        <v>0</v>
      </c>
      <c r="AA1442" s="2452">
        <f t="shared" ref="AA1442" si="1913">AA1365</f>
        <v>0</v>
      </c>
      <c r="AB1442" s="2452">
        <f t="shared" si="1908"/>
        <v>0</v>
      </c>
      <c r="AC1442" s="2452">
        <f t="shared" si="1908"/>
        <v>0</v>
      </c>
      <c r="AD1442" s="928">
        <f t="shared" si="1908"/>
        <v>0</v>
      </c>
      <c r="AE1442" s="2452">
        <f t="shared" si="1908"/>
        <v>0</v>
      </c>
      <c r="AF1442" s="2452">
        <f t="shared" si="1908"/>
        <v>0</v>
      </c>
      <c r="AG1442" s="2791">
        <f t="shared" si="1908"/>
        <v>0</v>
      </c>
      <c r="AH1442" s="2791">
        <f t="shared" si="1908"/>
        <v>0</v>
      </c>
      <c r="AI1442" s="2452">
        <f t="shared" si="1908"/>
        <v>0</v>
      </c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  <c r="BI1442" s="214"/>
      <c r="BJ1442" s="214"/>
      <c r="BK1442" s="214"/>
      <c r="BL1442" s="214"/>
      <c r="BM1442" s="214"/>
      <c r="BN1442" s="214"/>
      <c r="BO1442" s="214"/>
      <c r="BP1442" s="214"/>
      <c r="BQ1442" s="214"/>
      <c r="BR1442" s="214"/>
      <c r="BS1442" s="214"/>
      <c r="BT1442" s="214"/>
      <c r="BU1442" s="214"/>
      <c r="BV1442" s="214"/>
      <c r="BW1442" s="214"/>
      <c r="BX1442" s="214"/>
      <c r="BY1442" s="214"/>
      <c r="BZ1442" s="214"/>
      <c r="CA1442" s="214"/>
      <c r="CB1442" s="214"/>
      <c r="CC1442" s="214"/>
      <c r="CD1442" s="214"/>
      <c r="CE1442" s="214"/>
      <c r="CF1442" s="214"/>
      <c r="CG1442" s="214"/>
      <c r="CH1442" s="214"/>
      <c r="CI1442" s="214"/>
      <c r="CJ1442" s="214"/>
      <c r="CK1442" s="214"/>
      <c r="CL1442" s="214"/>
      <c r="CM1442" s="214"/>
      <c r="CN1442" s="214"/>
      <c r="CO1442" s="214"/>
      <c r="CP1442" s="214"/>
      <c r="CQ1442" s="214"/>
      <c r="CR1442" s="214"/>
      <c r="CS1442" s="214"/>
      <c r="CT1442" s="214"/>
      <c r="CU1442" s="214"/>
      <c r="CV1442" s="214"/>
      <c r="CW1442" s="214"/>
      <c r="CX1442" s="214"/>
      <c r="CY1442" s="214"/>
      <c r="CZ1442" s="214"/>
      <c r="DA1442" s="214"/>
      <c r="DB1442" s="214"/>
      <c r="DC1442" s="214"/>
      <c r="DD1442" s="214"/>
      <c r="DE1442" s="214"/>
      <c r="DF1442" s="214"/>
      <c r="DG1442" s="214"/>
      <c r="DH1442" s="214"/>
      <c r="DI1442" s="214"/>
      <c r="DJ1442" s="214"/>
      <c r="DK1442" s="214"/>
      <c r="DL1442" s="214"/>
      <c r="DM1442" s="214"/>
      <c r="DN1442" s="214"/>
      <c r="DO1442" s="214"/>
      <c r="DP1442" s="214"/>
      <c r="DQ1442" s="214"/>
      <c r="DR1442" s="214"/>
      <c r="DS1442" s="214"/>
      <c r="DT1442" s="214"/>
      <c r="DU1442" s="214"/>
      <c r="DV1442" s="214"/>
      <c r="DW1442" s="214"/>
      <c r="DX1442" s="214"/>
      <c r="DY1442" s="214"/>
      <c r="DZ1442" s="214"/>
      <c r="EA1442" s="214"/>
      <c r="EB1442" s="214"/>
      <c r="EC1442" s="214"/>
      <c r="ED1442" s="214"/>
      <c r="EE1442" s="214"/>
      <c r="EF1442" s="214"/>
      <c r="EG1442" s="214"/>
      <c r="EH1442" s="214"/>
      <c r="EI1442" s="214"/>
      <c r="EJ1442" s="214"/>
      <c r="EK1442" s="214"/>
      <c r="EL1442" s="214"/>
      <c r="EM1442" s="214"/>
      <c r="EN1442" s="214"/>
      <c r="EO1442" s="214"/>
      <c r="EP1442" s="214"/>
      <c r="EQ1442" s="214"/>
      <c r="ER1442" s="214"/>
      <c r="ES1442" s="214"/>
      <c r="ET1442" s="214"/>
      <c r="EU1442" s="214"/>
      <c r="EV1442" s="214"/>
      <c r="EW1442" s="214"/>
      <c r="EX1442" s="214"/>
      <c r="EY1442" s="214"/>
      <c r="EZ1442" s="214"/>
      <c r="FA1442" s="214"/>
      <c r="FB1442" s="214"/>
      <c r="FC1442" s="214"/>
      <c r="FD1442" s="214"/>
      <c r="FE1442" s="214"/>
      <c r="FF1442" s="214"/>
      <c r="FG1442" s="214"/>
      <c r="FH1442" s="214"/>
      <c r="FI1442" s="214"/>
      <c r="FJ1442" s="214"/>
      <c r="FK1442" s="214"/>
      <c r="FL1442" s="214"/>
      <c r="FM1442" s="214"/>
      <c r="FN1442" s="214"/>
      <c r="FO1442" s="214"/>
      <c r="FP1442" s="214"/>
      <c r="FQ1442" s="214"/>
      <c r="FR1442" s="214"/>
      <c r="FS1442" s="214"/>
      <c r="FT1442" s="214"/>
      <c r="FU1442" s="214"/>
      <c r="FV1442" s="214"/>
      <c r="FW1442" s="214"/>
      <c r="FX1442" s="214"/>
      <c r="FY1442" s="214"/>
      <c r="FZ1442" s="214"/>
      <c r="GA1442" s="214"/>
      <c r="GB1442" s="214"/>
      <c r="GC1442" s="214"/>
      <c r="GD1442" s="214"/>
      <c r="GE1442" s="214"/>
      <c r="GF1442" s="214"/>
      <c r="GG1442" s="214"/>
      <c r="GH1442" s="214"/>
      <c r="GI1442" s="214"/>
      <c r="GJ1442" s="214"/>
      <c r="GK1442" s="214"/>
      <c r="GL1442" s="214"/>
      <c r="GM1442" s="214"/>
      <c r="GN1442" s="214"/>
      <c r="GO1442" s="214"/>
      <c r="GP1442" s="214"/>
      <c r="GQ1442" s="214"/>
      <c r="GR1442" s="214"/>
      <c r="GS1442" s="214"/>
      <c r="GT1442" s="214"/>
      <c r="GU1442" s="214"/>
      <c r="GV1442" s="214"/>
      <c r="GW1442" s="214"/>
      <c r="GX1442" s="214"/>
      <c r="GY1442" s="214"/>
      <c r="GZ1442" s="214"/>
      <c r="HA1442" s="214"/>
      <c r="HB1442" s="214"/>
      <c r="HC1442" s="214"/>
      <c r="HD1442" s="214"/>
      <c r="HE1442" s="214"/>
      <c r="HF1442" s="214"/>
      <c r="HG1442" s="214"/>
      <c r="HH1442" s="214"/>
      <c r="HI1442" s="214"/>
      <c r="HJ1442" s="214"/>
      <c r="HK1442" s="214"/>
      <c r="HL1442" s="214"/>
      <c r="HM1442" s="214"/>
      <c r="HN1442" s="214"/>
      <c r="HO1442" s="214"/>
      <c r="HP1442" s="214"/>
      <c r="HQ1442" s="214"/>
      <c r="HR1442" s="214"/>
      <c r="HS1442" s="214"/>
      <c r="HT1442" s="214"/>
      <c r="HU1442" s="214"/>
      <c r="HV1442" s="214"/>
      <c r="HW1442" s="214"/>
      <c r="HX1442" s="214"/>
      <c r="HY1442" s="214"/>
      <c r="HZ1442" s="214"/>
      <c r="IA1442" s="214"/>
      <c r="IB1442" s="214"/>
      <c r="IC1442" s="214"/>
      <c r="ID1442" s="214"/>
      <c r="IE1442" s="214"/>
      <c r="IF1442" s="214"/>
      <c r="IG1442" s="214"/>
      <c r="IH1442" s="214"/>
      <c r="II1442" s="214"/>
      <c r="IJ1442" s="214"/>
      <c r="IK1442" s="214"/>
      <c r="IL1442" s="214"/>
      <c r="IM1442" s="214"/>
      <c r="IN1442" s="214"/>
      <c r="IO1442" s="214"/>
      <c r="IP1442" s="214"/>
      <c r="IQ1442" s="214"/>
      <c r="IR1442" s="214"/>
      <c r="IS1442" s="214"/>
      <c r="IT1442" s="214"/>
      <c r="IU1442" s="214"/>
      <c r="IV1442" s="214"/>
      <c r="IW1442" s="214"/>
      <c r="IX1442" s="214"/>
      <c r="IY1442" s="214"/>
    </row>
    <row r="1443" spans="2:259" ht="105" x14ac:dyDescent="0.25">
      <c r="B1443" s="214">
        <v>1</v>
      </c>
      <c r="C1443" s="173" t="s">
        <v>456</v>
      </c>
      <c r="D1443" s="173"/>
      <c r="E1443" s="1897"/>
      <c r="F1443" s="1707">
        <f t="shared" si="1883"/>
        <v>100</v>
      </c>
      <c r="G1443" s="1718">
        <f t="shared" si="1883"/>
        <v>83.333333333333343</v>
      </c>
      <c r="H1443" s="1718">
        <f t="shared" si="1883"/>
        <v>0</v>
      </c>
      <c r="I1443" s="1718">
        <f t="shared" si="1883"/>
        <v>0</v>
      </c>
      <c r="J1443" s="1705"/>
      <c r="K1443" s="1705"/>
      <c r="L1443" s="1877"/>
      <c r="M1443" s="1877"/>
      <c r="N1443" s="1877"/>
      <c r="O1443" s="1702"/>
      <c r="P1443" s="1877"/>
      <c r="Q1443" s="1702"/>
      <c r="R1443" s="2452">
        <f t="shared" ref="R1443:AI1443" si="1914">R1366</f>
        <v>0</v>
      </c>
      <c r="S1443" s="2452">
        <f t="shared" ref="S1443:T1443" si="1915">S1366</f>
        <v>0</v>
      </c>
      <c r="T1443" s="2452">
        <f t="shared" si="1915"/>
        <v>0</v>
      </c>
      <c r="U1443" s="2452">
        <f t="shared" ref="U1443:V1443" si="1916">U1366</f>
        <v>0</v>
      </c>
      <c r="V1443" s="2452">
        <f t="shared" si="1916"/>
        <v>0</v>
      </c>
      <c r="W1443" s="2452">
        <f t="shared" ref="W1443:X1443" si="1917">W1366</f>
        <v>0</v>
      </c>
      <c r="X1443" s="2452">
        <f t="shared" si="1917"/>
        <v>0</v>
      </c>
      <c r="Y1443" s="2452">
        <f t="shared" ref="Y1443:Z1443" si="1918">Y1366</f>
        <v>0</v>
      </c>
      <c r="Z1443" s="2452">
        <f t="shared" si="1918"/>
        <v>0</v>
      </c>
      <c r="AA1443" s="2452">
        <f t="shared" ref="AA1443" si="1919">AA1366</f>
        <v>0</v>
      </c>
      <c r="AB1443" s="2452">
        <f t="shared" si="1914"/>
        <v>0</v>
      </c>
      <c r="AC1443" s="2452">
        <f t="shared" si="1914"/>
        <v>0</v>
      </c>
      <c r="AD1443" s="928">
        <f t="shared" si="1914"/>
        <v>0</v>
      </c>
      <c r="AE1443" s="2452">
        <f t="shared" si="1914"/>
        <v>0</v>
      </c>
      <c r="AF1443" s="2452">
        <f t="shared" si="1914"/>
        <v>0</v>
      </c>
      <c r="AG1443" s="2791">
        <f t="shared" si="1914"/>
        <v>0</v>
      </c>
      <c r="AH1443" s="2791">
        <f t="shared" si="1914"/>
        <v>0</v>
      </c>
      <c r="AI1443" s="2452">
        <f t="shared" si="1914"/>
        <v>0</v>
      </c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T1443" s="214"/>
      <c r="FU1443" s="214"/>
      <c r="FV1443" s="214"/>
      <c r="FW1443" s="214"/>
      <c r="FX1443" s="214"/>
      <c r="FY1443" s="214"/>
      <c r="FZ1443" s="214"/>
      <c r="GA1443" s="214"/>
      <c r="GB1443" s="214"/>
      <c r="GC1443" s="214"/>
      <c r="GD1443" s="214"/>
      <c r="GE1443" s="214"/>
      <c r="GF1443" s="214"/>
      <c r="GG1443" s="214"/>
      <c r="GH1443" s="214"/>
      <c r="GI1443" s="214"/>
      <c r="GJ1443" s="214"/>
      <c r="GK1443" s="214"/>
      <c r="GL1443" s="214"/>
      <c r="GM1443" s="214"/>
      <c r="GN1443" s="214"/>
      <c r="GO1443" s="214"/>
      <c r="GP1443" s="214"/>
      <c r="GQ1443" s="214"/>
      <c r="GR1443" s="214"/>
      <c r="GS1443" s="214"/>
      <c r="GT1443" s="214"/>
      <c r="GU1443" s="214"/>
      <c r="GV1443" s="214"/>
      <c r="GW1443" s="214"/>
      <c r="GX1443" s="214"/>
      <c r="GY1443" s="214"/>
      <c r="GZ1443" s="214"/>
      <c r="HA1443" s="214"/>
      <c r="HB1443" s="214"/>
      <c r="HC1443" s="214"/>
      <c r="HD1443" s="214"/>
      <c r="HE1443" s="214"/>
      <c r="HF1443" s="214"/>
      <c r="HG1443" s="214"/>
      <c r="HH1443" s="214"/>
      <c r="HI1443" s="214"/>
      <c r="HJ1443" s="214"/>
      <c r="HK1443" s="214"/>
      <c r="HL1443" s="214"/>
      <c r="HM1443" s="214"/>
      <c r="HN1443" s="214"/>
      <c r="HO1443" s="214"/>
      <c r="HP1443" s="214"/>
      <c r="HQ1443" s="214"/>
      <c r="HR1443" s="214"/>
      <c r="HS1443" s="214"/>
      <c r="HT1443" s="214"/>
      <c r="HU1443" s="214"/>
      <c r="HV1443" s="214"/>
      <c r="HW1443" s="214"/>
      <c r="HX1443" s="214"/>
      <c r="HY1443" s="214"/>
      <c r="HZ1443" s="214"/>
      <c r="IA1443" s="214"/>
      <c r="IB1443" s="214"/>
      <c r="IC1443" s="214"/>
      <c r="ID1443" s="214"/>
      <c r="IE1443" s="214"/>
      <c r="IF1443" s="214"/>
      <c r="IG1443" s="214"/>
      <c r="IH1443" s="214"/>
      <c r="II1443" s="214"/>
      <c r="IJ1443" s="214"/>
      <c r="IK1443" s="214"/>
      <c r="IL1443" s="214"/>
      <c r="IM1443" s="214"/>
      <c r="IN1443" s="214"/>
      <c r="IO1443" s="214"/>
      <c r="IP1443" s="214"/>
      <c r="IQ1443" s="214"/>
      <c r="IR1443" s="214"/>
      <c r="IS1443" s="214"/>
      <c r="IT1443" s="214"/>
      <c r="IU1443" s="214"/>
      <c r="IV1443" s="214"/>
      <c r="IW1443" s="214"/>
      <c r="IX1443" s="214"/>
      <c r="IY1443" s="214"/>
    </row>
    <row r="1444" spans="2:259" ht="43.5" x14ac:dyDescent="0.25">
      <c r="B1444" s="214">
        <v>1</v>
      </c>
      <c r="C1444" s="288" t="s">
        <v>619</v>
      </c>
      <c r="D1444" s="173"/>
      <c r="E1444" s="1897"/>
      <c r="F1444" s="1700">
        <f t="shared" ref="F1444:I1444" si="1920">F1367</f>
        <v>20</v>
      </c>
      <c r="G1444" s="1877">
        <f t="shared" si="1920"/>
        <v>16.666666666666668</v>
      </c>
      <c r="H1444" s="1877">
        <f t="shared" si="1920"/>
        <v>26</v>
      </c>
      <c r="I1444" s="1877">
        <f t="shared" si="1920"/>
        <v>155.99999999999997</v>
      </c>
      <c r="J1444" s="1705"/>
      <c r="K1444" s="1705"/>
      <c r="L1444" s="1877"/>
      <c r="M1444" s="1877"/>
      <c r="N1444" s="1877"/>
      <c r="O1444" s="1702"/>
      <c r="P1444" s="1877"/>
      <c r="Q1444" s="1702"/>
      <c r="R1444" s="2452"/>
      <c r="S1444" s="2452"/>
      <c r="T1444" s="2452"/>
      <c r="U1444" s="2452"/>
      <c r="V1444" s="2452"/>
      <c r="W1444" s="2452"/>
      <c r="X1444" s="2452"/>
      <c r="Y1444" s="2452"/>
      <c r="Z1444" s="2452"/>
      <c r="AA1444" s="2452"/>
      <c r="AB1444" s="2452"/>
      <c r="AC1444" s="2452"/>
      <c r="AD1444" s="928"/>
      <c r="AE1444" s="2452"/>
      <c r="AF1444" s="2452"/>
      <c r="AG1444" s="2791"/>
      <c r="AH1444" s="2791"/>
      <c r="AI1444" s="2452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  <c r="BI1444" s="214"/>
      <c r="BJ1444" s="214"/>
      <c r="BK1444" s="214"/>
      <c r="BL1444" s="214"/>
      <c r="BM1444" s="214"/>
      <c r="BN1444" s="214"/>
      <c r="BO1444" s="214"/>
      <c r="BP1444" s="214"/>
      <c r="BQ1444" s="214"/>
      <c r="BR1444" s="214"/>
      <c r="BS1444" s="214"/>
      <c r="BT1444" s="214"/>
      <c r="BU1444" s="214"/>
      <c r="BV1444" s="214"/>
      <c r="BW1444" s="214"/>
      <c r="BX1444" s="214"/>
      <c r="BY1444" s="214"/>
      <c r="BZ1444" s="214"/>
      <c r="CA1444" s="214"/>
      <c r="CB1444" s="214"/>
      <c r="CC1444" s="214"/>
      <c r="CD1444" s="214"/>
      <c r="CE1444" s="214"/>
      <c r="CF1444" s="214"/>
      <c r="CG1444" s="214"/>
      <c r="CH1444" s="214"/>
      <c r="CI1444" s="214"/>
      <c r="CJ1444" s="214"/>
      <c r="CK1444" s="214"/>
      <c r="CL1444" s="214"/>
      <c r="CM1444" s="214"/>
      <c r="CN1444" s="214"/>
      <c r="CO1444" s="214"/>
      <c r="CP1444" s="214"/>
      <c r="CQ1444" s="214"/>
      <c r="CR1444" s="214"/>
      <c r="CS1444" s="214"/>
      <c r="CT1444" s="214"/>
      <c r="CU1444" s="214"/>
      <c r="CV1444" s="214"/>
      <c r="CW1444" s="214"/>
      <c r="CX1444" s="214"/>
      <c r="CY1444" s="214"/>
      <c r="CZ1444" s="214"/>
      <c r="DA1444" s="214"/>
      <c r="DB1444" s="214"/>
      <c r="DC1444" s="214"/>
      <c r="DD1444" s="214"/>
      <c r="DE1444" s="214"/>
      <c r="DF1444" s="214"/>
      <c r="DG1444" s="214"/>
      <c r="DH1444" s="214"/>
      <c r="DI1444" s="214"/>
      <c r="DJ1444" s="214"/>
      <c r="DK1444" s="214"/>
      <c r="DL1444" s="214"/>
      <c r="DM1444" s="214"/>
      <c r="DN1444" s="214"/>
      <c r="DO1444" s="214"/>
      <c r="DP1444" s="214"/>
      <c r="DQ1444" s="214"/>
      <c r="DR1444" s="214"/>
      <c r="DS1444" s="214"/>
      <c r="DT1444" s="214"/>
      <c r="DU1444" s="214"/>
      <c r="DV1444" s="214"/>
      <c r="DW1444" s="214"/>
      <c r="DX1444" s="214"/>
      <c r="DY1444" s="214"/>
      <c r="DZ1444" s="214"/>
      <c r="EA1444" s="214"/>
      <c r="EB1444" s="214"/>
      <c r="EC1444" s="214"/>
      <c r="ED1444" s="214"/>
      <c r="EE1444" s="214"/>
      <c r="EF1444" s="214"/>
      <c r="EG1444" s="214"/>
      <c r="EH1444" s="214"/>
      <c r="EI1444" s="214"/>
      <c r="EJ1444" s="214"/>
      <c r="EK1444" s="214"/>
      <c r="EL1444" s="214"/>
      <c r="EM1444" s="214"/>
      <c r="EN1444" s="214"/>
      <c r="EO1444" s="214"/>
      <c r="EP1444" s="214"/>
      <c r="EQ1444" s="214"/>
      <c r="ER1444" s="214"/>
      <c r="ES1444" s="214"/>
      <c r="ET1444" s="214"/>
      <c r="EU1444" s="214"/>
      <c r="EV1444" s="214"/>
      <c r="EW1444" s="214"/>
      <c r="EX1444" s="214"/>
      <c r="EY1444" s="214"/>
      <c r="EZ1444" s="214"/>
      <c r="FA1444" s="214"/>
      <c r="FB1444" s="214"/>
      <c r="FC1444" s="214"/>
      <c r="FD1444" s="214"/>
      <c r="FE1444" s="214"/>
      <c r="FF1444" s="214"/>
      <c r="FG1444" s="214"/>
      <c r="FH1444" s="214"/>
      <c r="FI1444" s="214"/>
      <c r="FJ1444" s="214"/>
      <c r="FK1444" s="214"/>
      <c r="FL1444" s="214"/>
      <c r="FM1444" s="214"/>
      <c r="FN1444" s="214"/>
      <c r="FO1444" s="214"/>
      <c r="FP1444" s="214"/>
      <c r="FQ1444" s="214"/>
      <c r="FR1444" s="214"/>
      <c r="FS1444" s="214"/>
      <c r="FT1444" s="214"/>
      <c r="FU1444" s="214"/>
      <c r="FV1444" s="214"/>
      <c r="FW1444" s="214"/>
      <c r="FX1444" s="214"/>
      <c r="FY1444" s="214"/>
      <c r="FZ1444" s="214"/>
      <c r="GA1444" s="214"/>
      <c r="GB1444" s="214"/>
      <c r="GC1444" s="214"/>
      <c r="GD1444" s="214"/>
      <c r="GE1444" s="214"/>
      <c r="GF1444" s="214"/>
      <c r="GG1444" s="214"/>
      <c r="GH1444" s="214"/>
      <c r="GI1444" s="214"/>
      <c r="GJ1444" s="214"/>
      <c r="GK1444" s="214"/>
      <c r="GL1444" s="214"/>
      <c r="GM1444" s="214"/>
      <c r="GN1444" s="214"/>
      <c r="GO1444" s="214"/>
      <c r="GP1444" s="214"/>
      <c r="GQ1444" s="214"/>
      <c r="GR1444" s="214"/>
      <c r="GS1444" s="214"/>
      <c r="GT1444" s="214"/>
      <c r="GU1444" s="214"/>
      <c r="GV1444" s="214"/>
      <c r="GW1444" s="214"/>
      <c r="GX1444" s="214"/>
      <c r="GY1444" s="214"/>
      <c r="GZ1444" s="214"/>
      <c r="HA1444" s="214"/>
      <c r="HB1444" s="214"/>
      <c r="HC1444" s="214"/>
      <c r="HD1444" s="214"/>
      <c r="HE1444" s="214"/>
      <c r="HF1444" s="214"/>
      <c r="HG1444" s="214"/>
      <c r="HH1444" s="214"/>
      <c r="HI1444" s="214"/>
      <c r="HJ1444" s="214"/>
      <c r="HK1444" s="214"/>
      <c r="HL1444" s="214"/>
      <c r="HM1444" s="214"/>
      <c r="HN1444" s="214"/>
      <c r="HO1444" s="214"/>
      <c r="HP1444" s="214"/>
      <c r="HQ1444" s="214"/>
      <c r="HR1444" s="214"/>
      <c r="HS1444" s="214"/>
      <c r="HT1444" s="214"/>
      <c r="HU1444" s="214"/>
      <c r="HV1444" s="214"/>
      <c r="HW1444" s="214"/>
      <c r="HX1444" s="214"/>
      <c r="HY1444" s="214"/>
      <c r="HZ1444" s="214"/>
      <c r="IA1444" s="214"/>
      <c r="IB1444" s="214"/>
      <c r="IC1444" s="214"/>
      <c r="ID1444" s="214"/>
      <c r="IE1444" s="214"/>
      <c r="IF1444" s="214"/>
      <c r="IG1444" s="214"/>
      <c r="IH1444" s="214"/>
      <c r="II1444" s="214"/>
      <c r="IJ1444" s="214"/>
      <c r="IK1444" s="214"/>
      <c r="IL1444" s="214"/>
      <c r="IM1444" s="214"/>
      <c r="IN1444" s="214"/>
      <c r="IO1444" s="214"/>
      <c r="IP1444" s="214"/>
      <c r="IQ1444" s="214"/>
      <c r="IR1444" s="214"/>
      <c r="IS1444" s="214"/>
      <c r="IT1444" s="214"/>
      <c r="IU1444" s="214"/>
      <c r="IV1444" s="214"/>
      <c r="IW1444" s="214"/>
      <c r="IX1444" s="214"/>
      <c r="IY1444" s="214"/>
    </row>
    <row r="1445" spans="2:259" ht="29.25" x14ac:dyDescent="0.25">
      <c r="B1445" s="214">
        <v>1</v>
      </c>
      <c r="C1445" s="288" t="s">
        <v>621</v>
      </c>
      <c r="D1445" s="173"/>
      <c r="E1445" s="1897"/>
      <c r="F1445" s="1707">
        <f t="shared" ref="F1445:I1445" si="1921">F1368</f>
        <v>20</v>
      </c>
      <c r="G1445" s="1718">
        <f t="shared" si="1921"/>
        <v>16.666666666666668</v>
      </c>
      <c r="H1445" s="1718">
        <f t="shared" si="1921"/>
        <v>26</v>
      </c>
      <c r="I1445" s="1718">
        <f t="shared" si="1921"/>
        <v>155.99999999999997</v>
      </c>
      <c r="J1445" s="1705"/>
      <c r="K1445" s="1705"/>
      <c r="L1445" s="1877"/>
      <c r="M1445" s="1877"/>
      <c r="N1445" s="1877"/>
      <c r="O1445" s="1702"/>
      <c r="P1445" s="1877"/>
      <c r="Q1445" s="1702"/>
      <c r="R1445" s="2452"/>
      <c r="S1445" s="2452"/>
      <c r="T1445" s="2452"/>
      <c r="U1445" s="2452"/>
      <c r="V1445" s="2452"/>
      <c r="W1445" s="2452"/>
      <c r="X1445" s="2452"/>
      <c r="Y1445" s="2452"/>
      <c r="Z1445" s="2452"/>
      <c r="AA1445" s="2452"/>
      <c r="AB1445" s="2452"/>
      <c r="AC1445" s="2452"/>
      <c r="AD1445" s="928"/>
      <c r="AE1445" s="2452"/>
      <c r="AF1445" s="2452"/>
      <c r="AG1445" s="2791"/>
      <c r="AH1445" s="2791"/>
      <c r="AI1445" s="2452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  <c r="BI1445" s="214"/>
      <c r="BJ1445" s="214"/>
      <c r="BK1445" s="214"/>
      <c r="BL1445" s="214"/>
      <c r="BM1445" s="214"/>
      <c r="BN1445" s="214"/>
      <c r="BO1445" s="214"/>
      <c r="BP1445" s="214"/>
      <c r="BQ1445" s="214"/>
      <c r="BR1445" s="214"/>
      <c r="BS1445" s="214"/>
      <c r="BT1445" s="214"/>
      <c r="BU1445" s="214"/>
      <c r="BV1445" s="214"/>
      <c r="BW1445" s="214"/>
      <c r="BX1445" s="214"/>
      <c r="BY1445" s="214"/>
      <c r="BZ1445" s="214"/>
      <c r="CA1445" s="214"/>
      <c r="CB1445" s="214"/>
      <c r="CC1445" s="214"/>
      <c r="CD1445" s="214"/>
      <c r="CE1445" s="214"/>
      <c r="CF1445" s="214"/>
      <c r="CG1445" s="214"/>
      <c r="CH1445" s="214"/>
      <c r="CI1445" s="214"/>
      <c r="CJ1445" s="214"/>
      <c r="CK1445" s="214"/>
      <c r="CL1445" s="214"/>
      <c r="CM1445" s="214"/>
      <c r="CN1445" s="214"/>
      <c r="CO1445" s="214"/>
      <c r="CP1445" s="214"/>
      <c r="CQ1445" s="214"/>
      <c r="CR1445" s="214"/>
      <c r="CS1445" s="214"/>
      <c r="CT1445" s="214"/>
      <c r="CU1445" s="214"/>
      <c r="CV1445" s="214"/>
      <c r="CW1445" s="214"/>
      <c r="CX1445" s="214"/>
      <c r="CY1445" s="214"/>
      <c r="CZ1445" s="214"/>
      <c r="DA1445" s="214"/>
      <c r="DB1445" s="214"/>
      <c r="DC1445" s="214"/>
      <c r="DD1445" s="214"/>
      <c r="DE1445" s="214"/>
      <c r="DF1445" s="214"/>
      <c r="DG1445" s="214"/>
      <c r="DH1445" s="214"/>
      <c r="DI1445" s="214"/>
      <c r="DJ1445" s="214"/>
      <c r="DK1445" s="214"/>
      <c r="DL1445" s="214"/>
      <c r="DM1445" s="214"/>
      <c r="DN1445" s="214"/>
      <c r="DO1445" s="214"/>
      <c r="DP1445" s="214"/>
      <c r="DQ1445" s="214"/>
      <c r="DR1445" s="214"/>
      <c r="DS1445" s="214"/>
      <c r="DT1445" s="214"/>
      <c r="DU1445" s="214"/>
      <c r="DV1445" s="214"/>
      <c r="DW1445" s="214"/>
      <c r="DX1445" s="214"/>
      <c r="DY1445" s="214"/>
      <c r="DZ1445" s="214"/>
      <c r="EA1445" s="214"/>
      <c r="EB1445" s="214"/>
      <c r="EC1445" s="214"/>
      <c r="ED1445" s="214"/>
      <c r="EE1445" s="214"/>
      <c r="EF1445" s="214"/>
      <c r="EG1445" s="214"/>
      <c r="EH1445" s="214"/>
      <c r="EI1445" s="214"/>
      <c r="EJ1445" s="214"/>
      <c r="EK1445" s="214"/>
      <c r="EL1445" s="214"/>
      <c r="EM1445" s="214"/>
      <c r="EN1445" s="214"/>
      <c r="EO1445" s="214"/>
      <c r="EP1445" s="214"/>
      <c r="EQ1445" s="214"/>
      <c r="ER1445" s="214"/>
      <c r="ES1445" s="214"/>
      <c r="ET1445" s="214"/>
      <c r="EU1445" s="214"/>
      <c r="EV1445" s="214"/>
      <c r="EW1445" s="214"/>
      <c r="EX1445" s="214"/>
      <c r="EY1445" s="214"/>
      <c r="EZ1445" s="214"/>
      <c r="FA1445" s="214"/>
      <c r="FB1445" s="214"/>
      <c r="FC1445" s="214"/>
      <c r="FD1445" s="214"/>
      <c r="FE1445" s="214"/>
      <c r="FF1445" s="214"/>
      <c r="FG1445" s="214"/>
      <c r="FH1445" s="214"/>
      <c r="FI1445" s="214"/>
      <c r="FJ1445" s="214"/>
      <c r="FK1445" s="214"/>
      <c r="FL1445" s="214"/>
      <c r="FM1445" s="214"/>
      <c r="FN1445" s="214"/>
      <c r="FO1445" s="214"/>
      <c r="FP1445" s="214"/>
      <c r="FQ1445" s="214"/>
      <c r="FR1445" s="214"/>
      <c r="FS1445" s="214"/>
      <c r="FT1445" s="214"/>
      <c r="FU1445" s="214"/>
      <c r="FV1445" s="214"/>
      <c r="FW1445" s="214"/>
      <c r="FX1445" s="214"/>
      <c r="FY1445" s="214"/>
      <c r="FZ1445" s="214"/>
      <c r="GA1445" s="214"/>
      <c r="GB1445" s="214"/>
      <c r="GC1445" s="214"/>
      <c r="GD1445" s="214"/>
      <c r="GE1445" s="214"/>
      <c r="GF1445" s="214"/>
      <c r="GG1445" s="214"/>
      <c r="GH1445" s="214"/>
      <c r="GI1445" s="214"/>
      <c r="GJ1445" s="214"/>
      <c r="GK1445" s="214"/>
      <c r="GL1445" s="214"/>
      <c r="GM1445" s="214"/>
      <c r="GN1445" s="214"/>
      <c r="GO1445" s="214"/>
      <c r="GP1445" s="214"/>
      <c r="GQ1445" s="214"/>
      <c r="GR1445" s="214"/>
      <c r="GS1445" s="214"/>
      <c r="GT1445" s="214"/>
      <c r="GU1445" s="214"/>
      <c r="GV1445" s="214"/>
      <c r="GW1445" s="214"/>
      <c r="GX1445" s="214"/>
      <c r="GY1445" s="214"/>
      <c r="GZ1445" s="214"/>
      <c r="HA1445" s="214"/>
      <c r="HB1445" s="214"/>
      <c r="HC1445" s="214"/>
      <c r="HD1445" s="214"/>
      <c r="HE1445" s="214"/>
      <c r="HF1445" s="214"/>
      <c r="HG1445" s="214"/>
      <c r="HH1445" s="214"/>
      <c r="HI1445" s="214"/>
      <c r="HJ1445" s="214"/>
      <c r="HK1445" s="214"/>
      <c r="HL1445" s="214"/>
      <c r="HM1445" s="214"/>
      <c r="HN1445" s="214"/>
      <c r="HO1445" s="214"/>
      <c r="HP1445" s="214"/>
      <c r="HQ1445" s="214"/>
      <c r="HR1445" s="214"/>
      <c r="HS1445" s="214"/>
      <c r="HT1445" s="214"/>
      <c r="HU1445" s="214"/>
      <c r="HV1445" s="214"/>
      <c r="HW1445" s="214"/>
      <c r="HX1445" s="214"/>
      <c r="HY1445" s="214"/>
      <c r="HZ1445" s="214"/>
      <c r="IA1445" s="214"/>
      <c r="IB1445" s="214"/>
      <c r="IC1445" s="214"/>
      <c r="ID1445" s="214"/>
      <c r="IE1445" s="214"/>
      <c r="IF1445" s="214"/>
      <c r="IG1445" s="214"/>
      <c r="IH1445" s="214"/>
      <c r="II1445" s="214"/>
      <c r="IJ1445" s="214"/>
      <c r="IK1445" s="214"/>
      <c r="IL1445" s="214"/>
      <c r="IM1445" s="214"/>
      <c r="IN1445" s="214"/>
      <c r="IO1445" s="214"/>
      <c r="IP1445" s="214"/>
      <c r="IQ1445" s="214"/>
      <c r="IR1445" s="214"/>
      <c r="IS1445" s="214"/>
      <c r="IT1445" s="214"/>
      <c r="IU1445" s="214"/>
      <c r="IV1445" s="214"/>
      <c r="IW1445" s="214"/>
      <c r="IX1445" s="214"/>
      <c r="IY1445" s="214"/>
    </row>
    <row r="1446" spans="2:259" ht="30" x14ac:dyDescent="0.25">
      <c r="B1446" s="214">
        <v>1</v>
      </c>
      <c r="C1446" s="173" t="s">
        <v>131</v>
      </c>
      <c r="D1446" s="173"/>
      <c r="E1446" s="1897"/>
      <c r="F1446" s="1700">
        <f t="shared" ref="F1446:I1452" si="1922">F1369</f>
        <v>35650</v>
      </c>
      <c r="G1446" s="1877">
        <f t="shared" si="1922"/>
        <v>29708.333333333336</v>
      </c>
      <c r="H1446" s="1877">
        <f t="shared" si="1922"/>
        <v>28348</v>
      </c>
      <c r="I1446" s="1877">
        <f t="shared" si="1922"/>
        <v>95.421037868162685</v>
      </c>
      <c r="J1446" s="1705"/>
      <c r="K1446" s="1705"/>
      <c r="L1446" s="1877"/>
      <c r="M1446" s="1877"/>
      <c r="N1446" s="1877"/>
      <c r="O1446" s="1702"/>
      <c r="P1446" s="1877"/>
      <c r="Q1446" s="1702"/>
      <c r="R1446" s="2452">
        <f t="shared" ref="R1446:AI1446" si="1923">R1369</f>
        <v>0</v>
      </c>
      <c r="S1446" s="2452">
        <f t="shared" ref="S1446:T1446" si="1924">S1369</f>
        <v>0</v>
      </c>
      <c r="T1446" s="2452">
        <f t="shared" si="1924"/>
        <v>0</v>
      </c>
      <c r="U1446" s="2452">
        <f t="shared" ref="U1446:V1446" si="1925">U1369</f>
        <v>0</v>
      </c>
      <c r="V1446" s="2452">
        <f t="shared" si="1925"/>
        <v>0</v>
      </c>
      <c r="W1446" s="2452">
        <f t="shared" ref="W1446:X1446" si="1926">W1369</f>
        <v>0</v>
      </c>
      <c r="X1446" s="2452">
        <f t="shared" si="1926"/>
        <v>0</v>
      </c>
      <c r="Y1446" s="2452">
        <f t="shared" ref="Y1446:Z1446" si="1927">Y1369</f>
        <v>0</v>
      </c>
      <c r="Z1446" s="2452">
        <f t="shared" si="1927"/>
        <v>0</v>
      </c>
      <c r="AA1446" s="2452">
        <f t="shared" ref="AA1446" si="1928">AA1369</f>
        <v>0</v>
      </c>
      <c r="AB1446" s="2452">
        <f t="shared" si="1923"/>
        <v>0</v>
      </c>
      <c r="AC1446" s="2452">
        <f t="shared" si="1923"/>
        <v>0</v>
      </c>
      <c r="AD1446" s="928">
        <f t="shared" si="1923"/>
        <v>0</v>
      </c>
      <c r="AE1446" s="2452">
        <f t="shared" si="1923"/>
        <v>0</v>
      </c>
      <c r="AF1446" s="2452">
        <f t="shared" si="1923"/>
        <v>0</v>
      </c>
      <c r="AG1446" s="2791">
        <f t="shared" si="1923"/>
        <v>0</v>
      </c>
      <c r="AH1446" s="2791">
        <f t="shared" si="1923"/>
        <v>0</v>
      </c>
      <c r="AI1446" s="2452">
        <f t="shared" si="1923"/>
        <v>0</v>
      </c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  <c r="BI1446" s="214"/>
      <c r="BJ1446" s="214"/>
      <c r="BK1446" s="214"/>
      <c r="BL1446" s="214"/>
      <c r="BM1446" s="214"/>
      <c r="BN1446" s="214"/>
      <c r="BO1446" s="214"/>
      <c r="BP1446" s="214"/>
      <c r="BQ1446" s="214"/>
      <c r="BR1446" s="214"/>
      <c r="BS1446" s="214"/>
      <c r="BT1446" s="214"/>
      <c r="BU1446" s="214"/>
      <c r="BV1446" s="214"/>
      <c r="BW1446" s="214"/>
      <c r="BX1446" s="214"/>
      <c r="BY1446" s="214"/>
      <c r="BZ1446" s="214"/>
      <c r="CA1446" s="214"/>
      <c r="CB1446" s="214"/>
      <c r="CC1446" s="214"/>
      <c r="CD1446" s="214"/>
      <c r="CE1446" s="214"/>
      <c r="CF1446" s="214"/>
      <c r="CG1446" s="214"/>
      <c r="CH1446" s="214"/>
      <c r="CI1446" s="214"/>
      <c r="CJ1446" s="214"/>
      <c r="CK1446" s="214"/>
      <c r="CL1446" s="214"/>
      <c r="CM1446" s="214"/>
      <c r="CN1446" s="214"/>
      <c r="CO1446" s="214"/>
      <c r="CP1446" s="214"/>
      <c r="CQ1446" s="214"/>
      <c r="CR1446" s="214"/>
      <c r="CS1446" s="214"/>
      <c r="CT1446" s="214"/>
      <c r="CU1446" s="214"/>
      <c r="CV1446" s="214"/>
      <c r="CW1446" s="214"/>
      <c r="CX1446" s="214"/>
      <c r="CY1446" s="214"/>
      <c r="CZ1446" s="214"/>
      <c r="DA1446" s="214"/>
      <c r="DB1446" s="214"/>
      <c r="DC1446" s="214"/>
      <c r="DD1446" s="214"/>
      <c r="DE1446" s="214"/>
      <c r="DF1446" s="214"/>
      <c r="DG1446" s="214"/>
      <c r="DH1446" s="214"/>
      <c r="DI1446" s="214"/>
      <c r="DJ1446" s="214"/>
      <c r="DK1446" s="214"/>
      <c r="DL1446" s="214"/>
      <c r="DM1446" s="214"/>
      <c r="DN1446" s="214"/>
      <c r="DO1446" s="214"/>
      <c r="DP1446" s="214"/>
      <c r="DQ1446" s="214"/>
      <c r="DR1446" s="214"/>
      <c r="DS1446" s="214"/>
      <c r="DT1446" s="214"/>
      <c r="DU1446" s="214"/>
      <c r="DV1446" s="214"/>
      <c r="DW1446" s="214"/>
      <c r="DX1446" s="214"/>
      <c r="DY1446" s="214"/>
      <c r="DZ1446" s="214"/>
      <c r="EA1446" s="214"/>
      <c r="EB1446" s="214"/>
      <c r="EC1446" s="214"/>
      <c r="ED1446" s="214"/>
      <c r="EE1446" s="214"/>
      <c r="EF1446" s="214"/>
      <c r="EG1446" s="214"/>
      <c r="EH1446" s="214"/>
      <c r="EI1446" s="214"/>
      <c r="EJ1446" s="214"/>
      <c r="EK1446" s="214"/>
      <c r="EL1446" s="214"/>
      <c r="EM1446" s="214"/>
      <c r="EN1446" s="214"/>
      <c r="EO1446" s="214"/>
      <c r="EP1446" s="214"/>
      <c r="EQ1446" s="214"/>
      <c r="ER1446" s="214"/>
      <c r="ES1446" s="214"/>
      <c r="ET1446" s="214"/>
      <c r="EU1446" s="214"/>
      <c r="EV1446" s="214"/>
      <c r="EW1446" s="214"/>
      <c r="EX1446" s="214"/>
      <c r="EY1446" s="214"/>
      <c r="EZ1446" s="214"/>
      <c r="FA1446" s="214"/>
      <c r="FB1446" s="214"/>
      <c r="FC1446" s="214"/>
      <c r="FD1446" s="214"/>
      <c r="FE1446" s="214"/>
      <c r="FF1446" s="214"/>
      <c r="FG1446" s="214"/>
      <c r="FH1446" s="214"/>
      <c r="FI1446" s="214"/>
      <c r="FJ1446" s="214"/>
      <c r="FK1446" s="214"/>
      <c r="FL1446" s="214"/>
      <c r="FM1446" s="214"/>
      <c r="FN1446" s="214"/>
      <c r="FO1446" s="214"/>
      <c r="FP1446" s="214"/>
      <c r="FQ1446" s="214"/>
      <c r="FR1446" s="214"/>
      <c r="FS1446" s="214"/>
      <c r="FT1446" s="214"/>
      <c r="FU1446" s="214"/>
      <c r="FV1446" s="214"/>
      <c r="FW1446" s="214"/>
      <c r="FX1446" s="214"/>
      <c r="FY1446" s="214"/>
      <c r="FZ1446" s="214"/>
      <c r="GA1446" s="214"/>
      <c r="GB1446" s="214"/>
      <c r="GC1446" s="214"/>
      <c r="GD1446" s="214"/>
      <c r="GE1446" s="214"/>
      <c r="GF1446" s="214"/>
      <c r="GG1446" s="214"/>
      <c r="GH1446" s="214"/>
      <c r="GI1446" s="214"/>
      <c r="GJ1446" s="214"/>
      <c r="GK1446" s="214"/>
      <c r="GL1446" s="214"/>
      <c r="GM1446" s="214"/>
      <c r="GN1446" s="214"/>
      <c r="GO1446" s="214"/>
      <c r="GP1446" s="214"/>
      <c r="GQ1446" s="214"/>
      <c r="GR1446" s="214"/>
      <c r="GS1446" s="214"/>
      <c r="GT1446" s="214"/>
      <c r="GU1446" s="214"/>
      <c r="GV1446" s="214"/>
      <c r="GW1446" s="214"/>
      <c r="GX1446" s="214"/>
      <c r="GY1446" s="214"/>
      <c r="GZ1446" s="214"/>
      <c r="HA1446" s="214"/>
      <c r="HB1446" s="214"/>
      <c r="HC1446" s="214"/>
      <c r="HD1446" s="214"/>
      <c r="HE1446" s="214"/>
      <c r="HF1446" s="214"/>
      <c r="HG1446" s="214"/>
      <c r="HH1446" s="214"/>
      <c r="HI1446" s="214"/>
      <c r="HJ1446" s="214"/>
      <c r="HK1446" s="214"/>
      <c r="HL1446" s="214"/>
      <c r="HM1446" s="214"/>
      <c r="HN1446" s="214"/>
      <c r="HO1446" s="214"/>
      <c r="HP1446" s="214"/>
      <c r="HQ1446" s="214"/>
      <c r="HR1446" s="214"/>
      <c r="HS1446" s="214"/>
      <c r="HT1446" s="214"/>
      <c r="HU1446" s="214"/>
      <c r="HV1446" s="214"/>
      <c r="HW1446" s="214"/>
      <c r="HX1446" s="214"/>
      <c r="HY1446" s="214"/>
      <c r="HZ1446" s="214"/>
      <c r="IA1446" s="214"/>
      <c r="IB1446" s="214"/>
      <c r="IC1446" s="214"/>
      <c r="ID1446" s="214"/>
      <c r="IE1446" s="214"/>
      <c r="IF1446" s="214"/>
      <c r="IG1446" s="214"/>
      <c r="IH1446" s="214"/>
      <c r="II1446" s="214"/>
      <c r="IJ1446" s="214"/>
      <c r="IK1446" s="214"/>
      <c r="IL1446" s="214"/>
      <c r="IM1446" s="214"/>
      <c r="IN1446" s="214"/>
      <c r="IO1446" s="214"/>
      <c r="IP1446" s="214"/>
      <c r="IQ1446" s="214"/>
      <c r="IR1446" s="214"/>
      <c r="IS1446" s="214"/>
      <c r="IT1446" s="214"/>
      <c r="IU1446" s="214"/>
      <c r="IV1446" s="214"/>
      <c r="IW1446" s="214"/>
      <c r="IX1446" s="214"/>
      <c r="IY1446" s="214"/>
    </row>
    <row r="1447" spans="2:259" x14ac:dyDescent="0.25">
      <c r="B1447" s="214">
        <v>1</v>
      </c>
      <c r="C1447" s="173" t="s">
        <v>222</v>
      </c>
      <c r="D1447" s="173"/>
      <c r="E1447" s="1897"/>
      <c r="F1447" s="1707">
        <f t="shared" si="1922"/>
        <v>33250</v>
      </c>
      <c r="G1447" s="1718">
        <f t="shared" si="1922"/>
        <v>27708.333333333336</v>
      </c>
      <c r="H1447" s="1718">
        <f t="shared" si="1922"/>
        <v>27947</v>
      </c>
      <c r="I1447" s="1718">
        <f t="shared" si="1922"/>
        <v>100.86135338345863</v>
      </c>
      <c r="J1447" s="1705"/>
      <c r="K1447" s="1705"/>
      <c r="L1447" s="1877"/>
      <c r="M1447" s="1877"/>
      <c r="N1447" s="1877"/>
      <c r="O1447" s="1702"/>
      <c r="P1447" s="1877"/>
      <c r="Q1447" s="1702"/>
      <c r="R1447" s="2452">
        <f t="shared" ref="R1447:AI1447" si="1929">R1370</f>
        <v>0</v>
      </c>
      <c r="S1447" s="2452">
        <f t="shared" ref="S1447:T1447" si="1930">S1370</f>
        <v>0</v>
      </c>
      <c r="T1447" s="2452">
        <f t="shared" si="1930"/>
        <v>0</v>
      </c>
      <c r="U1447" s="2452">
        <f t="shared" ref="U1447:V1447" si="1931">U1370</f>
        <v>0</v>
      </c>
      <c r="V1447" s="2452">
        <f t="shared" si="1931"/>
        <v>0</v>
      </c>
      <c r="W1447" s="2452">
        <f t="shared" ref="W1447:X1447" si="1932">W1370</f>
        <v>0</v>
      </c>
      <c r="X1447" s="2452">
        <f t="shared" si="1932"/>
        <v>0</v>
      </c>
      <c r="Y1447" s="2452">
        <f t="shared" ref="Y1447:Z1447" si="1933">Y1370</f>
        <v>0</v>
      </c>
      <c r="Z1447" s="2452">
        <f t="shared" si="1933"/>
        <v>0</v>
      </c>
      <c r="AA1447" s="2452">
        <f t="shared" ref="AA1447" si="1934">AA1370</f>
        <v>0</v>
      </c>
      <c r="AB1447" s="2452">
        <f t="shared" si="1929"/>
        <v>0</v>
      </c>
      <c r="AC1447" s="2452">
        <f t="shared" si="1929"/>
        <v>0</v>
      </c>
      <c r="AD1447" s="928">
        <f t="shared" si="1929"/>
        <v>0</v>
      </c>
      <c r="AE1447" s="2452">
        <f t="shared" si="1929"/>
        <v>0</v>
      </c>
      <c r="AF1447" s="2452">
        <f t="shared" si="1929"/>
        <v>0</v>
      </c>
      <c r="AG1447" s="2791">
        <f t="shared" si="1929"/>
        <v>0</v>
      </c>
      <c r="AH1447" s="2791">
        <f t="shared" si="1929"/>
        <v>0</v>
      </c>
      <c r="AI1447" s="2452">
        <f t="shared" si="1929"/>
        <v>0</v>
      </c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  <c r="BI1447" s="214"/>
      <c r="BJ1447" s="214"/>
      <c r="BK1447" s="214"/>
      <c r="BL1447" s="214"/>
      <c r="BM1447" s="214"/>
      <c r="BN1447" s="214"/>
      <c r="BO1447" s="214"/>
      <c r="BP1447" s="214"/>
      <c r="BQ1447" s="214"/>
      <c r="BR1447" s="214"/>
      <c r="BS1447" s="214"/>
      <c r="BT1447" s="214"/>
      <c r="BU1447" s="214"/>
      <c r="BV1447" s="214"/>
      <c r="BW1447" s="214"/>
      <c r="BX1447" s="214"/>
      <c r="BY1447" s="214"/>
      <c r="BZ1447" s="214"/>
      <c r="CA1447" s="214"/>
      <c r="CB1447" s="214"/>
      <c r="CC1447" s="214"/>
      <c r="CD1447" s="214"/>
      <c r="CE1447" s="214"/>
      <c r="CF1447" s="214"/>
      <c r="CG1447" s="214"/>
      <c r="CH1447" s="214"/>
      <c r="CI1447" s="214"/>
      <c r="CJ1447" s="214"/>
      <c r="CK1447" s="214"/>
      <c r="CL1447" s="214"/>
      <c r="CM1447" s="214"/>
      <c r="CN1447" s="214"/>
      <c r="CO1447" s="214"/>
      <c r="CP1447" s="214"/>
      <c r="CQ1447" s="214"/>
      <c r="CR1447" s="214"/>
      <c r="CS1447" s="214"/>
      <c r="CT1447" s="214"/>
      <c r="CU1447" s="214"/>
      <c r="CV1447" s="214"/>
      <c r="CW1447" s="214"/>
      <c r="CX1447" s="214"/>
      <c r="CY1447" s="214"/>
      <c r="CZ1447" s="214"/>
      <c r="DA1447" s="214"/>
      <c r="DB1447" s="214"/>
      <c r="DC1447" s="214"/>
      <c r="DD1447" s="214"/>
      <c r="DE1447" s="214"/>
      <c r="DF1447" s="214"/>
      <c r="DG1447" s="214"/>
      <c r="DH1447" s="214"/>
      <c r="DI1447" s="214"/>
      <c r="DJ1447" s="214"/>
      <c r="DK1447" s="214"/>
      <c r="DL1447" s="214"/>
      <c r="DM1447" s="214"/>
      <c r="DN1447" s="214"/>
      <c r="DO1447" s="214"/>
      <c r="DP1447" s="214"/>
      <c r="DQ1447" s="214"/>
      <c r="DR1447" s="214"/>
      <c r="DS1447" s="214"/>
      <c r="DT1447" s="214"/>
      <c r="DU1447" s="214"/>
      <c r="DV1447" s="214"/>
      <c r="DW1447" s="214"/>
      <c r="DX1447" s="214"/>
      <c r="DY1447" s="214"/>
      <c r="DZ1447" s="214"/>
      <c r="EA1447" s="214"/>
      <c r="EB1447" s="214"/>
      <c r="EC1447" s="214"/>
      <c r="ED1447" s="214"/>
      <c r="EE1447" s="214"/>
      <c r="EF1447" s="214"/>
      <c r="EG1447" s="214"/>
      <c r="EH1447" s="214"/>
      <c r="EI1447" s="214"/>
      <c r="EJ1447" s="214"/>
      <c r="EK1447" s="214"/>
      <c r="EL1447" s="214"/>
      <c r="EM1447" s="214"/>
      <c r="EN1447" s="214"/>
      <c r="EO1447" s="214"/>
      <c r="EP1447" s="214"/>
      <c r="EQ1447" s="214"/>
      <c r="ER1447" s="214"/>
      <c r="ES1447" s="214"/>
      <c r="ET1447" s="214"/>
      <c r="EU1447" s="214"/>
      <c r="EV1447" s="214"/>
      <c r="EW1447" s="214"/>
      <c r="EX1447" s="214"/>
      <c r="EY1447" s="214"/>
      <c r="EZ1447" s="214"/>
      <c r="FA1447" s="214"/>
      <c r="FB1447" s="214"/>
      <c r="FC1447" s="214"/>
      <c r="FD1447" s="214"/>
      <c r="FE1447" s="214"/>
      <c r="FF1447" s="214"/>
      <c r="FG1447" s="214"/>
      <c r="FH1447" s="214"/>
      <c r="FI1447" s="214"/>
      <c r="FJ1447" s="214"/>
      <c r="FK1447" s="214"/>
      <c r="FL1447" s="214"/>
      <c r="FM1447" s="214"/>
      <c r="FN1447" s="214"/>
      <c r="FO1447" s="214"/>
      <c r="FP1447" s="214"/>
      <c r="FQ1447" s="214"/>
      <c r="FR1447" s="214"/>
      <c r="FS1447" s="214"/>
      <c r="FT1447" s="214"/>
      <c r="FU1447" s="214"/>
      <c r="FV1447" s="214"/>
      <c r="FW1447" s="214"/>
      <c r="FX1447" s="214"/>
      <c r="FY1447" s="214"/>
      <c r="FZ1447" s="214"/>
      <c r="GA1447" s="214"/>
      <c r="GB1447" s="214"/>
      <c r="GC1447" s="214"/>
      <c r="GD1447" s="214"/>
      <c r="GE1447" s="214"/>
      <c r="GF1447" s="214"/>
      <c r="GG1447" s="214"/>
      <c r="GH1447" s="214"/>
      <c r="GI1447" s="214"/>
      <c r="GJ1447" s="214"/>
      <c r="GK1447" s="214"/>
      <c r="GL1447" s="214"/>
      <c r="GM1447" s="214"/>
      <c r="GN1447" s="214"/>
      <c r="GO1447" s="214"/>
      <c r="GP1447" s="214"/>
      <c r="GQ1447" s="214"/>
      <c r="GR1447" s="214"/>
      <c r="GS1447" s="214"/>
      <c r="GT1447" s="214"/>
      <c r="GU1447" s="214"/>
      <c r="GV1447" s="214"/>
      <c r="GW1447" s="214"/>
      <c r="GX1447" s="214"/>
      <c r="GY1447" s="214"/>
      <c r="GZ1447" s="214"/>
      <c r="HA1447" s="214"/>
      <c r="HB1447" s="214"/>
      <c r="HC1447" s="214"/>
      <c r="HD1447" s="214"/>
      <c r="HE1447" s="214"/>
      <c r="HF1447" s="214"/>
      <c r="HG1447" s="214"/>
      <c r="HH1447" s="214"/>
      <c r="HI1447" s="214"/>
      <c r="HJ1447" s="214"/>
      <c r="HK1447" s="214"/>
      <c r="HL1447" s="214"/>
      <c r="HM1447" s="214"/>
      <c r="HN1447" s="214"/>
      <c r="HO1447" s="214"/>
      <c r="HP1447" s="214"/>
      <c r="HQ1447" s="214"/>
      <c r="HR1447" s="214"/>
      <c r="HS1447" s="214"/>
      <c r="HT1447" s="214"/>
      <c r="HU1447" s="214"/>
      <c r="HV1447" s="214"/>
      <c r="HW1447" s="214"/>
      <c r="HX1447" s="214"/>
      <c r="HY1447" s="214"/>
      <c r="HZ1447" s="214"/>
      <c r="IA1447" s="214"/>
      <c r="IB1447" s="214"/>
      <c r="IC1447" s="214"/>
      <c r="ID1447" s="214"/>
      <c r="IE1447" s="214"/>
      <c r="IF1447" s="214"/>
      <c r="IG1447" s="214"/>
      <c r="IH1447" s="214"/>
      <c r="II1447" s="214"/>
      <c r="IJ1447" s="214"/>
      <c r="IK1447" s="214"/>
      <c r="IL1447" s="214"/>
      <c r="IM1447" s="214"/>
      <c r="IN1447" s="214"/>
      <c r="IO1447" s="214"/>
      <c r="IP1447" s="214"/>
      <c r="IQ1447" s="214"/>
      <c r="IR1447" s="214"/>
      <c r="IS1447" s="214"/>
      <c r="IT1447" s="214"/>
      <c r="IU1447" s="214"/>
      <c r="IV1447" s="214"/>
      <c r="IW1447" s="214"/>
      <c r="IX1447" s="214"/>
      <c r="IY1447" s="214"/>
    </row>
    <row r="1448" spans="2:259" ht="45" x14ac:dyDescent="0.25">
      <c r="B1448" s="214">
        <v>1</v>
      </c>
      <c r="C1448" s="173" t="s">
        <v>457</v>
      </c>
      <c r="D1448" s="173"/>
      <c r="E1448" s="1897"/>
      <c r="F1448" s="1707">
        <f t="shared" si="1922"/>
        <v>1272</v>
      </c>
      <c r="G1448" s="1718">
        <f t="shared" si="1922"/>
        <v>1060</v>
      </c>
      <c r="H1448" s="1718">
        <f t="shared" si="1922"/>
        <v>257</v>
      </c>
      <c r="I1448" s="1718">
        <f t="shared" si="1922"/>
        <v>24.245283018867923</v>
      </c>
      <c r="J1448" s="1705"/>
      <c r="K1448" s="1705"/>
      <c r="L1448" s="1877"/>
      <c r="M1448" s="1877"/>
      <c r="N1448" s="1877"/>
      <c r="O1448" s="1702"/>
      <c r="P1448" s="1877"/>
      <c r="Q1448" s="1702"/>
      <c r="R1448" s="2452">
        <f t="shared" ref="R1448:AI1448" si="1935">R1371</f>
        <v>0</v>
      </c>
      <c r="S1448" s="2452">
        <f t="shared" ref="S1448:T1448" si="1936">S1371</f>
        <v>0</v>
      </c>
      <c r="T1448" s="2452">
        <f t="shared" si="1936"/>
        <v>0</v>
      </c>
      <c r="U1448" s="2452">
        <f t="shared" ref="U1448:V1448" si="1937">U1371</f>
        <v>0</v>
      </c>
      <c r="V1448" s="2452">
        <f t="shared" si="1937"/>
        <v>0</v>
      </c>
      <c r="W1448" s="2452">
        <f t="shared" ref="W1448:X1448" si="1938">W1371</f>
        <v>0</v>
      </c>
      <c r="X1448" s="2452">
        <f t="shared" si="1938"/>
        <v>0</v>
      </c>
      <c r="Y1448" s="2452">
        <f t="shared" ref="Y1448:Z1448" si="1939">Y1371</f>
        <v>0</v>
      </c>
      <c r="Z1448" s="2452">
        <f t="shared" si="1939"/>
        <v>0</v>
      </c>
      <c r="AA1448" s="2452">
        <f t="shared" ref="AA1448" si="1940">AA1371</f>
        <v>0</v>
      </c>
      <c r="AB1448" s="2452">
        <f t="shared" si="1935"/>
        <v>0</v>
      </c>
      <c r="AC1448" s="2452">
        <f t="shared" si="1935"/>
        <v>0</v>
      </c>
      <c r="AD1448" s="928">
        <f t="shared" si="1935"/>
        <v>0</v>
      </c>
      <c r="AE1448" s="2452">
        <f t="shared" si="1935"/>
        <v>0</v>
      </c>
      <c r="AF1448" s="2452">
        <f t="shared" si="1935"/>
        <v>0</v>
      </c>
      <c r="AG1448" s="2791">
        <f t="shared" si="1935"/>
        <v>0</v>
      </c>
      <c r="AH1448" s="2791">
        <f t="shared" si="1935"/>
        <v>0</v>
      </c>
      <c r="AI1448" s="2452">
        <f t="shared" si="1935"/>
        <v>0</v>
      </c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  <c r="BI1448" s="214"/>
      <c r="BJ1448" s="214"/>
      <c r="BK1448" s="214"/>
      <c r="BL1448" s="214"/>
      <c r="BM1448" s="214"/>
      <c r="BN1448" s="214"/>
      <c r="BO1448" s="214"/>
      <c r="BP1448" s="214"/>
      <c r="BQ1448" s="214"/>
      <c r="BR1448" s="214"/>
      <c r="BS1448" s="214"/>
      <c r="BT1448" s="214"/>
      <c r="BU1448" s="214"/>
      <c r="BV1448" s="214"/>
      <c r="BW1448" s="214"/>
      <c r="BX1448" s="214"/>
      <c r="BY1448" s="214"/>
      <c r="BZ1448" s="214"/>
      <c r="CA1448" s="214"/>
      <c r="CB1448" s="214"/>
      <c r="CC1448" s="214"/>
      <c r="CD1448" s="214"/>
      <c r="CE1448" s="214"/>
      <c r="CF1448" s="214"/>
      <c r="CG1448" s="214"/>
      <c r="CH1448" s="214"/>
      <c r="CI1448" s="214"/>
      <c r="CJ1448" s="214"/>
      <c r="CK1448" s="214"/>
      <c r="CL1448" s="214"/>
      <c r="CM1448" s="214"/>
      <c r="CN1448" s="214"/>
      <c r="CO1448" s="214"/>
      <c r="CP1448" s="214"/>
      <c r="CQ1448" s="214"/>
      <c r="CR1448" s="214"/>
      <c r="CS1448" s="214"/>
      <c r="CT1448" s="214"/>
      <c r="CU1448" s="214"/>
      <c r="CV1448" s="214"/>
      <c r="CW1448" s="214"/>
      <c r="CX1448" s="214"/>
      <c r="CY1448" s="214"/>
      <c r="CZ1448" s="214"/>
      <c r="DA1448" s="214"/>
      <c r="DB1448" s="214"/>
      <c r="DC1448" s="214"/>
      <c r="DD1448" s="214"/>
      <c r="DE1448" s="214"/>
      <c r="DF1448" s="214"/>
      <c r="DG1448" s="214"/>
      <c r="DH1448" s="214"/>
      <c r="DI1448" s="214"/>
      <c r="DJ1448" s="214"/>
      <c r="DK1448" s="214"/>
      <c r="DL1448" s="214"/>
      <c r="DM1448" s="214"/>
      <c r="DN1448" s="214"/>
      <c r="DO1448" s="214"/>
      <c r="DP1448" s="214"/>
      <c r="DQ1448" s="214"/>
      <c r="DR1448" s="214"/>
      <c r="DS1448" s="214"/>
      <c r="DT1448" s="214"/>
      <c r="DU1448" s="214"/>
      <c r="DV1448" s="214"/>
      <c r="DW1448" s="214"/>
      <c r="DX1448" s="214"/>
      <c r="DY1448" s="214"/>
      <c r="DZ1448" s="214"/>
      <c r="EA1448" s="214"/>
      <c r="EB1448" s="214"/>
      <c r="EC1448" s="214"/>
      <c r="ED1448" s="214"/>
      <c r="EE1448" s="214"/>
      <c r="EF1448" s="214"/>
      <c r="EG1448" s="214"/>
      <c r="EH1448" s="214"/>
      <c r="EI1448" s="214"/>
      <c r="EJ1448" s="214"/>
      <c r="EK1448" s="214"/>
      <c r="EL1448" s="214"/>
      <c r="EM1448" s="214"/>
      <c r="EN1448" s="214"/>
      <c r="EO1448" s="214"/>
      <c r="EP1448" s="214"/>
      <c r="EQ1448" s="214"/>
      <c r="ER1448" s="214"/>
      <c r="ES1448" s="214"/>
      <c r="ET1448" s="214"/>
      <c r="EU1448" s="214"/>
      <c r="EV1448" s="214"/>
      <c r="EW1448" s="214"/>
      <c r="EX1448" s="214"/>
      <c r="EY1448" s="214"/>
      <c r="EZ1448" s="214"/>
      <c r="FA1448" s="214"/>
      <c r="FB1448" s="214"/>
      <c r="FC1448" s="214"/>
      <c r="FD1448" s="214"/>
      <c r="FE1448" s="214"/>
      <c r="FF1448" s="214"/>
      <c r="FG1448" s="214"/>
      <c r="FH1448" s="214"/>
      <c r="FI1448" s="214"/>
      <c r="FJ1448" s="214"/>
      <c r="FK1448" s="214"/>
      <c r="FL1448" s="214"/>
      <c r="FM1448" s="214"/>
      <c r="FN1448" s="214"/>
      <c r="FO1448" s="214"/>
      <c r="FP1448" s="214"/>
      <c r="FQ1448" s="214"/>
      <c r="FR1448" s="214"/>
      <c r="FS1448" s="214"/>
      <c r="FT1448" s="214"/>
      <c r="FU1448" s="214"/>
      <c r="FV1448" s="214"/>
      <c r="FW1448" s="214"/>
      <c r="FX1448" s="214"/>
      <c r="FY1448" s="214"/>
      <c r="FZ1448" s="214"/>
      <c r="GA1448" s="214"/>
      <c r="GB1448" s="214"/>
      <c r="GC1448" s="214"/>
      <c r="GD1448" s="214"/>
      <c r="GE1448" s="214"/>
      <c r="GF1448" s="214"/>
      <c r="GG1448" s="214"/>
      <c r="GH1448" s="214"/>
      <c r="GI1448" s="214"/>
      <c r="GJ1448" s="214"/>
      <c r="GK1448" s="214"/>
      <c r="GL1448" s="214"/>
      <c r="GM1448" s="214"/>
      <c r="GN1448" s="214"/>
      <c r="GO1448" s="214"/>
      <c r="GP1448" s="214"/>
      <c r="GQ1448" s="214"/>
      <c r="GR1448" s="214"/>
      <c r="GS1448" s="214"/>
      <c r="GT1448" s="214"/>
      <c r="GU1448" s="214"/>
      <c r="GV1448" s="214"/>
      <c r="GW1448" s="214"/>
      <c r="GX1448" s="214"/>
      <c r="GY1448" s="214"/>
      <c r="GZ1448" s="214"/>
      <c r="HA1448" s="214"/>
      <c r="HB1448" s="214"/>
      <c r="HC1448" s="214"/>
      <c r="HD1448" s="214"/>
      <c r="HE1448" s="214"/>
      <c r="HF1448" s="214"/>
      <c r="HG1448" s="214"/>
      <c r="HH1448" s="214"/>
      <c r="HI1448" s="214"/>
      <c r="HJ1448" s="214"/>
      <c r="HK1448" s="214"/>
      <c r="HL1448" s="214"/>
      <c r="HM1448" s="214"/>
      <c r="HN1448" s="214"/>
      <c r="HO1448" s="214"/>
      <c r="HP1448" s="214"/>
      <c r="HQ1448" s="214"/>
      <c r="HR1448" s="214"/>
      <c r="HS1448" s="214"/>
      <c r="HT1448" s="214"/>
      <c r="HU1448" s="214"/>
      <c r="HV1448" s="214"/>
      <c r="HW1448" s="214"/>
      <c r="HX1448" s="214"/>
      <c r="HY1448" s="214"/>
      <c r="HZ1448" s="214"/>
      <c r="IA1448" s="214"/>
      <c r="IB1448" s="214"/>
      <c r="IC1448" s="214"/>
      <c r="ID1448" s="214"/>
      <c r="IE1448" s="214"/>
      <c r="IF1448" s="214"/>
      <c r="IG1448" s="214"/>
      <c r="IH1448" s="214"/>
      <c r="II1448" s="214"/>
      <c r="IJ1448" s="214"/>
      <c r="IK1448" s="214"/>
      <c r="IL1448" s="214"/>
      <c r="IM1448" s="214"/>
      <c r="IN1448" s="214"/>
      <c r="IO1448" s="214"/>
      <c r="IP1448" s="214"/>
      <c r="IQ1448" s="214"/>
      <c r="IR1448" s="214"/>
      <c r="IS1448" s="214"/>
      <c r="IT1448" s="214"/>
      <c r="IU1448" s="214"/>
      <c r="IV1448" s="214"/>
      <c r="IW1448" s="214"/>
      <c r="IX1448" s="214"/>
      <c r="IY1448" s="214"/>
    </row>
    <row r="1449" spans="2:259" ht="75" x14ac:dyDescent="0.25">
      <c r="B1449" s="214">
        <v>1</v>
      </c>
      <c r="C1449" s="173" t="s">
        <v>501</v>
      </c>
      <c r="D1449" s="173"/>
      <c r="E1449" s="1897"/>
      <c r="F1449" s="1707">
        <f t="shared" si="1922"/>
        <v>1128</v>
      </c>
      <c r="G1449" s="1718">
        <f t="shared" si="1922"/>
        <v>940</v>
      </c>
      <c r="H1449" s="1718">
        <f t="shared" si="1922"/>
        <v>144</v>
      </c>
      <c r="I1449" s="1718">
        <f t="shared" si="1922"/>
        <v>15.319148936170212</v>
      </c>
      <c r="J1449" s="1705"/>
      <c r="K1449" s="1705"/>
      <c r="L1449" s="1877"/>
      <c r="M1449" s="1877"/>
      <c r="N1449" s="1877"/>
      <c r="O1449" s="1702"/>
      <c r="P1449" s="1877"/>
      <c r="Q1449" s="1702"/>
      <c r="R1449" s="2452"/>
      <c r="S1449" s="2452"/>
      <c r="T1449" s="2452"/>
      <c r="U1449" s="2452"/>
      <c r="V1449" s="2452"/>
      <c r="W1449" s="2452"/>
      <c r="X1449" s="2452"/>
      <c r="Y1449" s="2452"/>
      <c r="Z1449" s="2452"/>
      <c r="AA1449" s="2452"/>
      <c r="AB1449" s="2452"/>
      <c r="AC1449" s="2452"/>
      <c r="AD1449" s="928"/>
      <c r="AE1449" s="2452"/>
      <c r="AF1449" s="2452"/>
      <c r="AG1449" s="2791"/>
      <c r="AH1449" s="2791"/>
      <c r="AI1449" s="2452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  <c r="BI1449" s="214"/>
      <c r="BJ1449" s="214"/>
      <c r="BK1449" s="214"/>
      <c r="BL1449" s="214"/>
      <c r="BM1449" s="214"/>
      <c r="BN1449" s="214"/>
      <c r="BO1449" s="214"/>
      <c r="BP1449" s="214"/>
      <c r="BQ1449" s="214"/>
      <c r="BR1449" s="214"/>
      <c r="BS1449" s="214"/>
      <c r="BT1449" s="214"/>
      <c r="BU1449" s="214"/>
      <c r="BV1449" s="214"/>
      <c r="BW1449" s="214"/>
      <c r="BX1449" s="214"/>
      <c r="BY1449" s="214"/>
      <c r="BZ1449" s="214"/>
      <c r="CA1449" s="214"/>
      <c r="CB1449" s="214"/>
      <c r="CC1449" s="214"/>
      <c r="CD1449" s="214"/>
      <c r="CE1449" s="214"/>
      <c r="CF1449" s="214"/>
      <c r="CG1449" s="214"/>
      <c r="CH1449" s="214"/>
      <c r="CI1449" s="214"/>
      <c r="CJ1449" s="214"/>
      <c r="CK1449" s="214"/>
      <c r="CL1449" s="214"/>
      <c r="CM1449" s="214"/>
      <c r="CN1449" s="214"/>
      <c r="CO1449" s="214"/>
      <c r="CP1449" s="214"/>
      <c r="CQ1449" s="214"/>
      <c r="CR1449" s="214"/>
      <c r="CS1449" s="214"/>
      <c r="CT1449" s="214"/>
      <c r="CU1449" s="214"/>
      <c r="CV1449" s="214"/>
      <c r="CW1449" s="214"/>
      <c r="CX1449" s="214"/>
      <c r="CY1449" s="214"/>
      <c r="CZ1449" s="214"/>
      <c r="DA1449" s="214"/>
      <c r="DB1449" s="214"/>
      <c r="DC1449" s="214"/>
      <c r="DD1449" s="214"/>
      <c r="DE1449" s="214"/>
      <c r="DF1449" s="214"/>
      <c r="DG1449" s="214"/>
      <c r="DH1449" s="214"/>
      <c r="DI1449" s="214"/>
      <c r="DJ1449" s="214"/>
      <c r="DK1449" s="214"/>
      <c r="DL1449" s="214"/>
      <c r="DM1449" s="214"/>
      <c r="DN1449" s="214"/>
      <c r="DO1449" s="214"/>
      <c r="DP1449" s="214"/>
      <c r="DQ1449" s="214"/>
      <c r="DR1449" s="214"/>
      <c r="DS1449" s="214"/>
      <c r="DT1449" s="214"/>
      <c r="DU1449" s="214"/>
      <c r="DV1449" s="214"/>
      <c r="DW1449" s="214"/>
      <c r="DX1449" s="214"/>
      <c r="DY1449" s="214"/>
      <c r="DZ1449" s="214"/>
      <c r="EA1449" s="214"/>
      <c r="EB1449" s="214"/>
      <c r="EC1449" s="214"/>
      <c r="ED1449" s="214"/>
      <c r="EE1449" s="214"/>
      <c r="EF1449" s="214"/>
      <c r="EG1449" s="214"/>
      <c r="EH1449" s="214"/>
      <c r="EI1449" s="214"/>
      <c r="EJ1449" s="214"/>
      <c r="EK1449" s="214"/>
      <c r="EL1449" s="214"/>
      <c r="EM1449" s="214"/>
      <c r="EN1449" s="214"/>
      <c r="EO1449" s="214"/>
      <c r="EP1449" s="214"/>
      <c r="EQ1449" s="214"/>
      <c r="ER1449" s="214"/>
      <c r="ES1449" s="214"/>
      <c r="ET1449" s="214"/>
      <c r="EU1449" s="214"/>
      <c r="EV1449" s="214"/>
      <c r="EW1449" s="214"/>
      <c r="EX1449" s="214"/>
      <c r="EY1449" s="214"/>
      <c r="EZ1449" s="214"/>
      <c r="FA1449" s="214"/>
      <c r="FB1449" s="214"/>
      <c r="FC1449" s="214"/>
      <c r="FD1449" s="214"/>
      <c r="FE1449" s="214"/>
      <c r="FF1449" s="214"/>
      <c r="FG1449" s="214"/>
      <c r="FH1449" s="214"/>
      <c r="FI1449" s="214"/>
      <c r="FJ1449" s="214"/>
      <c r="FK1449" s="214"/>
      <c r="FL1449" s="214"/>
      <c r="FM1449" s="214"/>
      <c r="FN1449" s="214"/>
      <c r="FO1449" s="214"/>
      <c r="FP1449" s="214"/>
      <c r="FQ1449" s="214"/>
      <c r="FR1449" s="214"/>
      <c r="FS1449" s="214"/>
      <c r="FT1449" s="214"/>
      <c r="FU1449" s="214"/>
      <c r="FV1449" s="214"/>
      <c r="FW1449" s="214"/>
      <c r="FX1449" s="214"/>
      <c r="FY1449" s="214"/>
      <c r="FZ1449" s="214"/>
      <c r="GA1449" s="214"/>
      <c r="GB1449" s="214"/>
      <c r="GC1449" s="214"/>
      <c r="GD1449" s="214"/>
      <c r="GE1449" s="214"/>
      <c r="GF1449" s="214"/>
      <c r="GG1449" s="214"/>
      <c r="GH1449" s="214"/>
      <c r="GI1449" s="214"/>
      <c r="GJ1449" s="214"/>
      <c r="GK1449" s="214"/>
      <c r="GL1449" s="214"/>
      <c r="GM1449" s="214"/>
      <c r="GN1449" s="214"/>
      <c r="GO1449" s="214"/>
      <c r="GP1449" s="214"/>
      <c r="GQ1449" s="214"/>
      <c r="GR1449" s="214"/>
      <c r="GS1449" s="214"/>
      <c r="GT1449" s="214"/>
      <c r="GU1449" s="214"/>
      <c r="GV1449" s="214"/>
      <c r="GW1449" s="214"/>
      <c r="GX1449" s="214"/>
      <c r="GY1449" s="214"/>
      <c r="GZ1449" s="214"/>
      <c r="HA1449" s="214"/>
      <c r="HB1449" s="214"/>
      <c r="HC1449" s="214"/>
      <c r="HD1449" s="214"/>
      <c r="HE1449" s="214"/>
      <c r="HF1449" s="214"/>
      <c r="HG1449" s="214"/>
      <c r="HH1449" s="214"/>
      <c r="HI1449" s="214"/>
      <c r="HJ1449" s="214"/>
      <c r="HK1449" s="214"/>
      <c r="HL1449" s="214"/>
      <c r="HM1449" s="214"/>
      <c r="HN1449" s="214"/>
      <c r="HO1449" s="214"/>
      <c r="HP1449" s="214"/>
      <c r="HQ1449" s="214"/>
      <c r="HR1449" s="214"/>
      <c r="HS1449" s="214"/>
      <c r="HT1449" s="214"/>
      <c r="HU1449" s="214"/>
      <c r="HV1449" s="214"/>
      <c r="HW1449" s="214"/>
      <c r="HX1449" s="214"/>
      <c r="HY1449" s="214"/>
      <c r="HZ1449" s="214"/>
      <c r="IA1449" s="214"/>
      <c r="IB1449" s="214"/>
      <c r="IC1449" s="214"/>
      <c r="ID1449" s="214"/>
      <c r="IE1449" s="214"/>
      <c r="IF1449" s="214"/>
      <c r="IG1449" s="214"/>
      <c r="IH1449" s="214"/>
      <c r="II1449" s="214"/>
      <c r="IJ1449" s="214"/>
      <c r="IK1449" s="214"/>
      <c r="IL1449" s="214"/>
      <c r="IM1449" s="214"/>
      <c r="IN1449" s="214"/>
      <c r="IO1449" s="214"/>
      <c r="IP1449" s="214"/>
      <c r="IQ1449" s="214"/>
      <c r="IR1449" s="214"/>
      <c r="IS1449" s="214"/>
      <c r="IT1449" s="214"/>
      <c r="IU1449" s="214"/>
      <c r="IV1449" s="214"/>
      <c r="IW1449" s="214"/>
      <c r="IX1449" s="214"/>
      <c r="IY1449" s="214"/>
    </row>
    <row r="1450" spans="2:259" ht="29.25" x14ac:dyDescent="0.25">
      <c r="B1450" s="214">
        <v>1</v>
      </c>
      <c r="C1450" s="288" t="s">
        <v>343</v>
      </c>
      <c r="D1450" s="173"/>
      <c r="E1450" s="1897"/>
      <c r="F1450" s="1707">
        <f t="shared" si="1922"/>
        <v>7100</v>
      </c>
      <c r="G1450" s="1718">
        <f t="shared" si="1922"/>
        <v>5916.6666666666661</v>
      </c>
      <c r="H1450" s="1718">
        <f t="shared" si="1922"/>
        <v>6862</v>
      </c>
      <c r="I1450" s="1718">
        <f t="shared" si="1922"/>
        <v>115.97746478873241</v>
      </c>
      <c r="J1450" s="1705"/>
      <c r="K1450" s="1705"/>
      <c r="L1450" s="1877"/>
      <c r="M1450" s="1877"/>
      <c r="N1450" s="1877"/>
      <c r="O1450" s="1702"/>
      <c r="P1450" s="1877"/>
      <c r="Q1450" s="1702"/>
      <c r="R1450" s="2452"/>
      <c r="S1450" s="2452"/>
      <c r="T1450" s="2452"/>
      <c r="U1450" s="2452"/>
      <c r="V1450" s="2452"/>
      <c r="W1450" s="2452"/>
      <c r="X1450" s="2452"/>
      <c r="Y1450" s="2452"/>
      <c r="Z1450" s="2452"/>
      <c r="AA1450" s="2452"/>
      <c r="AB1450" s="2452"/>
      <c r="AC1450" s="2452"/>
      <c r="AD1450" s="928"/>
      <c r="AE1450" s="2452"/>
      <c r="AF1450" s="2452"/>
      <c r="AG1450" s="2791"/>
      <c r="AH1450" s="2791"/>
      <c r="AI1450" s="2452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  <c r="BI1450" s="214"/>
      <c r="BJ1450" s="214"/>
      <c r="BK1450" s="214"/>
      <c r="BL1450" s="214"/>
      <c r="BM1450" s="214"/>
      <c r="BN1450" s="214"/>
      <c r="BO1450" s="214"/>
      <c r="BP1450" s="214"/>
      <c r="BQ1450" s="214"/>
      <c r="BR1450" s="214"/>
      <c r="BS1450" s="214"/>
      <c r="BT1450" s="214"/>
      <c r="BU1450" s="214"/>
      <c r="BV1450" s="214"/>
      <c r="BW1450" s="214"/>
      <c r="BX1450" s="214"/>
      <c r="BY1450" s="214"/>
      <c r="BZ1450" s="214"/>
      <c r="CA1450" s="214"/>
      <c r="CB1450" s="214"/>
      <c r="CC1450" s="214"/>
      <c r="CD1450" s="214"/>
      <c r="CE1450" s="214"/>
      <c r="CF1450" s="214"/>
      <c r="CG1450" s="214"/>
      <c r="CH1450" s="214"/>
      <c r="CI1450" s="214"/>
      <c r="CJ1450" s="214"/>
      <c r="CK1450" s="214"/>
      <c r="CL1450" s="214"/>
      <c r="CM1450" s="214"/>
      <c r="CN1450" s="214"/>
      <c r="CO1450" s="214"/>
      <c r="CP1450" s="214"/>
      <c r="CQ1450" s="214"/>
      <c r="CR1450" s="214"/>
      <c r="CS1450" s="214"/>
      <c r="CT1450" s="214"/>
      <c r="CU1450" s="214"/>
      <c r="CV1450" s="214"/>
      <c r="CW1450" s="214"/>
      <c r="CX1450" s="214"/>
      <c r="CY1450" s="214"/>
      <c r="CZ1450" s="214"/>
      <c r="DA1450" s="214"/>
      <c r="DB1450" s="214"/>
      <c r="DC1450" s="214"/>
      <c r="DD1450" s="214"/>
      <c r="DE1450" s="214"/>
      <c r="DF1450" s="214"/>
      <c r="DG1450" s="214"/>
      <c r="DH1450" s="214"/>
      <c r="DI1450" s="214"/>
      <c r="DJ1450" s="214"/>
      <c r="DK1450" s="214"/>
      <c r="DL1450" s="214"/>
      <c r="DM1450" s="214"/>
      <c r="DN1450" s="214"/>
      <c r="DO1450" s="214"/>
      <c r="DP1450" s="214"/>
      <c r="DQ1450" s="214"/>
      <c r="DR1450" s="214"/>
      <c r="DS1450" s="214"/>
      <c r="DT1450" s="214"/>
      <c r="DU1450" s="214"/>
      <c r="DV1450" s="214"/>
      <c r="DW1450" s="214"/>
      <c r="DX1450" s="214"/>
      <c r="DY1450" s="214"/>
      <c r="DZ1450" s="214"/>
      <c r="EA1450" s="214"/>
      <c r="EB1450" s="214"/>
      <c r="EC1450" s="214"/>
      <c r="ED1450" s="214"/>
      <c r="EE1450" s="214"/>
      <c r="EF1450" s="214"/>
      <c r="EG1450" s="214"/>
      <c r="EH1450" s="214"/>
      <c r="EI1450" s="214"/>
      <c r="EJ1450" s="214"/>
      <c r="EK1450" s="214"/>
      <c r="EL1450" s="214"/>
      <c r="EM1450" s="214"/>
      <c r="EN1450" s="214"/>
      <c r="EO1450" s="214"/>
      <c r="EP1450" s="214"/>
      <c r="EQ1450" s="214"/>
      <c r="ER1450" s="214"/>
      <c r="ES1450" s="214"/>
      <c r="ET1450" s="214"/>
      <c r="EU1450" s="214"/>
      <c r="EV1450" s="214"/>
      <c r="EW1450" s="214"/>
      <c r="EX1450" s="214"/>
      <c r="EY1450" s="214"/>
      <c r="EZ1450" s="214"/>
      <c r="FA1450" s="214"/>
      <c r="FB1450" s="214"/>
      <c r="FC1450" s="214"/>
      <c r="FD1450" s="214"/>
      <c r="FE1450" s="214"/>
      <c r="FF1450" s="214"/>
      <c r="FG1450" s="214"/>
      <c r="FH1450" s="214"/>
      <c r="FI1450" s="214"/>
      <c r="FJ1450" s="214"/>
      <c r="FK1450" s="214"/>
      <c r="FL1450" s="214"/>
      <c r="FM1450" s="214"/>
      <c r="FN1450" s="214"/>
      <c r="FO1450" s="214"/>
      <c r="FP1450" s="214"/>
      <c r="FQ1450" s="214"/>
      <c r="FR1450" s="214"/>
      <c r="FS1450" s="214"/>
      <c r="FT1450" s="214"/>
      <c r="FU1450" s="214"/>
      <c r="FV1450" s="214"/>
      <c r="FW1450" s="214"/>
      <c r="FX1450" s="214"/>
      <c r="FY1450" s="214"/>
      <c r="FZ1450" s="214"/>
      <c r="GA1450" s="214"/>
      <c r="GB1450" s="214"/>
      <c r="GC1450" s="214"/>
      <c r="GD1450" s="214"/>
      <c r="GE1450" s="214"/>
      <c r="GF1450" s="214"/>
      <c r="GG1450" s="214"/>
      <c r="GH1450" s="214"/>
      <c r="GI1450" s="214"/>
      <c r="GJ1450" s="214"/>
      <c r="GK1450" s="214"/>
      <c r="GL1450" s="214"/>
      <c r="GM1450" s="214"/>
      <c r="GN1450" s="214"/>
      <c r="GO1450" s="214"/>
      <c r="GP1450" s="214"/>
      <c r="GQ1450" s="214"/>
      <c r="GR1450" s="214"/>
      <c r="GS1450" s="214"/>
      <c r="GT1450" s="214"/>
      <c r="GU1450" s="214"/>
      <c r="GV1450" s="214"/>
      <c r="GW1450" s="214"/>
      <c r="GX1450" s="214"/>
      <c r="GY1450" s="214"/>
      <c r="GZ1450" s="214"/>
      <c r="HA1450" s="214"/>
      <c r="HB1450" s="214"/>
      <c r="HC1450" s="214"/>
      <c r="HD1450" s="214"/>
      <c r="HE1450" s="214"/>
      <c r="HF1450" s="214"/>
      <c r="HG1450" s="214"/>
      <c r="HH1450" s="214"/>
      <c r="HI1450" s="214"/>
      <c r="HJ1450" s="214"/>
      <c r="HK1450" s="214"/>
      <c r="HL1450" s="214"/>
      <c r="HM1450" s="214"/>
      <c r="HN1450" s="214"/>
      <c r="HO1450" s="214"/>
      <c r="HP1450" s="214"/>
      <c r="HQ1450" s="214"/>
      <c r="HR1450" s="214"/>
      <c r="HS1450" s="214"/>
      <c r="HT1450" s="214"/>
      <c r="HU1450" s="214"/>
      <c r="HV1450" s="214"/>
      <c r="HW1450" s="214"/>
      <c r="HX1450" s="214"/>
      <c r="HY1450" s="214"/>
      <c r="HZ1450" s="214"/>
      <c r="IA1450" s="214"/>
      <c r="IB1450" s="214"/>
      <c r="IC1450" s="214"/>
      <c r="ID1450" s="214"/>
      <c r="IE1450" s="214"/>
      <c r="IF1450" s="214"/>
      <c r="IG1450" s="214"/>
      <c r="IH1450" s="214"/>
      <c r="II1450" s="214"/>
      <c r="IJ1450" s="214"/>
      <c r="IK1450" s="214"/>
      <c r="IL1450" s="214"/>
      <c r="IM1450" s="214"/>
      <c r="IN1450" s="214"/>
      <c r="IO1450" s="214"/>
      <c r="IP1450" s="214"/>
      <c r="IQ1450" s="214"/>
      <c r="IR1450" s="214"/>
      <c r="IS1450" s="214"/>
      <c r="IT1450" s="214"/>
      <c r="IU1450" s="214"/>
      <c r="IV1450" s="214"/>
      <c r="IW1450" s="214"/>
      <c r="IX1450" s="214"/>
      <c r="IY1450" s="214"/>
    </row>
    <row r="1451" spans="2:259" ht="30" x14ac:dyDescent="0.25">
      <c r="B1451" s="214">
        <v>1</v>
      </c>
      <c r="C1451" s="174" t="s">
        <v>194</v>
      </c>
      <c r="D1451" s="173"/>
      <c r="E1451" s="1897"/>
      <c r="F1451" s="1700">
        <f t="shared" si="1922"/>
        <v>0</v>
      </c>
      <c r="G1451" s="1877">
        <f t="shared" si="1922"/>
        <v>0</v>
      </c>
      <c r="H1451" s="1877">
        <f t="shared" si="1922"/>
        <v>0</v>
      </c>
      <c r="I1451" s="1877">
        <f t="shared" si="1922"/>
        <v>0</v>
      </c>
      <c r="J1451" s="1705"/>
      <c r="K1451" s="1705"/>
      <c r="L1451" s="1877"/>
      <c r="M1451" s="1877"/>
      <c r="N1451" s="1877"/>
      <c r="O1451" s="1702"/>
      <c r="P1451" s="1877"/>
      <c r="Q1451" s="1702"/>
      <c r="R1451" s="2452">
        <f t="shared" ref="R1451:AI1451" si="1941">R1374</f>
        <v>0</v>
      </c>
      <c r="S1451" s="2452">
        <f t="shared" ref="S1451:T1451" si="1942">S1374</f>
        <v>0</v>
      </c>
      <c r="T1451" s="2452">
        <f t="shared" si="1942"/>
        <v>0</v>
      </c>
      <c r="U1451" s="2452">
        <f t="shared" ref="U1451:V1451" si="1943">U1374</f>
        <v>0</v>
      </c>
      <c r="V1451" s="2452">
        <f t="shared" si="1943"/>
        <v>0</v>
      </c>
      <c r="W1451" s="2452">
        <f t="shared" ref="W1451:X1451" si="1944">W1374</f>
        <v>0</v>
      </c>
      <c r="X1451" s="2452">
        <f t="shared" si="1944"/>
        <v>0</v>
      </c>
      <c r="Y1451" s="2452">
        <f t="shared" ref="Y1451:Z1451" si="1945">Y1374</f>
        <v>0</v>
      </c>
      <c r="Z1451" s="2452">
        <f t="shared" si="1945"/>
        <v>0</v>
      </c>
      <c r="AA1451" s="2452">
        <f t="shared" ref="AA1451" si="1946">AA1374</f>
        <v>0</v>
      </c>
      <c r="AB1451" s="2452">
        <f t="shared" si="1941"/>
        <v>0</v>
      </c>
      <c r="AC1451" s="2452">
        <f t="shared" si="1941"/>
        <v>0</v>
      </c>
      <c r="AD1451" s="928">
        <f t="shared" si="1941"/>
        <v>0</v>
      </c>
      <c r="AE1451" s="2452">
        <f t="shared" si="1941"/>
        <v>0</v>
      </c>
      <c r="AF1451" s="2452">
        <f t="shared" si="1941"/>
        <v>0</v>
      </c>
      <c r="AG1451" s="2791">
        <f t="shared" si="1941"/>
        <v>0</v>
      </c>
      <c r="AH1451" s="2791">
        <f t="shared" si="1941"/>
        <v>0</v>
      </c>
      <c r="AI1451" s="2452">
        <f t="shared" si="1941"/>
        <v>0</v>
      </c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  <c r="BI1451" s="214"/>
      <c r="BJ1451" s="214"/>
      <c r="BK1451" s="214"/>
      <c r="BL1451" s="214"/>
      <c r="BM1451" s="214"/>
      <c r="BN1451" s="214"/>
      <c r="BO1451" s="214"/>
      <c r="BP1451" s="214"/>
      <c r="BQ1451" s="214"/>
      <c r="BR1451" s="214"/>
      <c r="BS1451" s="214"/>
      <c r="BT1451" s="214"/>
      <c r="BU1451" s="214"/>
      <c r="BV1451" s="214"/>
      <c r="BW1451" s="214"/>
      <c r="BX1451" s="214"/>
      <c r="BY1451" s="214"/>
      <c r="BZ1451" s="214"/>
      <c r="CA1451" s="214"/>
      <c r="CB1451" s="214"/>
      <c r="CC1451" s="214"/>
      <c r="CD1451" s="214"/>
      <c r="CE1451" s="214"/>
      <c r="CF1451" s="214"/>
      <c r="CG1451" s="214"/>
      <c r="CH1451" s="214"/>
      <c r="CI1451" s="214"/>
      <c r="CJ1451" s="214"/>
      <c r="CK1451" s="214"/>
      <c r="CL1451" s="214"/>
      <c r="CM1451" s="214"/>
      <c r="CN1451" s="214"/>
      <c r="CO1451" s="214"/>
      <c r="CP1451" s="214"/>
      <c r="CQ1451" s="214"/>
      <c r="CR1451" s="214"/>
      <c r="CS1451" s="214"/>
      <c r="CT1451" s="214"/>
      <c r="CU1451" s="214"/>
      <c r="CV1451" s="214"/>
      <c r="CW1451" s="214"/>
      <c r="CX1451" s="214"/>
      <c r="CY1451" s="214"/>
      <c r="CZ1451" s="214"/>
      <c r="DA1451" s="214"/>
      <c r="DB1451" s="214"/>
      <c r="DC1451" s="214"/>
      <c r="DD1451" s="214"/>
      <c r="DE1451" s="214"/>
      <c r="DF1451" s="214"/>
      <c r="DG1451" s="214"/>
      <c r="DH1451" s="214"/>
      <c r="DI1451" s="214"/>
      <c r="DJ1451" s="214"/>
      <c r="DK1451" s="214"/>
      <c r="DL1451" s="214"/>
      <c r="DM1451" s="214"/>
      <c r="DN1451" s="214"/>
      <c r="DO1451" s="214"/>
      <c r="DP1451" s="214"/>
      <c r="DQ1451" s="214"/>
      <c r="DR1451" s="214"/>
      <c r="DS1451" s="214"/>
      <c r="DT1451" s="214"/>
      <c r="DU1451" s="214"/>
      <c r="DV1451" s="214"/>
      <c r="DW1451" s="214"/>
      <c r="DX1451" s="214"/>
      <c r="DY1451" s="214"/>
      <c r="DZ1451" s="214"/>
      <c r="EA1451" s="214"/>
      <c r="EB1451" s="214"/>
      <c r="EC1451" s="214"/>
      <c r="ED1451" s="214"/>
      <c r="EE1451" s="214"/>
      <c r="EF1451" s="214"/>
      <c r="EG1451" s="214"/>
      <c r="EH1451" s="214"/>
      <c r="EI1451" s="214"/>
      <c r="EJ1451" s="214"/>
      <c r="EK1451" s="214"/>
      <c r="EL1451" s="214"/>
      <c r="EM1451" s="214"/>
      <c r="EN1451" s="214"/>
      <c r="EO1451" s="214"/>
      <c r="EP1451" s="214"/>
      <c r="EQ1451" s="214"/>
      <c r="ER1451" s="214"/>
      <c r="ES1451" s="214"/>
      <c r="ET1451" s="214"/>
      <c r="EU1451" s="214"/>
      <c r="EV1451" s="214"/>
      <c r="EW1451" s="214"/>
      <c r="EX1451" s="214"/>
      <c r="EY1451" s="214"/>
      <c r="EZ1451" s="214"/>
      <c r="FA1451" s="214"/>
      <c r="FB1451" s="214"/>
      <c r="FC1451" s="214"/>
      <c r="FD1451" s="214"/>
      <c r="FE1451" s="214"/>
      <c r="FF1451" s="214"/>
      <c r="FG1451" s="214"/>
      <c r="FH1451" s="214"/>
      <c r="FI1451" s="214"/>
      <c r="FJ1451" s="214"/>
      <c r="FK1451" s="214"/>
      <c r="FL1451" s="214"/>
      <c r="FM1451" s="214"/>
      <c r="FN1451" s="214"/>
      <c r="FO1451" s="214"/>
      <c r="FP1451" s="214"/>
      <c r="FQ1451" s="214"/>
      <c r="FR1451" s="214"/>
      <c r="FS1451" s="214"/>
      <c r="FT1451" s="214"/>
      <c r="FU1451" s="214"/>
      <c r="FV1451" s="214"/>
      <c r="FW1451" s="214"/>
      <c r="FX1451" s="214"/>
      <c r="FY1451" s="214"/>
      <c r="FZ1451" s="214"/>
      <c r="GA1451" s="214"/>
      <c r="GB1451" s="214"/>
      <c r="GC1451" s="214"/>
      <c r="GD1451" s="214"/>
      <c r="GE1451" s="214"/>
      <c r="GF1451" s="214"/>
      <c r="GG1451" s="214"/>
      <c r="GH1451" s="214"/>
      <c r="GI1451" s="214"/>
      <c r="GJ1451" s="214"/>
      <c r="GK1451" s="214"/>
      <c r="GL1451" s="214"/>
      <c r="GM1451" s="214"/>
      <c r="GN1451" s="214"/>
      <c r="GO1451" s="214"/>
      <c r="GP1451" s="214"/>
      <c r="GQ1451" s="214"/>
      <c r="GR1451" s="214"/>
      <c r="GS1451" s="214"/>
      <c r="GT1451" s="214"/>
      <c r="GU1451" s="214"/>
      <c r="GV1451" s="214"/>
      <c r="GW1451" s="214"/>
      <c r="GX1451" s="214"/>
      <c r="GY1451" s="214"/>
      <c r="GZ1451" s="214"/>
      <c r="HA1451" s="214"/>
      <c r="HB1451" s="214"/>
      <c r="HC1451" s="214"/>
      <c r="HD1451" s="214"/>
      <c r="HE1451" s="214"/>
      <c r="HF1451" s="214"/>
      <c r="HG1451" s="214"/>
      <c r="HH1451" s="214"/>
      <c r="HI1451" s="214"/>
      <c r="HJ1451" s="214"/>
      <c r="HK1451" s="214"/>
      <c r="HL1451" s="214"/>
      <c r="HM1451" s="214"/>
      <c r="HN1451" s="214"/>
      <c r="HO1451" s="214"/>
      <c r="HP1451" s="214"/>
      <c r="HQ1451" s="214"/>
      <c r="HR1451" s="214"/>
      <c r="HS1451" s="214"/>
      <c r="HT1451" s="214"/>
      <c r="HU1451" s="214"/>
      <c r="HV1451" s="214"/>
      <c r="HW1451" s="214"/>
      <c r="HX1451" s="214"/>
      <c r="HY1451" s="214"/>
      <c r="HZ1451" s="214"/>
      <c r="IA1451" s="214"/>
      <c r="IB1451" s="214"/>
      <c r="IC1451" s="214"/>
      <c r="ID1451" s="214"/>
      <c r="IE1451" s="214"/>
      <c r="IF1451" s="214"/>
      <c r="IG1451" s="214"/>
      <c r="IH1451" s="214"/>
      <c r="II1451" s="214"/>
      <c r="IJ1451" s="214"/>
      <c r="IK1451" s="214"/>
      <c r="IL1451" s="214"/>
      <c r="IM1451" s="214"/>
      <c r="IN1451" s="214"/>
      <c r="IO1451" s="214"/>
      <c r="IP1451" s="214"/>
      <c r="IQ1451" s="214"/>
      <c r="IR1451" s="214"/>
      <c r="IS1451" s="214"/>
      <c r="IT1451" s="214"/>
      <c r="IU1451" s="214"/>
      <c r="IV1451" s="214"/>
      <c r="IW1451" s="214"/>
      <c r="IX1451" s="214"/>
      <c r="IY1451" s="214"/>
    </row>
    <row r="1452" spans="2:259" ht="110.25" x14ac:dyDescent="0.25">
      <c r="B1452" s="214">
        <v>1</v>
      </c>
      <c r="C1452" s="555" t="s">
        <v>502</v>
      </c>
      <c r="D1452" s="173"/>
      <c r="E1452" s="1897"/>
      <c r="F1452" s="1700">
        <f t="shared" si="1922"/>
        <v>6334</v>
      </c>
      <c r="G1452" s="1877">
        <f t="shared" si="1922"/>
        <v>5278.3333333333339</v>
      </c>
      <c r="H1452" s="1877">
        <f t="shared" si="1922"/>
        <v>5293</v>
      </c>
      <c r="I1452" s="1877">
        <f t="shared" si="1922"/>
        <v>100.27786548784337</v>
      </c>
      <c r="J1452" s="1705"/>
      <c r="K1452" s="1705"/>
      <c r="L1452" s="1877"/>
      <c r="M1452" s="1877"/>
      <c r="N1452" s="1877"/>
      <c r="O1452" s="1702"/>
      <c r="P1452" s="1877"/>
      <c r="Q1452" s="1702"/>
      <c r="R1452" s="2452">
        <f t="shared" ref="R1452:AI1452" si="1947">R1375</f>
        <v>23747.009980000003</v>
      </c>
      <c r="S1452" s="2452">
        <f t="shared" ref="S1452:T1452" si="1948">S1375</f>
        <v>23747.009980000003</v>
      </c>
      <c r="T1452" s="2452">
        <f t="shared" si="1948"/>
        <v>23747.009980000003</v>
      </c>
      <c r="U1452" s="2452">
        <f t="shared" ref="U1452:V1452" si="1949">U1375</f>
        <v>23747.009980000003</v>
      </c>
      <c r="V1452" s="2452">
        <f t="shared" si="1949"/>
        <v>23747.009980000003</v>
      </c>
      <c r="W1452" s="2452">
        <f t="shared" ref="W1452:X1452" si="1950">W1375</f>
        <v>23747.009980000003</v>
      </c>
      <c r="X1452" s="2452">
        <f t="shared" si="1950"/>
        <v>23747.009980000003</v>
      </c>
      <c r="Y1452" s="2452">
        <f t="shared" ref="Y1452:Z1452" si="1951">Y1375</f>
        <v>23747.009980000003</v>
      </c>
      <c r="Z1452" s="2452">
        <f t="shared" si="1951"/>
        <v>23747.009980000003</v>
      </c>
      <c r="AA1452" s="2452">
        <f t="shared" ref="AA1452" si="1952">AA1375</f>
        <v>23747.009980000003</v>
      </c>
      <c r="AB1452" s="2452">
        <f t="shared" si="1947"/>
        <v>19789.174983333334</v>
      </c>
      <c r="AC1452" s="2452">
        <f t="shared" si="1947"/>
        <v>19532.916180000004</v>
      </c>
      <c r="AD1452" s="928">
        <f t="shared" si="1947"/>
        <v>0</v>
      </c>
      <c r="AE1452" s="2452">
        <f t="shared" si="1947"/>
        <v>0</v>
      </c>
      <c r="AF1452" s="2452">
        <f t="shared" si="1947"/>
        <v>-256.25880333333043</v>
      </c>
      <c r="AG1452" s="2791">
        <f t="shared" si="1947"/>
        <v>0</v>
      </c>
      <c r="AH1452" s="2791">
        <f t="shared" si="1947"/>
        <v>-31.686340000000005</v>
      </c>
      <c r="AI1452" s="2452">
        <f t="shared" si="1947"/>
        <v>19501.229840000004</v>
      </c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  <c r="BI1452" s="214"/>
      <c r="BJ1452" s="214"/>
      <c r="BK1452" s="214"/>
      <c r="BL1452" s="214"/>
      <c r="BM1452" s="214"/>
      <c r="BN1452" s="214"/>
      <c r="BO1452" s="214"/>
      <c r="BP1452" s="214"/>
      <c r="BQ1452" s="214"/>
      <c r="BR1452" s="214"/>
      <c r="BS1452" s="214"/>
      <c r="BT1452" s="214"/>
      <c r="BU1452" s="214"/>
      <c r="BV1452" s="214"/>
      <c r="BW1452" s="214"/>
      <c r="BX1452" s="214"/>
      <c r="BY1452" s="214"/>
      <c r="BZ1452" s="214"/>
      <c r="CA1452" s="214"/>
      <c r="CB1452" s="214"/>
      <c r="CC1452" s="214"/>
      <c r="CD1452" s="214"/>
      <c r="CE1452" s="214"/>
      <c r="CF1452" s="214"/>
      <c r="CG1452" s="214"/>
      <c r="CH1452" s="214"/>
      <c r="CI1452" s="214"/>
      <c r="CJ1452" s="214"/>
      <c r="CK1452" s="214"/>
      <c r="CL1452" s="214"/>
      <c r="CM1452" s="214"/>
      <c r="CN1452" s="214"/>
      <c r="CO1452" s="214"/>
      <c r="CP1452" s="214"/>
      <c r="CQ1452" s="214"/>
      <c r="CR1452" s="214"/>
      <c r="CS1452" s="214"/>
      <c r="CT1452" s="214"/>
      <c r="CU1452" s="214"/>
      <c r="CV1452" s="214"/>
      <c r="CW1452" s="214"/>
      <c r="CX1452" s="214"/>
      <c r="CY1452" s="214"/>
      <c r="CZ1452" s="214"/>
      <c r="DA1452" s="214"/>
      <c r="DB1452" s="214"/>
      <c r="DC1452" s="214"/>
      <c r="DD1452" s="214"/>
      <c r="DE1452" s="214"/>
      <c r="DF1452" s="214"/>
      <c r="DG1452" s="214"/>
      <c r="DH1452" s="214"/>
      <c r="DI1452" s="214"/>
      <c r="DJ1452" s="214"/>
      <c r="DK1452" s="214"/>
      <c r="DL1452" s="214"/>
      <c r="DM1452" s="214"/>
      <c r="DN1452" s="214"/>
      <c r="DO1452" s="214"/>
      <c r="DP1452" s="214"/>
      <c r="DQ1452" s="214"/>
      <c r="DR1452" s="214"/>
      <c r="DS1452" s="214"/>
      <c r="DT1452" s="214"/>
      <c r="DU1452" s="214"/>
      <c r="DV1452" s="214"/>
      <c r="DW1452" s="214"/>
      <c r="DX1452" s="214"/>
      <c r="DY1452" s="214"/>
      <c r="DZ1452" s="214"/>
      <c r="EA1452" s="214"/>
      <c r="EB1452" s="214"/>
      <c r="EC1452" s="214"/>
      <c r="ED1452" s="214"/>
      <c r="EE1452" s="214"/>
      <c r="EF1452" s="214"/>
      <c r="EG1452" s="214"/>
      <c r="EH1452" s="214"/>
      <c r="EI1452" s="214"/>
      <c r="EJ1452" s="214"/>
      <c r="EK1452" s="214"/>
      <c r="EL1452" s="214"/>
      <c r="EM1452" s="214"/>
      <c r="EN1452" s="214"/>
      <c r="EO1452" s="214"/>
      <c r="EP1452" s="214"/>
      <c r="EQ1452" s="214"/>
      <c r="ER1452" s="214"/>
      <c r="ES1452" s="214"/>
      <c r="ET1452" s="214"/>
      <c r="EU1452" s="214"/>
      <c r="EV1452" s="214"/>
      <c r="EW1452" s="214"/>
      <c r="EX1452" s="214"/>
      <c r="EY1452" s="214"/>
      <c r="EZ1452" s="214"/>
      <c r="FA1452" s="214"/>
      <c r="FB1452" s="214"/>
      <c r="FC1452" s="214"/>
      <c r="FD1452" s="214"/>
      <c r="FE1452" s="214"/>
      <c r="FF1452" s="214"/>
      <c r="FG1452" s="214"/>
      <c r="FH1452" s="214"/>
      <c r="FI1452" s="214"/>
      <c r="FJ1452" s="214"/>
      <c r="FK1452" s="214"/>
      <c r="FL1452" s="214"/>
      <c r="FM1452" s="214"/>
      <c r="FN1452" s="214"/>
      <c r="FO1452" s="214"/>
      <c r="FP1452" s="214"/>
      <c r="FQ1452" s="214"/>
      <c r="FR1452" s="214"/>
      <c r="FS1452" s="214"/>
      <c r="FT1452" s="214"/>
      <c r="FU1452" s="214"/>
      <c r="FV1452" s="214"/>
      <c r="FW1452" s="214"/>
      <c r="FX1452" s="214"/>
      <c r="FY1452" s="214"/>
      <c r="FZ1452" s="214"/>
      <c r="GA1452" s="214"/>
      <c r="GB1452" s="214"/>
      <c r="GC1452" s="214"/>
      <c r="GD1452" s="214"/>
      <c r="GE1452" s="214"/>
      <c r="GF1452" s="214"/>
      <c r="GG1452" s="214"/>
      <c r="GH1452" s="214"/>
      <c r="GI1452" s="214"/>
      <c r="GJ1452" s="214"/>
      <c r="GK1452" s="214"/>
      <c r="GL1452" s="214"/>
      <c r="GM1452" s="214"/>
      <c r="GN1452" s="214"/>
      <c r="GO1452" s="214"/>
      <c r="GP1452" s="214"/>
      <c r="GQ1452" s="214"/>
      <c r="GR1452" s="214"/>
      <c r="GS1452" s="214"/>
      <c r="GT1452" s="214"/>
      <c r="GU1452" s="214"/>
      <c r="GV1452" s="214"/>
      <c r="GW1452" s="214"/>
      <c r="GX1452" s="214"/>
      <c r="GY1452" s="214"/>
      <c r="GZ1452" s="214"/>
      <c r="HA1452" s="214"/>
      <c r="HB1452" s="214"/>
      <c r="HC1452" s="214"/>
      <c r="HD1452" s="214"/>
      <c r="HE1452" s="214"/>
      <c r="HF1452" s="214"/>
      <c r="HG1452" s="214"/>
      <c r="HH1452" s="214"/>
      <c r="HI1452" s="214"/>
      <c r="HJ1452" s="214"/>
      <c r="HK1452" s="214"/>
      <c r="HL1452" s="214"/>
      <c r="HM1452" s="214"/>
      <c r="HN1452" s="214"/>
      <c r="HO1452" s="214"/>
      <c r="HP1452" s="214"/>
      <c r="HQ1452" s="214"/>
      <c r="HR1452" s="214"/>
      <c r="HS1452" s="214"/>
      <c r="HT1452" s="214"/>
      <c r="HU1452" s="214"/>
      <c r="HV1452" s="214"/>
      <c r="HW1452" s="214"/>
      <c r="HX1452" s="214"/>
      <c r="HY1452" s="214"/>
      <c r="HZ1452" s="214"/>
      <c r="IA1452" s="214"/>
      <c r="IB1452" s="214"/>
      <c r="IC1452" s="214"/>
      <c r="ID1452" s="214"/>
      <c r="IE1452" s="214"/>
      <c r="IF1452" s="214"/>
      <c r="IG1452" s="214"/>
      <c r="IH1452" s="214"/>
      <c r="II1452" s="214"/>
      <c r="IJ1452" s="214"/>
      <c r="IK1452" s="214"/>
      <c r="IL1452" s="214"/>
      <c r="IM1452" s="214"/>
      <c r="IN1452" s="214"/>
      <c r="IO1452" s="214"/>
      <c r="IP1452" s="214"/>
      <c r="IQ1452" s="214"/>
      <c r="IR1452" s="214"/>
      <c r="IS1452" s="214"/>
      <c r="IT1452" s="214"/>
      <c r="IU1452" s="214"/>
      <c r="IV1452" s="214"/>
      <c r="IW1452" s="214"/>
      <c r="IX1452" s="214"/>
      <c r="IY1452" s="214"/>
    </row>
    <row r="1453" spans="2:259" ht="15.75" x14ac:dyDescent="0.25">
      <c r="B1453" s="214">
        <v>1</v>
      </c>
      <c r="C1453" s="3004" t="s">
        <v>623</v>
      </c>
      <c r="D1453" s="173"/>
      <c r="E1453" s="2454"/>
      <c r="F1453" s="1707">
        <f t="shared" ref="F1453:I1453" si="1953">F1376</f>
        <v>1092</v>
      </c>
      <c r="G1453" s="1718">
        <f t="shared" si="1953"/>
        <v>910</v>
      </c>
      <c r="H1453" s="1718">
        <f t="shared" si="1953"/>
        <v>556</v>
      </c>
      <c r="I1453" s="1718">
        <f t="shared" si="1953"/>
        <v>61.098901098901102</v>
      </c>
      <c r="J1453" s="1705"/>
      <c r="K1453" s="1705"/>
      <c r="L1453" s="1877"/>
      <c r="M1453" s="1877"/>
      <c r="N1453" s="1877"/>
      <c r="O1453" s="1702"/>
      <c r="P1453" s="1877"/>
      <c r="Q1453" s="1702"/>
      <c r="R1453" s="2452"/>
      <c r="S1453" s="2452"/>
      <c r="T1453" s="2452"/>
      <c r="U1453" s="2452"/>
      <c r="V1453" s="2452"/>
      <c r="W1453" s="2452"/>
      <c r="X1453" s="2452"/>
      <c r="Y1453" s="2452"/>
      <c r="Z1453" s="2452"/>
      <c r="AA1453" s="2452"/>
      <c r="AB1453" s="2452"/>
      <c r="AC1453" s="2452"/>
      <c r="AD1453" s="928"/>
      <c r="AE1453" s="2452"/>
      <c r="AF1453" s="2452"/>
      <c r="AG1453" s="2791"/>
      <c r="AH1453" s="2791"/>
      <c r="AI1453" s="2452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  <c r="BI1453" s="214"/>
      <c r="BJ1453" s="214"/>
      <c r="BK1453" s="214"/>
      <c r="BL1453" s="214"/>
      <c r="BM1453" s="214"/>
      <c r="BN1453" s="214"/>
      <c r="BO1453" s="214"/>
      <c r="BP1453" s="214"/>
      <c r="BQ1453" s="214"/>
      <c r="BR1453" s="214"/>
      <c r="BS1453" s="214"/>
      <c r="BT1453" s="214"/>
      <c r="BU1453" s="214"/>
      <c r="BV1453" s="214"/>
      <c r="BW1453" s="214"/>
      <c r="BX1453" s="214"/>
      <c r="BY1453" s="214"/>
      <c r="BZ1453" s="214"/>
      <c r="CA1453" s="214"/>
      <c r="CB1453" s="214"/>
      <c r="CC1453" s="214"/>
      <c r="CD1453" s="214"/>
      <c r="CE1453" s="214"/>
      <c r="CF1453" s="214"/>
      <c r="CG1453" s="214"/>
      <c r="CH1453" s="214"/>
      <c r="CI1453" s="214"/>
      <c r="CJ1453" s="214"/>
      <c r="CK1453" s="214"/>
      <c r="CL1453" s="214"/>
      <c r="CM1453" s="214"/>
      <c r="CN1453" s="214"/>
      <c r="CO1453" s="214"/>
      <c r="CP1453" s="214"/>
      <c r="CQ1453" s="214"/>
      <c r="CR1453" s="214"/>
      <c r="CS1453" s="214"/>
      <c r="CT1453" s="214"/>
      <c r="CU1453" s="214"/>
      <c r="CV1453" s="214"/>
      <c r="CW1453" s="214"/>
      <c r="CX1453" s="214"/>
      <c r="CY1453" s="214"/>
      <c r="CZ1453" s="214"/>
      <c r="DA1453" s="214"/>
      <c r="DB1453" s="214"/>
      <c r="DC1453" s="214"/>
      <c r="DD1453" s="214"/>
      <c r="DE1453" s="214"/>
      <c r="DF1453" s="214"/>
      <c r="DG1453" s="214"/>
      <c r="DH1453" s="214"/>
      <c r="DI1453" s="214"/>
      <c r="DJ1453" s="214"/>
      <c r="DK1453" s="214"/>
      <c r="DL1453" s="214"/>
      <c r="DM1453" s="214"/>
      <c r="DN1453" s="214"/>
      <c r="DO1453" s="214"/>
      <c r="DP1453" s="214"/>
      <c r="DQ1453" s="214"/>
      <c r="DR1453" s="214"/>
      <c r="DS1453" s="214"/>
      <c r="DT1453" s="214"/>
      <c r="DU1453" s="214"/>
      <c r="DV1453" s="214"/>
      <c r="DW1453" s="214"/>
      <c r="DX1453" s="214"/>
      <c r="DY1453" s="214"/>
      <c r="DZ1453" s="214"/>
      <c r="EA1453" s="214"/>
      <c r="EB1453" s="214"/>
      <c r="EC1453" s="214"/>
      <c r="ED1453" s="214"/>
      <c r="EE1453" s="214"/>
      <c r="EF1453" s="214"/>
      <c r="EG1453" s="214"/>
      <c r="EH1453" s="214"/>
      <c r="EI1453" s="214"/>
      <c r="EJ1453" s="214"/>
      <c r="EK1453" s="214"/>
      <c r="EL1453" s="214"/>
      <c r="EM1453" s="214"/>
      <c r="EN1453" s="214"/>
      <c r="EO1453" s="214"/>
      <c r="EP1453" s="214"/>
      <c r="EQ1453" s="214"/>
      <c r="ER1453" s="214"/>
      <c r="ES1453" s="214"/>
      <c r="ET1453" s="214"/>
      <c r="EU1453" s="214"/>
      <c r="EV1453" s="214"/>
      <c r="EW1453" s="214"/>
      <c r="EX1453" s="214"/>
      <c r="EY1453" s="214"/>
      <c r="EZ1453" s="214"/>
      <c r="FA1453" s="214"/>
      <c r="FB1453" s="214"/>
      <c r="FC1453" s="214"/>
      <c r="FD1453" s="214"/>
      <c r="FE1453" s="214"/>
      <c r="FF1453" s="214"/>
      <c r="FG1453" s="214"/>
      <c r="FH1453" s="214"/>
      <c r="FI1453" s="214"/>
      <c r="FJ1453" s="214"/>
      <c r="FK1453" s="214"/>
      <c r="FL1453" s="214"/>
      <c r="FM1453" s="214"/>
      <c r="FN1453" s="214"/>
      <c r="FO1453" s="214"/>
      <c r="FP1453" s="214"/>
      <c r="FQ1453" s="214"/>
      <c r="FR1453" s="214"/>
      <c r="FS1453" s="214"/>
      <c r="FT1453" s="214"/>
      <c r="FU1453" s="214"/>
      <c r="FV1453" s="214"/>
      <c r="FW1453" s="214"/>
      <c r="FX1453" s="214"/>
      <c r="FY1453" s="214"/>
      <c r="FZ1453" s="214"/>
      <c r="GA1453" s="214"/>
      <c r="GB1453" s="214"/>
      <c r="GC1453" s="214"/>
      <c r="GD1453" s="214"/>
      <c r="GE1453" s="214"/>
      <c r="GF1453" s="214"/>
      <c r="GG1453" s="214"/>
      <c r="GH1453" s="214"/>
      <c r="GI1453" s="214"/>
      <c r="GJ1453" s="214"/>
      <c r="GK1453" s="214"/>
      <c r="GL1453" s="214"/>
      <c r="GM1453" s="214"/>
      <c r="GN1453" s="214"/>
      <c r="GO1453" s="214"/>
      <c r="GP1453" s="214"/>
      <c r="GQ1453" s="214"/>
      <c r="GR1453" s="214"/>
      <c r="GS1453" s="214"/>
      <c r="GT1453" s="214"/>
      <c r="GU1453" s="214"/>
      <c r="GV1453" s="214"/>
      <c r="GW1453" s="214"/>
      <c r="GX1453" s="214"/>
      <c r="GY1453" s="214"/>
      <c r="GZ1453" s="214"/>
      <c r="HA1453" s="214"/>
      <c r="HB1453" s="214"/>
      <c r="HC1453" s="214"/>
      <c r="HD1453" s="214"/>
      <c r="HE1453" s="214"/>
      <c r="HF1453" s="214"/>
      <c r="HG1453" s="214"/>
      <c r="HH1453" s="214"/>
      <c r="HI1453" s="214"/>
      <c r="HJ1453" s="214"/>
      <c r="HK1453" s="214"/>
      <c r="HL1453" s="214"/>
      <c r="HM1453" s="214"/>
      <c r="HN1453" s="214"/>
      <c r="HO1453" s="214"/>
      <c r="HP1453" s="214"/>
      <c r="HQ1453" s="214"/>
      <c r="HR1453" s="214"/>
      <c r="HS1453" s="214"/>
      <c r="HT1453" s="214"/>
      <c r="HU1453" s="214"/>
      <c r="HV1453" s="214"/>
      <c r="HW1453" s="214"/>
      <c r="HX1453" s="214"/>
      <c r="HY1453" s="214"/>
      <c r="HZ1453" s="214"/>
      <c r="IA1453" s="214"/>
      <c r="IB1453" s="214"/>
      <c r="IC1453" s="214"/>
      <c r="ID1453" s="214"/>
      <c r="IE1453" s="214"/>
      <c r="IF1453" s="214"/>
      <c r="IG1453" s="214"/>
      <c r="IH1453" s="214"/>
      <c r="II1453" s="214"/>
      <c r="IJ1453" s="214"/>
      <c r="IK1453" s="214"/>
      <c r="IL1453" s="214"/>
      <c r="IM1453" s="214"/>
      <c r="IN1453" s="214"/>
      <c r="IO1453" s="214"/>
      <c r="IP1453" s="214"/>
      <c r="IQ1453" s="214"/>
      <c r="IR1453" s="214"/>
      <c r="IS1453" s="214"/>
      <c r="IT1453" s="214"/>
      <c r="IU1453" s="214"/>
      <c r="IV1453" s="214"/>
      <c r="IW1453" s="214"/>
      <c r="IX1453" s="214"/>
      <c r="IY1453" s="214"/>
    </row>
    <row r="1454" spans="2:259" ht="15.75" x14ac:dyDescent="0.25">
      <c r="B1454" s="214">
        <v>1</v>
      </c>
      <c r="C1454" s="3004" t="s">
        <v>624</v>
      </c>
      <c r="D1454" s="173"/>
      <c r="E1454" s="2454"/>
      <c r="F1454" s="1707">
        <f t="shared" ref="F1454:I1454" si="1954">F1377</f>
        <v>1450</v>
      </c>
      <c r="G1454" s="1718">
        <f t="shared" si="1954"/>
        <v>1208.3333333333333</v>
      </c>
      <c r="H1454" s="1718">
        <f t="shared" si="1954"/>
        <v>879</v>
      </c>
      <c r="I1454" s="1718">
        <f t="shared" si="1954"/>
        <v>72.74482758620691</v>
      </c>
      <c r="J1454" s="1705"/>
      <c r="K1454" s="1705"/>
      <c r="L1454" s="1877"/>
      <c r="M1454" s="1877"/>
      <c r="N1454" s="1877"/>
      <c r="O1454" s="1702"/>
      <c r="P1454" s="1877"/>
      <c r="Q1454" s="1702"/>
      <c r="R1454" s="2452"/>
      <c r="S1454" s="2452"/>
      <c r="T1454" s="2452"/>
      <c r="U1454" s="2452"/>
      <c r="V1454" s="2452"/>
      <c r="W1454" s="2452"/>
      <c r="X1454" s="2452"/>
      <c r="Y1454" s="2452"/>
      <c r="Z1454" s="2452"/>
      <c r="AA1454" s="2452"/>
      <c r="AB1454" s="2452"/>
      <c r="AC1454" s="2452"/>
      <c r="AD1454" s="928"/>
      <c r="AE1454" s="2452"/>
      <c r="AF1454" s="2452"/>
      <c r="AG1454" s="2791"/>
      <c r="AH1454" s="2791"/>
      <c r="AI1454" s="2452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  <c r="BI1454" s="214"/>
      <c r="BJ1454" s="214"/>
      <c r="BK1454" s="214"/>
      <c r="BL1454" s="214"/>
      <c r="BM1454" s="214"/>
      <c r="BN1454" s="214"/>
      <c r="BO1454" s="214"/>
      <c r="BP1454" s="214"/>
      <c r="BQ1454" s="214"/>
      <c r="BR1454" s="214"/>
      <c r="BS1454" s="214"/>
      <c r="BT1454" s="214"/>
      <c r="BU1454" s="214"/>
      <c r="BV1454" s="214"/>
      <c r="BW1454" s="214"/>
      <c r="BX1454" s="214"/>
      <c r="BY1454" s="214"/>
      <c r="BZ1454" s="214"/>
      <c r="CA1454" s="214"/>
      <c r="CB1454" s="214"/>
      <c r="CC1454" s="214"/>
      <c r="CD1454" s="214"/>
      <c r="CE1454" s="214"/>
      <c r="CF1454" s="214"/>
      <c r="CG1454" s="214"/>
      <c r="CH1454" s="214"/>
      <c r="CI1454" s="214"/>
      <c r="CJ1454" s="214"/>
      <c r="CK1454" s="214"/>
      <c r="CL1454" s="214"/>
      <c r="CM1454" s="214"/>
      <c r="CN1454" s="214"/>
      <c r="CO1454" s="214"/>
      <c r="CP1454" s="214"/>
      <c r="CQ1454" s="214"/>
      <c r="CR1454" s="214"/>
      <c r="CS1454" s="214"/>
      <c r="CT1454" s="214"/>
      <c r="CU1454" s="214"/>
      <c r="CV1454" s="214"/>
      <c r="CW1454" s="214"/>
      <c r="CX1454" s="214"/>
      <c r="CY1454" s="214"/>
      <c r="CZ1454" s="214"/>
      <c r="DA1454" s="214"/>
      <c r="DB1454" s="214"/>
      <c r="DC1454" s="214"/>
      <c r="DD1454" s="214"/>
      <c r="DE1454" s="214"/>
      <c r="DF1454" s="214"/>
      <c r="DG1454" s="214"/>
      <c r="DH1454" s="214"/>
      <c r="DI1454" s="214"/>
      <c r="DJ1454" s="214"/>
      <c r="DK1454" s="214"/>
      <c r="DL1454" s="214"/>
      <c r="DM1454" s="214"/>
      <c r="DN1454" s="214"/>
      <c r="DO1454" s="214"/>
      <c r="DP1454" s="214"/>
      <c r="DQ1454" s="214"/>
      <c r="DR1454" s="214"/>
      <c r="DS1454" s="214"/>
      <c r="DT1454" s="214"/>
      <c r="DU1454" s="214"/>
      <c r="DV1454" s="214"/>
      <c r="DW1454" s="214"/>
      <c r="DX1454" s="214"/>
      <c r="DY1454" s="214"/>
      <c r="DZ1454" s="214"/>
      <c r="EA1454" s="214"/>
      <c r="EB1454" s="214"/>
      <c r="EC1454" s="214"/>
      <c r="ED1454" s="214"/>
      <c r="EE1454" s="214"/>
      <c r="EF1454" s="214"/>
      <c r="EG1454" s="214"/>
      <c r="EH1454" s="214"/>
      <c r="EI1454" s="214"/>
      <c r="EJ1454" s="214"/>
      <c r="EK1454" s="214"/>
      <c r="EL1454" s="214"/>
      <c r="EM1454" s="214"/>
      <c r="EN1454" s="214"/>
      <c r="EO1454" s="214"/>
      <c r="EP1454" s="214"/>
      <c r="EQ1454" s="214"/>
      <c r="ER1454" s="214"/>
      <c r="ES1454" s="214"/>
      <c r="ET1454" s="214"/>
      <c r="EU1454" s="214"/>
      <c r="EV1454" s="214"/>
      <c r="EW1454" s="214"/>
      <c r="EX1454" s="214"/>
      <c r="EY1454" s="214"/>
      <c r="EZ1454" s="214"/>
      <c r="FA1454" s="214"/>
      <c r="FB1454" s="214"/>
      <c r="FC1454" s="214"/>
      <c r="FD1454" s="214"/>
      <c r="FE1454" s="214"/>
      <c r="FF1454" s="214"/>
      <c r="FG1454" s="214"/>
      <c r="FH1454" s="214"/>
      <c r="FI1454" s="214"/>
      <c r="FJ1454" s="214"/>
      <c r="FK1454" s="214"/>
      <c r="FL1454" s="214"/>
      <c r="FM1454" s="214"/>
      <c r="FN1454" s="214"/>
      <c r="FO1454" s="214"/>
      <c r="FP1454" s="214"/>
      <c r="FQ1454" s="214"/>
      <c r="FR1454" s="214"/>
      <c r="FS1454" s="214"/>
      <c r="FT1454" s="214"/>
      <c r="FU1454" s="214"/>
      <c r="FV1454" s="214"/>
      <c r="FW1454" s="214"/>
      <c r="FX1454" s="214"/>
      <c r="FY1454" s="214"/>
      <c r="FZ1454" s="214"/>
      <c r="GA1454" s="214"/>
      <c r="GB1454" s="214"/>
      <c r="GC1454" s="214"/>
      <c r="GD1454" s="214"/>
      <c r="GE1454" s="214"/>
      <c r="GF1454" s="214"/>
      <c r="GG1454" s="214"/>
      <c r="GH1454" s="214"/>
      <c r="GI1454" s="214"/>
      <c r="GJ1454" s="214"/>
      <c r="GK1454" s="214"/>
      <c r="GL1454" s="214"/>
      <c r="GM1454" s="214"/>
      <c r="GN1454" s="214"/>
      <c r="GO1454" s="214"/>
      <c r="GP1454" s="214"/>
      <c r="GQ1454" s="214"/>
      <c r="GR1454" s="214"/>
      <c r="GS1454" s="214"/>
      <c r="GT1454" s="214"/>
      <c r="GU1454" s="214"/>
      <c r="GV1454" s="214"/>
      <c r="GW1454" s="214"/>
      <c r="GX1454" s="214"/>
      <c r="GY1454" s="214"/>
      <c r="GZ1454" s="214"/>
      <c r="HA1454" s="214"/>
      <c r="HB1454" s="214"/>
      <c r="HC1454" s="214"/>
      <c r="HD1454" s="214"/>
      <c r="HE1454" s="214"/>
      <c r="HF1454" s="214"/>
      <c r="HG1454" s="214"/>
      <c r="HH1454" s="214"/>
      <c r="HI1454" s="214"/>
      <c r="HJ1454" s="214"/>
      <c r="HK1454" s="214"/>
      <c r="HL1454" s="214"/>
      <c r="HM1454" s="214"/>
      <c r="HN1454" s="214"/>
      <c r="HO1454" s="214"/>
      <c r="HP1454" s="214"/>
      <c r="HQ1454" s="214"/>
      <c r="HR1454" s="214"/>
      <c r="HS1454" s="214"/>
      <c r="HT1454" s="214"/>
      <c r="HU1454" s="214"/>
      <c r="HV1454" s="214"/>
      <c r="HW1454" s="214"/>
      <c r="HX1454" s="214"/>
      <c r="HY1454" s="214"/>
      <c r="HZ1454" s="214"/>
      <c r="IA1454" s="214"/>
      <c r="IB1454" s="214"/>
      <c r="IC1454" s="214"/>
      <c r="ID1454" s="214"/>
      <c r="IE1454" s="214"/>
      <c r="IF1454" s="214"/>
      <c r="IG1454" s="214"/>
      <c r="IH1454" s="214"/>
      <c r="II1454" s="214"/>
      <c r="IJ1454" s="214"/>
      <c r="IK1454" s="214"/>
      <c r="IL1454" s="214"/>
      <c r="IM1454" s="214"/>
      <c r="IN1454" s="214"/>
      <c r="IO1454" s="214"/>
      <c r="IP1454" s="214"/>
      <c r="IQ1454" s="214"/>
      <c r="IR1454" s="214"/>
      <c r="IS1454" s="214"/>
      <c r="IT1454" s="214"/>
      <c r="IU1454" s="214"/>
      <c r="IV1454" s="214"/>
      <c r="IW1454" s="214"/>
      <c r="IX1454" s="214"/>
      <c r="IY1454" s="214"/>
    </row>
    <row r="1455" spans="2:259" ht="31.5" x14ac:dyDescent="0.25">
      <c r="B1455" s="214">
        <v>1</v>
      </c>
      <c r="C1455" s="3004" t="s">
        <v>625</v>
      </c>
      <c r="D1455" s="173"/>
      <c r="E1455" s="2454"/>
      <c r="F1455" s="1707">
        <f t="shared" ref="F1455:I1455" si="1955">F1378</f>
        <v>3036</v>
      </c>
      <c r="G1455" s="1718">
        <f t="shared" si="1955"/>
        <v>2530</v>
      </c>
      <c r="H1455" s="1718">
        <f t="shared" si="1955"/>
        <v>2861</v>
      </c>
      <c r="I1455" s="1718">
        <f t="shared" si="1955"/>
        <v>113.08300395256916</v>
      </c>
      <c r="J1455" s="1705"/>
      <c r="K1455" s="1705"/>
      <c r="L1455" s="1877"/>
      <c r="M1455" s="1877"/>
      <c r="N1455" s="1877"/>
      <c r="O1455" s="1702"/>
      <c r="P1455" s="1877"/>
      <c r="Q1455" s="1702"/>
      <c r="R1455" s="2452"/>
      <c r="S1455" s="2452"/>
      <c r="T1455" s="2452"/>
      <c r="U1455" s="2452"/>
      <c r="V1455" s="2452"/>
      <c r="W1455" s="2452"/>
      <c r="X1455" s="2452"/>
      <c r="Y1455" s="2452"/>
      <c r="Z1455" s="2452"/>
      <c r="AA1455" s="2452"/>
      <c r="AB1455" s="2452"/>
      <c r="AC1455" s="2452"/>
      <c r="AD1455" s="928"/>
      <c r="AE1455" s="2452"/>
      <c r="AF1455" s="2452"/>
      <c r="AG1455" s="2791"/>
      <c r="AH1455" s="2791"/>
      <c r="AI1455" s="2452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  <c r="BI1455" s="214"/>
      <c r="BJ1455" s="214"/>
      <c r="BK1455" s="214"/>
      <c r="BL1455" s="214"/>
      <c r="BM1455" s="214"/>
      <c r="BN1455" s="214"/>
      <c r="BO1455" s="214"/>
      <c r="BP1455" s="214"/>
      <c r="BQ1455" s="214"/>
      <c r="BR1455" s="214"/>
      <c r="BS1455" s="214"/>
      <c r="BT1455" s="214"/>
      <c r="BU1455" s="214"/>
      <c r="BV1455" s="214"/>
      <c r="BW1455" s="214"/>
      <c r="BX1455" s="214"/>
      <c r="BY1455" s="214"/>
      <c r="BZ1455" s="214"/>
      <c r="CA1455" s="214"/>
      <c r="CB1455" s="214"/>
      <c r="CC1455" s="214"/>
      <c r="CD1455" s="214"/>
      <c r="CE1455" s="214"/>
      <c r="CF1455" s="214"/>
      <c r="CG1455" s="214"/>
      <c r="CH1455" s="214"/>
      <c r="CI1455" s="214"/>
      <c r="CJ1455" s="214"/>
      <c r="CK1455" s="214"/>
      <c r="CL1455" s="214"/>
      <c r="CM1455" s="214"/>
      <c r="CN1455" s="214"/>
      <c r="CO1455" s="214"/>
      <c r="CP1455" s="214"/>
      <c r="CQ1455" s="214"/>
      <c r="CR1455" s="214"/>
      <c r="CS1455" s="214"/>
      <c r="CT1455" s="214"/>
      <c r="CU1455" s="214"/>
      <c r="CV1455" s="214"/>
      <c r="CW1455" s="214"/>
      <c r="CX1455" s="214"/>
      <c r="CY1455" s="214"/>
      <c r="CZ1455" s="214"/>
      <c r="DA1455" s="214"/>
      <c r="DB1455" s="214"/>
      <c r="DC1455" s="214"/>
      <c r="DD1455" s="214"/>
      <c r="DE1455" s="214"/>
      <c r="DF1455" s="214"/>
      <c r="DG1455" s="214"/>
      <c r="DH1455" s="214"/>
      <c r="DI1455" s="214"/>
      <c r="DJ1455" s="214"/>
      <c r="DK1455" s="214"/>
      <c r="DL1455" s="214"/>
      <c r="DM1455" s="214"/>
      <c r="DN1455" s="214"/>
      <c r="DO1455" s="214"/>
      <c r="DP1455" s="214"/>
      <c r="DQ1455" s="214"/>
      <c r="DR1455" s="214"/>
      <c r="DS1455" s="214"/>
      <c r="DT1455" s="214"/>
      <c r="DU1455" s="214"/>
      <c r="DV1455" s="214"/>
      <c r="DW1455" s="214"/>
      <c r="DX1455" s="214"/>
      <c r="DY1455" s="214"/>
      <c r="DZ1455" s="214"/>
      <c r="EA1455" s="214"/>
      <c r="EB1455" s="214"/>
      <c r="EC1455" s="214"/>
      <c r="ED1455" s="214"/>
      <c r="EE1455" s="214"/>
      <c r="EF1455" s="214"/>
      <c r="EG1455" s="214"/>
      <c r="EH1455" s="214"/>
      <c r="EI1455" s="214"/>
      <c r="EJ1455" s="214"/>
      <c r="EK1455" s="214"/>
      <c r="EL1455" s="214"/>
      <c r="EM1455" s="214"/>
      <c r="EN1455" s="214"/>
      <c r="EO1455" s="214"/>
      <c r="EP1455" s="214"/>
      <c r="EQ1455" s="214"/>
      <c r="ER1455" s="214"/>
      <c r="ES1455" s="214"/>
      <c r="ET1455" s="214"/>
      <c r="EU1455" s="214"/>
      <c r="EV1455" s="214"/>
      <c r="EW1455" s="214"/>
      <c r="EX1455" s="214"/>
      <c r="EY1455" s="214"/>
      <c r="EZ1455" s="214"/>
      <c r="FA1455" s="214"/>
      <c r="FB1455" s="214"/>
      <c r="FC1455" s="214"/>
      <c r="FD1455" s="214"/>
      <c r="FE1455" s="214"/>
      <c r="FF1455" s="214"/>
      <c r="FG1455" s="214"/>
      <c r="FH1455" s="214"/>
      <c r="FI1455" s="214"/>
      <c r="FJ1455" s="214"/>
      <c r="FK1455" s="214"/>
      <c r="FL1455" s="214"/>
      <c r="FM1455" s="214"/>
      <c r="FN1455" s="214"/>
      <c r="FO1455" s="214"/>
      <c r="FP1455" s="214"/>
      <c r="FQ1455" s="214"/>
      <c r="FR1455" s="214"/>
      <c r="FS1455" s="214"/>
      <c r="FT1455" s="214"/>
      <c r="FU1455" s="214"/>
      <c r="FV1455" s="214"/>
      <c r="FW1455" s="214"/>
      <c r="FX1455" s="214"/>
      <c r="FY1455" s="214"/>
      <c r="FZ1455" s="214"/>
      <c r="GA1455" s="214"/>
      <c r="GB1455" s="214"/>
      <c r="GC1455" s="214"/>
      <c r="GD1455" s="214"/>
      <c r="GE1455" s="214"/>
      <c r="GF1455" s="214"/>
      <c r="GG1455" s="214"/>
      <c r="GH1455" s="214"/>
      <c r="GI1455" s="214"/>
      <c r="GJ1455" s="214"/>
      <c r="GK1455" s="214"/>
      <c r="GL1455" s="214"/>
      <c r="GM1455" s="214"/>
      <c r="GN1455" s="214"/>
      <c r="GO1455" s="214"/>
      <c r="GP1455" s="214"/>
      <c r="GQ1455" s="214"/>
      <c r="GR1455" s="214"/>
      <c r="GS1455" s="214"/>
      <c r="GT1455" s="214"/>
      <c r="GU1455" s="214"/>
      <c r="GV1455" s="214"/>
      <c r="GW1455" s="214"/>
      <c r="GX1455" s="214"/>
      <c r="GY1455" s="214"/>
      <c r="GZ1455" s="214"/>
      <c r="HA1455" s="214"/>
      <c r="HB1455" s="214"/>
      <c r="HC1455" s="214"/>
      <c r="HD1455" s="214"/>
      <c r="HE1455" s="214"/>
      <c r="HF1455" s="214"/>
      <c r="HG1455" s="214"/>
      <c r="HH1455" s="214"/>
      <c r="HI1455" s="214"/>
      <c r="HJ1455" s="214"/>
      <c r="HK1455" s="214"/>
      <c r="HL1455" s="214"/>
      <c r="HM1455" s="214"/>
      <c r="HN1455" s="214"/>
      <c r="HO1455" s="214"/>
      <c r="HP1455" s="214"/>
      <c r="HQ1455" s="214"/>
      <c r="HR1455" s="214"/>
      <c r="HS1455" s="214"/>
      <c r="HT1455" s="214"/>
      <c r="HU1455" s="214"/>
      <c r="HV1455" s="214"/>
      <c r="HW1455" s="214"/>
      <c r="HX1455" s="214"/>
      <c r="HY1455" s="214"/>
      <c r="HZ1455" s="214"/>
      <c r="IA1455" s="214"/>
      <c r="IB1455" s="214"/>
      <c r="IC1455" s="214"/>
      <c r="ID1455" s="214"/>
      <c r="IE1455" s="214"/>
      <c r="IF1455" s="214"/>
      <c r="IG1455" s="214"/>
      <c r="IH1455" s="214"/>
      <c r="II1455" s="214"/>
      <c r="IJ1455" s="214"/>
      <c r="IK1455" s="214"/>
      <c r="IL1455" s="214"/>
      <c r="IM1455" s="214"/>
      <c r="IN1455" s="214"/>
      <c r="IO1455" s="214"/>
      <c r="IP1455" s="214"/>
      <c r="IQ1455" s="214"/>
      <c r="IR1455" s="214"/>
      <c r="IS1455" s="214"/>
      <c r="IT1455" s="214"/>
      <c r="IU1455" s="214"/>
      <c r="IV1455" s="214"/>
      <c r="IW1455" s="214"/>
      <c r="IX1455" s="214"/>
      <c r="IY1455" s="214"/>
    </row>
    <row r="1456" spans="2:259" ht="45" x14ac:dyDescent="0.25">
      <c r="B1456" s="214">
        <v>1</v>
      </c>
      <c r="C1456" s="291" t="s">
        <v>458</v>
      </c>
      <c r="D1456" s="173"/>
      <c r="E1456" s="1897"/>
      <c r="F1456" s="1700">
        <f t="shared" ref="F1456:I1460" si="1956">F1379</f>
        <v>16957</v>
      </c>
      <c r="G1456" s="1877">
        <f t="shared" si="1956"/>
        <v>14130.833333333332</v>
      </c>
      <c r="H1456" s="1877">
        <f t="shared" si="1956"/>
        <v>15912</v>
      </c>
      <c r="I1456" s="1877">
        <f t="shared" si="1956"/>
        <v>112.6048239665035</v>
      </c>
      <c r="J1456" s="1705"/>
      <c r="K1456" s="1705"/>
      <c r="L1456" s="1877"/>
      <c r="M1456" s="1877"/>
      <c r="N1456" s="1877"/>
      <c r="O1456" s="1702"/>
      <c r="P1456" s="1877"/>
      <c r="Q1456" s="1702"/>
      <c r="R1456" s="2452">
        <f t="shared" ref="R1456:AI1456" si="1957">R1379</f>
        <v>62021.750079999998</v>
      </c>
      <c r="S1456" s="2452">
        <f t="shared" ref="S1456:T1456" si="1958">S1379</f>
        <v>62021.750079999998</v>
      </c>
      <c r="T1456" s="2452">
        <f t="shared" si="1958"/>
        <v>62021.750079999998</v>
      </c>
      <c r="U1456" s="2452">
        <f t="shared" ref="U1456:V1456" si="1959">U1379</f>
        <v>62021.750079999998</v>
      </c>
      <c r="V1456" s="2452">
        <f t="shared" si="1959"/>
        <v>62021.750079999998</v>
      </c>
      <c r="W1456" s="2452">
        <f t="shared" ref="W1456:X1456" si="1960">W1379</f>
        <v>62021.750079999998</v>
      </c>
      <c r="X1456" s="2452">
        <f t="shared" si="1960"/>
        <v>62021.750079999998</v>
      </c>
      <c r="Y1456" s="2452">
        <f t="shared" ref="Y1456:Z1456" si="1961">Y1379</f>
        <v>62021.750079999998</v>
      </c>
      <c r="Z1456" s="2452">
        <f t="shared" si="1961"/>
        <v>62021.750079999998</v>
      </c>
      <c r="AA1456" s="2452">
        <f t="shared" ref="AA1456" si="1962">AA1379</f>
        <v>62021.750079999998</v>
      </c>
      <c r="AB1456" s="2452">
        <f t="shared" si="1957"/>
        <v>51684.791733333332</v>
      </c>
      <c r="AC1456" s="2452">
        <f t="shared" si="1957"/>
        <v>58006.582309999991</v>
      </c>
      <c r="AD1456" s="928">
        <f t="shared" si="1957"/>
        <v>0</v>
      </c>
      <c r="AE1456" s="2452">
        <f t="shared" si="1957"/>
        <v>0</v>
      </c>
      <c r="AF1456" s="2452">
        <f t="shared" si="1957"/>
        <v>6321.7905766666599</v>
      </c>
      <c r="AG1456" s="2791">
        <f t="shared" si="1957"/>
        <v>0</v>
      </c>
      <c r="AH1456" s="2791">
        <f t="shared" si="1957"/>
        <v>-312.80824999999999</v>
      </c>
      <c r="AI1456" s="2452">
        <f t="shared" si="1957"/>
        <v>57693.774059999989</v>
      </c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  <c r="BI1456" s="214"/>
      <c r="BJ1456" s="214"/>
      <c r="BK1456" s="214"/>
      <c r="BL1456" s="214"/>
      <c r="BM1456" s="214"/>
      <c r="BN1456" s="214"/>
      <c r="BO1456" s="214"/>
      <c r="BP1456" s="214"/>
      <c r="BQ1456" s="214"/>
      <c r="BR1456" s="214"/>
      <c r="BS1456" s="214"/>
      <c r="BT1456" s="214"/>
      <c r="BU1456" s="214"/>
      <c r="BV1456" s="214"/>
      <c r="BW1456" s="214"/>
      <c r="BX1456" s="214"/>
      <c r="BY1456" s="214"/>
      <c r="BZ1456" s="214"/>
      <c r="CA1456" s="214"/>
      <c r="CB1456" s="214"/>
      <c r="CC1456" s="214"/>
      <c r="CD1456" s="214"/>
      <c r="CE1456" s="214"/>
      <c r="CF1456" s="214"/>
      <c r="CG1456" s="214"/>
      <c r="CH1456" s="214"/>
      <c r="CI1456" s="214"/>
      <c r="CJ1456" s="214"/>
      <c r="CK1456" s="214"/>
      <c r="CL1456" s="214"/>
      <c r="CM1456" s="214"/>
      <c r="CN1456" s="214"/>
      <c r="CO1456" s="214"/>
      <c r="CP1456" s="214"/>
      <c r="CQ1456" s="214"/>
      <c r="CR1456" s="214"/>
      <c r="CS1456" s="214"/>
      <c r="CT1456" s="214"/>
      <c r="CU1456" s="214"/>
      <c r="CV1456" s="214"/>
      <c r="CW1456" s="214"/>
      <c r="CX1456" s="214"/>
      <c r="CY1456" s="214"/>
      <c r="CZ1456" s="214"/>
      <c r="DA1456" s="214"/>
      <c r="DB1456" s="214"/>
      <c r="DC1456" s="214"/>
      <c r="DD1456" s="214"/>
      <c r="DE1456" s="214"/>
      <c r="DF1456" s="214"/>
      <c r="DG1456" s="214"/>
      <c r="DH1456" s="214"/>
      <c r="DI1456" s="214"/>
      <c r="DJ1456" s="214"/>
      <c r="DK1456" s="214"/>
      <c r="DL1456" s="214"/>
      <c r="DM1456" s="214"/>
      <c r="DN1456" s="214"/>
      <c r="DO1456" s="214"/>
      <c r="DP1456" s="214"/>
      <c r="DQ1456" s="214"/>
      <c r="DR1456" s="214"/>
      <c r="DS1456" s="214"/>
      <c r="DT1456" s="214"/>
      <c r="DU1456" s="214"/>
      <c r="DV1456" s="214"/>
      <c r="DW1456" s="214"/>
      <c r="DX1456" s="214"/>
      <c r="DY1456" s="214"/>
      <c r="DZ1456" s="214"/>
      <c r="EA1456" s="214"/>
      <c r="EB1456" s="214"/>
      <c r="EC1456" s="214"/>
      <c r="ED1456" s="214"/>
      <c r="EE1456" s="214"/>
      <c r="EF1456" s="214"/>
      <c r="EG1456" s="214"/>
      <c r="EH1456" s="214"/>
      <c r="EI1456" s="214"/>
      <c r="EJ1456" s="214"/>
      <c r="EK1456" s="214"/>
      <c r="EL1456" s="214"/>
      <c r="EM1456" s="214"/>
      <c r="EN1456" s="214"/>
      <c r="EO1456" s="214"/>
      <c r="EP1456" s="214"/>
      <c r="EQ1456" s="214"/>
      <c r="ER1456" s="214"/>
      <c r="ES1456" s="214"/>
      <c r="ET1456" s="214"/>
      <c r="EU1456" s="214"/>
      <c r="EV1456" s="214"/>
      <c r="EW1456" s="214"/>
      <c r="EX1456" s="214"/>
      <c r="EY1456" s="214"/>
      <c r="EZ1456" s="214"/>
      <c r="FA1456" s="214"/>
      <c r="FB1456" s="214"/>
      <c r="FC1456" s="214"/>
      <c r="FD1456" s="214"/>
      <c r="FE1456" s="214"/>
      <c r="FF1456" s="214"/>
      <c r="FG1456" s="214"/>
      <c r="FH1456" s="214"/>
      <c r="FI1456" s="214"/>
      <c r="FJ1456" s="214"/>
      <c r="FK1456" s="214"/>
      <c r="FL1456" s="214"/>
      <c r="FM1456" s="214"/>
      <c r="FN1456" s="214"/>
      <c r="FO1456" s="214"/>
      <c r="FP1456" s="214"/>
      <c r="FQ1456" s="214"/>
      <c r="FR1456" s="214"/>
      <c r="FS1456" s="214"/>
      <c r="FT1456" s="214"/>
      <c r="FU1456" s="214"/>
      <c r="FV1456" s="214"/>
      <c r="FW1456" s="214"/>
      <c r="FX1456" s="214"/>
      <c r="FY1456" s="214"/>
      <c r="FZ1456" s="214"/>
      <c r="GA1456" s="214"/>
      <c r="GB1456" s="214"/>
      <c r="GC1456" s="214"/>
      <c r="GD1456" s="214"/>
      <c r="GE1456" s="214"/>
      <c r="GF1456" s="214"/>
      <c r="GG1456" s="214"/>
      <c r="GH1456" s="214"/>
      <c r="GI1456" s="214"/>
      <c r="GJ1456" s="214"/>
      <c r="GK1456" s="214"/>
      <c r="GL1456" s="214"/>
      <c r="GM1456" s="214"/>
      <c r="GN1456" s="214"/>
      <c r="GO1456" s="214"/>
      <c r="GP1456" s="214"/>
      <c r="GQ1456" s="214"/>
      <c r="GR1456" s="214"/>
      <c r="GS1456" s="214"/>
      <c r="GT1456" s="214"/>
      <c r="GU1456" s="214"/>
      <c r="GV1456" s="214"/>
      <c r="GW1456" s="214"/>
      <c r="GX1456" s="214"/>
      <c r="GY1456" s="214"/>
      <c r="GZ1456" s="214"/>
      <c r="HA1456" s="214"/>
      <c r="HB1456" s="214"/>
      <c r="HC1456" s="214"/>
      <c r="HD1456" s="214"/>
      <c r="HE1456" s="214"/>
      <c r="HF1456" s="214"/>
      <c r="HG1456" s="214"/>
      <c r="HH1456" s="214"/>
      <c r="HI1456" s="214"/>
      <c r="HJ1456" s="214"/>
      <c r="HK1456" s="214"/>
      <c r="HL1456" s="214"/>
      <c r="HM1456" s="214"/>
      <c r="HN1456" s="214"/>
      <c r="HO1456" s="214"/>
      <c r="HP1456" s="214"/>
      <c r="HQ1456" s="214"/>
      <c r="HR1456" s="214"/>
      <c r="HS1456" s="214"/>
      <c r="HT1456" s="214"/>
      <c r="HU1456" s="214"/>
      <c r="HV1456" s="214"/>
      <c r="HW1456" s="214"/>
      <c r="HX1456" s="214"/>
      <c r="HY1456" s="214"/>
      <c r="HZ1456" s="214"/>
      <c r="IA1456" s="214"/>
      <c r="IB1456" s="214"/>
      <c r="IC1456" s="214"/>
      <c r="ID1456" s="214"/>
      <c r="IE1456" s="214"/>
      <c r="IF1456" s="214"/>
      <c r="IG1456" s="214"/>
      <c r="IH1456" s="214"/>
      <c r="II1456" s="214"/>
      <c r="IJ1456" s="214"/>
      <c r="IK1456" s="214"/>
      <c r="IL1456" s="214"/>
      <c r="IM1456" s="214"/>
      <c r="IN1456" s="214"/>
      <c r="IO1456" s="214"/>
      <c r="IP1456" s="214"/>
      <c r="IQ1456" s="214"/>
      <c r="IR1456" s="214"/>
      <c r="IS1456" s="214"/>
      <c r="IT1456" s="214"/>
      <c r="IU1456" s="214"/>
      <c r="IV1456" s="214"/>
      <c r="IW1456" s="214"/>
      <c r="IX1456" s="214"/>
      <c r="IY1456" s="214"/>
    </row>
    <row r="1457" spans="2:259" ht="30" x14ac:dyDescent="0.25">
      <c r="B1457" s="214">
        <v>1</v>
      </c>
      <c r="C1457" s="173" t="s">
        <v>271</v>
      </c>
      <c r="D1457" s="173"/>
      <c r="E1457" s="1897"/>
      <c r="F1457" s="1700">
        <f t="shared" si="1956"/>
        <v>9474</v>
      </c>
      <c r="G1457" s="1877">
        <f t="shared" si="1956"/>
        <v>7895</v>
      </c>
      <c r="H1457" s="1877">
        <f t="shared" si="1956"/>
        <v>9208</v>
      </c>
      <c r="I1457" s="1877">
        <f t="shared" si="1956"/>
        <v>116.6307789740342</v>
      </c>
      <c r="J1457" s="1705"/>
      <c r="K1457" s="1705"/>
      <c r="L1457" s="1877"/>
      <c r="M1457" s="1877"/>
      <c r="N1457" s="1877"/>
      <c r="O1457" s="1702"/>
      <c r="P1457" s="1877"/>
      <c r="Q1457" s="1702"/>
      <c r="R1457" s="2452">
        <f t="shared" ref="R1457:AI1457" si="1963">R1380</f>
        <v>39870.738119999995</v>
      </c>
      <c r="S1457" s="2452">
        <f t="shared" ref="S1457:T1457" si="1964">S1380</f>
        <v>39870.738119999995</v>
      </c>
      <c r="T1457" s="2452">
        <f t="shared" si="1964"/>
        <v>39870.738119999995</v>
      </c>
      <c r="U1457" s="2452">
        <f t="shared" ref="U1457:V1457" si="1965">U1380</f>
        <v>39870.738119999995</v>
      </c>
      <c r="V1457" s="2452">
        <f t="shared" si="1965"/>
        <v>39870.738119999995</v>
      </c>
      <c r="W1457" s="2452">
        <f t="shared" ref="W1457:X1457" si="1966">W1380</f>
        <v>39870.738119999995</v>
      </c>
      <c r="X1457" s="2452">
        <f t="shared" si="1966"/>
        <v>39870.738119999995</v>
      </c>
      <c r="Y1457" s="2452">
        <f t="shared" ref="Y1457:Z1457" si="1967">Y1380</f>
        <v>39870.738119999995</v>
      </c>
      <c r="Z1457" s="2452">
        <f t="shared" si="1967"/>
        <v>39870.738119999995</v>
      </c>
      <c r="AA1457" s="2452">
        <f t="shared" ref="AA1457" si="1968">AA1380</f>
        <v>39870.738119999995</v>
      </c>
      <c r="AB1457" s="2452">
        <f t="shared" si="1963"/>
        <v>33225.615099999995</v>
      </c>
      <c r="AC1457" s="2452">
        <f t="shared" si="1963"/>
        <v>38421.227379999989</v>
      </c>
      <c r="AD1457" s="928">
        <f t="shared" si="1963"/>
        <v>0</v>
      </c>
      <c r="AE1457" s="2452">
        <f t="shared" si="1963"/>
        <v>0</v>
      </c>
      <c r="AF1457" s="2452">
        <f t="shared" si="1963"/>
        <v>5195.6122799999957</v>
      </c>
      <c r="AG1457" s="2791">
        <f t="shared" si="1963"/>
        <v>0</v>
      </c>
      <c r="AH1457" s="2791">
        <f t="shared" si="1963"/>
        <v>-312.80824999999999</v>
      </c>
      <c r="AI1457" s="2452">
        <f t="shared" si="1963"/>
        <v>38108.419129999987</v>
      </c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  <c r="BI1457" s="214"/>
      <c r="BJ1457" s="214"/>
      <c r="BK1457" s="214"/>
      <c r="BL1457" s="214"/>
      <c r="BM1457" s="214"/>
      <c r="BN1457" s="214"/>
      <c r="BO1457" s="214"/>
      <c r="BP1457" s="214"/>
      <c r="BQ1457" s="214"/>
      <c r="BR1457" s="214"/>
      <c r="BS1457" s="214"/>
      <c r="BT1457" s="214"/>
      <c r="BU1457" s="214"/>
      <c r="BV1457" s="214"/>
      <c r="BW1457" s="214"/>
      <c r="BX1457" s="214"/>
      <c r="BY1457" s="214"/>
      <c r="BZ1457" s="214"/>
      <c r="CA1457" s="214"/>
      <c r="CB1457" s="214"/>
      <c r="CC1457" s="214"/>
      <c r="CD1457" s="214"/>
      <c r="CE1457" s="214"/>
      <c r="CF1457" s="214"/>
      <c r="CG1457" s="214"/>
      <c r="CH1457" s="214"/>
      <c r="CI1457" s="214"/>
      <c r="CJ1457" s="214"/>
      <c r="CK1457" s="214"/>
      <c r="CL1457" s="214"/>
      <c r="CM1457" s="214"/>
      <c r="CN1457" s="214"/>
      <c r="CO1457" s="214"/>
      <c r="CP1457" s="214"/>
      <c r="CQ1457" s="214"/>
      <c r="CR1457" s="214"/>
      <c r="CS1457" s="214"/>
      <c r="CT1457" s="214"/>
      <c r="CU1457" s="214"/>
      <c r="CV1457" s="214"/>
      <c r="CW1457" s="214"/>
      <c r="CX1457" s="214"/>
      <c r="CY1457" s="214"/>
      <c r="CZ1457" s="214"/>
      <c r="DA1457" s="214"/>
      <c r="DB1457" s="214"/>
      <c r="DC1457" s="214"/>
      <c r="DD1457" s="214"/>
      <c r="DE1457" s="214"/>
      <c r="DF1457" s="214"/>
      <c r="DG1457" s="214"/>
      <c r="DH1457" s="214"/>
      <c r="DI1457" s="214"/>
      <c r="DJ1457" s="214"/>
      <c r="DK1457" s="214"/>
      <c r="DL1457" s="214"/>
      <c r="DM1457" s="214"/>
      <c r="DN1457" s="214"/>
      <c r="DO1457" s="214"/>
      <c r="DP1457" s="214"/>
      <c r="DQ1457" s="214"/>
      <c r="DR1457" s="214"/>
      <c r="DS1457" s="214"/>
      <c r="DT1457" s="214"/>
      <c r="DU1457" s="214"/>
      <c r="DV1457" s="214"/>
      <c r="DW1457" s="214"/>
      <c r="DX1457" s="214"/>
      <c r="DY1457" s="214"/>
      <c r="DZ1457" s="214"/>
      <c r="EA1457" s="214"/>
      <c r="EB1457" s="214"/>
      <c r="EC1457" s="214"/>
      <c r="ED1457" s="214"/>
      <c r="EE1457" s="214"/>
      <c r="EF1457" s="214"/>
      <c r="EG1457" s="214"/>
      <c r="EH1457" s="214"/>
      <c r="EI1457" s="214"/>
      <c r="EJ1457" s="214"/>
      <c r="EK1457" s="214"/>
      <c r="EL1457" s="214"/>
      <c r="EM1457" s="214"/>
      <c r="EN1457" s="214"/>
      <c r="EO1457" s="214"/>
      <c r="EP1457" s="214"/>
      <c r="EQ1457" s="214"/>
      <c r="ER1457" s="214"/>
      <c r="ES1457" s="214"/>
      <c r="ET1457" s="214"/>
      <c r="EU1457" s="214"/>
      <c r="EV1457" s="214"/>
      <c r="EW1457" s="214"/>
      <c r="EX1457" s="214"/>
      <c r="EY1457" s="214"/>
      <c r="EZ1457" s="214"/>
      <c r="FA1457" s="214"/>
      <c r="FB1457" s="214"/>
      <c r="FC1457" s="214"/>
      <c r="FD1457" s="214"/>
      <c r="FE1457" s="214"/>
      <c r="FF1457" s="214"/>
      <c r="FG1457" s="214"/>
      <c r="FH1457" s="214"/>
      <c r="FI1457" s="214"/>
      <c r="FJ1457" s="214"/>
      <c r="FK1457" s="214"/>
      <c r="FL1457" s="214"/>
      <c r="FM1457" s="214"/>
      <c r="FN1457" s="214"/>
      <c r="FO1457" s="214"/>
      <c r="FP1457" s="214"/>
      <c r="FQ1457" s="214"/>
      <c r="FR1457" s="214"/>
      <c r="FS1457" s="214"/>
      <c r="FT1457" s="214"/>
      <c r="FU1457" s="214"/>
      <c r="FV1457" s="214"/>
      <c r="FW1457" s="214"/>
      <c r="FX1457" s="214"/>
      <c r="FY1457" s="214"/>
      <c r="FZ1457" s="214"/>
      <c r="GA1457" s="214"/>
      <c r="GB1457" s="214"/>
      <c r="GC1457" s="214"/>
      <c r="GD1457" s="214"/>
      <c r="GE1457" s="214"/>
      <c r="GF1457" s="214"/>
      <c r="GG1457" s="214"/>
      <c r="GH1457" s="214"/>
      <c r="GI1457" s="214"/>
      <c r="GJ1457" s="214"/>
      <c r="GK1457" s="214"/>
      <c r="GL1457" s="214"/>
      <c r="GM1457" s="214"/>
      <c r="GN1457" s="214"/>
      <c r="GO1457" s="214"/>
      <c r="GP1457" s="214"/>
      <c r="GQ1457" s="214"/>
      <c r="GR1457" s="214"/>
      <c r="GS1457" s="214"/>
      <c r="GT1457" s="214"/>
      <c r="GU1457" s="214"/>
      <c r="GV1457" s="214"/>
      <c r="GW1457" s="214"/>
      <c r="GX1457" s="214"/>
      <c r="GY1457" s="214"/>
      <c r="GZ1457" s="214"/>
      <c r="HA1457" s="214"/>
      <c r="HB1457" s="214"/>
      <c r="HC1457" s="214"/>
      <c r="HD1457" s="214"/>
      <c r="HE1457" s="214"/>
      <c r="HF1457" s="214"/>
      <c r="HG1457" s="214"/>
      <c r="HH1457" s="214"/>
      <c r="HI1457" s="214"/>
      <c r="HJ1457" s="214"/>
      <c r="HK1457" s="214"/>
      <c r="HL1457" s="214"/>
      <c r="HM1457" s="214"/>
      <c r="HN1457" s="214"/>
      <c r="HO1457" s="214"/>
      <c r="HP1457" s="214"/>
      <c r="HQ1457" s="214"/>
      <c r="HR1457" s="214"/>
      <c r="HS1457" s="214"/>
      <c r="HT1457" s="214"/>
      <c r="HU1457" s="214"/>
      <c r="HV1457" s="214"/>
      <c r="HW1457" s="214"/>
      <c r="HX1457" s="214"/>
      <c r="HY1457" s="214"/>
      <c r="HZ1457" s="214"/>
      <c r="IA1457" s="214"/>
      <c r="IB1457" s="214"/>
      <c r="IC1457" s="214"/>
      <c r="ID1457" s="214"/>
      <c r="IE1457" s="214"/>
      <c r="IF1457" s="214"/>
      <c r="IG1457" s="214"/>
      <c r="IH1457" s="214"/>
      <c r="II1457" s="214"/>
      <c r="IJ1457" s="214"/>
      <c r="IK1457" s="214"/>
      <c r="IL1457" s="214"/>
      <c r="IM1457" s="214"/>
      <c r="IN1457" s="214"/>
      <c r="IO1457" s="214"/>
      <c r="IP1457" s="214"/>
      <c r="IQ1457" s="214"/>
      <c r="IR1457" s="214"/>
      <c r="IS1457" s="214"/>
      <c r="IT1457" s="214"/>
      <c r="IU1457" s="214"/>
      <c r="IV1457" s="214"/>
      <c r="IW1457" s="214"/>
      <c r="IX1457" s="214"/>
      <c r="IY1457" s="214"/>
    </row>
    <row r="1458" spans="2:259" ht="30" x14ac:dyDescent="0.25">
      <c r="B1458" s="214">
        <v>1</v>
      </c>
      <c r="C1458" s="173" t="s">
        <v>459</v>
      </c>
      <c r="D1458" s="173"/>
      <c r="E1458" s="1897"/>
      <c r="F1458" s="1700">
        <f t="shared" si="1956"/>
        <v>8063</v>
      </c>
      <c r="G1458" s="1877">
        <f t="shared" si="1956"/>
        <v>6719.1666666666661</v>
      </c>
      <c r="H1458" s="1877">
        <f t="shared" si="1956"/>
        <v>7694</v>
      </c>
      <c r="I1458" s="1877">
        <f t="shared" si="1956"/>
        <v>114.50824755053952</v>
      </c>
      <c r="J1458" s="1705"/>
      <c r="K1458" s="1705"/>
      <c r="L1458" s="1877"/>
      <c r="M1458" s="1877"/>
      <c r="N1458" s="1877"/>
      <c r="O1458" s="1702"/>
      <c r="P1458" s="1877"/>
      <c r="Q1458" s="1702"/>
      <c r="R1458" s="2452">
        <f t="shared" ref="R1458:AI1458" si="1969">R1381</f>
        <v>35477.199999999997</v>
      </c>
      <c r="S1458" s="2452">
        <f t="shared" ref="S1458:T1458" si="1970">S1381</f>
        <v>35477.199999999997</v>
      </c>
      <c r="T1458" s="2452">
        <f t="shared" si="1970"/>
        <v>35477.199999999997</v>
      </c>
      <c r="U1458" s="2452">
        <f t="shared" ref="U1458:V1458" si="1971">U1381</f>
        <v>35477.199999999997</v>
      </c>
      <c r="V1458" s="2452">
        <f t="shared" si="1971"/>
        <v>35477.199999999997</v>
      </c>
      <c r="W1458" s="2452">
        <f t="shared" ref="W1458:X1458" si="1972">W1381</f>
        <v>35477.199999999997</v>
      </c>
      <c r="X1458" s="2452">
        <f t="shared" si="1972"/>
        <v>35477.199999999997</v>
      </c>
      <c r="Y1458" s="2452">
        <f t="shared" ref="Y1458:Z1458" si="1973">Y1381</f>
        <v>35477.199999999997</v>
      </c>
      <c r="Z1458" s="2452">
        <f t="shared" si="1973"/>
        <v>35477.199999999997</v>
      </c>
      <c r="AA1458" s="2452">
        <f t="shared" ref="AA1458" si="1974">AA1381</f>
        <v>35477.199999999997</v>
      </c>
      <c r="AB1458" s="2452">
        <f t="shared" si="1969"/>
        <v>29564.333333333328</v>
      </c>
      <c r="AC1458" s="2452">
        <f t="shared" si="1969"/>
        <v>32892.487099999991</v>
      </c>
      <c r="AD1458" s="928">
        <f t="shared" si="1969"/>
        <v>0</v>
      </c>
      <c r="AE1458" s="2452">
        <f t="shared" si="1969"/>
        <v>0</v>
      </c>
      <c r="AF1458" s="2452">
        <f t="shared" si="1969"/>
        <v>3328.1537666666627</v>
      </c>
      <c r="AG1458" s="2791">
        <f t="shared" si="1969"/>
        <v>0</v>
      </c>
      <c r="AH1458" s="2791">
        <f t="shared" si="1969"/>
        <v>-175.47179</v>
      </c>
      <c r="AI1458" s="2452">
        <f t="shared" si="1969"/>
        <v>32717.015309999992</v>
      </c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  <c r="BI1458" s="214"/>
      <c r="BJ1458" s="214"/>
      <c r="BK1458" s="214"/>
      <c r="BL1458" s="214"/>
      <c r="BM1458" s="214"/>
      <c r="BN1458" s="214"/>
      <c r="BO1458" s="214"/>
      <c r="BP1458" s="214"/>
      <c r="BQ1458" s="214"/>
      <c r="BR1458" s="214"/>
      <c r="BS1458" s="214"/>
      <c r="BT1458" s="214"/>
      <c r="BU1458" s="214"/>
      <c r="BV1458" s="214"/>
      <c r="BW1458" s="214"/>
      <c r="BX1458" s="214"/>
      <c r="BY1458" s="214"/>
      <c r="BZ1458" s="214"/>
      <c r="CA1458" s="214"/>
      <c r="CB1458" s="214"/>
      <c r="CC1458" s="214"/>
      <c r="CD1458" s="214"/>
      <c r="CE1458" s="214"/>
      <c r="CF1458" s="214"/>
      <c r="CG1458" s="214"/>
      <c r="CH1458" s="214"/>
      <c r="CI1458" s="214"/>
      <c r="CJ1458" s="214"/>
      <c r="CK1458" s="214"/>
      <c r="CL1458" s="214"/>
      <c r="CM1458" s="214"/>
      <c r="CN1458" s="214"/>
      <c r="CO1458" s="214"/>
      <c r="CP1458" s="214"/>
      <c r="CQ1458" s="214"/>
      <c r="CR1458" s="214"/>
      <c r="CS1458" s="214"/>
      <c r="CT1458" s="214"/>
      <c r="CU1458" s="214"/>
      <c r="CV1458" s="214"/>
      <c r="CW1458" s="214"/>
      <c r="CX1458" s="214"/>
      <c r="CY1458" s="214"/>
      <c r="CZ1458" s="214"/>
      <c r="DA1458" s="214"/>
      <c r="DB1458" s="214"/>
      <c r="DC1458" s="214"/>
      <c r="DD1458" s="214"/>
      <c r="DE1458" s="214"/>
      <c r="DF1458" s="214"/>
      <c r="DG1458" s="214"/>
      <c r="DH1458" s="214"/>
      <c r="DI1458" s="214"/>
      <c r="DJ1458" s="214"/>
      <c r="DK1458" s="214"/>
      <c r="DL1458" s="214"/>
      <c r="DM1458" s="214"/>
      <c r="DN1458" s="214"/>
      <c r="DO1458" s="214"/>
      <c r="DP1458" s="214"/>
      <c r="DQ1458" s="214"/>
      <c r="DR1458" s="214"/>
      <c r="DS1458" s="214"/>
      <c r="DT1458" s="214"/>
      <c r="DU1458" s="214"/>
      <c r="DV1458" s="214"/>
      <c r="DW1458" s="214"/>
      <c r="DX1458" s="214"/>
      <c r="DY1458" s="214"/>
      <c r="DZ1458" s="214"/>
      <c r="EA1458" s="214"/>
      <c r="EB1458" s="214"/>
      <c r="EC1458" s="214"/>
      <c r="ED1458" s="214"/>
      <c r="EE1458" s="214"/>
      <c r="EF1458" s="214"/>
      <c r="EG1458" s="214"/>
      <c r="EH1458" s="214"/>
      <c r="EI1458" s="214"/>
      <c r="EJ1458" s="214"/>
      <c r="EK1458" s="214"/>
      <c r="EL1458" s="214"/>
      <c r="EM1458" s="214"/>
      <c r="EN1458" s="214"/>
      <c r="EO1458" s="214"/>
      <c r="EP1458" s="214"/>
      <c r="EQ1458" s="214"/>
      <c r="ER1458" s="214"/>
      <c r="ES1458" s="214"/>
      <c r="ET1458" s="214"/>
      <c r="EU1458" s="214"/>
      <c r="EV1458" s="214"/>
      <c r="EW1458" s="214"/>
      <c r="EX1458" s="214"/>
      <c r="EY1458" s="214"/>
      <c r="EZ1458" s="214"/>
      <c r="FA1458" s="214"/>
      <c r="FB1458" s="214"/>
      <c r="FC1458" s="214"/>
      <c r="FD1458" s="214"/>
      <c r="FE1458" s="214"/>
      <c r="FF1458" s="214"/>
      <c r="FG1458" s="214"/>
      <c r="FH1458" s="214"/>
      <c r="FI1458" s="214"/>
      <c r="FJ1458" s="214"/>
      <c r="FK1458" s="214"/>
      <c r="FL1458" s="214"/>
      <c r="FM1458" s="214"/>
      <c r="FN1458" s="214"/>
      <c r="FO1458" s="214"/>
      <c r="FP1458" s="214"/>
      <c r="FQ1458" s="214"/>
      <c r="FR1458" s="214"/>
      <c r="FS1458" s="214"/>
      <c r="FT1458" s="214"/>
      <c r="FU1458" s="214"/>
      <c r="FV1458" s="214"/>
      <c r="FW1458" s="214"/>
      <c r="FX1458" s="214"/>
      <c r="FY1458" s="214"/>
      <c r="FZ1458" s="214"/>
      <c r="GA1458" s="214"/>
      <c r="GB1458" s="214"/>
      <c r="GC1458" s="214"/>
      <c r="GD1458" s="214"/>
      <c r="GE1458" s="214"/>
      <c r="GF1458" s="214"/>
      <c r="GG1458" s="214"/>
      <c r="GH1458" s="214"/>
      <c r="GI1458" s="214"/>
      <c r="GJ1458" s="214"/>
      <c r="GK1458" s="214"/>
      <c r="GL1458" s="214"/>
      <c r="GM1458" s="214"/>
      <c r="GN1458" s="214"/>
      <c r="GO1458" s="214"/>
      <c r="GP1458" s="214"/>
      <c r="GQ1458" s="214"/>
      <c r="GR1458" s="214"/>
      <c r="GS1458" s="214"/>
      <c r="GT1458" s="214"/>
      <c r="GU1458" s="214"/>
      <c r="GV1458" s="214"/>
      <c r="GW1458" s="214"/>
      <c r="GX1458" s="214"/>
      <c r="GY1458" s="214"/>
      <c r="GZ1458" s="214"/>
      <c r="HA1458" s="214"/>
      <c r="HB1458" s="214"/>
      <c r="HC1458" s="214"/>
      <c r="HD1458" s="214"/>
      <c r="HE1458" s="214"/>
      <c r="HF1458" s="214"/>
      <c r="HG1458" s="214"/>
      <c r="HH1458" s="214"/>
      <c r="HI1458" s="214"/>
      <c r="HJ1458" s="214"/>
      <c r="HK1458" s="214"/>
      <c r="HL1458" s="214"/>
      <c r="HM1458" s="214"/>
      <c r="HN1458" s="214"/>
      <c r="HO1458" s="214"/>
      <c r="HP1458" s="214"/>
      <c r="HQ1458" s="214"/>
      <c r="HR1458" s="214"/>
      <c r="HS1458" s="214"/>
      <c r="HT1458" s="214"/>
      <c r="HU1458" s="214"/>
      <c r="HV1458" s="214"/>
      <c r="HW1458" s="214"/>
      <c r="HX1458" s="214"/>
      <c r="HY1458" s="214"/>
      <c r="HZ1458" s="214"/>
      <c r="IA1458" s="214"/>
      <c r="IB1458" s="214"/>
      <c r="IC1458" s="214"/>
      <c r="ID1458" s="214"/>
      <c r="IE1458" s="214"/>
      <c r="IF1458" s="214"/>
      <c r="IG1458" s="214"/>
      <c r="IH1458" s="214"/>
      <c r="II1458" s="214"/>
      <c r="IJ1458" s="214"/>
      <c r="IK1458" s="214"/>
      <c r="IL1458" s="214"/>
      <c r="IM1458" s="214"/>
      <c r="IN1458" s="214"/>
      <c r="IO1458" s="214"/>
      <c r="IP1458" s="214"/>
      <c r="IQ1458" s="214"/>
      <c r="IR1458" s="214"/>
      <c r="IS1458" s="214"/>
      <c r="IT1458" s="214"/>
      <c r="IU1458" s="214"/>
      <c r="IV1458" s="214"/>
      <c r="IW1458" s="214"/>
      <c r="IX1458" s="214"/>
      <c r="IY1458" s="214"/>
    </row>
    <row r="1459" spans="2:259" ht="60" x14ac:dyDescent="0.25">
      <c r="B1459" s="214">
        <v>1</v>
      </c>
      <c r="C1459" s="173" t="s">
        <v>479</v>
      </c>
      <c r="D1459" s="173"/>
      <c r="E1459" s="1897"/>
      <c r="F1459" s="1700">
        <f t="shared" si="1956"/>
        <v>0</v>
      </c>
      <c r="G1459" s="1877">
        <f t="shared" si="1956"/>
        <v>0</v>
      </c>
      <c r="H1459" s="1877">
        <f t="shared" si="1956"/>
        <v>0</v>
      </c>
      <c r="I1459" s="1877">
        <f t="shared" si="1956"/>
        <v>0</v>
      </c>
      <c r="J1459" s="1705"/>
      <c r="K1459" s="1705"/>
      <c r="L1459" s="1877"/>
      <c r="M1459" s="1877"/>
      <c r="N1459" s="1877"/>
      <c r="O1459" s="1702"/>
      <c r="P1459" s="1877"/>
      <c r="Q1459" s="1702"/>
      <c r="R1459" s="2452">
        <f t="shared" ref="R1459:AI1460" si="1975">R1382</f>
        <v>0</v>
      </c>
      <c r="S1459" s="2452">
        <f t="shared" ref="S1459:T1460" si="1976">S1382</f>
        <v>0</v>
      </c>
      <c r="T1459" s="2452">
        <f t="shared" si="1976"/>
        <v>0</v>
      </c>
      <c r="U1459" s="2452">
        <f t="shared" ref="U1459:V1460" si="1977">U1382</f>
        <v>0</v>
      </c>
      <c r="V1459" s="2452">
        <f t="shared" si="1977"/>
        <v>0</v>
      </c>
      <c r="W1459" s="2452">
        <f t="shared" ref="W1459:X1459" si="1978">W1382</f>
        <v>0</v>
      </c>
      <c r="X1459" s="2452">
        <f t="shared" si="1978"/>
        <v>0</v>
      </c>
      <c r="Y1459" s="2452">
        <f t="shared" ref="Y1459:Z1459" si="1979">Y1382</f>
        <v>0</v>
      </c>
      <c r="Z1459" s="2452">
        <f t="shared" si="1979"/>
        <v>0</v>
      </c>
      <c r="AA1459" s="2452">
        <f t="shared" ref="AA1459" si="1980">AA1382</f>
        <v>0</v>
      </c>
      <c r="AB1459" s="2452">
        <f t="shared" si="1975"/>
        <v>0</v>
      </c>
      <c r="AC1459" s="2452">
        <f t="shared" si="1975"/>
        <v>0</v>
      </c>
      <c r="AD1459" s="928">
        <f t="shared" si="1975"/>
        <v>0</v>
      </c>
      <c r="AE1459" s="2452">
        <f t="shared" si="1975"/>
        <v>0</v>
      </c>
      <c r="AF1459" s="2452">
        <f t="shared" si="1975"/>
        <v>0</v>
      </c>
      <c r="AG1459" s="2791">
        <f t="shared" si="1975"/>
        <v>0</v>
      </c>
      <c r="AH1459" s="2791">
        <f t="shared" si="1975"/>
        <v>0</v>
      </c>
      <c r="AI1459" s="2452">
        <f t="shared" si="1975"/>
        <v>0</v>
      </c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  <c r="BI1459" s="214"/>
      <c r="BJ1459" s="214"/>
      <c r="BK1459" s="214"/>
      <c r="BL1459" s="214"/>
      <c r="BM1459" s="214"/>
      <c r="BN1459" s="214"/>
      <c r="BO1459" s="214"/>
      <c r="BP1459" s="214"/>
      <c r="BQ1459" s="214"/>
      <c r="BR1459" s="214"/>
      <c r="BS1459" s="214"/>
      <c r="BT1459" s="214"/>
      <c r="BU1459" s="214"/>
      <c r="BV1459" s="214"/>
      <c r="BW1459" s="214"/>
      <c r="BX1459" s="214"/>
      <c r="BY1459" s="214"/>
      <c r="BZ1459" s="214"/>
      <c r="CA1459" s="214"/>
      <c r="CB1459" s="214"/>
      <c r="CC1459" s="214"/>
      <c r="CD1459" s="214"/>
      <c r="CE1459" s="214"/>
      <c r="CF1459" s="214"/>
      <c r="CG1459" s="214"/>
      <c r="CH1459" s="214"/>
      <c r="CI1459" s="214"/>
      <c r="CJ1459" s="214"/>
      <c r="CK1459" s="214"/>
      <c r="CL1459" s="214"/>
      <c r="CM1459" s="214"/>
      <c r="CN1459" s="214"/>
      <c r="CO1459" s="214"/>
      <c r="CP1459" s="214"/>
      <c r="CQ1459" s="214"/>
      <c r="CR1459" s="214"/>
      <c r="CS1459" s="214"/>
      <c r="CT1459" s="214"/>
      <c r="CU1459" s="214"/>
      <c r="CV1459" s="214"/>
      <c r="CW1459" s="214"/>
      <c r="CX1459" s="214"/>
      <c r="CY1459" s="214"/>
      <c r="CZ1459" s="214"/>
      <c r="DA1459" s="214"/>
      <c r="DB1459" s="214"/>
      <c r="DC1459" s="214"/>
      <c r="DD1459" s="214"/>
      <c r="DE1459" s="214"/>
      <c r="DF1459" s="214"/>
      <c r="DG1459" s="214"/>
      <c r="DH1459" s="214"/>
      <c r="DI1459" s="214"/>
      <c r="DJ1459" s="214"/>
      <c r="DK1459" s="214"/>
      <c r="DL1459" s="214"/>
      <c r="DM1459" s="214"/>
      <c r="DN1459" s="214"/>
      <c r="DO1459" s="214"/>
      <c r="DP1459" s="214"/>
      <c r="DQ1459" s="214"/>
      <c r="DR1459" s="214"/>
      <c r="DS1459" s="214"/>
      <c r="DT1459" s="214"/>
      <c r="DU1459" s="214"/>
      <c r="DV1459" s="214"/>
      <c r="DW1459" s="214"/>
      <c r="DX1459" s="214"/>
      <c r="DY1459" s="214"/>
      <c r="DZ1459" s="214"/>
      <c r="EA1459" s="214"/>
      <c r="EB1459" s="214"/>
      <c r="EC1459" s="214"/>
      <c r="ED1459" s="214"/>
      <c r="EE1459" s="214"/>
      <c r="EF1459" s="214"/>
      <c r="EG1459" s="214"/>
      <c r="EH1459" s="214"/>
      <c r="EI1459" s="214"/>
      <c r="EJ1459" s="214"/>
      <c r="EK1459" s="214"/>
      <c r="EL1459" s="214"/>
      <c r="EM1459" s="214"/>
      <c r="EN1459" s="214"/>
      <c r="EO1459" s="214"/>
      <c r="EP1459" s="214"/>
      <c r="EQ1459" s="214"/>
      <c r="ER1459" s="214"/>
      <c r="ES1459" s="214"/>
      <c r="ET1459" s="214"/>
      <c r="EU1459" s="214"/>
      <c r="EV1459" s="214"/>
      <c r="EW1459" s="214"/>
      <c r="EX1459" s="214"/>
      <c r="EY1459" s="214"/>
      <c r="EZ1459" s="214"/>
      <c r="FA1459" s="214"/>
      <c r="FB1459" s="214"/>
      <c r="FC1459" s="214"/>
      <c r="FD1459" s="214"/>
      <c r="FE1459" s="214"/>
      <c r="FF1459" s="214"/>
      <c r="FG1459" s="214"/>
      <c r="FH1459" s="214"/>
      <c r="FI1459" s="214"/>
      <c r="FJ1459" s="214"/>
      <c r="FK1459" s="214"/>
      <c r="FL1459" s="214"/>
      <c r="FM1459" s="214"/>
      <c r="FN1459" s="214"/>
      <c r="FO1459" s="214"/>
      <c r="FP1459" s="214"/>
      <c r="FQ1459" s="214"/>
      <c r="FR1459" s="214"/>
      <c r="FS1459" s="214"/>
      <c r="FT1459" s="214"/>
      <c r="FU1459" s="214"/>
      <c r="FV1459" s="214"/>
      <c r="FW1459" s="214"/>
      <c r="FX1459" s="214"/>
      <c r="FY1459" s="214"/>
      <c r="FZ1459" s="214"/>
      <c r="GA1459" s="214"/>
      <c r="GB1459" s="214"/>
      <c r="GC1459" s="214"/>
      <c r="GD1459" s="214"/>
      <c r="GE1459" s="214"/>
      <c r="GF1459" s="214"/>
      <c r="GG1459" s="214"/>
      <c r="GH1459" s="214"/>
      <c r="GI1459" s="214"/>
      <c r="GJ1459" s="214"/>
      <c r="GK1459" s="214"/>
      <c r="GL1459" s="214"/>
      <c r="GM1459" s="214"/>
      <c r="GN1459" s="214"/>
      <c r="GO1459" s="214"/>
      <c r="GP1459" s="214"/>
      <c r="GQ1459" s="214"/>
      <c r="GR1459" s="214"/>
      <c r="GS1459" s="214"/>
      <c r="GT1459" s="214"/>
      <c r="GU1459" s="214"/>
      <c r="GV1459" s="214"/>
      <c r="GW1459" s="214"/>
      <c r="GX1459" s="214"/>
      <c r="GY1459" s="214"/>
      <c r="GZ1459" s="214"/>
      <c r="HA1459" s="214"/>
      <c r="HB1459" s="214"/>
      <c r="HC1459" s="214"/>
      <c r="HD1459" s="214"/>
      <c r="HE1459" s="214"/>
      <c r="HF1459" s="214"/>
      <c r="HG1459" s="214"/>
      <c r="HH1459" s="214"/>
      <c r="HI1459" s="214"/>
      <c r="HJ1459" s="214"/>
      <c r="HK1459" s="214"/>
      <c r="HL1459" s="214"/>
      <c r="HM1459" s="214"/>
      <c r="HN1459" s="214"/>
      <c r="HO1459" s="214"/>
      <c r="HP1459" s="214"/>
      <c r="HQ1459" s="214"/>
      <c r="HR1459" s="214"/>
      <c r="HS1459" s="214"/>
      <c r="HT1459" s="214"/>
      <c r="HU1459" s="214"/>
      <c r="HV1459" s="214"/>
      <c r="HW1459" s="214"/>
      <c r="HX1459" s="214"/>
      <c r="HY1459" s="214"/>
      <c r="HZ1459" s="214"/>
      <c r="IA1459" s="214"/>
      <c r="IB1459" s="214"/>
      <c r="IC1459" s="214"/>
      <c r="ID1459" s="214"/>
      <c r="IE1459" s="214"/>
      <c r="IF1459" s="214"/>
      <c r="IG1459" s="214"/>
      <c r="IH1459" s="214"/>
      <c r="II1459" s="214"/>
      <c r="IJ1459" s="214"/>
      <c r="IK1459" s="214"/>
      <c r="IL1459" s="214"/>
      <c r="IM1459" s="214"/>
      <c r="IN1459" s="214"/>
      <c r="IO1459" s="214"/>
      <c r="IP1459" s="214"/>
      <c r="IQ1459" s="214"/>
      <c r="IR1459" s="214"/>
      <c r="IS1459" s="214"/>
      <c r="IT1459" s="214"/>
      <c r="IU1459" s="214"/>
      <c r="IV1459" s="214"/>
      <c r="IW1459" s="214"/>
      <c r="IX1459" s="214"/>
      <c r="IY1459" s="214"/>
    </row>
    <row r="1460" spans="2:259" ht="60" x14ac:dyDescent="0.25">
      <c r="C1460" s="173" t="s">
        <v>688</v>
      </c>
      <c r="D1460" s="173"/>
      <c r="E1460" s="1897"/>
      <c r="F1460" s="1700">
        <f t="shared" si="1956"/>
        <v>1421</v>
      </c>
      <c r="G1460" s="1877">
        <f t="shared" si="1956"/>
        <v>1065.75</v>
      </c>
      <c r="H1460" s="1877">
        <f t="shared" si="1956"/>
        <v>755</v>
      </c>
      <c r="I1460" s="1877">
        <f t="shared" si="1956"/>
        <v>0</v>
      </c>
      <c r="J1460" s="1705"/>
      <c r="K1460" s="1705"/>
      <c r="L1460" s="1877"/>
      <c r="M1460" s="1877"/>
      <c r="N1460" s="1877"/>
      <c r="O1460" s="1702"/>
      <c r="P1460" s="1877"/>
      <c r="Q1460" s="1702"/>
      <c r="R1460" s="2452">
        <f t="shared" si="1975"/>
        <v>0</v>
      </c>
      <c r="S1460" s="2452">
        <f t="shared" si="1976"/>
        <v>0</v>
      </c>
      <c r="T1460" s="2452">
        <f t="shared" si="1976"/>
        <v>0</v>
      </c>
      <c r="U1460" s="2452">
        <f t="shared" si="1977"/>
        <v>0</v>
      </c>
      <c r="V1460" s="2452">
        <f t="shared" si="1977"/>
        <v>0</v>
      </c>
      <c r="W1460" s="2452">
        <f t="shared" ref="W1460:X1460" si="1981">W1383</f>
        <v>0</v>
      </c>
      <c r="X1460" s="2452">
        <f t="shared" si="1981"/>
        <v>0</v>
      </c>
      <c r="Y1460" s="2452">
        <f t="shared" ref="Y1460:Z1460" si="1982">Y1383</f>
        <v>0</v>
      </c>
      <c r="Z1460" s="2452">
        <f t="shared" si="1982"/>
        <v>0</v>
      </c>
      <c r="AA1460" s="2452">
        <f t="shared" ref="AA1460" si="1983">AA1383</f>
        <v>0</v>
      </c>
      <c r="AB1460" s="2452">
        <f t="shared" si="1975"/>
        <v>0</v>
      </c>
      <c r="AC1460" s="2452">
        <f t="shared" si="1975"/>
        <v>1255.24819</v>
      </c>
      <c r="AD1460" s="928">
        <f t="shared" si="1975"/>
        <v>0</v>
      </c>
      <c r="AE1460" s="2452">
        <f t="shared" si="1975"/>
        <v>0</v>
      </c>
      <c r="AF1460" s="2452">
        <f t="shared" si="1975"/>
        <v>0</v>
      </c>
      <c r="AG1460" s="2791">
        <f t="shared" si="1975"/>
        <v>0</v>
      </c>
      <c r="AH1460" s="2791">
        <f t="shared" si="1975"/>
        <v>0</v>
      </c>
      <c r="AI1460" s="2452">
        <f t="shared" si="1975"/>
        <v>1255.24819</v>
      </c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  <c r="BI1460" s="214"/>
      <c r="BJ1460" s="214"/>
      <c r="BK1460" s="214"/>
      <c r="BL1460" s="214"/>
      <c r="BM1460" s="214"/>
      <c r="BN1460" s="214"/>
      <c r="BO1460" s="214"/>
      <c r="BP1460" s="214"/>
      <c r="BQ1460" s="214"/>
      <c r="BR1460" s="214"/>
      <c r="BS1460" s="214"/>
      <c r="BT1460" s="214"/>
      <c r="BU1460" s="214"/>
      <c r="BV1460" s="214"/>
      <c r="BW1460" s="214"/>
      <c r="BX1460" s="214"/>
      <c r="BY1460" s="214"/>
      <c r="BZ1460" s="214"/>
      <c r="CA1460" s="214"/>
      <c r="CB1460" s="214"/>
      <c r="CC1460" s="214"/>
      <c r="CD1460" s="214"/>
      <c r="CE1460" s="214"/>
      <c r="CF1460" s="214"/>
      <c r="CG1460" s="214"/>
      <c r="CH1460" s="214"/>
      <c r="CI1460" s="214"/>
      <c r="CJ1460" s="214"/>
      <c r="CK1460" s="214"/>
      <c r="CL1460" s="214"/>
      <c r="CM1460" s="214"/>
      <c r="CN1460" s="214"/>
      <c r="CO1460" s="214"/>
      <c r="CP1460" s="214"/>
      <c r="CQ1460" s="214"/>
      <c r="CR1460" s="214"/>
      <c r="CS1460" s="214"/>
      <c r="CT1460" s="214"/>
      <c r="CU1460" s="214"/>
      <c r="CV1460" s="214"/>
      <c r="CW1460" s="214"/>
      <c r="CX1460" s="214"/>
      <c r="CY1460" s="214"/>
      <c r="CZ1460" s="214"/>
      <c r="DA1460" s="214"/>
      <c r="DB1460" s="214"/>
      <c r="DC1460" s="214"/>
      <c r="DD1460" s="214"/>
      <c r="DE1460" s="214"/>
      <c r="DF1460" s="214"/>
      <c r="DG1460" s="214"/>
      <c r="DH1460" s="214"/>
      <c r="DI1460" s="214"/>
      <c r="DJ1460" s="214"/>
      <c r="DK1460" s="214"/>
      <c r="DL1460" s="214"/>
      <c r="DM1460" s="214"/>
      <c r="DN1460" s="214"/>
      <c r="DO1460" s="214"/>
      <c r="DP1460" s="214"/>
      <c r="DQ1460" s="214"/>
      <c r="DR1460" s="214"/>
      <c r="DS1460" s="214"/>
      <c r="DT1460" s="214"/>
      <c r="DU1460" s="214"/>
      <c r="DV1460" s="214"/>
      <c r="DW1460" s="214"/>
      <c r="DX1460" s="214"/>
      <c r="DY1460" s="214"/>
      <c r="DZ1460" s="214"/>
      <c r="EA1460" s="214"/>
      <c r="EB1460" s="214"/>
      <c r="EC1460" s="214"/>
      <c r="ED1460" s="214"/>
      <c r="EE1460" s="214"/>
      <c r="EF1460" s="214"/>
      <c r="EG1460" s="214"/>
      <c r="EH1460" s="214"/>
      <c r="EI1460" s="214"/>
      <c r="EJ1460" s="214"/>
      <c r="EK1460" s="214"/>
      <c r="EL1460" s="214"/>
      <c r="EM1460" s="214"/>
      <c r="EN1460" s="214"/>
      <c r="EO1460" s="214"/>
      <c r="EP1460" s="214"/>
      <c r="EQ1460" s="214"/>
      <c r="ER1460" s="214"/>
      <c r="ES1460" s="214"/>
      <c r="ET1460" s="214"/>
      <c r="EU1460" s="214"/>
      <c r="EV1460" s="214"/>
      <c r="EW1460" s="214"/>
      <c r="EX1460" s="214"/>
      <c r="EY1460" s="214"/>
      <c r="EZ1460" s="214"/>
      <c r="FA1460" s="214"/>
      <c r="FB1460" s="214"/>
      <c r="FC1460" s="214"/>
      <c r="FD1460" s="214"/>
      <c r="FE1460" s="214"/>
      <c r="FF1460" s="214"/>
      <c r="FG1460" s="214"/>
      <c r="FH1460" s="214"/>
      <c r="FI1460" s="214"/>
      <c r="FJ1460" s="214"/>
      <c r="FK1460" s="214"/>
      <c r="FL1460" s="214"/>
      <c r="FM1460" s="214"/>
      <c r="FN1460" s="214"/>
      <c r="FO1460" s="214"/>
      <c r="FP1460" s="214"/>
      <c r="FQ1460" s="214"/>
      <c r="FR1460" s="214"/>
      <c r="FS1460" s="214"/>
      <c r="FT1460" s="214"/>
      <c r="FU1460" s="214"/>
      <c r="FV1460" s="214"/>
      <c r="FW1460" s="214"/>
      <c r="FX1460" s="214"/>
      <c r="FY1460" s="214"/>
      <c r="FZ1460" s="214"/>
      <c r="GA1460" s="214"/>
      <c r="GB1460" s="214"/>
      <c r="GC1460" s="214"/>
      <c r="GD1460" s="214"/>
      <c r="GE1460" s="214"/>
      <c r="GF1460" s="214"/>
      <c r="GG1460" s="214"/>
      <c r="GH1460" s="214"/>
      <c r="GI1460" s="214"/>
      <c r="GJ1460" s="214"/>
      <c r="GK1460" s="214"/>
      <c r="GL1460" s="214"/>
      <c r="GM1460" s="214"/>
      <c r="GN1460" s="214"/>
      <c r="GO1460" s="214"/>
      <c r="GP1460" s="214"/>
      <c r="GQ1460" s="214"/>
      <c r="GR1460" s="214"/>
      <c r="GS1460" s="214"/>
      <c r="GT1460" s="214"/>
      <c r="GU1460" s="214"/>
      <c r="GV1460" s="214"/>
      <c r="GW1460" s="214"/>
      <c r="GX1460" s="214"/>
      <c r="GY1460" s="214"/>
      <c r="GZ1460" s="214"/>
      <c r="HA1460" s="214"/>
      <c r="HB1460" s="214"/>
      <c r="HC1460" s="214"/>
      <c r="HD1460" s="214"/>
      <c r="HE1460" s="214"/>
      <c r="HF1460" s="214"/>
      <c r="HG1460" s="214"/>
      <c r="HH1460" s="214"/>
      <c r="HI1460" s="214"/>
      <c r="HJ1460" s="214"/>
      <c r="HK1460" s="214"/>
      <c r="HL1460" s="214"/>
      <c r="HM1460" s="214"/>
      <c r="HN1460" s="214"/>
      <c r="HO1460" s="214"/>
      <c r="HP1460" s="214"/>
      <c r="HQ1460" s="214"/>
      <c r="HR1460" s="214"/>
      <c r="HS1460" s="214"/>
      <c r="HT1460" s="214"/>
      <c r="HU1460" s="214"/>
      <c r="HV1460" s="214"/>
      <c r="HW1460" s="214"/>
      <c r="HX1460" s="214"/>
      <c r="HY1460" s="214"/>
      <c r="HZ1460" s="214"/>
      <c r="IA1460" s="214"/>
      <c r="IB1460" s="214"/>
      <c r="IC1460" s="214"/>
      <c r="ID1460" s="214"/>
      <c r="IE1460" s="214"/>
      <c r="IF1460" s="214"/>
      <c r="IG1460" s="214"/>
      <c r="IH1460" s="214"/>
      <c r="II1460" s="214"/>
      <c r="IJ1460" s="214"/>
      <c r="IK1460" s="214"/>
      <c r="IL1460" s="214"/>
      <c r="IM1460" s="214"/>
      <c r="IN1460" s="214"/>
      <c r="IO1460" s="214"/>
      <c r="IP1460" s="214"/>
      <c r="IQ1460" s="214"/>
      <c r="IR1460" s="214"/>
      <c r="IS1460" s="214"/>
      <c r="IT1460" s="214"/>
      <c r="IU1460" s="214"/>
      <c r="IV1460" s="214"/>
      <c r="IW1460" s="214"/>
      <c r="IX1460" s="214"/>
      <c r="IY1460" s="214"/>
    </row>
    <row r="1461" spans="2:259" ht="60" x14ac:dyDescent="0.25">
      <c r="C1461" s="173" t="s">
        <v>689</v>
      </c>
      <c r="D1461" s="173"/>
      <c r="E1461" s="1897"/>
      <c r="F1461" s="1700"/>
      <c r="G1461" s="1877"/>
      <c r="H1461" s="1877"/>
      <c r="I1461" s="1877"/>
      <c r="J1461" s="1705"/>
      <c r="K1461" s="1705"/>
      <c r="L1461" s="1877"/>
      <c r="M1461" s="1877"/>
      <c r="N1461" s="1877"/>
      <c r="O1461" s="1702"/>
      <c r="P1461" s="1877"/>
      <c r="Q1461" s="1702"/>
      <c r="R1461" s="2452"/>
      <c r="S1461" s="2452"/>
      <c r="T1461" s="2452"/>
      <c r="U1461" s="2452"/>
      <c r="V1461" s="2452"/>
      <c r="W1461" s="2452"/>
      <c r="X1461" s="2452"/>
      <c r="Y1461" s="2452"/>
      <c r="Z1461" s="2452"/>
      <c r="AA1461" s="2452"/>
      <c r="AB1461" s="2452"/>
      <c r="AC1461" s="2452"/>
      <c r="AD1461" s="928"/>
      <c r="AE1461" s="2452"/>
      <c r="AF1461" s="2452"/>
      <c r="AG1461" s="2791"/>
      <c r="AH1461" s="2791"/>
      <c r="AI1461" s="2452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  <c r="BI1461" s="214"/>
      <c r="BJ1461" s="214"/>
      <c r="BK1461" s="214"/>
      <c r="BL1461" s="214"/>
      <c r="BM1461" s="214"/>
      <c r="BN1461" s="214"/>
      <c r="BO1461" s="214"/>
      <c r="BP1461" s="214"/>
      <c r="BQ1461" s="214"/>
      <c r="BR1461" s="214"/>
      <c r="BS1461" s="214"/>
      <c r="BT1461" s="214"/>
      <c r="BU1461" s="214"/>
      <c r="BV1461" s="214"/>
      <c r="BW1461" s="214"/>
      <c r="BX1461" s="214"/>
      <c r="BY1461" s="214"/>
      <c r="BZ1461" s="214"/>
      <c r="CA1461" s="214"/>
      <c r="CB1461" s="214"/>
      <c r="CC1461" s="214"/>
      <c r="CD1461" s="214"/>
      <c r="CE1461" s="214"/>
      <c r="CF1461" s="214"/>
      <c r="CG1461" s="214"/>
      <c r="CH1461" s="214"/>
      <c r="CI1461" s="214"/>
      <c r="CJ1461" s="214"/>
      <c r="CK1461" s="214"/>
      <c r="CL1461" s="214"/>
      <c r="CM1461" s="214"/>
      <c r="CN1461" s="214"/>
      <c r="CO1461" s="214"/>
      <c r="CP1461" s="214"/>
      <c r="CQ1461" s="214"/>
      <c r="CR1461" s="214"/>
      <c r="CS1461" s="214"/>
      <c r="CT1461" s="214"/>
      <c r="CU1461" s="214"/>
      <c r="CV1461" s="214"/>
      <c r="CW1461" s="214"/>
      <c r="CX1461" s="214"/>
      <c r="CY1461" s="214"/>
      <c r="CZ1461" s="214"/>
      <c r="DA1461" s="214"/>
      <c r="DB1461" s="214"/>
      <c r="DC1461" s="214"/>
      <c r="DD1461" s="214"/>
      <c r="DE1461" s="214"/>
      <c r="DF1461" s="214"/>
      <c r="DG1461" s="214"/>
      <c r="DH1461" s="214"/>
      <c r="DI1461" s="214"/>
      <c r="DJ1461" s="214"/>
      <c r="DK1461" s="214"/>
      <c r="DL1461" s="214"/>
      <c r="DM1461" s="214"/>
      <c r="DN1461" s="214"/>
      <c r="DO1461" s="214"/>
      <c r="DP1461" s="214"/>
      <c r="DQ1461" s="214"/>
      <c r="DR1461" s="214"/>
      <c r="DS1461" s="214"/>
      <c r="DT1461" s="214"/>
      <c r="DU1461" s="214"/>
      <c r="DV1461" s="214"/>
      <c r="DW1461" s="214"/>
      <c r="DX1461" s="214"/>
      <c r="DY1461" s="214"/>
      <c r="DZ1461" s="214"/>
      <c r="EA1461" s="214"/>
      <c r="EB1461" s="214"/>
      <c r="EC1461" s="214"/>
      <c r="ED1461" s="214"/>
      <c r="EE1461" s="214"/>
      <c r="EF1461" s="214"/>
      <c r="EG1461" s="214"/>
      <c r="EH1461" s="214"/>
      <c r="EI1461" s="214"/>
      <c r="EJ1461" s="214"/>
      <c r="EK1461" s="214"/>
      <c r="EL1461" s="214"/>
      <c r="EM1461" s="214"/>
      <c r="EN1461" s="214"/>
      <c r="EO1461" s="214"/>
      <c r="EP1461" s="214"/>
      <c r="EQ1461" s="214"/>
      <c r="ER1461" s="214"/>
      <c r="ES1461" s="214"/>
      <c r="ET1461" s="214"/>
      <c r="EU1461" s="214"/>
      <c r="EV1461" s="214"/>
      <c r="EW1461" s="214"/>
      <c r="EX1461" s="214"/>
      <c r="EY1461" s="214"/>
      <c r="EZ1461" s="214"/>
      <c r="FA1461" s="214"/>
      <c r="FB1461" s="214"/>
      <c r="FC1461" s="214"/>
      <c r="FD1461" s="214"/>
      <c r="FE1461" s="214"/>
      <c r="FF1461" s="214"/>
      <c r="FG1461" s="214"/>
      <c r="FH1461" s="214"/>
      <c r="FI1461" s="214"/>
      <c r="FJ1461" s="214"/>
      <c r="FK1461" s="214"/>
      <c r="FL1461" s="214"/>
      <c r="FM1461" s="214"/>
      <c r="FN1461" s="214"/>
      <c r="FO1461" s="214"/>
      <c r="FP1461" s="214"/>
      <c r="FQ1461" s="214"/>
      <c r="FR1461" s="214"/>
      <c r="FS1461" s="214"/>
      <c r="FT1461" s="214"/>
      <c r="FU1461" s="214"/>
      <c r="FV1461" s="214"/>
      <c r="FW1461" s="214"/>
      <c r="FX1461" s="214"/>
      <c r="FY1461" s="214"/>
      <c r="FZ1461" s="214"/>
      <c r="GA1461" s="214"/>
      <c r="GB1461" s="214"/>
      <c r="GC1461" s="214"/>
      <c r="GD1461" s="214"/>
      <c r="GE1461" s="214"/>
      <c r="GF1461" s="214"/>
      <c r="GG1461" s="214"/>
      <c r="GH1461" s="214"/>
      <c r="GI1461" s="214"/>
      <c r="GJ1461" s="214"/>
      <c r="GK1461" s="214"/>
      <c r="GL1461" s="214"/>
      <c r="GM1461" s="214"/>
      <c r="GN1461" s="214"/>
      <c r="GO1461" s="214"/>
      <c r="GP1461" s="214"/>
      <c r="GQ1461" s="214"/>
      <c r="GR1461" s="214"/>
      <c r="GS1461" s="214"/>
      <c r="GT1461" s="214"/>
      <c r="GU1461" s="214"/>
      <c r="GV1461" s="214"/>
      <c r="GW1461" s="214"/>
      <c r="GX1461" s="214"/>
      <c r="GY1461" s="214"/>
      <c r="GZ1461" s="214"/>
      <c r="HA1461" s="214"/>
      <c r="HB1461" s="214"/>
      <c r="HC1461" s="214"/>
      <c r="HD1461" s="214"/>
      <c r="HE1461" s="214"/>
      <c r="HF1461" s="214"/>
      <c r="HG1461" s="214"/>
      <c r="HH1461" s="214"/>
      <c r="HI1461" s="214"/>
      <c r="HJ1461" s="214"/>
      <c r="HK1461" s="214"/>
      <c r="HL1461" s="214"/>
      <c r="HM1461" s="214"/>
      <c r="HN1461" s="214"/>
      <c r="HO1461" s="214"/>
      <c r="HP1461" s="214"/>
      <c r="HQ1461" s="214"/>
      <c r="HR1461" s="214"/>
      <c r="HS1461" s="214"/>
      <c r="HT1461" s="214"/>
      <c r="HU1461" s="214"/>
      <c r="HV1461" s="214"/>
      <c r="HW1461" s="214"/>
      <c r="HX1461" s="214"/>
      <c r="HY1461" s="214"/>
      <c r="HZ1461" s="214"/>
      <c r="IA1461" s="214"/>
      <c r="IB1461" s="214"/>
      <c r="IC1461" s="214"/>
      <c r="ID1461" s="214"/>
      <c r="IE1461" s="214"/>
      <c r="IF1461" s="214"/>
      <c r="IG1461" s="214"/>
      <c r="IH1461" s="214"/>
      <c r="II1461" s="214"/>
      <c r="IJ1461" s="214"/>
      <c r="IK1461" s="214"/>
      <c r="IL1461" s="214"/>
      <c r="IM1461" s="214"/>
      <c r="IN1461" s="214"/>
      <c r="IO1461" s="214"/>
      <c r="IP1461" s="214"/>
      <c r="IQ1461" s="214"/>
      <c r="IR1461" s="214"/>
      <c r="IS1461" s="214"/>
      <c r="IT1461" s="214"/>
      <c r="IU1461" s="214"/>
      <c r="IV1461" s="214"/>
      <c r="IW1461" s="214"/>
      <c r="IX1461" s="214"/>
      <c r="IY1461" s="214"/>
    </row>
    <row r="1462" spans="2:259" ht="30" x14ac:dyDescent="0.25">
      <c r="B1462" s="214">
        <v>1</v>
      </c>
      <c r="C1462" s="173" t="s">
        <v>460</v>
      </c>
      <c r="D1462" s="173"/>
      <c r="E1462" s="1897"/>
      <c r="F1462" s="1700">
        <f t="shared" ref="F1462:I1484" si="1984">F1385</f>
        <v>1220</v>
      </c>
      <c r="G1462" s="1877">
        <f t="shared" si="1984"/>
        <v>1016.6666666666667</v>
      </c>
      <c r="H1462" s="1877">
        <f t="shared" si="1984"/>
        <v>1342</v>
      </c>
      <c r="I1462" s="1877">
        <f t="shared" si="1984"/>
        <v>131.99999999999997</v>
      </c>
      <c r="J1462" s="1705"/>
      <c r="K1462" s="1705"/>
      <c r="L1462" s="1877"/>
      <c r="M1462" s="1877"/>
      <c r="N1462" s="1877"/>
      <c r="O1462" s="1702"/>
      <c r="P1462" s="1877"/>
      <c r="Q1462" s="1702"/>
      <c r="R1462" s="2452">
        <f t="shared" ref="R1462:AI1462" si="1985">R1385</f>
        <v>2591.6823199999999</v>
      </c>
      <c r="S1462" s="2452">
        <f t="shared" ref="S1462:T1462" si="1986">S1385</f>
        <v>2591.6823199999999</v>
      </c>
      <c r="T1462" s="2452">
        <f t="shared" si="1986"/>
        <v>2591.6823199999999</v>
      </c>
      <c r="U1462" s="2452">
        <f t="shared" ref="U1462:V1462" si="1987">U1385</f>
        <v>2591.6823199999999</v>
      </c>
      <c r="V1462" s="2452">
        <f t="shared" si="1987"/>
        <v>2591.6823199999999</v>
      </c>
      <c r="W1462" s="2452">
        <f t="shared" ref="W1462:X1462" si="1988">W1385</f>
        <v>2591.6823199999999</v>
      </c>
      <c r="X1462" s="2452">
        <f t="shared" si="1988"/>
        <v>2591.6823199999999</v>
      </c>
      <c r="Y1462" s="2452">
        <f t="shared" ref="Y1462:Z1462" si="1989">Y1385</f>
        <v>2591.6823199999999</v>
      </c>
      <c r="Z1462" s="2452">
        <f t="shared" si="1989"/>
        <v>2591.6823199999999</v>
      </c>
      <c r="AA1462" s="2452">
        <f t="shared" ref="AA1462" si="1990">AA1385</f>
        <v>2591.6823199999999</v>
      </c>
      <c r="AB1462" s="2452">
        <f t="shared" si="1985"/>
        <v>2159.7352666666666</v>
      </c>
      <c r="AC1462" s="2452">
        <f t="shared" si="1985"/>
        <v>3875.7076099999999</v>
      </c>
      <c r="AD1462" s="928">
        <f t="shared" si="1985"/>
        <v>0</v>
      </c>
      <c r="AE1462" s="2452">
        <f t="shared" si="1985"/>
        <v>0</v>
      </c>
      <c r="AF1462" s="2452">
        <f t="shared" si="1985"/>
        <v>1715.9723433333334</v>
      </c>
      <c r="AG1462" s="2791">
        <f t="shared" si="1985"/>
        <v>0</v>
      </c>
      <c r="AH1462" s="2791">
        <f t="shared" si="1985"/>
        <v>0</v>
      </c>
      <c r="AI1462" s="2452">
        <f t="shared" si="1985"/>
        <v>3875.7076099999999</v>
      </c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  <c r="BI1462" s="214"/>
      <c r="BJ1462" s="214"/>
      <c r="BK1462" s="214"/>
      <c r="BL1462" s="214"/>
      <c r="BM1462" s="214"/>
      <c r="BN1462" s="214"/>
      <c r="BO1462" s="214"/>
      <c r="BP1462" s="214"/>
      <c r="BQ1462" s="214"/>
      <c r="BR1462" s="214"/>
      <c r="BS1462" s="214"/>
      <c r="BT1462" s="214"/>
      <c r="BU1462" s="214"/>
      <c r="BV1462" s="214"/>
      <c r="BW1462" s="214"/>
      <c r="BX1462" s="214"/>
      <c r="BY1462" s="214"/>
      <c r="BZ1462" s="214"/>
      <c r="CA1462" s="214"/>
      <c r="CB1462" s="214"/>
      <c r="CC1462" s="214"/>
      <c r="CD1462" s="214"/>
      <c r="CE1462" s="214"/>
      <c r="CF1462" s="214"/>
      <c r="CG1462" s="214"/>
      <c r="CH1462" s="214"/>
      <c r="CI1462" s="214"/>
      <c r="CJ1462" s="214"/>
      <c r="CK1462" s="214"/>
      <c r="CL1462" s="214"/>
      <c r="CM1462" s="214"/>
      <c r="CN1462" s="214"/>
      <c r="CO1462" s="214"/>
      <c r="CP1462" s="214"/>
      <c r="CQ1462" s="214"/>
      <c r="CR1462" s="214"/>
      <c r="CS1462" s="214"/>
      <c r="CT1462" s="214"/>
      <c r="CU1462" s="214"/>
      <c r="CV1462" s="214"/>
      <c r="CW1462" s="214"/>
      <c r="CX1462" s="214"/>
      <c r="CY1462" s="214"/>
      <c r="CZ1462" s="214"/>
      <c r="DA1462" s="214"/>
      <c r="DB1462" s="214"/>
      <c r="DC1462" s="214"/>
      <c r="DD1462" s="214"/>
      <c r="DE1462" s="214"/>
      <c r="DF1462" s="214"/>
      <c r="DG1462" s="214"/>
      <c r="DH1462" s="214"/>
      <c r="DI1462" s="214"/>
      <c r="DJ1462" s="214"/>
      <c r="DK1462" s="214"/>
      <c r="DL1462" s="214"/>
      <c r="DM1462" s="214"/>
      <c r="DN1462" s="214"/>
      <c r="DO1462" s="214"/>
      <c r="DP1462" s="214"/>
      <c r="DQ1462" s="214"/>
      <c r="DR1462" s="214"/>
      <c r="DS1462" s="214"/>
      <c r="DT1462" s="214"/>
      <c r="DU1462" s="214"/>
      <c r="DV1462" s="214"/>
      <c r="DW1462" s="214"/>
      <c r="DX1462" s="214"/>
      <c r="DY1462" s="214"/>
      <c r="DZ1462" s="214"/>
      <c r="EA1462" s="214"/>
      <c r="EB1462" s="214"/>
      <c r="EC1462" s="214"/>
      <c r="ED1462" s="214"/>
      <c r="EE1462" s="214"/>
      <c r="EF1462" s="214"/>
      <c r="EG1462" s="214"/>
      <c r="EH1462" s="214"/>
      <c r="EI1462" s="214"/>
      <c r="EJ1462" s="214"/>
      <c r="EK1462" s="214"/>
      <c r="EL1462" s="214"/>
      <c r="EM1462" s="214"/>
      <c r="EN1462" s="214"/>
      <c r="EO1462" s="214"/>
      <c r="EP1462" s="214"/>
      <c r="EQ1462" s="214"/>
      <c r="ER1462" s="214"/>
      <c r="ES1462" s="214"/>
      <c r="ET1462" s="214"/>
      <c r="EU1462" s="214"/>
      <c r="EV1462" s="214"/>
      <c r="EW1462" s="214"/>
      <c r="EX1462" s="214"/>
      <c r="EY1462" s="214"/>
      <c r="EZ1462" s="214"/>
      <c r="FA1462" s="214"/>
      <c r="FB1462" s="214"/>
      <c r="FC1462" s="214"/>
      <c r="FD1462" s="214"/>
      <c r="FE1462" s="214"/>
      <c r="FF1462" s="214"/>
      <c r="FG1462" s="214"/>
      <c r="FH1462" s="214"/>
      <c r="FI1462" s="214"/>
      <c r="FJ1462" s="214"/>
      <c r="FK1462" s="214"/>
      <c r="FL1462" s="214"/>
      <c r="FM1462" s="214"/>
      <c r="FN1462" s="214"/>
      <c r="FO1462" s="214"/>
      <c r="FP1462" s="214"/>
      <c r="FQ1462" s="214"/>
      <c r="FR1462" s="214"/>
      <c r="FS1462" s="214"/>
      <c r="FT1462" s="214"/>
      <c r="FU1462" s="214"/>
      <c r="FV1462" s="214"/>
      <c r="FW1462" s="214"/>
      <c r="FX1462" s="214"/>
      <c r="FY1462" s="214"/>
      <c r="FZ1462" s="214"/>
      <c r="GA1462" s="214"/>
      <c r="GB1462" s="214"/>
      <c r="GC1462" s="214"/>
      <c r="GD1462" s="214"/>
      <c r="GE1462" s="214"/>
      <c r="GF1462" s="214"/>
      <c r="GG1462" s="214"/>
      <c r="GH1462" s="214"/>
      <c r="GI1462" s="214"/>
      <c r="GJ1462" s="214"/>
      <c r="GK1462" s="214"/>
      <c r="GL1462" s="214"/>
      <c r="GM1462" s="214"/>
      <c r="GN1462" s="214"/>
      <c r="GO1462" s="214"/>
      <c r="GP1462" s="214"/>
      <c r="GQ1462" s="214"/>
      <c r="GR1462" s="214"/>
      <c r="GS1462" s="214"/>
      <c r="GT1462" s="214"/>
      <c r="GU1462" s="214"/>
      <c r="GV1462" s="214"/>
      <c r="GW1462" s="214"/>
      <c r="GX1462" s="214"/>
      <c r="GY1462" s="214"/>
      <c r="GZ1462" s="214"/>
      <c r="HA1462" s="214"/>
      <c r="HB1462" s="214"/>
      <c r="HC1462" s="214"/>
      <c r="HD1462" s="214"/>
      <c r="HE1462" s="214"/>
      <c r="HF1462" s="214"/>
      <c r="HG1462" s="214"/>
      <c r="HH1462" s="214"/>
      <c r="HI1462" s="214"/>
      <c r="HJ1462" s="214"/>
      <c r="HK1462" s="214"/>
      <c r="HL1462" s="214"/>
      <c r="HM1462" s="214"/>
      <c r="HN1462" s="214"/>
      <c r="HO1462" s="214"/>
      <c r="HP1462" s="214"/>
      <c r="HQ1462" s="214"/>
      <c r="HR1462" s="214"/>
      <c r="HS1462" s="214"/>
      <c r="HT1462" s="214"/>
      <c r="HU1462" s="214"/>
      <c r="HV1462" s="214"/>
      <c r="HW1462" s="214"/>
      <c r="HX1462" s="214"/>
      <c r="HY1462" s="214"/>
      <c r="HZ1462" s="214"/>
      <c r="IA1462" s="214"/>
      <c r="IB1462" s="214"/>
      <c r="IC1462" s="214"/>
      <c r="ID1462" s="214"/>
      <c r="IE1462" s="214"/>
      <c r="IF1462" s="214"/>
      <c r="IG1462" s="214"/>
      <c r="IH1462" s="214"/>
      <c r="II1462" s="214"/>
      <c r="IJ1462" s="214"/>
      <c r="IK1462" s="214"/>
      <c r="IL1462" s="214"/>
      <c r="IM1462" s="214"/>
      <c r="IN1462" s="214"/>
      <c r="IO1462" s="214"/>
      <c r="IP1462" s="214"/>
      <c r="IQ1462" s="214"/>
      <c r="IR1462" s="214"/>
      <c r="IS1462" s="214"/>
      <c r="IT1462" s="214"/>
      <c r="IU1462" s="214"/>
      <c r="IV1462" s="214"/>
      <c r="IW1462" s="214"/>
      <c r="IX1462" s="214"/>
      <c r="IY1462" s="214"/>
    </row>
    <row r="1463" spans="2:259" ht="45" x14ac:dyDescent="0.25">
      <c r="B1463" s="214">
        <v>1</v>
      </c>
      <c r="C1463" s="291" t="s">
        <v>461</v>
      </c>
      <c r="D1463" s="173"/>
      <c r="E1463" s="1897"/>
      <c r="F1463" s="1700">
        <f t="shared" si="1984"/>
        <v>0</v>
      </c>
      <c r="G1463" s="1877">
        <f t="shared" si="1984"/>
        <v>0</v>
      </c>
      <c r="H1463" s="1877">
        <f t="shared" si="1984"/>
        <v>0</v>
      </c>
      <c r="I1463" s="1877">
        <f t="shared" si="1984"/>
        <v>0</v>
      </c>
      <c r="J1463" s="1705"/>
      <c r="K1463" s="1705"/>
      <c r="L1463" s="1877"/>
      <c r="M1463" s="1877"/>
      <c r="N1463" s="1877"/>
      <c r="O1463" s="1702"/>
      <c r="P1463" s="1877"/>
      <c r="Q1463" s="1702"/>
      <c r="R1463" s="2452">
        <f t="shared" ref="R1463:AI1463" si="1991">R1386</f>
        <v>0</v>
      </c>
      <c r="S1463" s="2452">
        <f t="shared" ref="S1463:T1463" si="1992">S1386</f>
        <v>0</v>
      </c>
      <c r="T1463" s="2452">
        <f t="shared" si="1992"/>
        <v>0</v>
      </c>
      <c r="U1463" s="2452">
        <f t="shared" ref="U1463:V1463" si="1993">U1386</f>
        <v>0</v>
      </c>
      <c r="V1463" s="2452">
        <f t="shared" si="1993"/>
        <v>0</v>
      </c>
      <c r="W1463" s="2452">
        <f t="shared" ref="W1463:X1463" si="1994">W1386</f>
        <v>0</v>
      </c>
      <c r="X1463" s="2452">
        <f t="shared" si="1994"/>
        <v>0</v>
      </c>
      <c r="Y1463" s="2452">
        <f t="shared" ref="Y1463:Z1463" si="1995">Y1386</f>
        <v>0</v>
      </c>
      <c r="Z1463" s="2452">
        <f t="shared" si="1995"/>
        <v>0</v>
      </c>
      <c r="AA1463" s="2452">
        <f t="shared" ref="AA1463" si="1996">AA1386</f>
        <v>0</v>
      </c>
      <c r="AB1463" s="2452">
        <f t="shared" si="1991"/>
        <v>0</v>
      </c>
      <c r="AC1463" s="2452">
        <f t="shared" si="1991"/>
        <v>11.55147</v>
      </c>
      <c r="AD1463" s="928">
        <f t="shared" si="1991"/>
        <v>0</v>
      </c>
      <c r="AE1463" s="2452">
        <f t="shared" si="1991"/>
        <v>0</v>
      </c>
      <c r="AF1463" s="2452">
        <f t="shared" si="1991"/>
        <v>11.55147</v>
      </c>
      <c r="AG1463" s="2791">
        <f t="shared" si="1991"/>
        <v>0</v>
      </c>
      <c r="AH1463" s="2791">
        <f t="shared" si="1991"/>
        <v>0</v>
      </c>
      <c r="AI1463" s="2452">
        <f t="shared" si="1991"/>
        <v>11.55147</v>
      </c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  <c r="BI1463" s="214"/>
      <c r="BJ1463" s="214"/>
      <c r="BK1463" s="214"/>
      <c r="BL1463" s="214"/>
      <c r="BM1463" s="214"/>
      <c r="BN1463" s="214"/>
      <c r="BO1463" s="214"/>
      <c r="BP1463" s="214"/>
      <c r="BQ1463" s="214"/>
      <c r="BR1463" s="214"/>
      <c r="BS1463" s="214"/>
      <c r="BT1463" s="214"/>
      <c r="BU1463" s="214"/>
      <c r="BV1463" s="214"/>
      <c r="BW1463" s="214"/>
      <c r="BX1463" s="214"/>
      <c r="BY1463" s="214"/>
      <c r="BZ1463" s="214"/>
      <c r="CA1463" s="214"/>
      <c r="CB1463" s="214"/>
      <c r="CC1463" s="214"/>
      <c r="CD1463" s="214"/>
      <c r="CE1463" s="214"/>
      <c r="CF1463" s="214"/>
      <c r="CG1463" s="214"/>
      <c r="CH1463" s="214"/>
      <c r="CI1463" s="214"/>
      <c r="CJ1463" s="214"/>
      <c r="CK1463" s="214"/>
      <c r="CL1463" s="214"/>
      <c r="CM1463" s="214"/>
      <c r="CN1463" s="214"/>
      <c r="CO1463" s="214"/>
      <c r="CP1463" s="214"/>
      <c r="CQ1463" s="214"/>
      <c r="CR1463" s="214"/>
      <c r="CS1463" s="214"/>
      <c r="CT1463" s="214"/>
      <c r="CU1463" s="214"/>
      <c r="CV1463" s="214"/>
      <c r="CW1463" s="214"/>
      <c r="CX1463" s="214"/>
      <c r="CY1463" s="214"/>
      <c r="CZ1463" s="214"/>
      <c r="DA1463" s="214"/>
      <c r="DB1463" s="214"/>
      <c r="DC1463" s="214"/>
      <c r="DD1463" s="214"/>
      <c r="DE1463" s="214"/>
      <c r="DF1463" s="214"/>
      <c r="DG1463" s="214"/>
      <c r="DH1463" s="214"/>
      <c r="DI1463" s="214"/>
      <c r="DJ1463" s="214"/>
      <c r="DK1463" s="214"/>
      <c r="DL1463" s="214"/>
      <c r="DM1463" s="214"/>
      <c r="DN1463" s="214"/>
      <c r="DO1463" s="214"/>
      <c r="DP1463" s="214"/>
      <c r="DQ1463" s="214"/>
      <c r="DR1463" s="214"/>
      <c r="DS1463" s="214"/>
      <c r="DT1463" s="214"/>
      <c r="DU1463" s="214"/>
      <c r="DV1463" s="214"/>
      <c r="DW1463" s="214"/>
      <c r="DX1463" s="214"/>
      <c r="DY1463" s="214"/>
      <c r="DZ1463" s="214"/>
      <c r="EA1463" s="214"/>
      <c r="EB1463" s="214"/>
      <c r="EC1463" s="214"/>
      <c r="ED1463" s="214"/>
      <c r="EE1463" s="214"/>
      <c r="EF1463" s="214"/>
      <c r="EG1463" s="214"/>
      <c r="EH1463" s="214"/>
      <c r="EI1463" s="214"/>
      <c r="EJ1463" s="214"/>
      <c r="EK1463" s="214"/>
      <c r="EL1463" s="214"/>
      <c r="EM1463" s="214"/>
      <c r="EN1463" s="214"/>
      <c r="EO1463" s="214"/>
      <c r="EP1463" s="214"/>
      <c r="EQ1463" s="214"/>
      <c r="ER1463" s="214"/>
      <c r="ES1463" s="214"/>
      <c r="ET1463" s="214"/>
      <c r="EU1463" s="214"/>
      <c r="EV1463" s="214"/>
      <c r="EW1463" s="214"/>
      <c r="EX1463" s="214"/>
      <c r="EY1463" s="214"/>
      <c r="EZ1463" s="214"/>
      <c r="FA1463" s="214"/>
      <c r="FB1463" s="214"/>
      <c r="FC1463" s="214"/>
      <c r="FD1463" s="214"/>
      <c r="FE1463" s="214"/>
      <c r="FF1463" s="214"/>
      <c r="FG1463" s="214"/>
      <c r="FH1463" s="214"/>
      <c r="FI1463" s="214"/>
      <c r="FJ1463" s="214"/>
      <c r="FK1463" s="214"/>
      <c r="FL1463" s="214"/>
      <c r="FM1463" s="214"/>
      <c r="FN1463" s="214"/>
      <c r="FO1463" s="214"/>
      <c r="FP1463" s="214"/>
      <c r="FQ1463" s="214"/>
      <c r="FR1463" s="214"/>
      <c r="FS1463" s="214"/>
      <c r="FT1463" s="214"/>
      <c r="FU1463" s="214"/>
      <c r="FV1463" s="214"/>
      <c r="FW1463" s="214"/>
      <c r="FX1463" s="214"/>
      <c r="FY1463" s="214"/>
      <c r="FZ1463" s="214"/>
      <c r="GA1463" s="214"/>
      <c r="GB1463" s="214"/>
      <c r="GC1463" s="214"/>
      <c r="GD1463" s="214"/>
      <c r="GE1463" s="214"/>
      <c r="GF1463" s="214"/>
      <c r="GG1463" s="214"/>
      <c r="GH1463" s="214"/>
      <c r="GI1463" s="214"/>
      <c r="GJ1463" s="214"/>
      <c r="GK1463" s="214"/>
      <c r="GL1463" s="214"/>
      <c r="GM1463" s="214"/>
      <c r="GN1463" s="214"/>
      <c r="GO1463" s="214"/>
      <c r="GP1463" s="214"/>
      <c r="GQ1463" s="214"/>
      <c r="GR1463" s="214"/>
      <c r="GS1463" s="214"/>
      <c r="GT1463" s="214"/>
      <c r="GU1463" s="214"/>
      <c r="GV1463" s="214"/>
      <c r="GW1463" s="214"/>
      <c r="GX1463" s="214"/>
      <c r="GY1463" s="214"/>
      <c r="GZ1463" s="214"/>
      <c r="HA1463" s="214"/>
      <c r="HB1463" s="214"/>
      <c r="HC1463" s="214"/>
      <c r="HD1463" s="214"/>
      <c r="HE1463" s="214"/>
      <c r="HF1463" s="214"/>
      <c r="HG1463" s="214"/>
      <c r="HH1463" s="214"/>
      <c r="HI1463" s="214"/>
      <c r="HJ1463" s="214"/>
      <c r="HK1463" s="214"/>
      <c r="HL1463" s="214"/>
      <c r="HM1463" s="214"/>
      <c r="HN1463" s="214"/>
      <c r="HO1463" s="214"/>
      <c r="HP1463" s="214"/>
      <c r="HQ1463" s="214"/>
      <c r="HR1463" s="214"/>
      <c r="HS1463" s="214"/>
      <c r="HT1463" s="214"/>
      <c r="HU1463" s="214"/>
      <c r="HV1463" s="214"/>
      <c r="HW1463" s="214"/>
      <c r="HX1463" s="214"/>
      <c r="HY1463" s="214"/>
      <c r="HZ1463" s="214"/>
      <c r="IA1463" s="214"/>
      <c r="IB1463" s="214"/>
      <c r="IC1463" s="214"/>
      <c r="ID1463" s="214"/>
      <c r="IE1463" s="214"/>
      <c r="IF1463" s="214"/>
      <c r="IG1463" s="214"/>
      <c r="IH1463" s="214"/>
      <c r="II1463" s="214"/>
      <c r="IJ1463" s="214"/>
      <c r="IK1463" s="214"/>
      <c r="IL1463" s="214"/>
      <c r="IM1463" s="214"/>
      <c r="IN1463" s="214"/>
      <c r="IO1463" s="214"/>
      <c r="IP1463" s="214"/>
      <c r="IQ1463" s="214"/>
      <c r="IR1463" s="214"/>
      <c r="IS1463" s="214"/>
      <c r="IT1463" s="214"/>
      <c r="IU1463" s="214"/>
      <c r="IV1463" s="214"/>
      <c r="IW1463" s="214"/>
      <c r="IX1463" s="214"/>
      <c r="IY1463" s="214"/>
    </row>
    <row r="1464" spans="2:259" ht="45" x14ac:dyDescent="0.25">
      <c r="B1464" s="214">
        <v>1</v>
      </c>
      <c r="C1464" s="173" t="s">
        <v>462</v>
      </c>
      <c r="D1464" s="173"/>
      <c r="E1464" s="1897"/>
      <c r="F1464" s="1700">
        <f t="shared" si="1984"/>
        <v>51</v>
      </c>
      <c r="G1464" s="1877">
        <f t="shared" si="1984"/>
        <v>42.5</v>
      </c>
      <c r="H1464" s="1877">
        <f t="shared" si="1984"/>
        <v>49</v>
      </c>
      <c r="I1464" s="1877">
        <f t="shared" si="1984"/>
        <v>115.29411764705881</v>
      </c>
      <c r="J1464" s="1705"/>
      <c r="K1464" s="1705"/>
      <c r="L1464" s="1877"/>
      <c r="M1464" s="1877"/>
      <c r="N1464" s="1877"/>
      <c r="O1464" s="1702"/>
      <c r="P1464" s="1877"/>
      <c r="Q1464" s="1702"/>
      <c r="R1464" s="2452">
        <f t="shared" ref="R1464:AI1464" si="1997">R1387</f>
        <v>481.12379999999996</v>
      </c>
      <c r="S1464" s="2452">
        <f t="shared" ref="S1464:T1464" si="1998">S1387</f>
        <v>481.12379999999996</v>
      </c>
      <c r="T1464" s="2452">
        <f t="shared" si="1998"/>
        <v>481.12379999999996</v>
      </c>
      <c r="U1464" s="2452">
        <f t="shared" ref="U1464:V1464" si="1999">U1387</f>
        <v>481.12379999999996</v>
      </c>
      <c r="V1464" s="2452">
        <f t="shared" si="1999"/>
        <v>481.12379999999996</v>
      </c>
      <c r="W1464" s="2452">
        <f t="shared" ref="W1464:X1464" si="2000">W1387</f>
        <v>481.12379999999996</v>
      </c>
      <c r="X1464" s="2452">
        <f t="shared" si="2000"/>
        <v>481.12379999999996</v>
      </c>
      <c r="Y1464" s="2452">
        <f t="shared" ref="Y1464:Z1464" si="2001">Y1387</f>
        <v>481.12379999999996</v>
      </c>
      <c r="Z1464" s="2452">
        <f t="shared" si="2001"/>
        <v>481.12379999999996</v>
      </c>
      <c r="AA1464" s="2452">
        <f t="shared" ref="AA1464" si="2002">AA1387</f>
        <v>481.12379999999996</v>
      </c>
      <c r="AB1464" s="2452">
        <f t="shared" si="1997"/>
        <v>400.93649999999997</v>
      </c>
      <c r="AC1464" s="2452">
        <f t="shared" si="1997"/>
        <v>471.69000000000005</v>
      </c>
      <c r="AD1464" s="928">
        <f t="shared" si="1997"/>
        <v>0</v>
      </c>
      <c r="AE1464" s="2452">
        <f t="shared" si="1997"/>
        <v>0</v>
      </c>
      <c r="AF1464" s="2452">
        <f t="shared" si="1997"/>
        <v>70.753500000000088</v>
      </c>
      <c r="AG1464" s="2791">
        <f t="shared" si="1997"/>
        <v>0</v>
      </c>
      <c r="AH1464" s="2791">
        <f t="shared" si="1997"/>
        <v>-66.978180000000009</v>
      </c>
      <c r="AI1464" s="2452">
        <f t="shared" si="1997"/>
        <v>404.71182000000005</v>
      </c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  <c r="BI1464" s="214"/>
      <c r="BJ1464" s="214"/>
      <c r="BK1464" s="214"/>
      <c r="BL1464" s="214"/>
      <c r="BM1464" s="214"/>
      <c r="BN1464" s="214"/>
      <c r="BO1464" s="214"/>
      <c r="BP1464" s="214"/>
      <c r="BQ1464" s="214"/>
      <c r="BR1464" s="214"/>
      <c r="BS1464" s="214"/>
      <c r="BT1464" s="214"/>
      <c r="BU1464" s="214"/>
      <c r="BV1464" s="214"/>
      <c r="BW1464" s="214"/>
      <c r="BX1464" s="214"/>
      <c r="BY1464" s="214"/>
      <c r="BZ1464" s="214"/>
      <c r="CA1464" s="214"/>
      <c r="CB1464" s="214"/>
      <c r="CC1464" s="214"/>
      <c r="CD1464" s="214"/>
      <c r="CE1464" s="214"/>
      <c r="CF1464" s="214"/>
      <c r="CG1464" s="214"/>
      <c r="CH1464" s="214"/>
      <c r="CI1464" s="214"/>
      <c r="CJ1464" s="214"/>
      <c r="CK1464" s="214"/>
      <c r="CL1464" s="214"/>
      <c r="CM1464" s="214"/>
      <c r="CN1464" s="214"/>
      <c r="CO1464" s="214"/>
      <c r="CP1464" s="214"/>
      <c r="CQ1464" s="214"/>
      <c r="CR1464" s="214"/>
      <c r="CS1464" s="214"/>
      <c r="CT1464" s="214"/>
      <c r="CU1464" s="214"/>
      <c r="CV1464" s="214"/>
      <c r="CW1464" s="214"/>
      <c r="CX1464" s="214"/>
      <c r="CY1464" s="214"/>
      <c r="CZ1464" s="214"/>
      <c r="DA1464" s="214"/>
      <c r="DB1464" s="214"/>
      <c r="DC1464" s="214"/>
      <c r="DD1464" s="214"/>
      <c r="DE1464" s="214"/>
      <c r="DF1464" s="214"/>
      <c r="DG1464" s="214"/>
      <c r="DH1464" s="214"/>
      <c r="DI1464" s="214"/>
      <c r="DJ1464" s="214"/>
      <c r="DK1464" s="214"/>
      <c r="DL1464" s="214"/>
      <c r="DM1464" s="214"/>
      <c r="DN1464" s="214"/>
      <c r="DO1464" s="214"/>
      <c r="DP1464" s="214"/>
      <c r="DQ1464" s="214"/>
      <c r="DR1464" s="214"/>
      <c r="DS1464" s="214"/>
      <c r="DT1464" s="214"/>
      <c r="DU1464" s="214"/>
      <c r="DV1464" s="214"/>
      <c r="DW1464" s="214"/>
      <c r="DX1464" s="214"/>
      <c r="DY1464" s="214"/>
      <c r="DZ1464" s="214"/>
      <c r="EA1464" s="214"/>
      <c r="EB1464" s="214"/>
      <c r="EC1464" s="214"/>
      <c r="ED1464" s="214"/>
      <c r="EE1464" s="214"/>
      <c r="EF1464" s="214"/>
      <c r="EG1464" s="214"/>
      <c r="EH1464" s="214"/>
      <c r="EI1464" s="214"/>
      <c r="EJ1464" s="214"/>
      <c r="EK1464" s="214"/>
      <c r="EL1464" s="214"/>
      <c r="EM1464" s="214"/>
      <c r="EN1464" s="214"/>
      <c r="EO1464" s="214"/>
      <c r="EP1464" s="214"/>
      <c r="EQ1464" s="214"/>
      <c r="ER1464" s="214"/>
      <c r="ES1464" s="214"/>
      <c r="ET1464" s="214"/>
      <c r="EU1464" s="214"/>
      <c r="EV1464" s="214"/>
      <c r="EW1464" s="214"/>
      <c r="EX1464" s="214"/>
      <c r="EY1464" s="214"/>
      <c r="EZ1464" s="214"/>
      <c r="FA1464" s="214"/>
      <c r="FB1464" s="214"/>
      <c r="FC1464" s="214"/>
      <c r="FD1464" s="214"/>
      <c r="FE1464" s="214"/>
      <c r="FF1464" s="214"/>
      <c r="FG1464" s="214"/>
      <c r="FH1464" s="214"/>
      <c r="FI1464" s="214"/>
      <c r="FJ1464" s="214"/>
      <c r="FK1464" s="214"/>
      <c r="FL1464" s="214"/>
      <c r="FM1464" s="214"/>
      <c r="FN1464" s="214"/>
      <c r="FO1464" s="214"/>
      <c r="FP1464" s="214"/>
      <c r="FQ1464" s="214"/>
      <c r="FR1464" s="214"/>
      <c r="FS1464" s="214"/>
      <c r="FT1464" s="214"/>
      <c r="FU1464" s="214"/>
      <c r="FV1464" s="214"/>
      <c r="FW1464" s="214"/>
      <c r="FX1464" s="214"/>
      <c r="FY1464" s="214"/>
      <c r="FZ1464" s="214"/>
      <c r="GA1464" s="214"/>
      <c r="GB1464" s="214"/>
      <c r="GC1464" s="214"/>
      <c r="GD1464" s="214"/>
      <c r="GE1464" s="214"/>
      <c r="GF1464" s="214"/>
      <c r="GG1464" s="214"/>
      <c r="GH1464" s="214"/>
      <c r="GI1464" s="214"/>
      <c r="GJ1464" s="214"/>
      <c r="GK1464" s="214"/>
      <c r="GL1464" s="214"/>
      <c r="GM1464" s="214"/>
      <c r="GN1464" s="214"/>
      <c r="GO1464" s="214"/>
      <c r="GP1464" s="214"/>
      <c r="GQ1464" s="214"/>
      <c r="GR1464" s="214"/>
      <c r="GS1464" s="214"/>
      <c r="GT1464" s="214"/>
      <c r="GU1464" s="214"/>
      <c r="GV1464" s="214"/>
      <c r="GW1464" s="214"/>
      <c r="GX1464" s="214"/>
      <c r="GY1464" s="214"/>
      <c r="GZ1464" s="214"/>
      <c r="HA1464" s="214"/>
      <c r="HB1464" s="214"/>
      <c r="HC1464" s="214"/>
      <c r="HD1464" s="214"/>
      <c r="HE1464" s="214"/>
      <c r="HF1464" s="214"/>
      <c r="HG1464" s="214"/>
      <c r="HH1464" s="214"/>
      <c r="HI1464" s="214"/>
      <c r="HJ1464" s="214"/>
      <c r="HK1464" s="214"/>
      <c r="HL1464" s="214"/>
      <c r="HM1464" s="214"/>
      <c r="HN1464" s="214"/>
      <c r="HO1464" s="214"/>
      <c r="HP1464" s="214"/>
      <c r="HQ1464" s="214"/>
      <c r="HR1464" s="214"/>
      <c r="HS1464" s="214"/>
      <c r="HT1464" s="214"/>
      <c r="HU1464" s="214"/>
      <c r="HV1464" s="214"/>
      <c r="HW1464" s="214"/>
      <c r="HX1464" s="214"/>
      <c r="HY1464" s="214"/>
      <c r="HZ1464" s="214"/>
      <c r="IA1464" s="214"/>
      <c r="IB1464" s="214"/>
      <c r="IC1464" s="214"/>
      <c r="ID1464" s="214"/>
      <c r="IE1464" s="214"/>
      <c r="IF1464" s="214"/>
      <c r="IG1464" s="214"/>
      <c r="IH1464" s="214"/>
      <c r="II1464" s="214"/>
      <c r="IJ1464" s="214"/>
      <c r="IK1464" s="214"/>
      <c r="IL1464" s="214"/>
      <c r="IM1464" s="214"/>
      <c r="IN1464" s="214"/>
      <c r="IO1464" s="214"/>
      <c r="IP1464" s="214"/>
      <c r="IQ1464" s="214"/>
      <c r="IR1464" s="214"/>
      <c r="IS1464" s="214"/>
      <c r="IT1464" s="214"/>
      <c r="IU1464" s="214"/>
      <c r="IV1464" s="214"/>
      <c r="IW1464" s="214"/>
      <c r="IX1464" s="214"/>
      <c r="IY1464" s="214"/>
    </row>
    <row r="1465" spans="2:259" ht="30" x14ac:dyDescent="0.25">
      <c r="B1465" s="214">
        <v>1</v>
      </c>
      <c r="C1465" s="173" t="s">
        <v>463</v>
      </c>
      <c r="D1465" s="173"/>
      <c r="E1465" s="1897"/>
      <c r="F1465" s="1700">
        <f t="shared" si="1984"/>
        <v>140</v>
      </c>
      <c r="G1465" s="1877">
        <f t="shared" si="1984"/>
        <v>116.66666666666666</v>
      </c>
      <c r="H1465" s="1877">
        <f t="shared" si="1984"/>
        <v>123</v>
      </c>
      <c r="I1465" s="1877">
        <f t="shared" si="1984"/>
        <v>105.42857142857143</v>
      </c>
      <c r="J1465" s="1705"/>
      <c r="K1465" s="1705"/>
      <c r="L1465" s="1877"/>
      <c r="M1465" s="1877"/>
      <c r="N1465" s="1877"/>
      <c r="O1465" s="1702"/>
      <c r="P1465" s="1877"/>
      <c r="Q1465" s="1702"/>
      <c r="R1465" s="2452">
        <f t="shared" ref="R1465:AI1465" si="2003">R1388</f>
        <v>1320.732</v>
      </c>
      <c r="S1465" s="2452">
        <f t="shared" ref="S1465:T1465" si="2004">S1388</f>
        <v>1320.732</v>
      </c>
      <c r="T1465" s="2452">
        <f t="shared" si="2004"/>
        <v>1320.732</v>
      </c>
      <c r="U1465" s="2452">
        <f t="shared" ref="U1465:V1465" si="2005">U1388</f>
        <v>1320.732</v>
      </c>
      <c r="V1465" s="2452">
        <f t="shared" si="2005"/>
        <v>1320.732</v>
      </c>
      <c r="W1465" s="2452">
        <f t="shared" ref="W1465:X1465" si="2006">W1388</f>
        <v>1320.732</v>
      </c>
      <c r="X1465" s="2452">
        <f t="shared" si="2006"/>
        <v>1320.732</v>
      </c>
      <c r="Y1465" s="2452">
        <f t="shared" ref="Y1465:Z1465" si="2007">Y1388</f>
        <v>1320.732</v>
      </c>
      <c r="Z1465" s="2452">
        <f t="shared" si="2007"/>
        <v>1320.732</v>
      </c>
      <c r="AA1465" s="2452">
        <f t="shared" ref="AA1465" si="2008">AA1388</f>
        <v>1320.732</v>
      </c>
      <c r="AB1465" s="2452">
        <f t="shared" si="2003"/>
        <v>1100.6099999999999</v>
      </c>
      <c r="AC1465" s="2452">
        <f t="shared" si="2003"/>
        <v>1169.7912000000003</v>
      </c>
      <c r="AD1465" s="928">
        <f t="shared" si="2003"/>
        <v>0</v>
      </c>
      <c r="AE1465" s="2452">
        <f t="shared" si="2003"/>
        <v>0</v>
      </c>
      <c r="AF1465" s="2452">
        <f t="shared" si="2003"/>
        <v>69.181200000000445</v>
      </c>
      <c r="AG1465" s="2791">
        <f t="shared" si="2003"/>
        <v>0</v>
      </c>
      <c r="AH1465" s="2791">
        <f t="shared" si="2003"/>
        <v>-70.358279999999993</v>
      </c>
      <c r="AI1465" s="2452">
        <f t="shared" si="2003"/>
        <v>1099.4329200000004</v>
      </c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  <c r="BI1465" s="214"/>
      <c r="BJ1465" s="214"/>
      <c r="BK1465" s="214"/>
      <c r="BL1465" s="214"/>
      <c r="BM1465" s="214"/>
      <c r="BN1465" s="214"/>
      <c r="BO1465" s="214"/>
      <c r="BP1465" s="214"/>
      <c r="BQ1465" s="214"/>
      <c r="BR1465" s="214"/>
      <c r="BS1465" s="214"/>
      <c r="BT1465" s="214"/>
      <c r="BU1465" s="214"/>
      <c r="BV1465" s="214"/>
      <c r="BW1465" s="214"/>
      <c r="BX1465" s="214"/>
      <c r="BY1465" s="214"/>
      <c r="BZ1465" s="214"/>
      <c r="CA1465" s="214"/>
      <c r="CB1465" s="214"/>
      <c r="CC1465" s="214"/>
      <c r="CD1465" s="214"/>
      <c r="CE1465" s="214"/>
      <c r="CF1465" s="214"/>
      <c r="CG1465" s="214"/>
      <c r="CH1465" s="214"/>
      <c r="CI1465" s="214"/>
      <c r="CJ1465" s="214"/>
      <c r="CK1465" s="214"/>
      <c r="CL1465" s="214"/>
      <c r="CM1465" s="214"/>
      <c r="CN1465" s="214"/>
      <c r="CO1465" s="214"/>
      <c r="CP1465" s="214"/>
      <c r="CQ1465" s="214"/>
      <c r="CR1465" s="214"/>
      <c r="CS1465" s="214"/>
      <c r="CT1465" s="214"/>
      <c r="CU1465" s="214"/>
      <c r="CV1465" s="214"/>
      <c r="CW1465" s="214"/>
      <c r="CX1465" s="214"/>
      <c r="CY1465" s="214"/>
      <c r="CZ1465" s="214"/>
      <c r="DA1465" s="214"/>
      <c r="DB1465" s="214"/>
      <c r="DC1465" s="214"/>
      <c r="DD1465" s="214"/>
      <c r="DE1465" s="214"/>
      <c r="DF1465" s="214"/>
      <c r="DG1465" s="214"/>
      <c r="DH1465" s="214"/>
      <c r="DI1465" s="214"/>
      <c r="DJ1465" s="214"/>
      <c r="DK1465" s="214"/>
      <c r="DL1465" s="214"/>
      <c r="DM1465" s="214"/>
      <c r="DN1465" s="214"/>
      <c r="DO1465" s="214"/>
      <c r="DP1465" s="214"/>
      <c r="DQ1465" s="214"/>
      <c r="DR1465" s="214"/>
      <c r="DS1465" s="214"/>
      <c r="DT1465" s="214"/>
      <c r="DU1465" s="214"/>
      <c r="DV1465" s="214"/>
      <c r="DW1465" s="214"/>
      <c r="DX1465" s="214"/>
      <c r="DY1465" s="214"/>
      <c r="DZ1465" s="214"/>
      <c r="EA1465" s="214"/>
      <c r="EB1465" s="214"/>
      <c r="EC1465" s="214"/>
      <c r="ED1465" s="214"/>
      <c r="EE1465" s="214"/>
      <c r="EF1465" s="214"/>
      <c r="EG1465" s="214"/>
      <c r="EH1465" s="214"/>
      <c r="EI1465" s="214"/>
      <c r="EJ1465" s="214"/>
      <c r="EK1465" s="214"/>
      <c r="EL1465" s="214"/>
      <c r="EM1465" s="214"/>
      <c r="EN1465" s="214"/>
      <c r="EO1465" s="214"/>
      <c r="EP1465" s="214"/>
      <c r="EQ1465" s="214"/>
      <c r="ER1465" s="214"/>
      <c r="ES1465" s="214"/>
      <c r="ET1465" s="214"/>
      <c r="EU1465" s="214"/>
      <c r="EV1465" s="214"/>
      <c r="EW1465" s="214"/>
      <c r="EX1465" s="214"/>
      <c r="EY1465" s="214"/>
      <c r="EZ1465" s="214"/>
      <c r="FA1465" s="214"/>
      <c r="FB1465" s="214"/>
      <c r="FC1465" s="214"/>
      <c r="FD1465" s="214"/>
      <c r="FE1465" s="214"/>
      <c r="FF1465" s="214"/>
      <c r="FG1465" s="214"/>
      <c r="FH1465" s="214"/>
      <c r="FI1465" s="214"/>
      <c r="FJ1465" s="214"/>
      <c r="FK1465" s="214"/>
      <c r="FL1465" s="214"/>
      <c r="FM1465" s="214"/>
      <c r="FN1465" s="214"/>
      <c r="FO1465" s="214"/>
      <c r="FP1465" s="214"/>
      <c r="FQ1465" s="214"/>
      <c r="FR1465" s="214"/>
      <c r="FS1465" s="214"/>
      <c r="FT1465" s="214"/>
      <c r="FU1465" s="214"/>
      <c r="FV1465" s="214"/>
      <c r="FW1465" s="214"/>
      <c r="FX1465" s="214"/>
      <c r="FY1465" s="214"/>
      <c r="FZ1465" s="214"/>
      <c r="GA1465" s="214"/>
      <c r="GB1465" s="214"/>
      <c r="GC1465" s="214"/>
      <c r="GD1465" s="214"/>
      <c r="GE1465" s="214"/>
      <c r="GF1465" s="214"/>
      <c r="GG1465" s="214"/>
      <c r="GH1465" s="214"/>
      <c r="GI1465" s="214"/>
      <c r="GJ1465" s="214"/>
      <c r="GK1465" s="214"/>
      <c r="GL1465" s="214"/>
      <c r="GM1465" s="214"/>
      <c r="GN1465" s="214"/>
      <c r="GO1465" s="214"/>
      <c r="GP1465" s="214"/>
      <c r="GQ1465" s="214"/>
      <c r="GR1465" s="214"/>
      <c r="GS1465" s="214"/>
      <c r="GT1465" s="214"/>
      <c r="GU1465" s="214"/>
      <c r="GV1465" s="214"/>
      <c r="GW1465" s="214"/>
      <c r="GX1465" s="214"/>
      <c r="GY1465" s="214"/>
      <c r="GZ1465" s="214"/>
      <c r="HA1465" s="214"/>
      <c r="HB1465" s="214"/>
      <c r="HC1465" s="214"/>
      <c r="HD1465" s="214"/>
      <c r="HE1465" s="214"/>
      <c r="HF1465" s="214"/>
      <c r="HG1465" s="214"/>
      <c r="HH1465" s="214"/>
      <c r="HI1465" s="214"/>
      <c r="HJ1465" s="214"/>
      <c r="HK1465" s="214"/>
      <c r="HL1465" s="214"/>
      <c r="HM1465" s="214"/>
      <c r="HN1465" s="214"/>
      <c r="HO1465" s="214"/>
      <c r="HP1465" s="214"/>
      <c r="HQ1465" s="214"/>
      <c r="HR1465" s="214"/>
      <c r="HS1465" s="214"/>
      <c r="HT1465" s="214"/>
      <c r="HU1465" s="214"/>
      <c r="HV1465" s="214"/>
      <c r="HW1465" s="214"/>
      <c r="HX1465" s="214"/>
      <c r="HY1465" s="214"/>
      <c r="HZ1465" s="214"/>
      <c r="IA1465" s="214"/>
      <c r="IB1465" s="214"/>
      <c r="IC1465" s="214"/>
      <c r="ID1465" s="214"/>
      <c r="IE1465" s="214"/>
      <c r="IF1465" s="214"/>
      <c r="IG1465" s="214"/>
      <c r="IH1465" s="214"/>
      <c r="II1465" s="214"/>
      <c r="IJ1465" s="214"/>
      <c r="IK1465" s="214"/>
      <c r="IL1465" s="214"/>
      <c r="IM1465" s="214"/>
      <c r="IN1465" s="214"/>
      <c r="IO1465" s="214"/>
      <c r="IP1465" s="214"/>
      <c r="IQ1465" s="214"/>
      <c r="IR1465" s="214"/>
      <c r="IS1465" s="214"/>
      <c r="IT1465" s="214"/>
      <c r="IU1465" s="214"/>
      <c r="IV1465" s="214"/>
      <c r="IW1465" s="214"/>
      <c r="IX1465" s="214"/>
      <c r="IY1465" s="214"/>
    </row>
    <row r="1466" spans="2:259" ht="45" x14ac:dyDescent="0.25">
      <c r="B1466" s="214">
        <v>1</v>
      </c>
      <c r="C1466" s="173" t="s">
        <v>272</v>
      </c>
      <c r="D1466" s="173"/>
      <c r="E1466" s="1897"/>
      <c r="F1466" s="1700">
        <f t="shared" si="1984"/>
        <v>7483</v>
      </c>
      <c r="G1466" s="1877">
        <f t="shared" si="1984"/>
        <v>6235.833333333333</v>
      </c>
      <c r="H1466" s="1877">
        <f t="shared" si="1984"/>
        <v>6704</v>
      </c>
      <c r="I1466" s="1877">
        <f t="shared" si="1984"/>
        <v>107.50768408392358</v>
      </c>
      <c r="J1466" s="1705"/>
      <c r="K1466" s="1705"/>
      <c r="L1466" s="1877"/>
      <c r="M1466" s="1877"/>
      <c r="N1466" s="1877"/>
      <c r="O1466" s="1702"/>
      <c r="P1466" s="1877"/>
      <c r="Q1466" s="1702"/>
      <c r="R1466" s="2452">
        <f t="shared" ref="R1466:AI1466" si="2009">R1389</f>
        <v>22151.01196</v>
      </c>
      <c r="S1466" s="2452">
        <f t="shared" ref="S1466:T1466" si="2010">S1389</f>
        <v>22151.01196</v>
      </c>
      <c r="T1466" s="2452">
        <f t="shared" si="2010"/>
        <v>22151.01196</v>
      </c>
      <c r="U1466" s="2452">
        <f t="shared" ref="U1466:V1466" si="2011">U1389</f>
        <v>22151.01196</v>
      </c>
      <c r="V1466" s="2452">
        <f t="shared" si="2011"/>
        <v>22151.01196</v>
      </c>
      <c r="W1466" s="2452">
        <f t="shared" ref="W1466:X1466" si="2012">W1389</f>
        <v>22151.01196</v>
      </c>
      <c r="X1466" s="2452">
        <f t="shared" si="2012"/>
        <v>22151.01196</v>
      </c>
      <c r="Y1466" s="2452">
        <f t="shared" ref="Y1466:Z1466" si="2013">Y1389</f>
        <v>22151.01196</v>
      </c>
      <c r="Z1466" s="2452">
        <f t="shared" si="2013"/>
        <v>22151.01196</v>
      </c>
      <c r="AA1466" s="2452">
        <f t="shared" ref="AA1466" si="2014">AA1389</f>
        <v>22151.01196</v>
      </c>
      <c r="AB1466" s="2452">
        <f t="shared" si="2009"/>
        <v>18459.176633333333</v>
      </c>
      <c r="AC1466" s="2452">
        <f t="shared" si="2009"/>
        <v>19585.354930000001</v>
      </c>
      <c r="AD1466" s="928">
        <f t="shared" si="2009"/>
        <v>0</v>
      </c>
      <c r="AE1466" s="2452">
        <f t="shared" si="2009"/>
        <v>0</v>
      </c>
      <c r="AF1466" s="2452">
        <f t="shared" si="2009"/>
        <v>1126.1782966666644</v>
      </c>
      <c r="AG1466" s="2791">
        <f t="shared" si="2009"/>
        <v>0</v>
      </c>
      <c r="AH1466" s="2791">
        <f t="shared" si="2009"/>
        <v>0</v>
      </c>
      <c r="AI1466" s="2452">
        <f t="shared" si="2009"/>
        <v>19585.354930000001</v>
      </c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  <c r="BI1466" s="214"/>
      <c r="BJ1466" s="214"/>
      <c r="BK1466" s="214"/>
      <c r="BL1466" s="214"/>
      <c r="BM1466" s="214"/>
      <c r="BN1466" s="214"/>
      <c r="BO1466" s="214"/>
      <c r="BP1466" s="214"/>
      <c r="BQ1466" s="214"/>
      <c r="BR1466" s="214"/>
      <c r="BS1466" s="214"/>
      <c r="BT1466" s="214"/>
      <c r="BU1466" s="214"/>
      <c r="BV1466" s="214"/>
      <c r="BW1466" s="214"/>
      <c r="BX1466" s="214"/>
      <c r="BY1466" s="214"/>
      <c r="BZ1466" s="214"/>
      <c r="CA1466" s="214"/>
      <c r="CB1466" s="214"/>
      <c r="CC1466" s="214"/>
      <c r="CD1466" s="214"/>
      <c r="CE1466" s="214"/>
      <c r="CF1466" s="214"/>
      <c r="CG1466" s="214"/>
      <c r="CH1466" s="214"/>
      <c r="CI1466" s="214"/>
      <c r="CJ1466" s="214"/>
      <c r="CK1466" s="214"/>
      <c r="CL1466" s="214"/>
      <c r="CM1466" s="214"/>
      <c r="CN1466" s="214"/>
      <c r="CO1466" s="214"/>
      <c r="CP1466" s="214"/>
      <c r="CQ1466" s="214"/>
      <c r="CR1466" s="214"/>
      <c r="CS1466" s="214"/>
      <c r="CT1466" s="214"/>
      <c r="CU1466" s="214"/>
      <c r="CV1466" s="214"/>
      <c r="CW1466" s="214"/>
      <c r="CX1466" s="214"/>
      <c r="CY1466" s="214"/>
      <c r="CZ1466" s="214"/>
      <c r="DA1466" s="214"/>
      <c r="DB1466" s="214"/>
      <c r="DC1466" s="214"/>
      <c r="DD1466" s="214"/>
      <c r="DE1466" s="214"/>
      <c r="DF1466" s="214"/>
      <c r="DG1466" s="214"/>
      <c r="DH1466" s="214"/>
      <c r="DI1466" s="214"/>
      <c r="DJ1466" s="214"/>
      <c r="DK1466" s="214"/>
      <c r="DL1466" s="214"/>
      <c r="DM1466" s="214"/>
      <c r="DN1466" s="214"/>
      <c r="DO1466" s="214"/>
      <c r="DP1466" s="214"/>
      <c r="DQ1466" s="214"/>
      <c r="DR1466" s="214"/>
      <c r="DS1466" s="214"/>
      <c r="DT1466" s="214"/>
      <c r="DU1466" s="214"/>
      <c r="DV1466" s="214"/>
      <c r="DW1466" s="214"/>
      <c r="DX1466" s="214"/>
      <c r="DY1466" s="214"/>
      <c r="DZ1466" s="214"/>
      <c r="EA1466" s="214"/>
      <c r="EB1466" s="214"/>
      <c r="EC1466" s="214"/>
      <c r="ED1466" s="214"/>
      <c r="EE1466" s="214"/>
      <c r="EF1466" s="214"/>
      <c r="EG1466" s="214"/>
      <c r="EH1466" s="214"/>
      <c r="EI1466" s="214"/>
      <c r="EJ1466" s="214"/>
      <c r="EK1466" s="214"/>
      <c r="EL1466" s="214"/>
      <c r="EM1466" s="214"/>
      <c r="EN1466" s="214"/>
      <c r="EO1466" s="214"/>
      <c r="EP1466" s="214"/>
      <c r="EQ1466" s="214"/>
      <c r="ER1466" s="214"/>
      <c r="ES1466" s="214"/>
      <c r="ET1466" s="214"/>
      <c r="EU1466" s="214"/>
      <c r="EV1466" s="214"/>
      <c r="EW1466" s="214"/>
      <c r="EX1466" s="214"/>
      <c r="EY1466" s="214"/>
      <c r="EZ1466" s="214"/>
      <c r="FA1466" s="214"/>
      <c r="FB1466" s="214"/>
      <c r="FC1466" s="214"/>
      <c r="FD1466" s="214"/>
      <c r="FE1466" s="214"/>
      <c r="FF1466" s="214"/>
      <c r="FG1466" s="214"/>
      <c r="FH1466" s="214"/>
      <c r="FI1466" s="214"/>
      <c r="FJ1466" s="214"/>
      <c r="FK1466" s="214"/>
      <c r="FL1466" s="214"/>
      <c r="FM1466" s="214"/>
      <c r="FN1466" s="214"/>
      <c r="FO1466" s="214"/>
      <c r="FP1466" s="214"/>
      <c r="FQ1466" s="214"/>
      <c r="FR1466" s="214"/>
      <c r="FS1466" s="214"/>
      <c r="FT1466" s="214"/>
      <c r="FU1466" s="214"/>
      <c r="FV1466" s="214"/>
      <c r="FW1466" s="214"/>
      <c r="FX1466" s="214"/>
      <c r="FY1466" s="214"/>
      <c r="FZ1466" s="214"/>
      <c r="GA1466" s="214"/>
      <c r="GB1466" s="214"/>
      <c r="GC1466" s="214"/>
      <c r="GD1466" s="214"/>
      <c r="GE1466" s="214"/>
      <c r="GF1466" s="214"/>
      <c r="GG1466" s="214"/>
      <c r="GH1466" s="214"/>
      <c r="GI1466" s="214"/>
      <c r="GJ1466" s="214"/>
      <c r="GK1466" s="214"/>
      <c r="GL1466" s="214"/>
      <c r="GM1466" s="214"/>
      <c r="GN1466" s="214"/>
      <c r="GO1466" s="214"/>
      <c r="GP1466" s="214"/>
      <c r="GQ1466" s="214"/>
      <c r="GR1466" s="214"/>
      <c r="GS1466" s="214"/>
      <c r="GT1466" s="214"/>
      <c r="GU1466" s="214"/>
      <c r="GV1466" s="214"/>
      <c r="GW1466" s="214"/>
      <c r="GX1466" s="214"/>
      <c r="GY1466" s="214"/>
      <c r="GZ1466" s="214"/>
      <c r="HA1466" s="214"/>
      <c r="HB1466" s="214"/>
      <c r="HC1466" s="214"/>
      <c r="HD1466" s="214"/>
      <c r="HE1466" s="214"/>
      <c r="HF1466" s="214"/>
      <c r="HG1466" s="214"/>
      <c r="HH1466" s="214"/>
      <c r="HI1466" s="214"/>
      <c r="HJ1466" s="214"/>
      <c r="HK1466" s="214"/>
      <c r="HL1466" s="214"/>
      <c r="HM1466" s="214"/>
      <c r="HN1466" s="214"/>
      <c r="HO1466" s="214"/>
      <c r="HP1466" s="214"/>
      <c r="HQ1466" s="214"/>
      <c r="HR1466" s="214"/>
      <c r="HS1466" s="214"/>
      <c r="HT1466" s="214"/>
      <c r="HU1466" s="214"/>
      <c r="HV1466" s="214"/>
      <c r="HW1466" s="214"/>
      <c r="HX1466" s="214"/>
      <c r="HY1466" s="214"/>
      <c r="HZ1466" s="214"/>
      <c r="IA1466" s="214"/>
      <c r="IB1466" s="214"/>
      <c r="IC1466" s="214"/>
      <c r="ID1466" s="214"/>
      <c r="IE1466" s="214"/>
      <c r="IF1466" s="214"/>
      <c r="IG1466" s="214"/>
      <c r="IH1466" s="214"/>
      <c r="II1466" s="214"/>
      <c r="IJ1466" s="214"/>
      <c r="IK1466" s="214"/>
      <c r="IL1466" s="214"/>
      <c r="IM1466" s="214"/>
      <c r="IN1466" s="214"/>
      <c r="IO1466" s="214"/>
      <c r="IP1466" s="214"/>
      <c r="IQ1466" s="214"/>
      <c r="IR1466" s="214"/>
      <c r="IS1466" s="214"/>
      <c r="IT1466" s="214"/>
      <c r="IU1466" s="214"/>
      <c r="IV1466" s="214"/>
      <c r="IW1466" s="214"/>
      <c r="IX1466" s="214"/>
      <c r="IY1466" s="214"/>
    </row>
    <row r="1467" spans="2:259" ht="45" x14ac:dyDescent="0.25">
      <c r="B1467" s="214">
        <v>1</v>
      </c>
      <c r="C1467" s="173" t="s">
        <v>464</v>
      </c>
      <c r="D1467" s="173"/>
      <c r="E1467" s="1897"/>
      <c r="F1467" s="1700">
        <f t="shared" si="1984"/>
        <v>2987</v>
      </c>
      <c r="G1467" s="1877">
        <f t="shared" si="1984"/>
        <v>2489.1666666666665</v>
      </c>
      <c r="H1467" s="1877">
        <f t="shared" si="1984"/>
        <v>2541</v>
      </c>
      <c r="I1467" s="1877">
        <f t="shared" si="1984"/>
        <v>102.08235687981254</v>
      </c>
      <c r="J1467" s="1705"/>
      <c r="K1467" s="1705"/>
      <c r="L1467" s="1877"/>
      <c r="M1467" s="1877"/>
      <c r="N1467" s="1877"/>
      <c r="O1467" s="1702"/>
      <c r="P1467" s="1877"/>
      <c r="Q1467" s="1702"/>
      <c r="R1467" s="2452">
        <f t="shared" ref="R1467:AI1467" si="2015">R1390</f>
        <v>5563.5861999999997</v>
      </c>
      <c r="S1467" s="2452">
        <f t="shared" ref="S1467:T1467" si="2016">S1390</f>
        <v>5563.5861999999997</v>
      </c>
      <c r="T1467" s="2452">
        <f t="shared" si="2016"/>
        <v>5563.5861999999997</v>
      </c>
      <c r="U1467" s="2452">
        <f t="shared" ref="U1467:V1467" si="2017">U1390</f>
        <v>5563.5861999999997</v>
      </c>
      <c r="V1467" s="2452">
        <f t="shared" si="2017"/>
        <v>5563.5861999999997</v>
      </c>
      <c r="W1467" s="2452">
        <f t="shared" ref="W1467:X1467" si="2018">W1390</f>
        <v>5563.5861999999997</v>
      </c>
      <c r="X1467" s="2452">
        <f t="shared" si="2018"/>
        <v>5563.5861999999997</v>
      </c>
      <c r="Y1467" s="2452">
        <f t="shared" ref="Y1467:Z1467" si="2019">Y1390</f>
        <v>5563.5861999999997</v>
      </c>
      <c r="Z1467" s="2452">
        <f t="shared" si="2019"/>
        <v>5563.5861999999997</v>
      </c>
      <c r="AA1467" s="2452">
        <f t="shared" ref="AA1467" si="2020">AA1390</f>
        <v>5563.5861999999997</v>
      </c>
      <c r="AB1467" s="2452">
        <f t="shared" si="2015"/>
        <v>4636.3218333333334</v>
      </c>
      <c r="AC1467" s="2452">
        <f t="shared" si="2015"/>
        <v>4725.6661199999999</v>
      </c>
      <c r="AD1467" s="928">
        <f t="shared" si="2015"/>
        <v>0</v>
      </c>
      <c r="AE1467" s="2452">
        <f t="shared" si="2015"/>
        <v>0</v>
      </c>
      <c r="AF1467" s="2452">
        <f t="shared" si="2015"/>
        <v>89.344286666666449</v>
      </c>
      <c r="AG1467" s="2791">
        <f t="shared" si="2015"/>
        <v>0</v>
      </c>
      <c r="AH1467" s="2791">
        <f t="shared" si="2015"/>
        <v>0</v>
      </c>
      <c r="AI1467" s="2452">
        <f t="shared" si="2015"/>
        <v>4725.6661199999999</v>
      </c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  <c r="BI1467" s="214"/>
      <c r="BJ1467" s="214"/>
      <c r="BK1467" s="214"/>
      <c r="BL1467" s="214"/>
      <c r="BM1467" s="214"/>
      <c r="BN1467" s="214"/>
      <c r="BO1467" s="214"/>
      <c r="BP1467" s="214"/>
      <c r="BQ1467" s="214"/>
      <c r="BR1467" s="214"/>
      <c r="BS1467" s="214"/>
      <c r="BT1467" s="214"/>
      <c r="BU1467" s="214"/>
      <c r="BV1467" s="214"/>
      <c r="BW1467" s="214"/>
      <c r="BX1467" s="214"/>
      <c r="BY1467" s="214"/>
      <c r="BZ1467" s="214"/>
      <c r="CA1467" s="214"/>
      <c r="CB1467" s="214"/>
      <c r="CC1467" s="214"/>
      <c r="CD1467" s="214"/>
      <c r="CE1467" s="214"/>
      <c r="CF1467" s="214"/>
      <c r="CG1467" s="214"/>
      <c r="CH1467" s="214"/>
      <c r="CI1467" s="214"/>
      <c r="CJ1467" s="214"/>
      <c r="CK1467" s="214"/>
      <c r="CL1467" s="214"/>
      <c r="CM1467" s="214"/>
      <c r="CN1467" s="214"/>
      <c r="CO1467" s="214"/>
      <c r="CP1467" s="214"/>
      <c r="CQ1467" s="214"/>
      <c r="CR1467" s="214"/>
      <c r="CS1467" s="214"/>
      <c r="CT1467" s="214"/>
      <c r="CU1467" s="214"/>
      <c r="CV1467" s="214"/>
      <c r="CW1467" s="214"/>
      <c r="CX1467" s="214"/>
      <c r="CY1467" s="214"/>
      <c r="CZ1467" s="214"/>
      <c r="DA1467" s="214"/>
      <c r="DB1467" s="214"/>
      <c r="DC1467" s="214"/>
      <c r="DD1467" s="214"/>
      <c r="DE1467" s="214"/>
      <c r="DF1467" s="214"/>
      <c r="DG1467" s="214"/>
      <c r="DH1467" s="214"/>
      <c r="DI1467" s="214"/>
      <c r="DJ1467" s="214"/>
      <c r="DK1467" s="214"/>
      <c r="DL1467" s="214"/>
      <c r="DM1467" s="214"/>
      <c r="DN1467" s="214"/>
      <c r="DO1467" s="214"/>
      <c r="DP1467" s="214"/>
      <c r="DQ1467" s="214"/>
      <c r="DR1467" s="214"/>
      <c r="DS1467" s="214"/>
      <c r="DT1467" s="214"/>
      <c r="DU1467" s="214"/>
      <c r="DV1467" s="214"/>
      <c r="DW1467" s="214"/>
      <c r="DX1467" s="214"/>
      <c r="DY1467" s="214"/>
      <c r="DZ1467" s="214"/>
      <c r="EA1467" s="214"/>
      <c r="EB1467" s="214"/>
      <c r="EC1467" s="214"/>
      <c r="ED1467" s="214"/>
      <c r="EE1467" s="214"/>
      <c r="EF1467" s="214"/>
      <c r="EG1467" s="214"/>
      <c r="EH1467" s="214"/>
      <c r="EI1467" s="214"/>
      <c r="EJ1467" s="214"/>
      <c r="EK1467" s="214"/>
      <c r="EL1467" s="214"/>
      <c r="EM1467" s="214"/>
      <c r="EN1467" s="214"/>
      <c r="EO1467" s="214"/>
      <c r="EP1467" s="214"/>
      <c r="EQ1467" s="214"/>
      <c r="ER1467" s="214"/>
      <c r="ES1467" s="214"/>
      <c r="ET1467" s="214"/>
      <c r="EU1467" s="214"/>
      <c r="EV1467" s="214"/>
      <c r="EW1467" s="214"/>
      <c r="EX1467" s="214"/>
      <c r="EY1467" s="214"/>
      <c r="EZ1467" s="214"/>
      <c r="FA1467" s="214"/>
      <c r="FB1467" s="214"/>
      <c r="FC1467" s="214"/>
      <c r="FD1467" s="214"/>
      <c r="FE1467" s="214"/>
      <c r="FF1467" s="214"/>
      <c r="FG1467" s="214"/>
      <c r="FH1467" s="214"/>
      <c r="FI1467" s="214"/>
      <c r="FJ1467" s="214"/>
      <c r="FK1467" s="214"/>
      <c r="FL1467" s="214"/>
      <c r="FM1467" s="214"/>
      <c r="FN1467" s="214"/>
      <c r="FO1467" s="214"/>
      <c r="FP1467" s="214"/>
      <c r="FQ1467" s="214"/>
      <c r="FR1467" s="214"/>
      <c r="FS1467" s="214"/>
      <c r="FT1467" s="214"/>
      <c r="FU1467" s="214"/>
      <c r="FV1467" s="214"/>
      <c r="FW1467" s="214"/>
      <c r="FX1467" s="214"/>
      <c r="FY1467" s="214"/>
      <c r="FZ1467" s="214"/>
      <c r="GA1467" s="214"/>
      <c r="GB1467" s="214"/>
      <c r="GC1467" s="214"/>
      <c r="GD1467" s="214"/>
      <c r="GE1467" s="214"/>
      <c r="GF1467" s="214"/>
      <c r="GG1467" s="214"/>
      <c r="GH1467" s="214"/>
      <c r="GI1467" s="214"/>
      <c r="GJ1467" s="214"/>
      <c r="GK1467" s="214"/>
      <c r="GL1467" s="214"/>
      <c r="GM1467" s="214"/>
      <c r="GN1467" s="214"/>
      <c r="GO1467" s="214"/>
      <c r="GP1467" s="214"/>
      <c r="GQ1467" s="214"/>
      <c r="GR1467" s="214"/>
      <c r="GS1467" s="214"/>
      <c r="GT1467" s="214"/>
      <c r="GU1467" s="214"/>
      <c r="GV1467" s="214"/>
      <c r="GW1467" s="214"/>
      <c r="GX1467" s="214"/>
      <c r="GY1467" s="214"/>
      <c r="GZ1467" s="214"/>
      <c r="HA1467" s="214"/>
      <c r="HB1467" s="214"/>
      <c r="HC1467" s="214"/>
      <c r="HD1467" s="214"/>
      <c r="HE1467" s="214"/>
      <c r="HF1467" s="214"/>
      <c r="HG1467" s="214"/>
      <c r="HH1467" s="214"/>
      <c r="HI1467" s="214"/>
      <c r="HJ1467" s="214"/>
      <c r="HK1467" s="214"/>
      <c r="HL1467" s="214"/>
      <c r="HM1467" s="214"/>
      <c r="HN1467" s="214"/>
      <c r="HO1467" s="214"/>
      <c r="HP1467" s="214"/>
      <c r="HQ1467" s="214"/>
      <c r="HR1467" s="214"/>
      <c r="HS1467" s="214"/>
      <c r="HT1467" s="214"/>
      <c r="HU1467" s="214"/>
      <c r="HV1467" s="214"/>
      <c r="HW1467" s="214"/>
      <c r="HX1467" s="214"/>
      <c r="HY1467" s="214"/>
      <c r="HZ1467" s="214"/>
      <c r="IA1467" s="214"/>
      <c r="IB1467" s="214"/>
      <c r="IC1467" s="214"/>
      <c r="ID1467" s="214"/>
      <c r="IE1467" s="214"/>
      <c r="IF1467" s="214"/>
      <c r="IG1467" s="214"/>
      <c r="IH1467" s="214"/>
      <c r="II1467" s="214"/>
      <c r="IJ1467" s="214"/>
      <c r="IK1467" s="214"/>
      <c r="IL1467" s="214"/>
      <c r="IM1467" s="214"/>
      <c r="IN1467" s="214"/>
      <c r="IO1467" s="214"/>
      <c r="IP1467" s="214"/>
      <c r="IQ1467" s="214"/>
      <c r="IR1467" s="214"/>
      <c r="IS1467" s="214"/>
      <c r="IT1467" s="214"/>
      <c r="IU1467" s="214"/>
      <c r="IV1467" s="214"/>
      <c r="IW1467" s="214"/>
      <c r="IX1467" s="214"/>
      <c r="IY1467" s="214"/>
    </row>
    <row r="1468" spans="2:259" ht="75" x14ac:dyDescent="0.25">
      <c r="B1468" s="214">
        <v>1</v>
      </c>
      <c r="C1468" s="173" t="s">
        <v>465</v>
      </c>
      <c r="D1468" s="173"/>
      <c r="E1468" s="1897"/>
      <c r="F1468" s="1700">
        <f t="shared" si="1984"/>
        <v>3600</v>
      </c>
      <c r="G1468" s="1877">
        <f t="shared" si="1984"/>
        <v>3000</v>
      </c>
      <c r="H1468" s="1877">
        <f t="shared" si="1984"/>
        <v>3205</v>
      </c>
      <c r="I1468" s="1877">
        <f t="shared" si="1984"/>
        <v>106.83333333333334</v>
      </c>
      <c r="J1468" s="1705"/>
      <c r="K1468" s="1705"/>
      <c r="L1468" s="1877"/>
      <c r="M1468" s="1877"/>
      <c r="N1468" s="1877"/>
      <c r="O1468" s="1702"/>
      <c r="P1468" s="1877"/>
      <c r="Q1468" s="1702"/>
      <c r="R1468" s="2452">
        <f t="shared" ref="R1468:AI1468" si="2021">R1391</f>
        <v>14920.812</v>
      </c>
      <c r="S1468" s="2452">
        <f t="shared" ref="S1468:T1468" si="2022">S1391</f>
        <v>14920.812</v>
      </c>
      <c r="T1468" s="2452">
        <f t="shared" si="2022"/>
        <v>14920.812</v>
      </c>
      <c r="U1468" s="2452">
        <f t="shared" ref="U1468:V1468" si="2023">U1391</f>
        <v>14920.812</v>
      </c>
      <c r="V1468" s="2452">
        <f t="shared" si="2023"/>
        <v>14920.812</v>
      </c>
      <c r="W1468" s="2452">
        <f t="shared" ref="W1468:X1468" si="2024">W1391</f>
        <v>14920.812</v>
      </c>
      <c r="X1468" s="2452">
        <f t="shared" si="2024"/>
        <v>14920.812</v>
      </c>
      <c r="Y1468" s="2452">
        <f t="shared" ref="Y1468:Z1468" si="2025">Y1391</f>
        <v>14920.812</v>
      </c>
      <c r="Z1468" s="2452">
        <f t="shared" si="2025"/>
        <v>14920.812</v>
      </c>
      <c r="AA1468" s="2452">
        <f t="shared" ref="AA1468" si="2026">AA1391</f>
        <v>14920.812</v>
      </c>
      <c r="AB1468" s="2452">
        <f t="shared" si="2021"/>
        <v>12434.01</v>
      </c>
      <c r="AC1468" s="2452">
        <f t="shared" si="2021"/>
        <v>13017.805509999998</v>
      </c>
      <c r="AD1468" s="928">
        <f t="shared" si="2021"/>
        <v>0</v>
      </c>
      <c r="AE1468" s="2452">
        <f t="shared" si="2021"/>
        <v>0</v>
      </c>
      <c r="AF1468" s="2452">
        <f t="shared" si="2021"/>
        <v>583.7955099999981</v>
      </c>
      <c r="AG1468" s="2791">
        <f t="shared" si="2021"/>
        <v>0</v>
      </c>
      <c r="AH1468" s="2791">
        <f t="shared" si="2021"/>
        <v>0</v>
      </c>
      <c r="AI1468" s="2452">
        <f t="shared" si="2021"/>
        <v>13017.805509999998</v>
      </c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  <c r="BI1468" s="214"/>
      <c r="BJ1468" s="214"/>
      <c r="BK1468" s="214"/>
      <c r="BL1468" s="214"/>
      <c r="BM1468" s="214"/>
      <c r="BN1468" s="214"/>
      <c r="BO1468" s="214"/>
      <c r="BP1468" s="214"/>
      <c r="BQ1468" s="214"/>
      <c r="BR1468" s="214"/>
      <c r="BS1468" s="214"/>
      <c r="BT1468" s="214"/>
      <c r="BU1468" s="214"/>
      <c r="BV1468" s="214"/>
      <c r="BW1468" s="214"/>
      <c r="BX1468" s="214"/>
      <c r="BY1468" s="214"/>
      <c r="BZ1468" s="214"/>
      <c r="CA1468" s="214"/>
      <c r="CB1468" s="214"/>
      <c r="CC1468" s="214"/>
      <c r="CD1468" s="214"/>
      <c r="CE1468" s="214"/>
      <c r="CF1468" s="214"/>
      <c r="CG1468" s="214"/>
      <c r="CH1468" s="214"/>
      <c r="CI1468" s="214"/>
      <c r="CJ1468" s="214"/>
      <c r="CK1468" s="214"/>
      <c r="CL1468" s="214"/>
      <c r="CM1468" s="214"/>
      <c r="CN1468" s="214"/>
      <c r="CO1468" s="214"/>
      <c r="CP1468" s="214"/>
      <c r="CQ1468" s="214"/>
      <c r="CR1468" s="214"/>
      <c r="CS1468" s="214"/>
      <c r="CT1468" s="214"/>
      <c r="CU1468" s="214"/>
      <c r="CV1468" s="214"/>
      <c r="CW1468" s="214"/>
      <c r="CX1468" s="214"/>
      <c r="CY1468" s="214"/>
      <c r="CZ1468" s="214"/>
      <c r="DA1468" s="214"/>
      <c r="DB1468" s="214"/>
      <c r="DC1468" s="214"/>
      <c r="DD1468" s="214"/>
      <c r="DE1468" s="214"/>
      <c r="DF1468" s="214"/>
      <c r="DG1468" s="214"/>
      <c r="DH1468" s="214"/>
      <c r="DI1468" s="214"/>
      <c r="DJ1468" s="214"/>
      <c r="DK1468" s="214"/>
      <c r="DL1468" s="214"/>
      <c r="DM1468" s="214"/>
      <c r="DN1468" s="214"/>
      <c r="DO1468" s="214"/>
      <c r="DP1468" s="214"/>
      <c r="DQ1468" s="214"/>
      <c r="DR1468" s="214"/>
      <c r="DS1468" s="214"/>
      <c r="DT1468" s="214"/>
      <c r="DU1468" s="214"/>
      <c r="DV1468" s="214"/>
      <c r="DW1468" s="214"/>
      <c r="DX1468" s="214"/>
      <c r="DY1468" s="214"/>
      <c r="DZ1468" s="214"/>
      <c r="EA1468" s="214"/>
      <c r="EB1468" s="214"/>
      <c r="EC1468" s="214"/>
      <c r="ED1468" s="214"/>
      <c r="EE1468" s="214"/>
      <c r="EF1468" s="214"/>
      <c r="EG1468" s="214"/>
      <c r="EH1468" s="214"/>
      <c r="EI1468" s="214"/>
      <c r="EJ1468" s="214"/>
      <c r="EK1468" s="214"/>
      <c r="EL1468" s="214"/>
      <c r="EM1468" s="214"/>
      <c r="EN1468" s="214"/>
      <c r="EO1468" s="214"/>
      <c r="EP1468" s="214"/>
      <c r="EQ1468" s="214"/>
      <c r="ER1468" s="214"/>
      <c r="ES1468" s="214"/>
      <c r="ET1468" s="214"/>
      <c r="EU1468" s="214"/>
      <c r="EV1468" s="214"/>
      <c r="EW1468" s="214"/>
      <c r="EX1468" s="214"/>
      <c r="EY1468" s="214"/>
      <c r="EZ1468" s="214"/>
      <c r="FA1468" s="214"/>
      <c r="FB1468" s="214"/>
      <c r="FC1468" s="214"/>
      <c r="FD1468" s="214"/>
      <c r="FE1468" s="214"/>
      <c r="FF1468" s="214"/>
      <c r="FG1468" s="214"/>
      <c r="FH1468" s="214"/>
      <c r="FI1468" s="214"/>
      <c r="FJ1468" s="214"/>
      <c r="FK1468" s="214"/>
      <c r="FL1468" s="214"/>
      <c r="FM1468" s="214"/>
      <c r="FN1468" s="214"/>
      <c r="FO1468" s="214"/>
      <c r="FP1468" s="214"/>
      <c r="FQ1468" s="214"/>
      <c r="FR1468" s="214"/>
      <c r="FS1468" s="214"/>
      <c r="FT1468" s="214"/>
      <c r="FU1468" s="214"/>
      <c r="FV1468" s="214"/>
      <c r="FW1468" s="214"/>
      <c r="FX1468" s="214"/>
      <c r="FY1468" s="214"/>
      <c r="FZ1468" s="214"/>
      <c r="GA1468" s="214"/>
      <c r="GB1468" s="214"/>
      <c r="GC1468" s="214"/>
      <c r="GD1468" s="214"/>
      <c r="GE1468" s="214"/>
      <c r="GF1468" s="214"/>
      <c r="GG1468" s="214"/>
      <c r="GH1468" s="214"/>
      <c r="GI1468" s="214"/>
      <c r="GJ1468" s="214"/>
      <c r="GK1468" s="214"/>
      <c r="GL1468" s="214"/>
      <c r="GM1468" s="214"/>
      <c r="GN1468" s="214"/>
      <c r="GO1468" s="214"/>
      <c r="GP1468" s="214"/>
      <c r="GQ1468" s="214"/>
      <c r="GR1468" s="214"/>
      <c r="GS1468" s="214"/>
      <c r="GT1468" s="214"/>
      <c r="GU1468" s="214"/>
      <c r="GV1468" s="214"/>
      <c r="GW1468" s="214"/>
      <c r="GX1468" s="214"/>
      <c r="GY1468" s="214"/>
      <c r="GZ1468" s="214"/>
      <c r="HA1468" s="214"/>
      <c r="HB1468" s="214"/>
      <c r="HC1468" s="214"/>
      <c r="HD1468" s="214"/>
      <c r="HE1468" s="214"/>
      <c r="HF1468" s="214"/>
      <c r="HG1468" s="214"/>
      <c r="HH1468" s="214"/>
      <c r="HI1468" s="214"/>
      <c r="HJ1468" s="214"/>
      <c r="HK1468" s="214"/>
      <c r="HL1468" s="214"/>
      <c r="HM1468" s="214"/>
      <c r="HN1468" s="214"/>
      <c r="HO1468" s="214"/>
      <c r="HP1468" s="214"/>
      <c r="HQ1468" s="214"/>
      <c r="HR1468" s="214"/>
      <c r="HS1468" s="214"/>
      <c r="HT1468" s="214"/>
      <c r="HU1468" s="214"/>
      <c r="HV1468" s="214"/>
      <c r="HW1468" s="214"/>
      <c r="HX1468" s="214"/>
      <c r="HY1468" s="214"/>
      <c r="HZ1468" s="214"/>
      <c r="IA1468" s="214"/>
      <c r="IB1468" s="214"/>
      <c r="IC1468" s="214"/>
      <c r="ID1468" s="214"/>
      <c r="IE1468" s="214"/>
      <c r="IF1468" s="214"/>
      <c r="IG1468" s="214"/>
      <c r="IH1468" s="214"/>
      <c r="II1468" s="214"/>
      <c r="IJ1468" s="214"/>
      <c r="IK1468" s="214"/>
      <c r="IL1468" s="214"/>
      <c r="IM1468" s="214"/>
      <c r="IN1468" s="214"/>
      <c r="IO1468" s="214"/>
      <c r="IP1468" s="214"/>
      <c r="IQ1468" s="214"/>
      <c r="IR1468" s="214"/>
      <c r="IS1468" s="214"/>
      <c r="IT1468" s="214"/>
      <c r="IU1468" s="214"/>
      <c r="IV1468" s="214"/>
      <c r="IW1468" s="214"/>
      <c r="IX1468" s="214"/>
      <c r="IY1468" s="214"/>
    </row>
    <row r="1469" spans="2:259" ht="60" x14ac:dyDescent="0.25">
      <c r="B1469" s="214">
        <v>1</v>
      </c>
      <c r="C1469" s="291" t="s">
        <v>466</v>
      </c>
      <c r="D1469" s="173"/>
      <c r="E1469" s="1897"/>
      <c r="F1469" s="1700">
        <f t="shared" si="1984"/>
        <v>896</v>
      </c>
      <c r="G1469" s="1877">
        <f t="shared" si="1984"/>
        <v>746.66666666666674</v>
      </c>
      <c r="H1469" s="1877">
        <f t="shared" si="1984"/>
        <v>958</v>
      </c>
      <c r="I1469" s="1877">
        <f t="shared" si="1984"/>
        <v>128.30357142857142</v>
      </c>
      <c r="J1469" s="1705"/>
      <c r="K1469" s="1705"/>
      <c r="L1469" s="1877"/>
      <c r="M1469" s="1877"/>
      <c r="N1469" s="1877"/>
      <c r="O1469" s="1702"/>
      <c r="P1469" s="1877"/>
      <c r="Q1469" s="1702"/>
      <c r="R1469" s="2452">
        <f t="shared" ref="R1469:AI1469" si="2027">R1392</f>
        <v>1666.61376</v>
      </c>
      <c r="S1469" s="2452">
        <f t="shared" ref="S1469:T1469" si="2028">S1392</f>
        <v>1666.61376</v>
      </c>
      <c r="T1469" s="2452">
        <f t="shared" si="2028"/>
        <v>1666.61376</v>
      </c>
      <c r="U1469" s="2452">
        <f t="shared" ref="U1469:V1469" si="2029">U1392</f>
        <v>1666.61376</v>
      </c>
      <c r="V1469" s="2452">
        <f t="shared" si="2029"/>
        <v>1666.61376</v>
      </c>
      <c r="W1469" s="2452">
        <f t="shared" ref="W1469:X1469" si="2030">W1392</f>
        <v>1666.61376</v>
      </c>
      <c r="X1469" s="2452">
        <f t="shared" si="2030"/>
        <v>1666.61376</v>
      </c>
      <c r="Y1469" s="2452">
        <f t="shared" ref="Y1469:Z1469" si="2031">Y1392</f>
        <v>1666.61376</v>
      </c>
      <c r="Z1469" s="2452">
        <f t="shared" si="2031"/>
        <v>1666.61376</v>
      </c>
      <c r="AA1469" s="2452">
        <f t="shared" ref="AA1469" si="2032">AA1392</f>
        <v>1666.61376</v>
      </c>
      <c r="AB1469" s="2452">
        <f t="shared" si="2027"/>
        <v>1388.8447999999999</v>
      </c>
      <c r="AC1469" s="2452">
        <f t="shared" si="2027"/>
        <v>1841.8832999999997</v>
      </c>
      <c r="AD1469" s="928">
        <f t="shared" si="2027"/>
        <v>0</v>
      </c>
      <c r="AE1469" s="2452">
        <f t="shared" si="2027"/>
        <v>0</v>
      </c>
      <c r="AF1469" s="2452">
        <f t="shared" si="2027"/>
        <v>453.03849999999989</v>
      </c>
      <c r="AG1469" s="2791">
        <f t="shared" si="2027"/>
        <v>0</v>
      </c>
      <c r="AH1469" s="2791">
        <f t="shared" si="2027"/>
        <v>0</v>
      </c>
      <c r="AI1469" s="2452">
        <f t="shared" si="2027"/>
        <v>1841.8832999999997</v>
      </c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  <c r="BI1469" s="214"/>
      <c r="BJ1469" s="214"/>
      <c r="BK1469" s="214"/>
      <c r="BL1469" s="214"/>
      <c r="BM1469" s="214"/>
      <c r="BN1469" s="214"/>
      <c r="BO1469" s="214"/>
      <c r="BP1469" s="214"/>
      <c r="BQ1469" s="214"/>
      <c r="BR1469" s="214"/>
      <c r="BS1469" s="214"/>
      <c r="BT1469" s="214"/>
      <c r="BU1469" s="214"/>
      <c r="BV1469" s="214"/>
      <c r="BW1469" s="214"/>
      <c r="BX1469" s="214"/>
      <c r="BY1469" s="214"/>
      <c r="BZ1469" s="214"/>
      <c r="CA1469" s="214"/>
      <c r="CB1469" s="214"/>
      <c r="CC1469" s="214"/>
      <c r="CD1469" s="214"/>
      <c r="CE1469" s="214"/>
      <c r="CF1469" s="214"/>
      <c r="CG1469" s="214"/>
      <c r="CH1469" s="214"/>
      <c r="CI1469" s="214"/>
      <c r="CJ1469" s="214"/>
      <c r="CK1469" s="214"/>
      <c r="CL1469" s="214"/>
      <c r="CM1469" s="214"/>
      <c r="CN1469" s="214"/>
      <c r="CO1469" s="214"/>
      <c r="CP1469" s="214"/>
      <c r="CQ1469" s="214"/>
      <c r="CR1469" s="214"/>
      <c r="CS1469" s="214"/>
      <c r="CT1469" s="214"/>
      <c r="CU1469" s="214"/>
      <c r="CV1469" s="214"/>
      <c r="CW1469" s="214"/>
      <c r="CX1469" s="214"/>
      <c r="CY1469" s="214"/>
      <c r="CZ1469" s="214"/>
      <c r="DA1469" s="214"/>
      <c r="DB1469" s="214"/>
      <c r="DC1469" s="214"/>
      <c r="DD1469" s="214"/>
      <c r="DE1469" s="214"/>
      <c r="DF1469" s="214"/>
      <c r="DG1469" s="214"/>
      <c r="DH1469" s="214"/>
      <c r="DI1469" s="214"/>
      <c r="DJ1469" s="214"/>
      <c r="DK1469" s="214"/>
      <c r="DL1469" s="214"/>
      <c r="DM1469" s="214"/>
      <c r="DN1469" s="214"/>
      <c r="DO1469" s="214"/>
      <c r="DP1469" s="214"/>
      <c r="DQ1469" s="214"/>
      <c r="DR1469" s="214"/>
      <c r="DS1469" s="214"/>
      <c r="DT1469" s="214"/>
      <c r="DU1469" s="214"/>
      <c r="DV1469" s="214"/>
      <c r="DW1469" s="214"/>
      <c r="DX1469" s="214"/>
      <c r="DY1469" s="214"/>
      <c r="DZ1469" s="214"/>
      <c r="EA1469" s="214"/>
      <c r="EB1469" s="214"/>
      <c r="EC1469" s="214"/>
      <c r="ED1469" s="214"/>
      <c r="EE1469" s="214"/>
      <c r="EF1469" s="214"/>
      <c r="EG1469" s="214"/>
      <c r="EH1469" s="214"/>
      <c r="EI1469" s="214"/>
      <c r="EJ1469" s="214"/>
      <c r="EK1469" s="214"/>
      <c r="EL1469" s="214"/>
      <c r="EM1469" s="214"/>
      <c r="EN1469" s="214"/>
      <c r="EO1469" s="214"/>
      <c r="EP1469" s="214"/>
      <c r="EQ1469" s="214"/>
      <c r="ER1469" s="214"/>
      <c r="ES1469" s="214"/>
      <c r="ET1469" s="214"/>
      <c r="EU1469" s="214"/>
      <c r="EV1469" s="214"/>
      <c r="EW1469" s="214"/>
      <c r="EX1469" s="214"/>
      <c r="EY1469" s="214"/>
      <c r="EZ1469" s="214"/>
      <c r="FA1469" s="214"/>
      <c r="FB1469" s="214"/>
      <c r="FC1469" s="214"/>
      <c r="FD1469" s="214"/>
      <c r="FE1469" s="214"/>
      <c r="FF1469" s="214"/>
      <c r="FG1469" s="214"/>
      <c r="FH1469" s="214"/>
      <c r="FI1469" s="214"/>
      <c r="FJ1469" s="214"/>
      <c r="FK1469" s="214"/>
      <c r="FL1469" s="214"/>
      <c r="FM1469" s="214"/>
      <c r="FN1469" s="214"/>
      <c r="FO1469" s="214"/>
      <c r="FP1469" s="214"/>
      <c r="FQ1469" s="214"/>
      <c r="FR1469" s="214"/>
      <c r="FS1469" s="214"/>
      <c r="FT1469" s="214"/>
      <c r="FU1469" s="214"/>
      <c r="FV1469" s="214"/>
      <c r="FW1469" s="214"/>
      <c r="FX1469" s="214"/>
      <c r="FY1469" s="214"/>
      <c r="FZ1469" s="214"/>
      <c r="GA1469" s="214"/>
      <c r="GB1469" s="214"/>
      <c r="GC1469" s="214"/>
      <c r="GD1469" s="214"/>
      <c r="GE1469" s="214"/>
      <c r="GF1469" s="214"/>
      <c r="GG1469" s="214"/>
      <c r="GH1469" s="214"/>
      <c r="GI1469" s="214"/>
      <c r="GJ1469" s="214"/>
      <c r="GK1469" s="214"/>
      <c r="GL1469" s="214"/>
      <c r="GM1469" s="214"/>
      <c r="GN1469" s="214"/>
      <c r="GO1469" s="214"/>
      <c r="GP1469" s="214"/>
      <c r="GQ1469" s="214"/>
      <c r="GR1469" s="214"/>
      <c r="GS1469" s="214"/>
      <c r="GT1469" s="214"/>
      <c r="GU1469" s="214"/>
      <c r="GV1469" s="214"/>
      <c r="GW1469" s="214"/>
      <c r="GX1469" s="214"/>
      <c r="GY1469" s="214"/>
      <c r="GZ1469" s="214"/>
      <c r="HA1469" s="214"/>
      <c r="HB1469" s="214"/>
      <c r="HC1469" s="214"/>
      <c r="HD1469" s="214"/>
      <c r="HE1469" s="214"/>
      <c r="HF1469" s="214"/>
      <c r="HG1469" s="214"/>
      <c r="HH1469" s="214"/>
      <c r="HI1469" s="214"/>
      <c r="HJ1469" s="214"/>
      <c r="HK1469" s="214"/>
      <c r="HL1469" s="214"/>
      <c r="HM1469" s="214"/>
      <c r="HN1469" s="214"/>
      <c r="HO1469" s="214"/>
      <c r="HP1469" s="214"/>
      <c r="HQ1469" s="214"/>
      <c r="HR1469" s="214"/>
      <c r="HS1469" s="214"/>
      <c r="HT1469" s="214"/>
      <c r="HU1469" s="214"/>
      <c r="HV1469" s="214"/>
      <c r="HW1469" s="214"/>
      <c r="HX1469" s="214"/>
      <c r="HY1469" s="214"/>
      <c r="HZ1469" s="214"/>
      <c r="IA1469" s="214"/>
      <c r="IB1469" s="214"/>
      <c r="IC1469" s="214"/>
      <c r="ID1469" s="214"/>
      <c r="IE1469" s="214"/>
      <c r="IF1469" s="214"/>
      <c r="IG1469" s="214"/>
      <c r="IH1469" s="214"/>
      <c r="II1469" s="214"/>
      <c r="IJ1469" s="214"/>
      <c r="IK1469" s="214"/>
      <c r="IL1469" s="214"/>
      <c r="IM1469" s="214"/>
      <c r="IN1469" s="214"/>
      <c r="IO1469" s="214"/>
      <c r="IP1469" s="214"/>
      <c r="IQ1469" s="214"/>
      <c r="IR1469" s="214"/>
      <c r="IS1469" s="214"/>
      <c r="IT1469" s="214"/>
      <c r="IU1469" s="214"/>
      <c r="IV1469" s="214"/>
      <c r="IW1469" s="214"/>
      <c r="IX1469" s="214"/>
      <c r="IY1469" s="214"/>
    </row>
    <row r="1470" spans="2:259" ht="29.25" x14ac:dyDescent="0.25">
      <c r="B1470" s="214">
        <v>1</v>
      </c>
      <c r="C1470" s="288" t="s">
        <v>194</v>
      </c>
      <c r="D1470" s="173"/>
      <c r="E1470" s="1897"/>
      <c r="F1470" s="1700">
        <f t="shared" si="1984"/>
        <v>0</v>
      </c>
      <c r="G1470" s="1877">
        <f t="shared" si="1984"/>
        <v>0</v>
      </c>
      <c r="H1470" s="1877">
        <f t="shared" si="1984"/>
        <v>0</v>
      </c>
      <c r="I1470" s="1877">
        <f t="shared" si="1984"/>
        <v>0</v>
      </c>
      <c r="J1470" s="1705"/>
      <c r="K1470" s="1705"/>
      <c r="L1470" s="1877"/>
      <c r="M1470" s="1877"/>
      <c r="N1470" s="1877"/>
      <c r="O1470" s="1702"/>
      <c r="P1470" s="1877"/>
      <c r="Q1470" s="1702"/>
      <c r="R1470" s="2452">
        <f t="shared" ref="R1470:AI1470" si="2033">R1393</f>
        <v>0</v>
      </c>
      <c r="S1470" s="2452">
        <f t="shared" ref="S1470:T1470" si="2034">S1393</f>
        <v>0</v>
      </c>
      <c r="T1470" s="2452">
        <f t="shared" si="2034"/>
        <v>0</v>
      </c>
      <c r="U1470" s="2452">
        <f t="shared" ref="U1470:V1470" si="2035">U1393</f>
        <v>0</v>
      </c>
      <c r="V1470" s="2452">
        <f t="shared" si="2035"/>
        <v>0</v>
      </c>
      <c r="W1470" s="2452">
        <f t="shared" ref="W1470:X1470" si="2036">W1393</f>
        <v>0</v>
      </c>
      <c r="X1470" s="2452">
        <f t="shared" si="2036"/>
        <v>0</v>
      </c>
      <c r="Y1470" s="2452">
        <f t="shared" ref="Y1470:Z1470" si="2037">Y1393</f>
        <v>0</v>
      </c>
      <c r="Z1470" s="2452">
        <f t="shared" si="2037"/>
        <v>0</v>
      </c>
      <c r="AA1470" s="2452">
        <f t="shared" ref="AA1470" si="2038">AA1393</f>
        <v>0</v>
      </c>
      <c r="AB1470" s="2452">
        <f t="shared" si="2033"/>
        <v>0</v>
      </c>
      <c r="AC1470" s="2452">
        <f t="shared" si="2033"/>
        <v>0</v>
      </c>
      <c r="AD1470" s="928">
        <f t="shared" si="2033"/>
        <v>0</v>
      </c>
      <c r="AE1470" s="2452">
        <f t="shared" si="2033"/>
        <v>0</v>
      </c>
      <c r="AF1470" s="2452">
        <f t="shared" si="2033"/>
        <v>0</v>
      </c>
      <c r="AG1470" s="2791">
        <f t="shared" si="2033"/>
        <v>0</v>
      </c>
      <c r="AH1470" s="2791">
        <f t="shared" si="2033"/>
        <v>0</v>
      </c>
      <c r="AI1470" s="2452">
        <f t="shared" si="2033"/>
        <v>0</v>
      </c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  <c r="BI1470" s="214"/>
      <c r="BJ1470" s="214"/>
      <c r="BK1470" s="214"/>
      <c r="BL1470" s="214"/>
      <c r="BM1470" s="214"/>
      <c r="BN1470" s="214"/>
      <c r="BO1470" s="214"/>
      <c r="BP1470" s="214"/>
      <c r="BQ1470" s="214"/>
      <c r="BR1470" s="214"/>
      <c r="BS1470" s="214"/>
      <c r="BT1470" s="214"/>
      <c r="BU1470" s="214"/>
      <c r="BV1470" s="214"/>
      <c r="BW1470" s="214"/>
      <c r="BX1470" s="214"/>
      <c r="BY1470" s="214"/>
      <c r="BZ1470" s="214"/>
      <c r="CA1470" s="214"/>
      <c r="CB1470" s="214"/>
      <c r="CC1470" s="214"/>
      <c r="CD1470" s="214"/>
      <c r="CE1470" s="214"/>
      <c r="CF1470" s="214"/>
      <c r="CG1470" s="214"/>
      <c r="CH1470" s="214"/>
      <c r="CI1470" s="214"/>
      <c r="CJ1470" s="214"/>
      <c r="CK1470" s="214"/>
      <c r="CL1470" s="214"/>
      <c r="CM1470" s="214"/>
      <c r="CN1470" s="214"/>
      <c r="CO1470" s="214"/>
      <c r="CP1470" s="214"/>
      <c r="CQ1470" s="214"/>
      <c r="CR1470" s="214"/>
      <c r="CS1470" s="214"/>
      <c r="CT1470" s="214"/>
      <c r="CU1470" s="214"/>
      <c r="CV1470" s="214"/>
      <c r="CW1470" s="214"/>
      <c r="CX1470" s="214"/>
      <c r="CY1470" s="214"/>
      <c r="CZ1470" s="214"/>
      <c r="DA1470" s="214"/>
      <c r="DB1470" s="214"/>
      <c r="DC1470" s="214"/>
      <c r="DD1470" s="214"/>
      <c r="DE1470" s="214"/>
      <c r="DF1470" s="214"/>
      <c r="DG1470" s="214"/>
      <c r="DH1470" s="214"/>
      <c r="DI1470" s="214"/>
      <c r="DJ1470" s="214"/>
      <c r="DK1470" s="214"/>
      <c r="DL1470" s="214"/>
      <c r="DM1470" s="214"/>
      <c r="DN1470" s="214"/>
      <c r="DO1470" s="214"/>
      <c r="DP1470" s="214"/>
      <c r="DQ1470" s="214"/>
      <c r="DR1470" s="214"/>
      <c r="DS1470" s="214"/>
      <c r="DT1470" s="214"/>
      <c r="DU1470" s="214"/>
      <c r="DV1470" s="214"/>
      <c r="DW1470" s="214"/>
      <c r="DX1470" s="214"/>
      <c r="DY1470" s="214"/>
      <c r="DZ1470" s="214"/>
      <c r="EA1470" s="214"/>
      <c r="EB1470" s="214"/>
      <c r="EC1470" s="214"/>
      <c r="ED1470" s="214"/>
      <c r="EE1470" s="214"/>
      <c r="EF1470" s="214"/>
      <c r="EG1470" s="214"/>
      <c r="EH1470" s="214"/>
      <c r="EI1470" s="214"/>
      <c r="EJ1470" s="214"/>
      <c r="EK1470" s="214"/>
      <c r="EL1470" s="214"/>
      <c r="EM1470" s="214"/>
      <c r="EN1470" s="214"/>
      <c r="EO1470" s="214"/>
      <c r="EP1470" s="214"/>
      <c r="EQ1470" s="214"/>
      <c r="ER1470" s="214"/>
      <c r="ES1470" s="214"/>
      <c r="ET1470" s="214"/>
      <c r="EU1470" s="214"/>
      <c r="EV1470" s="214"/>
      <c r="EW1470" s="214"/>
      <c r="EX1470" s="214"/>
      <c r="EY1470" s="214"/>
      <c r="EZ1470" s="214"/>
      <c r="FA1470" s="214"/>
      <c r="FB1470" s="214"/>
      <c r="FC1470" s="214"/>
      <c r="FD1470" s="214"/>
      <c r="FE1470" s="214"/>
      <c r="FF1470" s="214"/>
      <c r="FG1470" s="214"/>
      <c r="FH1470" s="214"/>
      <c r="FI1470" s="214"/>
      <c r="FJ1470" s="214"/>
      <c r="FK1470" s="214"/>
      <c r="FL1470" s="214"/>
      <c r="FM1470" s="214"/>
      <c r="FN1470" s="214"/>
      <c r="FO1470" s="214"/>
      <c r="FP1470" s="214"/>
      <c r="FQ1470" s="214"/>
      <c r="FR1470" s="214"/>
      <c r="FS1470" s="214"/>
      <c r="FT1470" s="214"/>
      <c r="FU1470" s="214"/>
      <c r="FV1470" s="214"/>
      <c r="FW1470" s="214"/>
      <c r="FX1470" s="214"/>
      <c r="FY1470" s="214"/>
      <c r="FZ1470" s="214"/>
      <c r="GA1470" s="214"/>
      <c r="GB1470" s="214"/>
      <c r="GC1470" s="214"/>
      <c r="GD1470" s="214"/>
      <c r="GE1470" s="214"/>
      <c r="GF1470" s="214"/>
      <c r="GG1470" s="214"/>
      <c r="GH1470" s="214"/>
      <c r="GI1470" s="214"/>
      <c r="GJ1470" s="214"/>
      <c r="GK1470" s="214"/>
      <c r="GL1470" s="214"/>
      <c r="GM1470" s="214"/>
      <c r="GN1470" s="214"/>
      <c r="GO1470" s="214"/>
      <c r="GP1470" s="214"/>
      <c r="GQ1470" s="214"/>
      <c r="GR1470" s="214"/>
      <c r="GS1470" s="214"/>
      <c r="GT1470" s="214"/>
      <c r="GU1470" s="214"/>
      <c r="GV1470" s="214"/>
      <c r="GW1470" s="214"/>
      <c r="GX1470" s="214"/>
      <c r="GY1470" s="214"/>
      <c r="GZ1470" s="214"/>
      <c r="HA1470" s="214"/>
      <c r="HB1470" s="214"/>
      <c r="HC1470" s="214"/>
      <c r="HD1470" s="214"/>
      <c r="HE1470" s="214"/>
      <c r="HF1470" s="214"/>
      <c r="HG1470" s="214"/>
      <c r="HH1470" s="214"/>
      <c r="HI1470" s="214"/>
      <c r="HJ1470" s="214"/>
      <c r="HK1470" s="214"/>
      <c r="HL1470" s="214"/>
      <c r="HM1470" s="214"/>
      <c r="HN1470" s="214"/>
      <c r="HO1470" s="214"/>
      <c r="HP1470" s="214"/>
      <c r="HQ1470" s="214"/>
      <c r="HR1470" s="214"/>
      <c r="HS1470" s="214"/>
      <c r="HT1470" s="214"/>
      <c r="HU1470" s="214"/>
      <c r="HV1470" s="214"/>
      <c r="HW1470" s="214"/>
      <c r="HX1470" s="214"/>
      <c r="HY1470" s="214"/>
      <c r="HZ1470" s="214"/>
      <c r="IA1470" s="214"/>
      <c r="IB1470" s="214"/>
      <c r="IC1470" s="214"/>
      <c r="ID1470" s="214"/>
      <c r="IE1470" s="214"/>
      <c r="IF1470" s="214"/>
      <c r="IG1470" s="214"/>
      <c r="IH1470" s="214"/>
      <c r="II1470" s="214"/>
      <c r="IJ1470" s="214"/>
      <c r="IK1470" s="214"/>
      <c r="IL1470" s="214"/>
      <c r="IM1470" s="214"/>
      <c r="IN1470" s="214"/>
      <c r="IO1470" s="214"/>
      <c r="IP1470" s="214"/>
      <c r="IQ1470" s="214"/>
      <c r="IR1470" s="214"/>
      <c r="IS1470" s="214"/>
      <c r="IT1470" s="214"/>
      <c r="IU1470" s="214"/>
      <c r="IV1470" s="214"/>
      <c r="IW1470" s="214"/>
      <c r="IX1470" s="214"/>
      <c r="IY1470" s="214"/>
    </row>
    <row r="1471" spans="2:259" ht="30" x14ac:dyDescent="0.25">
      <c r="B1471" s="214">
        <v>1</v>
      </c>
      <c r="C1471" s="173" t="s">
        <v>310</v>
      </c>
      <c r="D1471" s="173"/>
      <c r="E1471" s="1897"/>
      <c r="F1471" s="1700">
        <f t="shared" si="1984"/>
        <v>2443.9</v>
      </c>
      <c r="G1471" s="1877">
        <f t="shared" si="1984"/>
        <v>2036.5833333333335</v>
      </c>
      <c r="H1471" s="1877">
        <f t="shared" si="1984"/>
        <v>2209</v>
      </c>
      <c r="I1471" s="1877">
        <f t="shared" si="1984"/>
        <v>108.4659765129506</v>
      </c>
      <c r="J1471" s="1705"/>
      <c r="K1471" s="1705"/>
      <c r="L1471" s="1877"/>
      <c r="M1471" s="1877"/>
      <c r="N1471" s="1877"/>
      <c r="O1471" s="1702"/>
      <c r="P1471" s="1877"/>
      <c r="Q1471" s="1702"/>
      <c r="R1471" s="2452">
        <f t="shared" ref="R1471:AI1471" si="2039">R1394</f>
        <v>13003.602999999999</v>
      </c>
      <c r="S1471" s="2452">
        <f t="shared" ref="S1471:T1471" si="2040">S1394</f>
        <v>13003.602999999999</v>
      </c>
      <c r="T1471" s="2452">
        <f t="shared" si="2040"/>
        <v>13003.602999999999</v>
      </c>
      <c r="U1471" s="2452">
        <f t="shared" ref="U1471:V1471" si="2041">U1394</f>
        <v>13003.602999999999</v>
      </c>
      <c r="V1471" s="2452">
        <f t="shared" si="2041"/>
        <v>13003.602999999999</v>
      </c>
      <c r="W1471" s="2452">
        <f t="shared" ref="W1471:X1471" si="2042">W1394</f>
        <v>13003.602999999999</v>
      </c>
      <c r="X1471" s="2452">
        <f t="shared" si="2042"/>
        <v>13003.602999999999</v>
      </c>
      <c r="Y1471" s="2452">
        <f t="shared" ref="Y1471:Z1471" si="2043">Y1394</f>
        <v>13003.602999999999</v>
      </c>
      <c r="Z1471" s="2452">
        <f t="shared" si="2043"/>
        <v>13003.602999999999</v>
      </c>
      <c r="AA1471" s="2452">
        <f t="shared" ref="AA1471" si="2044">AA1394</f>
        <v>13003.602999999999</v>
      </c>
      <c r="AB1471" s="2452">
        <f t="shared" si="2039"/>
        <v>10836.335833333333</v>
      </c>
      <c r="AC1471" s="2452">
        <f t="shared" si="2039"/>
        <v>10647.409359999983</v>
      </c>
      <c r="AD1471" s="928">
        <f t="shared" si="2039"/>
        <v>0</v>
      </c>
      <c r="AE1471" s="2452">
        <f t="shared" si="2039"/>
        <v>0</v>
      </c>
      <c r="AF1471" s="2452">
        <f t="shared" si="2039"/>
        <v>-188.92647333334935</v>
      </c>
      <c r="AG1471" s="2791">
        <f t="shared" si="2039"/>
        <v>-584.89560000000006</v>
      </c>
      <c r="AH1471" s="2791">
        <f t="shared" si="2039"/>
        <v>0</v>
      </c>
      <c r="AI1471" s="2452">
        <f t="shared" si="2039"/>
        <v>10647.409359999983</v>
      </c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  <c r="BI1471" s="214"/>
      <c r="BJ1471" s="214"/>
      <c r="BK1471" s="214"/>
      <c r="BL1471" s="214"/>
      <c r="BM1471" s="214"/>
      <c r="BN1471" s="214"/>
      <c r="BO1471" s="214"/>
      <c r="BP1471" s="214"/>
      <c r="BQ1471" s="214"/>
      <c r="BR1471" s="214"/>
      <c r="BS1471" s="214"/>
      <c r="BT1471" s="214"/>
      <c r="BU1471" s="214"/>
      <c r="BV1471" s="214"/>
      <c r="BW1471" s="214"/>
      <c r="BX1471" s="214"/>
      <c r="BY1471" s="214"/>
      <c r="BZ1471" s="214"/>
      <c r="CA1471" s="214"/>
      <c r="CB1471" s="214"/>
      <c r="CC1471" s="214"/>
      <c r="CD1471" s="214"/>
      <c r="CE1471" s="214"/>
      <c r="CF1471" s="214"/>
      <c r="CG1471" s="214"/>
      <c r="CH1471" s="214"/>
      <c r="CI1471" s="214"/>
      <c r="CJ1471" s="214"/>
      <c r="CK1471" s="214"/>
      <c r="CL1471" s="214"/>
      <c r="CM1471" s="214"/>
      <c r="CN1471" s="214"/>
      <c r="CO1471" s="214"/>
      <c r="CP1471" s="214"/>
      <c r="CQ1471" s="214"/>
      <c r="CR1471" s="214"/>
      <c r="CS1471" s="214"/>
      <c r="CT1471" s="214"/>
      <c r="CU1471" s="214"/>
      <c r="CV1471" s="214"/>
      <c r="CW1471" s="214"/>
      <c r="CX1471" s="214"/>
      <c r="CY1471" s="214"/>
      <c r="CZ1471" s="214"/>
      <c r="DA1471" s="214"/>
      <c r="DB1471" s="214"/>
      <c r="DC1471" s="214"/>
      <c r="DD1471" s="214"/>
      <c r="DE1471" s="214"/>
      <c r="DF1471" s="214"/>
      <c r="DG1471" s="214"/>
      <c r="DH1471" s="214"/>
      <c r="DI1471" s="214"/>
      <c r="DJ1471" s="214"/>
      <c r="DK1471" s="214"/>
      <c r="DL1471" s="214"/>
      <c r="DM1471" s="214"/>
      <c r="DN1471" s="214"/>
      <c r="DO1471" s="214"/>
      <c r="DP1471" s="214"/>
      <c r="DQ1471" s="214"/>
      <c r="DR1471" s="214"/>
      <c r="DS1471" s="214"/>
      <c r="DT1471" s="214"/>
      <c r="DU1471" s="214"/>
      <c r="DV1471" s="214"/>
      <c r="DW1471" s="214"/>
      <c r="DX1471" s="214"/>
      <c r="DY1471" s="214"/>
      <c r="DZ1471" s="214"/>
      <c r="EA1471" s="214"/>
      <c r="EB1471" s="214"/>
      <c r="EC1471" s="214"/>
      <c r="ED1471" s="214"/>
      <c r="EE1471" s="214"/>
      <c r="EF1471" s="214"/>
      <c r="EG1471" s="214"/>
      <c r="EH1471" s="214"/>
      <c r="EI1471" s="214"/>
      <c r="EJ1471" s="214"/>
      <c r="EK1471" s="214"/>
      <c r="EL1471" s="214"/>
      <c r="EM1471" s="214"/>
      <c r="EN1471" s="214"/>
      <c r="EO1471" s="214"/>
      <c r="EP1471" s="214"/>
      <c r="EQ1471" s="214"/>
      <c r="ER1471" s="214"/>
      <c r="ES1471" s="214"/>
      <c r="ET1471" s="214"/>
      <c r="EU1471" s="214"/>
      <c r="EV1471" s="214"/>
      <c r="EW1471" s="214"/>
      <c r="EX1471" s="214"/>
      <c r="EY1471" s="214"/>
      <c r="EZ1471" s="214"/>
      <c r="FA1471" s="214"/>
      <c r="FB1471" s="214"/>
      <c r="FC1471" s="214"/>
      <c r="FD1471" s="214"/>
      <c r="FE1471" s="214"/>
      <c r="FF1471" s="214"/>
      <c r="FG1471" s="214"/>
      <c r="FH1471" s="214"/>
      <c r="FI1471" s="214"/>
      <c r="FJ1471" s="214"/>
      <c r="FK1471" s="214"/>
      <c r="FL1471" s="214"/>
      <c r="FM1471" s="214"/>
      <c r="FN1471" s="214"/>
      <c r="FO1471" s="214"/>
      <c r="FP1471" s="214"/>
      <c r="FQ1471" s="214"/>
      <c r="FR1471" s="214"/>
      <c r="FS1471" s="214"/>
      <c r="FT1471" s="214"/>
      <c r="FU1471" s="214"/>
      <c r="FV1471" s="214"/>
      <c r="FW1471" s="214"/>
      <c r="FX1471" s="214"/>
      <c r="FY1471" s="214"/>
      <c r="FZ1471" s="214"/>
      <c r="GA1471" s="214"/>
      <c r="GB1471" s="214"/>
      <c r="GC1471" s="214"/>
      <c r="GD1471" s="214"/>
      <c r="GE1471" s="214"/>
      <c r="GF1471" s="214"/>
      <c r="GG1471" s="214"/>
      <c r="GH1471" s="214"/>
      <c r="GI1471" s="214"/>
      <c r="GJ1471" s="214"/>
      <c r="GK1471" s="214"/>
      <c r="GL1471" s="214"/>
      <c r="GM1471" s="214"/>
      <c r="GN1471" s="214"/>
      <c r="GO1471" s="214"/>
      <c r="GP1471" s="214"/>
      <c r="GQ1471" s="214"/>
      <c r="GR1471" s="214"/>
      <c r="GS1471" s="214"/>
      <c r="GT1471" s="214"/>
      <c r="GU1471" s="214"/>
      <c r="GV1471" s="214"/>
      <c r="GW1471" s="214"/>
      <c r="GX1471" s="214"/>
      <c r="GY1471" s="214"/>
      <c r="GZ1471" s="214"/>
      <c r="HA1471" s="214"/>
      <c r="HB1471" s="214"/>
      <c r="HC1471" s="214"/>
      <c r="HD1471" s="214"/>
      <c r="HE1471" s="214"/>
      <c r="HF1471" s="214"/>
      <c r="HG1471" s="214"/>
      <c r="HH1471" s="214"/>
      <c r="HI1471" s="214"/>
      <c r="HJ1471" s="214"/>
      <c r="HK1471" s="214"/>
      <c r="HL1471" s="214"/>
      <c r="HM1471" s="214"/>
      <c r="HN1471" s="214"/>
      <c r="HO1471" s="214"/>
      <c r="HP1471" s="214"/>
      <c r="HQ1471" s="214"/>
      <c r="HR1471" s="214"/>
      <c r="HS1471" s="214"/>
      <c r="HT1471" s="214"/>
      <c r="HU1471" s="214"/>
      <c r="HV1471" s="214"/>
      <c r="HW1471" s="214"/>
      <c r="HX1471" s="214"/>
      <c r="HY1471" s="214"/>
      <c r="HZ1471" s="214"/>
      <c r="IA1471" s="214"/>
      <c r="IB1471" s="214"/>
      <c r="IC1471" s="214"/>
      <c r="ID1471" s="214"/>
      <c r="IE1471" s="214"/>
      <c r="IF1471" s="214"/>
      <c r="IG1471" s="214"/>
      <c r="IH1471" s="214"/>
      <c r="II1471" s="214"/>
      <c r="IJ1471" s="214"/>
      <c r="IK1471" s="214"/>
      <c r="IL1471" s="214"/>
      <c r="IM1471" s="214"/>
      <c r="IN1471" s="214"/>
      <c r="IO1471" s="214"/>
      <c r="IP1471" s="214"/>
      <c r="IQ1471" s="214"/>
      <c r="IR1471" s="214"/>
      <c r="IS1471" s="214"/>
      <c r="IT1471" s="214"/>
      <c r="IU1471" s="214"/>
      <c r="IV1471" s="214"/>
      <c r="IW1471" s="214"/>
      <c r="IX1471" s="214"/>
      <c r="IY1471" s="214"/>
    </row>
    <row r="1472" spans="2:259" ht="30" x14ac:dyDescent="0.25">
      <c r="B1472" s="214">
        <v>1</v>
      </c>
      <c r="C1472" s="291" t="s">
        <v>303</v>
      </c>
      <c r="D1472" s="173"/>
      <c r="E1472" s="1897"/>
      <c r="F1472" s="1700">
        <f t="shared" si="1984"/>
        <v>0</v>
      </c>
      <c r="G1472" s="1877">
        <f t="shared" si="1984"/>
        <v>0</v>
      </c>
      <c r="H1472" s="1877">
        <f t="shared" si="1984"/>
        <v>0</v>
      </c>
      <c r="I1472" s="1877">
        <f t="shared" si="1984"/>
        <v>0</v>
      </c>
      <c r="J1472" s="1705"/>
      <c r="K1472" s="1705"/>
      <c r="L1472" s="1877"/>
      <c r="M1472" s="1877"/>
      <c r="N1472" s="1877"/>
      <c r="O1472" s="1702"/>
      <c r="P1472" s="1877"/>
      <c r="Q1472" s="1702"/>
      <c r="R1472" s="2452">
        <f t="shared" ref="R1472:AI1472" si="2045">R1395</f>
        <v>0</v>
      </c>
      <c r="S1472" s="2452">
        <f t="shared" ref="S1472:T1472" si="2046">S1395</f>
        <v>0</v>
      </c>
      <c r="T1472" s="2452">
        <f t="shared" si="2046"/>
        <v>0</v>
      </c>
      <c r="U1472" s="2452">
        <f t="shared" ref="U1472:V1472" si="2047">U1395</f>
        <v>0</v>
      </c>
      <c r="V1472" s="2452">
        <f t="shared" si="2047"/>
        <v>0</v>
      </c>
      <c r="W1472" s="2452">
        <f t="shared" ref="W1472:X1472" si="2048">W1395</f>
        <v>0</v>
      </c>
      <c r="X1472" s="2452">
        <f t="shared" si="2048"/>
        <v>0</v>
      </c>
      <c r="Y1472" s="2452">
        <f t="shared" ref="Y1472:Z1472" si="2049">Y1395</f>
        <v>0</v>
      </c>
      <c r="Z1472" s="2452">
        <f t="shared" si="2049"/>
        <v>0</v>
      </c>
      <c r="AA1472" s="2452">
        <f t="shared" ref="AA1472" si="2050">AA1395</f>
        <v>0</v>
      </c>
      <c r="AB1472" s="2452">
        <f t="shared" si="2045"/>
        <v>0</v>
      </c>
      <c r="AC1472" s="2452">
        <f t="shared" si="2045"/>
        <v>0</v>
      </c>
      <c r="AD1472" s="928">
        <f t="shared" si="2045"/>
        <v>0</v>
      </c>
      <c r="AE1472" s="2452">
        <f t="shared" si="2045"/>
        <v>0</v>
      </c>
      <c r="AF1472" s="2452">
        <f t="shared" si="2045"/>
        <v>0</v>
      </c>
      <c r="AG1472" s="2791">
        <f t="shared" si="2045"/>
        <v>0</v>
      </c>
      <c r="AH1472" s="2791">
        <f t="shared" si="2045"/>
        <v>0</v>
      </c>
      <c r="AI1472" s="2452">
        <f t="shared" si="2045"/>
        <v>0</v>
      </c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  <c r="BI1472" s="214"/>
      <c r="BJ1472" s="214"/>
      <c r="BK1472" s="214"/>
      <c r="BL1472" s="214"/>
      <c r="BM1472" s="214"/>
      <c r="BN1472" s="214"/>
      <c r="BO1472" s="214"/>
      <c r="BP1472" s="214"/>
      <c r="BQ1472" s="214"/>
      <c r="BR1472" s="214"/>
      <c r="BS1472" s="214"/>
      <c r="BT1472" s="214"/>
      <c r="BU1472" s="214"/>
      <c r="BV1472" s="214"/>
      <c r="BW1472" s="214"/>
      <c r="BX1472" s="214"/>
      <c r="BY1472" s="214"/>
      <c r="BZ1472" s="214"/>
      <c r="CA1472" s="214"/>
      <c r="CB1472" s="214"/>
      <c r="CC1472" s="214"/>
      <c r="CD1472" s="214"/>
      <c r="CE1472" s="214"/>
      <c r="CF1472" s="214"/>
      <c r="CG1472" s="214"/>
      <c r="CH1472" s="214"/>
      <c r="CI1472" s="214"/>
      <c r="CJ1472" s="214"/>
      <c r="CK1472" s="214"/>
      <c r="CL1472" s="214"/>
      <c r="CM1472" s="214"/>
      <c r="CN1472" s="214"/>
      <c r="CO1472" s="214"/>
      <c r="CP1472" s="214"/>
      <c r="CQ1472" s="214"/>
      <c r="CR1472" s="214"/>
      <c r="CS1472" s="214"/>
      <c r="CT1472" s="214"/>
      <c r="CU1472" s="214"/>
      <c r="CV1472" s="214"/>
      <c r="CW1472" s="214"/>
      <c r="CX1472" s="214"/>
      <c r="CY1472" s="214"/>
      <c r="CZ1472" s="214"/>
      <c r="DA1472" s="214"/>
      <c r="DB1472" s="214"/>
      <c r="DC1472" s="214"/>
      <c r="DD1472" s="214"/>
      <c r="DE1472" s="214"/>
      <c r="DF1472" s="214"/>
      <c r="DG1472" s="214"/>
      <c r="DH1472" s="214"/>
      <c r="DI1472" s="214"/>
      <c r="DJ1472" s="214"/>
      <c r="DK1472" s="214"/>
      <c r="DL1472" s="214"/>
      <c r="DM1472" s="214"/>
      <c r="DN1472" s="214"/>
      <c r="DO1472" s="214"/>
      <c r="DP1472" s="214"/>
      <c r="DQ1472" s="214"/>
      <c r="DR1472" s="214"/>
      <c r="DS1472" s="214"/>
      <c r="DT1472" s="214"/>
      <c r="DU1472" s="214"/>
      <c r="DV1472" s="214"/>
      <c r="DW1472" s="214"/>
      <c r="DX1472" s="214"/>
      <c r="DY1472" s="214"/>
      <c r="DZ1472" s="214"/>
      <c r="EA1472" s="214"/>
      <c r="EB1472" s="214"/>
      <c r="EC1472" s="214"/>
      <c r="ED1472" s="214"/>
      <c r="EE1472" s="214"/>
      <c r="EF1472" s="214"/>
      <c r="EG1472" s="214"/>
      <c r="EH1472" s="214"/>
      <c r="EI1472" s="214"/>
      <c r="EJ1472" s="214"/>
      <c r="EK1472" s="214"/>
      <c r="EL1472" s="214"/>
      <c r="EM1472" s="214"/>
      <c r="EN1472" s="214"/>
      <c r="EO1472" s="214"/>
      <c r="EP1472" s="214"/>
      <c r="EQ1472" s="214"/>
      <c r="ER1472" s="214"/>
      <c r="ES1472" s="214"/>
      <c r="ET1472" s="214"/>
      <c r="EU1472" s="214"/>
      <c r="EV1472" s="214"/>
      <c r="EW1472" s="214"/>
      <c r="EX1472" s="214"/>
      <c r="EY1472" s="214"/>
      <c r="EZ1472" s="214"/>
      <c r="FA1472" s="214"/>
      <c r="FB1472" s="214"/>
      <c r="FC1472" s="214"/>
      <c r="FD1472" s="214"/>
      <c r="FE1472" s="214"/>
      <c r="FF1472" s="214"/>
      <c r="FG1472" s="214"/>
      <c r="FH1472" s="214"/>
      <c r="FI1472" s="214"/>
      <c r="FJ1472" s="214"/>
      <c r="FK1472" s="214"/>
      <c r="FL1472" s="214"/>
      <c r="FM1472" s="214"/>
      <c r="FN1472" s="214"/>
      <c r="FO1472" s="214"/>
      <c r="FP1472" s="214"/>
      <c r="FQ1472" s="214"/>
      <c r="FR1472" s="214"/>
      <c r="FS1472" s="214"/>
      <c r="FT1472" s="214"/>
      <c r="FU1472" s="214"/>
      <c r="FV1472" s="214"/>
      <c r="FW1472" s="214"/>
      <c r="FX1472" s="214"/>
      <c r="FY1472" s="214"/>
      <c r="FZ1472" s="214"/>
      <c r="GA1472" s="214"/>
      <c r="GB1472" s="214"/>
      <c r="GC1472" s="214"/>
      <c r="GD1472" s="214"/>
      <c r="GE1472" s="214"/>
      <c r="GF1472" s="214"/>
      <c r="GG1472" s="214"/>
      <c r="GH1472" s="214"/>
      <c r="GI1472" s="214"/>
      <c r="GJ1472" s="214"/>
      <c r="GK1472" s="214"/>
      <c r="GL1472" s="214"/>
      <c r="GM1472" s="214"/>
      <c r="GN1472" s="214"/>
      <c r="GO1472" s="214"/>
      <c r="GP1472" s="214"/>
      <c r="GQ1472" s="214"/>
      <c r="GR1472" s="214"/>
      <c r="GS1472" s="214"/>
      <c r="GT1472" s="214"/>
      <c r="GU1472" s="214"/>
      <c r="GV1472" s="214"/>
      <c r="GW1472" s="214"/>
      <c r="GX1472" s="214"/>
      <c r="GY1472" s="214"/>
      <c r="GZ1472" s="214"/>
      <c r="HA1472" s="214"/>
      <c r="HB1472" s="214"/>
      <c r="HC1472" s="214"/>
      <c r="HD1472" s="214"/>
      <c r="HE1472" s="214"/>
      <c r="HF1472" s="214"/>
      <c r="HG1472" s="214"/>
      <c r="HH1472" s="214"/>
      <c r="HI1472" s="214"/>
      <c r="HJ1472" s="214"/>
      <c r="HK1472" s="214"/>
      <c r="HL1472" s="214"/>
      <c r="HM1472" s="214"/>
      <c r="HN1472" s="214"/>
      <c r="HO1472" s="214"/>
      <c r="HP1472" s="214"/>
      <c r="HQ1472" s="214"/>
      <c r="HR1472" s="214"/>
      <c r="HS1472" s="214"/>
      <c r="HT1472" s="214"/>
      <c r="HU1472" s="214"/>
      <c r="HV1472" s="214"/>
      <c r="HW1472" s="214"/>
      <c r="HX1472" s="214"/>
      <c r="HY1472" s="214"/>
      <c r="HZ1472" s="214"/>
      <c r="IA1472" s="214"/>
      <c r="IB1472" s="214"/>
      <c r="IC1472" s="214"/>
      <c r="ID1472" s="214"/>
      <c r="IE1472" s="214"/>
      <c r="IF1472" s="214"/>
      <c r="IG1472" s="214"/>
      <c r="IH1472" s="214"/>
      <c r="II1472" s="214"/>
      <c r="IJ1472" s="214"/>
      <c r="IK1472" s="214"/>
      <c r="IL1472" s="214"/>
      <c r="IM1472" s="214"/>
      <c r="IN1472" s="214"/>
      <c r="IO1472" s="214"/>
      <c r="IP1472" s="214"/>
      <c r="IQ1472" s="214"/>
      <c r="IR1472" s="214"/>
      <c r="IS1472" s="214"/>
      <c r="IT1472" s="214"/>
      <c r="IU1472" s="214"/>
      <c r="IV1472" s="214"/>
      <c r="IW1472" s="214"/>
      <c r="IX1472" s="214"/>
      <c r="IY1472" s="214"/>
    </row>
    <row r="1473" spans="1:259" ht="30" x14ac:dyDescent="0.25">
      <c r="B1473" s="214">
        <v>1</v>
      </c>
      <c r="C1473" s="173" t="s">
        <v>442</v>
      </c>
      <c r="D1473" s="173"/>
      <c r="E1473" s="1897"/>
      <c r="F1473" s="1700">
        <f t="shared" si="1984"/>
        <v>5</v>
      </c>
      <c r="G1473" s="1877">
        <f t="shared" si="1984"/>
        <v>4.166666666666667</v>
      </c>
      <c r="H1473" s="1877">
        <f t="shared" si="1984"/>
        <v>0</v>
      </c>
      <c r="I1473" s="1877">
        <f t="shared" si="1984"/>
        <v>0</v>
      </c>
      <c r="J1473" s="1705"/>
      <c r="K1473" s="1705"/>
      <c r="L1473" s="1877"/>
      <c r="M1473" s="1877"/>
      <c r="N1473" s="1877"/>
      <c r="O1473" s="1702"/>
      <c r="P1473" s="1877"/>
      <c r="Q1473" s="1702"/>
      <c r="R1473" s="2452">
        <f t="shared" ref="R1473:AI1473" si="2051">R1396</f>
        <v>0</v>
      </c>
      <c r="S1473" s="2452">
        <f t="shared" ref="S1473:T1473" si="2052">S1396</f>
        <v>0</v>
      </c>
      <c r="T1473" s="2452">
        <f t="shared" si="2052"/>
        <v>0</v>
      </c>
      <c r="U1473" s="2452">
        <f t="shared" ref="U1473:V1473" si="2053">U1396</f>
        <v>0</v>
      </c>
      <c r="V1473" s="2452">
        <f t="shared" si="2053"/>
        <v>0</v>
      </c>
      <c r="W1473" s="2452">
        <f t="shared" ref="W1473:X1473" si="2054">W1396</f>
        <v>0</v>
      </c>
      <c r="X1473" s="2452">
        <f t="shared" si="2054"/>
        <v>0</v>
      </c>
      <c r="Y1473" s="2452">
        <f t="shared" ref="Y1473:Z1473" si="2055">Y1396</f>
        <v>0</v>
      </c>
      <c r="Z1473" s="2452">
        <f t="shared" si="2055"/>
        <v>0</v>
      </c>
      <c r="AA1473" s="2452">
        <f t="shared" ref="AA1473" si="2056">AA1396</f>
        <v>0</v>
      </c>
      <c r="AB1473" s="2452">
        <f t="shared" si="2051"/>
        <v>0</v>
      </c>
      <c r="AC1473" s="2452">
        <f t="shared" si="2051"/>
        <v>0</v>
      </c>
      <c r="AD1473" s="928">
        <f t="shared" si="2051"/>
        <v>0</v>
      </c>
      <c r="AE1473" s="2452">
        <f t="shared" si="2051"/>
        <v>0</v>
      </c>
      <c r="AF1473" s="2452">
        <f t="shared" si="2051"/>
        <v>0</v>
      </c>
      <c r="AG1473" s="2791">
        <f t="shared" si="2051"/>
        <v>0</v>
      </c>
      <c r="AH1473" s="2791">
        <f t="shared" si="2051"/>
        <v>0</v>
      </c>
      <c r="AI1473" s="2452">
        <f t="shared" si="2051"/>
        <v>0</v>
      </c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  <c r="BI1473" s="214"/>
      <c r="BJ1473" s="214"/>
      <c r="BK1473" s="214"/>
      <c r="BL1473" s="214"/>
      <c r="BM1473" s="214"/>
      <c r="BN1473" s="214"/>
      <c r="BO1473" s="214"/>
      <c r="BP1473" s="214"/>
      <c r="BQ1473" s="214"/>
      <c r="BR1473" s="214"/>
      <c r="BS1473" s="214"/>
      <c r="BT1473" s="214"/>
      <c r="BU1473" s="214"/>
      <c r="BV1473" s="214"/>
      <c r="BW1473" s="214"/>
      <c r="BX1473" s="214"/>
      <c r="BY1473" s="214"/>
      <c r="BZ1473" s="214"/>
      <c r="CA1473" s="214"/>
      <c r="CB1473" s="214"/>
      <c r="CC1473" s="214"/>
      <c r="CD1473" s="214"/>
      <c r="CE1473" s="214"/>
      <c r="CF1473" s="214"/>
      <c r="CG1473" s="214"/>
      <c r="CH1473" s="214"/>
      <c r="CI1473" s="214"/>
      <c r="CJ1473" s="214"/>
      <c r="CK1473" s="214"/>
      <c r="CL1473" s="214"/>
      <c r="CM1473" s="214"/>
      <c r="CN1473" s="214"/>
      <c r="CO1473" s="214"/>
      <c r="CP1473" s="214"/>
      <c r="CQ1473" s="214"/>
      <c r="CR1473" s="214"/>
      <c r="CS1473" s="214"/>
      <c r="CT1473" s="214"/>
      <c r="CU1473" s="214"/>
      <c r="CV1473" s="214"/>
      <c r="CW1473" s="214"/>
      <c r="CX1473" s="214"/>
      <c r="CY1473" s="214"/>
      <c r="CZ1473" s="214"/>
      <c r="DA1473" s="214"/>
      <c r="DB1473" s="214"/>
      <c r="DC1473" s="214"/>
      <c r="DD1473" s="214"/>
      <c r="DE1473" s="214"/>
      <c r="DF1473" s="214"/>
      <c r="DG1473" s="214"/>
      <c r="DH1473" s="214"/>
      <c r="DI1473" s="214"/>
      <c r="DJ1473" s="214"/>
      <c r="DK1473" s="214"/>
      <c r="DL1473" s="214"/>
      <c r="DM1473" s="214"/>
      <c r="DN1473" s="214"/>
      <c r="DO1473" s="214"/>
      <c r="DP1473" s="214"/>
      <c r="DQ1473" s="214"/>
      <c r="DR1473" s="214"/>
      <c r="DS1473" s="214"/>
      <c r="DT1473" s="214"/>
      <c r="DU1473" s="214"/>
      <c r="DV1473" s="214"/>
      <c r="DW1473" s="214"/>
      <c r="DX1473" s="214"/>
      <c r="DY1473" s="214"/>
      <c r="DZ1473" s="214"/>
      <c r="EA1473" s="214"/>
      <c r="EB1473" s="214"/>
      <c r="EC1473" s="214"/>
      <c r="ED1473" s="214"/>
      <c r="EE1473" s="214"/>
      <c r="EF1473" s="214"/>
      <c r="EG1473" s="214"/>
      <c r="EH1473" s="214"/>
      <c r="EI1473" s="214"/>
      <c r="EJ1473" s="214"/>
      <c r="EK1473" s="214"/>
      <c r="EL1473" s="214"/>
      <c r="EM1473" s="214"/>
      <c r="EN1473" s="214"/>
      <c r="EO1473" s="214"/>
      <c r="EP1473" s="214"/>
      <c r="EQ1473" s="214"/>
      <c r="ER1473" s="214"/>
      <c r="ES1473" s="214"/>
      <c r="ET1473" s="214"/>
      <c r="EU1473" s="214"/>
      <c r="EV1473" s="214"/>
      <c r="EW1473" s="214"/>
      <c r="EX1473" s="214"/>
      <c r="EY1473" s="214"/>
      <c r="EZ1473" s="214"/>
      <c r="FA1473" s="214"/>
      <c r="FB1473" s="214"/>
      <c r="FC1473" s="214"/>
      <c r="FD1473" s="214"/>
      <c r="FE1473" s="214"/>
      <c r="FF1473" s="214"/>
      <c r="FG1473" s="214"/>
      <c r="FH1473" s="214"/>
      <c r="FI1473" s="214"/>
      <c r="FJ1473" s="214"/>
      <c r="FK1473" s="214"/>
      <c r="FL1473" s="214"/>
      <c r="FM1473" s="214"/>
      <c r="FN1473" s="214"/>
      <c r="FO1473" s="214"/>
      <c r="FP1473" s="214"/>
      <c r="FQ1473" s="214"/>
      <c r="FR1473" s="214"/>
      <c r="FS1473" s="214"/>
      <c r="FT1473" s="214"/>
      <c r="FU1473" s="214"/>
      <c r="FV1473" s="214"/>
      <c r="FW1473" s="214"/>
      <c r="FX1473" s="214"/>
      <c r="FY1473" s="214"/>
      <c r="FZ1473" s="214"/>
      <c r="GA1473" s="214"/>
      <c r="GB1473" s="214"/>
      <c r="GC1473" s="214"/>
      <c r="GD1473" s="214"/>
      <c r="GE1473" s="214"/>
      <c r="GF1473" s="214"/>
      <c r="GG1473" s="214"/>
      <c r="GH1473" s="214"/>
      <c r="GI1473" s="214"/>
      <c r="GJ1473" s="214"/>
      <c r="GK1473" s="214"/>
      <c r="GL1473" s="214"/>
      <c r="GM1473" s="214"/>
      <c r="GN1473" s="214"/>
      <c r="GO1473" s="214"/>
      <c r="GP1473" s="214"/>
      <c r="GQ1473" s="214"/>
      <c r="GR1473" s="214"/>
      <c r="GS1473" s="214"/>
      <c r="GT1473" s="214"/>
      <c r="GU1473" s="214"/>
      <c r="GV1473" s="214"/>
      <c r="GW1473" s="214"/>
      <c r="GX1473" s="214"/>
      <c r="GY1473" s="214"/>
      <c r="GZ1473" s="214"/>
      <c r="HA1473" s="214"/>
      <c r="HB1473" s="214"/>
      <c r="HC1473" s="214"/>
      <c r="HD1473" s="214"/>
      <c r="HE1473" s="214"/>
      <c r="HF1473" s="214"/>
      <c r="HG1473" s="214"/>
      <c r="HH1473" s="214"/>
      <c r="HI1473" s="214"/>
      <c r="HJ1473" s="214"/>
      <c r="HK1473" s="214"/>
      <c r="HL1473" s="214"/>
      <c r="HM1473" s="214"/>
      <c r="HN1473" s="214"/>
      <c r="HO1473" s="214"/>
      <c r="HP1473" s="214"/>
      <c r="HQ1473" s="214"/>
      <c r="HR1473" s="214"/>
      <c r="HS1473" s="214"/>
      <c r="HT1473" s="214"/>
      <c r="HU1473" s="214"/>
      <c r="HV1473" s="214"/>
      <c r="HW1473" s="214"/>
      <c r="HX1473" s="214"/>
      <c r="HY1473" s="214"/>
      <c r="HZ1473" s="214"/>
      <c r="IA1473" s="214"/>
      <c r="IB1473" s="214"/>
      <c r="IC1473" s="214"/>
      <c r="ID1473" s="214"/>
      <c r="IE1473" s="214"/>
      <c r="IF1473" s="214"/>
      <c r="IG1473" s="214"/>
      <c r="IH1473" s="214"/>
      <c r="II1473" s="214"/>
      <c r="IJ1473" s="214"/>
      <c r="IK1473" s="214"/>
      <c r="IL1473" s="214"/>
      <c r="IM1473" s="214"/>
      <c r="IN1473" s="214"/>
      <c r="IO1473" s="214"/>
      <c r="IP1473" s="214"/>
      <c r="IQ1473" s="214"/>
      <c r="IR1473" s="214"/>
      <c r="IS1473" s="214"/>
      <c r="IT1473" s="214"/>
      <c r="IU1473" s="214"/>
      <c r="IV1473" s="214"/>
      <c r="IW1473" s="214"/>
      <c r="IX1473" s="214"/>
      <c r="IY1473" s="214"/>
    </row>
    <row r="1474" spans="1:259" x14ac:dyDescent="0.25">
      <c r="B1474" s="214">
        <v>1</v>
      </c>
      <c r="C1474" s="173" t="s">
        <v>443</v>
      </c>
      <c r="D1474" s="173"/>
      <c r="E1474" s="1897"/>
      <c r="F1474" s="1700">
        <f t="shared" si="1984"/>
        <v>0</v>
      </c>
      <c r="G1474" s="1877">
        <f t="shared" si="1984"/>
        <v>0</v>
      </c>
      <c r="H1474" s="1877">
        <f t="shared" si="1984"/>
        <v>0</v>
      </c>
      <c r="I1474" s="1877">
        <f t="shared" si="1984"/>
        <v>0</v>
      </c>
      <c r="J1474" s="1705"/>
      <c r="K1474" s="1705"/>
      <c r="L1474" s="1877"/>
      <c r="M1474" s="1877"/>
      <c r="N1474" s="1877"/>
      <c r="O1474" s="1702"/>
      <c r="P1474" s="1877"/>
      <c r="Q1474" s="1702"/>
      <c r="R1474" s="2452">
        <f t="shared" ref="R1474:AI1474" si="2057">R1397</f>
        <v>0</v>
      </c>
      <c r="S1474" s="2452">
        <f t="shared" ref="S1474:T1474" si="2058">S1397</f>
        <v>0</v>
      </c>
      <c r="T1474" s="2452">
        <f t="shared" si="2058"/>
        <v>0</v>
      </c>
      <c r="U1474" s="2452">
        <f t="shared" ref="U1474:V1474" si="2059">U1397</f>
        <v>0</v>
      </c>
      <c r="V1474" s="2452">
        <f t="shared" si="2059"/>
        <v>0</v>
      </c>
      <c r="W1474" s="2452">
        <f t="shared" ref="W1474:X1474" si="2060">W1397</f>
        <v>0</v>
      </c>
      <c r="X1474" s="2452">
        <f t="shared" si="2060"/>
        <v>0</v>
      </c>
      <c r="Y1474" s="2452">
        <f t="shared" ref="Y1474:Z1474" si="2061">Y1397</f>
        <v>0</v>
      </c>
      <c r="Z1474" s="2452">
        <f t="shared" si="2061"/>
        <v>0</v>
      </c>
      <c r="AA1474" s="2452">
        <f t="shared" ref="AA1474" si="2062">AA1397</f>
        <v>0</v>
      </c>
      <c r="AB1474" s="2452">
        <f t="shared" si="2057"/>
        <v>0</v>
      </c>
      <c r="AC1474" s="2452">
        <f t="shared" si="2057"/>
        <v>0</v>
      </c>
      <c r="AD1474" s="928">
        <f t="shared" si="2057"/>
        <v>0</v>
      </c>
      <c r="AE1474" s="2452">
        <f t="shared" si="2057"/>
        <v>0</v>
      </c>
      <c r="AF1474" s="2452">
        <f t="shared" si="2057"/>
        <v>0</v>
      </c>
      <c r="AG1474" s="2791">
        <f t="shared" si="2057"/>
        <v>0</v>
      </c>
      <c r="AH1474" s="2791">
        <f t="shared" si="2057"/>
        <v>0</v>
      </c>
      <c r="AI1474" s="2452">
        <f t="shared" si="2057"/>
        <v>0</v>
      </c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  <c r="BI1474" s="214"/>
      <c r="BJ1474" s="214"/>
      <c r="BK1474" s="214"/>
      <c r="BL1474" s="214"/>
      <c r="BM1474" s="214"/>
      <c r="BN1474" s="214"/>
      <c r="BO1474" s="214"/>
      <c r="BP1474" s="214"/>
      <c r="BQ1474" s="214"/>
      <c r="BR1474" s="214"/>
      <c r="BS1474" s="214"/>
      <c r="BT1474" s="214"/>
      <c r="BU1474" s="214"/>
      <c r="BV1474" s="214"/>
      <c r="BW1474" s="214"/>
      <c r="BX1474" s="214"/>
      <c r="BY1474" s="214"/>
      <c r="BZ1474" s="214"/>
      <c r="CA1474" s="214"/>
      <c r="CB1474" s="214"/>
      <c r="CC1474" s="214"/>
      <c r="CD1474" s="214"/>
      <c r="CE1474" s="214"/>
      <c r="CF1474" s="214"/>
      <c r="CG1474" s="214"/>
      <c r="CH1474" s="214"/>
      <c r="CI1474" s="214"/>
      <c r="CJ1474" s="214"/>
      <c r="CK1474" s="214"/>
      <c r="CL1474" s="214"/>
      <c r="CM1474" s="214"/>
      <c r="CN1474" s="214"/>
      <c r="CO1474" s="214"/>
      <c r="CP1474" s="214"/>
      <c r="CQ1474" s="214"/>
      <c r="CR1474" s="214"/>
      <c r="CS1474" s="214"/>
      <c r="CT1474" s="214"/>
      <c r="CU1474" s="214"/>
      <c r="CV1474" s="214"/>
      <c r="CW1474" s="214"/>
      <c r="CX1474" s="214"/>
      <c r="CY1474" s="214"/>
      <c r="CZ1474" s="214"/>
      <c r="DA1474" s="214"/>
      <c r="DB1474" s="214"/>
      <c r="DC1474" s="214"/>
      <c r="DD1474" s="214"/>
      <c r="DE1474" s="214"/>
      <c r="DF1474" s="214"/>
      <c r="DG1474" s="214"/>
      <c r="DH1474" s="214"/>
      <c r="DI1474" s="214"/>
      <c r="DJ1474" s="214"/>
      <c r="DK1474" s="214"/>
      <c r="DL1474" s="214"/>
      <c r="DM1474" s="214"/>
      <c r="DN1474" s="214"/>
      <c r="DO1474" s="214"/>
      <c r="DP1474" s="214"/>
      <c r="DQ1474" s="214"/>
      <c r="DR1474" s="214"/>
      <c r="DS1474" s="214"/>
      <c r="DT1474" s="214"/>
      <c r="DU1474" s="214"/>
      <c r="DV1474" s="214"/>
      <c r="DW1474" s="214"/>
      <c r="DX1474" s="214"/>
      <c r="DY1474" s="214"/>
      <c r="DZ1474" s="214"/>
      <c r="EA1474" s="214"/>
      <c r="EB1474" s="214"/>
      <c r="EC1474" s="214"/>
      <c r="ED1474" s="214"/>
      <c r="EE1474" s="214"/>
      <c r="EF1474" s="214"/>
      <c r="EG1474" s="214"/>
      <c r="EH1474" s="214"/>
      <c r="EI1474" s="214"/>
      <c r="EJ1474" s="214"/>
      <c r="EK1474" s="214"/>
      <c r="EL1474" s="214"/>
      <c r="EM1474" s="214"/>
      <c r="EN1474" s="214"/>
      <c r="EO1474" s="214"/>
      <c r="EP1474" s="214"/>
      <c r="EQ1474" s="214"/>
      <c r="ER1474" s="214"/>
      <c r="ES1474" s="214"/>
      <c r="ET1474" s="214"/>
      <c r="EU1474" s="214"/>
      <c r="EV1474" s="214"/>
      <c r="EW1474" s="214"/>
      <c r="EX1474" s="214"/>
      <c r="EY1474" s="214"/>
      <c r="EZ1474" s="214"/>
      <c r="FA1474" s="214"/>
      <c r="FB1474" s="214"/>
      <c r="FC1474" s="214"/>
      <c r="FD1474" s="214"/>
      <c r="FE1474" s="214"/>
      <c r="FF1474" s="214"/>
      <c r="FG1474" s="214"/>
      <c r="FH1474" s="214"/>
      <c r="FI1474" s="214"/>
      <c r="FJ1474" s="214"/>
      <c r="FK1474" s="214"/>
      <c r="FL1474" s="214"/>
      <c r="FM1474" s="214"/>
      <c r="FN1474" s="214"/>
      <c r="FO1474" s="214"/>
      <c r="FP1474" s="214"/>
      <c r="FQ1474" s="214"/>
      <c r="FR1474" s="214"/>
      <c r="FS1474" s="214"/>
      <c r="FT1474" s="214"/>
      <c r="FU1474" s="214"/>
      <c r="FV1474" s="214"/>
      <c r="FW1474" s="214"/>
      <c r="FX1474" s="214"/>
      <c r="FY1474" s="214"/>
      <c r="FZ1474" s="214"/>
      <c r="GA1474" s="214"/>
      <c r="GB1474" s="214"/>
      <c r="GC1474" s="214"/>
      <c r="GD1474" s="214"/>
      <c r="GE1474" s="214"/>
      <c r="GF1474" s="214"/>
      <c r="GG1474" s="214"/>
      <c r="GH1474" s="214"/>
      <c r="GI1474" s="214"/>
      <c r="GJ1474" s="214"/>
      <c r="GK1474" s="214"/>
      <c r="GL1474" s="214"/>
      <c r="GM1474" s="214"/>
      <c r="GN1474" s="214"/>
      <c r="GO1474" s="214"/>
      <c r="GP1474" s="214"/>
      <c r="GQ1474" s="214"/>
      <c r="GR1474" s="214"/>
      <c r="GS1474" s="214"/>
      <c r="GT1474" s="214"/>
      <c r="GU1474" s="214"/>
      <c r="GV1474" s="214"/>
      <c r="GW1474" s="214"/>
      <c r="GX1474" s="214"/>
      <c r="GY1474" s="214"/>
      <c r="GZ1474" s="214"/>
      <c r="HA1474" s="214"/>
      <c r="HB1474" s="214"/>
      <c r="HC1474" s="214"/>
      <c r="HD1474" s="214"/>
      <c r="HE1474" s="214"/>
      <c r="HF1474" s="214"/>
      <c r="HG1474" s="214"/>
      <c r="HH1474" s="214"/>
      <c r="HI1474" s="214"/>
      <c r="HJ1474" s="214"/>
      <c r="HK1474" s="214"/>
      <c r="HL1474" s="214"/>
      <c r="HM1474" s="214"/>
      <c r="HN1474" s="214"/>
      <c r="HO1474" s="214"/>
      <c r="HP1474" s="214"/>
      <c r="HQ1474" s="214"/>
      <c r="HR1474" s="214"/>
      <c r="HS1474" s="214"/>
      <c r="HT1474" s="214"/>
      <c r="HU1474" s="214"/>
      <c r="HV1474" s="214"/>
      <c r="HW1474" s="214"/>
      <c r="HX1474" s="214"/>
      <c r="HY1474" s="214"/>
      <c r="HZ1474" s="214"/>
      <c r="IA1474" s="214"/>
      <c r="IB1474" s="214"/>
      <c r="IC1474" s="214"/>
      <c r="ID1474" s="214"/>
      <c r="IE1474" s="214"/>
      <c r="IF1474" s="214"/>
      <c r="IG1474" s="214"/>
      <c r="IH1474" s="214"/>
      <c r="II1474" s="214"/>
      <c r="IJ1474" s="214"/>
      <c r="IK1474" s="214"/>
      <c r="IL1474" s="214"/>
      <c r="IM1474" s="214"/>
      <c r="IN1474" s="214"/>
      <c r="IO1474" s="214"/>
      <c r="IP1474" s="214"/>
      <c r="IQ1474" s="214"/>
      <c r="IR1474" s="214"/>
      <c r="IS1474" s="214"/>
      <c r="IT1474" s="214"/>
      <c r="IU1474" s="214"/>
      <c r="IV1474" s="214"/>
      <c r="IW1474" s="214"/>
      <c r="IX1474" s="214"/>
      <c r="IY1474" s="214"/>
    </row>
    <row r="1475" spans="1:259" ht="30" x14ac:dyDescent="0.25">
      <c r="B1475" s="214">
        <v>1</v>
      </c>
      <c r="C1475" s="173" t="s">
        <v>444</v>
      </c>
      <c r="D1475" s="173"/>
      <c r="E1475" s="1897"/>
      <c r="F1475" s="1700">
        <f t="shared" si="1984"/>
        <v>20</v>
      </c>
      <c r="G1475" s="1877">
        <f t="shared" si="1984"/>
        <v>16.666666666666668</v>
      </c>
      <c r="H1475" s="1877">
        <f t="shared" si="1984"/>
        <v>0</v>
      </c>
      <c r="I1475" s="1877">
        <f t="shared" si="1984"/>
        <v>0</v>
      </c>
      <c r="J1475" s="1705"/>
      <c r="K1475" s="1705"/>
      <c r="L1475" s="1877"/>
      <c r="M1475" s="1877"/>
      <c r="N1475" s="1877"/>
      <c r="O1475" s="1702"/>
      <c r="P1475" s="1877"/>
      <c r="Q1475" s="1702"/>
      <c r="R1475" s="2452">
        <f t="shared" ref="R1475:AI1475" si="2063">R1398</f>
        <v>0</v>
      </c>
      <c r="S1475" s="2452">
        <f t="shared" ref="S1475:T1475" si="2064">S1398</f>
        <v>0</v>
      </c>
      <c r="T1475" s="2452">
        <f t="shared" si="2064"/>
        <v>0</v>
      </c>
      <c r="U1475" s="2452">
        <f t="shared" ref="U1475:V1475" si="2065">U1398</f>
        <v>0</v>
      </c>
      <c r="V1475" s="2452">
        <f t="shared" si="2065"/>
        <v>0</v>
      </c>
      <c r="W1475" s="2452">
        <f t="shared" ref="W1475:X1475" si="2066">W1398</f>
        <v>0</v>
      </c>
      <c r="X1475" s="2452">
        <f t="shared" si="2066"/>
        <v>0</v>
      </c>
      <c r="Y1475" s="2452">
        <f t="shared" ref="Y1475:Z1475" si="2067">Y1398</f>
        <v>0</v>
      </c>
      <c r="Z1475" s="2452">
        <f t="shared" si="2067"/>
        <v>0</v>
      </c>
      <c r="AA1475" s="2452">
        <f t="shared" ref="AA1475" si="2068">AA1398</f>
        <v>0</v>
      </c>
      <c r="AB1475" s="2452">
        <f t="shared" si="2063"/>
        <v>0</v>
      </c>
      <c r="AC1475" s="2452">
        <f t="shared" si="2063"/>
        <v>0</v>
      </c>
      <c r="AD1475" s="928">
        <f t="shared" si="2063"/>
        <v>0</v>
      </c>
      <c r="AE1475" s="2452">
        <f t="shared" si="2063"/>
        <v>0</v>
      </c>
      <c r="AF1475" s="2452">
        <f t="shared" si="2063"/>
        <v>0</v>
      </c>
      <c r="AG1475" s="2791">
        <f t="shared" si="2063"/>
        <v>0</v>
      </c>
      <c r="AH1475" s="2791">
        <f t="shared" si="2063"/>
        <v>0</v>
      </c>
      <c r="AI1475" s="2452">
        <f t="shared" si="2063"/>
        <v>0</v>
      </c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  <c r="BI1475" s="214"/>
      <c r="BJ1475" s="214"/>
      <c r="BK1475" s="214"/>
      <c r="BL1475" s="214"/>
      <c r="BM1475" s="214"/>
      <c r="BN1475" s="214"/>
      <c r="BO1475" s="214"/>
      <c r="BP1475" s="214"/>
      <c r="BQ1475" s="214"/>
      <c r="BR1475" s="214"/>
      <c r="BS1475" s="214"/>
      <c r="BT1475" s="214"/>
      <c r="BU1475" s="214"/>
      <c r="BV1475" s="214"/>
      <c r="BW1475" s="214"/>
      <c r="BX1475" s="214"/>
      <c r="BY1475" s="214"/>
      <c r="BZ1475" s="214"/>
      <c r="CA1475" s="214"/>
      <c r="CB1475" s="214"/>
      <c r="CC1475" s="214"/>
      <c r="CD1475" s="214"/>
      <c r="CE1475" s="214"/>
      <c r="CF1475" s="214"/>
      <c r="CG1475" s="214"/>
      <c r="CH1475" s="214"/>
      <c r="CI1475" s="214"/>
      <c r="CJ1475" s="214"/>
      <c r="CK1475" s="214"/>
      <c r="CL1475" s="214"/>
      <c r="CM1475" s="214"/>
      <c r="CN1475" s="214"/>
      <c r="CO1475" s="214"/>
      <c r="CP1475" s="214"/>
      <c r="CQ1475" s="214"/>
      <c r="CR1475" s="214"/>
      <c r="CS1475" s="214"/>
      <c r="CT1475" s="214"/>
      <c r="CU1475" s="214"/>
      <c r="CV1475" s="214"/>
      <c r="CW1475" s="214"/>
      <c r="CX1475" s="214"/>
      <c r="CY1475" s="214"/>
      <c r="CZ1475" s="214"/>
      <c r="DA1475" s="214"/>
      <c r="DB1475" s="214"/>
      <c r="DC1475" s="214"/>
      <c r="DD1475" s="214"/>
      <c r="DE1475" s="214"/>
      <c r="DF1475" s="214"/>
      <c r="DG1475" s="214"/>
      <c r="DH1475" s="214"/>
      <c r="DI1475" s="214"/>
      <c r="DJ1475" s="214"/>
      <c r="DK1475" s="214"/>
      <c r="DL1475" s="214"/>
      <c r="DM1475" s="214"/>
      <c r="DN1475" s="214"/>
      <c r="DO1475" s="214"/>
      <c r="DP1475" s="214"/>
      <c r="DQ1475" s="214"/>
      <c r="DR1475" s="214"/>
      <c r="DS1475" s="214"/>
      <c r="DT1475" s="214"/>
      <c r="DU1475" s="214"/>
      <c r="DV1475" s="214"/>
      <c r="DW1475" s="214"/>
      <c r="DX1475" s="214"/>
      <c r="DY1475" s="214"/>
      <c r="DZ1475" s="214"/>
      <c r="EA1475" s="214"/>
      <c r="EB1475" s="214"/>
      <c r="EC1475" s="214"/>
      <c r="ED1475" s="214"/>
      <c r="EE1475" s="214"/>
      <c r="EF1475" s="214"/>
      <c r="EG1475" s="214"/>
      <c r="EH1475" s="214"/>
      <c r="EI1475" s="214"/>
      <c r="EJ1475" s="214"/>
      <c r="EK1475" s="214"/>
      <c r="EL1475" s="214"/>
      <c r="EM1475" s="214"/>
      <c r="EN1475" s="214"/>
      <c r="EO1475" s="214"/>
      <c r="EP1475" s="214"/>
      <c r="EQ1475" s="214"/>
      <c r="ER1475" s="214"/>
      <c r="ES1475" s="214"/>
      <c r="ET1475" s="214"/>
      <c r="EU1475" s="214"/>
      <c r="EV1475" s="214"/>
      <c r="EW1475" s="214"/>
      <c r="EX1475" s="214"/>
      <c r="EY1475" s="214"/>
      <c r="EZ1475" s="214"/>
      <c r="FA1475" s="214"/>
      <c r="FB1475" s="214"/>
      <c r="FC1475" s="214"/>
      <c r="FD1475" s="214"/>
      <c r="FE1475" s="214"/>
      <c r="FF1475" s="214"/>
      <c r="FG1475" s="214"/>
      <c r="FH1475" s="214"/>
      <c r="FI1475" s="214"/>
      <c r="FJ1475" s="214"/>
      <c r="FK1475" s="214"/>
      <c r="FL1475" s="214"/>
      <c r="FM1475" s="214"/>
      <c r="FN1475" s="214"/>
      <c r="FO1475" s="214"/>
      <c r="FP1475" s="214"/>
      <c r="FQ1475" s="214"/>
      <c r="FR1475" s="214"/>
      <c r="FS1475" s="214"/>
      <c r="FT1475" s="214"/>
      <c r="FU1475" s="214"/>
      <c r="FV1475" s="214"/>
      <c r="FW1475" s="214"/>
      <c r="FX1475" s="214"/>
      <c r="FY1475" s="214"/>
      <c r="FZ1475" s="214"/>
      <c r="GA1475" s="214"/>
      <c r="GB1475" s="214"/>
      <c r="GC1475" s="214"/>
      <c r="GD1475" s="214"/>
      <c r="GE1475" s="214"/>
      <c r="GF1475" s="214"/>
      <c r="GG1475" s="214"/>
      <c r="GH1475" s="214"/>
      <c r="GI1475" s="214"/>
      <c r="GJ1475" s="214"/>
      <c r="GK1475" s="214"/>
      <c r="GL1475" s="214"/>
      <c r="GM1475" s="214"/>
      <c r="GN1475" s="214"/>
      <c r="GO1475" s="214"/>
      <c r="GP1475" s="214"/>
      <c r="GQ1475" s="214"/>
      <c r="GR1475" s="214"/>
      <c r="GS1475" s="214"/>
      <c r="GT1475" s="214"/>
      <c r="GU1475" s="214"/>
      <c r="GV1475" s="214"/>
      <c r="GW1475" s="214"/>
      <c r="GX1475" s="214"/>
      <c r="GY1475" s="214"/>
      <c r="GZ1475" s="214"/>
      <c r="HA1475" s="214"/>
      <c r="HB1475" s="214"/>
      <c r="HC1475" s="214"/>
      <c r="HD1475" s="214"/>
      <c r="HE1475" s="214"/>
      <c r="HF1475" s="214"/>
      <c r="HG1475" s="214"/>
      <c r="HH1475" s="214"/>
      <c r="HI1475" s="214"/>
      <c r="HJ1475" s="214"/>
      <c r="HK1475" s="214"/>
      <c r="HL1475" s="214"/>
      <c r="HM1475" s="214"/>
      <c r="HN1475" s="214"/>
      <c r="HO1475" s="214"/>
      <c r="HP1475" s="214"/>
      <c r="HQ1475" s="214"/>
      <c r="HR1475" s="214"/>
      <c r="HS1475" s="214"/>
      <c r="HT1475" s="214"/>
      <c r="HU1475" s="214"/>
      <c r="HV1475" s="214"/>
      <c r="HW1475" s="214"/>
      <c r="HX1475" s="214"/>
      <c r="HY1475" s="214"/>
      <c r="HZ1475" s="214"/>
      <c r="IA1475" s="214"/>
      <c r="IB1475" s="214"/>
      <c r="IC1475" s="214"/>
      <c r="ID1475" s="214"/>
      <c r="IE1475" s="214"/>
      <c r="IF1475" s="214"/>
      <c r="IG1475" s="214"/>
      <c r="IH1475" s="214"/>
      <c r="II1475" s="214"/>
      <c r="IJ1475" s="214"/>
      <c r="IK1475" s="214"/>
      <c r="IL1475" s="214"/>
      <c r="IM1475" s="214"/>
      <c r="IN1475" s="214"/>
      <c r="IO1475" s="214"/>
      <c r="IP1475" s="214"/>
      <c r="IQ1475" s="214"/>
      <c r="IR1475" s="214"/>
      <c r="IS1475" s="214"/>
      <c r="IT1475" s="214"/>
      <c r="IU1475" s="214"/>
      <c r="IV1475" s="214"/>
      <c r="IW1475" s="214"/>
      <c r="IX1475" s="214"/>
      <c r="IY1475" s="214"/>
    </row>
    <row r="1476" spans="1:259" ht="60" x14ac:dyDescent="0.25">
      <c r="B1476" s="214">
        <v>1</v>
      </c>
      <c r="C1476" s="553" t="s">
        <v>446</v>
      </c>
      <c r="D1476" s="173"/>
      <c r="E1476" s="1897"/>
      <c r="F1476" s="1700">
        <f t="shared" si="1984"/>
        <v>0</v>
      </c>
      <c r="G1476" s="1877">
        <f t="shared" si="1984"/>
        <v>0</v>
      </c>
      <c r="H1476" s="1877">
        <f t="shared" si="1984"/>
        <v>0</v>
      </c>
      <c r="I1476" s="1877">
        <f t="shared" si="1984"/>
        <v>0</v>
      </c>
      <c r="J1476" s="1705"/>
      <c r="K1476" s="1705"/>
      <c r="L1476" s="1877"/>
      <c r="M1476" s="1877"/>
      <c r="N1476" s="1877"/>
      <c r="O1476" s="1702"/>
      <c r="P1476" s="1877"/>
      <c r="Q1476" s="1702"/>
      <c r="R1476" s="2452">
        <f t="shared" ref="R1476:AI1476" si="2069">R1399</f>
        <v>0</v>
      </c>
      <c r="S1476" s="2452">
        <f t="shared" ref="S1476:T1476" si="2070">S1399</f>
        <v>0</v>
      </c>
      <c r="T1476" s="2452">
        <f t="shared" si="2070"/>
        <v>0</v>
      </c>
      <c r="U1476" s="2452">
        <f t="shared" ref="U1476:V1476" si="2071">U1399</f>
        <v>0</v>
      </c>
      <c r="V1476" s="2452">
        <f t="shared" si="2071"/>
        <v>0</v>
      </c>
      <c r="W1476" s="2452">
        <f t="shared" ref="W1476:X1476" si="2072">W1399</f>
        <v>0</v>
      </c>
      <c r="X1476" s="2452">
        <f t="shared" si="2072"/>
        <v>0</v>
      </c>
      <c r="Y1476" s="2452">
        <f t="shared" ref="Y1476:Z1476" si="2073">Y1399</f>
        <v>0</v>
      </c>
      <c r="Z1476" s="2452">
        <f t="shared" si="2073"/>
        <v>0</v>
      </c>
      <c r="AA1476" s="2452">
        <f t="shared" ref="AA1476" si="2074">AA1399</f>
        <v>0</v>
      </c>
      <c r="AB1476" s="2452">
        <f t="shared" si="2069"/>
        <v>0</v>
      </c>
      <c r="AC1476" s="2452">
        <f t="shared" si="2069"/>
        <v>0</v>
      </c>
      <c r="AD1476" s="928">
        <f t="shared" si="2069"/>
        <v>0</v>
      </c>
      <c r="AE1476" s="2452">
        <f t="shared" si="2069"/>
        <v>0</v>
      </c>
      <c r="AF1476" s="2452">
        <f t="shared" si="2069"/>
        <v>0</v>
      </c>
      <c r="AG1476" s="2791">
        <f t="shared" si="2069"/>
        <v>0</v>
      </c>
      <c r="AH1476" s="2791">
        <f t="shared" si="2069"/>
        <v>0</v>
      </c>
      <c r="AI1476" s="2452">
        <f t="shared" si="2069"/>
        <v>0</v>
      </c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  <c r="BI1476" s="214"/>
      <c r="BJ1476" s="214"/>
      <c r="BK1476" s="214"/>
      <c r="BL1476" s="214"/>
      <c r="BM1476" s="214"/>
      <c r="BN1476" s="214"/>
      <c r="BO1476" s="214"/>
      <c r="BP1476" s="214"/>
      <c r="BQ1476" s="214"/>
      <c r="BR1476" s="214"/>
      <c r="BS1476" s="214"/>
      <c r="BT1476" s="214"/>
      <c r="BU1476" s="214"/>
      <c r="BV1476" s="214"/>
      <c r="BW1476" s="214"/>
      <c r="BX1476" s="214"/>
      <c r="BY1476" s="214"/>
      <c r="BZ1476" s="214"/>
      <c r="CA1476" s="214"/>
      <c r="CB1476" s="214"/>
      <c r="CC1476" s="214"/>
      <c r="CD1476" s="214"/>
      <c r="CE1476" s="214"/>
      <c r="CF1476" s="214"/>
      <c r="CG1476" s="214"/>
      <c r="CH1476" s="214"/>
      <c r="CI1476" s="214"/>
      <c r="CJ1476" s="214"/>
      <c r="CK1476" s="214"/>
      <c r="CL1476" s="214"/>
      <c r="CM1476" s="214"/>
      <c r="CN1476" s="214"/>
      <c r="CO1476" s="214"/>
      <c r="CP1476" s="214"/>
      <c r="CQ1476" s="214"/>
      <c r="CR1476" s="214"/>
      <c r="CS1476" s="214"/>
      <c r="CT1476" s="214"/>
      <c r="CU1476" s="214"/>
      <c r="CV1476" s="214"/>
      <c r="CW1476" s="214"/>
      <c r="CX1476" s="214"/>
      <c r="CY1476" s="214"/>
      <c r="CZ1476" s="214"/>
      <c r="DA1476" s="214"/>
      <c r="DB1476" s="214"/>
      <c r="DC1476" s="214"/>
      <c r="DD1476" s="214"/>
      <c r="DE1476" s="214"/>
      <c r="DF1476" s="214"/>
      <c r="DG1476" s="214"/>
      <c r="DH1476" s="214"/>
      <c r="DI1476" s="214"/>
      <c r="DJ1476" s="214"/>
      <c r="DK1476" s="214"/>
      <c r="DL1476" s="214"/>
      <c r="DM1476" s="214"/>
      <c r="DN1476" s="214"/>
      <c r="DO1476" s="214"/>
      <c r="DP1476" s="214"/>
      <c r="DQ1476" s="214"/>
      <c r="DR1476" s="214"/>
      <c r="DS1476" s="214"/>
      <c r="DT1476" s="214"/>
      <c r="DU1476" s="214"/>
      <c r="DV1476" s="214"/>
      <c r="DW1476" s="214"/>
      <c r="DX1476" s="214"/>
      <c r="DY1476" s="214"/>
      <c r="DZ1476" s="214"/>
      <c r="EA1476" s="214"/>
      <c r="EB1476" s="214"/>
      <c r="EC1476" s="214"/>
      <c r="ED1476" s="214"/>
      <c r="EE1476" s="214"/>
      <c r="EF1476" s="214"/>
      <c r="EG1476" s="214"/>
      <c r="EH1476" s="214"/>
      <c r="EI1476" s="214"/>
      <c r="EJ1476" s="214"/>
      <c r="EK1476" s="214"/>
      <c r="EL1476" s="214"/>
      <c r="EM1476" s="214"/>
      <c r="EN1476" s="214"/>
      <c r="EO1476" s="214"/>
      <c r="EP1476" s="214"/>
      <c r="EQ1476" s="214"/>
      <c r="ER1476" s="214"/>
      <c r="ES1476" s="214"/>
      <c r="ET1476" s="214"/>
      <c r="EU1476" s="214"/>
      <c r="EV1476" s="214"/>
      <c r="EW1476" s="214"/>
      <c r="EX1476" s="214"/>
      <c r="EY1476" s="214"/>
      <c r="EZ1476" s="214"/>
      <c r="FA1476" s="214"/>
      <c r="FB1476" s="214"/>
      <c r="FC1476" s="214"/>
      <c r="FD1476" s="214"/>
      <c r="FE1476" s="214"/>
      <c r="FF1476" s="214"/>
      <c r="FG1476" s="214"/>
      <c r="FH1476" s="214"/>
      <c r="FI1476" s="214"/>
      <c r="FJ1476" s="214"/>
      <c r="FK1476" s="214"/>
      <c r="FL1476" s="214"/>
      <c r="FM1476" s="214"/>
      <c r="FN1476" s="214"/>
      <c r="FO1476" s="214"/>
      <c r="FP1476" s="214"/>
      <c r="FQ1476" s="214"/>
      <c r="FR1476" s="214"/>
      <c r="FS1476" s="214"/>
      <c r="FT1476" s="214"/>
      <c r="FU1476" s="214"/>
      <c r="FV1476" s="214"/>
      <c r="FW1476" s="214"/>
      <c r="FX1476" s="214"/>
      <c r="FY1476" s="214"/>
      <c r="FZ1476" s="214"/>
      <c r="GA1476" s="214"/>
      <c r="GB1476" s="214"/>
      <c r="GC1476" s="214"/>
      <c r="GD1476" s="214"/>
      <c r="GE1476" s="214"/>
      <c r="GF1476" s="214"/>
      <c r="GG1476" s="214"/>
      <c r="GH1476" s="214"/>
      <c r="GI1476" s="214"/>
      <c r="GJ1476" s="214"/>
      <c r="GK1476" s="214"/>
      <c r="GL1476" s="214"/>
      <c r="GM1476" s="214"/>
      <c r="GN1476" s="214"/>
      <c r="GO1476" s="214"/>
      <c r="GP1476" s="214"/>
      <c r="GQ1476" s="214"/>
      <c r="GR1476" s="214"/>
      <c r="GS1476" s="214"/>
      <c r="GT1476" s="214"/>
      <c r="GU1476" s="214"/>
      <c r="GV1476" s="214"/>
      <c r="GW1476" s="214"/>
      <c r="GX1476" s="214"/>
      <c r="GY1476" s="214"/>
      <c r="GZ1476" s="214"/>
      <c r="HA1476" s="214"/>
      <c r="HB1476" s="214"/>
      <c r="HC1476" s="214"/>
      <c r="HD1476" s="214"/>
      <c r="HE1476" s="214"/>
      <c r="HF1476" s="214"/>
      <c r="HG1476" s="214"/>
      <c r="HH1476" s="214"/>
      <c r="HI1476" s="214"/>
      <c r="HJ1476" s="214"/>
      <c r="HK1476" s="214"/>
      <c r="HL1476" s="214"/>
      <c r="HM1476" s="214"/>
      <c r="HN1476" s="214"/>
      <c r="HO1476" s="214"/>
      <c r="HP1476" s="214"/>
      <c r="HQ1476" s="214"/>
      <c r="HR1476" s="214"/>
      <c r="HS1476" s="214"/>
      <c r="HT1476" s="214"/>
      <c r="HU1476" s="214"/>
      <c r="HV1476" s="214"/>
      <c r="HW1476" s="214"/>
      <c r="HX1476" s="214"/>
      <c r="HY1476" s="214"/>
      <c r="HZ1476" s="214"/>
      <c r="IA1476" s="214"/>
      <c r="IB1476" s="214"/>
      <c r="IC1476" s="214"/>
      <c r="ID1476" s="214"/>
      <c r="IE1476" s="214"/>
      <c r="IF1476" s="214"/>
      <c r="IG1476" s="214"/>
      <c r="IH1476" s="214"/>
      <c r="II1476" s="214"/>
      <c r="IJ1476" s="214"/>
      <c r="IK1476" s="214"/>
      <c r="IL1476" s="214"/>
      <c r="IM1476" s="214"/>
      <c r="IN1476" s="214"/>
      <c r="IO1476" s="214"/>
      <c r="IP1476" s="214"/>
      <c r="IQ1476" s="214"/>
      <c r="IR1476" s="214"/>
      <c r="IS1476" s="214"/>
      <c r="IT1476" s="214"/>
      <c r="IU1476" s="214"/>
      <c r="IV1476" s="214"/>
      <c r="IW1476" s="214"/>
      <c r="IX1476" s="214"/>
      <c r="IY1476" s="214"/>
    </row>
    <row r="1477" spans="1:259" ht="45" x14ac:dyDescent="0.25">
      <c r="B1477" s="214">
        <v>1</v>
      </c>
      <c r="C1477" s="553" t="s">
        <v>447</v>
      </c>
      <c r="D1477" s="173"/>
      <c r="E1477" s="1897"/>
      <c r="F1477" s="1700">
        <f t="shared" si="1984"/>
        <v>0</v>
      </c>
      <c r="G1477" s="1877">
        <f t="shared" si="1984"/>
        <v>0</v>
      </c>
      <c r="H1477" s="1877">
        <f t="shared" si="1984"/>
        <v>0</v>
      </c>
      <c r="I1477" s="1877">
        <f t="shared" si="1984"/>
        <v>0</v>
      </c>
      <c r="J1477" s="1705"/>
      <c r="K1477" s="1705"/>
      <c r="L1477" s="1877"/>
      <c r="M1477" s="1877"/>
      <c r="N1477" s="1877"/>
      <c r="O1477" s="1702"/>
      <c r="P1477" s="1877"/>
      <c r="Q1477" s="1702"/>
      <c r="R1477" s="2452">
        <f t="shared" ref="R1477:AI1477" si="2075">R1400</f>
        <v>0</v>
      </c>
      <c r="S1477" s="2452">
        <f t="shared" ref="S1477:T1477" si="2076">S1400</f>
        <v>0</v>
      </c>
      <c r="T1477" s="2452">
        <f t="shared" si="2076"/>
        <v>0</v>
      </c>
      <c r="U1477" s="2452">
        <f t="shared" ref="U1477:V1477" si="2077">U1400</f>
        <v>0</v>
      </c>
      <c r="V1477" s="2452">
        <f t="shared" si="2077"/>
        <v>0</v>
      </c>
      <c r="W1477" s="2452">
        <f t="shared" ref="W1477:X1477" si="2078">W1400</f>
        <v>0</v>
      </c>
      <c r="X1477" s="2452">
        <f t="shared" si="2078"/>
        <v>0</v>
      </c>
      <c r="Y1477" s="2452">
        <f t="shared" ref="Y1477:Z1477" si="2079">Y1400</f>
        <v>0</v>
      </c>
      <c r="Z1477" s="2452">
        <f t="shared" si="2079"/>
        <v>0</v>
      </c>
      <c r="AA1477" s="2452">
        <f t="shared" ref="AA1477" si="2080">AA1400</f>
        <v>0</v>
      </c>
      <c r="AB1477" s="2452">
        <f t="shared" si="2075"/>
        <v>0</v>
      </c>
      <c r="AC1477" s="2452">
        <f t="shared" si="2075"/>
        <v>0</v>
      </c>
      <c r="AD1477" s="928">
        <f t="shared" si="2075"/>
        <v>0</v>
      </c>
      <c r="AE1477" s="2452">
        <f t="shared" si="2075"/>
        <v>0</v>
      </c>
      <c r="AF1477" s="2452">
        <f t="shared" si="2075"/>
        <v>0</v>
      </c>
      <c r="AG1477" s="2791">
        <f t="shared" si="2075"/>
        <v>0</v>
      </c>
      <c r="AH1477" s="2791">
        <f t="shared" si="2075"/>
        <v>0</v>
      </c>
      <c r="AI1477" s="2452">
        <f t="shared" si="2075"/>
        <v>0</v>
      </c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  <c r="BI1477" s="214"/>
      <c r="BJ1477" s="214"/>
      <c r="BK1477" s="214"/>
      <c r="BL1477" s="214"/>
      <c r="BM1477" s="214"/>
      <c r="BN1477" s="214"/>
      <c r="BO1477" s="214"/>
      <c r="BP1477" s="214"/>
      <c r="BQ1477" s="214"/>
      <c r="BR1477" s="214"/>
      <c r="BS1477" s="214"/>
      <c r="BT1477" s="214"/>
      <c r="BU1477" s="214"/>
      <c r="BV1477" s="214"/>
      <c r="BW1477" s="214"/>
      <c r="BX1477" s="214"/>
      <c r="BY1477" s="214"/>
      <c r="BZ1477" s="214"/>
      <c r="CA1477" s="214"/>
      <c r="CB1477" s="214"/>
      <c r="CC1477" s="214"/>
      <c r="CD1477" s="214"/>
      <c r="CE1477" s="214"/>
      <c r="CF1477" s="214"/>
      <c r="CG1477" s="214"/>
      <c r="CH1477" s="214"/>
      <c r="CI1477" s="214"/>
      <c r="CJ1477" s="214"/>
      <c r="CK1477" s="214"/>
      <c r="CL1477" s="214"/>
      <c r="CM1477" s="214"/>
      <c r="CN1477" s="214"/>
      <c r="CO1477" s="214"/>
      <c r="CP1477" s="214"/>
      <c r="CQ1477" s="214"/>
      <c r="CR1477" s="214"/>
      <c r="CS1477" s="214"/>
      <c r="CT1477" s="214"/>
      <c r="CU1477" s="214"/>
      <c r="CV1477" s="214"/>
      <c r="CW1477" s="214"/>
      <c r="CX1477" s="214"/>
      <c r="CY1477" s="214"/>
      <c r="CZ1477" s="214"/>
      <c r="DA1477" s="214"/>
      <c r="DB1477" s="214"/>
      <c r="DC1477" s="214"/>
      <c r="DD1477" s="214"/>
      <c r="DE1477" s="214"/>
      <c r="DF1477" s="214"/>
      <c r="DG1477" s="214"/>
      <c r="DH1477" s="214"/>
      <c r="DI1477" s="214"/>
      <c r="DJ1477" s="214"/>
      <c r="DK1477" s="214"/>
      <c r="DL1477" s="214"/>
      <c r="DM1477" s="214"/>
      <c r="DN1477" s="214"/>
      <c r="DO1477" s="214"/>
      <c r="DP1477" s="214"/>
      <c r="DQ1477" s="214"/>
      <c r="DR1477" s="214"/>
      <c r="DS1477" s="214"/>
      <c r="DT1477" s="214"/>
      <c r="DU1477" s="214"/>
      <c r="DV1477" s="214"/>
      <c r="DW1477" s="214"/>
      <c r="DX1477" s="214"/>
      <c r="DY1477" s="214"/>
      <c r="DZ1477" s="214"/>
      <c r="EA1477" s="214"/>
      <c r="EB1477" s="214"/>
      <c r="EC1477" s="214"/>
      <c r="ED1477" s="214"/>
      <c r="EE1477" s="214"/>
      <c r="EF1477" s="214"/>
      <c r="EG1477" s="214"/>
      <c r="EH1477" s="214"/>
      <c r="EI1477" s="214"/>
      <c r="EJ1477" s="214"/>
      <c r="EK1477" s="214"/>
      <c r="EL1477" s="214"/>
      <c r="EM1477" s="214"/>
      <c r="EN1477" s="214"/>
      <c r="EO1477" s="214"/>
      <c r="EP1477" s="214"/>
      <c r="EQ1477" s="214"/>
      <c r="ER1477" s="214"/>
      <c r="ES1477" s="214"/>
      <c r="ET1477" s="214"/>
      <c r="EU1477" s="214"/>
      <c r="EV1477" s="214"/>
      <c r="EW1477" s="214"/>
      <c r="EX1477" s="214"/>
      <c r="EY1477" s="214"/>
      <c r="EZ1477" s="214"/>
      <c r="FA1477" s="214"/>
      <c r="FB1477" s="214"/>
      <c r="FC1477" s="214"/>
      <c r="FD1477" s="214"/>
      <c r="FE1477" s="214"/>
      <c r="FF1477" s="214"/>
      <c r="FG1477" s="214"/>
      <c r="FH1477" s="214"/>
      <c r="FI1477" s="214"/>
      <c r="FJ1477" s="214"/>
      <c r="FK1477" s="214"/>
      <c r="FL1477" s="214"/>
      <c r="FM1477" s="214"/>
      <c r="FN1477" s="214"/>
      <c r="FO1477" s="214"/>
      <c r="FP1477" s="214"/>
      <c r="FQ1477" s="214"/>
      <c r="FR1477" s="214"/>
      <c r="FS1477" s="214"/>
      <c r="FT1477" s="214"/>
      <c r="FU1477" s="214"/>
      <c r="FV1477" s="214"/>
      <c r="FW1477" s="214"/>
      <c r="FX1477" s="214"/>
      <c r="FY1477" s="214"/>
      <c r="FZ1477" s="214"/>
      <c r="GA1477" s="214"/>
      <c r="GB1477" s="214"/>
      <c r="GC1477" s="214"/>
      <c r="GD1477" s="214"/>
      <c r="GE1477" s="214"/>
      <c r="GF1477" s="214"/>
      <c r="GG1477" s="214"/>
      <c r="GH1477" s="214"/>
      <c r="GI1477" s="214"/>
      <c r="GJ1477" s="214"/>
      <c r="GK1477" s="214"/>
      <c r="GL1477" s="214"/>
      <c r="GM1477" s="214"/>
      <c r="GN1477" s="214"/>
      <c r="GO1477" s="214"/>
      <c r="GP1477" s="214"/>
      <c r="GQ1477" s="214"/>
      <c r="GR1477" s="214"/>
      <c r="GS1477" s="214"/>
      <c r="GT1477" s="214"/>
      <c r="GU1477" s="214"/>
      <c r="GV1477" s="214"/>
      <c r="GW1477" s="214"/>
      <c r="GX1477" s="214"/>
      <c r="GY1477" s="214"/>
      <c r="GZ1477" s="214"/>
      <c r="HA1477" s="214"/>
      <c r="HB1477" s="214"/>
      <c r="HC1477" s="214"/>
      <c r="HD1477" s="214"/>
      <c r="HE1477" s="214"/>
      <c r="HF1477" s="214"/>
      <c r="HG1477" s="214"/>
      <c r="HH1477" s="214"/>
      <c r="HI1477" s="214"/>
      <c r="HJ1477" s="214"/>
      <c r="HK1477" s="214"/>
      <c r="HL1477" s="214"/>
      <c r="HM1477" s="214"/>
      <c r="HN1477" s="214"/>
      <c r="HO1477" s="214"/>
      <c r="HP1477" s="214"/>
      <c r="HQ1477" s="214"/>
      <c r="HR1477" s="214"/>
      <c r="HS1477" s="214"/>
      <c r="HT1477" s="214"/>
      <c r="HU1477" s="214"/>
      <c r="HV1477" s="214"/>
      <c r="HW1477" s="214"/>
      <c r="HX1477" s="214"/>
      <c r="HY1477" s="214"/>
      <c r="HZ1477" s="214"/>
      <c r="IA1477" s="214"/>
      <c r="IB1477" s="214"/>
      <c r="IC1477" s="214"/>
      <c r="ID1477" s="214"/>
      <c r="IE1477" s="214"/>
      <c r="IF1477" s="214"/>
      <c r="IG1477" s="214"/>
      <c r="IH1477" s="214"/>
      <c r="II1477" s="214"/>
      <c r="IJ1477" s="214"/>
      <c r="IK1477" s="214"/>
      <c r="IL1477" s="214"/>
      <c r="IM1477" s="214"/>
      <c r="IN1477" s="214"/>
      <c r="IO1477" s="214"/>
      <c r="IP1477" s="214"/>
      <c r="IQ1477" s="214"/>
      <c r="IR1477" s="214"/>
      <c r="IS1477" s="214"/>
      <c r="IT1477" s="214"/>
      <c r="IU1477" s="214"/>
      <c r="IV1477" s="214"/>
      <c r="IW1477" s="214"/>
      <c r="IX1477" s="214"/>
      <c r="IY1477" s="214"/>
    </row>
    <row r="1478" spans="1:259" ht="114" x14ac:dyDescent="0.25">
      <c r="B1478" s="214">
        <v>1</v>
      </c>
      <c r="C1478" s="918" t="s">
        <v>448</v>
      </c>
      <c r="D1478" s="173"/>
      <c r="E1478" s="1897"/>
      <c r="F1478" s="1700">
        <f t="shared" si="1984"/>
        <v>20</v>
      </c>
      <c r="G1478" s="1877">
        <f t="shared" si="1984"/>
        <v>16.666666666666668</v>
      </c>
      <c r="H1478" s="1877">
        <f t="shared" si="1984"/>
        <v>0</v>
      </c>
      <c r="I1478" s="1877">
        <f t="shared" si="1984"/>
        <v>0</v>
      </c>
      <c r="J1478" s="1705"/>
      <c r="K1478" s="1705"/>
      <c r="L1478" s="1877"/>
      <c r="M1478" s="1877"/>
      <c r="N1478" s="1877"/>
      <c r="O1478" s="1702"/>
      <c r="P1478" s="1877"/>
      <c r="Q1478" s="1702"/>
      <c r="R1478" s="1877">
        <f t="shared" ref="R1478:AI1478" si="2081">R1401</f>
        <v>0</v>
      </c>
      <c r="S1478" s="1877">
        <f t="shared" ref="S1478:T1478" si="2082">S1401</f>
        <v>0</v>
      </c>
      <c r="T1478" s="1877">
        <f t="shared" si="2082"/>
        <v>0</v>
      </c>
      <c r="U1478" s="1877">
        <f t="shared" ref="U1478:V1478" si="2083">U1401</f>
        <v>0</v>
      </c>
      <c r="V1478" s="1877">
        <f t="shared" si="2083"/>
        <v>0</v>
      </c>
      <c r="W1478" s="1877">
        <f t="shared" ref="W1478:X1478" si="2084">W1401</f>
        <v>0</v>
      </c>
      <c r="X1478" s="1877">
        <f t="shared" si="2084"/>
        <v>0</v>
      </c>
      <c r="Y1478" s="1877">
        <f t="shared" ref="Y1478:Z1478" si="2085">Y1401</f>
        <v>0</v>
      </c>
      <c r="Z1478" s="1877">
        <f t="shared" si="2085"/>
        <v>0</v>
      </c>
      <c r="AA1478" s="1877">
        <f t="shared" ref="AA1478" si="2086">AA1401</f>
        <v>0</v>
      </c>
      <c r="AB1478" s="1877">
        <f t="shared" si="2081"/>
        <v>0</v>
      </c>
      <c r="AC1478" s="2452">
        <f t="shared" si="2081"/>
        <v>0</v>
      </c>
      <c r="AD1478" s="2452">
        <f t="shared" si="2081"/>
        <v>0</v>
      </c>
      <c r="AE1478" s="2452">
        <f t="shared" si="2081"/>
        <v>0</v>
      </c>
      <c r="AF1478" s="2452">
        <f t="shared" si="2081"/>
        <v>0</v>
      </c>
      <c r="AG1478" s="2452">
        <f t="shared" si="2081"/>
        <v>0</v>
      </c>
      <c r="AH1478" s="2452">
        <f t="shared" si="2081"/>
        <v>0</v>
      </c>
      <c r="AI1478" s="2452">
        <f t="shared" si="2081"/>
        <v>0</v>
      </c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  <c r="BI1478" s="214"/>
      <c r="BJ1478" s="214"/>
      <c r="BK1478" s="214"/>
      <c r="BL1478" s="214"/>
      <c r="BM1478" s="214"/>
      <c r="BN1478" s="214"/>
      <c r="BO1478" s="214"/>
      <c r="BP1478" s="214"/>
      <c r="BQ1478" s="214"/>
      <c r="BR1478" s="214"/>
      <c r="BS1478" s="214"/>
      <c r="BT1478" s="214"/>
      <c r="BU1478" s="214"/>
      <c r="BV1478" s="214"/>
      <c r="BW1478" s="214"/>
      <c r="BX1478" s="214"/>
      <c r="BY1478" s="214"/>
      <c r="BZ1478" s="214"/>
      <c r="CA1478" s="214"/>
      <c r="CB1478" s="214"/>
      <c r="CC1478" s="214"/>
      <c r="CD1478" s="214"/>
      <c r="CE1478" s="214"/>
      <c r="CF1478" s="214"/>
      <c r="CG1478" s="214"/>
      <c r="CH1478" s="214"/>
      <c r="CI1478" s="214"/>
      <c r="CJ1478" s="214"/>
      <c r="CK1478" s="214"/>
      <c r="CL1478" s="214"/>
      <c r="CM1478" s="214"/>
      <c r="CN1478" s="214"/>
      <c r="CO1478" s="214"/>
      <c r="CP1478" s="214"/>
      <c r="CQ1478" s="214"/>
      <c r="CR1478" s="214"/>
      <c r="CS1478" s="214"/>
      <c r="CT1478" s="214"/>
      <c r="CU1478" s="214"/>
      <c r="CV1478" s="214"/>
      <c r="CW1478" s="214"/>
      <c r="CX1478" s="214"/>
      <c r="CY1478" s="214"/>
      <c r="CZ1478" s="214"/>
      <c r="DA1478" s="214"/>
      <c r="DB1478" s="214"/>
      <c r="DC1478" s="214"/>
      <c r="DD1478" s="214"/>
      <c r="DE1478" s="214"/>
      <c r="DF1478" s="214"/>
      <c r="DG1478" s="214"/>
      <c r="DH1478" s="214"/>
      <c r="DI1478" s="214"/>
      <c r="DJ1478" s="214"/>
      <c r="DK1478" s="214"/>
      <c r="DL1478" s="214"/>
      <c r="DM1478" s="214"/>
      <c r="DN1478" s="214"/>
      <c r="DO1478" s="214"/>
      <c r="DP1478" s="214"/>
      <c r="DQ1478" s="214"/>
      <c r="DR1478" s="214"/>
      <c r="DS1478" s="214"/>
      <c r="DT1478" s="214"/>
      <c r="DU1478" s="214"/>
      <c r="DV1478" s="214"/>
      <c r="DW1478" s="214"/>
      <c r="DX1478" s="214"/>
      <c r="DY1478" s="214"/>
      <c r="DZ1478" s="214"/>
      <c r="EA1478" s="214"/>
      <c r="EB1478" s="214"/>
      <c r="EC1478" s="214"/>
      <c r="ED1478" s="214"/>
      <c r="EE1478" s="214"/>
      <c r="EF1478" s="214"/>
      <c r="EG1478" s="214"/>
      <c r="EH1478" s="214"/>
      <c r="EI1478" s="214"/>
      <c r="EJ1478" s="214"/>
      <c r="EK1478" s="214"/>
      <c r="EL1478" s="214"/>
      <c r="EM1478" s="214"/>
      <c r="EN1478" s="214"/>
      <c r="EO1478" s="214"/>
      <c r="EP1478" s="214"/>
      <c r="EQ1478" s="214"/>
      <c r="ER1478" s="214"/>
      <c r="ES1478" s="214"/>
      <c r="ET1478" s="214"/>
      <c r="EU1478" s="214"/>
      <c r="EV1478" s="214"/>
      <c r="EW1478" s="214"/>
      <c r="EX1478" s="214"/>
      <c r="EY1478" s="214"/>
      <c r="EZ1478" s="214"/>
      <c r="FA1478" s="214"/>
      <c r="FB1478" s="214"/>
      <c r="FC1478" s="214"/>
      <c r="FD1478" s="214"/>
      <c r="FE1478" s="214"/>
      <c r="FF1478" s="214"/>
      <c r="FG1478" s="214"/>
      <c r="FH1478" s="214"/>
      <c r="FI1478" s="214"/>
      <c r="FJ1478" s="214"/>
      <c r="FK1478" s="214"/>
      <c r="FL1478" s="214"/>
      <c r="FM1478" s="214"/>
      <c r="FN1478" s="214"/>
      <c r="FO1478" s="214"/>
      <c r="FP1478" s="214"/>
      <c r="FQ1478" s="214"/>
      <c r="FR1478" s="214"/>
      <c r="FS1478" s="214"/>
      <c r="FT1478" s="214"/>
      <c r="FU1478" s="214"/>
      <c r="FV1478" s="214"/>
      <c r="FW1478" s="214"/>
      <c r="FX1478" s="214"/>
      <c r="FY1478" s="214"/>
      <c r="FZ1478" s="214"/>
      <c r="GA1478" s="214"/>
      <c r="GB1478" s="214"/>
      <c r="GC1478" s="214"/>
      <c r="GD1478" s="214"/>
      <c r="GE1478" s="214"/>
      <c r="GF1478" s="214"/>
      <c r="GG1478" s="214"/>
      <c r="GH1478" s="214"/>
      <c r="GI1478" s="214"/>
      <c r="GJ1478" s="214"/>
      <c r="GK1478" s="214"/>
      <c r="GL1478" s="214"/>
      <c r="GM1478" s="214"/>
      <c r="GN1478" s="214"/>
      <c r="GO1478" s="214"/>
      <c r="GP1478" s="214"/>
      <c r="GQ1478" s="214"/>
      <c r="GR1478" s="214"/>
      <c r="GS1478" s="214"/>
      <c r="GT1478" s="214"/>
      <c r="GU1478" s="214"/>
      <c r="GV1478" s="214"/>
      <c r="GW1478" s="214"/>
      <c r="GX1478" s="214"/>
      <c r="GY1478" s="214"/>
      <c r="GZ1478" s="214"/>
      <c r="HA1478" s="214"/>
      <c r="HB1478" s="214"/>
      <c r="HC1478" s="214"/>
      <c r="HD1478" s="214"/>
      <c r="HE1478" s="214"/>
      <c r="HF1478" s="214"/>
      <c r="HG1478" s="214"/>
      <c r="HH1478" s="214"/>
      <c r="HI1478" s="214"/>
      <c r="HJ1478" s="214"/>
      <c r="HK1478" s="214"/>
      <c r="HL1478" s="214"/>
      <c r="HM1478" s="214"/>
      <c r="HN1478" s="214"/>
      <c r="HO1478" s="214"/>
      <c r="HP1478" s="214"/>
      <c r="HQ1478" s="214"/>
      <c r="HR1478" s="214"/>
      <c r="HS1478" s="214"/>
      <c r="HT1478" s="214"/>
      <c r="HU1478" s="214"/>
      <c r="HV1478" s="214"/>
      <c r="HW1478" s="214"/>
      <c r="HX1478" s="214"/>
      <c r="HY1478" s="214"/>
      <c r="HZ1478" s="214"/>
      <c r="IA1478" s="214"/>
      <c r="IB1478" s="214"/>
      <c r="IC1478" s="214"/>
      <c r="ID1478" s="214"/>
      <c r="IE1478" s="214"/>
      <c r="IF1478" s="214"/>
      <c r="IG1478" s="214"/>
      <c r="IH1478" s="214"/>
      <c r="II1478" s="214"/>
      <c r="IJ1478" s="214"/>
      <c r="IK1478" s="214"/>
      <c r="IL1478" s="214"/>
      <c r="IM1478" s="214"/>
      <c r="IN1478" s="214"/>
      <c r="IO1478" s="214"/>
      <c r="IP1478" s="214"/>
      <c r="IQ1478" s="214"/>
      <c r="IR1478" s="214"/>
      <c r="IS1478" s="214"/>
      <c r="IT1478" s="214"/>
      <c r="IU1478" s="214"/>
      <c r="IV1478" s="214"/>
      <c r="IW1478" s="214"/>
      <c r="IX1478" s="214"/>
      <c r="IY1478" s="214"/>
    </row>
    <row r="1479" spans="1:259" ht="30" x14ac:dyDescent="0.25">
      <c r="B1479" s="214">
        <v>1</v>
      </c>
      <c r="C1479" s="553" t="s">
        <v>467</v>
      </c>
      <c r="D1479" s="173"/>
      <c r="E1479" s="1897"/>
      <c r="F1479" s="1700">
        <f t="shared" si="1984"/>
        <v>2418.9</v>
      </c>
      <c r="G1479" s="1877">
        <f t="shared" si="1984"/>
        <v>2015.7500000000002</v>
      </c>
      <c r="H1479" s="1877">
        <f t="shared" si="1984"/>
        <v>2209</v>
      </c>
      <c r="I1479" s="1877">
        <f t="shared" si="1984"/>
        <v>109.5734126984127</v>
      </c>
      <c r="J1479" s="1705"/>
      <c r="K1479" s="1705"/>
      <c r="L1479" s="1877"/>
      <c r="M1479" s="1877"/>
      <c r="N1479" s="1877"/>
      <c r="O1479" s="1702"/>
      <c r="P1479" s="1877"/>
      <c r="Q1479" s="1702"/>
      <c r="R1479" s="2452">
        <f t="shared" ref="R1479:AI1479" si="2087">R1402</f>
        <v>6289.4</v>
      </c>
      <c r="S1479" s="2452">
        <f t="shared" ref="S1479:T1479" si="2088">S1402</f>
        <v>6289.4</v>
      </c>
      <c r="T1479" s="2452">
        <f t="shared" si="2088"/>
        <v>6289.4</v>
      </c>
      <c r="U1479" s="2452">
        <f t="shared" ref="U1479:V1479" si="2089">U1402</f>
        <v>6289.4</v>
      </c>
      <c r="V1479" s="2452">
        <f t="shared" si="2089"/>
        <v>6289.4</v>
      </c>
      <c r="W1479" s="2452">
        <f t="shared" ref="W1479:X1479" si="2090">W1402</f>
        <v>6289.4</v>
      </c>
      <c r="X1479" s="2452">
        <f t="shared" si="2090"/>
        <v>6289.4</v>
      </c>
      <c r="Y1479" s="2452">
        <f t="shared" ref="Y1479:Z1479" si="2091">Y1402</f>
        <v>6289.4</v>
      </c>
      <c r="Z1479" s="2452">
        <f t="shared" si="2091"/>
        <v>6289.4</v>
      </c>
      <c r="AA1479" s="2452">
        <f t="shared" ref="AA1479" si="2092">AA1402</f>
        <v>6289.4</v>
      </c>
      <c r="AB1479" s="2452">
        <f t="shared" si="2087"/>
        <v>5241.166666666667</v>
      </c>
      <c r="AC1479" s="2452">
        <f t="shared" si="2087"/>
        <v>5617.6789500000004</v>
      </c>
      <c r="AD1479" s="928">
        <f t="shared" si="2087"/>
        <v>0</v>
      </c>
      <c r="AE1479" s="2452">
        <f t="shared" si="2087"/>
        <v>0</v>
      </c>
      <c r="AF1479" s="2452">
        <f t="shared" si="2087"/>
        <v>376.51228333333347</v>
      </c>
      <c r="AG1479" s="2791">
        <f t="shared" si="2087"/>
        <v>0</v>
      </c>
      <c r="AH1479" s="2791">
        <f t="shared" si="2087"/>
        <v>0</v>
      </c>
      <c r="AI1479" s="2452">
        <f t="shared" si="2087"/>
        <v>5617.6789500000004</v>
      </c>
      <c r="AJ1479" s="214"/>
      <c r="AK1479" s="214"/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14"/>
      <c r="BB1479" s="214"/>
      <c r="BC1479" s="214"/>
      <c r="BD1479" s="214"/>
      <c r="BE1479" s="214"/>
      <c r="BF1479" s="214"/>
      <c r="BG1479" s="214"/>
      <c r="BH1479" s="214"/>
      <c r="BI1479" s="214"/>
      <c r="BJ1479" s="214"/>
      <c r="BK1479" s="214"/>
      <c r="BL1479" s="214"/>
      <c r="BM1479" s="214"/>
      <c r="BN1479" s="214"/>
      <c r="BO1479" s="214"/>
      <c r="BP1479" s="214"/>
      <c r="BQ1479" s="214"/>
      <c r="BR1479" s="214"/>
      <c r="BS1479" s="214"/>
      <c r="BT1479" s="214"/>
      <c r="BU1479" s="214"/>
      <c r="BV1479" s="214"/>
      <c r="BW1479" s="214"/>
      <c r="BX1479" s="214"/>
      <c r="BY1479" s="214"/>
      <c r="BZ1479" s="214"/>
      <c r="CA1479" s="214"/>
      <c r="CB1479" s="214"/>
      <c r="CC1479" s="214"/>
      <c r="CD1479" s="214"/>
      <c r="CE1479" s="214"/>
      <c r="CF1479" s="214"/>
      <c r="CG1479" s="214"/>
      <c r="CH1479" s="214"/>
      <c r="CI1479" s="214"/>
      <c r="CJ1479" s="214"/>
      <c r="CK1479" s="214"/>
      <c r="CL1479" s="214"/>
      <c r="CM1479" s="214"/>
      <c r="CN1479" s="214"/>
      <c r="CO1479" s="214"/>
      <c r="CP1479" s="214"/>
      <c r="CQ1479" s="214"/>
      <c r="CR1479" s="214"/>
      <c r="CS1479" s="214"/>
      <c r="CT1479" s="214"/>
      <c r="CU1479" s="214"/>
      <c r="CV1479" s="214"/>
      <c r="CW1479" s="214"/>
      <c r="CX1479" s="214"/>
      <c r="CY1479" s="214"/>
      <c r="CZ1479" s="214"/>
      <c r="DA1479" s="214"/>
      <c r="DB1479" s="214"/>
      <c r="DC1479" s="214"/>
      <c r="DD1479" s="214"/>
      <c r="DE1479" s="214"/>
      <c r="DF1479" s="214"/>
      <c r="DG1479" s="214"/>
      <c r="DH1479" s="214"/>
      <c r="DI1479" s="214"/>
      <c r="DJ1479" s="214"/>
      <c r="DK1479" s="214"/>
      <c r="DL1479" s="214"/>
      <c r="DM1479" s="214"/>
      <c r="DN1479" s="214"/>
      <c r="DO1479" s="214"/>
      <c r="DP1479" s="214"/>
      <c r="DQ1479" s="214"/>
      <c r="DR1479" s="214"/>
      <c r="DS1479" s="214"/>
      <c r="DT1479" s="214"/>
      <c r="DU1479" s="214"/>
      <c r="DV1479" s="214"/>
      <c r="DW1479" s="214"/>
      <c r="DX1479" s="214"/>
      <c r="DY1479" s="214"/>
      <c r="DZ1479" s="214"/>
      <c r="EA1479" s="214"/>
      <c r="EB1479" s="214"/>
      <c r="EC1479" s="214"/>
      <c r="ED1479" s="214"/>
      <c r="EE1479" s="214"/>
      <c r="EF1479" s="214"/>
      <c r="EG1479" s="214"/>
      <c r="EH1479" s="214"/>
      <c r="EI1479" s="214"/>
      <c r="EJ1479" s="214"/>
      <c r="EK1479" s="214"/>
      <c r="EL1479" s="214"/>
      <c r="EM1479" s="214"/>
      <c r="EN1479" s="214"/>
      <c r="EO1479" s="214"/>
      <c r="EP1479" s="214"/>
      <c r="EQ1479" s="214"/>
      <c r="ER1479" s="214"/>
      <c r="ES1479" s="214"/>
      <c r="ET1479" s="214"/>
      <c r="EU1479" s="214"/>
      <c r="EV1479" s="214"/>
      <c r="EW1479" s="214"/>
      <c r="EX1479" s="214"/>
      <c r="EY1479" s="214"/>
      <c r="EZ1479" s="214"/>
      <c r="FA1479" s="214"/>
      <c r="FB1479" s="214"/>
      <c r="FC1479" s="214"/>
      <c r="FD1479" s="214"/>
      <c r="FE1479" s="214"/>
      <c r="FF1479" s="214"/>
      <c r="FG1479" s="214"/>
      <c r="FH1479" s="214"/>
      <c r="FI1479" s="214"/>
      <c r="FJ1479" s="214"/>
      <c r="FK1479" s="214"/>
      <c r="FL1479" s="214"/>
      <c r="FM1479" s="214"/>
      <c r="FN1479" s="214"/>
      <c r="FO1479" s="214"/>
      <c r="FP1479" s="214"/>
      <c r="FQ1479" s="214"/>
      <c r="FR1479" s="214"/>
      <c r="FS1479" s="214"/>
      <c r="FT1479" s="214"/>
      <c r="FU1479" s="214"/>
      <c r="FV1479" s="214"/>
      <c r="FW1479" s="214"/>
      <c r="FX1479" s="214"/>
      <c r="FY1479" s="214"/>
      <c r="FZ1479" s="214"/>
      <c r="GA1479" s="214"/>
      <c r="GB1479" s="214"/>
      <c r="GC1479" s="214"/>
      <c r="GD1479" s="214"/>
      <c r="GE1479" s="214"/>
      <c r="GF1479" s="214"/>
      <c r="GG1479" s="214"/>
      <c r="GH1479" s="214"/>
      <c r="GI1479" s="214"/>
      <c r="GJ1479" s="214"/>
      <c r="GK1479" s="214"/>
      <c r="GL1479" s="214"/>
      <c r="GM1479" s="214"/>
      <c r="GN1479" s="214"/>
      <c r="GO1479" s="214"/>
      <c r="GP1479" s="214"/>
      <c r="GQ1479" s="214"/>
      <c r="GR1479" s="214"/>
      <c r="GS1479" s="214"/>
      <c r="GT1479" s="214"/>
      <c r="GU1479" s="214"/>
      <c r="GV1479" s="214"/>
      <c r="GW1479" s="214"/>
      <c r="GX1479" s="214"/>
      <c r="GY1479" s="214"/>
      <c r="GZ1479" s="214"/>
      <c r="HA1479" s="214"/>
      <c r="HB1479" s="214"/>
      <c r="HC1479" s="214"/>
      <c r="HD1479" s="214"/>
      <c r="HE1479" s="214"/>
      <c r="HF1479" s="214"/>
      <c r="HG1479" s="214"/>
      <c r="HH1479" s="214"/>
      <c r="HI1479" s="214"/>
      <c r="HJ1479" s="214"/>
      <c r="HK1479" s="214"/>
      <c r="HL1479" s="214"/>
      <c r="HM1479" s="214"/>
      <c r="HN1479" s="214"/>
      <c r="HO1479" s="214"/>
      <c r="HP1479" s="214"/>
      <c r="HQ1479" s="214"/>
      <c r="HR1479" s="214"/>
      <c r="HS1479" s="214"/>
      <c r="HT1479" s="214"/>
      <c r="HU1479" s="214"/>
      <c r="HV1479" s="214"/>
      <c r="HW1479" s="214"/>
      <c r="HX1479" s="214"/>
      <c r="HY1479" s="214"/>
      <c r="HZ1479" s="214"/>
      <c r="IA1479" s="214"/>
      <c r="IB1479" s="214"/>
      <c r="IC1479" s="214"/>
      <c r="ID1479" s="214"/>
      <c r="IE1479" s="214"/>
      <c r="IF1479" s="214"/>
      <c r="IG1479" s="214"/>
      <c r="IH1479" s="214"/>
      <c r="II1479" s="214"/>
      <c r="IJ1479" s="214"/>
      <c r="IK1479" s="214"/>
      <c r="IL1479" s="214"/>
      <c r="IM1479" s="214"/>
      <c r="IN1479" s="214"/>
      <c r="IO1479" s="214"/>
      <c r="IP1479" s="214"/>
      <c r="IQ1479" s="214"/>
      <c r="IR1479" s="214"/>
      <c r="IS1479" s="214"/>
      <c r="IT1479" s="214"/>
      <c r="IU1479" s="214"/>
      <c r="IV1479" s="214"/>
      <c r="IW1479" s="214"/>
      <c r="IX1479" s="214"/>
      <c r="IY1479" s="214"/>
    </row>
    <row r="1480" spans="1:259" ht="29.25" x14ac:dyDescent="0.25">
      <c r="B1480" s="214">
        <v>1</v>
      </c>
      <c r="C1480" s="288" t="s">
        <v>311</v>
      </c>
      <c r="D1480" s="173"/>
      <c r="E1480" s="1897"/>
      <c r="F1480" s="1700">
        <f t="shared" si="1984"/>
        <v>4255.3191489361698</v>
      </c>
      <c r="G1480" s="1877">
        <f t="shared" si="1984"/>
        <v>3546.0992907801419</v>
      </c>
      <c r="H1480" s="1877">
        <f t="shared" si="1984"/>
        <v>3488.7042553191495</v>
      </c>
      <c r="I1480" s="1877">
        <f t="shared" si="1984"/>
        <v>98.384214758013243</v>
      </c>
      <c r="J1480" s="1705"/>
      <c r="K1480" s="1705"/>
      <c r="L1480" s="1877"/>
      <c r="M1480" s="1877"/>
      <c r="N1480" s="1877"/>
      <c r="O1480" s="1702"/>
      <c r="P1480" s="1877"/>
      <c r="Q1480" s="1702"/>
      <c r="R1480" s="2452">
        <f t="shared" ref="R1480:AI1480" si="2093">R1403</f>
        <v>0</v>
      </c>
      <c r="S1480" s="2452">
        <f t="shared" ref="S1480:T1480" si="2094">S1403</f>
        <v>0</v>
      </c>
      <c r="T1480" s="2452">
        <f t="shared" si="2094"/>
        <v>0</v>
      </c>
      <c r="U1480" s="2452">
        <f t="shared" ref="U1480:V1480" si="2095">U1403</f>
        <v>0</v>
      </c>
      <c r="V1480" s="2452">
        <f t="shared" si="2095"/>
        <v>0</v>
      </c>
      <c r="W1480" s="2452">
        <f t="shared" ref="W1480:X1480" si="2096">W1403</f>
        <v>0</v>
      </c>
      <c r="X1480" s="2452">
        <f t="shared" si="2096"/>
        <v>0</v>
      </c>
      <c r="Y1480" s="2452">
        <f t="shared" ref="Y1480:Z1480" si="2097">Y1403</f>
        <v>0</v>
      </c>
      <c r="Z1480" s="2452">
        <f t="shared" si="2097"/>
        <v>0</v>
      </c>
      <c r="AA1480" s="2452">
        <f t="shared" ref="AA1480" si="2098">AA1403</f>
        <v>0</v>
      </c>
      <c r="AB1480" s="2452">
        <f t="shared" si="2093"/>
        <v>0</v>
      </c>
      <c r="AC1480" s="2452">
        <f t="shared" si="2093"/>
        <v>0</v>
      </c>
      <c r="AD1480" s="928">
        <f t="shared" si="2093"/>
        <v>0</v>
      </c>
      <c r="AE1480" s="2452">
        <f t="shared" si="2093"/>
        <v>0</v>
      </c>
      <c r="AF1480" s="2452">
        <f t="shared" si="2093"/>
        <v>0</v>
      </c>
      <c r="AG1480" s="2791">
        <f t="shared" si="2093"/>
        <v>0</v>
      </c>
      <c r="AH1480" s="2791">
        <f t="shared" si="2093"/>
        <v>0</v>
      </c>
      <c r="AI1480" s="2452">
        <f t="shared" si="2093"/>
        <v>0</v>
      </c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  <c r="BI1480" s="214"/>
      <c r="BJ1480" s="214"/>
      <c r="BK1480" s="214"/>
      <c r="BL1480" s="214"/>
      <c r="BM1480" s="214"/>
      <c r="BN1480" s="214"/>
      <c r="BO1480" s="214"/>
      <c r="BP1480" s="214"/>
      <c r="BQ1480" s="214"/>
      <c r="BR1480" s="214"/>
      <c r="BS1480" s="214"/>
      <c r="BT1480" s="214"/>
      <c r="BU1480" s="214"/>
      <c r="BV1480" s="214"/>
      <c r="BW1480" s="214"/>
      <c r="BX1480" s="214"/>
      <c r="BY1480" s="214"/>
      <c r="BZ1480" s="214"/>
      <c r="CA1480" s="214"/>
      <c r="CB1480" s="214"/>
      <c r="CC1480" s="214"/>
      <c r="CD1480" s="214"/>
      <c r="CE1480" s="214"/>
      <c r="CF1480" s="214"/>
      <c r="CG1480" s="214"/>
      <c r="CH1480" s="214"/>
      <c r="CI1480" s="214"/>
      <c r="CJ1480" s="214"/>
      <c r="CK1480" s="214"/>
      <c r="CL1480" s="214"/>
      <c r="CM1480" s="214"/>
      <c r="CN1480" s="214"/>
      <c r="CO1480" s="214"/>
      <c r="CP1480" s="214"/>
      <c r="CQ1480" s="214"/>
      <c r="CR1480" s="214"/>
      <c r="CS1480" s="214"/>
      <c r="CT1480" s="214"/>
      <c r="CU1480" s="214"/>
      <c r="CV1480" s="214"/>
      <c r="CW1480" s="214"/>
      <c r="CX1480" s="214"/>
      <c r="CY1480" s="214"/>
      <c r="CZ1480" s="214"/>
      <c r="DA1480" s="214"/>
      <c r="DB1480" s="214"/>
      <c r="DC1480" s="214"/>
      <c r="DD1480" s="214"/>
      <c r="DE1480" s="214"/>
      <c r="DF1480" s="214"/>
      <c r="DG1480" s="214"/>
      <c r="DH1480" s="214"/>
      <c r="DI1480" s="214"/>
      <c r="DJ1480" s="214"/>
      <c r="DK1480" s="214"/>
      <c r="DL1480" s="214"/>
      <c r="DM1480" s="214"/>
      <c r="DN1480" s="214"/>
      <c r="DO1480" s="214"/>
      <c r="DP1480" s="214"/>
      <c r="DQ1480" s="214"/>
      <c r="DR1480" s="214"/>
      <c r="DS1480" s="214"/>
      <c r="DT1480" s="214"/>
      <c r="DU1480" s="214"/>
      <c r="DV1480" s="214"/>
      <c r="DW1480" s="214"/>
      <c r="DX1480" s="214"/>
      <c r="DY1480" s="214"/>
      <c r="DZ1480" s="214"/>
      <c r="EA1480" s="214"/>
      <c r="EB1480" s="214"/>
      <c r="EC1480" s="214"/>
      <c r="ED1480" s="214"/>
      <c r="EE1480" s="214"/>
      <c r="EF1480" s="214"/>
      <c r="EG1480" s="214"/>
      <c r="EH1480" s="214"/>
      <c r="EI1480" s="214"/>
      <c r="EJ1480" s="214"/>
      <c r="EK1480" s="214"/>
      <c r="EL1480" s="214"/>
      <c r="EM1480" s="214"/>
      <c r="EN1480" s="214"/>
      <c r="EO1480" s="214"/>
      <c r="EP1480" s="214"/>
      <c r="EQ1480" s="214"/>
      <c r="ER1480" s="214"/>
      <c r="ES1480" s="214"/>
      <c r="ET1480" s="214"/>
      <c r="EU1480" s="214"/>
      <c r="EV1480" s="214"/>
      <c r="EW1480" s="214"/>
      <c r="EX1480" s="214"/>
      <c r="EY1480" s="214"/>
      <c r="EZ1480" s="214"/>
      <c r="FA1480" s="214"/>
      <c r="FB1480" s="214"/>
      <c r="FC1480" s="214"/>
      <c r="FD1480" s="214"/>
      <c r="FE1480" s="214"/>
      <c r="FF1480" s="214"/>
      <c r="FG1480" s="214"/>
      <c r="FH1480" s="214"/>
      <c r="FI1480" s="214"/>
      <c r="FJ1480" s="214"/>
      <c r="FK1480" s="214"/>
      <c r="FL1480" s="214"/>
      <c r="FM1480" s="214"/>
      <c r="FN1480" s="214"/>
      <c r="FO1480" s="214"/>
      <c r="FP1480" s="214"/>
      <c r="FQ1480" s="214"/>
      <c r="FR1480" s="214"/>
      <c r="FS1480" s="214"/>
      <c r="FT1480" s="214"/>
      <c r="FU1480" s="214"/>
      <c r="FV1480" s="214"/>
      <c r="FW1480" s="214"/>
      <c r="FX1480" s="214"/>
      <c r="FY1480" s="214"/>
      <c r="FZ1480" s="214"/>
      <c r="GA1480" s="214"/>
      <c r="GB1480" s="214"/>
      <c r="GC1480" s="214"/>
      <c r="GD1480" s="214"/>
      <c r="GE1480" s="214"/>
      <c r="GF1480" s="214"/>
      <c r="GG1480" s="214"/>
      <c r="GH1480" s="214"/>
      <c r="GI1480" s="214"/>
      <c r="GJ1480" s="214"/>
      <c r="GK1480" s="214"/>
      <c r="GL1480" s="214"/>
      <c r="GM1480" s="214"/>
      <c r="GN1480" s="214"/>
      <c r="GO1480" s="214"/>
      <c r="GP1480" s="214"/>
      <c r="GQ1480" s="214"/>
      <c r="GR1480" s="214"/>
      <c r="GS1480" s="214"/>
      <c r="GT1480" s="214"/>
      <c r="GU1480" s="214"/>
      <c r="GV1480" s="214"/>
      <c r="GW1480" s="214"/>
      <c r="GX1480" s="214"/>
      <c r="GY1480" s="214"/>
      <c r="GZ1480" s="214"/>
      <c r="HA1480" s="214"/>
      <c r="HB1480" s="214"/>
      <c r="HC1480" s="214"/>
      <c r="HD1480" s="214"/>
      <c r="HE1480" s="214"/>
      <c r="HF1480" s="214"/>
      <c r="HG1480" s="214"/>
      <c r="HH1480" s="214"/>
      <c r="HI1480" s="214"/>
      <c r="HJ1480" s="214"/>
      <c r="HK1480" s="214"/>
      <c r="HL1480" s="214"/>
      <c r="HM1480" s="214"/>
      <c r="HN1480" s="214"/>
      <c r="HO1480" s="214"/>
      <c r="HP1480" s="214"/>
      <c r="HQ1480" s="214"/>
      <c r="HR1480" s="214"/>
      <c r="HS1480" s="214"/>
      <c r="HT1480" s="214"/>
      <c r="HU1480" s="214"/>
      <c r="HV1480" s="214"/>
      <c r="HW1480" s="214"/>
      <c r="HX1480" s="214"/>
      <c r="HY1480" s="214"/>
      <c r="HZ1480" s="214"/>
      <c r="IA1480" s="214"/>
      <c r="IB1480" s="214"/>
      <c r="IC1480" s="214"/>
      <c r="ID1480" s="214"/>
      <c r="IE1480" s="214"/>
      <c r="IF1480" s="214"/>
      <c r="IG1480" s="214"/>
      <c r="IH1480" s="214"/>
      <c r="II1480" s="214"/>
      <c r="IJ1480" s="214"/>
      <c r="IK1480" s="214"/>
      <c r="IL1480" s="214"/>
      <c r="IM1480" s="214"/>
      <c r="IN1480" s="214"/>
      <c r="IO1480" s="214"/>
      <c r="IP1480" s="214"/>
      <c r="IQ1480" s="214"/>
      <c r="IR1480" s="214"/>
      <c r="IS1480" s="214"/>
      <c r="IT1480" s="214"/>
      <c r="IU1480" s="214"/>
      <c r="IV1480" s="214"/>
      <c r="IW1480" s="214"/>
      <c r="IX1480" s="214"/>
      <c r="IY1480" s="214"/>
    </row>
    <row r="1481" spans="1:259" x14ac:dyDescent="0.25">
      <c r="B1481" s="214">
        <v>1</v>
      </c>
      <c r="C1481" s="288" t="s">
        <v>319</v>
      </c>
      <c r="D1481" s="1889"/>
      <c r="E1481" s="1897"/>
      <c r="F1481" s="1700">
        <f t="shared" si="1984"/>
        <v>0</v>
      </c>
      <c r="G1481" s="1877">
        <f t="shared" si="1984"/>
        <v>0</v>
      </c>
      <c r="H1481" s="1877">
        <f t="shared" si="1984"/>
        <v>0</v>
      </c>
      <c r="I1481" s="1877">
        <f t="shared" si="1984"/>
        <v>0</v>
      </c>
      <c r="J1481" s="1705"/>
      <c r="K1481" s="1705"/>
      <c r="L1481" s="1877"/>
      <c r="M1481" s="1877"/>
      <c r="N1481" s="1877"/>
      <c r="O1481" s="1702"/>
      <c r="P1481" s="1877"/>
      <c r="Q1481" s="1702"/>
      <c r="R1481" s="2452">
        <f t="shared" ref="R1481:AI1481" si="2099">R1404</f>
        <v>0</v>
      </c>
      <c r="S1481" s="2452">
        <f t="shared" ref="S1481:T1481" si="2100">S1404</f>
        <v>0</v>
      </c>
      <c r="T1481" s="2452">
        <f t="shared" si="2100"/>
        <v>0</v>
      </c>
      <c r="U1481" s="2452">
        <f t="shared" ref="U1481:V1481" si="2101">U1404</f>
        <v>0</v>
      </c>
      <c r="V1481" s="2452">
        <f t="shared" si="2101"/>
        <v>0</v>
      </c>
      <c r="W1481" s="2452">
        <f t="shared" ref="W1481:X1481" si="2102">W1404</f>
        <v>0</v>
      </c>
      <c r="X1481" s="2452">
        <f t="shared" si="2102"/>
        <v>0</v>
      </c>
      <c r="Y1481" s="2452">
        <f t="shared" ref="Y1481:Z1481" si="2103">Y1404</f>
        <v>0</v>
      </c>
      <c r="Z1481" s="2452">
        <f t="shared" si="2103"/>
        <v>0</v>
      </c>
      <c r="AA1481" s="2452">
        <f t="shared" ref="AA1481" si="2104">AA1404</f>
        <v>0</v>
      </c>
      <c r="AB1481" s="2452">
        <f t="shared" si="2099"/>
        <v>0</v>
      </c>
      <c r="AC1481" s="2452">
        <f t="shared" si="2099"/>
        <v>0</v>
      </c>
      <c r="AD1481" s="928">
        <f t="shared" si="2099"/>
        <v>0</v>
      </c>
      <c r="AE1481" s="2452">
        <f t="shared" si="2099"/>
        <v>0</v>
      </c>
      <c r="AF1481" s="2452">
        <f t="shared" si="2099"/>
        <v>0</v>
      </c>
      <c r="AG1481" s="2452">
        <f t="shared" si="2099"/>
        <v>0</v>
      </c>
      <c r="AH1481" s="2452">
        <f t="shared" si="2099"/>
        <v>0</v>
      </c>
      <c r="AI1481" s="2452">
        <f t="shared" si="2099"/>
        <v>0</v>
      </c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  <c r="BI1481" s="214"/>
      <c r="BJ1481" s="214"/>
      <c r="BK1481" s="214"/>
      <c r="BL1481" s="214"/>
      <c r="BM1481" s="214"/>
      <c r="BN1481" s="214"/>
      <c r="BO1481" s="214"/>
      <c r="BP1481" s="214"/>
      <c r="BQ1481" s="214"/>
      <c r="BR1481" s="214"/>
      <c r="BS1481" s="214"/>
      <c r="BT1481" s="214"/>
      <c r="BU1481" s="214"/>
      <c r="BV1481" s="214"/>
      <c r="BW1481" s="214"/>
      <c r="BX1481" s="214"/>
      <c r="BY1481" s="214"/>
      <c r="BZ1481" s="214"/>
      <c r="CA1481" s="214"/>
      <c r="CB1481" s="214"/>
      <c r="CC1481" s="214"/>
      <c r="CD1481" s="214"/>
      <c r="CE1481" s="214"/>
      <c r="CF1481" s="214"/>
      <c r="CG1481" s="214"/>
      <c r="CH1481" s="214"/>
      <c r="CI1481" s="214"/>
      <c r="CJ1481" s="214"/>
      <c r="CK1481" s="214"/>
      <c r="CL1481" s="214"/>
      <c r="CM1481" s="214"/>
      <c r="CN1481" s="214"/>
      <c r="CO1481" s="214"/>
      <c r="CP1481" s="214"/>
      <c r="CQ1481" s="214"/>
      <c r="CR1481" s="214"/>
      <c r="CS1481" s="214"/>
      <c r="CT1481" s="214"/>
      <c r="CU1481" s="214"/>
      <c r="CV1481" s="214"/>
      <c r="CW1481" s="214"/>
      <c r="CX1481" s="214"/>
      <c r="CY1481" s="214"/>
      <c r="CZ1481" s="214"/>
      <c r="DA1481" s="214"/>
      <c r="DB1481" s="214"/>
      <c r="DC1481" s="214"/>
      <c r="DD1481" s="214"/>
      <c r="DE1481" s="214"/>
      <c r="DF1481" s="214"/>
      <c r="DG1481" s="214"/>
      <c r="DH1481" s="214"/>
      <c r="DI1481" s="214"/>
      <c r="DJ1481" s="214"/>
      <c r="DK1481" s="214"/>
      <c r="DL1481" s="214"/>
      <c r="DM1481" s="214"/>
      <c r="DN1481" s="214"/>
      <c r="DO1481" s="214"/>
      <c r="DP1481" s="214"/>
      <c r="DQ1481" s="214"/>
      <c r="DR1481" s="214"/>
      <c r="DS1481" s="214"/>
      <c r="DT1481" s="214"/>
      <c r="DU1481" s="214"/>
      <c r="DV1481" s="214"/>
      <c r="DW1481" s="214"/>
      <c r="DX1481" s="214"/>
      <c r="DY1481" s="214"/>
      <c r="DZ1481" s="214"/>
      <c r="EA1481" s="214"/>
      <c r="EB1481" s="214"/>
      <c r="EC1481" s="214"/>
      <c r="ED1481" s="214"/>
      <c r="EE1481" s="214"/>
      <c r="EF1481" s="214"/>
      <c r="EG1481" s="214"/>
      <c r="EH1481" s="214"/>
      <c r="EI1481" s="214"/>
      <c r="EJ1481" s="214"/>
      <c r="EK1481" s="214"/>
      <c r="EL1481" s="214"/>
      <c r="EM1481" s="214"/>
      <c r="EN1481" s="214"/>
      <c r="EO1481" s="214"/>
      <c r="EP1481" s="214"/>
      <c r="EQ1481" s="214"/>
      <c r="ER1481" s="214"/>
      <c r="ES1481" s="214"/>
      <c r="ET1481" s="214"/>
      <c r="EU1481" s="214"/>
      <c r="EV1481" s="214"/>
      <c r="EW1481" s="214"/>
      <c r="EX1481" s="214"/>
      <c r="EY1481" s="214"/>
      <c r="EZ1481" s="214"/>
      <c r="FA1481" s="214"/>
      <c r="FB1481" s="214"/>
      <c r="FC1481" s="214"/>
      <c r="FD1481" s="214"/>
      <c r="FE1481" s="214"/>
      <c r="FF1481" s="214"/>
      <c r="FG1481" s="214"/>
      <c r="FH1481" s="214"/>
      <c r="FI1481" s="214"/>
      <c r="FJ1481" s="214"/>
      <c r="FK1481" s="214"/>
      <c r="FL1481" s="214"/>
      <c r="FM1481" s="214"/>
      <c r="FN1481" s="214"/>
      <c r="FO1481" s="214"/>
      <c r="FP1481" s="214"/>
      <c r="FQ1481" s="214"/>
      <c r="FR1481" s="214"/>
      <c r="FS1481" s="214"/>
      <c r="FT1481" s="214"/>
      <c r="FU1481" s="214"/>
      <c r="FV1481" s="214"/>
      <c r="FW1481" s="214"/>
      <c r="FX1481" s="214"/>
      <c r="FY1481" s="214"/>
      <c r="FZ1481" s="214"/>
      <c r="GA1481" s="214"/>
      <c r="GB1481" s="214"/>
      <c r="GC1481" s="214"/>
      <c r="GD1481" s="214"/>
      <c r="GE1481" s="214"/>
      <c r="GF1481" s="214"/>
      <c r="GG1481" s="214"/>
      <c r="GH1481" s="214"/>
      <c r="GI1481" s="214"/>
      <c r="GJ1481" s="214"/>
      <c r="GK1481" s="214"/>
      <c r="GL1481" s="214"/>
      <c r="GM1481" s="214"/>
      <c r="GN1481" s="214"/>
      <c r="GO1481" s="214"/>
      <c r="GP1481" s="214"/>
      <c r="GQ1481" s="214"/>
      <c r="GR1481" s="214"/>
      <c r="GS1481" s="214"/>
      <c r="GT1481" s="214"/>
      <c r="GU1481" s="214"/>
      <c r="GV1481" s="214"/>
      <c r="GW1481" s="214"/>
      <c r="GX1481" s="214"/>
      <c r="GY1481" s="214"/>
      <c r="GZ1481" s="214"/>
      <c r="HA1481" s="214"/>
      <c r="HB1481" s="214"/>
      <c r="HC1481" s="214"/>
      <c r="HD1481" s="214"/>
      <c r="HE1481" s="214"/>
      <c r="HF1481" s="214"/>
      <c r="HG1481" s="214"/>
      <c r="HH1481" s="214"/>
      <c r="HI1481" s="214"/>
      <c r="HJ1481" s="214"/>
      <c r="HK1481" s="214"/>
      <c r="HL1481" s="214"/>
      <c r="HM1481" s="214"/>
      <c r="HN1481" s="214"/>
      <c r="HO1481" s="214"/>
      <c r="HP1481" s="214"/>
      <c r="HQ1481" s="214"/>
      <c r="HR1481" s="214"/>
      <c r="HS1481" s="214"/>
      <c r="HT1481" s="214"/>
      <c r="HU1481" s="214"/>
      <c r="HV1481" s="214"/>
      <c r="HW1481" s="214"/>
      <c r="HX1481" s="214"/>
      <c r="HY1481" s="214"/>
      <c r="HZ1481" s="214"/>
      <c r="IA1481" s="214"/>
      <c r="IB1481" s="214"/>
      <c r="IC1481" s="214"/>
      <c r="ID1481" s="214"/>
      <c r="IE1481" s="214"/>
      <c r="IF1481" s="214"/>
      <c r="IG1481" s="214"/>
      <c r="IH1481" s="214"/>
      <c r="II1481" s="214"/>
      <c r="IJ1481" s="214"/>
      <c r="IK1481" s="214"/>
      <c r="IL1481" s="214"/>
      <c r="IM1481" s="214"/>
      <c r="IN1481" s="214"/>
      <c r="IO1481" s="214"/>
      <c r="IP1481" s="214"/>
      <c r="IQ1481" s="214"/>
      <c r="IR1481" s="214"/>
      <c r="IS1481" s="214"/>
      <c r="IT1481" s="214"/>
      <c r="IU1481" s="214"/>
      <c r="IV1481" s="214"/>
      <c r="IW1481" s="214"/>
      <c r="IX1481" s="214"/>
      <c r="IY1481" s="214"/>
    </row>
    <row r="1482" spans="1:259" x14ac:dyDescent="0.25">
      <c r="B1482" s="214">
        <v>1</v>
      </c>
      <c r="C1482" s="173" t="s">
        <v>320</v>
      </c>
      <c r="D1482" s="172"/>
      <c r="E1482" s="1897"/>
      <c r="F1482" s="1700">
        <f t="shared" si="1984"/>
        <v>4255.3191489361698</v>
      </c>
      <c r="G1482" s="1877">
        <f t="shared" si="1984"/>
        <v>3546.0992907801419</v>
      </c>
      <c r="H1482" s="1877">
        <f t="shared" si="1984"/>
        <v>3488.7042553191495</v>
      </c>
      <c r="I1482" s="1877">
        <f t="shared" si="1984"/>
        <v>98.384214758013243</v>
      </c>
      <c r="J1482" s="1705"/>
      <c r="K1482" s="1705"/>
      <c r="L1482" s="1877"/>
      <c r="M1482" s="1877"/>
      <c r="N1482" s="1877"/>
      <c r="O1482" s="1702"/>
      <c r="P1482" s="1877"/>
      <c r="Q1482" s="1702"/>
      <c r="R1482" s="2452">
        <f t="shared" ref="R1482:AI1482" si="2105">R1405</f>
        <v>0</v>
      </c>
      <c r="S1482" s="2452">
        <f t="shared" ref="S1482:T1482" si="2106">S1405</f>
        <v>0</v>
      </c>
      <c r="T1482" s="2452">
        <f t="shared" si="2106"/>
        <v>0</v>
      </c>
      <c r="U1482" s="2452">
        <f t="shared" ref="U1482:V1482" si="2107">U1405</f>
        <v>0</v>
      </c>
      <c r="V1482" s="2452">
        <f t="shared" si="2107"/>
        <v>0</v>
      </c>
      <c r="W1482" s="2452">
        <f t="shared" ref="W1482:X1482" si="2108">W1405</f>
        <v>0</v>
      </c>
      <c r="X1482" s="2452">
        <f t="shared" si="2108"/>
        <v>0</v>
      </c>
      <c r="Y1482" s="2452">
        <f t="shared" ref="Y1482:Z1482" si="2109">Y1405</f>
        <v>0</v>
      </c>
      <c r="Z1482" s="2452">
        <f t="shared" si="2109"/>
        <v>0</v>
      </c>
      <c r="AA1482" s="2452">
        <f t="shared" ref="AA1482" si="2110">AA1405</f>
        <v>0</v>
      </c>
      <c r="AB1482" s="2452">
        <f t="shared" si="2105"/>
        <v>0</v>
      </c>
      <c r="AC1482" s="2452">
        <f t="shared" si="2105"/>
        <v>0</v>
      </c>
      <c r="AD1482" s="928">
        <f t="shared" si="2105"/>
        <v>0</v>
      </c>
      <c r="AE1482" s="2452">
        <f t="shared" si="2105"/>
        <v>0</v>
      </c>
      <c r="AF1482" s="2452">
        <f t="shared" si="2105"/>
        <v>0</v>
      </c>
      <c r="AG1482" s="2791">
        <f t="shared" si="2105"/>
        <v>0</v>
      </c>
      <c r="AH1482" s="2791">
        <f t="shared" si="2105"/>
        <v>0</v>
      </c>
      <c r="AI1482" s="2452">
        <f t="shared" si="2105"/>
        <v>0</v>
      </c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  <c r="BI1482" s="214"/>
      <c r="BJ1482" s="214"/>
      <c r="BK1482" s="214"/>
      <c r="BL1482" s="214"/>
      <c r="BM1482" s="214"/>
      <c r="BN1482" s="214"/>
      <c r="BO1482" s="214"/>
      <c r="BP1482" s="214"/>
      <c r="BQ1482" s="214"/>
      <c r="BR1482" s="214"/>
      <c r="BS1482" s="214"/>
      <c r="BT1482" s="214"/>
      <c r="BU1482" s="214"/>
      <c r="BV1482" s="214"/>
      <c r="BW1482" s="214"/>
      <c r="BX1482" s="214"/>
      <c r="BY1482" s="214"/>
      <c r="BZ1482" s="214"/>
      <c r="CA1482" s="214"/>
      <c r="CB1482" s="214"/>
      <c r="CC1482" s="214"/>
      <c r="CD1482" s="214"/>
      <c r="CE1482" s="214"/>
      <c r="CF1482" s="214"/>
      <c r="CG1482" s="214"/>
      <c r="CH1482" s="214"/>
      <c r="CI1482" s="214"/>
      <c r="CJ1482" s="214"/>
      <c r="CK1482" s="214"/>
      <c r="CL1482" s="214"/>
      <c r="CM1482" s="214"/>
      <c r="CN1482" s="214"/>
      <c r="CO1482" s="214"/>
      <c r="CP1482" s="214"/>
      <c r="CQ1482" s="214"/>
      <c r="CR1482" s="214"/>
      <c r="CS1482" s="214"/>
      <c r="CT1482" s="214"/>
      <c r="CU1482" s="214"/>
      <c r="CV1482" s="214"/>
      <c r="CW1482" s="214"/>
      <c r="CX1482" s="214"/>
      <c r="CY1482" s="214"/>
      <c r="CZ1482" s="214"/>
      <c r="DA1482" s="214"/>
      <c r="DB1482" s="214"/>
      <c r="DC1482" s="214"/>
      <c r="DD1482" s="214"/>
      <c r="DE1482" s="214"/>
      <c r="DF1482" s="214"/>
      <c r="DG1482" s="214"/>
      <c r="DH1482" s="214"/>
      <c r="DI1482" s="214"/>
      <c r="DJ1482" s="214"/>
      <c r="DK1482" s="214"/>
      <c r="DL1482" s="214"/>
      <c r="DM1482" s="214"/>
      <c r="DN1482" s="214"/>
      <c r="DO1482" s="214"/>
      <c r="DP1482" s="214"/>
      <c r="DQ1482" s="214"/>
      <c r="DR1482" s="214"/>
      <c r="DS1482" s="214"/>
      <c r="DT1482" s="214"/>
      <c r="DU1482" s="214"/>
      <c r="DV1482" s="214"/>
      <c r="DW1482" s="214"/>
      <c r="DX1482" s="214"/>
      <c r="DY1482" s="214"/>
      <c r="DZ1482" s="214"/>
      <c r="EA1482" s="214"/>
      <c r="EB1482" s="214"/>
      <c r="EC1482" s="214"/>
      <c r="ED1482" s="214"/>
      <c r="EE1482" s="214"/>
      <c r="EF1482" s="214"/>
      <c r="EG1482" s="214"/>
      <c r="EH1482" s="214"/>
      <c r="EI1482" s="214"/>
      <c r="EJ1482" s="214"/>
      <c r="EK1482" s="214"/>
      <c r="EL1482" s="214"/>
      <c r="EM1482" s="214"/>
      <c r="EN1482" s="214"/>
      <c r="EO1482" s="214"/>
      <c r="EP1482" s="214"/>
      <c r="EQ1482" s="214"/>
      <c r="ER1482" s="214"/>
      <c r="ES1482" s="214"/>
      <c r="ET1482" s="214"/>
      <c r="EU1482" s="214"/>
      <c r="EV1482" s="214"/>
      <c r="EW1482" s="214"/>
      <c r="EX1482" s="214"/>
      <c r="EY1482" s="214"/>
      <c r="EZ1482" s="214"/>
      <c r="FA1482" s="214"/>
      <c r="FB1482" s="214"/>
      <c r="FC1482" s="214"/>
      <c r="FD1482" s="214"/>
      <c r="FE1482" s="214"/>
      <c r="FF1482" s="214"/>
      <c r="FG1482" s="214"/>
      <c r="FH1482" s="214"/>
      <c r="FI1482" s="214"/>
      <c r="FJ1482" s="214"/>
      <c r="FK1482" s="214"/>
      <c r="FL1482" s="214"/>
      <c r="FM1482" s="214"/>
      <c r="FN1482" s="214"/>
      <c r="FO1482" s="214"/>
      <c r="FP1482" s="214"/>
      <c r="FQ1482" s="214"/>
      <c r="FR1482" s="214"/>
      <c r="FS1482" s="214"/>
      <c r="FT1482" s="214"/>
      <c r="FU1482" s="214"/>
      <c r="FV1482" s="214"/>
      <c r="FW1482" s="214"/>
      <c r="FX1482" s="214"/>
      <c r="FY1482" s="214"/>
      <c r="FZ1482" s="214"/>
      <c r="GA1482" s="214"/>
      <c r="GB1482" s="214"/>
      <c r="GC1482" s="214"/>
      <c r="GD1482" s="214"/>
      <c r="GE1482" s="214"/>
      <c r="GF1482" s="214"/>
      <c r="GG1482" s="214"/>
      <c r="GH1482" s="214"/>
      <c r="GI1482" s="214"/>
      <c r="GJ1482" s="214"/>
      <c r="GK1482" s="214"/>
      <c r="GL1482" s="214"/>
      <c r="GM1482" s="214"/>
      <c r="GN1482" s="214"/>
      <c r="GO1482" s="214"/>
      <c r="GP1482" s="214"/>
      <c r="GQ1482" s="214"/>
      <c r="GR1482" s="214"/>
      <c r="GS1482" s="214"/>
      <c r="GT1482" s="214"/>
      <c r="GU1482" s="214"/>
      <c r="GV1482" s="214"/>
      <c r="GW1482" s="214"/>
      <c r="GX1482" s="214"/>
      <c r="GY1482" s="214"/>
      <c r="GZ1482" s="214"/>
      <c r="HA1482" s="214"/>
      <c r="HB1482" s="214"/>
      <c r="HC1482" s="214"/>
      <c r="HD1482" s="214"/>
      <c r="HE1482" s="214"/>
      <c r="HF1482" s="214"/>
      <c r="HG1482" s="214"/>
      <c r="HH1482" s="214"/>
      <c r="HI1482" s="214"/>
      <c r="HJ1482" s="214"/>
      <c r="HK1482" s="214"/>
      <c r="HL1482" s="214"/>
      <c r="HM1482" s="214"/>
      <c r="HN1482" s="214"/>
      <c r="HO1482" s="214"/>
      <c r="HP1482" s="214"/>
      <c r="HQ1482" s="214"/>
      <c r="HR1482" s="214"/>
      <c r="HS1482" s="214"/>
      <c r="HT1482" s="214"/>
      <c r="HU1482" s="214"/>
      <c r="HV1482" s="214"/>
      <c r="HW1482" s="214"/>
      <c r="HX1482" s="214"/>
      <c r="HY1482" s="214"/>
      <c r="HZ1482" s="214"/>
      <c r="IA1482" s="214"/>
      <c r="IB1482" s="214"/>
      <c r="IC1482" s="214"/>
      <c r="ID1482" s="214"/>
      <c r="IE1482" s="214"/>
      <c r="IF1482" s="214"/>
      <c r="IG1482" s="214"/>
      <c r="IH1482" s="214"/>
      <c r="II1482" s="214"/>
      <c r="IJ1482" s="214"/>
      <c r="IK1482" s="214"/>
      <c r="IL1482" s="214"/>
      <c r="IM1482" s="214"/>
      <c r="IN1482" s="214"/>
      <c r="IO1482" s="214"/>
      <c r="IP1482" s="214"/>
      <c r="IQ1482" s="214"/>
      <c r="IR1482" s="214"/>
      <c r="IS1482" s="214"/>
      <c r="IT1482" s="214"/>
      <c r="IU1482" s="214"/>
      <c r="IV1482" s="214"/>
      <c r="IW1482" s="214"/>
      <c r="IX1482" s="214"/>
      <c r="IY1482" s="214"/>
    </row>
    <row r="1483" spans="1:259" x14ac:dyDescent="0.25">
      <c r="B1483" s="214">
        <v>1</v>
      </c>
      <c r="C1483" s="293" t="s">
        <v>321</v>
      </c>
      <c r="D1483" s="173"/>
      <c r="E1483" s="1897"/>
      <c r="F1483" s="1700">
        <f t="shared" si="1984"/>
        <v>40000</v>
      </c>
      <c r="G1483" s="1877">
        <f t="shared" si="1984"/>
        <v>33333.333333333336</v>
      </c>
      <c r="H1483" s="1877">
        <f t="shared" si="1984"/>
        <v>32793.820000000007</v>
      </c>
      <c r="I1483" s="1877">
        <f t="shared" si="1984"/>
        <v>98.382443824438269</v>
      </c>
      <c r="J1483" s="1705"/>
      <c r="K1483" s="1705"/>
      <c r="L1483" s="1877"/>
      <c r="M1483" s="1877"/>
      <c r="N1483" s="1877"/>
      <c r="O1483" s="1702"/>
      <c r="P1483" s="1877"/>
      <c r="Q1483" s="1702"/>
      <c r="R1483" s="2452">
        <f t="shared" ref="R1483:AI1483" si="2111">R1406</f>
        <v>0</v>
      </c>
      <c r="S1483" s="2452">
        <f t="shared" ref="S1483:T1483" si="2112">S1406</f>
        <v>0</v>
      </c>
      <c r="T1483" s="2452">
        <f t="shared" si="2112"/>
        <v>0</v>
      </c>
      <c r="U1483" s="2452">
        <f t="shared" ref="U1483:V1483" si="2113">U1406</f>
        <v>0</v>
      </c>
      <c r="V1483" s="2452">
        <f t="shared" si="2113"/>
        <v>0</v>
      </c>
      <c r="W1483" s="2452">
        <f t="shared" ref="W1483:X1483" si="2114">W1406</f>
        <v>0</v>
      </c>
      <c r="X1483" s="2452">
        <f t="shared" si="2114"/>
        <v>0</v>
      </c>
      <c r="Y1483" s="2452">
        <f t="shared" ref="Y1483:Z1483" si="2115">Y1406</f>
        <v>0</v>
      </c>
      <c r="Z1483" s="2452">
        <f t="shared" si="2115"/>
        <v>0</v>
      </c>
      <c r="AA1483" s="2452">
        <f t="shared" ref="AA1483" si="2116">AA1406</f>
        <v>0</v>
      </c>
      <c r="AB1483" s="2452">
        <f t="shared" si="2111"/>
        <v>0</v>
      </c>
      <c r="AC1483" s="2452">
        <f t="shared" si="2111"/>
        <v>0</v>
      </c>
      <c r="AD1483" s="928">
        <f t="shared" si="2111"/>
        <v>0</v>
      </c>
      <c r="AE1483" s="2452">
        <f t="shared" si="2111"/>
        <v>0</v>
      </c>
      <c r="AF1483" s="2452">
        <f t="shared" si="2111"/>
        <v>0</v>
      </c>
      <c r="AG1483" s="2791">
        <f t="shared" si="2111"/>
        <v>0</v>
      </c>
      <c r="AH1483" s="2791">
        <f t="shared" si="2111"/>
        <v>0</v>
      </c>
      <c r="AI1483" s="2452">
        <f t="shared" si="2111"/>
        <v>0</v>
      </c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  <c r="BI1483" s="214"/>
      <c r="BJ1483" s="214"/>
      <c r="BK1483" s="214"/>
      <c r="BL1483" s="214"/>
      <c r="BM1483" s="214"/>
      <c r="BN1483" s="214"/>
      <c r="BO1483" s="214"/>
      <c r="BP1483" s="214"/>
      <c r="BQ1483" s="214"/>
      <c r="BR1483" s="214"/>
      <c r="BS1483" s="214"/>
      <c r="BT1483" s="214"/>
      <c r="BU1483" s="214"/>
      <c r="BV1483" s="214"/>
      <c r="BW1483" s="214"/>
      <c r="BX1483" s="214"/>
      <c r="BY1483" s="214"/>
      <c r="BZ1483" s="214"/>
      <c r="CA1483" s="214"/>
      <c r="CB1483" s="214"/>
      <c r="CC1483" s="214"/>
      <c r="CD1483" s="214"/>
      <c r="CE1483" s="214"/>
      <c r="CF1483" s="214"/>
      <c r="CG1483" s="214"/>
      <c r="CH1483" s="214"/>
      <c r="CI1483" s="214"/>
      <c r="CJ1483" s="214"/>
      <c r="CK1483" s="214"/>
      <c r="CL1483" s="214"/>
      <c r="CM1483" s="214"/>
      <c r="CN1483" s="214"/>
      <c r="CO1483" s="214"/>
      <c r="CP1483" s="214"/>
      <c r="CQ1483" s="214"/>
      <c r="CR1483" s="214"/>
      <c r="CS1483" s="214"/>
      <c r="CT1483" s="214"/>
      <c r="CU1483" s="214"/>
      <c r="CV1483" s="214"/>
      <c r="CW1483" s="214"/>
      <c r="CX1483" s="214"/>
      <c r="CY1483" s="214"/>
      <c r="CZ1483" s="214"/>
      <c r="DA1483" s="214"/>
      <c r="DB1483" s="214"/>
      <c r="DC1483" s="214"/>
      <c r="DD1483" s="214"/>
      <c r="DE1483" s="214"/>
      <c r="DF1483" s="214"/>
      <c r="DG1483" s="214"/>
      <c r="DH1483" s="214"/>
      <c r="DI1483" s="214"/>
      <c r="DJ1483" s="214"/>
      <c r="DK1483" s="214"/>
      <c r="DL1483" s="214"/>
      <c r="DM1483" s="214"/>
      <c r="DN1483" s="214"/>
      <c r="DO1483" s="214"/>
      <c r="DP1483" s="214"/>
      <c r="DQ1483" s="214"/>
      <c r="DR1483" s="214"/>
      <c r="DS1483" s="214"/>
      <c r="DT1483" s="214"/>
      <c r="DU1483" s="214"/>
      <c r="DV1483" s="214"/>
      <c r="DW1483" s="214"/>
      <c r="DX1483" s="214"/>
      <c r="DY1483" s="214"/>
      <c r="DZ1483" s="214"/>
      <c r="EA1483" s="214"/>
      <c r="EB1483" s="214"/>
      <c r="EC1483" s="214"/>
      <c r="ED1483" s="214"/>
      <c r="EE1483" s="214"/>
      <c r="EF1483" s="214"/>
      <c r="EG1483" s="214"/>
      <c r="EH1483" s="214"/>
      <c r="EI1483" s="214"/>
      <c r="EJ1483" s="214"/>
      <c r="EK1483" s="214"/>
      <c r="EL1483" s="214"/>
      <c r="EM1483" s="214"/>
      <c r="EN1483" s="214"/>
      <c r="EO1483" s="214"/>
      <c r="EP1483" s="214"/>
      <c r="EQ1483" s="214"/>
      <c r="ER1483" s="214"/>
      <c r="ES1483" s="214"/>
      <c r="ET1483" s="214"/>
      <c r="EU1483" s="214"/>
      <c r="EV1483" s="214"/>
      <c r="EW1483" s="214"/>
      <c r="EX1483" s="214"/>
      <c r="EY1483" s="214"/>
      <c r="EZ1483" s="214"/>
      <c r="FA1483" s="214"/>
      <c r="FB1483" s="214"/>
      <c r="FC1483" s="214"/>
      <c r="FD1483" s="214"/>
      <c r="FE1483" s="214"/>
      <c r="FF1483" s="214"/>
      <c r="FG1483" s="214"/>
      <c r="FH1483" s="214"/>
      <c r="FI1483" s="214"/>
      <c r="FJ1483" s="214"/>
      <c r="FK1483" s="214"/>
      <c r="FL1483" s="214"/>
      <c r="FM1483" s="214"/>
      <c r="FN1483" s="214"/>
      <c r="FO1483" s="214"/>
      <c r="FP1483" s="214"/>
      <c r="FQ1483" s="214"/>
      <c r="FR1483" s="214"/>
      <c r="FS1483" s="214"/>
      <c r="FT1483" s="214"/>
      <c r="FU1483" s="214"/>
      <c r="FV1483" s="214"/>
      <c r="FW1483" s="214"/>
      <c r="FX1483" s="214"/>
      <c r="FY1483" s="214"/>
      <c r="FZ1483" s="214"/>
      <c r="GA1483" s="214"/>
      <c r="GB1483" s="214"/>
      <c r="GC1483" s="214"/>
      <c r="GD1483" s="214"/>
      <c r="GE1483" s="214"/>
      <c r="GF1483" s="214"/>
      <c r="GG1483" s="214"/>
      <c r="GH1483" s="214"/>
      <c r="GI1483" s="214"/>
      <c r="GJ1483" s="214"/>
      <c r="GK1483" s="214"/>
      <c r="GL1483" s="214"/>
      <c r="GM1483" s="214"/>
      <c r="GN1483" s="214"/>
      <c r="GO1483" s="214"/>
      <c r="GP1483" s="214"/>
      <c r="GQ1483" s="214"/>
      <c r="GR1483" s="214"/>
      <c r="GS1483" s="214"/>
      <c r="GT1483" s="214"/>
      <c r="GU1483" s="214"/>
      <c r="GV1483" s="214"/>
      <c r="GW1483" s="214"/>
      <c r="GX1483" s="214"/>
      <c r="GY1483" s="214"/>
      <c r="GZ1483" s="214"/>
      <c r="HA1483" s="214"/>
      <c r="HB1483" s="214"/>
      <c r="HC1483" s="214"/>
      <c r="HD1483" s="214"/>
      <c r="HE1483" s="214"/>
      <c r="HF1483" s="214"/>
      <c r="HG1483" s="214"/>
      <c r="HH1483" s="214"/>
      <c r="HI1483" s="214"/>
      <c r="HJ1483" s="214"/>
      <c r="HK1483" s="214"/>
      <c r="HL1483" s="214"/>
      <c r="HM1483" s="214"/>
      <c r="HN1483" s="214"/>
      <c r="HO1483" s="214"/>
      <c r="HP1483" s="214"/>
      <c r="HQ1483" s="214"/>
      <c r="HR1483" s="214"/>
      <c r="HS1483" s="214"/>
      <c r="HT1483" s="214"/>
      <c r="HU1483" s="214"/>
      <c r="HV1483" s="214"/>
      <c r="HW1483" s="214"/>
      <c r="HX1483" s="214"/>
      <c r="HY1483" s="214"/>
      <c r="HZ1483" s="214"/>
      <c r="IA1483" s="214"/>
      <c r="IB1483" s="214"/>
      <c r="IC1483" s="214"/>
      <c r="ID1483" s="214"/>
      <c r="IE1483" s="214"/>
      <c r="IF1483" s="214"/>
      <c r="IG1483" s="214"/>
      <c r="IH1483" s="214"/>
      <c r="II1483" s="214"/>
      <c r="IJ1483" s="214"/>
      <c r="IK1483" s="214"/>
      <c r="IL1483" s="214"/>
      <c r="IM1483" s="214"/>
      <c r="IN1483" s="214"/>
      <c r="IO1483" s="214"/>
      <c r="IP1483" s="214"/>
      <c r="IQ1483" s="214"/>
      <c r="IR1483" s="214"/>
      <c r="IS1483" s="214"/>
      <c r="IT1483" s="214"/>
      <c r="IU1483" s="214"/>
      <c r="IV1483" s="214"/>
      <c r="IW1483" s="214"/>
      <c r="IX1483" s="214"/>
      <c r="IY1483" s="214"/>
    </row>
    <row r="1484" spans="1:259" x14ac:dyDescent="0.25">
      <c r="B1484" s="214">
        <v>1</v>
      </c>
      <c r="C1484" s="288" t="s">
        <v>217</v>
      </c>
      <c r="D1484" s="173"/>
      <c r="E1484" s="1897"/>
      <c r="F1484" s="1700">
        <f t="shared" si="1984"/>
        <v>1330</v>
      </c>
      <c r="G1484" s="1877">
        <f t="shared" si="1984"/>
        <v>1108.3333333333335</v>
      </c>
      <c r="H1484" s="1877">
        <f t="shared" si="1984"/>
        <v>1409</v>
      </c>
      <c r="I1484" s="1877">
        <f t="shared" si="1984"/>
        <v>127.12781954887215</v>
      </c>
      <c r="J1484" s="1705"/>
      <c r="K1484" s="1705"/>
      <c r="L1484" s="1877"/>
      <c r="M1484" s="1877"/>
      <c r="N1484" s="1877"/>
      <c r="O1484" s="1702"/>
      <c r="P1484" s="1877"/>
      <c r="Q1484" s="1702"/>
      <c r="R1484" s="2452">
        <f t="shared" ref="R1484:AI1484" si="2117">R1407</f>
        <v>1604.7091</v>
      </c>
      <c r="S1484" s="2452">
        <f t="shared" ref="S1484:T1484" si="2118">S1407</f>
        <v>1604.7091</v>
      </c>
      <c r="T1484" s="2452">
        <f t="shared" si="2118"/>
        <v>1604.7091</v>
      </c>
      <c r="U1484" s="2452">
        <f t="shared" ref="U1484:V1484" si="2119">U1407</f>
        <v>1604.7091</v>
      </c>
      <c r="V1484" s="2452">
        <f t="shared" si="2119"/>
        <v>1604.7091</v>
      </c>
      <c r="W1484" s="2452">
        <f t="shared" ref="W1484:X1484" si="2120">W1407</f>
        <v>1604.7091</v>
      </c>
      <c r="X1484" s="2452">
        <f t="shared" si="2120"/>
        <v>1604.7091</v>
      </c>
      <c r="Y1484" s="2452">
        <f t="shared" ref="Y1484:Z1484" si="2121">Y1407</f>
        <v>1604.7091</v>
      </c>
      <c r="Z1484" s="2452">
        <f t="shared" si="2121"/>
        <v>1604.7091</v>
      </c>
      <c r="AA1484" s="2452">
        <f t="shared" ref="AA1484" si="2122">AA1407</f>
        <v>1604.7091</v>
      </c>
      <c r="AB1484" s="2452">
        <f t="shared" si="2117"/>
        <v>1337.2575833333335</v>
      </c>
      <c r="AC1484" s="2452">
        <f t="shared" si="2117"/>
        <v>1678.17137</v>
      </c>
      <c r="AD1484" s="928">
        <f t="shared" si="2117"/>
        <v>0</v>
      </c>
      <c r="AE1484" s="2452">
        <f t="shared" si="2117"/>
        <v>0</v>
      </c>
      <c r="AF1484" s="2452">
        <f t="shared" si="2117"/>
        <v>340.91378666666651</v>
      </c>
      <c r="AG1484" s="2791">
        <f t="shared" si="2117"/>
        <v>0</v>
      </c>
      <c r="AH1484" s="2791">
        <f t="shared" si="2117"/>
        <v>0</v>
      </c>
      <c r="AI1484" s="2452">
        <f t="shared" si="2117"/>
        <v>1678.17137</v>
      </c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  <c r="BI1484" s="214"/>
      <c r="BJ1484" s="214"/>
      <c r="BK1484" s="214"/>
      <c r="BL1484" s="214"/>
      <c r="BM1484" s="214"/>
      <c r="BN1484" s="214"/>
      <c r="BO1484" s="214"/>
      <c r="BP1484" s="214"/>
      <c r="BQ1484" s="214"/>
      <c r="BR1484" s="214"/>
      <c r="BS1484" s="214"/>
      <c r="BT1484" s="214"/>
      <c r="BU1484" s="214"/>
      <c r="BV1484" s="214"/>
      <c r="BW1484" s="214"/>
      <c r="BX1484" s="214"/>
      <c r="BY1484" s="214"/>
      <c r="BZ1484" s="214"/>
      <c r="CA1484" s="214"/>
      <c r="CB1484" s="214"/>
      <c r="CC1484" s="214"/>
      <c r="CD1484" s="214"/>
      <c r="CE1484" s="214"/>
      <c r="CF1484" s="214"/>
      <c r="CG1484" s="214"/>
      <c r="CH1484" s="214"/>
      <c r="CI1484" s="214"/>
      <c r="CJ1484" s="214"/>
      <c r="CK1484" s="214"/>
      <c r="CL1484" s="214"/>
      <c r="CM1484" s="214"/>
      <c r="CN1484" s="214"/>
      <c r="CO1484" s="214"/>
      <c r="CP1484" s="214"/>
      <c r="CQ1484" s="214"/>
      <c r="CR1484" s="214"/>
      <c r="CS1484" s="214"/>
      <c r="CT1484" s="214"/>
      <c r="CU1484" s="214"/>
      <c r="CV1484" s="214"/>
      <c r="CW1484" s="214"/>
      <c r="CX1484" s="214"/>
      <c r="CY1484" s="214"/>
      <c r="CZ1484" s="214"/>
      <c r="DA1484" s="214"/>
      <c r="DB1484" s="214"/>
      <c r="DC1484" s="214"/>
      <c r="DD1484" s="214"/>
      <c r="DE1484" s="214"/>
      <c r="DF1484" s="214"/>
      <c r="DG1484" s="214"/>
      <c r="DH1484" s="214"/>
      <c r="DI1484" s="214"/>
      <c r="DJ1484" s="214"/>
      <c r="DK1484" s="214"/>
      <c r="DL1484" s="214"/>
      <c r="DM1484" s="214"/>
      <c r="DN1484" s="214"/>
      <c r="DO1484" s="214"/>
      <c r="DP1484" s="214"/>
      <c r="DQ1484" s="214"/>
      <c r="DR1484" s="214"/>
      <c r="DS1484" s="214"/>
      <c r="DT1484" s="214"/>
      <c r="DU1484" s="214"/>
      <c r="DV1484" s="214"/>
      <c r="DW1484" s="214"/>
      <c r="DX1484" s="214"/>
      <c r="DY1484" s="214"/>
      <c r="DZ1484" s="214"/>
      <c r="EA1484" s="214"/>
      <c r="EB1484" s="214"/>
      <c r="EC1484" s="214"/>
      <c r="ED1484" s="214"/>
      <c r="EE1484" s="214"/>
      <c r="EF1484" s="214"/>
      <c r="EG1484" s="214"/>
      <c r="EH1484" s="214"/>
      <c r="EI1484" s="214"/>
      <c r="EJ1484" s="214"/>
      <c r="EK1484" s="214"/>
      <c r="EL1484" s="214"/>
      <c r="EM1484" s="214"/>
      <c r="EN1484" s="214"/>
      <c r="EO1484" s="214"/>
      <c r="EP1484" s="214"/>
      <c r="EQ1484" s="214"/>
      <c r="ER1484" s="214"/>
      <c r="ES1484" s="214"/>
      <c r="ET1484" s="214"/>
      <c r="EU1484" s="214"/>
      <c r="EV1484" s="214"/>
      <c r="EW1484" s="214"/>
      <c r="EX1484" s="214"/>
      <c r="EY1484" s="214"/>
      <c r="EZ1484" s="214"/>
      <c r="FA1484" s="214"/>
      <c r="FB1484" s="214"/>
      <c r="FC1484" s="214"/>
      <c r="FD1484" s="214"/>
      <c r="FE1484" s="214"/>
      <c r="FF1484" s="214"/>
      <c r="FG1484" s="214"/>
      <c r="FH1484" s="214"/>
      <c r="FI1484" s="214"/>
      <c r="FJ1484" s="214"/>
      <c r="FK1484" s="214"/>
      <c r="FL1484" s="214"/>
      <c r="FM1484" s="214"/>
      <c r="FN1484" s="214"/>
      <c r="FO1484" s="214"/>
      <c r="FP1484" s="214"/>
      <c r="FQ1484" s="214"/>
      <c r="FR1484" s="214"/>
      <c r="FS1484" s="214"/>
      <c r="FT1484" s="214"/>
      <c r="FU1484" s="214"/>
      <c r="FV1484" s="214"/>
      <c r="FW1484" s="214"/>
      <c r="FX1484" s="214"/>
      <c r="FY1484" s="214"/>
      <c r="FZ1484" s="214"/>
      <c r="GA1484" s="214"/>
      <c r="GB1484" s="214"/>
      <c r="GC1484" s="214"/>
      <c r="GD1484" s="214"/>
      <c r="GE1484" s="214"/>
      <c r="GF1484" s="214"/>
      <c r="GG1484" s="214"/>
      <c r="GH1484" s="214"/>
      <c r="GI1484" s="214"/>
      <c r="GJ1484" s="214"/>
      <c r="GK1484" s="214"/>
      <c r="GL1484" s="214"/>
      <c r="GM1484" s="214"/>
      <c r="GN1484" s="214"/>
      <c r="GO1484" s="214"/>
      <c r="GP1484" s="214"/>
      <c r="GQ1484" s="214"/>
      <c r="GR1484" s="214"/>
      <c r="GS1484" s="214"/>
      <c r="GT1484" s="214"/>
      <c r="GU1484" s="214"/>
      <c r="GV1484" s="214"/>
      <c r="GW1484" s="214"/>
      <c r="GX1484" s="214"/>
      <c r="GY1484" s="214"/>
      <c r="GZ1484" s="214"/>
      <c r="HA1484" s="214"/>
      <c r="HB1484" s="214"/>
      <c r="HC1484" s="214"/>
      <c r="HD1484" s="214"/>
      <c r="HE1484" s="214"/>
      <c r="HF1484" s="214"/>
      <c r="HG1484" s="214"/>
      <c r="HH1484" s="214"/>
      <c r="HI1484" s="214"/>
      <c r="HJ1484" s="214"/>
      <c r="HK1484" s="214"/>
      <c r="HL1484" s="214"/>
      <c r="HM1484" s="214"/>
      <c r="HN1484" s="214"/>
      <c r="HO1484" s="214"/>
      <c r="HP1484" s="214"/>
      <c r="HQ1484" s="214"/>
      <c r="HR1484" s="214"/>
      <c r="HS1484" s="214"/>
      <c r="HT1484" s="214"/>
      <c r="HU1484" s="214"/>
      <c r="HV1484" s="214"/>
      <c r="HW1484" s="214"/>
      <c r="HX1484" s="214"/>
      <c r="HY1484" s="214"/>
      <c r="HZ1484" s="214"/>
      <c r="IA1484" s="214"/>
      <c r="IB1484" s="214"/>
      <c r="IC1484" s="214"/>
      <c r="ID1484" s="214"/>
      <c r="IE1484" s="214"/>
      <c r="IF1484" s="214"/>
      <c r="IG1484" s="214"/>
      <c r="IH1484" s="214"/>
      <c r="II1484" s="214"/>
      <c r="IJ1484" s="214"/>
      <c r="IK1484" s="214"/>
      <c r="IL1484" s="214"/>
      <c r="IM1484" s="214"/>
      <c r="IN1484" s="214"/>
      <c r="IO1484" s="214"/>
      <c r="IP1484" s="214"/>
      <c r="IQ1484" s="214"/>
      <c r="IR1484" s="214"/>
      <c r="IS1484" s="214"/>
      <c r="IT1484" s="214"/>
      <c r="IU1484" s="214"/>
      <c r="IV1484" s="214"/>
      <c r="IW1484" s="214"/>
      <c r="IX1484" s="214"/>
      <c r="IY1484" s="214"/>
    </row>
    <row r="1485" spans="1:259" ht="86.25" x14ac:dyDescent="0.25">
      <c r="B1485" s="214">
        <v>1</v>
      </c>
      <c r="C1485" s="288" t="s">
        <v>506</v>
      </c>
      <c r="D1485" s="173"/>
      <c r="E1485" s="1897"/>
      <c r="F1485" s="1700">
        <f t="shared" ref="F1485:I1490" si="2123">F1411</f>
        <v>6334</v>
      </c>
      <c r="G1485" s="1877">
        <f t="shared" si="2123"/>
        <v>5278.3333333333339</v>
      </c>
      <c r="H1485" s="1877">
        <f t="shared" si="2123"/>
        <v>5293</v>
      </c>
      <c r="I1485" s="1877">
        <f t="shared" si="2123"/>
        <v>100.27786548784337</v>
      </c>
      <c r="J1485" s="1705"/>
      <c r="K1485" s="1705"/>
      <c r="L1485" s="1877"/>
      <c r="M1485" s="1877"/>
      <c r="N1485" s="1877"/>
      <c r="O1485" s="1702"/>
      <c r="P1485" s="1877"/>
      <c r="Q1485" s="1702"/>
      <c r="R1485" s="2452">
        <f t="shared" ref="R1485:AI1485" si="2124">R1411</f>
        <v>23747.009980000003</v>
      </c>
      <c r="S1485" s="2452">
        <f t="shared" ref="S1485:T1485" si="2125">S1411</f>
        <v>23747.009980000003</v>
      </c>
      <c r="T1485" s="2452">
        <f t="shared" si="2125"/>
        <v>23747.009980000003</v>
      </c>
      <c r="U1485" s="2452">
        <f t="shared" ref="U1485:V1485" si="2126">U1411</f>
        <v>23747.009980000003</v>
      </c>
      <c r="V1485" s="2452">
        <f t="shared" si="2126"/>
        <v>23747.009980000003</v>
      </c>
      <c r="W1485" s="2452">
        <f t="shared" ref="W1485:X1485" si="2127">W1411</f>
        <v>23747.009980000003</v>
      </c>
      <c r="X1485" s="2452">
        <f t="shared" si="2127"/>
        <v>23747.009980000003</v>
      </c>
      <c r="Y1485" s="2452">
        <f t="shared" ref="Y1485:Z1485" si="2128">Y1411</f>
        <v>23747.009980000003</v>
      </c>
      <c r="Z1485" s="2452">
        <f t="shared" si="2128"/>
        <v>23747.009980000003</v>
      </c>
      <c r="AA1485" s="2452">
        <f t="shared" ref="AA1485" si="2129">AA1411</f>
        <v>23747.009980000003</v>
      </c>
      <c r="AB1485" s="2452">
        <f t="shared" si="2124"/>
        <v>19789.174983333334</v>
      </c>
      <c r="AC1485" s="2452">
        <f t="shared" si="2124"/>
        <v>19532.916180000004</v>
      </c>
      <c r="AD1485" s="928">
        <f t="shared" si="2124"/>
        <v>0</v>
      </c>
      <c r="AE1485" s="2452">
        <f t="shared" si="2124"/>
        <v>0</v>
      </c>
      <c r="AF1485" s="2452">
        <f t="shared" si="2124"/>
        <v>-256.25880333333043</v>
      </c>
      <c r="AG1485" s="2791">
        <f t="shared" si="2124"/>
        <v>0</v>
      </c>
      <c r="AH1485" s="2791">
        <f t="shared" si="2124"/>
        <v>-31.686340000000005</v>
      </c>
      <c r="AI1485" s="2452">
        <f t="shared" si="2124"/>
        <v>19501.229840000004</v>
      </c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  <c r="BI1485" s="214"/>
      <c r="BJ1485" s="214"/>
      <c r="BK1485" s="214"/>
      <c r="BL1485" s="214"/>
      <c r="BM1485" s="214"/>
      <c r="BN1485" s="214"/>
      <c r="BO1485" s="214"/>
      <c r="BP1485" s="214"/>
      <c r="BQ1485" s="214"/>
      <c r="BR1485" s="214"/>
      <c r="BS1485" s="214"/>
      <c r="BT1485" s="214"/>
      <c r="BU1485" s="214"/>
      <c r="BV1485" s="214"/>
      <c r="BW1485" s="214"/>
      <c r="BX1485" s="214"/>
      <c r="BY1485" s="214"/>
      <c r="BZ1485" s="214"/>
      <c r="CA1485" s="214"/>
      <c r="CB1485" s="214"/>
      <c r="CC1485" s="214"/>
      <c r="CD1485" s="214"/>
      <c r="CE1485" s="214"/>
      <c r="CF1485" s="214"/>
      <c r="CG1485" s="214"/>
      <c r="CH1485" s="214"/>
      <c r="CI1485" s="214"/>
      <c r="CJ1485" s="214"/>
      <c r="CK1485" s="214"/>
      <c r="CL1485" s="214"/>
      <c r="CM1485" s="214"/>
      <c r="CN1485" s="214"/>
      <c r="CO1485" s="214"/>
      <c r="CP1485" s="214"/>
      <c r="CQ1485" s="214"/>
      <c r="CR1485" s="214"/>
      <c r="CS1485" s="214"/>
      <c r="CT1485" s="214"/>
      <c r="CU1485" s="214"/>
      <c r="CV1485" s="214"/>
      <c r="CW1485" s="214"/>
      <c r="CX1485" s="214"/>
      <c r="CY1485" s="214"/>
      <c r="CZ1485" s="214"/>
      <c r="DA1485" s="214"/>
      <c r="DB1485" s="214"/>
      <c r="DC1485" s="214"/>
      <c r="DD1485" s="214"/>
      <c r="DE1485" s="214"/>
      <c r="DF1485" s="214"/>
      <c r="DG1485" s="214"/>
      <c r="DH1485" s="214"/>
      <c r="DI1485" s="214"/>
      <c r="DJ1485" s="214"/>
      <c r="DK1485" s="214"/>
      <c r="DL1485" s="214"/>
      <c r="DM1485" s="214"/>
      <c r="DN1485" s="214"/>
      <c r="DO1485" s="214"/>
      <c r="DP1485" s="214"/>
      <c r="DQ1485" s="214"/>
      <c r="DR1485" s="214"/>
      <c r="DS1485" s="214"/>
      <c r="DT1485" s="214"/>
      <c r="DU1485" s="214"/>
      <c r="DV1485" s="214"/>
      <c r="DW1485" s="214"/>
      <c r="DX1485" s="214"/>
      <c r="DY1485" s="214"/>
      <c r="DZ1485" s="214"/>
      <c r="EA1485" s="214"/>
      <c r="EB1485" s="214"/>
      <c r="EC1485" s="214"/>
      <c r="ED1485" s="214"/>
      <c r="EE1485" s="214"/>
      <c r="EF1485" s="214"/>
      <c r="EG1485" s="214"/>
      <c r="EH1485" s="214"/>
      <c r="EI1485" s="214"/>
      <c r="EJ1485" s="214"/>
      <c r="EK1485" s="214"/>
      <c r="EL1485" s="214"/>
      <c r="EM1485" s="214"/>
      <c r="EN1485" s="214"/>
      <c r="EO1485" s="214"/>
      <c r="EP1485" s="214"/>
      <c r="EQ1485" s="214"/>
      <c r="ER1485" s="214"/>
      <c r="ES1485" s="214"/>
      <c r="ET1485" s="214"/>
      <c r="EU1485" s="214"/>
      <c r="EV1485" s="214"/>
      <c r="EW1485" s="214"/>
      <c r="EX1485" s="214"/>
      <c r="EY1485" s="214"/>
      <c r="EZ1485" s="214"/>
      <c r="FA1485" s="214"/>
      <c r="FB1485" s="214"/>
      <c r="FC1485" s="214"/>
      <c r="FD1485" s="214"/>
      <c r="FE1485" s="214"/>
      <c r="FF1485" s="214"/>
      <c r="FG1485" s="214"/>
      <c r="FH1485" s="214"/>
      <c r="FI1485" s="214"/>
      <c r="FJ1485" s="214"/>
      <c r="FK1485" s="214"/>
      <c r="FL1485" s="214"/>
      <c r="FM1485" s="214"/>
      <c r="FN1485" s="214"/>
      <c r="FO1485" s="214"/>
      <c r="FP1485" s="214"/>
      <c r="FQ1485" s="214"/>
      <c r="FR1485" s="214"/>
      <c r="FS1485" s="214"/>
      <c r="FT1485" s="214"/>
      <c r="FU1485" s="214"/>
      <c r="FV1485" s="214"/>
      <c r="FW1485" s="214"/>
      <c r="FX1485" s="214"/>
      <c r="FY1485" s="214"/>
      <c r="FZ1485" s="214"/>
      <c r="GA1485" s="214"/>
      <c r="GB1485" s="214"/>
      <c r="GC1485" s="214"/>
      <c r="GD1485" s="214"/>
      <c r="GE1485" s="214"/>
      <c r="GF1485" s="214"/>
      <c r="GG1485" s="214"/>
      <c r="GH1485" s="214"/>
      <c r="GI1485" s="214"/>
      <c r="GJ1485" s="214"/>
      <c r="GK1485" s="214"/>
      <c r="GL1485" s="214"/>
      <c r="GM1485" s="214"/>
      <c r="GN1485" s="214"/>
      <c r="GO1485" s="214"/>
      <c r="GP1485" s="214"/>
      <c r="GQ1485" s="214"/>
      <c r="GR1485" s="214"/>
      <c r="GS1485" s="214"/>
      <c r="GT1485" s="214"/>
      <c r="GU1485" s="214"/>
      <c r="GV1485" s="214"/>
      <c r="GW1485" s="214"/>
      <c r="GX1485" s="214"/>
      <c r="GY1485" s="214"/>
      <c r="GZ1485" s="214"/>
      <c r="HA1485" s="214"/>
      <c r="HB1485" s="214"/>
      <c r="HC1485" s="214"/>
      <c r="HD1485" s="214"/>
      <c r="HE1485" s="214"/>
      <c r="HF1485" s="214"/>
      <c r="HG1485" s="214"/>
      <c r="HH1485" s="214"/>
      <c r="HI1485" s="214"/>
      <c r="HJ1485" s="214"/>
      <c r="HK1485" s="214"/>
      <c r="HL1485" s="214"/>
      <c r="HM1485" s="214"/>
      <c r="HN1485" s="214"/>
      <c r="HO1485" s="214"/>
      <c r="HP1485" s="214"/>
      <c r="HQ1485" s="214"/>
      <c r="HR1485" s="214"/>
      <c r="HS1485" s="214"/>
      <c r="HT1485" s="214"/>
      <c r="HU1485" s="214"/>
      <c r="HV1485" s="214"/>
      <c r="HW1485" s="214"/>
      <c r="HX1485" s="214"/>
      <c r="HY1485" s="214"/>
      <c r="HZ1485" s="214"/>
      <c r="IA1485" s="214"/>
      <c r="IB1485" s="214"/>
      <c r="IC1485" s="214"/>
      <c r="ID1485" s="214"/>
      <c r="IE1485" s="214"/>
      <c r="IF1485" s="214"/>
      <c r="IG1485" s="214"/>
      <c r="IH1485" s="214"/>
      <c r="II1485" s="214"/>
      <c r="IJ1485" s="214"/>
      <c r="IK1485" s="214"/>
      <c r="IL1485" s="214"/>
      <c r="IM1485" s="214"/>
      <c r="IN1485" s="214"/>
      <c r="IO1485" s="214"/>
      <c r="IP1485" s="214"/>
      <c r="IQ1485" s="214"/>
      <c r="IR1485" s="214"/>
      <c r="IS1485" s="214"/>
      <c r="IT1485" s="214"/>
      <c r="IU1485" s="214"/>
      <c r="IV1485" s="214"/>
      <c r="IW1485" s="214"/>
      <c r="IX1485" s="214"/>
      <c r="IY1485" s="214"/>
    </row>
    <row r="1486" spans="1:259" ht="29.25" x14ac:dyDescent="0.25">
      <c r="A1486" s="214">
        <v>1</v>
      </c>
      <c r="B1486" s="214">
        <v>1</v>
      </c>
      <c r="C1486" s="175" t="s">
        <v>260</v>
      </c>
      <c r="D1486" s="173"/>
      <c r="E1486" s="1897"/>
      <c r="F1486" s="1700">
        <f t="shared" si="2123"/>
        <v>25143.9</v>
      </c>
      <c r="G1486" s="1877">
        <f t="shared" si="2123"/>
        <v>20953.249999999996</v>
      </c>
      <c r="H1486" s="1877">
        <f t="shared" si="2123"/>
        <v>18224</v>
      </c>
      <c r="I1486" s="1877">
        <f t="shared" si="2123"/>
        <v>86.974574350041181</v>
      </c>
      <c r="J1486" s="1705"/>
      <c r="K1486" s="1705"/>
      <c r="L1486" s="1877"/>
      <c r="M1486" s="1877"/>
      <c r="N1486" s="1877"/>
      <c r="O1486" s="1702"/>
      <c r="P1486" s="1877"/>
      <c r="Q1486" s="1702"/>
      <c r="R1486" s="2452">
        <f t="shared" ref="R1486:AI1486" si="2130">R1412</f>
        <v>0</v>
      </c>
      <c r="S1486" s="2452">
        <f t="shared" ref="S1486:T1486" si="2131">S1412</f>
        <v>0</v>
      </c>
      <c r="T1486" s="2452">
        <f t="shared" si="2131"/>
        <v>0</v>
      </c>
      <c r="U1486" s="2452">
        <f t="shared" ref="U1486:V1486" si="2132">U1412</f>
        <v>0</v>
      </c>
      <c r="V1486" s="2452">
        <f t="shared" si="2132"/>
        <v>0</v>
      </c>
      <c r="W1486" s="2452">
        <f t="shared" ref="W1486:X1486" si="2133">W1412</f>
        <v>0</v>
      </c>
      <c r="X1486" s="2452">
        <f t="shared" si="2133"/>
        <v>0</v>
      </c>
      <c r="Y1486" s="2452">
        <f t="shared" ref="Y1486:Z1486" si="2134">Y1412</f>
        <v>0</v>
      </c>
      <c r="Z1486" s="2452">
        <f t="shared" si="2134"/>
        <v>0</v>
      </c>
      <c r="AA1486" s="2452">
        <f t="shared" ref="AA1486" si="2135">AA1412</f>
        <v>0</v>
      </c>
      <c r="AB1486" s="2452">
        <f t="shared" si="2130"/>
        <v>0</v>
      </c>
      <c r="AC1486" s="2452">
        <f t="shared" si="2130"/>
        <v>0</v>
      </c>
      <c r="AD1486" s="928">
        <f t="shared" si="2130"/>
        <v>0</v>
      </c>
      <c r="AE1486" s="2452">
        <f t="shared" si="2130"/>
        <v>0</v>
      </c>
      <c r="AF1486" s="2452">
        <f t="shared" si="2130"/>
        <v>0</v>
      </c>
      <c r="AG1486" s="2791">
        <f t="shared" si="2130"/>
        <v>0</v>
      </c>
      <c r="AH1486" s="2791">
        <f t="shared" si="2130"/>
        <v>0</v>
      </c>
      <c r="AI1486" s="2452">
        <f t="shared" si="2130"/>
        <v>0</v>
      </c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  <c r="BI1486" s="214"/>
      <c r="BJ1486" s="214"/>
      <c r="BK1486" s="214"/>
      <c r="BL1486" s="214"/>
      <c r="BM1486" s="214"/>
      <c r="BN1486" s="214"/>
      <c r="BO1486" s="214"/>
      <c r="BP1486" s="214"/>
      <c r="BQ1486" s="214"/>
      <c r="BR1486" s="214"/>
      <c r="BS1486" s="214"/>
      <c r="BT1486" s="214"/>
      <c r="BU1486" s="214"/>
      <c r="BV1486" s="214"/>
      <c r="BW1486" s="214"/>
      <c r="BX1486" s="214"/>
      <c r="BY1486" s="214"/>
      <c r="BZ1486" s="214"/>
      <c r="CA1486" s="214"/>
      <c r="CB1486" s="214"/>
      <c r="CC1486" s="214"/>
      <c r="CD1486" s="214"/>
      <c r="CE1486" s="214"/>
      <c r="CF1486" s="214"/>
      <c r="CG1486" s="214"/>
      <c r="CH1486" s="214"/>
      <c r="CI1486" s="214"/>
      <c r="CJ1486" s="214"/>
      <c r="CK1486" s="214"/>
      <c r="CL1486" s="214"/>
      <c r="CM1486" s="214"/>
      <c r="CN1486" s="214"/>
      <c r="CO1486" s="214"/>
      <c r="CP1486" s="214"/>
      <c r="CQ1486" s="214"/>
      <c r="CR1486" s="214"/>
      <c r="CS1486" s="214"/>
      <c r="CT1486" s="214"/>
      <c r="CU1486" s="214"/>
      <c r="CV1486" s="214"/>
      <c r="CW1486" s="214"/>
      <c r="CX1486" s="214"/>
      <c r="CY1486" s="214"/>
      <c r="CZ1486" s="214"/>
      <c r="DA1486" s="214"/>
      <c r="DB1486" s="214"/>
      <c r="DC1486" s="214"/>
      <c r="DD1486" s="214"/>
      <c r="DE1486" s="214"/>
      <c r="DF1486" s="214"/>
      <c r="DG1486" s="214"/>
      <c r="DH1486" s="214"/>
      <c r="DI1486" s="214"/>
      <c r="DJ1486" s="214"/>
      <c r="DK1486" s="214"/>
      <c r="DL1486" s="214"/>
      <c r="DM1486" s="214"/>
      <c r="DN1486" s="214"/>
      <c r="DO1486" s="214"/>
      <c r="DP1486" s="214"/>
      <c r="DQ1486" s="214"/>
      <c r="DR1486" s="214"/>
      <c r="DS1486" s="214"/>
      <c r="DT1486" s="214"/>
      <c r="DU1486" s="214"/>
      <c r="DV1486" s="214"/>
      <c r="DW1486" s="214"/>
      <c r="DX1486" s="214"/>
      <c r="DY1486" s="214"/>
      <c r="DZ1486" s="214"/>
      <c r="EA1486" s="214"/>
      <c r="EB1486" s="214"/>
      <c r="EC1486" s="214"/>
      <c r="ED1486" s="214"/>
      <c r="EE1486" s="214"/>
      <c r="EF1486" s="214"/>
      <c r="EG1486" s="214"/>
      <c r="EH1486" s="214"/>
      <c r="EI1486" s="214"/>
      <c r="EJ1486" s="214"/>
      <c r="EK1486" s="214"/>
      <c r="EL1486" s="214"/>
      <c r="EM1486" s="214"/>
      <c r="EN1486" s="214"/>
      <c r="EO1486" s="214"/>
      <c r="EP1486" s="214"/>
      <c r="EQ1486" s="214"/>
      <c r="ER1486" s="214"/>
      <c r="ES1486" s="214"/>
      <c r="ET1486" s="214"/>
      <c r="EU1486" s="214"/>
      <c r="EV1486" s="214"/>
      <c r="EW1486" s="214"/>
      <c r="EX1486" s="214"/>
      <c r="EY1486" s="214"/>
      <c r="EZ1486" s="214"/>
      <c r="FA1486" s="214"/>
      <c r="FB1486" s="214"/>
      <c r="FC1486" s="214"/>
      <c r="FD1486" s="214"/>
      <c r="FE1486" s="214"/>
      <c r="FF1486" s="214"/>
      <c r="FG1486" s="214"/>
      <c r="FH1486" s="214"/>
      <c r="FI1486" s="214"/>
      <c r="FJ1486" s="214"/>
      <c r="FK1486" s="214"/>
      <c r="FL1486" s="214"/>
      <c r="FM1486" s="214"/>
      <c r="FN1486" s="214"/>
      <c r="FO1486" s="214"/>
      <c r="FP1486" s="214"/>
      <c r="FQ1486" s="214"/>
      <c r="FR1486" s="214"/>
      <c r="FS1486" s="214"/>
      <c r="FT1486" s="214"/>
      <c r="FU1486" s="214"/>
      <c r="FV1486" s="214"/>
      <c r="FW1486" s="214"/>
      <c r="FX1486" s="214"/>
      <c r="FY1486" s="214"/>
      <c r="FZ1486" s="214"/>
      <c r="GA1486" s="214"/>
      <c r="GB1486" s="214"/>
      <c r="GC1486" s="214"/>
      <c r="GD1486" s="214"/>
      <c r="GE1486" s="214"/>
      <c r="GF1486" s="214"/>
      <c r="GG1486" s="214"/>
      <c r="GH1486" s="214"/>
      <c r="GI1486" s="214"/>
      <c r="GJ1486" s="214"/>
      <c r="GK1486" s="214"/>
      <c r="GL1486" s="214"/>
      <c r="GM1486" s="214"/>
      <c r="GN1486" s="214"/>
      <c r="GO1486" s="214"/>
      <c r="GP1486" s="214"/>
      <c r="GQ1486" s="214"/>
      <c r="GR1486" s="214"/>
      <c r="GS1486" s="214"/>
      <c r="GT1486" s="214"/>
      <c r="GU1486" s="214"/>
      <c r="GV1486" s="214"/>
      <c r="GW1486" s="214"/>
      <c r="GX1486" s="214"/>
      <c r="GY1486" s="214"/>
      <c r="GZ1486" s="214"/>
      <c r="HA1486" s="214"/>
      <c r="HB1486" s="214"/>
      <c r="HC1486" s="214"/>
      <c r="HD1486" s="214"/>
      <c r="HE1486" s="214"/>
      <c r="HF1486" s="214"/>
      <c r="HG1486" s="214"/>
      <c r="HH1486" s="214"/>
      <c r="HI1486" s="214"/>
      <c r="HJ1486" s="214"/>
      <c r="HK1486" s="214"/>
      <c r="HL1486" s="214"/>
      <c r="HM1486" s="214"/>
      <c r="HN1486" s="214"/>
      <c r="HO1486" s="214"/>
      <c r="HP1486" s="214"/>
      <c r="HQ1486" s="214"/>
      <c r="HR1486" s="214"/>
      <c r="HS1486" s="214"/>
      <c r="HT1486" s="214"/>
      <c r="HU1486" s="214"/>
      <c r="HV1486" s="214"/>
      <c r="HW1486" s="214"/>
      <c r="HX1486" s="214"/>
      <c r="HY1486" s="214"/>
      <c r="HZ1486" s="214"/>
      <c r="IA1486" s="214"/>
      <c r="IB1486" s="214"/>
      <c r="IC1486" s="214"/>
      <c r="ID1486" s="214"/>
      <c r="IE1486" s="214"/>
      <c r="IF1486" s="214"/>
      <c r="IG1486" s="214"/>
      <c r="IH1486" s="214"/>
      <c r="II1486" s="214"/>
      <c r="IJ1486" s="214"/>
      <c r="IK1486" s="214"/>
      <c r="IL1486" s="214"/>
      <c r="IM1486" s="214"/>
      <c r="IN1486" s="214"/>
      <c r="IO1486" s="214"/>
      <c r="IP1486" s="214"/>
      <c r="IQ1486" s="214"/>
      <c r="IR1486" s="214"/>
      <c r="IS1486" s="214"/>
      <c r="IT1486" s="214"/>
      <c r="IU1486" s="214"/>
      <c r="IV1486" s="214"/>
      <c r="IW1486" s="214"/>
      <c r="IX1486" s="214"/>
      <c r="IY1486" s="214"/>
    </row>
    <row r="1487" spans="1:259" ht="43.5" x14ac:dyDescent="0.25">
      <c r="A1487" s="214">
        <v>1</v>
      </c>
      <c r="B1487" s="214">
        <v>1</v>
      </c>
      <c r="C1487" s="175" t="s">
        <v>273</v>
      </c>
      <c r="D1487" s="173"/>
      <c r="E1487" s="1897"/>
      <c r="F1487" s="1700">
        <f t="shared" si="2123"/>
        <v>16957</v>
      </c>
      <c r="G1487" s="1877">
        <f t="shared" si="2123"/>
        <v>14130.833333333332</v>
      </c>
      <c r="H1487" s="1877">
        <f t="shared" si="2123"/>
        <v>15912</v>
      </c>
      <c r="I1487" s="1877">
        <f t="shared" si="2123"/>
        <v>112.6048239665035</v>
      </c>
      <c r="J1487" s="1705"/>
      <c r="K1487" s="1705"/>
      <c r="L1487" s="1877"/>
      <c r="M1487" s="1877"/>
      <c r="N1487" s="1877"/>
      <c r="O1487" s="1702"/>
      <c r="P1487" s="1877"/>
      <c r="Q1487" s="1702"/>
      <c r="R1487" s="2452">
        <f t="shared" ref="R1487:AI1487" si="2136">R1413</f>
        <v>0</v>
      </c>
      <c r="S1487" s="2452">
        <f t="shared" ref="S1487:T1487" si="2137">S1413</f>
        <v>0</v>
      </c>
      <c r="T1487" s="2452">
        <f t="shared" si="2137"/>
        <v>0</v>
      </c>
      <c r="U1487" s="2452">
        <f t="shared" ref="U1487:V1487" si="2138">U1413</f>
        <v>0</v>
      </c>
      <c r="V1487" s="2452">
        <f t="shared" si="2138"/>
        <v>0</v>
      </c>
      <c r="W1487" s="2452">
        <f t="shared" ref="W1487:X1487" si="2139">W1413</f>
        <v>0</v>
      </c>
      <c r="X1487" s="2452">
        <f t="shared" si="2139"/>
        <v>0</v>
      </c>
      <c r="Y1487" s="2452">
        <f t="shared" ref="Y1487:Z1487" si="2140">Y1413</f>
        <v>0</v>
      </c>
      <c r="Z1487" s="2452">
        <f t="shared" si="2140"/>
        <v>0</v>
      </c>
      <c r="AA1487" s="2452">
        <f t="shared" ref="AA1487" si="2141">AA1413</f>
        <v>0</v>
      </c>
      <c r="AB1487" s="2452">
        <f t="shared" si="2136"/>
        <v>0</v>
      </c>
      <c r="AC1487" s="2452">
        <f t="shared" si="2136"/>
        <v>0</v>
      </c>
      <c r="AD1487" s="928">
        <f t="shared" si="2136"/>
        <v>0</v>
      </c>
      <c r="AE1487" s="2452">
        <f t="shared" si="2136"/>
        <v>0</v>
      </c>
      <c r="AF1487" s="2452">
        <f t="shared" si="2136"/>
        <v>0</v>
      </c>
      <c r="AG1487" s="2791">
        <f t="shared" si="2136"/>
        <v>0</v>
      </c>
      <c r="AH1487" s="2791">
        <f t="shared" si="2136"/>
        <v>0</v>
      </c>
      <c r="AI1487" s="2452">
        <f t="shared" si="2136"/>
        <v>0</v>
      </c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  <c r="BI1487" s="214"/>
      <c r="BJ1487" s="214"/>
      <c r="BK1487" s="214"/>
      <c r="BL1487" s="214"/>
      <c r="BM1487" s="214"/>
      <c r="BN1487" s="214"/>
      <c r="BO1487" s="214"/>
      <c r="BP1487" s="214"/>
      <c r="BQ1487" s="214"/>
      <c r="BR1487" s="214"/>
      <c r="BS1487" s="214"/>
      <c r="BT1487" s="214"/>
      <c r="BU1487" s="214"/>
      <c r="BV1487" s="214"/>
      <c r="BW1487" s="214"/>
      <c r="BX1487" s="214"/>
      <c r="BY1487" s="214"/>
      <c r="BZ1487" s="214"/>
      <c r="CA1487" s="214"/>
      <c r="CB1487" s="214"/>
      <c r="CC1487" s="214"/>
      <c r="CD1487" s="214"/>
      <c r="CE1487" s="214"/>
      <c r="CF1487" s="214"/>
      <c r="CG1487" s="214"/>
      <c r="CH1487" s="214"/>
      <c r="CI1487" s="214"/>
      <c r="CJ1487" s="214"/>
      <c r="CK1487" s="214"/>
      <c r="CL1487" s="214"/>
      <c r="CM1487" s="214"/>
      <c r="CN1487" s="214"/>
      <c r="CO1487" s="214"/>
      <c r="CP1487" s="214"/>
      <c r="CQ1487" s="214"/>
      <c r="CR1487" s="214"/>
      <c r="CS1487" s="214"/>
      <c r="CT1487" s="214"/>
      <c r="CU1487" s="214"/>
      <c r="CV1487" s="214"/>
      <c r="CW1487" s="214"/>
      <c r="CX1487" s="214"/>
      <c r="CY1487" s="214"/>
      <c r="CZ1487" s="214"/>
      <c r="DA1487" s="214"/>
      <c r="DB1487" s="214"/>
      <c r="DC1487" s="214"/>
      <c r="DD1487" s="214"/>
      <c r="DE1487" s="214"/>
      <c r="DF1487" s="214"/>
      <c r="DG1487" s="214"/>
      <c r="DH1487" s="214"/>
      <c r="DI1487" s="214"/>
      <c r="DJ1487" s="214"/>
      <c r="DK1487" s="214"/>
      <c r="DL1487" s="214"/>
      <c r="DM1487" s="214"/>
      <c r="DN1487" s="214"/>
      <c r="DO1487" s="214"/>
      <c r="DP1487" s="214"/>
      <c r="DQ1487" s="214"/>
      <c r="DR1487" s="214"/>
      <c r="DS1487" s="214"/>
      <c r="DT1487" s="214"/>
      <c r="DU1487" s="214"/>
      <c r="DV1487" s="214"/>
      <c r="DW1487" s="214"/>
      <c r="DX1487" s="214"/>
      <c r="DY1487" s="214"/>
      <c r="DZ1487" s="214"/>
      <c r="EA1487" s="214"/>
      <c r="EB1487" s="214"/>
      <c r="EC1487" s="214"/>
      <c r="ED1487" s="214"/>
      <c r="EE1487" s="214"/>
      <c r="EF1487" s="214"/>
      <c r="EG1487" s="214"/>
      <c r="EH1487" s="214"/>
      <c r="EI1487" s="214"/>
      <c r="EJ1487" s="214"/>
      <c r="EK1487" s="214"/>
      <c r="EL1487" s="214"/>
      <c r="EM1487" s="214"/>
      <c r="EN1487" s="214"/>
      <c r="EO1487" s="214"/>
      <c r="EP1487" s="214"/>
      <c r="EQ1487" s="214"/>
      <c r="ER1487" s="214"/>
      <c r="ES1487" s="214"/>
      <c r="ET1487" s="214"/>
      <c r="EU1487" s="214"/>
      <c r="EV1487" s="214"/>
      <c r="EW1487" s="214"/>
      <c r="EX1487" s="214"/>
      <c r="EY1487" s="214"/>
      <c r="EZ1487" s="214"/>
      <c r="FA1487" s="214"/>
      <c r="FB1487" s="214"/>
      <c r="FC1487" s="214"/>
      <c r="FD1487" s="214"/>
      <c r="FE1487" s="214"/>
      <c r="FF1487" s="214"/>
      <c r="FG1487" s="214"/>
      <c r="FH1487" s="214"/>
      <c r="FI1487" s="214"/>
      <c r="FJ1487" s="214"/>
      <c r="FK1487" s="214"/>
      <c r="FL1487" s="214"/>
      <c r="FM1487" s="214"/>
      <c r="FN1487" s="214"/>
      <c r="FO1487" s="214"/>
      <c r="FP1487" s="214"/>
      <c r="FQ1487" s="214"/>
      <c r="FR1487" s="214"/>
      <c r="FS1487" s="214"/>
      <c r="FT1487" s="214"/>
      <c r="FU1487" s="214"/>
      <c r="FV1487" s="214"/>
      <c r="FW1487" s="214"/>
      <c r="FX1487" s="214"/>
      <c r="FY1487" s="214"/>
      <c r="FZ1487" s="214"/>
      <c r="GA1487" s="214"/>
      <c r="GB1487" s="214"/>
      <c r="GC1487" s="214"/>
      <c r="GD1487" s="214"/>
      <c r="GE1487" s="214"/>
      <c r="GF1487" s="214"/>
      <c r="GG1487" s="214"/>
      <c r="GH1487" s="214"/>
      <c r="GI1487" s="214"/>
      <c r="GJ1487" s="214"/>
      <c r="GK1487" s="214"/>
      <c r="GL1487" s="214"/>
      <c r="GM1487" s="214"/>
      <c r="GN1487" s="214"/>
      <c r="GO1487" s="214"/>
      <c r="GP1487" s="214"/>
      <c r="GQ1487" s="214"/>
      <c r="GR1487" s="214"/>
      <c r="GS1487" s="214"/>
      <c r="GT1487" s="214"/>
      <c r="GU1487" s="214"/>
      <c r="GV1487" s="214"/>
      <c r="GW1487" s="214"/>
      <c r="GX1487" s="214"/>
      <c r="GY1487" s="214"/>
      <c r="GZ1487" s="214"/>
      <c r="HA1487" s="214"/>
      <c r="HB1487" s="214"/>
      <c r="HC1487" s="214"/>
      <c r="HD1487" s="214"/>
      <c r="HE1487" s="214"/>
      <c r="HF1487" s="214"/>
      <c r="HG1487" s="214"/>
      <c r="HH1487" s="214"/>
      <c r="HI1487" s="214"/>
      <c r="HJ1487" s="214"/>
      <c r="HK1487" s="214"/>
      <c r="HL1487" s="214"/>
      <c r="HM1487" s="214"/>
      <c r="HN1487" s="214"/>
      <c r="HO1487" s="214"/>
      <c r="HP1487" s="214"/>
      <c r="HQ1487" s="214"/>
      <c r="HR1487" s="214"/>
      <c r="HS1487" s="214"/>
      <c r="HT1487" s="214"/>
      <c r="HU1487" s="214"/>
      <c r="HV1487" s="214"/>
      <c r="HW1487" s="214"/>
      <c r="HX1487" s="214"/>
      <c r="HY1487" s="214"/>
      <c r="HZ1487" s="214"/>
      <c r="IA1487" s="214"/>
      <c r="IB1487" s="214"/>
      <c r="IC1487" s="214"/>
      <c r="ID1487" s="214"/>
      <c r="IE1487" s="214"/>
      <c r="IF1487" s="214"/>
      <c r="IG1487" s="214"/>
      <c r="IH1487" s="214"/>
      <c r="II1487" s="214"/>
      <c r="IJ1487" s="214"/>
      <c r="IK1487" s="214"/>
      <c r="IL1487" s="214"/>
      <c r="IM1487" s="214"/>
      <c r="IN1487" s="214"/>
      <c r="IO1487" s="214"/>
      <c r="IP1487" s="214"/>
      <c r="IQ1487" s="214"/>
      <c r="IR1487" s="214"/>
      <c r="IS1487" s="214"/>
      <c r="IT1487" s="214"/>
      <c r="IU1487" s="214"/>
      <c r="IV1487" s="214"/>
      <c r="IW1487" s="214"/>
      <c r="IX1487" s="214"/>
      <c r="IY1487" s="214"/>
    </row>
    <row r="1488" spans="1:259" ht="29.25" x14ac:dyDescent="0.25">
      <c r="A1488" s="214">
        <v>1</v>
      </c>
      <c r="B1488" s="214">
        <v>1</v>
      </c>
      <c r="C1488" s="175" t="s">
        <v>261</v>
      </c>
      <c r="D1488" s="173"/>
      <c r="E1488" s="1897"/>
      <c r="F1488" s="1700">
        <f t="shared" si="2123"/>
        <v>39905.319148936171</v>
      </c>
      <c r="G1488" s="1877">
        <f t="shared" si="2123"/>
        <v>33254.432624113477</v>
      </c>
      <c r="H1488" s="1877">
        <f t="shared" si="2123"/>
        <v>31836.70425531915</v>
      </c>
      <c r="I1488" s="1877">
        <f t="shared" si="2123"/>
        <v>95.73672362773587</v>
      </c>
      <c r="J1488" s="1705"/>
      <c r="K1488" s="1705"/>
      <c r="L1488" s="1877"/>
      <c r="M1488" s="1877"/>
      <c r="N1488" s="1877"/>
      <c r="O1488" s="1702"/>
      <c r="P1488" s="1877"/>
      <c r="Q1488" s="1702"/>
      <c r="R1488" s="2452">
        <f t="shared" ref="R1488:AI1488" si="2142">R1414</f>
        <v>0</v>
      </c>
      <c r="S1488" s="2452">
        <f t="shared" ref="S1488:T1488" si="2143">S1414</f>
        <v>0</v>
      </c>
      <c r="T1488" s="2452">
        <f t="shared" si="2143"/>
        <v>0</v>
      </c>
      <c r="U1488" s="2452">
        <f t="shared" ref="U1488:V1488" si="2144">U1414</f>
        <v>0</v>
      </c>
      <c r="V1488" s="2452">
        <f t="shared" si="2144"/>
        <v>0</v>
      </c>
      <c r="W1488" s="2452">
        <f t="shared" ref="W1488:X1488" si="2145">W1414</f>
        <v>0</v>
      </c>
      <c r="X1488" s="2452">
        <f t="shared" si="2145"/>
        <v>0</v>
      </c>
      <c r="Y1488" s="2452">
        <f t="shared" ref="Y1488:Z1488" si="2146">Y1414</f>
        <v>0</v>
      </c>
      <c r="Z1488" s="2452">
        <f t="shared" si="2146"/>
        <v>0</v>
      </c>
      <c r="AA1488" s="2452">
        <f t="shared" ref="AA1488" si="2147">AA1414</f>
        <v>0</v>
      </c>
      <c r="AB1488" s="2452">
        <f t="shared" si="2142"/>
        <v>0</v>
      </c>
      <c r="AC1488" s="2452">
        <f t="shared" si="2142"/>
        <v>0</v>
      </c>
      <c r="AD1488" s="928">
        <f t="shared" si="2142"/>
        <v>0</v>
      </c>
      <c r="AE1488" s="2452">
        <f t="shared" si="2142"/>
        <v>0</v>
      </c>
      <c r="AF1488" s="2452">
        <f t="shared" si="2142"/>
        <v>0</v>
      </c>
      <c r="AG1488" s="2791">
        <f t="shared" si="2142"/>
        <v>0</v>
      </c>
      <c r="AH1488" s="2791">
        <f t="shared" si="2142"/>
        <v>0</v>
      </c>
      <c r="AI1488" s="2452">
        <f t="shared" si="2142"/>
        <v>0</v>
      </c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  <c r="BI1488" s="214"/>
      <c r="BJ1488" s="214"/>
      <c r="BK1488" s="214"/>
      <c r="BL1488" s="214"/>
      <c r="BM1488" s="214"/>
      <c r="BN1488" s="214"/>
      <c r="BO1488" s="214"/>
      <c r="BP1488" s="214"/>
      <c r="BQ1488" s="214"/>
      <c r="BR1488" s="214"/>
      <c r="BS1488" s="214"/>
      <c r="BT1488" s="214"/>
      <c r="BU1488" s="214"/>
      <c r="BV1488" s="214"/>
      <c r="BW1488" s="214"/>
      <c r="BX1488" s="214"/>
      <c r="BY1488" s="214"/>
      <c r="BZ1488" s="214"/>
      <c r="CA1488" s="214"/>
      <c r="CB1488" s="214"/>
      <c r="CC1488" s="214"/>
      <c r="CD1488" s="214"/>
      <c r="CE1488" s="214"/>
      <c r="CF1488" s="214"/>
      <c r="CG1488" s="214"/>
      <c r="CH1488" s="214"/>
      <c r="CI1488" s="214"/>
      <c r="CJ1488" s="214"/>
      <c r="CK1488" s="214"/>
      <c r="CL1488" s="214"/>
      <c r="CM1488" s="214"/>
      <c r="CN1488" s="214"/>
      <c r="CO1488" s="214"/>
      <c r="CP1488" s="214"/>
      <c r="CQ1488" s="214"/>
      <c r="CR1488" s="214"/>
      <c r="CS1488" s="214"/>
      <c r="CT1488" s="214"/>
      <c r="CU1488" s="214"/>
      <c r="CV1488" s="214"/>
      <c r="CW1488" s="214"/>
      <c r="CX1488" s="214"/>
      <c r="CY1488" s="214"/>
      <c r="CZ1488" s="214"/>
      <c r="DA1488" s="214"/>
      <c r="DB1488" s="214"/>
      <c r="DC1488" s="214"/>
      <c r="DD1488" s="214"/>
      <c r="DE1488" s="214"/>
      <c r="DF1488" s="214"/>
      <c r="DG1488" s="214"/>
      <c r="DH1488" s="214"/>
      <c r="DI1488" s="214"/>
      <c r="DJ1488" s="214"/>
      <c r="DK1488" s="214"/>
      <c r="DL1488" s="214"/>
      <c r="DM1488" s="214"/>
      <c r="DN1488" s="214"/>
      <c r="DO1488" s="214"/>
      <c r="DP1488" s="214"/>
      <c r="DQ1488" s="214"/>
      <c r="DR1488" s="214"/>
      <c r="DS1488" s="214"/>
      <c r="DT1488" s="214"/>
      <c r="DU1488" s="214"/>
      <c r="DV1488" s="214"/>
      <c r="DW1488" s="214"/>
      <c r="DX1488" s="214"/>
      <c r="DY1488" s="214"/>
      <c r="DZ1488" s="214"/>
      <c r="EA1488" s="214"/>
      <c r="EB1488" s="214"/>
      <c r="EC1488" s="214"/>
      <c r="ED1488" s="214"/>
      <c r="EE1488" s="214"/>
      <c r="EF1488" s="214"/>
      <c r="EG1488" s="214"/>
      <c r="EH1488" s="214"/>
      <c r="EI1488" s="214"/>
      <c r="EJ1488" s="214"/>
      <c r="EK1488" s="214"/>
      <c r="EL1488" s="214"/>
      <c r="EM1488" s="214"/>
      <c r="EN1488" s="214"/>
      <c r="EO1488" s="214"/>
      <c r="EP1488" s="214"/>
      <c r="EQ1488" s="214"/>
      <c r="ER1488" s="214"/>
      <c r="ES1488" s="214"/>
      <c r="ET1488" s="214"/>
      <c r="EU1488" s="214"/>
      <c r="EV1488" s="214"/>
      <c r="EW1488" s="214"/>
      <c r="EX1488" s="214"/>
      <c r="EY1488" s="214"/>
      <c r="EZ1488" s="214"/>
      <c r="FA1488" s="214"/>
      <c r="FB1488" s="214"/>
      <c r="FC1488" s="214"/>
      <c r="FD1488" s="214"/>
      <c r="FE1488" s="214"/>
      <c r="FF1488" s="214"/>
      <c r="FG1488" s="214"/>
      <c r="FH1488" s="214"/>
      <c r="FI1488" s="214"/>
      <c r="FJ1488" s="214"/>
      <c r="FK1488" s="214"/>
      <c r="FL1488" s="214"/>
      <c r="FM1488" s="214"/>
      <c r="FN1488" s="214"/>
      <c r="FO1488" s="214"/>
      <c r="FP1488" s="214"/>
      <c r="FQ1488" s="214"/>
      <c r="FR1488" s="214"/>
      <c r="FS1488" s="214"/>
      <c r="FT1488" s="214"/>
      <c r="FU1488" s="214"/>
      <c r="FV1488" s="214"/>
      <c r="FW1488" s="214"/>
      <c r="FX1488" s="214"/>
      <c r="FY1488" s="214"/>
      <c r="FZ1488" s="214"/>
      <c r="GA1488" s="214"/>
      <c r="GB1488" s="214"/>
      <c r="GC1488" s="214"/>
      <c r="GD1488" s="214"/>
      <c r="GE1488" s="214"/>
      <c r="GF1488" s="214"/>
      <c r="GG1488" s="214"/>
      <c r="GH1488" s="214"/>
      <c r="GI1488" s="214"/>
      <c r="GJ1488" s="214"/>
      <c r="GK1488" s="214"/>
      <c r="GL1488" s="214"/>
      <c r="GM1488" s="214"/>
      <c r="GN1488" s="214"/>
      <c r="GO1488" s="214"/>
      <c r="GP1488" s="214"/>
      <c r="GQ1488" s="214"/>
      <c r="GR1488" s="214"/>
      <c r="GS1488" s="214"/>
      <c r="GT1488" s="214"/>
      <c r="GU1488" s="214"/>
      <c r="GV1488" s="214"/>
      <c r="GW1488" s="214"/>
      <c r="GX1488" s="214"/>
      <c r="GY1488" s="214"/>
      <c r="GZ1488" s="214"/>
      <c r="HA1488" s="214"/>
      <c r="HB1488" s="214"/>
      <c r="HC1488" s="214"/>
      <c r="HD1488" s="214"/>
      <c r="HE1488" s="214"/>
      <c r="HF1488" s="214"/>
      <c r="HG1488" s="214"/>
      <c r="HH1488" s="214"/>
      <c r="HI1488" s="214"/>
      <c r="HJ1488" s="214"/>
      <c r="HK1488" s="214"/>
      <c r="HL1488" s="214"/>
      <c r="HM1488" s="214"/>
      <c r="HN1488" s="214"/>
      <c r="HO1488" s="214"/>
      <c r="HP1488" s="214"/>
      <c r="HQ1488" s="214"/>
      <c r="HR1488" s="214"/>
      <c r="HS1488" s="214"/>
      <c r="HT1488" s="214"/>
      <c r="HU1488" s="214"/>
      <c r="HV1488" s="214"/>
      <c r="HW1488" s="214"/>
      <c r="HX1488" s="214"/>
      <c r="HY1488" s="214"/>
      <c r="HZ1488" s="214"/>
      <c r="IA1488" s="214"/>
      <c r="IB1488" s="214"/>
      <c r="IC1488" s="214"/>
      <c r="ID1488" s="214"/>
      <c r="IE1488" s="214"/>
      <c r="IF1488" s="214"/>
      <c r="IG1488" s="214"/>
      <c r="IH1488" s="214"/>
      <c r="II1488" s="214"/>
      <c r="IJ1488" s="214"/>
      <c r="IK1488" s="214"/>
      <c r="IL1488" s="214"/>
      <c r="IM1488" s="214"/>
      <c r="IN1488" s="214"/>
      <c r="IO1488" s="214"/>
      <c r="IP1488" s="214"/>
      <c r="IQ1488" s="214"/>
      <c r="IR1488" s="214"/>
      <c r="IS1488" s="214"/>
      <c r="IT1488" s="214"/>
      <c r="IU1488" s="214"/>
      <c r="IV1488" s="214"/>
      <c r="IW1488" s="214"/>
      <c r="IX1488" s="214"/>
      <c r="IY1488" s="214"/>
    </row>
    <row r="1489" spans="1:259" ht="29.25" x14ac:dyDescent="0.25">
      <c r="A1489" s="214">
        <v>1</v>
      </c>
      <c r="B1489" s="214">
        <v>1</v>
      </c>
      <c r="C1489" s="175" t="s">
        <v>262</v>
      </c>
      <c r="D1489" s="173"/>
      <c r="E1489" s="1897"/>
      <c r="F1489" s="1700">
        <f t="shared" si="2123"/>
        <v>7100</v>
      </c>
      <c r="G1489" s="1877">
        <f t="shared" si="2123"/>
        <v>5916.6666666666661</v>
      </c>
      <c r="H1489" s="1877">
        <f t="shared" si="2123"/>
        <v>6862</v>
      </c>
      <c r="I1489" s="1877">
        <f t="shared" si="2123"/>
        <v>115.97746478873241</v>
      </c>
      <c r="J1489" s="1705"/>
      <c r="K1489" s="1705"/>
      <c r="L1489" s="1877"/>
      <c r="M1489" s="1877"/>
      <c r="N1489" s="1877"/>
      <c r="O1489" s="1702"/>
      <c r="P1489" s="1877"/>
      <c r="Q1489" s="1702"/>
      <c r="R1489" s="2452">
        <f t="shared" ref="R1489:AI1489" si="2148">R1415</f>
        <v>0</v>
      </c>
      <c r="S1489" s="2452">
        <f t="shared" ref="S1489:T1489" si="2149">S1415</f>
        <v>0</v>
      </c>
      <c r="T1489" s="2452">
        <f t="shared" si="2149"/>
        <v>0</v>
      </c>
      <c r="U1489" s="2452">
        <f t="shared" ref="U1489:V1489" si="2150">U1415</f>
        <v>0</v>
      </c>
      <c r="V1489" s="2452">
        <f t="shared" si="2150"/>
        <v>0</v>
      </c>
      <c r="W1489" s="2452">
        <f t="shared" ref="W1489:X1489" si="2151">W1415</f>
        <v>0</v>
      </c>
      <c r="X1489" s="2452">
        <f t="shared" si="2151"/>
        <v>0</v>
      </c>
      <c r="Y1489" s="2452">
        <f t="shared" ref="Y1489:Z1489" si="2152">Y1415</f>
        <v>0</v>
      </c>
      <c r="Z1489" s="2452">
        <f t="shared" si="2152"/>
        <v>0</v>
      </c>
      <c r="AA1489" s="2452">
        <f t="shared" ref="AA1489" si="2153">AA1415</f>
        <v>0</v>
      </c>
      <c r="AB1489" s="2452">
        <f t="shared" si="2148"/>
        <v>0</v>
      </c>
      <c r="AC1489" s="2452">
        <f t="shared" si="2148"/>
        <v>0</v>
      </c>
      <c r="AD1489" s="928">
        <f t="shared" si="2148"/>
        <v>0</v>
      </c>
      <c r="AE1489" s="2452">
        <f t="shared" si="2148"/>
        <v>0</v>
      </c>
      <c r="AF1489" s="2452">
        <f t="shared" si="2148"/>
        <v>0</v>
      </c>
      <c r="AG1489" s="2791">
        <f t="shared" si="2148"/>
        <v>0</v>
      </c>
      <c r="AH1489" s="2791">
        <f t="shared" si="2148"/>
        <v>0</v>
      </c>
      <c r="AI1489" s="2452">
        <f t="shared" si="2148"/>
        <v>0</v>
      </c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  <c r="BI1489" s="214"/>
      <c r="BJ1489" s="214"/>
      <c r="BK1489" s="214"/>
      <c r="BL1489" s="214"/>
      <c r="BM1489" s="214"/>
      <c r="BN1489" s="214"/>
      <c r="BO1489" s="214"/>
      <c r="BP1489" s="214"/>
      <c r="BQ1489" s="214"/>
      <c r="BR1489" s="214"/>
      <c r="BS1489" s="214"/>
      <c r="BT1489" s="214"/>
      <c r="BU1489" s="214"/>
      <c r="BV1489" s="214"/>
      <c r="BW1489" s="214"/>
      <c r="BX1489" s="214"/>
      <c r="BY1489" s="214"/>
      <c r="BZ1489" s="214"/>
      <c r="CA1489" s="214"/>
      <c r="CB1489" s="214"/>
      <c r="CC1489" s="214"/>
      <c r="CD1489" s="214"/>
      <c r="CE1489" s="214"/>
      <c r="CF1489" s="214"/>
      <c r="CG1489" s="214"/>
      <c r="CH1489" s="214"/>
      <c r="CI1489" s="214"/>
      <c r="CJ1489" s="214"/>
      <c r="CK1489" s="214"/>
      <c r="CL1489" s="214"/>
      <c r="CM1489" s="214"/>
      <c r="CN1489" s="214"/>
      <c r="CO1489" s="214"/>
      <c r="CP1489" s="214"/>
      <c r="CQ1489" s="214"/>
      <c r="CR1489" s="214"/>
      <c r="CS1489" s="214"/>
      <c r="CT1489" s="214"/>
      <c r="CU1489" s="214"/>
      <c r="CV1489" s="214"/>
      <c r="CW1489" s="214"/>
      <c r="CX1489" s="214"/>
      <c r="CY1489" s="214"/>
      <c r="CZ1489" s="214"/>
      <c r="DA1489" s="214"/>
      <c r="DB1489" s="214"/>
      <c r="DC1489" s="214"/>
      <c r="DD1489" s="214"/>
      <c r="DE1489" s="214"/>
      <c r="DF1489" s="214"/>
      <c r="DG1489" s="214"/>
      <c r="DH1489" s="214"/>
      <c r="DI1489" s="214"/>
      <c r="DJ1489" s="214"/>
      <c r="DK1489" s="214"/>
      <c r="DL1489" s="214"/>
      <c r="DM1489" s="214"/>
      <c r="DN1489" s="214"/>
      <c r="DO1489" s="214"/>
      <c r="DP1489" s="214"/>
      <c r="DQ1489" s="214"/>
      <c r="DR1489" s="214"/>
      <c r="DS1489" s="214"/>
      <c r="DT1489" s="214"/>
      <c r="DU1489" s="214"/>
      <c r="DV1489" s="214"/>
      <c r="DW1489" s="214"/>
      <c r="DX1489" s="214"/>
      <c r="DY1489" s="214"/>
      <c r="DZ1489" s="214"/>
      <c r="EA1489" s="214"/>
      <c r="EB1489" s="214"/>
      <c r="EC1489" s="214"/>
      <c r="ED1489" s="214"/>
      <c r="EE1489" s="214"/>
      <c r="EF1489" s="214"/>
      <c r="EG1489" s="214"/>
      <c r="EH1489" s="214"/>
      <c r="EI1489" s="214"/>
      <c r="EJ1489" s="214"/>
      <c r="EK1489" s="214"/>
      <c r="EL1489" s="214"/>
      <c r="EM1489" s="214"/>
      <c r="EN1489" s="214"/>
      <c r="EO1489" s="214"/>
      <c r="EP1489" s="214"/>
      <c r="EQ1489" s="214"/>
      <c r="ER1489" s="214"/>
      <c r="ES1489" s="214"/>
      <c r="ET1489" s="214"/>
      <c r="EU1489" s="214"/>
      <c r="EV1489" s="214"/>
      <c r="EW1489" s="214"/>
      <c r="EX1489" s="214"/>
      <c r="EY1489" s="214"/>
      <c r="EZ1489" s="214"/>
      <c r="FA1489" s="214"/>
      <c r="FB1489" s="214"/>
      <c r="FC1489" s="214"/>
      <c r="FD1489" s="214"/>
      <c r="FE1489" s="214"/>
      <c r="FF1489" s="214"/>
      <c r="FG1489" s="214"/>
      <c r="FH1489" s="214"/>
      <c r="FI1489" s="214"/>
      <c r="FJ1489" s="214"/>
      <c r="FK1489" s="214"/>
      <c r="FL1489" s="214"/>
      <c r="FM1489" s="214"/>
      <c r="FN1489" s="214"/>
      <c r="FO1489" s="214"/>
      <c r="FP1489" s="214"/>
      <c r="FQ1489" s="214"/>
      <c r="FR1489" s="214"/>
      <c r="FS1489" s="214"/>
      <c r="FT1489" s="214"/>
      <c r="FU1489" s="214"/>
      <c r="FV1489" s="214"/>
      <c r="FW1489" s="214"/>
      <c r="FX1489" s="214"/>
      <c r="FY1489" s="214"/>
      <c r="FZ1489" s="214"/>
      <c r="GA1489" s="214"/>
      <c r="GB1489" s="214"/>
      <c r="GC1489" s="214"/>
      <c r="GD1489" s="214"/>
      <c r="GE1489" s="214"/>
      <c r="GF1489" s="214"/>
      <c r="GG1489" s="214"/>
      <c r="GH1489" s="214"/>
      <c r="GI1489" s="214"/>
      <c r="GJ1489" s="214"/>
      <c r="GK1489" s="214"/>
      <c r="GL1489" s="214"/>
      <c r="GM1489" s="214"/>
      <c r="GN1489" s="214"/>
      <c r="GO1489" s="214"/>
      <c r="GP1489" s="214"/>
      <c r="GQ1489" s="214"/>
      <c r="GR1489" s="214"/>
      <c r="GS1489" s="214"/>
      <c r="GT1489" s="214"/>
      <c r="GU1489" s="214"/>
      <c r="GV1489" s="214"/>
      <c r="GW1489" s="214"/>
      <c r="GX1489" s="214"/>
      <c r="GY1489" s="214"/>
      <c r="GZ1489" s="214"/>
      <c r="HA1489" s="214"/>
      <c r="HB1489" s="214"/>
      <c r="HC1489" s="214"/>
      <c r="HD1489" s="214"/>
      <c r="HE1489" s="214"/>
      <c r="HF1489" s="214"/>
      <c r="HG1489" s="214"/>
      <c r="HH1489" s="214"/>
      <c r="HI1489" s="214"/>
      <c r="HJ1489" s="214"/>
      <c r="HK1489" s="214"/>
      <c r="HL1489" s="214"/>
      <c r="HM1489" s="214"/>
      <c r="HN1489" s="214"/>
      <c r="HO1489" s="214"/>
      <c r="HP1489" s="214"/>
      <c r="HQ1489" s="214"/>
      <c r="HR1489" s="214"/>
      <c r="HS1489" s="214"/>
      <c r="HT1489" s="214"/>
      <c r="HU1489" s="214"/>
      <c r="HV1489" s="214"/>
      <c r="HW1489" s="214"/>
      <c r="HX1489" s="214"/>
      <c r="HY1489" s="214"/>
      <c r="HZ1489" s="214"/>
      <c r="IA1489" s="214"/>
      <c r="IB1489" s="214"/>
      <c r="IC1489" s="214"/>
      <c r="ID1489" s="214"/>
      <c r="IE1489" s="214"/>
      <c r="IF1489" s="214"/>
      <c r="IG1489" s="214"/>
      <c r="IH1489" s="214"/>
      <c r="II1489" s="214"/>
      <c r="IJ1489" s="214"/>
      <c r="IK1489" s="214"/>
      <c r="IL1489" s="214"/>
      <c r="IM1489" s="214"/>
      <c r="IN1489" s="214"/>
      <c r="IO1489" s="214"/>
      <c r="IP1489" s="214"/>
      <c r="IQ1489" s="214"/>
      <c r="IR1489" s="214"/>
      <c r="IS1489" s="214"/>
      <c r="IT1489" s="214"/>
      <c r="IU1489" s="214"/>
      <c r="IV1489" s="214"/>
      <c r="IW1489" s="214"/>
      <c r="IX1489" s="214"/>
      <c r="IY1489" s="214"/>
    </row>
    <row r="1490" spans="1:259" x14ac:dyDescent="0.25">
      <c r="A1490" s="214">
        <v>1</v>
      </c>
      <c r="B1490" s="214">
        <v>1</v>
      </c>
      <c r="C1490" s="556" t="s">
        <v>134</v>
      </c>
      <c r="D1490" s="173"/>
      <c r="E1490" s="1897"/>
      <c r="F1490" s="1700">
        <f t="shared" si="2123"/>
        <v>167883.10952380951</v>
      </c>
      <c r="G1490" s="1877">
        <f t="shared" si="2123"/>
        <v>139902.59126984124</v>
      </c>
      <c r="H1490" s="1877">
        <f t="shared" si="2123"/>
        <v>136272.65238095238</v>
      </c>
      <c r="I1490" s="1877">
        <f t="shared" si="2123"/>
        <v>97.405381232798248</v>
      </c>
      <c r="J1490" s="1705"/>
      <c r="K1490" s="1705"/>
      <c r="L1490" s="1877"/>
      <c r="M1490" s="1877"/>
      <c r="N1490" s="1877"/>
      <c r="O1490" s="1702"/>
      <c r="P1490" s="1877"/>
      <c r="Q1490" s="1702"/>
      <c r="R1490" s="2452">
        <f t="shared" ref="R1490:AI1490" si="2154">R1416</f>
        <v>286798.20760199998</v>
      </c>
      <c r="S1490" s="2452">
        <f t="shared" ref="S1490:T1490" si="2155">S1416</f>
        <v>286798.20760199998</v>
      </c>
      <c r="T1490" s="2452">
        <f t="shared" si="2155"/>
        <v>283977.41477200005</v>
      </c>
      <c r="U1490" s="2452">
        <f t="shared" ref="U1490:V1490" si="2156">U1416</f>
        <v>283977.41477200005</v>
      </c>
      <c r="V1490" s="2452">
        <f t="shared" si="2156"/>
        <v>283977.41477200005</v>
      </c>
      <c r="W1490" s="2452">
        <f t="shared" ref="W1490:X1490" si="2157">W1416</f>
        <v>283977.41477200005</v>
      </c>
      <c r="X1490" s="2452">
        <f t="shared" si="2157"/>
        <v>283977.41477200005</v>
      </c>
      <c r="Y1490" s="2452">
        <f t="shared" ref="Y1490:Z1490" si="2158">Y1416</f>
        <v>283977.41477200005</v>
      </c>
      <c r="Z1490" s="2452">
        <f t="shared" si="2158"/>
        <v>283977.41477200005</v>
      </c>
      <c r="AA1490" s="2452">
        <f t="shared" ref="AA1490" si="2159">AA1416</f>
        <v>283977.41477200005</v>
      </c>
      <c r="AB1490" s="2452">
        <f t="shared" si="2154"/>
        <v>236741.87207099999</v>
      </c>
      <c r="AC1490" s="2452">
        <f t="shared" si="2154"/>
        <v>237198.07223999998</v>
      </c>
      <c r="AD1490" s="928">
        <f t="shared" si="2154"/>
        <v>0</v>
      </c>
      <c r="AE1490" s="2452">
        <f t="shared" si="2154"/>
        <v>-15.156329999999999</v>
      </c>
      <c r="AF1490" s="2452">
        <f t="shared" si="2154"/>
        <v>456.20016899999428</v>
      </c>
      <c r="AG1490" s="2791">
        <f t="shared" si="2154"/>
        <v>-584.89560000000006</v>
      </c>
      <c r="AH1490" s="2791">
        <f t="shared" si="2154"/>
        <v>-364.42902000000004</v>
      </c>
      <c r="AI1490" s="2452">
        <f t="shared" si="2154"/>
        <v>236818.48688999997</v>
      </c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  <c r="BI1490" s="214"/>
      <c r="BJ1490" s="214"/>
      <c r="BK1490" s="214"/>
      <c r="BL1490" s="214"/>
      <c r="BM1490" s="214"/>
      <c r="BN1490" s="214"/>
      <c r="BO1490" s="214"/>
      <c r="BP1490" s="214"/>
      <c r="BQ1490" s="214"/>
      <c r="BR1490" s="214"/>
      <c r="BS1490" s="214"/>
      <c r="BT1490" s="214"/>
      <c r="BU1490" s="214"/>
      <c r="BV1490" s="214"/>
      <c r="BW1490" s="214"/>
      <c r="BX1490" s="214"/>
      <c r="BY1490" s="214"/>
      <c r="BZ1490" s="214"/>
      <c r="CA1490" s="214"/>
      <c r="CB1490" s="214"/>
      <c r="CC1490" s="214"/>
      <c r="CD1490" s="214"/>
      <c r="CE1490" s="214"/>
      <c r="CF1490" s="214"/>
      <c r="CG1490" s="214"/>
      <c r="CH1490" s="214"/>
      <c r="CI1490" s="214"/>
      <c r="CJ1490" s="214"/>
      <c r="CK1490" s="214"/>
      <c r="CL1490" s="214"/>
      <c r="CM1490" s="214"/>
      <c r="CN1490" s="214"/>
      <c r="CO1490" s="214"/>
      <c r="CP1490" s="214"/>
      <c r="CQ1490" s="214"/>
      <c r="CR1490" s="214"/>
      <c r="CS1490" s="214"/>
      <c r="CT1490" s="214"/>
      <c r="CU1490" s="214"/>
      <c r="CV1490" s="214"/>
      <c r="CW1490" s="214"/>
      <c r="CX1490" s="214"/>
      <c r="CY1490" s="214"/>
      <c r="CZ1490" s="214"/>
      <c r="DA1490" s="214"/>
      <c r="DB1490" s="214"/>
      <c r="DC1490" s="214"/>
      <c r="DD1490" s="214"/>
      <c r="DE1490" s="214"/>
      <c r="DF1490" s="214"/>
      <c r="DG1490" s="214"/>
      <c r="DH1490" s="214"/>
      <c r="DI1490" s="214"/>
      <c r="DJ1490" s="214"/>
      <c r="DK1490" s="214"/>
      <c r="DL1490" s="214"/>
      <c r="DM1490" s="214"/>
      <c r="DN1490" s="214"/>
      <c r="DO1490" s="214"/>
      <c r="DP1490" s="214"/>
      <c r="DQ1490" s="214"/>
      <c r="DR1490" s="214"/>
      <c r="DS1490" s="214"/>
      <c r="DT1490" s="214"/>
      <c r="DU1490" s="214"/>
      <c r="DV1490" s="214"/>
      <c r="DW1490" s="214"/>
      <c r="DX1490" s="214"/>
      <c r="DY1490" s="214"/>
      <c r="DZ1490" s="214"/>
      <c r="EA1490" s="214"/>
      <c r="EB1490" s="214"/>
      <c r="EC1490" s="214"/>
      <c r="ED1490" s="214"/>
      <c r="EE1490" s="214"/>
      <c r="EF1490" s="214"/>
      <c r="EG1490" s="214"/>
      <c r="EH1490" s="214"/>
      <c r="EI1490" s="214"/>
      <c r="EJ1490" s="214"/>
      <c r="EK1490" s="214"/>
      <c r="EL1490" s="214"/>
      <c r="EM1490" s="214"/>
      <c r="EN1490" s="214"/>
      <c r="EO1490" s="214"/>
      <c r="EP1490" s="214"/>
      <c r="EQ1490" s="214"/>
      <c r="ER1490" s="214"/>
      <c r="ES1490" s="214"/>
      <c r="ET1490" s="214"/>
      <c r="EU1490" s="214"/>
      <c r="EV1490" s="214"/>
      <c r="EW1490" s="214"/>
      <c r="EX1490" s="214"/>
      <c r="EY1490" s="214"/>
      <c r="EZ1490" s="214"/>
      <c r="FA1490" s="214"/>
      <c r="FB1490" s="214"/>
      <c r="FC1490" s="214"/>
      <c r="FD1490" s="214"/>
      <c r="FE1490" s="214"/>
      <c r="FF1490" s="214"/>
      <c r="FG1490" s="214"/>
      <c r="FH1490" s="214"/>
      <c r="FI1490" s="214"/>
      <c r="FJ1490" s="214"/>
      <c r="FK1490" s="214"/>
      <c r="FL1490" s="214"/>
      <c r="FM1490" s="214"/>
      <c r="FN1490" s="214"/>
      <c r="FO1490" s="214"/>
      <c r="FP1490" s="214"/>
      <c r="FQ1490" s="214"/>
      <c r="FR1490" s="214"/>
      <c r="FS1490" s="214"/>
      <c r="FT1490" s="214"/>
      <c r="FU1490" s="214"/>
      <c r="FV1490" s="214"/>
      <c r="FW1490" s="214"/>
      <c r="FX1490" s="214"/>
      <c r="FY1490" s="214"/>
      <c r="FZ1490" s="214"/>
      <c r="GA1490" s="214"/>
      <c r="GB1490" s="214"/>
      <c r="GC1490" s="214"/>
      <c r="GD1490" s="214"/>
      <c r="GE1490" s="214"/>
      <c r="GF1490" s="214"/>
      <c r="GG1490" s="214"/>
      <c r="GH1490" s="214"/>
      <c r="GI1490" s="214"/>
      <c r="GJ1490" s="214"/>
      <c r="GK1490" s="214"/>
      <c r="GL1490" s="214"/>
      <c r="GM1490" s="214"/>
      <c r="GN1490" s="214"/>
      <c r="GO1490" s="214"/>
      <c r="GP1490" s="214"/>
      <c r="GQ1490" s="214"/>
      <c r="GR1490" s="214"/>
      <c r="GS1490" s="214"/>
      <c r="GT1490" s="214"/>
      <c r="GU1490" s="214"/>
      <c r="GV1490" s="214"/>
      <c r="GW1490" s="214"/>
      <c r="GX1490" s="214"/>
      <c r="GY1490" s="214"/>
      <c r="GZ1490" s="214"/>
      <c r="HA1490" s="214"/>
      <c r="HB1490" s="214"/>
      <c r="HC1490" s="214"/>
      <c r="HD1490" s="214"/>
      <c r="HE1490" s="214"/>
      <c r="HF1490" s="214"/>
      <c r="HG1490" s="214"/>
      <c r="HH1490" s="214"/>
      <c r="HI1490" s="214"/>
      <c r="HJ1490" s="214"/>
      <c r="HK1490" s="214"/>
      <c r="HL1490" s="214"/>
      <c r="HM1490" s="214"/>
      <c r="HN1490" s="214"/>
      <c r="HO1490" s="214"/>
      <c r="HP1490" s="214"/>
      <c r="HQ1490" s="214"/>
      <c r="HR1490" s="214"/>
      <c r="HS1490" s="214"/>
      <c r="HT1490" s="214"/>
      <c r="HU1490" s="214"/>
      <c r="HV1490" s="214"/>
      <c r="HW1490" s="214"/>
      <c r="HX1490" s="214"/>
      <c r="HY1490" s="214"/>
      <c r="HZ1490" s="214"/>
      <c r="IA1490" s="214"/>
      <c r="IB1490" s="214"/>
      <c r="IC1490" s="214"/>
      <c r="ID1490" s="214"/>
      <c r="IE1490" s="214"/>
      <c r="IF1490" s="214"/>
      <c r="IG1490" s="214"/>
      <c r="IH1490" s="214"/>
      <c r="II1490" s="214"/>
      <c r="IJ1490" s="214"/>
      <c r="IK1490" s="214"/>
      <c r="IL1490" s="214"/>
      <c r="IM1490" s="214"/>
      <c r="IN1490" s="214"/>
      <c r="IO1490" s="214"/>
      <c r="IP1490" s="214"/>
      <c r="IQ1490" s="214"/>
      <c r="IR1490" s="214"/>
      <c r="IS1490" s="214"/>
      <c r="IT1490" s="214"/>
      <c r="IU1490" s="214"/>
      <c r="IV1490" s="214"/>
      <c r="IW1490" s="214"/>
      <c r="IX1490" s="214"/>
      <c r="IY1490" s="214"/>
    </row>
    <row r="1491" spans="1:259" x14ac:dyDescent="0.25">
      <c r="B1491" s="214">
        <v>1</v>
      </c>
      <c r="C1491" s="178" t="s">
        <v>28</v>
      </c>
      <c r="D1491" s="178"/>
      <c r="E1491" s="290"/>
      <c r="F1491" s="1700"/>
      <c r="G1491" s="1877"/>
      <c r="H1491" s="1877"/>
      <c r="I1491" s="1877"/>
      <c r="J1491" s="1874"/>
      <c r="K1491" s="1874"/>
      <c r="L1491" s="1874"/>
      <c r="M1491" s="1874"/>
      <c r="N1491" s="1874"/>
      <c r="O1491" s="1874"/>
      <c r="P1491" s="1874"/>
      <c r="Q1491" s="1874"/>
      <c r="R1491" s="2452"/>
      <c r="S1491" s="2452"/>
      <c r="T1491" s="2452"/>
      <c r="U1491" s="2452"/>
      <c r="V1491" s="2452"/>
      <c r="W1491" s="2452"/>
      <c r="X1491" s="2452"/>
      <c r="Y1491" s="2452"/>
      <c r="Z1491" s="2452"/>
      <c r="AA1491" s="2452"/>
      <c r="AB1491" s="2452"/>
      <c r="AC1491" s="2452"/>
      <c r="AD1491" s="928"/>
      <c r="AE1491" s="2452"/>
      <c r="AF1491" s="2452"/>
      <c r="AG1491" s="2452"/>
      <c r="AH1491" s="2452"/>
      <c r="AI1491" s="2452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  <c r="BI1491" s="214"/>
      <c r="BJ1491" s="214"/>
      <c r="BK1491" s="214"/>
      <c r="BL1491" s="214"/>
      <c r="BM1491" s="214"/>
      <c r="BN1491" s="214"/>
      <c r="BO1491" s="214"/>
      <c r="BP1491" s="214"/>
      <c r="BQ1491" s="214"/>
      <c r="BR1491" s="214"/>
      <c r="BS1491" s="214"/>
      <c r="BT1491" s="214"/>
      <c r="BU1491" s="214"/>
      <c r="BV1491" s="214"/>
      <c r="BW1491" s="214"/>
      <c r="BX1491" s="214"/>
      <c r="BY1491" s="214"/>
      <c r="BZ1491" s="214"/>
      <c r="CA1491" s="214"/>
      <c r="CB1491" s="214"/>
      <c r="CC1491" s="214"/>
      <c r="CD1491" s="214"/>
      <c r="CE1491" s="214"/>
      <c r="CF1491" s="214"/>
      <c r="CG1491" s="214"/>
      <c r="CH1491" s="214"/>
      <c r="CI1491" s="214"/>
      <c r="CJ1491" s="214"/>
      <c r="CK1491" s="214"/>
      <c r="CL1491" s="214"/>
      <c r="CM1491" s="214"/>
      <c r="CN1491" s="214"/>
      <c r="CO1491" s="214"/>
      <c r="CP1491" s="214"/>
      <c r="CQ1491" s="214"/>
      <c r="CR1491" s="214"/>
      <c r="CS1491" s="214"/>
      <c r="CT1491" s="214"/>
      <c r="CU1491" s="214"/>
      <c r="CV1491" s="214"/>
      <c r="CW1491" s="214"/>
      <c r="CX1491" s="214"/>
      <c r="CY1491" s="214"/>
      <c r="CZ1491" s="214"/>
      <c r="DA1491" s="214"/>
      <c r="DB1491" s="214"/>
      <c r="DC1491" s="214"/>
      <c r="DD1491" s="214"/>
      <c r="DE1491" s="214"/>
      <c r="DF1491" s="214"/>
      <c r="DG1491" s="214"/>
      <c r="DH1491" s="214"/>
      <c r="DI1491" s="214"/>
      <c r="DJ1491" s="214"/>
      <c r="DK1491" s="214"/>
      <c r="DL1491" s="214"/>
      <c r="DM1491" s="214"/>
      <c r="DN1491" s="214"/>
      <c r="DO1491" s="214"/>
      <c r="DP1491" s="214"/>
      <c r="DQ1491" s="214"/>
      <c r="DR1491" s="214"/>
      <c r="DS1491" s="214"/>
      <c r="DT1491" s="214"/>
      <c r="DU1491" s="214"/>
      <c r="DV1491" s="214"/>
      <c r="DW1491" s="214"/>
      <c r="DX1491" s="214"/>
      <c r="DY1491" s="214"/>
      <c r="DZ1491" s="214"/>
      <c r="EA1491" s="214"/>
      <c r="EB1491" s="214"/>
      <c r="EC1491" s="214"/>
      <c r="ED1491" s="214"/>
      <c r="EE1491" s="214"/>
      <c r="EF1491" s="214"/>
      <c r="EG1491" s="214"/>
      <c r="EH1491" s="214"/>
      <c r="EI1491" s="214"/>
      <c r="EJ1491" s="214"/>
      <c r="EK1491" s="214"/>
      <c r="EL1491" s="214"/>
      <c r="EM1491" s="214"/>
      <c r="EN1491" s="214"/>
      <c r="EO1491" s="214"/>
      <c r="EP1491" s="214"/>
      <c r="EQ1491" s="214"/>
      <c r="ER1491" s="214"/>
      <c r="ES1491" s="214"/>
      <c r="ET1491" s="214"/>
      <c r="EU1491" s="214"/>
      <c r="EV1491" s="214"/>
      <c r="EW1491" s="214"/>
      <c r="EX1491" s="214"/>
      <c r="EY1491" s="214"/>
      <c r="EZ1491" s="214"/>
      <c r="FA1491" s="214"/>
      <c r="FB1491" s="214"/>
      <c r="FC1491" s="214"/>
      <c r="FD1491" s="214"/>
      <c r="FE1491" s="214"/>
      <c r="FF1491" s="214"/>
      <c r="FG1491" s="214"/>
      <c r="FH1491" s="214"/>
      <c r="FI1491" s="214"/>
      <c r="FJ1491" s="214"/>
      <c r="FK1491" s="214"/>
      <c r="FL1491" s="214"/>
      <c r="FM1491" s="214"/>
      <c r="FN1491" s="214"/>
      <c r="FO1491" s="214"/>
      <c r="FP1491" s="214"/>
      <c r="FQ1491" s="214"/>
      <c r="FR1491" s="214"/>
      <c r="FS1491" s="214"/>
      <c r="FT1491" s="214"/>
      <c r="FU1491" s="214"/>
      <c r="FV1491" s="214"/>
      <c r="FW1491" s="214"/>
      <c r="FX1491" s="214"/>
      <c r="FY1491" s="214"/>
      <c r="FZ1491" s="214"/>
      <c r="GA1491" s="214"/>
      <c r="GB1491" s="214"/>
      <c r="GC1491" s="214"/>
      <c r="GD1491" s="214"/>
      <c r="GE1491" s="214"/>
      <c r="GF1491" s="214"/>
      <c r="GG1491" s="214"/>
      <c r="GH1491" s="214"/>
      <c r="GI1491" s="214"/>
      <c r="GJ1491" s="214"/>
      <c r="GK1491" s="214"/>
      <c r="GL1491" s="214"/>
      <c r="GM1491" s="214"/>
      <c r="GN1491" s="214"/>
      <c r="GO1491" s="214"/>
      <c r="GP1491" s="214"/>
      <c r="GQ1491" s="214"/>
      <c r="GR1491" s="214"/>
      <c r="GS1491" s="214"/>
      <c r="GT1491" s="214"/>
      <c r="GU1491" s="214"/>
      <c r="GV1491" s="214"/>
      <c r="GW1491" s="214"/>
      <c r="GX1491" s="214"/>
      <c r="GY1491" s="214"/>
      <c r="GZ1491" s="214"/>
      <c r="HA1491" s="214"/>
      <c r="HB1491" s="214"/>
      <c r="HC1491" s="214"/>
      <c r="HD1491" s="214"/>
      <c r="HE1491" s="214"/>
      <c r="HF1491" s="214"/>
      <c r="HG1491" s="214"/>
      <c r="HH1491" s="214"/>
      <c r="HI1491" s="214"/>
      <c r="HJ1491" s="214"/>
      <c r="HK1491" s="214"/>
      <c r="HL1491" s="214"/>
      <c r="HM1491" s="214"/>
      <c r="HN1491" s="214"/>
      <c r="HO1491" s="214"/>
      <c r="HP1491" s="214"/>
      <c r="HQ1491" s="214"/>
      <c r="HR1491" s="214"/>
      <c r="HS1491" s="214"/>
      <c r="HT1491" s="214"/>
      <c r="HU1491" s="214"/>
      <c r="HV1491" s="214"/>
      <c r="HW1491" s="214"/>
      <c r="HX1491" s="214"/>
      <c r="HY1491" s="214"/>
      <c r="HZ1491" s="214"/>
      <c r="IA1491" s="214"/>
      <c r="IB1491" s="214"/>
      <c r="IC1491" s="214"/>
      <c r="ID1491" s="214"/>
      <c r="IE1491" s="214"/>
      <c r="IF1491" s="214"/>
      <c r="IG1491" s="214"/>
      <c r="IH1491" s="214"/>
      <c r="II1491" s="214"/>
      <c r="IJ1491" s="214"/>
      <c r="IK1491" s="214"/>
      <c r="IL1491" s="214"/>
      <c r="IM1491" s="214"/>
      <c r="IN1491" s="214"/>
      <c r="IO1491" s="214"/>
      <c r="IP1491" s="214"/>
      <c r="IQ1491" s="214"/>
      <c r="IR1491" s="214"/>
      <c r="IS1491" s="214"/>
      <c r="IT1491" s="214"/>
      <c r="IU1491" s="214"/>
      <c r="IV1491" s="214"/>
      <c r="IW1491" s="214"/>
      <c r="IX1491" s="214"/>
      <c r="IY1491" s="214"/>
    </row>
    <row r="1492" spans="1:259" x14ac:dyDescent="0.25">
      <c r="A1492" s="214">
        <v>1</v>
      </c>
      <c r="B1492" s="214">
        <v>1</v>
      </c>
      <c r="C1492" s="2454" t="s">
        <v>66</v>
      </c>
      <c r="D1492" s="2454"/>
      <c r="E1492" s="2455"/>
      <c r="F1492" s="1707">
        <f>SUM(F1421)</f>
        <v>244</v>
      </c>
      <c r="G1492" s="1718">
        <f>SUM(G1421)</f>
        <v>204</v>
      </c>
      <c r="H1492" s="1718">
        <f>SUM(H1421)</f>
        <v>227</v>
      </c>
      <c r="I1492" s="1718">
        <f t="shared" ref="I1492:I1498" si="2160">H1492/G1492*100</f>
        <v>111.27450980392157</v>
      </c>
      <c r="J1492" s="2456">
        <f>L1492/F1492</f>
        <v>8.7377049180327866</v>
      </c>
      <c r="K1492" s="1874">
        <f>N1492/H1492</f>
        <v>8.2290748898678405</v>
      </c>
      <c r="L1492" s="1718">
        <f>SUM(L1421)</f>
        <v>2132</v>
      </c>
      <c r="M1492" s="1718">
        <f>SUM(M1421)</f>
        <v>1778</v>
      </c>
      <c r="N1492" s="1718">
        <f>SUM(N1421)</f>
        <v>1868</v>
      </c>
      <c r="O1492" s="1702">
        <f>N1492/M1492*100</f>
        <v>105.06186726659168</v>
      </c>
      <c r="P1492" s="1718">
        <f>SUM(P1421)</f>
        <v>8</v>
      </c>
      <c r="Q1492" s="1702">
        <f>N1492/$C$3*12/P1492</f>
        <v>280.20000000000005</v>
      </c>
      <c r="R1492" s="2457">
        <f t="shared" ref="R1492:AI1492" si="2161">SUM(R1421)</f>
        <v>0</v>
      </c>
      <c r="S1492" s="2457">
        <f t="shared" ref="S1492:T1492" si="2162">SUM(S1421)</f>
        <v>0</v>
      </c>
      <c r="T1492" s="2457">
        <f t="shared" si="2162"/>
        <v>0</v>
      </c>
      <c r="U1492" s="2457">
        <f t="shared" ref="U1492:V1492" si="2163">SUM(U1421)</f>
        <v>0</v>
      </c>
      <c r="V1492" s="2457">
        <f t="shared" si="2163"/>
        <v>0</v>
      </c>
      <c r="W1492" s="2457">
        <f t="shared" ref="W1492:X1492" si="2164">SUM(W1421)</f>
        <v>0</v>
      </c>
      <c r="X1492" s="2457">
        <f t="shared" si="2164"/>
        <v>0</v>
      </c>
      <c r="Y1492" s="2457">
        <f t="shared" ref="Y1492:Z1492" si="2165">SUM(Y1421)</f>
        <v>0</v>
      </c>
      <c r="Z1492" s="2457">
        <f t="shared" si="2165"/>
        <v>0</v>
      </c>
      <c r="AA1492" s="2457">
        <f t="shared" ref="AA1492" si="2166">SUM(AA1421)</f>
        <v>0</v>
      </c>
      <c r="AB1492" s="2452">
        <f t="shared" si="2161"/>
        <v>0</v>
      </c>
      <c r="AC1492" s="2457">
        <f t="shared" si="2161"/>
        <v>0</v>
      </c>
      <c r="AD1492" s="2129">
        <f t="shared" si="2161"/>
        <v>0</v>
      </c>
      <c r="AE1492" s="2457">
        <f t="shared" si="2161"/>
        <v>0</v>
      </c>
      <c r="AF1492" s="2457">
        <f t="shared" si="2161"/>
        <v>0</v>
      </c>
      <c r="AG1492" s="2457">
        <f t="shared" si="2161"/>
        <v>0</v>
      </c>
      <c r="AH1492" s="2457">
        <f t="shared" si="2161"/>
        <v>0</v>
      </c>
      <c r="AI1492" s="2457">
        <f t="shared" si="2161"/>
        <v>0</v>
      </c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  <c r="BI1492" s="214"/>
      <c r="BJ1492" s="214"/>
      <c r="BK1492" s="214"/>
      <c r="BL1492" s="214"/>
      <c r="BM1492" s="214"/>
      <c r="BN1492" s="214"/>
      <c r="BO1492" s="214"/>
      <c r="BP1492" s="214"/>
      <c r="BQ1492" s="214"/>
      <c r="BR1492" s="214"/>
      <c r="BS1492" s="214"/>
      <c r="BT1492" s="214"/>
      <c r="BU1492" s="214"/>
      <c r="BV1492" s="214"/>
      <c r="BW1492" s="214"/>
      <c r="BX1492" s="214"/>
      <c r="BY1492" s="214"/>
      <c r="BZ1492" s="214"/>
      <c r="CA1492" s="214"/>
      <c r="CB1492" s="214"/>
      <c r="CC1492" s="214"/>
      <c r="CD1492" s="214"/>
      <c r="CE1492" s="214"/>
      <c r="CF1492" s="214"/>
      <c r="CG1492" s="214"/>
      <c r="CH1492" s="214"/>
      <c r="CI1492" s="214"/>
      <c r="CJ1492" s="214"/>
      <c r="CK1492" s="214"/>
      <c r="CL1492" s="214"/>
      <c r="CM1492" s="214"/>
      <c r="CN1492" s="214"/>
      <c r="CO1492" s="214"/>
      <c r="CP1492" s="214"/>
      <c r="CQ1492" s="214"/>
      <c r="CR1492" s="214"/>
      <c r="CS1492" s="214"/>
      <c r="CT1492" s="214"/>
      <c r="CU1492" s="214"/>
      <c r="CV1492" s="214"/>
      <c r="CW1492" s="214"/>
      <c r="CX1492" s="214"/>
      <c r="CY1492" s="214"/>
      <c r="CZ1492" s="214"/>
      <c r="DA1492" s="214"/>
      <c r="DB1492" s="214"/>
      <c r="DC1492" s="214"/>
      <c r="DD1492" s="214"/>
      <c r="DE1492" s="214"/>
      <c r="DF1492" s="214"/>
      <c r="DG1492" s="214"/>
      <c r="DH1492" s="214"/>
      <c r="DI1492" s="214"/>
      <c r="DJ1492" s="214"/>
      <c r="DK1492" s="214"/>
      <c r="DL1492" s="214"/>
      <c r="DM1492" s="214"/>
      <c r="DN1492" s="214"/>
      <c r="DO1492" s="214"/>
      <c r="DP1492" s="214"/>
      <c r="DQ1492" s="214"/>
      <c r="DR1492" s="214"/>
      <c r="DS1492" s="214"/>
      <c r="DT1492" s="214"/>
      <c r="DU1492" s="214"/>
      <c r="DV1492" s="214"/>
      <c r="DW1492" s="214"/>
      <c r="DX1492" s="214"/>
      <c r="DY1492" s="214"/>
      <c r="DZ1492" s="214"/>
      <c r="EA1492" s="214"/>
      <c r="EB1492" s="214"/>
      <c r="EC1492" s="214"/>
      <c r="ED1492" s="214"/>
      <c r="EE1492" s="214"/>
      <c r="EF1492" s="214"/>
      <c r="EG1492" s="214"/>
      <c r="EH1492" s="214"/>
      <c r="EI1492" s="214"/>
      <c r="EJ1492" s="214"/>
      <c r="EK1492" s="214"/>
      <c r="EL1492" s="214"/>
      <c r="EM1492" s="214"/>
      <c r="EN1492" s="214"/>
      <c r="EO1492" s="214"/>
      <c r="EP1492" s="214"/>
      <c r="EQ1492" s="214"/>
      <c r="ER1492" s="214"/>
      <c r="ES1492" s="214"/>
      <c r="ET1492" s="214"/>
      <c r="EU1492" s="214"/>
      <c r="EV1492" s="214"/>
      <c r="EW1492" s="214"/>
      <c r="EX1492" s="214"/>
      <c r="EY1492" s="214"/>
      <c r="EZ1492" s="214"/>
      <c r="FA1492" s="214"/>
      <c r="FB1492" s="214"/>
      <c r="FC1492" s="214"/>
      <c r="FD1492" s="214"/>
      <c r="FE1492" s="214"/>
      <c r="FF1492" s="214"/>
      <c r="FG1492" s="214"/>
      <c r="FH1492" s="214"/>
      <c r="FI1492" s="214"/>
      <c r="FJ1492" s="214"/>
      <c r="FK1492" s="214"/>
      <c r="FL1492" s="214"/>
      <c r="FM1492" s="214"/>
      <c r="FN1492" s="214"/>
      <c r="FO1492" s="214"/>
      <c r="FP1492" s="214"/>
      <c r="FQ1492" s="214"/>
      <c r="FR1492" s="214"/>
      <c r="FS1492" s="214"/>
      <c r="FT1492" s="214"/>
      <c r="FU1492" s="214"/>
      <c r="FV1492" s="214"/>
      <c r="FW1492" s="214"/>
      <c r="FX1492" s="214"/>
      <c r="FY1492" s="214"/>
      <c r="FZ1492" s="214"/>
      <c r="GA1492" s="214"/>
      <c r="GB1492" s="214"/>
      <c r="GC1492" s="214"/>
      <c r="GD1492" s="214"/>
      <c r="GE1492" s="214"/>
      <c r="GF1492" s="214"/>
      <c r="GG1492" s="214"/>
      <c r="GH1492" s="214"/>
      <c r="GI1492" s="214"/>
      <c r="GJ1492" s="214"/>
      <c r="GK1492" s="214"/>
      <c r="GL1492" s="214"/>
      <c r="GM1492" s="214"/>
      <c r="GN1492" s="214"/>
      <c r="GO1492" s="214"/>
      <c r="GP1492" s="214"/>
      <c r="GQ1492" s="214"/>
      <c r="GR1492" s="214"/>
      <c r="GS1492" s="214"/>
      <c r="GT1492" s="214"/>
      <c r="GU1492" s="214"/>
      <c r="GV1492" s="214"/>
      <c r="GW1492" s="214"/>
      <c r="GX1492" s="214"/>
      <c r="GY1492" s="214"/>
      <c r="GZ1492" s="214"/>
      <c r="HA1492" s="214"/>
      <c r="HB1492" s="214"/>
      <c r="HC1492" s="214"/>
      <c r="HD1492" s="214"/>
      <c r="HE1492" s="214"/>
      <c r="HF1492" s="214"/>
      <c r="HG1492" s="214"/>
      <c r="HH1492" s="214"/>
      <c r="HI1492" s="214"/>
      <c r="HJ1492" s="214"/>
      <c r="HK1492" s="214"/>
      <c r="HL1492" s="214"/>
      <c r="HM1492" s="214"/>
      <c r="HN1492" s="214"/>
      <c r="HO1492" s="214"/>
      <c r="HP1492" s="214"/>
      <c r="HQ1492" s="214"/>
      <c r="HR1492" s="214"/>
      <c r="HS1492" s="214"/>
      <c r="HT1492" s="214"/>
      <c r="HU1492" s="214"/>
      <c r="HV1492" s="214"/>
      <c r="HW1492" s="214"/>
      <c r="HX1492" s="214"/>
      <c r="HY1492" s="214"/>
      <c r="HZ1492" s="214"/>
      <c r="IA1492" s="214"/>
      <c r="IB1492" s="214"/>
      <c r="IC1492" s="214"/>
      <c r="ID1492" s="214"/>
      <c r="IE1492" s="214"/>
      <c r="IF1492" s="214"/>
      <c r="IG1492" s="214"/>
      <c r="IH1492" s="214"/>
      <c r="II1492" s="214"/>
      <c r="IJ1492" s="214"/>
      <c r="IK1492" s="214"/>
      <c r="IL1492" s="214"/>
      <c r="IM1492" s="214"/>
      <c r="IN1492" s="214"/>
      <c r="IO1492" s="214"/>
      <c r="IP1492" s="214"/>
      <c r="IQ1492" s="214"/>
      <c r="IR1492" s="214"/>
      <c r="IS1492" s="214"/>
      <c r="IT1492" s="214"/>
      <c r="IU1492" s="214"/>
      <c r="IV1492" s="214"/>
      <c r="IW1492" s="214"/>
      <c r="IX1492" s="214"/>
      <c r="IY1492" s="214"/>
    </row>
    <row r="1493" spans="1:259" x14ac:dyDescent="0.25">
      <c r="A1493" s="214">
        <v>1</v>
      </c>
      <c r="B1493" s="214">
        <v>1</v>
      </c>
      <c r="C1493" s="1915" t="s">
        <v>16</v>
      </c>
      <c r="D1493" s="1915"/>
      <c r="E1493" s="719"/>
      <c r="F1493" s="1707">
        <f>F1426</f>
        <v>2214</v>
      </c>
      <c r="G1493" s="1718">
        <f>G1426</f>
        <v>1845</v>
      </c>
      <c r="H1493" s="1718">
        <f>H1426</f>
        <v>2238</v>
      </c>
      <c r="I1493" s="1718">
        <f t="shared" si="2160"/>
        <v>121.30081300813006</v>
      </c>
      <c r="J1493" s="1718">
        <f>J1426</f>
        <v>7.8915989159891602</v>
      </c>
      <c r="K1493" s="1718">
        <f>K1426</f>
        <v>7.8226094727435207</v>
      </c>
      <c r="L1493" s="1718">
        <f>L1426</f>
        <v>17472</v>
      </c>
      <c r="M1493" s="1718">
        <f>M1426</f>
        <v>14560</v>
      </c>
      <c r="N1493" s="1718">
        <f>N1426</f>
        <v>17507</v>
      </c>
      <c r="O1493" s="1702">
        <f>N1493/M1493*100</f>
        <v>120.24038461538463</v>
      </c>
      <c r="P1493" s="1718">
        <f t="shared" ref="P1493:AI1493" si="2167">P1426</f>
        <v>73</v>
      </c>
      <c r="Q1493" s="1718">
        <f t="shared" si="2167"/>
        <v>287.78630136986305</v>
      </c>
      <c r="R1493" s="2457">
        <f t="shared" si="2167"/>
        <v>0</v>
      </c>
      <c r="S1493" s="2457">
        <f t="shared" ref="S1493:T1493" si="2168">S1426</f>
        <v>0</v>
      </c>
      <c r="T1493" s="2457">
        <f t="shared" si="2168"/>
        <v>0</v>
      </c>
      <c r="U1493" s="2457">
        <f t="shared" ref="U1493:V1493" si="2169">U1426</f>
        <v>0</v>
      </c>
      <c r="V1493" s="2457">
        <f t="shared" si="2169"/>
        <v>0</v>
      </c>
      <c r="W1493" s="2457">
        <f t="shared" ref="W1493:X1493" si="2170">W1426</f>
        <v>0</v>
      </c>
      <c r="X1493" s="2457">
        <f t="shared" si="2170"/>
        <v>0</v>
      </c>
      <c r="Y1493" s="2457">
        <f t="shared" ref="Y1493:Z1493" si="2171">Y1426</f>
        <v>0</v>
      </c>
      <c r="Z1493" s="2457">
        <f t="shared" si="2171"/>
        <v>0</v>
      </c>
      <c r="AA1493" s="2457">
        <f t="shared" ref="AA1493" si="2172">AA1426</f>
        <v>0</v>
      </c>
      <c r="AB1493" s="2452">
        <f t="shared" si="2167"/>
        <v>0</v>
      </c>
      <c r="AC1493" s="2457">
        <f t="shared" si="2167"/>
        <v>0</v>
      </c>
      <c r="AD1493" s="2129">
        <f t="shared" si="2167"/>
        <v>0</v>
      </c>
      <c r="AE1493" s="2457">
        <f t="shared" si="2167"/>
        <v>0</v>
      </c>
      <c r="AF1493" s="2457">
        <f t="shared" si="2167"/>
        <v>0</v>
      </c>
      <c r="AG1493" s="2457">
        <f t="shared" si="2167"/>
        <v>0</v>
      </c>
      <c r="AH1493" s="2457">
        <f t="shared" si="2167"/>
        <v>0</v>
      </c>
      <c r="AI1493" s="2457">
        <f t="shared" si="2167"/>
        <v>0</v>
      </c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  <c r="BI1493" s="214"/>
      <c r="BJ1493" s="214"/>
      <c r="BK1493" s="214"/>
      <c r="BL1493" s="214"/>
      <c r="BM1493" s="214"/>
      <c r="BN1493" s="214"/>
      <c r="BO1493" s="214"/>
      <c r="BP1493" s="214"/>
      <c r="BQ1493" s="214"/>
      <c r="BR1493" s="214"/>
      <c r="BS1493" s="214"/>
      <c r="BT1493" s="214"/>
      <c r="BU1493" s="214"/>
      <c r="BV1493" s="214"/>
      <c r="BW1493" s="214"/>
      <c r="BX1493" s="214"/>
      <c r="BY1493" s="214"/>
      <c r="BZ1493" s="214"/>
      <c r="CA1493" s="214"/>
      <c r="CB1493" s="214"/>
      <c r="CC1493" s="214"/>
      <c r="CD1493" s="214"/>
      <c r="CE1493" s="214"/>
      <c r="CF1493" s="214"/>
      <c r="CG1493" s="214"/>
      <c r="CH1493" s="214"/>
      <c r="CI1493" s="214"/>
      <c r="CJ1493" s="214"/>
      <c r="CK1493" s="214"/>
      <c r="CL1493" s="214"/>
      <c r="CM1493" s="214"/>
      <c r="CN1493" s="214"/>
      <c r="CO1493" s="214"/>
      <c r="CP1493" s="214"/>
      <c r="CQ1493" s="214"/>
      <c r="CR1493" s="214"/>
      <c r="CS1493" s="214"/>
      <c r="CT1493" s="214"/>
      <c r="CU1493" s="214"/>
      <c r="CV1493" s="214"/>
      <c r="CW1493" s="214"/>
      <c r="CX1493" s="214"/>
      <c r="CY1493" s="214"/>
      <c r="CZ1493" s="214"/>
      <c r="DA1493" s="214"/>
      <c r="DB1493" s="214"/>
      <c r="DC1493" s="214"/>
      <c r="DD1493" s="214"/>
      <c r="DE1493" s="214"/>
      <c r="DF1493" s="214"/>
      <c r="DG1493" s="214"/>
      <c r="DH1493" s="214"/>
      <c r="DI1493" s="214"/>
      <c r="DJ1493" s="214"/>
      <c r="DK1493" s="214"/>
      <c r="DL1493" s="214"/>
      <c r="DM1493" s="214"/>
      <c r="DN1493" s="214"/>
      <c r="DO1493" s="214"/>
      <c r="DP1493" s="214"/>
      <c r="DQ1493" s="214"/>
      <c r="DR1493" s="214"/>
      <c r="DS1493" s="214"/>
      <c r="DT1493" s="214"/>
      <c r="DU1493" s="214"/>
      <c r="DV1493" s="214"/>
      <c r="DW1493" s="214"/>
      <c r="DX1493" s="214"/>
      <c r="DY1493" s="214"/>
      <c r="DZ1493" s="214"/>
      <c r="EA1493" s="214"/>
      <c r="EB1493" s="214"/>
      <c r="EC1493" s="214"/>
      <c r="ED1493" s="214"/>
      <c r="EE1493" s="214"/>
      <c r="EF1493" s="214"/>
      <c r="EG1493" s="214"/>
      <c r="EH1493" s="214"/>
      <c r="EI1493" s="214"/>
      <c r="EJ1493" s="214"/>
      <c r="EK1493" s="214"/>
      <c r="EL1493" s="214"/>
      <c r="EM1493" s="214"/>
      <c r="EN1493" s="214"/>
      <c r="EO1493" s="214"/>
      <c r="EP1493" s="214"/>
      <c r="EQ1493" s="214"/>
      <c r="ER1493" s="214"/>
      <c r="ES1493" s="214"/>
      <c r="ET1493" s="214"/>
      <c r="EU1493" s="214"/>
      <c r="EV1493" s="214"/>
      <c r="EW1493" s="214"/>
      <c r="EX1493" s="214"/>
      <c r="EY1493" s="214"/>
      <c r="EZ1493" s="214"/>
      <c r="FA1493" s="214"/>
      <c r="FB1493" s="214"/>
      <c r="FC1493" s="214"/>
      <c r="FD1493" s="214"/>
      <c r="FE1493" s="214"/>
      <c r="FF1493" s="214"/>
      <c r="FG1493" s="214"/>
      <c r="FH1493" s="214"/>
      <c r="FI1493" s="214"/>
      <c r="FJ1493" s="214"/>
      <c r="FK1493" s="214"/>
      <c r="FL1493" s="214"/>
      <c r="FM1493" s="214"/>
      <c r="FN1493" s="214"/>
      <c r="FO1493" s="214"/>
      <c r="FP1493" s="214"/>
      <c r="FQ1493" s="214"/>
      <c r="FR1493" s="214"/>
      <c r="FS1493" s="214"/>
      <c r="FT1493" s="214"/>
      <c r="FU1493" s="214"/>
      <c r="FV1493" s="214"/>
      <c r="FW1493" s="214"/>
      <c r="FX1493" s="214"/>
      <c r="FY1493" s="214"/>
      <c r="FZ1493" s="214"/>
      <c r="GA1493" s="214"/>
      <c r="GB1493" s="214"/>
      <c r="GC1493" s="214"/>
      <c r="GD1493" s="214"/>
      <c r="GE1493" s="214"/>
      <c r="GF1493" s="214"/>
      <c r="GG1493" s="214"/>
      <c r="GH1493" s="214"/>
      <c r="GI1493" s="214"/>
      <c r="GJ1493" s="214"/>
      <c r="GK1493" s="214"/>
      <c r="GL1493" s="214"/>
      <c r="GM1493" s="214"/>
      <c r="GN1493" s="214"/>
      <c r="GO1493" s="214"/>
      <c r="GP1493" s="214"/>
      <c r="GQ1493" s="214"/>
      <c r="GR1493" s="214"/>
      <c r="GS1493" s="214"/>
      <c r="GT1493" s="214"/>
      <c r="GU1493" s="214"/>
      <c r="GV1493" s="214"/>
      <c r="GW1493" s="214"/>
      <c r="GX1493" s="214"/>
      <c r="GY1493" s="214"/>
      <c r="GZ1493" s="214"/>
      <c r="HA1493" s="214"/>
      <c r="HB1493" s="214"/>
      <c r="HC1493" s="214"/>
      <c r="HD1493" s="214"/>
      <c r="HE1493" s="214"/>
      <c r="HF1493" s="214"/>
      <c r="HG1493" s="214"/>
      <c r="HH1493" s="214"/>
      <c r="HI1493" s="214"/>
      <c r="HJ1493" s="214"/>
      <c r="HK1493" s="214"/>
      <c r="HL1493" s="214"/>
      <c r="HM1493" s="214"/>
      <c r="HN1493" s="214"/>
      <c r="HO1493" s="214"/>
      <c r="HP1493" s="214"/>
      <c r="HQ1493" s="214"/>
      <c r="HR1493" s="214"/>
      <c r="HS1493" s="214"/>
      <c r="HT1493" s="214"/>
      <c r="HU1493" s="214"/>
      <c r="HV1493" s="214"/>
      <c r="HW1493" s="214"/>
      <c r="HX1493" s="214"/>
      <c r="HY1493" s="214"/>
      <c r="HZ1493" s="214"/>
      <c r="IA1493" s="214"/>
      <c r="IB1493" s="214"/>
      <c r="IC1493" s="214"/>
      <c r="ID1493" s="214"/>
      <c r="IE1493" s="214"/>
      <c r="IF1493" s="214"/>
      <c r="IG1493" s="214"/>
      <c r="IH1493" s="214"/>
      <c r="II1493" s="214"/>
      <c r="IJ1493" s="214"/>
      <c r="IK1493" s="214"/>
      <c r="IL1493" s="214"/>
      <c r="IM1493" s="214"/>
      <c r="IN1493" s="214"/>
      <c r="IO1493" s="214"/>
      <c r="IP1493" s="214"/>
      <c r="IQ1493" s="214"/>
      <c r="IR1493" s="214"/>
      <c r="IS1493" s="214"/>
      <c r="IT1493" s="214"/>
      <c r="IU1493" s="214"/>
      <c r="IV1493" s="214"/>
      <c r="IW1493" s="214"/>
      <c r="IX1493" s="214"/>
      <c r="IY1493" s="214"/>
    </row>
    <row r="1494" spans="1:259" ht="29.25" x14ac:dyDescent="0.25">
      <c r="A1494" s="214">
        <v>1</v>
      </c>
      <c r="B1494" s="214">
        <v>1</v>
      </c>
      <c r="C1494" s="715" t="s">
        <v>136</v>
      </c>
      <c r="D1494" s="715"/>
      <c r="E1494" s="715"/>
      <c r="F1494" s="1700">
        <f>SUM(F1427)</f>
        <v>2458</v>
      </c>
      <c r="G1494" s="1877">
        <f>SUM(G1427)</f>
        <v>2049</v>
      </c>
      <c r="H1494" s="1877">
        <f>SUM(H1427)</f>
        <v>2465</v>
      </c>
      <c r="I1494" s="1877">
        <f t="shared" si="2160"/>
        <v>120.30258662762323</v>
      </c>
      <c r="J1494" s="2456">
        <f>L1494/F1494</f>
        <v>7.9755899104963381</v>
      </c>
      <c r="K1494" s="1874">
        <f>N1494/H1494</f>
        <v>7.8600405679513186</v>
      </c>
      <c r="L1494" s="1877">
        <f>SUM(L1427)</f>
        <v>19604</v>
      </c>
      <c r="M1494" s="1877">
        <f>SUM(M1427)</f>
        <v>16338</v>
      </c>
      <c r="N1494" s="1877">
        <f>SUM(N1427)</f>
        <v>19375</v>
      </c>
      <c r="O1494" s="1702">
        <f>N1494/M1494*100</f>
        <v>118.58856653201127</v>
      </c>
      <c r="P1494" s="1877">
        <f>SUM(P1427)</f>
        <v>81</v>
      </c>
      <c r="Q1494" s="1702">
        <f>N1494/$C$3*12/P1494</f>
        <v>287.03703703703701</v>
      </c>
      <c r="R1494" s="2452">
        <f t="shared" ref="R1494:AI1494" si="2173">SUM(R1427)</f>
        <v>56856.807531909602</v>
      </c>
      <c r="S1494" s="2452">
        <f t="shared" ref="S1494:T1494" si="2174">SUM(S1427)</f>
        <v>56856.807531909602</v>
      </c>
      <c r="T1494" s="2452">
        <f t="shared" si="2174"/>
        <v>59055.840408108932</v>
      </c>
      <c r="U1494" s="2452">
        <f t="shared" ref="U1494:V1494" si="2175">SUM(U1427)</f>
        <v>59055.840408108932</v>
      </c>
      <c r="V1494" s="2452">
        <f t="shared" si="2175"/>
        <v>59055.840408108932</v>
      </c>
      <c r="W1494" s="2452">
        <f t="shared" ref="W1494:X1494" si="2176">SUM(W1427)</f>
        <v>59055.840408108932</v>
      </c>
      <c r="X1494" s="2452">
        <f t="shared" si="2176"/>
        <v>59055.840408108932</v>
      </c>
      <c r="Y1494" s="2452">
        <f t="shared" ref="Y1494:Z1494" si="2177">SUM(Y1427)</f>
        <v>59055.840408108932</v>
      </c>
      <c r="Z1494" s="2452">
        <f t="shared" si="2177"/>
        <v>59055.840408108932</v>
      </c>
      <c r="AA1494" s="2452">
        <f t="shared" ref="AA1494" si="2178">SUM(AA1427)</f>
        <v>59055.840408108932</v>
      </c>
      <c r="AB1494" s="2452">
        <f t="shared" si="2173"/>
        <v>49139.899244217464</v>
      </c>
      <c r="AC1494" s="2452">
        <f t="shared" si="2173"/>
        <v>58559.523820000002</v>
      </c>
      <c r="AD1494" s="928">
        <f t="shared" si="2173"/>
        <v>0</v>
      </c>
      <c r="AE1494" s="2452">
        <f t="shared" si="2173"/>
        <v>0</v>
      </c>
      <c r="AF1494" s="2452">
        <f t="shared" si="2173"/>
        <v>9419.6245757825382</v>
      </c>
      <c r="AG1494" s="2452">
        <f t="shared" si="2173"/>
        <v>0</v>
      </c>
      <c r="AH1494" s="2452">
        <f t="shared" si="2173"/>
        <v>-534.54044999999996</v>
      </c>
      <c r="AI1494" s="2452">
        <f t="shared" si="2173"/>
        <v>58024.983370000002</v>
      </c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  <c r="BI1494" s="214"/>
      <c r="BJ1494" s="214"/>
      <c r="BK1494" s="214"/>
      <c r="BL1494" s="214"/>
      <c r="BM1494" s="214"/>
      <c r="BN1494" s="214"/>
      <c r="BO1494" s="214"/>
      <c r="BP1494" s="214"/>
      <c r="BQ1494" s="214"/>
      <c r="BR1494" s="214"/>
      <c r="BS1494" s="214"/>
      <c r="BT1494" s="214"/>
      <c r="BU1494" s="214"/>
      <c r="BV1494" s="214"/>
      <c r="BW1494" s="214"/>
      <c r="BX1494" s="214"/>
      <c r="BY1494" s="214"/>
      <c r="BZ1494" s="214"/>
      <c r="CA1494" s="214"/>
      <c r="CB1494" s="214"/>
      <c r="CC1494" s="214"/>
      <c r="CD1494" s="214"/>
      <c r="CE1494" s="214"/>
      <c r="CF1494" s="214"/>
      <c r="CG1494" s="214"/>
      <c r="CH1494" s="214"/>
      <c r="CI1494" s="214"/>
      <c r="CJ1494" s="214"/>
      <c r="CK1494" s="214"/>
      <c r="CL1494" s="214"/>
      <c r="CM1494" s="214"/>
      <c r="CN1494" s="214"/>
      <c r="CO1494" s="214"/>
      <c r="CP1494" s="214"/>
      <c r="CQ1494" s="214"/>
      <c r="CR1494" s="214"/>
      <c r="CS1494" s="214"/>
      <c r="CT1494" s="214"/>
      <c r="CU1494" s="214"/>
      <c r="CV1494" s="214"/>
      <c r="CW1494" s="214"/>
      <c r="CX1494" s="214"/>
      <c r="CY1494" s="214"/>
      <c r="CZ1494" s="214"/>
      <c r="DA1494" s="214"/>
      <c r="DB1494" s="214"/>
      <c r="DC1494" s="214"/>
      <c r="DD1494" s="214"/>
      <c r="DE1494" s="214"/>
      <c r="DF1494" s="214"/>
      <c r="DG1494" s="214"/>
      <c r="DH1494" s="214"/>
      <c r="DI1494" s="214"/>
      <c r="DJ1494" s="214"/>
      <c r="DK1494" s="214"/>
      <c r="DL1494" s="214"/>
      <c r="DM1494" s="214"/>
      <c r="DN1494" s="214"/>
      <c r="DO1494" s="214"/>
      <c r="DP1494" s="214"/>
      <c r="DQ1494" s="214"/>
      <c r="DR1494" s="214"/>
      <c r="DS1494" s="214"/>
      <c r="DT1494" s="214"/>
      <c r="DU1494" s="214"/>
      <c r="DV1494" s="214"/>
      <c r="DW1494" s="214"/>
      <c r="DX1494" s="214"/>
      <c r="DY1494" s="214"/>
      <c r="DZ1494" s="214"/>
      <c r="EA1494" s="214"/>
      <c r="EB1494" s="214"/>
      <c r="EC1494" s="214"/>
      <c r="ED1494" s="214"/>
      <c r="EE1494" s="214"/>
      <c r="EF1494" s="214"/>
      <c r="EG1494" s="214"/>
      <c r="EH1494" s="214"/>
      <c r="EI1494" s="214"/>
      <c r="EJ1494" s="214"/>
      <c r="EK1494" s="214"/>
      <c r="EL1494" s="214"/>
      <c r="EM1494" s="214"/>
      <c r="EN1494" s="214"/>
      <c r="EO1494" s="214"/>
      <c r="EP1494" s="214"/>
      <c r="EQ1494" s="214"/>
      <c r="ER1494" s="214"/>
      <c r="ES1494" s="214"/>
      <c r="ET1494" s="214"/>
      <c r="EU1494" s="214"/>
      <c r="EV1494" s="214"/>
      <c r="EW1494" s="214"/>
      <c r="EX1494" s="214"/>
      <c r="EY1494" s="214"/>
      <c r="EZ1494" s="214"/>
      <c r="FA1494" s="214"/>
      <c r="FB1494" s="214"/>
      <c r="FC1494" s="214"/>
      <c r="FD1494" s="214"/>
      <c r="FE1494" s="214"/>
      <c r="FF1494" s="214"/>
      <c r="FG1494" s="214"/>
      <c r="FH1494" s="214"/>
      <c r="FI1494" s="214"/>
      <c r="FJ1494" s="214"/>
      <c r="FK1494" s="214"/>
      <c r="FL1494" s="214"/>
      <c r="FM1494" s="214"/>
      <c r="FN1494" s="214"/>
      <c r="FO1494" s="214"/>
      <c r="FP1494" s="214"/>
      <c r="FQ1494" s="214"/>
      <c r="FR1494" s="214"/>
      <c r="FS1494" s="214"/>
      <c r="FT1494" s="214"/>
      <c r="FU1494" s="214"/>
      <c r="FV1494" s="214"/>
      <c r="FW1494" s="214"/>
      <c r="FX1494" s="214"/>
      <c r="FY1494" s="214"/>
      <c r="FZ1494" s="214"/>
      <c r="GA1494" s="214"/>
      <c r="GB1494" s="214"/>
      <c r="GC1494" s="214"/>
      <c r="GD1494" s="214"/>
      <c r="GE1494" s="214"/>
      <c r="GF1494" s="214"/>
      <c r="GG1494" s="214"/>
      <c r="GH1494" s="214"/>
      <c r="GI1494" s="214"/>
      <c r="GJ1494" s="214"/>
      <c r="GK1494" s="214"/>
      <c r="GL1494" s="214"/>
      <c r="GM1494" s="214"/>
      <c r="GN1494" s="214"/>
      <c r="GO1494" s="214"/>
      <c r="GP1494" s="214"/>
      <c r="GQ1494" s="214"/>
      <c r="GR1494" s="214"/>
      <c r="GS1494" s="214"/>
      <c r="GT1494" s="214"/>
      <c r="GU1494" s="214"/>
      <c r="GV1494" s="214"/>
      <c r="GW1494" s="214"/>
      <c r="GX1494" s="214"/>
      <c r="GY1494" s="214"/>
      <c r="GZ1494" s="214"/>
      <c r="HA1494" s="214"/>
      <c r="HB1494" s="214"/>
      <c r="HC1494" s="214"/>
      <c r="HD1494" s="214"/>
      <c r="HE1494" s="214"/>
      <c r="HF1494" s="214"/>
      <c r="HG1494" s="214"/>
      <c r="HH1494" s="214"/>
      <c r="HI1494" s="214"/>
      <c r="HJ1494" s="214"/>
      <c r="HK1494" s="214"/>
      <c r="HL1494" s="214"/>
      <c r="HM1494" s="214"/>
      <c r="HN1494" s="214"/>
      <c r="HO1494" s="214"/>
      <c r="HP1494" s="214"/>
      <c r="HQ1494" s="214"/>
      <c r="HR1494" s="214"/>
      <c r="HS1494" s="214"/>
      <c r="HT1494" s="214"/>
      <c r="HU1494" s="214"/>
      <c r="HV1494" s="214"/>
      <c r="HW1494" s="214"/>
      <c r="HX1494" s="214"/>
      <c r="HY1494" s="214"/>
      <c r="HZ1494" s="214"/>
      <c r="IA1494" s="214"/>
      <c r="IB1494" s="214"/>
      <c r="IC1494" s="214"/>
      <c r="ID1494" s="214"/>
      <c r="IE1494" s="214"/>
      <c r="IF1494" s="214"/>
      <c r="IG1494" s="214"/>
      <c r="IH1494" s="214"/>
      <c r="II1494" s="214"/>
      <c r="IJ1494" s="214"/>
      <c r="IK1494" s="214"/>
      <c r="IL1494" s="214"/>
      <c r="IM1494" s="214"/>
      <c r="IN1494" s="214"/>
      <c r="IO1494" s="214"/>
      <c r="IP1494" s="214"/>
      <c r="IQ1494" s="214"/>
      <c r="IR1494" s="214"/>
      <c r="IS1494" s="214"/>
      <c r="IT1494" s="214"/>
      <c r="IU1494" s="214"/>
      <c r="IV1494" s="214"/>
      <c r="IW1494" s="214"/>
      <c r="IX1494" s="214"/>
      <c r="IY1494" s="214"/>
    </row>
    <row r="1495" spans="1:259" x14ac:dyDescent="0.25">
      <c r="A1495" s="214">
        <v>1</v>
      </c>
      <c r="B1495" s="214">
        <v>1</v>
      </c>
      <c r="C1495" s="720" t="s">
        <v>197</v>
      </c>
      <c r="D1495" s="720"/>
      <c r="E1495" s="720"/>
      <c r="F1495" s="1891">
        <f t="shared" ref="F1495:H1498" si="2179">F1428</f>
        <v>5000</v>
      </c>
      <c r="G1495" s="1890">
        <f t="shared" si="2179"/>
        <v>4167</v>
      </c>
      <c r="H1495" s="1890">
        <f t="shared" si="2179"/>
        <v>3614</v>
      </c>
      <c r="I1495" s="1856">
        <f t="shared" si="2160"/>
        <v>86.729061675065992</v>
      </c>
      <c r="J1495" s="2459"/>
      <c r="K1495" s="2460"/>
      <c r="L1495" s="1890"/>
      <c r="M1495" s="1890"/>
      <c r="N1495" s="1890"/>
      <c r="O1495" s="1912"/>
      <c r="P1495" s="1890"/>
      <c r="Q1495" s="1912"/>
      <c r="R1495" s="2461">
        <f t="shared" ref="R1495:AI1495" si="2180">R1428</f>
        <v>0</v>
      </c>
      <c r="S1495" s="2461">
        <f t="shared" ref="S1495:T1495" si="2181">S1428</f>
        <v>0</v>
      </c>
      <c r="T1495" s="2461">
        <f t="shared" si="2181"/>
        <v>0</v>
      </c>
      <c r="U1495" s="2461">
        <f t="shared" ref="U1495:V1495" si="2182">U1428</f>
        <v>0</v>
      </c>
      <c r="V1495" s="2461">
        <f t="shared" si="2182"/>
        <v>0</v>
      </c>
      <c r="W1495" s="2461">
        <f t="shared" ref="W1495:X1495" si="2183">W1428</f>
        <v>0</v>
      </c>
      <c r="X1495" s="2461">
        <f t="shared" si="2183"/>
        <v>0</v>
      </c>
      <c r="Y1495" s="2461">
        <f t="shared" ref="Y1495:Z1495" si="2184">Y1428</f>
        <v>0</v>
      </c>
      <c r="Z1495" s="2461">
        <f t="shared" si="2184"/>
        <v>0</v>
      </c>
      <c r="AA1495" s="2461">
        <f t="shared" ref="AA1495" si="2185">AA1428</f>
        <v>0</v>
      </c>
      <c r="AB1495" s="2452">
        <f t="shared" si="2180"/>
        <v>0</v>
      </c>
      <c r="AC1495" s="2461">
        <f t="shared" si="2180"/>
        <v>0</v>
      </c>
      <c r="AD1495" s="920">
        <f t="shared" si="2180"/>
        <v>0</v>
      </c>
      <c r="AE1495" s="2461">
        <f t="shared" si="2180"/>
        <v>0</v>
      </c>
      <c r="AF1495" s="2461">
        <f t="shared" si="2180"/>
        <v>0</v>
      </c>
      <c r="AG1495" s="2461">
        <f t="shared" si="2180"/>
        <v>0</v>
      </c>
      <c r="AH1495" s="2461">
        <f t="shared" si="2180"/>
        <v>0</v>
      </c>
      <c r="AI1495" s="2461">
        <f t="shared" si="2180"/>
        <v>0</v>
      </c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  <c r="BI1495" s="214"/>
      <c r="BJ1495" s="214"/>
      <c r="BK1495" s="214"/>
      <c r="BL1495" s="214"/>
      <c r="BM1495" s="214"/>
      <c r="BN1495" s="214"/>
      <c r="BO1495" s="214"/>
      <c r="BP1495" s="214"/>
      <c r="BQ1495" s="214"/>
      <c r="BR1495" s="214"/>
      <c r="BS1495" s="214"/>
      <c r="BT1495" s="214"/>
      <c r="BU1495" s="214"/>
      <c r="BV1495" s="214"/>
      <c r="BW1495" s="214"/>
      <c r="BX1495" s="214"/>
      <c r="BY1495" s="214"/>
      <c r="BZ1495" s="214"/>
      <c r="CA1495" s="214"/>
      <c r="CB1495" s="214"/>
      <c r="CC1495" s="214"/>
      <c r="CD1495" s="214"/>
      <c r="CE1495" s="214"/>
      <c r="CF1495" s="214"/>
      <c r="CG1495" s="214"/>
      <c r="CH1495" s="214"/>
      <c r="CI1495" s="214"/>
      <c r="CJ1495" s="214"/>
      <c r="CK1495" s="214"/>
      <c r="CL1495" s="214"/>
      <c r="CM1495" s="214"/>
      <c r="CN1495" s="214"/>
      <c r="CO1495" s="214"/>
      <c r="CP1495" s="214"/>
      <c r="CQ1495" s="214"/>
      <c r="CR1495" s="214"/>
      <c r="CS1495" s="214"/>
      <c r="CT1495" s="214"/>
      <c r="CU1495" s="214"/>
      <c r="CV1495" s="214"/>
      <c r="CW1495" s="214"/>
      <c r="CX1495" s="214"/>
      <c r="CY1495" s="214"/>
      <c r="CZ1495" s="214"/>
      <c r="DA1495" s="214"/>
      <c r="DB1495" s="214"/>
      <c r="DC1495" s="214"/>
      <c r="DD1495" s="214"/>
      <c r="DE1495" s="214"/>
      <c r="DF1495" s="214"/>
      <c r="DG1495" s="214"/>
      <c r="DH1495" s="214"/>
      <c r="DI1495" s="214"/>
      <c r="DJ1495" s="214"/>
      <c r="DK1495" s="214"/>
      <c r="DL1495" s="214"/>
      <c r="DM1495" s="214"/>
      <c r="DN1495" s="214"/>
      <c r="DO1495" s="214"/>
      <c r="DP1495" s="214"/>
      <c r="DQ1495" s="214"/>
      <c r="DR1495" s="214"/>
      <c r="DS1495" s="214"/>
      <c r="DT1495" s="214"/>
      <c r="DU1495" s="214"/>
      <c r="DV1495" s="214"/>
      <c r="DW1495" s="214"/>
      <c r="DX1495" s="214"/>
      <c r="DY1495" s="214"/>
      <c r="DZ1495" s="214"/>
      <c r="EA1495" s="214"/>
      <c r="EB1495" s="214"/>
      <c r="EC1495" s="214"/>
      <c r="ED1495" s="214"/>
      <c r="EE1495" s="214"/>
      <c r="EF1495" s="214"/>
      <c r="EG1495" s="214"/>
      <c r="EH1495" s="214"/>
      <c r="EI1495" s="214"/>
      <c r="EJ1495" s="214"/>
      <c r="EK1495" s="214"/>
      <c r="EL1495" s="214"/>
      <c r="EM1495" s="214"/>
      <c r="EN1495" s="214"/>
      <c r="EO1495" s="214"/>
      <c r="EP1495" s="214"/>
      <c r="EQ1495" s="214"/>
      <c r="ER1495" s="214"/>
      <c r="ES1495" s="214"/>
      <c r="ET1495" s="214"/>
      <c r="EU1495" s="214"/>
      <c r="EV1495" s="214"/>
      <c r="EW1495" s="214"/>
      <c r="EX1495" s="214"/>
      <c r="EY1495" s="214"/>
      <c r="EZ1495" s="214"/>
      <c r="FA1495" s="214"/>
      <c r="FB1495" s="214"/>
      <c r="FC1495" s="214"/>
      <c r="FD1495" s="214"/>
      <c r="FE1495" s="214"/>
      <c r="FF1495" s="214"/>
      <c r="FG1495" s="214"/>
      <c r="FH1495" s="214"/>
      <c r="FI1495" s="214"/>
      <c r="FJ1495" s="214"/>
      <c r="FK1495" s="214"/>
      <c r="FL1495" s="214"/>
      <c r="FM1495" s="214"/>
      <c r="FN1495" s="214"/>
      <c r="FO1495" s="214"/>
      <c r="FP1495" s="214"/>
      <c r="FQ1495" s="214"/>
      <c r="FR1495" s="214"/>
      <c r="FS1495" s="214"/>
      <c r="FT1495" s="214"/>
      <c r="FU1495" s="214"/>
      <c r="FV1495" s="214"/>
      <c r="FW1495" s="214"/>
      <c r="FX1495" s="214"/>
      <c r="FY1495" s="214"/>
      <c r="FZ1495" s="214"/>
      <c r="GA1495" s="214"/>
      <c r="GB1495" s="214"/>
      <c r="GC1495" s="214"/>
      <c r="GD1495" s="214"/>
      <c r="GE1495" s="214"/>
      <c r="GF1495" s="214"/>
      <c r="GG1495" s="214"/>
      <c r="GH1495" s="214"/>
      <c r="GI1495" s="214"/>
      <c r="GJ1495" s="214"/>
      <c r="GK1495" s="214"/>
      <c r="GL1495" s="214"/>
      <c r="GM1495" s="214"/>
      <c r="GN1495" s="214"/>
      <c r="GO1495" s="214"/>
      <c r="GP1495" s="214"/>
      <c r="GQ1495" s="214"/>
      <c r="GR1495" s="214"/>
      <c r="GS1495" s="214"/>
      <c r="GT1495" s="214"/>
      <c r="GU1495" s="214"/>
      <c r="GV1495" s="214"/>
      <c r="GW1495" s="214"/>
      <c r="GX1495" s="214"/>
      <c r="GY1495" s="214"/>
      <c r="GZ1495" s="214"/>
      <c r="HA1495" s="214"/>
      <c r="HB1495" s="214"/>
      <c r="HC1495" s="214"/>
      <c r="HD1495" s="214"/>
      <c r="HE1495" s="214"/>
      <c r="HF1495" s="214"/>
      <c r="HG1495" s="214"/>
      <c r="HH1495" s="214"/>
      <c r="HI1495" s="214"/>
      <c r="HJ1495" s="214"/>
      <c r="HK1495" s="214"/>
      <c r="HL1495" s="214"/>
      <c r="HM1495" s="214"/>
      <c r="HN1495" s="214"/>
      <c r="HO1495" s="214"/>
      <c r="HP1495" s="214"/>
      <c r="HQ1495" s="214"/>
      <c r="HR1495" s="214"/>
      <c r="HS1495" s="214"/>
      <c r="HT1495" s="214"/>
      <c r="HU1495" s="214"/>
      <c r="HV1495" s="214"/>
      <c r="HW1495" s="214"/>
      <c r="HX1495" s="214"/>
      <c r="HY1495" s="214"/>
      <c r="HZ1495" s="214"/>
      <c r="IA1495" s="214"/>
      <c r="IB1495" s="214"/>
      <c r="IC1495" s="214"/>
      <c r="ID1495" s="214"/>
      <c r="IE1495" s="214"/>
      <c r="IF1495" s="214"/>
      <c r="IG1495" s="214"/>
      <c r="IH1495" s="214"/>
      <c r="II1495" s="214"/>
      <c r="IJ1495" s="214"/>
      <c r="IK1495" s="214"/>
      <c r="IL1495" s="214"/>
      <c r="IM1495" s="214"/>
      <c r="IN1495" s="214"/>
      <c r="IO1495" s="214"/>
      <c r="IP1495" s="214"/>
      <c r="IQ1495" s="214"/>
      <c r="IR1495" s="214"/>
      <c r="IS1495" s="214"/>
      <c r="IT1495" s="214"/>
      <c r="IU1495" s="214"/>
      <c r="IV1495" s="214"/>
      <c r="IW1495" s="214"/>
      <c r="IX1495" s="214"/>
      <c r="IY1495" s="214"/>
    </row>
    <row r="1496" spans="1:259" x14ac:dyDescent="0.25">
      <c r="A1496" s="214">
        <v>1</v>
      </c>
      <c r="B1496" s="214">
        <v>1</v>
      </c>
      <c r="C1496" s="717" t="s">
        <v>198</v>
      </c>
      <c r="D1496" s="717"/>
      <c r="E1496" s="707"/>
      <c r="F1496" s="1861">
        <f t="shared" si="2179"/>
        <v>4997</v>
      </c>
      <c r="G1496" s="1860">
        <f t="shared" si="2179"/>
        <v>4164</v>
      </c>
      <c r="H1496" s="1860">
        <f t="shared" si="2179"/>
        <v>3614</v>
      </c>
      <c r="I1496" s="1877">
        <f t="shared" si="2160"/>
        <v>86.791546589817486</v>
      </c>
      <c r="J1496" s="1914"/>
      <c r="K1496" s="1947"/>
      <c r="L1496" s="1860"/>
      <c r="M1496" s="1860"/>
      <c r="N1496" s="1860"/>
      <c r="O1496" s="1730"/>
      <c r="P1496" s="1860"/>
      <c r="Q1496" s="1730"/>
      <c r="R1496" s="2463">
        <f t="shared" ref="R1496:AI1496" si="2186">R1429</f>
        <v>0</v>
      </c>
      <c r="S1496" s="2463">
        <f t="shared" ref="S1496:T1496" si="2187">S1429</f>
        <v>0</v>
      </c>
      <c r="T1496" s="2463">
        <f t="shared" si="2187"/>
        <v>0</v>
      </c>
      <c r="U1496" s="2463">
        <f t="shared" ref="U1496:V1496" si="2188">U1429</f>
        <v>0</v>
      </c>
      <c r="V1496" s="2463">
        <f t="shared" si="2188"/>
        <v>0</v>
      </c>
      <c r="W1496" s="2463">
        <f t="shared" ref="W1496:X1496" si="2189">W1429</f>
        <v>0</v>
      </c>
      <c r="X1496" s="2463">
        <f t="shared" si="2189"/>
        <v>0</v>
      </c>
      <c r="Y1496" s="2463">
        <f t="shared" ref="Y1496:Z1496" si="2190">Y1429</f>
        <v>0</v>
      </c>
      <c r="Z1496" s="2463">
        <f t="shared" si="2190"/>
        <v>0</v>
      </c>
      <c r="AA1496" s="2463">
        <f t="shared" ref="AA1496" si="2191">AA1429</f>
        <v>0</v>
      </c>
      <c r="AB1496" s="2452">
        <f t="shared" si="2186"/>
        <v>0</v>
      </c>
      <c r="AC1496" s="2463">
        <f t="shared" si="2186"/>
        <v>0</v>
      </c>
      <c r="AD1496" s="922">
        <f t="shared" si="2186"/>
        <v>0</v>
      </c>
      <c r="AE1496" s="2463">
        <f t="shared" si="2186"/>
        <v>0</v>
      </c>
      <c r="AF1496" s="2463">
        <f t="shared" si="2186"/>
        <v>0</v>
      </c>
      <c r="AG1496" s="2463">
        <f t="shared" si="2186"/>
        <v>0</v>
      </c>
      <c r="AH1496" s="2463">
        <f t="shared" si="2186"/>
        <v>0</v>
      </c>
      <c r="AI1496" s="2463">
        <f t="shared" si="2186"/>
        <v>0</v>
      </c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  <c r="BI1496" s="214"/>
      <c r="BJ1496" s="214"/>
      <c r="BK1496" s="214"/>
      <c r="BL1496" s="214"/>
      <c r="BM1496" s="214"/>
      <c r="BN1496" s="214"/>
      <c r="BO1496" s="214"/>
      <c r="BP1496" s="214"/>
      <c r="BQ1496" s="214"/>
      <c r="BR1496" s="214"/>
      <c r="BS1496" s="214"/>
      <c r="BT1496" s="214"/>
      <c r="BU1496" s="214"/>
      <c r="BV1496" s="214"/>
      <c r="BW1496" s="214"/>
      <c r="BX1496" s="214"/>
      <c r="BY1496" s="214"/>
      <c r="BZ1496" s="214"/>
      <c r="CA1496" s="214"/>
      <c r="CB1496" s="214"/>
      <c r="CC1496" s="214"/>
      <c r="CD1496" s="214"/>
      <c r="CE1496" s="214"/>
      <c r="CF1496" s="214"/>
      <c r="CG1496" s="214"/>
      <c r="CH1496" s="214"/>
      <c r="CI1496" s="214"/>
      <c r="CJ1496" s="214"/>
      <c r="CK1496" s="214"/>
      <c r="CL1496" s="214"/>
      <c r="CM1496" s="214"/>
      <c r="CN1496" s="214"/>
      <c r="CO1496" s="214"/>
      <c r="CP1496" s="214"/>
      <c r="CQ1496" s="214"/>
      <c r="CR1496" s="214"/>
      <c r="CS1496" s="214"/>
      <c r="CT1496" s="214"/>
      <c r="CU1496" s="214"/>
      <c r="CV1496" s="214"/>
      <c r="CW1496" s="214"/>
      <c r="CX1496" s="214"/>
      <c r="CY1496" s="214"/>
      <c r="CZ1496" s="214"/>
      <c r="DA1496" s="214"/>
      <c r="DB1496" s="214"/>
      <c r="DC1496" s="214"/>
      <c r="DD1496" s="214"/>
      <c r="DE1496" s="214"/>
      <c r="DF1496" s="214"/>
      <c r="DG1496" s="214"/>
      <c r="DH1496" s="214"/>
      <c r="DI1496" s="214"/>
      <c r="DJ1496" s="214"/>
      <c r="DK1496" s="214"/>
      <c r="DL1496" s="214"/>
      <c r="DM1496" s="214"/>
      <c r="DN1496" s="214"/>
      <c r="DO1496" s="214"/>
      <c r="DP1496" s="214"/>
      <c r="DQ1496" s="214"/>
      <c r="DR1496" s="214"/>
      <c r="DS1496" s="214"/>
      <c r="DT1496" s="214"/>
      <c r="DU1496" s="214"/>
      <c r="DV1496" s="214"/>
      <c r="DW1496" s="214"/>
      <c r="DX1496" s="214"/>
      <c r="DY1496" s="214"/>
      <c r="DZ1496" s="214"/>
      <c r="EA1496" s="214"/>
      <c r="EB1496" s="214"/>
      <c r="EC1496" s="214"/>
      <c r="ED1496" s="214"/>
      <c r="EE1496" s="214"/>
      <c r="EF1496" s="214"/>
      <c r="EG1496" s="214"/>
      <c r="EH1496" s="214"/>
      <c r="EI1496" s="214"/>
      <c r="EJ1496" s="214"/>
      <c r="EK1496" s="214"/>
      <c r="EL1496" s="214"/>
      <c r="EM1496" s="214"/>
      <c r="EN1496" s="214"/>
      <c r="EO1496" s="214"/>
      <c r="EP1496" s="214"/>
      <c r="EQ1496" s="214"/>
      <c r="ER1496" s="214"/>
      <c r="ES1496" s="214"/>
      <c r="ET1496" s="214"/>
      <c r="EU1496" s="214"/>
      <c r="EV1496" s="214"/>
      <c r="EW1496" s="214"/>
      <c r="EX1496" s="214"/>
      <c r="EY1496" s="214"/>
      <c r="EZ1496" s="214"/>
      <c r="FA1496" s="214"/>
      <c r="FB1496" s="214"/>
      <c r="FC1496" s="214"/>
      <c r="FD1496" s="214"/>
      <c r="FE1496" s="214"/>
      <c r="FF1496" s="214"/>
      <c r="FG1496" s="214"/>
      <c r="FH1496" s="214"/>
      <c r="FI1496" s="214"/>
      <c r="FJ1496" s="214"/>
      <c r="FK1496" s="214"/>
      <c r="FL1496" s="214"/>
      <c r="FM1496" s="214"/>
      <c r="FN1496" s="214"/>
      <c r="FO1496" s="214"/>
      <c r="FP1496" s="214"/>
      <c r="FQ1496" s="214"/>
      <c r="FR1496" s="214"/>
      <c r="FS1496" s="214"/>
      <c r="FT1496" s="214"/>
      <c r="FU1496" s="214"/>
      <c r="FV1496" s="214"/>
      <c r="FW1496" s="214"/>
      <c r="FX1496" s="214"/>
      <c r="FY1496" s="214"/>
      <c r="FZ1496" s="214"/>
      <c r="GA1496" s="214"/>
      <c r="GB1496" s="214"/>
      <c r="GC1496" s="214"/>
      <c r="GD1496" s="214"/>
      <c r="GE1496" s="214"/>
      <c r="GF1496" s="214"/>
      <c r="GG1496" s="214"/>
      <c r="GH1496" s="214"/>
      <c r="GI1496" s="214"/>
      <c r="GJ1496" s="214"/>
      <c r="GK1496" s="214"/>
      <c r="GL1496" s="214"/>
      <c r="GM1496" s="214"/>
      <c r="GN1496" s="214"/>
      <c r="GO1496" s="214"/>
      <c r="GP1496" s="214"/>
      <c r="GQ1496" s="214"/>
      <c r="GR1496" s="214"/>
      <c r="GS1496" s="214"/>
      <c r="GT1496" s="214"/>
      <c r="GU1496" s="214"/>
      <c r="GV1496" s="214"/>
      <c r="GW1496" s="214"/>
      <c r="GX1496" s="214"/>
      <c r="GY1496" s="214"/>
      <c r="GZ1496" s="214"/>
      <c r="HA1496" s="214"/>
      <c r="HB1496" s="214"/>
      <c r="HC1496" s="214"/>
      <c r="HD1496" s="214"/>
      <c r="HE1496" s="214"/>
      <c r="HF1496" s="214"/>
      <c r="HG1496" s="214"/>
      <c r="HH1496" s="214"/>
      <c r="HI1496" s="214"/>
      <c r="HJ1496" s="214"/>
      <c r="HK1496" s="214"/>
      <c r="HL1496" s="214"/>
      <c r="HM1496" s="214"/>
      <c r="HN1496" s="214"/>
      <c r="HO1496" s="214"/>
      <c r="HP1496" s="214"/>
      <c r="HQ1496" s="214"/>
      <c r="HR1496" s="214"/>
      <c r="HS1496" s="214"/>
      <c r="HT1496" s="214"/>
      <c r="HU1496" s="214"/>
      <c r="HV1496" s="214"/>
      <c r="HW1496" s="214"/>
      <c r="HX1496" s="214"/>
      <c r="HY1496" s="214"/>
      <c r="HZ1496" s="214"/>
      <c r="IA1496" s="214"/>
      <c r="IB1496" s="214"/>
      <c r="IC1496" s="214"/>
      <c r="ID1496" s="214"/>
      <c r="IE1496" s="214"/>
      <c r="IF1496" s="214"/>
      <c r="IG1496" s="214"/>
      <c r="IH1496" s="214"/>
      <c r="II1496" s="214"/>
      <c r="IJ1496" s="214"/>
      <c r="IK1496" s="214"/>
      <c r="IL1496" s="214"/>
      <c r="IM1496" s="214"/>
      <c r="IN1496" s="214"/>
      <c r="IO1496" s="214"/>
      <c r="IP1496" s="214"/>
      <c r="IQ1496" s="214"/>
      <c r="IR1496" s="214"/>
      <c r="IS1496" s="214"/>
      <c r="IT1496" s="214"/>
      <c r="IU1496" s="214"/>
      <c r="IV1496" s="214"/>
      <c r="IW1496" s="214"/>
      <c r="IX1496" s="214"/>
      <c r="IY1496" s="214"/>
    </row>
    <row r="1497" spans="1:259" ht="30" x14ac:dyDescent="0.25">
      <c r="A1497" s="214">
        <v>1</v>
      </c>
      <c r="B1497" s="214">
        <v>1</v>
      </c>
      <c r="C1497" s="721" t="s">
        <v>199</v>
      </c>
      <c r="D1497" s="717"/>
      <c r="E1497" s="707"/>
      <c r="F1497" s="1861">
        <f t="shared" si="2179"/>
        <v>3</v>
      </c>
      <c r="G1497" s="1860">
        <f t="shared" si="2179"/>
        <v>3</v>
      </c>
      <c r="H1497" s="1860">
        <f t="shared" si="2179"/>
        <v>0</v>
      </c>
      <c r="I1497" s="1860">
        <f t="shared" si="2160"/>
        <v>0</v>
      </c>
      <c r="J1497" s="2456"/>
      <c r="K1497" s="1947"/>
      <c r="L1497" s="1860"/>
      <c r="M1497" s="1860"/>
      <c r="N1497" s="1860"/>
      <c r="O1497" s="1730"/>
      <c r="P1497" s="1877"/>
      <c r="Q1497" s="1702"/>
      <c r="R1497" s="2452">
        <f t="shared" ref="R1497:AI1497" si="2192">R1430</f>
        <v>0</v>
      </c>
      <c r="S1497" s="2452">
        <f t="shared" ref="S1497:T1497" si="2193">S1430</f>
        <v>0</v>
      </c>
      <c r="T1497" s="2452">
        <f t="shared" si="2193"/>
        <v>0</v>
      </c>
      <c r="U1497" s="2452">
        <f t="shared" ref="U1497:V1497" si="2194">U1430</f>
        <v>0</v>
      </c>
      <c r="V1497" s="2452">
        <f t="shared" si="2194"/>
        <v>0</v>
      </c>
      <c r="W1497" s="2452">
        <f t="shared" ref="W1497:X1497" si="2195">W1430</f>
        <v>0</v>
      </c>
      <c r="X1497" s="2452">
        <f t="shared" si="2195"/>
        <v>0</v>
      </c>
      <c r="Y1497" s="2452">
        <f t="shared" ref="Y1497:Z1497" si="2196">Y1430</f>
        <v>0</v>
      </c>
      <c r="Z1497" s="2452">
        <f t="shared" si="2196"/>
        <v>0</v>
      </c>
      <c r="AA1497" s="2452">
        <f t="shared" ref="AA1497" si="2197">AA1430</f>
        <v>0</v>
      </c>
      <c r="AB1497" s="2452">
        <f t="shared" si="2192"/>
        <v>0</v>
      </c>
      <c r="AC1497" s="2452">
        <f t="shared" si="2192"/>
        <v>0</v>
      </c>
      <c r="AD1497" s="922">
        <f t="shared" si="2192"/>
        <v>0</v>
      </c>
      <c r="AE1497" s="2463">
        <f t="shared" si="2192"/>
        <v>0</v>
      </c>
      <c r="AF1497" s="2463">
        <f t="shared" si="2192"/>
        <v>0</v>
      </c>
      <c r="AG1497" s="2463">
        <f t="shared" si="2192"/>
        <v>0</v>
      </c>
      <c r="AH1497" s="2463">
        <f t="shared" si="2192"/>
        <v>0</v>
      </c>
      <c r="AI1497" s="2463">
        <f t="shared" si="2192"/>
        <v>0</v>
      </c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  <c r="BI1497" s="214"/>
      <c r="BJ1497" s="214"/>
      <c r="BK1497" s="214"/>
      <c r="BL1497" s="214"/>
      <c r="BM1497" s="214"/>
      <c r="BN1497" s="214"/>
      <c r="BO1497" s="214"/>
      <c r="BP1497" s="214"/>
      <c r="BQ1497" s="214"/>
      <c r="BR1497" s="214"/>
      <c r="BS1497" s="214"/>
      <c r="BT1497" s="214"/>
      <c r="BU1497" s="214"/>
      <c r="BV1497" s="214"/>
      <c r="BW1497" s="214"/>
      <c r="BX1497" s="214"/>
      <c r="BY1497" s="214"/>
      <c r="BZ1497" s="214"/>
      <c r="CA1497" s="214"/>
      <c r="CB1497" s="214"/>
      <c r="CC1497" s="214"/>
      <c r="CD1497" s="214"/>
      <c r="CE1497" s="214"/>
      <c r="CF1497" s="214"/>
      <c r="CG1497" s="214"/>
      <c r="CH1497" s="214"/>
      <c r="CI1497" s="214"/>
      <c r="CJ1497" s="214"/>
      <c r="CK1497" s="214"/>
      <c r="CL1497" s="214"/>
      <c r="CM1497" s="214"/>
      <c r="CN1497" s="214"/>
      <c r="CO1497" s="214"/>
      <c r="CP1497" s="214"/>
      <c r="CQ1497" s="214"/>
      <c r="CR1497" s="214"/>
      <c r="CS1497" s="214"/>
      <c r="CT1497" s="214"/>
      <c r="CU1497" s="214"/>
      <c r="CV1497" s="214"/>
      <c r="CW1497" s="214"/>
      <c r="CX1497" s="214"/>
      <c r="CY1497" s="214"/>
      <c r="CZ1497" s="214"/>
      <c r="DA1497" s="214"/>
      <c r="DB1497" s="214"/>
      <c r="DC1497" s="214"/>
      <c r="DD1497" s="214"/>
      <c r="DE1497" s="214"/>
      <c r="DF1497" s="214"/>
      <c r="DG1497" s="214"/>
      <c r="DH1497" s="214"/>
      <c r="DI1497" s="214"/>
      <c r="DJ1497" s="214"/>
      <c r="DK1497" s="214"/>
      <c r="DL1497" s="214"/>
      <c r="DM1497" s="214"/>
      <c r="DN1497" s="214"/>
      <c r="DO1497" s="214"/>
      <c r="DP1497" s="214"/>
      <c r="DQ1497" s="214"/>
      <c r="DR1497" s="214"/>
      <c r="DS1497" s="214"/>
      <c r="DT1497" s="214"/>
      <c r="DU1497" s="214"/>
      <c r="DV1497" s="214"/>
      <c r="DW1497" s="214"/>
      <c r="DX1497" s="214"/>
      <c r="DY1497" s="214"/>
      <c r="DZ1497" s="214"/>
      <c r="EA1497" s="214"/>
      <c r="EB1497" s="214"/>
      <c r="EC1497" s="214"/>
      <c r="ED1497" s="214"/>
      <c r="EE1497" s="214"/>
      <c r="EF1497" s="214"/>
      <c r="EG1497" s="214"/>
      <c r="EH1497" s="214"/>
      <c r="EI1497" s="214"/>
      <c r="EJ1497" s="214"/>
      <c r="EK1497" s="214"/>
      <c r="EL1497" s="214"/>
      <c r="EM1497" s="214"/>
      <c r="EN1497" s="214"/>
      <c r="EO1497" s="214"/>
      <c r="EP1497" s="214"/>
      <c r="EQ1497" s="214"/>
      <c r="ER1497" s="214"/>
      <c r="ES1497" s="214"/>
      <c r="ET1497" s="214"/>
      <c r="EU1497" s="214"/>
      <c r="EV1497" s="214"/>
      <c r="EW1497" s="214"/>
      <c r="EX1497" s="214"/>
      <c r="EY1497" s="214"/>
      <c r="EZ1497" s="214"/>
      <c r="FA1497" s="214"/>
      <c r="FB1497" s="214"/>
      <c r="FC1497" s="214"/>
      <c r="FD1497" s="214"/>
      <c r="FE1497" s="214"/>
      <c r="FF1497" s="214"/>
      <c r="FG1497" s="214"/>
      <c r="FH1497" s="214"/>
      <c r="FI1497" s="214"/>
      <c r="FJ1497" s="214"/>
      <c r="FK1497" s="214"/>
      <c r="FL1497" s="214"/>
      <c r="FM1497" s="214"/>
      <c r="FN1497" s="214"/>
      <c r="FO1497" s="214"/>
      <c r="FP1497" s="214"/>
      <c r="FQ1497" s="214"/>
      <c r="FR1497" s="214"/>
      <c r="FS1497" s="214"/>
      <c r="FT1497" s="214"/>
      <c r="FU1497" s="214"/>
      <c r="FV1497" s="214"/>
      <c r="FW1497" s="214"/>
      <c r="FX1497" s="214"/>
      <c r="FY1497" s="214"/>
      <c r="FZ1497" s="214"/>
      <c r="GA1497" s="214"/>
      <c r="GB1497" s="214"/>
      <c r="GC1497" s="214"/>
      <c r="GD1497" s="214"/>
      <c r="GE1497" s="214"/>
      <c r="GF1497" s="214"/>
      <c r="GG1497" s="214"/>
      <c r="GH1497" s="214"/>
      <c r="GI1497" s="214"/>
      <c r="GJ1497" s="214"/>
      <c r="GK1497" s="214"/>
      <c r="GL1497" s="214"/>
      <c r="GM1497" s="214"/>
      <c r="GN1497" s="214"/>
      <c r="GO1497" s="214"/>
      <c r="GP1497" s="214"/>
      <c r="GQ1497" s="214"/>
      <c r="GR1497" s="214"/>
      <c r="GS1497" s="214"/>
      <c r="GT1497" s="214"/>
      <c r="GU1497" s="214"/>
      <c r="GV1497" s="214"/>
      <c r="GW1497" s="214"/>
      <c r="GX1497" s="214"/>
      <c r="GY1497" s="214"/>
      <c r="GZ1497" s="214"/>
      <c r="HA1497" s="214"/>
      <c r="HB1497" s="214"/>
      <c r="HC1497" s="214"/>
      <c r="HD1497" s="214"/>
      <c r="HE1497" s="214"/>
      <c r="HF1497" s="214"/>
      <c r="HG1497" s="214"/>
      <c r="HH1497" s="214"/>
      <c r="HI1497" s="214"/>
      <c r="HJ1497" s="214"/>
      <c r="HK1497" s="214"/>
      <c r="HL1497" s="214"/>
      <c r="HM1497" s="214"/>
      <c r="HN1497" s="214"/>
      <c r="HO1497" s="214"/>
      <c r="HP1497" s="214"/>
      <c r="HQ1497" s="214"/>
      <c r="HR1497" s="214"/>
      <c r="HS1497" s="214"/>
      <c r="HT1497" s="214"/>
      <c r="HU1497" s="214"/>
      <c r="HV1497" s="214"/>
      <c r="HW1497" s="214"/>
      <c r="HX1497" s="214"/>
      <c r="HY1497" s="214"/>
      <c r="HZ1497" s="214"/>
      <c r="IA1497" s="214"/>
      <c r="IB1497" s="214"/>
      <c r="IC1497" s="214"/>
      <c r="ID1497" s="214"/>
      <c r="IE1497" s="214"/>
      <c r="IF1497" s="214"/>
      <c r="IG1497" s="214"/>
      <c r="IH1497" s="214"/>
      <c r="II1497" s="214"/>
      <c r="IJ1497" s="214"/>
      <c r="IK1497" s="214"/>
      <c r="IL1497" s="214"/>
      <c r="IM1497" s="214"/>
      <c r="IN1497" s="214"/>
      <c r="IO1497" s="214"/>
      <c r="IP1497" s="214"/>
      <c r="IQ1497" s="214"/>
      <c r="IR1497" s="214"/>
      <c r="IS1497" s="214"/>
      <c r="IT1497" s="214"/>
      <c r="IU1497" s="214"/>
      <c r="IV1497" s="214"/>
      <c r="IW1497" s="214"/>
      <c r="IX1497" s="214"/>
      <c r="IY1497" s="214"/>
    </row>
    <row r="1498" spans="1:259" ht="30" thickBot="1" x14ac:dyDescent="0.3">
      <c r="B1498" s="214">
        <v>1</v>
      </c>
      <c r="C1498" s="720" t="s">
        <v>204</v>
      </c>
      <c r="D1498" s="2373"/>
      <c r="E1498" s="2465"/>
      <c r="F1498" s="1825">
        <f t="shared" si="2179"/>
        <v>5000</v>
      </c>
      <c r="G1498" s="1879">
        <f t="shared" si="2179"/>
        <v>4167</v>
      </c>
      <c r="H1498" s="1879">
        <f t="shared" si="2179"/>
        <v>3614</v>
      </c>
      <c r="I1498" s="1879">
        <f t="shared" si="2160"/>
        <v>86.729061675065992</v>
      </c>
      <c r="J1498" s="1923"/>
      <c r="K1498" s="1950"/>
      <c r="L1498" s="1879"/>
      <c r="M1498" s="1879"/>
      <c r="N1498" s="1879"/>
      <c r="O1498" s="1745"/>
      <c r="P1498" s="1879"/>
      <c r="Q1498" s="1745"/>
      <c r="R1498" s="2421">
        <f t="shared" ref="R1498:AI1498" si="2198">R1431</f>
        <v>43722.583559999999</v>
      </c>
      <c r="S1498" s="2421">
        <f t="shared" ref="S1498:T1498" si="2199">S1431</f>
        <v>43722.583559999999</v>
      </c>
      <c r="T1498" s="2421">
        <f t="shared" si="2199"/>
        <v>43722.583559999999</v>
      </c>
      <c r="U1498" s="2421">
        <f t="shared" ref="U1498:V1498" si="2200">U1431</f>
        <v>43722.583559999999</v>
      </c>
      <c r="V1498" s="2421">
        <f t="shared" si="2200"/>
        <v>43722.583559999999</v>
      </c>
      <c r="W1498" s="2421">
        <f t="shared" ref="W1498:X1498" si="2201">W1431</f>
        <v>43722.583559999999</v>
      </c>
      <c r="X1498" s="2421">
        <f t="shared" si="2201"/>
        <v>43722.583559999999</v>
      </c>
      <c r="Y1498" s="2421">
        <f t="shared" ref="Y1498:Z1498" si="2202">Y1431</f>
        <v>43722.583559999999</v>
      </c>
      <c r="Z1498" s="2421">
        <f t="shared" si="2202"/>
        <v>43722.583559999999</v>
      </c>
      <c r="AA1498" s="2421">
        <f t="shared" ref="AA1498" si="2203">AA1431</f>
        <v>43722.583559999999</v>
      </c>
      <c r="AB1498" s="2463">
        <f t="shared" si="2198"/>
        <v>36435.486299999997</v>
      </c>
      <c r="AC1498" s="2421">
        <f t="shared" si="2198"/>
        <v>36277.722880000001</v>
      </c>
      <c r="AD1498" s="2422">
        <f t="shared" si="2198"/>
        <v>0</v>
      </c>
      <c r="AE1498" s="2421">
        <f t="shared" si="2198"/>
        <v>0</v>
      </c>
      <c r="AF1498" s="2421">
        <f t="shared" si="2198"/>
        <v>-157.76341999999568</v>
      </c>
      <c r="AG1498" s="2421">
        <f t="shared" si="2198"/>
        <v>0</v>
      </c>
      <c r="AH1498" s="2421">
        <f t="shared" si="2198"/>
        <v>-110.62923000000001</v>
      </c>
      <c r="AI1498" s="2421">
        <f t="shared" si="2198"/>
        <v>36167.093650000003</v>
      </c>
      <c r="AJ1498" s="214"/>
      <c r="AK1498" s="214"/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  <c r="BI1498" s="214"/>
      <c r="BJ1498" s="214"/>
      <c r="BK1498" s="214"/>
      <c r="BL1498" s="214"/>
      <c r="BM1498" s="214"/>
      <c r="BN1498" s="214"/>
      <c r="BO1498" s="214"/>
      <c r="BP1498" s="214"/>
      <c r="BQ1498" s="214"/>
      <c r="BR1498" s="214"/>
      <c r="BS1498" s="214"/>
      <c r="BT1498" s="214"/>
      <c r="BU1498" s="214"/>
      <c r="BV1498" s="214"/>
      <c r="BW1498" s="214"/>
      <c r="BX1498" s="214"/>
      <c r="BY1498" s="214"/>
      <c r="BZ1498" s="214"/>
      <c r="CA1498" s="214"/>
      <c r="CB1498" s="214"/>
      <c r="CC1498" s="214"/>
      <c r="CD1498" s="214"/>
      <c r="CE1498" s="214"/>
      <c r="CF1498" s="214"/>
      <c r="CG1498" s="214"/>
      <c r="CH1498" s="214"/>
      <c r="CI1498" s="214"/>
      <c r="CJ1498" s="214"/>
      <c r="CK1498" s="214"/>
      <c r="CL1498" s="214"/>
      <c r="CM1498" s="214"/>
      <c r="CN1498" s="214"/>
      <c r="CO1498" s="214"/>
      <c r="CP1498" s="214"/>
      <c r="CQ1498" s="214"/>
      <c r="CR1498" s="214"/>
      <c r="CS1498" s="214"/>
      <c r="CT1498" s="214"/>
      <c r="CU1498" s="214"/>
      <c r="CV1498" s="214"/>
      <c r="CW1498" s="214"/>
      <c r="CX1498" s="214"/>
      <c r="CY1498" s="214"/>
      <c r="CZ1498" s="214"/>
      <c r="DA1498" s="214"/>
      <c r="DB1498" s="214"/>
      <c r="DC1498" s="214"/>
      <c r="DD1498" s="214"/>
      <c r="DE1498" s="214"/>
      <c r="DF1498" s="214"/>
      <c r="DG1498" s="214"/>
      <c r="DH1498" s="214"/>
      <c r="DI1498" s="214"/>
      <c r="DJ1498" s="214"/>
      <c r="DK1498" s="214"/>
      <c r="DL1498" s="214"/>
      <c r="DM1498" s="214"/>
      <c r="DN1498" s="214"/>
      <c r="DO1498" s="214"/>
      <c r="DP1498" s="214"/>
      <c r="DQ1498" s="214"/>
      <c r="DR1498" s="214"/>
      <c r="DS1498" s="214"/>
      <c r="DT1498" s="214"/>
      <c r="DU1498" s="214"/>
      <c r="DV1498" s="214"/>
      <c r="DW1498" s="214"/>
      <c r="DX1498" s="214"/>
      <c r="DY1498" s="214"/>
      <c r="DZ1498" s="214"/>
      <c r="EA1498" s="214"/>
      <c r="EB1498" s="214"/>
      <c r="EC1498" s="214"/>
      <c r="ED1498" s="214"/>
      <c r="EE1498" s="214"/>
      <c r="EF1498" s="214"/>
      <c r="EG1498" s="214"/>
      <c r="EH1498" s="214"/>
      <c r="EI1498" s="214"/>
      <c r="EJ1498" s="214"/>
      <c r="EK1498" s="214"/>
      <c r="EL1498" s="214"/>
      <c r="EM1498" s="214"/>
      <c r="EN1498" s="214"/>
      <c r="EO1498" s="214"/>
      <c r="EP1498" s="214"/>
      <c r="EQ1498" s="214"/>
      <c r="ER1498" s="214"/>
      <c r="ES1498" s="214"/>
      <c r="ET1498" s="214"/>
      <c r="EU1498" s="214"/>
      <c r="EV1498" s="214"/>
      <c r="EW1498" s="214"/>
      <c r="EX1498" s="214"/>
      <c r="EY1498" s="214"/>
      <c r="EZ1498" s="214"/>
      <c r="FA1498" s="214"/>
      <c r="FB1498" s="214"/>
      <c r="FC1498" s="214"/>
      <c r="FD1498" s="214"/>
      <c r="FE1498" s="214"/>
      <c r="FF1498" s="214"/>
      <c r="FG1498" s="214"/>
      <c r="FH1498" s="214"/>
      <c r="FI1498" s="214"/>
      <c r="FJ1498" s="214"/>
      <c r="FK1498" s="214"/>
      <c r="FL1498" s="214"/>
      <c r="FM1498" s="214"/>
      <c r="FN1498" s="214"/>
      <c r="FO1498" s="214"/>
      <c r="FP1498" s="214"/>
      <c r="FQ1498" s="214"/>
      <c r="FR1498" s="214"/>
      <c r="FS1498" s="214"/>
      <c r="FT1498" s="214"/>
      <c r="FU1498" s="214"/>
      <c r="FV1498" s="214"/>
      <c r="FW1498" s="214"/>
      <c r="FX1498" s="214"/>
      <c r="FY1498" s="214"/>
      <c r="FZ1498" s="214"/>
      <c r="GA1498" s="214"/>
      <c r="GB1498" s="214"/>
      <c r="GC1498" s="214"/>
      <c r="GD1498" s="214"/>
      <c r="GE1498" s="214"/>
      <c r="GF1498" s="214"/>
      <c r="GG1498" s="214"/>
      <c r="GH1498" s="214"/>
      <c r="GI1498" s="214"/>
      <c r="GJ1498" s="214"/>
      <c r="GK1498" s="214"/>
      <c r="GL1498" s="214"/>
      <c r="GM1498" s="214"/>
      <c r="GN1498" s="214"/>
      <c r="GO1498" s="214"/>
      <c r="GP1498" s="214"/>
      <c r="GQ1498" s="214"/>
      <c r="GR1498" s="214"/>
      <c r="GS1498" s="214"/>
      <c r="GT1498" s="214"/>
      <c r="GU1498" s="214"/>
      <c r="GV1498" s="214"/>
      <c r="GW1498" s="214"/>
      <c r="GX1498" s="214"/>
      <c r="GY1498" s="214"/>
      <c r="GZ1498" s="214"/>
      <c r="HA1498" s="214"/>
      <c r="HB1498" s="214"/>
      <c r="HC1498" s="214"/>
      <c r="HD1498" s="214"/>
      <c r="HE1498" s="214"/>
      <c r="HF1498" s="214"/>
      <c r="HG1498" s="214"/>
      <c r="HH1498" s="214"/>
      <c r="HI1498" s="214"/>
      <c r="HJ1498" s="214"/>
      <c r="HK1498" s="214"/>
      <c r="HL1498" s="214"/>
      <c r="HM1498" s="214"/>
      <c r="HN1498" s="214"/>
      <c r="HO1498" s="214"/>
      <c r="HP1498" s="214"/>
      <c r="HQ1498" s="214"/>
      <c r="HR1498" s="214"/>
      <c r="HS1498" s="214"/>
      <c r="HT1498" s="214"/>
      <c r="HU1498" s="214"/>
      <c r="HV1498" s="214"/>
      <c r="HW1498" s="214"/>
      <c r="HX1498" s="214"/>
      <c r="HY1498" s="214"/>
      <c r="HZ1498" s="214"/>
      <c r="IA1498" s="214"/>
      <c r="IB1498" s="214"/>
      <c r="IC1498" s="214"/>
      <c r="ID1498" s="214"/>
      <c r="IE1498" s="214"/>
      <c r="IF1498" s="214"/>
      <c r="IG1498" s="214"/>
      <c r="IH1498" s="214"/>
      <c r="II1498" s="214"/>
      <c r="IJ1498" s="214"/>
      <c r="IK1498" s="214"/>
      <c r="IL1498" s="214"/>
      <c r="IM1498" s="214"/>
      <c r="IN1498" s="214"/>
      <c r="IO1498" s="214"/>
      <c r="IP1498" s="214"/>
      <c r="IQ1498" s="214"/>
      <c r="IR1498" s="214"/>
      <c r="IS1498" s="214"/>
      <c r="IT1498" s="214"/>
      <c r="IU1498" s="214"/>
      <c r="IV1498" s="214"/>
      <c r="IW1498" s="214"/>
      <c r="IX1498" s="214"/>
      <c r="IY1498" s="214"/>
    </row>
    <row r="1499" spans="1:259" ht="15.75" thickBot="1" x14ac:dyDescent="0.3">
      <c r="A1499" s="214">
        <v>1</v>
      </c>
      <c r="B1499" s="214">
        <v>1</v>
      </c>
      <c r="C1499" s="2467" t="s">
        <v>57</v>
      </c>
      <c r="D1499" s="2298"/>
      <c r="E1499" s="2298"/>
      <c r="F1499" s="276"/>
      <c r="G1499" s="2425"/>
      <c r="H1499" s="2425"/>
      <c r="I1499" s="2425"/>
      <c r="J1499" s="1627"/>
      <c r="K1499" s="1627"/>
      <c r="L1499" s="1627"/>
      <c r="M1499" s="1627"/>
      <c r="N1499" s="1627"/>
      <c r="O1499" s="1627"/>
      <c r="P1499" s="1627"/>
      <c r="Q1499" s="1627"/>
      <c r="R1499" s="1675"/>
      <c r="S1499" s="1675"/>
      <c r="T1499" s="1675"/>
      <c r="U1499" s="1675"/>
      <c r="V1499" s="1675"/>
      <c r="W1499" s="1675"/>
      <c r="X1499" s="1675"/>
      <c r="Y1499" s="1675"/>
      <c r="Z1499" s="1675"/>
      <c r="AA1499" s="1675"/>
      <c r="AB1499" s="2468"/>
      <c r="AC1499" s="1675"/>
      <c r="AD1499" s="1676"/>
      <c r="AE1499" s="1675"/>
      <c r="AF1499" s="1675"/>
      <c r="AG1499" s="2790"/>
      <c r="AH1499" s="2790"/>
      <c r="AI1499" s="1675"/>
      <c r="AJ1499" s="214"/>
      <c r="AK1499" s="214"/>
      <c r="AL1499" s="214"/>
      <c r="AM1499" s="214"/>
      <c r="AN1499" s="214"/>
      <c r="AO1499" s="214"/>
      <c r="AP1499" s="214"/>
      <c r="AQ1499" s="214"/>
      <c r="AR1499" s="214"/>
      <c r="AS1499" s="214"/>
      <c r="AT1499" s="214"/>
      <c r="AU1499" s="214"/>
      <c r="AV1499" s="214"/>
      <c r="AW1499" s="214"/>
      <c r="AX1499" s="214"/>
      <c r="AY1499" s="214"/>
      <c r="AZ1499" s="214"/>
      <c r="BA1499" s="214"/>
      <c r="BB1499" s="214"/>
      <c r="BC1499" s="214"/>
      <c r="BD1499" s="214"/>
      <c r="BE1499" s="214"/>
      <c r="BF1499" s="214"/>
      <c r="BG1499" s="214"/>
      <c r="BH1499" s="214"/>
      <c r="BI1499" s="214"/>
      <c r="BJ1499" s="214"/>
      <c r="BK1499" s="214"/>
      <c r="BL1499" s="214"/>
      <c r="BM1499" s="214"/>
      <c r="BN1499" s="214"/>
      <c r="BO1499" s="214"/>
      <c r="BP1499" s="214"/>
      <c r="BQ1499" s="214"/>
      <c r="BR1499" s="214"/>
      <c r="BS1499" s="214"/>
      <c r="BT1499" s="214"/>
      <c r="BU1499" s="214"/>
      <c r="BV1499" s="214"/>
      <c r="BW1499" s="214"/>
      <c r="BX1499" s="214"/>
      <c r="BY1499" s="214"/>
      <c r="BZ1499" s="214"/>
      <c r="CA1499" s="214"/>
      <c r="CB1499" s="214"/>
      <c r="CC1499" s="214"/>
      <c r="CD1499" s="214"/>
      <c r="CE1499" s="214"/>
      <c r="CF1499" s="214"/>
      <c r="CG1499" s="214"/>
      <c r="CH1499" s="214"/>
      <c r="CI1499" s="214"/>
      <c r="CJ1499" s="214"/>
      <c r="CK1499" s="214"/>
      <c r="CL1499" s="214"/>
      <c r="CM1499" s="214"/>
      <c r="CN1499" s="214"/>
      <c r="CO1499" s="214"/>
      <c r="CP1499" s="214"/>
      <c r="CQ1499" s="214"/>
      <c r="CR1499" s="214"/>
      <c r="CS1499" s="214"/>
      <c r="CT1499" s="214"/>
      <c r="CU1499" s="214"/>
      <c r="CV1499" s="214"/>
      <c r="CW1499" s="214"/>
      <c r="CX1499" s="214"/>
      <c r="CY1499" s="214"/>
      <c r="CZ1499" s="214"/>
      <c r="DA1499" s="214"/>
      <c r="DB1499" s="214"/>
      <c r="DC1499" s="214"/>
      <c r="DD1499" s="214"/>
      <c r="DE1499" s="214"/>
      <c r="DF1499" s="214"/>
      <c r="DG1499" s="214"/>
      <c r="DH1499" s="214"/>
      <c r="DI1499" s="214"/>
      <c r="DJ1499" s="214"/>
      <c r="DK1499" s="214"/>
      <c r="DL1499" s="214"/>
      <c r="DM1499" s="214"/>
      <c r="DN1499" s="214"/>
      <c r="DO1499" s="214"/>
      <c r="DP1499" s="214"/>
      <c r="DQ1499" s="214"/>
      <c r="DR1499" s="214"/>
      <c r="DS1499" s="214"/>
      <c r="DT1499" s="214"/>
      <c r="DU1499" s="214"/>
      <c r="DV1499" s="214"/>
      <c r="DW1499" s="214"/>
      <c r="DX1499" s="214"/>
      <c r="DY1499" s="214"/>
      <c r="DZ1499" s="214"/>
      <c r="EA1499" s="214"/>
      <c r="EB1499" s="214"/>
      <c r="EC1499" s="214"/>
      <c r="ED1499" s="214"/>
      <c r="EE1499" s="214"/>
      <c r="EF1499" s="214"/>
      <c r="EG1499" s="214"/>
      <c r="EH1499" s="214"/>
      <c r="EI1499" s="214"/>
      <c r="EJ1499" s="214"/>
      <c r="EK1499" s="214"/>
      <c r="EL1499" s="214"/>
      <c r="EM1499" s="214"/>
      <c r="EN1499" s="214"/>
      <c r="EO1499" s="214"/>
      <c r="EP1499" s="214"/>
      <c r="EQ1499" s="214"/>
      <c r="ER1499" s="214"/>
      <c r="ES1499" s="214"/>
      <c r="ET1499" s="214"/>
      <c r="EU1499" s="214"/>
      <c r="EV1499" s="214"/>
      <c r="EW1499" s="214"/>
      <c r="EX1499" s="214"/>
      <c r="EY1499" s="214"/>
      <c r="EZ1499" s="214"/>
      <c r="FA1499" s="214"/>
      <c r="FB1499" s="214"/>
      <c r="FC1499" s="214"/>
      <c r="FD1499" s="214"/>
      <c r="FE1499" s="214"/>
      <c r="FF1499" s="214"/>
      <c r="FG1499" s="214"/>
      <c r="FH1499" s="214"/>
      <c r="FI1499" s="214"/>
      <c r="FJ1499" s="214"/>
      <c r="FK1499" s="214"/>
      <c r="FL1499" s="214"/>
      <c r="FM1499" s="214"/>
      <c r="FN1499" s="214"/>
      <c r="FO1499" s="214"/>
      <c r="FP1499" s="214"/>
      <c r="FQ1499" s="214"/>
      <c r="FR1499" s="214"/>
      <c r="FS1499" s="214"/>
      <c r="FT1499" s="214"/>
      <c r="FU1499" s="214"/>
      <c r="FV1499" s="214"/>
      <c r="FW1499" s="214"/>
      <c r="FX1499" s="214"/>
      <c r="FY1499" s="214"/>
      <c r="FZ1499" s="214"/>
      <c r="GA1499" s="214"/>
      <c r="GB1499" s="214"/>
      <c r="GC1499" s="214"/>
      <c r="GD1499" s="214"/>
      <c r="GE1499" s="214"/>
      <c r="GF1499" s="214"/>
      <c r="GG1499" s="214"/>
      <c r="GH1499" s="214"/>
      <c r="GI1499" s="214"/>
      <c r="GJ1499" s="214"/>
      <c r="GK1499" s="214"/>
      <c r="GL1499" s="214"/>
      <c r="GM1499" s="214"/>
      <c r="GN1499" s="214"/>
      <c r="GO1499" s="214"/>
      <c r="GP1499" s="214"/>
      <c r="GQ1499" s="214"/>
      <c r="GR1499" s="214"/>
      <c r="GS1499" s="214"/>
      <c r="GT1499" s="214"/>
      <c r="GU1499" s="214"/>
      <c r="GV1499" s="214"/>
      <c r="GW1499" s="214"/>
      <c r="GX1499" s="214"/>
      <c r="GY1499" s="214"/>
      <c r="GZ1499" s="214"/>
      <c r="HA1499" s="214"/>
      <c r="HB1499" s="214"/>
      <c r="HC1499" s="214"/>
      <c r="HD1499" s="214"/>
      <c r="HE1499" s="214"/>
      <c r="HF1499" s="214"/>
      <c r="HG1499" s="214"/>
      <c r="HH1499" s="214"/>
      <c r="HI1499" s="214"/>
      <c r="HJ1499" s="214"/>
      <c r="HK1499" s="214"/>
      <c r="HL1499" s="214"/>
      <c r="HM1499" s="214"/>
      <c r="HN1499" s="214"/>
      <c r="HO1499" s="214"/>
      <c r="HP1499" s="214"/>
      <c r="HQ1499" s="214"/>
      <c r="HR1499" s="214"/>
      <c r="HS1499" s="214"/>
      <c r="HT1499" s="214"/>
      <c r="HU1499" s="214"/>
      <c r="HV1499" s="214"/>
      <c r="HW1499" s="214"/>
      <c r="HX1499" s="214"/>
      <c r="HY1499" s="214"/>
      <c r="HZ1499" s="214"/>
      <c r="IA1499" s="214"/>
      <c r="IB1499" s="214"/>
      <c r="IC1499" s="214"/>
      <c r="ID1499" s="214"/>
      <c r="IE1499" s="214"/>
      <c r="IF1499" s="214"/>
      <c r="IG1499" s="214"/>
      <c r="IH1499" s="214"/>
      <c r="II1499" s="214"/>
      <c r="IJ1499" s="214"/>
      <c r="IK1499" s="214"/>
      <c r="IL1499" s="214"/>
      <c r="IM1499" s="214"/>
      <c r="IN1499" s="214"/>
      <c r="IO1499" s="214"/>
      <c r="IP1499" s="214"/>
      <c r="IQ1499" s="214"/>
      <c r="IR1499" s="214"/>
      <c r="IS1499" s="214"/>
      <c r="IT1499" s="214"/>
      <c r="IU1499" s="214"/>
      <c r="IV1499" s="214"/>
      <c r="IW1499" s="214"/>
      <c r="IX1499" s="214"/>
      <c r="IY1499" s="214"/>
    </row>
    <row r="1500" spans="1:259" ht="47.25" x14ac:dyDescent="0.25">
      <c r="A1500" s="214">
        <v>1</v>
      </c>
      <c r="B1500" s="214">
        <v>1</v>
      </c>
      <c r="C1500" s="1656" t="s">
        <v>426</v>
      </c>
      <c r="D1500" s="1514"/>
      <c r="E1500" s="701"/>
      <c r="F1500" s="222"/>
      <c r="G1500" s="1641"/>
      <c r="H1500" s="1641"/>
      <c r="I1500" s="1641"/>
      <c r="J1500" s="1641"/>
      <c r="K1500" s="1641"/>
      <c r="L1500" s="1641"/>
      <c r="M1500" s="1641"/>
      <c r="N1500" s="1641"/>
      <c r="O1500" s="1641"/>
      <c r="P1500" s="1641"/>
      <c r="Q1500" s="1641"/>
      <c r="R1500" s="322"/>
      <c r="S1500" s="322"/>
      <c r="T1500" s="322"/>
      <c r="U1500" s="322"/>
      <c r="V1500" s="322"/>
      <c r="W1500" s="322"/>
      <c r="X1500" s="322"/>
      <c r="Y1500" s="322"/>
      <c r="Z1500" s="322"/>
      <c r="AA1500" s="322"/>
      <c r="AB1500" s="2469"/>
      <c r="AC1500" s="322"/>
      <c r="AD1500" s="779"/>
      <c r="AE1500" s="322"/>
      <c r="AF1500" s="322"/>
      <c r="AG1500" s="2470"/>
      <c r="AH1500" s="2470"/>
      <c r="AI1500" s="322"/>
      <c r="AJ1500" s="214"/>
      <c r="AK1500" s="214"/>
      <c r="AL1500" s="214"/>
      <c r="AM1500" s="214"/>
      <c r="AN1500" s="214"/>
      <c r="AO1500" s="214"/>
      <c r="AP1500" s="214"/>
      <c r="AQ1500" s="214"/>
      <c r="AR1500" s="214"/>
      <c r="AS1500" s="214"/>
      <c r="AT1500" s="214"/>
      <c r="AU1500" s="214"/>
      <c r="AV1500" s="214"/>
      <c r="AW1500" s="214"/>
      <c r="AX1500" s="214"/>
      <c r="AY1500" s="214"/>
      <c r="AZ1500" s="214"/>
      <c r="BA1500" s="214"/>
      <c r="BB1500" s="214"/>
      <c r="BC1500" s="214"/>
      <c r="BD1500" s="214"/>
      <c r="BE1500" s="214"/>
      <c r="BF1500" s="214"/>
      <c r="BG1500" s="214"/>
      <c r="BH1500" s="214"/>
      <c r="BI1500" s="214"/>
      <c r="BJ1500" s="214"/>
      <c r="BK1500" s="214"/>
      <c r="BL1500" s="214"/>
      <c r="BM1500" s="214"/>
      <c r="BN1500" s="214"/>
      <c r="BO1500" s="214"/>
      <c r="BP1500" s="214"/>
      <c r="BQ1500" s="214"/>
      <c r="BR1500" s="214"/>
      <c r="BS1500" s="214"/>
      <c r="BT1500" s="214"/>
      <c r="BU1500" s="214"/>
      <c r="BV1500" s="214"/>
      <c r="BW1500" s="214"/>
      <c r="BX1500" s="214"/>
      <c r="BY1500" s="214"/>
      <c r="BZ1500" s="214"/>
      <c r="CA1500" s="214"/>
      <c r="CB1500" s="214"/>
      <c r="CC1500" s="214"/>
      <c r="CD1500" s="214"/>
      <c r="CE1500" s="214"/>
      <c r="CF1500" s="214"/>
      <c r="CG1500" s="214"/>
      <c r="CH1500" s="214"/>
      <c r="CI1500" s="214"/>
      <c r="CJ1500" s="214"/>
      <c r="CK1500" s="214"/>
      <c r="CL1500" s="214"/>
      <c r="CM1500" s="214"/>
      <c r="CN1500" s="214"/>
      <c r="CO1500" s="214"/>
      <c r="CP1500" s="214"/>
      <c r="CQ1500" s="214"/>
      <c r="CR1500" s="214"/>
      <c r="CS1500" s="214"/>
      <c r="CT1500" s="214"/>
      <c r="CU1500" s="214"/>
      <c r="CV1500" s="214"/>
      <c r="CW1500" s="214"/>
      <c r="CX1500" s="214"/>
      <c r="CY1500" s="214"/>
      <c r="CZ1500" s="214"/>
      <c r="DA1500" s="214"/>
      <c r="DB1500" s="214"/>
      <c r="DC1500" s="214"/>
      <c r="DD1500" s="214"/>
      <c r="DE1500" s="214"/>
      <c r="DF1500" s="214"/>
      <c r="DG1500" s="214"/>
      <c r="DH1500" s="214"/>
      <c r="DI1500" s="214"/>
      <c r="DJ1500" s="214"/>
      <c r="DK1500" s="214"/>
      <c r="DL1500" s="214"/>
      <c r="DM1500" s="214"/>
      <c r="DN1500" s="214"/>
      <c r="DO1500" s="214"/>
      <c r="DP1500" s="214"/>
      <c r="DQ1500" s="214"/>
      <c r="DR1500" s="214"/>
      <c r="DS1500" s="214"/>
      <c r="DT1500" s="214"/>
      <c r="DU1500" s="214"/>
      <c r="DV1500" s="214"/>
      <c r="DW1500" s="214"/>
      <c r="DX1500" s="214"/>
      <c r="DY1500" s="214"/>
      <c r="DZ1500" s="214"/>
      <c r="EA1500" s="214"/>
      <c r="EB1500" s="214"/>
      <c r="EC1500" s="214"/>
      <c r="ED1500" s="214"/>
      <c r="EE1500" s="214"/>
      <c r="EF1500" s="214"/>
      <c r="EG1500" s="214"/>
      <c r="EH1500" s="214"/>
      <c r="EI1500" s="214"/>
      <c r="EJ1500" s="214"/>
      <c r="EK1500" s="214"/>
      <c r="EL1500" s="214"/>
      <c r="EM1500" s="214"/>
      <c r="EN1500" s="214"/>
      <c r="EO1500" s="214"/>
      <c r="EP1500" s="214"/>
      <c r="EQ1500" s="214"/>
      <c r="ER1500" s="214"/>
      <c r="ES1500" s="214"/>
      <c r="ET1500" s="214"/>
      <c r="EU1500" s="214"/>
      <c r="EV1500" s="214"/>
      <c r="EW1500" s="214"/>
      <c r="EX1500" s="214"/>
      <c r="EY1500" s="214"/>
      <c r="EZ1500" s="214"/>
      <c r="FA1500" s="214"/>
      <c r="FB1500" s="214"/>
      <c r="FC1500" s="214"/>
      <c r="FD1500" s="214"/>
      <c r="FE1500" s="214"/>
      <c r="FF1500" s="214"/>
      <c r="FG1500" s="214"/>
      <c r="FH1500" s="214"/>
      <c r="FI1500" s="214"/>
      <c r="FJ1500" s="214"/>
      <c r="FK1500" s="214"/>
      <c r="FL1500" s="214"/>
      <c r="FM1500" s="214"/>
      <c r="FN1500" s="214"/>
      <c r="FO1500" s="214"/>
      <c r="FP1500" s="214"/>
      <c r="FQ1500" s="214"/>
      <c r="FR1500" s="214"/>
      <c r="FS1500" s="214"/>
      <c r="FT1500" s="214"/>
      <c r="FU1500" s="214"/>
      <c r="FV1500" s="214"/>
      <c r="FW1500" s="214"/>
      <c r="FX1500" s="214"/>
      <c r="FY1500" s="214"/>
      <c r="FZ1500" s="214"/>
      <c r="GA1500" s="214"/>
      <c r="GB1500" s="214"/>
      <c r="GC1500" s="214"/>
      <c r="GD1500" s="214"/>
      <c r="GE1500" s="214"/>
      <c r="GF1500" s="214"/>
      <c r="GG1500" s="214"/>
      <c r="GH1500" s="214"/>
      <c r="GI1500" s="214"/>
      <c r="GJ1500" s="214"/>
      <c r="GK1500" s="214"/>
      <c r="GL1500" s="214"/>
      <c r="GM1500" s="214"/>
      <c r="GN1500" s="214"/>
      <c r="GO1500" s="214"/>
      <c r="GP1500" s="214"/>
      <c r="GQ1500" s="214"/>
      <c r="GR1500" s="214"/>
      <c r="GS1500" s="214"/>
      <c r="GT1500" s="214"/>
      <c r="GU1500" s="214"/>
      <c r="GV1500" s="214"/>
      <c r="GW1500" s="214"/>
      <c r="GX1500" s="214"/>
      <c r="GY1500" s="214"/>
      <c r="GZ1500" s="214"/>
      <c r="HA1500" s="214"/>
      <c r="HB1500" s="214"/>
      <c r="HC1500" s="214"/>
      <c r="HD1500" s="214"/>
      <c r="HE1500" s="214"/>
      <c r="HF1500" s="214"/>
      <c r="HG1500" s="214"/>
      <c r="HH1500" s="214"/>
      <c r="HI1500" s="214"/>
      <c r="HJ1500" s="214"/>
      <c r="HK1500" s="214"/>
      <c r="HL1500" s="214"/>
      <c r="HM1500" s="214"/>
      <c r="HN1500" s="214"/>
      <c r="HO1500" s="214"/>
      <c r="HP1500" s="214"/>
      <c r="HQ1500" s="214"/>
      <c r="HR1500" s="214"/>
      <c r="HS1500" s="214"/>
      <c r="HT1500" s="214"/>
      <c r="HU1500" s="214"/>
      <c r="HV1500" s="214"/>
      <c r="HW1500" s="214"/>
      <c r="HX1500" s="214"/>
      <c r="HY1500" s="214"/>
      <c r="HZ1500" s="214"/>
      <c r="IA1500" s="214"/>
      <c r="IB1500" s="214"/>
      <c r="IC1500" s="214"/>
      <c r="ID1500" s="214"/>
      <c r="IE1500" s="214"/>
      <c r="IF1500" s="214"/>
      <c r="IG1500" s="214"/>
      <c r="IH1500" s="214"/>
      <c r="II1500" s="214"/>
      <c r="IJ1500" s="214"/>
      <c r="IK1500" s="214"/>
      <c r="IL1500" s="214"/>
      <c r="IM1500" s="214"/>
      <c r="IN1500" s="214"/>
      <c r="IO1500" s="214"/>
      <c r="IP1500" s="214"/>
      <c r="IQ1500" s="214"/>
      <c r="IR1500" s="214"/>
      <c r="IS1500" s="214"/>
      <c r="IT1500" s="214"/>
      <c r="IU1500" s="214"/>
      <c r="IV1500" s="214"/>
      <c r="IW1500" s="214"/>
      <c r="IX1500" s="214"/>
      <c r="IY1500" s="214"/>
    </row>
    <row r="1501" spans="1:259" ht="26.25" x14ac:dyDescent="0.25">
      <c r="B1501" s="214">
        <v>1</v>
      </c>
      <c r="C1501" s="3008" t="s">
        <v>638</v>
      </c>
      <c r="D1501" s="1514"/>
      <c r="E1501" s="701"/>
      <c r="F1501" s="222"/>
      <c r="G1501" s="1641"/>
      <c r="H1501" s="1641"/>
      <c r="I1501" s="1641"/>
      <c r="J1501" s="1641"/>
      <c r="K1501" s="1641"/>
      <c r="L1501" s="1641"/>
      <c r="M1501" s="1641"/>
      <c r="N1501" s="1641"/>
      <c r="O1501" s="1641"/>
      <c r="P1501" s="1641"/>
      <c r="Q1501" s="1641"/>
      <c r="R1501" s="322"/>
      <c r="S1501" s="322"/>
      <c r="T1501" s="322"/>
      <c r="U1501" s="322"/>
      <c r="V1501" s="322"/>
      <c r="W1501" s="322"/>
      <c r="X1501" s="322"/>
      <c r="Y1501" s="322"/>
      <c r="Z1501" s="322"/>
      <c r="AA1501" s="322"/>
      <c r="AB1501" s="2469"/>
      <c r="AC1501" s="322"/>
      <c r="AD1501" s="779"/>
      <c r="AE1501" s="322"/>
      <c r="AF1501" s="322"/>
      <c r="AG1501" s="2470"/>
      <c r="AH1501" s="2470"/>
      <c r="AI1501" s="322"/>
      <c r="AJ1501" s="214"/>
      <c r="AK1501" s="214"/>
      <c r="AL1501" s="214"/>
      <c r="AM1501" s="214"/>
      <c r="AN1501" s="214"/>
      <c r="AO1501" s="214"/>
      <c r="AP1501" s="214"/>
      <c r="AQ1501" s="214"/>
      <c r="AR1501" s="214"/>
      <c r="AS1501" s="214"/>
      <c r="AT1501" s="214"/>
      <c r="AU1501" s="214"/>
      <c r="AV1501" s="214"/>
      <c r="AW1501" s="214"/>
      <c r="AX1501" s="214"/>
      <c r="AY1501" s="214"/>
      <c r="AZ1501" s="214"/>
      <c r="BA1501" s="214"/>
      <c r="BB1501" s="214"/>
      <c r="BC1501" s="214"/>
      <c r="BD1501" s="214"/>
      <c r="BE1501" s="214"/>
      <c r="BF1501" s="214"/>
      <c r="BG1501" s="214"/>
      <c r="BH1501" s="214"/>
      <c r="BI1501" s="214"/>
      <c r="BJ1501" s="214"/>
      <c r="BK1501" s="214"/>
      <c r="BL1501" s="214"/>
      <c r="BM1501" s="214"/>
      <c r="BN1501" s="214"/>
      <c r="BO1501" s="214"/>
      <c r="BP1501" s="214"/>
      <c r="BQ1501" s="214"/>
      <c r="BR1501" s="214"/>
      <c r="BS1501" s="214"/>
      <c r="BT1501" s="214"/>
      <c r="BU1501" s="214"/>
      <c r="BV1501" s="214"/>
      <c r="BW1501" s="214"/>
      <c r="BX1501" s="214"/>
      <c r="BY1501" s="214"/>
      <c r="BZ1501" s="214"/>
      <c r="CA1501" s="214"/>
      <c r="CB1501" s="214"/>
      <c r="CC1501" s="214"/>
      <c r="CD1501" s="214"/>
      <c r="CE1501" s="214"/>
      <c r="CF1501" s="214"/>
      <c r="CG1501" s="214"/>
      <c r="CH1501" s="214"/>
      <c r="CI1501" s="214"/>
      <c r="CJ1501" s="214"/>
      <c r="CK1501" s="214"/>
      <c r="CL1501" s="214"/>
      <c r="CM1501" s="214"/>
      <c r="CN1501" s="214"/>
      <c r="CO1501" s="214"/>
      <c r="CP1501" s="214"/>
      <c r="CQ1501" s="214"/>
      <c r="CR1501" s="214"/>
      <c r="CS1501" s="214"/>
      <c r="CT1501" s="214"/>
      <c r="CU1501" s="214"/>
      <c r="CV1501" s="214"/>
      <c r="CW1501" s="214"/>
      <c r="CX1501" s="214"/>
      <c r="CY1501" s="214"/>
      <c r="CZ1501" s="214"/>
      <c r="DA1501" s="214"/>
      <c r="DB1501" s="214"/>
      <c r="DC1501" s="214"/>
      <c r="DD1501" s="214"/>
      <c r="DE1501" s="214"/>
      <c r="DF1501" s="214"/>
      <c r="DG1501" s="214"/>
      <c r="DH1501" s="214"/>
      <c r="DI1501" s="214"/>
      <c r="DJ1501" s="214"/>
      <c r="DK1501" s="214"/>
      <c r="DL1501" s="214"/>
      <c r="DM1501" s="214"/>
      <c r="DN1501" s="214"/>
      <c r="DO1501" s="214"/>
      <c r="DP1501" s="214"/>
      <c r="DQ1501" s="214"/>
      <c r="DR1501" s="214"/>
      <c r="DS1501" s="214"/>
      <c r="DT1501" s="214"/>
      <c r="DU1501" s="214"/>
      <c r="DV1501" s="214"/>
      <c r="DW1501" s="214"/>
      <c r="DX1501" s="214"/>
      <c r="DY1501" s="214"/>
      <c r="DZ1501" s="214"/>
      <c r="EA1501" s="214"/>
      <c r="EB1501" s="214"/>
      <c r="EC1501" s="214"/>
      <c r="ED1501" s="214"/>
      <c r="EE1501" s="214"/>
      <c r="EF1501" s="214"/>
      <c r="EG1501" s="214"/>
      <c r="EH1501" s="214"/>
      <c r="EI1501" s="214"/>
      <c r="EJ1501" s="214"/>
      <c r="EK1501" s="214"/>
      <c r="EL1501" s="214"/>
      <c r="EM1501" s="214"/>
      <c r="EN1501" s="214"/>
      <c r="EO1501" s="214"/>
      <c r="EP1501" s="214"/>
      <c r="EQ1501" s="214"/>
      <c r="ER1501" s="214"/>
      <c r="ES1501" s="214"/>
      <c r="ET1501" s="214"/>
      <c r="EU1501" s="214"/>
      <c r="EV1501" s="214"/>
      <c r="EW1501" s="214"/>
      <c r="EX1501" s="214"/>
      <c r="EY1501" s="214"/>
      <c r="EZ1501" s="214"/>
      <c r="FA1501" s="214"/>
      <c r="FB1501" s="214"/>
      <c r="FC1501" s="214"/>
      <c r="FD1501" s="214"/>
      <c r="FE1501" s="214"/>
      <c r="FF1501" s="214"/>
      <c r="FG1501" s="214"/>
      <c r="FH1501" s="214"/>
      <c r="FI1501" s="214"/>
      <c r="FJ1501" s="214"/>
      <c r="FK1501" s="214"/>
      <c r="FL1501" s="214"/>
      <c r="FM1501" s="214"/>
      <c r="FN1501" s="214"/>
      <c r="FO1501" s="214"/>
      <c r="FP1501" s="214"/>
      <c r="FQ1501" s="214"/>
      <c r="FR1501" s="214"/>
      <c r="FS1501" s="214"/>
      <c r="FT1501" s="214"/>
      <c r="FU1501" s="214"/>
      <c r="FV1501" s="214"/>
      <c r="FW1501" s="214"/>
      <c r="FX1501" s="214"/>
      <c r="FY1501" s="214"/>
      <c r="FZ1501" s="214"/>
      <c r="GA1501" s="214"/>
      <c r="GB1501" s="214"/>
      <c r="GC1501" s="214"/>
      <c r="GD1501" s="214"/>
      <c r="GE1501" s="214"/>
      <c r="GF1501" s="214"/>
      <c r="GG1501" s="214"/>
      <c r="GH1501" s="214"/>
      <c r="GI1501" s="214"/>
      <c r="GJ1501" s="214"/>
      <c r="GK1501" s="214"/>
      <c r="GL1501" s="214"/>
      <c r="GM1501" s="214"/>
      <c r="GN1501" s="214"/>
      <c r="GO1501" s="214"/>
      <c r="GP1501" s="214"/>
      <c r="GQ1501" s="214"/>
      <c r="GR1501" s="214"/>
      <c r="GS1501" s="214"/>
      <c r="GT1501" s="214"/>
      <c r="GU1501" s="214"/>
      <c r="GV1501" s="214"/>
      <c r="GW1501" s="214"/>
      <c r="GX1501" s="214"/>
      <c r="GY1501" s="214"/>
      <c r="GZ1501" s="214"/>
      <c r="HA1501" s="214"/>
      <c r="HB1501" s="214"/>
      <c r="HC1501" s="214"/>
      <c r="HD1501" s="214"/>
      <c r="HE1501" s="214"/>
      <c r="HF1501" s="214"/>
      <c r="HG1501" s="214"/>
      <c r="HH1501" s="214"/>
      <c r="HI1501" s="214"/>
      <c r="HJ1501" s="214"/>
      <c r="HK1501" s="214"/>
      <c r="HL1501" s="214"/>
      <c r="HM1501" s="214"/>
      <c r="HN1501" s="214"/>
      <c r="HO1501" s="214"/>
      <c r="HP1501" s="214"/>
      <c r="HQ1501" s="214"/>
      <c r="HR1501" s="214"/>
      <c r="HS1501" s="214"/>
      <c r="HT1501" s="214"/>
      <c r="HU1501" s="214"/>
      <c r="HV1501" s="214"/>
      <c r="HW1501" s="214"/>
      <c r="HX1501" s="214"/>
      <c r="HY1501" s="214"/>
      <c r="HZ1501" s="214"/>
      <c r="IA1501" s="214"/>
      <c r="IB1501" s="214"/>
      <c r="IC1501" s="214"/>
      <c r="ID1501" s="214"/>
      <c r="IE1501" s="214"/>
      <c r="IF1501" s="214"/>
      <c r="IG1501" s="214"/>
      <c r="IH1501" s="214"/>
      <c r="II1501" s="214"/>
      <c r="IJ1501" s="214"/>
      <c r="IK1501" s="214"/>
      <c r="IL1501" s="214"/>
      <c r="IM1501" s="214"/>
      <c r="IN1501" s="214"/>
      <c r="IO1501" s="214"/>
      <c r="IP1501" s="214"/>
      <c r="IQ1501" s="214"/>
      <c r="IR1501" s="214"/>
      <c r="IS1501" s="214"/>
      <c r="IT1501" s="214"/>
      <c r="IU1501" s="214"/>
      <c r="IV1501" s="214"/>
      <c r="IW1501" s="214"/>
      <c r="IX1501" s="214"/>
      <c r="IY1501" s="214"/>
    </row>
    <row r="1502" spans="1:259" s="2020" customFormat="1" x14ac:dyDescent="0.25">
      <c r="A1502" s="214">
        <v>1</v>
      </c>
      <c r="B1502" s="214">
        <v>1</v>
      </c>
      <c r="C1502" s="1753" t="s">
        <v>5</v>
      </c>
      <c r="D1502" s="1753"/>
      <c r="E1502" s="1753"/>
      <c r="F1502" s="252"/>
      <c r="G1502" s="1126"/>
      <c r="H1502" s="1126"/>
      <c r="I1502" s="1126"/>
      <c r="J1502" s="1126"/>
      <c r="K1502" s="1126"/>
      <c r="L1502" s="1755"/>
      <c r="M1502" s="1755"/>
      <c r="N1502" s="1755"/>
      <c r="O1502" s="1755"/>
      <c r="P1502" s="1755"/>
      <c r="Q1502" s="1755"/>
      <c r="R1502" s="2142"/>
      <c r="S1502" s="2142"/>
      <c r="T1502" s="2142"/>
      <c r="U1502" s="2142"/>
      <c r="V1502" s="2142"/>
      <c r="W1502" s="2142"/>
      <c r="X1502" s="2142"/>
      <c r="Y1502" s="2142"/>
      <c r="Z1502" s="2142"/>
      <c r="AA1502" s="2142"/>
      <c r="AB1502" s="2239"/>
      <c r="AC1502" s="2142"/>
      <c r="AD1502" s="2410"/>
      <c r="AE1502" s="2142"/>
      <c r="AF1502" s="2142"/>
      <c r="AG1502" s="2142"/>
      <c r="AH1502" s="2142"/>
      <c r="AI1502" s="2142"/>
    </row>
    <row r="1503" spans="1:259" s="2020" customFormat="1" x14ac:dyDescent="0.25">
      <c r="A1503" s="214">
        <v>1</v>
      </c>
      <c r="B1503" s="214">
        <v>1</v>
      </c>
      <c r="C1503" s="3" t="s">
        <v>23</v>
      </c>
      <c r="D1503" s="961" t="s">
        <v>229</v>
      </c>
      <c r="E1503" s="187">
        <v>340</v>
      </c>
      <c r="F1503" s="218">
        <v>460</v>
      </c>
      <c r="G1503" s="123">
        <f>F1503/12*$C$3</f>
        <v>383.33333333333337</v>
      </c>
      <c r="H1503" s="252">
        <v>249</v>
      </c>
      <c r="I1503" s="123">
        <f t="shared" ref="I1503:I1513" si="2204">H1503/G1503*100</f>
        <v>64.956521739130423</v>
      </c>
      <c r="J1503" s="217">
        <v>6</v>
      </c>
      <c r="K1503" s="152">
        <f t="shared" ref="K1503:K1513" si="2205">N1503/H1503</f>
        <v>4.1164658634538149</v>
      </c>
      <c r="L1503" s="153">
        <f t="shared" ref="L1503:L1512" si="2206">ROUND(F1503*J1503,0)</f>
        <v>2760</v>
      </c>
      <c r="M1503" s="153">
        <f t="shared" ref="M1503:M1512" si="2207">L1503/12*$C$3</f>
        <v>2300</v>
      </c>
      <c r="N1503" s="1755">
        <v>1025</v>
      </c>
      <c r="O1503" s="153">
        <f t="shared" ref="O1503:O1513" si="2208">N1503/M1503*100</f>
        <v>44.565217391304344</v>
      </c>
      <c r="P1503" s="153">
        <f t="shared" ref="P1503:P1512" si="2209">ROUND(L1503/E1503,0)</f>
        <v>8</v>
      </c>
      <c r="Q1503" s="153">
        <f t="shared" ref="Q1503:Q1513" si="2210">N1503/$C$3*12/P1503</f>
        <v>153.75</v>
      </c>
      <c r="R1503" s="2142"/>
      <c r="S1503" s="2142"/>
      <c r="T1503" s="2142"/>
      <c r="U1503" s="2142"/>
      <c r="V1503" s="2142"/>
      <c r="W1503" s="2142"/>
      <c r="X1503" s="2142"/>
      <c r="Y1503" s="2142"/>
      <c r="Z1503" s="2142"/>
      <c r="AA1503" s="2142"/>
      <c r="AB1503" s="2239"/>
      <c r="AC1503" s="2142"/>
      <c r="AD1503" s="2410"/>
      <c r="AE1503" s="2142"/>
      <c r="AF1503" s="2142"/>
      <c r="AG1503" s="2142"/>
      <c r="AH1503" s="2142"/>
      <c r="AI1503" s="2142"/>
    </row>
    <row r="1504" spans="1:259" s="2020" customFormat="1" x14ac:dyDescent="0.25">
      <c r="A1504" s="214"/>
      <c r="B1504" s="214">
        <v>1</v>
      </c>
      <c r="C1504" s="3" t="s">
        <v>24</v>
      </c>
      <c r="D1504" s="961" t="s">
        <v>229</v>
      </c>
      <c r="E1504" s="187">
        <v>300</v>
      </c>
      <c r="F1504" s="218">
        <v>256</v>
      </c>
      <c r="G1504" s="123">
        <f t="shared" ref="G1504:G1512" si="2211">F1504/12*$C$3</f>
        <v>213.33333333333331</v>
      </c>
      <c r="H1504" s="216">
        <v>163</v>
      </c>
      <c r="I1504" s="123">
        <f t="shared" si="2204"/>
        <v>76.406250000000014</v>
      </c>
      <c r="J1504" s="217">
        <v>6.7</v>
      </c>
      <c r="K1504" s="152">
        <f t="shared" si="2205"/>
        <v>7.3680981595092021</v>
      </c>
      <c r="L1504" s="153">
        <f t="shared" si="2206"/>
        <v>1715</v>
      </c>
      <c r="M1504" s="153">
        <f t="shared" si="2207"/>
        <v>1429.1666666666665</v>
      </c>
      <c r="N1504" s="153">
        <v>1201</v>
      </c>
      <c r="O1504" s="153">
        <f t="shared" si="2208"/>
        <v>84.034985422740533</v>
      </c>
      <c r="P1504" s="153">
        <f t="shared" si="2209"/>
        <v>6</v>
      </c>
      <c r="Q1504" s="153">
        <f>N1504/$C$3*12/P1504</f>
        <v>240.19999999999996</v>
      </c>
      <c r="R1504" s="2142"/>
      <c r="S1504" s="2142"/>
      <c r="T1504" s="2142"/>
      <c r="U1504" s="2142"/>
      <c r="V1504" s="2142"/>
      <c r="W1504" s="2142"/>
      <c r="X1504" s="2142"/>
      <c r="Y1504" s="2142"/>
      <c r="Z1504" s="2142"/>
      <c r="AA1504" s="2142"/>
      <c r="AB1504" s="2239"/>
      <c r="AC1504" s="2142"/>
      <c r="AD1504" s="2410"/>
      <c r="AE1504" s="2142"/>
      <c r="AF1504" s="2142"/>
      <c r="AG1504" s="2142"/>
      <c r="AH1504" s="2142"/>
      <c r="AI1504" s="2142"/>
    </row>
    <row r="1505" spans="1:35" s="2020" customFormat="1" x14ac:dyDescent="0.25">
      <c r="A1505" s="214"/>
      <c r="B1505" s="214">
        <v>1</v>
      </c>
      <c r="C1505" s="3" t="s">
        <v>22</v>
      </c>
      <c r="D1505" s="961" t="s">
        <v>229</v>
      </c>
      <c r="E1505" s="187">
        <v>270</v>
      </c>
      <c r="F1505" s="218">
        <v>569</v>
      </c>
      <c r="G1505" s="123">
        <f t="shared" si="2211"/>
        <v>474.16666666666663</v>
      </c>
      <c r="H1505" s="216">
        <v>259</v>
      </c>
      <c r="I1505" s="123">
        <f t="shared" si="2204"/>
        <v>54.622144112478033</v>
      </c>
      <c r="J1505" s="217">
        <v>7</v>
      </c>
      <c r="K1505" s="152">
        <f t="shared" si="2205"/>
        <v>6.3938223938223935</v>
      </c>
      <c r="L1505" s="153">
        <f t="shared" si="2206"/>
        <v>3983</v>
      </c>
      <c r="M1505" s="153">
        <f t="shared" si="2207"/>
        <v>3319.166666666667</v>
      </c>
      <c r="N1505" s="153">
        <v>1656</v>
      </c>
      <c r="O1505" s="153">
        <f t="shared" si="2208"/>
        <v>49.892041174993714</v>
      </c>
      <c r="P1505" s="153">
        <f t="shared" si="2209"/>
        <v>15</v>
      </c>
      <c r="Q1505" s="153">
        <f t="shared" si="2210"/>
        <v>132.47999999999999</v>
      </c>
      <c r="R1505" s="322"/>
      <c r="S1505" s="322"/>
      <c r="T1505" s="322"/>
      <c r="U1505" s="322"/>
      <c r="V1505" s="322"/>
      <c r="W1505" s="322"/>
      <c r="X1505" s="322"/>
      <c r="Y1505" s="322"/>
      <c r="Z1505" s="322"/>
      <c r="AA1505" s="322"/>
      <c r="AB1505" s="754"/>
      <c r="AC1505" s="322"/>
      <c r="AD1505" s="779"/>
      <c r="AE1505" s="322"/>
      <c r="AF1505" s="322"/>
      <c r="AG1505" s="322"/>
      <c r="AH1505" s="322"/>
      <c r="AI1505" s="322"/>
    </row>
    <row r="1506" spans="1:35" s="2020" customFormat="1" x14ac:dyDescent="0.25">
      <c r="A1506" s="214">
        <v>1</v>
      </c>
      <c r="B1506" s="214">
        <v>1</v>
      </c>
      <c r="C1506" s="3" t="s">
        <v>8</v>
      </c>
      <c r="D1506" s="961" t="s">
        <v>229</v>
      </c>
      <c r="E1506" s="187">
        <v>340</v>
      </c>
      <c r="F1506" s="218">
        <v>187</v>
      </c>
      <c r="G1506" s="123">
        <f t="shared" si="2211"/>
        <v>155.83333333333334</v>
      </c>
      <c r="H1506" s="252">
        <v>79</v>
      </c>
      <c r="I1506" s="123">
        <f t="shared" si="2204"/>
        <v>50.695187165775401</v>
      </c>
      <c r="J1506" s="217">
        <v>11</v>
      </c>
      <c r="K1506" s="152">
        <f t="shared" si="2205"/>
        <v>9.9873417721518987</v>
      </c>
      <c r="L1506" s="153">
        <f t="shared" si="2206"/>
        <v>2057</v>
      </c>
      <c r="M1506" s="153">
        <f t="shared" si="2207"/>
        <v>1714.1666666666665</v>
      </c>
      <c r="N1506" s="1755">
        <v>789</v>
      </c>
      <c r="O1506" s="153">
        <f t="shared" si="2208"/>
        <v>46.028196402527961</v>
      </c>
      <c r="P1506" s="153">
        <f t="shared" si="2209"/>
        <v>6</v>
      </c>
      <c r="Q1506" s="153">
        <f t="shared" si="2210"/>
        <v>157.80000000000001</v>
      </c>
      <c r="R1506" s="2142"/>
      <c r="S1506" s="2142"/>
      <c r="T1506" s="2142"/>
      <c r="U1506" s="2142"/>
      <c r="V1506" s="2142"/>
      <c r="W1506" s="2142"/>
      <c r="X1506" s="2142"/>
      <c r="Y1506" s="2142"/>
      <c r="Z1506" s="2142"/>
      <c r="AA1506" s="2142"/>
      <c r="AB1506" s="2239"/>
      <c r="AC1506" s="2142"/>
      <c r="AD1506" s="2410"/>
      <c r="AE1506" s="2142"/>
      <c r="AF1506" s="2142"/>
      <c r="AG1506" s="2142"/>
      <c r="AH1506" s="2142"/>
      <c r="AI1506" s="2142"/>
    </row>
    <row r="1507" spans="1:35" s="2020" customFormat="1" x14ac:dyDescent="0.25">
      <c r="A1507" s="214">
        <v>1</v>
      </c>
      <c r="B1507" s="214">
        <v>1</v>
      </c>
      <c r="C1507" s="3" t="s">
        <v>212</v>
      </c>
      <c r="D1507" s="961" t="s">
        <v>229</v>
      </c>
      <c r="E1507" s="187">
        <v>330</v>
      </c>
      <c r="F1507" s="218">
        <v>48</v>
      </c>
      <c r="G1507" s="123">
        <f t="shared" si="2211"/>
        <v>40</v>
      </c>
      <c r="H1507" s="252">
        <v>22</v>
      </c>
      <c r="I1507" s="123">
        <f t="shared" si="2204"/>
        <v>55.000000000000007</v>
      </c>
      <c r="J1507" s="217">
        <v>10</v>
      </c>
      <c r="K1507" s="152">
        <f t="shared" si="2205"/>
        <v>8.7727272727272734</v>
      </c>
      <c r="L1507" s="153">
        <f t="shared" si="2206"/>
        <v>480</v>
      </c>
      <c r="M1507" s="153">
        <f t="shared" si="2207"/>
        <v>400</v>
      </c>
      <c r="N1507" s="1755">
        <v>193</v>
      </c>
      <c r="O1507" s="153">
        <f t="shared" si="2208"/>
        <v>48.25</v>
      </c>
      <c r="P1507" s="153">
        <f t="shared" si="2209"/>
        <v>1</v>
      </c>
      <c r="Q1507" s="153">
        <f t="shared" si="2210"/>
        <v>231.60000000000002</v>
      </c>
      <c r="R1507" s="2142"/>
      <c r="S1507" s="2142"/>
      <c r="T1507" s="2142"/>
      <c r="U1507" s="2142"/>
      <c r="V1507" s="2142"/>
      <c r="W1507" s="2142"/>
      <c r="X1507" s="2142"/>
      <c r="Y1507" s="2142"/>
      <c r="Z1507" s="2142"/>
      <c r="AA1507" s="2142"/>
      <c r="AB1507" s="2239"/>
      <c r="AC1507" s="2142"/>
      <c r="AD1507" s="2410"/>
      <c r="AE1507" s="2142"/>
      <c r="AF1507" s="2142"/>
      <c r="AG1507" s="2142"/>
      <c r="AH1507" s="2142"/>
      <c r="AI1507" s="2142"/>
    </row>
    <row r="1508" spans="1:35" s="2020" customFormat="1" x14ac:dyDescent="0.25">
      <c r="A1508" s="214">
        <v>1</v>
      </c>
      <c r="B1508" s="214">
        <v>1</v>
      </c>
      <c r="C1508" s="3" t="s">
        <v>25</v>
      </c>
      <c r="D1508" s="961" t="s">
        <v>229</v>
      </c>
      <c r="E1508" s="187">
        <v>340</v>
      </c>
      <c r="F1508" s="218">
        <v>122</v>
      </c>
      <c r="G1508" s="123">
        <f t="shared" si="2211"/>
        <v>101.66666666666666</v>
      </c>
      <c r="H1508" s="252">
        <v>70</v>
      </c>
      <c r="I1508" s="123">
        <f t="shared" si="2204"/>
        <v>68.852459016393453</v>
      </c>
      <c r="J1508" s="217">
        <v>7.7</v>
      </c>
      <c r="K1508" s="152">
        <f t="shared" si="2205"/>
        <v>8.1857142857142851</v>
      </c>
      <c r="L1508" s="153">
        <f t="shared" si="2206"/>
        <v>939</v>
      </c>
      <c r="M1508" s="153">
        <f t="shared" si="2207"/>
        <v>782.5</v>
      </c>
      <c r="N1508" s="1755">
        <v>573</v>
      </c>
      <c r="O1508" s="153">
        <f t="shared" si="2208"/>
        <v>73.226837060702877</v>
      </c>
      <c r="P1508" s="153">
        <f t="shared" si="2209"/>
        <v>3</v>
      </c>
      <c r="Q1508" s="153">
        <f t="shared" si="2210"/>
        <v>229.19999999999996</v>
      </c>
      <c r="R1508" s="2142"/>
      <c r="S1508" s="2142"/>
      <c r="T1508" s="2142"/>
      <c r="U1508" s="2142"/>
      <c r="V1508" s="2142"/>
      <c r="W1508" s="2142"/>
      <c r="X1508" s="2142"/>
      <c r="Y1508" s="2142"/>
      <c r="Z1508" s="2142"/>
      <c r="AA1508" s="2142"/>
      <c r="AB1508" s="2303"/>
      <c r="AC1508" s="2142"/>
      <c r="AD1508" s="2410"/>
      <c r="AE1508" s="2142"/>
      <c r="AF1508" s="2142"/>
      <c r="AG1508" s="2142"/>
      <c r="AH1508" s="2142"/>
      <c r="AI1508" s="2142"/>
    </row>
    <row r="1509" spans="1:35" s="2020" customFormat="1" ht="30" x14ac:dyDescent="0.25">
      <c r="A1509" s="214">
        <v>1</v>
      </c>
      <c r="B1509" s="214">
        <v>1</v>
      </c>
      <c r="C1509" s="1839" t="s">
        <v>169</v>
      </c>
      <c r="D1509" s="961" t="s">
        <v>229</v>
      </c>
      <c r="E1509" s="187">
        <v>300</v>
      </c>
      <c r="F1509" s="218">
        <v>12</v>
      </c>
      <c r="G1509" s="123">
        <f t="shared" si="2211"/>
        <v>10</v>
      </c>
      <c r="H1509" s="252"/>
      <c r="I1509" s="123">
        <f t="shared" si="2204"/>
        <v>0</v>
      </c>
      <c r="J1509" s="217">
        <v>11</v>
      </c>
      <c r="K1509" s="152" t="e">
        <f t="shared" si="2205"/>
        <v>#DIV/0!</v>
      </c>
      <c r="L1509" s="153">
        <f t="shared" si="2206"/>
        <v>132</v>
      </c>
      <c r="M1509" s="153">
        <f t="shared" si="2207"/>
        <v>110</v>
      </c>
      <c r="N1509" s="1755"/>
      <c r="O1509" s="153">
        <f t="shared" si="2208"/>
        <v>0</v>
      </c>
      <c r="P1509" s="153">
        <f t="shared" si="2209"/>
        <v>0</v>
      </c>
      <c r="Q1509" s="153" t="e">
        <f t="shared" si="2210"/>
        <v>#DIV/0!</v>
      </c>
      <c r="R1509" s="2142"/>
      <c r="S1509" s="2142"/>
      <c r="T1509" s="2142"/>
      <c r="U1509" s="2142"/>
      <c r="V1509" s="2142"/>
      <c r="W1509" s="2142"/>
      <c r="X1509" s="2142"/>
      <c r="Y1509" s="2142"/>
      <c r="Z1509" s="2142"/>
      <c r="AA1509" s="2142"/>
      <c r="AB1509" s="2303"/>
      <c r="AC1509" s="2142"/>
      <c r="AD1509" s="2410"/>
      <c r="AE1509" s="2142"/>
      <c r="AF1509" s="2142"/>
      <c r="AG1509" s="2142"/>
      <c r="AH1509" s="2142"/>
      <c r="AI1509" s="2142"/>
    </row>
    <row r="1510" spans="1:35" s="2020" customFormat="1" x14ac:dyDescent="0.25">
      <c r="A1510" s="214">
        <v>1</v>
      </c>
      <c r="B1510" s="214">
        <v>1</v>
      </c>
      <c r="C1510" s="3" t="s">
        <v>64</v>
      </c>
      <c r="D1510" s="961" t="s">
        <v>229</v>
      </c>
      <c r="E1510" s="187">
        <v>320</v>
      </c>
      <c r="F1510" s="218">
        <v>273</v>
      </c>
      <c r="G1510" s="123">
        <f t="shared" si="2211"/>
        <v>227.5</v>
      </c>
      <c r="H1510" s="252">
        <v>186</v>
      </c>
      <c r="I1510" s="123">
        <f t="shared" si="2204"/>
        <v>81.758241758241752</v>
      </c>
      <c r="J1510" s="217">
        <v>8.6</v>
      </c>
      <c r="K1510" s="152">
        <f t="shared" si="2205"/>
        <v>8.365591397849462</v>
      </c>
      <c r="L1510" s="153">
        <f t="shared" si="2206"/>
        <v>2348</v>
      </c>
      <c r="M1510" s="153">
        <f t="shared" si="2207"/>
        <v>1956.6666666666665</v>
      </c>
      <c r="N1510" s="1755">
        <v>1556</v>
      </c>
      <c r="O1510" s="153">
        <f t="shared" si="2208"/>
        <v>79.5229982964225</v>
      </c>
      <c r="P1510" s="153">
        <f t="shared" si="2209"/>
        <v>7</v>
      </c>
      <c r="Q1510" s="153">
        <f t="shared" si="2210"/>
        <v>266.74285714285713</v>
      </c>
      <c r="R1510" s="2142"/>
      <c r="S1510" s="2142"/>
      <c r="T1510" s="2142"/>
      <c r="U1510" s="2142"/>
      <c r="V1510" s="2142"/>
      <c r="W1510" s="2142"/>
      <c r="X1510" s="2142"/>
      <c r="Y1510" s="2142"/>
      <c r="Z1510" s="2142"/>
      <c r="AA1510" s="2142"/>
      <c r="AB1510" s="2303"/>
      <c r="AC1510" s="2142"/>
      <c r="AD1510" s="2410"/>
      <c r="AE1510" s="2142"/>
      <c r="AF1510" s="2142"/>
      <c r="AG1510" s="2142"/>
      <c r="AH1510" s="2142"/>
      <c r="AI1510" s="2142"/>
    </row>
    <row r="1511" spans="1:35" s="2020" customFormat="1" x14ac:dyDescent="0.25">
      <c r="A1511" s="214">
        <v>1</v>
      </c>
      <c r="B1511" s="214">
        <v>1</v>
      </c>
      <c r="C1511" s="2133" t="s">
        <v>10</v>
      </c>
      <c r="D1511" s="961" t="s">
        <v>229</v>
      </c>
      <c r="E1511" s="187">
        <v>340</v>
      </c>
      <c r="F1511" s="218">
        <v>1180</v>
      </c>
      <c r="G1511" s="123">
        <f t="shared" si="2211"/>
        <v>983.33333333333326</v>
      </c>
      <c r="H1511" s="252">
        <v>843</v>
      </c>
      <c r="I1511" s="123">
        <f t="shared" si="2204"/>
        <v>85.728813559322035</v>
      </c>
      <c r="J1511" s="824">
        <v>11</v>
      </c>
      <c r="K1511" s="152">
        <f t="shared" si="2205"/>
        <v>9.8932384341637007</v>
      </c>
      <c r="L1511" s="153">
        <f t="shared" si="2206"/>
        <v>12980</v>
      </c>
      <c r="M1511" s="153">
        <f t="shared" si="2207"/>
        <v>10816.666666666668</v>
      </c>
      <c r="N1511" s="1755">
        <v>8340</v>
      </c>
      <c r="O1511" s="153">
        <f t="shared" si="2208"/>
        <v>77.103235747303529</v>
      </c>
      <c r="P1511" s="153">
        <f t="shared" si="2209"/>
        <v>38</v>
      </c>
      <c r="Q1511" s="153">
        <f t="shared" si="2210"/>
        <v>263.36842105263156</v>
      </c>
      <c r="R1511" s="2142"/>
      <c r="S1511" s="2142"/>
      <c r="T1511" s="2142"/>
      <c r="U1511" s="2142"/>
      <c r="V1511" s="2142"/>
      <c r="W1511" s="2142"/>
      <c r="X1511" s="2142"/>
      <c r="Y1511" s="2142"/>
      <c r="Z1511" s="2142"/>
      <c r="AA1511" s="2142"/>
      <c r="AB1511" s="2303"/>
      <c r="AC1511" s="2142"/>
      <c r="AD1511" s="2410"/>
      <c r="AE1511" s="2142"/>
      <c r="AF1511" s="2142"/>
      <c r="AG1511" s="2142"/>
      <c r="AH1511" s="2142"/>
      <c r="AI1511" s="2142"/>
    </row>
    <row r="1512" spans="1:35" s="2020" customFormat="1" x14ac:dyDescent="0.25">
      <c r="A1512" s="214">
        <v>1</v>
      </c>
      <c r="B1512" s="214">
        <v>1</v>
      </c>
      <c r="C1512" s="3" t="s">
        <v>6</v>
      </c>
      <c r="D1512" s="961" t="s">
        <v>229</v>
      </c>
      <c r="E1512" s="187">
        <v>340</v>
      </c>
      <c r="F1512" s="218">
        <v>906</v>
      </c>
      <c r="G1512" s="123">
        <f t="shared" si="2211"/>
        <v>755</v>
      </c>
      <c r="H1512" s="216">
        <v>588</v>
      </c>
      <c r="I1512" s="123">
        <f t="shared" si="2204"/>
        <v>77.880794701986758</v>
      </c>
      <c r="J1512" s="824">
        <v>9</v>
      </c>
      <c r="K1512" s="152">
        <f t="shared" si="2205"/>
        <v>10.467687074829932</v>
      </c>
      <c r="L1512" s="153">
        <f t="shared" si="2206"/>
        <v>8154</v>
      </c>
      <c r="M1512" s="153">
        <f t="shared" si="2207"/>
        <v>6795</v>
      </c>
      <c r="N1512" s="153">
        <v>6155</v>
      </c>
      <c r="O1512" s="153">
        <f t="shared" si="2208"/>
        <v>90.581309786607804</v>
      </c>
      <c r="P1512" s="153">
        <f t="shared" si="2209"/>
        <v>24</v>
      </c>
      <c r="Q1512" s="153">
        <f t="shared" si="2210"/>
        <v>307.75</v>
      </c>
      <c r="R1512" s="322"/>
      <c r="S1512" s="322"/>
      <c r="T1512" s="322"/>
      <c r="U1512" s="322"/>
      <c r="V1512" s="322"/>
      <c r="W1512" s="322"/>
      <c r="X1512" s="322"/>
      <c r="Y1512" s="322"/>
      <c r="Z1512" s="322"/>
      <c r="AA1512" s="322"/>
      <c r="AB1512" s="2137"/>
      <c r="AC1512" s="322"/>
      <c r="AD1512" s="779"/>
      <c r="AE1512" s="322"/>
      <c r="AF1512" s="322"/>
      <c r="AG1512" s="322"/>
      <c r="AH1512" s="322"/>
      <c r="AI1512" s="322"/>
    </row>
    <row r="1513" spans="1:35" s="2020" customFormat="1" ht="29.25" x14ac:dyDescent="0.25">
      <c r="A1513" s="214">
        <v>1</v>
      </c>
      <c r="B1513" s="214">
        <v>1</v>
      </c>
      <c r="C1513" s="1204" t="s">
        <v>7</v>
      </c>
      <c r="D1513" s="2663"/>
      <c r="E1513" s="1204"/>
      <c r="F1513" s="82">
        <f>SUM(F1503:F1512)</f>
        <v>4013</v>
      </c>
      <c r="G1513" s="2242">
        <f>SUM(G1503:G1512)</f>
        <v>3344.166666666667</v>
      </c>
      <c r="H1513" s="236">
        <f>SUM(H1503:H1512)</f>
        <v>2459</v>
      </c>
      <c r="I1513" s="2242">
        <f t="shared" si="2204"/>
        <v>73.531024171442809</v>
      </c>
      <c r="J1513" s="1776">
        <f>IF(F1513=0,0,L1513/F1513)</f>
        <v>8.8582108148517325</v>
      </c>
      <c r="K1513" s="196">
        <f t="shared" si="2205"/>
        <v>8.7385115900772679</v>
      </c>
      <c r="L1513" s="2242">
        <f>SUM(L1503:L1512)</f>
        <v>35548</v>
      </c>
      <c r="M1513" s="2242">
        <f>SUM(M1503:M1512)</f>
        <v>29623.333333333336</v>
      </c>
      <c r="N1513" s="2242">
        <f>SUM(N1503:N1512)</f>
        <v>21488</v>
      </c>
      <c r="O1513" s="153">
        <f t="shared" si="2208"/>
        <v>72.537414200517603</v>
      </c>
      <c r="P1513" s="2242">
        <f>SUM(P1503:P1512)</f>
        <v>108</v>
      </c>
      <c r="Q1513" s="153">
        <f t="shared" si="2210"/>
        <v>238.75555555555559</v>
      </c>
      <c r="R1513" s="2243">
        <v>262334.68502999999</v>
      </c>
      <c r="S1513" s="2243">
        <v>262334.68502999999</v>
      </c>
      <c r="T1513" s="2243">
        <v>261732.84187999999</v>
      </c>
      <c r="U1513" s="2243">
        <v>261732.84187999999</v>
      </c>
      <c r="V1513" s="2243">
        <v>261732.84187999999</v>
      </c>
      <c r="W1513" s="2243">
        <v>261732.84187999999</v>
      </c>
      <c r="X1513" s="2243">
        <v>261732.84187999999</v>
      </c>
      <c r="Y1513" s="2243">
        <v>261732.84187999999</v>
      </c>
      <c r="Z1513" s="2243">
        <v>261732.84187999999</v>
      </c>
      <c r="AA1513" s="2243">
        <v>261732.84187999999</v>
      </c>
      <c r="AB1513" s="874">
        <f t="shared" ref="AB1513:AB1516" si="2212">R1513/12*$C$3+(S1513-R1513)/11*9+(T1513-S1513)/10*8+(U1513-T1513)/9*7+(V1513-U1513)/8*6+(W1513-V1513)/7*5+(X1513-W1513)/6*4+(Y1513-X1513)/5*3+(Z1513-Y1513)/4*2+(AA1513-Z1513)/3*1</f>
        <v>218130.76300499999</v>
      </c>
      <c r="AC1513" s="2243">
        <f t="shared" ref="AC1513:AC1516" si="2213">AI1513-AH1513-AE1513-AD1513</f>
        <v>217954.25057999999</v>
      </c>
      <c r="AD1513" s="2433"/>
      <c r="AE1513" s="2243">
        <v>-513.28533000000004</v>
      </c>
      <c r="AF1513" s="2243">
        <f>AC1513-AB1513</f>
        <v>-176.51242499999353</v>
      </c>
      <c r="AG1513" s="2243"/>
      <c r="AH1513" s="2243">
        <v>-6663.8973240000014</v>
      </c>
      <c r="AI1513" s="2243">
        <v>210777.06792599999</v>
      </c>
    </row>
    <row r="1514" spans="1:35" s="2020" customFormat="1" x14ac:dyDescent="0.25">
      <c r="A1514" s="214">
        <v>1</v>
      </c>
      <c r="B1514" s="214">
        <v>1</v>
      </c>
      <c r="C1514" s="1666" t="s">
        <v>14</v>
      </c>
      <c r="D1514" s="1666"/>
      <c r="E1514" s="2245"/>
      <c r="F1514" s="82"/>
      <c r="G1514" s="2242"/>
      <c r="H1514" s="2242"/>
      <c r="I1514" s="2242"/>
      <c r="J1514" s="2246"/>
      <c r="K1514" s="2246"/>
      <c r="L1514" s="2242"/>
      <c r="M1514" s="2242"/>
      <c r="N1514" s="2242"/>
      <c r="O1514" s="2242"/>
      <c r="P1514" s="2242"/>
      <c r="Q1514" s="2242"/>
      <c r="R1514" s="2142"/>
      <c r="S1514" s="2142"/>
      <c r="T1514" s="2142"/>
      <c r="U1514" s="2142"/>
      <c r="V1514" s="2142"/>
      <c r="W1514" s="2142"/>
      <c r="X1514" s="2142"/>
      <c r="Y1514" s="2142"/>
      <c r="Z1514" s="2142"/>
      <c r="AA1514" s="2142"/>
      <c r="AB1514" s="881">
        <f t="shared" si="2212"/>
        <v>0</v>
      </c>
      <c r="AC1514" s="2142">
        <f t="shared" si="2213"/>
        <v>0</v>
      </c>
      <c r="AD1514" s="2410"/>
      <c r="AE1514" s="2142"/>
      <c r="AF1514" s="2142">
        <f>AC1514-AB1514</f>
        <v>0</v>
      </c>
      <c r="AG1514" s="2142"/>
      <c r="AH1514" s="2142"/>
      <c r="AI1514" s="2142"/>
    </row>
    <row r="1515" spans="1:35" s="2020" customFormat="1" ht="15.75" x14ac:dyDescent="0.25">
      <c r="A1515" s="214">
        <v>1</v>
      </c>
      <c r="B1515" s="214">
        <v>1</v>
      </c>
      <c r="C1515" s="840" t="s">
        <v>324</v>
      </c>
      <c r="D1515" s="530"/>
      <c r="E1515" s="1479"/>
      <c r="F1515" s="256"/>
      <c r="G1515" s="522"/>
      <c r="H1515" s="522"/>
      <c r="I1515" s="522"/>
      <c r="J1515" s="824"/>
      <c r="K1515" s="824"/>
      <c r="L1515" s="1317"/>
      <c r="M1515" s="1317"/>
      <c r="N1515" s="1317"/>
      <c r="O1515" s="1317"/>
      <c r="P1515" s="1317"/>
      <c r="Q1515" s="1317"/>
      <c r="R1515" s="365">
        <v>157847.78208999999</v>
      </c>
      <c r="S1515" s="365">
        <v>157847.78208999999</v>
      </c>
      <c r="T1515" s="365">
        <v>171118.33080000003</v>
      </c>
      <c r="U1515" s="365">
        <v>171118.33080000003</v>
      </c>
      <c r="V1515" s="365">
        <v>171118.33080000003</v>
      </c>
      <c r="W1515" s="365">
        <v>171118.33080000003</v>
      </c>
      <c r="X1515" s="365">
        <v>171118.33080000003</v>
      </c>
      <c r="Y1515" s="365">
        <v>171118.33080000003</v>
      </c>
      <c r="Z1515" s="365">
        <v>171118.33080000003</v>
      </c>
      <c r="AA1515" s="365">
        <v>171118.33080000003</v>
      </c>
      <c r="AB1515" s="2060">
        <f t="shared" si="2212"/>
        <v>142156.25737633335</v>
      </c>
      <c r="AC1515" s="365">
        <f t="shared" si="2213"/>
        <v>135288.46066999997</v>
      </c>
      <c r="AD1515" s="998"/>
      <c r="AE1515" s="365"/>
      <c r="AF1515" s="365">
        <f>AC1515-AB1515</f>
        <v>-6867.7967063333781</v>
      </c>
      <c r="AG1515" s="365"/>
      <c r="AH1515" s="365">
        <v>-322.18364999999989</v>
      </c>
      <c r="AI1515" s="365">
        <v>134966.27701999998</v>
      </c>
    </row>
    <row r="1516" spans="1:35" s="2020" customFormat="1" x14ac:dyDescent="0.25">
      <c r="A1516" s="214"/>
      <c r="B1516" s="214">
        <v>1</v>
      </c>
      <c r="C1516" s="465" t="s">
        <v>288</v>
      </c>
      <c r="D1516" s="530"/>
      <c r="E1516" s="1479"/>
      <c r="F1516" s="256"/>
      <c r="G1516" s="522"/>
      <c r="H1516" s="522"/>
      <c r="I1516" s="522"/>
      <c r="J1516" s="824"/>
      <c r="K1516" s="824"/>
      <c r="L1516" s="1317"/>
      <c r="M1516" s="1317"/>
      <c r="N1516" s="1317"/>
      <c r="O1516" s="1317"/>
      <c r="P1516" s="1317"/>
      <c r="Q1516" s="1317"/>
      <c r="R1516" s="365">
        <v>17703.843359999999</v>
      </c>
      <c r="S1516" s="365">
        <v>17703.843359999999</v>
      </c>
      <c r="T1516" s="365">
        <v>17703.843359999999</v>
      </c>
      <c r="U1516" s="365">
        <v>17703.843359999999</v>
      </c>
      <c r="V1516" s="365">
        <v>17703.843359999999</v>
      </c>
      <c r="W1516" s="365">
        <v>17703.843359999999</v>
      </c>
      <c r="X1516" s="365">
        <v>17703.843359999999</v>
      </c>
      <c r="Y1516" s="365">
        <v>17703.843359999999</v>
      </c>
      <c r="Z1516" s="365">
        <v>17703.843359999999</v>
      </c>
      <c r="AA1516" s="365">
        <v>17703.843359999999</v>
      </c>
      <c r="AB1516" s="2060">
        <f t="shared" si="2212"/>
        <v>14753.202799999999</v>
      </c>
      <c r="AC1516" s="365">
        <f t="shared" si="2213"/>
        <v>14753.202799999997</v>
      </c>
      <c r="AD1516" s="998"/>
      <c r="AE1516" s="365"/>
      <c r="AF1516" s="365">
        <f>AC1516-AB1516</f>
        <v>0</v>
      </c>
      <c r="AG1516" s="365"/>
      <c r="AH1516" s="365">
        <v>0</v>
      </c>
      <c r="AI1516" s="365">
        <v>14753.202799999997</v>
      </c>
    </row>
    <row r="1517" spans="1:35" s="2020" customFormat="1" ht="29.25" x14ac:dyDescent="0.25">
      <c r="A1517" s="214">
        <v>1</v>
      </c>
      <c r="B1517" s="214">
        <v>1</v>
      </c>
      <c r="C1517" s="2015" t="s">
        <v>270</v>
      </c>
      <c r="D1517" s="4"/>
      <c r="E1517" s="4"/>
      <c r="F1517" s="561">
        <f>F1519+F1520+F1521+F1522</f>
        <v>49080</v>
      </c>
      <c r="G1517" s="561">
        <f t="shared" ref="G1517:H1517" si="2214">G1519+G1520+G1521+G1522</f>
        <v>40899.999999999993</v>
      </c>
      <c r="H1517" s="561">
        <f t="shared" si="2214"/>
        <v>30170</v>
      </c>
      <c r="I1517" s="743">
        <f>H1517/G1517*100</f>
        <v>73.765281173594147</v>
      </c>
      <c r="J1517" s="824"/>
      <c r="K1517" s="824"/>
      <c r="L1517" s="1317"/>
      <c r="M1517" s="1317"/>
      <c r="N1517" s="1317"/>
      <c r="O1517" s="1317"/>
      <c r="P1517" s="1317"/>
      <c r="Q1517" s="1317"/>
      <c r="R1517" s="365"/>
      <c r="S1517" s="365"/>
      <c r="T1517" s="365"/>
      <c r="U1517" s="365"/>
      <c r="V1517" s="365"/>
      <c r="W1517" s="365"/>
      <c r="X1517" s="365"/>
      <c r="Y1517" s="365"/>
      <c r="Z1517" s="365"/>
      <c r="AA1517" s="365"/>
      <c r="AB1517" s="2138"/>
      <c r="AC1517" s="365"/>
      <c r="AD1517" s="998"/>
      <c r="AE1517" s="365"/>
      <c r="AF1517" s="365"/>
      <c r="AG1517" s="365"/>
      <c r="AH1517" s="365"/>
      <c r="AI1517" s="365"/>
    </row>
    <row r="1518" spans="1:35" s="2020" customFormat="1" ht="30" x14ac:dyDescent="0.25">
      <c r="A1518" s="214"/>
      <c r="B1518" s="214">
        <v>1</v>
      </c>
      <c r="C1518" s="306" t="s">
        <v>193</v>
      </c>
      <c r="D1518" s="4"/>
      <c r="E1518" s="4"/>
      <c r="F1518" s="561"/>
      <c r="G1518" s="183"/>
      <c r="H1518" s="183"/>
      <c r="I1518" s="183"/>
      <c r="J1518" s="824"/>
      <c r="K1518" s="824"/>
      <c r="L1518" s="1317"/>
      <c r="M1518" s="1317"/>
      <c r="N1518" s="1317"/>
      <c r="O1518" s="1317"/>
      <c r="P1518" s="1317"/>
      <c r="Q1518" s="1317"/>
      <c r="R1518" s="365"/>
      <c r="S1518" s="365"/>
      <c r="T1518" s="365"/>
      <c r="U1518" s="365"/>
      <c r="V1518" s="365"/>
      <c r="W1518" s="365"/>
      <c r="X1518" s="365"/>
      <c r="Y1518" s="365"/>
      <c r="Z1518" s="365"/>
      <c r="AA1518" s="365"/>
      <c r="AB1518" s="2138"/>
      <c r="AC1518" s="365"/>
      <c r="AD1518" s="998"/>
      <c r="AE1518" s="365"/>
      <c r="AF1518" s="365"/>
      <c r="AG1518" s="365"/>
      <c r="AH1518" s="365"/>
      <c r="AI1518" s="365"/>
    </row>
    <row r="1519" spans="1:35" s="2020" customFormat="1" ht="30" x14ac:dyDescent="0.25">
      <c r="A1519" s="214">
        <v>1</v>
      </c>
      <c r="B1519" s="214">
        <v>1</v>
      </c>
      <c r="C1519" s="467" t="s">
        <v>453</v>
      </c>
      <c r="D1519" s="4"/>
      <c r="E1519" s="4"/>
      <c r="F1519" s="562">
        <v>11000</v>
      </c>
      <c r="G1519" s="123">
        <f t="shared" ref="G1519:G1522" si="2215">F1519/12*$C$3</f>
        <v>9166.6666666666661</v>
      </c>
      <c r="H1519" s="183">
        <v>7549</v>
      </c>
      <c r="I1519" s="183">
        <f t="shared" ref="I1519:I1527" si="2216">H1519/G1519*100</f>
        <v>82.352727272727279</v>
      </c>
      <c r="J1519" s="824"/>
      <c r="K1519" s="824"/>
      <c r="L1519" s="1317"/>
      <c r="M1519" s="1317"/>
      <c r="N1519" s="1317"/>
      <c r="O1519" s="1317"/>
      <c r="P1519" s="1317"/>
      <c r="Q1519" s="1317"/>
      <c r="R1519" s="365"/>
      <c r="S1519" s="365"/>
      <c r="T1519" s="365"/>
      <c r="U1519" s="365"/>
      <c r="V1519" s="365"/>
      <c r="W1519" s="365"/>
      <c r="X1519" s="365"/>
      <c r="Y1519" s="365"/>
      <c r="Z1519" s="365"/>
      <c r="AA1519" s="365"/>
      <c r="AB1519" s="2138"/>
      <c r="AC1519" s="365"/>
      <c r="AD1519" s="998"/>
      <c r="AE1519" s="365"/>
      <c r="AF1519" s="365"/>
      <c r="AG1519" s="365"/>
      <c r="AH1519" s="365"/>
      <c r="AI1519" s="365"/>
    </row>
    <row r="1520" spans="1:35" s="2020" customFormat="1" ht="60" x14ac:dyDescent="0.25">
      <c r="A1520" s="214"/>
      <c r="B1520" s="214">
        <v>1</v>
      </c>
      <c r="C1520" s="307" t="s">
        <v>454</v>
      </c>
      <c r="D1520" s="4"/>
      <c r="E1520" s="4"/>
      <c r="F1520" s="562">
        <v>18000</v>
      </c>
      <c r="G1520" s="123">
        <f t="shared" si="2215"/>
        <v>15000</v>
      </c>
      <c r="H1520" s="183">
        <v>12000</v>
      </c>
      <c r="I1520" s="183">
        <f t="shared" si="2216"/>
        <v>80</v>
      </c>
      <c r="J1520" s="824"/>
      <c r="K1520" s="824"/>
      <c r="L1520" s="1317"/>
      <c r="M1520" s="1317"/>
      <c r="N1520" s="1317"/>
      <c r="O1520" s="1317"/>
      <c r="P1520" s="1317"/>
      <c r="Q1520" s="1317"/>
      <c r="R1520" s="365"/>
      <c r="S1520" s="365"/>
      <c r="T1520" s="365"/>
      <c r="U1520" s="365"/>
      <c r="V1520" s="365"/>
      <c r="W1520" s="365"/>
      <c r="X1520" s="365"/>
      <c r="Y1520" s="365"/>
      <c r="Z1520" s="365"/>
      <c r="AA1520" s="365"/>
      <c r="AB1520" s="2138"/>
      <c r="AC1520" s="365"/>
      <c r="AD1520" s="998"/>
      <c r="AE1520" s="365"/>
      <c r="AF1520" s="365"/>
      <c r="AG1520" s="365"/>
      <c r="AH1520" s="365"/>
      <c r="AI1520" s="365"/>
    </row>
    <row r="1521" spans="1:35" s="2020" customFormat="1" ht="45" x14ac:dyDescent="0.25">
      <c r="A1521" s="214"/>
      <c r="B1521" s="214">
        <v>1</v>
      </c>
      <c r="C1521" s="307" t="s">
        <v>455</v>
      </c>
      <c r="D1521" s="4"/>
      <c r="E1521" s="4"/>
      <c r="F1521" s="562">
        <v>20000</v>
      </c>
      <c r="G1521" s="123">
        <f t="shared" si="2215"/>
        <v>16666.666666666668</v>
      </c>
      <c r="H1521" s="183">
        <v>10621</v>
      </c>
      <c r="I1521" s="183">
        <f t="shared" si="2216"/>
        <v>63.725999999999992</v>
      </c>
      <c r="J1521" s="824"/>
      <c r="K1521" s="824"/>
      <c r="L1521" s="1317"/>
      <c r="M1521" s="1317"/>
      <c r="N1521" s="1317"/>
      <c r="O1521" s="1317"/>
      <c r="P1521" s="1317"/>
      <c r="Q1521" s="1317"/>
      <c r="R1521" s="365"/>
      <c r="S1521" s="365"/>
      <c r="T1521" s="365"/>
      <c r="U1521" s="365"/>
      <c r="V1521" s="365"/>
      <c r="W1521" s="365"/>
      <c r="X1521" s="365"/>
      <c r="Y1521" s="365"/>
      <c r="Z1521" s="365"/>
      <c r="AA1521" s="365"/>
      <c r="AB1521" s="2138"/>
      <c r="AC1521" s="365"/>
      <c r="AD1521" s="998"/>
      <c r="AE1521" s="365"/>
      <c r="AF1521" s="365"/>
      <c r="AG1521" s="365"/>
      <c r="AH1521" s="365"/>
      <c r="AI1521" s="365"/>
    </row>
    <row r="1522" spans="1:35" s="2020" customFormat="1" ht="105" x14ac:dyDescent="0.25">
      <c r="A1522" s="214"/>
      <c r="B1522" s="214">
        <v>1</v>
      </c>
      <c r="C1522" s="307" t="s">
        <v>456</v>
      </c>
      <c r="D1522" s="4"/>
      <c r="E1522" s="4"/>
      <c r="F1522" s="562">
        <v>80</v>
      </c>
      <c r="G1522" s="123">
        <f t="shared" si="2215"/>
        <v>66.666666666666671</v>
      </c>
      <c r="H1522" s="183">
        <v>0</v>
      </c>
      <c r="I1522" s="183">
        <f t="shared" si="2216"/>
        <v>0</v>
      </c>
      <c r="J1522" s="824"/>
      <c r="K1522" s="824"/>
      <c r="L1522" s="1317"/>
      <c r="M1522" s="1317"/>
      <c r="N1522" s="1317"/>
      <c r="O1522" s="1317"/>
      <c r="P1522" s="1317"/>
      <c r="Q1522" s="1317"/>
      <c r="R1522" s="365"/>
      <c r="S1522" s="365"/>
      <c r="T1522" s="365"/>
      <c r="U1522" s="365"/>
      <c r="V1522" s="365"/>
      <c r="W1522" s="365"/>
      <c r="X1522" s="365"/>
      <c r="Y1522" s="365"/>
      <c r="Z1522" s="365"/>
      <c r="AA1522" s="365"/>
      <c r="AB1522" s="2138"/>
      <c r="AC1522" s="365"/>
      <c r="AD1522" s="998"/>
      <c r="AE1522" s="365"/>
      <c r="AF1522" s="365"/>
      <c r="AG1522" s="365"/>
      <c r="AH1522" s="365"/>
      <c r="AI1522" s="365"/>
    </row>
    <row r="1523" spans="1:35" s="2020" customFormat="1" ht="29.25" x14ac:dyDescent="0.25">
      <c r="A1523" s="214"/>
      <c r="B1523" s="214">
        <v>1</v>
      </c>
      <c r="C1523" s="281" t="s">
        <v>131</v>
      </c>
      <c r="D1523" s="4"/>
      <c r="E1523" s="4"/>
      <c r="F1523" s="561">
        <f>F1524+F1525+F1526</f>
        <v>24921</v>
      </c>
      <c r="G1523" s="561">
        <f t="shared" ref="G1523:H1523" si="2217">G1524+G1525+G1526</f>
        <v>20767.5</v>
      </c>
      <c r="H1523" s="561">
        <f t="shared" si="2217"/>
        <v>9788</v>
      </c>
      <c r="I1523" s="743">
        <f t="shared" si="2216"/>
        <v>47.131335018658959</v>
      </c>
      <c r="J1523" s="824"/>
      <c r="K1523" s="824"/>
      <c r="L1523" s="1317"/>
      <c r="M1523" s="1317"/>
      <c r="N1523" s="1317"/>
      <c r="O1523" s="1317"/>
      <c r="P1523" s="1317"/>
      <c r="Q1523" s="1317"/>
      <c r="R1523" s="365"/>
      <c r="S1523" s="365"/>
      <c r="T1523" s="365"/>
      <c r="U1523" s="365"/>
      <c r="V1523" s="365"/>
      <c r="W1523" s="365"/>
      <c r="X1523" s="365"/>
      <c r="Y1523" s="365"/>
      <c r="Z1523" s="365"/>
      <c r="AA1523" s="365"/>
      <c r="AB1523" s="2138"/>
      <c r="AC1523" s="365"/>
      <c r="AD1523" s="998"/>
      <c r="AE1523" s="365"/>
      <c r="AF1523" s="365"/>
      <c r="AG1523" s="365"/>
      <c r="AH1523" s="365"/>
      <c r="AI1523" s="365"/>
    </row>
    <row r="1524" spans="1:35" s="2020" customFormat="1" x14ac:dyDescent="0.25">
      <c r="A1524" s="214"/>
      <c r="B1524" s="214">
        <v>1</v>
      </c>
      <c r="C1524" s="307" t="s">
        <v>222</v>
      </c>
      <c r="D1524" s="4"/>
      <c r="E1524" s="4"/>
      <c r="F1524" s="562">
        <v>22581</v>
      </c>
      <c r="G1524" s="123">
        <f t="shared" ref="G1524:G1527" si="2218">F1524/12*$C$3</f>
        <v>18817.5</v>
      </c>
      <c r="H1524" s="183">
        <v>9523</v>
      </c>
      <c r="I1524" s="183">
        <f t="shared" si="2216"/>
        <v>50.607147601966254</v>
      </c>
      <c r="J1524" s="824"/>
      <c r="K1524" s="824"/>
      <c r="L1524" s="1317"/>
      <c r="M1524" s="1317"/>
      <c r="N1524" s="1317"/>
      <c r="O1524" s="1317"/>
      <c r="P1524" s="1317"/>
      <c r="Q1524" s="1317"/>
      <c r="R1524" s="365"/>
      <c r="S1524" s="365"/>
      <c r="T1524" s="365"/>
      <c r="U1524" s="365"/>
      <c r="V1524" s="365"/>
      <c r="W1524" s="365"/>
      <c r="X1524" s="365"/>
      <c r="Y1524" s="365"/>
      <c r="Z1524" s="365"/>
      <c r="AA1524" s="365"/>
      <c r="AB1524" s="2138"/>
      <c r="AC1524" s="365"/>
      <c r="AD1524" s="998"/>
      <c r="AE1524" s="365"/>
      <c r="AF1524" s="365"/>
      <c r="AG1524" s="365"/>
      <c r="AH1524" s="365"/>
      <c r="AI1524" s="365"/>
    </row>
    <row r="1525" spans="1:35" s="2020" customFormat="1" ht="45" x14ac:dyDescent="0.25">
      <c r="A1525" s="214"/>
      <c r="B1525" s="214">
        <v>1</v>
      </c>
      <c r="C1525" s="307" t="s">
        <v>457</v>
      </c>
      <c r="D1525" s="4"/>
      <c r="E1525" s="4"/>
      <c r="F1525" s="562">
        <v>1340</v>
      </c>
      <c r="G1525" s="123">
        <f t="shared" si="2218"/>
        <v>1116.6666666666667</v>
      </c>
      <c r="H1525" s="183">
        <v>250</v>
      </c>
      <c r="I1525" s="183">
        <f t="shared" si="2216"/>
        <v>22.388059701492537</v>
      </c>
      <c r="J1525" s="824"/>
      <c r="K1525" s="824"/>
      <c r="L1525" s="1317"/>
      <c r="M1525" s="1317"/>
      <c r="N1525" s="1317"/>
      <c r="O1525" s="1317"/>
      <c r="P1525" s="1317"/>
      <c r="Q1525" s="1317"/>
      <c r="R1525" s="365"/>
      <c r="S1525" s="365"/>
      <c r="T1525" s="365"/>
      <c r="U1525" s="365"/>
      <c r="V1525" s="365"/>
      <c r="W1525" s="365"/>
      <c r="X1525" s="365"/>
      <c r="Y1525" s="365"/>
      <c r="Z1525" s="365"/>
      <c r="AA1525" s="365"/>
      <c r="AB1525" s="2138"/>
      <c r="AC1525" s="365"/>
      <c r="AD1525" s="998"/>
      <c r="AE1525" s="365"/>
      <c r="AF1525" s="365"/>
      <c r="AG1525" s="365"/>
      <c r="AH1525" s="365"/>
      <c r="AI1525" s="365"/>
    </row>
    <row r="1526" spans="1:35" s="2020" customFormat="1" ht="75" x14ac:dyDescent="0.25">
      <c r="A1526" s="214"/>
      <c r="B1526" s="214">
        <v>1</v>
      </c>
      <c r="C1526" s="307" t="s">
        <v>504</v>
      </c>
      <c r="D1526" s="4"/>
      <c r="E1526" s="4"/>
      <c r="F1526" s="562">
        <v>1000</v>
      </c>
      <c r="G1526" s="123">
        <f t="shared" si="2218"/>
        <v>833.33333333333326</v>
      </c>
      <c r="H1526" s="183">
        <v>15</v>
      </c>
      <c r="I1526" s="183">
        <f t="shared" si="2216"/>
        <v>1.8000000000000003</v>
      </c>
      <c r="J1526" s="824"/>
      <c r="K1526" s="824"/>
      <c r="L1526" s="1317"/>
      <c r="M1526" s="1317"/>
      <c r="N1526" s="1317"/>
      <c r="O1526" s="1317"/>
      <c r="P1526" s="1317"/>
      <c r="Q1526" s="1317"/>
      <c r="R1526" s="365"/>
      <c r="S1526" s="365"/>
      <c r="T1526" s="365"/>
      <c r="U1526" s="365"/>
      <c r="V1526" s="365"/>
      <c r="W1526" s="365"/>
      <c r="X1526" s="365"/>
      <c r="Y1526" s="365"/>
      <c r="Z1526" s="365"/>
      <c r="AA1526" s="365"/>
      <c r="AB1526" s="2138"/>
      <c r="AC1526" s="365"/>
      <c r="AD1526" s="998"/>
      <c r="AE1526" s="365"/>
      <c r="AF1526" s="365"/>
      <c r="AG1526" s="365"/>
      <c r="AH1526" s="365"/>
      <c r="AI1526" s="365"/>
    </row>
    <row r="1527" spans="1:35" s="2020" customFormat="1" ht="29.25" x14ac:dyDescent="0.25">
      <c r="A1527" s="214"/>
      <c r="B1527" s="214">
        <v>1</v>
      </c>
      <c r="C1527" s="2015" t="s">
        <v>343</v>
      </c>
      <c r="D1527" s="4"/>
      <c r="E1527" s="4"/>
      <c r="F1527" s="562">
        <v>4530</v>
      </c>
      <c r="G1527" s="123">
        <f t="shared" si="2218"/>
        <v>3775</v>
      </c>
      <c r="H1527" s="183">
        <v>1824</v>
      </c>
      <c r="I1527" s="183">
        <f t="shared" si="2216"/>
        <v>48.317880794701992</v>
      </c>
      <c r="J1527" s="824"/>
      <c r="K1527" s="824"/>
      <c r="L1527" s="1317"/>
      <c r="M1527" s="1317"/>
      <c r="N1527" s="1317"/>
      <c r="O1527" s="1317"/>
      <c r="P1527" s="1317"/>
      <c r="Q1527" s="1317"/>
      <c r="R1527" s="365"/>
      <c r="S1527" s="365"/>
      <c r="T1527" s="365"/>
      <c r="U1527" s="365"/>
      <c r="V1527" s="365"/>
      <c r="W1527" s="365"/>
      <c r="X1527" s="365"/>
      <c r="Y1527" s="365"/>
      <c r="Z1527" s="365"/>
      <c r="AA1527" s="365"/>
      <c r="AB1527" s="2138"/>
      <c r="AC1527" s="365"/>
      <c r="AD1527" s="998"/>
      <c r="AE1527" s="365"/>
      <c r="AF1527" s="365"/>
      <c r="AG1527" s="365"/>
      <c r="AH1527" s="365"/>
      <c r="AI1527" s="365"/>
    </row>
    <row r="1528" spans="1:35" s="2020" customFormat="1" x14ac:dyDescent="0.25">
      <c r="A1528" s="214"/>
      <c r="B1528" s="214">
        <v>1</v>
      </c>
      <c r="C1528" s="2685" t="s">
        <v>194</v>
      </c>
      <c r="D1528" s="4"/>
      <c r="E1528" s="4"/>
      <c r="F1528" s="562"/>
      <c r="G1528" s="123"/>
      <c r="H1528" s="183"/>
      <c r="I1528" s="183"/>
      <c r="J1528" s="824"/>
      <c r="K1528" s="824"/>
      <c r="L1528" s="1317"/>
      <c r="M1528" s="1317"/>
      <c r="N1528" s="1317"/>
      <c r="O1528" s="1317"/>
      <c r="P1528" s="1317"/>
      <c r="Q1528" s="1317"/>
      <c r="R1528" s="365"/>
      <c r="S1528" s="365"/>
      <c r="T1528" s="365"/>
      <c r="U1528" s="365"/>
      <c r="V1528" s="365"/>
      <c r="W1528" s="365"/>
      <c r="X1528" s="365"/>
      <c r="Y1528" s="365"/>
      <c r="Z1528" s="365"/>
      <c r="AA1528" s="365"/>
      <c r="AB1528" s="2138"/>
      <c r="AC1528" s="365"/>
      <c r="AD1528" s="998"/>
      <c r="AE1528" s="365"/>
      <c r="AF1528" s="365"/>
      <c r="AG1528" s="365"/>
      <c r="AH1528" s="365"/>
      <c r="AI1528" s="365"/>
    </row>
    <row r="1529" spans="1:35" s="2020" customFormat="1" ht="104.25" x14ac:dyDescent="0.25">
      <c r="A1529" s="214"/>
      <c r="B1529" s="214">
        <v>1</v>
      </c>
      <c r="C1529" s="307" t="s">
        <v>503</v>
      </c>
      <c r="D1529" s="4"/>
      <c r="E1529" s="4"/>
      <c r="F1529" s="562">
        <v>7093</v>
      </c>
      <c r="G1529" s="123">
        <f t="shared" ref="G1529:G1532" si="2219">F1529/12*$C$3</f>
        <v>5910.8333333333339</v>
      </c>
      <c r="H1529" s="183">
        <v>1996</v>
      </c>
      <c r="I1529" s="183">
        <f t="shared" ref="I1529:I1537" si="2220">H1529/G1529*100</f>
        <v>33.76850415903003</v>
      </c>
      <c r="J1529" s="824"/>
      <c r="K1529" s="824"/>
      <c r="L1529" s="1317"/>
      <c r="M1529" s="1317"/>
      <c r="N1529" s="1317"/>
      <c r="O1529" s="1317"/>
      <c r="P1529" s="1317"/>
      <c r="Q1529" s="1317"/>
      <c r="R1529" s="365">
        <v>26593.463080000001</v>
      </c>
      <c r="S1529" s="365">
        <v>26593.463080000001</v>
      </c>
      <c r="T1529" s="365">
        <v>26593.463080000001</v>
      </c>
      <c r="U1529" s="365">
        <v>26593.463080000001</v>
      </c>
      <c r="V1529" s="365">
        <v>26593.463080000001</v>
      </c>
      <c r="W1529" s="365">
        <v>26593.463080000001</v>
      </c>
      <c r="X1529" s="365">
        <v>26593.463080000001</v>
      </c>
      <c r="Y1529" s="365">
        <v>26593.463080000001</v>
      </c>
      <c r="Z1529" s="365">
        <v>26593.463080000001</v>
      </c>
      <c r="AA1529" s="365">
        <v>26593.463080000001</v>
      </c>
      <c r="AB1529" s="2060">
        <f t="shared" ref="AB1529" si="2221">R1529/12*$C$3+(S1529-R1529)/11*9+(T1529-S1529)/10*8+(U1529-T1529)/9*7+(V1529-U1529)/8*6+(W1529-V1529)/7*5+(X1529-W1529)/6*4+(Y1529-X1529)/5*3+(Z1529-Y1529)/4*2+(AA1529-Z1529)/3*1</f>
        <v>22161.219233333337</v>
      </c>
      <c r="AC1529" s="365">
        <f t="shared" ref="AC1529" si="2222">AI1529-AH1529-AE1529-AD1529</f>
        <v>7922.2074700000021</v>
      </c>
      <c r="AD1529" s="998"/>
      <c r="AE1529" s="365"/>
      <c r="AF1529" s="365">
        <f>AC1529-AB1529</f>
        <v>-14239.011763333336</v>
      </c>
      <c r="AG1529" s="365"/>
      <c r="AH1529" s="365">
        <v>-0.90278000000000003</v>
      </c>
      <c r="AI1529" s="365">
        <v>7921.3046900000018</v>
      </c>
    </row>
    <row r="1530" spans="1:35" s="2020" customFormat="1" x14ac:dyDescent="0.25">
      <c r="A1530" s="214"/>
      <c r="B1530" s="214">
        <v>1</v>
      </c>
      <c r="C1530" s="307" t="s">
        <v>623</v>
      </c>
      <c r="D1530" s="4"/>
      <c r="E1530" s="4"/>
      <c r="F1530" s="562">
        <v>1223</v>
      </c>
      <c r="G1530" s="123">
        <f t="shared" si="2219"/>
        <v>1019.1666666666667</v>
      </c>
      <c r="H1530" s="183">
        <v>521</v>
      </c>
      <c r="I1530" s="183">
        <f t="shared" si="2220"/>
        <v>51.120196238757153</v>
      </c>
      <c r="J1530" s="824"/>
      <c r="K1530" s="824"/>
      <c r="L1530" s="1317"/>
      <c r="M1530" s="1317"/>
      <c r="N1530" s="1317"/>
      <c r="O1530" s="1317"/>
      <c r="P1530" s="1317"/>
      <c r="Q1530" s="1317"/>
      <c r="R1530" s="365"/>
      <c r="S1530" s="365"/>
      <c r="T1530" s="365"/>
      <c r="U1530" s="365"/>
      <c r="V1530" s="365"/>
      <c r="W1530" s="365"/>
      <c r="X1530" s="365"/>
      <c r="Y1530" s="365"/>
      <c r="Z1530" s="365"/>
      <c r="AA1530" s="365"/>
      <c r="AB1530" s="2060"/>
      <c r="AC1530" s="365"/>
      <c r="AD1530" s="998"/>
      <c r="AE1530" s="365"/>
      <c r="AF1530" s="365"/>
      <c r="AG1530" s="365"/>
      <c r="AH1530" s="365"/>
      <c r="AI1530" s="365"/>
    </row>
    <row r="1531" spans="1:35" s="2020" customFormat="1" x14ac:dyDescent="0.25">
      <c r="A1531" s="214"/>
      <c r="B1531" s="214">
        <v>1</v>
      </c>
      <c r="C1531" s="307" t="s">
        <v>624</v>
      </c>
      <c r="D1531" s="4"/>
      <c r="E1531" s="4"/>
      <c r="F1531" s="562">
        <v>1624</v>
      </c>
      <c r="G1531" s="123">
        <f t="shared" si="2219"/>
        <v>1353.3333333333335</v>
      </c>
      <c r="H1531" s="183">
        <v>307</v>
      </c>
      <c r="I1531" s="183">
        <f t="shared" si="2220"/>
        <v>22.684729064039406</v>
      </c>
      <c r="J1531" s="824"/>
      <c r="K1531" s="824"/>
      <c r="L1531" s="1317"/>
      <c r="M1531" s="1317"/>
      <c r="N1531" s="1317"/>
      <c r="O1531" s="1317"/>
      <c r="P1531" s="1317"/>
      <c r="Q1531" s="1317"/>
      <c r="R1531" s="365"/>
      <c r="S1531" s="365"/>
      <c r="T1531" s="365"/>
      <c r="U1531" s="365"/>
      <c r="V1531" s="365"/>
      <c r="W1531" s="365"/>
      <c r="X1531" s="365"/>
      <c r="Y1531" s="365"/>
      <c r="Z1531" s="365"/>
      <c r="AA1531" s="365"/>
      <c r="AB1531" s="2060"/>
      <c r="AC1531" s="365"/>
      <c r="AD1531" s="998"/>
      <c r="AE1531" s="365"/>
      <c r="AF1531" s="365"/>
      <c r="AG1531" s="365"/>
      <c r="AH1531" s="365"/>
      <c r="AI1531" s="365"/>
    </row>
    <row r="1532" spans="1:35" s="2020" customFormat="1" ht="30" x14ac:dyDescent="0.25">
      <c r="A1532" s="214"/>
      <c r="B1532" s="214">
        <v>1</v>
      </c>
      <c r="C1532" s="307" t="s">
        <v>625</v>
      </c>
      <c r="D1532" s="4"/>
      <c r="E1532" s="4"/>
      <c r="F1532" s="562">
        <v>3400</v>
      </c>
      <c r="G1532" s="123">
        <f t="shared" si="2219"/>
        <v>2833.333333333333</v>
      </c>
      <c r="H1532" s="183">
        <v>896</v>
      </c>
      <c r="I1532" s="183">
        <f t="shared" si="2220"/>
        <v>31.623529411764711</v>
      </c>
      <c r="J1532" s="824"/>
      <c r="K1532" s="824"/>
      <c r="L1532" s="1317"/>
      <c r="M1532" s="1317"/>
      <c r="N1532" s="1317"/>
      <c r="O1532" s="1317"/>
      <c r="P1532" s="1317"/>
      <c r="Q1532" s="1317"/>
      <c r="R1532" s="365"/>
      <c r="S1532" s="365"/>
      <c r="T1532" s="365"/>
      <c r="U1532" s="365"/>
      <c r="V1532" s="365"/>
      <c r="W1532" s="365"/>
      <c r="X1532" s="365"/>
      <c r="Y1532" s="365"/>
      <c r="Z1532" s="365"/>
      <c r="AA1532" s="365"/>
      <c r="AB1532" s="2060"/>
      <c r="AC1532" s="365"/>
      <c r="AD1532" s="998"/>
      <c r="AE1532" s="365"/>
      <c r="AF1532" s="365"/>
      <c r="AG1532" s="365"/>
      <c r="AH1532" s="365"/>
      <c r="AI1532" s="365"/>
    </row>
    <row r="1533" spans="1:35" s="2020" customFormat="1" ht="57.75" x14ac:dyDescent="0.25">
      <c r="A1533" s="214"/>
      <c r="B1533" s="214">
        <v>1</v>
      </c>
      <c r="C1533" s="2015" t="s">
        <v>458</v>
      </c>
      <c r="D1533" s="4"/>
      <c r="E1533" s="4"/>
      <c r="F1533" s="561">
        <f>F1534+F1543</f>
        <v>20785</v>
      </c>
      <c r="G1533" s="561">
        <f t="shared" ref="G1533:H1533" si="2223">G1534+G1543</f>
        <v>17320.833333333336</v>
      </c>
      <c r="H1533" s="561">
        <f t="shared" si="2223"/>
        <v>8835</v>
      </c>
      <c r="I1533" s="183">
        <f t="shared" si="2220"/>
        <v>51.007938417127733</v>
      </c>
      <c r="J1533" s="824"/>
      <c r="K1533" s="824"/>
      <c r="L1533" s="1317"/>
      <c r="M1533" s="1317"/>
      <c r="N1533" s="1317"/>
      <c r="O1533" s="1317"/>
      <c r="P1533" s="1317"/>
      <c r="Q1533" s="1317"/>
      <c r="R1533" s="365">
        <f t="shared" ref="R1533:AI1533" si="2224">R1534+R1543</f>
        <v>77297.383409999995</v>
      </c>
      <c r="S1533" s="365">
        <f t="shared" ref="S1533:T1533" si="2225">S1534+S1543</f>
        <v>77297.383409999995</v>
      </c>
      <c r="T1533" s="365">
        <f t="shared" si="2225"/>
        <v>77297.383409999995</v>
      </c>
      <c r="U1533" s="365">
        <f t="shared" ref="U1533:V1533" si="2226">U1534+U1543</f>
        <v>77297.383409999995</v>
      </c>
      <c r="V1533" s="365">
        <f t="shared" si="2226"/>
        <v>77297.383409999995</v>
      </c>
      <c r="W1533" s="365">
        <f t="shared" ref="W1533:X1533" si="2227">W1534+W1543</f>
        <v>77297.383409999995</v>
      </c>
      <c r="X1533" s="365">
        <f t="shared" si="2227"/>
        <v>77297.383409999995</v>
      </c>
      <c r="Y1533" s="365">
        <f t="shared" ref="Y1533:Z1533" si="2228">Y1534+Y1543</f>
        <v>77297.383409999995</v>
      </c>
      <c r="Z1533" s="365">
        <f t="shared" si="2228"/>
        <v>77297.383409999995</v>
      </c>
      <c r="AA1533" s="365">
        <f t="shared" ref="AA1533" si="2229">AA1534+AA1543</f>
        <v>77297.383409999995</v>
      </c>
      <c r="AB1533" s="2138">
        <f t="shared" si="2224"/>
        <v>64414.486174999998</v>
      </c>
      <c r="AC1533" s="365">
        <f t="shared" si="2224"/>
        <v>30774.770499999995</v>
      </c>
      <c r="AD1533" s="998">
        <f t="shared" si="2224"/>
        <v>0</v>
      </c>
      <c r="AE1533" s="365">
        <f t="shared" si="2224"/>
        <v>0</v>
      </c>
      <c r="AF1533" s="365">
        <f t="shared" si="2224"/>
        <v>-33639.715674999999</v>
      </c>
      <c r="AG1533" s="365">
        <f t="shared" si="2224"/>
        <v>0</v>
      </c>
      <c r="AH1533" s="365">
        <f t="shared" si="2224"/>
        <v>-283.48851999999999</v>
      </c>
      <c r="AI1533" s="365">
        <f t="shared" si="2224"/>
        <v>30491.281979999992</v>
      </c>
    </row>
    <row r="1534" spans="1:35" s="2020" customFormat="1" ht="30" x14ac:dyDescent="0.25">
      <c r="A1534" s="214">
        <v>1</v>
      </c>
      <c r="B1534" s="214">
        <v>1</v>
      </c>
      <c r="C1534" s="467" t="s">
        <v>271</v>
      </c>
      <c r="D1534" s="4"/>
      <c r="E1534" s="4"/>
      <c r="F1534" s="561">
        <f>F1535+F1539+F1541+F1542</f>
        <v>10550</v>
      </c>
      <c r="G1534" s="561">
        <f t="shared" ref="G1534:H1534" si="2230">G1535+G1539+G1541+G1542</f>
        <v>8791.6666666666679</v>
      </c>
      <c r="H1534" s="561">
        <f t="shared" si="2230"/>
        <v>3462</v>
      </c>
      <c r="I1534" s="183">
        <f t="shared" si="2220"/>
        <v>39.378199052132693</v>
      </c>
      <c r="J1534" s="824"/>
      <c r="K1534" s="824"/>
      <c r="L1534" s="1317"/>
      <c r="M1534" s="1317"/>
      <c r="N1534" s="1317"/>
      <c r="O1534" s="1317"/>
      <c r="P1534" s="1317"/>
      <c r="Q1534" s="1317"/>
      <c r="R1534" s="365">
        <f t="shared" ref="R1534:AB1534" si="2231">SUM(R1535:R1542)</f>
        <v>44096.947209999998</v>
      </c>
      <c r="S1534" s="365">
        <f t="shared" ref="S1534:T1534" si="2232">SUM(S1535:S1542)</f>
        <v>44096.947209999998</v>
      </c>
      <c r="T1534" s="365">
        <f t="shared" si="2232"/>
        <v>44096.947209999998</v>
      </c>
      <c r="U1534" s="365">
        <f t="shared" ref="U1534:V1534" si="2233">SUM(U1535:U1542)</f>
        <v>44096.947209999998</v>
      </c>
      <c r="V1534" s="365">
        <f t="shared" si="2233"/>
        <v>44096.947209999998</v>
      </c>
      <c r="W1534" s="365">
        <f t="shared" ref="W1534:X1534" si="2234">SUM(W1535:W1542)</f>
        <v>44096.947209999998</v>
      </c>
      <c r="X1534" s="365">
        <f t="shared" si="2234"/>
        <v>44096.947209999998</v>
      </c>
      <c r="Y1534" s="365">
        <f t="shared" ref="Y1534:Z1534" si="2235">SUM(Y1535:Y1542)</f>
        <v>44096.947209999998</v>
      </c>
      <c r="Z1534" s="365">
        <f t="shared" si="2235"/>
        <v>44096.947209999998</v>
      </c>
      <c r="AA1534" s="365">
        <f t="shared" ref="AA1534" si="2236">SUM(AA1535:AA1542)</f>
        <v>44096.947209999998</v>
      </c>
      <c r="AB1534" s="2138">
        <f t="shared" si="2231"/>
        <v>36747.456008333334</v>
      </c>
      <c r="AC1534" s="365">
        <f t="shared" ref="AC1534:AH1534" si="2237">SUM(AC1535,AC1539,AC1540,AC1541,AC1542)</f>
        <v>12933.32389</v>
      </c>
      <c r="AD1534" s="998">
        <f t="shared" si="2237"/>
        <v>0</v>
      </c>
      <c r="AE1534" s="365">
        <f t="shared" si="2237"/>
        <v>0</v>
      </c>
      <c r="AF1534" s="365">
        <f t="shared" si="2237"/>
        <v>-23814.132118333331</v>
      </c>
      <c r="AG1534" s="365">
        <f t="shared" si="2237"/>
        <v>0</v>
      </c>
      <c r="AH1534" s="365">
        <f t="shared" si="2237"/>
        <v>-283.48851999999999</v>
      </c>
      <c r="AI1534" s="365">
        <f>SUM(AI1535,AI1539,AI1540,AI1541,AI1542)</f>
        <v>12649.835369999999</v>
      </c>
    </row>
    <row r="1535" spans="1:35" s="2020" customFormat="1" ht="30" x14ac:dyDescent="0.25">
      <c r="A1535" s="214">
        <v>1</v>
      </c>
      <c r="B1535" s="214">
        <v>1</v>
      </c>
      <c r="C1535" s="307" t="s">
        <v>459</v>
      </c>
      <c r="D1535" s="4"/>
      <c r="E1535" s="4"/>
      <c r="F1535" s="562">
        <v>9028</v>
      </c>
      <c r="G1535" s="123">
        <f t="shared" ref="G1535:G1546" si="2238">F1535/12*$C$3</f>
        <v>7523.3333333333339</v>
      </c>
      <c r="H1535" s="183">
        <v>3284</v>
      </c>
      <c r="I1535" s="183">
        <f t="shared" si="2220"/>
        <v>43.650863978732829</v>
      </c>
      <c r="J1535" s="824"/>
      <c r="K1535" s="824"/>
      <c r="L1535" s="1317"/>
      <c r="M1535" s="1317"/>
      <c r="N1535" s="1317"/>
      <c r="O1535" s="1317"/>
      <c r="P1535" s="1317"/>
      <c r="Q1535" s="1317"/>
      <c r="R1535" s="365">
        <v>39723.199999999997</v>
      </c>
      <c r="S1535" s="365">
        <v>39723.199999999997</v>
      </c>
      <c r="T1535" s="365">
        <v>39723.199999999997</v>
      </c>
      <c r="U1535" s="365">
        <v>39723.199999999997</v>
      </c>
      <c r="V1535" s="365">
        <v>39723.199999999997</v>
      </c>
      <c r="W1535" s="365">
        <v>39723.199999999997</v>
      </c>
      <c r="X1535" s="365">
        <v>39723.199999999997</v>
      </c>
      <c r="Y1535" s="365">
        <v>39723.199999999997</v>
      </c>
      <c r="Z1535" s="365">
        <v>39723.199999999997</v>
      </c>
      <c r="AA1535" s="365">
        <v>39723.199999999997</v>
      </c>
      <c r="AB1535" s="2138">
        <f t="shared" ref="AB1535" si="2239">R1535/12*$C$3+(S1535-R1535)/11*9+(T1535-S1535)/10*8+(U1535-T1535)/9*7+(V1535-U1535)/8*6+(W1535-V1535)/7*5+(X1535-W1535)/6*4+(Y1535-X1535)/5*3+(Z1535-Y1535)/4*2+(AA1535-Z1535)/3*1</f>
        <v>33102.666666666664</v>
      </c>
      <c r="AC1535" s="365">
        <f t="shared" ref="AC1535" si="2240">AI1535-AH1535-AE1535-AD1535</f>
        <v>11816.256810000001</v>
      </c>
      <c r="AD1535" s="998"/>
      <c r="AE1535" s="365"/>
      <c r="AF1535" s="365">
        <f>AC1535-AB1535</f>
        <v>-21286.409856666665</v>
      </c>
      <c r="AG1535" s="365"/>
      <c r="AH1535" s="365">
        <v>-49.157080000000001</v>
      </c>
      <c r="AI1535" s="365">
        <v>11767.09973</v>
      </c>
    </row>
    <row r="1536" spans="1:35" s="2020" customFormat="1" ht="60" x14ac:dyDescent="0.25">
      <c r="A1536" s="214">
        <v>1</v>
      </c>
      <c r="B1536" s="214">
        <v>1</v>
      </c>
      <c r="C1536" s="307" t="s">
        <v>479</v>
      </c>
      <c r="D1536" s="4"/>
      <c r="E1536" s="4"/>
      <c r="F1536" s="562"/>
      <c r="G1536" s="123"/>
      <c r="H1536" s="183"/>
      <c r="I1536" s="183"/>
      <c r="J1536" s="824"/>
      <c r="K1536" s="824"/>
      <c r="L1536" s="1317"/>
      <c r="M1536" s="1317"/>
      <c r="N1536" s="1317"/>
      <c r="O1536" s="1317"/>
      <c r="P1536" s="1317"/>
      <c r="Q1536" s="1317"/>
      <c r="R1536" s="365"/>
      <c r="S1536" s="365"/>
      <c r="T1536" s="365"/>
      <c r="U1536" s="365"/>
      <c r="V1536" s="365"/>
      <c r="W1536" s="365"/>
      <c r="X1536" s="365"/>
      <c r="Y1536" s="365"/>
      <c r="Z1536" s="365"/>
      <c r="AA1536" s="365"/>
      <c r="AB1536" s="2138"/>
      <c r="AC1536" s="365"/>
      <c r="AD1536" s="998"/>
      <c r="AE1536" s="365"/>
      <c r="AF1536" s="365"/>
      <c r="AG1536" s="365"/>
      <c r="AH1536" s="365"/>
      <c r="AI1536" s="365"/>
    </row>
    <row r="1537" spans="1:35" s="2020" customFormat="1" ht="60" x14ac:dyDescent="0.25">
      <c r="A1537" s="214"/>
      <c r="B1537" s="214"/>
      <c r="C1537" s="307" t="s">
        <v>688</v>
      </c>
      <c r="D1537" s="4"/>
      <c r="E1537" s="4"/>
      <c r="F1537" s="562">
        <v>1548</v>
      </c>
      <c r="G1537" s="2925">
        <f>F1537/8*6</f>
        <v>1161</v>
      </c>
      <c r="H1537" s="183">
        <v>1137</v>
      </c>
      <c r="I1537" s="183">
        <f t="shared" si="2220"/>
        <v>97.932816537467701</v>
      </c>
      <c r="J1537" s="824"/>
      <c r="K1537" s="824"/>
      <c r="L1537" s="1317"/>
      <c r="M1537" s="1317"/>
      <c r="N1537" s="1317"/>
      <c r="O1537" s="1317"/>
      <c r="P1537" s="1317"/>
      <c r="Q1537" s="1317"/>
      <c r="R1537" s="365"/>
      <c r="S1537" s="365"/>
      <c r="T1537" s="365"/>
      <c r="U1537" s="365"/>
      <c r="V1537" s="365"/>
      <c r="W1537" s="365"/>
      <c r="X1537" s="365"/>
      <c r="Y1537" s="365"/>
      <c r="Z1537" s="365"/>
      <c r="AA1537" s="365"/>
      <c r="AB1537" s="2138"/>
      <c r="AC1537" s="365">
        <f>AI1537</f>
        <v>2314.9429100000002</v>
      </c>
      <c r="AD1537" s="998"/>
      <c r="AE1537" s="365"/>
      <c r="AF1537" s="365"/>
      <c r="AG1537" s="365"/>
      <c r="AH1537" s="365">
        <v>0</v>
      </c>
      <c r="AI1537" s="365">
        <v>2314.9429100000002</v>
      </c>
    </row>
    <row r="1538" spans="1:35" s="2020" customFormat="1" ht="60" x14ac:dyDescent="0.25">
      <c r="A1538" s="214"/>
      <c r="B1538" s="214"/>
      <c r="C1538" s="307" t="s">
        <v>689</v>
      </c>
      <c r="D1538" s="4"/>
      <c r="E1538" s="4"/>
      <c r="F1538" s="562"/>
      <c r="G1538" s="123"/>
      <c r="H1538" s="183"/>
      <c r="I1538" s="183"/>
      <c r="J1538" s="824"/>
      <c r="K1538" s="824"/>
      <c r="L1538" s="1317"/>
      <c r="M1538" s="1317"/>
      <c r="N1538" s="1317"/>
      <c r="O1538" s="1317"/>
      <c r="P1538" s="1317"/>
      <c r="Q1538" s="1317"/>
      <c r="R1538" s="365"/>
      <c r="S1538" s="365"/>
      <c r="T1538" s="365"/>
      <c r="U1538" s="365"/>
      <c r="V1538" s="365"/>
      <c r="W1538" s="365"/>
      <c r="X1538" s="365"/>
      <c r="Y1538" s="365"/>
      <c r="Z1538" s="365"/>
      <c r="AA1538" s="365"/>
      <c r="AB1538" s="2138"/>
      <c r="AC1538" s="365"/>
      <c r="AD1538" s="998"/>
      <c r="AE1538" s="365"/>
      <c r="AF1538" s="365"/>
      <c r="AG1538" s="365"/>
      <c r="AH1538" s="365"/>
      <c r="AI1538" s="365"/>
    </row>
    <row r="1539" spans="1:35" s="2020" customFormat="1" ht="30" x14ac:dyDescent="0.25">
      <c r="A1539" s="214"/>
      <c r="B1539" s="214">
        <v>1</v>
      </c>
      <c r="C1539" s="307" t="s">
        <v>460</v>
      </c>
      <c r="D1539" s="4"/>
      <c r="E1539" s="4"/>
      <c r="F1539" s="562">
        <v>1366</v>
      </c>
      <c r="G1539" s="123">
        <f t="shared" si="2238"/>
        <v>1138.3333333333333</v>
      </c>
      <c r="H1539" s="183">
        <v>86</v>
      </c>
      <c r="I1539" s="183">
        <f>H1539/G1539*100</f>
        <v>7.5549048316251834</v>
      </c>
      <c r="J1539" s="824"/>
      <c r="K1539" s="824"/>
      <c r="L1539" s="1317"/>
      <c r="M1539" s="1317"/>
      <c r="N1539" s="1317"/>
      <c r="O1539" s="1317"/>
      <c r="P1539" s="1317"/>
      <c r="Q1539" s="1317"/>
      <c r="R1539" s="365">
        <v>2902.0744100000002</v>
      </c>
      <c r="S1539" s="365">
        <v>2902.0744100000002</v>
      </c>
      <c r="T1539" s="365">
        <v>2902.0744100000002</v>
      </c>
      <c r="U1539" s="365">
        <v>2902.0744100000002</v>
      </c>
      <c r="V1539" s="365">
        <v>2902.0744100000002</v>
      </c>
      <c r="W1539" s="365">
        <v>2902.0744100000002</v>
      </c>
      <c r="X1539" s="365">
        <v>2902.0744100000002</v>
      </c>
      <c r="Y1539" s="365">
        <v>2902.0744100000002</v>
      </c>
      <c r="Z1539" s="365">
        <v>2902.0744100000002</v>
      </c>
      <c r="AA1539" s="365">
        <v>2902.0744100000002</v>
      </c>
      <c r="AB1539" s="2138">
        <f t="shared" ref="AB1539" si="2241">R1539/12*$C$3+(S1539-R1539)/11*9+(T1539-S1539)/10*8+(U1539-T1539)/9*7+(V1539-U1539)/8*6+(W1539-V1539)/7*5+(X1539-W1539)/6*4+(Y1539-X1539)/5*3+(Z1539-Y1539)/4*2+(AA1539-Z1539)/3*1</f>
        <v>2418.3953416666668</v>
      </c>
      <c r="AC1539" s="365">
        <f t="shared" ref="AC1539" si="2242">AI1539-AH1539-AE1539-AD1539</f>
        <v>249.15748000000002</v>
      </c>
      <c r="AD1539" s="998"/>
      <c r="AE1539" s="365"/>
      <c r="AF1539" s="365">
        <f>AC1539-AB1539</f>
        <v>-2169.237861666667</v>
      </c>
      <c r="AG1539" s="365"/>
      <c r="AH1539" s="365">
        <v>0</v>
      </c>
      <c r="AI1539" s="365">
        <v>249.15748000000002</v>
      </c>
    </row>
    <row r="1540" spans="1:35" s="2020" customFormat="1" ht="30" x14ac:dyDescent="0.25">
      <c r="A1540" s="214">
        <v>1</v>
      </c>
      <c r="B1540" s="214">
        <v>1</v>
      </c>
      <c r="C1540" s="307" t="s">
        <v>461</v>
      </c>
      <c r="D1540" s="4"/>
      <c r="E1540" s="4"/>
      <c r="F1540" s="562"/>
      <c r="G1540" s="123"/>
      <c r="H1540" s="123"/>
      <c r="I1540" s="183"/>
      <c r="J1540" s="824"/>
      <c r="K1540" s="824"/>
      <c r="L1540" s="1317"/>
      <c r="M1540" s="1317"/>
      <c r="N1540" s="1317"/>
      <c r="O1540" s="1317"/>
      <c r="P1540" s="1317"/>
      <c r="Q1540" s="1317"/>
      <c r="R1540" s="365"/>
      <c r="S1540" s="365"/>
      <c r="T1540" s="365"/>
      <c r="U1540" s="365"/>
      <c r="V1540" s="365"/>
      <c r="W1540" s="365"/>
      <c r="X1540" s="365"/>
      <c r="Y1540" s="365"/>
      <c r="Z1540" s="365"/>
      <c r="AA1540" s="365"/>
      <c r="AB1540" s="2138">
        <f t="shared" ref="AB1540" si="2243">R1540/12*$C$3+(S1540-R1540)/11*7+(T1540-S1540)/10*6+(U1540-T1540)/9*5+(V1540-U1540)/8*4+(W1540-V1540)/7*3+(X1540-W1540)/6*2+(Y1540-X1540)/5*1</f>
        <v>0</v>
      </c>
      <c r="AC1540" s="365">
        <f>AI1540-AH1540-AE1540</f>
        <v>0</v>
      </c>
      <c r="AD1540" s="998"/>
      <c r="AE1540" s="365"/>
      <c r="AF1540" s="365">
        <f>AC1540-AB1540</f>
        <v>0</v>
      </c>
      <c r="AG1540" s="365"/>
      <c r="AH1540" s="365">
        <v>0</v>
      </c>
      <c r="AI1540" s="365">
        <v>0</v>
      </c>
    </row>
    <row r="1541" spans="1:35" s="2020" customFormat="1" ht="45" x14ac:dyDescent="0.25">
      <c r="A1541" s="214"/>
      <c r="B1541" s="214">
        <v>1</v>
      </c>
      <c r="C1541" s="307" t="s">
        <v>462</v>
      </c>
      <c r="D1541" s="4"/>
      <c r="E1541" s="4"/>
      <c r="F1541" s="562">
        <v>45</v>
      </c>
      <c r="G1541" s="123">
        <f t="shared" si="2238"/>
        <v>37.5</v>
      </c>
      <c r="H1541" s="123">
        <v>43</v>
      </c>
      <c r="I1541" s="183">
        <f t="shared" ref="I1541:I1547" si="2244">H1541/G1541*100</f>
        <v>114.66666666666667</v>
      </c>
      <c r="J1541" s="824"/>
      <c r="K1541" s="824"/>
      <c r="L1541" s="1317"/>
      <c r="M1541" s="1317"/>
      <c r="N1541" s="1317"/>
      <c r="O1541" s="1317"/>
      <c r="P1541" s="1317"/>
      <c r="Q1541" s="1317"/>
      <c r="R1541" s="365">
        <v>424.52099999999996</v>
      </c>
      <c r="S1541" s="365">
        <v>424.52099999999996</v>
      </c>
      <c r="T1541" s="365">
        <v>424.52099999999996</v>
      </c>
      <c r="U1541" s="365">
        <v>424.52099999999996</v>
      </c>
      <c r="V1541" s="365">
        <v>424.52099999999996</v>
      </c>
      <c r="W1541" s="365">
        <v>424.52099999999996</v>
      </c>
      <c r="X1541" s="365">
        <v>424.52099999999996</v>
      </c>
      <c r="Y1541" s="365">
        <v>424.52099999999996</v>
      </c>
      <c r="Z1541" s="365">
        <v>424.52099999999996</v>
      </c>
      <c r="AA1541" s="365">
        <v>424.52099999999996</v>
      </c>
      <c r="AB1541" s="2138">
        <f t="shared" ref="AB1541:AB1542" si="2245">R1541/12*$C$3+(S1541-R1541)/11*9+(T1541-S1541)/10*8+(U1541-T1541)/9*7+(V1541-U1541)/8*6+(W1541-V1541)/7*5+(X1541-W1541)/6*4+(Y1541-X1541)/5*3+(Z1541-Y1541)/4*2+(AA1541-Z1541)/3*1</f>
        <v>353.76749999999993</v>
      </c>
      <c r="AC1541" s="365">
        <f t="shared" ref="AC1541:AC1542" si="2246">AI1541-AH1541-AE1541-AD1541</f>
        <v>405.65339999999992</v>
      </c>
      <c r="AD1541" s="998"/>
      <c r="AE1541" s="365"/>
      <c r="AF1541" s="365">
        <f>AC1541-AB1541</f>
        <v>51.885899999999992</v>
      </c>
      <c r="AG1541" s="365"/>
      <c r="AH1541" s="365">
        <v>-68.310630000000003</v>
      </c>
      <c r="AI1541" s="365">
        <v>337.34276999999992</v>
      </c>
    </row>
    <row r="1542" spans="1:35" s="2020" customFormat="1" ht="30" x14ac:dyDescent="0.25">
      <c r="A1542" s="214"/>
      <c r="B1542" s="214">
        <v>1</v>
      </c>
      <c r="C1542" s="307" t="s">
        <v>463</v>
      </c>
      <c r="D1542" s="4"/>
      <c r="E1542" s="4"/>
      <c r="F1542" s="562">
        <v>111</v>
      </c>
      <c r="G1542" s="123">
        <f t="shared" si="2238"/>
        <v>92.5</v>
      </c>
      <c r="H1542" s="123">
        <v>49</v>
      </c>
      <c r="I1542" s="183">
        <f t="shared" si="2244"/>
        <v>52.972972972972975</v>
      </c>
      <c r="J1542" s="824"/>
      <c r="K1542" s="824"/>
      <c r="L1542" s="1317"/>
      <c r="M1542" s="1317"/>
      <c r="N1542" s="1317"/>
      <c r="O1542" s="1317"/>
      <c r="P1542" s="1317"/>
      <c r="Q1542" s="1317"/>
      <c r="R1542" s="365">
        <v>1047.1517999999999</v>
      </c>
      <c r="S1542" s="365">
        <v>1047.1517999999999</v>
      </c>
      <c r="T1542" s="365">
        <v>1047.1517999999999</v>
      </c>
      <c r="U1542" s="365">
        <v>1047.1517999999999</v>
      </c>
      <c r="V1542" s="365">
        <v>1047.1517999999999</v>
      </c>
      <c r="W1542" s="365">
        <v>1047.1517999999999</v>
      </c>
      <c r="X1542" s="365">
        <v>1047.1517999999999</v>
      </c>
      <c r="Y1542" s="365">
        <v>1047.1517999999999</v>
      </c>
      <c r="Z1542" s="365">
        <v>1047.1517999999999</v>
      </c>
      <c r="AA1542" s="365">
        <v>1047.1517999999999</v>
      </c>
      <c r="AB1542" s="2138">
        <f t="shared" si="2245"/>
        <v>872.62649999999996</v>
      </c>
      <c r="AC1542" s="365">
        <f t="shared" si="2246"/>
        <v>462.25619999999992</v>
      </c>
      <c r="AD1542" s="998"/>
      <c r="AE1542" s="365"/>
      <c r="AF1542" s="365">
        <f>AC1542-AB1542</f>
        <v>-410.37030000000004</v>
      </c>
      <c r="AG1542" s="365"/>
      <c r="AH1542" s="365">
        <v>-166.02081000000001</v>
      </c>
      <c r="AI1542" s="365">
        <v>296.23538999999994</v>
      </c>
    </row>
    <row r="1543" spans="1:35" s="2020" customFormat="1" ht="45" x14ac:dyDescent="0.25">
      <c r="A1543" s="214">
        <v>1</v>
      </c>
      <c r="B1543" s="214">
        <v>1</v>
      </c>
      <c r="C1543" s="467" t="s">
        <v>272</v>
      </c>
      <c r="D1543" s="4"/>
      <c r="E1543" s="4"/>
      <c r="F1543" s="561">
        <f>F1544+F1545+F1546</f>
        <v>10235</v>
      </c>
      <c r="G1543" s="561">
        <f t="shared" ref="G1543:H1543" si="2247">G1544+G1545+G1546</f>
        <v>8529.1666666666661</v>
      </c>
      <c r="H1543" s="561">
        <f t="shared" si="2247"/>
        <v>5373</v>
      </c>
      <c r="I1543" s="183">
        <f t="shared" si="2244"/>
        <v>62.995603321934546</v>
      </c>
      <c r="J1543" s="824"/>
      <c r="K1543" s="824"/>
      <c r="L1543" s="1317"/>
      <c r="M1543" s="1317"/>
      <c r="N1543" s="1317"/>
      <c r="O1543" s="1317"/>
      <c r="P1543" s="1317"/>
      <c r="Q1543" s="1317"/>
      <c r="R1543" s="365">
        <f t="shared" ref="R1543:AI1543" si="2248">R1544+R1545+R1546</f>
        <v>33200.436199999996</v>
      </c>
      <c r="S1543" s="365">
        <f t="shared" ref="S1543:T1543" si="2249">S1544+S1545+S1546</f>
        <v>33200.436199999996</v>
      </c>
      <c r="T1543" s="365">
        <f t="shared" si="2249"/>
        <v>33200.436199999996</v>
      </c>
      <c r="U1543" s="365">
        <f t="shared" ref="U1543:V1543" si="2250">U1544+U1545+U1546</f>
        <v>33200.436199999996</v>
      </c>
      <c r="V1543" s="365">
        <f t="shared" si="2250"/>
        <v>33200.436199999996</v>
      </c>
      <c r="W1543" s="365">
        <f t="shared" ref="W1543:X1543" si="2251">W1544+W1545+W1546</f>
        <v>33200.436199999996</v>
      </c>
      <c r="X1543" s="365">
        <f t="shared" si="2251"/>
        <v>33200.436199999996</v>
      </c>
      <c r="Y1543" s="365">
        <f t="shared" ref="Y1543:Z1543" si="2252">Y1544+Y1545+Y1546</f>
        <v>33200.436199999996</v>
      </c>
      <c r="Z1543" s="365">
        <f t="shared" si="2252"/>
        <v>33200.436199999996</v>
      </c>
      <c r="AA1543" s="365">
        <f t="shared" ref="AA1543" si="2253">AA1544+AA1545+AA1546</f>
        <v>33200.436199999996</v>
      </c>
      <c r="AB1543" s="2138">
        <f t="shared" si="2248"/>
        <v>27667.030166666664</v>
      </c>
      <c r="AC1543" s="365">
        <f t="shared" si="2248"/>
        <v>17841.446609999995</v>
      </c>
      <c r="AD1543" s="998">
        <f t="shared" si="2248"/>
        <v>0</v>
      </c>
      <c r="AE1543" s="365">
        <f t="shared" si="2248"/>
        <v>0</v>
      </c>
      <c r="AF1543" s="365">
        <f t="shared" si="2248"/>
        <v>-9825.5835566666719</v>
      </c>
      <c r="AG1543" s="365">
        <f t="shared" si="2248"/>
        <v>0</v>
      </c>
      <c r="AH1543" s="365">
        <f t="shared" si="2248"/>
        <v>0</v>
      </c>
      <c r="AI1543" s="365">
        <f t="shared" si="2248"/>
        <v>17841.446609999995</v>
      </c>
    </row>
    <row r="1544" spans="1:35" s="2020" customFormat="1" ht="45" x14ac:dyDescent="0.25">
      <c r="A1544" s="214">
        <v>1</v>
      </c>
      <c r="B1544" s="214">
        <v>1</v>
      </c>
      <c r="C1544" s="307" t="s">
        <v>464</v>
      </c>
      <c r="D1544" s="1109"/>
      <c r="E1544" s="519"/>
      <c r="F1544" s="562">
        <v>3345</v>
      </c>
      <c r="G1544" s="123">
        <f t="shared" si="2238"/>
        <v>2787.5</v>
      </c>
      <c r="H1544" s="183">
        <v>1016</v>
      </c>
      <c r="I1544" s="743">
        <f t="shared" si="2244"/>
        <v>36.448430493273541</v>
      </c>
      <c r="J1544" s="824"/>
      <c r="K1544" s="824"/>
      <c r="L1544" s="1317"/>
      <c r="M1544" s="1317"/>
      <c r="N1544" s="1317"/>
      <c r="O1544" s="1317"/>
      <c r="P1544" s="1317"/>
      <c r="Q1544" s="1317"/>
      <c r="R1544" s="2067">
        <v>6185.9753999999994</v>
      </c>
      <c r="S1544" s="2067">
        <v>6185.9753999999994</v>
      </c>
      <c r="T1544" s="2067">
        <v>6185.9753999999994</v>
      </c>
      <c r="U1544" s="2067">
        <v>6185.9753999999994</v>
      </c>
      <c r="V1544" s="2067">
        <v>6185.9753999999994</v>
      </c>
      <c r="W1544" s="2067">
        <v>6185.9753999999994</v>
      </c>
      <c r="X1544" s="2067">
        <v>6185.9753999999994</v>
      </c>
      <c r="Y1544" s="2067">
        <v>6185.9753999999994</v>
      </c>
      <c r="Z1544" s="2067">
        <v>6185.9753999999994</v>
      </c>
      <c r="AA1544" s="2067">
        <v>6185.9753999999994</v>
      </c>
      <c r="AB1544" s="2138">
        <f t="shared" ref="AB1544:AB1547" si="2254">R1544/12*$C$3+(S1544-R1544)/11*9+(T1544-S1544)/10*8+(U1544-T1544)/9*7+(V1544-U1544)/8*6+(W1544-V1544)/7*5+(X1544-W1544)/6*4+(Y1544-X1544)/5*3+(Z1544-Y1544)/4*2+(AA1544-Z1544)/3*1</f>
        <v>5154.9794999999995</v>
      </c>
      <c r="AC1544" s="2067">
        <f t="shared" ref="AC1544:AC1547" si="2255">AI1544-AH1544-AE1544-AD1544</f>
        <v>1878.2705199999998</v>
      </c>
      <c r="AD1544" s="2325"/>
      <c r="AE1544" s="2067"/>
      <c r="AF1544" s="2067">
        <f>AC1544-AB1544</f>
        <v>-3276.7089799999994</v>
      </c>
      <c r="AG1544" s="2067"/>
      <c r="AH1544" s="2067">
        <v>0</v>
      </c>
      <c r="AI1544" s="2067">
        <v>1878.2705199999998</v>
      </c>
    </row>
    <row r="1545" spans="1:35" s="2020" customFormat="1" ht="75" x14ac:dyDescent="0.25">
      <c r="A1545" s="214"/>
      <c r="B1545" s="214">
        <v>1</v>
      </c>
      <c r="C1545" s="307" t="s">
        <v>465</v>
      </c>
      <c r="D1545" s="1109"/>
      <c r="E1545" s="519"/>
      <c r="F1545" s="562">
        <v>5350</v>
      </c>
      <c r="G1545" s="123">
        <f t="shared" si="2238"/>
        <v>4458.333333333333</v>
      </c>
      <c r="H1545" s="183">
        <v>2723</v>
      </c>
      <c r="I1545" s="743">
        <f t="shared" si="2244"/>
        <v>61.076635514018697</v>
      </c>
      <c r="J1545" s="824"/>
      <c r="K1545" s="824"/>
      <c r="L1545" s="1317"/>
      <c r="M1545" s="1317"/>
      <c r="N1545" s="1317"/>
      <c r="O1545" s="1317"/>
      <c r="P1545" s="1317"/>
      <c r="Q1545" s="1317"/>
      <c r="R1545" s="2067">
        <v>24046.003000000001</v>
      </c>
      <c r="S1545" s="2067">
        <v>24046.003000000001</v>
      </c>
      <c r="T1545" s="2067">
        <v>24046.003000000001</v>
      </c>
      <c r="U1545" s="2067">
        <v>24046.003000000001</v>
      </c>
      <c r="V1545" s="2067">
        <v>24046.003000000001</v>
      </c>
      <c r="W1545" s="2067">
        <v>24046.003000000001</v>
      </c>
      <c r="X1545" s="2067">
        <v>24046.003000000001</v>
      </c>
      <c r="Y1545" s="2067">
        <v>24046.003000000001</v>
      </c>
      <c r="Z1545" s="2067">
        <v>24046.003000000001</v>
      </c>
      <c r="AA1545" s="2067">
        <v>24046.003000000001</v>
      </c>
      <c r="AB1545" s="2138">
        <f t="shared" si="2254"/>
        <v>20038.335833333334</v>
      </c>
      <c r="AC1545" s="2067">
        <f t="shared" si="2255"/>
        <v>12792.568399999996</v>
      </c>
      <c r="AD1545" s="2325"/>
      <c r="AE1545" s="2067"/>
      <c r="AF1545" s="2067">
        <f>AC1545-AB1545</f>
        <v>-7245.767433333338</v>
      </c>
      <c r="AG1545" s="2067"/>
      <c r="AH1545" s="2067">
        <v>0</v>
      </c>
      <c r="AI1545" s="2067">
        <v>12792.568399999996</v>
      </c>
    </row>
    <row r="1546" spans="1:35" s="2020" customFormat="1" ht="60" x14ac:dyDescent="0.25">
      <c r="A1546" s="214"/>
      <c r="B1546" s="214">
        <v>1</v>
      </c>
      <c r="C1546" s="307" t="s">
        <v>466</v>
      </c>
      <c r="D1546" s="1109"/>
      <c r="E1546" s="519"/>
      <c r="F1546" s="562">
        <v>1540</v>
      </c>
      <c r="G1546" s="123">
        <f t="shared" si="2238"/>
        <v>1283.3333333333335</v>
      </c>
      <c r="H1546" s="183">
        <v>1634</v>
      </c>
      <c r="I1546" s="743">
        <f t="shared" si="2244"/>
        <v>127.32467532467531</v>
      </c>
      <c r="J1546" s="824"/>
      <c r="K1546" s="824"/>
      <c r="L1546" s="1317"/>
      <c r="M1546" s="1317"/>
      <c r="N1546" s="1317"/>
      <c r="O1546" s="1317"/>
      <c r="P1546" s="1317"/>
      <c r="Q1546" s="1317"/>
      <c r="R1546" s="2067">
        <v>2968.4577999999997</v>
      </c>
      <c r="S1546" s="2067">
        <v>2968.4577999999997</v>
      </c>
      <c r="T1546" s="2067">
        <v>2968.4577999999997</v>
      </c>
      <c r="U1546" s="2067">
        <v>2968.4577999999997</v>
      </c>
      <c r="V1546" s="2067">
        <v>2968.4577999999997</v>
      </c>
      <c r="W1546" s="2067">
        <v>2968.4577999999997</v>
      </c>
      <c r="X1546" s="2067">
        <v>2968.4577999999997</v>
      </c>
      <c r="Y1546" s="2067">
        <v>2968.4577999999997</v>
      </c>
      <c r="Z1546" s="2067">
        <v>2968.4577999999997</v>
      </c>
      <c r="AA1546" s="2067">
        <v>2968.4577999999997</v>
      </c>
      <c r="AB1546" s="2138">
        <f t="shared" si="2254"/>
        <v>2473.714833333333</v>
      </c>
      <c r="AC1546" s="2067">
        <f t="shared" si="2255"/>
        <v>3170.6076899999994</v>
      </c>
      <c r="AD1546" s="2325"/>
      <c r="AE1546" s="2067"/>
      <c r="AF1546" s="2067">
        <f>AC1546-AB1546</f>
        <v>696.89285666666638</v>
      </c>
      <c r="AG1546" s="2067"/>
      <c r="AH1546" s="2067">
        <v>0</v>
      </c>
      <c r="AI1546" s="2067">
        <v>3170.6076899999994</v>
      </c>
    </row>
    <row r="1547" spans="1:35" s="2020" customFormat="1" ht="29.25" x14ac:dyDescent="0.25">
      <c r="A1547" s="214">
        <v>1</v>
      </c>
      <c r="B1547" s="214">
        <v>1</v>
      </c>
      <c r="C1547" s="2015" t="s">
        <v>310</v>
      </c>
      <c r="D1547" s="530"/>
      <c r="E1547" s="4"/>
      <c r="F1547" s="561">
        <f>F1549+F1555+F1550+F1556</f>
        <v>2101</v>
      </c>
      <c r="G1547" s="561">
        <f t="shared" ref="G1547:H1547" si="2256">G1549+G1555+G1550+G1556</f>
        <v>1750.8333333333335</v>
      </c>
      <c r="H1547" s="561">
        <f t="shared" si="2256"/>
        <v>763.01250000000005</v>
      </c>
      <c r="I1547" s="743">
        <f t="shared" si="2244"/>
        <v>43.579961922893858</v>
      </c>
      <c r="J1547" s="824"/>
      <c r="K1547" s="824"/>
      <c r="L1547" s="1317"/>
      <c r="M1547" s="1317"/>
      <c r="N1547" s="1317"/>
      <c r="O1547" s="1317"/>
      <c r="P1547" s="1317"/>
      <c r="Q1547" s="1317"/>
      <c r="R1547" s="365">
        <v>4610.4560000000001</v>
      </c>
      <c r="S1547" s="365">
        <v>4610.4560000000001</v>
      </c>
      <c r="T1547" s="365">
        <v>4610.4560000000001</v>
      </c>
      <c r="U1547" s="365">
        <v>4610.4560000000001</v>
      </c>
      <c r="V1547" s="365">
        <v>4610.4560000000001</v>
      </c>
      <c r="W1547" s="365">
        <v>4610.4560000000001</v>
      </c>
      <c r="X1547" s="365">
        <v>4610.4560000000001</v>
      </c>
      <c r="Y1547" s="365">
        <v>4610.4560000000001</v>
      </c>
      <c r="Z1547" s="365">
        <v>4610.4560000000001</v>
      </c>
      <c r="AA1547" s="365">
        <v>4610.4560000000001</v>
      </c>
      <c r="AB1547" s="2138">
        <f t="shared" si="2254"/>
        <v>3842.0466666666671</v>
      </c>
      <c r="AC1547" s="365">
        <f t="shared" si="2255"/>
        <v>1155.9238199999972</v>
      </c>
      <c r="AD1547" s="998"/>
      <c r="AE1547" s="365"/>
      <c r="AF1547" s="365">
        <f>AC1547-AB1547</f>
        <v>-2686.1228466666698</v>
      </c>
      <c r="AG1547" s="365"/>
      <c r="AH1547" s="365">
        <v>7.2164496600635175E-15</v>
      </c>
      <c r="AI1547" s="365">
        <v>1155.9238199999972</v>
      </c>
    </row>
    <row r="1548" spans="1:35" s="2020" customFormat="1" x14ac:dyDescent="0.25">
      <c r="A1548" s="214">
        <v>1</v>
      </c>
      <c r="B1548" s="214">
        <v>1</v>
      </c>
      <c r="C1548" s="307" t="s">
        <v>303</v>
      </c>
      <c r="D1548" s="4"/>
      <c r="E1548" s="4"/>
      <c r="F1548" s="562"/>
      <c r="G1548" s="183"/>
      <c r="H1548" s="183"/>
      <c r="I1548" s="743"/>
      <c r="J1548" s="824"/>
      <c r="K1548" s="824"/>
      <c r="L1548" s="1317"/>
      <c r="M1548" s="1317"/>
      <c r="N1548" s="1317"/>
      <c r="O1548" s="1317"/>
      <c r="P1548" s="1317"/>
      <c r="Q1548" s="1317"/>
      <c r="R1548" s="365"/>
      <c r="S1548" s="365"/>
      <c r="T1548" s="365"/>
      <c r="U1548" s="365"/>
      <c r="V1548" s="365"/>
      <c r="W1548" s="365"/>
      <c r="X1548" s="365"/>
      <c r="Y1548" s="365"/>
      <c r="Z1548" s="365"/>
      <c r="AA1548" s="365"/>
      <c r="AB1548" s="2138"/>
      <c r="AC1548" s="365"/>
      <c r="AD1548" s="998"/>
      <c r="AE1548" s="365"/>
      <c r="AF1548" s="365"/>
      <c r="AG1548" s="365"/>
      <c r="AH1548" s="365"/>
      <c r="AI1548" s="365"/>
    </row>
    <row r="1549" spans="1:35" s="2020" customFormat="1" ht="30" x14ac:dyDescent="0.25">
      <c r="A1549" s="214">
        <v>1</v>
      </c>
      <c r="B1549" s="214">
        <v>1</v>
      </c>
      <c r="C1549" s="467" t="s">
        <v>442</v>
      </c>
      <c r="D1549" s="4"/>
      <c r="E1549" s="4"/>
      <c r="F1549" s="562">
        <f>F1552+F1551/4</f>
        <v>300</v>
      </c>
      <c r="G1549" s="562">
        <f t="shared" ref="G1549:H1549" si="2257">G1552+G1551/4</f>
        <v>250</v>
      </c>
      <c r="H1549" s="562">
        <f t="shared" si="2257"/>
        <v>143.01249999999999</v>
      </c>
      <c r="I1549" s="743">
        <f>H1549/G1549*100</f>
        <v>57.204999999999998</v>
      </c>
      <c r="J1549" s="824"/>
      <c r="K1549" s="824"/>
      <c r="L1549" s="1317"/>
      <c r="M1549" s="1317"/>
      <c r="N1549" s="1317"/>
      <c r="O1549" s="1317"/>
      <c r="P1549" s="1317"/>
      <c r="Q1549" s="1317"/>
      <c r="R1549" s="365"/>
      <c r="S1549" s="365"/>
      <c r="T1549" s="365"/>
      <c r="U1549" s="365"/>
      <c r="V1549" s="365"/>
      <c r="W1549" s="365"/>
      <c r="X1549" s="365"/>
      <c r="Y1549" s="365"/>
      <c r="Z1549" s="365"/>
      <c r="AA1549" s="365"/>
      <c r="AB1549" s="2138"/>
      <c r="AC1549" s="365"/>
      <c r="AD1549" s="998"/>
      <c r="AE1549" s="365"/>
      <c r="AF1549" s="365"/>
      <c r="AG1549" s="365"/>
      <c r="AH1549" s="365"/>
      <c r="AI1549" s="365"/>
    </row>
    <row r="1550" spans="1:35" s="2020" customFormat="1" x14ac:dyDescent="0.25">
      <c r="A1550" s="214">
        <v>1</v>
      </c>
      <c r="B1550" s="214">
        <v>1</v>
      </c>
      <c r="C1550" s="307" t="s">
        <v>443</v>
      </c>
      <c r="D1550" s="4"/>
      <c r="E1550" s="4"/>
      <c r="F1550" s="542"/>
      <c r="G1550" s="183"/>
      <c r="H1550" s="183"/>
      <c r="I1550" s="743"/>
      <c r="J1550" s="824"/>
      <c r="K1550" s="824"/>
      <c r="L1550" s="1317"/>
      <c r="M1550" s="1317"/>
      <c r="N1550" s="1317"/>
      <c r="O1550" s="1317"/>
      <c r="P1550" s="1317"/>
      <c r="Q1550" s="1317"/>
      <c r="R1550" s="365"/>
      <c r="S1550" s="365"/>
      <c r="T1550" s="365"/>
      <c r="U1550" s="365"/>
      <c r="V1550" s="365"/>
      <c r="W1550" s="365"/>
      <c r="X1550" s="365"/>
      <c r="Y1550" s="365"/>
      <c r="Z1550" s="365"/>
      <c r="AA1550" s="365"/>
      <c r="AB1550" s="2138"/>
      <c r="AC1550" s="365"/>
      <c r="AD1550" s="998"/>
      <c r="AE1550" s="365"/>
      <c r="AF1550" s="365"/>
      <c r="AG1550" s="365"/>
      <c r="AH1550" s="365"/>
      <c r="AI1550" s="365"/>
    </row>
    <row r="1551" spans="1:35" s="2020" customFormat="1" ht="30" x14ac:dyDescent="0.25">
      <c r="A1551" s="214">
        <v>1</v>
      </c>
      <c r="B1551" s="214">
        <v>1</v>
      </c>
      <c r="C1551" s="307" t="s">
        <v>444</v>
      </c>
      <c r="D1551" s="4"/>
      <c r="E1551" s="4"/>
      <c r="F1551" s="562">
        <v>1200</v>
      </c>
      <c r="G1551" s="123">
        <f t="shared" ref="G1551" si="2258">F1551/12*$C$3</f>
        <v>1000</v>
      </c>
      <c r="H1551" s="183">
        <v>572.04999999999995</v>
      </c>
      <c r="I1551" s="743">
        <f>H1551/G1551*100</f>
        <v>57.204999999999998</v>
      </c>
      <c r="J1551" s="824"/>
      <c r="K1551" s="824"/>
      <c r="L1551" s="1317"/>
      <c r="M1551" s="1317"/>
      <c r="N1551" s="1317"/>
      <c r="O1551" s="1317"/>
      <c r="P1551" s="1317"/>
      <c r="Q1551" s="1317"/>
      <c r="R1551" s="365"/>
      <c r="S1551" s="365"/>
      <c r="T1551" s="365"/>
      <c r="U1551" s="365"/>
      <c r="V1551" s="365"/>
      <c r="W1551" s="365"/>
      <c r="X1551" s="365"/>
      <c r="Y1551" s="365"/>
      <c r="Z1551" s="365"/>
      <c r="AA1551" s="365"/>
      <c r="AB1551" s="2138"/>
      <c r="AC1551" s="365"/>
      <c r="AD1551" s="998"/>
      <c r="AE1551" s="365"/>
      <c r="AF1551" s="365"/>
      <c r="AG1551" s="365"/>
      <c r="AH1551" s="365"/>
      <c r="AI1551" s="365"/>
    </row>
    <row r="1552" spans="1:35" s="2020" customFormat="1" ht="60" x14ac:dyDescent="0.25">
      <c r="A1552" s="214">
        <v>1</v>
      </c>
      <c r="B1552" s="214">
        <v>1</v>
      </c>
      <c r="C1552" s="307" t="s">
        <v>445</v>
      </c>
      <c r="D1552" s="4"/>
      <c r="E1552" s="4"/>
      <c r="F1552" s="563"/>
      <c r="G1552" s="123"/>
      <c r="H1552" s="183"/>
      <c r="I1552" s="743"/>
      <c r="J1552" s="824"/>
      <c r="K1552" s="824"/>
      <c r="L1552" s="1317"/>
      <c r="M1552" s="1317"/>
      <c r="N1552" s="1317"/>
      <c r="O1552" s="1317"/>
      <c r="P1552" s="1317"/>
      <c r="Q1552" s="1317"/>
      <c r="R1552" s="365"/>
      <c r="S1552" s="365"/>
      <c r="T1552" s="365"/>
      <c r="U1552" s="365"/>
      <c r="V1552" s="365"/>
      <c r="W1552" s="365"/>
      <c r="X1552" s="365"/>
      <c r="Y1552" s="365"/>
      <c r="Z1552" s="365"/>
      <c r="AA1552" s="365"/>
      <c r="AB1552" s="2138"/>
      <c r="AC1552" s="365"/>
      <c r="AD1552" s="998"/>
      <c r="AE1552" s="365"/>
      <c r="AF1552" s="365"/>
      <c r="AG1552" s="365"/>
      <c r="AH1552" s="365"/>
      <c r="AI1552" s="365"/>
    </row>
    <row r="1553" spans="1:35" s="2020" customFormat="1" ht="60" x14ac:dyDescent="0.25">
      <c r="A1553" s="214">
        <v>1</v>
      </c>
      <c r="B1553" s="214">
        <v>1</v>
      </c>
      <c r="C1553" s="307" t="s">
        <v>446</v>
      </c>
      <c r="D1553" s="4"/>
      <c r="E1553" s="4"/>
      <c r="F1553" s="565"/>
      <c r="G1553" s="123"/>
      <c r="H1553" s="183"/>
      <c r="I1553" s="743"/>
      <c r="J1553" s="824"/>
      <c r="K1553" s="824"/>
      <c r="L1553" s="1317"/>
      <c r="M1553" s="1317"/>
      <c r="N1553" s="1317"/>
      <c r="O1553" s="1317"/>
      <c r="P1553" s="1317"/>
      <c r="Q1553" s="1317"/>
      <c r="R1553" s="365"/>
      <c r="S1553" s="365"/>
      <c r="T1553" s="365"/>
      <c r="U1553" s="365"/>
      <c r="V1553" s="365"/>
      <c r="W1553" s="365"/>
      <c r="X1553" s="365"/>
      <c r="Y1553" s="365"/>
      <c r="Z1553" s="365"/>
      <c r="AA1553" s="365"/>
      <c r="AB1553" s="2138"/>
      <c r="AC1553" s="365"/>
      <c r="AD1553" s="998"/>
      <c r="AE1553" s="365"/>
      <c r="AF1553" s="365"/>
      <c r="AG1553" s="365"/>
      <c r="AH1553" s="365"/>
      <c r="AI1553" s="365"/>
    </row>
    <row r="1554" spans="1:35" s="2020" customFormat="1" ht="45" x14ac:dyDescent="0.25">
      <c r="A1554" s="214">
        <v>1</v>
      </c>
      <c r="B1554" s="214">
        <v>1</v>
      </c>
      <c r="C1554" s="306" t="s">
        <v>447</v>
      </c>
      <c r="D1554" s="4"/>
      <c r="E1554" s="4"/>
      <c r="F1554" s="565"/>
      <c r="G1554" s="183"/>
      <c r="H1554" s="183"/>
      <c r="I1554" s="743"/>
      <c r="J1554" s="824"/>
      <c r="K1554" s="824"/>
      <c r="L1554" s="1317"/>
      <c r="M1554" s="1317"/>
      <c r="N1554" s="1317"/>
      <c r="O1554" s="1317"/>
      <c r="P1554" s="1317"/>
      <c r="Q1554" s="1317"/>
      <c r="R1554" s="365"/>
      <c r="S1554" s="365"/>
      <c r="T1554" s="365"/>
      <c r="U1554" s="365"/>
      <c r="V1554" s="365"/>
      <c r="W1554" s="365"/>
      <c r="X1554" s="365"/>
      <c r="Y1554" s="365"/>
      <c r="Z1554" s="365"/>
      <c r="AA1554" s="365"/>
      <c r="AB1554" s="2138"/>
      <c r="AC1554" s="365"/>
      <c r="AD1554" s="998"/>
      <c r="AE1554" s="365"/>
      <c r="AF1554" s="365"/>
      <c r="AG1554" s="365"/>
      <c r="AH1554" s="365"/>
      <c r="AI1554" s="365"/>
    </row>
    <row r="1555" spans="1:35" s="2020" customFormat="1" ht="105" x14ac:dyDescent="0.25">
      <c r="A1555" s="214"/>
      <c r="B1555" s="214">
        <v>1</v>
      </c>
      <c r="C1555" s="306" t="s">
        <v>448</v>
      </c>
      <c r="D1555" s="4"/>
      <c r="E1555" s="4"/>
      <c r="F1555" s="171"/>
      <c r="G1555" s="123">
        <f t="shared" ref="G1555:G1556" si="2259">F1555/12*$C$3</f>
        <v>0</v>
      </c>
      <c r="H1555" s="183"/>
      <c r="I1555" s="743"/>
      <c r="J1555" s="824"/>
      <c r="K1555" s="824"/>
      <c r="L1555" s="1317"/>
      <c r="M1555" s="1317"/>
      <c r="N1555" s="1317"/>
      <c r="O1555" s="1317"/>
      <c r="P1555" s="1317"/>
      <c r="Q1555" s="1317"/>
      <c r="R1555" s="365"/>
      <c r="S1555" s="365"/>
      <c r="T1555" s="365"/>
      <c r="U1555" s="365"/>
      <c r="V1555" s="365"/>
      <c r="W1555" s="365"/>
      <c r="X1555" s="365"/>
      <c r="Y1555" s="365"/>
      <c r="Z1555" s="365"/>
      <c r="AA1555" s="365"/>
      <c r="AB1555" s="2138"/>
      <c r="AC1555" s="365"/>
      <c r="AD1555" s="998"/>
      <c r="AE1555" s="365"/>
      <c r="AF1555" s="365"/>
      <c r="AG1555" s="365"/>
      <c r="AH1555" s="365"/>
      <c r="AI1555" s="365"/>
    </row>
    <row r="1556" spans="1:35" s="2020" customFormat="1" ht="30" x14ac:dyDescent="0.25">
      <c r="A1556" s="214"/>
      <c r="B1556" s="214">
        <v>1</v>
      </c>
      <c r="C1556" s="306" t="s">
        <v>467</v>
      </c>
      <c r="D1556" s="1109"/>
      <c r="E1556" s="519"/>
      <c r="F1556" s="171">
        <v>1801</v>
      </c>
      <c r="G1556" s="123">
        <f t="shared" si="2259"/>
        <v>1500.8333333333335</v>
      </c>
      <c r="H1556" s="494">
        <v>620</v>
      </c>
      <c r="I1556" s="743">
        <f>H1556/ROUND(G1556,0)*100</f>
        <v>41.305796135909397</v>
      </c>
      <c r="J1556" s="1348"/>
      <c r="K1556" s="1348"/>
      <c r="L1556" s="122"/>
      <c r="M1556" s="122"/>
      <c r="N1556" s="122"/>
      <c r="O1556" s="122"/>
      <c r="P1556" s="122"/>
      <c r="Q1556" s="122"/>
      <c r="R1556" s="2067">
        <v>7040.8</v>
      </c>
      <c r="S1556" s="2067">
        <v>7040.8</v>
      </c>
      <c r="T1556" s="2067">
        <v>7040.8</v>
      </c>
      <c r="U1556" s="2067">
        <v>7040.8</v>
      </c>
      <c r="V1556" s="2067">
        <v>7040.8</v>
      </c>
      <c r="W1556" s="2067">
        <v>7040.8</v>
      </c>
      <c r="X1556" s="2067">
        <v>4682.6000000000004</v>
      </c>
      <c r="Y1556" s="2067">
        <v>4682.6000000000004</v>
      </c>
      <c r="Z1556" s="2067">
        <v>4682.6000000000004</v>
      </c>
      <c r="AA1556" s="2067">
        <v>4682.6000000000004</v>
      </c>
      <c r="AB1556" s="874">
        <f t="shared" ref="AB1556" si="2260">R1556/12*$C$3+(S1556-R1556)/11*9+(T1556-S1556)/10*8+(U1556-T1556)/9*7+(V1556-U1556)/8*6+(W1556-V1556)/7*5+(X1556-W1556)/6*4+(Y1556-X1556)/5*3+(Z1556-Y1556)/4*2+(AA1556-Z1556)/3*1</f>
        <v>4295.2000000000007</v>
      </c>
      <c r="AC1556" s="322">
        <f t="shared" ref="AC1556" si="2261">AI1556-AH1556-AE1556-AD1556</f>
        <v>1638.1548699999998</v>
      </c>
      <c r="AD1556" s="779"/>
      <c r="AE1556" s="322"/>
      <c r="AF1556" s="322">
        <f>AC1556-AB1556</f>
        <v>-2657.0451300000009</v>
      </c>
      <c r="AG1556" s="322"/>
      <c r="AH1556" s="322">
        <v>-1.2390099999999999</v>
      </c>
      <c r="AI1556" s="322">
        <v>1636.9158599999998</v>
      </c>
    </row>
    <row r="1557" spans="1:35" s="2020" customFormat="1" ht="29.25" x14ac:dyDescent="0.25">
      <c r="A1557" s="214">
        <v>1</v>
      </c>
      <c r="B1557" s="214">
        <v>1</v>
      </c>
      <c r="C1557" s="519" t="s">
        <v>311</v>
      </c>
      <c r="D1557" s="4"/>
      <c r="E1557" s="4"/>
      <c r="F1557" s="842">
        <f>F1558+F1559</f>
        <v>1382.9787234042553</v>
      </c>
      <c r="G1557" s="842">
        <f>G1558+G1559</f>
        <v>1152.4822695035459</v>
      </c>
      <c r="H1557" s="842">
        <f>H1558+H1559</f>
        <v>318.93617021276594</v>
      </c>
      <c r="I1557" s="743">
        <f>H1557/ROUND(G1557,0)*100</f>
        <v>27.685431442080379</v>
      </c>
      <c r="J1557" s="824"/>
      <c r="K1557" s="824"/>
      <c r="L1557" s="1317"/>
      <c r="M1557" s="1317"/>
      <c r="N1557" s="1317"/>
      <c r="O1557" s="1317"/>
      <c r="P1557" s="1317"/>
      <c r="Q1557" s="1317"/>
      <c r="R1557" s="365"/>
      <c r="S1557" s="365"/>
      <c r="T1557" s="365"/>
      <c r="U1557" s="365"/>
      <c r="V1557" s="365"/>
      <c r="W1557" s="365"/>
      <c r="X1557" s="365"/>
      <c r="Y1557" s="365"/>
      <c r="Z1557" s="365"/>
      <c r="AA1557" s="365"/>
      <c r="AB1557" s="2138"/>
      <c r="AC1557" s="365"/>
      <c r="AD1557" s="998"/>
      <c r="AE1557" s="365"/>
      <c r="AF1557" s="365"/>
      <c r="AG1557" s="365"/>
      <c r="AH1557" s="365"/>
      <c r="AI1557" s="365"/>
    </row>
    <row r="1558" spans="1:35" s="2020" customFormat="1" x14ac:dyDescent="0.25">
      <c r="A1558" s="214">
        <v>1</v>
      </c>
      <c r="B1558" s="214">
        <v>1</v>
      </c>
      <c r="C1558" s="519" t="s">
        <v>319</v>
      </c>
      <c r="D1558" s="4"/>
      <c r="E1558" s="4"/>
      <c r="F1558" s="842"/>
      <c r="G1558" s="842"/>
      <c r="H1558" s="842"/>
      <c r="I1558" s="743"/>
      <c r="J1558" s="824"/>
      <c r="K1558" s="824"/>
      <c r="L1558" s="1317"/>
      <c r="M1558" s="1317"/>
      <c r="N1558" s="1317"/>
      <c r="O1558" s="1317"/>
      <c r="P1558" s="1317"/>
      <c r="Q1558" s="1317"/>
      <c r="R1558" s="365"/>
      <c r="S1558" s="365"/>
      <c r="T1558" s="365"/>
      <c r="U1558" s="365"/>
      <c r="V1558" s="365"/>
      <c r="W1558" s="365"/>
      <c r="X1558" s="365"/>
      <c r="Y1558" s="365"/>
      <c r="Z1558" s="365"/>
      <c r="AA1558" s="365"/>
      <c r="AB1558" s="2138"/>
      <c r="AC1558" s="365"/>
      <c r="AD1558" s="998"/>
      <c r="AE1558" s="365"/>
      <c r="AF1558" s="365"/>
      <c r="AG1558" s="365"/>
      <c r="AH1558" s="365"/>
      <c r="AI1558" s="365"/>
    </row>
    <row r="1559" spans="1:35" s="2020" customFormat="1" x14ac:dyDescent="0.25">
      <c r="A1559" s="214">
        <v>1</v>
      </c>
      <c r="B1559" s="214">
        <v>1</v>
      </c>
      <c r="C1559" s="4" t="s">
        <v>320</v>
      </c>
      <c r="D1559" s="4"/>
      <c r="E1559" s="4"/>
      <c r="F1559" s="842">
        <f>F1560/9.4</f>
        <v>1382.9787234042553</v>
      </c>
      <c r="G1559" s="842">
        <f>G1560/9.4</f>
        <v>1152.4822695035459</v>
      </c>
      <c r="H1559" s="842">
        <f>H1560/9.4</f>
        <v>318.93617021276594</v>
      </c>
      <c r="I1559" s="743">
        <f>H1559/ROUND(G1559,0)*100</f>
        <v>27.685431442080379</v>
      </c>
      <c r="J1559" s="824"/>
      <c r="K1559" s="824"/>
      <c r="L1559" s="1317"/>
      <c r="M1559" s="1317"/>
      <c r="N1559" s="1317"/>
      <c r="O1559" s="1317"/>
      <c r="P1559" s="1317"/>
      <c r="Q1559" s="1317"/>
      <c r="R1559" s="365"/>
      <c r="S1559" s="365"/>
      <c r="T1559" s="365"/>
      <c r="U1559" s="365"/>
      <c r="V1559" s="365"/>
      <c r="W1559" s="365"/>
      <c r="X1559" s="365"/>
      <c r="Y1559" s="365"/>
      <c r="Z1559" s="365"/>
      <c r="AA1559" s="365"/>
      <c r="AB1559" s="2138"/>
      <c r="AC1559" s="365"/>
      <c r="AD1559" s="998"/>
      <c r="AE1559" s="365"/>
      <c r="AF1559" s="365"/>
      <c r="AG1559" s="365"/>
      <c r="AH1559" s="365"/>
      <c r="AI1559" s="365"/>
    </row>
    <row r="1560" spans="1:35" s="2020" customFormat="1" x14ac:dyDescent="0.25">
      <c r="A1560" s="214">
        <v>1</v>
      </c>
      <c r="B1560" s="214">
        <v>1</v>
      </c>
      <c r="C1560" s="533" t="s">
        <v>321</v>
      </c>
      <c r="D1560" s="4"/>
      <c r="E1560" s="4"/>
      <c r="F1560" s="218">
        <v>13000</v>
      </c>
      <c r="G1560" s="123">
        <f>F1560/12*$C$3</f>
        <v>10833.333333333332</v>
      </c>
      <c r="H1560" s="183">
        <v>2998</v>
      </c>
      <c r="I1560" s="743">
        <f>H1560/ROUND(G1560,0)*100</f>
        <v>27.674697683005633</v>
      </c>
      <c r="J1560" s="824"/>
      <c r="K1560" s="824"/>
      <c r="L1560" s="1317"/>
      <c r="M1560" s="1317"/>
      <c r="N1560" s="1317"/>
      <c r="O1560" s="1317"/>
      <c r="P1560" s="1317"/>
      <c r="Q1560" s="1317"/>
      <c r="R1560" s="365"/>
      <c r="S1560" s="365"/>
      <c r="T1560" s="365"/>
      <c r="U1560" s="365"/>
      <c r="V1560" s="365"/>
      <c r="W1560" s="365"/>
      <c r="X1560" s="365"/>
      <c r="Y1560" s="365"/>
      <c r="Z1560" s="365"/>
      <c r="AA1560" s="365"/>
      <c r="AB1560" s="2138"/>
      <c r="AC1560" s="365"/>
      <c r="AD1560" s="998"/>
      <c r="AE1560" s="365"/>
      <c r="AF1560" s="365"/>
      <c r="AG1560" s="365"/>
      <c r="AH1560" s="365"/>
      <c r="AI1560" s="365"/>
    </row>
    <row r="1561" spans="1:35" s="2020" customFormat="1" x14ac:dyDescent="0.25">
      <c r="A1561" s="214">
        <v>1</v>
      </c>
      <c r="B1561" s="214">
        <v>1</v>
      </c>
      <c r="C1561" s="507" t="s">
        <v>217</v>
      </c>
      <c r="D1561" s="1109"/>
      <c r="E1561" s="519"/>
      <c r="F1561" s="218">
        <f>SUM(F1562:F1568)</f>
        <v>2404</v>
      </c>
      <c r="G1561" s="183">
        <f>SUM(G1562:G1568)</f>
        <v>1820</v>
      </c>
      <c r="H1561" s="743">
        <f>SUM(H1562:H1568)</f>
        <v>3787</v>
      </c>
      <c r="I1561" s="743">
        <f t="shared" ref="I1561:I1574" si="2262">H1561/G1561*100</f>
        <v>208.07692307692309</v>
      </c>
      <c r="J1561" s="824"/>
      <c r="K1561" s="824"/>
      <c r="L1561" s="1317"/>
      <c r="M1561" s="1317"/>
      <c r="N1561" s="1317"/>
      <c r="O1561" s="1317"/>
      <c r="P1561" s="1317"/>
      <c r="Q1561" s="1317"/>
      <c r="R1561" s="2067">
        <v>1973.6750200000001</v>
      </c>
      <c r="S1561" s="2067">
        <v>1973.6750200000001</v>
      </c>
      <c r="T1561" s="2067">
        <v>1973.6750200000001</v>
      </c>
      <c r="U1561" s="2067">
        <v>1973.6750200000001</v>
      </c>
      <c r="V1561" s="2067">
        <v>1973.6750200000001</v>
      </c>
      <c r="W1561" s="2067">
        <v>1973.6750200000001</v>
      </c>
      <c r="X1561" s="2067">
        <v>4331.9870199999996</v>
      </c>
      <c r="Y1561" s="2067">
        <v>4331.9870199999996</v>
      </c>
      <c r="Z1561" s="2067">
        <v>4331.9870199999996</v>
      </c>
      <c r="AA1561" s="2067">
        <v>4331.9870199999996</v>
      </c>
      <c r="AB1561" s="874">
        <f t="shared" ref="AB1561" si="2263">R1561/12*$C$3+(S1561-R1561)/11*9+(T1561-S1561)/10*8+(U1561-T1561)/9*7+(V1561-U1561)/8*6+(W1561-V1561)/7*5+(X1561-W1561)/6*4+(Y1561-X1561)/5*3+(Z1561-Y1561)/4*2+(AA1561-Z1561)/3*1</f>
        <v>3216.9371833333335</v>
      </c>
      <c r="AC1561" s="2067">
        <f t="shared" ref="AC1561" si="2264">AI1561-AH1561-AE1561-AD1561</f>
        <v>5957.63087</v>
      </c>
      <c r="AD1561" s="2325"/>
      <c r="AE1561" s="2067"/>
      <c r="AF1561" s="2067">
        <f>AC1561-AB1561</f>
        <v>2740.6936866666665</v>
      </c>
      <c r="AG1561" s="2067"/>
      <c r="AH1561" s="2067">
        <v>0</v>
      </c>
      <c r="AI1561" s="2067">
        <v>5957.63087</v>
      </c>
    </row>
    <row r="1562" spans="1:35" s="2020" customFormat="1" ht="75" x14ac:dyDescent="0.25">
      <c r="A1562" s="214"/>
      <c r="B1562" s="214">
        <v>1</v>
      </c>
      <c r="C1562" s="528" t="s">
        <v>233</v>
      </c>
      <c r="D1562" s="1931"/>
      <c r="E1562" s="1931"/>
      <c r="F1562" s="218">
        <v>2</v>
      </c>
      <c r="G1562" s="2248">
        <f t="shared" ref="G1562:G1568" si="2265">F1562/12*$C$3</f>
        <v>1.6666666666666665</v>
      </c>
      <c r="H1562" s="2242">
        <v>0</v>
      </c>
      <c r="I1562" s="2242">
        <f t="shared" si="2262"/>
        <v>0</v>
      </c>
      <c r="J1562" s="2246"/>
      <c r="K1562" s="2246"/>
      <c r="L1562" s="2242"/>
      <c r="M1562" s="2242"/>
      <c r="N1562" s="2242"/>
      <c r="O1562" s="2242"/>
      <c r="P1562" s="2242"/>
      <c r="Q1562" s="2242"/>
      <c r="R1562" s="2067"/>
      <c r="S1562" s="2067"/>
      <c r="T1562" s="2067"/>
      <c r="U1562" s="2067"/>
      <c r="V1562" s="2067"/>
      <c r="W1562" s="2067"/>
      <c r="X1562" s="2067"/>
      <c r="Y1562" s="2067"/>
      <c r="Z1562" s="2067"/>
      <c r="AA1562" s="2067"/>
      <c r="AB1562" s="2138">
        <f>R1562/12*$C$3</f>
        <v>0</v>
      </c>
      <c r="AC1562" s="2067">
        <f>AI1562-AH1562</f>
        <v>0</v>
      </c>
      <c r="AD1562" s="2325"/>
      <c r="AE1562" s="2067"/>
      <c r="AF1562" s="2067">
        <f>AC1562-AB1562</f>
        <v>0</v>
      </c>
      <c r="AG1562" s="2067"/>
      <c r="AH1562" s="2067"/>
      <c r="AI1562" s="2067"/>
    </row>
    <row r="1563" spans="1:35" s="2020" customFormat="1" ht="75" x14ac:dyDescent="0.25">
      <c r="A1563" s="214"/>
      <c r="B1563" s="214">
        <v>1</v>
      </c>
      <c r="C1563" s="528" t="s">
        <v>234</v>
      </c>
      <c r="D1563" s="1931"/>
      <c r="E1563" s="1931"/>
      <c r="F1563" s="218">
        <v>2</v>
      </c>
      <c r="G1563" s="2248">
        <f t="shared" si="2265"/>
        <v>1.6666666666666665</v>
      </c>
      <c r="H1563" s="2242">
        <v>0</v>
      </c>
      <c r="I1563" s="2242">
        <f t="shared" si="2262"/>
        <v>0</v>
      </c>
      <c r="J1563" s="2246"/>
      <c r="K1563" s="2246"/>
      <c r="L1563" s="2242"/>
      <c r="M1563" s="2242"/>
      <c r="N1563" s="2242"/>
      <c r="O1563" s="2242"/>
      <c r="P1563" s="2242"/>
      <c r="Q1563" s="2242"/>
      <c r="R1563" s="2067"/>
      <c r="S1563" s="2067"/>
      <c r="T1563" s="2067"/>
      <c r="U1563" s="2067"/>
      <c r="V1563" s="2067"/>
      <c r="W1563" s="2067"/>
      <c r="X1563" s="2067"/>
      <c r="Y1563" s="2067"/>
      <c r="Z1563" s="2067"/>
      <c r="AA1563" s="2067"/>
      <c r="AB1563" s="2138"/>
      <c r="AC1563" s="2067"/>
      <c r="AD1563" s="2325"/>
      <c r="AE1563" s="2067"/>
      <c r="AF1563" s="2067"/>
      <c r="AG1563" s="2067"/>
      <c r="AH1563" s="2067"/>
      <c r="AI1563" s="2067"/>
    </row>
    <row r="1564" spans="1:35" s="2020" customFormat="1" x14ac:dyDescent="0.25">
      <c r="A1564" s="214"/>
      <c r="B1564" s="214"/>
      <c r="C1564" s="528" t="s">
        <v>65</v>
      </c>
      <c r="D1564" s="1931"/>
      <c r="E1564" s="1931"/>
      <c r="F1564" s="218">
        <v>1100</v>
      </c>
      <c r="G1564" s="3105">
        <f>F1564/6*4</f>
        <v>733.33333333333337</v>
      </c>
      <c r="H1564" s="313">
        <v>1188</v>
      </c>
      <c r="I1564" s="2242">
        <f t="shared" si="2262"/>
        <v>162</v>
      </c>
      <c r="J1564" s="2246"/>
      <c r="K1564" s="2246"/>
      <c r="L1564" s="2242"/>
      <c r="M1564" s="2242"/>
      <c r="N1564" s="2242"/>
      <c r="O1564" s="2242"/>
      <c r="P1564" s="2242"/>
      <c r="Q1564" s="2242"/>
      <c r="R1564" s="2067"/>
      <c r="S1564" s="2067"/>
      <c r="T1564" s="2067"/>
      <c r="U1564" s="2067"/>
      <c r="V1564" s="2067"/>
      <c r="W1564" s="2067"/>
      <c r="X1564" s="2067"/>
      <c r="Y1564" s="2067"/>
      <c r="Z1564" s="2067"/>
      <c r="AA1564" s="2067"/>
      <c r="AB1564" s="2138"/>
      <c r="AC1564" s="2067"/>
      <c r="AD1564" s="2325"/>
      <c r="AE1564" s="2067"/>
      <c r="AF1564" s="2067"/>
      <c r="AG1564" s="2067"/>
      <c r="AH1564" s="2067"/>
      <c r="AI1564" s="2067"/>
    </row>
    <row r="1565" spans="1:35" s="2020" customFormat="1" ht="30" x14ac:dyDescent="0.25">
      <c r="A1565" s="214"/>
      <c r="B1565" s="214">
        <v>1</v>
      </c>
      <c r="C1565" s="1" t="s">
        <v>285</v>
      </c>
      <c r="D1565" s="1931"/>
      <c r="E1565" s="1931"/>
      <c r="F1565" s="218">
        <v>10</v>
      </c>
      <c r="G1565" s="313">
        <f t="shared" si="2265"/>
        <v>8.3333333333333339</v>
      </c>
      <c r="H1565" s="313">
        <v>0</v>
      </c>
      <c r="I1565" s="2242">
        <f t="shared" si="2262"/>
        <v>0</v>
      </c>
      <c r="J1565" s="2246"/>
      <c r="K1565" s="2246"/>
      <c r="L1565" s="2242"/>
      <c r="M1565" s="2242"/>
      <c r="N1565" s="2242"/>
      <c r="O1565" s="2242"/>
      <c r="P1565" s="2242"/>
      <c r="Q1565" s="2242"/>
      <c r="R1565" s="2067"/>
      <c r="S1565" s="2067"/>
      <c r="T1565" s="2067"/>
      <c r="U1565" s="2067"/>
      <c r="V1565" s="2067"/>
      <c r="W1565" s="2067"/>
      <c r="X1565" s="2067"/>
      <c r="Y1565" s="2067"/>
      <c r="Z1565" s="2067"/>
      <c r="AA1565" s="2067"/>
      <c r="AB1565" s="2305"/>
      <c r="AC1565" s="2067"/>
      <c r="AD1565" s="2325"/>
      <c r="AE1565" s="2067"/>
      <c r="AF1565" s="2067"/>
      <c r="AG1565" s="2067"/>
      <c r="AH1565" s="2067"/>
      <c r="AI1565" s="2067"/>
    </row>
    <row r="1566" spans="1:35" s="2020" customFormat="1" ht="60" x14ac:dyDescent="0.25">
      <c r="A1566" s="214"/>
      <c r="B1566" s="214">
        <v>1</v>
      </c>
      <c r="C1566" s="1" t="s">
        <v>345</v>
      </c>
      <c r="D1566" s="1931"/>
      <c r="E1566" s="1931"/>
      <c r="F1566" s="218">
        <v>10</v>
      </c>
      <c r="G1566" s="313">
        <f t="shared" si="2265"/>
        <v>8.3333333333333339</v>
      </c>
      <c r="H1566" s="313">
        <v>0</v>
      </c>
      <c r="I1566" s="2242">
        <f t="shared" si="2262"/>
        <v>0</v>
      </c>
      <c r="J1566" s="2246"/>
      <c r="K1566" s="2246"/>
      <c r="L1566" s="2242"/>
      <c r="M1566" s="2242"/>
      <c r="N1566" s="2242"/>
      <c r="O1566" s="2242"/>
      <c r="P1566" s="2242"/>
      <c r="Q1566" s="2242"/>
      <c r="R1566" s="2067"/>
      <c r="S1566" s="2067"/>
      <c r="T1566" s="2067"/>
      <c r="U1566" s="2067"/>
      <c r="V1566" s="2067"/>
      <c r="W1566" s="2067"/>
      <c r="X1566" s="2067"/>
      <c r="Y1566" s="2067"/>
      <c r="Z1566" s="2067"/>
      <c r="AA1566" s="2067"/>
      <c r="AB1566" s="2305"/>
      <c r="AC1566" s="2067"/>
      <c r="AD1566" s="2325"/>
      <c r="AE1566" s="2067"/>
      <c r="AF1566" s="2067"/>
      <c r="AG1566" s="2067"/>
      <c r="AH1566" s="2067"/>
      <c r="AI1566" s="2067"/>
    </row>
    <row r="1567" spans="1:35" s="2020" customFormat="1" ht="30" x14ac:dyDescent="0.25">
      <c r="A1567" s="214"/>
      <c r="B1567" s="214">
        <v>1</v>
      </c>
      <c r="C1567" s="1" t="s">
        <v>264</v>
      </c>
      <c r="D1567" s="1931"/>
      <c r="E1567" s="1931"/>
      <c r="F1567" s="218">
        <v>280</v>
      </c>
      <c r="G1567" s="313">
        <f t="shared" si="2265"/>
        <v>233.33333333333331</v>
      </c>
      <c r="H1567" s="313">
        <v>669</v>
      </c>
      <c r="I1567" s="2242">
        <f t="shared" si="2262"/>
        <v>286.71428571428572</v>
      </c>
      <c r="J1567" s="2246"/>
      <c r="K1567" s="2246"/>
      <c r="L1567" s="2242"/>
      <c r="M1567" s="2242"/>
      <c r="N1567" s="2242"/>
      <c r="O1567" s="2242"/>
      <c r="P1567" s="2242"/>
      <c r="Q1567" s="2242"/>
      <c r="R1567" s="2067"/>
      <c r="S1567" s="2067"/>
      <c r="T1567" s="2067"/>
      <c r="U1567" s="2067"/>
      <c r="V1567" s="2067"/>
      <c r="W1567" s="2067"/>
      <c r="X1567" s="2067"/>
      <c r="Y1567" s="2067"/>
      <c r="Z1567" s="2067"/>
      <c r="AA1567" s="2067"/>
      <c r="AB1567" s="2305"/>
      <c r="AC1567" s="2067"/>
      <c r="AD1567" s="2325"/>
      <c r="AE1567" s="2067"/>
      <c r="AF1567" s="2067"/>
      <c r="AG1567" s="2067"/>
      <c r="AH1567" s="2067"/>
      <c r="AI1567" s="2067"/>
    </row>
    <row r="1568" spans="1:35" s="2020" customFormat="1" ht="30" x14ac:dyDescent="0.25">
      <c r="A1568" s="214"/>
      <c r="B1568" s="214">
        <v>1</v>
      </c>
      <c r="C1568" s="168" t="s">
        <v>71</v>
      </c>
      <c r="D1568" s="1109"/>
      <c r="E1568" s="519"/>
      <c r="F1568" s="218">
        <v>1000</v>
      </c>
      <c r="G1568" s="183">
        <f t="shared" si="2265"/>
        <v>833.33333333333326</v>
      </c>
      <c r="H1568" s="183">
        <v>1930</v>
      </c>
      <c r="I1568" s="743">
        <f t="shared" si="2262"/>
        <v>231.60000000000002</v>
      </c>
      <c r="J1568" s="824"/>
      <c r="K1568" s="824"/>
      <c r="L1568" s="1317"/>
      <c r="M1568" s="1317"/>
      <c r="N1568" s="1317"/>
      <c r="O1568" s="1317"/>
      <c r="P1568" s="1317"/>
      <c r="Q1568" s="1317"/>
      <c r="R1568" s="2067"/>
      <c r="S1568" s="2067"/>
      <c r="T1568" s="2067"/>
      <c r="U1568" s="2067"/>
      <c r="V1568" s="2067"/>
      <c r="W1568" s="2067"/>
      <c r="X1568" s="2067"/>
      <c r="Y1568" s="2067"/>
      <c r="Z1568" s="2067"/>
      <c r="AA1568" s="2067"/>
      <c r="AB1568" s="2138"/>
      <c r="AC1568" s="2067"/>
      <c r="AD1568" s="2325"/>
      <c r="AE1568" s="2067"/>
      <c r="AF1568" s="2067"/>
      <c r="AG1568" s="2067"/>
      <c r="AH1568" s="2067"/>
      <c r="AI1568" s="2067"/>
    </row>
    <row r="1569" spans="1:35" s="2020" customFormat="1" ht="86.25" x14ac:dyDescent="0.25">
      <c r="A1569" s="214"/>
      <c r="B1569" s="214">
        <v>1</v>
      </c>
      <c r="C1569" s="469" t="s">
        <v>506</v>
      </c>
      <c r="D1569" s="1109"/>
      <c r="E1569" s="519"/>
      <c r="F1569" s="2675">
        <f>F1529</f>
        <v>7093</v>
      </c>
      <c r="G1569" s="2675">
        <f>G1529</f>
        <v>5910.8333333333339</v>
      </c>
      <c r="H1569" s="2675">
        <f>H1529</f>
        <v>1996</v>
      </c>
      <c r="I1569" s="743">
        <f t="shared" si="2262"/>
        <v>33.76850415903003</v>
      </c>
      <c r="J1569" s="824"/>
      <c r="K1569" s="824"/>
      <c r="L1569" s="1317"/>
      <c r="M1569" s="1317"/>
      <c r="N1569" s="1317"/>
      <c r="O1569" s="1317"/>
      <c r="P1569" s="1317"/>
      <c r="Q1569" s="1317"/>
      <c r="R1569" s="2067">
        <f t="shared" ref="R1569:W1569" si="2266">R1529</f>
        <v>26593.463080000001</v>
      </c>
      <c r="S1569" s="2067">
        <f t="shared" si="2266"/>
        <v>26593.463080000001</v>
      </c>
      <c r="T1569" s="2067">
        <f t="shared" si="2266"/>
        <v>26593.463080000001</v>
      </c>
      <c r="U1569" s="2067">
        <f t="shared" si="2266"/>
        <v>26593.463080000001</v>
      </c>
      <c r="V1569" s="2067">
        <f t="shared" si="2266"/>
        <v>26593.463080000001</v>
      </c>
      <c r="W1569" s="2067">
        <f t="shared" si="2266"/>
        <v>26593.463080000001</v>
      </c>
      <c r="X1569" s="2067">
        <f t="shared" ref="X1569:Y1569" si="2267">X1529</f>
        <v>26593.463080000001</v>
      </c>
      <c r="Y1569" s="2067">
        <f t="shared" si="2267"/>
        <v>26593.463080000001</v>
      </c>
      <c r="Z1569" s="2067">
        <f t="shared" ref="Z1569:AA1569" si="2268">Z1529</f>
        <v>26593.463080000001</v>
      </c>
      <c r="AA1569" s="2067">
        <f t="shared" si="2268"/>
        <v>26593.463080000001</v>
      </c>
      <c r="AB1569" s="2138">
        <f t="shared" ref="AB1569:AI1569" si="2269">AB1529</f>
        <v>22161.219233333337</v>
      </c>
      <c r="AC1569" s="2067">
        <f t="shared" si="2269"/>
        <v>7922.2074700000021</v>
      </c>
      <c r="AD1569" s="2325">
        <f t="shared" si="2269"/>
        <v>0</v>
      </c>
      <c r="AE1569" s="2067">
        <f t="shared" si="2269"/>
        <v>0</v>
      </c>
      <c r="AF1569" s="2067">
        <f t="shared" si="2269"/>
        <v>-14239.011763333336</v>
      </c>
      <c r="AG1569" s="2067">
        <f t="shared" si="2269"/>
        <v>0</v>
      </c>
      <c r="AH1569" s="2067">
        <f t="shared" si="2269"/>
        <v>-0.90278000000000003</v>
      </c>
      <c r="AI1569" s="2067">
        <f t="shared" si="2269"/>
        <v>7921.3046900000018</v>
      </c>
    </row>
    <row r="1570" spans="1:35" s="2020" customFormat="1" ht="29.25" x14ac:dyDescent="0.25">
      <c r="A1570" s="214"/>
      <c r="B1570" s="214">
        <v>1</v>
      </c>
      <c r="C1570" s="469" t="s">
        <v>260</v>
      </c>
      <c r="D1570" s="1931"/>
      <c r="E1570" s="1931"/>
      <c r="F1570" s="2808">
        <f>F1547+F1517</f>
        <v>51181</v>
      </c>
      <c r="G1570" s="2808">
        <f>G1547+G1517</f>
        <v>42650.833333333328</v>
      </c>
      <c r="H1570" s="2808">
        <f>H1547+H1517</f>
        <v>30933.012500000001</v>
      </c>
      <c r="I1570" s="2242">
        <f t="shared" si="2262"/>
        <v>72.526162052324111</v>
      </c>
      <c r="J1570" s="2246"/>
      <c r="K1570" s="2246"/>
      <c r="L1570" s="2242"/>
      <c r="M1570" s="2242"/>
      <c r="N1570" s="2242"/>
      <c r="O1570" s="2242"/>
      <c r="P1570" s="2242"/>
      <c r="Q1570" s="2242"/>
      <c r="R1570" s="2067"/>
      <c r="S1570" s="2067"/>
      <c r="T1570" s="2067"/>
      <c r="U1570" s="2067"/>
      <c r="V1570" s="2067"/>
      <c r="W1570" s="2067"/>
      <c r="X1570" s="2067"/>
      <c r="Y1570" s="2067"/>
      <c r="Z1570" s="2067"/>
      <c r="AA1570" s="2067"/>
      <c r="AB1570" s="2305"/>
      <c r="AC1570" s="2067"/>
      <c r="AD1570" s="2325"/>
      <c r="AE1570" s="2067"/>
      <c r="AF1570" s="2067"/>
      <c r="AG1570" s="2067"/>
      <c r="AH1570" s="2067"/>
      <c r="AI1570" s="2067"/>
    </row>
    <row r="1571" spans="1:35" s="2020" customFormat="1" ht="43.5" x14ac:dyDescent="0.25">
      <c r="A1571" s="214"/>
      <c r="B1571" s="214">
        <v>1</v>
      </c>
      <c r="C1571" s="469" t="s">
        <v>273</v>
      </c>
      <c r="D1571" s="1931"/>
      <c r="E1571" s="1931"/>
      <c r="F1571" s="2808">
        <f>F1533</f>
        <v>20785</v>
      </c>
      <c r="G1571" s="2808">
        <f>G1533</f>
        <v>17320.833333333336</v>
      </c>
      <c r="H1571" s="2808">
        <f>H1533</f>
        <v>8835</v>
      </c>
      <c r="I1571" s="2242">
        <f t="shared" si="2262"/>
        <v>51.007938417127733</v>
      </c>
      <c r="J1571" s="2246"/>
      <c r="K1571" s="2246"/>
      <c r="L1571" s="2242"/>
      <c r="M1571" s="2242"/>
      <c r="N1571" s="2242"/>
      <c r="O1571" s="2242"/>
      <c r="P1571" s="2242"/>
      <c r="Q1571" s="2242"/>
      <c r="R1571" s="2067"/>
      <c r="S1571" s="2067"/>
      <c r="T1571" s="2067"/>
      <c r="U1571" s="2067"/>
      <c r="V1571" s="2067"/>
      <c r="W1571" s="2067"/>
      <c r="X1571" s="2067"/>
      <c r="Y1571" s="2067"/>
      <c r="Z1571" s="2067"/>
      <c r="AA1571" s="2067"/>
      <c r="AB1571" s="2305"/>
      <c r="AC1571" s="2067"/>
      <c r="AD1571" s="2325"/>
      <c r="AE1571" s="2067"/>
      <c r="AF1571" s="2067"/>
      <c r="AG1571" s="2067"/>
      <c r="AH1571" s="2067"/>
      <c r="AI1571" s="2067"/>
    </row>
    <row r="1572" spans="1:35" s="2020" customFormat="1" ht="29.25" x14ac:dyDescent="0.25">
      <c r="A1572" s="214"/>
      <c r="B1572" s="214">
        <v>1</v>
      </c>
      <c r="C1572" s="469" t="s">
        <v>261</v>
      </c>
      <c r="D1572" s="1931"/>
      <c r="E1572" s="1931"/>
      <c r="F1572" s="2808">
        <f>F1557+F1523</f>
        <v>26303.978723404256</v>
      </c>
      <c r="G1572" s="2808">
        <f>G1557+G1523</f>
        <v>21919.982269503547</v>
      </c>
      <c r="H1572" s="2808">
        <f>H1557+H1523</f>
        <v>10106.936170212766</v>
      </c>
      <c r="I1572" s="2242">
        <f t="shared" si="2262"/>
        <v>46.1083227438289</v>
      </c>
      <c r="J1572" s="2246"/>
      <c r="K1572" s="2246"/>
      <c r="L1572" s="2242"/>
      <c r="M1572" s="2242"/>
      <c r="N1572" s="2242"/>
      <c r="O1572" s="2242"/>
      <c r="P1572" s="2242"/>
      <c r="Q1572" s="2242"/>
      <c r="R1572" s="2067"/>
      <c r="S1572" s="2067"/>
      <c r="T1572" s="2067"/>
      <c r="U1572" s="2067"/>
      <c r="V1572" s="2067"/>
      <c r="W1572" s="2067"/>
      <c r="X1572" s="2067"/>
      <c r="Y1572" s="2067"/>
      <c r="Z1572" s="2067"/>
      <c r="AA1572" s="2067"/>
      <c r="AB1572" s="2305"/>
      <c r="AC1572" s="2067"/>
      <c r="AD1572" s="2325"/>
      <c r="AE1572" s="2067"/>
      <c r="AF1572" s="2067"/>
      <c r="AG1572" s="2067"/>
      <c r="AH1572" s="2067"/>
      <c r="AI1572" s="2067"/>
    </row>
    <row r="1573" spans="1:35" s="2020" customFormat="1" ht="29.25" x14ac:dyDescent="0.25">
      <c r="A1573" s="214"/>
      <c r="B1573" s="214">
        <v>1</v>
      </c>
      <c r="C1573" s="469" t="s">
        <v>262</v>
      </c>
      <c r="D1573" s="1931"/>
      <c r="E1573" s="1931"/>
      <c r="F1573" s="2808">
        <f>F1527</f>
        <v>4530</v>
      </c>
      <c r="G1573" s="2808">
        <f t="shared" ref="G1573:H1573" si="2270">G1527</f>
        <v>3775</v>
      </c>
      <c r="H1573" s="2808">
        <f t="shared" si="2270"/>
        <v>1824</v>
      </c>
      <c r="I1573" s="2242">
        <f t="shared" si="2262"/>
        <v>48.317880794701992</v>
      </c>
      <c r="J1573" s="2246"/>
      <c r="K1573" s="2246"/>
      <c r="L1573" s="2242"/>
      <c r="M1573" s="2242"/>
      <c r="N1573" s="2242"/>
      <c r="O1573" s="2242"/>
      <c r="P1573" s="2242"/>
      <c r="Q1573" s="2242"/>
      <c r="R1573" s="2067"/>
      <c r="S1573" s="2067"/>
      <c r="T1573" s="2067"/>
      <c r="U1573" s="2067"/>
      <c r="V1573" s="2067"/>
      <c r="W1573" s="2067"/>
      <c r="X1573" s="2067"/>
      <c r="Y1573" s="2067"/>
      <c r="Z1573" s="2067"/>
      <c r="AA1573" s="2067"/>
      <c r="AB1573" s="874"/>
      <c r="AC1573" s="2067"/>
      <c r="AD1573" s="2325"/>
      <c r="AE1573" s="2067"/>
      <c r="AF1573" s="2067"/>
      <c r="AG1573" s="2067"/>
      <c r="AH1573" s="2067"/>
      <c r="AI1573" s="2067"/>
    </row>
    <row r="1574" spans="1:35" s="2020" customFormat="1" x14ac:dyDescent="0.25">
      <c r="A1574" s="214"/>
      <c r="B1574" s="214">
        <v>1</v>
      </c>
      <c r="C1574" s="470" t="s">
        <v>134</v>
      </c>
      <c r="D1574" s="1931"/>
      <c r="E1574" s="1931"/>
      <c r="F1574" s="2808">
        <f>F1570+F1571+F1573+F1523*2.6+F1560/4.2+F1569*2.6</f>
        <v>162827.6380952381</v>
      </c>
      <c r="G1574" s="2808">
        <f>G1570+G1571+G1573+G1523*2.6+G1560/4.2+G1569*2.6</f>
        <v>135689.6984126984</v>
      </c>
      <c r="H1574" s="2808">
        <f>H1570+H1571+H1573+H1523*2.6+H1560/4.2+H1569*2.6</f>
        <v>72944.222023809532</v>
      </c>
      <c r="I1574" s="2242">
        <f t="shared" si="2262"/>
        <v>53.758113458216009</v>
      </c>
      <c r="J1574" s="2246"/>
      <c r="K1574" s="2246"/>
      <c r="L1574" s="2242"/>
      <c r="M1574" s="2242"/>
      <c r="N1574" s="2242"/>
      <c r="O1574" s="2242"/>
      <c r="P1574" s="2242"/>
      <c r="Q1574" s="2242"/>
      <c r="R1574" s="2067">
        <f t="shared" ref="R1574:AI1574" si="2271">SUM(R1573,R1561,R1556,R1547,R1533,R1529,R1516,R1515)</f>
        <v>293067.40295999998</v>
      </c>
      <c r="S1574" s="2067">
        <f t="shared" ref="S1574:T1574" si="2272">SUM(S1573,S1561,S1556,S1547,S1533,S1529,S1516,S1515)</f>
        <v>293067.40295999998</v>
      </c>
      <c r="T1574" s="2067">
        <f t="shared" si="2272"/>
        <v>306337.95166999998</v>
      </c>
      <c r="U1574" s="2067">
        <f t="shared" ref="U1574:V1574" si="2273">SUM(U1573,U1561,U1556,U1547,U1533,U1529,U1516,U1515)</f>
        <v>306337.95166999998</v>
      </c>
      <c r="V1574" s="2067">
        <f t="shared" si="2273"/>
        <v>306337.95166999998</v>
      </c>
      <c r="W1574" s="2067">
        <f t="shared" ref="W1574:X1574" si="2274">SUM(W1573,W1561,W1556,W1547,W1533,W1529,W1516,W1515)</f>
        <v>306337.95166999998</v>
      </c>
      <c r="X1574" s="2067">
        <f t="shared" si="2274"/>
        <v>306338.06367000006</v>
      </c>
      <c r="Y1574" s="2067">
        <f t="shared" ref="Y1574:Z1574" si="2275">SUM(Y1573,Y1561,Y1556,Y1547,Y1533,Y1529,Y1516,Y1515)</f>
        <v>306338.06367000006</v>
      </c>
      <c r="Z1574" s="2067">
        <f t="shared" si="2275"/>
        <v>306338.06367000006</v>
      </c>
      <c r="AA1574" s="2067">
        <f t="shared" ref="AA1574" si="2276">SUM(AA1573,AA1561,AA1556,AA1547,AA1533,AA1529,AA1516,AA1515)</f>
        <v>306338.06367000006</v>
      </c>
      <c r="AB1574" s="2305">
        <f t="shared" si="2271"/>
        <v>254839.34943466668</v>
      </c>
      <c r="AC1574" s="2067">
        <f t="shared" si="2271"/>
        <v>197490.35099999997</v>
      </c>
      <c r="AD1574" s="2325">
        <f t="shared" si="2271"/>
        <v>0</v>
      </c>
      <c r="AE1574" s="2067">
        <f t="shared" si="2271"/>
        <v>0</v>
      </c>
      <c r="AF1574" s="2067">
        <f t="shared" si="2271"/>
        <v>-57348.998434666719</v>
      </c>
      <c r="AG1574" s="2067">
        <f t="shared" si="2271"/>
        <v>0</v>
      </c>
      <c r="AH1574" s="2067">
        <f t="shared" si="2271"/>
        <v>-607.81395999999995</v>
      </c>
      <c r="AI1574" s="2067">
        <f t="shared" si="2271"/>
        <v>196882.53703999997</v>
      </c>
    </row>
    <row r="1575" spans="1:35" s="2020" customFormat="1" x14ac:dyDescent="0.25">
      <c r="A1575" s="214">
        <v>1</v>
      </c>
      <c r="B1575" s="214">
        <v>1</v>
      </c>
      <c r="C1575" s="2" t="s">
        <v>28</v>
      </c>
      <c r="D1575" s="2"/>
      <c r="E1575" s="2"/>
      <c r="F1575" s="51"/>
      <c r="G1575" s="2248"/>
      <c r="H1575" s="2248"/>
      <c r="I1575" s="2248"/>
      <c r="J1575" s="2246"/>
      <c r="K1575" s="2246"/>
      <c r="L1575" s="2242"/>
      <c r="M1575" s="2242"/>
      <c r="N1575" s="2242"/>
      <c r="O1575" s="2242"/>
      <c r="P1575" s="2242"/>
      <c r="Q1575" s="2242"/>
      <c r="R1575" s="365"/>
      <c r="S1575" s="365"/>
      <c r="T1575" s="365"/>
      <c r="U1575" s="365"/>
      <c r="V1575" s="365"/>
      <c r="W1575" s="365"/>
      <c r="X1575" s="365"/>
      <c r="Y1575" s="365"/>
      <c r="Z1575" s="365"/>
      <c r="AA1575" s="365"/>
      <c r="AB1575" s="2138"/>
      <c r="AC1575" s="365"/>
      <c r="AD1575" s="998"/>
      <c r="AE1575" s="365"/>
      <c r="AF1575" s="365"/>
      <c r="AG1575" s="365"/>
      <c r="AH1575" s="365"/>
      <c r="AI1575" s="365"/>
    </row>
    <row r="1576" spans="1:35" s="2020" customFormat="1" x14ac:dyDescent="0.25">
      <c r="A1576" s="214">
        <v>1</v>
      </c>
      <c r="B1576" s="214">
        <v>1</v>
      </c>
      <c r="C1576" s="910" t="s">
        <v>50</v>
      </c>
      <c r="D1576" s="910"/>
      <c r="E1576" s="2249">
        <v>300</v>
      </c>
      <c r="F1576" s="252">
        <v>37</v>
      </c>
      <c r="G1576" s="123">
        <f>ROUND(F1576/12*$C$3,0)</f>
        <v>31</v>
      </c>
      <c r="H1576" s="123">
        <v>0</v>
      </c>
      <c r="I1576" s="123">
        <f>H1576/G1576*100</f>
        <v>0</v>
      </c>
      <c r="J1576" s="824">
        <v>6.1</v>
      </c>
      <c r="K1576" s="152" t="e">
        <f>N1576/H1576</f>
        <v>#DIV/0!</v>
      </c>
      <c r="L1576" s="153">
        <f>ROUND(F1576*J1576,0)</f>
        <v>226</v>
      </c>
      <c r="M1576" s="153">
        <f>ROUND(L1576/12*$C$3,0)</f>
        <v>188</v>
      </c>
      <c r="N1576" s="153">
        <v>0</v>
      </c>
      <c r="O1576" s="153">
        <f>N1576/M1576*100</f>
        <v>0</v>
      </c>
      <c r="P1576" s="153">
        <f>ROUND(L1576/E1576,0)</f>
        <v>1</v>
      </c>
      <c r="Q1576" s="153">
        <f>N1576/$C$3*12/P1576</f>
        <v>0</v>
      </c>
      <c r="R1576" s="322"/>
      <c r="S1576" s="322"/>
      <c r="T1576" s="322"/>
      <c r="U1576" s="322"/>
      <c r="V1576" s="322"/>
      <c r="W1576" s="322"/>
      <c r="X1576" s="322"/>
      <c r="Y1576" s="322"/>
      <c r="Z1576" s="322"/>
      <c r="AA1576" s="322"/>
      <c r="AB1576" s="2137"/>
      <c r="AC1576" s="322"/>
      <c r="AD1576" s="779"/>
      <c r="AE1576" s="322"/>
      <c r="AF1576" s="322"/>
      <c r="AG1576" s="322"/>
      <c r="AH1576" s="322"/>
      <c r="AI1576" s="322"/>
    </row>
    <row r="1577" spans="1:35" s="2020" customFormat="1" x14ac:dyDescent="0.25">
      <c r="A1577" s="214">
        <v>1</v>
      </c>
      <c r="B1577" s="214">
        <v>1</v>
      </c>
      <c r="C1577" s="910" t="s">
        <v>64</v>
      </c>
      <c r="D1577" s="910"/>
      <c r="E1577" s="2249">
        <v>300</v>
      </c>
      <c r="F1577" s="252">
        <v>24</v>
      </c>
      <c r="G1577" s="123">
        <f>ROUND(F1577/12*$C$3,0)</f>
        <v>20</v>
      </c>
      <c r="H1577" s="123">
        <v>1</v>
      </c>
      <c r="I1577" s="123">
        <f>H1577/G1577*100</f>
        <v>5</v>
      </c>
      <c r="J1577" s="824">
        <v>8.5</v>
      </c>
      <c r="K1577" s="152">
        <f>N1577/H1577</f>
        <v>9</v>
      </c>
      <c r="L1577" s="153">
        <f>ROUND(F1577*J1577,0)</f>
        <v>204</v>
      </c>
      <c r="M1577" s="153">
        <f>ROUND(L1577/12*$C$3,0)</f>
        <v>170</v>
      </c>
      <c r="N1577" s="153">
        <v>9</v>
      </c>
      <c r="O1577" s="153">
        <f>N1577/M1577*100</f>
        <v>5.2941176470588234</v>
      </c>
      <c r="P1577" s="153">
        <f>ROUND(L1577/E1577,0)</f>
        <v>1</v>
      </c>
      <c r="Q1577" s="153">
        <f>N1577/$C$3*12/P1577</f>
        <v>10.8</v>
      </c>
      <c r="R1577" s="322"/>
      <c r="S1577" s="322"/>
      <c r="T1577" s="322"/>
      <c r="U1577" s="322"/>
      <c r="V1577" s="322"/>
      <c r="W1577" s="322"/>
      <c r="X1577" s="322"/>
      <c r="Y1577" s="322"/>
      <c r="Z1577" s="322"/>
      <c r="AA1577" s="322"/>
      <c r="AB1577" s="2137"/>
      <c r="AC1577" s="322"/>
      <c r="AD1577" s="779"/>
      <c r="AE1577" s="322"/>
      <c r="AF1577" s="322"/>
      <c r="AG1577" s="322"/>
      <c r="AH1577" s="322"/>
      <c r="AI1577" s="322"/>
    </row>
    <row r="1578" spans="1:35" s="2020" customFormat="1" x14ac:dyDescent="0.25">
      <c r="A1578" s="214"/>
      <c r="B1578" s="214">
        <v>1</v>
      </c>
      <c r="C1578" s="910" t="s">
        <v>10</v>
      </c>
      <c r="D1578" s="910"/>
      <c r="E1578" s="2249">
        <v>300</v>
      </c>
      <c r="F1578" s="252">
        <v>410</v>
      </c>
      <c r="G1578" s="123">
        <f>ROUND(F1578/12*$C$3,0)</f>
        <v>342</v>
      </c>
      <c r="H1578" s="123">
        <v>142</v>
      </c>
      <c r="I1578" s="123">
        <f>H1578/G1578*100</f>
        <v>41.520467836257311</v>
      </c>
      <c r="J1578" s="824">
        <v>10</v>
      </c>
      <c r="K1578" s="152">
        <f>N1578/H1578</f>
        <v>9.612676056338028</v>
      </c>
      <c r="L1578" s="153">
        <f>ROUND(F1578*J1578,0)</f>
        <v>4100</v>
      </c>
      <c r="M1578" s="153">
        <f>ROUND(L1578/12*$C$3,0)</f>
        <v>3417</v>
      </c>
      <c r="N1578" s="153">
        <v>1365</v>
      </c>
      <c r="O1578" s="153">
        <f>N1578/M1578*100</f>
        <v>39.947322212467078</v>
      </c>
      <c r="P1578" s="153">
        <f>ROUND(L1578/E1578,0)</f>
        <v>14</v>
      </c>
      <c r="Q1578" s="153">
        <f>N1578/$C$3*12/P1578</f>
        <v>117</v>
      </c>
      <c r="R1578" s="322"/>
      <c r="S1578" s="322"/>
      <c r="T1578" s="322"/>
      <c r="U1578" s="322"/>
      <c r="V1578" s="322"/>
      <c r="W1578" s="322"/>
      <c r="X1578" s="322"/>
      <c r="Y1578" s="322"/>
      <c r="Z1578" s="322"/>
      <c r="AA1578" s="322"/>
      <c r="AB1578" s="2137"/>
      <c r="AC1578" s="322"/>
      <c r="AD1578" s="779"/>
      <c r="AE1578" s="322"/>
      <c r="AF1578" s="322"/>
      <c r="AG1578" s="322"/>
      <c r="AH1578" s="322"/>
      <c r="AI1578" s="322"/>
    </row>
    <row r="1579" spans="1:35" s="2020" customFormat="1" x14ac:dyDescent="0.25">
      <c r="A1579" s="214"/>
      <c r="B1579" s="214">
        <v>1</v>
      </c>
      <c r="C1579" s="910" t="s">
        <v>6</v>
      </c>
      <c r="D1579" s="910"/>
      <c r="E1579" s="2249">
        <v>240</v>
      </c>
      <c r="F1579" s="252">
        <v>99</v>
      </c>
      <c r="G1579" s="123">
        <f>ROUND(F1579/12*$C$3,0)</f>
        <v>83</v>
      </c>
      <c r="H1579" s="123">
        <v>0</v>
      </c>
      <c r="I1579" s="123">
        <f>H1579/G1579*100</f>
        <v>0</v>
      </c>
      <c r="J1579" s="824">
        <v>9</v>
      </c>
      <c r="K1579" s="152" t="e">
        <f>N1579/H1579</f>
        <v>#DIV/0!</v>
      </c>
      <c r="L1579" s="153">
        <f>ROUND(F1579*J1579,0)</f>
        <v>891</v>
      </c>
      <c r="M1579" s="153">
        <f>ROUND(L1579/12*$C$3,0)</f>
        <v>743</v>
      </c>
      <c r="N1579" s="153">
        <v>0</v>
      </c>
      <c r="O1579" s="153">
        <f>N1579/M1579*100</f>
        <v>0</v>
      </c>
      <c r="P1579" s="153">
        <f>ROUND(L1579/E1579,0)</f>
        <v>4</v>
      </c>
      <c r="Q1579" s="153">
        <f>N1579/$C$3*12/P1579</f>
        <v>0</v>
      </c>
      <c r="R1579" s="322"/>
      <c r="S1579" s="322"/>
      <c r="T1579" s="322"/>
      <c r="U1579" s="322"/>
      <c r="V1579" s="322"/>
      <c r="W1579" s="322"/>
      <c r="X1579" s="322"/>
      <c r="Y1579" s="322"/>
      <c r="Z1579" s="322"/>
      <c r="AA1579" s="322"/>
      <c r="AB1579" s="2137"/>
      <c r="AC1579" s="322"/>
      <c r="AD1579" s="779"/>
      <c r="AE1579" s="322"/>
      <c r="AF1579" s="322"/>
      <c r="AG1579" s="322"/>
      <c r="AH1579" s="322"/>
      <c r="AI1579" s="322"/>
    </row>
    <row r="1580" spans="1:35" s="2020" customFormat="1" x14ac:dyDescent="0.25">
      <c r="A1580" s="214">
        <v>1</v>
      </c>
      <c r="B1580" s="214">
        <v>1</v>
      </c>
      <c r="C1580" s="519" t="s">
        <v>13</v>
      </c>
      <c r="D1580" s="519"/>
      <c r="E1580" s="519"/>
      <c r="F1580" s="1775">
        <f>SUM(F1576:F1579)</f>
        <v>570</v>
      </c>
      <c r="G1580" s="1330">
        <f>SUM(G1576:G1579)</f>
        <v>476</v>
      </c>
      <c r="H1580" s="1330">
        <f>SUM(H1576:H1579)</f>
        <v>143</v>
      </c>
      <c r="I1580" s="1330">
        <f>H1580/G1580*100</f>
        <v>30.042016806722689</v>
      </c>
      <c r="J1580" s="1776">
        <f>IF(F1580=0,0,L1580/F1580)</f>
        <v>9.5105263157894733</v>
      </c>
      <c r="K1580" s="196">
        <f>N1580/H1580</f>
        <v>9.6083916083916083</v>
      </c>
      <c r="L1580" s="1330">
        <f>SUM(L1576:L1579)</f>
        <v>5421</v>
      </c>
      <c r="M1580" s="1330">
        <f>SUM(M1576:M1579)</f>
        <v>4518</v>
      </c>
      <c r="N1580" s="1330">
        <f>SUM(N1576:N1579)</f>
        <v>1374</v>
      </c>
      <c r="O1580" s="153">
        <f>N1580/M1580*100</f>
        <v>30.411686586985393</v>
      </c>
      <c r="P1580" s="1122">
        <f>SUM(P1576:P1579)</f>
        <v>20</v>
      </c>
      <c r="Q1580" s="153">
        <f>N1580/$C$3*12/P1580</f>
        <v>82.440000000000012</v>
      </c>
      <c r="R1580" s="2250"/>
      <c r="S1580" s="2250"/>
      <c r="T1580" s="2250"/>
      <c r="U1580" s="2250"/>
      <c r="V1580" s="2250"/>
      <c r="W1580" s="2250"/>
      <c r="X1580" s="2250"/>
      <c r="Y1580" s="2250"/>
      <c r="Z1580" s="2250"/>
      <c r="AA1580" s="2250"/>
      <c r="AB1580" s="2251"/>
      <c r="AC1580" s="2250"/>
      <c r="AD1580" s="2330"/>
      <c r="AE1580" s="2250"/>
      <c r="AF1580" s="2250"/>
      <c r="AG1580" s="2250"/>
      <c r="AH1580" s="2250"/>
      <c r="AI1580" s="2250"/>
    </row>
    <row r="1581" spans="1:35" s="2020" customFormat="1" ht="30" x14ac:dyDescent="0.25">
      <c r="A1581" s="214">
        <v>1</v>
      </c>
      <c r="B1581" s="214">
        <v>1</v>
      </c>
      <c r="C1581" s="2" t="s">
        <v>123</v>
      </c>
      <c r="D1581" s="2"/>
      <c r="E1581" s="519"/>
      <c r="F1581" s="1775"/>
      <c r="G1581" s="1330"/>
      <c r="H1581" s="1330"/>
      <c r="I1581" s="1330"/>
      <c r="J1581" s="1776"/>
      <c r="K1581" s="196"/>
      <c r="L1581" s="1330"/>
      <c r="M1581" s="1330"/>
      <c r="N1581" s="1330"/>
      <c r="O1581" s="153"/>
      <c r="P1581" s="153"/>
      <c r="Q1581" s="153"/>
      <c r="R1581" s="2250"/>
      <c r="S1581" s="2250"/>
      <c r="T1581" s="2250"/>
      <c r="U1581" s="2250"/>
      <c r="V1581" s="2250"/>
      <c r="W1581" s="2250"/>
      <c r="X1581" s="2250"/>
      <c r="Y1581" s="2250"/>
      <c r="Z1581" s="2250"/>
      <c r="AA1581" s="2250"/>
      <c r="AB1581" s="2251"/>
      <c r="AC1581" s="2250"/>
      <c r="AD1581" s="2330"/>
      <c r="AE1581" s="2250"/>
      <c r="AF1581" s="2250"/>
      <c r="AG1581" s="2250"/>
      <c r="AH1581" s="2250"/>
      <c r="AI1581" s="2250"/>
    </row>
    <row r="1582" spans="1:35" s="2020" customFormat="1" x14ac:dyDescent="0.25">
      <c r="A1582" s="214">
        <v>1</v>
      </c>
      <c r="B1582" s="214">
        <v>1</v>
      </c>
      <c r="C1582" s="2018" t="s">
        <v>10</v>
      </c>
      <c r="D1582" s="2018"/>
      <c r="E1582" s="2249">
        <v>240</v>
      </c>
      <c r="F1582" s="252">
        <v>600</v>
      </c>
      <c r="G1582" s="123">
        <f>ROUND(F1582/12*$C$3,0)</f>
        <v>500</v>
      </c>
      <c r="H1582" s="123">
        <v>126</v>
      </c>
      <c r="I1582" s="123">
        <f t="shared" ref="I1582:I1588" si="2277">H1582/G1582*100</f>
        <v>25.2</v>
      </c>
      <c r="J1582" s="1459">
        <v>8</v>
      </c>
      <c r="K1582" s="152">
        <f>N1582/H1582</f>
        <v>6.4682539682539684</v>
      </c>
      <c r="L1582" s="153">
        <f>ROUND(F1582*J1582,0)</f>
        <v>4800</v>
      </c>
      <c r="M1582" s="153">
        <f>ROUND(L1582/12*$C$3,0)</f>
        <v>4000</v>
      </c>
      <c r="N1582" s="153">
        <v>815</v>
      </c>
      <c r="O1582" s="153">
        <f>N1582/M1582*100</f>
        <v>20.375</v>
      </c>
      <c r="P1582" s="153">
        <f>ROUND(L1582/E1582,0)</f>
        <v>20</v>
      </c>
      <c r="Q1582" s="153">
        <f>N1582/$C$3*12/P1582</f>
        <v>48.9</v>
      </c>
      <c r="R1582" s="322"/>
      <c r="S1582" s="322"/>
      <c r="T1582" s="322"/>
      <c r="U1582" s="322"/>
      <c r="V1582" s="322"/>
      <c r="W1582" s="322"/>
      <c r="X1582" s="322"/>
      <c r="Y1582" s="322"/>
      <c r="Z1582" s="322"/>
      <c r="AA1582" s="322"/>
      <c r="AB1582" s="2251"/>
      <c r="AC1582" s="2250"/>
      <c r="AD1582" s="2330"/>
      <c r="AE1582" s="2250"/>
      <c r="AF1582" s="2250"/>
      <c r="AG1582" s="2250"/>
      <c r="AH1582" s="322"/>
      <c r="AI1582" s="322"/>
    </row>
    <row r="1583" spans="1:35" s="147" customFormat="1" x14ac:dyDescent="0.25">
      <c r="A1583" s="214">
        <v>1</v>
      </c>
      <c r="B1583" s="214">
        <v>1</v>
      </c>
      <c r="C1583" s="1961" t="s">
        <v>150</v>
      </c>
      <c r="D1583" s="1840"/>
      <c r="E1583" s="1840"/>
      <c r="F1583" s="220">
        <f>SUM(F1582:F1582)</f>
        <v>600</v>
      </c>
      <c r="G1583" s="520">
        <f>SUM(G1582:G1582)</f>
        <v>500</v>
      </c>
      <c r="H1583" s="520">
        <f>SUM(H1582:H1582)</f>
        <v>126</v>
      </c>
      <c r="I1583" s="123">
        <f t="shared" si="2277"/>
        <v>25.2</v>
      </c>
      <c r="J1583" s="1838">
        <f>SUM(L1583/F1583)</f>
        <v>8</v>
      </c>
      <c r="K1583" s="152">
        <f>N1583/H1583</f>
        <v>6.4682539682539684</v>
      </c>
      <c r="L1583" s="989">
        <f>SUM(L1582:L1582)</f>
        <v>4800</v>
      </c>
      <c r="M1583" s="989">
        <f>SUM(M1582:M1582)</f>
        <v>4000</v>
      </c>
      <c r="N1583" s="989">
        <f>SUM(N1582:N1582)</f>
        <v>815</v>
      </c>
      <c r="O1583" s="153">
        <f>N1583/M1583*100</f>
        <v>20.375</v>
      </c>
      <c r="P1583" s="989">
        <f>SUM(P1582:P1582)</f>
        <v>20</v>
      </c>
      <c r="Q1583" s="153">
        <f>N1583/$C$3*12/P1583</f>
        <v>48.9</v>
      </c>
      <c r="R1583" s="2066"/>
      <c r="S1583" s="2066"/>
      <c r="T1583" s="2066"/>
      <c r="U1583" s="2066"/>
      <c r="V1583" s="2066"/>
      <c r="W1583" s="2066"/>
      <c r="X1583" s="2066"/>
      <c r="Y1583" s="2066"/>
      <c r="Z1583" s="2066"/>
      <c r="AA1583" s="2066"/>
      <c r="AB1583" s="881"/>
      <c r="AC1583" s="359"/>
      <c r="AD1583" s="928"/>
      <c r="AE1583" s="359"/>
      <c r="AF1583" s="359"/>
      <c r="AG1583" s="359"/>
      <c r="AH1583" s="2066"/>
      <c r="AI1583" s="2066"/>
    </row>
    <row r="1584" spans="1:35" s="2020" customFormat="1" ht="29.25" x14ac:dyDescent="0.25">
      <c r="A1584" s="214">
        <v>1</v>
      </c>
      <c r="B1584" s="214">
        <v>1</v>
      </c>
      <c r="C1584" s="702" t="s">
        <v>135</v>
      </c>
      <c r="D1584" s="702"/>
      <c r="E1584" s="702"/>
      <c r="F1584" s="1775">
        <f>SUM(F1583,F1580)</f>
        <v>1170</v>
      </c>
      <c r="G1584" s="2253">
        <f>SUM(G1583,G1580)</f>
        <v>976</v>
      </c>
      <c r="H1584" s="2253">
        <f>SUM(H1583,H1580)</f>
        <v>269</v>
      </c>
      <c r="I1584" s="2253">
        <f t="shared" si="2277"/>
        <v>27.561475409836067</v>
      </c>
      <c r="J1584" s="2139">
        <f>L1584/F1584</f>
        <v>8.7358974358974351</v>
      </c>
      <c r="K1584" s="1118">
        <f>N1584/H1584</f>
        <v>8.1375464684014869</v>
      </c>
      <c r="L1584" s="2253">
        <f>SUM(L1583,L1580)</f>
        <v>10221</v>
      </c>
      <c r="M1584" s="2253">
        <f>SUM(M1583,M1580)</f>
        <v>8518</v>
      </c>
      <c r="N1584" s="2253">
        <f>SUM(N1583,N1580)</f>
        <v>2189</v>
      </c>
      <c r="O1584" s="153">
        <f>N1584/M1584*100</f>
        <v>25.698520779525708</v>
      </c>
      <c r="P1584" s="2253">
        <f>SUM(P1583,P1580)</f>
        <v>40</v>
      </c>
      <c r="Q1584" s="153">
        <f>N1584/$C$3*12/P1584</f>
        <v>65.67</v>
      </c>
      <c r="R1584" s="2067">
        <v>35153.996460000002</v>
      </c>
      <c r="S1584" s="2067">
        <v>35153.996460000002</v>
      </c>
      <c r="T1584" s="2067">
        <v>35072.38697</v>
      </c>
      <c r="U1584" s="2067">
        <v>35072.38697</v>
      </c>
      <c r="V1584" s="2067">
        <v>35072.38697</v>
      </c>
      <c r="W1584" s="2067">
        <v>35072.38697</v>
      </c>
      <c r="X1584" s="2067">
        <v>35072.38697</v>
      </c>
      <c r="Y1584" s="2067">
        <v>35072.38697</v>
      </c>
      <c r="Z1584" s="2067">
        <v>35072.38697</v>
      </c>
      <c r="AA1584" s="2067">
        <v>35072.38697</v>
      </c>
      <c r="AB1584" s="874">
        <f t="shared" ref="AB1584" si="2278">R1584/12*$C$3+(S1584-R1584)/11*9+(T1584-S1584)/10*8+(U1584-T1584)/9*7+(V1584-U1584)/8*6+(W1584-V1584)/7*5+(X1584-W1584)/6*4+(Y1584-X1584)/5*3+(Z1584-Y1584)/4*2+(AA1584-Z1584)/3*1</f>
        <v>29229.709458000001</v>
      </c>
      <c r="AC1584" s="2250">
        <f t="shared" ref="AC1584" si="2279">AI1584-AH1584-AE1584-AD1584</f>
        <v>29205.873680000004</v>
      </c>
      <c r="AD1584" s="2330"/>
      <c r="AE1584" s="2250"/>
      <c r="AF1584" s="2250">
        <f>AC1584-AB1584</f>
        <v>-23.835777999996935</v>
      </c>
      <c r="AG1584" s="2250"/>
      <c r="AH1584" s="2067">
        <v>-126.72017000000001</v>
      </c>
      <c r="AI1584" s="2067">
        <v>29079.153510000004</v>
      </c>
    </row>
    <row r="1585" spans="1:259" s="2020" customFormat="1" x14ac:dyDescent="0.25">
      <c r="A1585" s="214">
        <v>1</v>
      </c>
      <c r="B1585" s="214">
        <v>1</v>
      </c>
      <c r="C1585" s="702" t="s">
        <v>197</v>
      </c>
      <c r="D1585" s="702"/>
      <c r="E1585" s="702"/>
      <c r="F1585" s="276">
        <f>F1588</f>
        <v>9900</v>
      </c>
      <c r="G1585" s="2253">
        <f>G1588</f>
        <v>8250</v>
      </c>
      <c r="H1585" s="2253">
        <f>H1588</f>
        <v>7600</v>
      </c>
      <c r="I1585" s="2253">
        <f t="shared" si="2277"/>
        <v>92.121212121212125</v>
      </c>
      <c r="J1585" s="1780"/>
      <c r="K1585" s="1106"/>
      <c r="L1585" s="2255"/>
      <c r="M1585" s="2255"/>
      <c r="N1585" s="2255"/>
      <c r="O1585" s="278"/>
      <c r="P1585" s="2255"/>
      <c r="Q1585" s="278"/>
      <c r="R1585" s="2162"/>
      <c r="S1585" s="2162"/>
      <c r="T1585" s="2162"/>
      <c r="U1585" s="2162"/>
      <c r="V1585" s="2162"/>
      <c r="W1585" s="2162"/>
      <c r="X1585" s="2162"/>
      <c r="Y1585" s="2162"/>
      <c r="Z1585" s="2162"/>
      <c r="AA1585" s="2162"/>
      <c r="AB1585" s="2138"/>
      <c r="AC1585" s="2438"/>
      <c r="AD1585" s="2439"/>
      <c r="AE1585" s="2438"/>
      <c r="AF1585" s="2438"/>
      <c r="AG1585" s="2438"/>
      <c r="AH1585" s="2162"/>
      <c r="AI1585" s="2162"/>
    </row>
    <row r="1586" spans="1:259" s="2020" customFormat="1" x14ac:dyDescent="0.25">
      <c r="A1586" s="214">
        <v>1</v>
      </c>
      <c r="B1586" s="214">
        <v>1</v>
      </c>
      <c r="C1586" s="696" t="s">
        <v>198</v>
      </c>
      <c r="D1586" s="696"/>
      <c r="E1586" s="696"/>
      <c r="F1586" s="220">
        <f>F1588-F1587</f>
        <v>9898</v>
      </c>
      <c r="G1586" s="2254">
        <f>ROUND(F1586/12*$C$3,0)</f>
        <v>8248</v>
      </c>
      <c r="H1586" s="2254">
        <f>H1588-H1587</f>
        <v>7600</v>
      </c>
      <c r="I1586" s="2254">
        <f t="shared" si="2277"/>
        <v>92.143549951503388</v>
      </c>
      <c r="J1586" s="1556"/>
      <c r="K1586" s="1106"/>
      <c r="L1586" s="2306"/>
      <c r="M1586" s="2306"/>
      <c r="N1586" s="2306"/>
      <c r="O1586" s="278"/>
      <c r="P1586" s="2306"/>
      <c r="Q1586" s="278"/>
      <c r="R1586" s="2307"/>
      <c r="S1586" s="2307"/>
      <c r="T1586" s="2307"/>
      <c r="U1586" s="2307"/>
      <c r="V1586" s="2307"/>
      <c r="W1586" s="2307"/>
      <c r="X1586" s="2307"/>
      <c r="Y1586" s="2307"/>
      <c r="Z1586" s="2307"/>
      <c r="AA1586" s="2307"/>
      <c r="AB1586" s="2138"/>
      <c r="AC1586" s="2441"/>
      <c r="AD1586" s="2442"/>
      <c r="AE1586" s="2441"/>
      <c r="AF1586" s="2441"/>
      <c r="AG1586" s="2441"/>
      <c r="AH1586" s="2307"/>
      <c r="AI1586" s="2307"/>
    </row>
    <row r="1587" spans="1:259" s="2020" customFormat="1" ht="30" x14ac:dyDescent="0.25">
      <c r="A1587" s="214">
        <v>1</v>
      </c>
      <c r="B1587" s="214">
        <v>1</v>
      </c>
      <c r="C1587" s="696" t="s">
        <v>199</v>
      </c>
      <c r="D1587" s="696"/>
      <c r="E1587" s="696"/>
      <c r="F1587" s="1934">
        <v>2</v>
      </c>
      <c r="G1587" s="2254">
        <f>ROUND(F1587/12*$C$3,0)</f>
        <v>2</v>
      </c>
      <c r="H1587" s="2254"/>
      <c r="I1587" s="2254">
        <f t="shared" si="2277"/>
        <v>0</v>
      </c>
      <c r="J1587" s="1556"/>
      <c r="K1587" s="1126"/>
      <c r="L1587" s="2254"/>
      <c r="M1587" s="2306"/>
      <c r="N1587" s="2254"/>
      <c r="O1587" s="153"/>
      <c r="P1587" s="2254"/>
      <c r="Q1587" s="153"/>
      <c r="R1587" s="2307"/>
      <c r="S1587" s="2307"/>
      <c r="T1587" s="2307"/>
      <c r="U1587" s="2307"/>
      <c r="V1587" s="2307"/>
      <c r="W1587" s="2307"/>
      <c r="X1587" s="2307"/>
      <c r="Y1587" s="2307"/>
      <c r="Z1587" s="2307"/>
      <c r="AA1587" s="2307"/>
      <c r="AB1587" s="2138"/>
      <c r="AC1587" s="2471"/>
      <c r="AD1587" s="2472"/>
      <c r="AE1587" s="2471"/>
      <c r="AF1587" s="2471"/>
      <c r="AG1587" s="2471"/>
      <c r="AH1587" s="2307"/>
      <c r="AI1587" s="2307"/>
    </row>
    <row r="1588" spans="1:259" s="2020" customFormat="1" ht="30" thickBot="1" x14ac:dyDescent="0.3">
      <c r="A1588" s="214"/>
      <c r="B1588" s="214">
        <v>1</v>
      </c>
      <c r="C1588" s="702" t="s">
        <v>204</v>
      </c>
      <c r="D1588" s="702"/>
      <c r="E1588" s="702"/>
      <c r="F1588" s="1934">
        <v>9900</v>
      </c>
      <c r="G1588" s="2253">
        <f>ROUND(F1588/12*$C$3,0)</f>
        <v>8250</v>
      </c>
      <c r="H1588" s="2253">
        <v>7600</v>
      </c>
      <c r="I1588" s="2253">
        <f t="shared" si="2277"/>
        <v>92.121212121212125</v>
      </c>
      <c r="J1588" s="2308"/>
      <c r="K1588" s="1025"/>
      <c r="L1588" s="2309"/>
      <c r="M1588" s="2444"/>
      <c r="N1588" s="2309"/>
      <c r="O1588" s="965"/>
      <c r="P1588" s="2309"/>
      <c r="Q1588" s="965"/>
      <c r="R1588" s="2310">
        <v>50673.65928</v>
      </c>
      <c r="S1588" s="2310">
        <v>50673.65928</v>
      </c>
      <c r="T1588" s="2310">
        <v>50673.65928</v>
      </c>
      <c r="U1588" s="2310">
        <v>50673.65928</v>
      </c>
      <c r="V1588" s="2310">
        <v>50673.65928</v>
      </c>
      <c r="W1588" s="2310">
        <v>50673.65928</v>
      </c>
      <c r="X1588" s="2310">
        <v>50673.65928</v>
      </c>
      <c r="Y1588" s="2310">
        <v>50673.65928</v>
      </c>
      <c r="Z1588" s="2310">
        <v>50673.65928</v>
      </c>
      <c r="AA1588" s="2310">
        <v>50673.65928</v>
      </c>
      <c r="AB1588" s="2060">
        <f t="shared" ref="AB1588" si="2280">R1588/12*$C$3+(S1588-R1588)/11*9+(T1588-S1588)/10*8+(U1588-T1588)/9*7+(V1588-U1588)/8*6+(W1588-V1588)/7*5+(X1588-W1588)/6*4+(Y1588-X1588)/5*3+(Z1588-Y1588)/4*2+(AA1588-Z1588)/3*1</f>
        <v>42228.049400000004</v>
      </c>
      <c r="AC1588" s="2473">
        <f t="shared" ref="AC1588" si="2281">AI1588-AH1588-AE1588-AD1588</f>
        <v>42045.964319999999</v>
      </c>
      <c r="AD1588" s="2474"/>
      <c r="AE1588" s="2473"/>
      <c r="AF1588" s="2473">
        <f>AC1588-AB1588</f>
        <v>-182.08508000000438</v>
      </c>
      <c r="AG1588" s="2473"/>
      <c r="AH1588" s="2310">
        <v>-673.14269999999999</v>
      </c>
      <c r="AI1588" s="2310">
        <v>41372.821620000002</v>
      </c>
    </row>
    <row r="1589" spans="1:259" s="2020" customFormat="1" ht="15.75" thickBot="1" x14ac:dyDescent="0.3">
      <c r="A1589" s="214">
        <v>1</v>
      </c>
      <c r="B1589" s="214">
        <v>1</v>
      </c>
      <c r="C1589" s="680" t="s">
        <v>277</v>
      </c>
      <c r="D1589" s="2311"/>
      <c r="E1589" s="2311"/>
      <c r="F1589" s="2312"/>
      <c r="G1589" s="2313"/>
      <c r="H1589" s="2313"/>
      <c r="I1589" s="2313"/>
      <c r="J1589" s="1795"/>
      <c r="K1589" s="1795"/>
      <c r="L1589" s="1796"/>
      <c r="M1589" s="1796"/>
      <c r="N1589" s="1796">
        <f>SUM(N1584,N1513)</f>
        <v>23677</v>
      </c>
      <c r="O1589" s="1796"/>
      <c r="P1589" s="1796"/>
      <c r="Q1589" s="1796"/>
      <c r="R1589" s="1795">
        <f t="shared" ref="R1589:AI1589" si="2282">R1588+R1584+R1574+R1513</f>
        <v>641229.74372999999</v>
      </c>
      <c r="S1589" s="1795">
        <f t="shared" ref="S1589:T1589" si="2283">S1588+S1584+S1574+S1513</f>
        <v>641229.74372999999</v>
      </c>
      <c r="T1589" s="1795">
        <f t="shared" si="2283"/>
        <v>653816.83979999996</v>
      </c>
      <c r="U1589" s="1795">
        <f t="shared" ref="U1589:V1589" si="2284">U1588+U1584+U1574+U1513</f>
        <v>653816.83979999996</v>
      </c>
      <c r="V1589" s="1795">
        <f t="shared" si="2284"/>
        <v>653816.83979999996</v>
      </c>
      <c r="W1589" s="1795">
        <f t="shared" ref="W1589:X1589" si="2285">W1588+W1584+W1574+W1513</f>
        <v>653816.83979999996</v>
      </c>
      <c r="X1589" s="1795">
        <f t="shared" si="2285"/>
        <v>653816.95180000004</v>
      </c>
      <c r="Y1589" s="1795">
        <f t="shared" ref="Y1589:Z1589" si="2286">Y1588+Y1584+Y1574+Y1513</f>
        <v>653816.95180000004</v>
      </c>
      <c r="Z1589" s="1795">
        <f t="shared" si="2286"/>
        <v>653816.95180000004</v>
      </c>
      <c r="AA1589" s="1795">
        <f t="shared" ref="AA1589" si="2287">AA1588+AA1584+AA1574+AA1513</f>
        <v>653816.95180000004</v>
      </c>
      <c r="AB1589" s="2314">
        <f t="shared" si="2282"/>
        <v>544427.87129766669</v>
      </c>
      <c r="AC1589" s="1795">
        <f t="shared" si="2282"/>
        <v>486696.43957999995</v>
      </c>
      <c r="AD1589" s="2475">
        <f t="shared" si="2282"/>
        <v>0</v>
      </c>
      <c r="AE1589" s="1795">
        <f t="shared" si="2282"/>
        <v>-513.28533000000004</v>
      </c>
      <c r="AF1589" s="1795">
        <f t="shared" si="2282"/>
        <v>-57731.43171766671</v>
      </c>
      <c r="AG1589" s="1795">
        <f t="shared" si="2282"/>
        <v>0</v>
      </c>
      <c r="AH1589" s="1795">
        <f t="shared" si="2282"/>
        <v>-8071.5741540000017</v>
      </c>
      <c r="AI1589" s="1795">
        <f t="shared" si="2282"/>
        <v>478111.58009599999</v>
      </c>
    </row>
    <row r="1590" spans="1:259" x14ac:dyDescent="0.25">
      <c r="A1590" s="214">
        <v>1</v>
      </c>
      <c r="B1590" s="214">
        <v>1</v>
      </c>
      <c r="C1590" s="2476" t="s">
        <v>208</v>
      </c>
      <c r="D1590" s="2476"/>
      <c r="E1590" s="2476"/>
      <c r="F1590" s="2355"/>
      <c r="G1590" s="2400"/>
      <c r="H1590" s="2400"/>
      <c r="I1590" s="2400"/>
      <c r="J1590" s="2400"/>
      <c r="K1590" s="2400"/>
      <c r="L1590" s="2477"/>
      <c r="M1590" s="2477"/>
      <c r="N1590" s="2477"/>
      <c r="O1590" s="2477"/>
      <c r="P1590" s="2477"/>
      <c r="Q1590" s="2477"/>
      <c r="R1590" s="2358">
        <f t="shared" ref="R1590:AB1590" si="2288">R1589</f>
        <v>641229.74372999999</v>
      </c>
      <c r="S1590" s="2358">
        <f t="shared" ref="S1590:T1590" si="2289">S1589</f>
        <v>641229.74372999999</v>
      </c>
      <c r="T1590" s="2358">
        <f t="shared" si="2289"/>
        <v>653816.83979999996</v>
      </c>
      <c r="U1590" s="2358">
        <f t="shared" ref="U1590:V1590" si="2290">U1589</f>
        <v>653816.83979999996</v>
      </c>
      <c r="V1590" s="2358">
        <f t="shared" si="2290"/>
        <v>653816.83979999996</v>
      </c>
      <c r="W1590" s="2358">
        <f t="shared" ref="W1590:X1590" si="2291">W1589</f>
        <v>653816.83979999996</v>
      </c>
      <c r="X1590" s="2358">
        <f t="shared" si="2291"/>
        <v>653816.95180000004</v>
      </c>
      <c r="Y1590" s="2358">
        <f t="shared" ref="Y1590:Z1590" si="2292">Y1589</f>
        <v>653816.95180000004</v>
      </c>
      <c r="Z1590" s="2358">
        <f t="shared" si="2292"/>
        <v>653816.95180000004</v>
      </c>
      <c r="AA1590" s="2358">
        <f t="shared" ref="AA1590" si="2293">AA1589</f>
        <v>653816.95180000004</v>
      </c>
      <c r="AB1590" s="369">
        <f t="shared" si="2288"/>
        <v>544427.87129766669</v>
      </c>
      <c r="AC1590" s="2358">
        <f t="shared" ref="AC1590:AI1590" si="2294">AC1589</f>
        <v>486696.43957999995</v>
      </c>
      <c r="AD1590" s="2361">
        <f t="shared" si="2294"/>
        <v>0</v>
      </c>
      <c r="AE1590" s="2358">
        <f>AE1589</f>
        <v>-513.28533000000004</v>
      </c>
      <c r="AF1590" s="2358">
        <f t="shared" si="2294"/>
        <v>-57731.43171766671</v>
      </c>
      <c r="AG1590" s="2358">
        <f t="shared" ref="AG1590" si="2295">AG1589</f>
        <v>0</v>
      </c>
      <c r="AH1590" s="2358">
        <f t="shared" si="2294"/>
        <v>-8071.5741540000017</v>
      </c>
      <c r="AI1590" s="2358">
        <f t="shared" si="2294"/>
        <v>478111.58009599999</v>
      </c>
    </row>
    <row r="1591" spans="1:259" ht="29.25" x14ac:dyDescent="0.25">
      <c r="A1591" s="214">
        <v>1</v>
      </c>
      <c r="B1591" s="214">
        <v>1</v>
      </c>
      <c r="C1591" s="175" t="s">
        <v>7</v>
      </c>
      <c r="D1591" s="175"/>
      <c r="E1591" s="175"/>
      <c r="F1591" s="1700">
        <f>SUM(F1513)</f>
        <v>4013</v>
      </c>
      <c r="G1591" s="1877">
        <f>SUM(G1513)</f>
        <v>3344.166666666667</v>
      </c>
      <c r="H1591" s="1877">
        <f>SUM(H1513)</f>
        <v>2459</v>
      </c>
      <c r="I1591" s="1877">
        <f>H1591/G1591*100</f>
        <v>73.531024171442809</v>
      </c>
      <c r="J1591" s="1705">
        <f>L1591/F1591</f>
        <v>8.8582108148517325</v>
      </c>
      <c r="K1591" s="1705">
        <f>N1591/H1591</f>
        <v>8.7385115900772679</v>
      </c>
      <c r="L1591" s="1877">
        <f>SUM(L1513)</f>
        <v>35548</v>
      </c>
      <c r="M1591" s="1877">
        <f>SUM(M1513)</f>
        <v>29623.333333333336</v>
      </c>
      <c r="N1591" s="1877">
        <f>SUM(N1513)</f>
        <v>21488</v>
      </c>
      <c r="O1591" s="1877">
        <f>N1591/M1591*100</f>
        <v>72.537414200517603</v>
      </c>
      <c r="P1591" s="1877">
        <f>SUM(P1513)</f>
        <v>108</v>
      </c>
      <c r="Q1591" s="1702">
        <f>N1591/$C$3*12/P1591</f>
        <v>238.75555555555559</v>
      </c>
      <c r="R1591" s="2452">
        <f t="shared" ref="R1591:AI1591" si="2296">SUM(R1513)</f>
        <v>262334.68502999999</v>
      </c>
      <c r="S1591" s="2452">
        <f t="shared" ref="S1591:T1591" si="2297">SUM(S1513)</f>
        <v>262334.68502999999</v>
      </c>
      <c r="T1591" s="2452">
        <f t="shared" si="2297"/>
        <v>261732.84187999999</v>
      </c>
      <c r="U1591" s="2452">
        <f t="shared" ref="U1591:V1591" si="2298">SUM(U1513)</f>
        <v>261732.84187999999</v>
      </c>
      <c r="V1591" s="2452">
        <f t="shared" si="2298"/>
        <v>261732.84187999999</v>
      </c>
      <c r="W1591" s="2452">
        <f t="shared" ref="W1591:X1591" si="2299">SUM(W1513)</f>
        <v>261732.84187999999</v>
      </c>
      <c r="X1591" s="2452">
        <f t="shared" si="2299"/>
        <v>261732.84187999999</v>
      </c>
      <c r="Y1591" s="2452">
        <f t="shared" ref="Y1591:Z1591" si="2300">SUM(Y1513)</f>
        <v>261732.84187999999</v>
      </c>
      <c r="Z1591" s="2452">
        <f t="shared" si="2300"/>
        <v>261732.84187999999</v>
      </c>
      <c r="AA1591" s="2452">
        <f t="shared" ref="AA1591" si="2301">SUM(AA1513)</f>
        <v>261732.84187999999</v>
      </c>
      <c r="AB1591" s="369">
        <f t="shared" si="2296"/>
        <v>218130.76300499999</v>
      </c>
      <c r="AC1591" s="2452">
        <f t="shared" si="2296"/>
        <v>217954.25057999999</v>
      </c>
      <c r="AD1591" s="928">
        <f t="shared" si="2296"/>
        <v>0</v>
      </c>
      <c r="AE1591" s="2452">
        <f t="shared" si="2296"/>
        <v>-513.28533000000004</v>
      </c>
      <c r="AF1591" s="2452">
        <f t="shared" si="2296"/>
        <v>-176.51242499999353</v>
      </c>
      <c r="AG1591" s="2452">
        <f t="shared" si="2296"/>
        <v>0</v>
      </c>
      <c r="AH1591" s="2452">
        <f t="shared" si="2296"/>
        <v>-6663.8973240000014</v>
      </c>
      <c r="AI1591" s="2452">
        <f t="shared" si="2296"/>
        <v>210777.06792599999</v>
      </c>
    </row>
    <row r="1592" spans="1:259" s="851" customFormat="1" x14ac:dyDescent="0.25">
      <c r="A1592" s="214">
        <v>1</v>
      </c>
      <c r="B1592" s="214">
        <v>1</v>
      </c>
      <c r="C1592" s="291" t="s">
        <v>195</v>
      </c>
      <c r="D1592" s="291"/>
      <c r="E1592" s="173"/>
      <c r="F1592" s="1710"/>
      <c r="G1592" s="745"/>
      <c r="H1592" s="745"/>
      <c r="I1592" s="745"/>
      <c r="J1592" s="2278"/>
      <c r="K1592" s="2278"/>
      <c r="L1592" s="2279"/>
      <c r="M1592" s="2279"/>
      <c r="N1592" s="2279"/>
      <c r="O1592" s="2279"/>
      <c r="P1592" s="2279"/>
      <c r="Q1592" s="2279"/>
      <c r="R1592" s="2276"/>
      <c r="S1592" s="2276"/>
      <c r="T1592" s="2276"/>
      <c r="U1592" s="2276"/>
      <c r="V1592" s="2276"/>
      <c r="W1592" s="2276"/>
      <c r="X1592" s="2276"/>
      <c r="Y1592" s="2276"/>
      <c r="Z1592" s="2276"/>
      <c r="AA1592" s="2276"/>
      <c r="AB1592" s="369"/>
      <c r="AC1592" s="2276"/>
      <c r="AD1592" s="998"/>
      <c r="AE1592" s="2276"/>
      <c r="AF1592" s="2276"/>
      <c r="AG1592" s="2402"/>
      <c r="AH1592" s="2402"/>
      <c r="AI1592" s="2276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  <c r="IW1592" s="151"/>
      <c r="IX1592" s="151"/>
      <c r="IY1592" s="151"/>
    </row>
    <row r="1593" spans="1:259" s="851" customFormat="1" x14ac:dyDescent="0.25">
      <c r="A1593" s="214">
        <v>1</v>
      </c>
      <c r="B1593" s="214">
        <v>1</v>
      </c>
      <c r="C1593" s="172" t="s">
        <v>324</v>
      </c>
      <c r="D1593" s="172"/>
      <c r="E1593" s="173"/>
      <c r="F1593" s="1710"/>
      <c r="G1593" s="745"/>
      <c r="H1593" s="745"/>
      <c r="I1593" s="1877"/>
      <c r="J1593" s="2278"/>
      <c r="K1593" s="2278"/>
      <c r="L1593" s="2279"/>
      <c r="M1593" s="2279"/>
      <c r="N1593" s="2279"/>
      <c r="O1593" s="2279"/>
      <c r="P1593" s="2279"/>
      <c r="Q1593" s="2279"/>
      <c r="R1593" s="2276">
        <f t="shared" ref="R1593:AI1593" si="2302">R1515</f>
        <v>157847.78208999999</v>
      </c>
      <c r="S1593" s="2276">
        <f t="shared" ref="S1593:T1593" si="2303">S1515</f>
        <v>157847.78208999999</v>
      </c>
      <c r="T1593" s="2276">
        <f t="shared" si="2303"/>
        <v>171118.33080000003</v>
      </c>
      <c r="U1593" s="2276">
        <f t="shared" ref="U1593:V1593" si="2304">U1515</f>
        <v>171118.33080000003</v>
      </c>
      <c r="V1593" s="2276">
        <f t="shared" si="2304"/>
        <v>171118.33080000003</v>
      </c>
      <c r="W1593" s="2276">
        <f t="shared" ref="W1593:X1593" si="2305">W1515</f>
        <v>171118.33080000003</v>
      </c>
      <c r="X1593" s="2276">
        <f t="shared" si="2305"/>
        <v>171118.33080000003</v>
      </c>
      <c r="Y1593" s="2276">
        <f t="shared" ref="Y1593:Z1593" si="2306">Y1515</f>
        <v>171118.33080000003</v>
      </c>
      <c r="Z1593" s="2276">
        <f t="shared" si="2306"/>
        <v>171118.33080000003</v>
      </c>
      <c r="AA1593" s="2276">
        <f t="shared" ref="AA1593" si="2307">AA1515</f>
        <v>171118.33080000003</v>
      </c>
      <c r="AB1593" s="369">
        <f t="shared" si="2302"/>
        <v>142156.25737633335</v>
      </c>
      <c r="AC1593" s="2276">
        <f t="shared" si="2302"/>
        <v>135288.46066999997</v>
      </c>
      <c r="AD1593" s="998">
        <f t="shared" si="2302"/>
        <v>0</v>
      </c>
      <c r="AE1593" s="2276">
        <f t="shared" si="2302"/>
        <v>0</v>
      </c>
      <c r="AF1593" s="2276">
        <f t="shared" si="2302"/>
        <v>-6867.7967063333781</v>
      </c>
      <c r="AG1593" s="2402">
        <f t="shared" si="2302"/>
        <v>0</v>
      </c>
      <c r="AH1593" s="2402">
        <f t="shared" si="2302"/>
        <v>-322.18364999999989</v>
      </c>
      <c r="AI1593" s="2276">
        <f t="shared" si="2302"/>
        <v>134966.27701999998</v>
      </c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  <c r="IW1593" s="151"/>
      <c r="IX1593" s="151"/>
      <c r="IY1593" s="151"/>
    </row>
    <row r="1594" spans="1:259" s="851" customFormat="1" x14ac:dyDescent="0.25">
      <c r="A1594" s="214"/>
      <c r="B1594" s="214">
        <v>1</v>
      </c>
      <c r="C1594" s="172" t="s">
        <v>288</v>
      </c>
      <c r="D1594" s="172"/>
      <c r="E1594" s="173"/>
      <c r="F1594" s="1710"/>
      <c r="G1594" s="745"/>
      <c r="H1594" s="745"/>
      <c r="I1594" s="1877"/>
      <c r="J1594" s="2278"/>
      <c r="K1594" s="2278"/>
      <c r="L1594" s="2279"/>
      <c r="M1594" s="2279"/>
      <c r="N1594" s="2279"/>
      <c r="O1594" s="2279"/>
      <c r="P1594" s="2279"/>
      <c r="Q1594" s="2279"/>
      <c r="R1594" s="2276">
        <f t="shared" ref="R1594:AI1594" si="2308">R1516</f>
        <v>17703.843359999999</v>
      </c>
      <c r="S1594" s="2276">
        <f t="shared" ref="S1594:T1594" si="2309">S1516</f>
        <v>17703.843359999999</v>
      </c>
      <c r="T1594" s="2276">
        <f t="shared" si="2309"/>
        <v>17703.843359999999</v>
      </c>
      <c r="U1594" s="2276">
        <f t="shared" ref="U1594:V1594" si="2310">U1516</f>
        <v>17703.843359999999</v>
      </c>
      <c r="V1594" s="2276">
        <f t="shared" si="2310"/>
        <v>17703.843359999999</v>
      </c>
      <c r="W1594" s="2276">
        <f t="shared" ref="W1594:X1594" si="2311">W1516</f>
        <v>17703.843359999999</v>
      </c>
      <c r="X1594" s="2276">
        <f t="shared" si="2311"/>
        <v>17703.843359999999</v>
      </c>
      <c r="Y1594" s="2276">
        <f t="shared" ref="Y1594:Z1594" si="2312">Y1516</f>
        <v>17703.843359999999</v>
      </c>
      <c r="Z1594" s="2276">
        <f t="shared" si="2312"/>
        <v>17703.843359999999</v>
      </c>
      <c r="AA1594" s="2276">
        <f t="shared" ref="AA1594" si="2313">AA1516</f>
        <v>17703.843359999999</v>
      </c>
      <c r="AB1594" s="369">
        <f t="shared" si="2308"/>
        <v>14753.202799999999</v>
      </c>
      <c r="AC1594" s="2276">
        <f t="shared" si="2308"/>
        <v>14753.202799999997</v>
      </c>
      <c r="AD1594" s="998">
        <f t="shared" si="2308"/>
        <v>0</v>
      </c>
      <c r="AE1594" s="2276">
        <f t="shared" si="2308"/>
        <v>0</v>
      </c>
      <c r="AF1594" s="2276">
        <f t="shared" si="2308"/>
        <v>0</v>
      </c>
      <c r="AG1594" s="2402">
        <f t="shared" si="2308"/>
        <v>0</v>
      </c>
      <c r="AH1594" s="2402">
        <f t="shared" si="2308"/>
        <v>0</v>
      </c>
      <c r="AI1594" s="2276">
        <f t="shared" si="2308"/>
        <v>14753.202799999997</v>
      </c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  <c r="IW1594" s="151"/>
      <c r="IX1594" s="151"/>
      <c r="IY1594" s="151"/>
    </row>
    <row r="1595" spans="1:259" s="851" customFormat="1" ht="29.25" x14ac:dyDescent="0.25">
      <c r="A1595" s="214"/>
      <c r="B1595" s="214">
        <v>1</v>
      </c>
      <c r="C1595" s="288" t="s">
        <v>270</v>
      </c>
      <c r="D1595" s="172"/>
      <c r="E1595" s="173"/>
      <c r="F1595" s="1710">
        <f t="shared" ref="F1595:I1607" si="2314">F1517</f>
        <v>49080</v>
      </c>
      <c r="G1595" s="745">
        <f t="shared" si="2314"/>
        <v>40899.999999999993</v>
      </c>
      <c r="H1595" s="745">
        <f t="shared" si="2314"/>
        <v>30170</v>
      </c>
      <c r="I1595" s="1877">
        <f t="shared" si="2314"/>
        <v>73.765281173594147</v>
      </c>
      <c r="J1595" s="2278"/>
      <c r="K1595" s="2278"/>
      <c r="L1595" s="2279"/>
      <c r="M1595" s="2279"/>
      <c r="N1595" s="2279"/>
      <c r="O1595" s="2279"/>
      <c r="P1595" s="2279"/>
      <c r="Q1595" s="2279"/>
      <c r="R1595" s="2276">
        <f t="shared" ref="R1595:AI1595" si="2315">R1517</f>
        <v>0</v>
      </c>
      <c r="S1595" s="2276">
        <f t="shared" ref="S1595:T1595" si="2316">S1517</f>
        <v>0</v>
      </c>
      <c r="T1595" s="2276">
        <f t="shared" si="2316"/>
        <v>0</v>
      </c>
      <c r="U1595" s="2276">
        <f t="shared" ref="U1595:V1595" si="2317">U1517</f>
        <v>0</v>
      </c>
      <c r="V1595" s="2276">
        <f t="shared" si="2317"/>
        <v>0</v>
      </c>
      <c r="W1595" s="2276">
        <f t="shared" ref="W1595:X1595" si="2318">W1517</f>
        <v>0</v>
      </c>
      <c r="X1595" s="2276">
        <f t="shared" si="2318"/>
        <v>0</v>
      </c>
      <c r="Y1595" s="2276">
        <f t="shared" ref="Y1595:Z1595" si="2319">Y1517</f>
        <v>0</v>
      </c>
      <c r="Z1595" s="2276">
        <f t="shared" si="2319"/>
        <v>0</v>
      </c>
      <c r="AA1595" s="2276">
        <f t="shared" ref="AA1595" si="2320">AA1517</f>
        <v>0</v>
      </c>
      <c r="AB1595" s="369">
        <f t="shared" si="2315"/>
        <v>0</v>
      </c>
      <c r="AC1595" s="2276">
        <f t="shared" si="2315"/>
        <v>0</v>
      </c>
      <c r="AD1595" s="998">
        <f t="shared" si="2315"/>
        <v>0</v>
      </c>
      <c r="AE1595" s="2276">
        <f t="shared" si="2315"/>
        <v>0</v>
      </c>
      <c r="AF1595" s="2276">
        <f t="shared" si="2315"/>
        <v>0</v>
      </c>
      <c r="AG1595" s="2402">
        <f t="shared" si="2315"/>
        <v>0</v>
      </c>
      <c r="AH1595" s="2402">
        <f t="shared" si="2315"/>
        <v>0</v>
      </c>
      <c r="AI1595" s="2276">
        <f t="shared" si="2315"/>
        <v>0</v>
      </c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  <c r="IW1595" s="151"/>
      <c r="IX1595" s="151"/>
      <c r="IY1595" s="151"/>
    </row>
    <row r="1596" spans="1:259" s="851" customFormat="1" ht="30" x14ac:dyDescent="0.25">
      <c r="A1596" s="214"/>
      <c r="B1596" s="214">
        <v>1</v>
      </c>
      <c r="C1596" s="553" t="s">
        <v>193</v>
      </c>
      <c r="D1596" s="172"/>
      <c r="E1596" s="173"/>
      <c r="F1596" s="1710">
        <f t="shared" si="2314"/>
        <v>0</v>
      </c>
      <c r="G1596" s="745">
        <f t="shared" si="2314"/>
        <v>0</v>
      </c>
      <c r="H1596" s="745">
        <f t="shared" si="2314"/>
        <v>0</v>
      </c>
      <c r="I1596" s="1877">
        <f t="shared" si="2314"/>
        <v>0</v>
      </c>
      <c r="J1596" s="2278"/>
      <c r="K1596" s="2278"/>
      <c r="L1596" s="2279"/>
      <c r="M1596" s="2279"/>
      <c r="N1596" s="2279"/>
      <c r="O1596" s="2279"/>
      <c r="P1596" s="2279"/>
      <c r="Q1596" s="2279"/>
      <c r="R1596" s="2276">
        <f t="shared" ref="R1596:AI1596" si="2321">R1518</f>
        <v>0</v>
      </c>
      <c r="S1596" s="2276">
        <f t="shared" ref="S1596:T1596" si="2322">S1518</f>
        <v>0</v>
      </c>
      <c r="T1596" s="2276">
        <f t="shared" si="2322"/>
        <v>0</v>
      </c>
      <c r="U1596" s="2276">
        <f t="shared" ref="U1596:V1596" si="2323">U1518</f>
        <v>0</v>
      </c>
      <c r="V1596" s="2276">
        <f t="shared" si="2323"/>
        <v>0</v>
      </c>
      <c r="W1596" s="2276">
        <f t="shared" ref="W1596:X1596" si="2324">W1518</f>
        <v>0</v>
      </c>
      <c r="X1596" s="2276">
        <f t="shared" si="2324"/>
        <v>0</v>
      </c>
      <c r="Y1596" s="2276">
        <f t="shared" ref="Y1596:Z1596" si="2325">Y1518</f>
        <v>0</v>
      </c>
      <c r="Z1596" s="2276">
        <f t="shared" si="2325"/>
        <v>0</v>
      </c>
      <c r="AA1596" s="2276">
        <f t="shared" ref="AA1596" si="2326">AA1518</f>
        <v>0</v>
      </c>
      <c r="AB1596" s="369">
        <f t="shared" si="2321"/>
        <v>0</v>
      </c>
      <c r="AC1596" s="2276">
        <f t="shared" si="2321"/>
        <v>0</v>
      </c>
      <c r="AD1596" s="998">
        <f t="shared" si="2321"/>
        <v>0</v>
      </c>
      <c r="AE1596" s="2276">
        <f t="shared" si="2321"/>
        <v>0</v>
      </c>
      <c r="AF1596" s="2276">
        <f t="shared" si="2321"/>
        <v>0</v>
      </c>
      <c r="AG1596" s="2402">
        <f t="shared" si="2321"/>
        <v>0</v>
      </c>
      <c r="AH1596" s="2402">
        <f t="shared" si="2321"/>
        <v>0</v>
      </c>
      <c r="AI1596" s="2276">
        <f t="shared" si="2321"/>
        <v>0</v>
      </c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  <c r="IW1596" s="151"/>
      <c r="IX1596" s="151"/>
      <c r="IY1596" s="151"/>
    </row>
    <row r="1597" spans="1:259" s="851" customFormat="1" ht="30" x14ac:dyDescent="0.25">
      <c r="A1597" s="214"/>
      <c r="B1597" s="214">
        <v>1</v>
      </c>
      <c r="C1597" s="553" t="s">
        <v>453</v>
      </c>
      <c r="D1597" s="172"/>
      <c r="E1597" s="173"/>
      <c r="F1597" s="1710">
        <f t="shared" si="2314"/>
        <v>11000</v>
      </c>
      <c r="G1597" s="745">
        <f t="shared" si="2314"/>
        <v>9166.6666666666661</v>
      </c>
      <c r="H1597" s="745">
        <f t="shared" si="2314"/>
        <v>7549</v>
      </c>
      <c r="I1597" s="1877">
        <f t="shared" si="2314"/>
        <v>82.352727272727279</v>
      </c>
      <c r="J1597" s="2278"/>
      <c r="K1597" s="2278"/>
      <c r="L1597" s="2279"/>
      <c r="M1597" s="2279"/>
      <c r="N1597" s="2279"/>
      <c r="O1597" s="2279"/>
      <c r="P1597" s="2279"/>
      <c r="Q1597" s="2279"/>
      <c r="R1597" s="2276">
        <f t="shared" ref="R1597:AI1597" si="2327">R1519</f>
        <v>0</v>
      </c>
      <c r="S1597" s="2276">
        <f t="shared" ref="S1597:T1597" si="2328">S1519</f>
        <v>0</v>
      </c>
      <c r="T1597" s="2276">
        <f t="shared" si="2328"/>
        <v>0</v>
      </c>
      <c r="U1597" s="2276">
        <f t="shared" ref="U1597:V1597" si="2329">U1519</f>
        <v>0</v>
      </c>
      <c r="V1597" s="2276">
        <f t="shared" si="2329"/>
        <v>0</v>
      </c>
      <c r="W1597" s="2276">
        <f t="shared" ref="W1597:X1597" si="2330">W1519</f>
        <v>0</v>
      </c>
      <c r="X1597" s="2276">
        <f t="shared" si="2330"/>
        <v>0</v>
      </c>
      <c r="Y1597" s="2276">
        <f t="shared" ref="Y1597:Z1597" si="2331">Y1519</f>
        <v>0</v>
      </c>
      <c r="Z1597" s="2276">
        <f t="shared" si="2331"/>
        <v>0</v>
      </c>
      <c r="AA1597" s="2276">
        <f t="shared" ref="AA1597" si="2332">AA1519</f>
        <v>0</v>
      </c>
      <c r="AB1597" s="369">
        <f t="shared" si="2327"/>
        <v>0</v>
      </c>
      <c r="AC1597" s="2276">
        <f t="shared" si="2327"/>
        <v>0</v>
      </c>
      <c r="AD1597" s="998">
        <f t="shared" si="2327"/>
        <v>0</v>
      </c>
      <c r="AE1597" s="2276">
        <f t="shared" si="2327"/>
        <v>0</v>
      </c>
      <c r="AF1597" s="2276">
        <f t="shared" si="2327"/>
        <v>0</v>
      </c>
      <c r="AG1597" s="2402">
        <f t="shared" si="2327"/>
        <v>0</v>
      </c>
      <c r="AH1597" s="2402">
        <f t="shared" si="2327"/>
        <v>0</v>
      </c>
      <c r="AI1597" s="2276">
        <f t="shared" si="2327"/>
        <v>0</v>
      </c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  <c r="IW1597" s="151"/>
      <c r="IX1597" s="151"/>
      <c r="IY1597" s="151"/>
    </row>
    <row r="1598" spans="1:259" s="851" customFormat="1" ht="75" x14ac:dyDescent="0.25">
      <c r="A1598" s="214"/>
      <c r="B1598" s="214">
        <v>1</v>
      </c>
      <c r="C1598" s="291" t="s">
        <v>454</v>
      </c>
      <c r="D1598" s="172"/>
      <c r="E1598" s="173"/>
      <c r="F1598" s="1710">
        <f t="shared" si="2314"/>
        <v>18000</v>
      </c>
      <c r="G1598" s="745">
        <f t="shared" si="2314"/>
        <v>15000</v>
      </c>
      <c r="H1598" s="745">
        <f t="shared" si="2314"/>
        <v>12000</v>
      </c>
      <c r="I1598" s="1877">
        <f t="shared" si="2314"/>
        <v>80</v>
      </c>
      <c r="J1598" s="2278"/>
      <c r="K1598" s="2278"/>
      <c r="L1598" s="2279"/>
      <c r="M1598" s="2279"/>
      <c r="N1598" s="2279"/>
      <c r="O1598" s="2279"/>
      <c r="P1598" s="2279"/>
      <c r="Q1598" s="2279"/>
      <c r="R1598" s="2276">
        <f t="shared" ref="R1598:AI1598" si="2333">R1520</f>
        <v>0</v>
      </c>
      <c r="S1598" s="2276">
        <f t="shared" ref="S1598:T1598" si="2334">S1520</f>
        <v>0</v>
      </c>
      <c r="T1598" s="2276">
        <f t="shared" si="2334"/>
        <v>0</v>
      </c>
      <c r="U1598" s="2276">
        <f t="shared" ref="U1598:V1598" si="2335">U1520</f>
        <v>0</v>
      </c>
      <c r="V1598" s="2276">
        <f t="shared" si="2335"/>
        <v>0</v>
      </c>
      <c r="W1598" s="2276">
        <f t="shared" ref="W1598:X1598" si="2336">W1520</f>
        <v>0</v>
      </c>
      <c r="X1598" s="2276">
        <f t="shared" si="2336"/>
        <v>0</v>
      </c>
      <c r="Y1598" s="2276">
        <f t="shared" ref="Y1598:Z1598" si="2337">Y1520</f>
        <v>0</v>
      </c>
      <c r="Z1598" s="2276">
        <f t="shared" si="2337"/>
        <v>0</v>
      </c>
      <c r="AA1598" s="2276">
        <f t="shared" ref="AA1598" si="2338">AA1520</f>
        <v>0</v>
      </c>
      <c r="AB1598" s="369">
        <f t="shared" si="2333"/>
        <v>0</v>
      </c>
      <c r="AC1598" s="2276">
        <f t="shared" si="2333"/>
        <v>0</v>
      </c>
      <c r="AD1598" s="998">
        <f t="shared" si="2333"/>
        <v>0</v>
      </c>
      <c r="AE1598" s="2276">
        <f t="shared" si="2333"/>
        <v>0</v>
      </c>
      <c r="AF1598" s="2276">
        <f t="shared" si="2333"/>
        <v>0</v>
      </c>
      <c r="AG1598" s="2402">
        <f t="shared" si="2333"/>
        <v>0</v>
      </c>
      <c r="AH1598" s="2402">
        <f t="shared" si="2333"/>
        <v>0</v>
      </c>
      <c r="AI1598" s="2276">
        <f t="shared" si="2333"/>
        <v>0</v>
      </c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  <c r="IW1598" s="151"/>
      <c r="IX1598" s="151"/>
      <c r="IY1598" s="151"/>
    </row>
    <row r="1599" spans="1:259" s="851" customFormat="1" ht="45" x14ac:dyDescent="0.25">
      <c r="A1599" s="214"/>
      <c r="B1599" s="214">
        <v>1</v>
      </c>
      <c r="C1599" s="173" t="s">
        <v>455</v>
      </c>
      <c r="D1599" s="172"/>
      <c r="E1599" s="173"/>
      <c r="F1599" s="1710">
        <f t="shared" si="2314"/>
        <v>20000</v>
      </c>
      <c r="G1599" s="745">
        <f t="shared" si="2314"/>
        <v>16666.666666666668</v>
      </c>
      <c r="H1599" s="745">
        <f t="shared" si="2314"/>
        <v>10621</v>
      </c>
      <c r="I1599" s="1877">
        <f t="shared" si="2314"/>
        <v>63.725999999999992</v>
      </c>
      <c r="J1599" s="2278"/>
      <c r="K1599" s="2278"/>
      <c r="L1599" s="2279"/>
      <c r="M1599" s="2279"/>
      <c r="N1599" s="2279"/>
      <c r="O1599" s="2279"/>
      <c r="P1599" s="2279"/>
      <c r="Q1599" s="2279"/>
      <c r="R1599" s="2276">
        <f t="shared" ref="R1599:AI1599" si="2339">R1521</f>
        <v>0</v>
      </c>
      <c r="S1599" s="2276">
        <f t="shared" ref="S1599:T1599" si="2340">S1521</f>
        <v>0</v>
      </c>
      <c r="T1599" s="2276">
        <f t="shared" si="2340"/>
        <v>0</v>
      </c>
      <c r="U1599" s="2276">
        <f t="shared" ref="U1599:V1599" si="2341">U1521</f>
        <v>0</v>
      </c>
      <c r="V1599" s="2276">
        <f t="shared" si="2341"/>
        <v>0</v>
      </c>
      <c r="W1599" s="2276">
        <f t="shared" ref="W1599:X1599" si="2342">W1521</f>
        <v>0</v>
      </c>
      <c r="X1599" s="2276">
        <f t="shared" si="2342"/>
        <v>0</v>
      </c>
      <c r="Y1599" s="2276">
        <f t="shared" ref="Y1599:Z1599" si="2343">Y1521</f>
        <v>0</v>
      </c>
      <c r="Z1599" s="2276">
        <f t="shared" si="2343"/>
        <v>0</v>
      </c>
      <c r="AA1599" s="2276">
        <f t="shared" ref="AA1599" si="2344">AA1521</f>
        <v>0</v>
      </c>
      <c r="AB1599" s="369">
        <f t="shared" si="2339"/>
        <v>0</v>
      </c>
      <c r="AC1599" s="2276">
        <f t="shared" si="2339"/>
        <v>0</v>
      </c>
      <c r="AD1599" s="998">
        <f t="shared" si="2339"/>
        <v>0</v>
      </c>
      <c r="AE1599" s="2276">
        <f t="shared" si="2339"/>
        <v>0</v>
      </c>
      <c r="AF1599" s="2276">
        <f t="shared" si="2339"/>
        <v>0</v>
      </c>
      <c r="AG1599" s="2402">
        <f t="shared" si="2339"/>
        <v>0</v>
      </c>
      <c r="AH1599" s="2402">
        <f t="shared" si="2339"/>
        <v>0</v>
      </c>
      <c r="AI1599" s="2276">
        <f t="shared" si="2339"/>
        <v>0</v>
      </c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  <c r="IW1599" s="151"/>
      <c r="IX1599" s="151"/>
      <c r="IY1599" s="151"/>
    </row>
    <row r="1600" spans="1:259" s="851" customFormat="1" ht="105" x14ac:dyDescent="0.25">
      <c r="A1600" s="214"/>
      <c r="B1600" s="214">
        <v>1</v>
      </c>
      <c r="C1600" s="173" t="s">
        <v>456</v>
      </c>
      <c r="D1600" s="172"/>
      <c r="E1600" s="173"/>
      <c r="F1600" s="1710">
        <f t="shared" si="2314"/>
        <v>80</v>
      </c>
      <c r="G1600" s="745">
        <f t="shared" si="2314"/>
        <v>66.666666666666671</v>
      </c>
      <c r="H1600" s="745">
        <f t="shared" si="2314"/>
        <v>0</v>
      </c>
      <c r="I1600" s="1877">
        <f t="shared" si="2314"/>
        <v>0</v>
      </c>
      <c r="J1600" s="2278"/>
      <c r="K1600" s="2278"/>
      <c r="L1600" s="2279"/>
      <c r="M1600" s="2279"/>
      <c r="N1600" s="2279"/>
      <c r="O1600" s="2279"/>
      <c r="P1600" s="2279"/>
      <c r="Q1600" s="2279"/>
      <c r="R1600" s="2276">
        <f t="shared" ref="R1600:AI1600" si="2345">R1522</f>
        <v>0</v>
      </c>
      <c r="S1600" s="2276">
        <f t="shared" ref="S1600:T1600" si="2346">S1522</f>
        <v>0</v>
      </c>
      <c r="T1600" s="2276">
        <f t="shared" si="2346"/>
        <v>0</v>
      </c>
      <c r="U1600" s="2276">
        <f t="shared" ref="U1600:V1600" si="2347">U1522</f>
        <v>0</v>
      </c>
      <c r="V1600" s="2276">
        <f t="shared" si="2347"/>
        <v>0</v>
      </c>
      <c r="W1600" s="2276">
        <f t="shared" ref="W1600:X1600" si="2348">W1522</f>
        <v>0</v>
      </c>
      <c r="X1600" s="2276">
        <f t="shared" si="2348"/>
        <v>0</v>
      </c>
      <c r="Y1600" s="2276">
        <f t="shared" ref="Y1600:Z1600" si="2349">Y1522</f>
        <v>0</v>
      </c>
      <c r="Z1600" s="2276">
        <f t="shared" si="2349"/>
        <v>0</v>
      </c>
      <c r="AA1600" s="2276">
        <f t="shared" ref="AA1600" si="2350">AA1522</f>
        <v>0</v>
      </c>
      <c r="AB1600" s="369">
        <f t="shared" si="2345"/>
        <v>0</v>
      </c>
      <c r="AC1600" s="2276">
        <f t="shared" si="2345"/>
        <v>0</v>
      </c>
      <c r="AD1600" s="998">
        <f t="shared" si="2345"/>
        <v>0</v>
      </c>
      <c r="AE1600" s="2276">
        <f t="shared" si="2345"/>
        <v>0</v>
      </c>
      <c r="AF1600" s="2276">
        <f t="shared" si="2345"/>
        <v>0</v>
      </c>
      <c r="AG1600" s="2402">
        <f t="shared" si="2345"/>
        <v>0</v>
      </c>
      <c r="AH1600" s="2402">
        <f t="shared" si="2345"/>
        <v>0</v>
      </c>
      <c r="AI1600" s="2276">
        <f t="shared" si="2345"/>
        <v>0</v>
      </c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  <c r="IW1600" s="151"/>
      <c r="IX1600" s="151"/>
      <c r="IY1600" s="151"/>
    </row>
    <row r="1601" spans="1:259" s="851" customFormat="1" ht="30" x14ac:dyDescent="0.25">
      <c r="A1601" s="214"/>
      <c r="B1601" s="214">
        <v>1</v>
      </c>
      <c r="C1601" s="173" t="s">
        <v>131</v>
      </c>
      <c r="D1601" s="172"/>
      <c r="E1601" s="173"/>
      <c r="F1601" s="1710">
        <f t="shared" si="2314"/>
        <v>24921</v>
      </c>
      <c r="G1601" s="745">
        <f t="shared" si="2314"/>
        <v>20767.5</v>
      </c>
      <c r="H1601" s="745">
        <f t="shared" si="2314"/>
        <v>9788</v>
      </c>
      <c r="I1601" s="1877">
        <f t="shared" si="2314"/>
        <v>47.131335018658959</v>
      </c>
      <c r="J1601" s="2278"/>
      <c r="K1601" s="2278"/>
      <c r="L1601" s="2279"/>
      <c r="M1601" s="2279"/>
      <c r="N1601" s="2279"/>
      <c r="O1601" s="2279"/>
      <c r="P1601" s="2279"/>
      <c r="Q1601" s="2279"/>
      <c r="R1601" s="2276">
        <f t="shared" ref="R1601:AI1601" si="2351">R1523</f>
        <v>0</v>
      </c>
      <c r="S1601" s="2276">
        <f t="shared" ref="S1601:T1601" si="2352">S1523</f>
        <v>0</v>
      </c>
      <c r="T1601" s="2276">
        <f t="shared" si="2352"/>
        <v>0</v>
      </c>
      <c r="U1601" s="2276">
        <f t="shared" ref="U1601:V1601" si="2353">U1523</f>
        <v>0</v>
      </c>
      <c r="V1601" s="2276">
        <f t="shared" si="2353"/>
        <v>0</v>
      </c>
      <c r="W1601" s="2276">
        <f t="shared" ref="W1601:X1601" si="2354">W1523</f>
        <v>0</v>
      </c>
      <c r="X1601" s="2276">
        <f t="shared" si="2354"/>
        <v>0</v>
      </c>
      <c r="Y1601" s="2276">
        <f t="shared" ref="Y1601:Z1601" si="2355">Y1523</f>
        <v>0</v>
      </c>
      <c r="Z1601" s="2276">
        <f t="shared" si="2355"/>
        <v>0</v>
      </c>
      <c r="AA1601" s="2276">
        <f t="shared" ref="AA1601" si="2356">AA1523</f>
        <v>0</v>
      </c>
      <c r="AB1601" s="369">
        <f t="shared" si="2351"/>
        <v>0</v>
      </c>
      <c r="AC1601" s="2276">
        <f t="shared" si="2351"/>
        <v>0</v>
      </c>
      <c r="AD1601" s="998">
        <f t="shared" si="2351"/>
        <v>0</v>
      </c>
      <c r="AE1601" s="2276">
        <f t="shared" si="2351"/>
        <v>0</v>
      </c>
      <c r="AF1601" s="2276">
        <f t="shared" si="2351"/>
        <v>0</v>
      </c>
      <c r="AG1601" s="2402">
        <f t="shared" si="2351"/>
        <v>0</v>
      </c>
      <c r="AH1601" s="2402">
        <f t="shared" si="2351"/>
        <v>0</v>
      </c>
      <c r="AI1601" s="2276">
        <f t="shared" si="2351"/>
        <v>0</v>
      </c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  <c r="IW1601" s="151"/>
      <c r="IX1601" s="151"/>
      <c r="IY1601" s="151"/>
    </row>
    <row r="1602" spans="1:259" s="851" customFormat="1" x14ac:dyDescent="0.25">
      <c r="A1602" s="214"/>
      <c r="B1602" s="214">
        <v>1</v>
      </c>
      <c r="C1602" s="173" t="s">
        <v>222</v>
      </c>
      <c r="D1602" s="172"/>
      <c r="E1602" s="173"/>
      <c r="F1602" s="1710">
        <f t="shared" si="2314"/>
        <v>22581</v>
      </c>
      <c r="G1602" s="745">
        <f t="shared" si="2314"/>
        <v>18817.5</v>
      </c>
      <c r="H1602" s="745">
        <f t="shared" si="2314"/>
        <v>9523</v>
      </c>
      <c r="I1602" s="1877">
        <f t="shared" si="2314"/>
        <v>50.607147601966254</v>
      </c>
      <c r="J1602" s="2278"/>
      <c r="K1602" s="2278"/>
      <c r="L1602" s="2279"/>
      <c r="M1602" s="2279"/>
      <c r="N1602" s="2279"/>
      <c r="O1602" s="2279"/>
      <c r="P1602" s="2279"/>
      <c r="Q1602" s="2279"/>
      <c r="R1602" s="2276">
        <f t="shared" ref="R1602:AI1602" si="2357">R1524</f>
        <v>0</v>
      </c>
      <c r="S1602" s="2276">
        <f t="shared" ref="S1602:T1602" si="2358">S1524</f>
        <v>0</v>
      </c>
      <c r="T1602" s="2276">
        <f t="shared" si="2358"/>
        <v>0</v>
      </c>
      <c r="U1602" s="2276">
        <f t="shared" ref="U1602:V1602" si="2359">U1524</f>
        <v>0</v>
      </c>
      <c r="V1602" s="2276">
        <f t="shared" si="2359"/>
        <v>0</v>
      </c>
      <c r="W1602" s="2276">
        <f t="shared" ref="W1602:X1602" si="2360">W1524</f>
        <v>0</v>
      </c>
      <c r="X1602" s="2276">
        <f t="shared" si="2360"/>
        <v>0</v>
      </c>
      <c r="Y1602" s="2276">
        <f t="shared" ref="Y1602:Z1602" si="2361">Y1524</f>
        <v>0</v>
      </c>
      <c r="Z1602" s="2276">
        <f t="shared" si="2361"/>
        <v>0</v>
      </c>
      <c r="AA1602" s="2276">
        <f t="shared" ref="AA1602" si="2362">AA1524</f>
        <v>0</v>
      </c>
      <c r="AB1602" s="369">
        <f t="shared" si="2357"/>
        <v>0</v>
      </c>
      <c r="AC1602" s="2276">
        <f t="shared" si="2357"/>
        <v>0</v>
      </c>
      <c r="AD1602" s="998">
        <f t="shared" si="2357"/>
        <v>0</v>
      </c>
      <c r="AE1602" s="2276">
        <f t="shared" si="2357"/>
        <v>0</v>
      </c>
      <c r="AF1602" s="2276">
        <f t="shared" si="2357"/>
        <v>0</v>
      </c>
      <c r="AG1602" s="2402">
        <f t="shared" si="2357"/>
        <v>0</v>
      </c>
      <c r="AH1602" s="2402">
        <f t="shared" si="2357"/>
        <v>0</v>
      </c>
      <c r="AI1602" s="2276">
        <f t="shared" si="2357"/>
        <v>0</v>
      </c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  <c r="IW1602" s="151"/>
      <c r="IX1602" s="151"/>
      <c r="IY1602" s="151"/>
    </row>
    <row r="1603" spans="1:259" s="851" customFormat="1" ht="45" x14ac:dyDescent="0.25">
      <c r="A1603" s="214"/>
      <c r="B1603" s="214">
        <v>1</v>
      </c>
      <c r="C1603" s="173" t="s">
        <v>457</v>
      </c>
      <c r="D1603" s="172"/>
      <c r="E1603" s="173"/>
      <c r="F1603" s="1710">
        <f t="shared" si="2314"/>
        <v>1340</v>
      </c>
      <c r="G1603" s="745">
        <f t="shared" si="2314"/>
        <v>1116.6666666666667</v>
      </c>
      <c r="H1603" s="745">
        <f t="shared" si="2314"/>
        <v>250</v>
      </c>
      <c r="I1603" s="1877">
        <f t="shared" si="2314"/>
        <v>22.388059701492537</v>
      </c>
      <c r="J1603" s="2278"/>
      <c r="K1603" s="2278"/>
      <c r="L1603" s="2279"/>
      <c r="M1603" s="2279"/>
      <c r="N1603" s="2279"/>
      <c r="O1603" s="2279"/>
      <c r="P1603" s="2279"/>
      <c r="Q1603" s="2279"/>
      <c r="R1603" s="2276">
        <f t="shared" ref="R1603:AI1603" si="2363">R1525</f>
        <v>0</v>
      </c>
      <c r="S1603" s="2276">
        <f t="shared" ref="S1603:T1603" si="2364">S1525</f>
        <v>0</v>
      </c>
      <c r="T1603" s="2276">
        <f t="shared" si="2364"/>
        <v>0</v>
      </c>
      <c r="U1603" s="2276">
        <f t="shared" ref="U1603:V1603" si="2365">U1525</f>
        <v>0</v>
      </c>
      <c r="V1603" s="2276">
        <f t="shared" si="2365"/>
        <v>0</v>
      </c>
      <c r="W1603" s="2276">
        <f t="shared" ref="W1603:X1603" si="2366">W1525</f>
        <v>0</v>
      </c>
      <c r="X1603" s="2276">
        <f t="shared" si="2366"/>
        <v>0</v>
      </c>
      <c r="Y1603" s="2276">
        <f t="shared" ref="Y1603:Z1603" si="2367">Y1525</f>
        <v>0</v>
      </c>
      <c r="Z1603" s="2276">
        <f t="shared" si="2367"/>
        <v>0</v>
      </c>
      <c r="AA1603" s="2276">
        <f t="shared" ref="AA1603" si="2368">AA1525</f>
        <v>0</v>
      </c>
      <c r="AB1603" s="369">
        <f t="shared" si="2363"/>
        <v>0</v>
      </c>
      <c r="AC1603" s="2276">
        <f t="shared" si="2363"/>
        <v>0</v>
      </c>
      <c r="AD1603" s="998">
        <f t="shared" si="2363"/>
        <v>0</v>
      </c>
      <c r="AE1603" s="2276">
        <f t="shared" si="2363"/>
        <v>0</v>
      </c>
      <c r="AF1603" s="2276">
        <f t="shared" si="2363"/>
        <v>0</v>
      </c>
      <c r="AG1603" s="2402">
        <f t="shared" si="2363"/>
        <v>0</v>
      </c>
      <c r="AH1603" s="2402">
        <f t="shared" si="2363"/>
        <v>0</v>
      </c>
      <c r="AI1603" s="2276">
        <f t="shared" si="2363"/>
        <v>0</v>
      </c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  <c r="IW1603" s="151"/>
      <c r="IX1603" s="151"/>
      <c r="IY1603" s="151"/>
    </row>
    <row r="1604" spans="1:259" s="851" customFormat="1" ht="75" x14ac:dyDescent="0.25">
      <c r="A1604" s="214"/>
      <c r="B1604" s="214">
        <v>1</v>
      </c>
      <c r="C1604" s="173" t="s">
        <v>501</v>
      </c>
      <c r="D1604" s="172"/>
      <c r="E1604" s="173"/>
      <c r="F1604" s="1710">
        <f t="shared" si="2314"/>
        <v>1000</v>
      </c>
      <c r="G1604" s="745">
        <f t="shared" si="2314"/>
        <v>833.33333333333326</v>
      </c>
      <c r="H1604" s="745">
        <f t="shared" si="2314"/>
        <v>15</v>
      </c>
      <c r="I1604" s="1877">
        <f t="shared" si="2314"/>
        <v>1.8000000000000003</v>
      </c>
      <c r="J1604" s="2278"/>
      <c r="K1604" s="2278"/>
      <c r="L1604" s="2279"/>
      <c r="M1604" s="2279"/>
      <c r="N1604" s="2279"/>
      <c r="O1604" s="2279"/>
      <c r="P1604" s="2279"/>
      <c r="Q1604" s="2279"/>
      <c r="R1604" s="2276"/>
      <c r="S1604" s="2276"/>
      <c r="T1604" s="2276"/>
      <c r="U1604" s="2276"/>
      <c r="V1604" s="2276"/>
      <c r="W1604" s="2276"/>
      <c r="X1604" s="2276"/>
      <c r="Y1604" s="2276"/>
      <c r="Z1604" s="2276"/>
      <c r="AA1604" s="2276"/>
      <c r="AB1604" s="369"/>
      <c r="AC1604" s="2276"/>
      <c r="AD1604" s="998"/>
      <c r="AE1604" s="2276"/>
      <c r="AF1604" s="2276"/>
      <c r="AG1604" s="2402"/>
      <c r="AH1604" s="2402"/>
      <c r="AI1604" s="2276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  <c r="IP1604" s="151"/>
      <c r="IQ1604" s="151"/>
      <c r="IR1604" s="151"/>
      <c r="IS1604" s="151"/>
      <c r="IT1604" s="151"/>
      <c r="IU1604" s="151"/>
      <c r="IV1604" s="151"/>
      <c r="IW1604" s="151"/>
      <c r="IX1604" s="151"/>
      <c r="IY1604" s="151"/>
    </row>
    <row r="1605" spans="1:259" s="851" customFormat="1" ht="30" x14ac:dyDescent="0.25">
      <c r="A1605" s="214"/>
      <c r="B1605" s="214">
        <v>1</v>
      </c>
      <c r="C1605" s="173" t="s">
        <v>343</v>
      </c>
      <c r="D1605" s="172"/>
      <c r="E1605" s="173"/>
      <c r="F1605" s="1710">
        <f t="shared" si="2314"/>
        <v>4530</v>
      </c>
      <c r="G1605" s="745">
        <f t="shared" si="2314"/>
        <v>3775</v>
      </c>
      <c r="H1605" s="745">
        <f t="shared" si="2314"/>
        <v>1824</v>
      </c>
      <c r="I1605" s="1877">
        <f t="shared" si="2314"/>
        <v>48.317880794701992</v>
      </c>
      <c r="J1605" s="2278"/>
      <c r="K1605" s="2278"/>
      <c r="L1605" s="2279"/>
      <c r="M1605" s="2279"/>
      <c r="N1605" s="2279"/>
      <c r="O1605" s="2279"/>
      <c r="P1605" s="2279"/>
      <c r="Q1605" s="2279"/>
      <c r="R1605" s="2276"/>
      <c r="S1605" s="2276"/>
      <c r="T1605" s="2276"/>
      <c r="U1605" s="2276"/>
      <c r="V1605" s="2276"/>
      <c r="W1605" s="2276"/>
      <c r="X1605" s="2276"/>
      <c r="Y1605" s="2276"/>
      <c r="Z1605" s="2276"/>
      <c r="AA1605" s="2276"/>
      <c r="AB1605" s="369"/>
      <c r="AC1605" s="2276"/>
      <c r="AD1605" s="998"/>
      <c r="AE1605" s="2276"/>
      <c r="AF1605" s="2276"/>
      <c r="AG1605" s="2402"/>
      <c r="AH1605" s="2402"/>
      <c r="AI1605" s="2276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  <c r="IP1605" s="151"/>
      <c r="IQ1605" s="151"/>
      <c r="IR1605" s="151"/>
      <c r="IS1605" s="151"/>
      <c r="IT1605" s="151"/>
      <c r="IU1605" s="151"/>
      <c r="IV1605" s="151"/>
      <c r="IW1605" s="151"/>
      <c r="IX1605" s="151"/>
      <c r="IY1605" s="151"/>
    </row>
    <row r="1606" spans="1:259" s="851" customFormat="1" ht="30" x14ac:dyDescent="0.25">
      <c r="A1606" s="214"/>
      <c r="B1606" s="214">
        <v>1</v>
      </c>
      <c r="C1606" s="174" t="s">
        <v>194</v>
      </c>
      <c r="D1606" s="172"/>
      <c r="E1606" s="173"/>
      <c r="F1606" s="1710">
        <f t="shared" si="2314"/>
        <v>0</v>
      </c>
      <c r="G1606" s="745">
        <f t="shared" si="2314"/>
        <v>0</v>
      </c>
      <c r="H1606" s="745">
        <f t="shared" si="2314"/>
        <v>0</v>
      </c>
      <c r="I1606" s="1877">
        <f t="shared" si="2314"/>
        <v>0</v>
      </c>
      <c r="J1606" s="2278"/>
      <c r="K1606" s="2278"/>
      <c r="L1606" s="2279"/>
      <c r="M1606" s="2279"/>
      <c r="N1606" s="2279"/>
      <c r="O1606" s="2279"/>
      <c r="P1606" s="2279"/>
      <c r="Q1606" s="2279"/>
      <c r="R1606" s="2276">
        <f t="shared" ref="R1606:AI1606" si="2369">R1528</f>
        <v>0</v>
      </c>
      <c r="S1606" s="2276">
        <f t="shared" ref="S1606:T1606" si="2370">S1528</f>
        <v>0</v>
      </c>
      <c r="T1606" s="2276">
        <f t="shared" si="2370"/>
        <v>0</v>
      </c>
      <c r="U1606" s="2276">
        <f t="shared" ref="U1606:V1606" si="2371">U1528</f>
        <v>0</v>
      </c>
      <c r="V1606" s="2276">
        <f t="shared" si="2371"/>
        <v>0</v>
      </c>
      <c r="W1606" s="2276">
        <f t="shared" ref="W1606:X1606" si="2372">W1528</f>
        <v>0</v>
      </c>
      <c r="X1606" s="2276">
        <f t="shared" si="2372"/>
        <v>0</v>
      </c>
      <c r="Y1606" s="2276">
        <f t="shared" ref="Y1606:Z1606" si="2373">Y1528</f>
        <v>0</v>
      </c>
      <c r="Z1606" s="2276">
        <f t="shared" si="2373"/>
        <v>0</v>
      </c>
      <c r="AA1606" s="2276">
        <f t="shared" ref="AA1606" si="2374">AA1528</f>
        <v>0</v>
      </c>
      <c r="AB1606" s="369">
        <f t="shared" si="2369"/>
        <v>0</v>
      </c>
      <c r="AC1606" s="2276">
        <f t="shared" si="2369"/>
        <v>0</v>
      </c>
      <c r="AD1606" s="998">
        <f t="shared" si="2369"/>
        <v>0</v>
      </c>
      <c r="AE1606" s="2276">
        <f t="shared" si="2369"/>
        <v>0</v>
      </c>
      <c r="AF1606" s="2276">
        <f t="shared" si="2369"/>
        <v>0</v>
      </c>
      <c r="AG1606" s="2402">
        <f t="shared" si="2369"/>
        <v>0</v>
      </c>
      <c r="AH1606" s="2402">
        <f t="shared" si="2369"/>
        <v>0</v>
      </c>
      <c r="AI1606" s="2276">
        <f t="shared" si="2369"/>
        <v>0</v>
      </c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  <c r="IP1606" s="151"/>
      <c r="IQ1606" s="151"/>
      <c r="IR1606" s="151"/>
      <c r="IS1606" s="151"/>
      <c r="IT1606" s="151"/>
      <c r="IU1606" s="151"/>
      <c r="IV1606" s="151"/>
      <c r="IW1606" s="151"/>
      <c r="IX1606" s="151"/>
      <c r="IY1606" s="151"/>
    </row>
    <row r="1607" spans="1:259" s="851" customFormat="1" ht="110.25" x14ac:dyDescent="0.25">
      <c r="A1607" s="214"/>
      <c r="B1607" s="214">
        <v>1</v>
      </c>
      <c r="C1607" s="555" t="s">
        <v>502</v>
      </c>
      <c r="D1607" s="172"/>
      <c r="E1607" s="173"/>
      <c r="F1607" s="1710">
        <f t="shared" si="2314"/>
        <v>7093</v>
      </c>
      <c r="G1607" s="745">
        <f t="shared" si="2314"/>
        <v>5910.8333333333339</v>
      </c>
      <c r="H1607" s="745">
        <f t="shared" si="2314"/>
        <v>1996</v>
      </c>
      <c r="I1607" s="1877">
        <f t="shared" si="2314"/>
        <v>33.76850415903003</v>
      </c>
      <c r="J1607" s="2278"/>
      <c r="K1607" s="2278"/>
      <c r="L1607" s="2279"/>
      <c r="M1607" s="2279"/>
      <c r="N1607" s="2279"/>
      <c r="O1607" s="2279"/>
      <c r="P1607" s="2279"/>
      <c r="Q1607" s="2279"/>
      <c r="R1607" s="2276">
        <f t="shared" ref="R1607:AI1607" si="2375">R1529</f>
        <v>26593.463080000001</v>
      </c>
      <c r="S1607" s="2276">
        <f t="shared" ref="S1607:T1607" si="2376">S1529</f>
        <v>26593.463080000001</v>
      </c>
      <c r="T1607" s="2276">
        <f t="shared" si="2376"/>
        <v>26593.463080000001</v>
      </c>
      <c r="U1607" s="2276">
        <f t="shared" ref="U1607:V1607" si="2377">U1529</f>
        <v>26593.463080000001</v>
      </c>
      <c r="V1607" s="2276">
        <f t="shared" si="2377"/>
        <v>26593.463080000001</v>
      </c>
      <c r="W1607" s="2276">
        <f t="shared" ref="W1607:X1607" si="2378">W1529</f>
        <v>26593.463080000001</v>
      </c>
      <c r="X1607" s="2276">
        <f t="shared" si="2378"/>
        <v>26593.463080000001</v>
      </c>
      <c r="Y1607" s="2276">
        <f t="shared" ref="Y1607:Z1607" si="2379">Y1529</f>
        <v>26593.463080000001</v>
      </c>
      <c r="Z1607" s="2276">
        <f t="shared" si="2379"/>
        <v>26593.463080000001</v>
      </c>
      <c r="AA1607" s="2276">
        <f t="shared" ref="AA1607" si="2380">AA1529</f>
        <v>26593.463080000001</v>
      </c>
      <c r="AB1607" s="369">
        <f t="shared" si="2375"/>
        <v>22161.219233333337</v>
      </c>
      <c r="AC1607" s="2276">
        <f t="shared" si="2375"/>
        <v>7922.2074700000021</v>
      </c>
      <c r="AD1607" s="998">
        <f t="shared" si="2375"/>
        <v>0</v>
      </c>
      <c r="AE1607" s="2276">
        <f t="shared" si="2375"/>
        <v>0</v>
      </c>
      <c r="AF1607" s="2276">
        <f t="shared" si="2375"/>
        <v>-14239.011763333336</v>
      </c>
      <c r="AG1607" s="2402">
        <f t="shared" si="2375"/>
        <v>0</v>
      </c>
      <c r="AH1607" s="2402">
        <f t="shared" si="2375"/>
        <v>-0.90278000000000003</v>
      </c>
      <c r="AI1607" s="2276">
        <f t="shared" si="2375"/>
        <v>7921.3046900000018</v>
      </c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  <c r="IP1607" s="151"/>
      <c r="IQ1607" s="151"/>
      <c r="IR1607" s="151"/>
      <c r="IS1607" s="151"/>
      <c r="IT1607" s="151"/>
      <c r="IU1607" s="151"/>
      <c r="IV1607" s="151"/>
      <c r="IW1607" s="151"/>
      <c r="IX1607" s="151"/>
      <c r="IY1607" s="151"/>
    </row>
    <row r="1608" spans="1:259" s="851" customFormat="1" ht="15.75" x14ac:dyDescent="0.25">
      <c r="A1608" s="214"/>
      <c r="B1608" s="214">
        <v>1</v>
      </c>
      <c r="C1608" s="555" t="s">
        <v>623</v>
      </c>
      <c r="D1608" s="172"/>
      <c r="E1608" s="173"/>
      <c r="F1608" s="1710">
        <f t="shared" ref="F1608:I1608" si="2381">F1530</f>
        <v>1223</v>
      </c>
      <c r="G1608" s="745">
        <f t="shared" si="2381"/>
        <v>1019.1666666666667</v>
      </c>
      <c r="H1608" s="745">
        <f t="shared" si="2381"/>
        <v>521</v>
      </c>
      <c r="I1608" s="1877">
        <f t="shared" si="2381"/>
        <v>51.120196238757153</v>
      </c>
      <c r="J1608" s="2278"/>
      <c r="K1608" s="2278"/>
      <c r="L1608" s="2279"/>
      <c r="M1608" s="2279"/>
      <c r="N1608" s="2279"/>
      <c r="O1608" s="2279"/>
      <c r="P1608" s="2279"/>
      <c r="Q1608" s="2279"/>
      <c r="R1608" s="2276"/>
      <c r="S1608" s="2276"/>
      <c r="T1608" s="2276"/>
      <c r="U1608" s="2276"/>
      <c r="V1608" s="2276"/>
      <c r="W1608" s="2276"/>
      <c r="X1608" s="2276"/>
      <c r="Y1608" s="2276"/>
      <c r="Z1608" s="2276"/>
      <c r="AA1608" s="2276"/>
      <c r="AB1608" s="369"/>
      <c r="AC1608" s="2276"/>
      <c r="AD1608" s="998"/>
      <c r="AE1608" s="2276"/>
      <c r="AF1608" s="2276"/>
      <c r="AG1608" s="2402"/>
      <c r="AH1608" s="2402"/>
      <c r="AI1608" s="2276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  <c r="IP1608" s="151"/>
      <c r="IQ1608" s="151"/>
      <c r="IR1608" s="151"/>
      <c r="IS1608" s="151"/>
      <c r="IT1608" s="151"/>
      <c r="IU1608" s="151"/>
      <c r="IV1608" s="151"/>
      <c r="IW1608" s="151"/>
      <c r="IX1608" s="151"/>
      <c r="IY1608" s="151"/>
    </row>
    <row r="1609" spans="1:259" s="851" customFormat="1" ht="15.75" x14ac:dyDescent="0.25">
      <c r="A1609" s="214"/>
      <c r="B1609" s="214">
        <v>1</v>
      </c>
      <c r="C1609" s="555" t="s">
        <v>624</v>
      </c>
      <c r="D1609" s="172"/>
      <c r="E1609" s="173"/>
      <c r="F1609" s="1710">
        <f t="shared" ref="F1609:I1609" si="2382">F1531</f>
        <v>1624</v>
      </c>
      <c r="G1609" s="745">
        <f t="shared" si="2382"/>
        <v>1353.3333333333335</v>
      </c>
      <c r="H1609" s="745">
        <f t="shared" si="2382"/>
        <v>307</v>
      </c>
      <c r="I1609" s="1877">
        <f t="shared" si="2382"/>
        <v>22.684729064039406</v>
      </c>
      <c r="J1609" s="2278"/>
      <c r="K1609" s="2278"/>
      <c r="L1609" s="2279"/>
      <c r="M1609" s="2279"/>
      <c r="N1609" s="2279"/>
      <c r="O1609" s="2279"/>
      <c r="P1609" s="2279"/>
      <c r="Q1609" s="2279"/>
      <c r="R1609" s="2276"/>
      <c r="S1609" s="2276"/>
      <c r="T1609" s="2276"/>
      <c r="U1609" s="2276"/>
      <c r="V1609" s="2276"/>
      <c r="W1609" s="2276"/>
      <c r="X1609" s="2276"/>
      <c r="Y1609" s="2276"/>
      <c r="Z1609" s="2276"/>
      <c r="AA1609" s="2276"/>
      <c r="AB1609" s="369"/>
      <c r="AC1609" s="2276"/>
      <c r="AD1609" s="998"/>
      <c r="AE1609" s="2276"/>
      <c r="AF1609" s="2276"/>
      <c r="AG1609" s="2402"/>
      <c r="AH1609" s="2402"/>
      <c r="AI1609" s="2276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  <c r="IP1609" s="151"/>
      <c r="IQ1609" s="151"/>
      <c r="IR1609" s="151"/>
      <c r="IS1609" s="151"/>
      <c r="IT1609" s="151"/>
      <c r="IU1609" s="151"/>
      <c r="IV1609" s="151"/>
      <c r="IW1609" s="151"/>
      <c r="IX1609" s="151"/>
      <c r="IY1609" s="151"/>
    </row>
    <row r="1610" spans="1:259" s="851" customFormat="1" ht="31.5" x14ac:dyDescent="0.25">
      <c r="A1610" s="214"/>
      <c r="B1610" s="214">
        <v>1</v>
      </c>
      <c r="C1610" s="555" t="s">
        <v>625</v>
      </c>
      <c r="D1610" s="172"/>
      <c r="E1610" s="173"/>
      <c r="F1610" s="1710">
        <f t="shared" ref="F1610:I1610" si="2383">F1532</f>
        <v>3400</v>
      </c>
      <c r="G1610" s="745">
        <f t="shared" si="2383"/>
        <v>2833.333333333333</v>
      </c>
      <c r="H1610" s="745">
        <f t="shared" si="2383"/>
        <v>896</v>
      </c>
      <c r="I1610" s="1877">
        <f t="shared" si="2383"/>
        <v>31.623529411764711</v>
      </c>
      <c r="J1610" s="2278"/>
      <c r="K1610" s="2278"/>
      <c r="L1610" s="2279"/>
      <c r="M1610" s="2279"/>
      <c r="N1610" s="2279"/>
      <c r="O1610" s="2279"/>
      <c r="P1610" s="2279"/>
      <c r="Q1610" s="2279"/>
      <c r="R1610" s="2276"/>
      <c r="S1610" s="2276"/>
      <c r="T1610" s="2276"/>
      <c r="U1610" s="2276"/>
      <c r="V1610" s="2276"/>
      <c r="W1610" s="2276"/>
      <c r="X1610" s="2276"/>
      <c r="Y1610" s="2276"/>
      <c r="Z1610" s="2276"/>
      <c r="AA1610" s="2276"/>
      <c r="AB1610" s="369"/>
      <c r="AC1610" s="2276"/>
      <c r="AD1610" s="998"/>
      <c r="AE1610" s="2276"/>
      <c r="AF1610" s="2276"/>
      <c r="AG1610" s="2402"/>
      <c r="AH1610" s="2402"/>
      <c r="AI1610" s="2276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  <c r="IP1610" s="151"/>
      <c r="IQ1610" s="151"/>
      <c r="IR1610" s="151"/>
      <c r="IS1610" s="151"/>
      <c r="IT1610" s="151"/>
      <c r="IU1610" s="151"/>
      <c r="IV1610" s="151"/>
      <c r="IW1610" s="151"/>
      <c r="IX1610" s="151"/>
      <c r="IY1610" s="151"/>
    </row>
    <row r="1611" spans="1:259" s="851" customFormat="1" ht="45" x14ac:dyDescent="0.25">
      <c r="A1611" s="214"/>
      <c r="B1611" s="214">
        <v>1</v>
      </c>
      <c r="C1611" s="291" t="s">
        <v>458</v>
      </c>
      <c r="D1611" s="172"/>
      <c r="E1611" s="173"/>
      <c r="F1611" s="1710">
        <f t="shared" ref="F1611:I1615" si="2384">F1533</f>
        <v>20785</v>
      </c>
      <c r="G1611" s="745">
        <f t="shared" si="2384"/>
        <v>17320.833333333336</v>
      </c>
      <c r="H1611" s="745">
        <f t="shared" si="2384"/>
        <v>8835</v>
      </c>
      <c r="I1611" s="1877">
        <f t="shared" si="2384"/>
        <v>51.007938417127733</v>
      </c>
      <c r="J1611" s="2278"/>
      <c r="K1611" s="2278"/>
      <c r="L1611" s="2279"/>
      <c r="M1611" s="2279"/>
      <c r="N1611" s="2279"/>
      <c r="O1611" s="2279"/>
      <c r="P1611" s="2279"/>
      <c r="Q1611" s="2279"/>
      <c r="R1611" s="2276">
        <f t="shared" ref="R1611:AI1611" si="2385">R1533</f>
        <v>77297.383409999995</v>
      </c>
      <c r="S1611" s="2276">
        <f t="shared" ref="S1611:T1611" si="2386">S1533</f>
        <v>77297.383409999995</v>
      </c>
      <c r="T1611" s="2276">
        <f t="shared" si="2386"/>
        <v>77297.383409999995</v>
      </c>
      <c r="U1611" s="2276">
        <f t="shared" ref="U1611:V1611" si="2387">U1533</f>
        <v>77297.383409999995</v>
      </c>
      <c r="V1611" s="2276">
        <f t="shared" si="2387"/>
        <v>77297.383409999995</v>
      </c>
      <c r="W1611" s="2276">
        <f t="shared" ref="W1611:X1611" si="2388">W1533</f>
        <v>77297.383409999995</v>
      </c>
      <c r="X1611" s="2276">
        <f t="shared" si="2388"/>
        <v>77297.383409999995</v>
      </c>
      <c r="Y1611" s="2276">
        <f t="shared" ref="Y1611:Z1611" si="2389">Y1533</f>
        <v>77297.383409999995</v>
      </c>
      <c r="Z1611" s="2276">
        <f t="shared" si="2389"/>
        <v>77297.383409999995</v>
      </c>
      <c r="AA1611" s="2276">
        <f t="shared" ref="AA1611" si="2390">AA1533</f>
        <v>77297.383409999995</v>
      </c>
      <c r="AB1611" s="369">
        <f t="shared" si="2385"/>
        <v>64414.486174999998</v>
      </c>
      <c r="AC1611" s="2276">
        <f t="shared" si="2385"/>
        <v>30774.770499999995</v>
      </c>
      <c r="AD1611" s="998">
        <f t="shared" si="2385"/>
        <v>0</v>
      </c>
      <c r="AE1611" s="2276">
        <f t="shared" si="2385"/>
        <v>0</v>
      </c>
      <c r="AF1611" s="2276">
        <f t="shared" si="2385"/>
        <v>-33639.715674999999</v>
      </c>
      <c r="AG1611" s="2402">
        <f t="shared" si="2385"/>
        <v>0</v>
      </c>
      <c r="AH1611" s="2402">
        <f t="shared" si="2385"/>
        <v>-283.48851999999999</v>
      </c>
      <c r="AI1611" s="2276">
        <f t="shared" si="2385"/>
        <v>30491.281979999992</v>
      </c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  <c r="IO1611" s="151"/>
      <c r="IP1611" s="151"/>
      <c r="IQ1611" s="151"/>
      <c r="IR1611" s="151"/>
      <c r="IS1611" s="151"/>
      <c r="IT1611" s="151"/>
      <c r="IU1611" s="151"/>
      <c r="IV1611" s="151"/>
      <c r="IW1611" s="151"/>
      <c r="IX1611" s="151"/>
      <c r="IY1611" s="151"/>
    </row>
    <row r="1612" spans="1:259" s="851" customFormat="1" ht="30" x14ac:dyDescent="0.25">
      <c r="A1612" s="214"/>
      <c r="B1612" s="214">
        <v>1</v>
      </c>
      <c r="C1612" s="173" t="s">
        <v>271</v>
      </c>
      <c r="D1612" s="172"/>
      <c r="E1612" s="173"/>
      <c r="F1612" s="1710">
        <f t="shared" si="2384"/>
        <v>10550</v>
      </c>
      <c r="G1612" s="745">
        <f t="shared" si="2384"/>
        <v>8791.6666666666679</v>
      </c>
      <c r="H1612" s="745">
        <f t="shared" si="2384"/>
        <v>3462</v>
      </c>
      <c r="I1612" s="1877">
        <f t="shared" si="2384"/>
        <v>39.378199052132693</v>
      </c>
      <c r="J1612" s="2278"/>
      <c r="K1612" s="2278"/>
      <c r="L1612" s="2279"/>
      <c r="M1612" s="2279"/>
      <c r="N1612" s="2279"/>
      <c r="O1612" s="2279"/>
      <c r="P1612" s="2279"/>
      <c r="Q1612" s="2279"/>
      <c r="R1612" s="2276">
        <f t="shared" ref="R1612:AI1612" si="2391">R1534</f>
        <v>44096.947209999998</v>
      </c>
      <c r="S1612" s="2276">
        <f t="shared" ref="S1612:T1612" si="2392">S1534</f>
        <v>44096.947209999998</v>
      </c>
      <c r="T1612" s="2276">
        <f t="shared" si="2392"/>
        <v>44096.947209999998</v>
      </c>
      <c r="U1612" s="2276">
        <f t="shared" ref="U1612:V1612" si="2393">U1534</f>
        <v>44096.947209999998</v>
      </c>
      <c r="V1612" s="2276">
        <f t="shared" si="2393"/>
        <v>44096.947209999998</v>
      </c>
      <c r="W1612" s="2276">
        <f t="shared" ref="W1612:X1612" si="2394">W1534</f>
        <v>44096.947209999998</v>
      </c>
      <c r="X1612" s="2276">
        <f t="shared" si="2394"/>
        <v>44096.947209999998</v>
      </c>
      <c r="Y1612" s="2276">
        <f t="shared" ref="Y1612:Z1612" si="2395">Y1534</f>
        <v>44096.947209999998</v>
      </c>
      <c r="Z1612" s="2276">
        <f t="shared" si="2395"/>
        <v>44096.947209999998</v>
      </c>
      <c r="AA1612" s="2276">
        <f t="shared" ref="AA1612" si="2396">AA1534</f>
        <v>44096.947209999998</v>
      </c>
      <c r="AB1612" s="369">
        <f t="shared" si="2391"/>
        <v>36747.456008333334</v>
      </c>
      <c r="AC1612" s="2276">
        <f t="shared" si="2391"/>
        <v>12933.32389</v>
      </c>
      <c r="AD1612" s="998">
        <f t="shared" si="2391"/>
        <v>0</v>
      </c>
      <c r="AE1612" s="2276">
        <f t="shared" si="2391"/>
        <v>0</v>
      </c>
      <c r="AF1612" s="2276">
        <f t="shared" si="2391"/>
        <v>-23814.132118333331</v>
      </c>
      <c r="AG1612" s="2402">
        <f t="shared" si="2391"/>
        <v>0</v>
      </c>
      <c r="AH1612" s="2402">
        <f t="shared" si="2391"/>
        <v>-283.48851999999999</v>
      </c>
      <c r="AI1612" s="2276">
        <f t="shared" si="2391"/>
        <v>12649.835369999999</v>
      </c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  <c r="BI1612" s="151"/>
      <c r="BJ1612" s="151"/>
      <c r="BK1612" s="151"/>
      <c r="BL1612" s="151"/>
      <c r="BM1612" s="151"/>
      <c r="BN1612" s="151"/>
      <c r="BO1612" s="151"/>
      <c r="BP1612" s="151"/>
      <c r="BQ1612" s="151"/>
      <c r="BR1612" s="151"/>
      <c r="BS1612" s="151"/>
      <c r="BT1612" s="151"/>
      <c r="BU1612" s="151"/>
      <c r="BV1612" s="151"/>
      <c r="BW1612" s="151"/>
      <c r="BX1612" s="151"/>
      <c r="BY1612" s="151"/>
      <c r="BZ1612" s="151"/>
      <c r="CA1612" s="151"/>
      <c r="CB1612" s="151"/>
      <c r="CC1612" s="151"/>
      <c r="CD1612" s="151"/>
      <c r="CE1612" s="151"/>
      <c r="CF1612" s="151"/>
      <c r="CG1612" s="151"/>
      <c r="CH1612" s="151"/>
      <c r="CI1612" s="151"/>
      <c r="CJ1612" s="151"/>
      <c r="CK1612" s="151"/>
      <c r="CL1612" s="151"/>
      <c r="CM1612" s="151"/>
      <c r="CN1612" s="151"/>
      <c r="CO1612" s="151"/>
      <c r="CP1612" s="151"/>
      <c r="CQ1612" s="151"/>
      <c r="CR1612" s="151"/>
      <c r="CS1612" s="151"/>
      <c r="CT1612" s="151"/>
      <c r="CU1612" s="151"/>
      <c r="CV1612" s="151"/>
      <c r="CW1612" s="151"/>
      <c r="CX1612" s="151"/>
      <c r="CY1612" s="151"/>
      <c r="CZ1612" s="151"/>
      <c r="DA1612" s="151"/>
      <c r="DB1612" s="151"/>
      <c r="DC1612" s="151"/>
      <c r="DD1612" s="151"/>
      <c r="DE1612" s="151"/>
      <c r="DF1612" s="151"/>
      <c r="DG1612" s="151"/>
      <c r="DH1612" s="151"/>
      <c r="DI1612" s="151"/>
      <c r="DJ1612" s="151"/>
      <c r="DK1612" s="151"/>
      <c r="DL1612" s="151"/>
      <c r="DM1612" s="151"/>
      <c r="DN1612" s="151"/>
      <c r="DO1612" s="151"/>
      <c r="DP1612" s="151"/>
      <c r="DQ1612" s="151"/>
      <c r="DR1612" s="151"/>
      <c r="DS1612" s="151"/>
      <c r="DT1612" s="151"/>
      <c r="DU1612" s="151"/>
      <c r="DV1612" s="151"/>
      <c r="DW1612" s="151"/>
      <c r="DX1612" s="151"/>
      <c r="DY1612" s="151"/>
      <c r="DZ1612" s="151"/>
      <c r="EA1612" s="151"/>
      <c r="EB1612" s="151"/>
      <c r="EC1612" s="151"/>
      <c r="ED1612" s="151"/>
      <c r="EE1612" s="151"/>
      <c r="EF1612" s="151"/>
      <c r="EG1612" s="151"/>
      <c r="EH1612" s="151"/>
      <c r="EI1612" s="151"/>
      <c r="EJ1612" s="151"/>
      <c r="EK1612" s="151"/>
      <c r="EL1612" s="151"/>
      <c r="EM1612" s="151"/>
      <c r="EN1612" s="151"/>
      <c r="EO1612" s="151"/>
      <c r="EP1612" s="151"/>
      <c r="EQ1612" s="151"/>
      <c r="ER1612" s="151"/>
      <c r="ES1612" s="151"/>
      <c r="ET1612" s="151"/>
      <c r="EU1612" s="151"/>
      <c r="EV1612" s="151"/>
      <c r="EW1612" s="151"/>
      <c r="EX1612" s="151"/>
      <c r="EY1612" s="151"/>
      <c r="EZ1612" s="151"/>
      <c r="FA1612" s="151"/>
      <c r="FB1612" s="151"/>
      <c r="FC1612" s="151"/>
      <c r="FD1612" s="151"/>
      <c r="FE1612" s="151"/>
      <c r="FF1612" s="151"/>
      <c r="FG1612" s="151"/>
      <c r="FH1612" s="151"/>
      <c r="FI1612" s="151"/>
      <c r="FJ1612" s="151"/>
      <c r="FK1612" s="151"/>
      <c r="FL1612" s="151"/>
      <c r="FM1612" s="151"/>
      <c r="FN1612" s="151"/>
      <c r="FO1612" s="151"/>
      <c r="FP1612" s="151"/>
      <c r="FQ1612" s="151"/>
      <c r="FR1612" s="151"/>
      <c r="FS1612" s="151"/>
      <c r="FT1612" s="151"/>
      <c r="FU1612" s="151"/>
      <c r="FV1612" s="151"/>
      <c r="FW1612" s="151"/>
      <c r="FX1612" s="151"/>
      <c r="FY1612" s="151"/>
      <c r="FZ1612" s="151"/>
      <c r="GA1612" s="151"/>
      <c r="GB1612" s="151"/>
      <c r="GC1612" s="151"/>
      <c r="GD1612" s="151"/>
      <c r="GE1612" s="151"/>
      <c r="GF1612" s="151"/>
      <c r="GG1612" s="151"/>
      <c r="GH1612" s="151"/>
      <c r="GI1612" s="151"/>
      <c r="GJ1612" s="151"/>
      <c r="GK1612" s="151"/>
      <c r="GL1612" s="151"/>
      <c r="GM1612" s="151"/>
      <c r="GN1612" s="151"/>
      <c r="GO1612" s="151"/>
      <c r="GP1612" s="151"/>
      <c r="GQ1612" s="151"/>
      <c r="GR1612" s="151"/>
      <c r="GS1612" s="151"/>
      <c r="GT1612" s="151"/>
      <c r="GU1612" s="151"/>
      <c r="GV1612" s="151"/>
      <c r="GW1612" s="151"/>
      <c r="GX1612" s="151"/>
      <c r="GY1612" s="151"/>
      <c r="GZ1612" s="151"/>
      <c r="HA1612" s="151"/>
      <c r="HB1612" s="151"/>
      <c r="HC1612" s="151"/>
      <c r="HD1612" s="151"/>
      <c r="HE1612" s="151"/>
      <c r="HF1612" s="151"/>
      <c r="HG1612" s="151"/>
      <c r="HH1612" s="151"/>
      <c r="HI1612" s="151"/>
      <c r="HJ1612" s="151"/>
      <c r="HK1612" s="151"/>
      <c r="HL1612" s="151"/>
      <c r="HM1612" s="151"/>
      <c r="HN1612" s="151"/>
      <c r="HO1612" s="151"/>
      <c r="HP1612" s="151"/>
      <c r="HQ1612" s="151"/>
      <c r="HR1612" s="151"/>
      <c r="HS1612" s="151"/>
      <c r="HT1612" s="151"/>
      <c r="HU1612" s="151"/>
      <c r="HV1612" s="151"/>
      <c r="HW1612" s="151"/>
      <c r="HX1612" s="151"/>
      <c r="HY1612" s="151"/>
      <c r="HZ1612" s="151"/>
      <c r="IA1612" s="151"/>
      <c r="IB1612" s="151"/>
      <c r="IC1612" s="151"/>
      <c r="ID1612" s="151"/>
      <c r="IE1612" s="151"/>
      <c r="IF1612" s="151"/>
      <c r="IG1612" s="151"/>
      <c r="IH1612" s="151"/>
      <c r="II1612" s="151"/>
      <c r="IJ1612" s="151"/>
      <c r="IK1612" s="151"/>
      <c r="IL1612" s="151"/>
      <c r="IM1612" s="151"/>
      <c r="IN1612" s="151"/>
      <c r="IO1612" s="151"/>
      <c r="IP1612" s="151"/>
      <c r="IQ1612" s="151"/>
      <c r="IR1612" s="151"/>
      <c r="IS1612" s="151"/>
      <c r="IT1612" s="151"/>
      <c r="IU1612" s="151"/>
      <c r="IV1612" s="151"/>
      <c r="IW1612" s="151"/>
      <c r="IX1612" s="151"/>
      <c r="IY1612" s="151"/>
    </row>
    <row r="1613" spans="1:259" s="851" customFormat="1" ht="30" x14ac:dyDescent="0.25">
      <c r="A1613" s="214"/>
      <c r="B1613" s="214">
        <v>1</v>
      </c>
      <c r="C1613" s="173" t="s">
        <v>459</v>
      </c>
      <c r="D1613" s="172"/>
      <c r="E1613" s="173"/>
      <c r="F1613" s="1710">
        <f t="shared" si="2384"/>
        <v>9028</v>
      </c>
      <c r="G1613" s="745">
        <f t="shared" si="2384"/>
        <v>7523.3333333333339</v>
      </c>
      <c r="H1613" s="745">
        <f t="shared" si="2384"/>
        <v>3284</v>
      </c>
      <c r="I1613" s="1877">
        <f t="shared" si="2384"/>
        <v>43.650863978732829</v>
      </c>
      <c r="J1613" s="2278"/>
      <c r="K1613" s="2278"/>
      <c r="L1613" s="2279"/>
      <c r="M1613" s="2279"/>
      <c r="N1613" s="2279"/>
      <c r="O1613" s="2279"/>
      <c r="P1613" s="2279"/>
      <c r="Q1613" s="2279"/>
      <c r="R1613" s="2276">
        <f t="shared" ref="R1613:AI1613" si="2397">R1535</f>
        <v>39723.199999999997</v>
      </c>
      <c r="S1613" s="2276">
        <f t="shared" ref="S1613:T1613" si="2398">S1535</f>
        <v>39723.199999999997</v>
      </c>
      <c r="T1613" s="2276">
        <f t="shared" si="2398"/>
        <v>39723.199999999997</v>
      </c>
      <c r="U1613" s="2276">
        <f t="shared" ref="U1613:V1613" si="2399">U1535</f>
        <v>39723.199999999997</v>
      </c>
      <c r="V1613" s="2276">
        <f t="shared" si="2399"/>
        <v>39723.199999999997</v>
      </c>
      <c r="W1613" s="2276">
        <f t="shared" ref="W1613:X1613" si="2400">W1535</f>
        <v>39723.199999999997</v>
      </c>
      <c r="X1613" s="2276">
        <f t="shared" si="2400"/>
        <v>39723.199999999997</v>
      </c>
      <c r="Y1613" s="2276">
        <f t="shared" ref="Y1613:Z1613" si="2401">Y1535</f>
        <v>39723.199999999997</v>
      </c>
      <c r="Z1613" s="2276">
        <f t="shared" si="2401"/>
        <v>39723.199999999997</v>
      </c>
      <c r="AA1613" s="2276">
        <f t="shared" ref="AA1613" si="2402">AA1535</f>
        <v>39723.199999999997</v>
      </c>
      <c r="AB1613" s="369">
        <f t="shared" si="2397"/>
        <v>33102.666666666664</v>
      </c>
      <c r="AC1613" s="2276">
        <f t="shared" si="2397"/>
        <v>11816.256810000001</v>
      </c>
      <c r="AD1613" s="998">
        <f t="shared" si="2397"/>
        <v>0</v>
      </c>
      <c r="AE1613" s="2276">
        <f t="shared" si="2397"/>
        <v>0</v>
      </c>
      <c r="AF1613" s="2276">
        <f t="shared" si="2397"/>
        <v>-21286.409856666665</v>
      </c>
      <c r="AG1613" s="2402">
        <f t="shared" si="2397"/>
        <v>0</v>
      </c>
      <c r="AH1613" s="2402">
        <f t="shared" si="2397"/>
        <v>-49.157080000000001</v>
      </c>
      <c r="AI1613" s="2276">
        <f t="shared" si="2397"/>
        <v>11767.09973</v>
      </c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  <c r="BI1613" s="151"/>
      <c r="BJ1613" s="151"/>
      <c r="BK1613" s="151"/>
      <c r="BL1613" s="151"/>
      <c r="BM1613" s="151"/>
      <c r="BN1613" s="151"/>
      <c r="BO1613" s="151"/>
      <c r="BP1613" s="151"/>
      <c r="BQ1613" s="151"/>
      <c r="BR1613" s="151"/>
      <c r="BS1613" s="151"/>
      <c r="BT1613" s="151"/>
      <c r="BU1613" s="151"/>
      <c r="BV1613" s="151"/>
      <c r="BW1613" s="151"/>
      <c r="BX1613" s="151"/>
      <c r="BY1613" s="151"/>
      <c r="BZ1613" s="151"/>
      <c r="CA1613" s="151"/>
      <c r="CB1613" s="151"/>
      <c r="CC1613" s="151"/>
      <c r="CD1613" s="151"/>
      <c r="CE1613" s="151"/>
      <c r="CF1613" s="151"/>
      <c r="CG1613" s="151"/>
      <c r="CH1613" s="151"/>
      <c r="CI1613" s="151"/>
      <c r="CJ1613" s="151"/>
      <c r="CK1613" s="151"/>
      <c r="CL1613" s="151"/>
      <c r="CM1613" s="151"/>
      <c r="CN1613" s="151"/>
      <c r="CO1613" s="151"/>
      <c r="CP1613" s="151"/>
      <c r="CQ1613" s="151"/>
      <c r="CR1613" s="151"/>
      <c r="CS1613" s="151"/>
      <c r="CT1613" s="151"/>
      <c r="CU1613" s="151"/>
      <c r="CV1613" s="151"/>
      <c r="CW1613" s="151"/>
      <c r="CX1613" s="151"/>
      <c r="CY1613" s="151"/>
      <c r="CZ1613" s="151"/>
      <c r="DA1613" s="151"/>
      <c r="DB1613" s="151"/>
      <c r="DC1613" s="151"/>
      <c r="DD1613" s="151"/>
      <c r="DE1613" s="151"/>
      <c r="DF1613" s="151"/>
      <c r="DG1613" s="151"/>
      <c r="DH1613" s="151"/>
      <c r="DI1613" s="151"/>
      <c r="DJ1613" s="151"/>
      <c r="DK1613" s="151"/>
      <c r="DL1613" s="151"/>
      <c r="DM1613" s="151"/>
      <c r="DN1613" s="151"/>
      <c r="DO1613" s="151"/>
      <c r="DP1613" s="151"/>
      <c r="DQ1613" s="151"/>
      <c r="DR1613" s="151"/>
      <c r="DS1613" s="151"/>
      <c r="DT1613" s="151"/>
      <c r="DU1613" s="151"/>
      <c r="DV1613" s="151"/>
      <c r="DW1613" s="151"/>
      <c r="DX1613" s="151"/>
      <c r="DY1613" s="151"/>
      <c r="DZ1613" s="151"/>
      <c r="EA1613" s="151"/>
      <c r="EB1613" s="151"/>
      <c r="EC1613" s="151"/>
      <c r="ED1613" s="151"/>
      <c r="EE1613" s="151"/>
      <c r="EF1613" s="151"/>
      <c r="EG1613" s="151"/>
      <c r="EH1613" s="151"/>
      <c r="EI1613" s="151"/>
      <c r="EJ1613" s="151"/>
      <c r="EK1613" s="151"/>
      <c r="EL1613" s="151"/>
      <c r="EM1613" s="151"/>
      <c r="EN1613" s="151"/>
      <c r="EO1613" s="151"/>
      <c r="EP1613" s="151"/>
      <c r="EQ1613" s="151"/>
      <c r="ER1613" s="151"/>
      <c r="ES1613" s="151"/>
      <c r="ET1613" s="151"/>
      <c r="EU1613" s="151"/>
      <c r="EV1613" s="151"/>
      <c r="EW1613" s="151"/>
      <c r="EX1613" s="151"/>
      <c r="EY1613" s="151"/>
      <c r="EZ1613" s="151"/>
      <c r="FA1613" s="151"/>
      <c r="FB1613" s="151"/>
      <c r="FC1613" s="151"/>
      <c r="FD1613" s="151"/>
      <c r="FE1613" s="151"/>
      <c r="FF1613" s="151"/>
      <c r="FG1613" s="151"/>
      <c r="FH1613" s="151"/>
      <c r="FI1613" s="151"/>
      <c r="FJ1613" s="151"/>
      <c r="FK1613" s="151"/>
      <c r="FL1613" s="151"/>
      <c r="FM1613" s="151"/>
      <c r="FN1613" s="151"/>
      <c r="FO1613" s="151"/>
      <c r="FP1613" s="151"/>
      <c r="FQ1613" s="151"/>
      <c r="FR1613" s="151"/>
      <c r="FS1613" s="151"/>
      <c r="FT1613" s="151"/>
      <c r="FU1613" s="151"/>
      <c r="FV1613" s="151"/>
      <c r="FW1613" s="151"/>
      <c r="FX1613" s="151"/>
      <c r="FY1613" s="151"/>
      <c r="FZ1613" s="151"/>
      <c r="GA1613" s="151"/>
      <c r="GB1613" s="151"/>
      <c r="GC1613" s="151"/>
      <c r="GD1613" s="151"/>
      <c r="GE1613" s="151"/>
      <c r="GF1613" s="151"/>
      <c r="GG1613" s="151"/>
      <c r="GH1613" s="151"/>
      <c r="GI1613" s="151"/>
      <c r="GJ1613" s="151"/>
      <c r="GK1613" s="151"/>
      <c r="GL1613" s="151"/>
      <c r="GM1613" s="151"/>
      <c r="GN1613" s="151"/>
      <c r="GO1613" s="151"/>
      <c r="GP1613" s="151"/>
      <c r="GQ1613" s="151"/>
      <c r="GR1613" s="151"/>
      <c r="GS1613" s="151"/>
      <c r="GT1613" s="151"/>
      <c r="GU1613" s="151"/>
      <c r="GV1613" s="151"/>
      <c r="GW1613" s="151"/>
      <c r="GX1613" s="151"/>
      <c r="GY1613" s="151"/>
      <c r="GZ1613" s="151"/>
      <c r="HA1613" s="151"/>
      <c r="HB1613" s="151"/>
      <c r="HC1613" s="151"/>
      <c r="HD1613" s="151"/>
      <c r="HE1613" s="151"/>
      <c r="HF1613" s="151"/>
      <c r="HG1613" s="151"/>
      <c r="HH1613" s="151"/>
      <c r="HI1613" s="151"/>
      <c r="HJ1613" s="151"/>
      <c r="HK1613" s="151"/>
      <c r="HL1613" s="151"/>
      <c r="HM1613" s="151"/>
      <c r="HN1613" s="151"/>
      <c r="HO1613" s="151"/>
      <c r="HP1613" s="151"/>
      <c r="HQ1613" s="151"/>
      <c r="HR1613" s="151"/>
      <c r="HS1613" s="151"/>
      <c r="HT1613" s="151"/>
      <c r="HU1613" s="151"/>
      <c r="HV1613" s="151"/>
      <c r="HW1613" s="151"/>
      <c r="HX1613" s="151"/>
      <c r="HY1613" s="151"/>
      <c r="HZ1613" s="151"/>
      <c r="IA1613" s="151"/>
      <c r="IB1613" s="151"/>
      <c r="IC1613" s="151"/>
      <c r="ID1613" s="151"/>
      <c r="IE1613" s="151"/>
      <c r="IF1613" s="151"/>
      <c r="IG1613" s="151"/>
      <c r="IH1613" s="151"/>
      <c r="II1613" s="151"/>
      <c r="IJ1613" s="151"/>
      <c r="IK1613" s="151"/>
      <c r="IL1613" s="151"/>
      <c r="IM1613" s="151"/>
      <c r="IN1613" s="151"/>
      <c r="IO1613" s="151"/>
      <c r="IP1613" s="151"/>
      <c r="IQ1613" s="151"/>
      <c r="IR1613" s="151"/>
      <c r="IS1613" s="151"/>
      <c r="IT1613" s="151"/>
      <c r="IU1613" s="151"/>
      <c r="IV1613" s="151"/>
      <c r="IW1613" s="151"/>
      <c r="IX1613" s="151"/>
      <c r="IY1613" s="151"/>
    </row>
    <row r="1614" spans="1:259" s="851" customFormat="1" ht="60" x14ac:dyDescent="0.25">
      <c r="A1614" s="214"/>
      <c r="B1614" s="214">
        <v>1</v>
      </c>
      <c r="C1614" s="173" t="s">
        <v>479</v>
      </c>
      <c r="D1614" s="172"/>
      <c r="E1614" s="173"/>
      <c r="F1614" s="1710">
        <f t="shared" si="2384"/>
        <v>0</v>
      </c>
      <c r="G1614" s="745">
        <f t="shared" si="2384"/>
        <v>0</v>
      </c>
      <c r="H1614" s="745">
        <f t="shared" si="2384"/>
        <v>0</v>
      </c>
      <c r="I1614" s="1877">
        <f t="shared" si="2384"/>
        <v>0</v>
      </c>
      <c r="J1614" s="2278"/>
      <c r="K1614" s="2278"/>
      <c r="L1614" s="2279"/>
      <c r="M1614" s="2279"/>
      <c r="N1614" s="2279"/>
      <c r="O1614" s="2279"/>
      <c r="P1614" s="2279"/>
      <c r="Q1614" s="2279"/>
      <c r="R1614" s="2276">
        <f t="shared" ref="R1614:V1615" si="2403">R1536</f>
        <v>0</v>
      </c>
      <c r="S1614" s="2276">
        <f t="shared" si="2403"/>
        <v>0</v>
      </c>
      <c r="T1614" s="2276">
        <f t="shared" si="2403"/>
        <v>0</v>
      </c>
      <c r="U1614" s="2276">
        <f t="shared" si="2403"/>
        <v>0</v>
      </c>
      <c r="V1614" s="2276">
        <f t="shared" si="2403"/>
        <v>0</v>
      </c>
      <c r="W1614" s="2276">
        <f t="shared" ref="W1614:X1614" si="2404">W1536</f>
        <v>0</v>
      </c>
      <c r="X1614" s="2276">
        <f t="shared" si="2404"/>
        <v>0</v>
      </c>
      <c r="Y1614" s="2276">
        <f t="shared" ref="Y1614:Z1614" si="2405">Y1536</f>
        <v>0</v>
      </c>
      <c r="Z1614" s="2276">
        <f t="shared" si="2405"/>
        <v>0</v>
      </c>
      <c r="AA1614" s="2276">
        <f t="shared" ref="AA1614" si="2406">AA1536</f>
        <v>0</v>
      </c>
      <c r="AB1614" s="369">
        <f t="shared" ref="AB1614:AI1615" si="2407">AB1536</f>
        <v>0</v>
      </c>
      <c r="AC1614" s="2276">
        <f t="shared" si="2407"/>
        <v>0</v>
      </c>
      <c r="AD1614" s="998">
        <f t="shared" si="2407"/>
        <v>0</v>
      </c>
      <c r="AE1614" s="2276">
        <f t="shared" si="2407"/>
        <v>0</v>
      </c>
      <c r="AF1614" s="2276">
        <f t="shared" si="2407"/>
        <v>0</v>
      </c>
      <c r="AG1614" s="2402">
        <f t="shared" si="2407"/>
        <v>0</v>
      </c>
      <c r="AH1614" s="2402">
        <f t="shared" si="2407"/>
        <v>0</v>
      </c>
      <c r="AI1614" s="2276">
        <f t="shared" si="2407"/>
        <v>0</v>
      </c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  <c r="BI1614" s="151"/>
      <c r="BJ1614" s="151"/>
      <c r="BK1614" s="151"/>
      <c r="BL1614" s="151"/>
      <c r="BM1614" s="151"/>
      <c r="BN1614" s="151"/>
      <c r="BO1614" s="151"/>
      <c r="BP1614" s="151"/>
      <c r="BQ1614" s="151"/>
      <c r="BR1614" s="151"/>
      <c r="BS1614" s="151"/>
      <c r="BT1614" s="151"/>
      <c r="BU1614" s="151"/>
      <c r="BV1614" s="151"/>
      <c r="BW1614" s="151"/>
      <c r="BX1614" s="151"/>
      <c r="BY1614" s="151"/>
      <c r="BZ1614" s="151"/>
      <c r="CA1614" s="151"/>
      <c r="CB1614" s="151"/>
      <c r="CC1614" s="151"/>
      <c r="CD1614" s="151"/>
      <c r="CE1614" s="151"/>
      <c r="CF1614" s="151"/>
      <c r="CG1614" s="151"/>
      <c r="CH1614" s="151"/>
      <c r="CI1614" s="151"/>
      <c r="CJ1614" s="151"/>
      <c r="CK1614" s="151"/>
      <c r="CL1614" s="151"/>
      <c r="CM1614" s="151"/>
      <c r="CN1614" s="151"/>
      <c r="CO1614" s="151"/>
      <c r="CP1614" s="151"/>
      <c r="CQ1614" s="151"/>
      <c r="CR1614" s="151"/>
      <c r="CS1614" s="151"/>
      <c r="CT1614" s="151"/>
      <c r="CU1614" s="151"/>
      <c r="CV1614" s="151"/>
      <c r="CW1614" s="151"/>
      <c r="CX1614" s="151"/>
      <c r="CY1614" s="151"/>
      <c r="CZ1614" s="151"/>
      <c r="DA1614" s="151"/>
      <c r="DB1614" s="151"/>
      <c r="DC1614" s="151"/>
      <c r="DD1614" s="151"/>
      <c r="DE1614" s="151"/>
      <c r="DF1614" s="151"/>
      <c r="DG1614" s="151"/>
      <c r="DH1614" s="151"/>
      <c r="DI1614" s="151"/>
      <c r="DJ1614" s="151"/>
      <c r="DK1614" s="151"/>
      <c r="DL1614" s="151"/>
      <c r="DM1614" s="151"/>
      <c r="DN1614" s="151"/>
      <c r="DO1614" s="151"/>
      <c r="DP1614" s="151"/>
      <c r="DQ1614" s="151"/>
      <c r="DR1614" s="151"/>
      <c r="DS1614" s="151"/>
      <c r="DT1614" s="151"/>
      <c r="DU1614" s="151"/>
      <c r="DV1614" s="151"/>
      <c r="DW1614" s="151"/>
      <c r="DX1614" s="151"/>
      <c r="DY1614" s="151"/>
      <c r="DZ1614" s="151"/>
      <c r="EA1614" s="151"/>
      <c r="EB1614" s="151"/>
      <c r="EC1614" s="151"/>
      <c r="ED1614" s="151"/>
      <c r="EE1614" s="151"/>
      <c r="EF1614" s="151"/>
      <c r="EG1614" s="151"/>
      <c r="EH1614" s="151"/>
      <c r="EI1614" s="151"/>
      <c r="EJ1614" s="151"/>
      <c r="EK1614" s="151"/>
      <c r="EL1614" s="151"/>
      <c r="EM1614" s="151"/>
      <c r="EN1614" s="151"/>
      <c r="EO1614" s="151"/>
      <c r="EP1614" s="151"/>
      <c r="EQ1614" s="151"/>
      <c r="ER1614" s="151"/>
      <c r="ES1614" s="151"/>
      <c r="ET1614" s="151"/>
      <c r="EU1614" s="151"/>
      <c r="EV1614" s="151"/>
      <c r="EW1614" s="151"/>
      <c r="EX1614" s="151"/>
      <c r="EY1614" s="151"/>
      <c r="EZ1614" s="151"/>
      <c r="FA1614" s="151"/>
      <c r="FB1614" s="151"/>
      <c r="FC1614" s="151"/>
      <c r="FD1614" s="151"/>
      <c r="FE1614" s="151"/>
      <c r="FF1614" s="151"/>
      <c r="FG1614" s="151"/>
      <c r="FH1614" s="151"/>
      <c r="FI1614" s="151"/>
      <c r="FJ1614" s="151"/>
      <c r="FK1614" s="151"/>
      <c r="FL1614" s="151"/>
      <c r="FM1614" s="151"/>
      <c r="FN1614" s="151"/>
      <c r="FO1614" s="151"/>
      <c r="FP1614" s="151"/>
      <c r="FQ1614" s="151"/>
      <c r="FR1614" s="151"/>
      <c r="FS1614" s="151"/>
      <c r="FT1614" s="151"/>
      <c r="FU1614" s="151"/>
      <c r="FV1614" s="151"/>
      <c r="FW1614" s="151"/>
      <c r="FX1614" s="151"/>
      <c r="FY1614" s="151"/>
      <c r="FZ1614" s="151"/>
      <c r="GA1614" s="151"/>
      <c r="GB1614" s="151"/>
      <c r="GC1614" s="151"/>
      <c r="GD1614" s="151"/>
      <c r="GE1614" s="151"/>
      <c r="GF1614" s="151"/>
      <c r="GG1614" s="151"/>
      <c r="GH1614" s="151"/>
      <c r="GI1614" s="151"/>
      <c r="GJ1614" s="151"/>
      <c r="GK1614" s="151"/>
      <c r="GL1614" s="151"/>
      <c r="GM1614" s="151"/>
      <c r="GN1614" s="151"/>
      <c r="GO1614" s="151"/>
      <c r="GP1614" s="151"/>
      <c r="GQ1614" s="151"/>
      <c r="GR1614" s="151"/>
      <c r="GS1614" s="151"/>
      <c r="GT1614" s="151"/>
      <c r="GU1614" s="151"/>
      <c r="GV1614" s="151"/>
      <c r="GW1614" s="151"/>
      <c r="GX1614" s="151"/>
      <c r="GY1614" s="151"/>
      <c r="GZ1614" s="151"/>
      <c r="HA1614" s="151"/>
      <c r="HB1614" s="151"/>
      <c r="HC1614" s="151"/>
      <c r="HD1614" s="151"/>
      <c r="HE1614" s="151"/>
      <c r="HF1614" s="151"/>
      <c r="HG1614" s="151"/>
      <c r="HH1614" s="151"/>
      <c r="HI1614" s="151"/>
      <c r="HJ1614" s="151"/>
      <c r="HK1614" s="151"/>
      <c r="HL1614" s="151"/>
      <c r="HM1614" s="151"/>
      <c r="HN1614" s="151"/>
      <c r="HO1614" s="151"/>
      <c r="HP1614" s="151"/>
      <c r="HQ1614" s="151"/>
      <c r="HR1614" s="151"/>
      <c r="HS1614" s="151"/>
      <c r="HT1614" s="151"/>
      <c r="HU1614" s="151"/>
      <c r="HV1614" s="151"/>
      <c r="HW1614" s="151"/>
      <c r="HX1614" s="151"/>
      <c r="HY1614" s="151"/>
      <c r="HZ1614" s="151"/>
      <c r="IA1614" s="151"/>
      <c r="IB1614" s="151"/>
      <c r="IC1614" s="151"/>
      <c r="ID1614" s="151"/>
      <c r="IE1614" s="151"/>
      <c r="IF1614" s="151"/>
      <c r="IG1614" s="151"/>
      <c r="IH1614" s="151"/>
      <c r="II1614" s="151"/>
      <c r="IJ1614" s="151"/>
      <c r="IK1614" s="151"/>
      <c r="IL1614" s="151"/>
      <c r="IM1614" s="151"/>
      <c r="IN1614" s="151"/>
      <c r="IO1614" s="151"/>
      <c r="IP1614" s="151"/>
      <c r="IQ1614" s="151"/>
      <c r="IR1614" s="151"/>
      <c r="IS1614" s="151"/>
      <c r="IT1614" s="151"/>
      <c r="IU1614" s="151"/>
      <c r="IV1614" s="151"/>
      <c r="IW1614" s="151"/>
      <c r="IX1614" s="151"/>
      <c r="IY1614" s="151"/>
    </row>
    <row r="1615" spans="1:259" s="851" customFormat="1" ht="60" x14ac:dyDescent="0.25">
      <c r="A1615" s="214"/>
      <c r="B1615" s="214"/>
      <c r="C1615" s="173" t="s">
        <v>688</v>
      </c>
      <c r="D1615" s="172"/>
      <c r="E1615" s="173"/>
      <c r="F1615" s="1710">
        <f t="shared" si="2384"/>
        <v>1548</v>
      </c>
      <c r="G1615" s="745">
        <f t="shared" si="2384"/>
        <v>1161</v>
      </c>
      <c r="H1615" s="745">
        <f t="shared" si="2384"/>
        <v>1137</v>
      </c>
      <c r="I1615" s="1877">
        <f t="shared" si="2384"/>
        <v>97.932816537467701</v>
      </c>
      <c r="J1615" s="2278"/>
      <c r="K1615" s="2278"/>
      <c r="L1615" s="2279"/>
      <c r="M1615" s="2279"/>
      <c r="N1615" s="2279"/>
      <c r="O1615" s="2279"/>
      <c r="P1615" s="2279"/>
      <c r="Q1615" s="2279"/>
      <c r="R1615" s="2276">
        <f t="shared" si="2403"/>
        <v>0</v>
      </c>
      <c r="S1615" s="2276">
        <f t="shared" si="2403"/>
        <v>0</v>
      </c>
      <c r="T1615" s="2276">
        <f t="shared" si="2403"/>
        <v>0</v>
      </c>
      <c r="U1615" s="2276">
        <f t="shared" si="2403"/>
        <v>0</v>
      </c>
      <c r="V1615" s="2276">
        <f t="shared" si="2403"/>
        <v>0</v>
      </c>
      <c r="W1615" s="2276">
        <f t="shared" ref="W1615:X1615" si="2408">W1537</f>
        <v>0</v>
      </c>
      <c r="X1615" s="2276">
        <f t="shared" si="2408"/>
        <v>0</v>
      </c>
      <c r="Y1615" s="2276">
        <f t="shared" ref="Y1615:Z1615" si="2409">Y1537</f>
        <v>0</v>
      </c>
      <c r="Z1615" s="2276">
        <f t="shared" si="2409"/>
        <v>0</v>
      </c>
      <c r="AA1615" s="2276">
        <f t="shared" ref="AA1615" si="2410">AA1537</f>
        <v>0</v>
      </c>
      <c r="AB1615" s="369">
        <f t="shared" si="2407"/>
        <v>0</v>
      </c>
      <c r="AC1615" s="2276">
        <f t="shared" si="2407"/>
        <v>2314.9429100000002</v>
      </c>
      <c r="AD1615" s="998">
        <f t="shared" si="2407"/>
        <v>0</v>
      </c>
      <c r="AE1615" s="2276">
        <f t="shared" si="2407"/>
        <v>0</v>
      </c>
      <c r="AF1615" s="2276">
        <f t="shared" si="2407"/>
        <v>0</v>
      </c>
      <c r="AG1615" s="2402">
        <f t="shared" si="2407"/>
        <v>0</v>
      </c>
      <c r="AH1615" s="2402">
        <f t="shared" si="2407"/>
        <v>0</v>
      </c>
      <c r="AI1615" s="2276">
        <f t="shared" si="2407"/>
        <v>2314.9429100000002</v>
      </c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  <c r="BI1615" s="151"/>
      <c r="BJ1615" s="151"/>
      <c r="BK1615" s="151"/>
      <c r="BL1615" s="151"/>
      <c r="BM1615" s="151"/>
      <c r="BN1615" s="151"/>
      <c r="BO1615" s="151"/>
      <c r="BP1615" s="151"/>
      <c r="BQ1615" s="151"/>
      <c r="BR1615" s="151"/>
      <c r="BS1615" s="151"/>
      <c r="BT1615" s="151"/>
      <c r="BU1615" s="151"/>
      <c r="BV1615" s="151"/>
      <c r="BW1615" s="151"/>
      <c r="BX1615" s="151"/>
      <c r="BY1615" s="151"/>
      <c r="BZ1615" s="151"/>
      <c r="CA1615" s="151"/>
      <c r="CB1615" s="151"/>
      <c r="CC1615" s="151"/>
      <c r="CD1615" s="151"/>
      <c r="CE1615" s="151"/>
      <c r="CF1615" s="151"/>
      <c r="CG1615" s="151"/>
      <c r="CH1615" s="151"/>
      <c r="CI1615" s="151"/>
      <c r="CJ1615" s="151"/>
      <c r="CK1615" s="151"/>
      <c r="CL1615" s="151"/>
      <c r="CM1615" s="151"/>
      <c r="CN1615" s="151"/>
      <c r="CO1615" s="151"/>
      <c r="CP1615" s="151"/>
      <c r="CQ1615" s="151"/>
      <c r="CR1615" s="151"/>
      <c r="CS1615" s="151"/>
      <c r="CT1615" s="151"/>
      <c r="CU1615" s="151"/>
      <c r="CV1615" s="151"/>
      <c r="CW1615" s="151"/>
      <c r="CX1615" s="151"/>
      <c r="CY1615" s="151"/>
      <c r="CZ1615" s="151"/>
      <c r="DA1615" s="151"/>
      <c r="DB1615" s="151"/>
      <c r="DC1615" s="151"/>
      <c r="DD1615" s="151"/>
      <c r="DE1615" s="151"/>
      <c r="DF1615" s="151"/>
      <c r="DG1615" s="151"/>
      <c r="DH1615" s="151"/>
      <c r="DI1615" s="151"/>
      <c r="DJ1615" s="151"/>
      <c r="DK1615" s="151"/>
      <c r="DL1615" s="151"/>
      <c r="DM1615" s="151"/>
      <c r="DN1615" s="151"/>
      <c r="DO1615" s="151"/>
      <c r="DP1615" s="151"/>
      <c r="DQ1615" s="151"/>
      <c r="DR1615" s="151"/>
      <c r="DS1615" s="151"/>
      <c r="DT1615" s="151"/>
      <c r="DU1615" s="151"/>
      <c r="DV1615" s="151"/>
      <c r="DW1615" s="151"/>
      <c r="DX1615" s="151"/>
      <c r="DY1615" s="151"/>
      <c r="DZ1615" s="151"/>
      <c r="EA1615" s="151"/>
      <c r="EB1615" s="151"/>
      <c r="EC1615" s="151"/>
      <c r="ED1615" s="151"/>
      <c r="EE1615" s="151"/>
      <c r="EF1615" s="151"/>
      <c r="EG1615" s="151"/>
      <c r="EH1615" s="151"/>
      <c r="EI1615" s="151"/>
      <c r="EJ1615" s="151"/>
      <c r="EK1615" s="151"/>
      <c r="EL1615" s="151"/>
      <c r="EM1615" s="151"/>
      <c r="EN1615" s="151"/>
      <c r="EO1615" s="151"/>
      <c r="EP1615" s="151"/>
      <c r="EQ1615" s="151"/>
      <c r="ER1615" s="151"/>
      <c r="ES1615" s="151"/>
      <c r="ET1615" s="151"/>
      <c r="EU1615" s="151"/>
      <c r="EV1615" s="151"/>
      <c r="EW1615" s="151"/>
      <c r="EX1615" s="151"/>
      <c r="EY1615" s="151"/>
      <c r="EZ1615" s="151"/>
      <c r="FA1615" s="151"/>
      <c r="FB1615" s="151"/>
      <c r="FC1615" s="151"/>
      <c r="FD1615" s="151"/>
      <c r="FE1615" s="151"/>
      <c r="FF1615" s="151"/>
      <c r="FG1615" s="151"/>
      <c r="FH1615" s="151"/>
      <c r="FI1615" s="151"/>
      <c r="FJ1615" s="151"/>
      <c r="FK1615" s="151"/>
      <c r="FL1615" s="151"/>
      <c r="FM1615" s="151"/>
      <c r="FN1615" s="151"/>
      <c r="FO1615" s="151"/>
      <c r="FP1615" s="151"/>
      <c r="FQ1615" s="151"/>
      <c r="FR1615" s="151"/>
      <c r="FS1615" s="151"/>
      <c r="FT1615" s="151"/>
      <c r="FU1615" s="151"/>
      <c r="FV1615" s="151"/>
      <c r="FW1615" s="151"/>
      <c r="FX1615" s="151"/>
      <c r="FY1615" s="151"/>
      <c r="FZ1615" s="151"/>
      <c r="GA1615" s="151"/>
      <c r="GB1615" s="151"/>
      <c r="GC1615" s="151"/>
      <c r="GD1615" s="151"/>
      <c r="GE1615" s="151"/>
      <c r="GF1615" s="151"/>
      <c r="GG1615" s="151"/>
      <c r="GH1615" s="151"/>
      <c r="GI1615" s="151"/>
      <c r="GJ1615" s="151"/>
      <c r="GK1615" s="151"/>
      <c r="GL1615" s="151"/>
      <c r="GM1615" s="151"/>
      <c r="GN1615" s="151"/>
      <c r="GO1615" s="151"/>
      <c r="GP1615" s="151"/>
      <c r="GQ1615" s="151"/>
      <c r="GR1615" s="151"/>
      <c r="GS1615" s="151"/>
      <c r="GT1615" s="151"/>
      <c r="GU1615" s="151"/>
      <c r="GV1615" s="151"/>
      <c r="GW1615" s="151"/>
      <c r="GX1615" s="151"/>
      <c r="GY1615" s="151"/>
      <c r="GZ1615" s="151"/>
      <c r="HA1615" s="151"/>
      <c r="HB1615" s="151"/>
      <c r="HC1615" s="151"/>
      <c r="HD1615" s="151"/>
      <c r="HE1615" s="151"/>
      <c r="HF1615" s="151"/>
      <c r="HG1615" s="151"/>
      <c r="HH1615" s="151"/>
      <c r="HI1615" s="151"/>
      <c r="HJ1615" s="151"/>
      <c r="HK1615" s="151"/>
      <c r="HL1615" s="151"/>
      <c r="HM1615" s="151"/>
      <c r="HN1615" s="151"/>
      <c r="HO1615" s="151"/>
      <c r="HP1615" s="151"/>
      <c r="HQ1615" s="151"/>
      <c r="HR1615" s="151"/>
      <c r="HS1615" s="151"/>
      <c r="HT1615" s="151"/>
      <c r="HU1615" s="151"/>
      <c r="HV1615" s="151"/>
      <c r="HW1615" s="151"/>
      <c r="HX1615" s="151"/>
      <c r="HY1615" s="151"/>
      <c r="HZ1615" s="151"/>
      <c r="IA1615" s="151"/>
      <c r="IB1615" s="151"/>
      <c r="IC1615" s="151"/>
      <c r="ID1615" s="151"/>
      <c r="IE1615" s="151"/>
      <c r="IF1615" s="151"/>
      <c r="IG1615" s="151"/>
      <c r="IH1615" s="151"/>
      <c r="II1615" s="151"/>
      <c r="IJ1615" s="151"/>
      <c r="IK1615" s="151"/>
      <c r="IL1615" s="151"/>
      <c r="IM1615" s="151"/>
      <c r="IN1615" s="151"/>
      <c r="IO1615" s="151"/>
      <c r="IP1615" s="151"/>
      <c r="IQ1615" s="151"/>
      <c r="IR1615" s="151"/>
      <c r="IS1615" s="151"/>
      <c r="IT1615" s="151"/>
      <c r="IU1615" s="151"/>
      <c r="IV1615" s="151"/>
      <c r="IW1615" s="151"/>
      <c r="IX1615" s="151"/>
      <c r="IY1615" s="151"/>
    </row>
    <row r="1616" spans="1:259" s="851" customFormat="1" ht="60" x14ac:dyDescent="0.25">
      <c r="A1616" s="214"/>
      <c r="B1616" s="214"/>
      <c r="C1616" s="173" t="s">
        <v>689</v>
      </c>
      <c r="D1616" s="172"/>
      <c r="E1616" s="173"/>
      <c r="F1616" s="1710"/>
      <c r="G1616" s="745"/>
      <c r="H1616" s="745"/>
      <c r="I1616" s="1877"/>
      <c r="J1616" s="2278"/>
      <c r="K1616" s="2278"/>
      <c r="L1616" s="2279"/>
      <c r="M1616" s="2279"/>
      <c r="N1616" s="2279"/>
      <c r="O1616" s="2279"/>
      <c r="P1616" s="2279"/>
      <c r="Q1616" s="2279"/>
      <c r="R1616" s="2276"/>
      <c r="S1616" s="2276"/>
      <c r="T1616" s="2276"/>
      <c r="U1616" s="2276"/>
      <c r="V1616" s="2276"/>
      <c r="W1616" s="2276"/>
      <c r="X1616" s="2276"/>
      <c r="Y1616" s="2276"/>
      <c r="Z1616" s="2276"/>
      <c r="AA1616" s="2276"/>
      <c r="AB1616" s="369"/>
      <c r="AC1616" s="2276"/>
      <c r="AD1616" s="998"/>
      <c r="AE1616" s="2276"/>
      <c r="AF1616" s="2276"/>
      <c r="AG1616" s="2402"/>
      <c r="AH1616" s="2402"/>
      <c r="AI1616" s="2276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  <c r="BI1616" s="151"/>
      <c r="BJ1616" s="151"/>
      <c r="BK1616" s="151"/>
      <c r="BL1616" s="151"/>
      <c r="BM1616" s="151"/>
      <c r="BN1616" s="151"/>
      <c r="BO1616" s="151"/>
      <c r="BP1616" s="151"/>
      <c r="BQ1616" s="151"/>
      <c r="BR1616" s="151"/>
      <c r="BS1616" s="151"/>
      <c r="BT1616" s="151"/>
      <c r="BU1616" s="151"/>
      <c r="BV1616" s="151"/>
      <c r="BW1616" s="151"/>
      <c r="BX1616" s="151"/>
      <c r="BY1616" s="151"/>
      <c r="BZ1616" s="151"/>
      <c r="CA1616" s="151"/>
      <c r="CB1616" s="151"/>
      <c r="CC1616" s="151"/>
      <c r="CD1616" s="151"/>
      <c r="CE1616" s="151"/>
      <c r="CF1616" s="151"/>
      <c r="CG1616" s="151"/>
      <c r="CH1616" s="151"/>
      <c r="CI1616" s="151"/>
      <c r="CJ1616" s="151"/>
      <c r="CK1616" s="151"/>
      <c r="CL1616" s="151"/>
      <c r="CM1616" s="151"/>
      <c r="CN1616" s="151"/>
      <c r="CO1616" s="151"/>
      <c r="CP1616" s="151"/>
      <c r="CQ1616" s="151"/>
      <c r="CR1616" s="151"/>
      <c r="CS1616" s="151"/>
      <c r="CT1616" s="151"/>
      <c r="CU1616" s="151"/>
      <c r="CV1616" s="151"/>
      <c r="CW1616" s="151"/>
      <c r="CX1616" s="151"/>
      <c r="CY1616" s="151"/>
      <c r="CZ1616" s="151"/>
      <c r="DA1616" s="151"/>
      <c r="DB1616" s="151"/>
      <c r="DC1616" s="151"/>
      <c r="DD1616" s="151"/>
      <c r="DE1616" s="151"/>
      <c r="DF1616" s="151"/>
      <c r="DG1616" s="151"/>
      <c r="DH1616" s="151"/>
      <c r="DI1616" s="151"/>
      <c r="DJ1616" s="151"/>
      <c r="DK1616" s="151"/>
      <c r="DL1616" s="151"/>
      <c r="DM1616" s="151"/>
      <c r="DN1616" s="151"/>
      <c r="DO1616" s="151"/>
      <c r="DP1616" s="151"/>
      <c r="DQ1616" s="151"/>
      <c r="DR1616" s="151"/>
      <c r="DS1616" s="151"/>
      <c r="DT1616" s="151"/>
      <c r="DU1616" s="151"/>
      <c r="DV1616" s="151"/>
      <c r="DW1616" s="151"/>
      <c r="DX1616" s="151"/>
      <c r="DY1616" s="151"/>
      <c r="DZ1616" s="151"/>
      <c r="EA1616" s="151"/>
      <c r="EB1616" s="151"/>
      <c r="EC1616" s="151"/>
      <c r="ED1616" s="151"/>
      <c r="EE1616" s="151"/>
      <c r="EF1616" s="151"/>
      <c r="EG1616" s="151"/>
      <c r="EH1616" s="151"/>
      <c r="EI1616" s="151"/>
      <c r="EJ1616" s="151"/>
      <c r="EK1616" s="151"/>
      <c r="EL1616" s="151"/>
      <c r="EM1616" s="151"/>
      <c r="EN1616" s="151"/>
      <c r="EO1616" s="151"/>
      <c r="EP1616" s="151"/>
      <c r="EQ1616" s="151"/>
      <c r="ER1616" s="151"/>
      <c r="ES1616" s="151"/>
      <c r="ET1616" s="151"/>
      <c r="EU1616" s="151"/>
      <c r="EV1616" s="151"/>
      <c r="EW1616" s="151"/>
      <c r="EX1616" s="151"/>
      <c r="EY1616" s="151"/>
      <c r="EZ1616" s="151"/>
      <c r="FA1616" s="151"/>
      <c r="FB1616" s="151"/>
      <c r="FC1616" s="151"/>
      <c r="FD1616" s="151"/>
      <c r="FE1616" s="151"/>
      <c r="FF1616" s="151"/>
      <c r="FG1616" s="151"/>
      <c r="FH1616" s="151"/>
      <c r="FI1616" s="151"/>
      <c r="FJ1616" s="151"/>
      <c r="FK1616" s="151"/>
      <c r="FL1616" s="151"/>
      <c r="FM1616" s="151"/>
      <c r="FN1616" s="151"/>
      <c r="FO1616" s="151"/>
      <c r="FP1616" s="151"/>
      <c r="FQ1616" s="151"/>
      <c r="FR1616" s="151"/>
      <c r="FS1616" s="151"/>
      <c r="FT1616" s="151"/>
      <c r="FU1616" s="151"/>
      <c r="FV1616" s="151"/>
      <c r="FW1616" s="151"/>
      <c r="FX1616" s="151"/>
      <c r="FY1616" s="151"/>
      <c r="FZ1616" s="151"/>
      <c r="GA1616" s="151"/>
      <c r="GB1616" s="151"/>
      <c r="GC1616" s="151"/>
      <c r="GD1616" s="151"/>
      <c r="GE1616" s="151"/>
      <c r="GF1616" s="151"/>
      <c r="GG1616" s="151"/>
      <c r="GH1616" s="151"/>
      <c r="GI1616" s="151"/>
      <c r="GJ1616" s="151"/>
      <c r="GK1616" s="151"/>
      <c r="GL1616" s="151"/>
      <c r="GM1616" s="151"/>
      <c r="GN1616" s="151"/>
      <c r="GO1616" s="151"/>
      <c r="GP1616" s="151"/>
      <c r="GQ1616" s="151"/>
      <c r="GR1616" s="151"/>
      <c r="GS1616" s="151"/>
      <c r="GT1616" s="151"/>
      <c r="GU1616" s="151"/>
      <c r="GV1616" s="151"/>
      <c r="GW1616" s="151"/>
      <c r="GX1616" s="151"/>
      <c r="GY1616" s="151"/>
      <c r="GZ1616" s="151"/>
      <c r="HA1616" s="151"/>
      <c r="HB1616" s="151"/>
      <c r="HC1616" s="151"/>
      <c r="HD1616" s="151"/>
      <c r="HE1616" s="151"/>
      <c r="HF1616" s="151"/>
      <c r="HG1616" s="151"/>
      <c r="HH1616" s="151"/>
      <c r="HI1616" s="151"/>
      <c r="HJ1616" s="151"/>
      <c r="HK1616" s="151"/>
      <c r="HL1616" s="151"/>
      <c r="HM1616" s="151"/>
      <c r="HN1616" s="151"/>
      <c r="HO1616" s="151"/>
      <c r="HP1616" s="151"/>
      <c r="HQ1616" s="151"/>
      <c r="HR1616" s="151"/>
      <c r="HS1616" s="151"/>
      <c r="HT1616" s="151"/>
      <c r="HU1616" s="151"/>
      <c r="HV1616" s="151"/>
      <c r="HW1616" s="151"/>
      <c r="HX1616" s="151"/>
      <c r="HY1616" s="151"/>
      <c r="HZ1616" s="151"/>
      <c r="IA1616" s="151"/>
      <c r="IB1616" s="151"/>
      <c r="IC1616" s="151"/>
      <c r="ID1616" s="151"/>
      <c r="IE1616" s="151"/>
      <c r="IF1616" s="151"/>
      <c r="IG1616" s="151"/>
      <c r="IH1616" s="151"/>
      <c r="II1616" s="151"/>
      <c r="IJ1616" s="151"/>
      <c r="IK1616" s="151"/>
      <c r="IL1616" s="151"/>
      <c r="IM1616" s="151"/>
      <c r="IN1616" s="151"/>
      <c r="IO1616" s="151"/>
      <c r="IP1616" s="151"/>
      <c r="IQ1616" s="151"/>
      <c r="IR1616" s="151"/>
      <c r="IS1616" s="151"/>
      <c r="IT1616" s="151"/>
      <c r="IU1616" s="151"/>
      <c r="IV1616" s="151"/>
      <c r="IW1616" s="151"/>
      <c r="IX1616" s="151"/>
      <c r="IY1616" s="151"/>
    </row>
    <row r="1617" spans="1:259" s="851" customFormat="1" ht="30" x14ac:dyDescent="0.25">
      <c r="A1617" s="214"/>
      <c r="B1617" s="214">
        <v>1</v>
      </c>
      <c r="C1617" s="173" t="s">
        <v>460</v>
      </c>
      <c r="D1617" s="172"/>
      <c r="E1617" s="173"/>
      <c r="F1617" s="1710">
        <f t="shared" ref="F1617:I1639" si="2411">F1539</f>
        <v>1366</v>
      </c>
      <c r="G1617" s="745">
        <f t="shared" si="2411"/>
        <v>1138.3333333333333</v>
      </c>
      <c r="H1617" s="745">
        <f t="shared" si="2411"/>
        <v>86</v>
      </c>
      <c r="I1617" s="1877">
        <f t="shared" si="2411"/>
        <v>7.5549048316251834</v>
      </c>
      <c r="J1617" s="2278"/>
      <c r="K1617" s="2278"/>
      <c r="L1617" s="2279"/>
      <c r="M1617" s="2279"/>
      <c r="N1617" s="2279"/>
      <c r="O1617" s="2279"/>
      <c r="P1617" s="2279"/>
      <c r="Q1617" s="2279"/>
      <c r="R1617" s="2276">
        <f t="shared" ref="R1617:AI1617" si="2412">R1539</f>
        <v>2902.0744100000002</v>
      </c>
      <c r="S1617" s="2276">
        <f t="shared" ref="S1617:T1617" si="2413">S1539</f>
        <v>2902.0744100000002</v>
      </c>
      <c r="T1617" s="2276">
        <f t="shared" si="2413"/>
        <v>2902.0744100000002</v>
      </c>
      <c r="U1617" s="2276">
        <f t="shared" ref="U1617:V1617" si="2414">U1539</f>
        <v>2902.0744100000002</v>
      </c>
      <c r="V1617" s="2276">
        <f t="shared" si="2414"/>
        <v>2902.0744100000002</v>
      </c>
      <c r="W1617" s="2276">
        <f t="shared" ref="W1617:X1617" si="2415">W1539</f>
        <v>2902.0744100000002</v>
      </c>
      <c r="X1617" s="2276">
        <f t="shared" si="2415"/>
        <v>2902.0744100000002</v>
      </c>
      <c r="Y1617" s="2276">
        <f t="shared" ref="Y1617:Z1617" si="2416">Y1539</f>
        <v>2902.0744100000002</v>
      </c>
      <c r="Z1617" s="2276">
        <f t="shared" si="2416"/>
        <v>2902.0744100000002</v>
      </c>
      <c r="AA1617" s="2276">
        <f t="shared" ref="AA1617" si="2417">AA1539</f>
        <v>2902.0744100000002</v>
      </c>
      <c r="AB1617" s="369">
        <f t="shared" si="2412"/>
        <v>2418.3953416666668</v>
      </c>
      <c r="AC1617" s="2276">
        <f t="shared" si="2412"/>
        <v>249.15748000000002</v>
      </c>
      <c r="AD1617" s="998">
        <f t="shared" si="2412"/>
        <v>0</v>
      </c>
      <c r="AE1617" s="2276">
        <f t="shared" si="2412"/>
        <v>0</v>
      </c>
      <c r="AF1617" s="2276">
        <f t="shared" si="2412"/>
        <v>-2169.237861666667</v>
      </c>
      <c r="AG1617" s="2402">
        <f t="shared" si="2412"/>
        <v>0</v>
      </c>
      <c r="AH1617" s="2402">
        <f t="shared" si="2412"/>
        <v>0</v>
      </c>
      <c r="AI1617" s="2276">
        <f t="shared" si="2412"/>
        <v>249.15748000000002</v>
      </c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  <c r="BI1617" s="151"/>
      <c r="BJ1617" s="151"/>
      <c r="BK1617" s="151"/>
      <c r="BL1617" s="151"/>
      <c r="BM1617" s="151"/>
      <c r="BN1617" s="151"/>
      <c r="BO1617" s="151"/>
      <c r="BP1617" s="151"/>
      <c r="BQ1617" s="151"/>
      <c r="BR1617" s="151"/>
      <c r="BS1617" s="151"/>
      <c r="BT1617" s="151"/>
      <c r="BU1617" s="151"/>
      <c r="BV1617" s="151"/>
      <c r="BW1617" s="151"/>
      <c r="BX1617" s="151"/>
      <c r="BY1617" s="151"/>
      <c r="BZ1617" s="151"/>
      <c r="CA1617" s="151"/>
      <c r="CB1617" s="151"/>
      <c r="CC1617" s="151"/>
      <c r="CD1617" s="151"/>
      <c r="CE1617" s="151"/>
      <c r="CF1617" s="151"/>
      <c r="CG1617" s="151"/>
      <c r="CH1617" s="151"/>
      <c r="CI1617" s="151"/>
      <c r="CJ1617" s="151"/>
      <c r="CK1617" s="151"/>
      <c r="CL1617" s="151"/>
      <c r="CM1617" s="151"/>
      <c r="CN1617" s="151"/>
      <c r="CO1617" s="151"/>
      <c r="CP1617" s="151"/>
      <c r="CQ1617" s="151"/>
      <c r="CR1617" s="151"/>
      <c r="CS1617" s="151"/>
      <c r="CT1617" s="151"/>
      <c r="CU1617" s="151"/>
      <c r="CV1617" s="151"/>
      <c r="CW1617" s="151"/>
      <c r="CX1617" s="151"/>
      <c r="CY1617" s="151"/>
      <c r="CZ1617" s="151"/>
      <c r="DA1617" s="151"/>
      <c r="DB1617" s="151"/>
      <c r="DC1617" s="151"/>
      <c r="DD1617" s="151"/>
      <c r="DE1617" s="151"/>
      <c r="DF1617" s="151"/>
      <c r="DG1617" s="151"/>
      <c r="DH1617" s="151"/>
      <c r="DI1617" s="151"/>
      <c r="DJ1617" s="151"/>
      <c r="DK1617" s="151"/>
      <c r="DL1617" s="151"/>
      <c r="DM1617" s="151"/>
      <c r="DN1617" s="151"/>
      <c r="DO1617" s="151"/>
      <c r="DP1617" s="151"/>
      <c r="DQ1617" s="151"/>
      <c r="DR1617" s="151"/>
      <c r="DS1617" s="151"/>
      <c r="DT1617" s="151"/>
      <c r="DU1617" s="151"/>
      <c r="DV1617" s="151"/>
      <c r="DW1617" s="151"/>
      <c r="DX1617" s="151"/>
      <c r="DY1617" s="151"/>
      <c r="DZ1617" s="151"/>
      <c r="EA1617" s="151"/>
      <c r="EB1617" s="151"/>
      <c r="EC1617" s="151"/>
      <c r="ED1617" s="151"/>
      <c r="EE1617" s="151"/>
      <c r="EF1617" s="151"/>
      <c r="EG1617" s="151"/>
      <c r="EH1617" s="151"/>
      <c r="EI1617" s="151"/>
      <c r="EJ1617" s="151"/>
      <c r="EK1617" s="151"/>
      <c r="EL1617" s="151"/>
      <c r="EM1617" s="151"/>
      <c r="EN1617" s="151"/>
      <c r="EO1617" s="151"/>
      <c r="EP1617" s="151"/>
      <c r="EQ1617" s="151"/>
      <c r="ER1617" s="151"/>
      <c r="ES1617" s="151"/>
      <c r="ET1617" s="151"/>
      <c r="EU1617" s="151"/>
      <c r="EV1617" s="151"/>
      <c r="EW1617" s="151"/>
      <c r="EX1617" s="151"/>
      <c r="EY1617" s="151"/>
      <c r="EZ1617" s="151"/>
      <c r="FA1617" s="151"/>
      <c r="FB1617" s="151"/>
      <c r="FC1617" s="151"/>
      <c r="FD1617" s="151"/>
      <c r="FE1617" s="151"/>
      <c r="FF1617" s="151"/>
      <c r="FG1617" s="151"/>
      <c r="FH1617" s="151"/>
      <c r="FI1617" s="151"/>
      <c r="FJ1617" s="151"/>
      <c r="FK1617" s="151"/>
      <c r="FL1617" s="151"/>
      <c r="FM1617" s="151"/>
      <c r="FN1617" s="151"/>
      <c r="FO1617" s="151"/>
      <c r="FP1617" s="151"/>
      <c r="FQ1617" s="151"/>
      <c r="FR1617" s="151"/>
      <c r="FS1617" s="151"/>
      <c r="FT1617" s="151"/>
      <c r="FU1617" s="151"/>
      <c r="FV1617" s="151"/>
      <c r="FW1617" s="151"/>
      <c r="FX1617" s="151"/>
      <c r="FY1617" s="151"/>
      <c r="FZ1617" s="151"/>
      <c r="GA1617" s="151"/>
      <c r="GB1617" s="151"/>
      <c r="GC1617" s="151"/>
      <c r="GD1617" s="151"/>
      <c r="GE1617" s="151"/>
      <c r="GF1617" s="151"/>
      <c r="GG1617" s="151"/>
      <c r="GH1617" s="151"/>
      <c r="GI1617" s="151"/>
      <c r="GJ1617" s="151"/>
      <c r="GK1617" s="151"/>
      <c r="GL1617" s="151"/>
      <c r="GM1617" s="151"/>
      <c r="GN1617" s="151"/>
      <c r="GO1617" s="151"/>
      <c r="GP1617" s="151"/>
      <c r="GQ1617" s="151"/>
      <c r="GR1617" s="151"/>
      <c r="GS1617" s="151"/>
      <c r="GT1617" s="151"/>
      <c r="GU1617" s="151"/>
      <c r="GV1617" s="151"/>
      <c r="GW1617" s="151"/>
      <c r="GX1617" s="151"/>
      <c r="GY1617" s="151"/>
      <c r="GZ1617" s="151"/>
      <c r="HA1617" s="151"/>
      <c r="HB1617" s="151"/>
      <c r="HC1617" s="151"/>
      <c r="HD1617" s="151"/>
      <c r="HE1617" s="151"/>
      <c r="HF1617" s="151"/>
      <c r="HG1617" s="151"/>
      <c r="HH1617" s="151"/>
      <c r="HI1617" s="151"/>
      <c r="HJ1617" s="151"/>
      <c r="HK1617" s="151"/>
      <c r="HL1617" s="151"/>
      <c r="HM1617" s="151"/>
      <c r="HN1617" s="151"/>
      <c r="HO1617" s="151"/>
      <c r="HP1617" s="151"/>
      <c r="HQ1617" s="151"/>
      <c r="HR1617" s="151"/>
      <c r="HS1617" s="151"/>
      <c r="HT1617" s="151"/>
      <c r="HU1617" s="151"/>
      <c r="HV1617" s="151"/>
      <c r="HW1617" s="151"/>
      <c r="HX1617" s="151"/>
      <c r="HY1617" s="151"/>
      <c r="HZ1617" s="151"/>
      <c r="IA1617" s="151"/>
      <c r="IB1617" s="151"/>
      <c r="IC1617" s="151"/>
      <c r="ID1617" s="151"/>
      <c r="IE1617" s="151"/>
      <c r="IF1617" s="151"/>
      <c r="IG1617" s="151"/>
      <c r="IH1617" s="151"/>
      <c r="II1617" s="151"/>
      <c r="IJ1617" s="151"/>
      <c r="IK1617" s="151"/>
      <c r="IL1617" s="151"/>
      <c r="IM1617" s="151"/>
      <c r="IN1617" s="151"/>
      <c r="IO1617" s="151"/>
      <c r="IP1617" s="151"/>
      <c r="IQ1617" s="151"/>
      <c r="IR1617" s="151"/>
      <c r="IS1617" s="151"/>
      <c r="IT1617" s="151"/>
      <c r="IU1617" s="151"/>
      <c r="IV1617" s="151"/>
      <c r="IW1617" s="151"/>
      <c r="IX1617" s="151"/>
      <c r="IY1617" s="151"/>
    </row>
    <row r="1618" spans="1:259" s="851" customFormat="1" ht="45" x14ac:dyDescent="0.25">
      <c r="A1618" s="214"/>
      <c r="B1618" s="214">
        <v>1</v>
      </c>
      <c r="C1618" s="291" t="s">
        <v>461</v>
      </c>
      <c r="D1618" s="172"/>
      <c r="E1618" s="173"/>
      <c r="F1618" s="1710">
        <f t="shared" si="2411"/>
        <v>0</v>
      </c>
      <c r="G1618" s="745">
        <f t="shared" si="2411"/>
        <v>0</v>
      </c>
      <c r="H1618" s="745">
        <f t="shared" si="2411"/>
        <v>0</v>
      </c>
      <c r="I1618" s="1877">
        <f t="shared" si="2411"/>
        <v>0</v>
      </c>
      <c r="J1618" s="2278"/>
      <c r="K1618" s="2278"/>
      <c r="L1618" s="2279"/>
      <c r="M1618" s="2279"/>
      <c r="N1618" s="2279"/>
      <c r="O1618" s="2279"/>
      <c r="P1618" s="2279"/>
      <c r="Q1618" s="2279"/>
      <c r="R1618" s="2276">
        <f t="shared" ref="R1618:AI1618" si="2418">R1540</f>
        <v>0</v>
      </c>
      <c r="S1618" s="2276">
        <f t="shared" ref="S1618:T1618" si="2419">S1540</f>
        <v>0</v>
      </c>
      <c r="T1618" s="2276">
        <f t="shared" si="2419"/>
        <v>0</v>
      </c>
      <c r="U1618" s="2276">
        <f t="shared" ref="U1618:V1618" si="2420">U1540</f>
        <v>0</v>
      </c>
      <c r="V1618" s="2276">
        <f t="shared" si="2420"/>
        <v>0</v>
      </c>
      <c r="W1618" s="2276">
        <f t="shared" ref="W1618:X1618" si="2421">W1540</f>
        <v>0</v>
      </c>
      <c r="X1618" s="2276">
        <f t="shared" si="2421"/>
        <v>0</v>
      </c>
      <c r="Y1618" s="2276">
        <f t="shared" ref="Y1618:Z1618" si="2422">Y1540</f>
        <v>0</v>
      </c>
      <c r="Z1618" s="2276">
        <f t="shared" si="2422"/>
        <v>0</v>
      </c>
      <c r="AA1618" s="2276">
        <f t="shared" ref="AA1618" si="2423">AA1540</f>
        <v>0</v>
      </c>
      <c r="AB1618" s="369">
        <f t="shared" si="2418"/>
        <v>0</v>
      </c>
      <c r="AC1618" s="2276">
        <f t="shared" si="2418"/>
        <v>0</v>
      </c>
      <c r="AD1618" s="998">
        <f t="shared" si="2418"/>
        <v>0</v>
      </c>
      <c r="AE1618" s="2276">
        <f t="shared" si="2418"/>
        <v>0</v>
      </c>
      <c r="AF1618" s="2276">
        <f t="shared" si="2418"/>
        <v>0</v>
      </c>
      <c r="AG1618" s="2402">
        <f t="shared" si="2418"/>
        <v>0</v>
      </c>
      <c r="AH1618" s="2402">
        <f t="shared" si="2418"/>
        <v>0</v>
      </c>
      <c r="AI1618" s="2276">
        <f t="shared" si="2418"/>
        <v>0</v>
      </c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  <c r="BI1618" s="151"/>
      <c r="BJ1618" s="151"/>
      <c r="BK1618" s="151"/>
      <c r="BL1618" s="151"/>
      <c r="BM1618" s="151"/>
      <c r="BN1618" s="151"/>
      <c r="BO1618" s="151"/>
      <c r="BP1618" s="151"/>
      <c r="BQ1618" s="151"/>
      <c r="BR1618" s="151"/>
      <c r="BS1618" s="151"/>
      <c r="BT1618" s="151"/>
      <c r="BU1618" s="151"/>
      <c r="BV1618" s="151"/>
      <c r="BW1618" s="151"/>
      <c r="BX1618" s="151"/>
      <c r="BY1618" s="151"/>
      <c r="BZ1618" s="151"/>
      <c r="CA1618" s="151"/>
      <c r="CB1618" s="151"/>
      <c r="CC1618" s="151"/>
      <c r="CD1618" s="151"/>
      <c r="CE1618" s="151"/>
      <c r="CF1618" s="151"/>
      <c r="CG1618" s="151"/>
      <c r="CH1618" s="151"/>
      <c r="CI1618" s="151"/>
      <c r="CJ1618" s="151"/>
      <c r="CK1618" s="151"/>
      <c r="CL1618" s="151"/>
      <c r="CM1618" s="151"/>
      <c r="CN1618" s="151"/>
      <c r="CO1618" s="151"/>
      <c r="CP1618" s="151"/>
      <c r="CQ1618" s="151"/>
      <c r="CR1618" s="151"/>
      <c r="CS1618" s="151"/>
      <c r="CT1618" s="151"/>
      <c r="CU1618" s="151"/>
      <c r="CV1618" s="151"/>
      <c r="CW1618" s="151"/>
      <c r="CX1618" s="151"/>
      <c r="CY1618" s="151"/>
      <c r="CZ1618" s="151"/>
      <c r="DA1618" s="151"/>
      <c r="DB1618" s="151"/>
      <c r="DC1618" s="151"/>
      <c r="DD1618" s="151"/>
      <c r="DE1618" s="151"/>
      <c r="DF1618" s="151"/>
      <c r="DG1618" s="151"/>
      <c r="DH1618" s="151"/>
      <c r="DI1618" s="151"/>
      <c r="DJ1618" s="151"/>
      <c r="DK1618" s="151"/>
      <c r="DL1618" s="151"/>
      <c r="DM1618" s="151"/>
      <c r="DN1618" s="151"/>
      <c r="DO1618" s="151"/>
      <c r="DP1618" s="151"/>
      <c r="DQ1618" s="151"/>
      <c r="DR1618" s="151"/>
      <c r="DS1618" s="151"/>
      <c r="DT1618" s="151"/>
      <c r="DU1618" s="151"/>
      <c r="DV1618" s="151"/>
      <c r="DW1618" s="151"/>
      <c r="DX1618" s="151"/>
      <c r="DY1618" s="151"/>
      <c r="DZ1618" s="151"/>
      <c r="EA1618" s="151"/>
      <c r="EB1618" s="151"/>
      <c r="EC1618" s="151"/>
      <c r="ED1618" s="151"/>
      <c r="EE1618" s="151"/>
      <c r="EF1618" s="151"/>
      <c r="EG1618" s="151"/>
      <c r="EH1618" s="151"/>
      <c r="EI1618" s="151"/>
      <c r="EJ1618" s="151"/>
      <c r="EK1618" s="151"/>
      <c r="EL1618" s="151"/>
      <c r="EM1618" s="151"/>
      <c r="EN1618" s="151"/>
      <c r="EO1618" s="151"/>
      <c r="EP1618" s="151"/>
      <c r="EQ1618" s="151"/>
      <c r="ER1618" s="151"/>
      <c r="ES1618" s="151"/>
      <c r="ET1618" s="151"/>
      <c r="EU1618" s="151"/>
      <c r="EV1618" s="151"/>
      <c r="EW1618" s="151"/>
      <c r="EX1618" s="151"/>
      <c r="EY1618" s="151"/>
      <c r="EZ1618" s="151"/>
      <c r="FA1618" s="151"/>
      <c r="FB1618" s="151"/>
      <c r="FC1618" s="151"/>
      <c r="FD1618" s="151"/>
      <c r="FE1618" s="151"/>
      <c r="FF1618" s="151"/>
      <c r="FG1618" s="151"/>
      <c r="FH1618" s="151"/>
      <c r="FI1618" s="151"/>
      <c r="FJ1618" s="151"/>
      <c r="FK1618" s="151"/>
      <c r="FL1618" s="151"/>
      <c r="FM1618" s="151"/>
      <c r="FN1618" s="151"/>
      <c r="FO1618" s="151"/>
      <c r="FP1618" s="151"/>
      <c r="FQ1618" s="151"/>
      <c r="FR1618" s="151"/>
      <c r="FS1618" s="151"/>
      <c r="FT1618" s="151"/>
      <c r="FU1618" s="151"/>
      <c r="FV1618" s="151"/>
      <c r="FW1618" s="151"/>
      <c r="FX1618" s="151"/>
      <c r="FY1618" s="151"/>
      <c r="FZ1618" s="151"/>
      <c r="GA1618" s="151"/>
      <c r="GB1618" s="151"/>
      <c r="GC1618" s="151"/>
      <c r="GD1618" s="151"/>
      <c r="GE1618" s="151"/>
      <c r="GF1618" s="151"/>
      <c r="GG1618" s="151"/>
      <c r="GH1618" s="151"/>
      <c r="GI1618" s="151"/>
      <c r="GJ1618" s="151"/>
      <c r="GK1618" s="151"/>
      <c r="GL1618" s="151"/>
      <c r="GM1618" s="151"/>
      <c r="GN1618" s="151"/>
      <c r="GO1618" s="151"/>
      <c r="GP1618" s="151"/>
      <c r="GQ1618" s="151"/>
      <c r="GR1618" s="151"/>
      <c r="GS1618" s="151"/>
      <c r="GT1618" s="151"/>
      <c r="GU1618" s="151"/>
      <c r="GV1618" s="151"/>
      <c r="GW1618" s="151"/>
      <c r="GX1618" s="151"/>
      <c r="GY1618" s="151"/>
      <c r="GZ1618" s="151"/>
      <c r="HA1618" s="151"/>
      <c r="HB1618" s="151"/>
      <c r="HC1618" s="151"/>
      <c r="HD1618" s="151"/>
      <c r="HE1618" s="151"/>
      <c r="HF1618" s="151"/>
      <c r="HG1618" s="151"/>
      <c r="HH1618" s="151"/>
      <c r="HI1618" s="151"/>
      <c r="HJ1618" s="151"/>
      <c r="HK1618" s="151"/>
      <c r="HL1618" s="151"/>
      <c r="HM1618" s="151"/>
      <c r="HN1618" s="151"/>
      <c r="HO1618" s="151"/>
      <c r="HP1618" s="151"/>
      <c r="HQ1618" s="151"/>
      <c r="HR1618" s="151"/>
      <c r="HS1618" s="151"/>
      <c r="HT1618" s="151"/>
      <c r="HU1618" s="151"/>
      <c r="HV1618" s="151"/>
      <c r="HW1618" s="151"/>
      <c r="HX1618" s="151"/>
      <c r="HY1618" s="151"/>
      <c r="HZ1618" s="151"/>
      <c r="IA1618" s="151"/>
      <c r="IB1618" s="151"/>
      <c r="IC1618" s="151"/>
      <c r="ID1618" s="151"/>
      <c r="IE1618" s="151"/>
      <c r="IF1618" s="151"/>
      <c r="IG1618" s="151"/>
      <c r="IH1618" s="151"/>
      <c r="II1618" s="151"/>
      <c r="IJ1618" s="151"/>
      <c r="IK1618" s="151"/>
      <c r="IL1618" s="151"/>
      <c r="IM1618" s="151"/>
      <c r="IN1618" s="151"/>
      <c r="IO1618" s="151"/>
      <c r="IP1618" s="151"/>
      <c r="IQ1618" s="151"/>
      <c r="IR1618" s="151"/>
      <c r="IS1618" s="151"/>
      <c r="IT1618" s="151"/>
      <c r="IU1618" s="151"/>
      <c r="IV1618" s="151"/>
      <c r="IW1618" s="151"/>
      <c r="IX1618" s="151"/>
      <c r="IY1618" s="151"/>
    </row>
    <row r="1619" spans="1:259" s="851" customFormat="1" ht="45" x14ac:dyDescent="0.25">
      <c r="A1619" s="214"/>
      <c r="B1619" s="214">
        <v>1</v>
      </c>
      <c r="C1619" s="173" t="s">
        <v>462</v>
      </c>
      <c r="D1619" s="172"/>
      <c r="E1619" s="173"/>
      <c r="F1619" s="1710">
        <f t="shared" si="2411"/>
        <v>45</v>
      </c>
      <c r="G1619" s="745">
        <f t="shared" si="2411"/>
        <v>37.5</v>
      </c>
      <c r="H1619" s="745">
        <f t="shared" si="2411"/>
        <v>43</v>
      </c>
      <c r="I1619" s="1877">
        <f t="shared" si="2411"/>
        <v>114.66666666666667</v>
      </c>
      <c r="J1619" s="2278"/>
      <c r="K1619" s="2278"/>
      <c r="L1619" s="2279"/>
      <c r="M1619" s="2279"/>
      <c r="N1619" s="2279"/>
      <c r="O1619" s="2279"/>
      <c r="P1619" s="2279"/>
      <c r="Q1619" s="2279"/>
      <c r="R1619" s="2276">
        <f t="shared" ref="R1619:AI1619" si="2424">R1541</f>
        <v>424.52099999999996</v>
      </c>
      <c r="S1619" s="2276">
        <f t="shared" ref="S1619:T1619" si="2425">S1541</f>
        <v>424.52099999999996</v>
      </c>
      <c r="T1619" s="2276">
        <f t="shared" si="2425"/>
        <v>424.52099999999996</v>
      </c>
      <c r="U1619" s="2276">
        <f t="shared" ref="U1619:V1619" si="2426">U1541</f>
        <v>424.52099999999996</v>
      </c>
      <c r="V1619" s="2276">
        <f t="shared" si="2426"/>
        <v>424.52099999999996</v>
      </c>
      <c r="W1619" s="2276">
        <f t="shared" ref="W1619:X1619" si="2427">W1541</f>
        <v>424.52099999999996</v>
      </c>
      <c r="X1619" s="2276">
        <f t="shared" si="2427"/>
        <v>424.52099999999996</v>
      </c>
      <c r="Y1619" s="2276">
        <f t="shared" ref="Y1619:Z1619" si="2428">Y1541</f>
        <v>424.52099999999996</v>
      </c>
      <c r="Z1619" s="2276">
        <f t="shared" si="2428"/>
        <v>424.52099999999996</v>
      </c>
      <c r="AA1619" s="2276">
        <f t="shared" ref="AA1619" si="2429">AA1541</f>
        <v>424.52099999999996</v>
      </c>
      <c r="AB1619" s="369">
        <f t="shared" si="2424"/>
        <v>353.76749999999993</v>
      </c>
      <c r="AC1619" s="2276">
        <f t="shared" si="2424"/>
        <v>405.65339999999992</v>
      </c>
      <c r="AD1619" s="998">
        <f t="shared" si="2424"/>
        <v>0</v>
      </c>
      <c r="AE1619" s="2276">
        <f t="shared" si="2424"/>
        <v>0</v>
      </c>
      <c r="AF1619" s="2276">
        <f t="shared" si="2424"/>
        <v>51.885899999999992</v>
      </c>
      <c r="AG1619" s="2402">
        <f t="shared" si="2424"/>
        <v>0</v>
      </c>
      <c r="AH1619" s="2402">
        <f t="shared" si="2424"/>
        <v>-68.310630000000003</v>
      </c>
      <c r="AI1619" s="2276">
        <f t="shared" si="2424"/>
        <v>337.34276999999992</v>
      </c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  <c r="BI1619" s="151"/>
      <c r="BJ1619" s="151"/>
      <c r="BK1619" s="151"/>
      <c r="BL1619" s="151"/>
      <c r="BM1619" s="151"/>
      <c r="BN1619" s="151"/>
      <c r="BO1619" s="151"/>
      <c r="BP1619" s="151"/>
      <c r="BQ1619" s="151"/>
      <c r="BR1619" s="151"/>
      <c r="BS1619" s="151"/>
      <c r="BT1619" s="151"/>
      <c r="BU1619" s="151"/>
      <c r="BV1619" s="151"/>
      <c r="BW1619" s="151"/>
      <c r="BX1619" s="151"/>
      <c r="BY1619" s="151"/>
      <c r="BZ1619" s="151"/>
      <c r="CA1619" s="151"/>
      <c r="CB1619" s="151"/>
      <c r="CC1619" s="151"/>
      <c r="CD1619" s="151"/>
      <c r="CE1619" s="151"/>
      <c r="CF1619" s="151"/>
      <c r="CG1619" s="151"/>
      <c r="CH1619" s="151"/>
      <c r="CI1619" s="151"/>
      <c r="CJ1619" s="151"/>
      <c r="CK1619" s="151"/>
      <c r="CL1619" s="151"/>
      <c r="CM1619" s="151"/>
      <c r="CN1619" s="151"/>
      <c r="CO1619" s="151"/>
      <c r="CP1619" s="151"/>
      <c r="CQ1619" s="151"/>
      <c r="CR1619" s="151"/>
      <c r="CS1619" s="151"/>
      <c r="CT1619" s="151"/>
      <c r="CU1619" s="151"/>
      <c r="CV1619" s="151"/>
      <c r="CW1619" s="151"/>
      <c r="CX1619" s="151"/>
      <c r="CY1619" s="151"/>
      <c r="CZ1619" s="151"/>
      <c r="DA1619" s="151"/>
      <c r="DB1619" s="151"/>
      <c r="DC1619" s="151"/>
      <c r="DD1619" s="151"/>
      <c r="DE1619" s="151"/>
      <c r="DF1619" s="151"/>
      <c r="DG1619" s="151"/>
      <c r="DH1619" s="151"/>
      <c r="DI1619" s="151"/>
      <c r="DJ1619" s="151"/>
      <c r="DK1619" s="151"/>
      <c r="DL1619" s="151"/>
      <c r="DM1619" s="151"/>
      <c r="DN1619" s="151"/>
      <c r="DO1619" s="151"/>
      <c r="DP1619" s="151"/>
      <c r="DQ1619" s="151"/>
      <c r="DR1619" s="151"/>
      <c r="DS1619" s="151"/>
      <c r="DT1619" s="151"/>
      <c r="DU1619" s="151"/>
      <c r="DV1619" s="151"/>
      <c r="DW1619" s="151"/>
      <c r="DX1619" s="151"/>
      <c r="DY1619" s="151"/>
      <c r="DZ1619" s="151"/>
      <c r="EA1619" s="151"/>
      <c r="EB1619" s="151"/>
      <c r="EC1619" s="151"/>
      <c r="ED1619" s="151"/>
      <c r="EE1619" s="151"/>
      <c r="EF1619" s="151"/>
      <c r="EG1619" s="151"/>
      <c r="EH1619" s="151"/>
      <c r="EI1619" s="151"/>
      <c r="EJ1619" s="151"/>
      <c r="EK1619" s="151"/>
      <c r="EL1619" s="151"/>
      <c r="EM1619" s="151"/>
      <c r="EN1619" s="151"/>
      <c r="EO1619" s="151"/>
      <c r="EP1619" s="151"/>
      <c r="EQ1619" s="151"/>
      <c r="ER1619" s="151"/>
      <c r="ES1619" s="151"/>
      <c r="ET1619" s="151"/>
      <c r="EU1619" s="151"/>
      <c r="EV1619" s="151"/>
      <c r="EW1619" s="151"/>
      <c r="EX1619" s="151"/>
      <c r="EY1619" s="151"/>
      <c r="EZ1619" s="151"/>
      <c r="FA1619" s="151"/>
      <c r="FB1619" s="151"/>
      <c r="FC1619" s="151"/>
      <c r="FD1619" s="151"/>
      <c r="FE1619" s="151"/>
      <c r="FF1619" s="151"/>
      <c r="FG1619" s="151"/>
      <c r="FH1619" s="151"/>
      <c r="FI1619" s="151"/>
      <c r="FJ1619" s="151"/>
      <c r="FK1619" s="151"/>
      <c r="FL1619" s="151"/>
      <c r="FM1619" s="151"/>
      <c r="FN1619" s="151"/>
      <c r="FO1619" s="151"/>
      <c r="FP1619" s="151"/>
      <c r="FQ1619" s="151"/>
      <c r="FR1619" s="151"/>
      <c r="FS1619" s="151"/>
      <c r="FT1619" s="151"/>
      <c r="FU1619" s="151"/>
      <c r="FV1619" s="151"/>
      <c r="FW1619" s="151"/>
      <c r="FX1619" s="151"/>
      <c r="FY1619" s="151"/>
      <c r="FZ1619" s="151"/>
      <c r="GA1619" s="151"/>
      <c r="GB1619" s="151"/>
      <c r="GC1619" s="151"/>
      <c r="GD1619" s="151"/>
      <c r="GE1619" s="151"/>
      <c r="GF1619" s="151"/>
      <c r="GG1619" s="151"/>
      <c r="GH1619" s="151"/>
      <c r="GI1619" s="151"/>
      <c r="GJ1619" s="151"/>
      <c r="GK1619" s="151"/>
      <c r="GL1619" s="151"/>
      <c r="GM1619" s="151"/>
      <c r="GN1619" s="151"/>
      <c r="GO1619" s="151"/>
      <c r="GP1619" s="151"/>
      <c r="GQ1619" s="151"/>
      <c r="GR1619" s="151"/>
      <c r="GS1619" s="151"/>
      <c r="GT1619" s="151"/>
      <c r="GU1619" s="151"/>
      <c r="GV1619" s="151"/>
      <c r="GW1619" s="151"/>
      <c r="GX1619" s="151"/>
      <c r="GY1619" s="151"/>
      <c r="GZ1619" s="151"/>
      <c r="HA1619" s="151"/>
      <c r="HB1619" s="151"/>
      <c r="HC1619" s="151"/>
      <c r="HD1619" s="151"/>
      <c r="HE1619" s="151"/>
      <c r="HF1619" s="151"/>
      <c r="HG1619" s="151"/>
      <c r="HH1619" s="151"/>
      <c r="HI1619" s="151"/>
      <c r="HJ1619" s="151"/>
      <c r="HK1619" s="151"/>
      <c r="HL1619" s="151"/>
      <c r="HM1619" s="151"/>
      <c r="HN1619" s="151"/>
      <c r="HO1619" s="151"/>
      <c r="HP1619" s="151"/>
      <c r="HQ1619" s="151"/>
      <c r="HR1619" s="151"/>
      <c r="HS1619" s="151"/>
      <c r="HT1619" s="151"/>
      <c r="HU1619" s="151"/>
      <c r="HV1619" s="151"/>
      <c r="HW1619" s="151"/>
      <c r="HX1619" s="151"/>
      <c r="HY1619" s="151"/>
      <c r="HZ1619" s="151"/>
      <c r="IA1619" s="151"/>
      <c r="IB1619" s="151"/>
      <c r="IC1619" s="151"/>
      <c r="ID1619" s="151"/>
      <c r="IE1619" s="151"/>
      <c r="IF1619" s="151"/>
      <c r="IG1619" s="151"/>
      <c r="IH1619" s="151"/>
      <c r="II1619" s="151"/>
      <c r="IJ1619" s="151"/>
      <c r="IK1619" s="151"/>
      <c r="IL1619" s="151"/>
      <c r="IM1619" s="151"/>
      <c r="IN1619" s="151"/>
      <c r="IO1619" s="151"/>
      <c r="IP1619" s="151"/>
      <c r="IQ1619" s="151"/>
      <c r="IR1619" s="151"/>
      <c r="IS1619" s="151"/>
      <c r="IT1619" s="151"/>
      <c r="IU1619" s="151"/>
      <c r="IV1619" s="151"/>
      <c r="IW1619" s="151"/>
      <c r="IX1619" s="151"/>
      <c r="IY1619" s="151"/>
    </row>
    <row r="1620" spans="1:259" s="851" customFormat="1" ht="30" x14ac:dyDescent="0.25">
      <c r="A1620" s="214"/>
      <c r="B1620" s="214">
        <v>1</v>
      </c>
      <c r="C1620" s="173" t="s">
        <v>463</v>
      </c>
      <c r="D1620" s="172"/>
      <c r="E1620" s="173"/>
      <c r="F1620" s="1710">
        <f t="shared" si="2411"/>
        <v>111</v>
      </c>
      <c r="G1620" s="745">
        <f t="shared" si="2411"/>
        <v>92.5</v>
      </c>
      <c r="H1620" s="745">
        <f t="shared" si="2411"/>
        <v>49</v>
      </c>
      <c r="I1620" s="1877">
        <f t="shared" si="2411"/>
        <v>52.972972972972975</v>
      </c>
      <c r="J1620" s="2278"/>
      <c r="K1620" s="2278"/>
      <c r="L1620" s="2279"/>
      <c r="M1620" s="2279"/>
      <c r="N1620" s="2279"/>
      <c r="O1620" s="2279"/>
      <c r="P1620" s="2279"/>
      <c r="Q1620" s="2279"/>
      <c r="R1620" s="2276">
        <f t="shared" ref="R1620:AI1620" si="2430">R1542</f>
        <v>1047.1517999999999</v>
      </c>
      <c r="S1620" s="2276">
        <f t="shared" ref="S1620:T1620" si="2431">S1542</f>
        <v>1047.1517999999999</v>
      </c>
      <c r="T1620" s="2276">
        <f t="shared" si="2431"/>
        <v>1047.1517999999999</v>
      </c>
      <c r="U1620" s="2276">
        <f t="shared" ref="U1620:V1620" si="2432">U1542</f>
        <v>1047.1517999999999</v>
      </c>
      <c r="V1620" s="2276">
        <f t="shared" si="2432"/>
        <v>1047.1517999999999</v>
      </c>
      <c r="W1620" s="2276">
        <f t="shared" ref="W1620:X1620" si="2433">W1542</f>
        <v>1047.1517999999999</v>
      </c>
      <c r="X1620" s="2276">
        <f t="shared" si="2433"/>
        <v>1047.1517999999999</v>
      </c>
      <c r="Y1620" s="2276">
        <f t="shared" ref="Y1620:Z1620" si="2434">Y1542</f>
        <v>1047.1517999999999</v>
      </c>
      <c r="Z1620" s="2276">
        <f t="shared" si="2434"/>
        <v>1047.1517999999999</v>
      </c>
      <c r="AA1620" s="2276">
        <f t="shared" ref="AA1620" si="2435">AA1542</f>
        <v>1047.1517999999999</v>
      </c>
      <c r="AB1620" s="369">
        <f t="shared" si="2430"/>
        <v>872.62649999999996</v>
      </c>
      <c r="AC1620" s="2276">
        <f t="shared" si="2430"/>
        <v>462.25619999999992</v>
      </c>
      <c r="AD1620" s="998">
        <f t="shared" si="2430"/>
        <v>0</v>
      </c>
      <c r="AE1620" s="2276">
        <f t="shared" si="2430"/>
        <v>0</v>
      </c>
      <c r="AF1620" s="2276">
        <f t="shared" si="2430"/>
        <v>-410.37030000000004</v>
      </c>
      <c r="AG1620" s="2402">
        <f t="shared" si="2430"/>
        <v>0</v>
      </c>
      <c r="AH1620" s="2402">
        <f t="shared" si="2430"/>
        <v>-166.02081000000001</v>
      </c>
      <c r="AI1620" s="2276">
        <f t="shared" si="2430"/>
        <v>296.23538999999994</v>
      </c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  <c r="BI1620" s="151"/>
      <c r="BJ1620" s="151"/>
      <c r="BK1620" s="151"/>
      <c r="BL1620" s="151"/>
      <c r="BM1620" s="151"/>
      <c r="BN1620" s="151"/>
      <c r="BO1620" s="151"/>
      <c r="BP1620" s="151"/>
      <c r="BQ1620" s="151"/>
      <c r="BR1620" s="151"/>
      <c r="BS1620" s="151"/>
      <c r="BT1620" s="151"/>
      <c r="BU1620" s="151"/>
      <c r="BV1620" s="151"/>
      <c r="BW1620" s="151"/>
      <c r="BX1620" s="151"/>
      <c r="BY1620" s="151"/>
      <c r="BZ1620" s="151"/>
      <c r="CA1620" s="151"/>
      <c r="CB1620" s="151"/>
      <c r="CC1620" s="151"/>
      <c r="CD1620" s="151"/>
      <c r="CE1620" s="151"/>
      <c r="CF1620" s="151"/>
      <c r="CG1620" s="151"/>
      <c r="CH1620" s="151"/>
      <c r="CI1620" s="151"/>
      <c r="CJ1620" s="151"/>
      <c r="CK1620" s="151"/>
      <c r="CL1620" s="151"/>
      <c r="CM1620" s="151"/>
      <c r="CN1620" s="151"/>
      <c r="CO1620" s="151"/>
      <c r="CP1620" s="151"/>
      <c r="CQ1620" s="151"/>
      <c r="CR1620" s="151"/>
      <c r="CS1620" s="151"/>
      <c r="CT1620" s="151"/>
      <c r="CU1620" s="151"/>
      <c r="CV1620" s="151"/>
      <c r="CW1620" s="151"/>
      <c r="CX1620" s="151"/>
      <c r="CY1620" s="151"/>
      <c r="CZ1620" s="151"/>
      <c r="DA1620" s="151"/>
      <c r="DB1620" s="151"/>
      <c r="DC1620" s="151"/>
      <c r="DD1620" s="151"/>
      <c r="DE1620" s="151"/>
      <c r="DF1620" s="151"/>
      <c r="DG1620" s="151"/>
      <c r="DH1620" s="151"/>
      <c r="DI1620" s="151"/>
      <c r="DJ1620" s="151"/>
      <c r="DK1620" s="151"/>
      <c r="DL1620" s="151"/>
      <c r="DM1620" s="151"/>
      <c r="DN1620" s="151"/>
      <c r="DO1620" s="151"/>
      <c r="DP1620" s="151"/>
      <c r="DQ1620" s="151"/>
      <c r="DR1620" s="151"/>
      <c r="DS1620" s="151"/>
      <c r="DT1620" s="151"/>
      <c r="DU1620" s="151"/>
      <c r="DV1620" s="151"/>
      <c r="DW1620" s="151"/>
      <c r="DX1620" s="151"/>
      <c r="DY1620" s="151"/>
      <c r="DZ1620" s="151"/>
      <c r="EA1620" s="151"/>
      <c r="EB1620" s="151"/>
      <c r="EC1620" s="151"/>
      <c r="ED1620" s="151"/>
      <c r="EE1620" s="151"/>
      <c r="EF1620" s="151"/>
      <c r="EG1620" s="151"/>
      <c r="EH1620" s="151"/>
      <c r="EI1620" s="151"/>
      <c r="EJ1620" s="151"/>
      <c r="EK1620" s="151"/>
      <c r="EL1620" s="151"/>
      <c r="EM1620" s="151"/>
      <c r="EN1620" s="151"/>
      <c r="EO1620" s="151"/>
      <c r="EP1620" s="151"/>
      <c r="EQ1620" s="151"/>
      <c r="ER1620" s="151"/>
      <c r="ES1620" s="151"/>
      <c r="ET1620" s="151"/>
      <c r="EU1620" s="151"/>
      <c r="EV1620" s="151"/>
      <c r="EW1620" s="151"/>
      <c r="EX1620" s="151"/>
      <c r="EY1620" s="151"/>
      <c r="EZ1620" s="151"/>
      <c r="FA1620" s="151"/>
      <c r="FB1620" s="151"/>
      <c r="FC1620" s="151"/>
      <c r="FD1620" s="151"/>
      <c r="FE1620" s="151"/>
      <c r="FF1620" s="151"/>
      <c r="FG1620" s="151"/>
      <c r="FH1620" s="151"/>
      <c r="FI1620" s="151"/>
      <c r="FJ1620" s="151"/>
      <c r="FK1620" s="151"/>
      <c r="FL1620" s="151"/>
      <c r="FM1620" s="151"/>
      <c r="FN1620" s="151"/>
      <c r="FO1620" s="151"/>
      <c r="FP1620" s="151"/>
      <c r="FQ1620" s="151"/>
      <c r="FR1620" s="151"/>
      <c r="FS1620" s="151"/>
      <c r="FT1620" s="151"/>
      <c r="FU1620" s="151"/>
      <c r="FV1620" s="151"/>
      <c r="FW1620" s="151"/>
      <c r="FX1620" s="151"/>
      <c r="FY1620" s="151"/>
      <c r="FZ1620" s="151"/>
      <c r="GA1620" s="151"/>
      <c r="GB1620" s="151"/>
      <c r="GC1620" s="151"/>
      <c r="GD1620" s="151"/>
      <c r="GE1620" s="151"/>
      <c r="GF1620" s="151"/>
      <c r="GG1620" s="151"/>
      <c r="GH1620" s="151"/>
      <c r="GI1620" s="151"/>
      <c r="GJ1620" s="151"/>
      <c r="GK1620" s="151"/>
      <c r="GL1620" s="151"/>
      <c r="GM1620" s="151"/>
      <c r="GN1620" s="151"/>
      <c r="GO1620" s="151"/>
      <c r="GP1620" s="151"/>
      <c r="GQ1620" s="151"/>
      <c r="GR1620" s="151"/>
      <c r="GS1620" s="151"/>
      <c r="GT1620" s="151"/>
      <c r="GU1620" s="151"/>
      <c r="GV1620" s="151"/>
      <c r="GW1620" s="151"/>
      <c r="GX1620" s="151"/>
      <c r="GY1620" s="151"/>
      <c r="GZ1620" s="151"/>
      <c r="HA1620" s="151"/>
      <c r="HB1620" s="151"/>
      <c r="HC1620" s="151"/>
      <c r="HD1620" s="151"/>
      <c r="HE1620" s="151"/>
      <c r="HF1620" s="151"/>
      <c r="HG1620" s="151"/>
      <c r="HH1620" s="151"/>
      <c r="HI1620" s="151"/>
      <c r="HJ1620" s="151"/>
      <c r="HK1620" s="151"/>
      <c r="HL1620" s="151"/>
      <c r="HM1620" s="151"/>
      <c r="HN1620" s="151"/>
      <c r="HO1620" s="151"/>
      <c r="HP1620" s="151"/>
      <c r="HQ1620" s="151"/>
      <c r="HR1620" s="151"/>
      <c r="HS1620" s="151"/>
      <c r="HT1620" s="151"/>
      <c r="HU1620" s="151"/>
      <c r="HV1620" s="151"/>
      <c r="HW1620" s="151"/>
      <c r="HX1620" s="151"/>
      <c r="HY1620" s="151"/>
      <c r="HZ1620" s="151"/>
      <c r="IA1620" s="151"/>
      <c r="IB1620" s="151"/>
      <c r="IC1620" s="151"/>
      <c r="ID1620" s="151"/>
      <c r="IE1620" s="151"/>
      <c r="IF1620" s="151"/>
      <c r="IG1620" s="151"/>
      <c r="IH1620" s="151"/>
      <c r="II1620" s="151"/>
      <c r="IJ1620" s="151"/>
      <c r="IK1620" s="151"/>
      <c r="IL1620" s="151"/>
      <c r="IM1620" s="151"/>
      <c r="IN1620" s="151"/>
      <c r="IO1620" s="151"/>
      <c r="IP1620" s="151"/>
      <c r="IQ1620" s="151"/>
      <c r="IR1620" s="151"/>
      <c r="IS1620" s="151"/>
      <c r="IT1620" s="151"/>
      <c r="IU1620" s="151"/>
      <c r="IV1620" s="151"/>
      <c r="IW1620" s="151"/>
      <c r="IX1620" s="151"/>
      <c r="IY1620" s="151"/>
    </row>
    <row r="1621" spans="1:259" s="851" customFormat="1" ht="45" x14ac:dyDescent="0.25">
      <c r="A1621" s="214"/>
      <c r="B1621" s="214">
        <v>1</v>
      </c>
      <c r="C1621" s="173" t="s">
        <v>272</v>
      </c>
      <c r="D1621" s="172"/>
      <c r="E1621" s="173"/>
      <c r="F1621" s="1710">
        <f t="shared" si="2411"/>
        <v>10235</v>
      </c>
      <c r="G1621" s="745">
        <f t="shared" si="2411"/>
        <v>8529.1666666666661</v>
      </c>
      <c r="H1621" s="745">
        <f t="shared" si="2411"/>
        <v>5373</v>
      </c>
      <c r="I1621" s="1877">
        <f t="shared" si="2411"/>
        <v>62.995603321934546</v>
      </c>
      <c r="J1621" s="2278"/>
      <c r="K1621" s="2278"/>
      <c r="L1621" s="2279"/>
      <c r="M1621" s="2279"/>
      <c r="N1621" s="2279"/>
      <c r="O1621" s="2279"/>
      <c r="P1621" s="2279"/>
      <c r="Q1621" s="2279"/>
      <c r="R1621" s="2276">
        <f t="shared" ref="R1621:AI1621" si="2436">R1543</f>
        <v>33200.436199999996</v>
      </c>
      <c r="S1621" s="2276">
        <f t="shared" ref="S1621:T1621" si="2437">S1543</f>
        <v>33200.436199999996</v>
      </c>
      <c r="T1621" s="2276">
        <f t="shared" si="2437"/>
        <v>33200.436199999996</v>
      </c>
      <c r="U1621" s="2276">
        <f t="shared" ref="U1621:V1621" si="2438">U1543</f>
        <v>33200.436199999996</v>
      </c>
      <c r="V1621" s="2276">
        <f t="shared" si="2438"/>
        <v>33200.436199999996</v>
      </c>
      <c r="W1621" s="2276">
        <f t="shared" ref="W1621:X1621" si="2439">W1543</f>
        <v>33200.436199999996</v>
      </c>
      <c r="X1621" s="2276">
        <f t="shared" si="2439"/>
        <v>33200.436199999996</v>
      </c>
      <c r="Y1621" s="2276">
        <f t="shared" ref="Y1621:Z1621" si="2440">Y1543</f>
        <v>33200.436199999996</v>
      </c>
      <c r="Z1621" s="2276">
        <f t="shared" si="2440"/>
        <v>33200.436199999996</v>
      </c>
      <c r="AA1621" s="2276">
        <f t="shared" ref="AA1621" si="2441">AA1543</f>
        <v>33200.436199999996</v>
      </c>
      <c r="AB1621" s="369">
        <f t="shared" si="2436"/>
        <v>27667.030166666664</v>
      </c>
      <c r="AC1621" s="2276">
        <f t="shared" si="2436"/>
        <v>17841.446609999995</v>
      </c>
      <c r="AD1621" s="998">
        <f t="shared" si="2436"/>
        <v>0</v>
      </c>
      <c r="AE1621" s="2276">
        <f t="shared" si="2436"/>
        <v>0</v>
      </c>
      <c r="AF1621" s="2276">
        <f t="shared" si="2436"/>
        <v>-9825.5835566666719</v>
      </c>
      <c r="AG1621" s="2402">
        <f t="shared" si="2436"/>
        <v>0</v>
      </c>
      <c r="AH1621" s="2402">
        <f t="shared" si="2436"/>
        <v>0</v>
      </c>
      <c r="AI1621" s="2276">
        <f t="shared" si="2436"/>
        <v>17841.446609999995</v>
      </c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  <c r="BI1621" s="151"/>
      <c r="BJ1621" s="151"/>
      <c r="BK1621" s="151"/>
      <c r="BL1621" s="151"/>
      <c r="BM1621" s="151"/>
      <c r="BN1621" s="151"/>
      <c r="BO1621" s="151"/>
      <c r="BP1621" s="151"/>
      <c r="BQ1621" s="151"/>
      <c r="BR1621" s="151"/>
      <c r="BS1621" s="151"/>
      <c r="BT1621" s="151"/>
      <c r="BU1621" s="151"/>
      <c r="BV1621" s="151"/>
      <c r="BW1621" s="151"/>
      <c r="BX1621" s="151"/>
      <c r="BY1621" s="151"/>
      <c r="BZ1621" s="151"/>
      <c r="CA1621" s="151"/>
      <c r="CB1621" s="151"/>
      <c r="CC1621" s="151"/>
      <c r="CD1621" s="151"/>
      <c r="CE1621" s="151"/>
      <c r="CF1621" s="151"/>
      <c r="CG1621" s="151"/>
      <c r="CH1621" s="151"/>
      <c r="CI1621" s="151"/>
      <c r="CJ1621" s="151"/>
      <c r="CK1621" s="151"/>
      <c r="CL1621" s="151"/>
      <c r="CM1621" s="151"/>
      <c r="CN1621" s="151"/>
      <c r="CO1621" s="151"/>
      <c r="CP1621" s="151"/>
      <c r="CQ1621" s="151"/>
      <c r="CR1621" s="151"/>
      <c r="CS1621" s="151"/>
      <c r="CT1621" s="151"/>
      <c r="CU1621" s="151"/>
      <c r="CV1621" s="151"/>
      <c r="CW1621" s="151"/>
      <c r="CX1621" s="151"/>
      <c r="CY1621" s="151"/>
      <c r="CZ1621" s="151"/>
      <c r="DA1621" s="151"/>
      <c r="DB1621" s="151"/>
      <c r="DC1621" s="151"/>
      <c r="DD1621" s="151"/>
      <c r="DE1621" s="151"/>
      <c r="DF1621" s="151"/>
      <c r="DG1621" s="151"/>
      <c r="DH1621" s="151"/>
      <c r="DI1621" s="151"/>
      <c r="DJ1621" s="151"/>
      <c r="DK1621" s="151"/>
      <c r="DL1621" s="151"/>
      <c r="DM1621" s="151"/>
      <c r="DN1621" s="151"/>
      <c r="DO1621" s="151"/>
      <c r="DP1621" s="151"/>
      <c r="DQ1621" s="151"/>
      <c r="DR1621" s="151"/>
      <c r="DS1621" s="151"/>
      <c r="DT1621" s="151"/>
      <c r="DU1621" s="151"/>
      <c r="DV1621" s="151"/>
      <c r="DW1621" s="151"/>
      <c r="DX1621" s="151"/>
      <c r="DY1621" s="151"/>
      <c r="DZ1621" s="151"/>
      <c r="EA1621" s="151"/>
      <c r="EB1621" s="151"/>
      <c r="EC1621" s="151"/>
      <c r="ED1621" s="151"/>
      <c r="EE1621" s="151"/>
      <c r="EF1621" s="151"/>
      <c r="EG1621" s="151"/>
      <c r="EH1621" s="151"/>
      <c r="EI1621" s="151"/>
      <c r="EJ1621" s="151"/>
      <c r="EK1621" s="151"/>
      <c r="EL1621" s="151"/>
      <c r="EM1621" s="151"/>
      <c r="EN1621" s="151"/>
      <c r="EO1621" s="151"/>
      <c r="EP1621" s="151"/>
      <c r="EQ1621" s="151"/>
      <c r="ER1621" s="151"/>
      <c r="ES1621" s="151"/>
      <c r="ET1621" s="151"/>
      <c r="EU1621" s="151"/>
      <c r="EV1621" s="151"/>
      <c r="EW1621" s="151"/>
      <c r="EX1621" s="151"/>
      <c r="EY1621" s="151"/>
      <c r="EZ1621" s="151"/>
      <c r="FA1621" s="151"/>
      <c r="FB1621" s="151"/>
      <c r="FC1621" s="151"/>
      <c r="FD1621" s="151"/>
      <c r="FE1621" s="151"/>
      <c r="FF1621" s="151"/>
      <c r="FG1621" s="151"/>
      <c r="FH1621" s="151"/>
      <c r="FI1621" s="151"/>
      <c r="FJ1621" s="151"/>
      <c r="FK1621" s="151"/>
      <c r="FL1621" s="151"/>
      <c r="FM1621" s="151"/>
      <c r="FN1621" s="151"/>
      <c r="FO1621" s="151"/>
      <c r="FP1621" s="151"/>
      <c r="FQ1621" s="151"/>
      <c r="FR1621" s="151"/>
      <c r="FS1621" s="151"/>
      <c r="FT1621" s="151"/>
      <c r="FU1621" s="151"/>
      <c r="FV1621" s="151"/>
      <c r="FW1621" s="151"/>
      <c r="FX1621" s="151"/>
      <c r="FY1621" s="151"/>
      <c r="FZ1621" s="151"/>
      <c r="GA1621" s="151"/>
      <c r="GB1621" s="151"/>
      <c r="GC1621" s="151"/>
      <c r="GD1621" s="151"/>
      <c r="GE1621" s="151"/>
      <c r="GF1621" s="151"/>
      <c r="GG1621" s="151"/>
      <c r="GH1621" s="151"/>
      <c r="GI1621" s="151"/>
      <c r="GJ1621" s="151"/>
      <c r="GK1621" s="151"/>
      <c r="GL1621" s="151"/>
      <c r="GM1621" s="151"/>
      <c r="GN1621" s="151"/>
      <c r="GO1621" s="151"/>
      <c r="GP1621" s="151"/>
      <c r="GQ1621" s="151"/>
      <c r="GR1621" s="151"/>
      <c r="GS1621" s="151"/>
      <c r="GT1621" s="151"/>
      <c r="GU1621" s="151"/>
      <c r="GV1621" s="151"/>
      <c r="GW1621" s="151"/>
      <c r="GX1621" s="151"/>
      <c r="GY1621" s="151"/>
      <c r="GZ1621" s="151"/>
      <c r="HA1621" s="151"/>
      <c r="HB1621" s="151"/>
      <c r="HC1621" s="151"/>
      <c r="HD1621" s="151"/>
      <c r="HE1621" s="151"/>
      <c r="HF1621" s="151"/>
      <c r="HG1621" s="151"/>
      <c r="HH1621" s="151"/>
      <c r="HI1621" s="151"/>
      <c r="HJ1621" s="151"/>
      <c r="HK1621" s="151"/>
      <c r="HL1621" s="151"/>
      <c r="HM1621" s="151"/>
      <c r="HN1621" s="151"/>
      <c r="HO1621" s="151"/>
      <c r="HP1621" s="151"/>
      <c r="HQ1621" s="151"/>
      <c r="HR1621" s="151"/>
      <c r="HS1621" s="151"/>
      <c r="HT1621" s="151"/>
      <c r="HU1621" s="151"/>
      <c r="HV1621" s="151"/>
      <c r="HW1621" s="151"/>
      <c r="HX1621" s="151"/>
      <c r="HY1621" s="151"/>
      <c r="HZ1621" s="151"/>
      <c r="IA1621" s="151"/>
      <c r="IB1621" s="151"/>
      <c r="IC1621" s="151"/>
      <c r="ID1621" s="151"/>
      <c r="IE1621" s="151"/>
      <c r="IF1621" s="151"/>
      <c r="IG1621" s="151"/>
      <c r="IH1621" s="151"/>
      <c r="II1621" s="151"/>
      <c r="IJ1621" s="151"/>
      <c r="IK1621" s="151"/>
      <c r="IL1621" s="151"/>
      <c r="IM1621" s="151"/>
      <c r="IN1621" s="151"/>
      <c r="IO1621" s="151"/>
      <c r="IP1621" s="151"/>
      <c r="IQ1621" s="151"/>
      <c r="IR1621" s="151"/>
      <c r="IS1621" s="151"/>
      <c r="IT1621" s="151"/>
      <c r="IU1621" s="151"/>
      <c r="IV1621" s="151"/>
      <c r="IW1621" s="151"/>
      <c r="IX1621" s="151"/>
      <c r="IY1621" s="151"/>
    </row>
    <row r="1622" spans="1:259" s="851" customFormat="1" ht="45" x14ac:dyDescent="0.25">
      <c r="A1622" s="214"/>
      <c r="B1622" s="214">
        <v>1</v>
      </c>
      <c r="C1622" s="173" t="s">
        <v>464</v>
      </c>
      <c r="D1622" s="172"/>
      <c r="E1622" s="173"/>
      <c r="F1622" s="1710">
        <f t="shared" si="2411"/>
        <v>3345</v>
      </c>
      <c r="G1622" s="745">
        <f t="shared" si="2411"/>
        <v>2787.5</v>
      </c>
      <c r="H1622" s="745">
        <f t="shared" si="2411"/>
        <v>1016</v>
      </c>
      <c r="I1622" s="1877">
        <f t="shared" si="2411"/>
        <v>36.448430493273541</v>
      </c>
      <c r="J1622" s="2278"/>
      <c r="K1622" s="2278"/>
      <c r="L1622" s="2279"/>
      <c r="M1622" s="2279"/>
      <c r="N1622" s="2279"/>
      <c r="O1622" s="2279"/>
      <c r="P1622" s="2279"/>
      <c r="Q1622" s="2279"/>
      <c r="R1622" s="2276">
        <f t="shared" ref="R1622:AI1622" si="2442">R1544</f>
        <v>6185.9753999999994</v>
      </c>
      <c r="S1622" s="2276">
        <f t="shared" ref="S1622:T1622" si="2443">S1544</f>
        <v>6185.9753999999994</v>
      </c>
      <c r="T1622" s="2276">
        <f t="shared" si="2443"/>
        <v>6185.9753999999994</v>
      </c>
      <c r="U1622" s="2276">
        <f t="shared" ref="U1622:V1622" si="2444">U1544</f>
        <v>6185.9753999999994</v>
      </c>
      <c r="V1622" s="2276">
        <f t="shared" si="2444"/>
        <v>6185.9753999999994</v>
      </c>
      <c r="W1622" s="2276">
        <f t="shared" ref="W1622:X1622" si="2445">W1544</f>
        <v>6185.9753999999994</v>
      </c>
      <c r="X1622" s="2276">
        <f t="shared" si="2445"/>
        <v>6185.9753999999994</v>
      </c>
      <c r="Y1622" s="2276">
        <f t="shared" ref="Y1622:Z1622" si="2446">Y1544</f>
        <v>6185.9753999999994</v>
      </c>
      <c r="Z1622" s="2276">
        <f t="shared" si="2446"/>
        <v>6185.9753999999994</v>
      </c>
      <c r="AA1622" s="2276">
        <f t="shared" ref="AA1622" si="2447">AA1544</f>
        <v>6185.9753999999994</v>
      </c>
      <c r="AB1622" s="369">
        <f t="shared" si="2442"/>
        <v>5154.9794999999995</v>
      </c>
      <c r="AC1622" s="2276">
        <f t="shared" si="2442"/>
        <v>1878.2705199999998</v>
      </c>
      <c r="AD1622" s="998">
        <f t="shared" si="2442"/>
        <v>0</v>
      </c>
      <c r="AE1622" s="2276">
        <f t="shared" si="2442"/>
        <v>0</v>
      </c>
      <c r="AF1622" s="2276">
        <f t="shared" si="2442"/>
        <v>-3276.7089799999994</v>
      </c>
      <c r="AG1622" s="2402">
        <f t="shared" si="2442"/>
        <v>0</v>
      </c>
      <c r="AH1622" s="2402">
        <f t="shared" si="2442"/>
        <v>0</v>
      </c>
      <c r="AI1622" s="2276">
        <f t="shared" si="2442"/>
        <v>1878.2705199999998</v>
      </c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  <c r="BI1622" s="151"/>
      <c r="BJ1622" s="151"/>
      <c r="BK1622" s="151"/>
      <c r="BL1622" s="151"/>
      <c r="BM1622" s="151"/>
      <c r="BN1622" s="151"/>
      <c r="BO1622" s="151"/>
      <c r="BP1622" s="151"/>
      <c r="BQ1622" s="151"/>
      <c r="BR1622" s="151"/>
      <c r="BS1622" s="151"/>
      <c r="BT1622" s="151"/>
      <c r="BU1622" s="151"/>
      <c r="BV1622" s="151"/>
      <c r="BW1622" s="151"/>
      <c r="BX1622" s="151"/>
      <c r="BY1622" s="151"/>
      <c r="BZ1622" s="151"/>
      <c r="CA1622" s="151"/>
      <c r="CB1622" s="151"/>
      <c r="CC1622" s="151"/>
      <c r="CD1622" s="151"/>
      <c r="CE1622" s="151"/>
      <c r="CF1622" s="151"/>
      <c r="CG1622" s="151"/>
      <c r="CH1622" s="151"/>
      <c r="CI1622" s="151"/>
      <c r="CJ1622" s="151"/>
      <c r="CK1622" s="151"/>
      <c r="CL1622" s="151"/>
      <c r="CM1622" s="151"/>
      <c r="CN1622" s="151"/>
      <c r="CO1622" s="151"/>
      <c r="CP1622" s="151"/>
      <c r="CQ1622" s="151"/>
      <c r="CR1622" s="151"/>
      <c r="CS1622" s="151"/>
      <c r="CT1622" s="151"/>
      <c r="CU1622" s="151"/>
      <c r="CV1622" s="151"/>
      <c r="CW1622" s="151"/>
      <c r="CX1622" s="151"/>
      <c r="CY1622" s="151"/>
      <c r="CZ1622" s="151"/>
      <c r="DA1622" s="151"/>
      <c r="DB1622" s="151"/>
      <c r="DC1622" s="151"/>
      <c r="DD1622" s="151"/>
      <c r="DE1622" s="151"/>
      <c r="DF1622" s="151"/>
      <c r="DG1622" s="151"/>
      <c r="DH1622" s="151"/>
      <c r="DI1622" s="151"/>
      <c r="DJ1622" s="151"/>
      <c r="DK1622" s="151"/>
      <c r="DL1622" s="151"/>
      <c r="DM1622" s="151"/>
      <c r="DN1622" s="151"/>
      <c r="DO1622" s="151"/>
      <c r="DP1622" s="151"/>
      <c r="DQ1622" s="151"/>
      <c r="DR1622" s="151"/>
      <c r="DS1622" s="151"/>
      <c r="DT1622" s="151"/>
      <c r="DU1622" s="151"/>
      <c r="DV1622" s="151"/>
      <c r="DW1622" s="151"/>
      <c r="DX1622" s="151"/>
      <c r="DY1622" s="151"/>
      <c r="DZ1622" s="151"/>
      <c r="EA1622" s="151"/>
      <c r="EB1622" s="151"/>
      <c r="EC1622" s="151"/>
      <c r="ED1622" s="151"/>
      <c r="EE1622" s="151"/>
      <c r="EF1622" s="151"/>
      <c r="EG1622" s="151"/>
      <c r="EH1622" s="151"/>
      <c r="EI1622" s="151"/>
      <c r="EJ1622" s="151"/>
      <c r="EK1622" s="151"/>
      <c r="EL1622" s="151"/>
      <c r="EM1622" s="151"/>
      <c r="EN1622" s="151"/>
      <c r="EO1622" s="151"/>
      <c r="EP1622" s="151"/>
      <c r="EQ1622" s="151"/>
      <c r="ER1622" s="151"/>
      <c r="ES1622" s="151"/>
      <c r="ET1622" s="151"/>
      <c r="EU1622" s="151"/>
      <c r="EV1622" s="151"/>
      <c r="EW1622" s="151"/>
      <c r="EX1622" s="151"/>
      <c r="EY1622" s="151"/>
      <c r="EZ1622" s="151"/>
      <c r="FA1622" s="151"/>
      <c r="FB1622" s="151"/>
      <c r="FC1622" s="151"/>
      <c r="FD1622" s="151"/>
      <c r="FE1622" s="151"/>
      <c r="FF1622" s="151"/>
      <c r="FG1622" s="151"/>
      <c r="FH1622" s="151"/>
      <c r="FI1622" s="151"/>
      <c r="FJ1622" s="151"/>
      <c r="FK1622" s="151"/>
      <c r="FL1622" s="151"/>
      <c r="FM1622" s="151"/>
      <c r="FN1622" s="151"/>
      <c r="FO1622" s="151"/>
      <c r="FP1622" s="151"/>
      <c r="FQ1622" s="151"/>
      <c r="FR1622" s="151"/>
      <c r="FS1622" s="151"/>
      <c r="FT1622" s="151"/>
      <c r="FU1622" s="151"/>
      <c r="FV1622" s="151"/>
      <c r="FW1622" s="151"/>
      <c r="FX1622" s="151"/>
      <c r="FY1622" s="151"/>
      <c r="FZ1622" s="151"/>
      <c r="GA1622" s="151"/>
      <c r="GB1622" s="151"/>
      <c r="GC1622" s="151"/>
      <c r="GD1622" s="151"/>
      <c r="GE1622" s="151"/>
      <c r="GF1622" s="151"/>
      <c r="GG1622" s="151"/>
      <c r="GH1622" s="151"/>
      <c r="GI1622" s="151"/>
      <c r="GJ1622" s="151"/>
      <c r="GK1622" s="151"/>
      <c r="GL1622" s="151"/>
      <c r="GM1622" s="151"/>
      <c r="GN1622" s="151"/>
      <c r="GO1622" s="151"/>
      <c r="GP1622" s="151"/>
      <c r="GQ1622" s="151"/>
      <c r="GR1622" s="151"/>
      <c r="GS1622" s="151"/>
      <c r="GT1622" s="151"/>
      <c r="GU1622" s="151"/>
      <c r="GV1622" s="151"/>
      <c r="GW1622" s="151"/>
      <c r="GX1622" s="151"/>
      <c r="GY1622" s="151"/>
      <c r="GZ1622" s="151"/>
      <c r="HA1622" s="151"/>
      <c r="HB1622" s="151"/>
      <c r="HC1622" s="151"/>
      <c r="HD1622" s="151"/>
      <c r="HE1622" s="151"/>
      <c r="HF1622" s="151"/>
      <c r="HG1622" s="151"/>
      <c r="HH1622" s="151"/>
      <c r="HI1622" s="151"/>
      <c r="HJ1622" s="151"/>
      <c r="HK1622" s="151"/>
      <c r="HL1622" s="151"/>
      <c r="HM1622" s="151"/>
      <c r="HN1622" s="151"/>
      <c r="HO1622" s="151"/>
      <c r="HP1622" s="151"/>
      <c r="HQ1622" s="151"/>
      <c r="HR1622" s="151"/>
      <c r="HS1622" s="151"/>
      <c r="HT1622" s="151"/>
      <c r="HU1622" s="151"/>
      <c r="HV1622" s="151"/>
      <c r="HW1622" s="151"/>
      <c r="HX1622" s="151"/>
      <c r="HY1622" s="151"/>
      <c r="HZ1622" s="151"/>
      <c r="IA1622" s="151"/>
      <c r="IB1622" s="151"/>
      <c r="IC1622" s="151"/>
      <c r="ID1622" s="151"/>
      <c r="IE1622" s="151"/>
      <c r="IF1622" s="151"/>
      <c r="IG1622" s="151"/>
      <c r="IH1622" s="151"/>
      <c r="II1622" s="151"/>
      <c r="IJ1622" s="151"/>
      <c r="IK1622" s="151"/>
      <c r="IL1622" s="151"/>
      <c r="IM1622" s="151"/>
      <c r="IN1622" s="151"/>
      <c r="IO1622" s="151"/>
      <c r="IP1622" s="151"/>
      <c r="IQ1622" s="151"/>
      <c r="IR1622" s="151"/>
      <c r="IS1622" s="151"/>
      <c r="IT1622" s="151"/>
      <c r="IU1622" s="151"/>
      <c r="IV1622" s="151"/>
      <c r="IW1622" s="151"/>
      <c r="IX1622" s="151"/>
      <c r="IY1622" s="151"/>
    </row>
    <row r="1623" spans="1:259" s="851" customFormat="1" ht="72" x14ac:dyDescent="0.25">
      <c r="A1623" s="214"/>
      <c r="B1623" s="214">
        <v>1</v>
      </c>
      <c r="C1623" s="288" t="s">
        <v>465</v>
      </c>
      <c r="D1623" s="172"/>
      <c r="E1623" s="173"/>
      <c r="F1623" s="1710">
        <f t="shared" si="2411"/>
        <v>5350</v>
      </c>
      <c r="G1623" s="745">
        <f t="shared" si="2411"/>
        <v>4458.333333333333</v>
      </c>
      <c r="H1623" s="745">
        <f t="shared" si="2411"/>
        <v>2723</v>
      </c>
      <c r="I1623" s="1877">
        <f t="shared" si="2411"/>
        <v>61.076635514018697</v>
      </c>
      <c r="J1623" s="2278"/>
      <c r="K1623" s="2278"/>
      <c r="L1623" s="2279"/>
      <c r="M1623" s="2279"/>
      <c r="N1623" s="2279"/>
      <c r="O1623" s="2279"/>
      <c r="P1623" s="2279"/>
      <c r="Q1623" s="2279"/>
      <c r="R1623" s="2276">
        <f t="shared" ref="R1623:AI1623" si="2448">R1545</f>
        <v>24046.003000000001</v>
      </c>
      <c r="S1623" s="2276">
        <f t="shared" ref="S1623:T1623" si="2449">S1545</f>
        <v>24046.003000000001</v>
      </c>
      <c r="T1623" s="2276">
        <f t="shared" si="2449"/>
        <v>24046.003000000001</v>
      </c>
      <c r="U1623" s="2276">
        <f t="shared" ref="U1623:V1623" si="2450">U1545</f>
        <v>24046.003000000001</v>
      </c>
      <c r="V1623" s="2276">
        <f t="shared" si="2450"/>
        <v>24046.003000000001</v>
      </c>
      <c r="W1623" s="2276">
        <f t="shared" ref="W1623:X1623" si="2451">W1545</f>
        <v>24046.003000000001</v>
      </c>
      <c r="X1623" s="2276">
        <f t="shared" si="2451"/>
        <v>24046.003000000001</v>
      </c>
      <c r="Y1623" s="2276">
        <f t="shared" ref="Y1623:Z1623" si="2452">Y1545</f>
        <v>24046.003000000001</v>
      </c>
      <c r="Z1623" s="2276">
        <f t="shared" si="2452"/>
        <v>24046.003000000001</v>
      </c>
      <c r="AA1623" s="2276">
        <f t="shared" ref="AA1623" si="2453">AA1545</f>
        <v>24046.003000000001</v>
      </c>
      <c r="AB1623" s="369">
        <f t="shared" si="2448"/>
        <v>20038.335833333334</v>
      </c>
      <c r="AC1623" s="2276">
        <f t="shared" si="2448"/>
        <v>12792.568399999996</v>
      </c>
      <c r="AD1623" s="998">
        <f t="shared" si="2448"/>
        <v>0</v>
      </c>
      <c r="AE1623" s="2276">
        <f t="shared" si="2448"/>
        <v>0</v>
      </c>
      <c r="AF1623" s="2276">
        <f t="shared" si="2448"/>
        <v>-7245.767433333338</v>
      </c>
      <c r="AG1623" s="2402">
        <f t="shared" si="2448"/>
        <v>0</v>
      </c>
      <c r="AH1623" s="2402">
        <f t="shared" si="2448"/>
        <v>0</v>
      </c>
      <c r="AI1623" s="2276">
        <f t="shared" si="2448"/>
        <v>12792.568399999996</v>
      </c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  <c r="BI1623" s="151"/>
      <c r="BJ1623" s="151"/>
      <c r="BK1623" s="151"/>
      <c r="BL1623" s="151"/>
      <c r="BM1623" s="151"/>
      <c r="BN1623" s="151"/>
      <c r="BO1623" s="151"/>
      <c r="BP1623" s="151"/>
      <c r="BQ1623" s="151"/>
      <c r="BR1623" s="151"/>
      <c r="BS1623" s="151"/>
      <c r="BT1623" s="151"/>
      <c r="BU1623" s="151"/>
      <c r="BV1623" s="151"/>
      <c r="BW1623" s="151"/>
      <c r="BX1623" s="151"/>
      <c r="BY1623" s="151"/>
      <c r="BZ1623" s="151"/>
      <c r="CA1623" s="151"/>
      <c r="CB1623" s="151"/>
      <c r="CC1623" s="151"/>
      <c r="CD1623" s="151"/>
      <c r="CE1623" s="151"/>
      <c r="CF1623" s="151"/>
      <c r="CG1623" s="151"/>
      <c r="CH1623" s="151"/>
      <c r="CI1623" s="151"/>
      <c r="CJ1623" s="151"/>
      <c r="CK1623" s="151"/>
      <c r="CL1623" s="151"/>
      <c r="CM1623" s="151"/>
      <c r="CN1623" s="151"/>
      <c r="CO1623" s="151"/>
      <c r="CP1623" s="151"/>
      <c r="CQ1623" s="151"/>
      <c r="CR1623" s="151"/>
      <c r="CS1623" s="151"/>
      <c r="CT1623" s="151"/>
      <c r="CU1623" s="151"/>
      <c r="CV1623" s="151"/>
      <c r="CW1623" s="151"/>
      <c r="CX1623" s="151"/>
      <c r="CY1623" s="151"/>
      <c r="CZ1623" s="151"/>
      <c r="DA1623" s="151"/>
      <c r="DB1623" s="151"/>
      <c r="DC1623" s="151"/>
      <c r="DD1623" s="151"/>
      <c r="DE1623" s="151"/>
      <c r="DF1623" s="151"/>
      <c r="DG1623" s="151"/>
      <c r="DH1623" s="151"/>
      <c r="DI1623" s="151"/>
      <c r="DJ1623" s="151"/>
      <c r="DK1623" s="151"/>
      <c r="DL1623" s="151"/>
      <c r="DM1623" s="151"/>
      <c r="DN1623" s="151"/>
      <c r="DO1623" s="151"/>
      <c r="DP1623" s="151"/>
      <c r="DQ1623" s="151"/>
      <c r="DR1623" s="151"/>
      <c r="DS1623" s="151"/>
      <c r="DT1623" s="151"/>
      <c r="DU1623" s="151"/>
      <c r="DV1623" s="151"/>
      <c r="DW1623" s="151"/>
      <c r="DX1623" s="151"/>
      <c r="DY1623" s="151"/>
      <c r="DZ1623" s="151"/>
      <c r="EA1623" s="151"/>
      <c r="EB1623" s="151"/>
      <c r="EC1623" s="151"/>
      <c r="ED1623" s="151"/>
      <c r="EE1623" s="151"/>
      <c r="EF1623" s="151"/>
      <c r="EG1623" s="151"/>
      <c r="EH1623" s="151"/>
      <c r="EI1623" s="151"/>
      <c r="EJ1623" s="151"/>
      <c r="EK1623" s="151"/>
      <c r="EL1623" s="151"/>
      <c r="EM1623" s="151"/>
      <c r="EN1623" s="151"/>
      <c r="EO1623" s="151"/>
      <c r="EP1623" s="151"/>
      <c r="EQ1623" s="151"/>
      <c r="ER1623" s="151"/>
      <c r="ES1623" s="151"/>
      <c r="ET1623" s="151"/>
      <c r="EU1623" s="151"/>
      <c r="EV1623" s="151"/>
      <c r="EW1623" s="151"/>
      <c r="EX1623" s="151"/>
      <c r="EY1623" s="151"/>
      <c r="EZ1623" s="151"/>
      <c r="FA1623" s="151"/>
      <c r="FB1623" s="151"/>
      <c r="FC1623" s="151"/>
      <c r="FD1623" s="151"/>
      <c r="FE1623" s="151"/>
      <c r="FF1623" s="151"/>
      <c r="FG1623" s="151"/>
      <c r="FH1623" s="151"/>
      <c r="FI1623" s="151"/>
      <c r="FJ1623" s="151"/>
      <c r="FK1623" s="151"/>
      <c r="FL1623" s="151"/>
      <c r="FM1623" s="151"/>
      <c r="FN1623" s="151"/>
      <c r="FO1623" s="151"/>
      <c r="FP1623" s="151"/>
      <c r="FQ1623" s="151"/>
      <c r="FR1623" s="151"/>
      <c r="FS1623" s="151"/>
      <c r="FT1623" s="151"/>
      <c r="FU1623" s="151"/>
      <c r="FV1623" s="151"/>
      <c r="FW1623" s="151"/>
      <c r="FX1623" s="151"/>
      <c r="FY1623" s="151"/>
      <c r="FZ1623" s="151"/>
      <c r="GA1623" s="151"/>
      <c r="GB1623" s="151"/>
      <c r="GC1623" s="151"/>
      <c r="GD1623" s="151"/>
      <c r="GE1623" s="151"/>
      <c r="GF1623" s="151"/>
      <c r="GG1623" s="151"/>
      <c r="GH1623" s="151"/>
      <c r="GI1623" s="151"/>
      <c r="GJ1623" s="151"/>
      <c r="GK1623" s="151"/>
      <c r="GL1623" s="151"/>
      <c r="GM1623" s="151"/>
      <c r="GN1623" s="151"/>
      <c r="GO1623" s="151"/>
      <c r="GP1623" s="151"/>
      <c r="GQ1623" s="151"/>
      <c r="GR1623" s="151"/>
      <c r="GS1623" s="151"/>
      <c r="GT1623" s="151"/>
      <c r="GU1623" s="151"/>
      <c r="GV1623" s="151"/>
      <c r="GW1623" s="151"/>
      <c r="GX1623" s="151"/>
      <c r="GY1623" s="151"/>
      <c r="GZ1623" s="151"/>
      <c r="HA1623" s="151"/>
      <c r="HB1623" s="151"/>
      <c r="HC1623" s="151"/>
      <c r="HD1623" s="151"/>
      <c r="HE1623" s="151"/>
      <c r="HF1623" s="151"/>
      <c r="HG1623" s="151"/>
      <c r="HH1623" s="151"/>
      <c r="HI1623" s="151"/>
      <c r="HJ1623" s="151"/>
      <c r="HK1623" s="151"/>
      <c r="HL1623" s="151"/>
      <c r="HM1623" s="151"/>
      <c r="HN1623" s="151"/>
      <c r="HO1623" s="151"/>
      <c r="HP1623" s="151"/>
      <c r="HQ1623" s="151"/>
      <c r="HR1623" s="151"/>
      <c r="HS1623" s="151"/>
      <c r="HT1623" s="151"/>
      <c r="HU1623" s="151"/>
      <c r="HV1623" s="151"/>
      <c r="HW1623" s="151"/>
      <c r="HX1623" s="151"/>
      <c r="HY1623" s="151"/>
      <c r="HZ1623" s="151"/>
      <c r="IA1623" s="151"/>
      <c r="IB1623" s="151"/>
      <c r="IC1623" s="151"/>
      <c r="ID1623" s="151"/>
      <c r="IE1623" s="151"/>
      <c r="IF1623" s="151"/>
      <c r="IG1623" s="151"/>
      <c r="IH1623" s="151"/>
      <c r="II1623" s="151"/>
      <c r="IJ1623" s="151"/>
      <c r="IK1623" s="151"/>
      <c r="IL1623" s="151"/>
      <c r="IM1623" s="151"/>
      <c r="IN1623" s="151"/>
      <c r="IO1623" s="151"/>
      <c r="IP1623" s="151"/>
      <c r="IQ1623" s="151"/>
      <c r="IR1623" s="151"/>
      <c r="IS1623" s="151"/>
      <c r="IT1623" s="151"/>
      <c r="IU1623" s="151"/>
      <c r="IV1623" s="151"/>
      <c r="IW1623" s="151"/>
      <c r="IX1623" s="151"/>
      <c r="IY1623" s="151"/>
    </row>
    <row r="1624" spans="1:259" s="851" customFormat="1" ht="60" x14ac:dyDescent="0.25">
      <c r="A1624" s="214"/>
      <c r="B1624" s="214">
        <v>1</v>
      </c>
      <c r="C1624" s="173" t="s">
        <v>466</v>
      </c>
      <c r="D1624" s="172"/>
      <c r="E1624" s="173"/>
      <c r="F1624" s="1710">
        <f t="shared" si="2411"/>
        <v>1540</v>
      </c>
      <c r="G1624" s="745">
        <f t="shared" si="2411"/>
        <v>1283.3333333333335</v>
      </c>
      <c r="H1624" s="745">
        <f t="shared" si="2411"/>
        <v>1634</v>
      </c>
      <c r="I1624" s="1877">
        <f t="shared" si="2411"/>
        <v>127.32467532467531</v>
      </c>
      <c r="J1624" s="2278"/>
      <c r="K1624" s="2278"/>
      <c r="L1624" s="2279"/>
      <c r="M1624" s="2279"/>
      <c r="N1624" s="2279"/>
      <c r="O1624" s="2279"/>
      <c r="P1624" s="2279"/>
      <c r="Q1624" s="2279"/>
      <c r="R1624" s="369">
        <f t="shared" ref="R1624:AI1624" si="2454">R1546</f>
        <v>2968.4577999999997</v>
      </c>
      <c r="S1624" s="369">
        <f t="shared" ref="S1624:T1624" si="2455">S1546</f>
        <v>2968.4577999999997</v>
      </c>
      <c r="T1624" s="369">
        <f t="shared" si="2455"/>
        <v>2968.4577999999997</v>
      </c>
      <c r="U1624" s="369">
        <f t="shared" ref="U1624:V1624" si="2456">U1546</f>
        <v>2968.4577999999997</v>
      </c>
      <c r="V1624" s="369">
        <f t="shared" si="2456"/>
        <v>2968.4577999999997</v>
      </c>
      <c r="W1624" s="369">
        <f t="shared" ref="W1624:X1624" si="2457">W1546</f>
        <v>2968.4577999999997</v>
      </c>
      <c r="X1624" s="369">
        <f t="shared" si="2457"/>
        <v>2968.4577999999997</v>
      </c>
      <c r="Y1624" s="369">
        <f t="shared" ref="Y1624:Z1624" si="2458">Y1546</f>
        <v>2968.4577999999997</v>
      </c>
      <c r="Z1624" s="369">
        <f t="shared" si="2458"/>
        <v>2968.4577999999997</v>
      </c>
      <c r="AA1624" s="369">
        <f t="shared" ref="AA1624" si="2459">AA1546</f>
        <v>2968.4577999999997</v>
      </c>
      <c r="AB1624" s="369">
        <f t="shared" si="2454"/>
        <v>2473.714833333333</v>
      </c>
      <c r="AC1624" s="2276">
        <f t="shared" si="2454"/>
        <v>3170.6076899999994</v>
      </c>
      <c r="AD1624" s="998">
        <f t="shared" si="2454"/>
        <v>0</v>
      </c>
      <c r="AE1624" s="2276">
        <f t="shared" si="2454"/>
        <v>0</v>
      </c>
      <c r="AF1624" s="2276">
        <f t="shared" si="2454"/>
        <v>696.89285666666638</v>
      </c>
      <c r="AG1624" s="2402">
        <f t="shared" si="2454"/>
        <v>0</v>
      </c>
      <c r="AH1624" s="2402">
        <f t="shared" si="2454"/>
        <v>0</v>
      </c>
      <c r="AI1624" s="2276">
        <f t="shared" si="2454"/>
        <v>3170.6076899999994</v>
      </c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  <c r="BI1624" s="151"/>
      <c r="BJ1624" s="151"/>
      <c r="BK1624" s="151"/>
      <c r="BL1624" s="151"/>
      <c r="BM1624" s="151"/>
      <c r="BN1624" s="151"/>
      <c r="BO1624" s="151"/>
      <c r="BP1624" s="151"/>
      <c r="BQ1624" s="151"/>
      <c r="BR1624" s="151"/>
      <c r="BS1624" s="151"/>
      <c r="BT1624" s="151"/>
      <c r="BU1624" s="151"/>
      <c r="BV1624" s="151"/>
      <c r="BW1624" s="151"/>
      <c r="BX1624" s="151"/>
      <c r="BY1624" s="151"/>
      <c r="BZ1624" s="151"/>
      <c r="CA1624" s="151"/>
      <c r="CB1624" s="151"/>
      <c r="CC1624" s="151"/>
      <c r="CD1624" s="151"/>
      <c r="CE1624" s="151"/>
      <c r="CF1624" s="151"/>
      <c r="CG1624" s="151"/>
      <c r="CH1624" s="151"/>
      <c r="CI1624" s="151"/>
      <c r="CJ1624" s="151"/>
      <c r="CK1624" s="151"/>
      <c r="CL1624" s="151"/>
      <c r="CM1624" s="151"/>
      <c r="CN1624" s="151"/>
      <c r="CO1624" s="151"/>
      <c r="CP1624" s="151"/>
      <c r="CQ1624" s="151"/>
      <c r="CR1624" s="151"/>
      <c r="CS1624" s="151"/>
      <c r="CT1624" s="151"/>
      <c r="CU1624" s="151"/>
      <c r="CV1624" s="151"/>
      <c r="CW1624" s="151"/>
      <c r="CX1624" s="151"/>
      <c r="CY1624" s="151"/>
      <c r="CZ1624" s="151"/>
      <c r="DA1624" s="151"/>
      <c r="DB1624" s="151"/>
      <c r="DC1624" s="151"/>
      <c r="DD1624" s="151"/>
      <c r="DE1624" s="151"/>
      <c r="DF1624" s="151"/>
      <c r="DG1624" s="151"/>
      <c r="DH1624" s="151"/>
      <c r="DI1624" s="151"/>
      <c r="DJ1624" s="151"/>
      <c r="DK1624" s="151"/>
      <c r="DL1624" s="151"/>
      <c r="DM1624" s="151"/>
      <c r="DN1624" s="151"/>
      <c r="DO1624" s="151"/>
      <c r="DP1624" s="151"/>
      <c r="DQ1624" s="151"/>
      <c r="DR1624" s="151"/>
      <c r="DS1624" s="151"/>
      <c r="DT1624" s="151"/>
      <c r="DU1624" s="151"/>
      <c r="DV1624" s="151"/>
      <c r="DW1624" s="151"/>
      <c r="DX1624" s="151"/>
      <c r="DY1624" s="151"/>
      <c r="DZ1624" s="151"/>
      <c r="EA1624" s="151"/>
      <c r="EB1624" s="151"/>
      <c r="EC1624" s="151"/>
      <c r="ED1624" s="151"/>
      <c r="EE1624" s="151"/>
      <c r="EF1624" s="151"/>
      <c r="EG1624" s="151"/>
      <c r="EH1624" s="151"/>
      <c r="EI1624" s="151"/>
      <c r="EJ1624" s="151"/>
      <c r="EK1624" s="151"/>
      <c r="EL1624" s="151"/>
      <c r="EM1624" s="151"/>
      <c r="EN1624" s="151"/>
      <c r="EO1624" s="151"/>
      <c r="EP1624" s="151"/>
      <c r="EQ1624" s="151"/>
      <c r="ER1624" s="151"/>
      <c r="ES1624" s="151"/>
      <c r="ET1624" s="151"/>
      <c r="EU1624" s="151"/>
      <c r="EV1624" s="151"/>
      <c r="EW1624" s="151"/>
      <c r="EX1624" s="151"/>
      <c r="EY1624" s="151"/>
      <c r="EZ1624" s="151"/>
      <c r="FA1624" s="151"/>
      <c r="FB1624" s="151"/>
      <c r="FC1624" s="151"/>
      <c r="FD1624" s="151"/>
      <c r="FE1624" s="151"/>
      <c r="FF1624" s="151"/>
      <c r="FG1624" s="151"/>
      <c r="FH1624" s="151"/>
      <c r="FI1624" s="151"/>
      <c r="FJ1624" s="151"/>
      <c r="FK1624" s="151"/>
      <c r="FL1624" s="151"/>
      <c r="FM1624" s="151"/>
      <c r="FN1624" s="151"/>
      <c r="FO1624" s="151"/>
      <c r="FP1624" s="151"/>
      <c r="FQ1624" s="151"/>
      <c r="FR1624" s="151"/>
      <c r="FS1624" s="151"/>
      <c r="FT1624" s="151"/>
      <c r="FU1624" s="151"/>
      <c r="FV1624" s="151"/>
      <c r="FW1624" s="151"/>
      <c r="FX1624" s="151"/>
      <c r="FY1624" s="151"/>
      <c r="FZ1624" s="151"/>
      <c r="GA1624" s="151"/>
      <c r="GB1624" s="151"/>
      <c r="GC1624" s="151"/>
      <c r="GD1624" s="151"/>
      <c r="GE1624" s="151"/>
      <c r="GF1624" s="151"/>
      <c r="GG1624" s="151"/>
      <c r="GH1624" s="151"/>
      <c r="GI1624" s="151"/>
      <c r="GJ1624" s="151"/>
      <c r="GK1624" s="151"/>
      <c r="GL1624" s="151"/>
      <c r="GM1624" s="151"/>
      <c r="GN1624" s="151"/>
      <c r="GO1624" s="151"/>
      <c r="GP1624" s="151"/>
      <c r="GQ1624" s="151"/>
      <c r="GR1624" s="151"/>
      <c r="GS1624" s="151"/>
      <c r="GT1624" s="151"/>
      <c r="GU1624" s="151"/>
      <c r="GV1624" s="151"/>
      <c r="GW1624" s="151"/>
      <c r="GX1624" s="151"/>
      <c r="GY1624" s="151"/>
      <c r="GZ1624" s="151"/>
      <c r="HA1624" s="151"/>
      <c r="HB1624" s="151"/>
      <c r="HC1624" s="151"/>
      <c r="HD1624" s="151"/>
      <c r="HE1624" s="151"/>
      <c r="HF1624" s="151"/>
      <c r="HG1624" s="151"/>
      <c r="HH1624" s="151"/>
      <c r="HI1624" s="151"/>
      <c r="HJ1624" s="151"/>
      <c r="HK1624" s="151"/>
      <c r="HL1624" s="151"/>
      <c r="HM1624" s="151"/>
      <c r="HN1624" s="151"/>
      <c r="HO1624" s="151"/>
      <c r="HP1624" s="151"/>
      <c r="HQ1624" s="151"/>
      <c r="HR1624" s="151"/>
      <c r="HS1624" s="151"/>
      <c r="HT1624" s="151"/>
      <c r="HU1624" s="151"/>
      <c r="HV1624" s="151"/>
      <c r="HW1624" s="151"/>
      <c r="HX1624" s="151"/>
      <c r="HY1624" s="151"/>
      <c r="HZ1624" s="151"/>
      <c r="IA1624" s="151"/>
      <c r="IB1624" s="151"/>
      <c r="IC1624" s="151"/>
      <c r="ID1624" s="151"/>
      <c r="IE1624" s="151"/>
      <c r="IF1624" s="151"/>
      <c r="IG1624" s="151"/>
      <c r="IH1624" s="151"/>
      <c r="II1624" s="151"/>
      <c r="IJ1624" s="151"/>
      <c r="IK1624" s="151"/>
      <c r="IL1624" s="151"/>
      <c r="IM1624" s="151"/>
      <c r="IN1624" s="151"/>
      <c r="IO1624" s="151"/>
      <c r="IP1624" s="151"/>
      <c r="IQ1624" s="151"/>
      <c r="IR1624" s="151"/>
      <c r="IS1624" s="151"/>
      <c r="IT1624" s="151"/>
      <c r="IU1624" s="151"/>
      <c r="IV1624" s="151"/>
      <c r="IW1624" s="151"/>
      <c r="IX1624" s="151"/>
      <c r="IY1624" s="151"/>
    </row>
    <row r="1625" spans="1:259" s="851" customFormat="1" ht="29.25" x14ac:dyDescent="0.25">
      <c r="A1625" s="214"/>
      <c r="B1625" s="214">
        <v>1</v>
      </c>
      <c r="C1625" s="288" t="s">
        <v>310</v>
      </c>
      <c r="D1625" s="172"/>
      <c r="E1625" s="173"/>
      <c r="F1625" s="1710">
        <f t="shared" si="2411"/>
        <v>2101</v>
      </c>
      <c r="G1625" s="745">
        <f t="shared" si="2411"/>
        <v>1750.8333333333335</v>
      </c>
      <c r="H1625" s="745">
        <f t="shared" si="2411"/>
        <v>763.01250000000005</v>
      </c>
      <c r="I1625" s="1877">
        <f t="shared" si="2411"/>
        <v>43.579961922893858</v>
      </c>
      <c r="J1625" s="2278"/>
      <c r="K1625" s="2278"/>
      <c r="L1625" s="2279"/>
      <c r="M1625" s="2279"/>
      <c r="N1625" s="2279"/>
      <c r="O1625" s="2279"/>
      <c r="P1625" s="2279"/>
      <c r="Q1625" s="2279"/>
      <c r="R1625" s="2276">
        <f t="shared" ref="R1625:AI1625" si="2460">R1547</f>
        <v>4610.4560000000001</v>
      </c>
      <c r="S1625" s="2276">
        <f t="shared" ref="S1625:T1625" si="2461">S1547</f>
        <v>4610.4560000000001</v>
      </c>
      <c r="T1625" s="2276">
        <f t="shared" si="2461"/>
        <v>4610.4560000000001</v>
      </c>
      <c r="U1625" s="2276">
        <f t="shared" ref="U1625:V1625" si="2462">U1547</f>
        <v>4610.4560000000001</v>
      </c>
      <c r="V1625" s="2276">
        <f t="shared" si="2462"/>
        <v>4610.4560000000001</v>
      </c>
      <c r="W1625" s="2276">
        <f t="shared" ref="W1625:X1625" si="2463">W1547</f>
        <v>4610.4560000000001</v>
      </c>
      <c r="X1625" s="2276">
        <f t="shared" si="2463"/>
        <v>4610.4560000000001</v>
      </c>
      <c r="Y1625" s="2276">
        <f t="shared" ref="Y1625:Z1625" si="2464">Y1547</f>
        <v>4610.4560000000001</v>
      </c>
      <c r="Z1625" s="2276">
        <f t="shared" si="2464"/>
        <v>4610.4560000000001</v>
      </c>
      <c r="AA1625" s="2276">
        <f t="shared" ref="AA1625" si="2465">AA1547</f>
        <v>4610.4560000000001</v>
      </c>
      <c r="AB1625" s="369">
        <f t="shared" si="2460"/>
        <v>3842.0466666666671</v>
      </c>
      <c r="AC1625" s="2276">
        <f t="shared" si="2460"/>
        <v>1155.9238199999972</v>
      </c>
      <c r="AD1625" s="998">
        <f t="shared" si="2460"/>
        <v>0</v>
      </c>
      <c r="AE1625" s="2276">
        <f t="shared" si="2460"/>
        <v>0</v>
      </c>
      <c r="AF1625" s="2276">
        <f t="shared" si="2460"/>
        <v>-2686.1228466666698</v>
      </c>
      <c r="AG1625" s="2402">
        <f t="shared" si="2460"/>
        <v>0</v>
      </c>
      <c r="AH1625" s="2402">
        <f t="shared" si="2460"/>
        <v>7.2164496600635175E-15</v>
      </c>
      <c r="AI1625" s="2276">
        <f t="shared" si="2460"/>
        <v>1155.9238199999972</v>
      </c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  <c r="BI1625" s="151"/>
      <c r="BJ1625" s="151"/>
      <c r="BK1625" s="151"/>
      <c r="BL1625" s="151"/>
      <c r="BM1625" s="151"/>
      <c r="BN1625" s="151"/>
      <c r="BO1625" s="151"/>
      <c r="BP1625" s="151"/>
      <c r="BQ1625" s="151"/>
      <c r="BR1625" s="151"/>
      <c r="BS1625" s="151"/>
      <c r="BT1625" s="151"/>
      <c r="BU1625" s="151"/>
      <c r="BV1625" s="151"/>
      <c r="BW1625" s="151"/>
      <c r="BX1625" s="151"/>
      <c r="BY1625" s="151"/>
      <c r="BZ1625" s="151"/>
      <c r="CA1625" s="151"/>
      <c r="CB1625" s="151"/>
      <c r="CC1625" s="151"/>
      <c r="CD1625" s="151"/>
      <c r="CE1625" s="151"/>
      <c r="CF1625" s="151"/>
      <c r="CG1625" s="151"/>
      <c r="CH1625" s="151"/>
      <c r="CI1625" s="151"/>
      <c r="CJ1625" s="151"/>
      <c r="CK1625" s="151"/>
      <c r="CL1625" s="151"/>
      <c r="CM1625" s="151"/>
      <c r="CN1625" s="151"/>
      <c r="CO1625" s="151"/>
      <c r="CP1625" s="151"/>
      <c r="CQ1625" s="151"/>
      <c r="CR1625" s="151"/>
      <c r="CS1625" s="151"/>
      <c r="CT1625" s="151"/>
      <c r="CU1625" s="151"/>
      <c r="CV1625" s="151"/>
      <c r="CW1625" s="151"/>
      <c r="CX1625" s="151"/>
      <c r="CY1625" s="151"/>
      <c r="CZ1625" s="151"/>
      <c r="DA1625" s="151"/>
      <c r="DB1625" s="151"/>
      <c r="DC1625" s="151"/>
      <c r="DD1625" s="151"/>
      <c r="DE1625" s="151"/>
      <c r="DF1625" s="151"/>
      <c r="DG1625" s="151"/>
      <c r="DH1625" s="151"/>
      <c r="DI1625" s="151"/>
      <c r="DJ1625" s="151"/>
      <c r="DK1625" s="151"/>
      <c r="DL1625" s="151"/>
      <c r="DM1625" s="151"/>
      <c r="DN1625" s="151"/>
      <c r="DO1625" s="151"/>
      <c r="DP1625" s="151"/>
      <c r="DQ1625" s="151"/>
      <c r="DR1625" s="151"/>
      <c r="DS1625" s="151"/>
      <c r="DT1625" s="151"/>
      <c r="DU1625" s="151"/>
      <c r="DV1625" s="151"/>
      <c r="DW1625" s="151"/>
      <c r="DX1625" s="151"/>
      <c r="DY1625" s="151"/>
      <c r="DZ1625" s="151"/>
      <c r="EA1625" s="151"/>
      <c r="EB1625" s="151"/>
      <c r="EC1625" s="151"/>
      <c r="ED1625" s="151"/>
      <c r="EE1625" s="151"/>
      <c r="EF1625" s="151"/>
      <c r="EG1625" s="151"/>
      <c r="EH1625" s="151"/>
      <c r="EI1625" s="151"/>
      <c r="EJ1625" s="151"/>
      <c r="EK1625" s="151"/>
      <c r="EL1625" s="151"/>
      <c r="EM1625" s="151"/>
      <c r="EN1625" s="151"/>
      <c r="EO1625" s="151"/>
      <c r="EP1625" s="151"/>
      <c r="EQ1625" s="151"/>
      <c r="ER1625" s="151"/>
      <c r="ES1625" s="151"/>
      <c r="ET1625" s="151"/>
      <c r="EU1625" s="151"/>
      <c r="EV1625" s="151"/>
      <c r="EW1625" s="151"/>
      <c r="EX1625" s="151"/>
      <c r="EY1625" s="151"/>
      <c r="EZ1625" s="151"/>
      <c r="FA1625" s="151"/>
      <c r="FB1625" s="151"/>
      <c r="FC1625" s="151"/>
      <c r="FD1625" s="151"/>
      <c r="FE1625" s="151"/>
      <c r="FF1625" s="151"/>
      <c r="FG1625" s="151"/>
      <c r="FH1625" s="151"/>
      <c r="FI1625" s="151"/>
      <c r="FJ1625" s="151"/>
      <c r="FK1625" s="151"/>
      <c r="FL1625" s="151"/>
      <c r="FM1625" s="151"/>
      <c r="FN1625" s="151"/>
      <c r="FO1625" s="151"/>
      <c r="FP1625" s="151"/>
      <c r="FQ1625" s="151"/>
      <c r="FR1625" s="151"/>
      <c r="FS1625" s="151"/>
      <c r="FT1625" s="151"/>
      <c r="FU1625" s="151"/>
      <c r="FV1625" s="151"/>
      <c r="FW1625" s="151"/>
      <c r="FX1625" s="151"/>
      <c r="FY1625" s="151"/>
      <c r="FZ1625" s="151"/>
      <c r="GA1625" s="151"/>
      <c r="GB1625" s="151"/>
      <c r="GC1625" s="151"/>
      <c r="GD1625" s="151"/>
      <c r="GE1625" s="151"/>
      <c r="GF1625" s="151"/>
      <c r="GG1625" s="151"/>
      <c r="GH1625" s="151"/>
      <c r="GI1625" s="151"/>
      <c r="GJ1625" s="151"/>
      <c r="GK1625" s="151"/>
      <c r="GL1625" s="151"/>
      <c r="GM1625" s="151"/>
      <c r="GN1625" s="151"/>
      <c r="GO1625" s="151"/>
      <c r="GP1625" s="151"/>
      <c r="GQ1625" s="151"/>
      <c r="GR1625" s="151"/>
      <c r="GS1625" s="151"/>
      <c r="GT1625" s="151"/>
      <c r="GU1625" s="151"/>
      <c r="GV1625" s="151"/>
      <c r="GW1625" s="151"/>
      <c r="GX1625" s="151"/>
      <c r="GY1625" s="151"/>
      <c r="GZ1625" s="151"/>
      <c r="HA1625" s="151"/>
      <c r="HB1625" s="151"/>
      <c r="HC1625" s="151"/>
      <c r="HD1625" s="151"/>
      <c r="HE1625" s="151"/>
      <c r="HF1625" s="151"/>
      <c r="HG1625" s="151"/>
      <c r="HH1625" s="151"/>
      <c r="HI1625" s="151"/>
      <c r="HJ1625" s="151"/>
      <c r="HK1625" s="151"/>
      <c r="HL1625" s="151"/>
      <c r="HM1625" s="151"/>
      <c r="HN1625" s="151"/>
      <c r="HO1625" s="151"/>
      <c r="HP1625" s="151"/>
      <c r="HQ1625" s="151"/>
      <c r="HR1625" s="151"/>
      <c r="HS1625" s="151"/>
      <c r="HT1625" s="151"/>
      <c r="HU1625" s="151"/>
      <c r="HV1625" s="151"/>
      <c r="HW1625" s="151"/>
      <c r="HX1625" s="151"/>
      <c r="HY1625" s="151"/>
      <c r="HZ1625" s="151"/>
      <c r="IA1625" s="151"/>
      <c r="IB1625" s="151"/>
      <c r="IC1625" s="151"/>
      <c r="ID1625" s="151"/>
      <c r="IE1625" s="151"/>
      <c r="IF1625" s="151"/>
      <c r="IG1625" s="151"/>
      <c r="IH1625" s="151"/>
      <c r="II1625" s="151"/>
      <c r="IJ1625" s="151"/>
      <c r="IK1625" s="151"/>
      <c r="IL1625" s="151"/>
      <c r="IM1625" s="151"/>
      <c r="IN1625" s="151"/>
      <c r="IO1625" s="151"/>
      <c r="IP1625" s="151"/>
      <c r="IQ1625" s="151"/>
      <c r="IR1625" s="151"/>
      <c r="IS1625" s="151"/>
      <c r="IT1625" s="151"/>
      <c r="IU1625" s="151"/>
      <c r="IV1625" s="151"/>
      <c r="IW1625" s="151"/>
      <c r="IX1625" s="151"/>
      <c r="IY1625" s="151"/>
    </row>
    <row r="1626" spans="1:259" s="851" customFormat="1" x14ac:dyDescent="0.25">
      <c r="A1626" s="214"/>
      <c r="B1626" s="214">
        <v>1</v>
      </c>
      <c r="C1626" s="173" t="s">
        <v>303</v>
      </c>
      <c r="D1626" s="172"/>
      <c r="E1626" s="173"/>
      <c r="F1626" s="1710">
        <f t="shared" si="2411"/>
        <v>0</v>
      </c>
      <c r="G1626" s="745">
        <f t="shared" si="2411"/>
        <v>0</v>
      </c>
      <c r="H1626" s="745">
        <f t="shared" si="2411"/>
        <v>0</v>
      </c>
      <c r="I1626" s="1877">
        <f t="shared" si="2411"/>
        <v>0</v>
      </c>
      <c r="J1626" s="2278"/>
      <c r="K1626" s="2278"/>
      <c r="L1626" s="2279"/>
      <c r="M1626" s="2279"/>
      <c r="N1626" s="2279"/>
      <c r="O1626" s="2279"/>
      <c r="P1626" s="2279"/>
      <c r="Q1626" s="2279"/>
      <c r="R1626" s="2276">
        <f t="shared" ref="R1626:AI1626" si="2466">R1548</f>
        <v>0</v>
      </c>
      <c r="S1626" s="2276">
        <f t="shared" ref="S1626:T1626" si="2467">S1548</f>
        <v>0</v>
      </c>
      <c r="T1626" s="2276">
        <f t="shared" si="2467"/>
        <v>0</v>
      </c>
      <c r="U1626" s="2276">
        <f t="shared" ref="U1626:V1626" si="2468">U1548</f>
        <v>0</v>
      </c>
      <c r="V1626" s="2276">
        <f t="shared" si="2468"/>
        <v>0</v>
      </c>
      <c r="W1626" s="2276">
        <f t="shared" ref="W1626:X1626" si="2469">W1548</f>
        <v>0</v>
      </c>
      <c r="X1626" s="2276">
        <f t="shared" si="2469"/>
        <v>0</v>
      </c>
      <c r="Y1626" s="2276">
        <f t="shared" ref="Y1626:Z1626" si="2470">Y1548</f>
        <v>0</v>
      </c>
      <c r="Z1626" s="2276">
        <f t="shared" si="2470"/>
        <v>0</v>
      </c>
      <c r="AA1626" s="2276">
        <f t="shared" ref="AA1626" si="2471">AA1548</f>
        <v>0</v>
      </c>
      <c r="AB1626" s="369">
        <f t="shared" si="2466"/>
        <v>0</v>
      </c>
      <c r="AC1626" s="2276">
        <f t="shared" si="2466"/>
        <v>0</v>
      </c>
      <c r="AD1626" s="998">
        <f t="shared" si="2466"/>
        <v>0</v>
      </c>
      <c r="AE1626" s="2276">
        <f t="shared" si="2466"/>
        <v>0</v>
      </c>
      <c r="AF1626" s="2276">
        <f t="shared" si="2466"/>
        <v>0</v>
      </c>
      <c r="AG1626" s="2402">
        <f t="shared" si="2466"/>
        <v>0</v>
      </c>
      <c r="AH1626" s="2402">
        <f t="shared" si="2466"/>
        <v>0</v>
      </c>
      <c r="AI1626" s="2276">
        <f t="shared" si="2466"/>
        <v>0</v>
      </c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  <c r="BI1626" s="151"/>
      <c r="BJ1626" s="151"/>
      <c r="BK1626" s="151"/>
      <c r="BL1626" s="151"/>
      <c r="BM1626" s="151"/>
      <c r="BN1626" s="151"/>
      <c r="BO1626" s="151"/>
      <c r="BP1626" s="151"/>
      <c r="BQ1626" s="151"/>
      <c r="BR1626" s="151"/>
      <c r="BS1626" s="151"/>
      <c r="BT1626" s="151"/>
      <c r="BU1626" s="151"/>
      <c r="BV1626" s="151"/>
      <c r="BW1626" s="151"/>
      <c r="BX1626" s="151"/>
      <c r="BY1626" s="151"/>
      <c r="BZ1626" s="151"/>
      <c r="CA1626" s="151"/>
      <c r="CB1626" s="151"/>
      <c r="CC1626" s="151"/>
      <c r="CD1626" s="151"/>
      <c r="CE1626" s="151"/>
      <c r="CF1626" s="151"/>
      <c r="CG1626" s="151"/>
      <c r="CH1626" s="151"/>
      <c r="CI1626" s="151"/>
      <c r="CJ1626" s="151"/>
      <c r="CK1626" s="151"/>
      <c r="CL1626" s="151"/>
      <c r="CM1626" s="151"/>
      <c r="CN1626" s="151"/>
      <c r="CO1626" s="151"/>
      <c r="CP1626" s="151"/>
      <c r="CQ1626" s="151"/>
      <c r="CR1626" s="151"/>
      <c r="CS1626" s="151"/>
      <c r="CT1626" s="151"/>
      <c r="CU1626" s="151"/>
      <c r="CV1626" s="151"/>
      <c r="CW1626" s="151"/>
      <c r="CX1626" s="151"/>
      <c r="CY1626" s="151"/>
      <c r="CZ1626" s="151"/>
      <c r="DA1626" s="151"/>
      <c r="DB1626" s="151"/>
      <c r="DC1626" s="151"/>
      <c r="DD1626" s="151"/>
      <c r="DE1626" s="151"/>
      <c r="DF1626" s="151"/>
      <c r="DG1626" s="151"/>
      <c r="DH1626" s="151"/>
      <c r="DI1626" s="151"/>
      <c r="DJ1626" s="151"/>
      <c r="DK1626" s="151"/>
      <c r="DL1626" s="151"/>
      <c r="DM1626" s="151"/>
      <c r="DN1626" s="151"/>
      <c r="DO1626" s="151"/>
      <c r="DP1626" s="151"/>
      <c r="DQ1626" s="151"/>
      <c r="DR1626" s="151"/>
      <c r="DS1626" s="151"/>
      <c r="DT1626" s="151"/>
      <c r="DU1626" s="151"/>
      <c r="DV1626" s="151"/>
      <c r="DW1626" s="151"/>
      <c r="DX1626" s="151"/>
      <c r="DY1626" s="151"/>
      <c r="DZ1626" s="151"/>
      <c r="EA1626" s="151"/>
      <c r="EB1626" s="151"/>
      <c r="EC1626" s="151"/>
      <c r="ED1626" s="151"/>
      <c r="EE1626" s="151"/>
      <c r="EF1626" s="151"/>
      <c r="EG1626" s="151"/>
      <c r="EH1626" s="151"/>
      <c r="EI1626" s="151"/>
      <c r="EJ1626" s="151"/>
      <c r="EK1626" s="151"/>
      <c r="EL1626" s="151"/>
      <c r="EM1626" s="151"/>
      <c r="EN1626" s="151"/>
      <c r="EO1626" s="151"/>
      <c r="EP1626" s="151"/>
      <c r="EQ1626" s="151"/>
      <c r="ER1626" s="151"/>
      <c r="ES1626" s="151"/>
      <c r="ET1626" s="151"/>
      <c r="EU1626" s="151"/>
      <c r="EV1626" s="151"/>
      <c r="EW1626" s="151"/>
      <c r="EX1626" s="151"/>
      <c r="EY1626" s="151"/>
      <c r="EZ1626" s="151"/>
      <c r="FA1626" s="151"/>
      <c r="FB1626" s="151"/>
      <c r="FC1626" s="151"/>
      <c r="FD1626" s="151"/>
      <c r="FE1626" s="151"/>
      <c r="FF1626" s="151"/>
      <c r="FG1626" s="151"/>
      <c r="FH1626" s="151"/>
      <c r="FI1626" s="151"/>
      <c r="FJ1626" s="151"/>
      <c r="FK1626" s="151"/>
      <c r="FL1626" s="151"/>
      <c r="FM1626" s="151"/>
      <c r="FN1626" s="151"/>
      <c r="FO1626" s="151"/>
      <c r="FP1626" s="151"/>
      <c r="FQ1626" s="151"/>
      <c r="FR1626" s="151"/>
      <c r="FS1626" s="151"/>
      <c r="FT1626" s="151"/>
      <c r="FU1626" s="151"/>
      <c r="FV1626" s="151"/>
      <c r="FW1626" s="151"/>
      <c r="FX1626" s="151"/>
      <c r="FY1626" s="151"/>
      <c r="FZ1626" s="151"/>
      <c r="GA1626" s="151"/>
      <c r="GB1626" s="151"/>
      <c r="GC1626" s="151"/>
      <c r="GD1626" s="151"/>
      <c r="GE1626" s="151"/>
      <c r="GF1626" s="151"/>
      <c r="GG1626" s="151"/>
      <c r="GH1626" s="151"/>
      <c r="GI1626" s="151"/>
      <c r="GJ1626" s="151"/>
      <c r="GK1626" s="151"/>
      <c r="GL1626" s="151"/>
      <c r="GM1626" s="151"/>
      <c r="GN1626" s="151"/>
      <c r="GO1626" s="151"/>
      <c r="GP1626" s="151"/>
      <c r="GQ1626" s="151"/>
      <c r="GR1626" s="151"/>
      <c r="GS1626" s="151"/>
      <c r="GT1626" s="151"/>
      <c r="GU1626" s="151"/>
      <c r="GV1626" s="151"/>
      <c r="GW1626" s="151"/>
      <c r="GX1626" s="151"/>
      <c r="GY1626" s="151"/>
      <c r="GZ1626" s="151"/>
      <c r="HA1626" s="151"/>
      <c r="HB1626" s="151"/>
      <c r="HC1626" s="151"/>
      <c r="HD1626" s="151"/>
      <c r="HE1626" s="151"/>
      <c r="HF1626" s="151"/>
      <c r="HG1626" s="151"/>
      <c r="HH1626" s="151"/>
      <c r="HI1626" s="151"/>
      <c r="HJ1626" s="151"/>
      <c r="HK1626" s="151"/>
      <c r="HL1626" s="151"/>
      <c r="HM1626" s="151"/>
      <c r="HN1626" s="151"/>
      <c r="HO1626" s="151"/>
      <c r="HP1626" s="151"/>
      <c r="HQ1626" s="151"/>
      <c r="HR1626" s="151"/>
      <c r="HS1626" s="151"/>
      <c r="HT1626" s="151"/>
      <c r="HU1626" s="151"/>
      <c r="HV1626" s="151"/>
      <c r="HW1626" s="151"/>
      <c r="HX1626" s="151"/>
      <c r="HY1626" s="151"/>
      <c r="HZ1626" s="151"/>
      <c r="IA1626" s="151"/>
      <c r="IB1626" s="151"/>
      <c r="IC1626" s="151"/>
      <c r="ID1626" s="151"/>
      <c r="IE1626" s="151"/>
      <c r="IF1626" s="151"/>
      <c r="IG1626" s="151"/>
      <c r="IH1626" s="151"/>
      <c r="II1626" s="151"/>
      <c r="IJ1626" s="151"/>
      <c r="IK1626" s="151"/>
      <c r="IL1626" s="151"/>
      <c r="IM1626" s="151"/>
      <c r="IN1626" s="151"/>
      <c r="IO1626" s="151"/>
      <c r="IP1626" s="151"/>
      <c r="IQ1626" s="151"/>
      <c r="IR1626" s="151"/>
      <c r="IS1626" s="151"/>
      <c r="IT1626" s="151"/>
      <c r="IU1626" s="151"/>
      <c r="IV1626" s="151"/>
      <c r="IW1626" s="151"/>
      <c r="IX1626" s="151"/>
      <c r="IY1626" s="151"/>
    </row>
    <row r="1627" spans="1:259" s="851" customFormat="1" ht="30" x14ac:dyDescent="0.25">
      <c r="A1627" s="214"/>
      <c r="B1627" s="214">
        <v>1</v>
      </c>
      <c r="C1627" s="291" t="s">
        <v>442</v>
      </c>
      <c r="D1627" s="172"/>
      <c r="E1627" s="173"/>
      <c r="F1627" s="1710">
        <f t="shared" si="2411"/>
        <v>300</v>
      </c>
      <c r="G1627" s="745">
        <f t="shared" si="2411"/>
        <v>250</v>
      </c>
      <c r="H1627" s="745">
        <f t="shared" si="2411"/>
        <v>143.01249999999999</v>
      </c>
      <c r="I1627" s="1877">
        <f t="shared" si="2411"/>
        <v>57.204999999999998</v>
      </c>
      <c r="J1627" s="2278"/>
      <c r="K1627" s="2278"/>
      <c r="L1627" s="2279"/>
      <c r="M1627" s="2279"/>
      <c r="N1627" s="2279"/>
      <c r="O1627" s="2279"/>
      <c r="P1627" s="2279"/>
      <c r="Q1627" s="2279"/>
      <c r="R1627" s="2276">
        <f t="shared" ref="R1627:AI1627" si="2472">R1549</f>
        <v>0</v>
      </c>
      <c r="S1627" s="2276">
        <f t="shared" ref="S1627:T1627" si="2473">S1549</f>
        <v>0</v>
      </c>
      <c r="T1627" s="2276">
        <f t="shared" si="2473"/>
        <v>0</v>
      </c>
      <c r="U1627" s="2276">
        <f t="shared" ref="U1627:V1627" si="2474">U1549</f>
        <v>0</v>
      </c>
      <c r="V1627" s="2276">
        <f t="shared" si="2474"/>
        <v>0</v>
      </c>
      <c r="W1627" s="2276">
        <f t="shared" ref="W1627:X1627" si="2475">W1549</f>
        <v>0</v>
      </c>
      <c r="X1627" s="2276">
        <f t="shared" si="2475"/>
        <v>0</v>
      </c>
      <c r="Y1627" s="2276">
        <f t="shared" ref="Y1627:Z1627" si="2476">Y1549</f>
        <v>0</v>
      </c>
      <c r="Z1627" s="2276">
        <f t="shared" si="2476"/>
        <v>0</v>
      </c>
      <c r="AA1627" s="2276">
        <f t="shared" ref="AA1627" si="2477">AA1549</f>
        <v>0</v>
      </c>
      <c r="AB1627" s="369">
        <f t="shared" si="2472"/>
        <v>0</v>
      </c>
      <c r="AC1627" s="2276">
        <f t="shared" si="2472"/>
        <v>0</v>
      </c>
      <c r="AD1627" s="998">
        <f t="shared" si="2472"/>
        <v>0</v>
      </c>
      <c r="AE1627" s="2276">
        <f t="shared" si="2472"/>
        <v>0</v>
      </c>
      <c r="AF1627" s="2276">
        <f t="shared" si="2472"/>
        <v>0</v>
      </c>
      <c r="AG1627" s="2402">
        <f t="shared" si="2472"/>
        <v>0</v>
      </c>
      <c r="AH1627" s="2402">
        <f t="shared" si="2472"/>
        <v>0</v>
      </c>
      <c r="AI1627" s="2276">
        <f t="shared" si="2472"/>
        <v>0</v>
      </c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  <c r="BI1627" s="151"/>
      <c r="BJ1627" s="151"/>
      <c r="BK1627" s="151"/>
      <c r="BL1627" s="151"/>
      <c r="BM1627" s="151"/>
      <c r="BN1627" s="151"/>
      <c r="BO1627" s="151"/>
      <c r="BP1627" s="151"/>
      <c r="BQ1627" s="151"/>
      <c r="BR1627" s="151"/>
      <c r="BS1627" s="151"/>
      <c r="BT1627" s="151"/>
      <c r="BU1627" s="151"/>
      <c r="BV1627" s="151"/>
      <c r="BW1627" s="151"/>
      <c r="BX1627" s="151"/>
      <c r="BY1627" s="151"/>
      <c r="BZ1627" s="151"/>
      <c r="CA1627" s="151"/>
      <c r="CB1627" s="151"/>
      <c r="CC1627" s="151"/>
      <c r="CD1627" s="151"/>
      <c r="CE1627" s="151"/>
      <c r="CF1627" s="151"/>
      <c r="CG1627" s="151"/>
      <c r="CH1627" s="151"/>
      <c r="CI1627" s="151"/>
      <c r="CJ1627" s="151"/>
      <c r="CK1627" s="151"/>
      <c r="CL1627" s="151"/>
      <c r="CM1627" s="151"/>
      <c r="CN1627" s="151"/>
      <c r="CO1627" s="151"/>
      <c r="CP1627" s="151"/>
      <c r="CQ1627" s="151"/>
      <c r="CR1627" s="151"/>
      <c r="CS1627" s="151"/>
      <c r="CT1627" s="151"/>
      <c r="CU1627" s="151"/>
      <c r="CV1627" s="151"/>
      <c r="CW1627" s="151"/>
      <c r="CX1627" s="151"/>
      <c r="CY1627" s="151"/>
      <c r="CZ1627" s="151"/>
      <c r="DA1627" s="151"/>
      <c r="DB1627" s="151"/>
      <c r="DC1627" s="151"/>
      <c r="DD1627" s="151"/>
      <c r="DE1627" s="151"/>
      <c r="DF1627" s="151"/>
      <c r="DG1627" s="151"/>
      <c r="DH1627" s="151"/>
      <c r="DI1627" s="151"/>
      <c r="DJ1627" s="151"/>
      <c r="DK1627" s="151"/>
      <c r="DL1627" s="151"/>
      <c r="DM1627" s="151"/>
      <c r="DN1627" s="151"/>
      <c r="DO1627" s="151"/>
      <c r="DP1627" s="151"/>
      <c r="DQ1627" s="151"/>
      <c r="DR1627" s="151"/>
      <c r="DS1627" s="151"/>
      <c r="DT1627" s="151"/>
      <c r="DU1627" s="151"/>
      <c r="DV1627" s="151"/>
      <c r="DW1627" s="151"/>
      <c r="DX1627" s="151"/>
      <c r="DY1627" s="151"/>
      <c r="DZ1627" s="151"/>
      <c r="EA1627" s="151"/>
      <c r="EB1627" s="151"/>
      <c r="EC1627" s="151"/>
      <c r="ED1627" s="151"/>
      <c r="EE1627" s="151"/>
      <c r="EF1627" s="151"/>
      <c r="EG1627" s="151"/>
      <c r="EH1627" s="151"/>
      <c r="EI1627" s="151"/>
      <c r="EJ1627" s="151"/>
      <c r="EK1627" s="151"/>
      <c r="EL1627" s="151"/>
      <c r="EM1627" s="151"/>
      <c r="EN1627" s="151"/>
      <c r="EO1627" s="151"/>
      <c r="EP1627" s="151"/>
      <c r="EQ1627" s="151"/>
      <c r="ER1627" s="151"/>
      <c r="ES1627" s="151"/>
      <c r="ET1627" s="151"/>
      <c r="EU1627" s="151"/>
      <c r="EV1627" s="151"/>
      <c r="EW1627" s="151"/>
      <c r="EX1627" s="151"/>
      <c r="EY1627" s="151"/>
      <c r="EZ1627" s="151"/>
      <c r="FA1627" s="151"/>
      <c r="FB1627" s="151"/>
      <c r="FC1627" s="151"/>
      <c r="FD1627" s="151"/>
      <c r="FE1627" s="151"/>
      <c r="FF1627" s="151"/>
      <c r="FG1627" s="151"/>
      <c r="FH1627" s="151"/>
      <c r="FI1627" s="151"/>
      <c r="FJ1627" s="151"/>
      <c r="FK1627" s="151"/>
      <c r="FL1627" s="151"/>
      <c r="FM1627" s="151"/>
      <c r="FN1627" s="151"/>
      <c r="FO1627" s="151"/>
      <c r="FP1627" s="151"/>
      <c r="FQ1627" s="151"/>
      <c r="FR1627" s="151"/>
      <c r="FS1627" s="151"/>
      <c r="FT1627" s="151"/>
      <c r="FU1627" s="151"/>
      <c r="FV1627" s="151"/>
      <c r="FW1627" s="151"/>
      <c r="FX1627" s="151"/>
      <c r="FY1627" s="151"/>
      <c r="FZ1627" s="151"/>
      <c r="GA1627" s="151"/>
      <c r="GB1627" s="151"/>
      <c r="GC1627" s="151"/>
      <c r="GD1627" s="151"/>
      <c r="GE1627" s="151"/>
      <c r="GF1627" s="151"/>
      <c r="GG1627" s="151"/>
      <c r="GH1627" s="151"/>
      <c r="GI1627" s="151"/>
      <c r="GJ1627" s="151"/>
      <c r="GK1627" s="151"/>
      <c r="GL1627" s="151"/>
      <c r="GM1627" s="151"/>
      <c r="GN1627" s="151"/>
      <c r="GO1627" s="151"/>
      <c r="GP1627" s="151"/>
      <c r="GQ1627" s="151"/>
      <c r="GR1627" s="151"/>
      <c r="GS1627" s="151"/>
      <c r="GT1627" s="151"/>
      <c r="GU1627" s="151"/>
      <c r="GV1627" s="151"/>
      <c r="GW1627" s="151"/>
      <c r="GX1627" s="151"/>
      <c r="GY1627" s="151"/>
      <c r="GZ1627" s="151"/>
      <c r="HA1627" s="151"/>
      <c r="HB1627" s="151"/>
      <c r="HC1627" s="151"/>
      <c r="HD1627" s="151"/>
      <c r="HE1627" s="151"/>
      <c r="HF1627" s="151"/>
      <c r="HG1627" s="151"/>
      <c r="HH1627" s="151"/>
      <c r="HI1627" s="151"/>
      <c r="HJ1627" s="151"/>
      <c r="HK1627" s="151"/>
      <c r="HL1627" s="151"/>
      <c r="HM1627" s="151"/>
      <c r="HN1627" s="151"/>
      <c r="HO1627" s="151"/>
      <c r="HP1627" s="151"/>
      <c r="HQ1627" s="151"/>
      <c r="HR1627" s="151"/>
      <c r="HS1627" s="151"/>
      <c r="HT1627" s="151"/>
      <c r="HU1627" s="151"/>
      <c r="HV1627" s="151"/>
      <c r="HW1627" s="151"/>
      <c r="HX1627" s="151"/>
      <c r="HY1627" s="151"/>
      <c r="HZ1627" s="151"/>
      <c r="IA1627" s="151"/>
      <c r="IB1627" s="151"/>
      <c r="IC1627" s="151"/>
      <c r="ID1627" s="151"/>
      <c r="IE1627" s="151"/>
      <c r="IF1627" s="151"/>
      <c r="IG1627" s="151"/>
      <c r="IH1627" s="151"/>
      <c r="II1627" s="151"/>
      <c r="IJ1627" s="151"/>
      <c r="IK1627" s="151"/>
      <c r="IL1627" s="151"/>
      <c r="IM1627" s="151"/>
      <c r="IN1627" s="151"/>
      <c r="IO1627" s="151"/>
      <c r="IP1627" s="151"/>
      <c r="IQ1627" s="151"/>
      <c r="IR1627" s="151"/>
      <c r="IS1627" s="151"/>
      <c r="IT1627" s="151"/>
      <c r="IU1627" s="151"/>
      <c r="IV1627" s="151"/>
      <c r="IW1627" s="151"/>
      <c r="IX1627" s="151"/>
      <c r="IY1627" s="151"/>
    </row>
    <row r="1628" spans="1:259" s="851" customFormat="1" x14ac:dyDescent="0.25">
      <c r="A1628" s="214"/>
      <c r="B1628" s="214">
        <v>1</v>
      </c>
      <c r="C1628" s="173" t="s">
        <v>443</v>
      </c>
      <c r="D1628" s="172"/>
      <c r="E1628" s="173"/>
      <c r="F1628" s="1710">
        <f t="shared" si="2411"/>
        <v>0</v>
      </c>
      <c r="G1628" s="745">
        <f t="shared" si="2411"/>
        <v>0</v>
      </c>
      <c r="H1628" s="745">
        <f t="shared" si="2411"/>
        <v>0</v>
      </c>
      <c r="I1628" s="1877">
        <f t="shared" si="2411"/>
        <v>0</v>
      </c>
      <c r="J1628" s="2278"/>
      <c r="K1628" s="2278"/>
      <c r="L1628" s="2279"/>
      <c r="M1628" s="2279"/>
      <c r="N1628" s="2279"/>
      <c r="O1628" s="2279"/>
      <c r="P1628" s="2279"/>
      <c r="Q1628" s="2279"/>
      <c r="R1628" s="2276">
        <f t="shared" ref="R1628:AI1628" si="2478">R1550</f>
        <v>0</v>
      </c>
      <c r="S1628" s="2276">
        <f t="shared" ref="S1628:T1628" si="2479">S1550</f>
        <v>0</v>
      </c>
      <c r="T1628" s="2276">
        <f t="shared" si="2479"/>
        <v>0</v>
      </c>
      <c r="U1628" s="2276">
        <f t="shared" ref="U1628:V1628" si="2480">U1550</f>
        <v>0</v>
      </c>
      <c r="V1628" s="2276">
        <f t="shared" si="2480"/>
        <v>0</v>
      </c>
      <c r="W1628" s="2276">
        <f t="shared" ref="W1628:X1628" si="2481">W1550</f>
        <v>0</v>
      </c>
      <c r="X1628" s="2276">
        <f t="shared" si="2481"/>
        <v>0</v>
      </c>
      <c r="Y1628" s="2276">
        <f t="shared" ref="Y1628:Z1628" si="2482">Y1550</f>
        <v>0</v>
      </c>
      <c r="Z1628" s="2276">
        <f t="shared" si="2482"/>
        <v>0</v>
      </c>
      <c r="AA1628" s="2276">
        <f t="shared" ref="AA1628" si="2483">AA1550</f>
        <v>0</v>
      </c>
      <c r="AB1628" s="369">
        <f t="shared" si="2478"/>
        <v>0</v>
      </c>
      <c r="AC1628" s="2276">
        <f t="shared" si="2478"/>
        <v>0</v>
      </c>
      <c r="AD1628" s="998">
        <f t="shared" si="2478"/>
        <v>0</v>
      </c>
      <c r="AE1628" s="2276">
        <f t="shared" si="2478"/>
        <v>0</v>
      </c>
      <c r="AF1628" s="2276">
        <f t="shared" si="2478"/>
        <v>0</v>
      </c>
      <c r="AG1628" s="2402">
        <f t="shared" si="2478"/>
        <v>0</v>
      </c>
      <c r="AH1628" s="2402">
        <f t="shared" si="2478"/>
        <v>0</v>
      </c>
      <c r="AI1628" s="2276">
        <f t="shared" si="2478"/>
        <v>0</v>
      </c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  <c r="BI1628" s="151"/>
      <c r="BJ1628" s="151"/>
      <c r="BK1628" s="151"/>
      <c r="BL1628" s="151"/>
      <c r="BM1628" s="151"/>
      <c r="BN1628" s="151"/>
      <c r="BO1628" s="151"/>
      <c r="BP1628" s="151"/>
      <c r="BQ1628" s="151"/>
      <c r="BR1628" s="151"/>
      <c r="BS1628" s="151"/>
      <c r="BT1628" s="151"/>
      <c r="BU1628" s="151"/>
      <c r="BV1628" s="151"/>
      <c r="BW1628" s="151"/>
      <c r="BX1628" s="151"/>
      <c r="BY1628" s="151"/>
      <c r="BZ1628" s="151"/>
      <c r="CA1628" s="151"/>
      <c r="CB1628" s="151"/>
      <c r="CC1628" s="151"/>
      <c r="CD1628" s="151"/>
      <c r="CE1628" s="151"/>
      <c r="CF1628" s="151"/>
      <c r="CG1628" s="151"/>
      <c r="CH1628" s="151"/>
      <c r="CI1628" s="151"/>
      <c r="CJ1628" s="151"/>
      <c r="CK1628" s="151"/>
      <c r="CL1628" s="151"/>
      <c r="CM1628" s="151"/>
      <c r="CN1628" s="151"/>
      <c r="CO1628" s="151"/>
      <c r="CP1628" s="151"/>
      <c r="CQ1628" s="151"/>
      <c r="CR1628" s="151"/>
      <c r="CS1628" s="151"/>
      <c r="CT1628" s="151"/>
      <c r="CU1628" s="151"/>
      <c r="CV1628" s="151"/>
      <c r="CW1628" s="151"/>
      <c r="CX1628" s="151"/>
      <c r="CY1628" s="151"/>
      <c r="CZ1628" s="151"/>
      <c r="DA1628" s="151"/>
      <c r="DB1628" s="151"/>
      <c r="DC1628" s="151"/>
      <c r="DD1628" s="151"/>
      <c r="DE1628" s="151"/>
      <c r="DF1628" s="151"/>
      <c r="DG1628" s="151"/>
      <c r="DH1628" s="151"/>
      <c r="DI1628" s="151"/>
      <c r="DJ1628" s="151"/>
      <c r="DK1628" s="151"/>
      <c r="DL1628" s="151"/>
      <c r="DM1628" s="151"/>
      <c r="DN1628" s="151"/>
      <c r="DO1628" s="151"/>
      <c r="DP1628" s="151"/>
      <c r="DQ1628" s="151"/>
      <c r="DR1628" s="151"/>
      <c r="DS1628" s="151"/>
      <c r="DT1628" s="151"/>
      <c r="DU1628" s="151"/>
      <c r="DV1628" s="151"/>
      <c r="DW1628" s="151"/>
      <c r="DX1628" s="151"/>
      <c r="DY1628" s="151"/>
      <c r="DZ1628" s="151"/>
      <c r="EA1628" s="151"/>
      <c r="EB1628" s="151"/>
      <c r="EC1628" s="151"/>
      <c r="ED1628" s="151"/>
      <c r="EE1628" s="151"/>
      <c r="EF1628" s="151"/>
      <c r="EG1628" s="151"/>
      <c r="EH1628" s="151"/>
      <c r="EI1628" s="151"/>
      <c r="EJ1628" s="151"/>
      <c r="EK1628" s="151"/>
      <c r="EL1628" s="151"/>
      <c r="EM1628" s="151"/>
      <c r="EN1628" s="151"/>
      <c r="EO1628" s="151"/>
      <c r="EP1628" s="151"/>
      <c r="EQ1628" s="151"/>
      <c r="ER1628" s="151"/>
      <c r="ES1628" s="151"/>
      <c r="ET1628" s="151"/>
      <c r="EU1628" s="151"/>
      <c r="EV1628" s="151"/>
      <c r="EW1628" s="151"/>
      <c r="EX1628" s="151"/>
      <c r="EY1628" s="151"/>
      <c r="EZ1628" s="151"/>
      <c r="FA1628" s="151"/>
      <c r="FB1628" s="151"/>
      <c r="FC1628" s="151"/>
      <c r="FD1628" s="151"/>
      <c r="FE1628" s="151"/>
      <c r="FF1628" s="151"/>
      <c r="FG1628" s="151"/>
      <c r="FH1628" s="151"/>
      <c r="FI1628" s="151"/>
      <c r="FJ1628" s="151"/>
      <c r="FK1628" s="151"/>
      <c r="FL1628" s="151"/>
      <c r="FM1628" s="151"/>
      <c r="FN1628" s="151"/>
      <c r="FO1628" s="151"/>
      <c r="FP1628" s="151"/>
      <c r="FQ1628" s="151"/>
      <c r="FR1628" s="151"/>
      <c r="FS1628" s="151"/>
      <c r="FT1628" s="151"/>
      <c r="FU1628" s="151"/>
      <c r="FV1628" s="151"/>
      <c r="FW1628" s="151"/>
      <c r="FX1628" s="151"/>
      <c r="FY1628" s="151"/>
      <c r="FZ1628" s="151"/>
      <c r="GA1628" s="151"/>
      <c r="GB1628" s="151"/>
      <c r="GC1628" s="151"/>
      <c r="GD1628" s="151"/>
      <c r="GE1628" s="151"/>
      <c r="GF1628" s="151"/>
      <c r="GG1628" s="151"/>
      <c r="GH1628" s="151"/>
      <c r="GI1628" s="151"/>
      <c r="GJ1628" s="151"/>
      <c r="GK1628" s="151"/>
      <c r="GL1628" s="151"/>
      <c r="GM1628" s="151"/>
      <c r="GN1628" s="151"/>
      <c r="GO1628" s="151"/>
      <c r="GP1628" s="151"/>
      <c r="GQ1628" s="151"/>
      <c r="GR1628" s="151"/>
      <c r="GS1628" s="151"/>
      <c r="GT1628" s="151"/>
      <c r="GU1628" s="151"/>
      <c r="GV1628" s="151"/>
      <c r="GW1628" s="151"/>
      <c r="GX1628" s="151"/>
      <c r="GY1628" s="151"/>
      <c r="GZ1628" s="151"/>
      <c r="HA1628" s="151"/>
      <c r="HB1628" s="151"/>
      <c r="HC1628" s="151"/>
      <c r="HD1628" s="151"/>
      <c r="HE1628" s="151"/>
      <c r="HF1628" s="151"/>
      <c r="HG1628" s="151"/>
      <c r="HH1628" s="151"/>
      <c r="HI1628" s="151"/>
      <c r="HJ1628" s="151"/>
      <c r="HK1628" s="151"/>
      <c r="HL1628" s="151"/>
      <c r="HM1628" s="151"/>
      <c r="HN1628" s="151"/>
      <c r="HO1628" s="151"/>
      <c r="HP1628" s="151"/>
      <c r="HQ1628" s="151"/>
      <c r="HR1628" s="151"/>
      <c r="HS1628" s="151"/>
      <c r="HT1628" s="151"/>
      <c r="HU1628" s="151"/>
      <c r="HV1628" s="151"/>
      <c r="HW1628" s="151"/>
      <c r="HX1628" s="151"/>
      <c r="HY1628" s="151"/>
      <c r="HZ1628" s="151"/>
      <c r="IA1628" s="151"/>
      <c r="IB1628" s="151"/>
      <c r="IC1628" s="151"/>
      <c r="ID1628" s="151"/>
      <c r="IE1628" s="151"/>
      <c r="IF1628" s="151"/>
      <c r="IG1628" s="151"/>
      <c r="IH1628" s="151"/>
      <c r="II1628" s="151"/>
      <c r="IJ1628" s="151"/>
      <c r="IK1628" s="151"/>
      <c r="IL1628" s="151"/>
      <c r="IM1628" s="151"/>
      <c r="IN1628" s="151"/>
      <c r="IO1628" s="151"/>
      <c r="IP1628" s="151"/>
      <c r="IQ1628" s="151"/>
      <c r="IR1628" s="151"/>
      <c r="IS1628" s="151"/>
      <c r="IT1628" s="151"/>
      <c r="IU1628" s="151"/>
      <c r="IV1628" s="151"/>
      <c r="IW1628" s="151"/>
      <c r="IX1628" s="151"/>
      <c r="IY1628" s="151"/>
    </row>
    <row r="1629" spans="1:259" s="851" customFormat="1" ht="30" x14ac:dyDescent="0.25">
      <c r="A1629" s="214"/>
      <c r="B1629" s="214">
        <v>1</v>
      </c>
      <c r="C1629" s="173" t="s">
        <v>444</v>
      </c>
      <c r="D1629" s="172"/>
      <c r="E1629" s="173"/>
      <c r="F1629" s="1710">
        <f t="shared" si="2411"/>
        <v>1200</v>
      </c>
      <c r="G1629" s="745">
        <f t="shared" si="2411"/>
        <v>1000</v>
      </c>
      <c r="H1629" s="745">
        <f t="shared" si="2411"/>
        <v>572.04999999999995</v>
      </c>
      <c r="I1629" s="1877">
        <f t="shared" si="2411"/>
        <v>57.204999999999998</v>
      </c>
      <c r="J1629" s="2278"/>
      <c r="K1629" s="2278"/>
      <c r="L1629" s="2279"/>
      <c r="M1629" s="2279"/>
      <c r="N1629" s="2279"/>
      <c r="O1629" s="2279"/>
      <c r="P1629" s="2279"/>
      <c r="Q1629" s="2279"/>
      <c r="R1629" s="2276">
        <f t="shared" ref="R1629:AI1629" si="2484">R1551</f>
        <v>0</v>
      </c>
      <c r="S1629" s="2276">
        <f t="shared" ref="S1629:T1629" si="2485">S1551</f>
        <v>0</v>
      </c>
      <c r="T1629" s="2276">
        <f t="shared" si="2485"/>
        <v>0</v>
      </c>
      <c r="U1629" s="2276">
        <f t="shared" ref="U1629:V1629" si="2486">U1551</f>
        <v>0</v>
      </c>
      <c r="V1629" s="2276">
        <f t="shared" si="2486"/>
        <v>0</v>
      </c>
      <c r="W1629" s="2276">
        <f t="shared" ref="W1629:X1629" si="2487">W1551</f>
        <v>0</v>
      </c>
      <c r="X1629" s="2276">
        <f t="shared" si="2487"/>
        <v>0</v>
      </c>
      <c r="Y1629" s="2276">
        <f t="shared" ref="Y1629:Z1629" si="2488">Y1551</f>
        <v>0</v>
      </c>
      <c r="Z1629" s="2276">
        <f t="shared" si="2488"/>
        <v>0</v>
      </c>
      <c r="AA1629" s="2276">
        <f t="shared" ref="AA1629" si="2489">AA1551</f>
        <v>0</v>
      </c>
      <c r="AB1629" s="369">
        <f t="shared" si="2484"/>
        <v>0</v>
      </c>
      <c r="AC1629" s="2276">
        <f t="shared" si="2484"/>
        <v>0</v>
      </c>
      <c r="AD1629" s="998">
        <f t="shared" si="2484"/>
        <v>0</v>
      </c>
      <c r="AE1629" s="2276">
        <f t="shared" si="2484"/>
        <v>0</v>
      </c>
      <c r="AF1629" s="2276">
        <f t="shared" si="2484"/>
        <v>0</v>
      </c>
      <c r="AG1629" s="2402">
        <f t="shared" si="2484"/>
        <v>0</v>
      </c>
      <c r="AH1629" s="2402">
        <f t="shared" si="2484"/>
        <v>0</v>
      </c>
      <c r="AI1629" s="2276">
        <f t="shared" si="2484"/>
        <v>0</v>
      </c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  <c r="BI1629" s="151"/>
      <c r="BJ1629" s="151"/>
      <c r="BK1629" s="151"/>
      <c r="BL1629" s="151"/>
      <c r="BM1629" s="151"/>
      <c r="BN1629" s="151"/>
      <c r="BO1629" s="151"/>
      <c r="BP1629" s="151"/>
      <c r="BQ1629" s="151"/>
      <c r="BR1629" s="151"/>
      <c r="BS1629" s="151"/>
      <c r="BT1629" s="151"/>
      <c r="BU1629" s="151"/>
      <c r="BV1629" s="151"/>
      <c r="BW1629" s="151"/>
      <c r="BX1629" s="151"/>
      <c r="BY1629" s="151"/>
      <c r="BZ1629" s="151"/>
      <c r="CA1629" s="151"/>
      <c r="CB1629" s="151"/>
      <c r="CC1629" s="151"/>
      <c r="CD1629" s="151"/>
      <c r="CE1629" s="151"/>
      <c r="CF1629" s="151"/>
      <c r="CG1629" s="151"/>
      <c r="CH1629" s="151"/>
      <c r="CI1629" s="151"/>
      <c r="CJ1629" s="151"/>
      <c r="CK1629" s="151"/>
      <c r="CL1629" s="151"/>
      <c r="CM1629" s="151"/>
      <c r="CN1629" s="151"/>
      <c r="CO1629" s="151"/>
      <c r="CP1629" s="151"/>
      <c r="CQ1629" s="151"/>
      <c r="CR1629" s="151"/>
      <c r="CS1629" s="151"/>
      <c r="CT1629" s="151"/>
      <c r="CU1629" s="151"/>
      <c r="CV1629" s="151"/>
      <c r="CW1629" s="151"/>
      <c r="CX1629" s="151"/>
      <c r="CY1629" s="151"/>
      <c r="CZ1629" s="151"/>
      <c r="DA1629" s="151"/>
      <c r="DB1629" s="151"/>
      <c r="DC1629" s="151"/>
      <c r="DD1629" s="151"/>
      <c r="DE1629" s="151"/>
      <c r="DF1629" s="151"/>
      <c r="DG1629" s="151"/>
      <c r="DH1629" s="151"/>
      <c r="DI1629" s="151"/>
      <c r="DJ1629" s="151"/>
      <c r="DK1629" s="151"/>
      <c r="DL1629" s="151"/>
      <c r="DM1629" s="151"/>
      <c r="DN1629" s="151"/>
      <c r="DO1629" s="151"/>
      <c r="DP1629" s="151"/>
      <c r="DQ1629" s="151"/>
      <c r="DR1629" s="151"/>
      <c r="DS1629" s="151"/>
      <c r="DT1629" s="151"/>
      <c r="DU1629" s="151"/>
      <c r="DV1629" s="151"/>
      <c r="DW1629" s="151"/>
      <c r="DX1629" s="151"/>
      <c r="DY1629" s="151"/>
      <c r="DZ1629" s="151"/>
      <c r="EA1629" s="151"/>
      <c r="EB1629" s="151"/>
      <c r="EC1629" s="151"/>
      <c r="ED1629" s="151"/>
      <c r="EE1629" s="151"/>
      <c r="EF1629" s="151"/>
      <c r="EG1629" s="151"/>
      <c r="EH1629" s="151"/>
      <c r="EI1629" s="151"/>
      <c r="EJ1629" s="151"/>
      <c r="EK1629" s="151"/>
      <c r="EL1629" s="151"/>
      <c r="EM1629" s="151"/>
      <c r="EN1629" s="151"/>
      <c r="EO1629" s="151"/>
      <c r="EP1629" s="151"/>
      <c r="EQ1629" s="151"/>
      <c r="ER1629" s="151"/>
      <c r="ES1629" s="151"/>
      <c r="ET1629" s="151"/>
      <c r="EU1629" s="151"/>
      <c r="EV1629" s="151"/>
      <c r="EW1629" s="151"/>
      <c r="EX1629" s="151"/>
      <c r="EY1629" s="151"/>
      <c r="EZ1629" s="151"/>
      <c r="FA1629" s="151"/>
      <c r="FB1629" s="151"/>
      <c r="FC1629" s="151"/>
      <c r="FD1629" s="151"/>
      <c r="FE1629" s="151"/>
      <c r="FF1629" s="151"/>
      <c r="FG1629" s="151"/>
      <c r="FH1629" s="151"/>
      <c r="FI1629" s="151"/>
      <c r="FJ1629" s="151"/>
      <c r="FK1629" s="151"/>
      <c r="FL1629" s="151"/>
      <c r="FM1629" s="151"/>
      <c r="FN1629" s="151"/>
      <c r="FO1629" s="151"/>
      <c r="FP1629" s="151"/>
      <c r="FQ1629" s="151"/>
      <c r="FR1629" s="151"/>
      <c r="FS1629" s="151"/>
      <c r="FT1629" s="151"/>
      <c r="FU1629" s="151"/>
      <c r="FV1629" s="151"/>
      <c r="FW1629" s="151"/>
      <c r="FX1629" s="151"/>
      <c r="FY1629" s="151"/>
      <c r="FZ1629" s="151"/>
      <c r="GA1629" s="151"/>
      <c r="GB1629" s="151"/>
      <c r="GC1629" s="151"/>
      <c r="GD1629" s="151"/>
      <c r="GE1629" s="151"/>
      <c r="GF1629" s="151"/>
      <c r="GG1629" s="151"/>
      <c r="GH1629" s="151"/>
      <c r="GI1629" s="151"/>
      <c r="GJ1629" s="151"/>
      <c r="GK1629" s="151"/>
      <c r="GL1629" s="151"/>
      <c r="GM1629" s="151"/>
      <c r="GN1629" s="151"/>
      <c r="GO1629" s="151"/>
      <c r="GP1629" s="151"/>
      <c r="GQ1629" s="151"/>
      <c r="GR1629" s="151"/>
      <c r="GS1629" s="151"/>
      <c r="GT1629" s="151"/>
      <c r="GU1629" s="151"/>
      <c r="GV1629" s="151"/>
      <c r="GW1629" s="151"/>
      <c r="GX1629" s="151"/>
      <c r="GY1629" s="151"/>
      <c r="GZ1629" s="151"/>
      <c r="HA1629" s="151"/>
      <c r="HB1629" s="151"/>
      <c r="HC1629" s="151"/>
      <c r="HD1629" s="151"/>
      <c r="HE1629" s="151"/>
      <c r="HF1629" s="151"/>
      <c r="HG1629" s="151"/>
      <c r="HH1629" s="151"/>
      <c r="HI1629" s="151"/>
      <c r="HJ1629" s="151"/>
      <c r="HK1629" s="151"/>
      <c r="HL1629" s="151"/>
      <c r="HM1629" s="151"/>
      <c r="HN1629" s="151"/>
      <c r="HO1629" s="151"/>
      <c r="HP1629" s="151"/>
      <c r="HQ1629" s="151"/>
      <c r="HR1629" s="151"/>
      <c r="HS1629" s="151"/>
      <c r="HT1629" s="151"/>
      <c r="HU1629" s="151"/>
      <c r="HV1629" s="151"/>
      <c r="HW1629" s="151"/>
      <c r="HX1629" s="151"/>
      <c r="HY1629" s="151"/>
      <c r="HZ1629" s="151"/>
      <c r="IA1629" s="151"/>
      <c r="IB1629" s="151"/>
      <c r="IC1629" s="151"/>
      <c r="ID1629" s="151"/>
      <c r="IE1629" s="151"/>
      <c r="IF1629" s="151"/>
      <c r="IG1629" s="151"/>
      <c r="IH1629" s="151"/>
      <c r="II1629" s="151"/>
      <c r="IJ1629" s="151"/>
      <c r="IK1629" s="151"/>
      <c r="IL1629" s="151"/>
      <c r="IM1629" s="151"/>
      <c r="IN1629" s="151"/>
      <c r="IO1629" s="151"/>
      <c r="IP1629" s="151"/>
      <c r="IQ1629" s="151"/>
      <c r="IR1629" s="151"/>
      <c r="IS1629" s="151"/>
      <c r="IT1629" s="151"/>
      <c r="IU1629" s="151"/>
      <c r="IV1629" s="151"/>
      <c r="IW1629" s="151"/>
      <c r="IX1629" s="151"/>
      <c r="IY1629" s="151"/>
    </row>
    <row r="1630" spans="1:259" s="851" customFormat="1" ht="60" x14ac:dyDescent="0.25">
      <c r="A1630" s="214"/>
      <c r="B1630" s="214">
        <v>1</v>
      </c>
      <c r="C1630" s="173" t="s">
        <v>445</v>
      </c>
      <c r="D1630" s="172"/>
      <c r="E1630" s="173"/>
      <c r="F1630" s="1710">
        <f t="shared" si="2411"/>
        <v>0</v>
      </c>
      <c r="G1630" s="745">
        <f t="shared" si="2411"/>
        <v>0</v>
      </c>
      <c r="H1630" s="745">
        <f t="shared" si="2411"/>
        <v>0</v>
      </c>
      <c r="I1630" s="1877">
        <f t="shared" si="2411"/>
        <v>0</v>
      </c>
      <c r="J1630" s="2278"/>
      <c r="K1630" s="2278"/>
      <c r="L1630" s="2279"/>
      <c r="M1630" s="2279"/>
      <c r="N1630" s="2279"/>
      <c r="O1630" s="2279"/>
      <c r="P1630" s="2279"/>
      <c r="Q1630" s="2279"/>
      <c r="R1630" s="2276">
        <f t="shared" ref="R1630:AI1630" si="2490">R1552</f>
        <v>0</v>
      </c>
      <c r="S1630" s="2276">
        <f t="shared" ref="S1630:T1630" si="2491">S1552</f>
        <v>0</v>
      </c>
      <c r="T1630" s="2276">
        <f t="shared" si="2491"/>
        <v>0</v>
      </c>
      <c r="U1630" s="2276">
        <f t="shared" ref="U1630:V1630" si="2492">U1552</f>
        <v>0</v>
      </c>
      <c r="V1630" s="2276">
        <f t="shared" si="2492"/>
        <v>0</v>
      </c>
      <c r="W1630" s="2276">
        <f t="shared" ref="W1630:X1630" si="2493">W1552</f>
        <v>0</v>
      </c>
      <c r="X1630" s="2276">
        <f t="shared" si="2493"/>
        <v>0</v>
      </c>
      <c r="Y1630" s="2276">
        <f t="shared" ref="Y1630:Z1630" si="2494">Y1552</f>
        <v>0</v>
      </c>
      <c r="Z1630" s="2276">
        <f t="shared" si="2494"/>
        <v>0</v>
      </c>
      <c r="AA1630" s="2276">
        <f t="shared" ref="AA1630" si="2495">AA1552</f>
        <v>0</v>
      </c>
      <c r="AB1630" s="369">
        <f t="shared" si="2490"/>
        <v>0</v>
      </c>
      <c r="AC1630" s="2276">
        <f t="shared" si="2490"/>
        <v>0</v>
      </c>
      <c r="AD1630" s="998">
        <f t="shared" si="2490"/>
        <v>0</v>
      </c>
      <c r="AE1630" s="2276">
        <f t="shared" si="2490"/>
        <v>0</v>
      </c>
      <c r="AF1630" s="2276">
        <f t="shared" si="2490"/>
        <v>0</v>
      </c>
      <c r="AG1630" s="2402">
        <f t="shared" si="2490"/>
        <v>0</v>
      </c>
      <c r="AH1630" s="2402">
        <f t="shared" si="2490"/>
        <v>0</v>
      </c>
      <c r="AI1630" s="2276">
        <f t="shared" si="2490"/>
        <v>0</v>
      </c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  <c r="BI1630" s="151"/>
      <c r="BJ1630" s="151"/>
      <c r="BK1630" s="151"/>
      <c r="BL1630" s="151"/>
      <c r="BM1630" s="151"/>
      <c r="BN1630" s="151"/>
      <c r="BO1630" s="151"/>
      <c r="BP1630" s="151"/>
      <c r="BQ1630" s="151"/>
      <c r="BR1630" s="151"/>
      <c r="BS1630" s="151"/>
      <c r="BT1630" s="151"/>
      <c r="BU1630" s="151"/>
      <c r="BV1630" s="151"/>
      <c r="BW1630" s="151"/>
      <c r="BX1630" s="151"/>
      <c r="BY1630" s="151"/>
      <c r="BZ1630" s="151"/>
      <c r="CA1630" s="151"/>
      <c r="CB1630" s="151"/>
      <c r="CC1630" s="151"/>
      <c r="CD1630" s="151"/>
      <c r="CE1630" s="151"/>
      <c r="CF1630" s="151"/>
      <c r="CG1630" s="151"/>
      <c r="CH1630" s="151"/>
      <c r="CI1630" s="151"/>
      <c r="CJ1630" s="151"/>
      <c r="CK1630" s="151"/>
      <c r="CL1630" s="151"/>
      <c r="CM1630" s="151"/>
      <c r="CN1630" s="151"/>
      <c r="CO1630" s="151"/>
      <c r="CP1630" s="151"/>
      <c r="CQ1630" s="151"/>
      <c r="CR1630" s="151"/>
      <c r="CS1630" s="151"/>
      <c r="CT1630" s="151"/>
      <c r="CU1630" s="151"/>
      <c r="CV1630" s="151"/>
      <c r="CW1630" s="151"/>
      <c r="CX1630" s="151"/>
      <c r="CY1630" s="151"/>
      <c r="CZ1630" s="151"/>
      <c r="DA1630" s="151"/>
      <c r="DB1630" s="151"/>
      <c r="DC1630" s="151"/>
      <c r="DD1630" s="151"/>
      <c r="DE1630" s="151"/>
      <c r="DF1630" s="151"/>
      <c r="DG1630" s="151"/>
      <c r="DH1630" s="151"/>
      <c r="DI1630" s="151"/>
      <c r="DJ1630" s="151"/>
      <c r="DK1630" s="151"/>
      <c r="DL1630" s="151"/>
      <c r="DM1630" s="151"/>
      <c r="DN1630" s="151"/>
      <c r="DO1630" s="151"/>
      <c r="DP1630" s="151"/>
      <c r="DQ1630" s="151"/>
      <c r="DR1630" s="151"/>
      <c r="DS1630" s="151"/>
      <c r="DT1630" s="151"/>
      <c r="DU1630" s="151"/>
      <c r="DV1630" s="151"/>
      <c r="DW1630" s="151"/>
      <c r="DX1630" s="151"/>
      <c r="DY1630" s="151"/>
      <c r="DZ1630" s="151"/>
      <c r="EA1630" s="151"/>
      <c r="EB1630" s="151"/>
      <c r="EC1630" s="151"/>
      <c r="ED1630" s="151"/>
      <c r="EE1630" s="151"/>
      <c r="EF1630" s="151"/>
      <c r="EG1630" s="151"/>
      <c r="EH1630" s="151"/>
      <c r="EI1630" s="151"/>
      <c r="EJ1630" s="151"/>
      <c r="EK1630" s="151"/>
      <c r="EL1630" s="151"/>
      <c r="EM1630" s="151"/>
      <c r="EN1630" s="151"/>
      <c r="EO1630" s="151"/>
      <c r="EP1630" s="151"/>
      <c r="EQ1630" s="151"/>
      <c r="ER1630" s="151"/>
      <c r="ES1630" s="151"/>
      <c r="ET1630" s="151"/>
      <c r="EU1630" s="151"/>
      <c r="EV1630" s="151"/>
      <c r="EW1630" s="151"/>
      <c r="EX1630" s="151"/>
      <c r="EY1630" s="151"/>
      <c r="EZ1630" s="151"/>
      <c r="FA1630" s="151"/>
      <c r="FB1630" s="151"/>
      <c r="FC1630" s="151"/>
      <c r="FD1630" s="151"/>
      <c r="FE1630" s="151"/>
      <c r="FF1630" s="151"/>
      <c r="FG1630" s="151"/>
      <c r="FH1630" s="151"/>
      <c r="FI1630" s="151"/>
      <c r="FJ1630" s="151"/>
      <c r="FK1630" s="151"/>
      <c r="FL1630" s="151"/>
      <c r="FM1630" s="151"/>
      <c r="FN1630" s="151"/>
      <c r="FO1630" s="151"/>
      <c r="FP1630" s="151"/>
      <c r="FQ1630" s="151"/>
      <c r="FR1630" s="151"/>
      <c r="FS1630" s="151"/>
      <c r="FT1630" s="151"/>
      <c r="FU1630" s="151"/>
      <c r="FV1630" s="151"/>
      <c r="FW1630" s="151"/>
      <c r="FX1630" s="151"/>
      <c r="FY1630" s="151"/>
      <c r="FZ1630" s="151"/>
      <c r="GA1630" s="151"/>
      <c r="GB1630" s="151"/>
      <c r="GC1630" s="151"/>
      <c r="GD1630" s="151"/>
      <c r="GE1630" s="151"/>
      <c r="GF1630" s="151"/>
      <c r="GG1630" s="151"/>
      <c r="GH1630" s="151"/>
      <c r="GI1630" s="151"/>
      <c r="GJ1630" s="151"/>
      <c r="GK1630" s="151"/>
      <c r="GL1630" s="151"/>
      <c r="GM1630" s="151"/>
      <c r="GN1630" s="151"/>
      <c r="GO1630" s="151"/>
      <c r="GP1630" s="151"/>
      <c r="GQ1630" s="151"/>
      <c r="GR1630" s="151"/>
      <c r="GS1630" s="151"/>
      <c r="GT1630" s="151"/>
      <c r="GU1630" s="151"/>
      <c r="GV1630" s="151"/>
      <c r="GW1630" s="151"/>
      <c r="GX1630" s="151"/>
      <c r="GY1630" s="151"/>
      <c r="GZ1630" s="151"/>
      <c r="HA1630" s="151"/>
      <c r="HB1630" s="151"/>
      <c r="HC1630" s="151"/>
      <c r="HD1630" s="151"/>
      <c r="HE1630" s="151"/>
      <c r="HF1630" s="151"/>
      <c r="HG1630" s="151"/>
      <c r="HH1630" s="151"/>
      <c r="HI1630" s="151"/>
      <c r="HJ1630" s="151"/>
      <c r="HK1630" s="151"/>
      <c r="HL1630" s="151"/>
      <c r="HM1630" s="151"/>
      <c r="HN1630" s="151"/>
      <c r="HO1630" s="151"/>
      <c r="HP1630" s="151"/>
      <c r="HQ1630" s="151"/>
      <c r="HR1630" s="151"/>
      <c r="HS1630" s="151"/>
      <c r="HT1630" s="151"/>
      <c r="HU1630" s="151"/>
      <c r="HV1630" s="151"/>
      <c r="HW1630" s="151"/>
      <c r="HX1630" s="151"/>
      <c r="HY1630" s="151"/>
      <c r="HZ1630" s="151"/>
      <c r="IA1630" s="151"/>
      <c r="IB1630" s="151"/>
      <c r="IC1630" s="151"/>
      <c r="ID1630" s="151"/>
      <c r="IE1630" s="151"/>
      <c r="IF1630" s="151"/>
      <c r="IG1630" s="151"/>
      <c r="IH1630" s="151"/>
      <c r="II1630" s="151"/>
      <c r="IJ1630" s="151"/>
      <c r="IK1630" s="151"/>
      <c r="IL1630" s="151"/>
      <c r="IM1630" s="151"/>
      <c r="IN1630" s="151"/>
      <c r="IO1630" s="151"/>
      <c r="IP1630" s="151"/>
      <c r="IQ1630" s="151"/>
      <c r="IR1630" s="151"/>
      <c r="IS1630" s="151"/>
      <c r="IT1630" s="151"/>
      <c r="IU1630" s="151"/>
      <c r="IV1630" s="151"/>
      <c r="IW1630" s="151"/>
      <c r="IX1630" s="151"/>
      <c r="IY1630" s="151"/>
    </row>
    <row r="1631" spans="1:259" s="851" customFormat="1" ht="60" x14ac:dyDescent="0.25">
      <c r="A1631" s="214"/>
      <c r="B1631" s="214">
        <v>1</v>
      </c>
      <c r="C1631" s="173" t="s">
        <v>446</v>
      </c>
      <c r="D1631" s="172"/>
      <c r="E1631" s="173"/>
      <c r="F1631" s="1710">
        <f t="shared" si="2411"/>
        <v>0</v>
      </c>
      <c r="G1631" s="745">
        <f t="shared" si="2411"/>
        <v>0</v>
      </c>
      <c r="H1631" s="745">
        <f t="shared" si="2411"/>
        <v>0</v>
      </c>
      <c r="I1631" s="1877">
        <f t="shared" si="2411"/>
        <v>0</v>
      </c>
      <c r="J1631" s="2278"/>
      <c r="K1631" s="2278"/>
      <c r="L1631" s="2279"/>
      <c r="M1631" s="2279"/>
      <c r="N1631" s="2279"/>
      <c r="O1631" s="2279"/>
      <c r="P1631" s="2279"/>
      <c r="Q1631" s="2279"/>
      <c r="R1631" s="2276">
        <f t="shared" ref="R1631:AI1631" si="2496">R1553</f>
        <v>0</v>
      </c>
      <c r="S1631" s="2276">
        <f t="shared" ref="S1631:T1631" si="2497">S1553</f>
        <v>0</v>
      </c>
      <c r="T1631" s="2276">
        <f t="shared" si="2497"/>
        <v>0</v>
      </c>
      <c r="U1631" s="2276">
        <f t="shared" ref="U1631:V1631" si="2498">U1553</f>
        <v>0</v>
      </c>
      <c r="V1631" s="2276">
        <f t="shared" si="2498"/>
        <v>0</v>
      </c>
      <c r="W1631" s="2276">
        <f t="shared" ref="W1631:X1631" si="2499">W1553</f>
        <v>0</v>
      </c>
      <c r="X1631" s="2276">
        <f t="shared" si="2499"/>
        <v>0</v>
      </c>
      <c r="Y1631" s="2276">
        <f t="shared" ref="Y1631:Z1631" si="2500">Y1553</f>
        <v>0</v>
      </c>
      <c r="Z1631" s="2276">
        <f t="shared" si="2500"/>
        <v>0</v>
      </c>
      <c r="AA1631" s="2276">
        <f t="shared" ref="AA1631" si="2501">AA1553</f>
        <v>0</v>
      </c>
      <c r="AB1631" s="369">
        <f t="shared" si="2496"/>
        <v>0</v>
      </c>
      <c r="AC1631" s="2276">
        <f t="shared" si="2496"/>
        <v>0</v>
      </c>
      <c r="AD1631" s="998">
        <f t="shared" si="2496"/>
        <v>0</v>
      </c>
      <c r="AE1631" s="2276">
        <f t="shared" si="2496"/>
        <v>0</v>
      </c>
      <c r="AF1631" s="2276">
        <f t="shared" si="2496"/>
        <v>0</v>
      </c>
      <c r="AG1631" s="2402">
        <f t="shared" si="2496"/>
        <v>0</v>
      </c>
      <c r="AH1631" s="2402">
        <f t="shared" si="2496"/>
        <v>0</v>
      </c>
      <c r="AI1631" s="2276">
        <f t="shared" si="2496"/>
        <v>0</v>
      </c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  <c r="BI1631" s="151"/>
      <c r="BJ1631" s="151"/>
      <c r="BK1631" s="151"/>
      <c r="BL1631" s="151"/>
      <c r="BM1631" s="151"/>
      <c r="BN1631" s="151"/>
      <c r="BO1631" s="151"/>
      <c r="BP1631" s="151"/>
      <c r="BQ1631" s="151"/>
      <c r="BR1631" s="151"/>
      <c r="BS1631" s="151"/>
      <c r="BT1631" s="151"/>
      <c r="BU1631" s="151"/>
      <c r="BV1631" s="151"/>
      <c r="BW1631" s="151"/>
      <c r="BX1631" s="151"/>
      <c r="BY1631" s="151"/>
      <c r="BZ1631" s="151"/>
      <c r="CA1631" s="151"/>
      <c r="CB1631" s="151"/>
      <c r="CC1631" s="151"/>
      <c r="CD1631" s="151"/>
      <c r="CE1631" s="151"/>
      <c r="CF1631" s="151"/>
      <c r="CG1631" s="151"/>
      <c r="CH1631" s="151"/>
      <c r="CI1631" s="151"/>
      <c r="CJ1631" s="151"/>
      <c r="CK1631" s="151"/>
      <c r="CL1631" s="151"/>
      <c r="CM1631" s="151"/>
      <c r="CN1631" s="151"/>
      <c r="CO1631" s="151"/>
      <c r="CP1631" s="151"/>
      <c r="CQ1631" s="151"/>
      <c r="CR1631" s="151"/>
      <c r="CS1631" s="151"/>
      <c r="CT1631" s="151"/>
      <c r="CU1631" s="151"/>
      <c r="CV1631" s="151"/>
      <c r="CW1631" s="151"/>
      <c r="CX1631" s="151"/>
      <c r="CY1631" s="151"/>
      <c r="CZ1631" s="151"/>
      <c r="DA1631" s="151"/>
      <c r="DB1631" s="151"/>
      <c r="DC1631" s="151"/>
      <c r="DD1631" s="151"/>
      <c r="DE1631" s="151"/>
      <c r="DF1631" s="151"/>
      <c r="DG1631" s="151"/>
      <c r="DH1631" s="151"/>
      <c r="DI1631" s="151"/>
      <c r="DJ1631" s="151"/>
      <c r="DK1631" s="151"/>
      <c r="DL1631" s="151"/>
      <c r="DM1631" s="151"/>
      <c r="DN1631" s="151"/>
      <c r="DO1631" s="151"/>
      <c r="DP1631" s="151"/>
      <c r="DQ1631" s="151"/>
      <c r="DR1631" s="151"/>
      <c r="DS1631" s="151"/>
      <c r="DT1631" s="151"/>
      <c r="DU1631" s="151"/>
      <c r="DV1631" s="151"/>
      <c r="DW1631" s="151"/>
      <c r="DX1631" s="151"/>
      <c r="DY1631" s="151"/>
      <c r="DZ1631" s="151"/>
      <c r="EA1631" s="151"/>
      <c r="EB1631" s="151"/>
      <c r="EC1631" s="151"/>
      <c r="ED1631" s="151"/>
      <c r="EE1631" s="151"/>
      <c r="EF1631" s="151"/>
      <c r="EG1631" s="151"/>
      <c r="EH1631" s="151"/>
      <c r="EI1631" s="151"/>
      <c r="EJ1631" s="151"/>
      <c r="EK1631" s="151"/>
      <c r="EL1631" s="151"/>
      <c r="EM1631" s="151"/>
      <c r="EN1631" s="151"/>
      <c r="EO1631" s="151"/>
      <c r="EP1631" s="151"/>
      <c r="EQ1631" s="151"/>
      <c r="ER1631" s="151"/>
      <c r="ES1631" s="151"/>
      <c r="ET1631" s="151"/>
      <c r="EU1631" s="151"/>
      <c r="EV1631" s="151"/>
      <c r="EW1631" s="151"/>
      <c r="EX1631" s="151"/>
      <c r="EY1631" s="151"/>
      <c r="EZ1631" s="151"/>
      <c r="FA1631" s="151"/>
      <c r="FB1631" s="151"/>
      <c r="FC1631" s="151"/>
      <c r="FD1631" s="151"/>
      <c r="FE1631" s="151"/>
      <c r="FF1631" s="151"/>
      <c r="FG1631" s="151"/>
      <c r="FH1631" s="151"/>
      <c r="FI1631" s="151"/>
      <c r="FJ1631" s="151"/>
      <c r="FK1631" s="151"/>
      <c r="FL1631" s="151"/>
      <c r="FM1631" s="151"/>
      <c r="FN1631" s="151"/>
      <c r="FO1631" s="151"/>
      <c r="FP1631" s="151"/>
      <c r="FQ1631" s="151"/>
      <c r="FR1631" s="151"/>
      <c r="FS1631" s="151"/>
      <c r="FT1631" s="151"/>
      <c r="FU1631" s="151"/>
      <c r="FV1631" s="151"/>
      <c r="FW1631" s="151"/>
      <c r="FX1631" s="151"/>
      <c r="FY1631" s="151"/>
      <c r="FZ1631" s="151"/>
      <c r="GA1631" s="151"/>
      <c r="GB1631" s="151"/>
      <c r="GC1631" s="151"/>
      <c r="GD1631" s="151"/>
      <c r="GE1631" s="151"/>
      <c r="GF1631" s="151"/>
      <c r="GG1631" s="151"/>
      <c r="GH1631" s="151"/>
      <c r="GI1631" s="151"/>
      <c r="GJ1631" s="151"/>
      <c r="GK1631" s="151"/>
      <c r="GL1631" s="151"/>
      <c r="GM1631" s="151"/>
      <c r="GN1631" s="151"/>
      <c r="GO1631" s="151"/>
      <c r="GP1631" s="151"/>
      <c r="GQ1631" s="151"/>
      <c r="GR1631" s="151"/>
      <c r="GS1631" s="151"/>
      <c r="GT1631" s="151"/>
      <c r="GU1631" s="151"/>
      <c r="GV1631" s="151"/>
      <c r="GW1631" s="151"/>
      <c r="GX1631" s="151"/>
      <c r="GY1631" s="151"/>
      <c r="GZ1631" s="151"/>
      <c r="HA1631" s="151"/>
      <c r="HB1631" s="151"/>
      <c r="HC1631" s="151"/>
      <c r="HD1631" s="151"/>
      <c r="HE1631" s="151"/>
      <c r="HF1631" s="151"/>
      <c r="HG1631" s="151"/>
      <c r="HH1631" s="151"/>
      <c r="HI1631" s="151"/>
      <c r="HJ1631" s="151"/>
      <c r="HK1631" s="151"/>
      <c r="HL1631" s="151"/>
      <c r="HM1631" s="151"/>
      <c r="HN1631" s="151"/>
      <c r="HO1631" s="151"/>
      <c r="HP1631" s="151"/>
      <c r="HQ1631" s="151"/>
      <c r="HR1631" s="151"/>
      <c r="HS1631" s="151"/>
      <c r="HT1631" s="151"/>
      <c r="HU1631" s="151"/>
      <c r="HV1631" s="151"/>
      <c r="HW1631" s="151"/>
      <c r="HX1631" s="151"/>
      <c r="HY1631" s="151"/>
      <c r="HZ1631" s="151"/>
      <c r="IA1631" s="151"/>
      <c r="IB1631" s="151"/>
      <c r="IC1631" s="151"/>
      <c r="ID1631" s="151"/>
      <c r="IE1631" s="151"/>
      <c r="IF1631" s="151"/>
      <c r="IG1631" s="151"/>
      <c r="IH1631" s="151"/>
      <c r="II1631" s="151"/>
      <c r="IJ1631" s="151"/>
      <c r="IK1631" s="151"/>
      <c r="IL1631" s="151"/>
      <c r="IM1631" s="151"/>
      <c r="IN1631" s="151"/>
      <c r="IO1631" s="151"/>
      <c r="IP1631" s="151"/>
      <c r="IQ1631" s="151"/>
      <c r="IR1631" s="151"/>
      <c r="IS1631" s="151"/>
      <c r="IT1631" s="151"/>
      <c r="IU1631" s="151"/>
      <c r="IV1631" s="151"/>
      <c r="IW1631" s="151"/>
      <c r="IX1631" s="151"/>
      <c r="IY1631" s="151"/>
    </row>
    <row r="1632" spans="1:259" s="851" customFormat="1" ht="45" x14ac:dyDescent="0.25">
      <c r="A1632" s="214"/>
      <c r="B1632" s="214">
        <v>1</v>
      </c>
      <c r="C1632" s="553" t="s">
        <v>447</v>
      </c>
      <c r="D1632" s="172"/>
      <c r="E1632" s="173"/>
      <c r="F1632" s="1710">
        <f t="shared" si="2411"/>
        <v>0</v>
      </c>
      <c r="G1632" s="745">
        <f t="shared" si="2411"/>
        <v>0</v>
      </c>
      <c r="H1632" s="745">
        <f t="shared" si="2411"/>
        <v>0</v>
      </c>
      <c r="I1632" s="1877">
        <f t="shared" si="2411"/>
        <v>0</v>
      </c>
      <c r="J1632" s="2278"/>
      <c r="K1632" s="2278"/>
      <c r="L1632" s="2279"/>
      <c r="M1632" s="2279"/>
      <c r="N1632" s="2279"/>
      <c r="O1632" s="2279"/>
      <c r="P1632" s="2279"/>
      <c r="Q1632" s="2279"/>
      <c r="R1632" s="2276">
        <f t="shared" ref="R1632:AI1632" si="2502">R1554</f>
        <v>0</v>
      </c>
      <c r="S1632" s="2276">
        <f t="shared" ref="S1632:T1632" si="2503">S1554</f>
        <v>0</v>
      </c>
      <c r="T1632" s="2276">
        <f t="shared" si="2503"/>
        <v>0</v>
      </c>
      <c r="U1632" s="2276">
        <f t="shared" ref="U1632:V1632" si="2504">U1554</f>
        <v>0</v>
      </c>
      <c r="V1632" s="2276">
        <f t="shared" si="2504"/>
        <v>0</v>
      </c>
      <c r="W1632" s="2276">
        <f t="shared" ref="W1632:X1632" si="2505">W1554</f>
        <v>0</v>
      </c>
      <c r="X1632" s="2276">
        <f t="shared" si="2505"/>
        <v>0</v>
      </c>
      <c r="Y1632" s="2276">
        <f t="shared" ref="Y1632:Z1632" si="2506">Y1554</f>
        <v>0</v>
      </c>
      <c r="Z1632" s="2276">
        <f t="shared" si="2506"/>
        <v>0</v>
      </c>
      <c r="AA1632" s="2276">
        <f t="shared" ref="AA1632" si="2507">AA1554</f>
        <v>0</v>
      </c>
      <c r="AB1632" s="369">
        <f t="shared" si="2502"/>
        <v>0</v>
      </c>
      <c r="AC1632" s="2276">
        <f t="shared" si="2502"/>
        <v>0</v>
      </c>
      <c r="AD1632" s="998">
        <f t="shared" si="2502"/>
        <v>0</v>
      </c>
      <c r="AE1632" s="2276">
        <f t="shared" si="2502"/>
        <v>0</v>
      </c>
      <c r="AF1632" s="2276">
        <f t="shared" si="2502"/>
        <v>0</v>
      </c>
      <c r="AG1632" s="2402">
        <f t="shared" si="2502"/>
        <v>0</v>
      </c>
      <c r="AH1632" s="2402">
        <f t="shared" si="2502"/>
        <v>0</v>
      </c>
      <c r="AI1632" s="2276">
        <f t="shared" si="2502"/>
        <v>0</v>
      </c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  <c r="BI1632" s="151"/>
      <c r="BJ1632" s="151"/>
      <c r="BK1632" s="151"/>
      <c r="BL1632" s="151"/>
      <c r="BM1632" s="151"/>
      <c r="BN1632" s="151"/>
      <c r="BO1632" s="151"/>
      <c r="BP1632" s="151"/>
      <c r="BQ1632" s="151"/>
      <c r="BR1632" s="151"/>
      <c r="BS1632" s="151"/>
      <c r="BT1632" s="151"/>
      <c r="BU1632" s="151"/>
      <c r="BV1632" s="151"/>
      <c r="BW1632" s="151"/>
      <c r="BX1632" s="151"/>
      <c r="BY1632" s="151"/>
      <c r="BZ1632" s="151"/>
      <c r="CA1632" s="151"/>
      <c r="CB1632" s="151"/>
      <c r="CC1632" s="151"/>
      <c r="CD1632" s="151"/>
      <c r="CE1632" s="151"/>
      <c r="CF1632" s="151"/>
      <c r="CG1632" s="151"/>
      <c r="CH1632" s="151"/>
      <c r="CI1632" s="151"/>
      <c r="CJ1632" s="151"/>
      <c r="CK1632" s="151"/>
      <c r="CL1632" s="151"/>
      <c r="CM1632" s="151"/>
      <c r="CN1632" s="151"/>
      <c r="CO1632" s="151"/>
      <c r="CP1632" s="151"/>
      <c r="CQ1632" s="151"/>
      <c r="CR1632" s="151"/>
      <c r="CS1632" s="151"/>
      <c r="CT1632" s="151"/>
      <c r="CU1632" s="151"/>
      <c r="CV1632" s="151"/>
      <c r="CW1632" s="151"/>
      <c r="CX1632" s="151"/>
      <c r="CY1632" s="151"/>
      <c r="CZ1632" s="151"/>
      <c r="DA1632" s="151"/>
      <c r="DB1632" s="151"/>
      <c r="DC1632" s="151"/>
      <c r="DD1632" s="151"/>
      <c r="DE1632" s="151"/>
      <c r="DF1632" s="151"/>
      <c r="DG1632" s="151"/>
      <c r="DH1632" s="151"/>
      <c r="DI1632" s="151"/>
      <c r="DJ1632" s="151"/>
      <c r="DK1632" s="151"/>
      <c r="DL1632" s="151"/>
      <c r="DM1632" s="151"/>
      <c r="DN1632" s="151"/>
      <c r="DO1632" s="151"/>
      <c r="DP1632" s="151"/>
      <c r="DQ1632" s="151"/>
      <c r="DR1632" s="151"/>
      <c r="DS1632" s="151"/>
      <c r="DT1632" s="151"/>
      <c r="DU1632" s="151"/>
      <c r="DV1632" s="151"/>
      <c r="DW1632" s="151"/>
      <c r="DX1632" s="151"/>
      <c r="DY1632" s="151"/>
      <c r="DZ1632" s="151"/>
      <c r="EA1632" s="151"/>
      <c r="EB1632" s="151"/>
      <c r="EC1632" s="151"/>
      <c r="ED1632" s="151"/>
      <c r="EE1632" s="151"/>
      <c r="EF1632" s="151"/>
      <c r="EG1632" s="151"/>
      <c r="EH1632" s="151"/>
      <c r="EI1632" s="151"/>
      <c r="EJ1632" s="151"/>
      <c r="EK1632" s="151"/>
      <c r="EL1632" s="151"/>
      <c r="EM1632" s="151"/>
      <c r="EN1632" s="151"/>
      <c r="EO1632" s="151"/>
      <c r="EP1632" s="151"/>
      <c r="EQ1632" s="151"/>
      <c r="ER1632" s="151"/>
      <c r="ES1632" s="151"/>
      <c r="ET1632" s="151"/>
      <c r="EU1632" s="151"/>
      <c r="EV1632" s="151"/>
      <c r="EW1632" s="151"/>
      <c r="EX1632" s="151"/>
      <c r="EY1632" s="151"/>
      <c r="EZ1632" s="151"/>
      <c r="FA1632" s="151"/>
      <c r="FB1632" s="151"/>
      <c r="FC1632" s="151"/>
      <c r="FD1632" s="151"/>
      <c r="FE1632" s="151"/>
      <c r="FF1632" s="151"/>
      <c r="FG1632" s="151"/>
      <c r="FH1632" s="151"/>
      <c r="FI1632" s="151"/>
      <c r="FJ1632" s="151"/>
      <c r="FK1632" s="151"/>
      <c r="FL1632" s="151"/>
      <c r="FM1632" s="151"/>
      <c r="FN1632" s="151"/>
      <c r="FO1632" s="151"/>
      <c r="FP1632" s="151"/>
      <c r="FQ1632" s="151"/>
      <c r="FR1632" s="151"/>
      <c r="FS1632" s="151"/>
      <c r="FT1632" s="151"/>
      <c r="FU1632" s="151"/>
      <c r="FV1632" s="151"/>
      <c r="FW1632" s="151"/>
      <c r="FX1632" s="151"/>
      <c r="FY1632" s="151"/>
      <c r="FZ1632" s="151"/>
      <c r="GA1632" s="151"/>
      <c r="GB1632" s="151"/>
      <c r="GC1632" s="151"/>
      <c r="GD1632" s="151"/>
      <c r="GE1632" s="151"/>
      <c r="GF1632" s="151"/>
      <c r="GG1632" s="151"/>
      <c r="GH1632" s="151"/>
      <c r="GI1632" s="151"/>
      <c r="GJ1632" s="151"/>
      <c r="GK1632" s="151"/>
      <c r="GL1632" s="151"/>
      <c r="GM1632" s="151"/>
      <c r="GN1632" s="151"/>
      <c r="GO1632" s="151"/>
      <c r="GP1632" s="151"/>
      <c r="GQ1632" s="151"/>
      <c r="GR1632" s="151"/>
      <c r="GS1632" s="151"/>
      <c r="GT1632" s="151"/>
      <c r="GU1632" s="151"/>
      <c r="GV1632" s="151"/>
      <c r="GW1632" s="151"/>
      <c r="GX1632" s="151"/>
      <c r="GY1632" s="151"/>
      <c r="GZ1632" s="151"/>
      <c r="HA1632" s="151"/>
      <c r="HB1632" s="151"/>
      <c r="HC1632" s="151"/>
      <c r="HD1632" s="151"/>
      <c r="HE1632" s="151"/>
      <c r="HF1632" s="151"/>
      <c r="HG1632" s="151"/>
      <c r="HH1632" s="151"/>
      <c r="HI1632" s="151"/>
      <c r="HJ1632" s="151"/>
      <c r="HK1632" s="151"/>
      <c r="HL1632" s="151"/>
      <c r="HM1632" s="151"/>
      <c r="HN1632" s="151"/>
      <c r="HO1632" s="151"/>
      <c r="HP1632" s="151"/>
      <c r="HQ1632" s="151"/>
      <c r="HR1632" s="151"/>
      <c r="HS1632" s="151"/>
      <c r="HT1632" s="151"/>
      <c r="HU1632" s="151"/>
      <c r="HV1632" s="151"/>
      <c r="HW1632" s="151"/>
      <c r="HX1632" s="151"/>
      <c r="HY1632" s="151"/>
      <c r="HZ1632" s="151"/>
      <c r="IA1632" s="151"/>
      <c r="IB1632" s="151"/>
      <c r="IC1632" s="151"/>
      <c r="ID1632" s="151"/>
      <c r="IE1632" s="151"/>
      <c r="IF1632" s="151"/>
      <c r="IG1632" s="151"/>
      <c r="IH1632" s="151"/>
      <c r="II1632" s="151"/>
      <c r="IJ1632" s="151"/>
      <c r="IK1632" s="151"/>
      <c r="IL1632" s="151"/>
      <c r="IM1632" s="151"/>
      <c r="IN1632" s="151"/>
      <c r="IO1632" s="151"/>
      <c r="IP1632" s="151"/>
      <c r="IQ1632" s="151"/>
      <c r="IR1632" s="151"/>
      <c r="IS1632" s="151"/>
      <c r="IT1632" s="151"/>
      <c r="IU1632" s="151"/>
      <c r="IV1632" s="151"/>
      <c r="IW1632" s="151"/>
      <c r="IX1632" s="151"/>
      <c r="IY1632" s="151"/>
    </row>
    <row r="1633" spans="1:259" s="851" customFormat="1" ht="105" x14ac:dyDescent="0.25">
      <c r="A1633" s="214"/>
      <c r="B1633" s="214">
        <v>1</v>
      </c>
      <c r="C1633" s="553" t="s">
        <v>448</v>
      </c>
      <c r="D1633" s="172"/>
      <c r="E1633" s="173"/>
      <c r="F1633" s="1710">
        <f t="shared" si="2411"/>
        <v>0</v>
      </c>
      <c r="G1633" s="745">
        <f t="shared" si="2411"/>
        <v>0</v>
      </c>
      <c r="H1633" s="745">
        <f t="shared" si="2411"/>
        <v>0</v>
      </c>
      <c r="I1633" s="1877">
        <f t="shared" si="2411"/>
        <v>0</v>
      </c>
      <c r="J1633" s="2278"/>
      <c r="K1633" s="2278"/>
      <c r="L1633" s="2279"/>
      <c r="M1633" s="2279"/>
      <c r="N1633" s="2279"/>
      <c r="O1633" s="2279"/>
      <c r="P1633" s="2279"/>
      <c r="Q1633" s="2279"/>
      <c r="R1633" s="2276">
        <f t="shared" ref="R1633:AI1633" si="2508">R1555</f>
        <v>0</v>
      </c>
      <c r="S1633" s="2276">
        <f t="shared" ref="S1633:T1633" si="2509">S1555</f>
        <v>0</v>
      </c>
      <c r="T1633" s="2276">
        <f t="shared" si="2509"/>
        <v>0</v>
      </c>
      <c r="U1633" s="2276">
        <f t="shared" ref="U1633:V1633" si="2510">U1555</f>
        <v>0</v>
      </c>
      <c r="V1633" s="2276">
        <f t="shared" si="2510"/>
        <v>0</v>
      </c>
      <c r="W1633" s="2276">
        <f t="shared" ref="W1633:X1633" si="2511">W1555</f>
        <v>0</v>
      </c>
      <c r="X1633" s="2276">
        <f t="shared" si="2511"/>
        <v>0</v>
      </c>
      <c r="Y1633" s="2276">
        <f t="shared" ref="Y1633:Z1633" si="2512">Y1555</f>
        <v>0</v>
      </c>
      <c r="Z1633" s="2276">
        <f t="shared" si="2512"/>
        <v>0</v>
      </c>
      <c r="AA1633" s="2276">
        <f t="shared" ref="AA1633" si="2513">AA1555</f>
        <v>0</v>
      </c>
      <c r="AB1633" s="369">
        <f t="shared" si="2508"/>
        <v>0</v>
      </c>
      <c r="AC1633" s="2276">
        <f t="shared" si="2508"/>
        <v>0</v>
      </c>
      <c r="AD1633" s="998">
        <f t="shared" si="2508"/>
        <v>0</v>
      </c>
      <c r="AE1633" s="2276">
        <f t="shared" si="2508"/>
        <v>0</v>
      </c>
      <c r="AF1633" s="2276">
        <f t="shared" si="2508"/>
        <v>0</v>
      </c>
      <c r="AG1633" s="2402">
        <f t="shared" si="2508"/>
        <v>0</v>
      </c>
      <c r="AH1633" s="2402">
        <f t="shared" si="2508"/>
        <v>0</v>
      </c>
      <c r="AI1633" s="2276">
        <f t="shared" si="2508"/>
        <v>0</v>
      </c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  <c r="BI1633" s="151"/>
      <c r="BJ1633" s="151"/>
      <c r="BK1633" s="151"/>
      <c r="BL1633" s="151"/>
      <c r="BM1633" s="151"/>
      <c r="BN1633" s="151"/>
      <c r="BO1633" s="151"/>
      <c r="BP1633" s="151"/>
      <c r="BQ1633" s="151"/>
      <c r="BR1633" s="151"/>
      <c r="BS1633" s="151"/>
      <c r="BT1633" s="151"/>
      <c r="BU1633" s="151"/>
      <c r="BV1633" s="151"/>
      <c r="BW1633" s="151"/>
      <c r="BX1633" s="151"/>
      <c r="BY1633" s="151"/>
      <c r="BZ1633" s="151"/>
      <c r="CA1633" s="151"/>
      <c r="CB1633" s="151"/>
      <c r="CC1633" s="151"/>
      <c r="CD1633" s="151"/>
      <c r="CE1633" s="151"/>
      <c r="CF1633" s="151"/>
      <c r="CG1633" s="151"/>
      <c r="CH1633" s="151"/>
      <c r="CI1633" s="151"/>
      <c r="CJ1633" s="151"/>
      <c r="CK1633" s="151"/>
      <c r="CL1633" s="151"/>
      <c r="CM1633" s="151"/>
      <c r="CN1633" s="151"/>
      <c r="CO1633" s="151"/>
      <c r="CP1633" s="151"/>
      <c r="CQ1633" s="151"/>
      <c r="CR1633" s="151"/>
      <c r="CS1633" s="151"/>
      <c r="CT1633" s="151"/>
      <c r="CU1633" s="151"/>
      <c r="CV1633" s="151"/>
      <c r="CW1633" s="151"/>
      <c r="CX1633" s="151"/>
      <c r="CY1633" s="151"/>
      <c r="CZ1633" s="151"/>
      <c r="DA1633" s="151"/>
      <c r="DB1633" s="151"/>
      <c r="DC1633" s="151"/>
      <c r="DD1633" s="151"/>
      <c r="DE1633" s="151"/>
      <c r="DF1633" s="151"/>
      <c r="DG1633" s="151"/>
      <c r="DH1633" s="151"/>
      <c r="DI1633" s="151"/>
      <c r="DJ1633" s="151"/>
      <c r="DK1633" s="151"/>
      <c r="DL1633" s="151"/>
      <c r="DM1633" s="151"/>
      <c r="DN1633" s="151"/>
      <c r="DO1633" s="151"/>
      <c r="DP1633" s="151"/>
      <c r="DQ1633" s="151"/>
      <c r="DR1633" s="151"/>
      <c r="DS1633" s="151"/>
      <c r="DT1633" s="151"/>
      <c r="DU1633" s="151"/>
      <c r="DV1633" s="151"/>
      <c r="DW1633" s="151"/>
      <c r="DX1633" s="151"/>
      <c r="DY1633" s="151"/>
      <c r="DZ1633" s="151"/>
      <c r="EA1633" s="151"/>
      <c r="EB1633" s="151"/>
      <c r="EC1633" s="151"/>
      <c r="ED1633" s="151"/>
      <c r="EE1633" s="151"/>
      <c r="EF1633" s="151"/>
      <c r="EG1633" s="151"/>
      <c r="EH1633" s="151"/>
      <c r="EI1633" s="151"/>
      <c r="EJ1633" s="151"/>
      <c r="EK1633" s="151"/>
      <c r="EL1633" s="151"/>
      <c r="EM1633" s="151"/>
      <c r="EN1633" s="151"/>
      <c r="EO1633" s="151"/>
      <c r="EP1633" s="151"/>
      <c r="EQ1633" s="151"/>
      <c r="ER1633" s="151"/>
      <c r="ES1633" s="151"/>
      <c r="ET1633" s="151"/>
      <c r="EU1633" s="151"/>
      <c r="EV1633" s="151"/>
      <c r="EW1633" s="151"/>
      <c r="EX1633" s="151"/>
      <c r="EY1633" s="151"/>
      <c r="EZ1633" s="151"/>
      <c r="FA1633" s="151"/>
      <c r="FB1633" s="151"/>
      <c r="FC1633" s="151"/>
      <c r="FD1633" s="151"/>
      <c r="FE1633" s="151"/>
      <c r="FF1633" s="151"/>
      <c r="FG1633" s="151"/>
      <c r="FH1633" s="151"/>
      <c r="FI1633" s="151"/>
      <c r="FJ1633" s="151"/>
      <c r="FK1633" s="151"/>
      <c r="FL1633" s="151"/>
      <c r="FM1633" s="151"/>
      <c r="FN1633" s="151"/>
      <c r="FO1633" s="151"/>
      <c r="FP1633" s="151"/>
      <c r="FQ1633" s="151"/>
      <c r="FR1633" s="151"/>
      <c r="FS1633" s="151"/>
      <c r="FT1633" s="151"/>
      <c r="FU1633" s="151"/>
      <c r="FV1633" s="151"/>
      <c r="FW1633" s="151"/>
      <c r="FX1633" s="151"/>
      <c r="FY1633" s="151"/>
      <c r="FZ1633" s="151"/>
      <c r="GA1633" s="151"/>
      <c r="GB1633" s="151"/>
      <c r="GC1633" s="151"/>
      <c r="GD1633" s="151"/>
      <c r="GE1633" s="151"/>
      <c r="GF1633" s="151"/>
      <c r="GG1633" s="151"/>
      <c r="GH1633" s="151"/>
      <c r="GI1633" s="151"/>
      <c r="GJ1633" s="151"/>
      <c r="GK1633" s="151"/>
      <c r="GL1633" s="151"/>
      <c r="GM1633" s="151"/>
      <c r="GN1633" s="151"/>
      <c r="GO1633" s="151"/>
      <c r="GP1633" s="151"/>
      <c r="GQ1633" s="151"/>
      <c r="GR1633" s="151"/>
      <c r="GS1633" s="151"/>
      <c r="GT1633" s="151"/>
      <c r="GU1633" s="151"/>
      <c r="GV1633" s="151"/>
      <c r="GW1633" s="151"/>
      <c r="GX1633" s="151"/>
      <c r="GY1633" s="151"/>
      <c r="GZ1633" s="151"/>
      <c r="HA1633" s="151"/>
      <c r="HB1633" s="151"/>
      <c r="HC1633" s="151"/>
      <c r="HD1633" s="151"/>
      <c r="HE1633" s="151"/>
      <c r="HF1633" s="151"/>
      <c r="HG1633" s="151"/>
      <c r="HH1633" s="151"/>
      <c r="HI1633" s="151"/>
      <c r="HJ1633" s="151"/>
      <c r="HK1633" s="151"/>
      <c r="HL1633" s="151"/>
      <c r="HM1633" s="151"/>
      <c r="HN1633" s="151"/>
      <c r="HO1633" s="151"/>
      <c r="HP1633" s="151"/>
      <c r="HQ1633" s="151"/>
      <c r="HR1633" s="151"/>
      <c r="HS1633" s="151"/>
      <c r="HT1633" s="151"/>
      <c r="HU1633" s="151"/>
      <c r="HV1633" s="151"/>
      <c r="HW1633" s="151"/>
      <c r="HX1633" s="151"/>
      <c r="HY1633" s="151"/>
      <c r="HZ1633" s="151"/>
      <c r="IA1633" s="151"/>
      <c r="IB1633" s="151"/>
      <c r="IC1633" s="151"/>
      <c r="ID1633" s="151"/>
      <c r="IE1633" s="151"/>
      <c r="IF1633" s="151"/>
      <c r="IG1633" s="151"/>
      <c r="IH1633" s="151"/>
      <c r="II1633" s="151"/>
      <c r="IJ1633" s="151"/>
      <c r="IK1633" s="151"/>
      <c r="IL1633" s="151"/>
      <c r="IM1633" s="151"/>
      <c r="IN1633" s="151"/>
      <c r="IO1633" s="151"/>
      <c r="IP1633" s="151"/>
      <c r="IQ1633" s="151"/>
      <c r="IR1633" s="151"/>
      <c r="IS1633" s="151"/>
      <c r="IT1633" s="151"/>
      <c r="IU1633" s="151"/>
      <c r="IV1633" s="151"/>
      <c r="IW1633" s="151"/>
      <c r="IX1633" s="151"/>
      <c r="IY1633" s="151"/>
    </row>
    <row r="1634" spans="1:259" s="851" customFormat="1" ht="28.5" x14ac:dyDescent="0.25">
      <c r="A1634" s="214"/>
      <c r="B1634" s="214">
        <v>1</v>
      </c>
      <c r="C1634" s="918" t="s">
        <v>467</v>
      </c>
      <c r="D1634" s="172"/>
      <c r="E1634" s="173"/>
      <c r="F1634" s="1710">
        <f t="shared" si="2411"/>
        <v>1801</v>
      </c>
      <c r="G1634" s="745">
        <f t="shared" si="2411"/>
        <v>1500.8333333333335</v>
      </c>
      <c r="H1634" s="745">
        <f t="shared" si="2411"/>
        <v>620</v>
      </c>
      <c r="I1634" s="1877">
        <f t="shared" si="2411"/>
        <v>41.305796135909397</v>
      </c>
      <c r="J1634" s="2278"/>
      <c r="K1634" s="2278"/>
      <c r="L1634" s="2279"/>
      <c r="M1634" s="2279"/>
      <c r="N1634" s="2279"/>
      <c r="O1634" s="2279"/>
      <c r="P1634" s="2279"/>
      <c r="Q1634" s="2279"/>
      <c r="R1634" s="745">
        <f t="shared" ref="R1634:AI1634" si="2514">R1556</f>
        <v>7040.8</v>
      </c>
      <c r="S1634" s="745">
        <f t="shared" ref="S1634:T1634" si="2515">S1556</f>
        <v>7040.8</v>
      </c>
      <c r="T1634" s="745">
        <f t="shared" si="2515"/>
        <v>7040.8</v>
      </c>
      <c r="U1634" s="745">
        <f t="shared" ref="U1634:V1634" si="2516">U1556</f>
        <v>7040.8</v>
      </c>
      <c r="V1634" s="745">
        <f t="shared" si="2516"/>
        <v>7040.8</v>
      </c>
      <c r="W1634" s="745">
        <f t="shared" ref="W1634:X1634" si="2517">W1556</f>
        <v>7040.8</v>
      </c>
      <c r="X1634" s="745">
        <f t="shared" si="2517"/>
        <v>4682.6000000000004</v>
      </c>
      <c r="Y1634" s="745">
        <f t="shared" ref="Y1634:Z1634" si="2518">Y1556</f>
        <v>4682.6000000000004</v>
      </c>
      <c r="Z1634" s="745">
        <f t="shared" si="2518"/>
        <v>4682.6000000000004</v>
      </c>
      <c r="AA1634" s="745">
        <f t="shared" ref="AA1634" si="2519">AA1556</f>
        <v>4682.6000000000004</v>
      </c>
      <c r="AB1634" s="745">
        <f t="shared" si="2514"/>
        <v>4295.2000000000007</v>
      </c>
      <c r="AC1634" s="2276">
        <f t="shared" si="2514"/>
        <v>1638.1548699999998</v>
      </c>
      <c r="AD1634" s="2276">
        <f t="shared" si="2514"/>
        <v>0</v>
      </c>
      <c r="AE1634" s="2276">
        <f t="shared" si="2514"/>
        <v>0</v>
      </c>
      <c r="AF1634" s="2276">
        <f t="shared" si="2514"/>
        <v>-2657.0451300000009</v>
      </c>
      <c r="AG1634" s="2276">
        <f t="shared" si="2514"/>
        <v>0</v>
      </c>
      <c r="AH1634" s="2276">
        <f t="shared" si="2514"/>
        <v>-1.2390099999999999</v>
      </c>
      <c r="AI1634" s="2276">
        <f t="shared" si="2514"/>
        <v>1636.9158599999998</v>
      </c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  <c r="BI1634" s="151"/>
      <c r="BJ1634" s="151"/>
      <c r="BK1634" s="151"/>
      <c r="BL1634" s="151"/>
      <c r="BM1634" s="151"/>
      <c r="BN1634" s="151"/>
      <c r="BO1634" s="151"/>
      <c r="BP1634" s="151"/>
      <c r="BQ1634" s="151"/>
      <c r="BR1634" s="151"/>
      <c r="BS1634" s="151"/>
      <c r="BT1634" s="151"/>
      <c r="BU1634" s="151"/>
      <c r="BV1634" s="151"/>
      <c r="BW1634" s="151"/>
      <c r="BX1634" s="151"/>
      <c r="BY1634" s="151"/>
      <c r="BZ1634" s="151"/>
      <c r="CA1634" s="151"/>
      <c r="CB1634" s="151"/>
      <c r="CC1634" s="151"/>
      <c r="CD1634" s="151"/>
      <c r="CE1634" s="151"/>
      <c r="CF1634" s="151"/>
      <c r="CG1634" s="151"/>
      <c r="CH1634" s="151"/>
      <c r="CI1634" s="151"/>
      <c r="CJ1634" s="151"/>
      <c r="CK1634" s="151"/>
      <c r="CL1634" s="151"/>
      <c r="CM1634" s="151"/>
      <c r="CN1634" s="151"/>
      <c r="CO1634" s="151"/>
      <c r="CP1634" s="151"/>
      <c r="CQ1634" s="151"/>
      <c r="CR1634" s="151"/>
      <c r="CS1634" s="151"/>
      <c r="CT1634" s="151"/>
      <c r="CU1634" s="151"/>
      <c r="CV1634" s="151"/>
      <c r="CW1634" s="151"/>
      <c r="CX1634" s="151"/>
      <c r="CY1634" s="151"/>
      <c r="CZ1634" s="151"/>
      <c r="DA1634" s="151"/>
      <c r="DB1634" s="151"/>
      <c r="DC1634" s="151"/>
      <c r="DD1634" s="151"/>
      <c r="DE1634" s="151"/>
      <c r="DF1634" s="151"/>
      <c r="DG1634" s="151"/>
      <c r="DH1634" s="151"/>
      <c r="DI1634" s="151"/>
      <c r="DJ1634" s="151"/>
      <c r="DK1634" s="151"/>
      <c r="DL1634" s="151"/>
      <c r="DM1634" s="151"/>
      <c r="DN1634" s="151"/>
      <c r="DO1634" s="151"/>
      <c r="DP1634" s="151"/>
      <c r="DQ1634" s="151"/>
      <c r="DR1634" s="151"/>
      <c r="DS1634" s="151"/>
      <c r="DT1634" s="151"/>
      <c r="DU1634" s="151"/>
      <c r="DV1634" s="151"/>
      <c r="DW1634" s="151"/>
      <c r="DX1634" s="151"/>
      <c r="DY1634" s="151"/>
      <c r="DZ1634" s="151"/>
      <c r="EA1634" s="151"/>
      <c r="EB1634" s="151"/>
      <c r="EC1634" s="151"/>
      <c r="ED1634" s="151"/>
      <c r="EE1634" s="151"/>
      <c r="EF1634" s="151"/>
      <c r="EG1634" s="151"/>
      <c r="EH1634" s="151"/>
      <c r="EI1634" s="151"/>
      <c r="EJ1634" s="151"/>
      <c r="EK1634" s="151"/>
      <c r="EL1634" s="151"/>
      <c r="EM1634" s="151"/>
      <c r="EN1634" s="151"/>
      <c r="EO1634" s="151"/>
      <c r="EP1634" s="151"/>
      <c r="EQ1634" s="151"/>
      <c r="ER1634" s="151"/>
      <c r="ES1634" s="151"/>
      <c r="ET1634" s="151"/>
      <c r="EU1634" s="151"/>
      <c r="EV1634" s="151"/>
      <c r="EW1634" s="151"/>
      <c r="EX1634" s="151"/>
      <c r="EY1634" s="151"/>
      <c r="EZ1634" s="151"/>
      <c r="FA1634" s="151"/>
      <c r="FB1634" s="151"/>
      <c r="FC1634" s="151"/>
      <c r="FD1634" s="151"/>
      <c r="FE1634" s="151"/>
      <c r="FF1634" s="151"/>
      <c r="FG1634" s="151"/>
      <c r="FH1634" s="151"/>
      <c r="FI1634" s="151"/>
      <c r="FJ1634" s="151"/>
      <c r="FK1634" s="151"/>
      <c r="FL1634" s="151"/>
      <c r="FM1634" s="151"/>
      <c r="FN1634" s="151"/>
      <c r="FO1634" s="151"/>
      <c r="FP1634" s="151"/>
      <c r="FQ1634" s="151"/>
      <c r="FR1634" s="151"/>
      <c r="FS1634" s="151"/>
      <c r="FT1634" s="151"/>
      <c r="FU1634" s="151"/>
      <c r="FV1634" s="151"/>
      <c r="FW1634" s="151"/>
      <c r="FX1634" s="151"/>
      <c r="FY1634" s="151"/>
      <c r="FZ1634" s="151"/>
      <c r="GA1634" s="151"/>
      <c r="GB1634" s="151"/>
      <c r="GC1634" s="151"/>
      <c r="GD1634" s="151"/>
      <c r="GE1634" s="151"/>
      <c r="GF1634" s="151"/>
      <c r="GG1634" s="151"/>
      <c r="GH1634" s="151"/>
      <c r="GI1634" s="151"/>
      <c r="GJ1634" s="151"/>
      <c r="GK1634" s="151"/>
      <c r="GL1634" s="151"/>
      <c r="GM1634" s="151"/>
      <c r="GN1634" s="151"/>
      <c r="GO1634" s="151"/>
      <c r="GP1634" s="151"/>
      <c r="GQ1634" s="151"/>
      <c r="GR1634" s="151"/>
      <c r="GS1634" s="151"/>
      <c r="GT1634" s="151"/>
      <c r="GU1634" s="151"/>
      <c r="GV1634" s="151"/>
      <c r="GW1634" s="151"/>
      <c r="GX1634" s="151"/>
      <c r="GY1634" s="151"/>
      <c r="GZ1634" s="151"/>
      <c r="HA1634" s="151"/>
      <c r="HB1634" s="151"/>
      <c r="HC1634" s="151"/>
      <c r="HD1634" s="151"/>
      <c r="HE1634" s="151"/>
      <c r="HF1634" s="151"/>
      <c r="HG1634" s="151"/>
      <c r="HH1634" s="151"/>
      <c r="HI1634" s="151"/>
      <c r="HJ1634" s="151"/>
      <c r="HK1634" s="151"/>
      <c r="HL1634" s="151"/>
      <c r="HM1634" s="151"/>
      <c r="HN1634" s="151"/>
      <c r="HO1634" s="151"/>
      <c r="HP1634" s="151"/>
      <c r="HQ1634" s="151"/>
      <c r="HR1634" s="151"/>
      <c r="HS1634" s="151"/>
      <c r="HT1634" s="151"/>
      <c r="HU1634" s="151"/>
      <c r="HV1634" s="151"/>
      <c r="HW1634" s="151"/>
      <c r="HX1634" s="151"/>
      <c r="HY1634" s="151"/>
      <c r="HZ1634" s="151"/>
      <c r="IA1634" s="151"/>
      <c r="IB1634" s="151"/>
      <c r="IC1634" s="151"/>
      <c r="ID1634" s="151"/>
      <c r="IE1634" s="151"/>
      <c r="IF1634" s="151"/>
      <c r="IG1634" s="151"/>
      <c r="IH1634" s="151"/>
      <c r="II1634" s="151"/>
      <c r="IJ1634" s="151"/>
      <c r="IK1634" s="151"/>
      <c r="IL1634" s="151"/>
      <c r="IM1634" s="151"/>
      <c r="IN1634" s="151"/>
      <c r="IO1634" s="151"/>
      <c r="IP1634" s="151"/>
      <c r="IQ1634" s="151"/>
      <c r="IR1634" s="151"/>
      <c r="IS1634" s="151"/>
      <c r="IT1634" s="151"/>
      <c r="IU1634" s="151"/>
      <c r="IV1634" s="151"/>
      <c r="IW1634" s="151"/>
      <c r="IX1634" s="151"/>
      <c r="IY1634" s="151"/>
    </row>
    <row r="1635" spans="1:259" s="851" customFormat="1" ht="29.25" x14ac:dyDescent="0.25">
      <c r="A1635" s="214"/>
      <c r="B1635" s="214">
        <v>1</v>
      </c>
      <c r="C1635" s="288" t="s">
        <v>311</v>
      </c>
      <c r="D1635" s="172"/>
      <c r="E1635" s="173"/>
      <c r="F1635" s="1710">
        <f t="shared" si="2411"/>
        <v>1382.9787234042553</v>
      </c>
      <c r="G1635" s="745">
        <f t="shared" si="2411"/>
        <v>1152.4822695035459</v>
      </c>
      <c r="H1635" s="745">
        <f t="shared" si="2411"/>
        <v>318.93617021276594</v>
      </c>
      <c r="I1635" s="1877">
        <f t="shared" si="2411"/>
        <v>27.685431442080379</v>
      </c>
      <c r="J1635" s="2278"/>
      <c r="K1635" s="2278"/>
      <c r="L1635" s="2279"/>
      <c r="M1635" s="2279"/>
      <c r="N1635" s="2279"/>
      <c r="O1635" s="2279"/>
      <c r="P1635" s="2279"/>
      <c r="Q1635" s="2279"/>
      <c r="R1635" s="2276">
        <f t="shared" ref="R1635:AI1635" si="2520">R1557</f>
        <v>0</v>
      </c>
      <c r="S1635" s="2276">
        <f t="shared" ref="S1635:T1635" si="2521">S1557</f>
        <v>0</v>
      </c>
      <c r="T1635" s="2276">
        <f t="shared" si="2521"/>
        <v>0</v>
      </c>
      <c r="U1635" s="2276">
        <f t="shared" ref="U1635:V1635" si="2522">U1557</f>
        <v>0</v>
      </c>
      <c r="V1635" s="2276">
        <f t="shared" si="2522"/>
        <v>0</v>
      </c>
      <c r="W1635" s="2276">
        <f t="shared" ref="W1635:X1635" si="2523">W1557</f>
        <v>0</v>
      </c>
      <c r="X1635" s="2276">
        <f t="shared" si="2523"/>
        <v>0</v>
      </c>
      <c r="Y1635" s="2276">
        <f t="shared" ref="Y1635:Z1635" si="2524">Y1557</f>
        <v>0</v>
      </c>
      <c r="Z1635" s="2276">
        <f t="shared" si="2524"/>
        <v>0</v>
      </c>
      <c r="AA1635" s="2276">
        <f t="shared" ref="AA1635" si="2525">AA1557</f>
        <v>0</v>
      </c>
      <c r="AB1635" s="369">
        <f t="shared" si="2520"/>
        <v>0</v>
      </c>
      <c r="AC1635" s="2276">
        <f t="shared" si="2520"/>
        <v>0</v>
      </c>
      <c r="AD1635" s="998">
        <f t="shared" si="2520"/>
        <v>0</v>
      </c>
      <c r="AE1635" s="2276">
        <f t="shared" si="2520"/>
        <v>0</v>
      </c>
      <c r="AF1635" s="2276">
        <f t="shared" si="2520"/>
        <v>0</v>
      </c>
      <c r="AG1635" s="2402">
        <f t="shared" si="2520"/>
        <v>0</v>
      </c>
      <c r="AH1635" s="2402">
        <f t="shared" si="2520"/>
        <v>0</v>
      </c>
      <c r="AI1635" s="2276">
        <f t="shared" si="2520"/>
        <v>0</v>
      </c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  <c r="BI1635" s="151"/>
      <c r="BJ1635" s="151"/>
      <c r="BK1635" s="151"/>
      <c r="BL1635" s="151"/>
      <c r="BM1635" s="151"/>
      <c r="BN1635" s="151"/>
      <c r="BO1635" s="151"/>
      <c r="BP1635" s="151"/>
      <c r="BQ1635" s="151"/>
      <c r="BR1635" s="151"/>
      <c r="BS1635" s="151"/>
      <c r="BT1635" s="151"/>
      <c r="BU1635" s="151"/>
      <c r="BV1635" s="151"/>
      <c r="BW1635" s="151"/>
      <c r="BX1635" s="151"/>
      <c r="BY1635" s="151"/>
      <c r="BZ1635" s="151"/>
      <c r="CA1635" s="151"/>
      <c r="CB1635" s="151"/>
      <c r="CC1635" s="151"/>
      <c r="CD1635" s="151"/>
      <c r="CE1635" s="151"/>
      <c r="CF1635" s="151"/>
      <c r="CG1635" s="151"/>
      <c r="CH1635" s="151"/>
      <c r="CI1635" s="151"/>
      <c r="CJ1635" s="151"/>
      <c r="CK1635" s="151"/>
      <c r="CL1635" s="151"/>
      <c r="CM1635" s="151"/>
      <c r="CN1635" s="151"/>
      <c r="CO1635" s="151"/>
      <c r="CP1635" s="151"/>
      <c r="CQ1635" s="151"/>
      <c r="CR1635" s="151"/>
      <c r="CS1635" s="151"/>
      <c r="CT1635" s="151"/>
      <c r="CU1635" s="151"/>
      <c r="CV1635" s="151"/>
      <c r="CW1635" s="151"/>
      <c r="CX1635" s="151"/>
      <c r="CY1635" s="151"/>
      <c r="CZ1635" s="151"/>
      <c r="DA1635" s="151"/>
      <c r="DB1635" s="151"/>
      <c r="DC1635" s="151"/>
      <c r="DD1635" s="151"/>
      <c r="DE1635" s="151"/>
      <c r="DF1635" s="151"/>
      <c r="DG1635" s="151"/>
      <c r="DH1635" s="151"/>
      <c r="DI1635" s="151"/>
      <c r="DJ1635" s="151"/>
      <c r="DK1635" s="151"/>
      <c r="DL1635" s="151"/>
      <c r="DM1635" s="151"/>
      <c r="DN1635" s="151"/>
      <c r="DO1635" s="151"/>
      <c r="DP1635" s="151"/>
      <c r="DQ1635" s="151"/>
      <c r="DR1635" s="151"/>
      <c r="DS1635" s="151"/>
      <c r="DT1635" s="151"/>
      <c r="DU1635" s="151"/>
      <c r="DV1635" s="151"/>
      <c r="DW1635" s="151"/>
      <c r="DX1635" s="151"/>
      <c r="DY1635" s="151"/>
      <c r="DZ1635" s="151"/>
      <c r="EA1635" s="151"/>
      <c r="EB1635" s="151"/>
      <c r="EC1635" s="151"/>
      <c r="ED1635" s="151"/>
      <c r="EE1635" s="151"/>
      <c r="EF1635" s="151"/>
      <c r="EG1635" s="151"/>
      <c r="EH1635" s="151"/>
      <c r="EI1635" s="151"/>
      <c r="EJ1635" s="151"/>
      <c r="EK1635" s="151"/>
      <c r="EL1635" s="151"/>
      <c r="EM1635" s="151"/>
      <c r="EN1635" s="151"/>
      <c r="EO1635" s="151"/>
      <c r="EP1635" s="151"/>
      <c r="EQ1635" s="151"/>
      <c r="ER1635" s="151"/>
      <c r="ES1635" s="151"/>
      <c r="ET1635" s="151"/>
      <c r="EU1635" s="151"/>
      <c r="EV1635" s="151"/>
      <c r="EW1635" s="151"/>
      <c r="EX1635" s="151"/>
      <c r="EY1635" s="151"/>
      <c r="EZ1635" s="151"/>
      <c r="FA1635" s="151"/>
      <c r="FB1635" s="151"/>
      <c r="FC1635" s="151"/>
      <c r="FD1635" s="151"/>
      <c r="FE1635" s="151"/>
      <c r="FF1635" s="151"/>
      <c r="FG1635" s="151"/>
      <c r="FH1635" s="151"/>
      <c r="FI1635" s="151"/>
      <c r="FJ1635" s="151"/>
      <c r="FK1635" s="151"/>
      <c r="FL1635" s="151"/>
      <c r="FM1635" s="151"/>
      <c r="FN1635" s="151"/>
      <c r="FO1635" s="151"/>
      <c r="FP1635" s="151"/>
      <c r="FQ1635" s="151"/>
      <c r="FR1635" s="151"/>
      <c r="FS1635" s="151"/>
      <c r="FT1635" s="151"/>
      <c r="FU1635" s="151"/>
      <c r="FV1635" s="151"/>
      <c r="FW1635" s="151"/>
      <c r="FX1635" s="151"/>
      <c r="FY1635" s="151"/>
      <c r="FZ1635" s="151"/>
      <c r="GA1635" s="151"/>
      <c r="GB1635" s="151"/>
      <c r="GC1635" s="151"/>
      <c r="GD1635" s="151"/>
      <c r="GE1635" s="151"/>
      <c r="GF1635" s="151"/>
      <c r="GG1635" s="151"/>
      <c r="GH1635" s="151"/>
      <c r="GI1635" s="151"/>
      <c r="GJ1635" s="151"/>
      <c r="GK1635" s="151"/>
      <c r="GL1635" s="151"/>
      <c r="GM1635" s="151"/>
      <c r="GN1635" s="151"/>
      <c r="GO1635" s="151"/>
      <c r="GP1635" s="151"/>
      <c r="GQ1635" s="151"/>
      <c r="GR1635" s="151"/>
      <c r="GS1635" s="151"/>
      <c r="GT1635" s="151"/>
      <c r="GU1635" s="151"/>
      <c r="GV1635" s="151"/>
      <c r="GW1635" s="151"/>
      <c r="GX1635" s="151"/>
      <c r="GY1635" s="151"/>
      <c r="GZ1635" s="151"/>
      <c r="HA1635" s="151"/>
      <c r="HB1635" s="151"/>
      <c r="HC1635" s="151"/>
      <c r="HD1635" s="151"/>
      <c r="HE1635" s="151"/>
      <c r="HF1635" s="151"/>
      <c r="HG1635" s="151"/>
      <c r="HH1635" s="151"/>
      <c r="HI1635" s="151"/>
      <c r="HJ1635" s="151"/>
      <c r="HK1635" s="151"/>
      <c r="HL1635" s="151"/>
      <c r="HM1635" s="151"/>
      <c r="HN1635" s="151"/>
      <c r="HO1635" s="151"/>
      <c r="HP1635" s="151"/>
      <c r="HQ1635" s="151"/>
      <c r="HR1635" s="151"/>
      <c r="HS1635" s="151"/>
      <c r="HT1635" s="151"/>
      <c r="HU1635" s="151"/>
      <c r="HV1635" s="151"/>
      <c r="HW1635" s="151"/>
      <c r="HX1635" s="151"/>
      <c r="HY1635" s="151"/>
      <c r="HZ1635" s="151"/>
      <c r="IA1635" s="151"/>
      <c r="IB1635" s="151"/>
      <c r="IC1635" s="151"/>
      <c r="ID1635" s="151"/>
      <c r="IE1635" s="151"/>
      <c r="IF1635" s="151"/>
      <c r="IG1635" s="151"/>
      <c r="IH1635" s="151"/>
      <c r="II1635" s="151"/>
      <c r="IJ1635" s="151"/>
      <c r="IK1635" s="151"/>
      <c r="IL1635" s="151"/>
      <c r="IM1635" s="151"/>
      <c r="IN1635" s="151"/>
      <c r="IO1635" s="151"/>
      <c r="IP1635" s="151"/>
      <c r="IQ1635" s="151"/>
      <c r="IR1635" s="151"/>
      <c r="IS1635" s="151"/>
      <c r="IT1635" s="151"/>
      <c r="IU1635" s="151"/>
      <c r="IV1635" s="151"/>
      <c r="IW1635" s="151"/>
      <c r="IX1635" s="151"/>
      <c r="IY1635" s="151"/>
    </row>
    <row r="1636" spans="1:259" s="851" customFormat="1" x14ac:dyDescent="0.25">
      <c r="A1636" s="214"/>
      <c r="B1636" s="214">
        <v>1</v>
      </c>
      <c r="C1636" s="288" t="s">
        <v>319</v>
      </c>
      <c r="D1636" s="172"/>
      <c r="E1636" s="173"/>
      <c r="F1636" s="1710">
        <f t="shared" si="2411"/>
        <v>0</v>
      </c>
      <c r="G1636" s="745">
        <f t="shared" si="2411"/>
        <v>0</v>
      </c>
      <c r="H1636" s="745">
        <f t="shared" si="2411"/>
        <v>0</v>
      </c>
      <c r="I1636" s="1877">
        <f t="shared" si="2411"/>
        <v>0</v>
      </c>
      <c r="J1636" s="2278"/>
      <c r="K1636" s="2278"/>
      <c r="L1636" s="2279"/>
      <c r="M1636" s="2279"/>
      <c r="N1636" s="2279"/>
      <c r="O1636" s="2279"/>
      <c r="P1636" s="2279"/>
      <c r="Q1636" s="2279"/>
      <c r="R1636" s="2276">
        <f t="shared" ref="R1636:AI1636" si="2526">R1558</f>
        <v>0</v>
      </c>
      <c r="S1636" s="2276">
        <f t="shared" ref="S1636:T1636" si="2527">S1558</f>
        <v>0</v>
      </c>
      <c r="T1636" s="2276">
        <f t="shared" si="2527"/>
        <v>0</v>
      </c>
      <c r="U1636" s="2276">
        <f t="shared" ref="U1636:V1636" si="2528">U1558</f>
        <v>0</v>
      </c>
      <c r="V1636" s="2276">
        <f t="shared" si="2528"/>
        <v>0</v>
      </c>
      <c r="W1636" s="2276">
        <f t="shared" ref="W1636:X1636" si="2529">W1558</f>
        <v>0</v>
      </c>
      <c r="X1636" s="2276">
        <f t="shared" si="2529"/>
        <v>0</v>
      </c>
      <c r="Y1636" s="2276">
        <f t="shared" ref="Y1636:Z1636" si="2530">Y1558</f>
        <v>0</v>
      </c>
      <c r="Z1636" s="2276">
        <f t="shared" si="2530"/>
        <v>0</v>
      </c>
      <c r="AA1636" s="2276">
        <f t="shared" ref="AA1636" si="2531">AA1558</f>
        <v>0</v>
      </c>
      <c r="AB1636" s="369">
        <f t="shared" si="2526"/>
        <v>0</v>
      </c>
      <c r="AC1636" s="2276">
        <f t="shared" si="2526"/>
        <v>0</v>
      </c>
      <c r="AD1636" s="998">
        <f t="shared" si="2526"/>
        <v>0</v>
      </c>
      <c r="AE1636" s="2276">
        <f t="shared" si="2526"/>
        <v>0</v>
      </c>
      <c r="AF1636" s="2276">
        <f t="shared" si="2526"/>
        <v>0</v>
      </c>
      <c r="AG1636" s="2402">
        <f t="shared" si="2526"/>
        <v>0</v>
      </c>
      <c r="AH1636" s="2402">
        <f t="shared" si="2526"/>
        <v>0</v>
      </c>
      <c r="AI1636" s="2276">
        <f t="shared" si="2526"/>
        <v>0</v>
      </c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  <c r="BI1636" s="151"/>
      <c r="BJ1636" s="151"/>
      <c r="BK1636" s="151"/>
      <c r="BL1636" s="151"/>
      <c r="BM1636" s="151"/>
      <c r="BN1636" s="151"/>
      <c r="BO1636" s="151"/>
      <c r="BP1636" s="151"/>
      <c r="BQ1636" s="151"/>
      <c r="BR1636" s="151"/>
      <c r="BS1636" s="151"/>
      <c r="BT1636" s="151"/>
      <c r="BU1636" s="151"/>
      <c r="BV1636" s="151"/>
      <c r="BW1636" s="151"/>
      <c r="BX1636" s="151"/>
      <c r="BY1636" s="151"/>
      <c r="BZ1636" s="151"/>
      <c r="CA1636" s="151"/>
      <c r="CB1636" s="151"/>
      <c r="CC1636" s="151"/>
      <c r="CD1636" s="151"/>
      <c r="CE1636" s="151"/>
      <c r="CF1636" s="151"/>
      <c r="CG1636" s="151"/>
      <c r="CH1636" s="151"/>
      <c r="CI1636" s="151"/>
      <c r="CJ1636" s="151"/>
      <c r="CK1636" s="151"/>
      <c r="CL1636" s="151"/>
      <c r="CM1636" s="151"/>
      <c r="CN1636" s="151"/>
      <c r="CO1636" s="151"/>
      <c r="CP1636" s="151"/>
      <c r="CQ1636" s="151"/>
      <c r="CR1636" s="151"/>
      <c r="CS1636" s="151"/>
      <c r="CT1636" s="151"/>
      <c r="CU1636" s="151"/>
      <c r="CV1636" s="151"/>
      <c r="CW1636" s="151"/>
      <c r="CX1636" s="151"/>
      <c r="CY1636" s="151"/>
      <c r="CZ1636" s="151"/>
      <c r="DA1636" s="151"/>
      <c r="DB1636" s="151"/>
      <c r="DC1636" s="151"/>
      <c r="DD1636" s="151"/>
      <c r="DE1636" s="151"/>
      <c r="DF1636" s="151"/>
      <c r="DG1636" s="151"/>
      <c r="DH1636" s="151"/>
      <c r="DI1636" s="151"/>
      <c r="DJ1636" s="151"/>
      <c r="DK1636" s="151"/>
      <c r="DL1636" s="151"/>
      <c r="DM1636" s="151"/>
      <c r="DN1636" s="151"/>
      <c r="DO1636" s="151"/>
      <c r="DP1636" s="151"/>
      <c r="DQ1636" s="151"/>
      <c r="DR1636" s="151"/>
      <c r="DS1636" s="151"/>
      <c r="DT1636" s="151"/>
      <c r="DU1636" s="151"/>
      <c r="DV1636" s="151"/>
      <c r="DW1636" s="151"/>
      <c r="DX1636" s="151"/>
      <c r="DY1636" s="151"/>
      <c r="DZ1636" s="151"/>
      <c r="EA1636" s="151"/>
      <c r="EB1636" s="151"/>
      <c r="EC1636" s="151"/>
      <c r="ED1636" s="151"/>
      <c r="EE1636" s="151"/>
      <c r="EF1636" s="151"/>
      <c r="EG1636" s="151"/>
      <c r="EH1636" s="151"/>
      <c r="EI1636" s="151"/>
      <c r="EJ1636" s="151"/>
      <c r="EK1636" s="151"/>
      <c r="EL1636" s="151"/>
      <c r="EM1636" s="151"/>
      <c r="EN1636" s="151"/>
      <c r="EO1636" s="151"/>
      <c r="EP1636" s="151"/>
      <c r="EQ1636" s="151"/>
      <c r="ER1636" s="151"/>
      <c r="ES1636" s="151"/>
      <c r="ET1636" s="151"/>
      <c r="EU1636" s="151"/>
      <c r="EV1636" s="151"/>
      <c r="EW1636" s="151"/>
      <c r="EX1636" s="151"/>
      <c r="EY1636" s="151"/>
      <c r="EZ1636" s="151"/>
      <c r="FA1636" s="151"/>
      <c r="FB1636" s="151"/>
      <c r="FC1636" s="151"/>
      <c r="FD1636" s="151"/>
      <c r="FE1636" s="151"/>
      <c r="FF1636" s="151"/>
      <c r="FG1636" s="151"/>
      <c r="FH1636" s="151"/>
      <c r="FI1636" s="151"/>
      <c r="FJ1636" s="151"/>
      <c r="FK1636" s="151"/>
      <c r="FL1636" s="151"/>
      <c r="FM1636" s="151"/>
      <c r="FN1636" s="151"/>
      <c r="FO1636" s="151"/>
      <c r="FP1636" s="151"/>
      <c r="FQ1636" s="151"/>
      <c r="FR1636" s="151"/>
      <c r="FS1636" s="151"/>
      <c r="FT1636" s="151"/>
      <c r="FU1636" s="151"/>
      <c r="FV1636" s="151"/>
      <c r="FW1636" s="151"/>
      <c r="FX1636" s="151"/>
      <c r="FY1636" s="151"/>
      <c r="FZ1636" s="151"/>
      <c r="GA1636" s="151"/>
      <c r="GB1636" s="151"/>
      <c r="GC1636" s="151"/>
      <c r="GD1636" s="151"/>
      <c r="GE1636" s="151"/>
      <c r="GF1636" s="151"/>
      <c r="GG1636" s="151"/>
      <c r="GH1636" s="151"/>
      <c r="GI1636" s="151"/>
      <c r="GJ1636" s="151"/>
      <c r="GK1636" s="151"/>
      <c r="GL1636" s="151"/>
      <c r="GM1636" s="151"/>
      <c r="GN1636" s="151"/>
      <c r="GO1636" s="151"/>
      <c r="GP1636" s="151"/>
      <c r="GQ1636" s="151"/>
      <c r="GR1636" s="151"/>
      <c r="GS1636" s="151"/>
      <c r="GT1636" s="151"/>
      <c r="GU1636" s="151"/>
      <c r="GV1636" s="151"/>
      <c r="GW1636" s="151"/>
      <c r="GX1636" s="151"/>
      <c r="GY1636" s="151"/>
      <c r="GZ1636" s="151"/>
      <c r="HA1636" s="151"/>
      <c r="HB1636" s="151"/>
      <c r="HC1636" s="151"/>
      <c r="HD1636" s="151"/>
      <c r="HE1636" s="151"/>
      <c r="HF1636" s="151"/>
      <c r="HG1636" s="151"/>
      <c r="HH1636" s="151"/>
      <c r="HI1636" s="151"/>
      <c r="HJ1636" s="151"/>
      <c r="HK1636" s="151"/>
      <c r="HL1636" s="151"/>
      <c r="HM1636" s="151"/>
      <c r="HN1636" s="151"/>
      <c r="HO1636" s="151"/>
      <c r="HP1636" s="151"/>
      <c r="HQ1636" s="151"/>
      <c r="HR1636" s="151"/>
      <c r="HS1636" s="151"/>
      <c r="HT1636" s="151"/>
      <c r="HU1636" s="151"/>
      <c r="HV1636" s="151"/>
      <c r="HW1636" s="151"/>
      <c r="HX1636" s="151"/>
      <c r="HY1636" s="151"/>
      <c r="HZ1636" s="151"/>
      <c r="IA1636" s="151"/>
      <c r="IB1636" s="151"/>
      <c r="IC1636" s="151"/>
      <c r="ID1636" s="151"/>
      <c r="IE1636" s="151"/>
      <c r="IF1636" s="151"/>
      <c r="IG1636" s="151"/>
      <c r="IH1636" s="151"/>
      <c r="II1636" s="151"/>
      <c r="IJ1636" s="151"/>
      <c r="IK1636" s="151"/>
      <c r="IL1636" s="151"/>
      <c r="IM1636" s="151"/>
      <c r="IN1636" s="151"/>
      <c r="IO1636" s="151"/>
      <c r="IP1636" s="151"/>
      <c r="IQ1636" s="151"/>
      <c r="IR1636" s="151"/>
      <c r="IS1636" s="151"/>
      <c r="IT1636" s="151"/>
      <c r="IU1636" s="151"/>
      <c r="IV1636" s="151"/>
      <c r="IW1636" s="151"/>
      <c r="IX1636" s="151"/>
      <c r="IY1636" s="151"/>
    </row>
    <row r="1637" spans="1:259" s="851" customFormat="1" x14ac:dyDescent="0.25">
      <c r="A1637" s="214"/>
      <c r="B1637" s="214">
        <v>1</v>
      </c>
      <c r="C1637" s="173" t="s">
        <v>320</v>
      </c>
      <c r="D1637" s="172"/>
      <c r="E1637" s="173"/>
      <c r="F1637" s="1710">
        <f t="shared" si="2411"/>
        <v>1382.9787234042553</v>
      </c>
      <c r="G1637" s="745">
        <f t="shared" si="2411"/>
        <v>1152.4822695035459</v>
      </c>
      <c r="H1637" s="745">
        <f t="shared" si="2411"/>
        <v>318.93617021276594</v>
      </c>
      <c r="I1637" s="1877">
        <f t="shared" si="2411"/>
        <v>27.685431442080379</v>
      </c>
      <c r="J1637" s="2278"/>
      <c r="K1637" s="2278"/>
      <c r="L1637" s="2279"/>
      <c r="M1637" s="2279"/>
      <c r="N1637" s="2279"/>
      <c r="O1637" s="2279"/>
      <c r="P1637" s="2279"/>
      <c r="Q1637" s="2279"/>
      <c r="R1637" s="2276">
        <f t="shared" ref="R1637:AI1637" si="2532">R1559</f>
        <v>0</v>
      </c>
      <c r="S1637" s="2276">
        <f t="shared" ref="S1637:T1637" si="2533">S1559</f>
        <v>0</v>
      </c>
      <c r="T1637" s="2276">
        <f t="shared" si="2533"/>
        <v>0</v>
      </c>
      <c r="U1637" s="2276">
        <f t="shared" ref="U1637:V1637" si="2534">U1559</f>
        <v>0</v>
      </c>
      <c r="V1637" s="2276">
        <f t="shared" si="2534"/>
        <v>0</v>
      </c>
      <c r="W1637" s="2276">
        <f t="shared" ref="W1637:X1637" si="2535">W1559</f>
        <v>0</v>
      </c>
      <c r="X1637" s="2276">
        <f t="shared" si="2535"/>
        <v>0</v>
      </c>
      <c r="Y1637" s="2276">
        <f t="shared" ref="Y1637:Z1637" si="2536">Y1559</f>
        <v>0</v>
      </c>
      <c r="Z1637" s="2276">
        <f t="shared" si="2536"/>
        <v>0</v>
      </c>
      <c r="AA1637" s="2276">
        <f t="shared" ref="AA1637" si="2537">AA1559</f>
        <v>0</v>
      </c>
      <c r="AB1637" s="369">
        <f t="shared" si="2532"/>
        <v>0</v>
      </c>
      <c r="AC1637" s="2276">
        <f t="shared" si="2532"/>
        <v>0</v>
      </c>
      <c r="AD1637" s="998">
        <f t="shared" si="2532"/>
        <v>0</v>
      </c>
      <c r="AE1637" s="2276">
        <f t="shared" si="2532"/>
        <v>0</v>
      </c>
      <c r="AF1637" s="2276">
        <f t="shared" si="2532"/>
        <v>0</v>
      </c>
      <c r="AG1637" s="2402">
        <f t="shared" si="2532"/>
        <v>0</v>
      </c>
      <c r="AH1637" s="2402">
        <f t="shared" si="2532"/>
        <v>0</v>
      </c>
      <c r="AI1637" s="2276">
        <f t="shared" si="2532"/>
        <v>0</v>
      </c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  <c r="BI1637" s="151"/>
      <c r="BJ1637" s="151"/>
      <c r="BK1637" s="151"/>
      <c r="BL1637" s="151"/>
      <c r="BM1637" s="151"/>
      <c r="BN1637" s="151"/>
      <c r="BO1637" s="151"/>
      <c r="BP1637" s="151"/>
      <c r="BQ1637" s="151"/>
      <c r="BR1637" s="151"/>
      <c r="BS1637" s="151"/>
      <c r="BT1637" s="151"/>
      <c r="BU1637" s="151"/>
      <c r="BV1637" s="151"/>
      <c r="BW1637" s="151"/>
      <c r="BX1637" s="151"/>
      <c r="BY1637" s="151"/>
      <c r="BZ1637" s="151"/>
      <c r="CA1637" s="151"/>
      <c r="CB1637" s="151"/>
      <c r="CC1637" s="151"/>
      <c r="CD1637" s="151"/>
      <c r="CE1637" s="151"/>
      <c r="CF1637" s="151"/>
      <c r="CG1637" s="151"/>
      <c r="CH1637" s="151"/>
      <c r="CI1637" s="151"/>
      <c r="CJ1637" s="151"/>
      <c r="CK1637" s="151"/>
      <c r="CL1637" s="151"/>
      <c r="CM1637" s="151"/>
      <c r="CN1637" s="151"/>
      <c r="CO1637" s="151"/>
      <c r="CP1637" s="151"/>
      <c r="CQ1637" s="151"/>
      <c r="CR1637" s="151"/>
      <c r="CS1637" s="151"/>
      <c r="CT1637" s="151"/>
      <c r="CU1637" s="151"/>
      <c r="CV1637" s="151"/>
      <c r="CW1637" s="151"/>
      <c r="CX1637" s="151"/>
      <c r="CY1637" s="151"/>
      <c r="CZ1637" s="151"/>
      <c r="DA1637" s="151"/>
      <c r="DB1637" s="151"/>
      <c r="DC1637" s="151"/>
      <c r="DD1637" s="151"/>
      <c r="DE1637" s="151"/>
      <c r="DF1637" s="151"/>
      <c r="DG1637" s="151"/>
      <c r="DH1637" s="151"/>
      <c r="DI1637" s="151"/>
      <c r="DJ1637" s="151"/>
      <c r="DK1637" s="151"/>
      <c r="DL1637" s="151"/>
      <c r="DM1637" s="151"/>
      <c r="DN1637" s="151"/>
      <c r="DO1637" s="151"/>
      <c r="DP1637" s="151"/>
      <c r="DQ1637" s="151"/>
      <c r="DR1637" s="151"/>
      <c r="DS1637" s="151"/>
      <c r="DT1637" s="151"/>
      <c r="DU1637" s="151"/>
      <c r="DV1637" s="151"/>
      <c r="DW1637" s="151"/>
      <c r="DX1637" s="151"/>
      <c r="DY1637" s="151"/>
      <c r="DZ1637" s="151"/>
      <c r="EA1637" s="151"/>
      <c r="EB1637" s="151"/>
      <c r="EC1637" s="151"/>
      <c r="ED1637" s="151"/>
      <c r="EE1637" s="151"/>
      <c r="EF1637" s="151"/>
      <c r="EG1637" s="151"/>
      <c r="EH1637" s="151"/>
      <c r="EI1637" s="151"/>
      <c r="EJ1637" s="151"/>
      <c r="EK1637" s="151"/>
      <c r="EL1637" s="151"/>
      <c r="EM1637" s="151"/>
      <c r="EN1637" s="151"/>
      <c r="EO1637" s="151"/>
      <c r="EP1637" s="151"/>
      <c r="EQ1637" s="151"/>
      <c r="ER1637" s="151"/>
      <c r="ES1637" s="151"/>
      <c r="ET1637" s="151"/>
      <c r="EU1637" s="151"/>
      <c r="EV1637" s="151"/>
      <c r="EW1637" s="151"/>
      <c r="EX1637" s="151"/>
      <c r="EY1637" s="151"/>
      <c r="EZ1637" s="151"/>
      <c r="FA1637" s="151"/>
      <c r="FB1637" s="151"/>
      <c r="FC1637" s="151"/>
      <c r="FD1637" s="151"/>
      <c r="FE1637" s="151"/>
      <c r="FF1637" s="151"/>
      <c r="FG1637" s="151"/>
      <c r="FH1637" s="151"/>
      <c r="FI1637" s="151"/>
      <c r="FJ1637" s="151"/>
      <c r="FK1637" s="151"/>
      <c r="FL1637" s="151"/>
      <c r="FM1637" s="151"/>
      <c r="FN1637" s="151"/>
      <c r="FO1637" s="151"/>
      <c r="FP1637" s="151"/>
      <c r="FQ1637" s="151"/>
      <c r="FR1637" s="151"/>
      <c r="FS1637" s="151"/>
      <c r="FT1637" s="151"/>
      <c r="FU1637" s="151"/>
      <c r="FV1637" s="151"/>
      <c r="FW1637" s="151"/>
      <c r="FX1637" s="151"/>
      <c r="FY1637" s="151"/>
      <c r="FZ1637" s="151"/>
      <c r="GA1637" s="151"/>
      <c r="GB1637" s="151"/>
      <c r="GC1637" s="151"/>
      <c r="GD1637" s="151"/>
      <c r="GE1637" s="151"/>
      <c r="GF1637" s="151"/>
      <c r="GG1637" s="151"/>
      <c r="GH1637" s="151"/>
      <c r="GI1637" s="151"/>
      <c r="GJ1637" s="151"/>
      <c r="GK1637" s="151"/>
      <c r="GL1637" s="151"/>
      <c r="GM1637" s="151"/>
      <c r="GN1637" s="151"/>
      <c r="GO1637" s="151"/>
      <c r="GP1637" s="151"/>
      <c r="GQ1637" s="151"/>
      <c r="GR1637" s="151"/>
      <c r="GS1637" s="151"/>
      <c r="GT1637" s="151"/>
      <c r="GU1637" s="151"/>
      <c r="GV1637" s="151"/>
      <c r="GW1637" s="151"/>
      <c r="GX1637" s="151"/>
      <c r="GY1637" s="151"/>
      <c r="GZ1637" s="151"/>
      <c r="HA1637" s="151"/>
      <c r="HB1637" s="151"/>
      <c r="HC1637" s="151"/>
      <c r="HD1637" s="151"/>
      <c r="HE1637" s="151"/>
      <c r="HF1637" s="151"/>
      <c r="HG1637" s="151"/>
      <c r="HH1637" s="151"/>
      <c r="HI1637" s="151"/>
      <c r="HJ1637" s="151"/>
      <c r="HK1637" s="151"/>
      <c r="HL1637" s="151"/>
      <c r="HM1637" s="151"/>
      <c r="HN1637" s="151"/>
      <c r="HO1637" s="151"/>
      <c r="HP1637" s="151"/>
      <c r="HQ1637" s="151"/>
      <c r="HR1637" s="151"/>
      <c r="HS1637" s="151"/>
      <c r="HT1637" s="151"/>
      <c r="HU1637" s="151"/>
      <c r="HV1637" s="151"/>
      <c r="HW1637" s="151"/>
      <c r="HX1637" s="151"/>
      <c r="HY1637" s="151"/>
      <c r="HZ1637" s="151"/>
      <c r="IA1637" s="151"/>
      <c r="IB1637" s="151"/>
      <c r="IC1637" s="151"/>
      <c r="ID1637" s="151"/>
      <c r="IE1637" s="151"/>
      <c r="IF1637" s="151"/>
      <c r="IG1637" s="151"/>
      <c r="IH1637" s="151"/>
      <c r="II1637" s="151"/>
      <c r="IJ1637" s="151"/>
      <c r="IK1637" s="151"/>
      <c r="IL1637" s="151"/>
      <c r="IM1637" s="151"/>
      <c r="IN1637" s="151"/>
      <c r="IO1637" s="151"/>
      <c r="IP1637" s="151"/>
      <c r="IQ1637" s="151"/>
      <c r="IR1637" s="151"/>
      <c r="IS1637" s="151"/>
      <c r="IT1637" s="151"/>
      <c r="IU1637" s="151"/>
      <c r="IV1637" s="151"/>
      <c r="IW1637" s="151"/>
      <c r="IX1637" s="151"/>
      <c r="IY1637" s="151"/>
    </row>
    <row r="1638" spans="1:259" s="851" customFormat="1" x14ac:dyDescent="0.25">
      <c r="A1638" s="214"/>
      <c r="B1638" s="214">
        <v>1</v>
      </c>
      <c r="C1638" s="293" t="s">
        <v>321</v>
      </c>
      <c r="D1638" s="172"/>
      <c r="E1638" s="173"/>
      <c r="F1638" s="1710">
        <f t="shared" si="2411"/>
        <v>13000</v>
      </c>
      <c r="G1638" s="745">
        <f t="shared" si="2411"/>
        <v>10833.333333333332</v>
      </c>
      <c r="H1638" s="745">
        <f t="shared" si="2411"/>
        <v>2998</v>
      </c>
      <c r="I1638" s="1877">
        <f t="shared" si="2411"/>
        <v>27.674697683005633</v>
      </c>
      <c r="J1638" s="2278"/>
      <c r="K1638" s="2278"/>
      <c r="L1638" s="2279"/>
      <c r="M1638" s="2279"/>
      <c r="N1638" s="2279"/>
      <c r="O1638" s="2279"/>
      <c r="P1638" s="2279"/>
      <c r="Q1638" s="2279"/>
      <c r="R1638" s="2276">
        <f t="shared" ref="R1638:AI1638" si="2538">R1560</f>
        <v>0</v>
      </c>
      <c r="S1638" s="2276">
        <f t="shared" ref="S1638:T1638" si="2539">S1560</f>
        <v>0</v>
      </c>
      <c r="T1638" s="2276">
        <f t="shared" si="2539"/>
        <v>0</v>
      </c>
      <c r="U1638" s="2276">
        <f t="shared" ref="U1638:V1638" si="2540">U1560</f>
        <v>0</v>
      </c>
      <c r="V1638" s="2276">
        <f t="shared" si="2540"/>
        <v>0</v>
      </c>
      <c r="W1638" s="2276">
        <f t="shared" ref="W1638:X1638" si="2541">W1560</f>
        <v>0</v>
      </c>
      <c r="X1638" s="2276">
        <f t="shared" si="2541"/>
        <v>0</v>
      </c>
      <c r="Y1638" s="2276">
        <f t="shared" ref="Y1638:Z1638" si="2542">Y1560</f>
        <v>0</v>
      </c>
      <c r="Z1638" s="2276">
        <f t="shared" si="2542"/>
        <v>0</v>
      </c>
      <c r="AA1638" s="2276">
        <f t="shared" ref="AA1638" si="2543">AA1560</f>
        <v>0</v>
      </c>
      <c r="AB1638" s="369">
        <f t="shared" si="2538"/>
        <v>0</v>
      </c>
      <c r="AC1638" s="2276">
        <f t="shared" si="2538"/>
        <v>0</v>
      </c>
      <c r="AD1638" s="998">
        <f t="shared" si="2538"/>
        <v>0</v>
      </c>
      <c r="AE1638" s="2276">
        <f t="shared" si="2538"/>
        <v>0</v>
      </c>
      <c r="AF1638" s="2276">
        <f t="shared" si="2538"/>
        <v>0</v>
      </c>
      <c r="AG1638" s="2402">
        <f t="shared" si="2538"/>
        <v>0</v>
      </c>
      <c r="AH1638" s="2402">
        <f t="shared" si="2538"/>
        <v>0</v>
      </c>
      <c r="AI1638" s="2276">
        <f t="shared" si="2538"/>
        <v>0</v>
      </c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  <c r="BI1638" s="151"/>
      <c r="BJ1638" s="151"/>
      <c r="BK1638" s="151"/>
      <c r="BL1638" s="151"/>
      <c r="BM1638" s="151"/>
      <c r="BN1638" s="151"/>
      <c r="BO1638" s="151"/>
      <c r="BP1638" s="151"/>
      <c r="BQ1638" s="151"/>
      <c r="BR1638" s="151"/>
      <c r="BS1638" s="151"/>
      <c r="BT1638" s="151"/>
      <c r="BU1638" s="151"/>
      <c r="BV1638" s="151"/>
      <c r="BW1638" s="151"/>
      <c r="BX1638" s="151"/>
      <c r="BY1638" s="151"/>
      <c r="BZ1638" s="151"/>
      <c r="CA1638" s="151"/>
      <c r="CB1638" s="151"/>
      <c r="CC1638" s="151"/>
      <c r="CD1638" s="151"/>
      <c r="CE1638" s="151"/>
      <c r="CF1638" s="151"/>
      <c r="CG1638" s="151"/>
      <c r="CH1638" s="151"/>
      <c r="CI1638" s="151"/>
      <c r="CJ1638" s="151"/>
      <c r="CK1638" s="151"/>
      <c r="CL1638" s="151"/>
      <c r="CM1638" s="151"/>
      <c r="CN1638" s="151"/>
      <c r="CO1638" s="151"/>
      <c r="CP1638" s="151"/>
      <c r="CQ1638" s="151"/>
      <c r="CR1638" s="151"/>
      <c r="CS1638" s="151"/>
      <c r="CT1638" s="151"/>
      <c r="CU1638" s="151"/>
      <c r="CV1638" s="151"/>
      <c r="CW1638" s="151"/>
      <c r="CX1638" s="151"/>
      <c r="CY1638" s="151"/>
      <c r="CZ1638" s="151"/>
      <c r="DA1638" s="151"/>
      <c r="DB1638" s="151"/>
      <c r="DC1638" s="151"/>
      <c r="DD1638" s="151"/>
      <c r="DE1638" s="151"/>
      <c r="DF1638" s="151"/>
      <c r="DG1638" s="151"/>
      <c r="DH1638" s="151"/>
      <c r="DI1638" s="151"/>
      <c r="DJ1638" s="151"/>
      <c r="DK1638" s="151"/>
      <c r="DL1638" s="151"/>
      <c r="DM1638" s="151"/>
      <c r="DN1638" s="151"/>
      <c r="DO1638" s="151"/>
      <c r="DP1638" s="151"/>
      <c r="DQ1638" s="151"/>
      <c r="DR1638" s="151"/>
      <c r="DS1638" s="151"/>
      <c r="DT1638" s="151"/>
      <c r="DU1638" s="151"/>
      <c r="DV1638" s="151"/>
      <c r="DW1638" s="151"/>
      <c r="DX1638" s="151"/>
      <c r="DY1638" s="151"/>
      <c r="DZ1638" s="151"/>
      <c r="EA1638" s="151"/>
      <c r="EB1638" s="151"/>
      <c r="EC1638" s="151"/>
      <c r="ED1638" s="151"/>
      <c r="EE1638" s="151"/>
      <c r="EF1638" s="151"/>
      <c r="EG1638" s="151"/>
      <c r="EH1638" s="151"/>
      <c r="EI1638" s="151"/>
      <c r="EJ1638" s="151"/>
      <c r="EK1638" s="151"/>
      <c r="EL1638" s="151"/>
      <c r="EM1638" s="151"/>
      <c r="EN1638" s="151"/>
      <c r="EO1638" s="151"/>
      <c r="EP1638" s="151"/>
      <c r="EQ1638" s="151"/>
      <c r="ER1638" s="151"/>
      <c r="ES1638" s="151"/>
      <c r="ET1638" s="151"/>
      <c r="EU1638" s="151"/>
      <c r="EV1638" s="151"/>
      <c r="EW1638" s="151"/>
      <c r="EX1638" s="151"/>
      <c r="EY1638" s="151"/>
      <c r="EZ1638" s="151"/>
      <c r="FA1638" s="151"/>
      <c r="FB1638" s="151"/>
      <c r="FC1638" s="151"/>
      <c r="FD1638" s="151"/>
      <c r="FE1638" s="151"/>
      <c r="FF1638" s="151"/>
      <c r="FG1638" s="151"/>
      <c r="FH1638" s="151"/>
      <c r="FI1638" s="151"/>
      <c r="FJ1638" s="151"/>
      <c r="FK1638" s="151"/>
      <c r="FL1638" s="151"/>
      <c r="FM1638" s="151"/>
      <c r="FN1638" s="151"/>
      <c r="FO1638" s="151"/>
      <c r="FP1638" s="151"/>
      <c r="FQ1638" s="151"/>
      <c r="FR1638" s="151"/>
      <c r="FS1638" s="151"/>
      <c r="FT1638" s="151"/>
      <c r="FU1638" s="151"/>
      <c r="FV1638" s="151"/>
      <c r="FW1638" s="151"/>
      <c r="FX1638" s="151"/>
      <c r="FY1638" s="151"/>
      <c r="FZ1638" s="151"/>
      <c r="GA1638" s="151"/>
      <c r="GB1638" s="151"/>
      <c r="GC1638" s="151"/>
      <c r="GD1638" s="151"/>
      <c r="GE1638" s="151"/>
      <c r="GF1638" s="151"/>
      <c r="GG1638" s="151"/>
      <c r="GH1638" s="151"/>
      <c r="GI1638" s="151"/>
      <c r="GJ1638" s="151"/>
      <c r="GK1638" s="151"/>
      <c r="GL1638" s="151"/>
      <c r="GM1638" s="151"/>
      <c r="GN1638" s="151"/>
      <c r="GO1638" s="151"/>
      <c r="GP1638" s="151"/>
      <c r="GQ1638" s="151"/>
      <c r="GR1638" s="151"/>
      <c r="GS1638" s="151"/>
      <c r="GT1638" s="151"/>
      <c r="GU1638" s="151"/>
      <c r="GV1638" s="151"/>
      <c r="GW1638" s="151"/>
      <c r="GX1638" s="151"/>
      <c r="GY1638" s="151"/>
      <c r="GZ1638" s="151"/>
      <c r="HA1638" s="151"/>
      <c r="HB1638" s="151"/>
      <c r="HC1638" s="151"/>
      <c r="HD1638" s="151"/>
      <c r="HE1638" s="151"/>
      <c r="HF1638" s="151"/>
      <c r="HG1638" s="151"/>
      <c r="HH1638" s="151"/>
      <c r="HI1638" s="151"/>
      <c r="HJ1638" s="151"/>
      <c r="HK1638" s="151"/>
      <c r="HL1638" s="151"/>
      <c r="HM1638" s="151"/>
      <c r="HN1638" s="151"/>
      <c r="HO1638" s="151"/>
      <c r="HP1638" s="151"/>
      <c r="HQ1638" s="151"/>
      <c r="HR1638" s="151"/>
      <c r="HS1638" s="151"/>
      <c r="HT1638" s="151"/>
      <c r="HU1638" s="151"/>
      <c r="HV1638" s="151"/>
      <c r="HW1638" s="151"/>
      <c r="HX1638" s="151"/>
      <c r="HY1638" s="151"/>
      <c r="HZ1638" s="151"/>
      <c r="IA1638" s="151"/>
      <c r="IB1638" s="151"/>
      <c r="IC1638" s="151"/>
      <c r="ID1638" s="151"/>
      <c r="IE1638" s="151"/>
      <c r="IF1638" s="151"/>
      <c r="IG1638" s="151"/>
      <c r="IH1638" s="151"/>
      <c r="II1638" s="151"/>
      <c r="IJ1638" s="151"/>
      <c r="IK1638" s="151"/>
      <c r="IL1638" s="151"/>
      <c r="IM1638" s="151"/>
      <c r="IN1638" s="151"/>
      <c r="IO1638" s="151"/>
      <c r="IP1638" s="151"/>
      <c r="IQ1638" s="151"/>
      <c r="IR1638" s="151"/>
      <c r="IS1638" s="151"/>
      <c r="IT1638" s="151"/>
      <c r="IU1638" s="151"/>
      <c r="IV1638" s="151"/>
      <c r="IW1638" s="151"/>
      <c r="IX1638" s="151"/>
      <c r="IY1638" s="151"/>
    </row>
    <row r="1639" spans="1:259" s="851" customFormat="1" x14ac:dyDescent="0.25">
      <c r="A1639" s="214"/>
      <c r="B1639" s="214">
        <v>1</v>
      </c>
      <c r="C1639" s="557" t="s">
        <v>217</v>
      </c>
      <c r="D1639" s="173"/>
      <c r="E1639" s="173"/>
      <c r="F1639" s="1713">
        <f t="shared" si="2411"/>
        <v>2404</v>
      </c>
      <c r="G1639" s="1712">
        <f t="shared" si="2411"/>
        <v>1820</v>
      </c>
      <c r="H1639" s="1712">
        <f t="shared" si="2411"/>
        <v>3787</v>
      </c>
      <c r="I1639" s="1877">
        <f t="shared" si="2411"/>
        <v>208.07692307692309</v>
      </c>
      <c r="J1639" s="2278"/>
      <c r="K1639" s="2278"/>
      <c r="L1639" s="2279"/>
      <c r="M1639" s="2279"/>
      <c r="N1639" s="2279"/>
      <c r="O1639" s="2279"/>
      <c r="P1639" s="2279"/>
      <c r="Q1639" s="2279"/>
      <c r="R1639" s="2276">
        <f t="shared" ref="R1639:AI1639" si="2544">R1561</f>
        <v>1973.6750200000001</v>
      </c>
      <c r="S1639" s="2276">
        <f t="shared" ref="S1639:T1639" si="2545">S1561</f>
        <v>1973.6750200000001</v>
      </c>
      <c r="T1639" s="2276">
        <f t="shared" si="2545"/>
        <v>1973.6750200000001</v>
      </c>
      <c r="U1639" s="2276">
        <f t="shared" ref="U1639:V1639" si="2546">U1561</f>
        <v>1973.6750200000001</v>
      </c>
      <c r="V1639" s="2276">
        <f t="shared" si="2546"/>
        <v>1973.6750200000001</v>
      </c>
      <c r="W1639" s="2276">
        <f t="shared" ref="W1639:X1639" si="2547">W1561</f>
        <v>1973.6750200000001</v>
      </c>
      <c r="X1639" s="2276">
        <f t="shared" si="2547"/>
        <v>4331.9870199999996</v>
      </c>
      <c r="Y1639" s="2276">
        <f t="shared" ref="Y1639:Z1639" si="2548">Y1561</f>
        <v>4331.9870199999996</v>
      </c>
      <c r="Z1639" s="2276">
        <f t="shared" si="2548"/>
        <v>4331.9870199999996</v>
      </c>
      <c r="AA1639" s="2276">
        <f t="shared" ref="AA1639" si="2549">AA1561</f>
        <v>4331.9870199999996</v>
      </c>
      <c r="AB1639" s="369">
        <f t="shared" si="2544"/>
        <v>3216.9371833333335</v>
      </c>
      <c r="AC1639" s="2276">
        <f t="shared" si="2544"/>
        <v>5957.63087</v>
      </c>
      <c r="AD1639" s="998">
        <f t="shared" si="2544"/>
        <v>0</v>
      </c>
      <c r="AE1639" s="2276">
        <f t="shared" si="2544"/>
        <v>0</v>
      </c>
      <c r="AF1639" s="2276">
        <f t="shared" si="2544"/>
        <v>2740.6936866666665</v>
      </c>
      <c r="AG1639" s="2402">
        <f t="shared" si="2544"/>
        <v>0</v>
      </c>
      <c r="AH1639" s="2402">
        <f t="shared" si="2544"/>
        <v>0</v>
      </c>
      <c r="AI1639" s="2276">
        <f t="shared" si="2544"/>
        <v>5957.63087</v>
      </c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  <c r="BI1639" s="151"/>
      <c r="BJ1639" s="151"/>
      <c r="BK1639" s="151"/>
      <c r="BL1639" s="151"/>
      <c r="BM1639" s="151"/>
      <c r="BN1639" s="151"/>
      <c r="BO1639" s="151"/>
      <c r="BP1639" s="151"/>
      <c r="BQ1639" s="151"/>
      <c r="BR1639" s="151"/>
      <c r="BS1639" s="151"/>
      <c r="BT1639" s="151"/>
      <c r="BU1639" s="151"/>
      <c r="BV1639" s="151"/>
      <c r="BW1639" s="151"/>
      <c r="BX1639" s="151"/>
      <c r="BY1639" s="151"/>
      <c r="BZ1639" s="151"/>
      <c r="CA1639" s="151"/>
      <c r="CB1639" s="151"/>
      <c r="CC1639" s="151"/>
      <c r="CD1639" s="151"/>
      <c r="CE1639" s="151"/>
      <c r="CF1639" s="151"/>
      <c r="CG1639" s="151"/>
      <c r="CH1639" s="151"/>
      <c r="CI1639" s="151"/>
      <c r="CJ1639" s="151"/>
      <c r="CK1639" s="151"/>
      <c r="CL1639" s="151"/>
      <c r="CM1639" s="151"/>
      <c r="CN1639" s="151"/>
      <c r="CO1639" s="151"/>
      <c r="CP1639" s="151"/>
      <c r="CQ1639" s="151"/>
      <c r="CR1639" s="151"/>
      <c r="CS1639" s="151"/>
      <c r="CT1639" s="151"/>
      <c r="CU1639" s="151"/>
      <c r="CV1639" s="151"/>
      <c r="CW1639" s="151"/>
      <c r="CX1639" s="151"/>
      <c r="CY1639" s="151"/>
      <c r="CZ1639" s="151"/>
      <c r="DA1639" s="151"/>
      <c r="DB1639" s="151"/>
      <c r="DC1639" s="151"/>
      <c r="DD1639" s="151"/>
      <c r="DE1639" s="151"/>
      <c r="DF1639" s="151"/>
      <c r="DG1639" s="151"/>
      <c r="DH1639" s="151"/>
      <c r="DI1639" s="151"/>
      <c r="DJ1639" s="151"/>
      <c r="DK1639" s="151"/>
      <c r="DL1639" s="151"/>
      <c r="DM1639" s="151"/>
      <c r="DN1639" s="151"/>
      <c r="DO1639" s="151"/>
      <c r="DP1639" s="151"/>
      <c r="DQ1639" s="151"/>
      <c r="DR1639" s="151"/>
      <c r="DS1639" s="151"/>
      <c r="DT1639" s="151"/>
      <c r="DU1639" s="151"/>
      <c r="DV1639" s="151"/>
      <c r="DW1639" s="151"/>
      <c r="DX1639" s="151"/>
      <c r="DY1639" s="151"/>
      <c r="DZ1639" s="151"/>
      <c r="EA1639" s="151"/>
      <c r="EB1639" s="151"/>
      <c r="EC1639" s="151"/>
      <c r="ED1639" s="151"/>
      <c r="EE1639" s="151"/>
      <c r="EF1639" s="151"/>
      <c r="EG1639" s="151"/>
      <c r="EH1639" s="151"/>
      <c r="EI1639" s="151"/>
      <c r="EJ1639" s="151"/>
      <c r="EK1639" s="151"/>
      <c r="EL1639" s="151"/>
      <c r="EM1639" s="151"/>
      <c r="EN1639" s="151"/>
      <c r="EO1639" s="151"/>
      <c r="EP1639" s="151"/>
      <c r="EQ1639" s="151"/>
      <c r="ER1639" s="151"/>
      <c r="ES1639" s="151"/>
      <c r="ET1639" s="151"/>
      <c r="EU1639" s="151"/>
      <c r="EV1639" s="151"/>
      <c r="EW1639" s="151"/>
      <c r="EX1639" s="151"/>
      <c r="EY1639" s="151"/>
      <c r="EZ1639" s="151"/>
      <c r="FA1639" s="151"/>
      <c r="FB1639" s="151"/>
      <c r="FC1639" s="151"/>
      <c r="FD1639" s="151"/>
      <c r="FE1639" s="151"/>
      <c r="FF1639" s="151"/>
      <c r="FG1639" s="151"/>
      <c r="FH1639" s="151"/>
      <c r="FI1639" s="151"/>
      <c r="FJ1639" s="151"/>
      <c r="FK1639" s="151"/>
      <c r="FL1639" s="151"/>
      <c r="FM1639" s="151"/>
      <c r="FN1639" s="151"/>
      <c r="FO1639" s="151"/>
      <c r="FP1639" s="151"/>
      <c r="FQ1639" s="151"/>
      <c r="FR1639" s="151"/>
      <c r="FS1639" s="151"/>
      <c r="FT1639" s="151"/>
      <c r="FU1639" s="151"/>
      <c r="FV1639" s="151"/>
      <c r="FW1639" s="151"/>
      <c r="FX1639" s="151"/>
      <c r="FY1639" s="151"/>
      <c r="FZ1639" s="151"/>
      <c r="GA1639" s="151"/>
      <c r="GB1639" s="151"/>
      <c r="GC1639" s="151"/>
      <c r="GD1639" s="151"/>
      <c r="GE1639" s="151"/>
      <c r="GF1639" s="151"/>
      <c r="GG1639" s="151"/>
      <c r="GH1639" s="151"/>
      <c r="GI1639" s="151"/>
      <c r="GJ1639" s="151"/>
      <c r="GK1639" s="151"/>
      <c r="GL1639" s="151"/>
      <c r="GM1639" s="151"/>
      <c r="GN1639" s="151"/>
      <c r="GO1639" s="151"/>
      <c r="GP1639" s="151"/>
      <c r="GQ1639" s="151"/>
      <c r="GR1639" s="151"/>
      <c r="GS1639" s="151"/>
      <c r="GT1639" s="151"/>
      <c r="GU1639" s="151"/>
      <c r="GV1639" s="151"/>
      <c r="GW1639" s="151"/>
      <c r="GX1639" s="151"/>
      <c r="GY1639" s="151"/>
      <c r="GZ1639" s="151"/>
      <c r="HA1639" s="151"/>
      <c r="HB1639" s="151"/>
      <c r="HC1639" s="151"/>
      <c r="HD1639" s="151"/>
      <c r="HE1639" s="151"/>
      <c r="HF1639" s="151"/>
      <c r="HG1639" s="151"/>
      <c r="HH1639" s="151"/>
      <c r="HI1639" s="151"/>
      <c r="HJ1639" s="151"/>
      <c r="HK1639" s="151"/>
      <c r="HL1639" s="151"/>
      <c r="HM1639" s="151"/>
      <c r="HN1639" s="151"/>
      <c r="HO1639" s="151"/>
      <c r="HP1639" s="151"/>
      <c r="HQ1639" s="151"/>
      <c r="HR1639" s="151"/>
      <c r="HS1639" s="151"/>
      <c r="HT1639" s="151"/>
      <c r="HU1639" s="151"/>
      <c r="HV1639" s="151"/>
      <c r="HW1639" s="151"/>
      <c r="HX1639" s="151"/>
      <c r="HY1639" s="151"/>
      <c r="HZ1639" s="151"/>
      <c r="IA1639" s="151"/>
      <c r="IB1639" s="151"/>
      <c r="IC1639" s="151"/>
      <c r="ID1639" s="151"/>
      <c r="IE1639" s="151"/>
      <c r="IF1639" s="151"/>
      <c r="IG1639" s="151"/>
      <c r="IH1639" s="151"/>
      <c r="II1639" s="151"/>
      <c r="IJ1639" s="151"/>
      <c r="IK1639" s="151"/>
      <c r="IL1639" s="151"/>
      <c r="IM1639" s="151"/>
      <c r="IN1639" s="151"/>
      <c r="IO1639" s="151"/>
      <c r="IP1639" s="151"/>
      <c r="IQ1639" s="151"/>
      <c r="IR1639" s="151"/>
      <c r="IS1639" s="151"/>
      <c r="IT1639" s="151"/>
      <c r="IU1639" s="151"/>
      <c r="IV1639" s="151"/>
      <c r="IW1639" s="151"/>
      <c r="IX1639" s="151"/>
      <c r="IY1639" s="151"/>
    </row>
    <row r="1640" spans="1:259" s="851" customFormat="1" ht="86.25" x14ac:dyDescent="0.25">
      <c r="A1640" s="214"/>
      <c r="B1640" s="214">
        <v>1</v>
      </c>
      <c r="C1640" s="582" t="s">
        <v>506</v>
      </c>
      <c r="D1640" s="173"/>
      <c r="E1640" s="173"/>
      <c r="F1640" s="1713">
        <f t="shared" ref="F1640:I1645" si="2550">F1569</f>
        <v>7093</v>
      </c>
      <c r="G1640" s="1713">
        <f t="shared" si="2550"/>
        <v>5910.8333333333339</v>
      </c>
      <c r="H1640" s="1713">
        <f t="shared" si="2550"/>
        <v>1996</v>
      </c>
      <c r="I1640" s="1877">
        <f t="shared" si="2550"/>
        <v>33.76850415903003</v>
      </c>
      <c r="J1640" s="2278"/>
      <c r="K1640" s="2278"/>
      <c r="L1640" s="2279"/>
      <c r="M1640" s="2279"/>
      <c r="N1640" s="2279"/>
      <c r="O1640" s="2279"/>
      <c r="P1640" s="2279"/>
      <c r="Q1640" s="2279"/>
      <c r="R1640" s="2276">
        <f t="shared" ref="R1640:AI1640" si="2551">R1569</f>
        <v>26593.463080000001</v>
      </c>
      <c r="S1640" s="2276">
        <f t="shared" ref="S1640:T1640" si="2552">S1569</f>
        <v>26593.463080000001</v>
      </c>
      <c r="T1640" s="2276">
        <f t="shared" si="2552"/>
        <v>26593.463080000001</v>
      </c>
      <c r="U1640" s="2276">
        <f t="shared" ref="U1640:V1640" si="2553">U1569</f>
        <v>26593.463080000001</v>
      </c>
      <c r="V1640" s="2276">
        <f t="shared" si="2553"/>
        <v>26593.463080000001</v>
      </c>
      <c r="W1640" s="2276">
        <f t="shared" ref="W1640:X1640" si="2554">W1569</f>
        <v>26593.463080000001</v>
      </c>
      <c r="X1640" s="2276">
        <f t="shared" si="2554"/>
        <v>26593.463080000001</v>
      </c>
      <c r="Y1640" s="2276">
        <f t="shared" ref="Y1640:Z1640" si="2555">Y1569</f>
        <v>26593.463080000001</v>
      </c>
      <c r="Z1640" s="2276">
        <f t="shared" si="2555"/>
        <v>26593.463080000001</v>
      </c>
      <c r="AA1640" s="2276">
        <f t="shared" ref="AA1640" si="2556">AA1569</f>
        <v>26593.463080000001</v>
      </c>
      <c r="AB1640" s="369">
        <f t="shared" si="2551"/>
        <v>22161.219233333337</v>
      </c>
      <c r="AC1640" s="2276">
        <f t="shared" si="2551"/>
        <v>7922.2074700000021</v>
      </c>
      <c r="AD1640" s="998">
        <f t="shared" si="2551"/>
        <v>0</v>
      </c>
      <c r="AE1640" s="2276">
        <f t="shared" si="2551"/>
        <v>0</v>
      </c>
      <c r="AF1640" s="2276">
        <f t="shared" si="2551"/>
        <v>-14239.011763333336</v>
      </c>
      <c r="AG1640" s="2402">
        <f t="shared" si="2551"/>
        <v>0</v>
      </c>
      <c r="AH1640" s="2402">
        <f t="shared" si="2551"/>
        <v>-0.90278000000000003</v>
      </c>
      <c r="AI1640" s="2276">
        <f t="shared" si="2551"/>
        <v>7921.3046900000018</v>
      </c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  <c r="BI1640" s="151"/>
      <c r="BJ1640" s="151"/>
      <c r="BK1640" s="151"/>
      <c r="BL1640" s="151"/>
      <c r="BM1640" s="151"/>
      <c r="BN1640" s="151"/>
      <c r="BO1640" s="151"/>
      <c r="BP1640" s="151"/>
      <c r="BQ1640" s="151"/>
      <c r="BR1640" s="151"/>
      <c r="BS1640" s="151"/>
      <c r="BT1640" s="151"/>
      <c r="BU1640" s="151"/>
      <c r="BV1640" s="151"/>
      <c r="BW1640" s="151"/>
      <c r="BX1640" s="151"/>
      <c r="BY1640" s="151"/>
      <c r="BZ1640" s="151"/>
      <c r="CA1640" s="151"/>
      <c r="CB1640" s="151"/>
      <c r="CC1640" s="151"/>
      <c r="CD1640" s="151"/>
      <c r="CE1640" s="151"/>
      <c r="CF1640" s="151"/>
      <c r="CG1640" s="151"/>
      <c r="CH1640" s="151"/>
      <c r="CI1640" s="151"/>
      <c r="CJ1640" s="151"/>
      <c r="CK1640" s="151"/>
      <c r="CL1640" s="151"/>
      <c r="CM1640" s="151"/>
      <c r="CN1640" s="151"/>
      <c r="CO1640" s="151"/>
      <c r="CP1640" s="151"/>
      <c r="CQ1640" s="151"/>
      <c r="CR1640" s="151"/>
      <c r="CS1640" s="151"/>
      <c r="CT1640" s="151"/>
      <c r="CU1640" s="151"/>
      <c r="CV1640" s="151"/>
      <c r="CW1640" s="151"/>
      <c r="CX1640" s="151"/>
      <c r="CY1640" s="151"/>
      <c r="CZ1640" s="151"/>
      <c r="DA1640" s="151"/>
      <c r="DB1640" s="151"/>
      <c r="DC1640" s="151"/>
      <c r="DD1640" s="151"/>
      <c r="DE1640" s="151"/>
      <c r="DF1640" s="151"/>
      <c r="DG1640" s="151"/>
      <c r="DH1640" s="151"/>
      <c r="DI1640" s="151"/>
      <c r="DJ1640" s="151"/>
      <c r="DK1640" s="151"/>
      <c r="DL1640" s="151"/>
      <c r="DM1640" s="151"/>
      <c r="DN1640" s="151"/>
      <c r="DO1640" s="151"/>
      <c r="DP1640" s="151"/>
      <c r="DQ1640" s="151"/>
      <c r="DR1640" s="151"/>
      <c r="DS1640" s="151"/>
      <c r="DT1640" s="151"/>
      <c r="DU1640" s="151"/>
      <c r="DV1640" s="151"/>
      <c r="DW1640" s="151"/>
      <c r="DX1640" s="151"/>
      <c r="DY1640" s="151"/>
      <c r="DZ1640" s="151"/>
      <c r="EA1640" s="151"/>
      <c r="EB1640" s="151"/>
      <c r="EC1640" s="151"/>
      <c r="ED1640" s="151"/>
      <c r="EE1640" s="151"/>
      <c r="EF1640" s="151"/>
      <c r="EG1640" s="151"/>
      <c r="EH1640" s="151"/>
      <c r="EI1640" s="151"/>
      <c r="EJ1640" s="151"/>
      <c r="EK1640" s="151"/>
      <c r="EL1640" s="151"/>
      <c r="EM1640" s="151"/>
      <c r="EN1640" s="151"/>
      <c r="EO1640" s="151"/>
      <c r="EP1640" s="151"/>
      <c r="EQ1640" s="151"/>
      <c r="ER1640" s="151"/>
      <c r="ES1640" s="151"/>
      <c r="ET1640" s="151"/>
      <c r="EU1640" s="151"/>
      <c r="EV1640" s="151"/>
      <c r="EW1640" s="151"/>
      <c r="EX1640" s="151"/>
      <c r="EY1640" s="151"/>
      <c r="EZ1640" s="151"/>
      <c r="FA1640" s="151"/>
      <c r="FB1640" s="151"/>
      <c r="FC1640" s="151"/>
      <c r="FD1640" s="151"/>
      <c r="FE1640" s="151"/>
      <c r="FF1640" s="151"/>
      <c r="FG1640" s="151"/>
      <c r="FH1640" s="151"/>
      <c r="FI1640" s="151"/>
      <c r="FJ1640" s="151"/>
      <c r="FK1640" s="151"/>
      <c r="FL1640" s="151"/>
      <c r="FM1640" s="151"/>
      <c r="FN1640" s="151"/>
      <c r="FO1640" s="151"/>
      <c r="FP1640" s="151"/>
      <c r="FQ1640" s="151"/>
      <c r="FR1640" s="151"/>
      <c r="FS1640" s="151"/>
      <c r="FT1640" s="151"/>
      <c r="FU1640" s="151"/>
      <c r="FV1640" s="151"/>
      <c r="FW1640" s="151"/>
      <c r="FX1640" s="151"/>
      <c r="FY1640" s="151"/>
      <c r="FZ1640" s="151"/>
      <c r="GA1640" s="151"/>
      <c r="GB1640" s="151"/>
      <c r="GC1640" s="151"/>
      <c r="GD1640" s="151"/>
      <c r="GE1640" s="151"/>
      <c r="GF1640" s="151"/>
      <c r="GG1640" s="151"/>
      <c r="GH1640" s="151"/>
      <c r="GI1640" s="151"/>
      <c r="GJ1640" s="151"/>
      <c r="GK1640" s="151"/>
      <c r="GL1640" s="151"/>
      <c r="GM1640" s="151"/>
      <c r="GN1640" s="151"/>
      <c r="GO1640" s="151"/>
      <c r="GP1640" s="151"/>
      <c r="GQ1640" s="151"/>
      <c r="GR1640" s="151"/>
      <c r="GS1640" s="151"/>
      <c r="GT1640" s="151"/>
      <c r="GU1640" s="151"/>
      <c r="GV1640" s="151"/>
      <c r="GW1640" s="151"/>
      <c r="GX1640" s="151"/>
      <c r="GY1640" s="151"/>
      <c r="GZ1640" s="151"/>
      <c r="HA1640" s="151"/>
      <c r="HB1640" s="151"/>
      <c r="HC1640" s="151"/>
      <c r="HD1640" s="151"/>
      <c r="HE1640" s="151"/>
      <c r="HF1640" s="151"/>
      <c r="HG1640" s="151"/>
      <c r="HH1640" s="151"/>
      <c r="HI1640" s="151"/>
      <c r="HJ1640" s="151"/>
      <c r="HK1640" s="151"/>
      <c r="HL1640" s="151"/>
      <c r="HM1640" s="151"/>
      <c r="HN1640" s="151"/>
      <c r="HO1640" s="151"/>
      <c r="HP1640" s="151"/>
      <c r="HQ1640" s="151"/>
      <c r="HR1640" s="151"/>
      <c r="HS1640" s="151"/>
      <c r="HT1640" s="151"/>
      <c r="HU1640" s="151"/>
      <c r="HV1640" s="151"/>
      <c r="HW1640" s="151"/>
      <c r="HX1640" s="151"/>
      <c r="HY1640" s="151"/>
      <c r="HZ1640" s="151"/>
      <c r="IA1640" s="151"/>
      <c r="IB1640" s="151"/>
      <c r="IC1640" s="151"/>
      <c r="ID1640" s="151"/>
      <c r="IE1640" s="151"/>
      <c r="IF1640" s="151"/>
      <c r="IG1640" s="151"/>
      <c r="IH1640" s="151"/>
      <c r="II1640" s="151"/>
      <c r="IJ1640" s="151"/>
      <c r="IK1640" s="151"/>
      <c r="IL1640" s="151"/>
      <c r="IM1640" s="151"/>
      <c r="IN1640" s="151"/>
      <c r="IO1640" s="151"/>
      <c r="IP1640" s="151"/>
      <c r="IQ1640" s="151"/>
      <c r="IR1640" s="151"/>
      <c r="IS1640" s="151"/>
      <c r="IT1640" s="151"/>
      <c r="IU1640" s="151"/>
      <c r="IV1640" s="151"/>
      <c r="IW1640" s="151"/>
      <c r="IX1640" s="151"/>
      <c r="IY1640" s="151"/>
    </row>
    <row r="1641" spans="1:259" s="851" customFormat="1" ht="29.25" x14ac:dyDescent="0.25">
      <c r="A1641" s="214"/>
      <c r="B1641" s="214">
        <v>1</v>
      </c>
      <c r="C1641" s="582" t="s">
        <v>260</v>
      </c>
      <c r="D1641" s="173"/>
      <c r="E1641" s="173"/>
      <c r="F1641" s="1713">
        <f t="shared" si="2550"/>
        <v>51181</v>
      </c>
      <c r="G1641" s="1713">
        <f t="shared" si="2550"/>
        <v>42650.833333333328</v>
      </c>
      <c r="H1641" s="1713">
        <f t="shared" si="2550"/>
        <v>30933.012500000001</v>
      </c>
      <c r="I1641" s="1877">
        <f t="shared" si="2550"/>
        <v>72.526162052324111</v>
      </c>
      <c r="J1641" s="2278"/>
      <c r="K1641" s="2278"/>
      <c r="L1641" s="2279"/>
      <c r="M1641" s="2279"/>
      <c r="N1641" s="2279"/>
      <c r="O1641" s="2279"/>
      <c r="P1641" s="2279"/>
      <c r="Q1641" s="2279"/>
      <c r="R1641" s="2276">
        <f t="shared" ref="R1641:AI1641" si="2557">R1570</f>
        <v>0</v>
      </c>
      <c r="S1641" s="2276">
        <f t="shared" ref="S1641:T1641" si="2558">S1570</f>
        <v>0</v>
      </c>
      <c r="T1641" s="2276">
        <f t="shared" si="2558"/>
        <v>0</v>
      </c>
      <c r="U1641" s="2276">
        <f t="shared" ref="U1641:V1641" si="2559">U1570</f>
        <v>0</v>
      </c>
      <c r="V1641" s="2276">
        <f t="shared" si="2559"/>
        <v>0</v>
      </c>
      <c r="W1641" s="2276">
        <f t="shared" ref="W1641:X1641" si="2560">W1570</f>
        <v>0</v>
      </c>
      <c r="X1641" s="2276">
        <f t="shared" si="2560"/>
        <v>0</v>
      </c>
      <c r="Y1641" s="2276">
        <f t="shared" ref="Y1641:Z1641" si="2561">Y1570</f>
        <v>0</v>
      </c>
      <c r="Z1641" s="2276">
        <f t="shared" si="2561"/>
        <v>0</v>
      </c>
      <c r="AA1641" s="2276">
        <f t="shared" ref="AA1641" si="2562">AA1570</f>
        <v>0</v>
      </c>
      <c r="AB1641" s="369">
        <f t="shared" si="2557"/>
        <v>0</v>
      </c>
      <c r="AC1641" s="2276">
        <f t="shared" si="2557"/>
        <v>0</v>
      </c>
      <c r="AD1641" s="998">
        <f t="shared" si="2557"/>
        <v>0</v>
      </c>
      <c r="AE1641" s="2276">
        <f t="shared" si="2557"/>
        <v>0</v>
      </c>
      <c r="AF1641" s="2276">
        <f t="shared" si="2557"/>
        <v>0</v>
      </c>
      <c r="AG1641" s="2402">
        <f t="shared" si="2557"/>
        <v>0</v>
      </c>
      <c r="AH1641" s="2402">
        <f t="shared" si="2557"/>
        <v>0</v>
      </c>
      <c r="AI1641" s="2276">
        <f t="shared" si="2557"/>
        <v>0</v>
      </c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  <c r="BI1641" s="151"/>
      <c r="BJ1641" s="151"/>
      <c r="BK1641" s="151"/>
      <c r="BL1641" s="151"/>
      <c r="BM1641" s="151"/>
      <c r="BN1641" s="151"/>
      <c r="BO1641" s="151"/>
      <c r="BP1641" s="151"/>
      <c r="BQ1641" s="151"/>
      <c r="BR1641" s="151"/>
      <c r="BS1641" s="151"/>
      <c r="BT1641" s="151"/>
      <c r="BU1641" s="151"/>
      <c r="BV1641" s="151"/>
      <c r="BW1641" s="151"/>
      <c r="BX1641" s="151"/>
      <c r="BY1641" s="151"/>
      <c r="BZ1641" s="151"/>
      <c r="CA1641" s="151"/>
      <c r="CB1641" s="151"/>
      <c r="CC1641" s="151"/>
      <c r="CD1641" s="151"/>
      <c r="CE1641" s="151"/>
      <c r="CF1641" s="151"/>
      <c r="CG1641" s="151"/>
      <c r="CH1641" s="151"/>
      <c r="CI1641" s="151"/>
      <c r="CJ1641" s="151"/>
      <c r="CK1641" s="151"/>
      <c r="CL1641" s="151"/>
      <c r="CM1641" s="151"/>
      <c r="CN1641" s="151"/>
      <c r="CO1641" s="151"/>
      <c r="CP1641" s="151"/>
      <c r="CQ1641" s="151"/>
      <c r="CR1641" s="151"/>
      <c r="CS1641" s="151"/>
      <c r="CT1641" s="151"/>
      <c r="CU1641" s="151"/>
      <c r="CV1641" s="151"/>
      <c r="CW1641" s="151"/>
      <c r="CX1641" s="151"/>
      <c r="CY1641" s="151"/>
      <c r="CZ1641" s="151"/>
      <c r="DA1641" s="151"/>
      <c r="DB1641" s="151"/>
      <c r="DC1641" s="151"/>
      <c r="DD1641" s="151"/>
      <c r="DE1641" s="151"/>
      <c r="DF1641" s="151"/>
      <c r="DG1641" s="151"/>
      <c r="DH1641" s="151"/>
      <c r="DI1641" s="151"/>
      <c r="DJ1641" s="151"/>
      <c r="DK1641" s="151"/>
      <c r="DL1641" s="151"/>
      <c r="DM1641" s="151"/>
      <c r="DN1641" s="151"/>
      <c r="DO1641" s="151"/>
      <c r="DP1641" s="151"/>
      <c r="DQ1641" s="151"/>
      <c r="DR1641" s="151"/>
      <c r="DS1641" s="151"/>
      <c r="DT1641" s="151"/>
      <c r="DU1641" s="151"/>
      <c r="DV1641" s="151"/>
      <c r="DW1641" s="151"/>
      <c r="DX1641" s="151"/>
      <c r="DY1641" s="151"/>
      <c r="DZ1641" s="151"/>
      <c r="EA1641" s="151"/>
      <c r="EB1641" s="151"/>
      <c r="EC1641" s="151"/>
      <c r="ED1641" s="151"/>
      <c r="EE1641" s="151"/>
      <c r="EF1641" s="151"/>
      <c r="EG1641" s="151"/>
      <c r="EH1641" s="151"/>
      <c r="EI1641" s="151"/>
      <c r="EJ1641" s="151"/>
      <c r="EK1641" s="151"/>
      <c r="EL1641" s="151"/>
      <c r="EM1641" s="151"/>
      <c r="EN1641" s="151"/>
      <c r="EO1641" s="151"/>
      <c r="EP1641" s="151"/>
      <c r="EQ1641" s="151"/>
      <c r="ER1641" s="151"/>
      <c r="ES1641" s="151"/>
      <c r="ET1641" s="151"/>
      <c r="EU1641" s="151"/>
      <c r="EV1641" s="151"/>
      <c r="EW1641" s="151"/>
      <c r="EX1641" s="151"/>
      <c r="EY1641" s="151"/>
      <c r="EZ1641" s="151"/>
      <c r="FA1641" s="151"/>
      <c r="FB1641" s="151"/>
      <c r="FC1641" s="151"/>
      <c r="FD1641" s="151"/>
      <c r="FE1641" s="151"/>
      <c r="FF1641" s="151"/>
      <c r="FG1641" s="151"/>
      <c r="FH1641" s="151"/>
      <c r="FI1641" s="151"/>
      <c r="FJ1641" s="151"/>
      <c r="FK1641" s="151"/>
      <c r="FL1641" s="151"/>
      <c r="FM1641" s="151"/>
      <c r="FN1641" s="151"/>
      <c r="FO1641" s="151"/>
      <c r="FP1641" s="151"/>
      <c r="FQ1641" s="151"/>
      <c r="FR1641" s="151"/>
      <c r="FS1641" s="151"/>
      <c r="FT1641" s="151"/>
      <c r="FU1641" s="151"/>
      <c r="FV1641" s="151"/>
      <c r="FW1641" s="151"/>
      <c r="FX1641" s="151"/>
      <c r="FY1641" s="151"/>
      <c r="FZ1641" s="151"/>
      <c r="GA1641" s="151"/>
      <c r="GB1641" s="151"/>
      <c r="GC1641" s="151"/>
      <c r="GD1641" s="151"/>
      <c r="GE1641" s="151"/>
      <c r="GF1641" s="151"/>
      <c r="GG1641" s="151"/>
      <c r="GH1641" s="151"/>
      <c r="GI1641" s="151"/>
      <c r="GJ1641" s="151"/>
      <c r="GK1641" s="151"/>
      <c r="GL1641" s="151"/>
      <c r="GM1641" s="151"/>
      <c r="GN1641" s="151"/>
      <c r="GO1641" s="151"/>
      <c r="GP1641" s="151"/>
      <c r="GQ1641" s="151"/>
      <c r="GR1641" s="151"/>
      <c r="GS1641" s="151"/>
      <c r="GT1641" s="151"/>
      <c r="GU1641" s="151"/>
      <c r="GV1641" s="151"/>
      <c r="GW1641" s="151"/>
      <c r="GX1641" s="151"/>
      <c r="GY1641" s="151"/>
      <c r="GZ1641" s="151"/>
      <c r="HA1641" s="151"/>
      <c r="HB1641" s="151"/>
      <c r="HC1641" s="151"/>
      <c r="HD1641" s="151"/>
      <c r="HE1641" s="151"/>
      <c r="HF1641" s="151"/>
      <c r="HG1641" s="151"/>
      <c r="HH1641" s="151"/>
      <c r="HI1641" s="151"/>
      <c r="HJ1641" s="151"/>
      <c r="HK1641" s="151"/>
      <c r="HL1641" s="151"/>
      <c r="HM1641" s="151"/>
      <c r="HN1641" s="151"/>
      <c r="HO1641" s="151"/>
      <c r="HP1641" s="151"/>
      <c r="HQ1641" s="151"/>
      <c r="HR1641" s="151"/>
      <c r="HS1641" s="151"/>
      <c r="HT1641" s="151"/>
      <c r="HU1641" s="151"/>
      <c r="HV1641" s="151"/>
      <c r="HW1641" s="151"/>
      <c r="HX1641" s="151"/>
      <c r="HY1641" s="151"/>
      <c r="HZ1641" s="151"/>
      <c r="IA1641" s="151"/>
      <c r="IB1641" s="151"/>
      <c r="IC1641" s="151"/>
      <c r="ID1641" s="151"/>
      <c r="IE1641" s="151"/>
      <c r="IF1641" s="151"/>
      <c r="IG1641" s="151"/>
      <c r="IH1641" s="151"/>
      <c r="II1641" s="151"/>
      <c r="IJ1641" s="151"/>
      <c r="IK1641" s="151"/>
      <c r="IL1641" s="151"/>
      <c r="IM1641" s="151"/>
      <c r="IN1641" s="151"/>
      <c r="IO1641" s="151"/>
      <c r="IP1641" s="151"/>
      <c r="IQ1641" s="151"/>
      <c r="IR1641" s="151"/>
      <c r="IS1641" s="151"/>
      <c r="IT1641" s="151"/>
      <c r="IU1641" s="151"/>
      <c r="IV1641" s="151"/>
      <c r="IW1641" s="151"/>
      <c r="IX1641" s="151"/>
      <c r="IY1641" s="151"/>
    </row>
    <row r="1642" spans="1:259" s="851" customFormat="1" ht="43.5" x14ac:dyDescent="0.25">
      <c r="A1642" s="214"/>
      <c r="B1642" s="214">
        <v>1</v>
      </c>
      <c r="C1642" s="582" t="s">
        <v>273</v>
      </c>
      <c r="D1642" s="173"/>
      <c r="E1642" s="173"/>
      <c r="F1642" s="1713">
        <f t="shared" si="2550"/>
        <v>20785</v>
      </c>
      <c r="G1642" s="1712">
        <f t="shared" si="2550"/>
        <v>17320.833333333336</v>
      </c>
      <c r="H1642" s="1712">
        <f t="shared" si="2550"/>
        <v>8835</v>
      </c>
      <c r="I1642" s="1877">
        <f t="shared" si="2550"/>
        <v>51.007938417127733</v>
      </c>
      <c r="J1642" s="2278"/>
      <c r="K1642" s="2278"/>
      <c r="L1642" s="2279"/>
      <c r="M1642" s="2279"/>
      <c r="N1642" s="2279"/>
      <c r="O1642" s="2279"/>
      <c r="P1642" s="2279"/>
      <c r="Q1642" s="2279"/>
      <c r="R1642" s="2276">
        <f t="shared" ref="R1642:AI1642" si="2563">R1571</f>
        <v>0</v>
      </c>
      <c r="S1642" s="2276">
        <f t="shared" ref="S1642:T1642" si="2564">S1571</f>
        <v>0</v>
      </c>
      <c r="T1642" s="2276">
        <f t="shared" si="2564"/>
        <v>0</v>
      </c>
      <c r="U1642" s="2276">
        <f t="shared" ref="U1642:V1642" si="2565">U1571</f>
        <v>0</v>
      </c>
      <c r="V1642" s="2276">
        <f t="shared" si="2565"/>
        <v>0</v>
      </c>
      <c r="W1642" s="2276">
        <f t="shared" ref="W1642:X1642" si="2566">W1571</f>
        <v>0</v>
      </c>
      <c r="X1642" s="2276">
        <f t="shared" si="2566"/>
        <v>0</v>
      </c>
      <c r="Y1642" s="2276">
        <f t="shared" ref="Y1642:Z1642" si="2567">Y1571</f>
        <v>0</v>
      </c>
      <c r="Z1642" s="2276">
        <f t="shared" si="2567"/>
        <v>0</v>
      </c>
      <c r="AA1642" s="2276">
        <f t="shared" ref="AA1642" si="2568">AA1571</f>
        <v>0</v>
      </c>
      <c r="AB1642" s="369">
        <f t="shared" si="2563"/>
        <v>0</v>
      </c>
      <c r="AC1642" s="2276">
        <f t="shared" si="2563"/>
        <v>0</v>
      </c>
      <c r="AD1642" s="998">
        <f t="shared" si="2563"/>
        <v>0</v>
      </c>
      <c r="AE1642" s="2276">
        <f t="shared" si="2563"/>
        <v>0</v>
      </c>
      <c r="AF1642" s="2276">
        <f t="shared" si="2563"/>
        <v>0</v>
      </c>
      <c r="AG1642" s="2402">
        <f t="shared" si="2563"/>
        <v>0</v>
      </c>
      <c r="AH1642" s="2402">
        <f t="shared" si="2563"/>
        <v>0</v>
      </c>
      <c r="AI1642" s="2276">
        <f t="shared" si="2563"/>
        <v>0</v>
      </c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  <c r="BI1642" s="151"/>
      <c r="BJ1642" s="151"/>
      <c r="BK1642" s="151"/>
      <c r="BL1642" s="151"/>
      <c r="BM1642" s="151"/>
      <c r="BN1642" s="151"/>
      <c r="BO1642" s="151"/>
      <c r="BP1642" s="151"/>
      <c r="BQ1642" s="151"/>
      <c r="BR1642" s="151"/>
      <c r="BS1642" s="151"/>
      <c r="BT1642" s="151"/>
      <c r="BU1642" s="151"/>
      <c r="BV1642" s="151"/>
      <c r="BW1642" s="151"/>
      <c r="BX1642" s="151"/>
      <c r="BY1642" s="151"/>
      <c r="BZ1642" s="151"/>
      <c r="CA1642" s="151"/>
      <c r="CB1642" s="151"/>
      <c r="CC1642" s="151"/>
      <c r="CD1642" s="151"/>
      <c r="CE1642" s="151"/>
      <c r="CF1642" s="151"/>
      <c r="CG1642" s="151"/>
      <c r="CH1642" s="151"/>
      <c r="CI1642" s="151"/>
      <c r="CJ1642" s="151"/>
      <c r="CK1642" s="151"/>
      <c r="CL1642" s="151"/>
      <c r="CM1642" s="151"/>
      <c r="CN1642" s="151"/>
      <c r="CO1642" s="151"/>
      <c r="CP1642" s="151"/>
      <c r="CQ1642" s="151"/>
      <c r="CR1642" s="151"/>
      <c r="CS1642" s="151"/>
      <c r="CT1642" s="151"/>
      <c r="CU1642" s="151"/>
      <c r="CV1642" s="151"/>
      <c r="CW1642" s="151"/>
      <c r="CX1642" s="151"/>
      <c r="CY1642" s="151"/>
      <c r="CZ1642" s="151"/>
      <c r="DA1642" s="151"/>
      <c r="DB1642" s="151"/>
      <c r="DC1642" s="151"/>
      <c r="DD1642" s="151"/>
      <c r="DE1642" s="151"/>
      <c r="DF1642" s="151"/>
      <c r="DG1642" s="151"/>
      <c r="DH1642" s="151"/>
      <c r="DI1642" s="151"/>
      <c r="DJ1642" s="151"/>
      <c r="DK1642" s="151"/>
      <c r="DL1642" s="151"/>
      <c r="DM1642" s="151"/>
      <c r="DN1642" s="151"/>
      <c r="DO1642" s="151"/>
      <c r="DP1642" s="151"/>
      <c r="DQ1642" s="151"/>
      <c r="DR1642" s="151"/>
      <c r="DS1642" s="151"/>
      <c r="DT1642" s="151"/>
      <c r="DU1642" s="151"/>
      <c r="DV1642" s="151"/>
      <c r="DW1642" s="151"/>
      <c r="DX1642" s="151"/>
      <c r="DY1642" s="151"/>
      <c r="DZ1642" s="151"/>
      <c r="EA1642" s="151"/>
      <c r="EB1642" s="151"/>
      <c r="EC1642" s="151"/>
      <c r="ED1642" s="151"/>
      <c r="EE1642" s="151"/>
      <c r="EF1642" s="151"/>
      <c r="EG1642" s="151"/>
      <c r="EH1642" s="151"/>
      <c r="EI1642" s="151"/>
      <c r="EJ1642" s="151"/>
      <c r="EK1642" s="151"/>
      <c r="EL1642" s="151"/>
      <c r="EM1642" s="151"/>
      <c r="EN1642" s="151"/>
      <c r="EO1642" s="151"/>
      <c r="EP1642" s="151"/>
      <c r="EQ1642" s="151"/>
      <c r="ER1642" s="151"/>
      <c r="ES1642" s="151"/>
      <c r="ET1642" s="151"/>
      <c r="EU1642" s="151"/>
      <c r="EV1642" s="151"/>
      <c r="EW1642" s="151"/>
      <c r="EX1642" s="151"/>
      <c r="EY1642" s="151"/>
      <c r="EZ1642" s="151"/>
      <c r="FA1642" s="151"/>
      <c r="FB1642" s="151"/>
      <c r="FC1642" s="151"/>
      <c r="FD1642" s="151"/>
      <c r="FE1642" s="151"/>
      <c r="FF1642" s="151"/>
      <c r="FG1642" s="151"/>
      <c r="FH1642" s="151"/>
      <c r="FI1642" s="151"/>
      <c r="FJ1642" s="151"/>
      <c r="FK1642" s="151"/>
      <c r="FL1642" s="151"/>
      <c r="FM1642" s="151"/>
      <c r="FN1642" s="151"/>
      <c r="FO1642" s="151"/>
      <c r="FP1642" s="151"/>
      <c r="FQ1642" s="151"/>
      <c r="FR1642" s="151"/>
      <c r="FS1642" s="151"/>
      <c r="FT1642" s="151"/>
      <c r="FU1642" s="151"/>
      <c r="FV1642" s="151"/>
      <c r="FW1642" s="151"/>
      <c r="FX1642" s="151"/>
      <c r="FY1642" s="151"/>
      <c r="FZ1642" s="151"/>
      <c r="GA1642" s="151"/>
      <c r="GB1642" s="151"/>
      <c r="GC1642" s="151"/>
      <c r="GD1642" s="151"/>
      <c r="GE1642" s="151"/>
      <c r="GF1642" s="151"/>
      <c r="GG1642" s="151"/>
      <c r="GH1642" s="151"/>
      <c r="GI1642" s="151"/>
      <c r="GJ1642" s="151"/>
      <c r="GK1642" s="151"/>
      <c r="GL1642" s="151"/>
      <c r="GM1642" s="151"/>
      <c r="GN1642" s="151"/>
      <c r="GO1642" s="151"/>
      <c r="GP1642" s="151"/>
      <c r="GQ1642" s="151"/>
      <c r="GR1642" s="151"/>
      <c r="GS1642" s="151"/>
      <c r="GT1642" s="151"/>
      <c r="GU1642" s="151"/>
      <c r="GV1642" s="151"/>
      <c r="GW1642" s="151"/>
      <c r="GX1642" s="151"/>
      <c r="GY1642" s="151"/>
      <c r="GZ1642" s="151"/>
      <c r="HA1642" s="151"/>
      <c r="HB1642" s="151"/>
      <c r="HC1642" s="151"/>
      <c r="HD1642" s="151"/>
      <c r="HE1642" s="151"/>
      <c r="HF1642" s="151"/>
      <c r="HG1642" s="151"/>
      <c r="HH1642" s="151"/>
      <c r="HI1642" s="151"/>
      <c r="HJ1642" s="151"/>
      <c r="HK1642" s="151"/>
      <c r="HL1642" s="151"/>
      <c r="HM1642" s="151"/>
      <c r="HN1642" s="151"/>
      <c r="HO1642" s="151"/>
      <c r="HP1642" s="151"/>
      <c r="HQ1642" s="151"/>
      <c r="HR1642" s="151"/>
      <c r="HS1642" s="151"/>
      <c r="HT1642" s="151"/>
      <c r="HU1642" s="151"/>
      <c r="HV1642" s="151"/>
      <c r="HW1642" s="151"/>
      <c r="HX1642" s="151"/>
      <c r="HY1642" s="151"/>
      <c r="HZ1642" s="151"/>
      <c r="IA1642" s="151"/>
      <c r="IB1642" s="151"/>
      <c r="IC1642" s="151"/>
      <c r="ID1642" s="151"/>
      <c r="IE1642" s="151"/>
      <c r="IF1642" s="151"/>
      <c r="IG1642" s="151"/>
      <c r="IH1642" s="151"/>
      <c r="II1642" s="151"/>
      <c r="IJ1642" s="151"/>
      <c r="IK1642" s="151"/>
      <c r="IL1642" s="151"/>
      <c r="IM1642" s="151"/>
      <c r="IN1642" s="151"/>
      <c r="IO1642" s="151"/>
      <c r="IP1642" s="151"/>
      <c r="IQ1642" s="151"/>
      <c r="IR1642" s="151"/>
      <c r="IS1642" s="151"/>
      <c r="IT1642" s="151"/>
      <c r="IU1642" s="151"/>
      <c r="IV1642" s="151"/>
      <c r="IW1642" s="151"/>
      <c r="IX1642" s="151"/>
      <c r="IY1642" s="151"/>
    </row>
    <row r="1643" spans="1:259" s="851" customFormat="1" ht="29.25" x14ac:dyDescent="0.25">
      <c r="A1643" s="214"/>
      <c r="B1643" s="214">
        <v>1</v>
      </c>
      <c r="C1643" s="582" t="s">
        <v>261</v>
      </c>
      <c r="D1643" s="173"/>
      <c r="E1643" s="173"/>
      <c r="F1643" s="1713">
        <f t="shared" si="2550"/>
        <v>26303.978723404256</v>
      </c>
      <c r="G1643" s="1712">
        <f t="shared" si="2550"/>
        <v>21919.982269503547</v>
      </c>
      <c r="H1643" s="1712">
        <f t="shared" si="2550"/>
        <v>10106.936170212766</v>
      </c>
      <c r="I1643" s="1877">
        <f t="shared" si="2550"/>
        <v>46.1083227438289</v>
      </c>
      <c r="J1643" s="2278"/>
      <c r="K1643" s="2278"/>
      <c r="L1643" s="2279"/>
      <c r="M1643" s="2279"/>
      <c r="N1643" s="2279"/>
      <c r="O1643" s="2279"/>
      <c r="P1643" s="2279"/>
      <c r="Q1643" s="2279"/>
      <c r="R1643" s="2276">
        <f t="shared" ref="R1643:AI1643" si="2569">R1572</f>
        <v>0</v>
      </c>
      <c r="S1643" s="2276">
        <f t="shared" ref="S1643:T1643" si="2570">S1572</f>
        <v>0</v>
      </c>
      <c r="T1643" s="2276">
        <f t="shared" si="2570"/>
        <v>0</v>
      </c>
      <c r="U1643" s="2276">
        <f t="shared" ref="U1643:V1643" si="2571">U1572</f>
        <v>0</v>
      </c>
      <c r="V1643" s="2276">
        <f t="shared" si="2571"/>
        <v>0</v>
      </c>
      <c r="W1643" s="2276">
        <f t="shared" ref="W1643:X1643" si="2572">W1572</f>
        <v>0</v>
      </c>
      <c r="X1643" s="2276">
        <f t="shared" si="2572"/>
        <v>0</v>
      </c>
      <c r="Y1643" s="2276">
        <f t="shared" ref="Y1643:Z1643" si="2573">Y1572</f>
        <v>0</v>
      </c>
      <c r="Z1643" s="2276">
        <f t="shared" si="2573"/>
        <v>0</v>
      </c>
      <c r="AA1643" s="2276">
        <f t="shared" ref="AA1643" si="2574">AA1572</f>
        <v>0</v>
      </c>
      <c r="AB1643" s="369">
        <f t="shared" si="2569"/>
        <v>0</v>
      </c>
      <c r="AC1643" s="2276">
        <f t="shared" si="2569"/>
        <v>0</v>
      </c>
      <c r="AD1643" s="998">
        <f t="shared" si="2569"/>
        <v>0</v>
      </c>
      <c r="AE1643" s="2276">
        <f t="shared" si="2569"/>
        <v>0</v>
      </c>
      <c r="AF1643" s="2276">
        <f t="shared" si="2569"/>
        <v>0</v>
      </c>
      <c r="AG1643" s="2402">
        <f t="shared" si="2569"/>
        <v>0</v>
      </c>
      <c r="AH1643" s="2402">
        <f t="shared" si="2569"/>
        <v>0</v>
      </c>
      <c r="AI1643" s="2276">
        <f t="shared" si="2569"/>
        <v>0</v>
      </c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  <c r="BI1643" s="151"/>
      <c r="BJ1643" s="151"/>
      <c r="BK1643" s="151"/>
      <c r="BL1643" s="151"/>
      <c r="BM1643" s="151"/>
      <c r="BN1643" s="151"/>
      <c r="BO1643" s="151"/>
      <c r="BP1643" s="151"/>
      <c r="BQ1643" s="151"/>
      <c r="BR1643" s="151"/>
      <c r="BS1643" s="151"/>
      <c r="BT1643" s="151"/>
      <c r="BU1643" s="151"/>
      <c r="BV1643" s="151"/>
      <c r="BW1643" s="151"/>
      <c r="BX1643" s="151"/>
      <c r="BY1643" s="151"/>
      <c r="BZ1643" s="151"/>
      <c r="CA1643" s="151"/>
      <c r="CB1643" s="151"/>
      <c r="CC1643" s="151"/>
      <c r="CD1643" s="151"/>
      <c r="CE1643" s="151"/>
      <c r="CF1643" s="151"/>
      <c r="CG1643" s="151"/>
      <c r="CH1643" s="151"/>
      <c r="CI1643" s="151"/>
      <c r="CJ1643" s="151"/>
      <c r="CK1643" s="151"/>
      <c r="CL1643" s="151"/>
      <c r="CM1643" s="151"/>
      <c r="CN1643" s="151"/>
      <c r="CO1643" s="151"/>
      <c r="CP1643" s="151"/>
      <c r="CQ1643" s="151"/>
      <c r="CR1643" s="151"/>
      <c r="CS1643" s="151"/>
      <c r="CT1643" s="151"/>
      <c r="CU1643" s="151"/>
      <c r="CV1643" s="151"/>
      <c r="CW1643" s="151"/>
      <c r="CX1643" s="151"/>
      <c r="CY1643" s="151"/>
      <c r="CZ1643" s="151"/>
      <c r="DA1643" s="151"/>
      <c r="DB1643" s="151"/>
      <c r="DC1643" s="151"/>
      <c r="DD1643" s="151"/>
      <c r="DE1643" s="151"/>
      <c r="DF1643" s="151"/>
      <c r="DG1643" s="151"/>
      <c r="DH1643" s="151"/>
      <c r="DI1643" s="151"/>
      <c r="DJ1643" s="151"/>
      <c r="DK1643" s="151"/>
      <c r="DL1643" s="151"/>
      <c r="DM1643" s="151"/>
      <c r="DN1643" s="151"/>
      <c r="DO1643" s="151"/>
      <c r="DP1643" s="151"/>
      <c r="DQ1643" s="151"/>
      <c r="DR1643" s="151"/>
      <c r="DS1643" s="151"/>
      <c r="DT1643" s="151"/>
      <c r="DU1643" s="151"/>
      <c r="DV1643" s="151"/>
      <c r="DW1643" s="151"/>
      <c r="DX1643" s="151"/>
      <c r="DY1643" s="151"/>
      <c r="DZ1643" s="151"/>
      <c r="EA1643" s="151"/>
      <c r="EB1643" s="151"/>
      <c r="EC1643" s="151"/>
      <c r="ED1643" s="151"/>
      <c r="EE1643" s="151"/>
      <c r="EF1643" s="151"/>
      <c r="EG1643" s="151"/>
      <c r="EH1643" s="151"/>
      <c r="EI1643" s="151"/>
      <c r="EJ1643" s="151"/>
      <c r="EK1643" s="151"/>
      <c r="EL1643" s="151"/>
      <c r="EM1643" s="151"/>
      <c r="EN1643" s="151"/>
      <c r="EO1643" s="151"/>
      <c r="EP1643" s="151"/>
      <c r="EQ1643" s="151"/>
      <c r="ER1643" s="151"/>
      <c r="ES1643" s="151"/>
      <c r="ET1643" s="151"/>
      <c r="EU1643" s="151"/>
      <c r="EV1643" s="151"/>
      <c r="EW1643" s="151"/>
      <c r="EX1643" s="151"/>
      <c r="EY1643" s="151"/>
      <c r="EZ1643" s="151"/>
      <c r="FA1643" s="151"/>
      <c r="FB1643" s="151"/>
      <c r="FC1643" s="151"/>
      <c r="FD1643" s="151"/>
      <c r="FE1643" s="151"/>
      <c r="FF1643" s="151"/>
      <c r="FG1643" s="151"/>
      <c r="FH1643" s="151"/>
      <c r="FI1643" s="151"/>
      <c r="FJ1643" s="151"/>
      <c r="FK1643" s="151"/>
      <c r="FL1643" s="151"/>
      <c r="FM1643" s="151"/>
      <c r="FN1643" s="151"/>
      <c r="FO1643" s="151"/>
      <c r="FP1643" s="151"/>
      <c r="FQ1643" s="151"/>
      <c r="FR1643" s="151"/>
      <c r="FS1643" s="151"/>
      <c r="FT1643" s="151"/>
      <c r="FU1643" s="151"/>
      <c r="FV1643" s="151"/>
      <c r="FW1643" s="151"/>
      <c r="FX1643" s="151"/>
      <c r="FY1643" s="151"/>
      <c r="FZ1643" s="151"/>
      <c r="GA1643" s="151"/>
      <c r="GB1643" s="151"/>
      <c r="GC1643" s="151"/>
      <c r="GD1643" s="151"/>
      <c r="GE1643" s="151"/>
      <c r="GF1643" s="151"/>
      <c r="GG1643" s="151"/>
      <c r="GH1643" s="151"/>
      <c r="GI1643" s="151"/>
      <c r="GJ1643" s="151"/>
      <c r="GK1643" s="151"/>
      <c r="GL1643" s="151"/>
      <c r="GM1643" s="151"/>
      <c r="GN1643" s="151"/>
      <c r="GO1643" s="151"/>
      <c r="GP1643" s="151"/>
      <c r="GQ1643" s="151"/>
      <c r="GR1643" s="151"/>
      <c r="GS1643" s="151"/>
      <c r="GT1643" s="151"/>
      <c r="GU1643" s="151"/>
      <c r="GV1643" s="151"/>
      <c r="GW1643" s="151"/>
      <c r="GX1643" s="151"/>
      <c r="GY1643" s="151"/>
      <c r="GZ1643" s="151"/>
      <c r="HA1643" s="151"/>
      <c r="HB1643" s="151"/>
      <c r="HC1643" s="151"/>
      <c r="HD1643" s="151"/>
      <c r="HE1643" s="151"/>
      <c r="HF1643" s="151"/>
      <c r="HG1643" s="151"/>
      <c r="HH1643" s="151"/>
      <c r="HI1643" s="151"/>
      <c r="HJ1643" s="151"/>
      <c r="HK1643" s="151"/>
      <c r="HL1643" s="151"/>
      <c r="HM1643" s="151"/>
      <c r="HN1643" s="151"/>
      <c r="HO1643" s="151"/>
      <c r="HP1643" s="151"/>
      <c r="HQ1643" s="151"/>
      <c r="HR1643" s="151"/>
      <c r="HS1643" s="151"/>
      <c r="HT1643" s="151"/>
      <c r="HU1643" s="151"/>
      <c r="HV1643" s="151"/>
      <c r="HW1643" s="151"/>
      <c r="HX1643" s="151"/>
      <c r="HY1643" s="151"/>
      <c r="HZ1643" s="151"/>
      <c r="IA1643" s="151"/>
      <c r="IB1643" s="151"/>
      <c r="IC1643" s="151"/>
      <c r="ID1643" s="151"/>
      <c r="IE1643" s="151"/>
      <c r="IF1643" s="151"/>
      <c r="IG1643" s="151"/>
      <c r="IH1643" s="151"/>
      <c r="II1643" s="151"/>
      <c r="IJ1643" s="151"/>
      <c r="IK1643" s="151"/>
      <c r="IL1643" s="151"/>
      <c r="IM1643" s="151"/>
      <c r="IN1643" s="151"/>
      <c r="IO1643" s="151"/>
      <c r="IP1643" s="151"/>
      <c r="IQ1643" s="151"/>
      <c r="IR1643" s="151"/>
      <c r="IS1643" s="151"/>
      <c r="IT1643" s="151"/>
      <c r="IU1643" s="151"/>
      <c r="IV1643" s="151"/>
      <c r="IW1643" s="151"/>
      <c r="IX1643" s="151"/>
      <c r="IY1643" s="151"/>
    </row>
    <row r="1644" spans="1:259" s="851" customFormat="1" ht="29.25" x14ac:dyDescent="0.25">
      <c r="A1644" s="214"/>
      <c r="B1644" s="214">
        <v>1</v>
      </c>
      <c r="C1644" s="582" t="s">
        <v>262</v>
      </c>
      <c r="D1644" s="173"/>
      <c r="E1644" s="173"/>
      <c r="F1644" s="1713">
        <f t="shared" si="2550"/>
        <v>4530</v>
      </c>
      <c r="G1644" s="1712">
        <f t="shared" si="2550"/>
        <v>3775</v>
      </c>
      <c r="H1644" s="1712">
        <f t="shared" si="2550"/>
        <v>1824</v>
      </c>
      <c r="I1644" s="1877">
        <f t="shared" si="2550"/>
        <v>48.317880794701992</v>
      </c>
      <c r="J1644" s="2278"/>
      <c r="K1644" s="2278"/>
      <c r="L1644" s="2279"/>
      <c r="M1644" s="2279"/>
      <c r="N1644" s="2279"/>
      <c r="O1644" s="2279"/>
      <c r="P1644" s="2279"/>
      <c r="Q1644" s="2279"/>
      <c r="R1644" s="2276">
        <f t="shared" ref="R1644:AI1644" si="2575">R1573</f>
        <v>0</v>
      </c>
      <c r="S1644" s="2276">
        <f t="shared" ref="S1644:T1644" si="2576">S1573</f>
        <v>0</v>
      </c>
      <c r="T1644" s="2276">
        <f t="shared" si="2576"/>
        <v>0</v>
      </c>
      <c r="U1644" s="2276">
        <f t="shared" ref="U1644:V1644" si="2577">U1573</f>
        <v>0</v>
      </c>
      <c r="V1644" s="2276">
        <f t="shared" si="2577"/>
        <v>0</v>
      </c>
      <c r="W1644" s="2276">
        <f t="shared" ref="W1644:X1644" si="2578">W1573</f>
        <v>0</v>
      </c>
      <c r="X1644" s="2276">
        <f t="shared" si="2578"/>
        <v>0</v>
      </c>
      <c r="Y1644" s="2276">
        <f t="shared" ref="Y1644:Z1644" si="2579">Y1573</f>
        <v>0</v>
      </c>
      <c r="Z1644" s="2276">
        <f t="shared" si="2579"/>
        <v>0</v>
      </c>
      <c r="AA1644" s="2276">
        <f t="shared" ref="AA1644" si="2580">AA1573</f>
        <v>0</v>
      </c>
      <c r="AB1644" s="369">
        <f t="shared" si="2575"/>
        <v>0</v>
      </c>
      <c r="AC1644" s="2276">
        <f t="shared" si="2575"/>
        <v>0</v>
      </c>
      <c r="AD1644" s="998">
        <f t="shared" si="2575"/>
        <v>0</v>
      </c>
      <c r="AE1644" s="2276">
        <f t="shared" si="2575"/>
        <v>0</v>
      </c>
      <c r="AF1644" s="2276">
        <f t="shared" si="2575"/>
        <v>0</v>
      </c>
      <c r="AG1644" s="2402">
        <f t="shared" si="2575"/>
        <v>0</v>
      </c>
      <c r="AH1644" s="2402">
        <f t="shared" si="2575"/>
        <v>0</v>
      </c>
      <c r="AI1644" s="2276">
        <f t="shared" si="2575"/>
        <v>0</v>
      </c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  <c r="BI1644" s="151"/>
      <c r="BJ1644" s="151"/>
      <c r="BK1644" s="151"/>
      <c r="BL1644" s="151"/>
      <c r="BM1644" s="151"/>
      <c r="BN1644" s="151"/>
      <c r="BO1644" s="151"/>
      <c r="BP1644" s="151"/>
      <c r="BQ1644" s="151"/>
      <c r="BR1644" s="151"/>
      <c r="BS1644" s="151"/>
      <c r="BT1644" s="151"/>
      <c r="BU1644" s="151"/>
      <c r="BV1644" s="151"/>
      <c r="BW1644" s="151"/>
      <c r="BX1644" s="151"/>
      <c r="BY1644" s="151"/>
      <c r="BZ1644" s="151"/>
      <c r="CA1644" s="151"/>
      <c r="CB1644" s="151"/>
      <c r="CC1644" s="151"/>
      <c r="CD1644" s="151"/>
      <c r="CE1644" s="151"/>
      <c r="CF1644" s="151"/>
      <c r="CG1644" s="151"/>
      <c r="CH1644" s="151"/>
      <c r="CI1644" s="151"/>
      <c r="CJ1644" s="151"/>
      <c r="CK1644" s="151"/>
      <c r="CL1644" s="151"/>
      <c r="CM1644" s="151"/>
      <c r="CN1644" s="151"/>
      <c r="CO1644" s="151"/>
      <c r="CP1644" s="151"/>
      <c r="CQ1644" s="151"/>
      <c r="CR1644" s="151"/>
      <c r="CS1644" s="151"/>
      <c r="CT1644" s="151"/>
      <c r="CU1644" s="151"/>
      <c r="CV1644" s="151"/>
      <c r="CW1644" s="151"/>
      <c r="CX1644" s="151"/>
      <c r="CY1644" s="151"/>
      <c r="CZ1644" s="151"/>
      <c r="DA1644" s="151"/>
      <c r="DB1644" s="151"/>
      <c r="DC1644" s="151"/>
      <c r="DD1644" s="151"/>
      <c r="DE1644" s="151"/>
      <c r="DF1644" s="151"/>
      <c r="DG1644" s="151"/>
      <c r="DH1644" s="151"/>
      <c r="DI1644" s="151"/>
      <c r="DJ1644" s="151"/>
      <c r="DK1644" s="151"/>
      <c r="DL1644" s="151"/>
      <c r="DM1644" s="151"/>
      <c r="DN1644" s="151"/>
      <c r="DO1644" s="151"/>
      <c r="DP1644" s="151"/>
      <c r="DQ1644" s="151"/>
      <c r="DR1644" s="151"/>
      <c r="DS1644" s="151"/>
      <c r="DT1644" s="151"/>
      <c r="DU1644" s="151"/>
      <c r="DV1644" s="151"/>
      <c r="DW1644" s="151"/>
      <c r="DX1644" s="151"/>
      <c r="DY1644" s="151"/>
      <c r="DZ1644" s="151"/>
      <c r="EA1644" s="151"/>
      <c r="EB1644" s="151"/>
      <c r="EC1644" s="151"/>
      <c r="ED1644" s="151"/>
      <c r="EE1644" s="151"/>
      <c r="EF1644" s="151"/>
      <c r="EG1644" s="151"/>
      <c r="EH1644" s="151"/>
      <c r="EI1644" s="151"/>
      <c r="EJ1644" s="151"/>
      <c r="EK1644" s="151"/>
      <c r="EL1644" s="151"/>
      <c r="EM1644" s="151"/>
      <c r="EN1644" s="151"/>
      <c r="EO1644" s="151"/>
      <c r="EP1644" s="151"/>
      <c r="EQ1644" s="151"/>
      <c r="ER1644" s="151"/>
      <c r="ES1644" s="151"/>
      <c r="ET1644" s="151"/>
      <c r="EU1644" s="151"/>
      <c r="EV1644" s="151"/>
      <c r="EW1644" s="151"/>
      <c r="EX1644" s="151"/>
      <c r="EY1644" s="151"/>
      <c r="EZ1644" s="151"/>
      <c r="FA1644" s="151"/>
      <c r="FB1644" s="151"/>
      <c r="FC1644" s="151"/>
      <c r="FD1644" s="151"/>
      <c r="FE1644" s="151"/>
      <c r="FF1644" s="151"/>
      <c r="FG1644" s="151"/>
      <c r="FH1644" s="151"/>
      <c r="FI1644" s="151"/>
      <c r="FJ1644" s="151"/>
      <c r="FK1644" s="151"/>
      <c r="FL1644" s="151"/>
      <c r="FM1644" s="151"/>
      <c r="FN1644" s="151"/>
      <c r="FO1644" s="151"/>
      <c r="FP1644" s="151"/>
      <c r="FQ1644" s="151"/>
      <c r="FR1644" s="151"/>
      <c r="FS1644" s="151"/>
      <c r="FT1644" s="151"/>
      <c r="FU1644" s="151"/>
      <c r="FV1644" s="151"/>
      <c r="FW1644" s="151"/>
      <c r="FX1644" s="151"/>
      <c r="FY1644" s="151"/>
      <c r="FZ1644" s="151"/>
      <c r="GA1644" s="151"/>
      <c r="GB1644" s="151"/>
      <c r="GC1644" s="151"/>
      <c r="GD1644" s="151"/>
      <c r="GE1644" s="151"/>
      <c r="GF1644" s="151"/>
      <c r="GG1644" s="151"/>
      <c r="GH1644" s="151"/>
      <c r="GI1644" s="151"/>
      <c r="GJ1644" s="151"/>
      <c r="GK1644" s="151"/>
      <c r="GL1644" s="151"/>
      <c r="GM1644" s="151"/>
      <c r="GN1644" s="151"/>
      <c r="GO1644" s="151"/>
      <c r="GP1644" s="151"/>
      <c r="GQ1644" s="151"/>
      <c r="GR1644" s="151"/>
      <c r="GS1644" s="151"/>
      <c r="GT1644" s="151"/>
      <c r="GU1644" s="151"/>
      <c r="GV1644" s="151"/>
      <c r="GW1644" s="151"/>
      <c r="GX1644" s="151"/>
      <c r="GY1644" s="151"/>
      <c r="GZ1644" s="151"/>
      <c r="HA1644" s="151"/>
      <c r="HB1644" s="151"/>
      <c r="HC1644" s="151"/>
      <c r="HD1644" s="151"/>
      <c r="HE1644" s="151"/>
      <c r="HF1644" s="151"/>
      <c r="HG1644" s="151"/>
      <c r="HH1644" s="151"/>
      <c r="HI1644" s="151"/>
      <c r="HJ1644" s="151"/>
      <c r="HK1644" s="151"/>
      <c r="HL1644" s="151"/>
      <c r="HM1644" s="151"/>
      <c r="HN1644" s="151"/>
      <c r="HO1644" s="151"/>
      <c r="HP1644" s="151"/>
      <c r="HQ1644" s="151"/>
      <c r="HR1644" s="151"/>
      <c r="HS1644" s="151"/>
      <c r="HT1644" s="151"/>
      <c r="HU1644" s="151"/>
      <c r="HV1644" s="151"/>
      <c r="HW1644" s="151"/>
      <c r="HX1644" s="151"/>
      <c r="HY1644" s="151"/>
      <c r="HZ1644" s="151"/>
      <c r="IA1644" s="151"/>
      <c r="IB1644" s="151"/>
      <c r="IC1644" s="151"/>
      <c r="ID1644" s="151"/>
      <c r="IE1644" s="151"/>
      <c r="IF1644" s="151"/>
      <c r="IG1644" s="151"/>
      <c r="IH1644" s="151"/>
      <c r="II1644" s="151"/>
      <c r="IJ1644" s="151"/>
      <c r="IK1644" s="151"/>
      <c r="IL1644" s="151"/>
      <c r="IM1644" s="151"/>
      <c r="IN1644" s="151"/>
      <c r="IO1644" s="151"/>
      <c r="IP1644" s="151"/>
      <c r="IQ1644" s="151"/>
      <c r="IR1644" s="151"/>
      <c r="IS1644" s="151"/>
      <c r="IT1644" s="151"/>
      <c r="IU1644" s="151"/>
      <c r="IV1644" s="151"/>
      <c r="IW1644" s="151"/>
      <c r="IX1644" s="151"/>
      <c r="IY1644" s="151"/>
    </row>
    <row r="1645" spans="1:259" s="851" customFormat="1" x14ac:dyDescent="0.25">
      <c r="A1645" s="214"/>
      <c r="B1645" s="214">
        <v>1</v>
      </c>
      <c r="C1645" s="583" t="s">
        <v>134</v>
      </c>
      <c r="D1645" s="173"/>
      <c r="E1645" s="173"/>
      <c r="F1645" s="1713">
        <f t="shared" si="2550"/>
        <v>162827.6380952381</v>
      </c>
      <c r="G1645" s="1712">
        <f t="shared" si="2550"/>
        <v>135689.6984126984</v>
      </c>
      <c r="H1645" s="1712">
        <f t="shared" si="2550"/>
        <v>72944.222023809532</v>
      </c>
      <c r="I1645" s="1877">
        <f t="shared" si="2550"/>
        <v>53.758113458216009</v>
      </c>
      <c r="J1645" s="2278"/>
      <c r="K1645" s="2278"/>
      <c r="L1645" s="2279"/>
      <c r="M1645" s="2279"/>
      <c r="N1645" s="2279"/>
      <c r="O1645" s="2279"/>
      <c r="P1645" s="2279"/>
      <c r="Q1645" s="2279"/>
      <c r="R1645" s="2276">
        <f t="shared" ref="R1645:AI1645" si="2581">R1574</f>
        <v>293067.40295999998</v>
      </c>
      <c r="S1645" s="2276">
        <f t="shared" ref="S1645:T1645" si="2582">S1574</f>
        <v>293067.40295999998</v>
      </c>
      <c r="T1645" s="2276">
        <f t="shared" si="2582"/>
        <v>306337.95166999998</v>
      </c>
      <c r="U1645" s="2276">
        <f t="shared" ref="U1645:V1645" si="2583">U1574</f>
        <v>306337.95166999998</v>
      </c>
      <c r="V1645" s="2276">
        <f t="shared" si="2583"/>
        <v>306337.95166999998</v>
      </c>
      <c r="W1645" s="2276">
        <f t="shared" ref="W1645:X1645" si="2584">W1574</f>
        <v>306337.95166999998</v>
      </c>
      <c r="X1645" s="2276">
        <f t="shared" si="2584"/>
        <v>306338.06367000006</v>
      </c>
      <c r="Y1645" s="2276">
        <f t="shared" ref="Y1645:Z1645" si="2585">Y1574</f>
        <v>306338.06367000006</v>
      </c>
      <c r="Z1645" s="2276">
        <f t="shared" si="2585"/>
        <v>306338.06367000006</v>
      </c>
      <c r="AA1645" s="2276">
        <f t="shared" ref="AA1645" si="2586">AA1574</f>
        <v>306338.06367000006</v>
      </c>
      <c r="AB1645" s="369">
        <f t="shared" si="2581"/>
        <v>254839.34943466668</v>
      </c>
      <c r="AC1645" s="2276">
        <f t="shared" si="2581"/>
        <v>197490.35099999997</v>
      </c>
      <c r="AD1645" s="998">
        <f t="shared" si="2581"/>
        <v>0</v>
      </c>
      <c r="AE1645" s="2276">
        <f t="shared" si="2581"/>
        <v>0</v>
      </c>
      <c r="AF1645" s="2276">
        <f t="shared" si="2581"/>
        <v>-57348.998434666719</v>
      </c>
      <c r="AG1645" s="2402">
        <f t="shared" si="2581"/>
        <v>0</v>
      </c>
      <c r="AH1645" s="2402">
        <f t="shared" si="2581"/>
        <v>-607.81395999999995</v>
      </c>
      <c r="AI1645" s="2276">
        <f t="shared" si="2581"/>
        <v>196882.53703999997</v>
      </c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  <c r="BI1645" s="151"/>
      <c r="BJ1645" s="151"/>
      <c r="BK1645" s="151"/>
      <c r="BL1645" s="151"/>
      <c r="BM1645" s="151"/>
      <c r="BN1645" s="151"/>
      <c r="BO1645" s="151"/>
      <c r="BP1645" s="151"/>
      <c r="BQ1645" s="151"/>
      <c r="BR1645" s="151"/>
      <c r="BS1645" s="151"/>
      <c r="BT1645" s="151"/>
      <c r="BU1645" s="151"/>
      <c r="BV1645" s="151"/>
      <c r="BW1645" s="151"/>
      <c r="BX1645" s="151"/>
      <c r="BY1645" s="151"/>
      <c r="BZ1645" s="151"/>
      <c r="CA1645" s="151"/>
      <c r="CB1645" s="151"/>
      <c r="CC1645" s="151"/>
      <c r="CD1645" s="151"/>
      <c r="CE1645" s="151"/>
      <c r="CF1645" s="151"/>
      <c r="CG1645" s="151"/>
      <c r="CH1645" s="151"/>
      <c r="CI1645" s="151"/>
      <c r="CJ1645" s="151"/>
      <c r="CK1645" s="151"/>
      <c r="CL1645" s="151"/>
      <c r="CM1645" s="151"/>
      <c r="CN1645" s="151"/>
      <c r="CO1645" s="151"/>
      <c r="CP1645" s="151"/>
      <c r="CQ1645" s="151"/>
      <c r="CR1645" s="151"/>
      <c r="CS1645" s="151"/>
      <c r="CT1645" s="151"/>
      <c r="CU1645" s="151"/>
      <c r="CV1645" s="151"/>
      <c r="CW1645" s="151"/>
      <c r="CX1645" s="151"/>
      <c r="CY1645" s="151"/>
      <c r="CZ1645" s="151"/>
      <c r="DA1645" s="151"/>
      <c r="DB1645" s="151"/>
      <c r="DC1645" s="151"/>
      <c r="DD1645" s="151"/>
      <c r="DE1645" s="151"/>
      <c r="DF1645" s="151"/>
      <c r="DG1645" s="151"/>
      <c r="DH1645" s="151"/>
      <c r="DI1645" s="151"/>
      <c r="DJ1645" s="151"/>
      <c r="DK1645" s="151"/>
      <c r="DL1645" s="151"/>
      <c r="DM1645" s="151"/>
      <c r="DN1645" s="151"/>
      <c r="DO1645" s="151"/>
      <c r="DP1645" s="151"/>
      <c r="DQ1645" s="151"/>
      <c r="DR1645" s="151"/>
      <c r="DS1645" s="151"/>
      <c r="DT1645" s="151"/>
      <c r="DU1645" s="151"/>
      <c r="DV1645" s="151"/>
      <c r="DW1645" s="151"/>
      <c r="DX1645" s="151"/>
      <c r="DY1645" s="151"/>
      <c r="DZ1645" s="151"/>
      <c r="EA1645" s="151"/>
      <c r="EB1645" s="151"/>
      <c r="EC1645" s="151"/>
      <c r="ED1645" s="151"/>
      <c r="EE1645" s="151"/>
      <c r="EF1645" s="151"/>
      <c r="EG1645" s="151"/>
      <c r="EH1645" s="151"/>
      <c r="EI1645" s="151"/>
      <c r="EJ1645" s="151"/>
      <c r="EK1645" s="151"/>
      <c r="EL1645" s="151"/>
      <c r="EM1645" s="151"/>
      <c r="EN1645" s="151"/>
      <c r="EO1645" s="151"/>
      <c r="EP1645" s="151"/>
      <c r="EQ1645" s="151"/>
      <c r="ER1645" s="151"/>
      <c r="ES1645" s="151"/>
      <c r="ET1645" s="151"/>
      <c r="EU1645" s="151"/>
      <c r="EV1645" s="151"/>
      <c r="EW1645" s="151"/>
      <c r="EX1645" s="151"/>
      <c r="EY1645" s="151"/>
      <c r="EZ1645" s="151"/>
      <c r="FA1645" s="151"/>
      <c r="FB1645" s="151"/>
      <c r="FC1645" s="151"/>
      <c r="FD1645" s="151"/>
      <c r="FE1645" s="151"/>
      <c r="FF1645" s="151"/>
      <c r="FG1645" s="151"/>
      <c r="FH1645" s="151"/>
      <c r="FI1645" s="151"/>
      <c r="FJ1645" s="151"/>
      <c r="FK1645" s="151"/>
      <c r="FL1645" s="151"/>
      <c r="FM1645" s="151"/>
      <c r="FN1645" s="151"/>
      <c r="FO1645" s="151"/>
      <c r="FP1645" s="151"/>
      <c r="FQ1645" s="151"/>
      <c r="FR1645" s="151"/>
      <c r="FS1645" s="151"/>
      <c r="FT1645" s="151"/>
      <c r="FU1645" s="151"/>
      <c r="FV1645" s="151"/>
      <c r="FW1645" s="151"/>
      <c r="FX1645" s="151"/>
      <c r="FY1645" s="151"/>
      <c r="FZ1645" s="151"/>
      <c r="GA1645" s="151"/>
      <c r="GB1645" s="151"/>
      <c r="GC1645" s="151"/>
      <c r="GD1645" s="151"/>
      <c r="GE1645" s="151"/>
      <c r="GF1645" s="151"/>
      <c r="GG1645" s="151"/>
      <c r="GH1645" s="151"/>
      <c r="GI1645" s="151"/>
      <c r="GJ1645" s="151"/>
      <c r="GK1645" s="151"/>
      <c r="GL1645" s="151"/>
      <c r="GM1645" s="151"/>
      <c r="GN1645" s="151"/>
      <c r="GO1645" s="151"/>
      <c r="GP1645" s="151"/>
      <c r="GQ1645" s="151"/>
      <c r="GR1645" s="151"/>
      <c r="GS1645" s="151"/>
      <c r="GT1645" s="151"/>
      <c r="GU1645" s="151"/>
      <c r="GV1645" s="151"/>
      <c r="GW1645" s="151"/>
      <c r="GX1645" s="151"/>
      <c r="GY1645" s="151"/>
      <c r="GZ1645" s="151"/>
      <c r="HA1645" s="151"/>
      <c r="HB1645" s="151"/>
      <c r="HC1645" s="151"/>
      <c r="HD1645" s="151"/>
      <c r="HE1645" s="151"/>
      <c r="HF1645" s="151"/>
      <c r="HG1645" s="151"/>
      <c r="HH1645" s="151"/>
      <c r="HI1645" s="151"/>
      <c r="HJ1645" s="151"/>
      <c r="HK1645" s="151"/>
      <c r="HL1645" s="151"/>
      <c r="HM1645" s="151"/>
      <c r="HN1645" s="151"/>
      <c r="HO1645" s="151"/>
      <c r="HP1645" s="151"/>
      <c r="HQ1645" s="151"/>
      <c r="HR1645" s="151"/>
      <c r="HS1645" s="151"/>
      <c r="HT1645" s="151"/>
      <c r="HU1645" s="151"/>
      <c r="HV1645" s="151"/>
      <c r="HW1645" s="151"/>
      <c r="HX1645" s="151"/>
      <c r="HY1645" s="151"/>
      <c r="HZ1645" s="151"/>
      <c r="IA1645" s="151"/>
      <c r="IB1645" s="151"/>
      <c r="IC1645" s="151"/>
      <c r="ID1645" s="151"/>
      <c r="IE1645" s="151"/>
      <c r="IF1645" s="151"/>
      <c r="IG1645" s="151"/>
      <c r="IH1645" s="151"/>
      <c r="II1645" s="151"/>
      <c r="IJ1645" s="151"/>
      <c r="IK1645" s="151"/>
      <c r="IL1645" s="151"/>
      <c r="IM1645" s="151"/>
      <c r="IN1645" s="151"/>
      <c r="IO1645" s="151"/>
      <c r="IP1645" s="151"/>
      <c r="IQ1645" s="151"/>
      <c r="IR1645" s="151"/>
      <c r="IS1645" s="151"/>
      <c r="IT1645" s="151"/>
      <c r="IU1645" s="151"/>
      <c r="IV1645" s="151"/>
      <c r="IW1645" s="151"/>
      <c r="IX1645" s="151"/>
      <c r="IY1645" s="151"/>
    </row>
    <row r="1646" spans="1:259" s="851" customFormat="1" x14ac:dyDescent="0.25">
      <c r="A1646" s="214"/>
      <c r="B1646" s="214">
        <v>1</v>
      </c>
      <c r="C1646" s="290"/>
      <c r="D1646" s="290"/>
      <c r="E1646" s="288"/>
      <c r="F1646" s="1713"/>
      <c r="G1646" s="1713"/>
      <c r="H1646" s="1713"/>
      <c r="I1646" s="1877"/>
      <c r="J1646" s="2278"/>
      <c r="K1646" s="2278"/>
      <c r="L1646" s="2279"/>
      <c r="M1646" s="2279"/>
      <c r="N1646" s="2279"/>
      <c r="O1646" s="2279"/>
      <c r="P1646" s="2279"/>
      <c r="Q1646" s="2279"/>
      <c r="R1646" s="369"/>
      <c r="S1646" s="369"/>
      <c r="T1646" s="369"/>
      <c r="U1646" s="369"/>
      <c r="V1646" s="369"/>
      <c r="W1646" s="369"/>
      <c r="X1646" s="369"/>
      <c r="Y1646" s="369"/>
      <c r="Z1646" s="369"/>
      <c r="AA1646" s="369"/>
      <c r="AB1646" s="369"/>
      <c r="AC1646" s="369"/>
      <c r="AD1646" s="770"/>
      <c r="AE1646" s="369"/>
      <c r="AF1646" s="369"/>
      <c r="AG1646" s="369"/>
      <c r="AH1646" s="369"/>
      <c r="AI1646" s="369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  <c r="BI1646" s="151"/>
      <c r="BJ1646" s="151"/>
      <c r="BK1646" s="151"/>
      <c r="BL1646" s="151"/>
      <c r="BM1646" s="151"/>
      <c r="BN1646" s="151"/>
      <c r="BO1646" s="151"/>
      <c r="BP1646" s="151"/>
      <c r="BQ1646" s="151"/>
      <c r="BR1646" s="151"/>
      <c r="BS1646" s="151"/>
      <c r="BT1646" s="151"/>
      <c r="BU1646" s="151"/>
      <c r="BV1646" s="151"/>
      <c r="BW1646" s="151"/>
      <c r="BX1646" s="151"/>
      <c r="BY1646" s="151"/>
      <c r="BZ1646" s="151"/>
      <c r="CA1646" s="151"/>
      <c r="CB1646" s="151"/>
      <c r="CC1646" s="151"/>
      <c r="CD1646" s="151"/>
      <c r="CE1646" s="151"/>
      <c r="CF1646" s="151"/>
      <c r="CG1646" s="151"/>
      <c r="CH1646" s="151"/>
      <c r="CI1646" s="151"/>
      <c r="CJ1646" s="151"/>
      <c r="CK1646" s="151"/>
      <c r="CL1646" s="151"/>
      <c r="CM1646" s="151"/>
      <c r="CN1646" s="151"/>
      <c r="CO1646" s="151"/>
      <c r="CP1646" s="151"/>
      <c r="CQ1646" s="151"/>
      <c r="CR1646" s="151"/>
      <c r="CS1646" s="151"/>
      <c r="CT1646" s="151"/>
      <c r="CU1646" s="151"/>
      <c r="CV1646" s="151"/>
      <c r="CW1646" s="151"/>
      <c r="CX1646" s="151"/>
      <c r="CY1646" s="151"/>
      <c r="CZ1646" s="151"/>
      <c r="DA1646" s="151"/>
      <c r="DB1646" s="151"/>
      <c r="DC1646" s="151"/>
      <c r="DD1646" s="151"/>
      <c r="DE1646" s="151"/>
      <c r="DF1646" s="151"/>
      <c r="DG1646" s="151"/>
      <c r="DH1646" s="151"/>
      <c r="DI1646" s="151"/>
      <c r="DJ1646" s="151"/>
      <c r="DK1646" s="151"/>
      <c r="DL1646" s="151"/>
      <c r="DM1646" s="151"/>
      <c r="DN1646" s="151"/>
      <c r="DO1646" s="151"/>
      <c r="DP1646" s="151"/>
      <c r="DQ1646" s="151"/>
      <c r="DR1646" s="151"/>
      <c r="DS1646" s="151"/>
      <c r="DT1646" s="151"/>
      <c r="DU1646" s="151"/>
      <c r="DV1646" s="151"/>
      <c r="DW1646" s="151"/>
      <c r="DX1646" s="151"/>
      <c r="DY1646" s="151"/>
      <c r="DZ1646" s="151"/>
      <c r="EA1646" s="151"/>
      <c r="EB1646" s="151"/>
      <c r="EC1646" s="151"/>
      <c r="ED1646" s="151"/>
      <c r="EE1646" s="151"/>
      <c r="EF1646" s="151"/>
      <c r="EG1646" s="151"/>
      <c r="EH1646" s="151"/>
      <c r="EI1646" s="151"/>
      <c r="EJ1646" s="151"/>
      <c r="EK1646" s="151"/>
      <c r="EL1646" s="151"/>
      <c r="EM1646" s="151"/>
      <c r="EN1646" s="151"/>
      <c r="EO1646" s="151"/>
      <c r="EP1646" s="151"/>
      <c r="EQ1646" s="151"/>
      <c r="ER1646" s="151"/>
      <c r="ES1646" s="151"/>
      <c r="ET1646" s="151"/>
      <c r="EU1646" s="151"/>
      <c r="EV1646" s="151"/>
      <c r="EW1646" s="151"/>
      <c r="EX1646" s="151"/>
      <c r="EY1646" s="151"/>
      <c r="EZ1646" s="151"/>
      <c r="FA1646" s="151"/>
      <c r="FB1646" s="151"/>
      <c r="FC1646" s="151"/>
      <c r="FD1646" s="151"/>
      <c r="FE1646" s="151"/>
      <c r="FF1646" s="151"/>
      <c r="FG1646" s="151"/>
      <c r="FH1646" s="151"/>
      <c r="FI1646" s="151"/>
      <c r="FJ1646" s="151"/>
      <c r="FK1646" s="151"/>
      <c r="FL1646" s="151"/>
      <c r="FM1646" s="151"/>
      <c r="FN1646" s="151"/>
      <c r="FO1646" s="151"/>
      <c r="FP1646" s="151"/>
      <c r="FQ1646" s="151"/>
      <c r="FR1646" s="151"/>
      <c r="FS1646" s="151"/>
      <c r="FT1646" s="151"/>
      <c r="FU1646" s="151"/>
      <c r="FV1646" s="151"/>
      <c r="FW1646" s="151"/>
      <c r="FX1646" s="151"/>
      <c r="FY1646" s="151"/>
      <c r="FZ1646" s="151"/>
      <c r="GA1646" s="151"/>
      <c r="GB1646" s="151"/>
      <c r="GC1646" s="151"/>
      <c r="GD1646" s="151"/>
      <c r="GE1646" s="151"/>
      <c r="GF1646" s="151"/>
      <c r="GG1646" s="151"/>
      <c r="GH1646" s="151"/>
      <c r="GI1646" s="151"/>
      <c r="GJ1646" s="151"/>
      <c r="GK1646" s="151"/>
      <c r="GL1646" s="151"/>
      <c r="GM1646" s="151"/>
      <c r="GN1646" s="151"/>
      <c r="GO1646" s="151"/>
      <c r="GP1646" s="151"/>
      <c r="GQ1646" s="151"/>
      <c r="GR1646" s="151"/>
      <c r="GS1646" s="151"/>
      <c r="GT1646" s="151"/>
      <c r="GU1646" s="151"/>
      <c r="GV1646" s="151"/>
      <c r="GW1646" s="151"/>
      <c r="GX1646" s="151"/>
      <c r="GY1646" s="151"/>
      <c r="GZ1646" s="151"/>
      <c r="HA1646" s="151"/>
      <c r="HB1646" s="151"/>
      <c r="HC1646" s="151"/>
      <c r="HD1646" s="151"/>
      <c r="HE1646" s="151"/>
      <c r="HF1646" s="151"/>
      <c r="HG1646" s="151"/>
      <c r="HH1646" s="151"/>
      <c r="HI1646" s="151"/>
      <c r="HJ1646" s="151"/>
      <c r="HK1646" s="151"/>
      <c r="HL1646" s="151"/>
      <c r="HM1646" s="151"/>
      <c r="HN1646" s="151"/>
      <c r="HO1646" s="151"/>
      <c r="HP1646" s="151"/>
      <c r="HQ1646" s="151"/>
      <c r="HR1646" s="151"/>
      <c r="HS1646" s="151"/>
      <c r="HT1646" s="151"/>
      <c r="HU1646" s="151"/>
      <c r="HV1646" s="151"/>
      <c r="HW1646" s="151"/>
      <c r="HX1646" s="151"/>
      <c r="HY1646" s="151"/>
      <c r="HZ1646" s="151"/>
      <c r="IA1646" s="151"/>
      <c r="IB1646" s="151"/>
      <c r="IC1646" s="151"/>
      <c r="ID1646" s="151"/>
      <c r="IE1646" s="151"/>
      <c r="IF1646" s="151"/>
      <c r="IG1646" s="151"/>
      <c r="IH1646" s="151"/>
      <c r="II1646" s="151"/>
      <c r="IJ1646" s="151"/>
      <c r="IK1646" s="151"/>
      <c r="IL1646" s="151"/>
      <c r="IM1646" s="151"/>
      <c r="IN1646" s="151"/>
      <c r="IO1646" s="151"/>
      <c r="IP1646" s="151"/>
      <c r="IQ1646" s="151"/>
      <c r="IR1646" s="151"/>
      <c r="IS1646" s="151"/>
      <c r="IT1646" s="151"/>
      <c r="IU1646" s="151"/>
      <c r="IV1646" s="151"/>
      <c r="IW1646" s="151"/>
      <c r="IX1646" s="151"/>
      <c r="IY1646" s="151"/>
    </row>
    <row r="1647" spans="1:259" s="851" customFormat="1" x14ac:dyDescent="0.25">
      <c r="A1647" s="214"/>
      <c r="B1647" s="214">
        <v>1</v>
      </c>
      <c r="C1647" s="290" t="s">
        <v>28</v>
      </c>
      <c r="D1647" s="290"/>
      <c r="E1647" s="288"/>
      <c r="F1647" s="1713"/>
      <c r="G1647" s="1712"/>
      <c r="H1647" s="1712"/>
      <c r="I1647" s="1877"/>
      <c r="J1647" s="2278"/>
      <c r="K1647" s="2278"/>
      <c r="L1647" s="2279"/>
      <c r="M1647" s="2279"/>
      <c r="N1647" s="2279"/>
      <c r="O1647" s="2279"/>
      <c r="P1647" s="2279"/>
      <c r="Q1647" s="2279"/>
      <c r="R1647" s="369"/>
      <c r="S1647" s="369"/>
      <c r="T1647" s="369"/>
      <c r="U1647" s="369"/>
      <c r="V1647" s="369"/>
      <c r="W1647" s="369"/>
      <c r="X1647" s="369"/>
      <c r="Y1647" s="369"/>
      <c r="Z1647" s="369"/>
      <c r="AA1647" s="369"/>
      <c r="AB1647" s="369"/>
      <c r="AC1647" s="369"/>
      <c r="AD1647" s="770"/>
      <c r="AE1647" s="369"/>
      <c r="AF1647" s="369"/>
      <c r="AG1647" s="369"/>
      <c r="AH1647" s="369"/>
      <c r="AI1647" s="369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  <c r="BI1647" s="151"/>
      <c r="BJ1647" s="151"/>
      <c r="BK1647" s="151"/>
      <c r="BL1647" s="151"/>
      <c r="BM1647" s="151"/>
      <c r="BN1647" s="151"/>
      <c r="BO1647" s="151"/>
      <c r="BP1647" s="151"/>
      <c r="BQ1647" s="151"/>
      <c r="BR1647" s="151"/>
      <c r="BS1647" s="151"/>
      <c r="BT1647" s="151"/>
      <c r="BU1647" s="151"/>
      <c r="BV1647" s="151"/>
      <c r="BW1647" s="151"/>
      <c r="BX1647" s="151"/>
      <c r="BY1647" s="151"/>
      <c r="BZ1647" s="151"/>
      <c r="CA1647" s="151"/>
      <c r="CB1647" s="151"/>
      <c r="CC1647" s="151"/>
      <c r="CD1647" s="151"/>
      <c r="CE1647" s="151"/>
      <c r="CF1647" s="151"/>
      <c r="CG1647" s="151"/>
      <c r="CH1647" s="151"/>
      <c r="CI1647" s="151"/>
      <c r="CJ1647" s="151"/>
      <c r="CK1647" s="151"/>
      <c r="CL1647" s="151"/>
      <c r="CM1647" s="151"/>
      <c r="CN1647" s="151"/>
      <c r="CO1647" s="151"/>
      <c r="CP1647" s="151"/>
      <c r="CQ1647" s="151"/>
      <c r="CR1647" s="151"/>
      <c r="CS1647" s="151"/>
      <c r="CT1647" s="151"/>
      <c r="CU1647" s="151"/>
      <c r="CV1647" s="151"/>
      <c r="CW1647" s="151"/>
      <c r="CX1647" s="151"/>
      <c r="CY1647" s="151"/>
      <c r="CZ1647" s="151"/>
      <c r="DA1647" s="151"/>
      <c r="DB1647" s="151"/>
      <c r="DC1647" s="151"/>
      <c r="DD1647" s="151"/>
      <c r="DE1647" s="151"/>
      <c r="DF1647" s="151"/>
      <c r="DG1647" s="151"/>
      <c r="DH1647" s="151"/>
      <c r="DI1647" s="151"/>
      <c r="DJ1647" s="151"/>
      <c r="DK1647" s="151"/>
      <c r="DL1647" s="151"/>
      <c r="DM1647" s="151"/>
      <c r="DN1647" s="151"/>
      <c r="DO1647" s="151"/>
      <c r="DP1647" s="151"/>
      <c r="DQ1647" s="151"/>
      <c r="DR1647" s="151"/>
      <c r="DS1647" s="151"/>
      <c r="DT1647" s="151"/>
      <c r="DU1647" s="151"/>
      <c r="DV1647" s="151"/>
      <c r="DW1647" s="151"/>
      <c r="DX1647" s="151"/>
      <c r="DY1647" s="151"/>
      <c r="DZ1647" s="151"/>
      <c r="EA1647" s="151"/>
      <c r="EB1647" s="151"/>
      <c r="EC1647" s="151"/>
      <c r="ED1647" s="151"/>
      <c r="EE1647" s="151"/>
      <c r="EF1647" s="151"/>
      <c r="EG1647" s="151"/>
      <c r="EH1647" s="151"/>
      <c r="EI1647" s="151"/>
      <c r="EJ1647" s="151"/>
      <c r="EK1647" s="151"/>
      <c r="EL1647" s="151"/>
      <c r="EM1647" s="151"/>
      <c r="EN1647" s="151"/>
      <c r="EO1647" s="151"/>
      <c r="EP1647" s="151"/>
      <c r="EQ1647" s="151"/>
      <c r="ER1647" s="151"/>
      <c r="ES1647" s="151"/>
      <c r="ET1647" s="151"/>
      <c r="EU1647" s="151"/>
      <c r="EV1647" s="151"/>
      <c r="EW1647" s="151"/>
      <c r="EX1647" s="151"/>
      <c r="EY1647" s="151"/>
      <c r="EZ1647" s="151"/>
      <c r="FA1647" s="151"/>
      <c r="FB1647" s="151"/>
      <c r="FC1647" s="151"/>
      <c r="FD1647" s="151"/>
      <c r="FE1647" s="151"/>
      <c r="FF1647" s="151"/>
      <c r="FG1647" s="151"/>
      <c r="FH1647" s="151"/>
      <c r="FI1647" s="151"/>
      <c r="FJ1647" s="151"/>
      <c r="FK1647" s="151"/>
      <c r="FL1647" s="151"/>
      <c r="FM1647" s="151"/>
      <c r="FN1647" s="151"/>
      <c r="FO1647" s="151"/>
      <c r="FP1647" s="151"/>
      <c r="FQ1647" s="151"/>
      <c r="FR1647" s="151"/>
      <c r="FS1647" s="151"/>
      <c r="FT1647" s="151"/>
      <c r="FU1647" s="151"/>
      <c r="FV1647" s="151"/>
      <c r="FW1647" s="151"/>
      <c r="FX1647" s="151"/>
      <c r="FY1647" s="151"/>
      <c r="FZ1647" s="151"/>
      <c r="GA1647" s="151"/>
      <c r="GB1647" s="151"/>
      <c r="GC1647" s="151"/>
      <c r="GD1647" s="151"/>
      <c r="GE1647" s="151"/>
      <c r="GF1647" s="151"/>
      <c r="GG1647" s="151"/>
      <c r="GH1647" s="151"/>
      <c r="GI1647" s="151"/>
      <c r="GJ1647" s="151"/>
      <c r="GK1647" s="151"/>
      <c r="GL1647" s="151"/>
      <c r="GM1647" s="151"/>
      <c r="GN1647" s="151"/>
      <c r="GO1647" s="151"/>
      <c r="GP1647" s="151"/>
      <c r="GQ1647" s="151"/>
      <c r="GR1647" s="151"/>
      <c r="GS1647" s="151"/>
      <c r="GT1647" s="151"/>
      <c r="GU1647" s="151"/>
      <c r="GV1647" s="151"/>
      <c r="GW1647" s="151"/>
      <c r="GX1647" s="151"/>
      <c r="GY1647" s="151"/>
      <c r="GZ1647" s="151"/>
      <c r="HA1647" s="151"/>
      <c r="HB1647" s="151"/>
      <c r="HC1647" s="151"/>
      <c r="HD1647" s="151"/>
      <c r="HE1647" s="151"/>
      <c r="HF1647" s="151"/>
      <c r="HG1647" s="151"/>
      <c r="HH1647" s="151"/>
      <c r="HI1647" s="151"/>
      <c r="HJ1647" s="151"/>
      <c r="HK1647" s="151"/>
      <c r="HL1647" s="151"/>
      <c r="HM1647" s="151"/>
      <c r="HN1647" s="151"/>
      <c r="HO1647" s="151"/>
      <c r="HP1647" s="151"/>
      <c r="HQ1647" s="151"/>
      <c r="HR1647" s="151"/>
      <c r="HS1647" s="151"/>
      <c r="HT1647" s="151"/>
      <c r="HU1647" s="151"/>
      <c r="HV1647" s="151"/>
      <c r="HW1647" s="151"/>
      <c r="HX1647" s="151"/>
      <c r="HY1647" s="151"/>
      <c r="HZ1647" s="151"/>
      <c r="IA1647" s="151"/>
      <c r="IB1647" s="151"/>
      <c r="IC1647" s="151"/>
      <c r="ID1647" s="151"/>
      <c r="IE1647" s="151"/>
      <c r="IF1647" s="151"/>
      <c r="IG1647" s="151"/>
      <c r="IH1647" s="151"/>
      <c r="II1647" s="151"/>
      <c r="IJ1647" s="151"/>
      <c r="IK1647" s="151"/>
      <c r="IL1647" s="151"/>
      <c r="IM1647" s="151"/>
      <c r="IN1647" s="151"/>
      <c r="IO1647" s="151"/>
      <c r="IP1647" s="151"/>
      <c r="IQ1647" s="151"/>
      <c r="IR1647" s="151"/>
      <c r="IS1647" s="151"/>
      <c r="IT1647" s="151"/>
      <c r="IU1647" s="151"/>
      <c r="IV1647" s="151"/>
      <c r="IW1647" s="151"/>
      <c r="IX1647" s="151"/>
      <c r="IY1647" s="151"/>
    </row>
    <row r="1648" spans="1:259" s="851" customFormat="1" x14ac:dyDescent="0.25">
      <c r="A1648" s="214">
        <v>1</v>
      </c>
      <c r="B1648" s="214">
        <v>1</v>
      </c>
      <c r="C1648" s="2454" t="s">
        <v>66</v>
      </c>
      <c r="D1648" s="2454"/>
      <c r="E1648" s="173"/>
      <c r="F1648" s="1710">
        <f t="shared" ref="F1648:AI1648" si="2587">F1580</f>
        <v>570</v>
      </c>
      <c r="G1648" s="745">
        <f t="shared" si="2587"/>
        <v>476</v>
      </c>
      <c r="H1648" s="745">
        <f t="shared" si="2587"/>
        <v>143</v>
      </c>
      <c r="I1648" s="745">
        <f t="shared" si="2587"/>
        <v>30.042016806722689</v>
      </c>
      <c r="J1648" s="745">
        <f t="shared" si="2587"/>
        <v>9.5105263157894733</v>
      </c>
      <c r="K1648" s="745">
        <f t="shared" si="2587"/>
        <v>9.6083916083916083</v>
      </c>
      <c r="L1648" s="745">
        <f t="shared" si="2587"/>
        <v>5421</v>
      </c>
      <c r="M1648" s="745">
        <f t="shared" si="2587"/>
        <v>4518</v>
      </c>
      <c r="N1648" s="745">
        <f t="shared" si="2587"/>
        <v>1374</v>
      </c>
      <c r="O1648" s="745">
        <f t="shared" si="2587"/>
        <v>30.411686586985393</v>
      </c>
      <c r="P1648" s="745">
        <f t="shared" si="2587"/>
        <v>20</v>
      </c>
      <c r="Q1648" s="745">
        <f t="shared" si="2587"/>
        <v>82.440000000000012</v>
      </c>
      <c r="R1648" s="2276">
        <f t="shared" si="2587"/>
        <v>0</v>
      </c>
      <c r="S1648" s="2276">
        <f t="shared" ref="S1648:T1648" si="2588">S1580</f>
        <v>0</v>
      </c>
      <c r="T1648" s="2276">
        <f t="shared" si="2588"/>
        <v>0</v>
      </c>
      <c r="U1648" s="2276">
        <f t="shared" ref="U1648:V1648" si="2589">U1580</f>
        <v>0</v>
      </c>
      <c r="V1648" s="2276">
        <f t="shared" si="2589"/>
        <v>0</v>
      </c>
      <c r="W1648" s="2276">
        <f t="shared" ref="W1648:X1648" si="2590">W1580</f>
        <v>0</v>
      </c>
      <c r="X1648" s="2276">
        <f t="shared" si="2590"/>
        <v>0</v>
      </c>
      <c r="Y1648" s="2276">
        <f t="shared" ref="Y1648:Z1648" si="2591">Y1580</f>
        <v>0</v>
      </c>
      <c r="Z1648" s="2276">
        <f t="shared" si="2591"/>
        <v>0</v>
      </c>
      <c r="AA1648" s="2276">
        <f t="shared" ref="AA1648" si="2592">AA1580</f>
        <v>0</v>
      </c>
      <c r="AB1648" s="369">
        <f t="shared" si="2587"/>
        <v>0</v>
      </c>
      <c r="AC1648" s="2276">
        <f t="shared" si="2587"/>
        <v>0</v>
      </c>
      <c r="AD1648" s="998">
        <f t="shared" si="2587"/>
        <v>0</v>
      </c>
      <c r="AE1648" s="2276">
        <f t="shared" si="2587"/>
        <v>0</v>
      </c>
      <c r="AF1648" s="2276">
        <f t="shared" si="2587"/>
        <v>0</v>
      </c>
      <c r="AG1648" s="2276">
        <f t="shared" si="2587"/>
        <v>0</v>
      </c>
      <c r="AH1648" s="2276">
        <f t="shared" si="2587"/>
        <v>0</v>
      </c>
      <c r="AI1648" s="2276">
        <f t="shared" si="2587"/>
        <v>0</v>
      </c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  <c r="BI1648" s="151"/>
      <c r="BJ1648" s="151"/>
      <c r="BK1648" s="151"/>
      <c r="BL1648" s="151"/>
      <c r="BM1648" s="151"/>
      <c r="BN1648" s="151"/>
      <c r="BO1648" s="151"/>
      <c r="BP1648" s="151"/>
      <c r="BQ1648" s="151"/>
      <c r="BR1648" s="151"/>
      <c r="BS1648" s="151"/>
      <c r="BT1648" s="151"/>
      <c r="BU1648" s="151"/>
      <c r="BV1648" s="151"/>
      <c r="BW1648" s="151"/>
      <c r="BX1648" s="151"/>
      <c r="BY1648" s="151"/>
      <c r="BZ1648" s="151"/>
      <c r="CA1648" s="151"/>
      <c r="CB1648" s="151"/>
      <c r="CC1648" s="151"/>
      <c r="CD1648" s="151"/>
      <c r="CE1648" s="151"/>
      <c r="CF1648" s="151"/>
      <c r="CG1648" s="151"/>
      <c r="CH1648" s="151"/>
      <c r="CI1648" s="151"/>
      <c r="CJ1648" s="151"/>
      <c r="CK1648" s="151"/>
      <c r="CL1648" s="151"/>
      <c r="CM1648" s="151"/>
      <c r="CN1648" s="151"/>
      <c r="CO1648" s="151"/>
      <c r="CP1648" s="151"/>
      <c r="CQ1648" s="151"/>
      <c r="CR1648" s="151"/>
      <c r="CS1648" s="151"/>
      <c r="CT1648" s="151"/>
      <c r="CU1648" s="151"/>
      <c r="CV1648" s="151"/>
      <c r="CW1648" s="151"/>
      <c r="CX1648" s="151"/>
      <c r="CY1648" s="151"/>
      <c r="CZ1648" s="151"/>
      <c r="DA1648" s="151"/>
      <c r="DB1648" s="151"/>
      <c r="DC1648" s="151"/>
      <c r="DD1648" s="151"/>
      <c r="DE1648" s="151"/>
      <c r="DF1648" s="151"/>
      <c r="DG1648" s="151"/>
      <c r="DH1648" s="151"/>
      <c r="DI1648" s="151"/>
      <c r="DJ1648" s="151"/>
      <c r="DK1648" s="151"/>
      <c r="DL1648" s="151"/>
      <c r="DM1648" s="151"/>
      <c r="DN1648" s="151"/>
      <c r="DO1648" s="151"/>
      <c r="DP1648" s="151"/>
      <c r="DQ1648" s="151"/>
      <c r="DR1648" s="151"/>
      <c r="DS1648" s="151"/>
      <c r="DT1648" s="151"/>
      <c r="DU1648" s="151"/>
      <c r="DV1648" s="151"/>
      <c r="DW1648" s="151"/>
      <c r="DX1648" s="151"/>
      <c r="DY1648" s="151"/>
      <c r="DZ1648" s="151"/>
      <c r="EA1648" s="151"/>
      <c r="EB1648" s="151"/>
      <c r="EC1648" s="151"/>
      <c r="ED1648" s="151"/>
      <c r="EE1648" s="151"/>
      <c r="EF1648" s="151"/>
      <c r="EG1648" s="151"/>
      <c r="EH1648" s="151"/>
      <c r="EI1648" s="151"/>
      <c r="EJ1648" s="151"/>
      <c r="EK1648" s="151"/>
      <c r="EL1648" s="151"/>
      <c r="EM1648" s="151"/>
      <c r="EN1648" s="151"/>
      <c r="EO1648" s="151"/>
      <c r="EP1648" s="151"/>
      <c r="EQ1648" s="151"/>
      <c r="ER1648" s="151"/>
      <c r="ES1648" s="151"/>
      <c r="ET1648" s="151"/>
      <c r="EU1648" s="151"/>
      <c r="EV1648" s="151"/>
      <c r="EW1648" s="151"/>
      <c r="EX1648" s="151"/>
      <c r="EY1648" s="151"/>
      <c r="EZ1648" s="151"/>
      <c r="FA1648" s="151"/>
      <c r="FB1648" s="151"/>
      <c r="FC1648" s="151"/>
      <c r="FD1648" s="151"/>
      <c r="FE1648" s="151"/>
      <c r="FF1648" s="151"/>
      <c r="FG1648" s="151"/>
      <c r="FH1648" s="151"/>
      <c r="FI1648" s="151"/>
      <c r="FJ1648" s="151"/>
      <c r="FK1648" s="151"/>
      <c r="FL1648" s="151"/>
      <c r="FM1648" s="151"/>
      <c r="FN1648" s="151"/>
      <c r="FO1648" s="151"/>
      <c r="FP1648" s="151"/>
      <c r="FQ1648" s="151"/>
      <c r="FR1648" s="151"/>
      <c r="FS1648" s="151"/>
      <c r="FT1648" s="151"/>
      <c r="FU1648" s="151"/>
      <c r="FV1648" s="151"/>
      <c r="FW1648" s="151"/>
      <c r="FX1648" s="151"/>
      <c r="FY1648" s="151"/>
      <c r="FZ1648" s="151"/>
      <c r="GA1648" s="151"/>
      <c r="GB1648" s="151"/>
      <c r="GC1648" s="151"/>
      <c r="GD1648" s="151"/>
      <c r="GE1648" s="151"/>
      <c r="GF1648" s="151"/>
      <c r="GG1648" s="151"/>
      <c r="GH1648" s="151"/>
      <c r="GI1648" s="151"/>
      <c r="GJ1648" s="151"/>
      <c r="GK1648" s="151"/>
      <c r="GL1648" s="151"/>
      <c r="GM1648" s="151"/>
      <c r="GN1648" s="151"/>
      <c r="GO1648" s="151"/>
      <c r="GP1648" s="151"/>
      <c r="GQ1648" s="151"/>
      <c r="GR1648" s="151"/>
      <c r="GS1648" s="151"/>
      <c r="GT1648" s="151"/>
      <c r="GU1648" s="151"/>
      <c r="GV1648" s="151"/>
      <c r="GW1648" s="151"/>
      <c r="GX1648" s="151"/>
      <c r="GY1648" s="151"/>
      <c r="GZ1648" s="151"/>
      <c r="HA1648" s="151"/>
      <c r="HB1648" s="151"/>
      <c r="HC1648" s="151"/>
      <c r="HD1648" s="151"/>
      <c r="HE1648" s="151"/>
      <c r="HF1648" s="151"/>
      <c r="HG1648" s="151"/>
      <c r="HH1648" s="151"/>
      <c r="HI1648" s="151"/>
      <c r="HJ1648" s="151"/>
      <c r="HK1648" s="151"/>
      <c r="HL1648" s="151"/>
      <c r="HM1648" s="151"/>
      <c r="HN1648" s="151"/>
      <c r="HO1648" s="151"/>
      <c r="HP1648" s="151"/>
      <c r="HQ1648" s="151"/>
      <c r="HR1648" s="151"/>
      <c r="HS1648" s="151"/>
      <c r="HT1648" s="151"/>
      <c r="HU1648" s="151"/>
      <c r="HV1648" s="151"/>
      <c r="HW1648" s="151"/>
      <c r="HX1648" s="151"/>
      <c r="HY1648" s="151"/>
      <c r="HZ1648" s="151"/>
      <c r="IA1648" s="151"/>
      <c r="IB1648" s="151"/>
      <c r="IC1648" s="151"/>
      <c r="ID1648" s="151"/>
      <c r="IE1648" s="151"/>
      <c r="IF1648" s="151"/>
      <c r="IG1648" s="151"/>
      <c r="IH1648" s="151"/>
      <c r="II1648" s="151"/>
      <c r="IJ1648" s="151"/>
      <c r="IK1648" s="151"/>
      <c r="IL1648" s="151"/>
      <c r="IM1648" s="151"/>
      <c r="IN1648" s="151"/>
      <c r="IO1648" s="151"/>
      <c r="IP1648" s="151"/>
      <c r="IQ1648" s="151"/>
      <c r="IR1648" s="151"/>
      <c r="IS1648" s="151"/>
      <c r="IT1648" s="151"/>
      <c r="IU1648" s="151"/>
      <c r="IV1648" s="151"/>
      <c r="IW1648" s="151"/>
      <c r="IX1648" s="151"/>
      <c r="IY1648" s="151"/>
    </row>
    <row r="1649" spans="1:259" s="851" customFormat="1" x14ac:dyDescent="0.25">
      <c r="A1649" s="214">
        <v>1</v>
      </c>
      <c r="B1649" s="214">
        <v>1</v>
      </c>
      <c r="C1649" s="1915" t="s">
        <v>16</v>
      </c>
      <c r="D1649" s="1915"/>
      <c r="E1649" s="173"/>
      <c r="F1649" s="1710">
        <f t="shared" ref="F1649:AI1649" si="2593">F1583</f>
        <v>600</v>
      </c>
      <c r="G1649" s="745">
        <f t="shared" si="2593"/>
        <v>500</v>
      </c>
      <c r="H1649" s="745">
        <f t="shared" si="2593"/>
        <v>126</v>
      </c>
      <c r="I1649" s="745">
        <f t="shared" si="2593"/>
        <v>25.2</v>
      </c>
      <c r="J1649" s="745">
        <f t="shared" si="2593"/>
        <v>8</v>
      </c>
      <c r="K1649" s="745">
        <f t="shared" si="2593"/>
        <v>6.4682539682539684</v>
      </c>
      <c r="L1649" s="745">
        <f t="shared" si="2593"/>
        <v>4800</v>
      </c>
      <c r="M1649" s="745">
        <f t="shared" si="2593"/>
        <v>4000</v>
      </c>
      <c r="N1649" s="745">
        <f t="shared" si="2593"/>
        <v>815</v>
      </c>
      <c r="O1649" s="745">
        <f t="shared" si="2593"/>
        <v>20.375</v>
      </c>
      <c r="P1649" s="745">
        <f t="shared" si="2593"/>
        <v>20</v>
      </c>
      <c r="Q1649" s="745">
        <f t="shared" si="2593"/>
        <v>48.9</v>
      </c>
      <c r="R1649" s="2276">
        <f t="shared" si="2593"/>
        <v>0</v>
      </c>
      <c r="S1649" s="2276">
        <f t="shared" ref="S1649:T1649" si="2594">S1583</f>
        <v>0</v>
      </c>
      <c r="T1649" s="2276">
        <f t="shared" si="2594"/>
        <v>0</v>
      </c>
      <c r="U1649" s="2276">
        <f t="shared" ref="U1649:V1649" si="2595">U1583</f>
        <v>0</v>
      </c>
      <c r="V1649" s="2276">
        <f t="shared" si="2595"/>
        <v>0</v>
      </c>
      <c r="W1649" s="2276">
        <f t="shared" ref="W1649:X1649" si="2596">W1583</f>
        <v>0</v>
      </c>
      <c r="X1649" s="2276">
        <f t="shared" si="2596"/>
        <v>0</v>
      </c>
      <c r="Y1649" s="2276">
        <f t="shared" ref="Y1649:Z1649" si="2597">Y1583</f>
        <v>0</v>
      </c>
      <c r="Z1649" s="2276">
        <f t="shared" si="2597"/>
        <v>0</v>
      </c>
      <c r="AA1649" s="2276">
        <f t="shared" ref="AA1649" si="2598">AA1583</f>
        <v>0</v>
      </c>
      <c r="AB1649" s="369">
        <f t="shared" si="2593"/>
        <v>0</v>
      </c>
      <c r="AC1649" s="2276">
        <f t="shared" si="2593"/>
        <v>0</v>
      </c>
      <c r="AD1649" s="998">
        <f t="shared" si="2593"/>
        <v>0</v>
      </c>
      <c r="AE1649" s="2276">
        <f t="shared" si="2593"/>
        <v>0</v>
      </c>
      <c r="AF1649" s="2276">
        <f t="shared" si="2593"/>
        <v>0</v>
      </c>
      <c r="AG1649" s="2402">
        <f t="shared" si="2593"/>
        <v>0</v>
      </c>
      <c r="AH1649" s="2402">
        <f t="shared" si="2593"/>
        <v>0</v>
      </c>
      <c r="AI1649" s="2276">
        <f t="shared" si="2593"/>
        <v>0</v>
      </c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  <c r="BI1649" s="151"/>
      <c r="BJ1649" s="151"/>
      <c r="BK1649" s="151"/>
      <c r="BL1649" s="151"/>
      <c r="BM1649" s="151"/>
      <c r="BN1649" s="151"/>
      <c r="BO1649" s="151"/>
      <c r="BP1649" s="151"/>
      <c r="BQ1649" s="151"/>
      <c r="BR1649" s="151"/>
      <c r="BS1649" s="151"/>
      <c r="BT1649" s="151"/>
      <c r="BU1649" s="151"/>
      <c r="BV1649" s="151"/>
      <c r="BW1649" s="151"/>
      <c r="BX1649" s="151"/>
      <c r="BY1649" s="151"/>
      <c r="BZ1649" s="151"/>
      <c r="CA1649" s="151"/>
      <c r="CB1649" s="151"/>
      <c r="CC1649" s="151"/>
      <c r="CD1649" s="151"/>
      <c r="CE1649" s="151"/>
      <c r="CF1649" s="151"/>
      <c r="CG1649" s="151"/>
      <c r="CH1649" s="151"/>
      <c r="CI1649" s="151"/>
      <c r="CJ1649" s="151"/>
      <c r="CK1649" s="151"/>
      <c r="CL1649" s="151"/>
      <c r="CM1649" s="151"/>
      <c r="CN1649" s="151"/>
      <c r="CO1649" s="151"/>
      <c r="CP1649" s="151"/>
      <c r="CQ1649" s="151"/>
      <c r="CR1649" s="151"/>
      <c r="CS1649" s="151"/>
      <c r="CT1649" s="151"/>
      <c r="CU1649" s="151"/>
      <c r="CV1649" s="151"/>
      <c r="CW1649" s="151"/>
      <c r="CX1649" s="151"/>
      <c r="CY1649" s="151"/>
      <c r="CZ1649" s="151"/>
      <c r="DA1649" s="151"/>
      <c r="DB1649" s="151"/>
      <c r="DC1649" s="151"/>
      <c r="DD1649" s="151"/>
      <c r="DE1649" s="151"/>
      <c r="DF1649" s="151"/>
      <c r="DG1649" s="151"/>
      <c r="DH1649" s="151"/>
      <c r="DI1649" s="151"/>
      <c r="DJ1649" s="151"/>
      <c r="DK1649" s="151"/>
      <c r="DL1649" s="151"/>
      <c r="DM1649" s="151"/>
      <c r="DN1649" s="151"/>
      <c r="DO1649" s="151"/>
      <c r="DP1649" s="151"/>
      <c r="DQ1649" s="151"/>
      <c r="DR1649" s="151"/>
      <c r="DS1649" s="151"/>
      <c r="DT1649" s="151"/>
      <c r="DU1649" s="151"/>
      <c r="DV1649" s="151"/>
      <c r="DW1649" s="151"/>
      <c r="DX1649" s="151"/>
      <c r="DY1649" s="151"/>
      <c r="DZ1649" s="151"/>
      <c r="EA1649" s="151"/>
      <c r="EB1649" s="151"/>
      <c r="EC1649" s="151"/>
      <c r="ED1649" s="151"/>
      <c r="EE1649" s="151"/>
      <c r="EF1649" s="151"/>
      <c r="EG1649" s="151"/>
      <c r="EH1649" s="151"/>
      <c r="EI1649" s="151"/>
      <c r="EJ1649" s="151"/>
      <c r="EK1649" s="151"/>
      <c r="EL1649" s="151"/>
      <c r="EM1649" s="151"/>
      <c r="EN1649" s="151"/>
      <c r="EO1649" s="151"/>
      <c r="EP1649" s="151"/>
      <c r="EQ1649" s="151"/>
      <c r="ER1649" s="151"/>
      <c r="ES1649" s="151"/>
      <c r="ET1649" s="151"/>
      <c r="EU1649" s="151"/>
      <c r="EV1649" s="151"/>
      <c r="EW1649" s="151"/>
      <c r="EX1649" s="151"/>
      <c r="EY1649" s="151"/>
      <c r="EZ1649" s="151"/>
      <c r="FA1649" s="151"/>
      <c r="FB1649" s="151"/>
      <c r="FC1649" s="151"/>
      <c r="FD1649" s="151"/>
      <c r="FE1649" s="151"/>
      <c r="FF1649" s="151"/>
      <c r="FG1649" s="151"/>
      <c r="FH1649" s="151"/>
      <c r="FI1649" s="151"/>
      <c r="FJ1649" s="151"/>
      <c r="FK1649" s="151"/>
      <c r="FL1649" s="151"/>
      <c r="FM1649" s="151"/>
      <c r="FN1649" s="151"/>
      <c r="FO1649" s="151"/>
      <c r="FP1649" s="151"/>
      <c r="FQ1649" s="151"/>
      <c r="FR1649" s="151"/>
      <c r="FS1649" s="151"/>
      <c r="FT1649" s="151"/>
      <c r="FU1649" s="151"/>
      <c r="FV1649" s="151"/>
      <c r="FW1649" s="151"/>
      <c r="FX1649" s="151"/>
      <c r="FY1649" s="151"/>
      <c r="FZ1649" s="151"/>
      <c r="GA1649" s="151"/>
      <c r="GB1649" s="151"/>
      <c r="GC1649" s="151"/>
      <c r="GD1649" s="151"/>
      <c r="GE1649" s="151"/>
      <c r="GF1649" s="151"/>
      <c r="GG1649" s="151"/>
      <c r="GH1649" s="151"/>
      <c r="GI1649" s="151"/>
      <c r="GJ1649" s="151"/>
      <c r="GK1649" s="151"/>
      <c r="GL1649" s="151"/>
      <c r="GM1649" s="151"/>
      <c r="GN1649" s="151"/>
      <c r="GO1649" s="151"/>
      <c r="GP1649" s="151"/>
      <c r="GQ1649" s="151"/>
      <c r="GR1649" s="151"/>
      <c r="GS1649" s="151"/>
      <c r="GT1649" s="151"/>
      <c r="GU1649" s="151"/>
      <c r="GV1649" s="151"/>
      <c r="GW1649" s="151"/>
      <c r="GX1649" s="151"/>
      <c r="GY1649" s="151"/>
      <c r="GZ1649" s="151"/>
      <c r="HA1649" s="151"/>
      <c r="HB1649" s="151"/>
      <c r="HC1649" s="151"/>
      <c r="HD1649" s="151"/>
      <c r="HE1649" s="151"/>
      <c r="HF1649" s="151"/>
      <c r="HG1649" s="151"/>
      <c r="HH1649" s="151"/>
      <c r="HI1649" s="151"/>
      <c r="HJ1649" s="151"/>
      <c r="HK1649" s="151"/>
      <c r="HL1649" s="151"/>
      <c r="HM1649" s="151"/>
      <c r="HN1649" s="151"/>
      <c r="HO1649" s="151"/>
      <c r="HP1649" s="151"/>
      <c r="HQ1649" s="151"/>
      <c r="HR1649" s="151"/>
      <c r="HS1649" s="151"/>
      <c r="HT1649" s="151"/>
      <c r="HU1649" s="151"/>
      <c r="HV1649" s="151"/>
      <c r="HW1649" s="151"/>
      <c r="HX1649" s="151"/>
      <c r="HY1649" s="151"/>
      <c r="HZ1649" s="151"/>
      <c r="IA1649" s="151"/>
      <c r="IB1649" s="151"/>
      <c r="IC1649" s="151"/>
      <c r="ID1649" s="151"/>
      <c r="IE1649" s="151"/>
      <c r="IF1649" s="151"/>
      <c r="IG1649" s="151"/>
      <c r="IH1649" s="151"/>
      <c r="II1649" s="151"/>
      <c r="IJ1649" s="151"/>
      <c r="IK1649" s="151"/>
      <c r="IL1649" s="151"/>
      <c r="IM1649" s="151"/>
      <c r="IN1649" s="151"/>
      <c r="IO1649" s="151"/>
      <c r="IP1649" s="151"/>
      <c r="IQ1649" s="151"/>
      <c r="IR1649" s="151"/>
      <c r="IS1649" s="151"/>
      <c r="IT1649" s="151"/>
      <c r="IU1649" s="151"/>
      <c r="IV1649" s="151"/>
      <c r="IW1649" s="151"/>
      <c r="IX1649" s="151"/>
      <c r="IY1649" s="151"/>
    </row>
    <row r="1650" spans="1:259" s="851" customFormat="1" ht="29.25" x14ac:dyDescent="0.25">
      <c r="A1650" s="214">
        <v>1</v>
      </c>
      <c r="B1650" s="214">
        <v>1</v>
      </c>
      <c r="C1650" s="707" t="s">
        <v>136</v>
      </c>
      <c r="D1650" s="707"/>
      <c r="E1650" s="288"/>
      <c r="F1650" s="1713">
        <f t="shared" ref="F1650:H1654" si="2599">F1584</f>
        <v>1170</v>
      </c>
      <c r="G1650" s="1712">
        <f t="shared" si="2599"/>
        <v>976</v>
      </c>
      <c r="H1650" s="1712">
        <f t="shared" si="2599"/>
        <v>269</v>
      </c>
      <c r="I1650" s="1877">
        <f>H1650/G1650*100</f>
        <v>27.561475409836067</v>
      </c>
      <c r="J1650" s="1705">
        <f>L1650/F1650</f>
        <v>8.7358974358974351</v>
      </c>
      <c r="K1650" s="1705">
        <f>N1650/H1650</f>
        <v>8.1375464684014869</v>
      </c>
      <c r="L1650" s="1712">
        <f>L1584</f>
        <v>10221</v>
      </c>
      <c r="M1650" s="1712">
        <f>M1584</f>
        <v>8518</v>
      </c>
      <c r="N1650" s="1712">
        <f>N1584</f>
        <v>2189</v>
      </c>
      <c r="O1650" s="745">
        <f>O1584</f>
        <v>25.698520779525708</v>
      </c>
      <c r="P1650" s="1712">
        <f>P1584</f>
        <v>40</v>
      </c>
      <c r="Q1650" s="1702">
        <f>N1650/$C$3*12/P1650</f>
        <v>65.67</v>
      </c>
      <c r="R1650" s="369">
        <f t="shared" ref="R1650:AI1650" si="2600">R1584</f>
        <v>35153.996460000002</v>
      </c>
      <c r="S1650" s="369">
        <f t="shared" ref="S1650:T1650" si="2601">S1584</f>
        <v>35153.996460000002</v>
      </c>
      <c r="T1650" s="369">
        <f t="shared" si="2601"/>
        <v>35072.38697</v>
      </c>
      <c r="U1650" s="369">
        <f t="shared" ref="U1650:V1650" si="2602">U1584</f>
        <v>35072.38697</v>
      </c>
      <c r="V1650" s="369">
        <f t="shared" si="2602"/>
        <v>35072.38697</v>
      </c>
      <c r="W1650" s="369">
        <f t="shared" ref="W1650:X1650" si="2603">W1584</f>
        <v>35072.38697</v>
      </c>
      <c r="X1650" s="369">
        <f t="shared" si="2603"/>
        <v>35072.38697</v>
      </c>
      <c r="Y1650" s="369">
        <f t="shared" ref="Y1650:Z1650" si="2604">Y1584</f>
        <v>35072.38697</v>
      </c>
      <c r="Z1650" s="369">
        <f t="shared" si="2604"/>
        <v>35072.38697</v>
      </c>
      <c r="AA1650" s="369">
        <f t="shared" ref="AA1650" si="2605">AA1584</f>
        <v>35072.38697</v>
      </c>
      <c r="AB1650" s="369">
        <f t="shared" si="2600"/>
        <v>29229.709458000001</v>
      </c>
      <c r="AC1650" s="369">
        <f t="shared" si="2600"/>
        <v>29205.873680000004</v>
      </c>
      <c r="AD1650" s="770">
        <f t="shared" si="2600"/>
        <v>0</v>
      </c>
      <c r="AE1650" s="369">
        <f t="shared" si="2600"/>
        <v>0</v>
      </c>
      <c r="AF1650" s="369">
        <f t="shared" si="2600"/>
        <v>-23.835777999996935</v>
      </c>
      <c r="AG1650" s="369">
        <f t="shared" si="2600"/>
        <v>0</v>
      </c>
      <c r="AH1650" s="369">
        <f t="shared" si="2600"/>
        <v>-126.72017000000001</v>
      </c>
      <c r="AI1650" s="369">
        <f t="shared" si="2600"/>
        <v>29079.153510000004</v>
      </c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  <c r="BI1650" s="151"/>
      <c r="BJ1650" s="151"/>
      <c r="BK1650" s="151"/>
      <c r="BL1650" s="151"/>
      <c r="BM1650" s="151"/>
      <c r="BN1650" s="151"/>
      <c r="BO1650" s="151"/>
      <c r="BP1650" s="151"/>
      <c r="BQ1650" s="151"/>
      <c r="BR1650" s="151"/>
      <c r="BS1650" s="151"/>
      <c r="BT1650" s="151"/>
      <c r="BU1650" s="151"/>
      <c r="BV1650" s="151"/>
      <c r="BW1650" s="151"/>
      <c r="BX1650" s="151"/>
      <c r="BY1650" s="151"/>
      <c r="BZ1650" s="151"/>
      <c r="CA1650" s="151"/>
      <c r="CB1650" s="151"/>
      <c r="CC1650" s="151"/>
      <c r="CD1650" s="151"/>
      <c r="CE1650" s="151"/>
      <c r="CF1650" s="151"/>
      <c r="CG1650" s="151"/>
      <c r="CH1650" s="151"/>
      <c r="CI1650" s="151"/>
      <c r="CJ1650" s="151"/>
      <c r="CK1650" s="151"/>
      <c r="CL1650" s="151"/>
      <c r="CM1650" s="151"/>
      <c r="CN1650" s="151"/>
      <c r="CO1650" s="151"/>
      <c r="CP1650" s="151"/>
      <c r="CQ1650" s="151"/>
      <c r="CR1650" s="151"/>
      <c r="CS1650" s="151"/>
      <c r="CT1650" s="151"/>
      <c r="CU1650" s="151"/>
      <c r="CV1650" s="151"/>
      <c r="CW1650" s="151"/>
      <c r="CX1650" s="151"/>
      <c r="CY1650" s="151"/>
      <c r="CZ1650" s="151"/>
      <c r="DA1650" s="151"/>
      <c r="DB1650" s="151"/>
      <c r="DC1650" s="151"/>
      <c r="DD1650" s="151"/>
      <c r="DE1650" s="151"/>
      <c r="DF1650" s="151"/>
      <c r="DG1650" s="151"/>
      <c r="DH1650" s="151"/>
      <c r="DI1650" s="151"/>
      <c r="DJ1650" s="151"/>
      <c r="DK1650" s="151"/>
      <c r="DL1650" s="151"/>
      <c r="DM1650" s="151"/>
      <c r="DN1650" s="151"/>
      <c r="DO1650" s="151"/>
      <c r="DP1650" s="151"/>
      <c r="DQ1650" s="151"/>
      <c r="DR1650" s="151"/>
      <c r="DS1650" s="151"/>
      <c r="DT1650" s="151"/>
      <c r="DU1650" s="151"/>
      <c r="DV1650" s="151"/>
      <c r="DW1650" s="151"/>
      <c r="DX1650" s="151"/>
      <c r="DY1650" s="151"/>
      <c r="DZ1650" s="151"/>
      <c r="EA1650" s="151"/>
      <c r="EB1650" s="151"/>
      <c r="EC1650" s="151"/>
      <c r="ED1650" s="151"/>
      <c r="EE1650" s="151"/>
      <c r="EF1650" s="151"/>
      <c r="EG1650" s="151"/>
      <c r="EH1650" s="151"/>
      <c r="EI1650" s="151"/>
      <c r="EJ1650" s="151"/>
      <c r="EK1650" s="151"/>
      <c r="EL1650" s="151"/>
      <c r="EM1650" s="151"/>
      <c r="EN1650" s="151"/>
      <c r="EO1650" s="151"/>
      <c r="EP1650" s="151"/>
      <c r="EQ1650" s="151"/>
      <c r="ER1650" s="151"/>
      <c r="ES1650" s="151"/>
      <c r="ET1650" s="151"/>
      <c r="EU1650" s="151"/>
      <c r="EV1650" s="151"/>
      <c r="EW1650" s="151"/>
      <c r="EX1650" s="151"/>
      <c r="EY1650" s="151"/>
      <c r="EZ1650" s="151"/>
      <c r="FA1650" s="151"/>
      <c r="FB1650" s="151"/>
      <c r="FC1650" s="151"/>
      <c r="FD1650" s="151"/>
      <c r="FE1650" s="151"/>
      <c r="FF1650" s="151"/>
      <c r="FG1650" s="151"/>
      <c r="FH1650" s="151"/>
      <c r="FI1650" s="151"/>
      <c r="FJ1650" s="151"/>
      <c r="FK1650" s="151"/>
      <c r="FL1650" s="151"/>
      <c r="FM1650" s="151"/>
      <c r="FN1650" s="151"/>
      <c r="FO1650" s="151"/>
      <c r="FP1650" s="151"/>
      <c r="FQ1650" s="151"/>
      <c r="FR1650" s="151"/>
      <c r="FS1650" s="151"/>
      <c r="FT1650" s="151"/>
      <c r="FU1650" s="151"/>
      <c r="FV1650" s="151"/>
      <c r="FW1650" s="151"/>
      <c r="FX1650" s="151"/>
      <c r="FY1650" s="151"/>
      <c r="FZ1650" s="151"/>
      <c r="GA1650" s="151"/>
      <c r="GB1650" s="151"/>
      <c r="GC1650" s="151"/>
      <c r="GD1650" s="151"/>
      <c r="GE1650" s="151"/>
      <c r="GF1650" s="151"/>
      <c r="GG1650" s="151"/>
      <c r="GH1650" s="151"/>
      <c r="GI1650" s="151"/>
      <c r="GJ1650" s="151"/>
      <c r="GK1650" s="151"/>
      <c r="GL1650" s="151"/>
      <c r="GM1650" s="151"/>
      <c r="GN1650" s="151"/>
      <c r="GO1650" s="151"/>
      <c r="GP1650" s="151"/>
      <c r="GQ1650" s="151"/>
      <c r="GR1650" s="151"/>
      <c r="GS1650" s="151"/>
      <c r="GT1650" s="151"/>
      <c r="GU1650" s="151"/>
      <c r="GV1650" s="151"/>
      <c r="GW1650" s="151"/>
      <c r="GX1650" s="151"/>
      <c r="GY1650" s="151"/>
      <c r="GZ1650" s="151"/>
      <c r="HA1650" s="151"/>
      <c r="HB1650" s="151"/>
      <c r="HC1650" s="151"/>
      <c r="HD1650" s="151"/>
      <c r="HE1650" s="151"/>
      <c r="HF1650" s="151"/>
      <c r="HG1650" s="151"/>
      <c r="HH1650" s="151"/>
      <c r="HI1650" s="151"/>
      <c r="HJ1650" s="151"/>
      <c r="HK1650" s="151"/>
      <c r="HL1650" s="151"/>
      <c r="HM1650" s="151"/>
      <c r="HN1650" s="151"/>
      <c r="HO1650" s="151"/>
      <c r="HP1650" s="151"/>
      <c r="HQ1650" s="151"/>
      <c r="HR1650" s="151"/>
      <c r="HS1650" s="151"/>
      <c r="HT1650" s="151"/>
      <c r="HU1650" s="151"/>
      <c r="HV1650" s="151"/>
      <c r="HW1650" s="151"/>
      <c r="HX1650" s="151"/>
      <c r="HY1650" s="151"/>
      <c r="HZ1650" s="151"/>
      <c r="IA1650" s="151"/>
      <c r="IB1650" s="151"/>
      <c r="IC1650" s="151"/>
      <c r="ID1650" s="151"/>
      <c r="IE1650" s="151"/>
      <c r="IF1650" s="151"/>
      <c r="IG1650" s="151"/>
      <c r="IH1650" s="151"/>
      <c r="II1650" s="151"/>
      <c r="IJ1650" s="151"/>
      <c r="IK1650" s="151"/>
      <c r="IL1650" s="151"/>
      <c r="IM1650" s="151"/>
      <c r="IN1650" s="151"/>
      <c r="IO1650" s="151"/>
      <c r="IP1650" s="151"/>
      <c r="IQ1650" s="151"/>
      <c r="IR1650" s="151"/>
      <c r="IS1650" s="151"/>
      <c r="IT1650" s="151"/>
      <c r="IU1650" s="151"/>
      <c r="IV1650" s="151"/>
      <c r="IW1650" s="151"/>
      <c r="IX1650" s="151"/>
      <c r="IY1650" s="151"/>
    </row>
    <row r="1651" spans="1:259" s="851" customFormat="1" x14ac:dyDescent="0.25">
      <c r="A1651" s="214">
        <v>1</v>
      </c>
      <c r="B1651" s="214">
        <v>1</v>
      </c>
      <c r="C1651" s="715" t="s">
        <v>197</v>
      </c>
      <c r="D1651" s="715"/>
      <c r="E1651" s="173"/>
      <c r="F1651" s="1713">
        <f t="shared" si="2599"/>
        <v>9900</v>
      </c>
      <c r="G1651" s="1712">
        <f t="shared" si="2599"/>
        <v>8250</v>
      </c>
      <c r="H1651" s="1712">
        <f t="shared" si="2599"/>
        <v>7600</v>
      </c>
      <c r="I1651" s="1877">
        <f>H1651/G1651*100</f>
        <v>92.121212121212125</v>
      </c>
      <c r="J1651" s="2278"/>
      <c r="K1651" s="2278"/>
      <c r="L1651" s="2279"/>
      <c r="M1651" s="2279"/>
      <c r="N1651" s="2279"/>
      <c r="O1651" s="2279"/>
      <c r="P1651" s="2279"/>
      <c r="Q1651" s="2279"/>
      <c r="R1651" s="2276">
        <f t="shared" ref="R1651:AI1651" si="2606">R1585</f>
        <v>0</v>
      </c>
      <c r="S1651" s="2276">
        <f t="shared" ref="S1651:T1651" si="2607">S1585</f>
        <v>0</v>
      </c>
      <c r="T1651" s="2276">
        <f t="shared" si="2607"/>
        <v>0</v>
      </c>
      <c r="U1651" s="2276">
        <f t="shared" ref="U1651:V1651" si="2608">U1585</f>
        <v>0</v>
      </c>
      <c r="V1651" s="2276">
        <f t="shared" si="2608"/>
        <v>0</v>
      </c>
      <c r="W1651" s="2276">
        <f t="shared" ref="W1651:X1651" si="2609">W1585</f>
        <v>0</v>
      </c>
      <c r="X1651" s="2276">
        <f t="shared" si="2609"/>
        <v>0</v>
      </c>
      <c r="Y1651" s="2276">
        <f t="shared" ref="Y1651:Z1651" si="2610">Y1585</f>
        <v>0</v>
      </c>
      <c r="Z1651" s="2276">
        <f t="shared" si="2610"/>
        <v>0</v>
      </c>
      <c r="AA1651" s="2276">
        <f t="shared" ref="AA1651" si="2611">AA1585</f>
        <v>0</v>
      </c>
      <c r="AB1651" s="369">
        <f t="shared" si="2606"/>
        <v>0</v>
      </c>
      <c r="AC1651" s="369">
        <f t="shared" si="2606"/>
        <v>0</v>
      </c>
      <c r="AD1651" s="770">
        <f t="shared" si="2606"/>
        <v>0</v>
      </c>
      <c r="AE1651" s="369">
        <f t="shared" si="2606"/>
        <v>0</v>
      </c>
      <c r="AF1651" s="369">
        <f t="shared" si="2606"/>
        <v>0</v>
      </c>
      <c r="AG1651" s="369">
        <f t="shared" si="2606"/>
        <v>0</v>
      </c>
      <c r="AH1651" s="369">
        <f t="shared" si="2606"/>
        <v>0</v>
      </c>
      <c r="AI1651" s="369">
        <f t="shared" si="2606"/>
        <v>0</v>
      </c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  <c r="BI1651" s="151"/>
      <c r="BJ1651" s="151"/>
      <c r="BK1651" s="151"/>
      <c r="BL1651" s="151"/>
      <c r="BM1651" s="151"/>
      <c r="BN1651" s="151"/>
      <c r="BO1651" s="151"/>
      <c r="BP1651" s="151"/>
      <c r="BQ1651" s="151"/>
      <c r="BR1651" s="151"/>
      <c r="BS1651" s="151"/>
      <c r="BT1651" s="151"/>
      <c r="BU1651" s="151"/>
      <c r="BV1651" s="151"/>
      <c r="BW1651" s="151"/>
      <c r="BX1651" s="151"/>
      <c r="BY1651" s="151"/>
      <c r="BZ1651" s="151"/>
      <c r="CA1651" s="151"/>
      <c r="CB1651" s="151"/>
      <c r="CC1651" s="151"/>
      <c r="CD1651" s="151"/>
      <c r="CE1651" s="151"/>
      <c r="CF1651" s="151"/>
      <c r="CG1651" s="151"/>
      <c r="CH1651" s="151"/>
      <c r="CI1651" s="151"/>
      <c r="CJ1651" s="151"/>
      <c r="CK1651" s="151"/>
      <c r="CL1651" s="151"/>
      <c r="CM1651" s="151"/>
      <c r="CN1651" s="151"/>
      <c r="CO1651" s="151"/>
      <c r="CP1651" s="151"/>
      <c r="CQ1651" s="151"/>
      <c r="CR1651" s="151"/>
      <c r="CS1651" s="151"/>
      <c r="CT1651" s="151"/>
      <c r="CU1651" s="151"/>
      <c r="CV1651" s="151"/>
      <c r="CW1651" s="151"/>
      <c r="CX1651" s="151"/>
      <c r="CY1651" s="151"/>
      <c r="CZ1651" s="151"/>
      <c r="DA1651" s="151"/>
      <c r="DB1651" s="151"/>
      <c r="DC1651" s="151"/>
      <c r="DD1651" s="151"/>
      <c r="DE1651" s="151"/>
      <c r="DF1651" s="151"/>
      <c r="DG1651" s="151"/>
      <c r="DH1651" s="151"/>
      <c r="DI1651" s="151"/>
      <c r="DJ1651" s="151"/>
      <c r="DK1651" s="151"/>
      <c r="DL1651" s="151"/>
      <c r="DM1651" s="151"/>
      <c r="DN1651" s="151"/>
      <c r="DO1651" s="151"/>
      <c r="DP1651" s="151"/>
      <c r="DQ1651" s="151"/>
      <c r="DR1651" s="151"/>
      <c r="DS1651" s="151"/>
      <c r="DT1651" s="151"/>
      <c r="DU1651" s="151"/>
      <c r="DV1651" s="151"/>
      <c r="DW1651" s="151"/>
      <c r="DX1651" s="151"/>
      <c r="DY1651" s="151"/>
      <c r="DZ1651" s="151"/>
      <c r="EA1651" s="151"/>
      <c r="EB1651" s="151"/>
      <c r="EC1651" s="151"/>
      <c r="ED1651" s="151"/>
      <c r="EE1651" s="151"/>
      <c r="EF1651" s="151"/>
      <c r="EG1651" s="151"/>
      <c r="EH1651" s="151"/>
      <c r="EI1651" s="151"/>
      <c r="EJ1651" s="151"/>
      <c r="EK1651" s="151"/>
      <c r="EL1651" s="151"/>
      <c r="EM1651" s="151"/>
      <c r="EN1651" s="151"/>
      <c r="EO1651" s="151"/>
      <c r="EP1651" s="151"/>
      <c r="EQ1651" s="151"/>
      <c r="ER1651" s="151"/>
      <c r="ES1651" s="151"/>
      <c r="ET1651" s="151"/>
      <c r="EU1651" s="151"/>
      <c r="EV1651" s="151"/>
      <c r="EW1651" s="151"/>
      <c r="EX1651" s="151"/>
      <c r="EY1651" s="151"/>
      <c r="EZ1651" s="151"/>
      <c r="FA1651" s="151"/>
      <c r="FB1651" s="151"/>
      <c r="FC1651" s="151"/>
      <c r="FD1651" s="151"/>
      <c r="FE1651" s="151"/>
      <c r="FF1651" s="151"/>
      <c r="FG1651" s="151"/>
      <c r="FH1651" s="151"/>
      <c r="FI1651" s="151"/>
      <c r="FJ1651" s="151"/>
      <c r="FK1651" s="151"/>
      <c r="FL1651" s="151"/>
      <c r="FM1651" s="151"/>
      <c r="FN1651" s="151"/>
      <c r="FO1651" s="151"/>
      <c r="FP1651" s="151"/>
      <c r="FQ1651" s="151"/>
      <c r="FR1651" s="151"/>
      <c r="FS1651" s="151"/>
      <c r="FT1651" s="151"/>
      <c r="FU1651" s="151"/>
      <c r="FV1651" s="151"/>
      <c r="FW1651" s="151"/>
      <c r="FX1651" s="151"/>
      <c r="FY1651" s="151"/>
      <c r="FZ1651" s="151"/>
      <c r="GA1651" s="151"/>
      <c r="GB1651" s="151"/>
      <c r="GC1651" s="151"/>
      <c r="GD1651" s="151"/>
      <c r="GE1651" s="151"/>
      <c r="GF1651" s="151"/>
      <c r="GG1651" s="151"/>
      <c r="GH1651" s="151"/>
      <c r="GI1651" s="151"/>
      <c r="GJ1651" s="151"/>
      <c r="GK1651" s="151"/>
      <c r="GL1651" s="151"/>
      <c r="GM1651" s="151"/>
      <c r="GN1651" s="151"/>
      <c r="GO1651" s="151"/>
      <c r="GP1651" s="151"/>
      <c r="GQ1651" s="151"/>
      <c r="GR1651" s="151"/>
      <c r="GS1651" s="151"/>
      <c r="GT1651" s="151"/>
      <c r="GU1651" s="151"/>
      <c r="GV1651" s="151"/>
      <c r="GW1651" s="151"/>
      <c r="GX1651" s="151"/>
      <c r="GY1651" s="151"/>
      <c r="GZ1651" s="151"/>
      <c r="HA1651" s="151"/>
      <c r="HB1651" s="151"/>
      <c r="HC1651" s="151"/>
      <c r="HD1651" s="151"/>
      <c r="HE1651" s="151"/>
      <c r="HF1651" s="151"/>
      <c r="HG1651" s="151"/>
      <c r="HH1651" s="151"/>
      <c r="HI1651" s="151"/>
      <c r="HJ1651" s="151"/>
      <c r="HK1651" s="151"/>
      <c r="HL1651" s="151"/>
      <c r="HM1651" s="151"/>
      <c r="HN1651" s="151"/>
      <c r="HO1651" s="151"/>
      <c r="HP1651" s="151"/>
      <c r="HQ1651" s="151"/>
      <c r="HR1651" s="151"/>
      <c r="HS1651" s="151"/>
      <c r="HT1651" s="151"/>
      <c r="HU1651" s="151"/>
      <c r="HV1651" s="151"/>
      <c r="HW1651" s="151"/>
      <c r="HX1651" s="151"/>
      <c r="HY1651" s="151"/>
      <c r="HZ1651" s="151"/>
      <c r="IA1651" s="151"/>
      <c r="IB1651" s="151"/>
      <c r="IC1651" s="151"/>
      <c r="ID1651" s="151"/>
      <c r="IE1651" s="151"/>
      <c r="IF1651" s="151"/>
      <c r="IG1651" s="151"/>
      <c r="IH1651" s="151"/>
      <c r="II1651" s="151"/>
      <c r="IJ1651" s="151"/>
      <c r="IK1651" s="151"/>
      <c r="IL1651" s="151"/>
      <c r="IM1651" s="151"/>
      <c r="IN1651" s="151"/>
      <c r="IO1651" s="151"/>
      <c r="IP1651" s="151"/>
      <c r="IQ1651" s="151"/>
      <c r="IR1651" s="151"/>
      <c r="IS1651" s="151"/>
      <c r="IT1651" s="151"/>
      <c r="IU1651" s="151"/>
      <c r="IV1651" s="151"/>
      <c r="IW1651" s="151"/>
      <c r="IX1651" s="151"/>
      <c r="IY1651" s="151"/>
    </row>
    <row r="1652" spans="1:259" s="851" customFormat="1" x14ac:dyDescent="0.25">
      <c r="A1652" s="214">
        <v>1</v>
      </c>
      <c r="B1652" s="214">
        <v>1</v>
      </c>
      <c r="C1652" s="717" t="s">
        <v>198</v>
      </c>
      <c r="D1652" s="717"/>
      <c r="E1652" s="173"/>
      <c r="F1652" s="1710">
        <f t="shared" si="2599"/>
        <v>9898</v>
      </c>
      <c r="G1652" s="745">
        <f t="shared" si="2599"/>
        <v>8248</v>
      </c>
      <c r="H1652" s="745">
        <f t="shared" si="2599"/>
        <v>7600</v>
      </c>
      <c r="I1652" s="1877">
        <f>H1652/G1652*100</f>
        <v>92.143549951503388</v>
      </c>
      <c r="J1652" s="2278"/>
      <c r="K1652" s="2278"/>
      <c r="L1652" s="2279"/>
      <c r="M1652" s="2279"/>
      <c r="N1652" s="2279"/>
      <c r="O1652" s="2279"/>
      <c r="P1652" s="2279"/>
      <c r="Q1652" s="2279"/>
      <c r="R1652" s="2276">
        <f t="shared" ref="R1652:AI1652" si="2612">R1586</f>
        <v>0</v>
      </c>
      <c r="S1652" s="2276">
        <f t="shared" ref="S1652:T1652" si="2613">S1586</f>
        <v>0</v>
      </c>
      <c r="T1652" s="2276">
        <f t="shared" si="2613"/>
        <v>0</v>
      </c>
      <c r="U1652" s="2276">
        <f t="shared" ref="U1652:V1652" si="2614">U1586</f>
        <v>0</v>
      </c>
      <c r="V1652" s="2276">
        <f t="shared" si="2614"/>
        <v>0</v>
      </c>
      <c r="W1652" s="2276">
        <f t="shared" ref="W1652:X1652" si="2615">W1586</f>
        <v>0</v>
      </c>
      <c r="X1652" s="2276">
        <f t="shared" si="2615"/>
        <v>0</v>
      </c>
      <c r="Y1652" s="2276">
        <f t="shared" ref="Y1652:Z1652" si="2616">Y1586</f>
        <v>0</v>
      </c>
      <c r="Z1652" s="2276">
        <f t="shared" si="2616"/>
        <v>0</v>
      </c>
      <c r="AA1652" s="2276">
        <f t="shared" ref="AA1652" si="2617">AA1586</f>
        <v>0</v>
      </c>
      <c r="AB1652" s="369">
        <f t="shared" si="2612"/>
        <v>0</v>
      </c>
      <c r="AC1652" s="2276">
        <f t="shared" si="2612"/>
        <v>0</v>
      </c>
      <c r="AD1652" s="998">
        <f t="shared" si="2612"/>
        <v>0</v>
      </c>
      <c r="AE1652" s="2276">
        <f t="shared" si="2612"/>
        <v>0</v>
      </c>
      <c r="AF1652" s="2276">
        <f t="shared" si="2612"/>
        <v>0</v>
      </c>
      <c r="AG1652" s="2402">
        <f t="shared" si="2612"/>
        <v>0</v>
      </c>
      <c r="AH1652" s="2402">
        <f t="shared" si="2612"/>
        <v>0</v>
      </c>
      <c r="AI1652" s="2276">
        <f t="shared" si="2612"/>
        <v>0</v>
      </c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  <c r="BI1652" s="151"/>
      <c r="BJ1652" s="151"/>
      <c r="BK1652" s="151"/>
      <c r="BL1652" s="151"/>
      <c r="BM1652" s="151"/>
      <c r="BN1652" s="151"/>
      <c r="BO1652" s="151"/>
      <c r="BP1652" s="151"/>
      <c r="BQ1652" s="151"/>
      <c r="BR1652" s="151"/>
      <c r="BS1652" s="151"/>
      <c r="BT1652" s="151"/>
      <c r="BU1652" s="151"/>
      <c r="BV1652" s="151"/>
      <c r="BW1652" s="151"/>
      <c r="BX1652" s="151"/>
      <c r="BY1652" s="151"/>
      <c r="BZ1652" s="151"/>
      <c r="CA1652" s="151"/>
      <c r="CB1652" s="151"/>
      <c r="CC1652" s="151"/>
      <c r="CD1652" s="151"/>
      <c r="CE1652" s="151"/>
      <c r="CF1652" s="151"/>
      <c r="CG1652" s="151"/>
      <c r="CH1652" s="151"/>
      <c r="CI1652" s="151"/>
      <c r="CJ1652" s="151"/>
      <c r="CK1652" s="151"/>
      <c r="CL1652" s="151"/>
      <c r="CM1652" s="151"/>
      <c r="CN1652" s="151"/>
      <c r="CO1652" s="151"/>
      <c r="CP1652" s="151"/>
      <c r="CQ1652" s="151"/>
      <c r="CR1652" s="151"/>
      <c r="CS1652" s="151"/>
      <c r="CT1652" s="151"/>
      <c r="CU1652" s="151"/>
      <c r="CV1652" s="151"/>
      <c r="CW1652" s="151"/>
      <c r="CX1652" s="151"/>
      <c r="CY1652" s="151"/>
      <c r="CZ1652" s="151"/>
      <c r="DA1652" s="151"/>
      <c r="DB1652" s="151"/>
      <c r="DC1652" s="151"/>
      <c r="DD1652" s="151"/>
      <c r="DE1652" s="151"/>
      <c r="DF1652" s="151"/>
      <c r="DG1652" s="151"/>
      <c r="DH1652" s="151"/>
      <c r="DI1652" s="151"/>
      <c r="DJ1652" s="151"/>
      <c r="DK1652" s="151"/>
      <c r="DL1652" s="151"/>
      <c r="DM1652" s="151"/>
      <c r="DN1652" s="151"/>
      <c r="DO1652" s="151"/>
      <c r="DP1652" s="151"/>
      <c r="DQ1652" s="151"/>
      <c r="DR1652" s="151"/>
      <c r="DS1652" s="151"/>
      <c r="DT1652" s="151"/>
      <c r="DU1652" s="151"/>
      <c r="DV1652" s="151"/>
      <c r="DW1652" s="151"/>
      <c r="DX1652" s="151"/>
      <c r="DY1652" s="151"/>
      <c r="DZ1652" s="151"/>
      <c r="EA1652" s="151"/>
      <c r="EB1652" s="151"/>
      <c r="EC1652" s="151"/>
      <c r="ED1652" s="151"/>
      <c r="EE1652" s="151"/>
      <c r="EF1652" s="151"/>
      <c r="EG1652" s="151"/>
      <c r="EH1652" s="151"/>
      <c r="EI1652" s="151"/>
      <c r="EJ1652" s="151"/>
      <c r="EK1652" s="151"/>
      <c r="EL1652" s="151"/>
      <c r="EM1652" s="151"/>
      <c r="EN1652" s="151"/>
      <c r="EO1652" s="151"/>
      <c r="EP1652" s="151"/>
      <c r="EQ1652" s="151"/>
      <c r="ER1652" s="151"/>
      <c r="ES1652" s="151"/>
      <c r="ET1652" s="151"/>
      <c r="EU1652" s="151"/>
      <c r="EV1652" s="151"/>
      <c r="EW1652" s="151"/>
      <c r="EX1652" s="151"/>
      <c r="EY1652" s="151"/>
      <c r="EZ1652" s="151"/>
      <c r="FA1652" s="151"/>
      <c r="FB1652" s="151"/>
      <c r="FC1652" s="151"/>
      <c r="FD1652" s="151"/>
      <c r="FE1652" s="151"/>
      <c r="FF1652" s="151"/>
      <c r="FG1652" s="151"/>
      <c r="FH1652" s="151"/>
      <c r="FI1652" s="151"/>
      <c r="FJ1652" s="151"/>
      <c r="FK1652" s="151"/>
      <c r="FL1652" s="151"/>
      <c r="FM1652" s="151"/>
      <c r="FN1652" s="151"/>
      <c r="FO1652" s="151"/>
      <c r="FP1652" s="151"/>
      <c r="FQ1652" s="151"/>
      <c r="FR1652" s="151"/>
      <c r="FS1652" s="151"/>
      <c r="FT1652" s="151"/>
      <c r="FU1652" s="151"/>
      <c r="FV1652" s="151"/>
      <c r="FW1652" s="151"/>
      <c r="FX1652" s="151"/>
      <c r="FY1652" s="151"/>
      <c r="FZ1652" s="151"/>
      <c r="GA1652" s="151"/>
      <c r="GB1652" s="151"/>
      <c r="GC1652" s="151"/>
      <c r="GD1652" s="151"/>
      <c r="GE1652" s="151"/>
      <c r="GF1652" s="151"/>
      <c r="GG1652" s="151"/>
      <c r="GH1652" s="151"/>
      <c r="GI1652" s="151"/>
      <c r="GJ1652" s="151"/>
      <c r="GK1652" s="151"/>
      <c r="GL1652" s="151"/>
      <c r="GM1652" s="151"/>
      <c r="GN1652" s="151"/>
      <c r="GO1652" s="151"/>
      <c r="GP1652" s="151"/>
      <c r="GQ1652" s="151"/>
      <c r="GR1652" s="151"/>
      <c r="GS1652" s="151"/>
      <c r="GT1652" s="151"/>
      <c r="GU1652" s="151"/>
      <c r="GV1652" s="151"/>
      <c r="GW1652" s="151"/>
      <c r="GX1652" s="151"/>
      <c r="GY1652" s="151"/>
      <c r="GZ1652" s="151"/>
      <c r="HA1652" s="151"/>
      <c r="HB1652" s="151"/>
      <c r="HC1652" s="151"/>
      <c r="HD1652" s="151"/>
      <c r="HE1652" s="151"/>
      <c r="HF1652" s="151"/>
      <c r="HG1652" s="151"/>
      <c r="HH1652" s="151"/>
      <c r="HI1652" s="151"/>
      <c r="HJ1652" s="151"/>
      <c r="HK1652" s="151"/>
      <c r="HL1652" s="151"/>
      <c r="HM1652" s="151"/>
      <c r="HN1652" s="151"/>
      <c r="HO1652" s="151"/>
      <c r="HP1652" s="151"/>
      <c r="HQ1652" s="151"/>
      <c r="HR1652" s="151"/>
      <c r="HS1652" s="151"/>
      <c r="HT1652" s="151"/>
      <c r="HU1652" s="151"/>
      <c r="HV1652" s="151"/>
      <c r="HW1652" s="151"/>
      <c r="HX1652" s="151"/>
      <c r="HY1652" s="151"/>
      <c r="HZ1652" s="151"/>
      <c r="IA1652" s="151"/>
      <c r="IB1652" s="151"/>
      <c r="IC1652" s="151"/>
      <c r="ID1652" s="151"/>
      <c r="IE1652" s="151"/>
      <c r="IF1652" s="151"/>
      <c r="IG1652" s="151"/>
      <c r="IH1652" s="151"/>
      <c r="II1652" s="151"/>
      <c r="IJ1652" s="151"/>
      <c r="IK1652" s="151"/>
      <c r="IL1652" s="151"/>
      <c r="IM1652" s="151"/>
      <c r="IN1652" s="151"/>
      <c r="IO1652" s="151"/>
      <c r="IP1652" s="151"/>
      <c r="IQ1652" s="151"/>
      <c r="IR1652" s="151"/>
      <c r="IS1652" s="151"/>
      <c r="IT1652" s="151"/>
      <c r="IU1652" s="151"/>
      <c r="IV1652" s="151"/>
      <c r="IW1652" s="151"/>
      <c r="IX1652" s="151"/>
      <c r="IY1652" s="151"/>
    </row>
    <row r="1653" spans="1:259" s="851" customFormat="1" ht="30" x14ac:dyDescent="0.25">
      <c r="A1653" s="214">
        <v>1</v>
      </c>
      <c r="B1653" s="214">
        <v>1</v>
      </c>
      <c r="C1653" s="721" t="s">
        <v>199</v>
      </c>
      <c r="D1653" s="717"/>
      <c r="E1653" s="289"/>
      <c r="F1653" s="2284">
        <f t="shared" si="2599"/>
        <v>2</v>
      </c>
      <c r="G1653" s="2285">
        <f t="shared" si="2599"/>
        <v>2</v>
      </c>
      <c r="H1653" s="2285">
        <f t="shared" si="2599"/>
        <v>0</v>
      </c>
      <c r="I1653" s="1860">
        <f>H1653/G1653*100</f>
        <v>0</v>
      </c>
      <c r="J1653" s="2286"/>
      <c r="K1653" s="2286"/>
      <c r="L1653" s="2287"/>
      <c r="M1653" s="2287"/>
      <c r="N1653" s="2287"/>
      <c r="O1653" s="2287"/>
      <c r="P1653" s="2287"/>
      <c r="Q1653" s="2287"/>
      <c r="R1653" s="2276">
        <f t="shared" ref="R1653:AI1653" si="2618">R1587</f>
        <v>0</v>
      </c>
      <c r="S1653" s="2276">
        <f t="shared" ref="S1653:T1653" si="2619">S1587</f>
        <v>0</v>
      </c>
      <c r="T1653" s="2276">
        <f t="shared" si="2619"/>
        <v>0</v>
      </c>
      <c r="U1653" s="2276">
        <f t="shared" ref="U1653:V1653" si="2620">U1587</f>
        <v>0</v>
      </c>
      <c r="V1653" s="2276">
        <f t="shared" si="2620"/>
        <v>0</v>
      </c>
      <c r="W1653" s="2276">
        <f t="shared" ref="W1653:X1653" si="2621">W1587</f>
        <v>0</v>
      </c>
      <c r="X1653" s="2276">
        <f t="shared" si="2621"/>
        <v>0</v>
      </c>
      <c r="Y1653" s="2276">
        <f t="shared" ref="Y1653:Z1653" si="2622">Y1587</f>
        <v>0</v>
      </c>
      <c r="Z1653" s="2276">
        <f t="shared" si="2622"/>
        <v>0</v>
      </c>
      <c r="AA1653" s="2276">
        <f t="shared" ref="AA1653" si="2623">AA1587</f>
        <v>0</v>
      </c>
      <c r="AB1653" s="369">
        <f t="shared" si="2618"/>
        <v>0</v>
      </c>
      <c r="AC1653" s="2276">
        <f t="shared" si="2618"/>
        <v>0</v>
      </c>
      <c r="AD1653" s="2478">
        <f t="shared" si="2618"/>
        <v>0</v>
      </c>
      <c r="AE1653" s="2288">
        <f t="shared" si="2618"/>
        <v>0</v>
      </c>
      <c r="AF1653" s="2288">
        <f t="shared" si="2618"/>
        <v>0</v>
      </c>
      <c r="AG1653" s="2479">
        <f t="shared" si="2618"/>
        <v>0</v>
      </c>
      <c r="AH1653" s="2479">
        <f t="shared" si="2618"/>
        <v>0</v>
      </c>
      <c r="AI1653" s="2288">
        <f t="shared" si="2618"/>
        <v>0</v>
      </c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  <c r="BI1653" s="151"/>
      <c r="BJ1653" s="151"/>
      <c r="BK1653" s="151"/>
      <c r="BL1653" s="151"/>
      <c r="BM1653" s="151"/>
      <c r="BN1653" s="151"/>
      <c r="BO1653" s="151"/>
      <c r="BP1653" s="151"/>
      <c r="BQ1653" s="151"/>
      <c r="BR1653" s="151"/>
      <c r="BS1653" s="151"/>
      <c r="BT1653" s="151"/>
      <c r="BU1653" s="151"/>
      <c r="BV1653" s="151"/>
      <c r="BW1653" s="151"/>
      <c r="BX1653" s="151"/>
      <c r="BY1653" s="151"/>
      <c r="BZ1653" s="151"/>
      <c r="CA1653" s="151"/>
      <c r="CB1653" s="151"/>
      <c r="CC1653" s="151"/>
      <c r="CD1653" s="151"/>
      <c r="CE1653" s="151"/>
      <c r="CF1653" s="151"/>
      <c r="CG1653" s="151"/>
      <c r="CH1653" s="151"/>
      <c r="CI1653" s="151"/>
      <c r="CJ1653" s="151"/>
      <c r="CK1653" s="151"/>
      <c r="CL1653" s="151"/>
      <c r="CM1653" s="151"/>
      <c r="CN1653" s="151"/>
      <c r="CO1653" s="151"/>
      <c r="CP1653" s="151"/>
      <c r="CQ1653" s="151"/>
      <c r="CR1653" s="151"/>
      <c r="CS1653" s="151"/>
      <c r="CT1653" s="151"/>
      <c r="CU1653" s="151"/>
      <c r="CV1653" s="151"/>
      <c r="CW1653" s="151"/>
      <c r="CX1653" s="151"/>
      <c r="CY1653" s="151"/>
      <c r="CZ1653" s="151"/>
      <c r="DA1653" s="151"/>
      <c r="DB1653" s="151"/>
      <c r="DC1653" s="151"/>
      <c r="DD1653" s="151"/>
      <c r="DE1653" s="151"/>
      <c r="DF1653" s="151"/>
      <c r="DG1653" s="151"/>
      <c r="DH1653" s="151"/>
      <c r="DI1653" s="151"/>
      <c r="DJ1653" s="151"/>
      <c r="DK1653" s="151"/>
      <c r="DL1653" s="151"/>
      <c r="DM1653" s="151"/>
      <c r="DN1653" s="151"/>
      <c r="DO1653" s="151"/>
      <c r="DP1653" s="151"/>
      <c r="DQ1653" s="151"/>
      <c r="DR1653" s="151"/>
      <c r="DS1653" s="151"/>
      <c r="DT1653" s="151"/>
      <c r="DU1653" s="151"/>
      <c r="DV1653" s="151"/>
      <c r="DW1653" s="151"/>
      <c r="DX1653" s="151"/>
      <c r="DY1653" s="151"/>
      <c r="DZ1653" s="151"/>
      <c r="EA1653" s="151"/>
      <c r="EB1653" s="151"/>
      <c r="EC1653" s="151"/>
      <c r="ED1653" s="151"/>
      <c r="EE1653" s="151"/>
      <c r="EF1653" s="151"/>
      <c r="EG1653" s="151"/>
      <c r="EH1653" s="151"/>
      <c r="EI1653" s="151"/>
      <c r="EJ1653" s="151"/>
      <c r="EK1653" s="151"/>
      <c r="EL1653" s="151"/>
      <c r="EM1653" s="151"/>
      <c r="EN1653" s="151"/>
      <c r="EO1653" s="151"/>
      <c r="EP1653" s="151"/>
      <c r="EQ1653" s="151"/>
      <c r="ER1653" s="151"/>
      <c r="ES1653" s="151"/>
      <c r="ET1653" s="151"/>
      <c r="EU1653" s="151"/>
      <c r="EV1653" s="151"/>
      <c r="EW1653" s="151"/>
      <c r="EX1653" s="151"/>
      <c r="EY1653" s="151"/>
      <c r="EZ1653" s="151"/>
      <c r="FA1653" s="151"/>
      <c r="FB1653" s="151"/>
      <c r="FC1653" s="151"/>
      <c r="FD1653" s="151"/>
      <c r="FE1653" s="151"/>
      <c r="FF1653" s="151"/>
      <c r="FG1653" s="151"/>
      <c r="FH1653" s="151"/>
      <c r="FI1653" s="151"/>
      <c r="FJ1653" s="151"/>
      <c r="FK1653" s="151"/>
      <c r="FL1653" s="151"/>
      <c r="FM1653" s="151"/>
      <c r="FN1653" s="151"/>
      <c r="FO1653" s="151"/>
      <c r="FP1653" s="151"/>
      <c r="FQ1653" s="151"/>
      <c r="FR1653" s="151"/>
      <c r="FS1653" s="151"/>
      <c r="FT1653" s="151"/>
      <c r="FU1653" s="151"/>
      <c r="FV1653" s="151"/>
      <c r="FW1653" s="151"/>
      <c r="FX1653" s="151"/>
      <c r="FY1653" s="151"/>
      <c r="FZ1653" s="151"/>
      <c r="GA1653" s="151"/>
      <c r="GB1653" s="151"/>
      <c r="GC1653" s="151"/>
      <c r="GD1653" s="151"/>
      <c r="GE1653" s="151"/>
      <c r="GF1653" s="151"/>
      <c r="GG1653" s="151"/>
      <c r="GH1653" s="151"/>
      <c r="GI1653" s="151"/>
      <c r="GJ1653" s="151"/>
      <c r="GK1653" s="151"/>
      <c r="GL1653" s="151"/>
      <c r="GM1653" s="151"/>
      <c r="GN1653" s="151"/>
      <c r="GO1653" s="151"/>
      <c r="GP1653" s="151"/>
      <c r="GQ1653" s="151"/>
      <c r="GR1653" s="151"/>
      <c r="GS1653" s="151"/>
      <c r="GT1653" s="151"/>
      <c r="GU1653" s="151"/>
      <c r="GV1653" s="151"/>
      <c r="GW1653" s="151"/>
      <c r="GX1653" s="151"/>
      <c r="GY1653" s="151"/>
      <c r="GZ1653" s="151"/>
      <c r="HA1653" s="151"/>
      <c r="HB1653" s="151"/>
      <c r="HC1653" s="151"/>
      <c r="HD1653" s="151"/>
      <c r="HE1653" s="151"/>
      <c r="HF1653" s="151"/>
      <c r="HG1653" s="151"/>
      <c r="HH1653" s="151"/>
      <c r="HI1653" s="151"/>
      <c r="HJ1653" s="151"/>
      <c r="HK1653" s="151"/>
      <c r="HL1653" s="151"/>
      <c r="HM1653" s="151"/>
      <c r="HN1653" s="151"/>
      <c r="HO1653" s="151"/>
      <c r="HP1653" s="151"/>
      <c r="HQ1653" s="151"/>
      <c r="HR1653" s="151"/>
      <c r="HS1653" s="151"/>
      <c r="HT1653" s="151"/>
      <c r="HU1653" s="151"/>
      <c r="HV1653" s="151"/>
      <c r="HW1653" s="151"/>
      <c r="HX1653" s="151"/>
      <c r="HY1653" s="151"/>
      <c r="HZ1653" s="151"/>
      <c r="IA1653" s="151"/>
      <c r="IB1653" s="151"/>
      <c r="IC1653" s="151"/>
      <c r="ID1653" s="151"/>
      <c r="IE1653" s="151"/>
      <c r="IF1653" s="151"/>
      <c r="IG1653" s="151"/>
      <c r="IH1653" s="151"/>
      <c r="II1653" s="151"/>
      <c r="IJ1653" s="151"/>
      <c r="IK1653" s="151"/>
      <c r="IL1653" s="151"/>
      <c r="IM1653" s="151"/>
      <c r="IN1653" s="151"/>
      <c r="IO1653" s="151"/>
      <c r="IP1653" s="151"/>
      <c r="IQ1653" s="151"/>
      <c r="IR1653" s="151"/>
      <c r="IS1653" s="151"/>
      <c r="IT1653" s="151"/>
      <c r="IU1653" s="151"/>
      <c r="IV1653" s="151"/>
      <c r="IW1653" s="151"/>
      <c r="IX1653" s="151"/>
      <c r="IY1653" s="151"/>
    </row>
    <row r="1654" spans="1:259" s="851" customFormat="1" ht="30" thickBot="1" x14ac:dyDescent="0.3">
      <c r="A1654" s="214"/>
      <c r="B1654" s="214">
        <v>1</v>
      </c>
      <c r="C1654" s="714" t="s">
        <v>204</v>
      </c>
      <c r="D1654" s="714"/>
      <c r="E1654" s="2480"/>
      <c r="F1654" s="2481">
        <f t="shared" si="2599"/>
        <v>9900</v>
      </c>
      <c r="G1654" s="2296">
        <f t="shared" si="2599"/>
        <v>8250</v>
      </c>
      <c r="H1654" s="2296">
        <f t="shared" si="2599"/>
        <v>7600</v>
      </c>
      <c r="I1654" s="1879">
        <f>H1654/G1654*100</f>
        <v>92.121212121212125</v>
      </c>
      <c r="J1654" s="2293"/>
      <c r="K1654" s="2293"/>
      <c r="L1654" s="2294"/>
      <c r="M1654" s="2294"/>
      <c r="N1654" s="2294"/>
      <c r="O1654" s="2294"/>
      <c r="P1654" s="2294"/>
      <c r="Q1654" s="2294"/>
      <c r="R1654" s="2295">
        <f t="shared" ref="R1654:AI1654" si="2624">R1588</f>
        <v>50673.65928</v>
      </c>
      <c r="S1654" s="2295">
        <f t="shared" ref="S1654:T1654" si="2625">S1588</f>
        <v>50673.65928</v>
      </c>
      <c r="T1654" s="2295">
        <f t="shared" si="2625"/>
        <v>50673.65928</v>
      </c>
      <c r="U1654" s="2295">
        <f t="shared" ref="U1654:V1654" si="2626">U1588</f>
        <v>50673.65928</v>
      </c>
      <c r="V1654" s="2295">
        <f t="shared" si="2626"/>
        <v>50673.65928</v>
      </c>
      <c r="W1654" s="2295">
        <f t="shared" ref="W1654:X1654" si="2627">W1588</f>
        <v>50673.65928</v>
      </c>
      <c r="X1654" s="2295">
        <f t="shared" si="2627"/>
        <v>50673.65928</v>
      </c>
      <c r="Y1654" s="2295">
        <f t="shared" ref="Y1654:Z1654" si="2628">Y1588</f>
        <v>50673.65928</v>
      </c>
      <c r="Z1654" s="2295">
        <f t="shared" si="2628"/>
        <v>50673.65928</v>
      </c>
      <c r="AA1654" s="2295">
        <f t="shared" ref="AA1654" si="2629">AA1588</f>
        <v>50673.65928</v>
      </c>
      <c r="AB1654" s="373">
        <f t="shared" si="2624"/>
        <v>42228.049400000004</v>
      </c>
      <c r="AC1654" s="2295">
        <f t="shared" si="2624"/>
        <v>42045.964319999999</v>
      </c>
      <c r="AD1654" s="2482">
        <f t="shared" si="2624"/>
        <v>0</v>
      </c>
      <c r="AE1654" s="2295">
        <f t="shared" si="2624"/>
        <v>0</v>
      </c>
      <c r="AF1654" s="2295">
        <f t="shared" si="2624"/>
        <v>-182.08508000000438</v>
      </c>
      <c r="AG1654" s="2295">
        <f t="shared" si="2624"/>
        <v>0</v>
      </c>
      <c r="AH1654" s="2295">
        <f t="shared" si="2624"/>
        <v>-673.14269999999999</v>
      </c>
      <c r="AI1654" s="2295">
        <f t="shared" si="2624"/>
        <v>41372.821620000002</v>
      </c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  <c r="BI1654" s="151"/>
      <c r="BJ1654" s="151"/>
      <c r="BK1654" s="151"/>
      <c r="BL1654" s="151"/>
      <c r="BM1654" s="151"/>
      <c r="BN1654" s="151"/>
      <c r="BO1654" s="151"/>
      <c r="BP1654" s="151"/>
      <c r="BQ1654" s="151"/>
      <c r="BR1654" s="151"/>
      <c r="BS1654" s="151"/>
      <c r="BT1654" s="151"/>
      <c r="BU1654" s="151"/>
      <c r="BV1654" s="151"/>
      <c r="BW1654" s="151"/>
      <c r="BX1654" s="151"/>
      <c r="BY1654" s="151"/>
      <c r="BZ1654" s="151"/>
      <c r="CA1654" s="151"/>
      <c r="CB1654" s="151"/>
      <c r="CC1654" s="151"/>
      <c r="CD1654" s="151"/>
      <c r="CE1654" s="151"/>
      <c r="CF1654" s="151"/>
      <c r="CG1654" s="151"/>
      <c r="CH1654" s="151"/>
      <c r="CI1654" s="151"/>
      <c r="CJ1654" s="151"/>
      <c r="CK1654" s="151"/>
      <c r="CL1654" s="151"/>
      <c r="CM1654" s="151"/>
      <c r="CN1654" s="151"/>
      <c r="CO1654" s="151"/>
      <c r="CP1654" s="151"/>
      <c r="CQ1654" s="151"/>
      <c r="CR1654" s="151"/>
      <c r="CS1654" s="151"/>
      <c r="CT1654" s="151"/>
      <c r="CU1654" s="151"/>
      <c r="CV1654" s="151"/>
      <c r="CW1654" s="151"/>
      <c r="CX1654" s="151"/>
      <c r="CY1654" s="151"/>
      <c r="CZ1654" s="151"/>
      <c r="DA1654" s="151"/>
      <c r="DB1654" s="151"/>
      <c r="DC1654" s="151"/>
      <c r="DD1654" s="151"/>
      <c r="DE1654" s="151"/>
      <c r="DF1654" s="151"/>
      <c r="DG1654" s="151"/>
      <c r="DH1654" s="151"/>
      <c r="DI1654" s="151"/>
      <c r="DJ1654" s="151"/>
      <c r="DK1654" s="151"/>
      <c r="DL1654" s="151"/>
      <c r="DM1654" s="151"/>
      <c r="DN1654" s="151"/>
      <c r="DO1654" s="151"/>
      <c r="DP1654" s="151"/>
      <c r="DQ1654" s="151"/>
      <c r="DR1654" s="151"/>
      <c r="DS1654" s="151"/>
      <c r="DT1654" s="151"/>
      <c r="DU1654" s="151"/>
      <c r="DV1654" s="151"/>
      <c r="DW1654" s="151"/>
      <c r="DX1654" s="151"/>
      <c r="DY1654" s="151"/>
      <c r="DZ1654" s="151"/>
      <c r="EA1654" s="151"/>
      <c r="EB1654" s="151"/>
      <c r="EC1654" s="151"/>
      <c r="ED1654" s="151"/>
      <c r="EE1654" s="151"/>
      <c r="EF1654" s="151"/>
      <c r="EG1654" s="151"/>
      <c r="EH1654" s="151"/>
      <c r="EI1654" s="151"/>
      <c r="EJ1654" s="151"/>
      <c r="EK1654" s="151"/>
      <c r="EL1654" s="151"/>
      <c r="EM1654" s="151"/>
      <c r="EN1654" s="151"/>
      <c r="EO1654" s="151"/>
      <c r="EP1654" s="151"/>
      <c r="EQ1654" s="151"/>
      <c r="ER1654" s="151"/>
      <c r="ES1654" s="151"/>
      <c r="ET1654" s="151"/>
      <c r="EU1654" s="151"/>
      <c r="EV1654" s="151"/>
      <c r="EW1654" s="151"/>
      <c r="EX1654" s="151"/>
      <c r="EY1654" s="151"/>
      <c r="EZ1654" s="151"/>
      <c r="FA1654" s="151"/>
      <c r="FB1654" s="151"/>
      <c r="FC1654" s="151"/>
      <c r="FD1654" s="151"/>
      <c r="FE1654" s="151"/>
      <c r="FF1654" s="151"/>
      <c r="FG1654" s="151"/>
      <c r="FH1654" s="151"/>
      <c r="FI1654" s="151"/>
      <c r="FJ1654" s="151"/>
      <c r="FK1654" s="151"/>
      <c r="FL1654" s="151"/>
      <c r="FM1654" s="151"/>
      <c r="FN1654" s="151"/>
      <c r="FO1654" s="151"/>
      <c r="FP1654" s="151"/>
      <c r="FQ1654" s="151"/>
      <c r="FR1654" s="151"/>
      <c r="FS1654" s="151"/>
      <c r="FT1654" s="151"/>
      <c r="FU1654" s="151"/>
      <c r="FV1654" s="151"/>
      <c r="FW1654" s="151"/>
      <c r="FX1654" s="151"/>
      <c r="FY1654" s="151"/>
      <c r="FZ1654" s="151"/>
      <c r="GA1654" s="151"/>
      <c r="GB1654" s="151"/>
      <c r="GC1654" s="151"/>
      <c r="GD1654" s="151"/>
      <c r="GE1654" s="151"/>
      <c r="GF1654" s="151"/>
      <c r="GG1654" s="151"/>
      <c r="GH1654" s="151"/>
      <c r="GI1654" s="151"/>
      <c r="GJ1654" s="151"/>
      <c r="GK1654" s="151"/>
      <c r="GL1654" s="151"/>
      <c r="GM1654" s="151"/>
      <c r="GN1654" s="151"/>
      <c r="GO1654" s="151"/>
      <c r="GP1654" s="151"/>
      <c r="GQ1654" s="151"/>
      <c r="GR1654" s="151"/>
      <c r="GS1654" s="151"/>
      <c r="GT1654" s="151"/>
      <c r="GU1654" s="151"/>
      <c r="GV1654" s="151"/>
      <c r="GW1654" s="151"/>
      <c r="GX1654" s="151"/>
      <c r="GY1654" s="151"/>
      <c r="GZ1654" s="151"/>
      <c r="HA1654" s="151"/>
      <c r="HB1654" s="151"/>
      <c r="HC1654" s="151"/>
      <c r="HD1654" s="151"/>
      <c r="HE1654" s="151"/>
      <c r="HF1654" s="151"/>
      <c r="HG1654" s="151"/>
      <c r="HH1654" s="151"/>
      <c r="HI1654" s="151"/>
      <c r="HJ1654" s="151"/>
      <c r="HK1654" s="151"/>
      <c r="HL1654" s="151"/>
      <c r="HM1654" s="151"/>
      <c r="HN1654" s="151"/>
      <c r="HO1654" s="151"/>
      <c r="HP1654" s="151"/>
      <c r="HQ1654" s="151"/>
      <c r="HR1654" s="151"/>
      <c r="HS1654" s="151"/>
      <c r="HT1654" s="151"/>
      <c r="HU1654" s="151"/>
      <c r="HV1654" s="151"/>
      <c r="HW1654" s="151"/>
      <c r="HX1654" s="151"/>
      <c r="HY1654" s="151"/>
      <c r="HZ1654" s="151"/>
      <c r="IA1654" s="151"/>
      <c r="IB1654" s="151"/>
      <c r="IC1654" s="151"/>
      <c r="ID1654" s="151"/>
      <c r="IE1654" s="151"/>
      <c r="IF1654" s="151"/>
      <c r="IG1654" s="151"/>
      <c r="IH1654" s="151"/>
      <c r="II1654" s="151"/>
      <c r="IJ1654" s="151"/>
      <c r="IK1654" s="151"/>
      <c r="IL1654" s="151"/>
      <c r="IM1654" s="151"/>
      <c r="IN1654" s="151"/>
      <c r="IO1654" s="151"/>
      <c r="IP1654" s="151"/>
      <c r="IQ1654" s="151"/>
      <c r="IR1654" s="151"/>
      <c r="IS1654" s="151"/>
      <c r="IT1654" s="151"/>
      <c r="IU1654" s="151"/>
      <c r="IV1654" s="151"/>
      <c r="IW1654" s="151"/>
      <c r="IX1654" s="151"/>
      <c r="IY1654" s="151"/>
    </row>
    <row r="1655" spans="1:259" x14ac:dyDescent="0.25">
      <c r="A1655" s="214">
        <v>1</v>
      </c>
      <c r="B1655" s="214">
        <v>1</v>
      </c>
      <c r="C1655" s="2483" t="s">
        <v>82</v>
      </c>
      <c r="D1655" s="2483"/>
      <c r="E1655" s="2483"/>
      <c r="F1655" s="276"/>
      <c r="G1655" s="1136"/>
      <c r="H1655" s="1136"/>
      <c r="I1655" s="1136"/>
      <c r="J1655" s="1627"/>
      <c r="K1655" s="1627"/>
      <c r="L1655" s="1627"/>
      <c r="M1655" s="1627"/>
      <c r="N1655" s="1627"/>
      <c r="O1655" s="1627"/>
      <c r="P1655" s="1627"/>
      <c r="Q1655" s="1627"/>
      <c r="R1655" s="1675"/>
      <c r="S1655" s="1675"/>
      <c r="T1655" s="1675"/>
      <c r="U1655" s="1675"/>
      <c r="V1655" s="1675"/>
      <c r="W1655" s="1675"/>
      <c r="X1655" s="1675"/>
      <c r="Y1655" s="1675"/>
      <c r="Z1655" s="1675"/>
      <c r="AA1655" s="1675"/>
      <c r="AB1655" s="2429"/>
      <c r="AC1655" s="1675"/>
      <c r="AD1655" s="1676"/>
      <c r="AE1655" s="1675"/>
      <c r="AF1655" s="1675"/>
      <c r="AG1655" s="2790"/>
      <c r="AH1655" s="2790"/>
      <c r="AI1655" s="1675"/>
    </row>
    <row r="1656" spans="1:259" ht="47.25" x14ac:dyDescent="0.25">
      <c r="A1656" s="214">
        <v>1</v>
      </c>
      <c r="B1656" s="214">
        <v>1</v>
      </c>
      <c r="C1656" s="1656" t="s">
        <v>396</v>
      </c>
      <c r="D1656" s="1514"/>
      <c r="E1656" s="701"/>
      <c r="F1656" s="222"/>
      <c r="G1656" s="1830"/>
      <c r="H1656" s="1830"/>
      <c r="I1656" s="1830"/>
      <c r="J1656" s="1830"/>
      <c r="K1656" s="1830"/>
      <c r="L1656" s="2484"/>
      <c r="M1656" s="2484"/>
      <c r="N1656" s="2484"/>
      <c r="O1656" s="2484"/>
      <c r="P1656" s="2484"/>
      <c r="Q1656" s="2484"/>
      <c r="R1656" s="365"/>
      <c r="S1656" s="365"/>
      <c r="T1656" s="365"/>
      <c r="U1656" s="365"/>
      <c r="V1656" s="365"/>
      <c r="W1656" s="365"/>
      <c r="X1656" s="365"/>
      <c r="Y1656" s="365"/>
      <c r="Z1656" s="365"/>
      <c r="AA1656" s="365"/>
      <c r="AB1656" s="2030"/>
      <c r="AC1656" s="365"/>
      <c r="AD1656" s="998"/>
      <c r="AE1656" s="365"/>
      <c r="AF1656" s="365"/>
      <c r="AG1656" s="2742"/>
      <c r="AH1656" s="2742"/>
      <c r="AI1656" s="365"/>
    </row>
    <row r="1657" spans="1:259" ht="26.25" x14ac:dyDescent="0.25">
      <c r="B1657" s="214">
        <v>1</v>
      </c>
      <c r="C1657" s="3008" t="s">
        <v>638</v>
      </c>
      <c r="D1657" s="1514"/>
      <c r="E1657" s="701"/>
      <c r="F1657" s="222"/>
      <c r="G1657" s="1830"/>
      <c r="H1657" s="1830"/>
      <c r="I1657" s="1830"/>
      <c r="J1657" s="1830"/>
      <c r="K1657" s="1830"/>
      <c r="L1657" s="2484"/>
      <c r="M1657" s="2484"/>
      <c r="N1657" s="2484"/>
      <c r="O1657" s="2484"/>
      <c r="P1657" s="2484"/>
      <c r="Q1657" s="2484"/>
      <c r="R1657" s="365"/>
      <c r="S1657" s="365"/>
      <c r="T1657" s="365"/>
      <c r="U1657" s="365"/>
      <c r="V1657" s="365"/>
      <c r="W1657" s="365"/>
      <c r="X1657" s="365"/>
      <c r="Y1657" s="365"/>
      <c r="Z1657" s="365"/>
      <c r="AA1657" s="365"/>
      <c r="AB1657" s="2030"/>
      <c r="AC1657" s="365"/>
      <c r="AD1657" s="998"/>
      <c r="AE1657" s="365"/>
      <c r="AF1657" s="365"/>
      <c r="AG1657" s="2742"/>
      <c r="AH1657" s="2742"/>
      <c r="AI1657" s="365"/>
    </row>
    <row r="1658" spans="1:259" s="2020" customFormat="1" x14ac:dyDescent="0.25">
      <c r="A1658" s="214">
        <v>1</v>
      </c>
      <c r="B1658" s="214">
        <v>1</v>
      </c>
      <c r="C1658" s="1753" t="s">
        <v>5</v>
      </c>
      <c r="D1658" s="1753"/>
      <c r="E1658" s="1753"/>
      <c r="F1658" s="252"/>
      <c r="G1658" s="1126"/>
      <c r="H1658" s="1126"/>
      <c r="I1658" s="1126"/>
      <c r="J1658" s="1126"/>
      <c r="K1658" s="1126"/>
      <c r="L1658" s="1755"/>
      <c r="M1658" s="1755"/>
      <c r="N1658" s="1755"/>
      <c r="O1658" s="1755"/>
      <c r="P1658" s="1755"/>
      <c r="Q1658" s="1755"/>
      <c r="R1658" s="2142"/>
      <c r="S1658" s="2142"/>
      <c r="T1658" s="2142"/>
      <c r="U1658" s="2142"/>
      <c r="V1658" s="2142"/>
      <c r="W1658" s="2142"/>
      <c r="X1658" s="2142"/>
      <c r="Y1658" s="2142"/>
      <c r="Z1658" s="2142"/>
      <c r="AA1658" s="2142"/>
      <c r="AB1658" s="2411"/>
      <c r="AC1658" s="2142"/>
      <c r="AD1658" s="2410"/>
      <c r="AE1658" s="2142"/>
      <c r="AF1658" s="2142"/>
      <c r="AG1658" s="2142"/>
      <c r="AH1658" s="2142"/>
      <c r="AI1658" s="2142"/>
    </row>
    <row r="1659" spans="1:259" s="2020" customFormat="1" x14ac:dyDescent="0.25">
      <c r="A1659" s="214">
        <v>1</v>
      </c>
      <c r="B1659" s="214">
        <v>1</v>
      </c>
      <c r="C1659" s="3" t="s">
        <v>23</v>
      </c>
      <c r="D1659" s="961" t="s">
        <v>229</v>
      </c>
      <c r="E1659" s="187">
        <v>340</v>
      </c>
      <c r="F1659" s="218">
        <v>631</v>
      </c>
      <c r="G1659" s="123">
        <f t="shared" ref="G1659" si="2630">F1659/12*$C$3</f>
        <v>525.83333333333337</v>
      </c>
      <c r="H1659" s="252">
        <v>519</v>
      </c>
      <c r="I1659" s="123">
        <f t="shared" ref="I1659:I1669" si="2631">H1659/G1659*100</f>
        <v>98.700475435816159</v>
      </c>
      <c r="J1659" s="2485">
        <v>6.5</v>
      </c>
      <c r="K1659" s="152">
        <f t="shared" ref="K1659:K1669" si="2632">N1659/H1659</f>
        <v>6.5684007707129091</v>
      </c>
      <c r="L1659" s="153">
        <f t="shared" ref="L1659:L1668" si="2633">ROUND(F1659*J1659,0)</f>
        <v>4102</v>
      </c>
      <c r="M1659" s="153">
        <f t="shared" ref="M1659:M1668" si="2634">L1659/12*$C$3</f>
        <v>3418.333333333333</v>
      </c>
      <c r="N1659" s="1755">
        <v>3409</v>
      </c>
      <c r="O1659" s="153">
        <f t="shared" ref="O1659:O1669" si="2635">N1659/M1659*100</f>
        <v>99.726962457337891</v>
      </c>
      <c r="P1659" s="153">
        <f t="shared" ref="P1659:P1668" si="2636">ROUND(L1659/E1659,0)</f>
        <v>12</v>
      </c>
      <c r="Q1659" s="153">
        <f t="shared" ref="Q1659:Q1669" si="2637">N1659/$C$3*12/P1659</f>
        <v>340.9</v>
      </c>
      <c r="R1659" s="2142"/>
      <c r="S1659" s="2142"/>
      <c r="T1659" s="2142"/>
      <c r="U1659" s="2142"/>
      <c r="V1659" s="2142"/>
      <c r="W1659" s="2142"/>
      <c r="X1659" s="2142"/>
      <c r="Y1659" s="2142"/>
      <c r="Z1659" s="2142"/>
      <c r="AA1659" s="2142"/>
      <c r="AB1659" s="2411"/>
      <c r="AC1659" s="2142"/>
      <c r="AD1659" s="2410"/>
      <c r="AE1659" s="2142"/>
      <c r="AF1659" s="2142"/>
      <c r="AG1659" s="2142"/>
      <c r="AH1659" s="2142"/>
      <c r="AI1659" s="2142"/>
    </row>
    <row r="1660" spans="1:259" s="2020" customFormat="1" x14ac:dyDescent="0.25">
      <c r="A1660" s="214">
        <v>1</v>
      </c>
      <c r="B1660" s="214">
        <v>1</v>
      </c>
      <c r="C1660" s="3" t="s">
        <v>24</v>
      </c>
      <c r="D1660" s="961" t="s">
        <v>229</v>
      </c>
      <c r="E1660" s="187">
        <v>300</v>
      </c>
      <c r="F1660" s="218">
        <v>223</v>
      </c>
      <c r="G1660" s="123">
        <f>F1660/12*$C$3</f>
        <v>185.83333333333331</v>
      </c>
      <c r="H1660" s="252">
        <v>117</v>
      </c>
      <c r="I1660" s="123">
        <f t="shared" si="2631"/>
        <v>62.959641255605391</v>
      </c>
      <c r="J1660" s="2485">
        <v>5.8</v>
      </c>
      <c r="K1660" s="152">
        <f t="shared" si="2632"/>
        <v>5.4957264957264957</v>
      </c>
      <c r="L1660" s="153">
        <f t="shared" si="2633"/>
        <v>1293</v>
      </c>
      <c r="M1660" s="153">
        <f t="shared" si="2634"/>
        <v>1077.5</v>
      </c>
      <c r="N1660" s="1755">
        <v>643</v>
      </c>
      <c r="O1660" s="153">
        <f t="shared" si="2635"/>
        <v>59.675174013921115</v>
      </c>
      <c r="P1660" s="153">
        <f t="shared" si="2636"/>
        <v>4</v>
      </c>
      <c r="Q1660" s="153">
        <f t="shared" si="2637"/>
        <v>192.89999999999998</v>
      </c>
      <c r="R1660" s="2142"/>
      <c r="S1660" s="2142"/>
      <c r="T1660" s="2142"/>
      <c r="U1660" s="2142"/>
      <c r="V1660" s="2142"/>
      <c r="W1660" s="2142"/>
      <c r="X1660" s="2142"/>
      <c r="Y1660" s="2142"/>
      <c r="Z1660" s="2142"/>
      <c r="AA1660" s="2142"/>
      <c r="AB1660" s="2303"/>
      <c r="AC1660" s="2142"/>
      <c r="AD1660" s="2410"/>
      <c r="AE1660" s="2142"/>
      <c r="AF1660" s="2142"/>
      <c r="AG1660" s="2142"/>
      <c r="AH1660" s="2142"/>
      <c r="AI1660" s="2142"/>
    </row>
    <row r="1661" spans="1:259" s="2020" customFormat="1" x14ac:dyDescent="0.25">
      <c r="A1661" s="214">
        <v>1</v>
      </c>
      <c r="B1661" s="214">
        <v>1</v>
      </c>
      <c r="C1661" s="3" t="s">
        <v>115</v>
      </c>
      <c r="D1661" s="961" t="s">
        <v>229</v>
      </c>
      <c r="E1661" s="187">
        <v>340</v>
      </c>
      <c r="F1661" s="218">
        <v>68</v>
      </c>
      <c r="G1661" s="123">
        <f t="shared" ref="G1661:G1668" si="2638">F1661/12*$C$3</f>
        <v>56.666666666666671</v>
      </c>
      <c r="H1661" s="252">
        <v>0</v>
      </c>
      <c r="I1661" s="123">
        <f t="shared" si="2631"/>
        <v>0</v>
      </c>
      <c r="J1661" s="2485">
        <v>10</v>
      </c>
      <c r="K1661" s="152" t="e">
        <f t="shared" si="2632"/>
        <v>#DIV/0!</v>
      </c>
      <c r="L1661" s="153">
        <f t="shared" si="2633"/>
        <v>680</v>
      </c>
      <c r="M1661" s="153">
        <f t="shared" si="2634"/>
        <v>566.66666666666663</v>
      </c>
      <c r="N1661" s="1755">
        <v>0</v>
      </c>
      <c r="O1661" s="153">
        <f t="shared" si="2635"/>
        <v>0</v>
      </c>
      <c r="P1661" s="153">
        <f t="shared" si="2636"/>
        <v>2</v>
      </c>
      <c r="Q1661" s="153">
        <f t="shared" si="2637"/>
        <v>0</v>
      </c>
      <c r="R1661" s="2142"/>
      <c r="S1661" s="2142"/>
      <c r="T1661" s="2142"/>
      <c r="U1661" s="2142"/>
      <c r="V1661" s="2142"/>
      <c r="W1661" s="2142"/>
      <c r="X1661" s="2142"/>
      <c r="Y1661" s="2142"/>
      <c r="Z1661" s="2142"/>
      <c r="AA1661" s="2142"/>
      <c r="AB1661" s="2303"/>
      <c r="AC1661" s="2142"/>
      <c r="AD1661" s="2410"/>
      <c r="AE1661" s="2142"/>
      <c r="AF1661" s="2142"/>
      <c r="AG1661" s="2142"/>
      <c r="AH1661" s="2142"/>
      <c r="AI1661" s="2142"/>
    </row>
    <row r="1662" spans="1:259" s="2020" customFormat="1" x14ac:dyDescent="0.25">
      <c r="A1662" s="214">
        <v>1</v>
      </c>
      <c r="B1662" s="214">
        <v>1</v>
      </c>
      <c r="C1662" s="3" t="s">
        <v>212</v>
      </c>
      <c r="D1662" s="961" t="s">
        <v>229</v>
      </c>
      <c r="E1662" s="187">
        <v>330</v>
      </c>
      <c r="F1662" s="218">
        <v>50</v>
      </c>
      <c r="G1662" s="123">
        <f t="shared" si="2638"/>
        <v>41.666666666666671</v>
      </c>
      <c r="H1662" s="252">
        <v>25</v>
      </c>
      <c r="I1662" s="123">
        <f t="shared" si="2631"/>
        <v>60</v>
      </c>
      <c r="J1662" s="2485">
        <v>10</v>
      </c>
      <c r="K1662" s="152">
        <f t="shared" si="2632"/>
        <v>7.36</v>
      </c>
      <c r="L1662" s="153">
        <f t="shared" si="2633"/>
        <v>500</v>
      </c>
      <c r="M1662" s="153">
        <f t="shared" si="2634"/>
        <v>416.66666666666663</v>
      </c>
      <c r="N1662" s="1755">
        <v>184</v>
      </c>
      <c r="O1662" s="153">
        <f t="shared" si="2635"/>
        <v>44.160000000000004</v>
      </c>
      <c r="P1662" s="153">
        <f t="shared" si="2636"/>
        <v>2</v>
      </c>
      <c r="Q1662" s="153">
        <f t="shared" si="2637"/>
        <v>110.39999999999999</v>
      </c>
      <c r="R1662" s="2142"/>
      <c r="S1662" s="2142"/>
      <c r="T1662" s="2142"/>
      <c r="U1662" s="2142"/>
      <c r="V1662" s="2142"/>
      <c r="W1662" s="2142"/>
      <c r="X1662" s="2142"/>
      <c r="Y1662" s="2142"/>
      <c r="Z1662" s="2142"/>
      <c r="AA1662" s="2142"/>
      <c r="AB1662" s="2303"/>
      <c r="AC1662" s="2142"/>
      <c r="AD1662" s="2410"/>
      <c r="AE1662" s="2142"/>
      <c r="AF1662" s="2142"/>
      <c r="AG1662" s="2142"/>
      <c r="AH1662" s="2142"/>
      <c r="AI1662" s="2142"/>
    </row>
    <row r="1663" spans="1:259" s="2020" customFormat="1" x14ac:dyDescent="0.25">
      <c r="A1663" s="214">
        <v>1</v>
      </c>
      <c r="B1663" s="214">
        <v>1</v>
      </c>
      <c r="C1663" s="3" t="s">
        <v>9</v>
      </c>
      <c r="D1663" s="961" t="s">
        <v>229</v>
      </c>
      <c r="E1663" s="187">
        <v>340</v>
      </c>
      <c r="F1663" s="218">
        <v>670</v>
      </c>
      <c r="G1663" s="123">
        <f t="shared" si="2638"/>
        <v>558.33333333333337</v>
      </c>
      <c r="H1663" s="252">
        <v>567</v>
      </c>
      <c r="I1663" s="123">
        <f t="shared" si="2631"/>
        <v>101.55223880597015</v>
      </c>
      <c r="J1663" s="2485">
        <v>10.8</v>
      </c>
      <c r="K1663" s="152">
        <f t="shared" si="2632"/>
        <v>9.9153439153439145</v>
      </c>
      <c r="L1663" s="153">
        <f t="shared" si="2633"/>
        <v>7236</v>
      </c>
      <c r="M1663" s="153">
        <f t="shared" si="2634"/>
        <v>6030</v>
      </c>
      <c r="N1663" s="1755">
        <v>5622</v>
      </c>
      <c r="O1663" s="153">
        <f t="shared" si="2635"/>
        <v>93.233830845771152</v>
      </c>
      <c r="P1663" s="153">
        <f t="shared" si="2636"/>
        <v>21</v>
      </c>
      <c r="Q1663" s="153">
        <f t="shared" si="2637"/>
        <v>321.25714285714287</v>
      </c>
      <c r="R1663" s="2142"/>
      <c r="S1663" s="2142"/>
      <c r="T1663" s="2142"/>
      <c r="U1663" s="2142"/>
      <c r="V1663" s="2142"/>
      <c r="W1663" s="2142"/>
      <c r="X1663" s="2142"/>
      <c r="Y1663" s="2142"/>
      <c r="Z1663" s="2142"/>
      <c r="AA1663" s="2142"/>
      <c r="AB1663" s="2303"/>
      <c r="AC1663" s="2142"/>
      <c r="AD1663" s="2410"/>
      <c r="AE1663" s="2142"/>
      <c r="AF1663" s="2142"/>
      <c r="AG1663" s="2142"/>
      <c r="AH1663" s="2142"/>
      <c r="AI1663" s="2142"/>
    </row>
    <row r="1664" spans="1:259" s="2020" customFormat="1" x14ac:dyDescent="0.25">
      <c r="A1664" s="214">
        <v>1</v>
      </c>
      <c r="B1664" s="214">
        <v>1</v>
      </c>
      <c r="C1664" s="3" t="s">
        <v>25</v>
      </c>
      <c r="D1664" s="961" t="s">
        <v>229</v>
      </c>
      <c r="E1664" s="187">
        <v>340</v>
      </c>
      <c r="F1664" s="218">
        <v>220</v>
      </c>
      <c r="G1664" s="123">
        <f t="shared" si="2638"/>
        <v>183.33333333333331</v>
      </c>
      <c r="H1664" s="252">
        <v>137</v>
      </c>
      <c r="I1664" s="123">
        <f t="shared" si="2631"/>
        <v>74.727272727272734</v>
      </c>
      <c r="J1664" s="2485">
        <v>8.5</v>
      </c>
      <c r="K1664" s="152">
        <f t="shared" si="2632"/>
        <v>7.8686131386861318</v>
      </c>
      <c r="L1664" s="153">
        <f t="shared" si="2633"/>
        <v>1870</v>
      </c>
      <c r="M1664" s="153">
        <f t="shared" si="2634"/>
        <v>1558.3333333333335</v>
      </c>
      <c r="N1664" s="1755">
        <v>1078</v>
      </c>
      <c r="O1664" s="153">
        <f t="shared" si="2635"/>
        <v>69.17647058823529</v>
      </c>
      <c r="P1664" s="153">
        <f t="shared" si="2636"/>
        <v>6</v>
      </c>
      <c r="Q1664" s="153">
        <f t="shared" si="2637"/>
        <v>215.6</v>
      </c>
      <c r="R1664" s="2142"/>
      <c r="S1664" s="2142"/>
      <c r="T1664" s="2142"/>
      <c r="U1664" s="2142"/>
      <c r="V1664" s="2142"/>
      <c r="W1664" s="2142"/>
      <c r="X1664" s="2142"/>
      <c r="Y1664" s="2142"/>
      <c r="Z1664" s="2142"/>
      <c r="AA1664" s="2142"/>
      <c r="AB1664" s="2303"/>
      <c r="AC1664" s="2142"/>
      <c r="AD1664" s="2410"/>
      <c r="AE1664" s="2142"/>
      <c r="AF1664" s="2142"/>
      <c r="AG1664" s="2142"/>
      <c r="AH1664" s="2142"/>
      <c r="AI1664" s="2142"/>
    </row>
    <row r="1665" spans="1:35" s="2020" customFormat="1" x14ac:dyDescent="0.25">
      <c r="A1665" s="214">
        <v>1</v>
      </c>
      <c r="B1665" s="214">
        <v>1</v>
      </c>
      <c r="C1665" s="3" t="s">
        <v>64</v>
      </c>
      <c r="D1665" s="961" t="s">
        <v>229</v>
      </c>
      <c r="E1665" s="187">
        <v>320</v>
      </c>
      <c r="F1665" s="218">
        <v>991</v>
      </c>
      <c r="G1665" s="123">
        <f t="shared" si="2638"/>
        <v>825.83333333333326</v>
      </c>
      <c r="H1665" s="252">
        <v>765</v>
      </c>
      <c r="I1665" s="123">
        <f t="shared" si="2631"/>
        <v>92.633703329969734</v>
      </c>
      <c r="J1665" s="2485">
        <v>9</v>
      </c>
      <c r="K1665" s="152">
        <f t="shared" si="2632"/>
        <v>7.658823529411765</v>
      </c>
      <c r="L1665" s="153">
        <f t="shared" si="2633"/>
        <v>8919</v>
      </c>
      <c r="M1665" s="153">
        <f t="shared" si="2634"/>
        <v>7432.5</v>
      </c>
      <c r="N1665" s="1755">
        <v>5859</v>
      </c>
      <c r="O1665" s="153">
        <f t="shared" si="2635"/>
        <v>78.829465186680125</v>
      </c>
      <c r="P1665" s="153">
        <f t="shared" si="2636"/>
        <v>28</v>
      </c>
      <c r="Q1665" s="153">
        <f t="shared" si="2637"/>
        <v>251.09999999999997</v>
      </c>
      <c r="R1665" s="2142"/>
      <c r="S1665" s="2142"/>
      <c r="T1665" s="2142"/>
      <c r="U1665" s="2142"/>
      <c r="V1665" s="2142"/>
      <c r="W1665" s="2142"/>
      <c r="X1665" s="2142"/>
      <c r="Y1665" s="2142"/>
      <c r="Z1665" s="2142"/>
      <c r="AA1665" s="2142"/>
      <c r="AB1665" s="2303"/>
      <c r="AC1665" s="2142"/>
      <c r="AD1665" s="2410"/>
      <c r="AE1665" s="2142"/>
      <c r="AF1665" s="2142"/>
      <c r="AG1665" s="2142"/>
      <c r="AH1665" s="2142"/>
      <c r="AI1665" s="2142"/>
    </row>
    <row r="1666" spans="1:35" s="2020" customFormat="1" x14ac:dyDescent="0.25">
      <c r="A1666" s="214">
        <v>1</v>
      </c>
      <c r="B1666" s="214">
        <v>1</v>
      </c>
      <c r="C1666" s="3" t="s">
        <v>10</v>
      </c>
      <c r="D1666" s="961" t="s">
        <v>229</v>
      </c>
      <c r="E1666" s="187">
        <v>340</v>
      </c>
      <c r="F1666" s="218">
        <v>1064</v>
      </c>
      <c r="G1666" s="123">
        <f t="shared" si="2638"/>
        <v>886.66666666666674</v>
      </c>
      <c r="H1666" s="216">
        <v>958</v>
      </c>
      <c r="I1666" s="123">
        <f t="shared" si="2631"/>
        <v>108.04511278195488</v>
      </c>
      <c r="J1666" s="2485">
        <v>9.1999999999999993</v>
      </c>
      <c r="K1666" s="152">
        <f t="shared" si="2632"/>
        <v>7.7494780793319418</v>
      </c>
      <c r="L1666" s="153">
        <f t="shared" si="2633"/>
        <v>9789</v>
      </c>
      <c r="M1666" s="153">
        <f t="shared" si="2634"/>
        <v>8157.5</v>
      </c>
      <c r="N1666" s="153">
        <v>7424</v>
      </c>
      <c r="O1666" s="153">
        <f t="shared" si="2635"/>
        <v>91.008274593931958</v>
      </c>
      <c r="P1666" s="153">
        <f t="shared" si="2636"/>
        <v>29</v>
      </c>
      <c r="Q1666" s="153">
        <f t="shared" si="2637"/>
        <v>307.2</v>
      </c>
      <c r="R1666" s="322"/>
      <c r="S1666" s="322"/>
      <c r="T1666" s="322"/>
      <c r="U1666" s="322"/>
      <c r="V1666" s="322"/>
      <c r="W1666" s="322"/>
      <c r="X1666" s="322"/>
      <c r="Y1666" s="322"/>
      <c r="Z1666" s="322"/>
      <c r="AA1666" s="322"/>
      <c r="AB1666" s="2137"/>
      <c r="AC1666" s="322"/>
      <c r="AD1666" s="779"/>
      <c r="AE1666" s="322"/>
      <c r="AF1666" s="322"/>
      <c r="AG1666" s="322"/>
      <c r="AH1666" s="322"/>
      <c r="AI1666" s="322"/>
    </row>
    <row r="1667" spans="1:35" s="2020" customFormat="1" x14ac:dyDescent="0.25">
      <c r="A1667" s="214">
        <v>1</v>
      </c>
      <c r="B1667" s="214">
        <v>1</v>
      </c>
      <c r="C1667" s="3" t="s">
        <v>63</v>
      </c>
      <c r="D1667" s="961" t="s">
        <v>229</v>
      </c>
      <c r="E1667" s="187">
        <v>340</v>
      </c>
      <c r="F1667" s="218">
        <v>300</v>
      </c>
      <c r="G1667" s="123">
        <f t="shared" si="2638"/>
        <v>250</v>
      </c>
      <c r="H1667" s="216">
        <v>215</v>
      </c>
      <c r="I1667" s="123">
        <f t="shared" si="2631"/>
        <v>86</v>
      </c>
      <c r="J1667" s="2485">
        <v>10</v>
      </c>
      <c r="K1667" s="152">
        <f t="shared" si="2632"/>
        <v>9.7069767441860471</v>
      </c>
      <c r="L1667" s="153">
        <f t="shared" si="2633"/>
        <v>3000</v>
      </c>
      <c r="M1667" s="153">
        <f t="shared" si="2634"/>
        <v>2500</v>
      </c>
      <c r="N1667" s="153">
        <v>2087</v>
      </c>
      <c r="O1667" s="153">
        <f t="shared" si="2635"/>
        <v>83.48</v>
      </c>
      <c r="P1667" s="153">
        <f t="shared" si="2636"/>
        <v>9</v>
      </c>
      <c r="Q1667" s="153">
        <f t="shared" si="2637"/>
        <v>278.26666666666665</v>
      </c>
      <c r="R1667" s="322"/>
      <c r="S1667" s="322"/>
      <c r="T1667" s="322"/>
      <c r="U1667" s="322"/>
      <c r="V1667" s="322"/>
      <c r="W1667" s="322"/>
      <c r="X1667" s="322"/>
      <c r="Y1667" s="322"/>
      <c r="Z1667" s="322"/>
      <c r="AA1667" s="322"/>
      <c r="AB1667" s="2137"/>
      <c r="AC1667" s="322"/>
      <c r="AD1667" s="779"/>
      <c r="AE1667" s="322"/>
      <c r="AF1667" s="322"/>
      <c r="AG1667" s="322"/>
      <c r="AH1667" s="322"/>
      <c r="AI1667" s="322"/>
    </row>
    <row r="1668" spans="1:35" s="2020" customFormat="1" x14ac:dyDescent="0.25">
      <c r="A1668" s="214"/>
      <c r="B1668" s="214">
        <v>1</v>
      </c>
      <c r="C1668" s="3" t="s">
        <v>6</v>
      </c>
      <c r="D1668" s="961" t="s">
        <v>229</v>
      </c>
      <c r="E1668" s="187">
        <v>340</v>
      </c>
      <c r="F1668" s="218">
        <v>937</v>
      </c>
      <c r="G1668" s="123">
        <f t="shared" si="2638"/>
        <v>780.83333333333326</v>
      </c>
      <c r="H1668" s="216">
        <v>713</v>
      </c>
      <c r="I1668" s="123">
        <f t="shared" si="2631"/>
        <v>91.312700106723597</v>
      </c>
      <c r="J1668" s="2485">
        <v>9</v>
      </c>
      <c r="K1668" s="152">
        <f t="shared" si="2632"/>
        <v>8.3842917251051894</v>
      </c>
      <c r="L1668" s="153">
        <f t="shared" si="2633"/>
        <v>8433</v>
      </c>
      <c r="M1668" s="153">
        <f t="shared" si="2634"/>
        <v>7027.5</v>
      </c>
      <c r="N1668" s="153">
        <v>5978</v>
      </c>
      <c r="O1668" s="153">
        <f t="shared" si="2635"/>
        <v>85.065812877979369</v>
      </c>
      <c r="P1668" s="153">
        <f t="shared" si="2636"/>
        <v>25</v>
      </c>
      <c r="Q1668" s="153">
        <f>N1668/$C$3*12/P1668</f>
        <v>286.94399999999996</v>
      </c>
      <c r="R1668" s="322"/>
      <c r="S1668" s="322"/>
      <c r="T1668" s="322"/>
      <c r="U1668" s="322"/>
      <c r="V1668" s="322"/>
      <c r="W1668" s="322"/>
      <c r="X1668" s="322"/>
      <c r="Y1668" s="322"/>
      <c r="Z1668" s="322"/>
      <c r="AA1668" s="322"/>
      <c r="AB1668" s="2137"/>
      <c r="AC1668" s="322"/>
      <c r="AD1668" s="779"/>
      <c r="AE1668" s="322"/>
      <c r="AF1668" s="322"/>
      <c r="AG1668" s="322"/>
      <c r="AH1668" s="322"/>
      <c r="AI1668" s="322"/>
    </row>
    <row r="1669" spans="1:35" s="2020" customFormat="1" ht="29.25" x14ac:dyDescent="0.25">
      <c r="A1669" s="214">
        <v>1</v>
      </c>
      <c r="B1669" s="214">
        <v>1</v>
      </c>
      <c r="C1669" s="1204" t="s">
        <v>7</v>
      </c>
      <c r="D1669" s="2663"/>
      <c r="E1669" s="1204"/>
      <c r="F1669" s="82">
        <f>SUM(F1659:F1668)</f>
        <v>5154</v>
      </c>
      <c r="G1669" s="2242">
        <f>SUM(G1659:G1668)</f>
        <v>4295</v>
      </c>
      <c r="H1669" s="236">
        <f>SUM(H1659:H1668)</f>
        <v>4016</v>
      </c>
      <c r="I1669" s="2242">
        <f t="shared" si="2631"/>
        <v>93.504074505238648</v>
      </c>
      <c r="J1669" s="1776">
        <f>IF(F1669=0,0,L1669/F1669)</f>
        <v>8.8905704307334101</v>
      </c>
      <c r="K1669" s="196">
        <f t="shared" si="2632"/>
        <v>8.0388446215139435</v>
      </c>
      <c r="L1669" s="2242">
        <f>SUM(L1659:L1668)</f>
        <v>45822</v>
      </c>
      <c r="M1669" s="2242">
        <f>SUM(M1659:M1668)</f>
        <v>38185</v>
      </c>
      <c r="N1669" s="2242">
        <f>SUM(N1659:N1668)</f>
        <v>32284</v>
      </c>
      <c r="O1669" s="153">
        <f t="shared" si="2635"/>
        <v>84.546287809349224</v>
      </c>
      <c r="P1669" s="2242">
        <f>SUM(P1659:P1668)</f>
        <v>138</v>
      </c>
      <c r="Q1669" s="153">
        <f t="shared" si="2637"/>
        <v>280.73043478260871</v>
      </c>
      <c r="R1669" s="2243">
        <v>208167.62951</v>
      </c>
      <c r="S1669" s="2243">
        <v>208167.62951</v>
      </c>
      <c r="T1669" s="2243">
        <v>207702.88742000001</v>
      </c>
      <c r="U1669" s="2243">
        <v>207702.88742000001</v>
      </c>
      <c r="V1669" s="2243">
        <v>207702.88742000001</v>
      </c>
      <c r="W1669" s="2243">
        <v>207702.88742000001</v>
      </c>
      <c r="X1669" s="2243">
        <v>207702.88742000001</v>
      </c>
      <c r="Y1669" s="2243">
        <v>207702.88742000001</v>
      </c>
      <c r="Z1669" s="2243">
        <v>209673.65082999997</v>
      </c>
      <c r="AA1669" s="2243">
        <v>209673.65082999997</v>
      </c>
      <c r="AB1669" s="874">
        <f t="shared" ref="AB1669:AB1672" si="2639">R1669/12*$C$3+(S1669-R1669)/11*9+(T1669-S1669)/10*8+(U1669-T1669)/9*7+(V1669-U1669)/8*6+(W1669-V1669)/7*5+(X1669-W1669)/6*4+(Y1669-X1669)/5*3+(Z1669-Y1669)/4*2+(AA1669-Z1669)/3*1</f>
        <v>174086.61262466662</v>
      </c>
      <c r="AC1669" s="2243">
        <f t="shared" ref="AC1669:AC1672" si="2640">AI1669-AH1669-AE1669-AD1669</f>
        <v>174150.18749000004</v>
      </c>
      <c r="AD1669" s="2433"/>
      <c r="AE1669" s="2243">
        <v>-1423.0344700000001</v>
      </c>
      <c r="AF1669" s="2243">
        <f>AC1669-AB1669</f>
        <v>63.574865333415801</v>
      </c>
      <c r="AG1669" s="2243"/>
      <c r="AH1669" s="2243">
        <v>-10584.923310000002</v>
      </c>
      <c r="AI1669" s="2243">
        <v>162142.22971000001</v>
      </c>
    </row>
    <row r="1670" spans="1:35" s="2020" customFormat="1" x14ac:dyDescent="0.25">
      <c r="A1670" s="214">
        <v>1</v>
      </c>
      <c r="B1670" s="214">
        <v>1</v>
      </c>
      <c r="C1670" s="1666" t="s">
        <v>14</v>
      </c>
      <c r="D1670" s="1666"/>
      <c r="E1670" s="2245"/>
      <c r="F1670" s="82"/>
      <c r="G1670" s="2242"/>
      <c r="H1670" s="2242"/>
      <c r="I1670" s="2242"/>
      <c r="J1670" s="2246"/>
      <c r="K1670" s="2246"/>
      <c r="L1670" s="2242"/>
      <c r="M1670" s="2242"/>
      <c r="N1670" s="2242"/>
      <c r="O1670" s="2242"/>
      <c r="P1670" s="2242"/>
      <c r="Q1670" s="2242"/>
      <c r="R1670" s="2142"/>
      <c r="S1670" s="2142"/>
      <c r="T1670" s="2142"/>
      <c r="U1670" s="2142"/>
      <c r="V1670" s="2142"/>
      <c r="W1670" s="2142"/>
      <c r="X1670" s="2142"/>
      <c r="Y1670" s="2142"/>
      <c r="Z1670" s="2142"/>
      <c r="AA1670" s="2142"/>
      <c r="AB1670" s="2247">
        <f t="shared" si="2639"/>
        <v>0</v>
      </c>
      <c r="AC1670" s="2142">
        <f t="shared" si="2640"/>
        <v>0</v>
      </c>
      <c r="AD1670" s="2410"/>
      <c r="AE1670" s="2142"/>
      <c r="AF1670" s="2142">
        <f>AC1670-AB1670</f>
        <v>0</v>
      </c>
      <c r="AG1670" s="2142"/>
      <c r="AH1670" s="2142"/>
      <c r="AI1670" s="2142"/>
    </row>
    <row r="1671" spans="1:35" s="2020" customFormat="1" ht="15.75" x14ac:dyDescent="0.25">
      <c r="A1671" s="214">
        <v>1</v>
      </c>
      <c r="B1671" s="214">
        <v>1</v>
      </c>
      <c r="C1671" s="840" t="s">
        <v>324</v>
      </c>
      <c r="D1671" s="530"/>
      <c r="E1671" s="1479"/>
      <c r="F1671" s="256"/>
      <c r="G1671" s="522"/>
      <c r="H1671" s="522"/>
      <c r="I1671" s="522"/>
      <c r="J1671" s="824"/>
      <c r="K1671" s="824"/>
      <c r="L1671" s="1317"/>
      <c r="M1671" s="1317"/>
      <c r="N1671" s="1317"/>
      <c r="O1671" s="1317"/>
      <c r="P1671" s="1317"/>
      <c r="Q1671" s="1317"/>
      <c r="R1671" s="365">
        <v>204717.24718000001</v>
      </c>
      <c r="S1671" s="365">
        <v>204717.24718000001</v>
      </c>
      <c r="T1671" s="365">
        <v>203707.80187</v>
      </c>
      <c r="U1671" s="365">
        <v>203707.80187</v>
      </c>
      <c r="V1671" s="365">
        <v>203707.80187</v>
      </c>
      <c r="W1671" s="365">
        <v>203707.80187</v>
      </c>
      <c r="X1671" s="365">
        <v>203707.80187</v>
      </c>
      <c r="Y1671" s="365">
        <v>203707.80187</v>
      </c>
      <c r="Z1671" s="365">
        <v>202065.78574000002</v>
      </c>
      <c r="AA1671" s="365">
        <v>202065.78574000002</v>
      </c>
      <c r="AB1671" s="2060">
        <f t="shared" si="2639"/>
        <v>168969.14167033334</v>
      </c>
      <c r="AC1671" s="365">
        <f t="shared" si="2640"/>
        <v>160817.02910999997</v>
      </c>
      <c r="AD1671" s="998"/>
      <c r="AE1671" s="365"/>
      <c r="AF1671" s="365">
        <f>AC1671-AB1671</f>
        <v>-8152.1125603333639</v>
      </c>
      <c r="AG1671" s="365"/>
      <c r="AH1671" s="365">
        <v>-52.670179999999995</v>
      </c>
      <c r="AI1671" s="365">
        <v>160764.35892999999</v>
      </c>
    </row>
    <row r="1672" spans="1:35" s="2020" customFormat="1" x14ac:dyDescent="0.25">
      <c r="A1672" s="214"/>
      <c r="B1672" s="214">
        <v>1</v>
      </c>
      <c r="C1672" s="465" t="s">
        <v>288</v>
      </c>
      <c r="D1672" s="530"/>
      <c r="E1672" s="1479"/>
      <c r="F1672" s="256"/>
      <c r="G1672" s="522"/>
      <c r="H1672" s="522"/>
      <c r="I1672" s="522"/>
      <c r="J1672" s="824"/>
      <c r="K1672" s="824"/>
      <c r="L1672" s="1317"/>
      <c r="M1672" s="1317"/>
      <c r="N1672" s="1317"/>
      <c r="O1672" s="1317"/>
      <c r="P1672" s="1317"/>
      <c r="Q1672" s="1317"/>
      <c r="R1672" s="365">
        <v>1925.6340600000001</v>
      </c>
      <c r="S1672" s="365">
        <v>1925.6340600000001</v>
      </c>
      <c r="T1672" s="365">
        <v>1925.6340600000001</v>
      </c>
      <c r="U1672" s="365">
        <v>1925.6340600000001</v>
      </c>
      <c r="V1672" s="365">
        <v>1925.6340600000001</v>
      </c>
      <c r="W1672" s="365">
        <v>1925.6340600000001</v>
      </c>
      <c r="X1672" s="365">
        <v>1925.6340600000001</v>
      </c>
      <c r="Y1672" s="365">
        <v>1925.6340600000001</v>
      </c>
      <c r="Z1672" s="365">
        <v>1925.6340600000001</v>
      </c>
      <c r="AA1672" s="365">
        <v>1925.6340600000001</v>
      </c>
      <c r="AB1672" s="2060">
        <f t="shared" si="2639"/>
        <v>1604.69505</v>
      </c>
      <c r="AC1672" s="365">
        <f t="shared" si="2640"/>
        <v>1604.6951000000001</v>
      </c>
      <c r="AD1672" s="998"/>
      <c r="AE1672" s="365"/>
      <c r="AF1672" s="365">
        <f>AC1672-AB1672</f>
        <v>5.0000000101135811E-5</v>
      </c>
      <c r="AG1672" s="365"/>
      <c r="AH1672" s="365">
        <v>0</v>
      </c>
      <c r="AI1672" s="365">
        <v>1604.6951000000001</v>
      </c>
    </row>
    <row r="1673" spans="1:35" s="2020" customFormat="1" ht="29.25" x14ac:dyDescent="0.25">
      <c r="A1673" s="214">
        <v>1</v>
      </c>
      <c r="B1673" s="214">
        <v>1</v>
      </c>
      <c r="C1673" s="2015" t="s">
        <v>270</v>
      </c>
      <c r="D1673" s="4"/>
      <c r="E1673" s="4"/>
      <c r="F1673" s="561">
        <f>F1675+F1676+F1677+F1678</f>
        <v>29610</v>
      </c>
      <c r="G1673" s="561">
        <f t="shared" ref="G1673:H1673" si="2641">G1675+G1676+G1677+G1678</f>
        <v>24674.999999999996</v>
      </c>
      <c r="H1673" s="561">
        <f t="shared" si="2641"/>
        <v>16851</v>
      </c>
      <c r="I1673" s="743">
        <f>H1673/G1673*100</f>
        <v>68.291793313069917</v>
      </c>
      <c r="J1673" s="1348"/>
      <c r="K1673" s="1348"/>
      <c r="L1673" s="122"/>
      <c r="M1673" s="122"/>
      <c r="N1673" s="122"/>
      <c r="O1673" s="122"/>
      <c r="P1673" s="122"/>
      <c r="Q1673" s="122"/>
      <c r="R1673" s="322"/>
      <c r="S1673" s="322"/>
      <c r="T1673" s="322"/>
      <c r="U1673" s="322"/>
      <c r="V1673" s="322"/>
      <c r="W1673" s="322"/>
      <c r="X1673" s="322"/>
      <c r="Y1673" s="322"/>
      <c r="Z1673" s="322"/>
      <c r="AA1673" s="322"/>
      <c r="AB1673" s="2137"/>
      <c r="AC1673" s="322"/>
      <c r="AD1673" s="779"/>
      <c r="AE1673" s="322"/>
      <c r="AF1673" s="322"/>
      <c r="AG1673" s="322"/>
      <c r="AH1673" s="322"/>
      <c r="AI1673" s="322"/>
    </row>
    <row r="1674" spans="1:35" s="2020" customFormat="1" ht="30" x14ac:dyDescent="0.25">
      <c r="A1674" s="214"/>
      <c r="B1674" s="214">
        <v>1</v>
      </c>
      <c r="C1674" s="306" t="s">
        <v>193</v>
      </c>
      <c r="D1674" s="4"/>
      <c r="E1674" s="4"/>
      <c r="F1674" s="561"/>
      <c r="G1674" s="183"/>
      <c r="H1674" s="183"/>
      <c r="I1674" s="183"/>
      <c r="J1674" s="1348"/>
      <c r="K1674" s="1348"/>
      <c r="L1674" s="122"/>
      <c r="M1674" s="122"/>
      <c r="N1674" s="122"/>
      <c r="O1674" s="122"/>
      <c r="P1674" s="122"/>
      <c r="Q1674" s="122"/>
      <c r="R1674" s="322"/>
      <c r="S1674" s="322"/>
      <c r="T1674" s="322"/>
      <c r="U1674" s="322"/>
      <c r="V1674" s="322"/>
      <c r="W1674" s="322"/>
      <c r="X1674" s="322"/>
      <c r="Y1674" s="322"/>
      <c r="Z1674" s="322"/>
      <c r="AA1674" s="322"/>
      <c r="AB1674" s="2137"/>
      <c r="AC1674" s="322"/>
      <c r="AD1674" s="779"/>
      <c r="AE1674" s="322"/>
      <c r="AF1674" s="322"/>
      <c r="AG1674" s="322"/>
      <c r="AH1674" s="322"/>
      <c r="AI1674" s="322"/>
    </row>
    <row r="1675" spans="1:35" s="2020" customFormat="1" ht="30" x14ac:dyDescent="0.25">
      <c r="A1675" s="214"/>
      <c r="B1675" s="214">
        <v>1</v>
      </c>
      <c r="C1675" s="467" t="s">
        <v>453</v>
      </c>
      <c r="D1675" s="4"/>
      <c r="E1675" s="4"/>
      <c r="F1675" s="562">
        <v>19000</v>
      </c>
      <c r="G1675" s="123">
        <f t="shared" ref="G1675:G1678" si="2642">F1675/12*$C$3</f>
        <v>15833.333333333332</v>
      </c>
      <c r="H1675" s="183">
        <v>9069</v>
      </c>
      <c r="I1675" s="183">
        <f t="shared" ref="I1675:I1684" si="2643">H1675/G1675*100</f>
        <v>57.277894736842107</v>
      </c>
      <c r="J1675" s="1348"/>
      <c r="K1675" s="1348"/>
      <c r="L1675" s="122"/>
      <c r="M1675" s="122"/>
      <c r="N1675" s="122"/>
      <c r="O1675" s="122"/>
      <c r="P1675" s="122"/>
      <c r="Q1675" s="122"/>
      <c r="R1675" s="322"/>
      <c r="S1675" s="322"/>
      <c r="T1675" s="322"/>
      <c r="U1675" s="322"/>
      <c r="V1675" s="322"/>
      <c r="W1675" s="322"/>
      <c r="X1675" s="322"/>
      <c r="Y1675" s="322"/>
      <c r="Z1675" s="322"/>
      <c r="AA1675" s="322"/>
      <c r="AB1675" s="2137"/>
      <c r="AC1675" s="322"/>
      <c r="AD1675" s="779"/>
      <c r="AE1675" s="322"/>
      <c r="AF1675" s="322"/>
      <c r="AG1675" s="322"/>
      <c r="AH1675" s="322"/>
      <c r="AI1675" s="322"/>
    </row>
    <row r="1676" spans="1:35" s="2020" customFormat="1" ht="60" x14ac:dyDescent="0.25">
      <c r="A1676" s="214"/>
      <c r="B1676" s="214">
        <v>1</v>
      </c>
      <c r="C1676" s="307" t="s">
        <v>454</v>
      </c>
      <c r="D1676" s="4"/>
      <c r="E1676" s="4"/>
      <c r="F1676" s="562">
        <v>300</v>
      </c>
      <c r="G1676" s="123">
        <f t="shared" si="2642"/>
        <v>250</v>
      </c>
      <c r="H1676" s="183">
        <v>211</v>
      </c>
      <c r="I1676" s="183">
        <f t="shared" si="2643"/>
        <v>84.399999999999991</v>
      </c>
      <c r="J1676" s="1348"/>
      <c r="K1676" s="1348"/>
      <c r="L1676" s="122"/>
      <c r="M1676" s="122"/>
      <c r="N1676" s="122"/>
      <c r="O1676" s="122"/>
      <c r="P1676" s="122"/>
      <c r="Q1676" s="122"/>
      <c r="R1676" s="322"/>
      <c r="S1676" s="322"/>
      <c r="T1676" s="322"/>
      <c r="U1676" s="322"/>
      <c r="V1676" s="322"/>
      <c r="W1676" s="322"/>
      <c r="X1676" s="322"/>
      <c r="Y1676" s="322"/>
      <c r="Z1676" s="322"/>
      <c r="AA1676" s="322"/>
      <c r="AB1676" s="2137"/>
      <c r="AC1676" s="322"/>
      <c r="AD1676" s="779"/>
      <c r="AE1676" s="322"/>
      <c r="AF1676" s="322"/>
      <c r="AG1676" s="322"/>
      <c r="AH1676" s="322"/>
      <c r="AI1676" s="322"/>
    </row>
    <row r="1677" spans="1:35" s="2020" customFormat="1" ht="45" x14ac:dyDescent="0.25">
      <c r="A1677" s="214"/>
      <c r="B1677" s="214">
        <v>1</v>
      </c>
      <c r="C1677" s="307" t="s">
        <v>455</v>
      </c>
      <c r="D1677" s="4"/>
      <c r="E1677" s="4"/>
      <c r="F1677" s="562">
        <v>9700</v>
      </c>
      <c r="G1677" s="123">
        <f t="shared" si="2642"/>
        <v>8083.3333333333339</v>
      </c>
      <c r="H1677" s="183">
        <v>7571</v>
      </c>
      <c r="I1677" s="183">
        <f t="shared" si="2643"/>
        <v>93.661855670103094</v>
      </c>
      <c r="J1677" s="1348"/>
      <c r="K1677" s="1348"/>
      <c r="L1677" s="122"/>
      <c r="M1677" s="122"/>
      <c r="N1677" s="122"/>
      <c r="O1677" s="122"/>
      <c r="P1677" s="122"/>
      <c r="Q1677" s="122"/>
      <c r="R1677" s="322"/>
      <c r="S1677" s="322"/>
      <c r="T1677" s="322"/>
      <c r="U1677" s="322"/>
      <c r="V1677" s="322"/>
      <c r="W1677" s="322"/>
      <c r="X1677" s="322"/>
      <c r="Y1677" s="322"/>
      <c r="Z1677" s="322"/>
      <c r="AA1677" s="322"/>
      <c r="AB1677" s="2137"/>
      <c r="AC1677" s="322"/>
      <c r="AD1677" s="779"/>
      <c r="AE1677" s="322"/>
      <c r="AF1677" s="322"/>
      <c r="AG1677" s="322"/>
      <c r="AH1677" s="322"/>
      <c r="AI1677" s="322"/>
    </row>
    <row r="1678" spans="1:35" s="2020" customFormat="1" ht="105" x14ac:dyDescent="0.25">
      <c r="A1678" s="214"/>
      <c r="B1678" s="214">
        <v>1</v>
      </c>
      <c r="C1678" s="307" t="s">
        <v>456</v>
      </c>
      <c r="D1678" s="4"/>
      <c r="E1678" s="4"/>
      <c r="F1678" s="562">
        <v>610</v>
      </c>
      <c r="G1678" s="123">
        <f t="shared" si="2642"/>
        <v>508.33333333333337</v>
      </c>
      <c r="H1678" s="183">
        <v>0</v>
      </c>
      <c r="I1678" s="183">
        <f t="shared" si="2643"/>
        <v>0</v>
      </c>
      <c r="J1678" s="1348"/>
      <c r="K1678" s="1348"/>
      <c r="L1678" s="122"/>
      <c r="M1678" s="122"/>
      <c r="N1678" s="122"/>
      <c r="O1678" s="122"/>
      <c r="P1678" s="122"/>
      <c r="Q1678" s="122"/>
      <c r="R1678" s="322"/>
      <c r="S1678" s="322"/>
      <c r="T1678" s="322"/>
      <c r="U1678" s="322"/>
      <c r="V1678" s="322"/>
      <c r="W1678" s="322"/>
      <c r="X1678" s="322"/>
      <c r="Y1678" s="322"/>
      <c r="Z1678" s="322"/>
      <c r="AA1678" s="322"/>
      <c r="AB1678" s="2137"/>
      <c r="AC1678" s="322"/>
      <c r="AD1678" s="779"/>
      <c r="AE1678" s="322"/>
      <c r="AF1678" s="322"/>
      <c r="AG1678" s="322"/>
      <c r="AH1678" s="322"/>
      <c r="AI1678" s="322"/>
    </row>
    <row r="1679" spans="1:35" s="2020" customFormat="1" ht="29.25" x14ac:dyDescent="0.25">
      <c r="A1679" s="214"/>
      <c r="B1679" s="214">
        <v>1</v>
      </c>
      <c r="C1679" s="281" t="s">
        <v>131</v>
      </c>
      <c r="D1679" s="4"/>
      <c r="E1679" s="4"/>
      <c r="F1679" s="561">
        <f>F1680+F1681+F1682</f>
        <v>58811</v>
      </c>
      <c r="G1679" s="561">
        <f t="shared" ref="G1679:H1679" si="2644">G1680+G1681+G1682</f>
        <v>49009.166666666664</v>
      </c>
      <c r="H1679" s="561">
        <f t="shared" si="2644"/>
        <v>25880</v>
      </c>
      <c r="I1679" s="743">
        <f t="shared" si="2643"/>
        <v>52.80644777337573</v>
      </c>
      <c r="J1679" s="1348"/>
      <c r="K1679" s="1348"/>
      <c r="L1679" s="122"/>
      <c r="M1679" s="122"/>
      <c r="N1679" s="122"/>
      <c r="O1679" s="122"/>
      <c r="P1679" s="122"/>
      <c r="Q1679" s="122"/>
      <c r="R1679" s="322"/>
      <c r="S1679" s="322"/>
      <c r="T1679" s="322"/>
      <c r="U1679" s="322"/>
      <c r="V1679" s="322"/>
      <c r="W1679" s="322"/>
      <c r="X1679" s="322"/>
      <c r="Y1679" s="322"/>
      <c r="Z1679" s="322"/>
      <c r="AA1679" s="322"/>
      <c r="AB1679" s="2137"/>
      <c r="AC1679" s="322"/>
      <c r="AD1679" s="779"/>
      <c r="AE1679" s="322"/>
      <c r="AF1679" s="322"/>
      <c r="AG1679" s="322"/>
      <c r="AH1679" s="322"/>
      <c r="AI1679" s="322"/>
    </row>
    <row r="1680" spans="1:35" s="2020" customFormat="1" x14ac:dyDescent="0.25">
      <c r="A1680" s="214"/>
      <c r="B1680" s="214">
        <v>1</v>
      </c>
      <c r="C1680" s="307" t="s">
        <v>222</v>
      </c>
      <c r="D1680" s="4"/>
      <c r="E1680" s="4"/>
      <c r="F1680" s="562">
        <v>55800</v>
      </c>
      <c r="G1680" s="123">
        <f t="shared" ref="G1680:G1684" si="2645">F1680/12*$C$3</f>
        <v>46500</v>
      </c>
      <c r="H1680" s="183">
        <v>24421</v>
      </c>
      <c r="I1680" s="183">
        <f t="shared" si="2643"/>
        <v>52.518279569892471</v>
      </c>
      <c r="J1680" s="1348"/>
      <c r="K1680" s="1348"/>
      <c r="L1680" s="122"/>
      <c r="M1680" s="122"/>
      <c r="N1680" s="122"/>
      <c r="O1680" s="122"/>
      <c r="P1680" s="122"/>
      <c r="Q1680" s="122"/>
      <c r="R1680" s="322"/>
      <c r="S1680" s="322"/>
      <c r="T1680" s="322"/>
      <c r="U1680" s="322"/>
      <c r="V1680" s="322"/>
      <c r="W1680" s="322"/>
      <c r="X1680" s="322"/>
      <c r="Y1680" s="322"/>
      <c r="Z1680" s="322"/>
      <c r="AA1680" s="322"/>
      <c r="AB1680" s="2137"/>
      <c r="AC1680" s="322"/>
      <c r="AD1680" s="779"/>
      <c r="AE1680" s="322"/>
      <c r="AF1680" s="322"/>
      <c r="AG1680" s="322"/>
      <c r="AH1680" s="322"/>
      <c r="AI1680" s="322"/>
    </row>
    <row r="1681" spans="1:35" s="2020" customFormat="1" ht="45" x14ac:dyDescent="0.25">
      <c r="A1681" s="214"/>
      <c r="B1681" s="214">
        <v>1</v>
      </c>
      <c r="C1681" s="307" t="s">
        <v>457</v>
      </c>
      <c r="D1681" s="4"/>
      <c r="E1681" s="4"/>
      <c r="F1681" s="562">
        <v>1811</v>
      </c>
      <c r="G1681" s="123">
        <f t="shared" si="2645"/>
        <v>1509.1666666666665</v>
      </c>
      <c r="H1681" s="183">
        <v>876</v>
      </c>
      <c r="I1681" s="183">
        <f t="shared" si="2643"/>
        <v>58.045278851463287</v>
      </c>
      <c r="J1681" s="1348"/>
      <c r="K1681" s="1348"/>
      <c r="L1681" s="122"/>
      <c r="M1681" s="122"/>
      <c r="N1681" s="122"/>
      <c r="O1681" s="122"/>
      <c r="P1681" s="122"/>
      <c r="Q1681" s="122"/>
      <c r="R1681" s="322"/>
      <c r="S1681" s="322"/>
      <c r="T1681" s="322"/>
      <c r="U1681" s="322"/>
      <c r="V1681" s="322"/>
      <c r="W1681" s="322"/>
      <c r="X1681" s="322"/>
      <c r="Y1681" s="322"/>
      <c r="Z1681" s="322"/>
      <c r="AA1681" s="322"/>
      <c r="AB1681" s="2137"/>
      <c r="AC1681" s="322"/>
      <c r="AD1681" s="779"/>
      <c r="AE1681" s="322"/>
      <c r="AF1681" s="322"/>
      <c r="AG1681" s="322"/>
      <c r="AH1681" s="322"/>
      <c r="AI1681" s="322"/>
    </row>
    <row r="1682" spans="1:35" s="2020" customFormat="1" ht="75" x14ac:dyDescent="0.25">
      <c r="A1682" s="214"/>
      <c r="B1682" s="214">
        <v>1</v>
      </c>
      <c r="C1682" s="307" t="s">
        <v>504</v>
      </c>
      <c r="D1682" s="4"/>
      <c r="E1682" s="4"/>
      <c r="F1682" s="562">
        <v>1200</v>
      </c>
      <c r="G1682" s="123">
        <f t="shared" si="2645"/>
        <v>1000</v>
      </c>
      <c r="H1682" s="183">
        <v>583</v>
      </c>
      <c r="I1682" s="183">
        <f t="shared" si="2643"/>
        <v>58.3</v>
      </c>
      <c r="J1682" s="1348"/>
      <c r="K1682" s="1348"/>
      <c r="L1682" s="122"/>
      <c r="M1682" s="122"/>
      <c r="N1682" s="122"/>
      <c r="O1682" s="122"/>
      <c r="P1682" s="122"/>
      <c r="Q1682" s="122"/>
      <c r="R1682" s="322"/>
      <c r="S1682" s="322"/>
      <c r="T1682" s="322"/>
      <c r="U1682" s="322"/>
      <c r="V1682" s="322"/>
      <c r="W1682" s="322"/>
      <c r="X1682" s="322"/>
      <c r="Y1682" s="322"/>
      <c r="Z1682" s="322"/>
      <c r="AA1682" s="322"/>
      <c r="AB1682" s="2137"/>
      <c r="AC1682" s="322"/>
      <c r="AD1682" s="779"/>
      <c r="AE1682" s="322"/>
      <c r="AF1682" s="322"/>
      <c r="AG1682" s="322"/>
      <c r="AH1682" s="322"/>
      <c r="AI1682" s="322"/>
    </row>
    <row r="1683" spans="1:35" s="2020" customFormat="1" ht="29.25" x14ac:dyDescent="0.25">
      <c r="A1683" s="214"/>
      <c r="B1683" s="214">
        <v>1</v>
      </c>
      <c r="C1683" s="519" t="s">
        <v>343</v>
      </c>
      <c r="D1683" s="4"/>
      <c r="E1683" s="4"/>
      <c r="F1683" s="562">
        <v>16500</v>
      </c>
      <c r="G1683" s="123">
        <f t="shared" si="2645"/>
        <v>13750</v>
      </c>
      <c r="H1683" s="183">
        <v>9690</v>
      </c>
      <c r="I1683" s="183">
        <f t="shared" si="2643"/>
        <v>70.472727272727269</v>
      </c>
      <c r="J1683" s="1348"/>
      <c r="K1683" s="1348"/>
      <c r="L1683" s="122"/>
      <c r="M1683" s="122"/>
      <c r="N1683" s="122"/>
      <c r="O1683" s="122"/>
      <c r="P1683" s="122"/>
      <c r="Q1683" s="122"/>
      <c r="R1683" s="322"/>
      <c r="S1683" s="322"/>
      <c r="T1683" s="322"/>
      <c r="U1683" s="322"/>
      <c r="V1683" s="322"/>
      <c r="W1683" s="322"/>
      <c r="X1683" s="322"/>
      <c r="Y1683" s="322"/>
      <c r="Z1683" s="322"/>
      <c r="AA1683" s="322"/>
      <c r="AB1683" s="2137"/>
      <c r="AC1683" s="322"/>
      <c r="AD1683" s="779"/>
      <c r="AE1683" s="322"/>
      <c r="AF1683" s="322"/>
      <c r="AG1683" s="322"/>
      <c r="AH1683" s="322"/>
      <c r="AI1683" s="322"/>
    </row>
    <row r="1684" spans="1:35" s="2020" customFormat="1" ht="30" x14ac:dyDescent="0.25">
      <c r="A1684" s="214"/>
      <c r="B1684" s="214">
        <v>1</v>
      </c>
      <c r="C1684" s="515" t="s">
        <v>191</v>
      </c>
      <c r="D1684" s="4"/>
      <c r="E1684" s="4"/>
      <c r="F1684" s="562">
        <v>700</v>
      </c>
      <c r="G1684" s="123">
        <f t="shared" si="2645"/>
        <v>583.33333333333337</v>
      </c>
      <c r="H1684" s="183">
        <v>530</v>
      </c>
      <c r="I1684" s="183">
        <f t="shared" si="2643"/>
        <v>90.857142857142847</v>
      </c>
      <c r="J1684" s="1348"/>
      <c r="K1684" s="1348"/>
      <c r="L1684" s="122"/>
      <c r="M1684" s="122"/>
      <c r="N1684" s="122"/>
      <c r="O1684" s="122"/>
      <c r="P1684" s="122"/>
      <c r="Q1684" s="122"/>
      <c r="R1684" s="322"/>
      <c r="S1684" s="322"/>
      <c r="T1684" s="322"/>
      <c r="U1684" s="322"/>
      <c r="V1684" s="322"/>
      <c r="W1684" s="322"/>
      <c r="X1684" s="322"/>
      <c r="Y1684" s="322"/>
      <c r="Z1684" s="322"/>
      <c r="AA1684" s="322"/>
      <c r="AB1684" s="2137"/>
      <c r="AC1684" s="322"/>
      <c r="AD1684" s="779"/>
      <c r="AE1684" s="322"/>
      <c r="AF1684" s="322"/>
      <c r="AG1684" s="322"/>
      <c r="AH1684" s="322"/>
      <c r="AI1684" s="322"/>
    </row>
    <row r="1685" spans="1:35" s="2020" customFormat="1" x14ac:dyDescent="0.25">
      <c r="A1685" s="214"/>
      <c r="B1685" s="214">
        <v>1</v>
      </c>
      <c r="C1685" s="2685" t="s">
        <v>194</v>
      </c>
      <c r="D1685" s="4"/>
      <c r="E1685" s="4"/>
      <c r="F1685" s="562"/>
      <c r="G1685" s="183"/>
      <c r="H1685" s="183"/>
      <c r="I1685" s="183"/>
      <c r="J1685" s="1348"/>
      <c r="K1685" s="1348"/>
      <c r="L1685" s="122"/>
      <c r="M1685" s="122"/>
      <c r="N1685" s="122"/>
      <c r="O1685" s="122"/>
      <c r="P1685" s="122"/>
      <c r="Q1685" s="122"/>
      <c r="R1685" s="322"/>
      <c r="S1685" s="322"/>
      <c r="T1685" s="322"/>
      <c r="U1685" s="322"/>
      <c r="V1685" s="322"/>
      <c r="W1685" s="322"/>
      <c r="X1685" s="322"/>
      <c r="Y1685" s="322"/>
      <c r="Z1685" s="322"/>
      <c r="AA1685" s="322"/>
      <c r="AB1685" s="2137"/>
      <c r="AC1685" s="322"/>
      <c r="AD1685" s="779"/>
      <c r="AE1685" s="322"/>
      <c r="AF1685" s="322"/>
      <c r="AG1685" s="322"/>
      <c r="AH1685" s="322"/>
      <c r="AI1685" s="322"/>
    </row>
    <row r="1686" spans="1:35" s="2020" customFormat="1" ht="104.25" x14ac:dyDescent="0.25">
      <c r="A1686" s="214"/>
      <c r="B1686" s="214">
        <v>1</v>
      </c>
      <c r="C1686" s="307" t="s">
        <v>503</v>
      </c>
      <c r="D1686" s="4"/>
      <c r="E1686" s="4"/>
      <c r="F1686" s="596">
        <v>8809</v>
      </c>
      <c r="G1686" s="522">
        <f t="shared" ref="G1686:G1689" si="2646">F1686/12*$C$3</f>
        <v>7340.8333333333339</v>
      </c>
      <c r="H1686" s="743">
        <v>6158</v>
      </c>
      <c r="I1686" s="743">
        <f t="shared" ref="I1686:I1694" si="2647">H1686/G1686*100</f>
        <v>83.886933817686455</v>
      </c>
      <c r="J1686" s="1348"/>
      <c r="K1686" s="1348"/>
      <c r="L1686" s="122"/>
      <c r="M1686" s="122"/>
      <c r="N1686" s="122"/>
      <c r="O1686" s="122"/>
      <c r="P1686" s="122"/>
      <c r="Q1686" s="122"/>
      <c r="R1686" s="322">
        <v>33026.279260000003</v>
      </c>
      <c r="S1686" s="322">
        <v>33026.279260000003</v>
      </c>
      <c r="T1686" s="322">
        <v>33026.279260000003</v>
      </c>
      <c r="U1686" s="322">
        <v>33026.279260000003</v>
      </c>
      <c r="V1686" s="322">
        <v>33026.279260000003</v>
      </c>
      <c r="W1686" s="322">
        <v>33026.279260000003</v>
      </c>
      <c r="X1686" s="322">
        <v>33026.279260000003</v>
      </c>
      <c r="Y1686" s="322">
        <v>33026.279260000003</v>
      </c>
      <c r="Z1686" s="322">
        <v>33026.279260000003</v>
      </c>
      <c r="AA1686" s="322">
        <v>33026.279260000003</v>
      </c>
      <c r="AB1686" s="2060">
        <f t="shared" ref="AB1686" si="2648">R1686/12*$C$3+(S1686-R1686)/11*9+(T1686-S1686)/10*8+(U1686-T1686)/9*7+(V1686-U1686)/8*6+(W1686-V1686)/7*5+(X1686-W1686)/6*4+(Y1686-X1686)/5*3+(Z1686-Y1686)/4*2+(AA1686-Z1686)/3*1</f>
        <v>27521.899383333333</v>
      </c>
      <c r="AC1686" s="322">
        <f t="shared" ref="AC1686" si="2649">AI1686-AH1686-AE1686-AD1686</f>
        <v>23288.76756</v>
      </c>
      <c r="AD1686" s="779"/>
      <c r="AE1686" s="322"/>
      <c r="AF1686" s="322">
        <f>AC1686-AB1686</f>
        <v>-4233.1318233333332</v>
      </c>
      <c r="AG1686" s="322"/>
      <c r="AH1686" s="322">
        <v>-6.9163699999999997</v>
      </c>
      <c r="AI1686" s="322">
        <v>23281.851190000001</v>
      </c>
    </row>
    <row r="1687" spans="1:35" s="2020" customFormat="1" x14ac:dyDescent="0.25">
      <c r="A1687" s="214"/>
      <c r="B1687" s="214">
        <v>1</v>
      </c>
      <c r="C1687" s="307" t="s">
        <v>623</v>
      </c>
      <c r="D1687" s="4"/>
      <c r="E1687" s="4"/>
      <c r="F1687" s="313">
        <v>1519</v>
      </c>
      <c r="G1687" s="123">
        <f t="shared" si="2646"/>
        <v>1265.8333333333333</v>
      </c>
      <c r="H1687" s="183">
        <v>522</v>
      </c>
      <c r="I1687" s="183">
        <f t="shared" si="2647"/>
        <v>41.237656352863731</v>
      </c>
      <c r="J1687" s="1348"/>
      <c r="K1687" s="1348"/>
      <c r="L1687" s="122"/>
      <c r="M1687" s="122"/>
      <c r="N1687" s="122"/>
      <c r="O1687" s="122"/>
      <c r="P1687" s="122"/>
      <c r="Q1687" s="122"/>
      <c r="R1687" s="322"/>
      <c r="S1687" s="322"/>
      <c r="T1687" s="322"/>
      <c r="U1687" s="322"/>
      <c r="V1687" s="322"/>
      <c r="W1687" s="322"/>
      <c r="X1687" s="322"/>
      <c r="Y1687" s="322"/>
      <c r="Z1687" s="322"/>
      <c r="AA1687" s="322"/>
      <c r="AB1687" s="2060"/>
      <c r="AC1687" s="322"/>
      <c r="AD1687" s="779"/>
      <c r="AE1687" s="322"/>
      <c r="AF1687" s="322"/>
      <c r="AG1687" s="322"/>
      <c r="AH1687" s="322"/>
      <c r="AI1687" s="322"/>
    </row>
    <row r="1688" spans="1:35" s="2020" customFormat="1" x14ac:dyDescent="0.25">
      <c r="A1688" s="214"/>
      <c r="B1688" s="214">
        <v>1</v>
      </c>
      <c r="C1688" s="307" t="s">
        <v>624</v>
      </c>
      <c r="D1688" s="4"/>
      <c r="E1688" s="4"/>
      <c r="F1688" s="313">
        <v>2017</v>
      </c>
      <c r="G1688" s="123">
        <f t="shared" si="2646"/>
        <v>1680.8333333333335</v>
      </c>
      <c r="H1688" s="183">
        <v>976</v>
      </c>
      <c r="I1688" s="183">
        <f t="shared" si="2647"/>
        <v>58.066435299950413</v>
      </c>
      <c r="J1688" s="1348"/>
      <c r="K1688" s="1348"/>
      <c r="L1688" s="122"/>
      <c r="M1688" s="122"/>
      <c r="N1688" s="122"/>
      <c r="O1688" s="122"/>
      <c r="P1688" s="122"/>
      <c r="Q1688" s="122"/>
      <c r="R1688" s="322"/>
      <c r="S1688" s="322"/>
      <c r="T1688" s="322"/>
      <c r="U1688" s="322"/>
      <c r="V1688" s="322"/>
      <c r="W1688" s="322"/>
      <c r="X1688" s="322"/>
      <c r="Y1688" s="322"/>
      <c r="Z1688" s="322"/>
      <c r="AA1688" s="322"/>
      <c r="AB1688" s="2060"/>
      <c r="AC1688" s="322"/>
      <c r="AD1688" s="779"/>
      <c r="AE1688" s="322"/>
      <c r="AF1688" s="322"/>
      <c r="AG1688" s="322"/>
      <c r="AH1688" s="322"/>
      <c r="AI1688" s="322"/>
    </row>
    <row r="1689" spans="1:35" s="2020" customFormat="1" ht="30" x14ac:dyDescent="0.25">
      <c r="A1689" s="214"/>
      <c r="B1689" s="214">
        <v>1</v>
      </c>
      <c r="C1689" s="307" t="s">
        <v>625</v>
      </c>
      <c r="D1689" s="4"/>
      <c r="E1689" s="4"/>
      <c r="F1689" s="313">
        <v>4222</v>
      </c>
      <c r="G1689" s="123">
        <f t="shared" si="2646"/>
        <v>3518.333333333333</v>
      </c>
      <c r="H1689" s="183">
        <v>3749</v>
      </c>
      <c r="I1689" s="183">
        <f t="shared" si="2647"/>
        <v>106.5561345333965</v>
      </c>
      <c r="J1689" s="1348"/>
      <c r="K1689" s="1348"/>
      <c r="L1689" s="122"/>
      <c r="M1689" s="122"/>
      <c r="N1689" s="122"/>
      <c r="O1689" s="122"/>
      <c r="P1689" s="122"/>
      <c r="Q1689" s="122"/>
      <c r="R1689" s="322"/>
      <c r="S1689" s="322"/>
      <c r="T1689" s="322"/>
      <c r="U1689" s="322"/>
      <c r="V1689" s="322"/>
      <c r="W1689" s="322"/>
      <c r="X1689" s="322"/>
      <c r="Y1689" s="322"/>
      <c r="Z1689" s="322"/>
      <c r="AA1689" s="322"/>
      <c r="AB1689" s="2060"/>
      <c r="AC1689" s="322"/>
      <c r="AD1689" s="779"/>
      <c r="AE1689" s="322"/>
      <c r="AF1689" s="322"/>
      <c r="AG1689" s="322"/>
      <c r="AH1689" s="322"/>
      <c r="AI1689" s="322"/>
    </row>
    <row r="1690" spans="1:35" s="2020" customFormat="1" ht="57.75" x14ac:dyDescent="0.25">
      <c r="A1690" s="214"/>
      <c r="B1690" s="214">
        <v>1</v>
      </c>
      <c r="C1690" s="2015" t="s">
        <v>458</v>
      </c>
      <c r="D1690" s="4"/>
      <c r="E1690" s="4"/>
      <c r="F1690" s="561">
        <f>F1691+F1700</f>
        <v>24944</v>
      </c>
      <c r="G1690" s="561">
        <f t="shared" ref="G1690:H1690" si="2650">G1691+G1700</f>
        <v>20786.666666666668</v>
      </c>
      <c r="H1690" s="561">
        <f t="shared" si="2650"/>
        <v>20938</v>
      </c>
      <c r="I1690" s="183">
        <f t="shared" si="2647"/>
        <v>100.72803078896729</v>
      </c>
      <c r="J1690" s="1348"/>
      <c r="K1690" s="1348"/>
      <c r="L1690" s="122"/>
      <c r="M1690" s="122"/>
      <c r="N1690" s="122"/>
      <c r="O1690" s="122"/>
      <c r="P1690" s="122"/>
      <c r="Q1690" s="122"/>
      <c r="R1690" s="322">
        <f t="shared" ref="R1690:AI1690" si="2651">R1691+R1700</f>
        <v>90512.672099999996</v>
      </c>
      <c r="S1690" s="322">
        <f t="shared" ref="S1690:T1690" si="2652">S1691+S1700</f>
        <v>90512.672099999996</v>
      </c>
      <c r="T1690" s="322">
        <f t="shared" si="2652"/>
        <v>90512.672099999996</v>
      </c>
      <c r="U1690" s="322">
        <f t="shared" ref="U1690:V1690" si="2653">U1691+U1700</f>
        <v>90512.672099999996</v>
      </c>
      <c r="V1690" s="322">
        <f t="shared" si="2653"/>
        <v>90512.672099999996</v>
      </c>
      <c r="W1690" s="322">
        <f t="shared" ref="W1690:X1690" si="2654">W1691+W1700</f>
        <v>90512.672099999996</v>
      </c>
      <c r="X1690" s="322">
        <f t="shared" si="2654"/>
        <v>90512.672099999996</v>
      </c>
      <c r="Y1690" s="322">
        <f t="shared" ref="Y1690:Z1690" si="2655">Y1691+Y1700</f>
        <v>90512.672099999996</v>
      </c>
      <c r="Z1690" s="322">
        <f t="shared" si="2655"/>
        <v>90512.672099999996</v>
      </c>
      <c r="AA1690" s="322">
        <f t="shared" ref="AA1690" si="2656">AA1691+AA1700</f>
        <v>90512.672099999996</v>
      </c>
      <c r="AB1690" s="2137">
        <f t="shared" si="2651"/>
        <v>75427.226750000002</v>
      </c>
      <c r="AC1690" s="322">
        <f t="shared" si="2651"/>
        <v>74231.717029999985</v>
      </c>
      <c r="AD1690" s="779">
        <f t="shared" si="2651"/>
        <v>0</v>
      </c>
      <c r="AE1690" s="322">
        <f t="shared" si="2651"/>
        <v>0</v>
      </c>
      <c r="AF1690" s="322">
        <f t="shared" si="2651"/>
        <v>-1195.5097200000223</v>
      </c>
      <c r="AG1690" s="322">
        <f t="shared" si="2651"/>
        <v>0</v>
      </c>
      <c r="AH1690" s="322">
        <f t="shared" si="2651"/>
        <v>-161.27319</v>
      </c>
      <c r="AI1690" s="322">
        <f t="shared" si="2651"/>
        <v>74070.443839999993</v>
      </c>
    </row>
    <row r="1691" spans="1:35" s="2020" customFormat="1" ht="30" x14ac:dyDescent="0.25">
      <c r="A1691" s="214"/>
      <c r="B1691" s="214">
        <v>1</v>
      </c>
      <c r="C1691" s="467" t="s">
        <v>271</v>
      </c>
      <c r="D1691" s="4"/>
      <c r="E1691" s="4"/>
      <c r="F1691" s="561">
        <f>F1692+F1696+F1699</f>
        <v>13036</v>
      </c>
      <c r="G1691" s="561">
        <f t="shared" ref="G1691:H1691" si="2657">G1692+G1696+G1699</f>
        <v>10863.333333333334</v>
      </c>
      <c r="H1691" s="561">
        <f t="shared" si="2657"/>
        <v>10681</v>
      </c>
      <c r="I1691" s="183">
        <f t="shared" si="2647"/>
        <v>98.321571034059517</v>
      </c>
      <c r="J1691" s="1348"/>
      <c r="K1691" s="1348"/>
      <c r="L1691" s="122"/>
      <c r="M1691" s="122"/>
      <c r="N1691" s="122"/>
      <c r="O1691" s="122"/>
      <c r="P1691" s="122"/>
      <c r="Q1691" s="122"/>
      <c r="R1691" s="322">
        <f t="shared" ref="R1691:AI1691" si="2658">R1692+R1696+R1699</f>
        <v>54264.403890000001</v>
      </c>
      <c r="S1691" s="322">
        <f t="shared" si="2658"/>
        <v>54264.403890000001</v>
      </c>
      <c r="T1691" s="322">
        <f t="shared" si="2658"/>
        <v>54264.403890000001</v>
      </c>
      <c r="U1691" s="322">
        <f t="shared" si="2658"/>
        <v>54264.403890000001</v>
      </c>
      <c r="V1691" s="322">
        <f t="shared" si="2658"/>
        <v>54264.403890000001</v>
      </c>
      <c r="W1691" s="322">
        <f t="shared" si="2658"/>
        <v>54264.403890000001</v>
      </c>
      <c r="X1691" s="322">
        <f t="shared" si="2658"/>
        <v>54264.403890000001</v>
      </c>
      <c r="Y1691" s="322">
        <f t="shared" ref="Y1691:Z1691" si="2659">Y1692+Y1696+Y1699</f>
        <v>54264.403890000001</v>
      </c>
      <c r="Z1691" s="322">
        <f t="shared" si="2659"/>
        <v>54264.403890000001</v>
      </c>
      <c r="AA1691" s="322">
        <f t="shared" ref="AA1691" si="2660">AA1692+AA1696+AA1699</f>
        <v>54264.403890000001</v>
      </c>
      <c r="AB1691" s="2137">
        <f t="shared" si="2658"/>
        <v>45220.336575000001</v>
      </c>
      <c r="AC1691" s="322">
        <f t="shared" si="2658"/>
        <v>44061.807939999984</v>
      </c>
      <c r="AD1691" s="779">
        <f t="shared" si="2658"/>
        <v>0</v>
      </c>
      <c r="AE1691" s="322">
        <f t="shared" si="2658"/>
        <v>0</v>
      </c>
      <c r="AF1691" s="322">
        <f t="shared" si="2658"/>
        <v>-1158.5286350000179</v>
      </c>
      <c r="AG1691" s="322">
        <f t="shared" si="2658"/>
        <v>0</v>
      </c>
      <c r="AH1691" s="322">
        <f t="shared" si="2658"/>
        <v>-161.27319</v>
      </c>
      <c r="AI1691" s="322">
        <f t="shared" si="2658"/>
        <v>43900.534749999984</v>
      </c>
    </row>
    <row r="1692" spans="1:35" s="2020" customFormat="1" ht="30" x14ac:dyDescent="0.25">
      <c r="A1692" s="214"/>
      <c r="B1692" s="214">
        <v>1</v>
      </c>
      <c r="C1692" s="307" t="s">
        <v>459</v>
      </c>
      <c r="D1692" s="4"/>
      <c r="E1692" s="4"/>
      <c r="F1692" s="562">
        <v>11191</v>
      </c>
      <c r="G1692" s="123">
        <f t="shared" ref="G1692:G1696" si="2661">F1692/12*$C$3</f>
        <v>9325.8333333333339</v>
      </c>
      <c r="H1692" s="183">
        <v>8814</v>
      </c>
      <c r="I1692" s="183">
        <f t="shared" si="2647"/>
        <v>94.511661156286294</v>
      </c>
      <c r="J1692" s="1348"/>
      <c r="K1692" s="1348"/>
      <c r="L1692" s="122"/>
      <c r="M1692" s="122"/>
      <c r="N1692" s="122"/>
      <c r="O1692" s="122"/>
      <c r="P1692" s="122"/>
      <c r="Q1692" s="122"/>
      <c r="R1692" s="322">
        <v>49240.4</v>
      </c>
      <c r="S1692" s="322">
        <v>49240.4</v>
      </c>
      <c r="T1692" s="322">
        <v>49240.4</v>
      </c>
      <c r="U1692" s="322">
        <v>49240.4</v>
      </c>
      <c r="V1692" s="322">
        <v>49240.4</v>
      </c>
      <c r="W1692" s="322">
        <v>49240.4</v>
      </c>
      <c r="X1692" s="322">
        <v>49240.4</v>
      </c>
      <c r="Y1692" s="322">
        <v>49240.4</v>
      </c>
      <c r="Z1692" s="322">
        <v>49240.4</v>
      </c>
      <c r="AA1692" s="322">
        <v>49240.4</v>
      </c>
      <c r="AB1692" s="2137">
        <f t="shared" ref="AB1692" si="2662">R1692/12*$C$3+(S1692-R1692)/11*9+(T1692-S1692)/10*8+(U1692-T1692)/9*7+(V1692-U1692)/8*6+(W1692-V1692)/7*5+(X1692-W1692)/6*4+(Y1692-X1692)/5*3+(Z1692-Y1692)/4*2+(AA1692-Z1692)/3*1</f>
        <v>41033.666666666672</v>
      </c>
      <c r="AC1692" s="322">
        <f t="shared" ref="AC1692" si="2663">AI1692-AH1692-AE1692-AD1692</f>
        <v>39300.880959999988</v>
      </c>
      <c r="AD1692" s="779"/>
      <c r="AE1692" s="322"/>
      <c r="AF1692" s="322">
        <f>AC1692-AB1692</f>
        <v>-1732.7857066666838</v>
      </c>
      <c r="AG1692" s="322"/>
      <c r="AH1692" s="322">
        <v>-156.08505</v>
      </c>
      <c r="AI1692" s="322">
        <v>39144.795909999986</v>
      </c>
    </row>
    <row r="1693" spans="1:35" s="2020" customFormat="1" ht="60" x14ac:dyDescent="0.25">
      <c r="A1693" s="214"/>
      <c r="B1693" s="214">
        <v>1</v>
      </c>
      <c r="C1693" s="307" t="s">
        <v>479</v>
      </c>
      <c r="D1693" s="4"/>
      <c r="E1693" s="4"/>
      <c r="F1693" s="562"/>
      <c r="G1693" s="183"/>
      <c r="H1693" s="183"/>
      <c r="I1693" s="183"/>
      <c r="J1693" s="1348"/>
      <c r="K1693" s="1348"/>
      <c r="L1693" s="122"/>
      <c r="M1693" s="122"/>
      <c r="N1693" s="122"/>
      <c r="O1693" s="122"/>
      <c r="P1693" s="122"/>
      <c r="Q1693" s="122"/>
      <c r="R1693" s="322"/>
      <c r="S1693" s="322"/>
      <c r="T1693" s="322"/>
      <c r="U1693" s="322"/>
      <c r="V1693" s="322"/>
      <c r="W1693" s="322"/>
      <c r="X1693" s="322"/>
      <c r="Y1693" s="322"/>
      <c r="Z1693" s="322"/>
      <c r="AA1693" s="322"/>
      <c r="AB1693" s="2137"/>
      <c r="AC1693" s="322"/>
      <c r="AD1693" s="779"/>
      <c r="AE1693" s="322"/>
      <c r="AF1693" s="322"/>
      <c r="AG1693" s="322"/>
      <c r="AH1693" s="322"/>
      <c r="AI1693" s="322"/>
    </row>
    <row r="1694" spans="1:35" s="2020" customFormat="1" ht="60" x14ac:dyDescent="0.25">
      <c r="A1694" s="214"/>
      <c r="B1694" s="214"/>
      <c r="C1694" s="307" t="s">
        <v>688</v>
      </c>
      <c r="D1694" s="4"/>
      <c r="E1694" s="4"/>
      <c r="F1694" s="562">
        <v>1799</v>
      </c>
      <c r="G1694" s="3080">
        <f>F1694/8*6</f>
        <v>1349.25</v>
      </c>
      <c r="H1694" s="183">
        <v>232</v>
      </c>
      <c r="I1694" s="183">
        <f t="shared" si="2647"/>
        <v>17.19473781730591</v>
      </c>
      <c r="J1694" s="1348"/>
      <c r="K1694" s="1348"/>
      <c r="L1694" s="122"/>
      <c r="M1694" s="122"/>
      <c r="N1694" s="122"/>
      <c r="O1694" s="122"/>
      <c r="P1694" s="122"/>
      <c r="Q1694" s="122"/>
      <c r="R1694" s="322"/>
      <c r="S1694" s="322"/>
      <c r="T1694" s="322"/>
      <c r="U1694" s="322"/>
      <c r="V1694" s="322"/>
      <c r="W1694" s="322"/>
      <c r="X1694" s="322"/>
      <c r="Y1694" s="322"/>
      <c r="Z1694" s="322"/>
      <c r="AA1694" s="322"/>
      <c r="AB1694" s="2137"/>
      <c r="AC1694" s="322">
        <f>AI1694</f>
        <v>541.10607999999991</v>
      </c>
      <c r="AD1694" s="779"/>
      <c r="AE1694" s="322"/>
      <c r="AF1694" s="322"/>
      <c r="AG1694" s="322"/>
      <c r="AH1694" s="322">
        <v>0</v>
      </c>
      <c r="AI1694" s="322">
        <v>541.10607999999991</v>
      </c>
    </row>
    <row r="1695" spans="1:35" s="2020" customFormat="1" ht="60" x14ac:dyDescent="0.25">
      <c r="A1695" s="214"/>
      <c r="B1695" s="214"/>
      <c r="C1695" s="307" t="s">
        <v>689</v>
      </c>
      <c r="D1695" s="4"/>
      <c r="E1695" s="4"/>
      <c r="F1695" s="562"/>
      <c r="G1695" s="183"/>
      <c r="H1695" s="183"/>
      <c r="I1695" s="183"/>
      <c r="J1695" s="1348"/>
      <c r="K1695" s="1348"/>
      <c r="L1695" s="122"/>
      <c r="M1695" s="122"/>
      <c r="N1695" s="122"/>
      <c r="O1695" s="122"/>
      <c r="P1695" s="122"/>
      <c r="Q1695" s="122"/>
      <c r="R1695" s="322"/>
      <c r="S1695" s="322"/>
      <c r="T1695" s="322"/>
      <c r="U1695" s="322"/>
      <c r="V1695" s="322"/>
      <c r="W1695" s="322"/>
      <c r="X1695" s="322"/>
      <c r="Y1695" s="322"/>
      <c r="Z1695" s="322"/>
      <c r="AA1695" s="322"/>
      <c r="AB1695" s="2137"/>
      <c r="AC1695" s="322"/>
      <c r="AD1695" s="779"/>
      <c r="AE1695" s="322"/>
      <c r="AF1695" s="322"/>
      <c r="AG1695" s="322"/>
      <c r="AH1695" s="322"/>
      <c r="AI1695" s="322"/>
    </row>
    <row r="1696" spans="1:35" s="2020" customFormat="1" ht="30" x14ac:dyDescent="0.25">
      <c r="A1696" s="214"/>
      <c r="B1696" s="214">
        <v>1</v>
      </c>
      <c r="C1696" s="307" t="s">
        <v>460</v>
      </c>
      <c r="D1696" s="4"/>
      <c r="E1696" s="4"/>
      <c r="F1696" s="562">
        <v>1694</v>
      </c>
      <c r="G1696" s="123">
        <f t="shared" si="2661"/>
        <v>1411.6666666666665</v>
      </c>
      <c r="H1696" s="183">
        <v>1709</v>
      </c>
      <c r="I1696" s="183">
        <f>H1696/G1696*100</f>
        <v>121.06257378984652</v>
      </c>
      <c r="J1696" s="1348"/>
      <c r="K1696" s="1348"/>
      <c r="L1696" s="122"/>
      <c r="M1696" s="122"/>
      <c r="N1696" s="122"/>
      <c r="O1696" s="122"/>
      <c r="P1696" s="122"/>
      <c r="Q1696" s="122"/>
      <c r="R1696" s="322">
        <v>3599.50009</v>
      </c>
      <c r="S1696" s="322">
        <v>3599.50009</v>
      </c>
      <c r="T1696" s="322">
        <v>3599.50009</v>
      </c>
      <c r="U1696" s="322">
        <v>3599.50009</v>
      </c>
      <c r="V1696" s="322">
        <v>3599.50009</v>
      </c>
      <c r="W1696" s="322">
        <v>3599.50009</v>
      </c>
      <c r="X1696" s="322">
        <v>3599.50009</v>
      </c>
      <c r="Y1696" s="322">
        <v>3599.50009</v>
      </c>
      <c r="Z1696" s="322">
        <v>3599.50009</v>
      </c>
      <c r="AA1696" s="322">
        <v>3599.50009</v>
      </c>
      <c r="AB1696" s="2137">
        <f t="shared" ref="AB1696" si="2664">R1696/12*$C$3+(S1696-R1696)/11*9+(T1696-S1696)/10*8+(U1696-T1696)/9*7+(V1696-U1696)/8*6+(W1696-V1696)/7*5+(X1696-W1696)/6*4+(Y1696-X1696)/5*3+(Z1696-Y1696)/4*2+(AA1696-Z1696)/3*1</f>
        <v>2999.5834083333334</v>
      </c>
      <c r="AC1696" s="322">
        <f t="shared" ref="AC1696" si="2665">AI1696-AH1696-AE1696-AD1696</f>
        <v>3270.3865799999994</v>
      </c>
      <c r="AD1696" s="779"/>
      <c r="AE1696" s="322"/>
      <c r="AF1696" s="322">
        <f>AC1696-AB1696</f>
        <v>270.803171666666</v>
      </c>
      <c r="AG1696" s="322"/>
      <c r="AH1696" s="322">
        <v>0</v>
      </c>
      <c r="AI1696" s="322">
        <v>3270.3865799999994</v>
      </c>
    </row>
    <row r="1697" spans="1:35" s="2020" customFormat="1" ht="30" x14ac:dyDescent="0.25">
      <c r="A1697" s="214"/>
      <c r="B1697" s="214">
        <v>1</v>
      </c>
      <c r="C1697" s="307" t="s">
        <v>461</v>
      </c>
      <c r="D1697" s="4"/>
      <c r="E1697" s="4"/>
      <c r="F1697" s="562"/>
      <c r="G1697" s="183"/>
      <c r="H1697" s="183"/>
      <c r="I1697" s="183"/>
      <c r="J1697" s="1348"/>
      <c r="K1697" s="1348"/>
      <c r="L1697" s="122"/>
      <c r="M1697" s="122"/>
      <c r="N1697" s="122"/>
      <c r="O1697" s="122"/>
      <c r="P1697" s="122"/>
      <c r="Q1697" s="122"/>
      <c r="R1697" s="322"/>
      <c r="S1697" s="322"/>
      <c r="T1697" s="322"/>
      <c r="U1697" s="322"/>
      <c r="V1697" s="322"/>
      <c r="W1697" s="322"/>
      <c r="X1697" s="322"/>
      <c r="Y1697" s="322"/>
      <c r="Z1697" s="322"/>
      <c r="AA1697" s="322"/>
      <c r="AB1697" s="2137"/>
      <c r="AC1697" s="322">
        <f>AI1697-AH1697-AE1697</f>
        <v>0</v>
      </c>
      <c r="AD1697" s="779"/>
      <c r="AE1697" s="322"/>
      <c r="AF1697" s="322">
        <f>AC1697-AB1697</f>
        <v>0</v>
      </c>
      <c r="AG1697" s="322"/>
      <c r="AH1697" s="322">
        <v>0</v>
      </c>
      <c r="AI1697" s="322">
        <v>0</v>
      </c>
    </row>
    <row r="1698" spans="1:35" s="2020" customFormat="1" ht="45" x14ac:dyDescent="0.25">
      <c r="A1698" s="214"/>
      <c r="B1698" s="214">
        <v>1</v>
      </c>
      <c r="C1698" s="307" t="s">
        <v>462</v>
      </c>
      <c r="D1698" s="4"/>
      <c r="E1698" s="4"/>
      <c r="F1698" s="562"/>
      <c r="G1698" s="183"/>
      <c r="H1698" s="183"/>
      <c r="I1698" s="183"/>
      <c r="J1698" s="1348"/>
      <c r="K1698" s="1348"/>
      <c r="L1698" s="122"/>
      <c r="M1698" s="122"/>
      <c r="N1698" s="122"/>
      <c r="O1698" s="122"/>
      <c r="P1698" s="122"/>
      <c r="Q1698" s="122"/>
      <c r="R1698" s="322"/>
      <c r="S1698" s="322"/>
      <c r="T1698" s="322"/>
      <c r="U1698" s="322"/>
      <c r="V1698" s="322"/>
      <c r="W1698" s="322"/>
      <c r="X1698" s="322"/>
      <c r="Y1698" s="322"/>
      <c r="Z1698" s="322"/>
      <c r="AA1698" s="322"/>
      <c r="AB1698" s="2137"/>
      <c r="AC1698" s="322"/>
      <c r="AD1698" s="779"/>
      <c r="AE1698" s="322"/>
      <c r="AF1698" s="322"/>
      <c r="AG1698" s="322"/>
      <c r="AH1698" s="322"/>
      <c r="AI1698" s="322"/>
    </row>
    <row r="1699" spans="1:35" s="2020" customFormat="1" ht="30" x14ac:dyDescent="0.25">
      <c r="A1699" s="214"/>
      <c r="B1699" s="214">
        <v>1</v>
      </c>
      <c r="C1699" s="307" t="s">
        <v>463</v>
      </c>
      <c r="D1699" s="4"/>
      <c r="E1699" s="4"/>
      <c r="F1699" s="562">
        <v>151</v>
      </c>
      <c r="G1699" s="123">
        <f t="shared" ref="G1699" si="2666">F1699/12*$C$3</f>
        <v>125.83333333333334</v>
      </c>
      <c r="H1699" s="183">
        <v>158</v>
      </c>
      <c r="I1699" s="183">
        <f t="shared" ref="I1699:I1704" si="2667">H1699/G1699*100</f>
        <v>125.56291390728475</v>
      </c>
      <c r="J1699" s="1348"/>
      <c r="K1699" s="1348"/>
      <c r="L1699" s="122"/>
      <c r="M1699" s="122"/>
      <c r="N1699" s="122"/>
      <c r="O1699" s="122"/>
      <c r="P1699" s="122"/>
      <c r="Q1699" s="122"/>
      <c r="R1699" s="322">
        <v>1424.5037999999997</v>
      </c>
      <c r="S1699" s="322">
        <v>1424.5037999999997</v>
      </c>
      <c r="T1699" s="322">
        <v>1424.5037999999997</v>
      </c>
      <c r="U1699" s="322">
        <v>1424.5037999999997</v>
      </c>
      <c r="V1699" s="322">
        <v>1424.5037999999997</v>
      </c>
      <c r="W1699" s="322">
        <v>1424.5037999999997</v>
      </c>
      <c r="X1699" s="322">
        <v>1424.5037999999997</v>
      </c>
      <c r="Y1699" s="322">
        <v>1424.5037999999997</v>
      </c>
      <c r="Z1699" s="322">
        <v>1424.5037999999997</v>
      </c>
      <c r="AA1699" s="322">
        <v>1424.5037999999997</v>
      </c>
      <c r="AB1699" s="2137">
        <f t="shared" ref="AB1699" si="2668">R1699/12*$C$3+(S1699-R1699)/11*9+(T1699-S1699)/10*8+(U1699-T1699)/9*7+(V1699-U1699)/8*6+(W1699-V1699)/7*5+(X1699-W1699)/6*4+(Y1699-X1699)/5*3+(Z1699-Y1699)/4*2+(AA1699-Z1699)/3*1</f>
        <v>1187.0864999999999</v>
      </c>
      <c r="AC1699" s="322">
        <f t="shared" ref="AC1699" si="2669">AI1699-AH1699-AE1699-AD1699</f>
        <v>1490.5403999999999</v>
      </c>
      <c r="AD1699" s="779"/>
      <c r="AE1699" s="322"/>
      <c r="AF1699" s="322">
        <f>AC1699-AB1699</f>
        <v>303.45389999999998</v>
      </c>
      <c r="AG1699" s="322"/>
      <c r="AH1699" s="322">
        <v>-5.1881400000000006</v>
      </c>
      <c r="AI1699" s="322">
        <v>1485.3522599999999</v>
      </c>
    </row>
    <row r="1700" spans="1:35" s="2020" customFormat="1" ht="45" x14ac:dyDescent="0.25">
      <c r="A1700" s="214"/>
      <c r="B1700" s="214">
        <v>1</v>
      </c>
      <c r="C1700" s="467" t="s">
        <v>272</v>
      </c>
      <c r="D1700" s="4"/>
      <c r="E1700" s="4"/>
      <c r="F1700" s="912">
        <f>SUM(F1701:F1703)</f>
        <v>11908</v>
      </c>
      <c r="G1700" s="912">
        <f>SUM(G1701:G1703)</f>
        <v>9923.3333333333339</v>
      </c>
      <c r="H1700" s="912">
        <f>SUM(H1701:H1703)</f>
        <v>10257</v>
      </c>
      <c r="I1700" s="183">
        <f t="shared" si="2667"/>
        <v>103.36244541484716</v>
      </c>
      <c r="J1700" s="1348"/>
      <c r="K1700" s="1348"/>
      <c r="L1700" s="122"/>
      <c r="M1700" s="122"/>
      <c r="N1700" s="122"/>
      <c r="O1700" s="122"/>
      <c r="P1700" s="122"/>
      <c r="Q1700" s="122"/>
      <c r="R1700" s="322">
        <f t="shared" ref="R1700:AI1700" si="2670">SUM(R1701:R1703)</f>
        <v>36248.268210000002</v>
      </c>
      <c r="S1700" s="322">
        <f t="shared" si="2670"/>
        <v>36248.268210000002</v>
      </c>
      <c r="T1700" s="322">
        <f t="shared" ref="T1700:U1700" si="2671">SUM(T1701:T1703)</f>
        <v>36248.268210000002</v>
      </c>
      <c r="U1700" s="322">
        <f t="shared" si="2671"/>
        <v>36248.268210000002</v>
      </c>
      <c r="V1700" s="322">
        <f t="shared" ref="V1700:W1700" si="2672">SUM(V1701:V1703)</f>
        <v>36248.268210000002</v>
      </c>
      <c r="W1700" s="322">
        <f t="shared" si="2672"/>
        <v>36248.268210000002</v>
      </c>
      <c r="X1700" s="322">
        <f t="shared" ref="X1700:Y1700" si="2673">SUM(X1701:X1703)</f>
        <v>36248.268210000002</v>
      </c>
      <c r="Y1700" s="322">
        <f t="shared" si="2673"/>
        <v>36248.268210000002</v>
      </c>
      <c r="Z1700" s="322">
        <f t="shared" ref="Z1700:AA1700" si="2674">SUM(Z1701:Z1703)</f>
        <v>36248.268210000002</v>
      </c>
      <c r="AA1700" s="322">
        <f t="shared" si="2674"/>
        <v>36248.268210000002</v>
      </c>
      <c r="AB1700" s="2137">
        <f t="shared" si="2670"/>
        <v>30206.890175000004</v>
      </c>
      <c r="AC1700" s="322">
        <f t="shared" si="2670"/>
        <v>30169.909090000001</v>
      </c>
      <c r="AD1700" s="779">
        <f t="shared" si="2670"/>
        <v>0</v>
      </c>
      <c r="AE1700" s="322">
        <f t="shared" si="2670"/>
        <v>0</v>
      </c>
      <c r="AF1700" s="322">
        <f t="shared" si="2670"/>
        <v>-36.981085000004441</v>
      </c>
      <c r="AG1700" s="322">
        <f t="shared" si="2670"/>
        <v>0</v>
      </c>
      <c r="AH1700" s="322">
        <f t="shared" si="2670"/>
        <v>0</v>
      </c>
      <c r="AI1700" s="322">
        <f t="shared" si="2670"/>
        <v>30169.909090000001</v>
      </c>
    </row>
    <row r="1701" spans="1:35" s="2020" customFormat="1" ht="45" x14ac:dyDescent="0.25">
      <c r="A1701" s="214"/>
      <c r="B1701" s="214">
        <v>1</v>
      </c>
      <c r="C1701" s="307" t="s">
        <v>464</v>
      </c>
      <c r="D1701" s="4"/>
      <c r="E1701" s="4"/>
      <c r="F1701" s="171">
        <v>4147</v>
      </c>
      <c r="G1701" s="123">
        <f t="shared" ref="G1701:G1703" si="2675">F1701/12*$C$3</f>
        <v>3455.833333333333</v>
      </c>
      <c r="H1701" s="183">
        <v>3837</v>
      </c>
      <c r="I1701" s="183">
        <f t="shared" si="2667"/>
        <v>111.02965999517724</v>
      </c>
      <c r="J1701" s="1348"/>
      <c r="K1701" s="1348"/>
      <c r="L1701" s="122"/>
      <c r="M1701" s="122"/>
      <c r="N1701" s="122"/>
      <c r="O1701" s="122"/>
      <c r="P1701" s="122"/>
      <c r="Q1701" s="122"/>
      <c r="R1701" s="322">
        <v>7605.4321200000004</v>
      </c>
      <c r="S1701" s="322">
        <v>7605.4321200000004</v>
      </c>
      <c r="T1701" s="322">
        <v>7605.4321200000004</v>
      </c>
      <c r="U1701" s="322">
        <v>7605.4321200000004</v>
      </c>
      <c r="V1701" s="322">
        <v>7605.4321200000004</v>
      </c>
      <c r="W1701" s="322">
        <v>7605.4321200000004</v>
      </c>
      <c r="X1701" s="322">
        <v>7605.4321200000004</v>
      </c>
      <c r="Y1701" s="322">
        <v>7605.4321200000004</v>
      </c>
      <c r="Z1701" s="322">
        <v>7605.4321200000004</v>
      </c>
      <c r="AA1701" s="322">
        <v>7605.4321200000004</v>
      </c>
      <c r="AB1701" s="2137">
        <f t="shared" ref="AB1701:AB1704" si="2676">R1701/12*$C$3+(S1701-R1701)/11*9+(T1701-S1701)/10*8+(U1701-T1701)/9*7+(V1701-U1701)/8*6+(W1701-V1701)/7*5+(X1701-W1701)/6*4+(Y1701-X1701)/5*3+(Z1701-Y1701)/4*2+(AA1701-Z1701)/3*1</f>
        <v>6337.8600999999999</v>
      </c>
      <c r="AC1701" s="322">
        <f t="shared" ref="AC1701:AC1704" si="2677">AI1701-AH1701-AE1701-AD1701</f>
        <v>7094.5175600000002</v>
      </c>
      <c r="AD1701" s="779"/>
      <c r="AE1701" s="322"/>
      <c r="AF1701" s="322">
        <f>AC1701-AB1701</f>
        <v>756.65746000000036</v>
      </c>
      <c r="AG1701" s="322"/>
      <c r="AH1701" s="322">
        <v>0</v>
      </c>
      <c r="AI1701" s="322">
        <v>7094.5175600000002</v>
      </c>
    </row>
    <row r="1702" spans="1:35" s="2020" customFormat="1" ht="75" x14ac:dyDescent="0.25">
      <c r="A1702" s="214"/>
      <c r="B1702" s="214">
        <v>1</v>
      </c>
      <c r="C1702" s="307" t="s">
        <v>465</v>
      </c>
      <c r="D1702" s="4"/>
      <c r="E1702" s="4"/>
      <c r="F1702" s="563">
        <v>6200</v>
      </c>
      <c r="G1702" s="123">
        <f t="shared" si="2675"/>
        <v>5166.6666666666661</v>
      </c>
      <c r="H1702" s="183">
        <v>4934</v>
      </c>
      <c r="I1702" s="183">
        <f t="shared" si="2667"/>
        <v>95.49677419354839</v>
      </c>
      <c r="J1702" s="1348"/>
      <c r="K1702" s="1348"/>
      <c r="L1702" s="122"/>
      <c r="M1702" s="122"/>
      <c r="N1702" s="122"/>
      <c r="O1702" s="122"/>
      <c r="P1702" s="122"/>
      <c r="Q1702" s="122"/>
      <c r="R1702" s="322">
        <v>25783.568000000003</v>
      </c>
      <c r="S1702" s="322">
        <v>25783.568000000003</v>
      </c>
      <c r="T1702" s="322">
        <v>25783.568000000003</v>
      </c>
      <c r="U1702" s="322">
        <v>25783.568000000003</v>
      </c>
      <c r="V1702" s="322">
        <v>25783.568000000003</v>
      </c>
      <c r="W1702" s="322">
        <v>25783.568000000003</v>
      </c>
      <c r="X1702" s="322">
        <v>25783.568000000003</v>
      </c>
      <c r="Y1702" s="322">
        <v>25783.568000000003</v>
      </c>
      <c r="Z1702" s="322">
        <v>25783.568000000003</v>
      </c>
      <c r="AA1702" s="322">
        <v>25783.568000000003</v>
      </c>
      <c r="AB1702" s="2137">
        <f t="shared" si="2676"/>
        <v>21486.306666666671</v>
      </c>
      <c r="AC1702" s="322">
        <f t="shared" si="2677"/>
        <v>20358.514230000001</v>
      </c>
      <c r="AD1702" s="779"/>
      <c r="AE1702" s="322"/>
      <c r="AF1702" s="322">
        <f>AC1702-AB1702</f>
        <v>-1127.7924366666703</v>
      </c>
      <c r="AG1702" s="322"/>
      <c r="AH1702" s="322">
        <v>0</v>
      </c>
      <c r="AI1702" s="322">
        <v>20358.514230000001</v>
      </c>
    </row>
    <row r="1703" spans="1:35" s="2020" customFormat="1" ht="60" x14ac:dyDescent="0.25">
      <c r="A1703" s="214"/>
      <c r="B1703" s="214">
        <v>1</v>
      </c>
      <c r="C1703" s="307" t="s">
        <v>466</v>
      </c>
      <c r="D1703" s="4"/>
      <c r="E1703" s="4"/>
      <c r="F1703" s="563">
        <v>1561</v>
      </c>
      <c r="G1703" s="123">
        <f t="shared" si="2675"/>
        <v>1300.8333333333335</v>
      </c>
      <c r="H1703" s="183">
        <v>1486</v>
      </c>
      <c r="I1703" s="183">
        <f t="shared" si="2667"/>
        <v>114.234465086483</v>
      </c>
      <c r="J1703" s="1348"/>
      <c r="K1703" s="1348"/>
      <c r="L1703" s="122"/>
      <c r="M1703" s="122"/>
      <c r="N1703" s="122"/>
      <c r="O1703" s="122"/>
      <c r="P1703" s="122"/>
      <c r="Q1703" s="122"/>
      <c r="R1703" s="322">
        <v>2859.2680900000005</v>
      </c>
      <c r="S1703" s="322">
        <v>2859.2680900000005</v>
      </c>
      <c r="T1703" s="322">
        <v>2859.2680900000005</v>
      </c>
      <c r="U1703" s="322">
        <v>2859.2680900000005</v>
      </c>
      <c r="V1703" s="322">
        <v>2859.2680900000005</v>
      </c>
      <c r="W1703" s="322">
        <v>2859.2680900000005</v>
      </c>
      <c r="X1703" s="322">
        <v>2859.2680900000005</v>
      </c>
      <c r="Y1703" s="322">
        <v>2859.2680900000005</v>
      </c>
      <c r="Z1703" s="322">
        <v>2859.2680900000005</v>
      </c>
      <c r="AA1703" s="322">
        <v>2859.2680900000005</v>
      </c>
      <c r="AB1703" s="2137">
        <f t="shared" si="2676"/>
        <v>2382.7234083333337</v>
      </c>
      <c r="AC1703" s="322">
        <f t="shared" si="2677"/>
        <v>2716.8772999999992</v>
      </c>
      <c r="AD1703" s="779"/>
      <c r="AE1703" s="322"/>
      <c r="AF1703" s="322">
        <f>AC1703-AB1703</f>
        <v>334.15389166666546</v>
      </c>
      <c r="AG1703" s="322"/>
      <c r="AH1703" s="322">
        <v>0</v>
      </c>
      <c r="AI1703" s="322">
        <v>2716.8772999999992</v>
      </c>
    </row>
    <row r="1704" spans="1:35" s="2020" customFormat="1" ht="29.25" x14ac:dyDescent="0.25">
      <c r="A1704" s="214"/>
      <c r="B1704" s="214">
        <v>1</v>
      </c>
      <c r="C1704" s="2015" t="s">
        <v>310</v>
      </c>
      <c r="D1704" s="4"/>
      <c r="E1704" s="4"/>
      <c r="F1704" s="912">
        <f>F1711+F1706+F1712</f>
        <v>5457.2999999999993</v>
      </c>
      <c r="G1704" s="912">
        <f t="shared" ref="G1704:H1704" si="2678">G1711+G1706+G1712</f>
        <v>4547.75</v>
      </c>
      <c r="H1704" s="912">
        <f t="shared" si="2678"/>
        <v>4643.875</v>
      </c>
      <c r="I1704" s="183">
        <f t="shared" si="2667"/>
        <v>102.1136825902919</v>
      </c>
      <c r="J1704" s="1348"/>
      <c r="K1704" s="1348"/>
      <c r="L1704" s="122"/>
      <c r="M1704" s="122"/>
      <c r="N1704" s="122"/>
      <c r="O1704" s="122"/>
      <c r="P1704" s="122"/>
      <c r="Q1704" s="122"/>
      <c r="R1704" s="322">
        <v>35195.311999999998</v>
      </c>
      <c r="S1704" s="322">
        <v>35195.311999999998</v>
      </c>
      <c r="T1704" s="322">
        <v>35195.311999999998</v>
      </c>
      <c r="U1704" s="322">
        <v>35195.311999999998</v>
      </c>
      <c r="V1704" s="322">
        <v>35195.311999999998</v>
      </c>
      <c r="W1704" s="322">
        <v>35195.311999999998</v>
      </c>
      <c r="X1704" s="322">
        <v>35195.311999999998</v>
      </c>
      <c r="Y1704" s="322">
        <v>35195.311999999998</v>
      </c>
      <c r="Z1704" s="322">
        <v>35195.311999999998</v>
      </c>
      <c r="AA1704" s="322">
        <v>35195.311999999998</v>
      </c>
      <c r="AB1704" s="2137">
        <f t="shared" si="2676"/>
        <v>29329.426666666663</v>
      </c>
      <c r="AC1704" s="322">
        <f t="shared" si="2677"/>
        <v>34449.051590000046</v>
      </c>
      <c r="AD1704" s="779"/>
      <c r="AE1704" s="322"/>
      <c r="AF1704" s="322">
        <f>AC1704-AB1704</f>
        <v>5119.6249233333838</v>
      </c>
      <c r="AG1704" s="322">
        <v>-8.2503600000000006</v>
      </c>
      <c r="AH1704" s="322">
        <v>0</v>
      </c>
      <c r="AI1704" s="322">
        <v>34449.051590000046</v>
      </c>
    </row>
    <row r="1705" spans="1:35" s="2020" customFormat="1" x14ac:dyDescent="0.25">
      <c r="A1705" s="214"/>
      <c r="B1705" s="214">
        <v>1</v>
      </c>
      <c r="C1705" s="307" t="s">
        <v>303</v>
      </c>
      <c r="D1705" s="4"/>
      <c r="E1705" s="4"/>
      <c r="F1705" s="563"/>
      <c r="G1705" s="563"/>
      <c r="H1705" s="563"/>
      <c r="I1705" s="183"/>
      <c r="J1705" s="1348"/>
      <c r="K1705" s="1348"/>
      <c r="L1705" s="122"/>
      <c r="M1705" s="122"/>
      <c r="N1705" s="122"/>
      <c r="O1705" s="122"/>
      <c r="P1705" s="122"/>
      <c r="Q1705" s="122"/>
      <c r="R1705" s="322"/>
      <c r="S1705" s="322"/>
      <c r="T1705" s="322"/>
      <c r="U1705" s="322"/>
      <c r="V1705" s="322"/>
      <c r="W1705" s="322"/>
      <c r="X1705" s="322"/>
      <c r="Y1705" s="322"/>
      <c r="Z1705" s="322"/>
      <c r="AA1705" s="322"/>
      <c r="AB1705" s="2137"/>
      <c r="AC1705" s="322"/>
      <c r="AD1705" s="779"/>
      <c r="AE1705" s="322"/>
      <c r="AF1705" s="322"/>
      <c r="AG1705" s="322"/>
      <c r="AH1705" s="322"/>
      <c r="AI1705" s="322"/>
    </row>
    <row r="1706" spans="1:35" s="2020" customFormat="1" ht="30" x14ac:dyDescent="0.25">
      <c r="A1706" s="214"/>
      <c r="B1706" s="214">
        <v>1</v>
      </c>
      <c r="C1706" s="467" t="s">
        <v>442</v>
      </c>
      <c r="D1706" s="4"/>
      <c r="E1706" s="4"/>
      <c r="F1706" s="565">
        <f>F1707+F1708/4</f>
        <v>2100</v>
      </c>
      <c r="G1706" s="565">
        <f t="shared" ref="G1706:H1706" si="2679">G1707+G1708/4</f>
        <v>1750</v>
      </c>
      <c r="H1706" s="565">
        <f t="shared" si="2679"/>
        <v>2040.875</v>
      </c>
      <c r="I1706" s="183">
        <f>H1706/G1706*100</f>
        <v>116.62142857142857</v>
      </c>
      <c r="J1706" s="1348"/>
      <c r="K1706" s="1348"/>
      <c r="L1706" s="122"/>
      <c r="M1706" s="122"/>
      <c r="N1706" s="122"/>
      <c r="O1706" s="122"/>
      <c r="P1706" s="122"/>
      <c r="Q1706" s="122"/>
      <c r="R1706" s="322"/>
      <c r="S1706" s="322"/>
      <c r="T1706" s="322"/>
      <c r="U1706" s="322"/>
      <c r="V1706" s="322"/>
      <c r="W1706" s="322"/>
      <c r="X1706" s="322"/>
      <c r="Y1706" s="322"/>
      <c r="Z1706" s="322"/>
      <c r="AA1706" s="322"/>
      <c r="AB1706" s="2137"/>
      <c r="AC1706" s="322"/>
      <c r="AD1706" s="779"/>
      <c r="AE1706" s="322"/>
      <c r="AF1706" s="322"/>
      <c r="AG1706" s="322"/>
      <c r="AH1706" s="322"/>
      <c r="AI1706" s="322"/>
    </row>
    <row r="1707" spans="1:35" s="2020" customFormat="1" x14ac:dyDescent="0.25">
      <c r="A1707" s="214">
        <v>1</v>
      </c>
      <c r="B1707" s="214">
        <v>1</v>
      </c>
      <c r="C1707" s="307" t="s">
        <v>443</v>
      </c>
      <c r="D1707" s="4"/>
      <c r="E1707" s="4"/>
      <c r="F1707" s="542"/>
      <c r="G1707" s="123"/>
      <c r="H1707" s="183"/>
      <c r="I1707" s="183"/>
      <c r="J1707" s="1348"/>
      <c r="K1707" s="1348"/>
      <c r="L1707" s="122"/>
      <c r="M1707" s="122"/>
      <c r="N1707" s="122"/>
      <c r="O1707" s="122"/>
      <c r="P1707" s="122"/>
      <c r="Q1707" s="122"/>
      <c r="R1707" s="322"/>
      <c r="S1707" s="322"/>
      <c r="T1707" s="322"/>
      <c r="U1707" s="322"/>
      <c r="V1707" s="322"/>
      <c r="W1707" s="322"/>
      <c r="X1707" s="322"/>
      <c r="Y1707" s="322"/>
      <c r="Z1707" s="322"/>
      <c r="AA1707" s="322"/>
      <c r="AB1707" s="2137"/>
      <c r="AC1707" s="322"/>
      <c r="AD1707" s="779"/>
      <c r="AE1707" s="322"/>
      <c r="AF1707" s="322"/>
      <c r="AG1707" s="322"/>
      <c r="AH1707" s="322"/>
      <c r="AI1707" s="322"/>
    </row>
    <row r="1708" spans="1:35" s="2020" customFormat="1" ht="30" x14ac:dyDescent="0.25">
      <c r="A1708" s="214">
        <v>1</v>
      </c>
      <c r="B1708" s="214">
        <v>1</v>
      </c>
      <c r="C1708" s="307" t="s">
        <v>444</v>
      </c>
      <c r="D1708" s="4"/>
      <c r="E1708" s="4"/>
      <c r="F1708" s="565">
        <v>8400</v>
      </c>
      <c r="G1708" s="123">
        <f t="shared" ref="G1708" si="2680">F1708/12*$C$3</f>
        <v>7000</v>
      </c>
      <c r="H1708" s="183">
        <v>8163.5</v>
      </c>
      <c r="I1708" s="183">
        <f>H1708/G1708*100</f>
        <v>116.62142857142857</v>
      </c>
      <c r="J1708" s="1348"/>
      <c r="K1708" s="1348"/>
      <c r="L1708" s="122"/>
      <c r="M1708" s="122"/>
      <c r="N1708" s="122"/>
      <c r="O1708" s="122"/>
      <c r="P1708" s="122"/>
      <c r="Q1708" s="122"/>
      <c r="R1708" s="322"/>
      <c r="S1708" s="322"/>
      <c r="T1708" s="322"/>
      <c r="U1708" s="322"/>
      <c r="V1708" s="322"/>
      <c r="W1708" s="322"/>
      <c r="X1708" s="322"/>
      <c r="Y1708" s="322"/>
      <c r="Z1708" s="322"/>
      <c r="AA1708" s="322"/>
      <c r="AB1708" s="2137"/>
      <c r="AC1708" s="322"/>
      <c r="AD1708" s="779"/>
      <c r="AE1708" s="322"/>
      <c r="AF1708" s="322"/>
      <c r="AG1708" s="322"/>
      <c r="AH1708" s="322"/>
      <c r="AI1708" s="322"/>
    </row>
    <row r="1709" spans="1:35" s="2020" customFormat="1" ht="60" x14ac:dyDescent="0.25">
      <c r="A1709" s="214">
        <v>1</v>
      </c>
      <c r="B1709" s="214">
        <v>1</v>
      </c>
      <c r="C1709" s="307" t="s">
        <v>446</v>
      </c>
      <c r="D1709" s="4"/>
      <c r="E1709" s="4"/>
      <c r="F1709" s="563"/>
      <c r="G1709" s="123"/>
      <c r="H1709" s="183"/>
      <c r="I1709" s="183"/>
      <c r="J1709" s="1348"/>
      <c r="K1709" s="1348"/>
      <c r="L1709" s="122"/>
      <c r="M1709" s="122"/>
      <c r="N1709" s="122"/>
      <c r="O1709" s="122"/>
      <c r="P1709" s="122"/>
      <c r="Q1709" s="122"/>
      <c r="R1709" s="322"/>
      <c r="S1709" s="322"/>
      <c r="T1709" s="322"/>
      <c r="U1709" s="322"/>
      <c r="V1709" s="322"/>
      <c r="W1709" s="322"/>
      <c r="X1709" s="322"/>
      <c r="Y1709" s="322"/>
      <c r="Z1709" s="322"/>
      <c r="AA1709" s="322"/>
      <c r="AB1709" s="2137"/>
      <c r="AC1709" s="322"/>
      <c r="AD1709" s="779"/>
      <c r="AE1709" s="322"/>
      <c r="AF1709" s="322"/>
      <c r="AG1709" s="322"/>
      <c r="AH1709" s="322"/>
      <c r="AI1709" s="322"/>
    </row>
    <row r="1710" spans="1:35" s="2020" customFormat="1" ht="45" x14ac:dyDescent="0.25">
      <c r="A1710" s="214"/>
      <c r="B1710" s="214">
        <v>1</v>
      </c>
      <c r="C1710" s="306" t="s">
        <v>447</v>
      </c>
      <c r="D1710" s="4"/>
      <c r="E1710" s="4"/>
      <c r="F1710" s="171"/>
      <c r="G1710" s="123"/>
      <c r="H1710" s="183"/>
      <c r="I1710" s="183"/>
      <c r="J1710" s="1348"/>
      <c r="K1710" s="1348"/>
      <c r="L1710" s="122"/>
      <c r="M1710" s="122"/>
      <c r="N1710" s="122"/>
      <c r="O1710" s="122"/>
      <c r="P1710" s="122"/>
      <c r="Q1710" s="122"/>
      <c r="R1710" s="322"/>
      <c r="S1710" s="322"/>
      <c r="T1710" s="322"/>
      <c r="U1710" s="322"/>
      <c r="V1710" s="322"/>
      <c r="W1710" s="322"/>
      <c r="X1710" s="322"/>
      <c r="Y1710" s="322"/>
      <c r="Z1710" s="322"/>
      <c r="AA1710" s="322"/>
      <c r="AB1710" s="2137"/>
      <c r="AC1710" s="322"/>
      <c r="AD1710" s="779"/>
      <c r="AE1710" s="322"/>
      <c r="AF1710" s="322"/>
      <c r="AG1710" s="322"/>
      <c r="AH1710" s="322"/>
      <c r="AI1710" s="322"/>
    </row>
    <row r="1711" spans="1:35" s="2020" customFormat="1" ht="105" x14ac:dyDescent="0.25">
      <c r="A1711" s="214"/>
      <c r="B1711" s="214">
        <v>1</v>
      </c>
      <c r="C1711" s="306" t="s">
        <v>448</v>
      </c>
      <c r="D1711" s="4"/>
      <c r="E1711" s="4"/>
      <c r="F1711" s="171"/>
      <c r="G1711" s="123">
        <f t="shared" ref="G1711:G1712" si="2681">F1711/12*$C$3</f>
        <v>0</v>
      </c>
      <c r="H1711" s="183"/>
      <c r="I1711" s="183"/>
      <c r="J1711" s="1348"/>
      <c r="K1711" s="1348"/>
      <c r="L1711" s="122"/>
      <c r="M1711" s="122"/>
      <c r="N1711" s="122"/>
      <c r="O1711" s="122"/>
      <c r="P1711" s="122"/>
      <c r="Q1711" s="122"/>
      <c r="R1711" s="322"/>
      <c r="S1711" s="322"/>
      <c r="T1711" s="322"/>
      <c r="U1711" s="322"/>
      <c r="V1711" s="322"/>
      <c r="W1711" s="322"/>
      <c r="X1711" s="322"/>
      <c r="Y1711" s="322"/>
      <c r="Z1711" s="322"/>
      <c r="AA1711" s="322"/>
      <c r="AB1711" s="2137"/>
      <c r="AC1711" s="322"/>
      <c r="AD1711" s="779"/>
      <c r="AE1711" s="322"/>
      <c r="AF1711" s="322"/>
      <c r="AG1711" s="322"/>
      <c r="AH1711" s="322"/>
      <c r="AI1711" s="322"/>
    </row>
    <row r="1712" spans="1:35" s="2020" customFormat="1" ht="30" x14ac:dyDescent="0.25">
      <c r="A1712" s="214"/>
      <c r="B1712" s="214">
        <v>1</v>
      </c>
      <c r="C1712" s="306" t="s">
        <v>467</v>
      </c>
      <c r="D1712" s="1109"/>
      <c r="E1712" s="519"/>
      <c r="F1712" s="171">
        <v>3357.2999999999997</v>
      </c>
      <c r="G1712" s="123">
        <f t="shared" si="2681"/>
        <v>2797.75</v>
      </c>
      <c r="H1712" s="494">
        <v>2603</v>
      </c>
      <c r="I1712" s="743">
        <f>H1712/ROUND(G1712,0)*100</f>
        <v>93.030736240171549</v>
      </c>
      <c r="J1712" s="1348"/>
      <c r="K1712" s="1348"/>
      <c r="L1712" s="122"/>
      <c r="M1712" s="122"/>
      <c r="N1712" s="122"/>
      <c r="O1712" s="122"/>
      <c r="P1712" s="122"/>
      <c r="Q1712" s="122"/>
      <c r="R1712" s="2067">
        <v>8728.2000000000007</v>
      </c>
      <c r="S1712" s="2067">
        <v>8728.2000000000007</v>
      </c>
      <c r="T1712" s="2067">
        <v>8728.2000000000007</v>
      </c>
      <c r="U1712" s="2067">
        <v>8728.2000000000007</v>
      </c>
      <c r="V1712" s="2067">
        <v>8728.2000000000007</v>
      </c>
      <c r="W1712" s="2067">
        <v>8728.2000000000007</v>
      </c>
      <c r="X1712" s="2067">
        <v>8728.2000000000007</v>
      </c>
      <c r="Y1712" s="2067">
        <v>8728.2000000000007</v>
      </c>
      <c r="Z1712" s="2067">
        <v>8728.2000000000007</v>
      </c>
      <c r="AA1712" s="2067">
        <v>8728.2000000000007</v>
      </c>
      <c r="AB1712" s="874">
        <f t="shared" ref="AB1712" si="2682">R1712/12*$C$3+(S1712-R1712)/11*9+(T1712-S1712)/10*8+(U1712-T1712)/9*7+(V1712-U1712)/8*6+(W1712-V1712)/7*5+(X1712-W1712)/6*4+(Y1712-X1712)/5*3+(Z1712-Y1712)/4*2+(AA1712-Z1712)/3*1</f>
        <v>7273.5</v>
      </c>
      <c r="AC1712" s="322">
        <f t="shared" ref="AC1712" si="2683">AI1712-AH1712-AE1712-AD1712</f>
        <v>6838.4451299999992</v>
      </c>
      <c r="AD1712" s="779"/>
      <c r="AE1712" s="322"/>
      <c r="AF1712" s="322">
        <f>AC1712-AB1712</f>
        <v>-435.05487000000085</v>
      </c>
      <c r="AG1712" s="322"/>
      <c r="AH1712" s="322">
        <v>0</v>
      </c>
      <c r="AI1712" s="322">
        <v>6838.4451299999992</v>
      </c>
    </row>
    <row r="1713" spans="1:35" s="2020" customFormat="1" ht="29.25" x14ac:dyDescent="0.25">
      <c r="A1713" s="214">
        <v>1</v>
      </c>
      <c r="B1713" s="214">
        <v>1</v>
      </c>
      <c r="C1713" s="519" t="s">
        <v>311</v>
      </c>
      <c r="D1713" s="4"/>
      <c r="E1713" s="4"/>
      <c r="F1713" s="2012">
        <f>F1714+F1715</f>
        <v>10638.297872340425</v>
      </c>
      <c r="G1713" s="123">
        <f t="shared" ref="G1713:H1713" si="2684">G1714+G1715</f>
        <v>8865.2482269503562</v>
      </c>
      <c r="H1713" s="123">
        <f t="shared" si="2684"/>
        <v>10419.401063829786</v>
      </c>
      <c r="I1713" s="183">
        <f>H1713/ROUND(G1713,0)*100</f>
        <v>117.53413495577875</v>
      </c>
      <c r="J1713" s="1348"/>
      <c r="K1713" s="1348"/>
      <c r="L1713" s="122"/>
      <c r="M1713" s="122"/>
      <c r="N1713" s="122"/>
      <c r="O1713" s="122"/>
      <c r="P1713" s="122"/>
      <c r="Q1713" s="122"/>
      <c r="R1713" s="322"/>
      <c r="S1713" s="322"/>
      <c r="T1713" s="322"/>
      <c r="U1713" s="322"/>
      <c r="V1713" s="322"/>
      <c r="W1713" s="322"/>
      <c r="X1713" s="322"/>
      <c r="Y1713" s="322"/>
      <c r="Z1713" s="322"/>
      <c r="AA1713" s="322"/>
      <c r="AB1713" s="2137"/>
      <c r="AC1713" s="322"/>
      <c r="AD1713" s="779"/>
      <c r="AE1713" s="322"/>
      <c r="AF1713" s="322"/>
      <c r="AG1713" s="322"/>
      <c r="AH1713" s="322"/>
      <c r="AI1713" s="322"/>
    </row>
    <row r="1714" spans="1:35" s="2020" customFormat="1" x14ac:dyDescent="0.25">
      <c r="A1714" s="214"/>
      <c r="B1714" s="214">
        <v>1</v>
      </c>
      <c r="C1714" s="519" t="s">
        <v>319</v>
      </c>
      <c r="D1714" s="4"/>
      <c r="E1714" s="4"/>
      <c r="F1714" s="2012"/>
      <c r="G1714" s="123"/>
      <c r="H1714" s="123"/>
      <c r="I1714" s="183"/>
      <c r="J1714" s="1348"/>
      <c r="K1714" s="1348"/>
      <c r="L1714" s="122"/>
      <c r="M1714" s="122"/>
      <c r="N1714" s="122"/>
      <c r="O1714" s="122"/>
      <c r="P1714" s="122"/>
      <c r="Q1714" s="122"/>
      <c r="R1714" s="322"/>
      <c r="S1714" s="322"/>
      <c r="T1714" s="322"/>
      <c r="U1714" s="322"/>
      <c r="V1714" s="322"/>
      <c r="W1714" s="322"/>
      <c r="X1714" s="322"/>
      <c r="Y1714" s="322"/>
      <c r="Z1714" s="322"/>
      <c r="AA1714" s="322"/>
      <c r="AB1714" s="2137"/>
      <c r="AC1714" s="322"/>
      <c r="AD1714" s="779"/>
      <c r="AE1714" s="322"/>
      <c r="AF1714" s="322"/>
      <c r="AG1714" s="322"/>
      <c r="AH1714" s="322"/>
      <c r="AI1714" s="322"/>
    </row>
    <row r="1715" spans="1:35" s="2020" customFormat="1" x14ac:dyDescent="0.25">
      <c r="A1715" s="214">
        <v>1</v>
      </c>
      <c r="B1715" s="214">
        <v>1</v>
      </c>
      <c r="C1715" s="4" t="s">
        <v>320</v>
      </c>
      <c r="D1715" s="4"/>
      <c r="E1715" s="4"/>
      <c r="F1715" s="2012">
        <f>F1716/9.4</f>
        <v>10638.297872340425</v>
      </c>
      <c r="G1715" s="123">
        <f t="shared" ref="G1715:H1715" si="2685">G1716/9.4</f>
        <v>8865.2482269503562</v>
      </c>
      <c r="H1715" s="123">
        <f t="shared" si="2685"/>
        <v>10419.401063829786</v>
      </c>
      <c r="I1715" s="183">
        <f>H1715/ROUND(G1715,0)*100</f>
        <v>117.53413495577875</v>
      </c>
      <c r="J1715" s="1348"/>
      <c r="K1715" s="1348"/>
      <c r="L1715" s="122"/>
      <c r="M1715" s="122"/>
      <c r="N1715" s="122"/>
      <c r="O1715" s="122"/>
      <c r="P1715" s="122"/>
      <c r="Q1715" s="122"/>
      <c r="R1715" s="322"/>
      <c r="S1715" s="322"/>
      <c r="T1715" s="322"/>
      <c r="U1715" s="322"/>
      <c r="V1715" s="322"/>
      <c r="W1715" s="322"/>
      <c r="X1715" s="322"/>
      <c r="Y1715" s="322"/>
      <c r="Z1715" s="322"/>
      <c r="AA1715" s="322"/>
      <c r="AB1715" s="2137"/>
      <c r="AC1715" s="322"/>
      <c r="AD1715" s="779"/>
      <c r="AE1715" s="322"/>
      <c r="AF1715" s="322"/>
      <c r="AG1715" s="322"/>
      <c r="AH1715" s="322"/>
      <c r="AI1715" s="322"/>
    </row>
    <row r="1716" spans="1:35" s="2020" customFormat="1" x14ac:dyDescent="0.25">
      <c r="A1716" s="214">
        <v>1</v>
      </c>
      <c r="B1716" s="214">
        <v>1</v>
      </c>
      <c r="C1716" s="533" t="s">
        <v>321</v>
      </c>
      <c r="D1716" s="1109"/>
      <c r="E1716" s="4"/>
      <c r="F1716" s="836">
        <v>100000</v>
      </c>
      <c r="G1716" s="183">
        <f>F1716/12*$C$3</f>
        <v>83333.333333333343</v>
      </c>
      <c r="H1716" s="183">
        <v>97942.37</v>
      </c>
      <c r="I1716" s="743">
        <f>H1716/ROUND(G1716,0)*100</f>
        <v>117.5313141252565</v>
      </c>
      <c r="J1716" s="1348"/>
      <c r="K1716" s="1348"/>
      <c r="L1716" s="122"/>
      <c r="M1716" s="122"/>
      <c r="N1716" s="122"/>
      <c r="O1716" s="122"/>
      <c r="P1716" s="122"/>
      <c r="Q1716" s="122"/>
      <c r="R1716" s="2067"/>
      <c r="S1716" s="2067"/>
      <c r="T1716" s="2067"/>
      <c r="U1716" s="2067"/>
      <c r="V1716" s="2067"/>
      <c r="W1716" s="2067"/>
      <c r="X1716" s="2067"/>
      <c r="Y1716" s="2067"/>
      <c r="Z1716" s="2067"/>
      <c r="AA1716" s="2067"/>
      <c r="AB1716" s="2138">
        <f>R1716/12*$C$3</f>
        <v>0</v>
      </c>
      <c r="AC1716" s="2067">
        <f>AI1716-AH1716</f>
        <v>0</v>
      </c>
      <c r="AD1716" s="2325"/>
      <c r="AE1716" s="2067"/>
      <c r="AF1716" s="2067">
        <f>AC1716-AB1716</f>
        <v>0</v>
      </c>
      <c r="AG1716" s="2067"/>
      <c r="AH1716" s="2067"/>
      <c r="AI1716" s="2067"/>
    </row>
    <row r="1717" spans="1:35" s="2020" customFormat="1" ht="29.25" x14ac:dyDescent="0.25">
      <c r="A1717" s="214">
        <v>1</v>
      </c>
      <c r="B1717" s="214">
        <v>1</v>
      </c>
      <c r="C1717" s="519" t="s">
        <v>304</v>
      </c>
      <c r="D1717" s="530"/>
      <c r="E1717" s="4"/>
      <c r="F1717" s="836"/>
      <c r="G1717" s="183">
        <f>F1717/12*$C$3</f>
        <v>0</v>
      </c>
      <c r="H1717" s="183"/>
      <c r="I1717" s="743"/>
      <c r="J1717" s="1348"/>
      <c r="K1717" s="1348"/>
      <c r="L1717" s="122"/>
      <c r="M1717" s="122"/>
      <c r="N1717" s="122"/>
      <c r="O1717" s="122"/>
      <c r="P1717" s="122"/>
      <c r="Q1717" s="122"/>
      <c r="R1717" s="322"/>
      <c r="S1717" s="322"/>
      <c r="T1717" s="322"/>
      <c r="U1717" s="322"/>
      <c r="V1717" s="322"/>
      <c r="W1717" s="322"/>
      <c r="X1717" s="322"/>
      <c r="Y1717" s="322"/>
      <c r="Z1717" s="322"/>
      <c r="AA1717" s="322"/>
      <c r="AB1717" s="2137"/>
      <c r="AC1717" s="322"/>
      <c r="AD1717" s="779"/>
      <c r="AE1717" s="322"/>
      <c r="AF1717" s="322"/>
      <c r="AG1717" s="322"/>
      <c r="AH1717" s="322"/>
      <c r="AI1717" s="322"/>
    </row>
    <row r="1718" spans="1:35" s="2020" customFormat="1" ht="30" x14ac:dyDescent="0.25">
      <c r="A1718" s="214">
        <v>1</v>
      </c>
      <c r="B1718" s="214">
        <v>1</v>
      </c>
      <c r="C1718" s="515" t="s">
        <v>191</v>
      </c>
      <c r="D1718" s="4"/>
      <c r="E1718" s="4"/>
      <c r="F1718" s="836"/>
      <c r="G1718" s="183">
        <f>F1718/12*$C$3</f>
        <v>0</v>
      </c>
      <c r="H1718" s="183"/>
      <c r="I1718" s="743"/>
      <c r="J1718" s="1348"/>
      <c r="K1718" s="1348"/>
      <c r="L1718" s="122"/>
      <c r="M1718" s="122"/>
      <c r="N1718" s="122"/>
      <c r="O1718" s="122"/>
      <c r="P1718" s="122"/>
      <c r="Q1718" s="122"/>
      <c r="R1718" s="322"/>
      <c r="S1718" s="322"/>
      <c r="T1718" s="322"/>
      <c r="U1718" s="322"/>
      <c r="V1718" s="322"/>
      <c r="W1718" s="322"/>
      <c r="X1718" s="322"/>
      <c r="Y1718" s="322"/>
      <c r="Z1718" s="322"/>
      <c r="AA1718" s="322"/>
      <c r="AB1718" s="2137"/>
      <c r="AC1718" s="322"/>
      <c r="AD1718" s="779"/>
      <c r="AE1718" s="322"/>
      <c r="AF1718" s="322"/>
      <c r="AG1718" s="322"/>
      <c r="AH1718" s="322"/>
      <c r="AI1718" s="322"/>
    </row>
    <row r="1719" spans="1:35" s="2020" customFormat="1" ht="72" x14ac:dyDescent="0.25">
      <c r="A1719" s="214">
        <v>1</v>
      </c>
      <c r="B1719" s="214">
        <v>1</v>
      </c>
      <c r="C1719" s="519" t="s">
        <v>312</v>
      </c>
      <c r="D1719" s="4"/>
      <c r="E1719" s="4"/>
      <c r="F1719" s="836"/>
      <c r="G1719" s="123"/>
      <c r="H1719" s="183"/>
      <c r="I1719" s="743"/>
      <c r="J1719" s="1348"/>
      <c r="K1719" s="1348"/>
      <c r="L1719" s="122"/>
      <c r="M1719" s="122"/>
      <c r="N1719" s="122"/>
      <c r="O1719" s="122"/>
      <c r="P1719" s="122"/>
      <c r="Q1719" s="122"/>
      <c r="R1719" s="322"/>
      <c r="S1719" s="322"/>
      <c r="T1719" s="322"/>
      <c r="U1719" s="322"/>
      <c r="V1719" s="322"/>
      <c r="W1719" s="322"/>
      <c r="X1719" s="322"/>
      <c r="Y1719" s="322"/>
      <c r="Z1719" s="322"/>
      <c r="AA1719" s="322"/>
      <c r="AB1719" s="2137"/>
      <c r="AC1719" s="322"/>
      <c r="AD1719" s="779"/>
      <c r="AE1719" s="322"/>
      <c r="AF1719" s="322"/>
      <c r="AG1719" s="322"/>
      <c r="AH1719" s="322"/>
      <c r="AI1719" s="322"/>
    </row>
    <row r="1720" spans="1:35" s="2020" customFormat="1" x14ac:dyDescent="0.25">
      <c r="A1720" s="214">
        <v>1</v>
      </c>
      <c r="B1720" s="214">
        <v>1</v>
      </c>
      <c r="C1720" s="507" t="s">
        <v>217</v>
      </c>
      <c r="D1720" s="4"/>
      <c r="E1720" s="4"/>
      <c r="F1720" s="218">
        <f>SUM(F1721:F1727)</f>
        <v>3350</v>
      </c>
      <c r="G1720" s="183">
        <f>SUM(G1721:G1727)</f>
        <v>2791.666666666667</v>
      </c>
      <c r="H1720" s="743">
        <f>SUM(H1721:H1727)</f>
        <v>1876</v>
      </c>
      <c r="I1720" s="743">
        <f t="shared" ref="I1720:I1733" si="2686">H1720/G1720*100</f>
        <v>67.199999999999989</v>
      </c>
      <c r="J1720" s="1348"/>
      <c r="K1720" s="1348"/>
      <c r="L1720" s="122"/>
      <c r="M1720" s="122"/>
      <c r="N1720" s="122"/>
      <c r="O1720" s="122"/>
      <c r="P1720" s="122"/>
      <c r="Q1720" s="122"/>
      <c r="R1720" s="322">
        <v>11256.7395</v>
      </c>
      <c r="S1720" s="322">
        <v>11256.7395</v>
      </c>
      <c r="T1720" s="322">
        <v>11256.7395</v>
      </c>
      <c r="U1720" s="322">
        <v>11256.7395</v>
      </c>
      <c r="V1720" s="322">
        <v>11256.7395</v>
      </c>
      <c r="W1720" s="322">
        <v>11256.7395</v>
      </c>
      <c r="X1720" s="322">
        <v>11256.7395</v>
      </c>
      <c r="Y1720" s="322">
        <v>11256.7395</v>
      </c>
      <c r="Z1720" s="322">
        <v>11256.7395</v>
      </c>
      <c r="AA1720" s="322">
        <v>11256.7395</v>
      </c>
      <c r="AB1720" s="2060">
        <f t="shared" ref="AB1720" si="2687">R1720/12*$C$3+(S1720-R1720)/11*9+(T1720-S1720)/10*8+(U1720-T1720)/9*7+(V1720-U1720)/8*6+(W1720-V1720)/7*5+(X1720-W1720)/6*4+(Y1720-X1720)/5*3+(Z1720-Y1720)/4*2+(AA1720-Z1720)/3*1</f>
        <v>9380.6162499999991</v>
      </c>
      <c r="AC1720" s="322">
        <f t="shared" ref="AC1720" si="2688">AI1720-AH1720-AE1720-AD1720</f>
        <v>3798.9873399999997</v>
      </c>
      <c r="AD1720" s="779"/>
      <c r="AE1720" s="322"/>
      <c r="AF1720" s="322">
        <f>AC1720-AB1720</f>
        <v>-5581.6289099999995</v>
      </c>
      <c r="AG1720" s="322"/>
      <c r="AH1720" s="322">
        <v>0</v>
      </c>
      <c r="AI1720" s="322">
        <v>3798.9873399999997</v>
      </c>
    </row>
    <row r="1721" spans="1:35" s="2020" customFormat="1" x14ac:dyDescent="0.25">
      <c r="A1721" s="214">
        <v>1</v>
      </c>
      <c r="B1721" s="214">
        <v>1</v>
      </c>
      <c r="C1721" s="179" t="s">
        <v>65</v>
      </c>
      <c r="D1721" s="4"/>
      <c r="E1721" s="4"/>
      <c r="F1721" s="218">
        <v>1400</v>
      </c>
      <c r="G1721" s="123">
        <f t="shared" ref="G1721:G1727" si="2689">F1721/12*$C$3</f>
        <v>1166.6666666666667</v>
      </c>
      <c r="H1721" s="183">
        <v>649</v>
      </c>
      <c r="I1721" s="743">
        <f t="shared" si="2686"/>
        <v>55.628571428571426</v>
      </c>
      <c r="J1721" s="1348"/>
      <c r="K1721" s="1348"/>
      <c r="L1721" s="122"/>
      <c r="M1721" s="122"/>
      <c r="N1721" s="122"/>
      <c r="O1721" s="122"/>
      <c r="P1721" s="122"/>
      <c r="Q1721" s="122"/>
      <c r="R1721" s="322"/>
      <c r="S1721" s="322"/>
      <c r="T1721" s="322"/>
      <c r="U1721" s="322"/>
      <c r="V1721" s="322"/>
      <c r="W1721" s="322"/>
      <c r="X1721" s="322"/>
      <c r="Y1721" s="322"/>
      <c r="Z1721" s="322"/>
      <c r="AA1721" s="322"/>
      <c r="AB1721" s="2137"/>
      <c r="AC1721" s="322"/>
      <c r="AD1721" s="779"/>
      <c r="AE1721" s="322"/>
      <c r="AF1721" s="322"/>
      <c r="AG1721" s="322"/>
      <c r="AH1721" s="322"/>
      <c r="AI1721" s="322"/>
    </row>
    <row r="1722" spans="1:35" s="2020" customFormat="1" ht="30" x14ac:dyDescent="0.25">
      <c r="A1722" s="214"/>
      <c r="B1722" s="214">
        <v>1</v>
      </c>
      <c r="C1722" s="1" t="s">
        <v>122</v>
      </c>
      <c r="D1722" s="4"/>
      <c r="E1722" s="4"/>
      <c r="F1722" s="218">
        <v>600</v>
      </c>
      <c r="G1722" s="123">
        <f t="shared" si="2689"/>
        <v>500</v>
      </c>
      <c r="H1722" s="183">
        <v>112</v>
      </c>
      <c r="I1722" s="743">
        <f t="shared" si="2686"/>
        <v>22.400000000000002</v>
      </c>
      <c r="J1722" s="1348"/>
      <c r="K1722" s="1348"/>
      <c r="L1722" s="122"/>
      <c r="M1722" s="122"/>
      <c r="N1722" s="122"/>
      <c r="O1722" s="122"/>
      <c r="P1722" s="122"/>
      <c r="Q1722" s="122"/>
      <c r="R1722" s="322"/>
      <c r="S1722" s="322"/>
      <c r="T1722" s="322"/>
      <c r="U1722" s="322"/>
      <c r="V1722" s="322"/>
      <c r="W1722" s="322"/>
      <c r="X1722" s="322"/>
      <c r="Y1722" s="322"/>
      <c r="Z1722" s="322"/>
      <c r="AA1722" s="322"/>
      <c r="AB1722" s="2137"/>
      <c r="AC1722" s="322"/>
      <c r="AD1722" s="779"/>
      <c r="AE1722" s="322"/>
      <c r="AF1722" s="322"/>
      <c r="AG1722" s="322"/>
      <c r="AH1722" s="322"/>
      <c r="AI1722" s="322"/>
    </row>
    <row r="1723" spans="1:35" s="2020" customFormat="1" ht="61.5" customHeight="1" x14ac:dyDescent="0.25">
      <c r="A1723" s="214"/>
      <c r="B1723" s="214">
        <v>1</v>
      </c>
      <c r="C1723" s="1" t="s">
        <v>413</v>
      </c>
      <c r="D1723" s="4"/>
      <c r="E1723" s="4"/>
      <c r="F1723" s="218">
        <v>150</v>
      </c>
      <c r="G1723" s="123">
        <f t="shared" si="2689"/>
        <v>125</v>
      </c>
      <c r="H1723" s="183">
        <v>119</v>
      </c>
      <c r="I1723" s="743">
        <f t="shared" si="2686"/>
        <v>95.199999999999989</v>
      </c>
      <c r="J1723" s="1348"/>
      <c r="K1723" s="1348"/>
      <c r="L1723" s="122"/>
      <c r="M1723" s="122"/>
      <c r="N1723" s="122"/>
      <c r="O1723" s="122"/>
      <c r="P1723" s="122"/>
      <c r="Q1723" s="122"/>
      <c r="R1723" s="322"/>
      <c r="S1723" s="322"/>
      <c r="T1723" s="322"/>
      <c r="U1723" s="322"/>
      <c r="V1723" s="322"/>
      <c r="W1723" s="322"/>
      <c r="X1723" s="322"/>
      <c r="Y1723" s="322"/>
      <c r="Z1723" s="322"/>
      <c r="AA1723" s="322"/>
      <c r="AB1723" s="2137"/>
      <c r="AC1723" s="322"/>
      <c r="AD1723" s="779"/>
      <c r="AE1723" s="322"/>
      <c r="AF1723" s="322"/>
      <c r="AG1723" s="322"/>
      <c r="AH1723" s="322"/>
      <c r="AI1723" s="322"/>
    </row>
    <row r="1724" spans="1:35" s="2020" customFormat="1" ht="68.25" customHeight="1" x14ac:dyDescent="0.25">
      <c r="A1724" s="214"/>
      <c r="B1724" s="214">
        <v>1</v>
      </c>
      <c r="C1724" s="1" t="s">
        <v>345</v>
      </c>
      <c r="D1724" s="4"/>
      <c r="E1724" s="4"/>
      <c r="F1724" s="218">
        <v>200</v>
      </c>
      <c r="G1724" s="123">
        <f t="shared" si="2689"/>
        <v>166.66666666666669</v>
      </c>
      <c r="H1724" s="183">
        <v>138</v>
      </c>
      <c r="I1724" s="743">
        <f t="shared" si="2686"/>
        <v>82.8</v>
      </c>
      <c r="J1724" s="1348"/>
      <c r="K1724" s="1348"/>
      <c r="L1724" s="122"/>
      <c r="M1724" s="122"/>
      <c r="N1724" s="122"/>
      <c r="O1724" s="122"/>
      <c r="P1724" s="122"/>
      <c r="Q1724" s="122"/>
      <c r="R1724" s="322"/>
      <c r="S1724" s="322"/>
      <c r="T1724" s="322"/>
      <c r="U1724" s="322"/>
      <c r="V1724" s="322"/>
      <c r="W1724" s="322"/>
      <c r="X1724" s="322"/>
      <c r="Y1724" s="322"/>
      <c r="Z1724" s="322"/>
      <c r="AA1724" s="322"/>
      <c r="AB1724" s="2137"/>
      <c r="AC1724" s="322"/>
      <c r="AD1724" s="779"/>
      <c r="AE1724" s="322"/>
      <c r="AF1724" s="322"/>
      <c r="AG1724" s="322"/>
      <c r="AH1724" s="322"/>
      <c r="AI1724" s="322"/>
    </row>
    <row r="1725" spans="1:35" s="2020" customFormat="1" ht="31.5" customHeight="1" x14ac:dyDescent="0.25">
      <c r="A1725" s="214"/>
      <c r="B1725" s="214">
        <v>1</v>
      </c>
      <c r="C1725" s="1" t="s">
        <v>259</v>
      </c>
      <c r="D1725" s="4"/>
      <c r="E1725" s="4"/>
      <c r="F1725" s="218">
        <v>300</v>
      </c>
      <c r="G1725" s="123">
        <f t="shared" si="2689"/>
        <v>250</v>
      </c>
      <c r="H1725" s="183">
        <v>220</v>
      </c>
      <c r="I1725" s="743">
        <f t="shared" si="2686"/>
        <v>88</v>
      </c>
      <c r="J1725" s="1348"/>
      <c r="K1725" s="1348"/>
      <c r="L1725" s="122"/>
      <c r="M1725" s="122"/>
      <c r="N1725" s="122"/>
      <c r="O1725" s="122"/>
      <c r="P1725" s="122"/>
      <c r="Q1725" s="122"/>
      <c r="R1725" s="322"/>
      <c r="S1725" s="322"/>
      <c r="T1725" s="322"/>
      <c r="U1725" s="322"/>
      <c r="V1725" s="322"/>
      <c r="W1725" s="322"/>
      <c r="X1725" s="322"/>
      <c r="Y1725" s="322"/>
      <c r="Z1725" s="322"/>
      <c r="AA1725" s="322"/>
      <c r="AB1725" s="2137"/>
      <c r="AC1725" s="322"/>
      <c r="AD1725" s="779"/>
      <c r="AE1725" s="322"/>
      <c r="AF1725" s="322"/>
      <c r="AG1725" s="322"/>
      <c r="AH1725" s="322"/>
      <c r="AI1725" s="322"/>
    </row>
    <row r="1726" spans="1:35" s="2020" customFormat="1" ht="33.75" customHeight="1" x14ac:dyDescent="0.25">
      <c r="A1726" s="214">
        <v>1</v>
      </c>
      <c r="B1726" s="214">
        <v>1</v>
      </c>
      <c r="C1726" s="1" t="s">
        <v>264</v>
      </c>
      <c r="D1726" s="4"/>
      <c r="E1726" s="4"/>
      <c r="F1726" s="218">
        <v>300</v>
      </c>
      <c r="G1726" s="123">
        <f t="shared" si="2689"/>
        <v>250</v>
      </c>
      <c r="H1726" s="183">
        <v>201</v>
      </c>
      <c r="I1726" s="743">
        <f t="shared" si="2686"/>
        <v>80.400000000000006</v>
      </c>
      <c r="J1726" s="1348"/>
      <c r="K1726" s="1348"/>
      <c r="L1726" s="122"/>
      <c r="M1726" s="122"/>
      <c r="N1726" s="122"/>
      <c r="O1726" s="122"/>
      <c r="P1726" s="122"/>
      <c r="Q1726" s="122"/>
      <c r="R1726" s="322"/>
      <c r="S1726" s="322"/>
      <c r="T1726" s="322"/>
      <c r="U1726" s="322"/>
      <c r="V1726" s="322"/>
      <c r="W1726" s="322"/>
      <c r="X1726" s="322"/>
      <c r="Y1726" s="322"/>
      <c r="Z1726" s="322"/>
      <c r="AA1726" s="322"/>
      <c r="AB1726" s="2137"/>
      <c r="AC1726" s="322"/>
      <c r="AD1726" s="779"/>
      <c r="AE1726" s="322"/>
      <c r="AF1726" s="322"/>
      <c r="AG1726" s="322"/>
      <c r="AH1726" s="322"/>
      <c r="AI1726" s="322"/>
    </row>
    <row r="1727" spans="1:35" s="2020" customFormat="1" ht="30" x14ac:dyDescent="0.25">
      <c r="A1727" s="214"/>
      <c r="B1727" s="214">
        <v>1</v>
      </c>
      <c r="C1727" s="1" t="s">
        <v>71</v>
      </c>
      <c r="D1727" s="4"/>
      <c r="E1727" s="4"/>
      <c r="F1727" s="218">
        <v>400</v>
      </c>
      <c r="G1727" s="123">
        <f t="shared" si="2689"/>
        <v>333.33333333333337</v>
      </c>
      <c r="H1727" s="183">
        <v>437</v>
      </c>
      <c r="I1727" s="743">
        <f t="shared" si="2686"/>
        <v>131.1</v>
      </c>
      <c r="J1727" s="1348"/>
      <c r="K1727" s="1348"/>
      <c r="L1727" s="122"/>
      <c r="M1727" s="122"/>
      <c r="N1727" s="122"/>
      <c r="O1727" s="122"/>
      <c r="P1727" s="122"/>
      <c r="Q1727" s="122"/>
      <c r="R1727" s="322"/>
      <c r="S1727" s="322"/>
      <c r="T1727" s="322"/>
      <c r="U1727" s="322"/>
      <c r="V1727" s="322"/>
      <c r="W1727" s="322"/>
      <c r="X1727" s="322"/>
      <c r="Y1727" s="322"/>
      <c r="Z1727" s="322"/>
      <c r="AA1727" s="322"/>
      <c r="AB1727" s="2137"/>
      <c r="AC1727" s="322"/>
      <c r="AD1727" s="779"/>
      <c r="AE1727" s="322"/>
      <c r="AF1727" s="322"/>
      <c r="AG1727" s="322"/>
      <c r="AH1727" s="322"/>
      <c r="AI1727" s="322"/>
    </row>
    <row r="1728" spans="1:35" s="2020" customFormat="1" ht="86.25" x14ac:dyDescent="0.25">
      <c r="A1728" s="214"/>
      <c r="B1728" s="214">
        <v>1</v>
      </c>
      <c r="C1728" s="469" t="s">
        <v>506</v>
      </c>
      <c r="D1728" s="4"/>
      <c r="E1728" s="4"/>
      <c r="F1728" s="540">
        <f>F1686</f>
        <v>8809</v>
      </c>
      <c r="G1728" s="540">
        <f>G1686</f>
        <v>7340.8333333333339</v>
      </c>
      <c r="H1728" s="540">
        <f>H1686</f>
        <v>6158</v>
      </c>
      <c r="I1728" s="743">
        <f t="shared" si="2686"/>
        <v>83.886933817686455</v>
      </c>
      <c r="J1728" s="1348"/>
      <c r="K1728" s="1348"/>
      <c r="L1728" s="122"/>
      <c r="M1728" s="122"/>
      <c r="N1728" s="122"/>
      <c r="O1728" s="122"/>
      <c r="P1728" s="122"/>
      <c r="Q1728" s="122"/>
      <c r="R1728" s="322">
        <f t="shared" ref="R1728:AI1728" si="2690">R1686</f>
        <v>33026.279260000003</v>
      </c>
      <c r="S1728" s="322">
        <f t="shared" si="2690"/>
        <v>33026.279260000003</v>
      </c>
      <c r="T1728" s="322">
        <f t="shared" ref="T1728:U1728" si="2691">T1686</f>
        <v>33026.279260000003</v>
      </c>
      <c r="U1728" s="322">
        <f t="shared" si="2691"/>
        <v>33026.279260000003</v>
      </c>
      <c r="V1728" s="322">
        <f t="shared" ref="V1728:W1728" si="2692">V1686</f>
        <v>33026.279260000003</v>
      </c>
      <c r="W1728" s="322">
        <f t="shared" si="2692"/>
        <v>33026.279260000003</v>
      </c>
      <c r="X1728" s="322">
        <f t="shared" ref="X1728:Y1728" si="2693">X1686</f>
        <v>33026.279260000003</v>
      </c>
      <c r="Y1728" s="322">
        <f t="shared" si="2693"/>
        <v>33026.279260000003</v>
      </c>
      <c r="Z1728" s="322">
        <f t="shared" ref="Z1728:AA1728" si="2694">Z1686</f>
        <v>33026.279260000003</v>
      </c>
      <c r="AA1728" s="322">
        <f t="shared" si="2694"/>
        <v>33026.279260000003</v>
      </c>
      <c r="AB1728" s="2137">
        <f t="shared" si="2690"/>
        <v>27521.899383333333</v>
      </c>
      <c r="AC1728" s="322">
        <f t="shared" si="2690"/>
        <v>23288.76756</v>
      </c>
      <c r="AD1728" s="779">
        <f t="shared" si="2690"/>
        <v>0</v>
      </c>
      <c r="AE1728" s="322">
        <f t="shared" si="2690"/>
        <v>0</v>
      </c>
      <c r="AF1728" s="322">
        <f t="shared" si="2690"/>
        <v>-4233.1318233333332</v>
      </c>
      <c r="AG1728" s="322">
        <f t="shared" si="2690"/>
        <v>0</v>
      </c>
      <c r="AH1728" s="322">
        <f t="shared" si="2690"/>
        <v>-6.9163699999999997</v>
      </c>
      <c r="AI1728" s="322">
        <f t="shared" si="2690"/>
        <v>23281.851190000001</v>
      </c>
    </row>
    <row r="1729" spans="1:35" s="2020" customFormat="1" ht="29.25" x14ac:dyDescent="0.25">
      <c r="A1729" s="214">
        <v>1</v>
      </c>
      <c r="B1729" s="214">
        <v>1</v>
      </c>
      <c r="C1729" s="469" t="s">
        <v>260</v>
      </c>
      <c r="D1729" s="4"/>
      <c r="E1729" s="4"/>
      <c r="F1729" s="540">
        <f>F1704+F1673</f>
        <v>35067.300000000003</v>
      </c>
      <c r="G1729" s="540">
        <f>G1704+G1673</f>
        <v>29222.749999999996</v>
      </c>
      <c r="H1729" s="540">
        <f>H1704+H1673</f>
        <v>21494.875</v>
      </c>
      <c r="I1729" s="743">
        <f t="shared" si="2686"/>
        <v>73.555277994028629</v>
      </c>
      <c r="J1729" s="1348"/>
      <c r="K1729" s="1348"/>
      <c r="L1729" s="122"/>
      <c r="M1729" s="122"/>
      <c r="N1729" s="122"/>
      <c r="O1729" s="122"/>
      <c r="P1729" s="122"/>
      <c r="Q1729" s="122"/>
      <c r="R1729" s="322"/>
      <c r="S1729" s="322"/>
      <c r="T1729" s="322"/>
      <c r="U1729" s="322"/>
      <c r="V1729" s="322"/>
      <c r="W1729" s="322"/>
      <c r="X1729" s="322"/>
      <c r="Y1729" s="322"/>
      <c r="Z1729" s="322"/>
      <c r="AA1729" s="322"/>
      <c r="AB1729" s="2137"/>
      <c r="AC1729" s="322"/>
      <c r="AD1729" s="779"/>
      <c r="AE1729" s="322"/>
      <c r="AF1729" s="322"/>
      <c r="AG1729" s="322"/>
      <c r="AH1729" s="322"/>
      <c r="AI1729" s="322"/>
    </row>
    <row r="1730" spans="1:35" s="2020" customFormat="1" ht="43.5" x14ac:dyDescent="0.25">
      <c r="A1730" s="214">
        <v>1</v>
      </c>
      <c r="B1730" s="214">
        <v>1</v>
      </c>
      <c r="C1730" s="469" t="s">
        <v>273</v>
      </c>
      <c r="D1730" s="4"/>
      <c r="E1730" s="4"/>
      <c r="F1730" s="540">
        <f>F1690</f>
        <v>24944</v>
      </c>
      <c r="G1730" s="540">
        <f>G1690</f>
        <v>20786.666666666668</v>
      </c>
      <c r="H1730" s="540">
        <f>H1690</f>
        <v>20938</v>
      </c>
      <c r="I1730" s="743">
        <f t="shared" si="2686"/>
        <v>100.72803078896729</v>
      </c>
      <c r="J1730" s="1348"/>
      <c r="K1730" s="1348"/>
      <c r="L1730" s="122"/>
      <c r="M1730" s="122"/>
      <c r="N1730" s="122"/>
      <c r="O1730" s="122"/>
      <c r="P1730" s="122"/>
      <c r="Q1730" s="122"/>
      <c r="R1730" s="322"/>
      <c r="S1730" s="322"/>
      <c r="T1730" s="322"/>
      <c r="U1730" s="322"/>
      <c r="V1730" s="322"/>
      <c r="W1730" s="322"/>
      <c r="X1730" s="322"/>
      <c r="Y1730" s="322"/>
      <c r="Z1730" s="322"/>
      <c r="AA1730" s="322"/>
      <c r="AB1730" s="2137"/>
      <c r="AC1730" s="322"/>
      <c r="AD1730" s="779"/>
      <c r="AE1730" s="322"/>
      <c r="AF1730" s="322"/>
      <c r="AG1730" s="322"/>
      <c r="AH1730" s="322"/>
      <c r="AI1730" s="322"/>
    </row>
    <row r="1731" spans="1:35" s="2020" customFormat="1" ht="29.25" x14ac:dyDescent="0.25">
      <c r="A1731" s="214">
        <v>1</v>
      </c>
      <c r="B1731" s="214">
        <v>1</v>
      </c>
      <c r="C1731" s="469" t="s">
        <v>261</v>
      </c>
      <c r="D1731" s="4"/>
      <c r="E1731" s="4"/>
      <c r="F1731" s="540">
        <f>F1713+F1679</f>
        <v>69449.297872340423</v>
      </c>
      <c r="G1731" s="540">
        <f>G1713+G1679</f>
        <v>57874.414893617024</v>
      </c>
      <c r="H1731" s="540">
        <f>H1713+H1679</f>
        <v>36299.401063829784</v>
      </c>
      <c r="I1731" s="743">
        <f t="shared" si="2686"/>
        <v>62.720981508934869</v>
      </c>
      <c r="J1731" s="1348"/>
      <c r="K1731" s="1348"/>
      <c r="L1731" s="122"/>
      <c r="M1731" s="122"/>
      <c r="N1731" s="122"/>
      <c r="O1731" s="122"/>
      <c r="P1731" s="122"/>
      <c r="Q1731" s="122"/>
      <c r="R1731" s="322"/>
      <c r="S1731" s="322"/>
      <c r="T1731" s="322"/>
      <c r="U1731" s="322"/>
      <c r="V1731" s="322"/>
      <c r="W1731" s="322"/>
      <c r="X1731" s="322"/>
      <c r="Y1731" s="322"/>
      <c r="Z1731" s="322"/>
      <c r="AA1731" s="322"/>
      <c r="AB1731" s="2137"/>
      <c r="AC1731" s="322"/>
      <c r="AD1731" s="779"/>
      <c r="AE1731" s="322"/>
      <c r="AF1731" s="322"/>
      <c r="AG1731" s="322"/>
      <c r="AH1731" s="322"/>
      <c r="AI1731" s="322"/>
    </row>
    <row r="1732" spans="1:35" s="2020" customFormat="1" ht="29.25" x14ac:dyDescent="0.25">
      <c r="A1732" s="214">
        <v>1</v>
      </c>
      <c r="B1732" s="214">
        <v>1</v>
      </c>
      <c r="C1732" s="469" t="s">
        <v>262</v>
      </c>
      <c r="D1732" s="4"/>
      <c r="E1732" s="4"/>
      <c r="F1732" s="540">
        <f>F1683</f>
        <v>16500</v>
      </c>
      <c r="G1732" s="540">
        <f>G1683</f>
        <v>13750</v>
      </c>
      <c r="H1732" s="540">
        <f>H1683</f>
        <v>9690</v>
      </c>
      <c r="I1732" s="743">
        <f t="shared" si="2686"/>
        <v>70.472727272727269</v>
      </c>
      <c r="J1732" s="1348"/>
      <c r="K1732" s="1348"/>
      <c r="L1732" s="122"/>
      <c r="M1732" s="122"/>
      <c r="N1732" s="122"/>
      <c r="O1732" s="122"/>
      <c r="P1732" s="122"/>
      <c r="Q1732" s="122"/>
      <c r="R1732" s="322"/>
      <c r="S1732" s="322"/>
      <c r="T1732" s="322"/>
      <c r="U1732" s="322"/>
      <c r="V1732" s="322"/>
      <c r="W1732" s="322"/>
      <c r="X1732" s="322"/>
      <c r="Y1732" s="322"/>
      <c r="Z1732" s="322"/>
      <c r="AA1732" s="322"/>
      <c r="AB1732" s="2060"/>
      <c r="AC1732" s="322"/>
      <c r="AD1732" s="779"/>
      <c r="AE1732" s="322"/>
      <c r="AF1732" s="322"/>
      <c r="AG1732" s="322"/>
      <c r="AH1732" s="322"/>
      <c r="AI1732" s="322"/>
    </row>
    <row r="1733" spans="1:35" s="2020" customFormat="1" x14ac:dyDescent="0.25">
      <c r="A1733" s="214">
        <v>1</v>
      </c>
      <c r="B1733" s="214">
        <v>1</v>
      </c>
      <c r="C1733" s="470" t="s">
        <v>134</v>
      </c>
      <c r="D1733" s="4"/>
      <c r="E1733" s="4"/>
      <c r="F1733" s="540">
        <f>F1729+F1730+F1732+F1679*2.6+F1716/4.2+F1728*2.6</f>
        <v>276132.82380952383</v>
      </c>
      <c r="G1733" s="540">
        <f>G1729+G1730+G1732+G1679*2.6+G1716/4.2+G1728*2.6</f>
        <v>230110.68650793651</v>
      </c>
      <c r="H1733" s="540">
        <f>H1729+H1730+H1732+H1679*2.6+H1716/4.2+H1728*2.6</f>
        <v>158741.28690476189</v>
      </c>
      <c r="I1733" s="743">
        <f t="shared" si="2686"/>
        <v>68.984752213707779</v>
      </c>
      <c r="J1733" s="1348"/>
      <c r="K1733" s="1348"/>
      <c r="L1733" s="122"/>
      <c r="M1733" s="122"/>
      <c r="N1733" s="122"/>
      <c r="O1733" s="122"/>
      <c r="P1733" s="122"/>
      <c r="Q1733" s="122"/>
      <c r="R1733" s="2066">
        <f t="shared" ref="R1733:AI1733" si="2695">SUM(R1732,R1720,R1712,R1704,R1690,R1686,R1672,R1671)</f>
        <v>385362.08409999998</v>
      </c>
      <c r="S1733" s="2066">
        <f t="shared" si="2695"/>
        <v>385362.08409999998</v>
      </c>
      <c r="T1733" s="2066">
        <f t="shared" ref="T1733:U1733" si="2696">SUM(T1732,T1720,T1712,T1704,T1690,T1686,T1672,T1671)</f>
        <v>384352.63879</v>
      </c>
      <c r="U1733" s="2066">
        <f t="shared" si="2696"/>
        <v>384352.63879</v>
      </c>
      <c r="V1733" s="2066">
        <f t="shared" ref="V1733:W1733" si="2697">SUM(V1732,V1720,V1712,V1704,V1690,V1686,V1672,V1671)</f>
        <v>384352.63879</v>
      </c>
      <c r="W1733" s="2066">
        <f t="shared" si="2697"/>
        <v>384352.63879</v>
      </c>
      <c r="X1733" s="2066">
        <f t="shared" ref="X1733:Y1733" si="2698">SUM(X1732,X1720,X1712,X1704,X1690,X1686,X1672,X1671)</f>
        <v>384352.63879</v>
      </c>
      <c r="Y1733" s="2066">
        <f t="shared" si="2698"/>
        <v>384352.63879</v>
      </c>
      <c r="Z1733" s="2066">
        <f t="shared" ref="Z1733:AA1733" si="2699">SUM(Z1732,Z1720,Z1712,Z1704,Z1690,Z1686,Z1672,Z1671)</f>
        <v>382710.62265999999</v>
      </c>
      <c r="AA1733" s="2066">
        <f t="shared" si="2699"/>
        <v>382710.62265999999</v>
      </c>
      <c r="AB1733" s="2327">
        <f t="shared" si="2695"/>
        <v>319506.50577033334</v>
      </c>
      <c r="AC1733" s="2066">
        <f t="shared" si="2695"/>
        <v>305028.69286000001</v>
      </c>
      <c r="AD1733" s="2328">
        <f t="shared" si="2695"/>
        <v>0</v>
      </c>
      <c r="AE1733" s="2066">
        <f t="shared" si="2695"/>
        <v>0</v>
      </c>
      <c r="AF1733" s="2066">
        <f t="shared" si="2695"/>
        <v>-14477.812910333336</v>
      </c>
      <c r="AG1733" s="2066">
        <f t="shared" si="2695"/>
        <v>-8.2503600000000006</v>
      </c>
      <c r="AH1733" s="2066">
        <f t="shared" si="2695"/>
        <v>-220.85973999999999</v>
      </c>
      <c r="AI1733" s="2066">
        <f t="shared" si="2695"/>
        <v>304807.83312000002</v>
      </c>
    </row>
    <row r="1734" spans="1:35" s="2020" customFormat="1" x14ac:dyDescent="0.25">
      <c r="A1734" s="214"/>
      <c r="B1734" s="214">
        <v>1</v>
      </c>
      <c r="C1734" s="2910"/>
      <c r="D1734" s="4"/>
      <c r="E1734" s="4"/>
      <c r="F1734" s="540"/>
      <c r="G1734" s="540"/>
      <c r="H1734" s="540"/>
      <c r="I1734" s="743"/>
      <c r="J1734" s="1348"/>
      <c r="K1734" s="1348"/>
      <c r="L1734" s="122"/>
      <c r="M1734" s="122"/>
      <c r="N1734" s="122"/>
      <c r="O1734" s="122"/>
      <c r="P1734" s="122"/>
      <c r="Q1734" s="122"/>
      <c r="R1734" s="2066"/>
      <c r="S1734" s="2066"/>
      <c r="T1734" s="2066"/>
      <c r="U1734" s="2066"/>
      <c r="V1734" s="2066"/>
      <c r="W1734" s="2066"/>
      <c r="X1734" s="2066"/>
      <c r="Y1734" s="2066"/>
      <c r="Z1734" s="2066"/>
      <c r="AA1734" s="2066"/>
      <c r="AB1734" s="2986"/>
      <c r="AC1734" s="2066"/>
      <c r="AD1734" s="2328"/>
      <c r="AE1734" s="2066"/>
      <c r="AF1734" s="2066"/>
      <c r="AG1734" s="2066"/>
      <c r="AH1734" s="2066"/>
      <c r="AI1734" s="2066"/>
    </row>
    <row r="1735" spans="1:35" s="2020" customFormat="1" ht="31.5" x14ac:dyDescent="0.25">
      <c r="A1735" s="214"/>
      <c r="B1735" s="214">
        <v>1</v>
      </c>
      <c r="C1735" s="35" t="s">
        <v>639</v>
      </c>
      <c r="D1735" s="4"/>
      <c r="E1735" s="4"/>
      <c r="F1735" s="968">
        <v>60</v>
      </c>
      <c r="G1735" s="126">
        <f t="shared" ref="G1735:G1739" si="2700">F1735/12*$C$3</f>
        <v>50</v>
      </c>
      <c r="H1735" s="126">
        <v>220</v>
      </c>
      <c r="I1735" s="126">
        <f t="shared" ref="I1735:I1740" si="2701">H1735/G1735*100</f>
        <v>440.00000000000006</v>
      </c>
      <c r="J1735" s="1348"/>
      <c r="K1735" s="1348"/>
      <c r="L1735" s="122"/>
      <c r="M1735" s="122"/>
      <c r="N1735" s="122"/>
      <c r="O1735" s="122"/>
      <c r="P1735" s="122"/>
      <c r="Q1735" s="122"/>
      <c r="R1735" s="2066"/>
      <c r="S1735" s="2066"/>
      <c r="T1735" s="2066"/>
      <c r="U1735" s="2066"/>
      <c r="V1735" s="2066"/>
      <c r="W1735" s="2066"/>
      <c r="X1735" s="2066"/>
      <c r="Y1735" s="2066"/>
      <c r="Z1735" s="2066"/>
      <c r="AA1735" s="2066"/>
      <c r="AB1735" s="2060"/>
      <c r="AC1735" s="322"/>
      <c r="AD1735" s="779"/>
      <c r="AE1735" s="322"/>
      <c r="AF1735" s="322"/>
      <c r="AG1735" s="322"/>
      <c r="AH1735" s="322"/>
      <c r="AI1735" s="322"/>
    </row>
    <row r="1736" spans="1:35" s="2020" customFormat="1" ht="15.75" x14ac:dyDescent="0.25">
      <c r="A1736" s="214"/>
      <c r="B1736" s="214">
        <v>1</v>
      </c>
      <c r="C1736" s="35" t="s">
        <v>211</v>
      </c>
      <c r="D1736" s="4"/>
      <c r="E1736" s="4"/>
      <c r="F1736" s="968">
        <v>12</v>
      </c>
      <c r="G1736" s="126">
        <f t="shared" si="2700"/>
        <v>10</v>
      </c>
      <c r="H1736" s="126"/>
      <c r="I1736" s="126">
        <f t="shared" si="2701"/>
        <v>0</v>
      </c>
      <c r="J1736" s="1348"/>
      <c r="K1736" s="1348"/>
      <c r="L1736" s="122"/>
      <c r="M1736" s="122"/>
      <c r="N1736" s="122"/>
      <c r="O1736" s="122"/>
      <c r="P1736" s="122"/>
      <c r="Q1736" s="122"/>
      <c r="R1736" s="2066"/>
      <c r="S1736" s="2066"/>
      <c r="T1736" s="2066"/>
      <c r="U1736" s="2066"/>
      <c r="V1736" s="2066"/>
      <c r="W1736" s="2066"/>
      <c r="X1736" s="2066"/>
      <c r="Y1736" s="2066"/>
      <c r="Z1736" s="2066"/>
      <c r="AA1736" s="2066"/>
      <c r="AB1736" s="2060"/>
      <c r="AC1736" s="322"/>
      <c r="AD1736" s="779"/>
      <c r="AE1736" s="322"/>
      <c r="AF1736" s="322"/>
      <c r="AG1736" s="322"/>
      <c r="AH1736" s="322"/>
      <c r="AI1736" s="322"/>
    </row>
    <row r="1737" spans="1:35" s="2020" customFormat="1" ht="31.5" x14ac:dyDescent="0.25">
      <c r="A1737" s="214"/>
      <c r="B1737" s="214">
        <v>1</v>
      </c>
      <c r="C1737" s="35" t="s">
        <v>684</v>
      </c>
      <c r="D1737" s="4"/>
      <c r="E1737" s="4"/>
      <c r="F1737" s="968">
        <v>1</v>
      </c>
      <c r="G1737" s="126">
        <f t="shared" si="2700"/>
        <v>0.83333333333333326</v>
      </c>
      <c r="H1737" s="126"/>
      <c r="I1737" s="126">
        <f t="shared" si="2701"/>
        <v>0</v>
      </c>
      <c r="J1737" s="1348"/>
      <c r="K1737" s="1348"/>
      <c r="L1737" s="122"/>
      <c r="M1737" s="122"/>
      <c r="N1737" s="122"/>
      <c r="O1737" s="122"/>
      <c r="P1737" s="122"/>
      <c r="Q1737" s="122"/>
      <c r="R1737" s="2066"/>
      <c r="S1737" s="2066"/>
      <c r="T1737" s="2066"/>
      <c r="U1737" s="2066"/>
      <c r="V1737" s="2066"/>
      <c r="W1737" s="2066"/>
      <c r="X1737" s="2066"/>
      <c r="Y1737" s="2066"/>
      <c r="Z1737" s="2066"/>
      <c r="AA1737" s="2066"/>
      <c r="AB1737" s="2060"/>
      <c r="AC1737" s="322"/>
      <c r="AD1737" s="779"/>
      <c r="AE1737" s="322"/>
      <c r="AF1737" s="322"/>
      <c r="AG1737" s="322"/>
      <c r="AH1737" s="322"/>
      <c r="AI1737" s="322"/>
    </row>
    <row r="1738" spans="1:35" s="2020" customFormat="1" ht="15.75" x14ac:dyDescent="0.25">
      <c r="A1738" s="214"/>
      <c r="B1738" s="214">
        <v>1</v>
      </c>
      <c r="C1738" s="35" t="s">
        <v>247</v>
      </c>
      <c r="D1738" s="4"/>
      <c r="E1738" s="4"/>
      <c r="F1738" s="968">
        <v>1</v>
      </c>
      <c r="G1738" s="126">
        <f t="shared" si="2700"/>
        <v>0.83333333333333326</v>
      </c>
      <c r="H1738" s="126"/>
      <c r="I1738" s="126">
        <f t="shared" si="2701"/>
        <v>0</v>
      </c>
      <c r="J1738" s="1348"/>
      <c r="K1738" s="1348"/>
      <c r="L1738" s="122"/>
      <c r="M1738" s="122"/>
      <c r="N1738" s="122"/>
      <c r="O1738" s="122"/>
      <c r="P1738" s="122"/>
      <c r="Q1738" s="122"/>
      <c r="R1738" s="2066"/>
      <c r="S1738" s="2066"/>
      <c r="T1738" s="2066"/>
      <c r="U1738" s="2066"/>
      <c r="V1738" s="2066"/>
      <c r="W1738" s="2066"/>
      <c r="X1738" s="2066"/>
      <c r="Y1738" s="2066"/>
      <c r="Z1738" s="2066"/>
      <c r="AA1738" s="2066"/>
      <c r="AB1738" s="2060"/>
      <c r="AC1738" s="322"/>
      <c r="AD1738" s="779"/>
      <c r="AE1738" s="322"/>
      <c r="AF1738" s="322"/>
      <c r="AG1738" s="322"/>
      <c r="AH1738" s="322"/>
      <c r="AI1738" s="322"/>
    </row>
    <row r="1739" spans="1:35" s="2020" customFormat="1" ht="15.75" x14ac:dyDescent="0.25">
      <c r="A1739" s="214"/>
      <c r="B1739" s="214">
        <v>1</v>
      </c>
      <c r="C1739" s="35" t="s">
        <v>640</v>
      </c>
      <c r="D1739" s="4"/>
      <c r="E1739" s="4"/>
      <c r="F1739" s="968">
        <v>1</v>
      </c>
      <c r="G1739" s="126">
        <f t="shared" si="2700"/>
        <v>0.83333333333333326</v>
      </c>
      <c r="H1739" s="126"/>
      <c r="I1739" s="126">
        <f t="shared" si="2701"/>
        <v>0</v>
      </c>
      <c r="J1739" s="1348"/>
      <c r="K1739" s="1348"/>
      <c r="L1739" s="122"/>
      <c r="M1739" s="122"/>
      <c r="N1739" s="122"/>
      <c r="O1739" s="122"/>
      <c r="P1739" s="122"/>
      <c r="Q1739" s="122"/>
      <c r="R1739" s="2066"/>
      <c r="S1739" s="2066"/>
      <c r="T1739" s="2066"/>
      <c r="U1739" s="2066"/>
      <c r="V1739" s="2066"/>
      <c r="W1739" s="2066"/>
      <c r="X1739" s="2066"/>
      <c r="Y1739" s="2066"/>
      <c r="Z1739" s="2066"/>
      <c r="AA1739" s="2066"/>
      <c r="AB1739" s="2060"/>
      <c r="AC1739" s="322"/>
      <c r="AD1739" s="779"/>
      <c r="AE1739" s="322"/>
      <c r="AF1739" s="322"/>
      <c r="AG1739" s="322"/>
      <c r="AH1739" s="322"/>
      <c r="AI1739" s="322"/>
    </row>
    <row r="1740" spans="1:35" s="2020" customFormat="1" x14ac:dyDescent="0.25">
      <c r="A1740" s="214"/>
      <c r="B1740" s="214">
        <v>1</v>
      </c>
      <c r="C1740" s="519" t="s">
        <v>209</v>
      </c>
      <c r="D1740" s="4"/>
      <c r="E1740" s="4"/>
      <c r="F1740" s="255">
        <f>SUM(F1735:F1739)</f>
        <v>75</v>
      </c>
      <c r="G1740" s="984">
        <f t="shared" ref="G1740:H1740" si="2702">SUM(G1735:G1739)</f>
        <v>62.500000000000007</v>
      </c>
      <c r="H1740" s="984">
        <f t="shared" si="2702"/>
        <v>220</v>
      </c>
      <c r="I1740" s="984">
        <f t="shared" si="2701"/>
        <v>351.99999999999994</v>
      </c>
      <c r="J1740" s="1348"/>
      <c r="K1740" s="1348"/>
      <c r="L1740" s="122"/>
      <c r="M1740" s="122"/>
      <c r="N1740" s="122"/>
      <c r="O1740" s="122"/>
      <c r="P1740" s="122"/>
      <c r="Q1740" s="122"/>
      <c r="R1740" s="2066">
        <v>626.57305000000008</v>
      </c>
      <c r="S1740" s="2066">
        <v>626.57305000000008</v>
      </c>
      <c r="T1740" s="2066">
        <v>642.23768333333339</v>
      </c>
      <c r="U1740" s="2066">
        <v>642.23768333333339</v>
      </c>
      <c r="V1740" s="2066">
        <v>642.23768333333339</v>
      </c>
      <c r="W1740" s="2066">
        <v>642.23768333333339</v>
      </c>
      <c r="X1740" s="2066">
        <v>642.23768333333339</v>
      </c>
      <c r="Y1740" s="2066">
        <v>642.23768333333339</v>
      </c>
      <c r="Z1740" s="2066">
        <v>642.23768333333339</v>
      </c>
      <c r="AA1740" s="2066">
        <v>642.23768333333339</v>
      </c>
      <c r="AB1740" s="874">
        <f t="shared" ref="AB1740" si="2703">R1740/12*$C$3+(S1740-R1740)/11*9+(T1740-S1740)/10*8+(U1740-T1740)/9*7+(V1740-U1740)/8*6+(W1740-V1740)/7*5+(X1740-W1740)/6*4+(Y1740-X1740)/5*3+(Z1740-Y1740)/4*2+(AA1740-Z1740)/3*1</f>
        <v>534.67591500000003</v>
      </c>
      <c r="AC1740" s="322">
        <f t="shared" ref="AC1740" si="2704">AI1740-AH1740-AE1740-AD1740</f>
        <v>1658.9474000000002</v>
      </c>
      <c r="AD1740" s="779"/>
      <c r="AE1740" s="322"/>
      <c r="AF1740" s="322">
        <f>AC1740-AB1740</f>
        <v>1124.2714850000002</v>
      </c>
      <c r="AG1740" s="322">
        <v>-44.559830000000005</v>
      </c>
      <c r="AH1740" s="322">
        <v>0</v>
      </c>
      <c r="AI1740" s="322">
        <v>1658.9474000000002</v>
      </c>
    </row>
    <row r="1741" spans="1:35" s="2020" customFormat="1" x14ac:dyDescent="0.25">
      <c r="A1741" s="214">
        <v>1</v>
      </c>
      <c r="B1741" s="214">
        <v>1</v>
      </c>
      <c r="C1741" s="2" t="s">
        <v>28</v>
      </c>
      <c r="D1741" s="2"/>
      <c r="E1741" s="2"/>
      <c r="F1741" s="51"/>
      <c r="G1741" s="2248"/>
      <c r="H1741" s="2248"/>
      <c r="I1741" s="2248"/>
      <c r="J1741" s="2246"/>
      <c r="K1741" s="2246"/>
      <c r="L1741" s="2242"/>
      <c r="M1741" s="2242"/>
      <c r="N1741" s="2242"/>
      <c r="O1741" s="2242"/>
      <c r="P1741" s="2242"/>
      <c r="Q1741" s="2242"/>
      <c r="R1741" s="365"/>
      <c r="S1741" s="365"/>
      <c r="T1741" s="365"/>
      <c r="U1741" s="365"/>
      <c r="V1741" s="365"/>
      <c r="W1741" s="365"/>
      <c r="X1741" s="365"/>
      <c r="Y1741" s="365"/>
      <c r="Z1741" s="365"/>
      <c r="AA1741" s="365"/>
      <c r="AB1741" s="2486"/>
      <c r="AC1741" s="365"/>
      <c r="AD1741" s="998"/>
      <c r="AE1741" s="365"/>
      <c r="AF1741" s="365"/>
      <c r="AG1741" s="365"/>
      <c r="AH1741" s="365"/>
      <c r="AI1741" s="365"/>
    </row>
    <row r="1742" spans="1:35" s="2020" customFormat="1" x14ac:dyDescent="0.25">
      <c r="A1742" s="214">
        <v>1</v>
      </c>
      <c r="B1742" s="214">
        <v>1</v>
      </c>
      <c r="C1742" s="910" t="s">
        <v>123</v>
      </c>
      <c r="D1742" s="2"/>
      <c r="E1742" s="519"/>
      <c r="F1742" s="1775"/>
      <c r="G1742" s="1330"/>
      <c r="H1742" s="1330"/>
      <c r="I1742" s="1330"/>
      <c r="J1742" s="1776"/>
      <c r="K1742" s="196"/>
      <c r="L1742" s="1330"/>
      <c r="M1742" s="1330"/>
      <c r="N1742" s="1330"/>
      <c r="O1742" s="153"/>
      <c r="P1742" s="153"/>
      <c r="Q1742" s="153"/>
      <c r="R1742" s="2250"/>
      <c r="S1742" s="2250"/>
      <c r="T1742" s="2250"/>
      <c r="U1742" s="2250"/>
      <c r="V1742" s="2250"/>
      <c r="W1742" s="2250"/>
      <c r="X1742" s="2250"/>
      <c r="Y1742" s="2250"/>
      <c r="Z1742" s="2250"/>
      <c r="AA1742" s="2250"/>
      <c r="AB1742" s="2251"/>
      <c r="AC1742" s="2250"/>
      <c r="AD1742" s="2330"/>
      <c r="AE1742" s="2250"/>
      <c r="AF1742" s="2250"/>
      <c r="AG1742" s="2250"/>
      <c r="AH1742" s="2250"/>
      <c r="AI1742" s="2250"/>
    </row>
    <row r="1743" spans="1:35" s="2020" customFormat="1" x14ac:dyDescent="0.25">
      <c r="A1743" s="214"/>
      <c r="B1743" s="214">
        <v>1</v>
      </c>
      <c r="C1743" s="2018" t="s">
        <v>125</v>
      </c>
      <c r="D1743" s="2018"/>
      <c r="E1743" s="548">
        <v>240</v>
      </c>
      <c r="F1743" s="218">
        <v>180</v>
      </c>
      <c r="G1743" s="123">
        <f>ROUND(F1743/12*$C$3,0)</f>
        <v>150</v>
      </c>
      <c r="H1743" s="123">
        <v>228</v>
      </c>
      <c r="I1743" s="123">
        <f t="shared" ref="I1743:I1750" si="2705">H1743/G1743*100</f>
        <v>152</v>
      </c>
      <c r="J1743" s="180">
        <v>4</v>
      </c>
      <c r="K1743" s="152">
        <f>N1743/H1743</f>
        <v>4</v>
      </c>
      <c r="L1743" s="153">
        <f>ROUND(F1743*J1743,0)</f>
        <v>720</v>
      </c>
      <c r="M1743" s="153">
        <f>ROUND(L1743/12*$C$3,0)</f>
        <v>600</v>
      </c>
      <c r="N1743" s="153">
        <v>912</v>
      </c>
      <c r="O1743" s="153">
        <f>N1743/M1743*100</f>
        <v>152</v>
      </c>
      <c r="P1743" s="153">
        <f>L1743/E1743</f>
        <v>3</v>
      </c>
      <c r="Q1743" s="153">
        <f>N1743/$C$3*12/P1743</f>
        <v>364.8</v>
      </c>
      <c r="R1743" s="322"/>
      <c r="S1743" s="322"/>
      <c r="T1743" s="322"/>
      <c r="U1743" s="322"/>
      <c r="V1743" s="322"/>
      <c r="W1743" s="322"/>
      <c r="X1743" s="322"/>
      <c r="Y1743" s="322"/>
      <c r="Z1743" s="322"/>
      <c r="AA1743" s="322"/>
      <c r="AB1743" s="2252"/>
      <c r="AC1743" s="2250"/>
      <c r="AD1743" s="2330"/>
      <c r="AE1743" s="2250"/>
      <c r="AF1743" s="2250"/>
      <c r="AG1743" s="2250"/>
      <c r="AH1743" s="322"/>
      <c r="AI1743" s="322"/>
    </row>
    <row r="1744" spans="1:35" s="2020" customFormat="1" x14ac:dyDescent="0.25">
      <c r="A1744" s="214"/>
      <c r="B1744" s="214">
        <v>1</v>
      </c>
      <c r="C1744" s="2018" t="s">
        <v>44</v>
      </c>
      <c r="D1744" s="2018"/>
      <c r="E1744" s="2016">
        <v>240</v>
      </c>
      <c r="F1744" s="218">
        <v>1251</v>
      </c>
      <c r="G1744" s="123">
        <f>ROUND(F1744/12*$C$3,0)</f>
        <v>1043</v>
      </c>
      <c r="H1744" s="123">
        <v>778</v>
      </c>
      <c r="I1744" s="123">
        <f t="shared" si="2705"/>
        <v>74.592521572387355</v>
      </c>
      <c r="J1744" s="180">
        <v>8</v>
      </c>
      <c r="K1744" s="152">
        <f>N1744/H1744</f>
        <v>7.987146529562982</v>
      </c>
      <c r="L1744" s="153">
        <f>ROUND(F1744*J1744,0)</f>
        <v>10008</v>
      </c>
      <c r="M1744" s="153">
        <f>ROUND(L1744/12*$C$3,0)</f>
        <v>8340</v>
      </c>
      <c r="N1744" s="153">
        <v>6214</v>
      </c>
      <c r="O1744" s="153">
        <f>N1744/M1744*100</f>
        <v>74.508393285371696</v>
      </c>
      <c r="P1744" s="153">
        <f>L1744/E1744</f>
        <v>41.7</v>
      </c>
      <c r="Q1744" s="153">
        <f>N1744/$C$3*12/P1744</f>
        <v>178.82014388489205</v>
      </c>
      <c r="R1744" s="322"/>
      <c r="S1744" s="322"/>
      <c r="T1744" s="322"/>
      <c r="U1744" s="322"/>
      <c r="V1744" s="322"/>
      <c r="W1744" s="322"/>
      <c r="X1744" s="322"/>
      <c r="Y1744" s="322"/>
      <c r="Z1744" s="322"/>
      <c r="AA1744" s="322"/>
      <c r="AB1744" s="2251"/>
      <c r="AC1744" s="2250"/>
      <c r="AD1744" s="2330"/>
      <c r="AE1744" s="2250"/>
      <c r="AF1744" s="2250"/>
      <c r="AG1744" s="2250"/>
      <c r="AH1744" s="322"/>
      <c r="AI1744" s="322"/>
    </row>
    <row r="1745" spans="1:259" s="147" customFormat="1" x14ac:dyDescent="0.25">
      <c r="A1745" s="214"/>
      <c r="B1745" s="214">
        <v>1</v>
      </c>
      <c r="C1745" s="519" t="s">
        <v>150</v>
      </c>
      <c r="D1745" s="1528"/>
      <c r="E1745" s="1473"/>
      <c r="F1745" s="242">
        <f>SUM(F1743:F1744)</f>
        <v>1431</v>
      </c>
      <c r="G1745" s="743">
        <f t="shared" ref="G1745:H1745" si="2706">SUM(G1743:G1744)</f>
        <v>1193</v>
      </c>
      <c r="H1745" s="743">
        <f t="shared" si="2706"/>
        <v>1006</v>
      </c>
      <c r="I1745" s="743">
        <f t="shared" si="2705"/>
        <v>84.325230511316008</v>
      </c>
      <c r="J1745" s="743">
        <f>IF(F1745=0,0,L1745/F1745)</f>
        <v>7.4968553459119498</v>
      </c>
      <c r="K1745" s="743">
        <f>N1745/H1745</f>
        <v>7.0834990059642147</v>
      </c>
      <c r="L1745" s="743">
        <f t="shared" ref="L1745:P1745" si="2707">SUM(L1743:L1744)</f>
        <v>10728</v>
      </c>
      <c r="M1745" s="743">
        <f t="shared" si="2707"/>
        <v>8940</v>
      </c>
      <c r="N1745" s="743">
        <f t="shared" si="2707"/>
        <v>7126</v>
      </c>
      <c r="O1745" s="743">
        <f>N1745/M1745*100</f>
        <v>79.709172259507838</v>
      </c>
      <c r="P1745" s="743">
        <f t="shared" si="2707"/>
        <v>44.7</v>
      </c>
      <c r="Q1745" s="743">
        <f>N1745/$C$3*12/P1745</f>
        <v>191.30201342281879</v>
      </c>
      <c r="R1745" s="322"/>
      <c r="S1745" s="322"/>
      <c r="T1745" s="322"/>
      <c r="U1745" s="322"/>
      <c r="V1745" s="322"/>
      <c r="W1745" s="322"/>
      <c r="X1745" s="322"/>
      <c r="Y1745" s="322"/>
      <c r="Z1745" s="322"/>
      <c r="AA1745" s="322"/>
      <c r="AB1745" s="2241"/>
      <c r="AC1745" s="322"/>
      <c r="AD1745" s="779"/>
      <c r="AE1745" s="322"/>
      <c r="AF1745" s="322"/>
      <c r="AG1745" s="322"/>
      <c r="AH1745" s="322"/>
      <c r="AI1745" s="322"/>
      <c r="AJ1745" s="2020"/>
      <c r="AK1745" s="2020"/>
      <c r="AL1745" s="2020"/>
      <c r="AM1745" s="2020"/>
      <c r="AN1745" s="2020"/>
      <c r="AO1745" s="2020"/>
      <c r="AP1745" s="2020"/>
      <c r="AQ1745" s="2020"/>
      <c r="AR1745" s="2020"/>
      <c r="AS1745" s="2020"/>
      <c r="AT1745" s="2020"/>
      <c r="AU1745" s="2020"/>
      <c r="AV1745" s="2020"/>
      <c r="AW1745" s="2020"/>
      <c r="AX1745" s="2020"/>
      <c r="AY1745" s="2020"/>
      <c r="AZ1745" s="2020"/>
      <c r="BA1745" s="2020"/>
      <c r="BB1745" s="2020"/>
      <c r="BC1745" s="2020"/>
      <c r="BD1745" s="2020"/>
      <c r="BE1745" s="2020"/>
      <c r="BF1745" s="2020"/>
      <c r="BG1745" s="2020"/>
      <c r="BH1745" s="2020"/>
      <c r="BI1745" s="2020"/>
      <c r="BJ1745" s="2020"/>
      <c r="BK1745" s="2020"/>
      <c r="BL1745" s="2020"/>
      <c r="BM1745" s="2020"/>
      <c r="BN1745" s="2020"/>
      <c r="BO1745" s="2020"/>
      <c r="BP1745" s="2020"/>
      <c r="BQ1745" s="2020"/>
      <c r="BR1745" s="2020"/>
      <c r="BS1745" s="2020"/>
      <c r="BT1745" s="2020"/>
      <c r="BU1745" s="2020"/>
      <c r="BV1745" s="2020"/>
      <c r="BW1745" s="2020"/>
      <c r="BX1745" s="2020"/>
      <c r="BY1745" s="2020"/>
      <c r="BZ1745" s="2020"/>
      <c r="CA1745" s="2020"/>
      <c r="CB1745" s="2020"/>
      <c r="CC1745" s="2020"/>
      <c r="CD1745" s="2020"/>
      <c r="CE1745" s="2020"/>
      <c r="CF1745" s="2020"/>
      <c r="CG1745" s="2020"/>
      <c r="CH1745" s="2020"/>
      <c r="CI1745" s="2020"/>
      <c r="CJ1745" s="2020"/>
      <c r="CK1745" s="2020"/>
      <c r="CL1745" s="2020"/>
      <c r="CM1745" s="2020"/>
      <c r="CN1745" s="2020"/>
      <c r="CO1745" s="2020"/>
      <c r="CP1745" s="2020"/>
      <c r="CQ1745" s="2020"/>
      <c r="CR1745" s="2020"/>
      <c r="CS1745" s="2020"/>
      <c r="CT1745" s="2020"/>
      <c r="CU1745" s="2020"/>
      <c r="CV1745" s="2020"/>
      <c r="CW1745" s="2020"/>
      <c r="CX1745" s="2020"/>
      <c r="CY1745" s="2020"/>
      <c r="CZ1745" s="2020"/>
      <c r="DA1745" s="2020"/>
      <c r="DB1745" s="2020"/>
      <c r="DC1745" s="2020"/>
      <c r="DD1745" s="2020"/>
      <c r="DE1745" s="2020"/>
      <c r="DF1745" s="2020"/>
      <c r="DG1745" s="2020"/>
      <c r="DH1745" s="2020"/>
      <c r="DI1745" s="2020"/>
      <c r="DJ1745" s="2020"/>
      <c r="DK1745" s="2020"/>
      <c r="DL1745" s="2020"/>
      <c r="DM1745" s="2020"/>
      <c r="DN1745" s="2020"/>
      <c r="DO1745" s="2020"/>
      <c r="DP1745" s="2020"/>
      <c r="DQ1745" s="2020"/>
      <c r="DR1745" s="2020"/>
      <c r="DS1745" s="2020"/>
      <c r="DT1745" s="2020"/>
      <c r="DU1745" s="2020"/>
      <c r="DV1745" s="2020"/>
      <c r="DW1745" s="2020"/>
      <c r="DX1745" s="2020"/>
      <c r="DY1745" s="2020"/>
      <c r="DZ1745" s="2020"/>
      <c r="EA1745" s="2020"/>
      <c r="EB1745" s="2020"/>
      <c r="EC1745" s="2020"/>
      <c r="ED1745" s="2020"/>
      <c r="EE1745" s="2020"/>
      <c r="EF1745" s="2020"/>
      <c r="EG1745" s="2020"/>
      <c r="EH1745" s="2020"/>
      <c r="EI1745" s="2020"/>
      <c r="EJ1745" s="2020"/>
      <c r="EK1745" s="2020"/>
      <c r="EL1745" s="2020"/>
      <c r="EM1745" s="2020"/>
      <c r="EN1745" s="2020"/>
      <c r="EO1745" s="2020"/>
      <c r="EP1745" s="2020"/>
      <c r="EQ1745" s="2020"/>
      <c r="ER1745" s="2020"/>
      <c r="ES1745" s="2020"/>
      <c r="ET1745" s="2020"/>
      <c r="EU1745" s="2020"/>
      <c r="EV1745" s="2020"/>
      <c r="EW1745" s="2020"/>
      <c r="EX1745" s="2020"/>
      <c r="EY1745" s="2020"/>
      <c r="EZ1745" s="2020"/>
      <c r="FA1745" s="2020"/>
      <c r="FB1745" s="2020"/>
      <c r="FC1745" s="2020"/>
      <c r="FD1745" s="2020"/>
      <c r="FE1745" s="2020"/>
      <c r="FF1745" s="2020"/>
      <c r="FG1745" s="2020"/>
      <c r="FH1745" s="2020"/>
      <c r="FI1745" s="2020"/>
      <c r="FJ1745" s="2020"/>
      <c r="FK1745" s="2020"/>
      <c r="FL1745" s="2020"/>
      <c r="FM1745" s="2020"/>
      <c r="FN1745" s="2020"/>
      <c r="FO1745" s="2020"/>
      <c r="FP1745" s="2020"/>
      <c r="FQ1745" s="2020"/>
      <c r="FR1745" s="2020"/>
      <c r="FS1745" s="2020"/>
      <c r="FT1745" s="2020"/>
      <c r="FU1745" s="2020"/>
      <c r="FV1745" s="2020"/>
      <c r="FW1745" s="2020"/>
      <c r="FX1745" s="2020"/>
      <c r="FY1745" s="2020"/>
      <c r="FZ1745" s="2020"/>
      <c r="GA1745" s="2020"/>
      <c r="GB1745" s="2020"/>
      <c r="GC1745" s="2020"/>
      <c r="GD1745" s="2020"/>
      <c r="GE1745" s="2020"/>
      <c r="GF1745" s="2020"/>
      <c r="GG1745" s="2020"/>
      <c r="GH1745" s="2020"/>
      <c r="GI1745" s="2020"/>
      <c r="GJ1745" s="2020"/>
      <c r="GK1745" s="2020"/>
      <c r="GL1745" s="2020"/>
      <c r="GM1745" s="2020"/>
      <c r="GN1745" s="2020"/>
      <c r="GO1745" s="2020"/>
      <c r="GP1745" s="2020"/>
      <c r="GQ1745" s="2020"/>
      <c r="GR1745" s="2020"/>
      <c r="GS1745" s="2020"/>
      <c r="GT1745" s="2020"/>
      <c r="GU1745" s="2020"/>
      <c r="GV1745" s="2020"/>
      <c r="GW1745" s="2020"/>
      <c r="GX1745" s="2020"/>
      <c r="GY1745" s="2020"/>
      <c r="GZ1745" s="2020"/>
      <c r="HA1745" s="2020"/>
      <c r="HB1745" s="2020"/>
      <c r="HC1745" s="2020"/>
      <c r="HD1745" s="2020"/>
      <c r="HE1745" s="2020"/>
      <c r="HF1745" s="2020"/>
      <c r="HG1745" s="2020"/>
      <c r="HH1745" s="2020"/>
      <c r="HI1745" s="2020"/>
      <c r="HJ1745" s="2020"/>
      <c r="HK1745" s="2020"/>
      <c r="HL1745" s="2020"/>
      <c r="HM1745" s="2020"/>
      <c r="HN1745" s="2020"/>
      <c r="HO1745" s="2020"/>
      <c r="HP1745" s="2020"/>
      <c r="HQ1745" s="2020"/>
      <c r="HR1745" s="2020"/>
      <c r="HS1745" s="2020"/>
      <c r="HT1745" s="2020"/>
      <c r="HU1745" s="2020"/>
      <c r="HV1745" s="2020"/>
      <c r="HW1745" s="2020"/>
      <c r="HX1745" s="2020"/>
      <c r="HY1745" s="2020"/>
      <c r="HZ1745" s="2020"/>
      <c r="IA1745" s="2020"/>
      <c r="IB1745" s="2020"/>
      <c r="IC1745" s="2020"/>
      <c r="ID1745" s="2020"/>
      <c r="IE1745" s="2020"/>
      <c r="IF1745" s="2020"/>
      <c r="IG1745" s="2020"/>
      <c r="IH1745" s="2020"/>
      <c r="II1745" s="2020"/>
      <c r="IJ1745" s="2020"/>
      <c r="IK1745" s="2020"/>
      <c r="IL1745" s="2020"/>
      <c r="IM1745" s="2020"/>
      <c r="IN1745" s="2020"/>
      <c r="IO1745" s="2020"/>
      <c r="IP1745" s="2020"/>
      <c r="IQ1745" s="2020"/>
      <c r="IR1745" s="2020"/>
      <c r="IS1745" s="2020"/>
      <c r="IT1745" s="2020"/>
      <c r="IU1745" s="2020"/>
      <c r="IV1745" s="2020"/>
      <c r="IW1745" s="2020"/>
      <c r="IX1745" s="2020"/>
      <c r="IY1745" s="2020"/>
    </row>
    <row r="1746" spans="1:259" s="2020" customFormat="1" ht="29.25" x14ac:dyDescent="0.25">
      <c r="A1746" s="214">
        <v>1</v>
      </c>
      <c r="B1746" s="214">
        <v>1</v>
      </c>
      <c r="C1746" s="702" t="s">
        <v>135</v>
      </c>
      <c r="D1746" s="702"/>
      <c r="E1746" s="702"/>
      <c r="F1746" s="1775">
        <f>F1745</f>
        <v>1431</v>
      </c>
      <c r="G1746" s="2253">
        <f t="shared" ref="G1746:H1746" si="2708">G1745</f>
        <v>1193</v>
      </c>
      <c r="H1746" s="2253">
        <f t="shared" si="2708"/>
        <v>1006</v>
      </c>
      <c r="I1746" s="2253">
        <f t="shared" si="2705"/>
        <v>84.325230511316008</v>
      </c>
      <c r="J1746" s="2067">
        <f>IF(F1746=0,0,L1746/F1746)</f>
        <v>7.4968553459119498</v>
      </c>
      <c r="K1746" s="2067">
        <f>N1746/H1746</f>
        <v>7.0834990059642147</v>
      </c>
      <c r="L1746" s="2253">
        <f>L1745</f>
        <v>10728</v>
      </c>
      <c r="M1746" s="2253">
        <f>M1745</f>
        <v>8940</v>
      </c>
      <c r="N1746" s="2253">
        <f>N1745</f>
        <v>7126</v>
      </c>
      <c r="O1746" s="2253">
        <f>N1746/M1746*100</f>
        <v>79.709172259507838</v>
      </c>
      <c r="P1746" s="2253">
        <f>P1745</f>
        <v>44.7</v>
      </c>
      <c r="Q1746" s="153">
        <f>N1746/$C$3*12/P1746</f>
        <v>191.30201342281879</v>
      </c>
      <c r="R1746" s="2067">
        <v>28850.463510000001</v>
      </c>
      <c r="S1746" s="2067">
        <v>28850.463510000001</v>
      </c>
      <c r="T1746" s="2067">
        <v>38765.216589999996</v>
      </c>
      <c r="U1746" s="2067">
        <v>38765.216589999996</v>
      </c>
      <c r="V1746" s="2067">
        <v>38765.216589999996</v>
      </c>
      <c r="W1746" s="2067">
        <v>38765.216589999996</v>
      </c>
      <c r="X1746" s="2067">
        <v>38765.216589999996</v>
      </c>
      <c r="Y1746" s="2067">
        <v>38765.216589999996</v>
      </c>
      <c r="Z1746" s="2067">
        <v>38436.46931</v>
      </c>
      <c r="AA1746" s="2067">
        <v>38436.46931</v>
      </c>
      <c r="AB1746" s="874">
        <f t="shared" ref="AB1746" si="2709">R1746/12*$C$3+(S1746-R1746)/11*9+(T1746-S1746)/10*8+(U1746-T1746)/9*7+(V1746-U1746)/8*6+(W1746-V1746)/7*5+(X1746-W1746)/6*4+(Y1746-X1746)/5*3+(Z1746-Y1746)/4*2+(AA1746-Z1746)/3*1</f>
        <v>31809.481749000002</v>
      </c>
      <c r="AC1746" s="2250">
        <f t="shared" ref="AC1746" si="2710">AI1746-AH1746-AE1746-AD1746</f>
        <v>31787.93015</v>
      </c>
      <c r="AD1746" s="2330"/>
      <c r="AE1746" s="2250"/>
      <c r="AF1746" s="2250">
        <f>AC1746-AB1746</f>
        <v>-21.55159900000217</v>
      </c>
      <c r="AG1746" s="2250"/>
      <c r="AH1746" s="2067">
        <v>-332.61492000000004</v>
      </c>
      <c r="AI1746" s="2067">
        <v>31455.31523</v>
      </c>
    </row>
    <row r="1747" spans="1:259" s="2020" customFormat="1" x14ac:dyDescent="0.25">
      <c r="A1747" s="214">
        <v>1</v>
      </c>
      <c r="B1747" s="214">
        <v>1</v>
      </c>
      <c r="C1747" s="702" t="s">
        <v>197</v>
      </c>
      <c r="D1747" s="702"/>
      <c r="E1747" s="702"/>
      <c r="F1747" s="1779">
        <f>F1750</f>
        <v>8500</v>
      </c>
      <c r="G1747" s="2253">
        <f>G1750</f>
        <v>7083</v>
      </c>
      <c r="H1747" s="276">
        <f>H1750</f>
        <v>6443</v>
      </c>
      <c r="I1747" s="2253">
        <f t="shared" si="2705"/>
        <v>90.964280672031634</v>
      </c>
      <c r="J1747" s="1780"/>
      <c r="K1747" s="1106"/>
      <c r="L1747" s="2255"/>
      <c r="M1747" s="2255"/>
      <c r="N1747" s="2255"/>
      <c r="O1747" s="278"/>
      <c r="P1747" s="2255"/>
      <c r="Q1747" s="278"/>
      <c r="R1747" s="2162"/>
      <c r="S1747" s="2162"/>
      <c r="T1747" s="2162"/>
      <c r="U1747" s="2162"/>
      <c r="V1747" s="2162"/>
      <c r="W1747" s="2162"/>
      <c r="X1747" s="2162"/>
      <c r="Y1747" s="2162"/>
      <c r="Z1747" s="2162"/>
      <c r="AA1747" s="2162"/>
      <c r="AB1747" s="2138"/>
      <c r="AC1747" s="2438"/>
      <c r="AD1747" s="2439"/>
      <c r="AE1747" s="2438"/>
      <c r="AF1747" s="2438"/>
      <c r="AG1747" s="2438"/>
      <c r="AH1747" s="2162"/>
      <c r="AI1747" s="2162"/>
    </row>
    <row r="1748" spans="1:259" s="2020" customFormat="1" x14ac:dyDescent="0.25">
      <c r="A1748" s="214">
        <v>1</v>
      </c>
      <c r="B1748" s="214">
        <v>1</v>
      </c>
      <c r="C1748" s="696" t="s">
        <v>198</v>
      </c>
      <c r="D1748" s="696"/>
      <c r="E1748" s="696"/>
      <c r="F1748" s="223">
        <f>F1750-F1749</f>
        <v>8495</v>
      </c>
      <c r="G1748" s="2254">
        <f>ROUND(F1748/12*$C$3,0)</f>
        <v>7079</v>
      </c>
      <c r="H1748" s="220">
        <f>H1750-H1749</f>
        <v>6443</v>
      </c>
      <c r="I1748" s="2254">
        <f t="shared" si="2705"/>
        <v>91.015680180816503</v>
      </c>
      <c r="J1748" s="1556"/>
      <c r="K1748" s="1106"/>
      <c r="L1748" s="2306"/>
      <c r="M1748" s="2306"/>
      <c r="N1748" s="2306"/>
      <c r="O1748" s="278"/>
      <c r="P1748" s="2306"/>
      <c r="Q1748" s="278"/>
      <c r="R1748" s="2307"/>
      <c r="S1748" s="2307"/>
      <c r="T1748" s="2307"/>
      <c r="U1748" s="2307"/>
      <c r="V1748" s="2307"/>
      <c r="W1748" s="2307"/>
      <c r="X1748" s="2307"/>
      <c r="Y1748" s="2307"/>
      <c r="Z1748" s="2307"/>
      <c r="AA1748" s="2307"/>
      <c r="AB1748" s="2138"/>
      <c r="AC1748" s="2441"/>
      <c r="AD1748" s="2442"/>
      <c r="AE1748" s="2441"/>
      <c r="AF1748" s="2441"/>
      <c r="AG1748" s="2441"/>
      <c r="AH1748" s="2307"/>
      <c r="AI1748" s="2307"/>
    </row>
    <row r="1749" spans="1:259" s="2020" customFormat="1" ht="30" x14ac:dyDescent="0.25">
      <c r="A1749" s="214">
        <v>1</v>
      </c>
      <c r="B1749" s="214">
        <v>1</v>
      </c>
      <c r="C1749" s="696" t="s">
        <v>199</v>
      </c>
      <c r="D1749" s="696"/>
      <c r="E1749" s="696"/>
      <c r="F1749" s="223">
        <v>5</v>
      </c>
      <c r="G1749" s="2254">
        <f t="shared" ref="G1749:G1750" si="2711">ROUND(F1749/12*$C$3,0)</f>
        <v>4</v>
      </c>
      <c r="H1749" s="1934"/>
      <c r="I1749" s="2254">
        <f t="shared" si="2705"/>
        <v>0</v>
      </c>
      <c r="J1749" s="1556"/>
      <c r="K1749" s="1106"/>
      <c r="L1749" s="2306"/>
      <c r="M1749" s="2254"/>
      <c r="N1749" s="2306"/>
      <c r="O1749" s="278"/>
      <c r="P1749" s="2254"/>
      <c r="Q1749" s="278"/>
      <c r="R1749" s="2307"/>
      <c r="S1749" s="2307"/>
      <c r="T1749" s="2307"/>
      <c r="U1749" s="2307"/>
      <c r="V1749" s="2307"/>
      <c r="W1749" s="2307"/>
      <c r="X1749" s="2307"/>
      <c r="Y1749" s="2307"/>
      <c r="Z1749" s="2307"/>
      <c r="AA1749" s="2307"/>
      <c r="AB1749" s="2138"/>
      <c r="AC1749" s="2471"/>
      <c r="AD1749" s="2472"/>
      <c r="AE1749" s="2471"/>
      <c r="AF1749" s="2471"/>
      <c r="AG1749" s="2471"/>
      <c r="AH1749" s="2142"/>
      <c r="AI1749" s="2307"/>
    </row>
    <row r="1750" spans="1:259" s="2020" customFormat="1" ht="30" thickBot="1" x14ac:dyDescent="0.3">
      <c r="A1750" s="214"/>
      <c r="B1750" s="214">
        <v>1</v>
      </c>
      <c r="C1750" s="702" t="s">
        <v>204</v>
      </c>
      <c r="D1750" s="702"/>
      <c r="E1750" s="702"/>
      <c r="F1750" s="1779">
        <v>8500</v>
      </c>
      <c r="G1750" s="2253">
        <f t="shared" si="2711"/>
        <v>7083</v>
      </c>
      <c r="H1750" s="1934">
        <v>6443</v>
      </c>
      <c r="I1750" s="2253">
        <f t="shared" si="2705"/>
        <v>90.964280672031634</v>
      </c>
      <c r="J1750" s="2308"/>
      <c r="K1750" s="2487"/>
      <c r="L1750" s="2444"/>
      <c r="M1750" s="2309"/>
      <c r="N1750" s="2444"/>
      <c r="O1750" s="1625"/>
      <c r="P1750" s="2309"/>
      <c r="Q1750" s="1625"/>
      <c r="R1750" s="2310">
        <v>61554.602760000009</v>
      </c>
      <c r="S1750" s="2310">
        <v>61554.602760000009</v>
      </c>
      <c r="T1750" s="2310">
        <v>61554.602760000009</v>
      </c>
      <c r="U1750" s="2310">
        <v>61554.602760000009</v>
      </c>
      <c r="V1750" s="2310">
        <v>61554.602760000009</v>
      </c>
      <c r="W1750" s="2310">
        <v>61554.602760000009</v>
      </c>
      <c r="X1750" s="2310">
        <v>61554.602760000009</v>
      </c>
      <c r="Y1750" s="2310">
        <v>61554.602760000009</v>
      </c>
      <c r="Z1750" s="2310">
        <v>61554.602760000009</v>
      </c>
      <c r="AA1750" s="2310">
        <v>61554.602760000009</v>
      </c>
      <c r="AB1750" s="874">
        <f t="shared" ref="AB1750" si="2712">R1750/12*$C$3+(S1750-R1750)/11*9+(T1750-S1750)/10*8+(U1750-T1750)/9*7+(V1750-U1750)/8*6+(W1750-V1750)/7*5+(X1750-W1750)/6*4+(Y1750-X1750)/5*3+(Z1750-Y1750)/4*2+(AA1750-Z1750)/3*1</f>
        <v>51295.502300000007</v>
      </c>
      <c r="AC1750" s="2473">
        <f t="shared" ref="AC1750" si="2713">AI1750-AH1750-AE1750-AD1750</f>
        <v>51081.965769999995</v>
      </c>
      <c r="AD1750" s="2474"/>
      <c r="AE1750" s="2473"/>
      <c r="AF1750" s="2473">
        <f>AC1750-AB1750</f>
        <v>-213.53653000001214</v>
      </c>
      <c r="AG1750" s="2473"/>
      <c r="AH1750" s="2488">
        <v>-174.72445999999999</v>
      </c>
      <c r="AI1750" s="2310">
        <v>50907.241309999998</v>
      </c>
    </row>
    <row r="1751" spans="1:259" s="2020" customFormat="1" ht="15.75" thickBot="1" x14ac:dyDescent="0.3">
      <c r="A1751" s="214">
        <v>1</v>
      </c>
      <c r="B1751" s="214">
        <v>1</v>
      </c>
      <c r="C1751" s="680" t="s">
        <v>277</v>
      </c>
      <c r="D1751" s="2311"/>
      <c r="E1751" s="2311"/>
      <c r="F1751" s="2312"/>
      <c r="G1751" s="2313"/>
      <c r="H1751" s="2313"/>
      <c r="I1751" s="2313"/>
      <c r="J1751" s="1795"/>
      <c r="K1751" s="1795"/>
      <c r="L1751" s="1796"/>
      <c r="M1751" s="1796"/>
      <c r="N1751" s="1796">
        <f>N1746+N1669</f>
        <v>39410</v>
      </c>
      <c r="O1751" s="1796"/>
      <c r="P1751" s="1796"/>
      <c r="Q1751" s="1796"/>
      <c r="R1751" s="1795">
        <f t="shared" ref="R1751:AI1751" si="2714">R1750+R1746+R1733+R1669+R1740</f>
        <v>684561.35293000005</v>
      </c>
      <c r="S1751" s="1795">
        <f t="shared" si="2714"/>
        <v>684561.35293000005</v>
      </c>
      <c r="T1751" s="1795">
        <f t="shared" ref="T1751:U1751" si="2715">T1750+T1746+T1733+T1669+T1740</f>
        <v>693017.58324333339</v>
      </c>
      <c r="U1751" s="1795">
        <f t="shared" si="2715"/>
        <v>693017.58324333339</v>
      </c>
      <c r="V1751" s="1795">
        <f t="shared" ref="V1751:W1751" si="2716">V1750+V1746+V1733+V1669+V1740</f>
        <v>693017.58324333339</v>
      </c>
      <c r="W1751" s="1795">
        <f t="shared" si="2716"/>
        <v>693017.58324333339</v>
      </c>
      <c r="X1751" s="1795">
        <f t="shared" ref="X1751:Y1751" si="2717">X1750+X1746+X1733+X1669+X1740</f>
        <v>693017.58324333339</v>
      </c>
      <c r="Y1751" s="1795">
        <f t="shared" si="2717"/>
        <v>693017.58324333339</v>
      </c>
      <c r="Z1751" s="1795">
        <f t="shared" ref="Z1751:AA1751" si="2718">Z1750+Z1746+Z1733+Z1669+Z1740</f>
        <v>693017.58324333327</v>
      </c>
      <c r="AA1751" s="1795">
        <f t="shared" si="2718"/>
        <v>693017.58324333327</v>
      </c>
      <c r="AB1751" s="2314">
        <f t="shared" si="2714"/>
        <v>577232.77835899999</v>
      </c>
      <c r="AC1751" s="1795">
        <f t="shared" si="2714"/>
        <v>563707.72366999998</v>
      </c>
      <c r="AD1751" s="2475">
        <f t="shared" si="2714"/>
        <v>0</v>
      </c>
      <c r="AE1751" s="1795">
        <f t="shared" si="2714"/>
        <v>-1423.0344700000001</v>
      </c>
      <c r="AF1751" s="1795">
        <f t="shared" si="2714"/>
        <v>-13525.054688999935</v>
      </c>
      <c r="AG1751" s="1795">
        <f t="shared" si="2714"/>
        <v>-52.810190000000006</v>
      </c>
      <c r="AH1751" s="1795">
        <f t="shared" si="2714"/>
        <v>-11313.122430000001</v>
      </c>
      <c r="AI1751" s="1795">
        <f t="shared" si="2714"/>
        <v>550971.56676999992</v>
      </c>
    </row>
    <row r="1752" spans="1:259" x14ac:dyDescent="0.25">
      <c r="A1752" s="214">
        <v>1</v>
      </c>
      <c r="B1752" s="214">
        <v>1</v>
      </c>
      <c r="C1752" s="701" t="s">
        <v>397</v>
      </c>
      <c r="D1752" s="701"/>
      <c r="E1752" s="701"/>
      <c r="F1752" s="222"/>
      <c r="G1752" s="1830"/>
      <c r="H1752" s="1830"/>
      <c r="I1752" s="1830"/>
      <c r="J1752" s="1886"/>
      <c r="K1752" s="1886"/>
      <c r="L1752" s="1830"/>
      <c r="M1752" s="1830"/>
      <c r="N1752" s="1830"/>
      <c r="O1752" s="1830"/>
      <c r="P1752" s="1830"/>
      <c r="Q1752" s="1830"/>
      <c r="R1752" s="326"/>
      <c r="S1752" s="326"/>
      <c r="T1752" s="326"/>
      <c r="U1752" s="326"/>
      <c r="V1752" s="326"/>
      <c r="W1752" s="326"/>
      <c r="X1752" s="326"/>
      <c r="Y1752" s="326"/>
      <c r="Z1752" s="326"/>
      <c r="AA1752" s="326"/>
      <c r="AB1752" s="2489"/>
      <c r="AC1752" s="326"/>
      <c r="AD1752" s="770"/>
      <c r="AE1752" s="326"/>
      <c r="AF1752" s="326"/>
      <c r="AG1752" s="2754"/>
      <c r="AH1752" s="2754"/>
      <c r="AI1752" s="326"/>
    </row>
    <row r="1753" spans="1:259" x14ac:dyDescent="0.25">
      <c r="A1753" s="214">
        <v>1</v>
      </c>
      <c r="B1753" s="214">
        <v>1</v>
      </c>
      <c r="C1753" s="4" t="s">
        <v>14</v>
      </c>
      <c r="D1753" s="4"/>
      <c r="E1753" s="4"/>
      <c r="F1753" s="220"/>
      <c r="G1753" s="520"/>
      <c r="H1753" s="520"/>
      <c r="I1753" s="520"/>
      <c r="J1753" s="1886"/>
      <c r="K1753" s="1886"/>
      <c r="L1753" s="2490"/>
      <c r="M1753" s="2490"/>
      <c r="N1753" s="2490"/>
      <c r="O1753" s="2490"/>
      <c r="P1753" s="2490"/>
      <c r="Q1753" s="2490"/>
      <c r="R1753" s="326"/>
      <c r="S1753" s="326"/>
      <c r="T1753" s="326"/>
      <c r="U1753" s="326"/>
      <c r="V1753" s="326"/>
      <c r="W1753" s="326"/>
      <c r="X1753" s="326"/>
      <c r="Y1753" s="326"/>
      <c r="Z1753" s="326"/>
      <c r="AA1753" s="326"/>
      <c r="AB1753" s="2064"/>
      <c r="AC1753" s="326"/>
      <c r="AD1753" s="770"/>
      <c r="AE1753" s="326"/>
      <c r="AF1753" s="326"/>
      <c r="AG1753" s="2754"/>
      <c r="AH1753" s="2754"/>
      <c r="AI1753" s="326"/>
    </row>
    <row r="1754" spans="1:259" s="851" customFormat="1" ht="30" x14ac:dyDescent="0.25">
      <c r="A1754" s="214">
        <v>1</v>
      </c>
      <c r="B1754" s="214">
        <v>1</v>
      </c>
      <c r="C1754" s="531" t="s">
        <v>194</v>
      </c>
      <c r="D1754" s="4"/>
      <c r="E1754" s="4"/>
      <c r="F1754" s="2126"/>
      <c r="G1754" s="2127"/>
      <c r="H1754" s="2127"/>
      <c r="I1754" s="2127"/>
      <c r="J1754" s="2145"/>
      <c r="K1754" s="2145"/>
      <c r="L1754" s="2127"/>
      <c r="M1754" s="2127"/>
      <c r="N1754" s="2127"/>
      <c r="O1754" s="2127"/>
      <c r="P1754" s="2127"/>
      <c r="Q1754" s="2127"/>
      <c r="R1754" s="2146"/>
      <c r="S1754" s="2146"/>
      <c r="T1754" s="2146"/>
      <c r="U1754" s="2146"/>
      <c r="V1754" s="2146"/>
      <c r="W1754" s="2146"/>
      <c r="X1754" s="2146"/>
      <c r="Y1754" s="2146"/>
      <c r="Z1754" s="2146"/>
      <c r="AA1754" s="2146"/>
      <c r="AB1754" s="874">
        <f>R1754/12*$C$3</f>
        <v>0</v>
      </c>
      <c r="AC1754" s="2146">
        <f t="shared" ref="AC1754:AC1755" si="2719">AI1754-AH1754-AE1754-AD1754</f>
        <v>0</v>
      </c>
      <c r="AD1754" s="2499"/>
      <c r="AE1754" s="2146"/>
      <c r="AF1754" s="2146">
        <f>AC1754-AB1754</f>
        <v>0</v>
      </c>
      <c r="AG1754" s="2752"/>
      <c r="AH1754" s="2752"/>
      <c r="AI1754" s="2146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  <c r="IW1754" s="151"/>
      <c r="IX1754" s="151"/>
      <c r="IY1754" s="151"/>
    </row>
    <row r="1755" spans="1:259" s="851" customFormat="1" ht="29.25" x14ac:dyDescent="0.25">
      <c r="A1755" s="214"/>
      <c r="B1755" s="214">
        <v>1</v>
      </c>
      <c r="C1755" s="2015" t="s">
        <v>310</v>
      </c>
      <c r="D1755" s="4"/>
      <c r="E1755" s="4"/>
      <c r="F1755" s="2491">
        <f>F1756+F1759</f>
        <v>3500</v>
      </c>
      <c r="G1755" s="2492">
        <f>G1756+G1759</f>
        <v>2917</v>
      </c>
      <c r="H1755" s="2492">
        <f>H1756+H1759</f>
        <v>2913</v>
      </c>
      <c r="I1755" s="2492">
        <f>H1755/G1755*100</f>
        <v>99.862872814535493</v>
      </c>
      <c r="J1755" s="2145"/>
      <c r="K1755" s="2145"/>
      <c r="L1755" s="2127"/>
      <c r="M1755" s="2127"/>
      <c r="N1755" s="2127"/>
      <c r="O1755" s="2127"/>
      <c r="P1755" s="2127"/>
      <c r="Q1755" s="2127"/>
      <c r="R1755" s="2146">
        <v>3258.29</v>
      </c>
      <c r="S1755" s="2146">
        <v>3258.29</v>
      </c>
      <c r="T1755" s="2146">
        <v>3258.29</v>
      </c>
      <c r="U1755" s="2146">
        <v>3258.29</v>
      </c>
      <c r="V1755" s="2146">
        <v>3258.29</v>
      </c>
      <c r="W1755" s="2146">
        <v>3258.29</v>
      </c>
      <c r="X1755" s="2146">
        <v>3258.29</v>
      </c>
      <c r="Y1755" s="2146">
        <v>3258.29</v>
      </c>
      <c r="Z1755" s="2146">
        <v>3258.29</v>
      </c>
      <c r="AA1755" s="2146">
        <v>3258.29</v>
      </c>
      <c r="AB1755" s="2147">
        <f t="shared" ref="AB1755" si="2720">R1755/12*$C$3+(S1755-R1755)/11*9+(T1755-S1755)/10*8+(U1755-T1755)/9*7+(V1755-U1755)/8*6+(W1755-V1755)/7*5+(X1755-W1755)/6*4+(Y1755-X1755)/5*3+(Z1755-Y1755)/4*2+(AA1755-Z1755)/3*1</f>
        <v>2715.2416666666663</v>
      </c>
      <c r="AC1755" s="2146">
        <f t="shared" si="2719"/>
        <v>2711.8282199999999</v>
      </c>
      <c r="AD1755" s="2499"/>
      <c r="AE1755" s="2146"/>
      <c r="AF1755" s="2146">
        <f>AC1755-AB1755</f>
        <v>-3.4134466666664594</v>
      </c>
      <c r="AG1755" s="2752"/>
      <c r="AH1755" s="2752">
        <v>-4.2013400000000001</v>
      </c>
      <c r="AI1755" s="2146">
        <v>2707.6268799999998</v>
      </c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  <c r="IW1755" s="151"/>
      <c r="IX1755" s="151"/>
      <c r="IY1755" s="151"/>
    </row>
    <row r="1756" spans="1:259" s="851" customFormat="1" ht="30" x14ac:dyDescent="0.25">
      <c r="A1756" s="214"/>
      <c r="B1756" s="214">
        <v>1</v>
      </c>
      <c r="C1756" s="467" t="s">
        <v>442</v>
      </c>
      <c r="D1756" s="4"/>
      <c r="E1756" s="4"/>
      <c r="F1756" s="2491">
        <f>F1757</f>
        <v>3500</v>
      </c>
      <c r="G1756" s="2492">
        <f>G1757</f>
        <v>2917</v>
      </c>
      <c r="H1756" s="2492">
        <f>H1757</f>
        <v>2913</v>
      </c>
      <c r="I1756" s="2492">
        <f>H1756/G1756*100</f>
        <v>99.862872814535493</v>
      </c>
      <c r="J1756" s="2145"/>
      <c r="K1756" s="2145"/>
      <c r="L1756" s="2127"/>
      <c r="M1756" s="2127"/>
      <c r="N1756" s="2127"/>
      <c r="O1756" s="2127"/>
      <c r="P1756" s="2127"/>
      <c r="Q1756" s="2127"/>
      <c r="R1756" s="2146"/>
      <c r="S1756" s="2146"/>
      <c r="T1756" s="2146"/>
      <c r="U1756" s="2146"/>
      <c r="V1756" s="2146"/>
      <c r="W1756" s="2146"/>
      <c r="X1756" s="2146"/>
      <c r="Y1756" s="2146"/>
      <c r="Z1756" s="2146"/>
      <c r="AA1756" s="2146"/>
      <c r="AB1756" s="2147"/>
      <c r="AC1756" s="2146"/>
      <c r="AD1756" s="2499"/>
      <c r="AE1756" s="2146"/>
      <c r="AF1756" s="2146"/>
      <c r="AG1756" s="2752"/>
      <c r="AH1756" s="2752"/>
      <c r="AI1756" s="2146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  <c r="IW1756" s="151"/>
      <c r="IX1756" s="151"/>
      <c r="IY1756" s="151"/>
    </row>
    <row r="1757" spans="1:259" s="851" customFormat="1" x14ac:dyDescent="0.25">
      <c r="A1757" s="214"/>
      <c r="B1757" s="214">
        <v>1</v>
      </c>
      <c r="C1757" s="307" t="s">
        <v>443</v>
      </c>
      <c r="D1757" s="4"/>
      <c r="E1757" s="4"/>
      <c r="F1757" s="2491">
        <v>3500</v>
      </c>
      <c r="G1757" s="2492">
        <f>ROUND(F1757/12*$C$3,0)</f>
        <v>2917</v>
      </c>
      <c r="H1757" s="2492">
        <v>2913</v>
      </c>
      <c r="I1757" s="2492">
        <f>H1757/G1757*100</f>
        <v>99.862872814535493</v>
      </c>
      <c r="J1757" s="2145"/>
      <c r="K1757" s="2145"/>
      <c r="L1757" s="2127"/>
      <c r="M1757" s="2127"/>
      <c r="N1757" s="2127"/>
      <c r="O1757" s="2127"/>
      <c r="P1757" s="2127"/>
      <c r="Q1757" s="2127"/>
      <c r="R1757" s="2146"/>
      <c r="S1757" s="2146"/>
      <c r="T1757" s="2146"/>
      <c r="U1757" s="2146"/>
      <c r="V1757" s="2146"/>
      <c r="W1757" s="2146"/>
      <c r="X1757" s="2146"/>
      <c r="Y1757" s="2146"/>
      <c r="Z1757" s="2146"/>
      <c r="AA1757" s="2146"/>
      <c r="AB1757" s="2147"/>
      <c r="AC1757" s="2146"/>
      <c r="AD1757" s="2499"/>
      <c r="AE1757" s="2146"/>
      <c r="AF1757" s="2146"/>
      <c r="AG1757" s="2752"/>
      <c r="AH1757" s="2752"/>
      <c r="AI1757" s="2146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  <c r="IW1757" s="151"/>
      <c r="IX1757" s="151"/>
      <c r="IY1757" s="151"/>
    </row>
    <row r="1758" spans="1:259" s="851" customFormat="1" ht="60" x14ac:dyDescent="0.25">
      <c r="A1758" s="214"/>
      <c r="B1758" s="214">
        <v>1</v>
      </c>
      <c r="C1758" s="307" t="s">
        <v>446</v>
      </c>
      <c r="D1758" s="4"/>
      <c r="E1758" s="4"/>
      <c r="F1758" s="2491"/>
      <c r="G1758" s="2492"/>
      <c r="H1758" s="2492"/>
      <c r="I1758" s="2492"/>
      <c r="J1758" s="2145"/>
      <c r="K1758" s="2145"/>
      <c r="L1758" s="2127"/>
      <c r="M1758" s="2127"/>
      <c r="N1758" s="2127"/>
      <c r="O1758" s="2127"/>
      <c r="P1758" s="2127"/>
      <c r="Q1758" s="2127"/>
      <c r="R1758" s="2146"/>
      <c r="S1758" s="2146"/>
      <c r="T1758" s="2146"/>
      <c r="U1758" s="2146"/>
      <c r="V1758" s="2146"/>
      <c r="W1758" s="2146"/>
      <c r="X1758" s="2146"/>
      <c r="Y1758" s="2146"/>
      <c r="Z1758" s="2146"/>
      <c r="AA1758" s="2146"/>
      <c r="AB1758" s="2147"/>
      <c r="AC1758" s="2146"/>
      <c r="AD1758" s="2499"/>
      <c r="AE1758" s="2146"/>
      <c r="AF1758" s="2146"/>
      <c r="AG1758" s="2752"/>
      <c r="AH1758" s="2752"/>
      <c r="AI1758" s="2146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  <c r="IW1758" s="151"/>
      <c r="IX1758" s="151"/>
      <c r="IY1758" s="151"/>
    </row>
    <row r="1759" spans="1:259" s="851" customFormat="1" ht="45" x14ac:dyDescent="0.25">
      <c r="A1759" s="214"/>
      <c r="B1759" s="214">
        <v>1</v>
      </c>
      <c r="C1759" s="306" t="s">
        <v>447</v>
      </c>
      <c r="D1759" s="4"/>
      <c r="E1759" s="4"/>
      <c r="F1759" s="2491"/>
      <c r="G1759" s="2492">
        <f>ROUND(F1759/12*$C$3,0)</f>
        <v>0</v>
      </c>
      <c r="H1759" s="2492"/>
      <c r="I1759" s="2492"/>
      <c r="J1759" s="2145"/>
      <c r="K1759" s="2145"/>
      <c r="L1759" s="2127"/>
      <c r="M1759" s="2127"/>
      <c r="N1759" s="2127"/>
      <c r="O1759" s="2127"/>
      <c r="P1759" s="2127"/>
      <c r="Q1759" s="2127"/>
      <c r="R1759" s="2146"/>
      <c r="S1759" s="2146"/>
      <c r="T1759" s="2146"/>
      <c r="U1759" s="2146"/>
      <c r="V1759" s="2146"/>
      <c r="W1759" s="2146"/>
      <c r="X1759" s="2146"/>
      <c r="Y1759" s="2146"/>
      <c r="Z1759" s="2146"/>
      <c r="AA1759" s="2146"/>
      <c r="AB1759" s="2147"/>
      <c r="AC1759" s="2146"/>
      <c r="AD1759" s="2499"/>
      <c r="AE1759" s="2146"/>
      <c r="AF1759" s="2146"/>
      <c r="AG1759" s="2752"/>
      <c r="AH1759" s="2752"/>
      <c r="AI1759" s="2146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  <c r="IW1759" s="151"/>
      <c r="IX1759" s="151"/>
      <c r="IY1759" s="151"/>
    </row>
    <row r="1760" spans="1:259" s="851" customFormat="1" ht="29.25" x14ac:dyDescent="0.25">
      <c r="A1760" s="214"/>
      <c r="B1760" s="214">
        <v>1</v>
      </c>
      <c r="C1760" s="2015" t="s">
        <v>311</v>
      </c>
      <c r="D1760" s="4"/>
      <c r="E1760" s="4"/>
      <c r="F1760" s="513"/>
      <c r="G1760" s="2493"/>
      <c r="H1760" s="2493"/>
      <c r="I1760" s="2493"/>
      <c r="J1760" s="2145"/>
      <c r="K1760" s="2145"/>
      <c r="L1760" s="2127"/>
      <c r="M1760" s="2127"/>
      <c r="N1760" s="2127"/>
      <c r="O1760" s="2127"/>
      <c r="P1760" s="2127"/>
      <c r="Q1760" s="2127"/>
      <c r="R1760" s="2146"/>
      <c r="S1760" s="2146"/>
      <c r="T1760" s="2146"/>
      <c r="U1760" s="2146"/>
      <c r="V1760" s="2146"/>
      <c r="W1760" s="2146"/>
      <c r="X1760" s="2146"/>
      <c r="Y1760" s="2146"/>
      <c r="Z1760" s="2146"/>
      <c r="AA1760" s="2146"/>
      <c r="AB1760" s="2147"/>
      <c r="AC1760" s="2146"/>
      <c r="AD1760" s="2499"/>
      <c r="AE1760" s="2146"/>
      <c r="AF1760" s="2146"/>
      <c r="AG1760" s="2752"/>
      <c r="AH1760" s="2752"/>
      <c r="AI1760" s="2146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  <c r="IW1760" s="151"/>
      <c r="IX1760" s="151"/>
      <c r="IY1760" s="151"/>
    </row>
    <row r="1761" spans="1:259" s="851" customFormat="1" ht="29.25" x14ac:dyDescent="0.25">
      <c r="A1761" s="214"/>
      <c r="B1761" s="214">
        <v>1</v>
      </c>
      <c r="C1761" s="2015" t="s">
        <v>304</v>
      </c>
      <c r="D1761" s="4"/>
      <c r="E1761" s="4"/>
      <c r="F1761" s="513"/>
      <c r="G1761" s="2493"/>
      <c r="H1761" s="2493"/>
      <c r="I1761" s="2493"/>
      <c r="J1761" s="2145"/>
      <c r="K1761" s="2145"/>
      <c r="L1761" s="2127"/>
      <c r="M1761" s="2127"/>
      <c r="N1761" s="2127"/>
      <c r="O1761" s="2127"/>
      <c r="P1761" s="2127"/>
      <c r="Q1761" s="2127"/>
      <c r="R1761" s="2146"/>
      <c r="S1761" s="2146"/>
      <c r="T1761" s="2146"/>
      <c r="U1761" s="2146"/>
      <c r="V1761" s="2146"/>
      <c r="W1761" s="2146"/>
      <c r="X1761" s="2146"/>
      <c r="Y1761" s="2146"/>
      <c r="Z1761" s="2146"/>
      <c r="AA1761" s="2146"/>
      <c r="AB1761" s="2147"/>
      <c r="AC1761" s="2146"/>
      <c r="AD1761" s="2499"/>
      <c r="AE1761" s="2146"/>
      <c r="AF1761" s="2146"/>
      <c r="AG1761" s="2752"/>
      <c r="AH1761" s="2752"/>
      <c r="AI1761" s="2146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  <c r="BI1761" s="151"/>
      <c r="BJ1761" s="151"/>
      <c r="BK1761" s="151"/>
      <c r="BL1761" s="151"/>
      <c r="BM1761" s="151"/>
      <c r="BN1761" s="151"/>
      <c r="BO1761" s="151"/>
      <c r="BP1761" s="151"/>
      <c r="BQ1761" s="151"/>
      <c r="BR1761" s="151"/>
      <c r="BS1761" s="151"/>
      <c r="BT1761" s="151"/>
      <c r="BU1761" s="151"/>
      <c r="BV1761" s="151"/>
      <c r="BW1761" s="151"/>
      <c r="BX1761" s="151"/>
      <c r="BY1761" s="151"/>
      <c r="BZ1761" s="151"/>
      <c r="CA1761" s="151"/>
      <c r="CB1761" s="151"/>
      <c r="CC1761" s="151"/>
      <c r="CD1761" s="151"/>
      <c r="CE1761" s="151"/>
      <c r="CF1761" s="151"/>
      <c r="CG1761" s="151"/>
      <c r="CH1761" s="151"/>
      <c r="CI1761" s="151"/>
      <c r="CJ1761" s="151"/>
      <c r="CK1761" s="151"/>
      <c r="CL1761" s="151"/>
      <c r="CM1761" s="151"/>
      <c r="CN1761" s="151"/>
      <c r="CO1761" s="151"/>
      <c r="CP1761" s="151"/>
      <c r="CQ1761" s="151"/>
      <c r="CR1761" s="151"/>
      <c r="CS1761" s="151"/>
      <c r="CT1761" s="151"/>
      <c r="CU1761" s="151"/>
      <c r="CV1761" s="151"/>
      <c r="CW1761" s="151"/>
      <c r="CX1761" s="151"/>
      <c r="CY1761" s="151"/>
      <c r="CZ1761" s="151"/>
      <c r="DA1761" s="151"/>
      <c r="DB1761" s="151"/>
      <c r="DC1761" s="151"/>
      <c r="DD1761" s="151"/>
      <c r="DE1761" s="151"/>
      <c r="DF1761" s="151"/>
      <c r="DG1761" s="151"/>
      <c r="DH1761" s="151"/>
      <c r="DI1761" s="151"/>
      <c r="DJ1761" s="151"/>
      <c r="DK1761" s="151"/>
      <c r="DL1761" s="151"/>
      <c r="DM1761" s="151"/>
      <c r="DN1761" s="151"/>
      <c r="DO1761" s="151"/>
      <c r="DP1761" s="151"/>
      <c r="DQ1761" s="151"/>
      <c r="DR1761" s="151"/>
      <c r="DS1761" s="151"/>
      <c r="DT1761" s="151"/>
      <c r="DU1761" s="151"/>
      <c r="DV1761" s="151"/>
      <c r="DW1761" s="151"/>
      <c r="DX1761" s="151"/>
      <c r="DY1761" s="151"/>
      <c r="DZ1761" s="151"/>
      <c r="EA1761" s="151"/>
      <c r="EB1761" s="151"/>
      <c r="EC1761" s="151"/>
      <c r="ED1761" s="151"/>
      <c r="EE1761" s="151"/>
      <c r="EF1761" s="151"/>
      <c r="EG1761" s="151"/>
      <c r="EH1761" s="151"/>
      <c r="EI1761" s="151"/>
      <c r="EJ1761" s="151"/>
      <c r="EK1761" s="151"/>
      <c r="EL1761" s="151"/>
      <c r="EM1761" s="151"/>
      <c r="EN1761" s="151"/>
      <c r="EO1761" s="151"/>
      <c r="EP1761" s="151"/>
      <c r="EQ1761" s="151"/>
      <c r="ER1761" s="151"/>
      <c r="ES1761" s="151"/>
      <c r="ET1761" s="151"/>
      <c r="EU1761" s="151"/>
      <c r="EV1761" s="151"/>
      <c r="EW1761" s="151"/>
      <c r="EX1761" s="151"/>
      <c r="EY1761" s="151"/>
      <c r="EZ1761" s="151"/>
      <c r="FA1761" s="151"/>
      <c r="FB1761" s="151"/>
      <c r="FC1761" s="151"/>
      <c r="FD1761" s="151"/>
      <c r="FE1761" s="151"/>
      <c r="FF1761" s="151"/>
      <c r="FG1761" s="151"/>
      <c r="FH1761" s="151"/>
      <c r="FI1761" s="151"/>
      <c r="FJ1761" s="151"/>
      <c r="FK1761" s="151"/>
      <c r="FL1761" s="151"/>
      <c r="FM1761" s="151"/>
      <c r="FN1761" s="151"/>
      <c r="FO1761" s="151"/>
      <c r="FP1761" s="151"/>
      <c r="FQ1761" s="151"/>
      <c r="FR1761" s="151"/>
      <c r="FS1761" s="151"/>
      <c r="FT1761" s="151"/>
      <c r="FU1761" s="151"/>
      <c r="FV1761" s="151"/>
      <c r="FW1761" s="151"/>
      <c r="FX1761" s="151"/>
      <c r="FY1761" s="151"/>
      <c r="FZ1761" s="151"/>
      <c r="GA1761" s="151"/>
      <c r="GB1761" s="151"/>
      <c r="GC1761" s="151"/>
      <c r="GD1761" s="151"/>
      <c r="GE1761" s="151"/>
      <c r="GF1761" s="151"/>
      <c r="GG1761" s="151"/>
      <c r="GH1761" s="151"/>
      <c r="GI1761" s="151"/>
      <c r="GJ1761" s="151"/>
      <c r="GK1761" s="151"/>
      <c r="GL1761" s="151"/>
      <c r="GM1761" s="151"/>
      <c r="GN1761" s="151"/>
      <c r="GO1761" s="151"/>
      <c r="GP1761" s="151"/>
      <c r="GQ1761" s="151"/>
      <c r="GR1761" s="151"/>
      <c r="GS1761" s="151"/>
      <c r="GT1761" s="151"/>
      <c r="GU1761" s="151"/>
      <c r="GV1761" s="151"/>
      <c r="GW1761" s="151"/>
      <c r="GX1761" s="151"/>
      <c r="GY1761" s="151"/>
      <c r="GZ1761" s="151"/>
      <c r="HA1761" s="151"/>
      <c r="HB1761" s="151"/>
      <c r="HC1761" s="151"/>
      <c r="HD1761" s="151"/>
      <c r="HE1761" s="151"/>
      <c r="HF1761" s="151"/>
      <c r="HG1761" s="151"/>
      <c r="HH1761" s="151"/>
      <c r="HI1761" s="151"/>
      <c r="HJ1761" s="151"/>
      <c r="HK1761" s="151"/>
      <c r="HL1761" s="151"/>
      <c r="HM1761" s="151"/>
      <c r="HN1761" s="151"/>
      <c r="HO1761" s="151"/>
      <c r="HP1761" s="151"/>
      <c r="HQ1761" s="151"/>
      <c r="HR1761" s="151"/>
      <c r="HS1761" s="151"/>
      <c r="HT1761" s="151"/>
      <c r="HU1761" s="151"/>
      <c r="HV1761" s="151"/>
      <c r="HW1761" s="151"/>
      <c r="HX1761" s="151"/>
      <c r="HY1761" s="151"/>
      <c r="HZ1761" s="151"/>
      <c r="IA1761" s="151"/>
      <c r="IB1761" s="151"/>
      <c r="IC1761" s="151"/>
      <c r="ID1761" s="151"/>
      <c r="IE1761" s="151"/>
      <c r="IF1761" s="151"/>
      <c r="IG1761" s="151"/>
      <c r="IH1761" s="151"/>
      <c r="II1761" s="151"/>
      <c r="IJ1761" s="151"/>
      <c r="IK1761" s="151"/>
      <c r="IL1761" s="151"/>
      <c r="IM1761" s="151"/>
      <c r="IN1761" s="151"/>
      <c r="IO1761" s="151"/>
      <c r="IP1761" s="151"/>
      <c r="IQ1761" s="151"/>
      <c r="IR1761" s="151"/>
      <c r="IS1761" s="151"/>
      <c r="IT1761" s="151"/>
      <c r="IU1761" s="151"/>
      <c r="IV1761" s="151"/>
      <c r="IW1761" s="151"/>
      <c r="IX1761" s="151"/>
      <c r="IY1761" s="151"/>
    </row>
    <row r="1762" spans="1:259" s="851" customFormat="1" ht="29.25" x14ac:dyDescent="0.25">
      <c r="A1762" s="214"/>
      <c r="B1762" s="214">
        <v>1</v>
      </c>
      <c r="C1762" s="469" t="s">
        <v>260</v>
      </c>
      <c r="D1762" s="4"/>
      <c r="E1762" s="4"/>
      <c r="F1762" s="513">
        <f>F1755</f>
        <v>3500</v>
      </c>
      <c r="G1762" s="2493">
        <f>G1755</f>
        <v>2917</v>
      </c>
      <c r="H1762" s="2493">
        <f>H1755</f>
        <v>2913</v>
      </c>
      <c r="I1762" s="2493">
        <f>H1762/G1762*100</f>
        <v>99.862872814535493</v>
      </c>
      <c r="J1762" s="2145"/>
      <c r="K1762" s="2145"/>
      <c r="L1762" s="2127"/>
      <c r="M1762" s="2127"/>
      <c r="N1762" s="2127"/>
      <c r="O1762" s="2127"/>
      <c r="P1762" s="2127"/>
      <c r="Q1762" s="2127"/>
      <c r="R1762" s="2146"/>
      <c r="S1762" s="2146"/>
      <c r="T1762" s="2146"/>
      <c r="U1762" s="2146"/>
      <c r="V1762" s="2146"/>
      <c r="W1762" s="2146"/>
      <c r="X1762" s="2146"/>
      <c r="Y1762" s="2146"/>
      <c r="Z1762" s="2146"/>
      <c r="AA1762" s="2146"/>
      <c r="AB1762" s="2147"/>
      <c r="AC1762" s="2146"/>
      <c r="AD1762" s="2499"/>
      <c r="AE1762" s="2146"/>
      <c r="AF1762" s="2146"/>
      <c r="AG1762" s="2752"/>
      <c r="AH1762" s="2752"/>
      <c r="AI1762" s="2146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  <c r="BI1762" s="151"/>
      <c r="BJ1762" s="151"/>
      <c r="BK1762" s="151"/>
      <c r="BL1762" s="151"/>
      <c r="BM1762" s="151"/>
      <c r="BN1762" s="151"/>
      <c r="BO1762" s="151"/>
      <c r="BP1762" s="151"/>
      <c r="BQ1762" s="151"/>
      <c r="BR1762" s="151"/>
      <c r="BS1762" s="151"/>
      <c r="BT1762" s="151"/>
      <c r="BU1762" s="151"/>
      <c r="BV1762" s="151"/>
      <c r="BW1762" s="151"/>
      <c r="BX1762" s="151"/>
      <c r="BY1762" s="151"/>
      <c r="BZ1762" s="151"/>
      <c r="CA1762" s="151"/>
      <c r="CB1762" s="151"/>
      <c r="CC1762" s="151"/>
      <c r="CD1762" s="151"/>
      <c r="CE1762" s="151"/>
      <c r="CF1762" s="151"/>
      <c r="CG1762" s="151"/>
      <c r="CH1762" s="151"/>
      <c r="CI1762" s="151"/>
      <c r="CJ1762" s="151"/>
      <c r="CK1762" s="151"/>
      <c r="CL1762" s="151"/>
      <c r="CM1762" s="151"/>
      <c r="CN1762" s="151"/>
      <c r="CO1762" s="151"/>
      <c r="CP1762" s="151"/>
      <c r="CQ1762" s="151"/>
      <c r="CR1762" s="151"/>
      <c r="CS1762" s="151"/>
      <c r="CT1762" s="151"/>
      <c r="CU1762" s="151"/>
      <c r="CV1762" s="151"/>
      <c r="CW1762" s="151"/>
      <c r="CX1762" s="151"/>
      <c r="CY1762" s="151"/>
      <c r="CZ1762" s="151"/>
      <c r="DA1762" s="151"/>
      <c r="DB1762" s="151"/>
      <c r="DC1762" s="151"/>
      <c r="DD1762" s="151"/>
      <c r="DE1762" s="151"/>
      <c r="DF1762" s="151"/>
      <c r="DG1762" s="151"/>
      <c r="DH1762" s="151"/>
      <c r="DI1762" s="151"/>
      <c r="DJ1762" s="151"/>
      <c r="DK1762" s="151"/>
      <c r="DL1762" s="151"/>
      <c r="DM1762" s="151"/>
      <c r="DN1762" s="151"/>
      <c r="DO1762" s="151"/>
      <c r="DP1762" s="151"/>
      <c r="DQ1762" s="151"/>
      <c r="DR1762" s="151"/>
      <c r="DS1762" s="151"/>
      <c r="DT1762" s="151"/>
      <c r="DU1762" s="151"/>
      <c r="DV1762" s="151"/>
      <c r="DW1762" s="151"/>
      <c r="DX1762" s="151"/>
      <c r="DY1762" s="151"/>
      <c r="DZ1762" s="151"/>
      <c r="EA1762" s="151"/>
      <c r="EB1762" s="151"/>
      <c r="EC1762" s="151"/>
      <c r="ED1762" s="151"/>
      <c r="EE1762" s="151"/>
      <c r="EF1762" s="151"/>
      <c r="EG1762" s="151"/>
      <c r="EH1762" s="151"/>
      <c r="EI1762" s="151"/>
      <c r="EJ1762" s="151"/>
      <c r="EK1762" s="151"/>
      <c r="EL1762" s="151"/>
      <c r="EM1762" s="151"/>
      <c r="EN1762" s="151"/>
      <c r="EO1762" s="151"/>
      <c r="EP1762" s="151"/>
      <c r="EQ1762" s="151"/>
      <c r="ER1762" s="151"/>
      <c r="ES1762" s="151"/>
      <c r="ET1762" s="151"/>
      <c r="EU1762" s="151"/>
      <c r="EV1762" s="151"/>
      <c r="EW1762" s="151"/>
      <c r="EX1762" s="151"/>
      <c r="EY1762" s="151"/>
      <c r="EZ1762" s="151"/>
      <c r="FA1762" s="151"/>
      <c r="FB1762" s="151"/>
      <c r="FC1762" s="151"/>
      <c r="FD1762" s="151"/>
      <c r="FE1762" s="151"/>
      <c r="FF1762" s="151"/>
      <c r="FG1762" s="151"/>
      <c r="FH1762" s="151"/>
      <c r="FI1762" s="151"/>
      <c r="FJ1762" s="151"/>
      <c r="FK1762" s="151"/>
      <c r="FL1762" s="151"/>
      <c r="FM1762" s="151"/>
      <c r="FN1762" s="151"/>
      <c r="FO1762" s="151"/>
      <c r="FP1762" s="151"/>
      <c r="FQ1762" s="151"/>
      <c r="FR1762" s="151"/>
      <c r="FS1762" s="151"/>
      <c r="FT1762" s="151"/>
      <c r="FU1762" s="151"/>
      <c r="FV1762" s="151"/>
      <c r="FW1762" s="151"/>
      <c r="FX1762" s="151"/>
      <c r="FY1762" s="151"/>
      <c r="FZ1762" s="151"/>
      <c r="GA1762" s="151"/>
      <c r="GB1762" s="151"/>
      <c r="GC1762" s="151"/>
      <c r="GD1762" s="151"/>
      <c r="GE1762" s="151"/>
      <c r="GF1762" s="151"/>
      <c r="GG1762" s="151"/>
      <c r="GH1762" s="151"/>
      <c r="GI1762" s="151"/>
      <c r="GJ1762" s="151"/>
      <c r="GK1762" s="151"/>
      <c r="GL1762" s="151"/>
      <c r="GM1762" s="151"/>
      <c r="GN1762" s="151"/>
      <c r="GO1762" s="151"/>
      <c r="GP1762" s="151"/>
      <c r="GQ1762" s="151"/>
      <c r="GR1762" s="151"/>
      <c r="GS1762" s="151"/>
      <c r="GT1762" s="151"/>
      <c r="GU1762" s="151"/>
      <c r="GV1762" s="151"/>
      <c r="GW1762" s="151"/>
      <c r="GX1762" s="151"/>
      <c r="GY1762" s="151"/>
      <c r="GZ1762" s="151"/>
      <c r="HA1762" s="151"/>
      <c r="HB1762" s="151"/>
      <c r="HC1762" s="151"/>
      <c r="HD1762" s="151"/>
      <c r="HE1762" s="151"/>
      <c r="HF1762" s="151"/>
      <c r="HG1762" s="151"/>
      <c r="HH1762" s="151"/>
      <c r="HI1762" s="151"/>
      <c r="HJ1762" s="151"/>
      <c r="HK1762" s="151"/>
      <c r="HL1762" s="151"/>
      <c r="HM1762" s="151"/>
      <c r="HN1762" s="151"/>
      <c r="HO1762" s="151"/>
      <c r="HP1762" s="151"/>
      <c r="HQ1762" s="151"/>
      <c r="HR1762" s="151"/>
      <c r="HS1762" s="151"/>
      <c r="HT1762" s="151"/>
      <c r="HU1762" s="151"/>
      <c r="HV1762" s="151"/>
      <c r="HW1762" s="151"/>
      <c r="HX1762" s="151"/>
      <c r="HY1762" s="151"/>
      <c r="HZ1762" s="151"/>
      <c r="IA1762" s="151"/>
      <c r="IB1762" s="151"/>
      <c r="IC1762" s="151"/>
      <c r="ID1762" s="151"/>
      <c r="IE1762" s="151"/>
      <c r="IF1762" s="151"/>
      <c r="IG1762" s="151"/>
      <c r="IH1762" s="151"/>
      <c r="II1762" s="151"/>
      <c r="IJ1762" s="151"/>
      <c r="IK1762" s="151"/>
      <c r="IL1762" s="151"/>
      <c r="IM1762" s="151"/>
      <c r="IN1762" s="151"/>
      <c r="IO1762" s="151"/>
      <c r="IP1762" s="151"/>
      <c r="IQ1762" s="151"/>
      <c r="IR1762" s="151"/>
      <c r="IS1762" s="151"/>
      <c r="IT1762" s="151"/>
      <c r="IU1762" s="151"/>
      <c r="IV1762" s="151"/>
      <c r="IW1762" s="151"/>
      <c r="IX1762" s="151"/>
      <c r="IY1762" s="151"/>
    </row>
    <row r="1763" spans="1:259" s="851" customFormat="1" ht="15.75" thickBot="1" x14ac:dyDescent="0.3">
      <c r="A1763" s="214"/>
      <c r="B1763" s="214">
        <v>1</v>
      </c>
      <c r="C1763" s="470" t="s">
        <v>134</v>
      </c>
      <c r="D1763" s="4"/>
      <c r="E1763" s="4"/>
      <c r="F1763" s="513">
        <f>F1762</f>
        <v>3500</v>
      </c>
      <c r="G1763" s="2493">
        <f>G1762</f>
        <v>2917</v>
      </c>
      <c r="H1763" s="2493">
        <f>H1762</f>
        <v>2913</v>
      </c>
      <c r="I1763" s="2493">
        <f>H1763/G1763*100</f>
        <v>99.862872814535493</v>
      </c>
      <c r="J1763" s="2145"/>
      <c r="K1763" s="2145"/>
      <c r="L1763" s="2127"/>
      <c r="M1763" s="2127"/>
      <c r="N1763" s="2127"/>
      <c r="O1763" s="2127"/>
      <c r="P1763" s="2127"/>
      <c r="Q1763" s="2127"/>
      <c r="R1763" s="2146">
        <f t="shared" ref="R1763:S1763" si="2721">R1755</f>
        <v>3258.29</v>
      </c>
      <c r="S1763" s="2146">
        <f t="shared" si="2721"/>
        <v>3258.29</v>
      </c>
      <c r="T1763" s="2146">
        <f t="shared" ref="T1763:U1763" si="2722">T1755</f>
        <v>3258.29</v>
      </c>
      <c r="U1763" s="2146">
        <f t="shared" si="2722"/>
        <v>3258.29</v>
      </c>
      <c r="V1763" s="2146">
        <f t="shared" ref="V1763:W1763" si="2723">V1755</f>
        <v>3258.29</v>
      </c>
      <c r="W1763" s="2146">
        <f t="shared" si="2723"/>
        <v>3258.29</v>
      </c>
      <c r="X1763" s="2146">
        <f t="shared" ref="X1763:Y1763" si="2724">X1755</f>
        <v>3258.29</v>
      </c>
      <c r="Y1763" s="2146">
        <f t="shared" si="2724"/>
        <v>3258.29</v>
      </c>
      <c r="Z1763" s="2146">
        <f t="shared" ref="Z1763:AA1763" si="2725">Z1755</f>
        <v>3258.29</v>
      </c>
      <c r="AA1763" s="2146">
        <f t="shared" si="2725"/>
        <v>3258.29</v>
      </c>
      <c r="AB1763" s="2147">
        <f t="shared" ref="AB1763:AI1763" si="2726">AB1755</f>
        <v>2715.2416666666663</v>
      </c>
      <c r="AC1763" s="2146">
        <f t="shared" si="2726"/>
        <v>2711.8282199999999</v>
      </c>
      <c r="AD1763" s="2499">
        <f t="shared" si="2726"/>
        <v>0</v>
      </c>
      <c r="AE1763" s="2146">
        <f t="shared" si="2726"/>
        <v>0</v>
      </c>
      <c r="AF1763" s="2146">
        <f t="shared" si="2726"/>
        <v>-3.4134466666664594</v>
      </c>
      <c r="AG1763" s="2752">
        <f t="shared" si="2726"/>
        <v>0</v>
      </c>
      <c r="AH1763" s="2752">
        <f t="shared" si="2726"/>
        <v>-4.2013400000000001</v>
      </c>
      <c r="AI1763" s="2146">
        <f t="shared" si="2726"/>
        <v>2707.6268799999998</v>
      </c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  <c r="BI1763" s="151"/>
      <c r="BJ1763" s="151"/>
      <c r="BK1763" s="151"/>
      <c r="BL1763" s="151"/>
      <c r="BM1763" s="151"/>
      <c r="BN1763" s="151"/>
      <c r="BO1763" s="151"/>
      <c r="BP1763" s="151"/>
      <c r="BQ1763" s="151"/>
      <c r="BR1763" s="151"/>
      <c r="BS1763" s="151"/>
      <c r="BT1763" s="151"/>
      <c r="BU1763" s="151"/>
      <c r="BV1763" s="151"/>
      <c r="BW1763" s="151"/>
      <c r="BX1763" s="151"/>
      <c r="BY1763" s="151"/>
      <c r="BZ1763" s="151"/>
      <c r="CA1763" s="151"/>
      <c r="CB1763" s="151"/>
      <c r="CC1763" s="151"/>
      <c r="CD1763" s="151"/>
      <c r="CE1763" s="151"/>
      <c r="CF1763" s="151"/>
      <c r="CG1763" s="151"/>
      <c r="CH1763" s="151"/>
      <c r="CI1763" s="151"/>
      <c r="CJ1763" s="151"/>
      <c r="CK1763" s="151"/>
      <c r="CL1763" s="151"/>
      <c r="CM1763" s="151"/>
      <c r="CN1763" s="151"/>
      <c r="CO1763" s="151"/>
      <c r="CP1763" s="151"/>
      <c r="CQ1763" s="151"/>
      <c r="CR1763" s="151"/>
      <c r="CS1763" s="151"/>
      <c r="CT1763" s="151"/>
      <c r="CU1763" s="151"/>
      <c r="CV1763" s="151"/>
      <c r="CW1763" s="151"/>
      <c r="CX1763" s="151"/>
      <c r="CY1763" s="151"/>
      <c r="CZ1763" s="151"/>
      <c r="DA1763" s="151"/>
      <c r="DB1763" s="151"/>
      <c r="DC1763" s="151"/>
      <c r="DD1763" s="151"/>
      <c r="DE1763" s="151"/>
      <c r="DF1763" s="151"/>
      <c r="DG1763" s="151"/>
      <c r="DH1763" s="151"/>
      <c r="DI1763" s="151"/>
      <c r="DJ1763" s="151"/>
      <c r="DK1763" s="151"/>
      <c r="DL1763" s="151"/>
      <c r="DM1763" s="151"/>
      <c r="DN1763" s="151"/>
      <c r="DO1763" s="151"/>
      <c r="DP1763" s="151"/>
      <c r="DQ1763" s="151"/>
      <c r="DR1763" s="151"/>
      <c r="DS1763" s="151"/>
      <c r="DT1763" s="151"/>
      <c r="DU1763" s="151"/>
      <c r="DV1763" s="151"/>
      <c r="DW1763" s="151"/>
      <c r="DX1763" s="151"/>
      <c r="DY1763" s="151"/>
      <c r="DZ1763" s="151"/>
      <c r="EA1763" s="151"/>
      <c r="EB1763" s="151"/>
      <c r="EC1763" s="151"/>
      <c r="ED1763" s="151"/>
      <c r="EE1763" s="151"/>
      <c r="EF1763" s="151"/>
      <c r="EG1763" s="151"/>
      <c r="EH1763" s="151"/>
      <c r="EI1763" s="151"/>
      <c r="EJ1763" s="151"/>
      <c r="EK1763" s="151"/>
      <c r="EL1763" s="151"/>
      <c r="EM1763" s="151"/>
      <c r="EN1763" s="151"/>
      <c r="EO1763" s="151"/>
      <c r="EP1763" s="151"/>
      <c r="EQ1763" s="151"/>
      <c r="ER1763" s="151"/>
      <c r="ES1763" s="151"/>
      <c r="ET1763" s="151"/>
      <c r="EU1763" s="151"/>
      <c r="EV1763" s="151"/>
      <c r="EW1763" s="151"/>
      <c r="EX1763" s="151"/>
      <c r="EY1763" s="151"/>
      <c r="EZ1763" s="151"/>
      <c r="FA1763" s="151"/>
      <c r="FB1763" s="151"/>
      <c r="FC1763" s="151"/>
      <c r="FD1763" s="151"/>
      <c r="FE1763" s="151"/>
      <c r="FF1763" s="151"/>
      <c r="FG1763" s="151"/>
      <c r="FH1763" s="151"/>
      <c r="FI1763" s="151"/>
      <c r="FJ1763" s="151"/>
      <c r="FK1763" s="151"/>
      <c r="FL1763" s="151"/>
      <c r="FM1763" s="151"/>
      <c r="FN1763" s="151"/>
      <c r="FO1763" s="151"/>
      <c r="FP1763" s="151"/>
      <c r="FQ1763" s="151"/>
      <c r="FR1763" s="151"/>
      <c r="FS1763" s="151"/>
      <c r="FT1763" s="151"/>
      <c r="FU1763" s="151"/>
      <c r="FV1763" s="151"/>
      <c r="FW1763" s="151"/>
      <c r="FX1763" s="151"/>
      <c r="FY1763" s="151"/>
      <c r="FZ1763" s="151"/>
      <c r="GA1763" s="151"/>
      <c r="GB1763" s="151"/>
      <c r="GC1763" s="151"/>
      <c r="GD1763" s="151"/>
      <c r="GE1763" s="151"/>
      <c r="GF1763" s="151"/>
      <c r="GG1763" s="151"/>
      <c r="GH1763" s="151"/>
      <c r="GI1763" s="151"/>
      <c r="GJ1763" s="151"/>
      <c r="GK1763" s="151"/>
      <c r="GL1763" s="151"/>
      <c r="GM1763" s="151"/>
      <c r="GN1763" s="151"/>
      <c r="GO1763" s="151"/>
      <c r="GP1763" s="151"/>
      <c r="GQ1763" s="151"/>
      <c r="GR1763" s="151"/>
      <c r="GS1763" s="151"/>
      <c r="GT1763" s="151"/>
      <c r="GU1763" s="151"/>
      <c r="GV1763" s="151"/>
      <c r="GW1763" s="151"/>
      <c r="GX1763" s="151"/>
      <c r="GY1763" s="151"/>
      <c r="GZ1763" s="151"/>
      <c r="HA1763" s="151"/>
      <c r="HB1763" s="151"/>
      <c r="HC1763" s="151"/>
      <c r="HD1763" s="151"/>
      <c r="HE1763" s="151"/>
      <c r="HF1763" s="151"/>
      <c r="HG1763" s="151"/>
      <c r="HH1763" s="151"/>
      <c r="HI1763" s="151"/>
      <c r="HJ1763" s="151"/>
      <c r="HK1763" s="151"/>
      <c r="HL1763" s="151"/>
      <c r="HM1763" s="151"/>
      <c r="HN1763" s="151"/>
      <c r="HO1763" s="151"/>
      <c r="HP1763" s="151"/>
      <c r="HQ1763" s="151"/>
      <c r="HR1763" s="151"/>
      <c r="HS1763" s="151"/>
      <c r="HT1763" s="151"/>
      <c r="HU1763" s="151"/>
      <c r="HV1763" s="151"/>
      <c r="HW1763" s="151"/>
      <c r="HX1763" s="151"/>
      <c r="HY1763" s="151"/>
      <c r="HZ1763" s="151"/>
      <c r="IA1763" s="151"/>
      <c r="IB1763" s="151"/>
      <c r="IC1763" s="151"/>
      <c r="ID1763" s="151"/>
      <c r="IE1763" s="151"/>
      <c r="IF1763" s="151"/>
      <c r="IG1763" s="151"/>
      <c r="IH1763" s="151"/>
      <c r="II1763" s="151"/>
      <c r="IJ1763" s="151"/>
      <c r="IK1763" s="151"/>
      <c r="IL1763" s="151"/>
      <c r="IM1763" s="151"/>
      <c r="IN1763" s="151"/>
      <c r="IO1763" s="151"/>
      <c r="IP1763" s="151"/>
      <c r="IQ1763" s="151"/>
      <c r="IR1763" s="151"/>
      <c r="IS1763" s="151"/>
      <c r="IT1763" s="151"/>
      <c r="IU1763" s="151"/>
      <c r="IV1763" s="151"/>
      <c r="IW1763" s="151"/>
      <c r="IX1763" s="151"/>
      <c r="IY1763" s="151"/>
    </row>
    <row r="1764" spans="1:259" ht="15.75" thickBot="1" x14ac:dyDescent="0.3">
      <c r="A1764" s="214">
        <v>1</v>
      </c>
      <c r="B1764" s="214">
        <v>1</v>
      </c>
      <c r="C1764" s="1356" t="s">
        <v>277</v>
      </c>
      <c r="D1764" s="1356"/>
      <c r="E1764" s="1356"/>
      <c r="F1764" s="227"/>
      <c r="G1764" s="703"/>
      <c r="H1764" s="703"/>
      <c r="I1764" s="1562"/>
      <c r="J1764" s="704"/>
      <c r="K1764" s="704"/>
      <c r="L1764" s="2494"/>
      <c r="M1764" s="2494"/>
      <c r="N1764" s="2494"/>
      <c r="O1764" s="2494"/>
      <c r="P1764" s="2494"/>
      <c r="Q1764" s="2494"/>
      <c r="R1764" s="332">
        <f t="shared" ref="R1764:AB1764" si="2727">R1763</f>
        <v>3258.29</v>
      </c>
      <c r="S1764" s="332">
        <f t="shared" ref="S1764:T1764" si="2728">S1763</f>
        <v>3258.29</v>
      </c>
      <c r="T1764" s="332">
        <f t="shared" si="2728"/>
        <v>3258.29</v>
      </c>
      <c r="U1764" s="332">
        <f t="shared" ref="U1764:V1764" si="2729">U1763</f>
        <v>3258.29</v>
      </c>
      <c r="V1764" s="332">
        <f t="shared" si="2729"/>
        <v>3258.29</v>
      </c>
      <c r="W1764" s="332">
        <f t="shared" ref="W1764:X1764" si="2730">W1763</f>
        <v>3258.29</v>
      </c>
      <c r="X1764" s="332">
        <f t="shared" si="2730"/>
        <v>3258.29</v>
      </c>
      <c r="Y1764" s="332">
        <f t="shared" ref="Y1764:Z1764" si="2731">Y1763</f>
        <v>3258.29</v>
      </c>
      <c r="Z1764" s="332">
        <f t="shared" si="2731"/>
        <v>3258.29</v>
      </c>
      <c r="AA1764" s="332">
        <f t="shared" ref="AA1764" si="2732">AA1763</f>
        <v>3258.29</v>
      </c>
      <c r="AB1764" s="753">
        <f t="shared" si="2727"/>
        <v>2715.2416666666663</v>
      </c>
      <c r="AC1764" s="332">
        <f t="shared" ref="AC1764:AI1764" si="2733">AC1763</f>
        <v>2711.8282199999999</v>
      </c>
      <c r="AD1764" s="775">
        <f t="shared" si="2733"/>
        <v>0</v>
      </c>
      <c r="AE1764" s="332">
        <f>AE1763</f>
        <v>0</v>
      </c>
      <c r="AF1764" s="332">
        <f t="shared" si="2733"/>
        <v>-3.4134466666664594</v>
      </c>
      <c r="AG1764" s="332">
        <f t="shared" ref="AG1764" si="2734">AG1763</f>
        <v>0</v>
      </c>
      <c r="AH1764" s="332">
        <f t="shared" si="2733"/>
        <v>-4.2013400000000001</v>
      </c>
      <c r="AI1764" s="332">
        <f t="shared" si="2733"/>
        <v>2707.6268799999998</v>
      </c>
    </row>
    <row r="1765" spans="1:259" ht="29.25" x14ac:dyDescent="0.25">
      <c r="B1765" s="214">
        <v>1</v>
      </c>
      <c r="C1765" s="1514" t="s">
        <v>398</v>
      </c>
      <c r="D1765" s="1514"/>
      <c r="E1765" s="1514"/>
      <c r="F1765" s="239"/>
      <c r="G1765" s="1542"/>
      <c r="H1765" s="1542"/>
      <c r="I1765" s="1542"/>
      <c r="J1765" s="2495"/>
      <c r="K1765" s="2495"/>
      <c r="L1765" s="1542"/>
      <c r="M1765" s="1542"/>
      <c r="N1765" s="1542"/>
      <c r="O1765" s="1542"/>
      <c r="P1765" s="1542"/>
      <c r="Q1765" s="1542"/>
      <c r="R1765" s="325"/>
      <c r="S1765" s="325"/>
      <c r="T1765" s="325"/>
      <c r="U1765" s="325"/>
      <c r="V1765" s="325"/>
      <c r="W1765" s="325"/>
      <c r="X1765" s="325"/>
      <c r="Y1765" s="325"/>
      <c r="Z1765" s="325"/>
      <c r="AA1765" s="325"/>
      <c r="AB1765" s="2073"/>
      <c r="AC1765" s="325"/>
      <c r="AD1765" s="773"/>
      <c r="AE1765" s="325"/>
      <c r="AF1765" s="325"/>
      <c r="AG1765" s="2745"/>
      <c r="AH1765" s="2745"/>
      <c r="AI1765" s="325"/>
    </row>
    <row r="1766" spans="1:259" x14ac:dyDescent="0.25">
      <c r="B1766" s="214">
        <v>1</v>
      </c>
      <c r="C1766" s="4" t="s">
        <v>14</v>
      </c>
      <c r="D1766" s="4"/>
      <c r="E1766" s="4"/>
      <c r="F1766" s="220"/>
      <c r="G1766" s="520"/>
      <c r="H1766" s="520"/>
      <c r="I1766" s="520"/>
      <c r="J1766" s="1886"/>
      <c r="K1766" s="1886"/>
      <c r="L1766" s="2490"/>
      <c r="M1766" s="2490"/>
      <c r="N1766" s="2490"/>
      <c r="O1766" s="2490"/>
      <c r="P1766" s="2490"/>
      <c r="Q1766" s="2490"/>
      <c r="R1766" s="326"/>
      <c r="S1766" s="326"/>
      <c r="T1766" s="326"/>
      <c r="U1766" s="326"/>
      <c r="V1766" s="326"/>
      <c r="W1766" s="326"/>
      <c r="X1766" s="326"/>
      <c r="Y1766" s="326"/>
      <c r="Z1766" s="326"/>
      <c r="AA1766" s="326"/>
      <c r="AB1766" s="2064"/>
      <c r="AC1766" s="326"/>
      <c r="AD1766" s="770"/>
      <c r="AE1766" s="326"/>
      <c r="AF1766" s="326"/>
      <c r="AG1766" s="2754"/>
      <c r="AH1766" s="2754"/>
      <c r="AI1766" s="326"/>
    </row>
    <row r="1767" spans="1:259" ht="30" x14ac:dyDescent="0.25">
      <c r="B1767" s="214">
        <v>1</v>
      </c>
      <c r="C1767" s="531" t="s">
        <v>194</v>
      </c>
      <c r="D1767" s="4"/>
      <c r="E1767" s="4"/>
      <c r="F1767" s="2126"/>
      <c r="G1767" s="2127"/>
      <c r="H1767" s="2127"/>
      <c r="I1767" s="2127"/>
      <c r="J1767" s="2145"/>
      <c r="K1767" s="2145"/>
      <c r="L1767" s="2127"/>
      <c r="M1767" s="2127"/>
      <c r="N1767" s="2127"/>
      <c r="O1767" s="2127"/>
      <c r="P1767" s="2127"/>
      <c r="Q1767" s="2127"/>
      <c r="R1767" s="2146"/>
      <c r="S1767" s="2146"/>
      <c r="T1767" s="2146"/>
      <c r="U1767" s="2146"/>
      <c r="V1767" s="2146"/>
      <c r="W1767" s="2146"/>
      <c r="X1767" s="2146"/>
      <c r="Y1767" s="2146"/>
      <c r="Z1767" s="2146"/>
      <c r="AA1767" s="2146"/>
      <c r="AB1767" s="874">
        <f>R1767/12*$C$3</f>
        <v>0</v>
      </c>
      <c r="AC1767" s="2146">
        <f t="shared" ref="AC1767:AC1768" si="2735">AI1767-AH1767-AE1767-AD1767</f>
        <v>0</v>
      </c>
      <c r="AD1767" s="2499"/>
      <c r="AE1767" s="2146"/>
      <c r="AF1767" s="2146">
        <f>AC1767-AB1767</f>
        <v>0</v>
      </c>
      <c r="AG1767" s="2752"/>
      <c r="AH1767" s="2752"/>
      <c r="AI1767" s="2146"/>
    </row>
    <row r="1768" spans="1:259" ht="29.25" x14ac:dyDescent="0.25">
      <c r="B1768" s="214">
        <v>1</v>
      </c>
      <c r="C1768" s="2015" t="s">
        <v>310</v>
      </c>
      <c r="D1768" s="4"/>
      <c r="E1768" s="4"/>
      <c r="F1768" s="2491">
        <f>F1769+F1772</f>
        <v>550</v>
      </c>
      <c r="G1768" s="2492">
        <f>G1769+G1772</f>
        <v>458</v>
      </c>
      <c r="H1768" s="2492">
        <f>H1769+H1772</f>
        <v>464</v>
      </c>
      <c r="I1768" s="2492">
        <f>H1768/G1768*100</f>
        <v>101.31004366812226</v>
      </c>
      <c r="J1768" s="2145"/>
      <c r="K1768" s="2145"/>
      <c r="L1768" s="2127"/>
      <c r="M1768" s="2127"/>
      <c r="N1768" s="2127"/>
      <c r="O1768" s="2127"/>
      <c r="P1768" s="2127"/>
      <c r="Q1768" s="2127"/>
      <c r="R1768" s="2146">
        <v>461.03899999999999</v>
      </c>
      <c r="S1768" s="2146">
        <v>461.03899999999999</v>
      </c>
      <c r="T1768" s="2146">
        <v>461.03899999999999</v>
      </c>
      <c r="U1768" s="2146">
        <v>461.03899999999999</v>
      </c>
      <c r="V1768" s="2146">
        <v>461.03899999999999</v>
      </c>
      <c r="W1768" s="2146">
        <v>461.03899999999999</v>
      </c>
      <c r="X1768" s="2146">
        <v>461.03899999999999</v>
      </c>
      <c r="Y1768" s="2146">
        <v>461.03899999999999</v>
      </c>
      <c r="Z1768" s="2146">
        <v>461.03899999999999</v>
      </c>
      <c r="AA1768" s="2146">
        <v>461.03899999999999</v>
      </c>
      <c r="AB1768" s="2147">
        <f t="shared" ref="AB1768" si="2736">R1768/12*$C$3+(S1768-R1768)/11*9+(T1768-S1768)/10*8+(U1768-T1768)/9*7+(V1768-U1768)/8*6+(W1768-V1768)/7*5+(X1768-W1768)/6*4+(Y1768-X1768)/5*3+(Z1768-Y1768)/4*2+(AA1768-Z1768)/3*1</f>
        <v>384.19916666666666</v>
      </c>
      <c r="AC1768" s="2146">
        <f t="shared" si="2735"/>
        <v>390.57535999999993</v>
      </c>
      <c r="AD1768" s="2499"/>
      <c r="AE1768" s="2146"/>
      <c r="AF1768" s="2146">
        <f>AC1768-AB1768</f>
        <v>6.3761933333332763</v>
      </c>
      <c r="AG1768" s="2752"/>
      <c r="AH1768" s="2752">
        <v>-3.7775400000000006</v>
      </c>
      <c r="AI1768" s="2146">
        <v>386.79781999999994</v>
      </c>
    </row>
    <row r="1769" spans="1:259" ht="30" x14ac:dyDescent="0.25">
      <c r="B1769" s="214">
        <v>1</v>
      </c>
      <c r="C1769" s="467" t="s">
        <v>442</v>
      </c>
      <c r="D1769" s="4"/>
      <c r="E1769" s="4"/>
      <c r="F1769" s="2491">
        <f>F1770</f>
        <v>450</v>
      </c>
      <c r="G1769" s="2492">
        <f>G1770</f>
        <v>375</v>
      </c>
      <c r="H1769" s="2492">
        <f>H1770</f>
        <v>381</v>
      </c>
      <c r="I1769" s="2492">
        <f>H1769/G1769*100</f>
        <v>101.6</v>
      </c>
      <c r="J1769" s="2145"/>
      <c r="K1769" s="2145"/>
      <c r="L1769" s="2127"/>
      <c r="M1769" s="2127"/>
      <c r="N1769" s="2127"/>
      <c r="O1769" s="2127"/>
      <c r="P1769" s="2127"/>
      <c r="Q1769" s="2127"/>
      <c r="R1769" s="2146"/>
      <c r="S1769" s="2146"/>
      <c r="T1769" s="2146"/>
      <c r="U1769" s="2146"/>
      <c r="V1769" s="2146"/>
      <c r="W1769" s="2146"/>
      <c r="X1769" s="2146"/>
      <c r="Y1769" s="2146"/>
      <c r="Z1769" s="2146"/>
      <c r="AA1769" s="2146"/>
      <c r="AB1769" s="2147"/>
      <c r="AC1769" s="2146"/>
      <c r="AD1769" s="2499"/>
      <c r="AE1769" s="2146"/>
      <c r="AF1769" s="2146"/>
      <c r="AG1769" s="2752"/>
      <c r="AH1769" s="2752"/>
      <c r="AI1769" s="2146"/>
    </row>
    <row r="1770" spans="1:259" x14ac:dyDescent="0.25">
      <c r="B1770" s="214">
        <v>1</v>
      </c>
      <c r="C1770" s="307" t="s">
        <v>443</v>
      </c>
      <c r="D1770" s="4"/>
      <c r="E1770" s="4"/>
      <c r="F1770" s="2491">
        <v>450</v>
      </c>
      <c r="G1770" s="2492">
        <f>ROUND(F1770/12*$C$3,0)</f>
        <v>375</v>
      </c>
      <c r="H1770" s="2492">
        <v>381</v>
      </c>
      <c r="I1770" s="2492">
        <f>H1770/G1770*100</f>
        <v>101.6</v>
      </c>
      <c r="J1770" s="2145"/>
      <c r="K1770" s="2145"/>
      <c r="L1770" s="2127"/>
      <c r="M1770" s="2127"/>
      <c r="N1770" s="2127"/>
      <c r="O1770" s="2127"/>
      <c r="P1770" s="2127"/>
      <c r="Q1770" s="2127"/>
      <c r="R1770" s="2146"/>
      <c r="S1770" s="2146"/>
      <c r="T1770" s="2146"/>
      <c r="U1770" s="2146"/>
      <c r="V1770" s="2146"/>
      <c r="W1770" s="2146"/>
      <c r="X1770" s="2146"/>
      <c r="Y1770" s="2146"/>
      <c r="Z1770" s="2146"/>
      <c r="AA1770" s="2146"/>
      <c r="AB1770" s="2147"/>
      <c r="AC1770" s="2146"/>
      <c r="AD1770" s="2499"/>
      <c r="AE1770" s="2146"/>
      <c r="AF1770" s="2146"/>
      <c r="AG1770" s="2752"/>
      <c r="AH1770" s="2752"/>
      <c r="AI1770" s="2146"/>
    </row>
    <row r="1771" spans="1:259" ht="60" x14ac:dyDescent="0.25">
      <c r="B1771" s="214">
        <v>1</v>
      </c>
      <c r="C1771" s="307" t="s">
        <v>446</v>
      </c>
      <c r="D1771" s="4"/>
      <c r="E1771" s="4"/>
      <c r="F1771" s="2491"/>
      <c r="G1771" s="2492"/>
      <c r="H1771" s="2492"/>
      <c r="I1771" s="2492"/>
      <c r="J1771" s="2145"/>
      <c r="K1771" s="2145"/>
      <c r="L1771" s="2127"/>
      <c r="M1771" s="2127"/>
      <c r="N1771" s="2127"/>
      <c r="O1771" s="2127"/>
      <c r="P1771" s="2127"/>
      <c r="Q1771" s="2127"/>
      <c r="R1771" s="2146"/>
      <c r="S1771" s="2146"/>
      <c r="T1771" s="2146"/>
      <c r="U1771" s="2146"/>
      <c r="V1771" s="2146"/>
      <c r="W1771" s="2146"/>
      <c r="X1771" s="2146"/>
      <c r="Y1771" s="2146"/>
      <c r="Z1771" s="2146"/>
      <c r="AA1771" s="2146"/>
      <c r="AB1771" s="2147"/>
      <c r="AC1771" s="2146"/>
      <c r="AD1771" s="2499"/>
      <c r="AE1771" s="2146"/>
      <c r="AF1771" s="2146"/>
      <c r="AG1771" s="2752"/>
      <c r="AH1771" s="2752"/>
      <c r="AI1771" s="2146"/>
    </row>
    <row r="1772" spans="1:259" ht="45" x14ac:dyDescent="0.25">
      <c r="B1772" s="214">
        <v>1</v>
      </c>
      <c r="C1772" s="306" t="s">
        <v>447</v>
      </c>
      <c r="D1772" s="4"/>
      <c r="E1772" s="4"/>
      <c r="F1772" s="2491">
        <v>100</v>
      </c>
      <c r="G1772" s="2492">
        <f>ROUND(F1772/12*$C$3,0)</f>
        <v>83</v>
      </c>
      <c r="H1772" s="2492">
        <v>83</v>
      </c>
      <c r="I1772" s="2492">
        <f>H1772/G1772*100</f>
        <v>100</v>
      </c>
      <c r="J1772" s="2145"/>
      <c r="K1772" s="2145"/>
      <c r="L1772" s="2127"/>
      <c r="M1772" s="2127"/>
      <c r="N1772" s="2127"/>
      <c r="O1772" s="2127"/>
      <c r="P1772" s="2127"/>
      <c r="Q1772" s="2127"/>
      <c r="R1772" s="2146"/>
      <c r="S1772" s="2146"/>
      <c r="T1772" s="2146"/>
      <c r="U1772" s="2146"/>
      <c r="V1772" s="2146"/>
      <c r="W1772" s="2146"/>
      <c r="X1772" s="2146"/>
      <c r="Y1772" s="2146"/>
      <c r="Z1772" s="2146"/>
      <c r="AA1772" s="2146"/>
      <c r="AB1772" s="2147"/>
      <c r="AC1772" s="2146"/>
      <c r="AD1772" s="2499"/>
      <c r="AE1772" s="2146"/>
      <c r="AF1772" s="2146"/>
      <c r="AG1772" s="2752"/>
      <c r="AH1772" s="2752"/>
      <c r="AI1772" s="2146"/>
    </row>
    <row r="1773" spans="1:259" ht="29.25" x14ac:dyDescent="0.25">
      <c r="B1773" s="214">
        <v>1</v>
      </c>
      <c r="C1773" s="2015" t="s">
        <v>311</v>
      </c>
      <c r="D1773" s="4"/>
      <c r="E1773" s="4"/>
      <c r="F1773" s="513"/>
      <c r="G1773" s="2493"/>
      <c r="H1773" s="2493"/>
      <c r="I1773" s="2493"/>
      <c r="J1773" s="2145"/>
      <c r="K1773" s="2145"/>
      <c r="L1773" s="2127"/>
      <c r="M1773" s="2127"/>
      <c r="N1773" s="2127"/>
      <c r="O1773" s="2127"/>
      <c r="P1773" s="2127"/>
      <c r="Q1773" s="2127"/>
      <c r="R1773" s="2146"/>
      <c r="S1773" s="2146"/>
      <c r="T1773" s="2146"/>
      <c r="U1773" s="2146"/>
      <c r="V1773" s="2146"/>
      <c r="W1773" s="2146"/>
      <c r="X1773" s="2146"/>
      <c r="Y1773" s="2146"/>
      <c r="Z1773" s="2146"/>
      <c r="AA1773" s="2146"/>
      <c r="AB1773" s="2147"/>
      <c r="AC1773" s="2146"/>
      <c r="AD1773" s="2499"/>
      <c r="AE1773" s="2146"/>
      <c r="AF1773" s="2146"/>
      <c r="AG1773" s="2752"/>
      <c r="AH1773" s="2752"/>
      <c r="AI1773" s="2146"/>
    </row>
    <row r="1774" spans="1:259" ht="29.25" x14ac:dyDescent="0.25">
      <c r="B1774" s="214">
        <v>1</v>
      </c>
      <c r="C1774" s="2015" t="s">
        <v>304</v>
      </c>
      <c r="D1774" s="4"/>
      <c r="E1774" s="4"/>
      <c r="F1774" s="513"/>
      <c r="G1774" s="2493"/>
      <c r="H1774" s="2493"/>
      <c r="I1774" s="2493"/>
      <c r="J1774" s="2145"/>
      <c r="K1774" s="2145"/>
      <c r="L1774" s="2127"/>
      <c r="M1774" s="2127"/>
      <c r="N1774" s="2127"/>
      <c r="O1774" s="2127"/>
      <c r="P1774" s="2127"/>
      <c r="Q1774" s="2127"/>
      <c r="R1774" s="2146"/>
      <c r="S1774" s="2146"/>
      <c r="T1774" s="2146"/>
      <c r="U1774" s="2146"/>
      <c r="V1774" s="2146"/>
      <c r="W1774" s="2146"/>
      <c r="X1774" s="2146"/>
      <c r="Y1774" s="2146"/>
      <c r="Z1774" s="2146"/>
      <c r="AA1774" s="2146"/>
      <c r="AB1774" s="2147"/>
      <c r="AC1774" s="2146"/>
      <c r="AD1774" s="2499"/>
      <c r="AE1774" s="2146"/>
      <c r="AF1774" s="2146"/>
      <c r="AG1774" s="2752"/>
      <c r="AH1774" s="2752"/>
      <c r="AI1774" s="2146"/>
    </row>
    <row r="1775" spans="1:259" ht="29.25" x14ac:dyDescent="0.25">
      <c r="B1775" s="214">
        <v>1</v>
      </c>
      <c r="C1775" s="469" t="s">
        <v>260</v>
      </c>
      <c r="D1775" s="4"/>
      <c r="E1775" s="4"/>
      <c r="F1775" s="513">
        <f>F1768</f>
        <v>550</v>
      </c>
      <c r="G1775" s="2493">
        <f>G1768</f>
        <v>458</v>
      </c>
      <c r="H1775" s="2493">
        <f>H1768</f>
        <v>464</v>
      </c>
      <c r="I1775" s="2493">
        <f>H1775/G1775*100</f>
        <v>101.31004366812226</v>
      </c>
      <c r="J1775" s="2145"/>
      <c r="K1775" s="2145"/>
      <c r="L1775" s="2127"/>
      <c r="M1775" s="2127"/>
      <c r="N1775" s="2127"/>
      <c r="O1775" s="2127"/>
      <c r="P1775" s="2127"/>
      <c r="Q1775" s="2127"/>
      <c r="R1775" s="2146"/>
      <c r="S1775" s="2146"/>
      <c r="T1775" s="2146"/>
      <c r="U1775" s="2146"/>
      <c r="V1775" s="2146"/>
      <c r="W1775" s="2146"/>
      <c r="X1775" s="2146"/>
      <c r="Y1775" s="2146"/>
      <c r="Z1775" s="2146"/>
      <c r="AA1775" s="2146"/>
      <c r="AB1775" s="2147"/>
      <c r="AC1775" s="2146"/>
      <c r="AD1775" s="2499"/>
      <c r="AE1775" s="2146"/>
      <c r="AF1775" s="2146"/>
      <c r="AG1775" s="2752"/>
      <c r="AH1775" s="2752"/>
      <c r="AI1775" s="2146"/>
    </row>
    <row r="1776" spans="1:259" ht="15.75" thickBot="1" x14ac:dyDescent="0.3">
      <c r="B1776" s="214">
        <v>1</v>
      </c>
      <c r="C1776" s="470" t="s">
        <v>134</v>
      </c>
      <c r="D1776" s="4"/>
      <c r="E1776" s="4"/>
      <c r="F1776" s="513">
        <f>F1775</f>
        <v>550</v>
      </c>
      <c r="G1776" s="2493">
        <f>G1775</f>
        <v>458</v>
      </c>
      <c r="H1776" s="2493">
        <f>H1775</f>
        <v>464</v>
      </c>
      <c r="I1776" s="2493">
        <f>H1776/G1776*100</f>
        <v>101.31004366812226</v>
      </c>
      <c r="J1776" s="2145"/>
      <c r="K1776" s="2145"/>
      <c r="L1776" s="2127"/>
      <c r="M1776" s="2127"/>
      <c r="N1776" s="2127"/>
      <c r="O1776" s="2127"/>
      <c r="P1776" s="2127"/>
      <c r="Q1776" s="2127"/>
      <c r="R1776" s="2146">
        <f t="shared" ref="R1776:S1776" si="2737">R1768</f>
        <v>461.03899999999999</v>
      </c>
      <c r="S1776" s="2146">
        <f t="shared" si="2737"/>
        <v>461.03899999999999</v>
      </c>
      <c r="T1776" s="2146">
        <f t="shared" ref="T1776:U1776" si="2738">T1768</f>
        <v>461.03899999999999</v>
      </c>
      <c r="U1776" s="2146">
        <f t="shared" si="2738"/>
        <v>461.03899999999999</v>
      </c>
      <c r="V1776" s="2146">
        <f t="shared" ref="V1776:W1776" si="2739">V1768</f>
        <v>461.03899999999999</v>
      </c>
      <c r="W1776" s="2146">
        <f t="shared" si="2739"/>
        <v>461.03899999999999</v>
      </c>
      <c r="X1776" s="2146">
        <f t="shared" ref="X1776:Y1776" si="2740">X1768</f>
        <v>461.03899999999999</v>
      </c>
      <c r="Y1776" s="2146">
        <f t="shared" si="2740"/>
        <v>461.03899999999999</v>
      </c>
      <c r="Z1776" s="2146">
        <f t="shared" ref="Z1776:AA1776" si="2741">Z1768</f>
        <v>461.03899999999999</v>
      </c>
      <c r="AA1776" s="2146">
        <f t="shared" si="2741"/>
        <v>461.03899999999999</v>
      </c>
      <c r="AB1776" s="2496">
        <f t="shared" ref="AB1776:AI1776" si="2742">AB1768</f>
        <v>384.19916666666666</v>
      </c>
      <c r="AC1776" s="2146">
        <f t="shared" si="2742"/>
        <v>390.57535999999993</v>
      </c>
      <c r="AD1776" s="2499">
        <f t="shared" si="2742"/>
        <v>0</v>
      </c>
      <c r="AE1776" s="2146">
        <f t="shared" si="2742"/>
        <v>0</v>
      </c>
      <c r="AF1776" s="2146">
        <f t="shared" si="2742"/>
        <v>6.3761933333332763</v>
      </c>
      <c r="AG1776" s="2752">
        <f t="shared" si="2742"/>
        <v>0</v>
      </c>
      <c r="AH1776" s="2752">
        <f t="shared" si="2742"/>
        <v>-3.7775400000000006</v>
      </c>
      <c r="AI1776" s="2146">
        <f t="shared" si="2742"/>
        <v>386.79781999999994</v>
      </c>
    </row>
    <row r="1777" spans="1:259" x14ac:dyDescent="0.25">
      <c r="A1777" s="214">
        <v>1</v>
      </c>
      <c r="B1777" s="214">
        <v>1</v>
      </c>
      <c r="C1777" s="2399" t="s">
        <v>73</v>
      </c>
      <c r="D1777" s="2399"/>
      <c r="E1777" s="2399"/>
      <c r="F1777" s="2355"/>
      <c r="G1777" s="2450"/>
      <c r="H1777" s="2450"/>
      <c r="I1777" s="2450"/>
      <c r="J1777" s="2497"/>
      <c r="K1777" s="2497"/>
      <c r="L1777" s="2400"/>
      <c r="M1777" s="2400"/>
      <c r="N1777" s="2400"/>
      <c r="O1777" s="2400"/>
      <c r="P1777" s="2400"/>
      <c r="Q1777" s="2400"/>
      <c r="R1777" s="2271">
        <f t="shared" ref="R1777:AB1777" si="2743">R1776+R1764+R1751</f>
        <v>688280.68193000008</v>
      </c>
      <c r="S1777" s="2271">
        <f t="shared" ref="S1777:T1777" si="2744">S1776+S1764+S1751</f>
        <v>688280.68193000008</v>
      </c>
      <c r="T1777" s="2271">
        <f t="shared" si="2744"/>
        <v>696736.91224333341</v>
      </c>
      <c r="U1777" s="2271">
        <f t="shared" ref="U1777:V1777" si="2745">U1776+U1764+U1751</f>
        <v>696736.91224333341</v>
      </c>
      <c r="V1777" s="2271">
        <f t="shared" si="2745"/>
        <v>696736.91224333341</v>
      </c>
      <c r="W1777" s="2271">
        <f t="shared" ref="W1777:X1777" si="2746">W1776+W1764+W1751</f>
        <v>696736.91224333341</v>
      </c>
      <c r="X1777" s="2271">
        <f t="shared" si="2746"/>
        <v>696736.91224333341</v>
      </c>
      <c r="Y1777" s="2271">
        <f t="shared" ref="Y1777:Z1777" si="2747">Y1776+Y1764+Y1751</f>
        <v>696736.91224333341</v>
      </c>
      <c r="Z1777" s="2271">
        <f t="shared" si="2747"/>
        <v>696736.9122433333</v>
      </c>
      <c r="AA1777" s="2271">
        <f t="shared" ref="AA1777" si="2748">AA1776+AA1764+AA1751</f>
        <v>696736.9122433333</v>
      </c>
      <c r="AB1777" s="2215">
        <f t="shared" si="2743"/>
        <v>580332.21919233329</v>
      </c>
      <c r="AC1777" s="2271">
        <f t="shared" ref="AC1777:AI1777" si="2749">AC1776+AC1764+AC1751</f>
        <v>566810.12725000002</v>
      </c>
      <c r="AD1777" s="1159">
        <f t="shared" si="2749"/>
        <v>0</v>
      </c>
      <c r="AE1777" s="2271">
        <f>AE1776+AE1764+AE1751</f>
        <v>-1423.0344700000001</v>
      </c>
      <c r="AF1777" s="2271">
        <f t="shared" si="2749"/>
        <v>-13522.091942333269</v>
      </c>
      <c r="AG1777" s="2271">
        <f>AG1776+AG1764+AG1751</f>
        <v>-52.810190000000006</v>
      </c>
      <c r="AH1777" s="2271">
        <f t="shared" si="2749"/>
        <v>-11321.101310000002</v>
      </c>
      <c r="AI1777" s="2271">
        <f t="shared" si="2749"/>
        <v>554065.99146999989</v>
      </c>
    </row>
    <row r="1778" spans="1:259" x14ac:dyDescent="0.25">
      <c r="A1778" s="214">
        <v>1</v>
      </c>
      <c r="B1778" s="214">
        <v>1</v>
      </c>
      <c r="C1778" s="1984" t="s">
        <v>77</v>
      </c>
      <c r="D1778" s="1984"/>
      <c r="E1778" s="1984"/>
      <c r="F1778" s="1700">
        <f>SUM(F1669)</f>
        <v>5154</v>
      </c>
      <c r="G1778" s="1877">
        <f>SUM(G1669)</f>
        <v>4295</v>
      </c>
      <c r="H1778" s="1877">
        <f>SUM(H1669)</f>
        <v>4016</v>
      </c>
      <c r="I1778" s="1877">
        <f>H1778/G1778*100</f>
        <v>93.504074505238648</v>
      </c>
      <c r="J1778" s="1705">
        <f>SUM(L1778/F1778)</f>
        <v>8.8905704307334101</v>
      </c>
      <c r="K1778" s="1705">
        <f>N1778/H1778</f>
        <v>8.0388446215139435</v>
      </c>
      <c r="L1778" s="1877">
        <f>SUM(L1669)</f>
        <v>45822</v>
      </c>
      <c r="M1778" s="1877">
        <f>SUM(M1669)</f>
        <v>38185</v>
      </c>
      <c r="N1778" s="1877">
        <f>SUM(N1669)</f>
        <v>32284</v>
      </c>
      <c r="O1778" s="1877">
        <f>N1778/M1778*100</f>
        <v>84.546287809349224</v>
      </c>
      <c r="P1778" s="1877">
        <f>SUM(P1669)</f>
        <v>138</v>
      </c>
      <c r="Q1778" s="1702">
        <f>N1778/$C$3*12/P1778</f>
        <v>280.73043478260871</v>
      </c>
      <c r="R1778" s="2452">
        <f t="shared" ref="R1778:AI1778" si="2750">SUM(R1669)</f>
        <v>208167.62951</v>
      </c>
      <c r="S1778" s="2452">
        <f t="shared" si="2750"/>
        <v>208167.62951</v>
      </c>
      <c r="T1778" s="2452">
        <f t="shared" ref="T1778:U1778" si="2751">SUM(T1669)</f>
        <v>207702.88742000001</v>
      </c>
      <c r="U1778" s="2452">
        <f t="shared" si="2751"/>
        <v>207702.88742000001</v>
      </c>
      <c r="V1778" s="2452">
        <f t="shared" ref="V1778:W1778" si="2752">SUM(V1669)</f>
        <v>207702.88742000001</v>
      </c>
      <c r="W1778" s="2452">
        <f t="shared" si="2752"/>
        <v>207702.88742000001</v>
      </c>
      <c r="X1778" s="2452">
        <f t="shared" ref="X1778:Y1778" si="2753">SUM(X1669)</f>
        <v>207702.88742000001</v>
      </c>
      <c r="Y1778" s="2452">
        <f t="shared" si="2753"/>
        <v>207702.88742000001</v>
      </c>
      <c r="Z1778" s="2452">
        <f t="shared" ref="Z1778:AA1778" si="2754">SUM(Z1669)</f>
        <v>209673.65082999997</v>
      </c>
      <c r="AA1778" s="2452">
        <f t="shared" si="2754"/>
        <v>209673.65082999997</v>
      </c>
      <c r="AB1778" s="2498">
        <f t="shared" si="2750"/>
        <v>174086.61262466662</v>
      </c>
      <c r="AC1778" s="2452">
        <f t="shared" si="2750"/>
        <v>174150.18749000004</v>
      </c>
      <c r="AD1778" s="928">
        <f t="shared" si="2750"/>
        <v>0</v>
      </c>
      <c r="AE1778" s="2452">
        <f t="shared" si="2750"/>
        <v>-1423.0344700000001</v>
      </c>
      <c r="AF1778" s="2452">
        <f t="shared" si="2750"/>
        <v>63.574865333415801</v>
      </c>
      <c r="AG1778" s="2452">
        <f t="shared" si="2750"/>
        <v>0</v>
      </c>
      <c r="AH1778" s="2452">
        <f t="shared" si="2750"/>
        <v>-10584.923310000002</v>
      </c>
      <c r="AI1778" s="2452">
        <f t="shared" si="2750"/>
        <v>162142.22971000001</v>
      </c>
    </row>
    <row r="1779" spans="1:259" s="851" customFormat="1" x14ac:dyDescent="0.25">
      <c r="A1779" s="214">
        <v>1</v>
      </c>
      <c r="B1779" s="214">
        <v>1</v>
      </c>
      <c r="C1779" s="291" t="s">
        <v>195</v>
      </c>
      <c r="D1779" s="291"/>
      <c r="E1779" s="173"/>
      <c r="F1779" s="1710"/>
      <c r="G1779" s="745"/>
      <c r="H1779" s="745"/>
      <c r="I1779" s="745"/>
      <c r="J1779" s="2278"/>
      <c r="K1779" s="2278"/>
      <c r="L1779" s="2279"/>
      <c r="M1779" s="2279"/>
      <c r="N1779" s="2279"/>
      <c r="O1779" s="2279"/>
      <c r="P1779" s="2279"/>
      <c r="Q1779" s="2279"/>
      <c r="R1779" s="2498"/>
      <c r="S1779" s="2498"/>
      <c r="T1779" s="2498"/>
      <c r="U1779" s="2498"/>
      <c r="V1779" s="2498"/>
      <c r="W1779" s="2498"/>
      <c r="X1779" s="2498"/>
      <c r="Y1779" s="2498"/>
      <c r="Z1779" s="2498"/>
      <c r="AA1779" s="2498"/>
      <c r="AB1779" s="2498"/>
      <c r="AC1779" s="2498"/>
      <c r="AD1779" s="2499"/>
      <c r="AE1779" s="2498"/>
      <c r="AF1779" s="2498"/>
      <c r="AG1779" s="2500"/>
      <c r="AH1779" s="2500"/>
      <c r="AI1779" s="2498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  <c r="IW1779" s="151"/>
      <c r="IX1779" s="151"/>
      <c r="IY1779" s="151"/>
    </row>
    <row r="1780" spans="1:259" s="851" customFormat="1" ht="60" x14ac:dyDescent="0.25">
      <c r="A1780" s="214"/>
      <c r="B1780" s="214">
        <v>1</v>
      </c>
      <c r="C1780" s="890" t="s">
        <v>324</v>
      </c>
      <c r="D1780" s="172"/>
      <c r="E1780" s="173"/>
      <c r="F1780" s="1710">
        <f>F1670</f>
        <v>0</v>
      </c>
      <c r="G1780" s="745"/>
      <c r="H1780" s="745"/>
      <c r="I1780" s="745"/>
      <c r="J1780" s="2278"/>
      <c r="K1780" s="2278"/>
      <c r="L1780" s="2279"/>
      <c r="M1780" s="2279"/>
      <c r="N1780" s="2279"/>
      <c r="O1780" s="2279"/>
      <c r="P1780" s="2279"/>
      <c r="Q1780" s="2279"/>
      <c r="R1780" s="2498">
        <f t="shared" ref="R1780:AI1780" si="2755">R1671</f>
        <v>204717.24718000001</v>
      </c>
      <c r="S1780" s="2498">
        <f t="shared" si="2755"/>
        <v>204717.24718000001</v>
      </c>
      <c r="T1780" s="2498">
        <f t="shared" ref="T1780:U1780" si="2756">T1671</f>
        <v>203707.80187</v>
      </c>
      <c r="U1780" s="2498">
        <f t="shared" si="2756"/>
        <v>203707.80187</v>
      </c>
      <c r="V1780" s="2498">
        <f t="shared" ref="V1780:W1780" si="2757">V1671</f>
        <v>203707.80187</v>
      </c>
      <c r="W1780" s="2498">
        <f t="shared" si="2757"/>
        <v>203707.80187</v>
      </c>
      <c r="X1780" s="2498">
        <f t="shared" ref="X1780:Y1780" si="2758">X1671</f>
        <v>203707.80187</v>
      </c>
      <c r="Y1780" s="2498">
        <f t="shared" si="2758"/>
        <v>203707.80187</v>
      </c>
      <c r="Z1780" s="2498">
        <f t="shared" ref="Z1780:AA1780" si="2759">Z1671</f>
        <v>202065.78574000002</v>
      </c>
      <c r="AA1780" s="2498">
        <f t="shared" si="2759"/>
        <v>202065.78574000002</v>
      </c>
      <c r="AB1780" s="2498">
        <f t="shared" si="2755"/>
        <v>168969.14167033334</v>
      </c>
      <c r="AC1780" s="2498">
        <f t="shared" si="2755"/>
        <v>160817.02910999997</v>
      </c>
      <c r="AD1780" s="2499">
        <f t="shared" si="2755"/>
        <v>0</v>
      </c>
      <c r="AE1780" s="2498">
        <f t="shared" si="2755"/>
        <v>0</v>
      </c>
      <c r="AF1780" s="2498">
        <f t="shared" si="2755"/>
        <v>-8152.1125603333639</v>
      </c>
      <c r="AG1780" s="2500">
        <f t="shared" si="2755"/>
        <v>0</v>
      </c>
      <c r="AH1780" s="2500">
        <f t="shared" si="2755"/>
        <v>-52.670179999999995</v>
      </c>
      <c r="AI1780" s="2498">
        <f t="shared" si="2755"/>
        <v>160764.35892999999</v>
      </c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  <c r="IW1780" s="151"/>
      <c r="IX1780" s="151"/>
      <c r="IY1780" s="151"/>
    </row>
    <row r="1781" spans="1:259" s="851" customFormat="1" x14ac:dyDescent="0.25">
      <c r="A1781" s="214"/>
      <c r="B1781" s="214">
        <v>1</v>
      </c>
      <c r="C1781" s="172" t="s">
        <v>288</v>
      </c>
      <c r="D1781" s="172"/>
      <c r="E1781" s="173"/>
      <c r="F1781" s="1710"/>
      <c r="G1781" s="745"/>
      <c r="H1781" s="745"/>
      <c r="I1781" s="745"/>
      <c r="J1781" s="2278"/>
      <c r="K1781" s="2278"/>
      <c r="L1781" s="2279"/>
      <c r="M1781" s="2279"/>
      <c r="N1781" s="2279"/>
      <c r="O1781" s="2279"/>
      <c r="P1781" s="2279"/>
      <c r="Q1781" s="2279"/>
      <c r="R1781" s="2498">
        <f t="shared" ref="R1781:AI1781" si="2760">R1672</f>
        <v>1925.6340600000001</v>
      </c>
      <c r="S1781" s="2498">
        <f t="shared" si="2760"/>
        <v>1925.6340600000001</v>
      </c>
      <c r="T1781" s="2498">
        <f t="shared" ref="T1781:U1781" si="2761">T1672</f>
        <v>1925.6340600000001</v>
      </c>
      <c r="U1781" s="2498">
        <f t="shared" si="2761"/>
        <v>1925.6340600000001</v>
      </c>
      <c r="V1781" s="2498">
        <f t="shared" ref="V1781:W1781" si="2762">V1672</f>
        <v>1925.6340600000001</v>
      </c>
      <c r="W1781" s="2498">
        <f t="shared" si="2762"/>
        <v>1925.6340600000001</v>
      </c>
      <c r="X1781" s="2498">
        <f t="shared" ref="X1781:Y1781" si="2763">X1672</f>
        <v>1925.6340600000001</v>
      </c>
      <c r="Y1781" s="2498">
        <f t="shared" si="2763"/>
        <v>1925.6340600000001</v>
      </c>
      <c r="Z1781" s="2498">
        <f t="shared" ref="Z1781:AA1781" si="2764">Z1672</f>
        <v>1925.6340600000001</v>
      </c>
      <c r="AA1781" s="2498">
        <f t="shared" si="2764"/>
        <v>1925.6340600000001</v>
      </c>
      <c r="AB1781" s="2498">
        <f t="shared" si="2760"/>
        <v>1604.69505</v>
      </c>
      <c r="AC1781" s="2498">
        <f t="shared" si="2760"/>
        <v>1604.6951000000001</v>
      </c>
      <c r="AD1781" s="2499">
        <f t="shared" si="2760"/>
        <v>0</v>
      </c>
      <c r="AE1781" s="2498">
        <f t="shared" si="2760"/>
        <v>0</v>
      </c>
      <c r="AF1781" s="2498">
        <f t="shared" si="2760"/>
        <v>5.0000000101135811E-5</v>
      </c>
      <c r="AG1781" s="2500">
        <f t="shared" si="2760"/>
        <v>0</v>
      </c>
      <c r="AH1781" s="2500">
        <f t="shared" si="2760"/>
        <v>0</v>
      </c>
      <c r="AI1781" s="2498">
        <f t="shared" si="2760"/>
        <v>1604.6951000000001</v>
      </c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  <c r="IW1781" s="151"/>
      <c r="IX1781" s="151"/>
      <c r="IY1781" s="151"/>
    </row>
    <row r="1782" spans="1:259" s="851" customFormat="1" ht="29.25" x14ac:dyDescent="0.25">
      <c r="A1782" s="214"/>
      <c r="B1782" s="214">
        <v>1</v>
      </c>
      <c r="C1782" s="288" t="s">
        <v>270</v>
      </c>
      <c r="D1782" s="172"/>
      <c r="E1782" s="173"/>
      <c r="F1782" s="1710">
        <f t="shared" ref="F1782:I1803" si="2765">F1673</f>
        <v>29610</v>
      </c>
      <c r="G1782" s="745">
        <f t="shared" si="2765"/>
        <v>24674.999999999996</v>
      </c>
      <c r="H1782" s="745">
        <f t="shared" si="2765"/>
        <v>16851</v>
      </c>
      <c r="I1782" s="745">
        <f t="shared" si="2765"/>
        <v>68.291793313069917</v>
      </c>
      <c r="J1782" s="2278"/>
      <c r="K1782" s="2278"/>
      <c r="L1782" s="2279"/>
      <c r="M1782" s="2279"/>
      <c r="N1782" s="2279"/>
      <c r="O1782" s="2279"/>
      <c r="P1782" s="2279"/>
      <c r="Q1782" s="2279"/>
      <c r="R1782" s="2498">
        <f t="shared" ref="R1782:AI1782" si="2766">R1673</f>
        <v>0</v>
      </c>
      <c r="S1782" s="2498">
        <f t="shared" si="2766"/>
        <v>0</v>
      </c>
      <c r="T1782" s="2498">
        <f t="shared" ref="T1782:U1782" si="2767">T1673</f>
        <v>0</v>
      </c>
      <c r="U1782" s="2498">
        <f t="shared" si="2767"/>
        <v>0</v>
      </c>
      <c r="V1782" s="2498">
        <f t="shared" ref="V1782:W1782" si="2768">V1673</f>
        <v>0</v>
      </c>
      <c r="W1782" s="2498">
        <f t="shared" si="2768"/>
        <v>0</v>
      </c>
      <c r="X1782" s="2498">
        <f t="shared" ref="X1782:Y1782" si="2769">X1673</f>
        <v>0</v>
      </c>
      <c r="Y1782" s="2498">
        <f t="shared" si="2769"/>
        <v>0</v>
      </c>
      <c r="Z1782" s="2498">
        <f t="shared" ref="Z1782:AA1782" si="2770">Z1673</f>
        <v>0</v>
      </c>
      <c r="AA1782" s="2498">
        <f t="shared" si="2770"/>
        <v>0</v>
      </c>
      <c r="AB1782" s="2498">
        <f t="shared" si="2766"/>
        <v>0</v>
      </c>
      <c r="AC1782" s="2498">
        <f t="shared" si="2766"/>
        <v>0</v>
      </c>
      <c r="AD1782" s="2499">
        <f t="shared" si="2766"/>
        <v>0</v>
      </c>
      <c r="AE1782" s="2498">
        <f t="shared" si="2766"/>
        <v>0</v>
      </c>
      <c r="AF1782" s="2498">
        <f t="shared" si="2766"/>
        <v>0</v>
      </c>
      <c r="AG1782" s="2500">
        <f t="shared" si="2766"/>
        <v>0</v>
      </c>
      <c r="AH1782" s="2500">
        <f t="shared" si="2766"/>
        <v>0</v>
      </c>
      <c r="AI1782" s="2498">
        <f t="shared" si="2766"/>
        <v>0</v>
      </c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  <c r="IW1782" s="151"/>
      <c r="IX1782" s="151"/>
      <c r="IY1782" s="151"/>
    </row>
    <row r="1783" spans="1:259" s="851" customFormat="1" ht="30" x14ac:dyDescent="0.25">
      <c r="A1783" s="214"/>
      <c r="B1783" s="214">
        <v>1</v>
      </c>
      <c r="C1783" s="553" t="s">
        <v>193</v>
      </c>
      <c r="D1783" s="172"/>
      <c r="E1783" s="173"/>
      <c r="F1783" s="1710">
        <f t="shared" si="2765"/>
        <v>0</v>
      </c>
      <c r="G1783" s="745">
        <f t="shared" si="2765"/>
        <v>0</v>
      </c>
      <c r="H1783" s="745">
        <f t="shared" si="2765"/>
        <v>0</v>
      </c>
      <c r="I1783" s="745">
        <f t="shared" si="2765"/>
        <v>0</v>
      </c>
      <c r="J1783" s="2278"/>
      <c r="K1783" s="2278"/>
      <c r="L1783" s="2279"/>
      <c r="M1783" s="2279"/>
      <c r="N1783" s="2279"/>
      <c r="O1783" s="2279"/>
      <c r="P1783" s="2279"/>
      <c r="Q1783" s="2279"/>
      <c r="R1783" s="2498">
        <f t="shared" ref="R1783:AI1783" si="2771">R1674</f>
        <v>0</v>
      </c>
      <c r="S1783" s="2498">
        <f t="shared" si="2771"/>
        <v>0</v>
      </c>
      <c r="T1783" s="2498">
        <f t="shared" ref="T1783:U1783" si="2772">T1674</f>
        <v>0</v>
      </c>
      <c r="U1783" s="2498">
        <f t="shared" si="2772"/>
        <v>0</v>
      </c>
      <c r="V1783" s="2498">
        <f t="shared" ref="V1783:W1783" si="2773">V1674</f>
        <v>0</v>
      </c>
      <c r="W1783" s="2498">
        <f t="shared" si="2773"/>
        <v>0</v>
      </c>
      <c r="X1783" s="2498">
        <f t="shared" ref="X1783:Y1783" si="2774">X1674</f>
        <v>0</v>
      </c>
      <c r="Y1783" s="2498">
        <f t="shared" si="2774"/>
        <v>0</v>
      </c>
      <c r="Z1783" s="2498">
        <f t="shared" ref="Z1783:AA1783" si="2775">Z1674</f>
        <v>0</v>
      </c>
      <c r="AA1783" s="2498">
        <f t="shared" si="2775"/>
        <v>0</v>
      </c>
      <c r="AB1783" s="2498">
        <f t="shared" si="2771"/>
        <v>0</v>
      </c>
      <c r="AC1783" s="2498">
        <f t="shared" si="2771"/>
        <v>0</v>
      </c>
      <c r="AD1783" s="2499">
        <f t="shared" si="2771"/>
        <v>0</v>
      </c>
      <c r="AE1783" s="2498">
        <f t="shared" si="2771"/>
        <v>0</v>
      </c>
      <c r="AF1783" s="2498">
        <f t="shared" si="2771"/>
        <v>0</v>
      </c>
      <c r="AG1783" s="2500">
        <f t="shared" si="2771"/>
        <v>0</v>
      </c>
      <c r="AH1783" s="2500">
        <f t="shared" si="2771"/>
        <v>0</v>
      </c>
      <c r="AI1783" s="2498">
        <f t="shared" si="2771"/>
        <v>0</v>
      </c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  <c r="IW1783" s="151"/>
      <c r="IX1783" s="151"/>
      <c r="IY1783" s="151"/>
    </row>
    <row r="1784" spans="1:259" s="851" customFormat="1" ht="30" x14ac:dyDescent="0.25">
      <c r="A1784" s="214"/>
      <c r="B1784" s="214">
        <v>1</v>
      </c>
      <c r="C1784" s="553" t="s">
        <v>453</v>
      </c>
      <c r="D1784" s="172"/>
      <c r="E1784" s="173"/>
      <c r="F1784" s="1710">
        <f t="shared" si="2765"/>
        <v>19000</v>
      </c>
      <c r="G1784" s="745">
        <f t="shared" si="2765"/>
        <v>15833.333333333332</v>
      </c>
      <c r="H1784" s="745">
        <f t="shared" si="2765"/>
        <v>9069</v>
      </c>
      <c r="I1784" s="745">
        <f t="shared" si="2765"/>
        <v>57.277894736842107</v>
      </c>
      <c r="J1784" s="2278"/>
      <c r="K1784" s="2278"/>
      <c r="L1784" s="2279"/>
      <c r="M1784" s="2279"/>
      <c r="N1784" s="2279"/>
      <c r="O1784" s="2279"/>
      <c r="P1784" s="2279"/>
      <c r="Q1784" s="2279"/>
      <c r="R1784" s="2498">
        <f t="shared" ref="R1784:AI1784" si="2776">R1675</f>
        <v>0</v>
      </c>
      <c r="S1784" s="2498">
        <f t="shared" si="2776"/>
        <v>0</v>
      </c>
      <c r="T1784" s="2498">
        <f t="shared" ref="T1784:U1784" si="2777">T1675</f>
        <v>0</v>
      </c>
      <c r="U1784" s="2498">
        <f t="shared" si="2777"/>
        <v>0</v>
      </c>
      <c r="V1784" s="2498">
        <f t="shared" ref="V1784:W1784" si="2778">V1675</f>
        <v>0</v>
      </c>
      <c r="W1784" s="2498">
        <f t="shared" si="2778"/>
        <v>0</v>
      </c>
      <c r="X1784" s="2498">
        <f t="shared" ref="X1784:Y1784" si="2779">X1675</f>
        <v>0</v>
      </c>
      <c r="Y1784" s="2498">
        <f t="shared" si="2779"/>
        <v>0</v>
      </c>
      <c r="Z1784" s="2498">
        <f t="shared" ref="Z1784:AA1784" si="2780">Z1675</f>
        <v>0</v>
      </c>
      <c r="AA1784" s="2498">
        <f t="shared" si="2780"/>
        <v>0</v>
      </c>
      <c r="AB1784" s="2498">
        <f t="shared" si="2776"/>
        <v>0</v>
      </c>
      <c r="AC1784" s="2498">
        <f t="shared" si="2776"/>
        <v>0</v>
      </c>
      <c r="AD1784" s="2499">
        <f t="shared" si="2776"/>
        <v>0</v>
      </c>
      <c r="AE1784" s="2498">
        <f t="shared" si="2776"/>
        <v>0</v>
      </c>
      <c r="AF1784" s="2498">
        <f t="shared" si="2776"/>
        <v>0</v>
      </c>
      <c r="AG1784" s="2500">
        <f t="shared" si="2776"/>
        <v>0</v>
      </c>
      <c r="AH1784" s="2500">
        <f t="shared" si="2776"/>
        <v>0</v>
      </c>
      <c r="AI1784" s="2498">
        <f t="shared" si="2776"/>
        <v>0</v>
      </c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  <c r="IW1784" s="151"/>
      <c r="IX1784" s="151"/>
      <c r="IY1784" s="151"/>
    </row>
    <row r="1785" spans="1:259" s="851" customFormat="1" ht="75" x14ac:dyDescent="0.25">
      <c r="A1785" s="214"/>
      <c r="B1785" s="214">
        <v>1</v>
      </c>
      <c r="C1785" s="291" t="s">
        <v>454</v>
      </c>
      <c r="D1785" s="172"/>
      <c r="E1785" s="173"/>
      <c r="F1785" s="1710">
        <f t="shared" si="2765"/>
        <v>300</v>
      </c>
      <c r="G1785" s="745">
        <f t="shared" si="2765"/>
        <v>250</v>
      </c>
      <c r="H1785" s="745">
        <f t="shared" si="2765"/>
        <v>211</v>
      </c>
      <c r="I1785" s="745">
        <f t="shared" si="2765"/>
        <v>84.399999999999991</v>
      </c>
      <c r="J1785" s="2278"/>
      <c r="K1785" s="2278"/>
      <c r="L1785" s="2279"/>
      <c r="M1785" s="2279"/>
      <c r="N1785" s="2279"/>
      <c r="O1785" s="2279"/>
      <c r="P1785" s="2279"/>
      <c r="Q1785" s="2279"/>
      <c r="R1785" s="2498">
        <f t="shared" ref="R1785:AI1785" si="2781">R1676</f>
        <v>0</v>
      </c>
      <c r="S1785" s="2498">
        <f t="shared" si="2781"/>
        <v>0</v>
      </c>
      <c r="T1785" s="2498">
        <f t="shared" ref="T1785:U1785" si="2782">T1676</f>
        <v>0</v>
      </c>
      <c r="U1785" s="2498">
        <f t="shared" si="2782"/>
        <v>0</v>
      </c>
      <c r="V1785" s="2498">
        <f t="shared" ref="V1785:W1785" si="2783">V1676</f>
        <v>0</v>
      </c>
      <c r="W1785" s="2498">
        <f t="shared" si="2783"/>
        <v>0</v>
      </c>
      <c r="X1785" s="2498">
        <f t="shared" ref="X1785:Y1785" si="2784">X1676</f>
        <v>0</v>
      </c>
      <c r="Y1785" s="2498">
        <f t="shared" si="2784"/>
        <v>0</v>
      </c>
      <c r="Z1785" s="2498">
        <f t="shared" ref="Z1785:AA1785" si="2785">Z1676</f>
        <v>0</v>
      </c>
      <c r="AA1785" s="2498">
        <f t="shared" si="2785"/>
        <v>0</v>
      </c>
      <c r="AB1785" s="2498">
        <f t="shared" si="2781"/>
        <v>0</v>
      </c>
      <c r="AC1785" s="2498">
        <f t="shared" si="2781"/>
        <v>0</v>
      </c>
      <c r="AD1785" s="2499">
        <f t="shared" si="2781"/>
        <v>0</v>
      </c>
      <c r="AE1785" s="2498">
        <f t="shared" si="2781"/>
        <v>0</v>
      </c>
      <c r="AF1785" s="2498">
        <f t="shared" si="2781"/>
        <v>0</v>
      </c>
      <c r="AG1785" s="2500">
        <f t="shared" si="2781"/>
        <v>0</v>
      </c>
      <c r="AH1785" s="2500">
        <f t="shared" si="2781"/>
        <v>0</v>
      </c>
      <c r="AI1785" s="2498">
        <f t="shared" si="2781"/>
        <v>0</v>
      </c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  <c r="IW1785" s="151"/>
      <c r="IX1785" s="151"/>
      <c r="IY1785" s="151"/>
    </row>
    <row r="1786" spans="1:259" s="851" customFormat="1" ht="45" x14ac:dyDescent="0.25">
      <c r="A1786" s="214"/>
      <c r="B1786" s="214">
        <v>1</v>
      </c>
      <c r="C1786" s="173" t="s">
        <v>455</v>
      </c>
      <c r="D1786" s="172"/>
      <c r="E1786" s="173"/>
      <c r="F1786" s="1710">
        <f t="shared" si="2765"/>
        <v>9700</v>
      </c>
      <c r="G1786" s="745">
        <f t="shared" si="2765"/>
        <v>8083.3333333333339</v>
      </c>
      <c r="H1786" s="745">
        <f t="shared" si="2765"/>
        <v>7571</v>
      </c>
      <c r="I1786" s="745">
        <f t="shared" si="2765"/>
        <v>93.661855670103094</v>
      </c>
      <c r="J1786" s="2278"/>
      <c r="K1786" s="2278"/>
      <c r="L1786" s="2279"/>
      <c r="M1786" s="2279"/>
      <c r="N1786" s="2279"/>
      <c r="O1786" s="2279"/>
      <c r="P1786" s="2279"/>
      <c r="Q1786" s="2279"/>
      <c r="R1786" s="2498">
        <f t="shared" ref="R1786:AI1786" si="2786">R1677</f>
        <v>0</v>
      </c>
      <c r="S1786" s="2498">
        <f t="shared" si="2786"/>
        <v>0</v>
      </c>
      <c r="T1786" s="2498">
        <f t="shared" ref="T1786:U1786" si="2787">T1677</f>
        <v>0</v>
      </c>
      <c r="U1786" s="2498">
        <f t="shared" si="2787"/>
        <v>0</v>
      </c>
      <c r="V1786" s="2498">
        <f t="shared" ref="V1786:W1786" si="2788">V1677</f>
        <v>0</v>
      </c>
      <c r="W1786" s="2498">
        <f t="shared" si="2788"/>
        <v>0</v>
      </c>
      <c r="X1786" s="2498">
        <f t="shared" ref="X1786:Y1786" si="2789">X1677</f>
        <v>0</v>
      </c>
      <c r="Y1786" s="2498">
        <f t="shared" si="2789"/>
        <v>0</v>
      </c>
      <c r="Z1786" s="2498">
        <f t="shared" ref="Z1786:AA1786" si="2790">Z1677</f>
        <v>0</v>
      </c>
      <c r="AA1786" s="2498">
        <f t="shared" si="2790"/>
        <v>0</v>
      </c>
      <c r="AB1786" s="2498">
        <f t="shared" si="2786"/>
        <v>0</v>
      </c>
      <c r="AC1786" s="2498">
        <f t="shared" si="2786"/>
        <v>0</v>
      </c>
      <c r="AD1786" s="2499">
        <f t="shared" si="2786"/>
        <v>0</v>
      </c>
      <c r="AE1786" s="2498">
        <f t="shared" si="2786"/>
        <v>0</v>
      </c>
      <c r="AF1786" s="2498">
        <f t="shared" si="2786"/>
        <v>0</v>
      </c>
      <c r="AG1786" s="2500">
        <f t="shared" si="2786"/>
        <v>0</v>
      </c>
      <c r="AH1786" s="2500">
        <f t="shared" si="2786"/>
        <v>0</v>
      </c>
      <c r="AI1786" s="2498">
        <f t="shared" si="2786"/>
        <v>0</v>
      </c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  <c r="IW1786" s="151"/>
      <c r="IX1786" s="151"/>
      <c r="IY1786" s="151"/>
    </row>
    <row r="1787" spans="1:259" s="851" customFormat="1" ht="105" x14ac:dyDescent="0.25">
      <c r="A1787" s="214"/>
      <c r="B1787" s="214">
        <v>1</v>
      </c>
      <c r="C1787" s="173" t="s">
        <v>456</v>
      </c>
      <c r="D1787" s="172"/>
      <c r="E1787" s="173"/>
      <c r="F1787" s="1710">
        <f t="shared" si="2765"/>
        <v>610</v>
      </c>
      <c r="G1787" s="745">
        <f t="shared" si="2765"/>
        <v>508.33333333333337</v>
      </c>
      <c r="H1787" s="745">
        <f t="shared" si="2765"/>
        <v>0</v>
      </c>
      <c r="I1787" s="745">
        <f t="shared" si="2765"/>
        <v>0</v>
      </c>
      <c r="J1787" s="2278"/>
      <c r="K1787" s="2278"/>
      <c r="L1787" s="2279"/>
      <c r="M1787" s="2279"/>
      <c r="N1787" s="2279"/>
      <c r="O1787" s="2279"/>
      <c r="P1787" s="2279"/>
      <c r="Q1787" s="2279"/>
      <c r="R1787" s="2498">
        <f t="shared" ref="R1787:AI1787" si="2791">R1678</f>
        <v>0</v>
      </c>
      <c r="S1787" s="2498">
        <f t="shared" si="2791"/>
        <v>0</v>
      </c>
      <c r="T1787" s="2498">
        <f t="shared" ref="T1787:U1787" si="2792">T1678</f>
        <v>0</v>
      </c>
      <c r="U1787" s="2498">
        <f t="shared" si="2792"/>
        <v>0</v>
      </c>
      <c r="V1787" s="2498">
        <f t="shared" ref="V1787:W1787" si="2793">V1678</f>
        <v>0</v>
      </c>
      <c r="W1787" s="2498">
        <f t="shared" si="2793"/>
        <v>0</v>
      </c>
      <c r="X1787" s="2498">
        <f t="shared" ref="X1787:Y1787" si="2794">X1678</f>
        <v>0</v>
      </c>
      <c r="Y1787" s="2498">
        <f t="shared" si="2794"/>
        <v>0</v>
      </c>
      <c r="Z1787" s="2498">
        <f t="shared" ref="Z1787:AA1787" si="2795">Z1678</f>
        <v>0</v>
      </c>
      <c r="AA1787" s="2498">
        <f t="shared" si="2795"/>
        <v>0</v>
      </c>
      <c r="AB1787" s="2498">
        <f t="shared" si="2791"/>
        <v>0</v>
      </c>
      <c r="AC1787" s="2498">
        <f t="shared" si="2791"/>
        <v>0</v>
      </c>
      <c r="AD1787" s="2499">
        <f t="shared" si="2791"/>
        <v>0</v>
      </c>
      <c r="AE1787" s="2498">
        <f t="shared" si="2791"/>
        <v>0</v>
      </c>
      <c r="AF1787" s="2498">
        <f t="shared" si="2791"/>
        <v>0</v>
      </c>
      <c r="AG1787" s="2500">
        <f t="shared" si="2791"/>
        <v>0</v>
      </c>
      <c r="AH1787" s="2500">
        <f t="shared" si="2791"/>
        <v>0</v>
      </c>
      <c r="AI1787" s="2498">
        <f t="shared" si="2791"/>
        <v>0</v>
      </c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  <c r="IW1787" s="151"/>
      <c r="IX1787" s="151"/>
      <c r="IY1787" s="151"/>
    </row>
    <row r="1788" spans="1:259" s="851" customFormat="1" ht="30" x14ac:dyDescent="0.25">
      <c r="A1788" s="214"/>
      <c r="B1788" s="214">
        <v>1</v>
      </c>
      <c r="C1788" s="173" t="s">
        <v>131</v>
      </c>
      <c r="D1788" s="172"/>
      <c r="E1788" s="173"/>
      <c r="F1788" s="1710">
        <f t="shared" si="2765"/>
        <v>58811</v>
      </c>
      <c r="G1788" s="745">
        <f t="shared" si="2765"/>
        <v>49009.166666666664</v>
      </c>
      <c r="H1788" s="745">
        <f t="shared" si="2765"/>
        <v>25880</v>
      </c>
      <c r="I1788" s="745">
        <f t="shared" si="2765"/>
        <v>52.80644777337573</v>
      </c>
      <c r="J1788" s="2278"/>
      <c r="K1788" s="2278"/>
      <c r="L1788" s="2279"/>
      <c r="M1788" s="2279"/>
      <c r="N1788" s="2279"/>
      <c r="O1788" s="2279"/>
      <c r="P1788" s="2279"/>
      <c r="Q1788" s="2279"/>
      <c r="R1788" s="2498">
        <f t="shared" ref="R1788:AI1788" si="2796">R1679</f>
        <v>0</v>
      </c>
      <c r="S1788" s="2498">
        <f t="shared" si="2796"/>
        <v>0</v>
      </c>
      <c r="T1788" s="2498">
        <f t="shared" ref="T1788:U1788" si="2797">T1679</f>
        <v>0</v>
      </c>
      <c r="U1788" s="2498">
        <f t="shared" si="2797"/>
        <v>0</v>
      </c>
      <c r="V1788" s="2498">
        <f t="shared" ref="V1788:W1788" si="2798">V1679</f>
        <v>0</v>
      </c>
      <c r="W1788" s="2498">
        <f t="shared" si="2798"/>
        <v>0</v>
      </c>
      <c r="X1788" s="2498">
        <f t="shared" ref="X1788:Y1788" si="2799">X1679</f>
        <v>0</v>
      </c>
      <c r="Y1788" s="2498">
        <f t="shared" si="2799"/>
        <v>0</v>
      </c>
      <c r="Z1788" s="2498">
        <f t="shared" ref="Z1788:AA1788" si="2800">Z1679</f>
        <v>0</v>
      </c>
      <c r="AA1788" s="2498">
        <f t="shared" si="2800"/>
        <v>0</v>
      </c>
      <c r="AB1788" s="2498">
        <f t="shared" si="2796"/>
        <v>0</v>
      </c>
      <c r="AC1788" s="2498">
        <f t="shared" si="2796"/>
        <v>0</v>
      </c>
      <c r="AD1788" s="2499">
        <f t="shared" si="2796"/>
        <v>0</v>
      </c>
      <c r="AE1788" s="2498">
        <f t="shared" si="2796"/>
        <v>0</v>
      </c>
      <c r="AF1788" s="2498">
        <f t="shared" si="2796"/>
        <v>0</v>
      </c>
      <c r="AG1788" s="2500">
        <f t="shared" si="2796"/>
        <v>0</v>
      </c>
      <c r="AH1788" s="2500">
        <f t="shared" si="2796"/>
        <v>0</v>
      </c>
      <c r="AI1788" s="2498">
        <f t="shared" si="2796"/>
        <v>0</v>
      </c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  <c r="IP1788" s="151"/>
      <c r="IQ1788" s="151"/>
      <c r="IR1788" s="151"/>
      <c r="IS1788" s="151"/>
      <c r="IT1788" s="151"/>
      <c r="IU1788" s="151"/>
      <c r="IV1788" s="151"/>
      <c r="IW1788" s="151"/>
      <c r="IX1788" s="151"/>
      <c r="IY1788" s="151"/>
    </row>
    <row r="1789" spans="1:259" s="851" customFormat="1" x14ac:dyDescent="0.25">
      <c r="A1789" s="214"/>
      <c r="B1789" s="214">
        <v>1</v>
      </c>
      <c r="C1789" s="173" t="s">
        <v>222</v>
      </c>
      <c r="D1789" s="172"/>
      <c r="E1789" s="173"/>
      <c r="F1789" s="1710">
        <f t="shared" si="2765"/>
        <v>55800</v>
      </c>
      <c r="G1789" s="745">
        <f t="shared" si="2765"/>
        <v>46500</v>
      </c>
      <c r="H1789" s="745">
        <f t="shared" si="2765"/>
        <v>24421</v>
      </c>
      <c r="I1789" s="745">
        <f t="shared" si="2765"/>
        <v>52.518279569892471</v>
      </c>
      <c r="J1789" s="2278"/>
      <c r="K1789" s="2278"/>
      <c r="L1789" s="2279"/>
      <c r="M1789" s="2279"/>
      <c r="N1789" s="2279"/>
      <c r="O1789" s="2279"/>
      <c r="P1789" s="2279"/>
      <c r="Q1789" s="2279"/>
      <c r="R1789" s="2498">
        <f t="shared" ref="R1789:AI1789" si="2801">R1680</f>
        <v>0</v>
      </c>
      <c r="S1789" s="2498">
        <f t="shared" si="2801"/>
        <v>0</v>
      </c>
      <c r="T1789" s="2498">
        <f t="shared" ref="T1789:U1789" si="2802">T1680</f>
        <v>0</v>
      </c>
      <c r="U1789" s="2498">
        <f t="shared" si="2802"/>
        <v>0</v>
      </c>
      <c r="V1789" s="2498">
        <f t="shared" ref="V1789:W1789" si="2803">V1680</f>
        <v>0</v>
      </c>
      <c r="W1789" s="2498">
        <f t="shared" si="2803"/>
        <v>0</v>
      </c>
      <c r="X1789" s="2498">
        <f t="shared" ref="X1789:Y1789" si="2804">X1680</f>
        <v>0</v>
      </c>
      <c r="Y1789" s="2498">
        <f t="shared" si="2804"/>
        <v>0</v>
      </c>
      <c r="Z1789" s="2498">
        <f t="shared" ref="Z1789:AA1789" si="2805">Z1680</f>
        <v>0</v>
      </c>
      <c r="AA1789" s="2498">
        <f t="shared" si="2805"/>
        <v>0</v>
      </c>
      <c r="AB1789" s="2498">
        <f t="shared" si="2801"/>
        <v>0</v>
      </c>
      <c r="AC1789" s="2498">
        <f t="shared" si="2801"/>
        <v>0</v>
      </c>
      <c r="AD1789" s="2499">
        <f t="shared" si="2801"/>
        <v>0</v>
      </c>
      <c r="AE1789" s="2498">
        <f t="shared" si="2801"/>
        <v>0</v>
      </c>
      <c r="AF1789" s="2498">
        <f t="shared" si="2801"/>
        <v>0</v>
      </c>
      <c r="AG1789" s="2500">
        <f t="shared" si="2801"/>
        <v>0</v>
      </c>
      <c r="AH1789" s="2500">
        <f t="shared" si="2801"/>
        <v>0</v>
      </c>
      <c r="AI1789" s="2498">
        <f t="shared" si="2801"/>
        <v>0</v>
      </c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  <c r="BI1789" s="151"/>
      <c r="BJ1789" s="151"/>
      <c r="BK1789" s="151"/>
      <c r="BL1789" s="151"/>
      <c r="BM1789" s="151"/>
      <c r="BN1789" s="151"/>
      <c r="BO1789" s="151"/>
      <c r="BP1789" s="151"/>
      <c r="BQ1789" s="151"/>
      <c r="BR1789" s="151"/>
      <c r="BS1789" s="151"/>
      <c r="BT1789" s="151"/>
      <c r="BU1789" s="151"/>
      <c r="BV1789" s="151"/>
      <c r="BW1789" s="151"/>
      <c r="BX1789" s="151"/>
      <c r="BY1789" s="151"/>
      <c r="BZ1789" s="151"/>
      <c r="CA1789" s="151"/>
      <c r="CB1789" s="151"/>
      <c r="CC1789" s="151"/>
      <c r="CD1789" s="151"/>
      <c r="CE1789" s="151"/>
      <c r="CF1789" s="151"/>
      <c r="CG1789" s="151"/>
      <c r="CH1789" s="151"/>
      <c r="CI1789" s="151"/>
      <c r="CJ1789" s="151"/>
      <c r="CK1789" s="151"/>
      <c r="CL1789" s="151"/>
      <c r="CM1789" s="151"/>
      <c r="CN1789" s="151"/>
      <c r="CO1789" s="151"/>
      <c r="CP1789" s="151"/>
      <c r="CQ1789" s="151"/>
      <c r="CR1789" s="151"/>
      <c r="CS1789" s="151"/>
      <c r="CT1789" s="151"/>
      <c r="CU1789" s="151"/>
      <c r="CV1789" s="151"/>
      <c r="CW1789" s="151"/>
      <c r="CX1789" s="151"/>
      <c r="CY1789" s="151"/>
      <c r="CZ1789" s="151"/>
      <c r="DA1789" s="151"/>
      <c r="DB1789" s="151"/>
      <c r="DC1789" s="151"/>
      <c r="DD1789" s="151"/>
      <c r="DE1789" s="151"/>
      <c r="DF1789" s="151"/>
      <c r="DG1789" s="151"/>
      <c r="DH1789" s="151"/>
      <c r="DI1789" s="151"/>
      <c r="DJ1789" s="151"/>
      <c r="DK1789" s="151"/>
      <c r="DL1789" s="151"/>
      <c r="DM1789" s="151"/>
      <c r="DN1789" s="151"/>
      <c r="DO1789" s="151"/>
      <c r="DP1789" s="151"/>
      <c r="DQ1789" s="151"/>
      <c r="DR1789" s="151"/>
      <c r="DS1789" s="151"/>
      <c r="DT1789" s="151"/>
      <c r="DU1789" s="151"/>
      <c r="DV1789" s="151"/>
      <c r="DW1789" s="151"/>
      <c r="DX1789" s="151"/>
      <c r="DY1789" s="151"/>
      <c r="DZ1789" s="151"/>
      <c r="EA1789" s="151"/>
      <c r="EB1789" s="151"/>
      <c r="EC1789" s="151"/>
      <c r="ED1789" s="151"/>
      <c r="EE1789" s="151"/>
      <c r="EF1789" s="151"/>
      <c r="EG1789" s="151"/>
      <c r="EH1789" s="151"/>
      <c r="EI1789" s="151"/>
      <c r="EJ1789" s="151"/>
      <c r="EK1789" s="151"/>
      <c r="EL1789" s="151"/>
      <c r="EM1789" s="151"/>
      <c r="EN1789" s="151"/>
      <c r="EO1789" s="151"/>
      <c r="EP1789" s="151"/>
      <c r="EQ1789" s="151"/>
      <c r="ER1789" s="151"/>
      <c r="ES1789" s="151"/>
      <c r="ET1789" s="151"/>
      <c r="EU1789" s="151"/>
      <c r="EV1789" s="151"/>
      <c r="EW1789" s="151"/>
      <c r="EX1789" s="151"/>
      <c r="EY1789" s="151"/>
      <c r="EZ1789" s="151"/>
      <c r="FA1789" s="151"/>
      <c r="FB1789" s="151"/>
      <c r="FC1789" s="151"/>
      <c r="FD1789" s="151"/>
      <c r="FE1789" s="151"/>
      <c r="FF1789" s="151"/>
      <c r="FG1789" s="151"/>
      <c r="FH1789" s="151"/>
      <c r="FI1789" s="151"/>
      <c r="FJ1789" s="151"/>
      <c r="FK1789" s="151"/>
      <c r="FL1789" s="151"/>
      <c r="FM1789" s="151"/>
      <c r="FN1789" s="151"/>
      <c r="FO1789" s="151"/>
      <c r="FP1789" s="151"/>
      <c r="FQ1789" s="151"/>
      <c r="FR1789" s="151"/>
      <c r="FS1789" s="151"/>
      <c r="FT1789" s="151"/>
      <c r="FU1789" s="151"/>
      <c r="FV1789" s="151"/>
      <c r="FW1789" s="151"/>
      <c r="FX1789" s="151"/>
      <c r="FY1789" s="151"/>
      <c r="FZ1789" s="151"/>
      <c r="GA1789" s="151"/>
      <c r="GB1789" s="151"/>
      <c r="GC1789" s="151"/>
      <c r="GD1789" s="151"/>
      <c r="GE1789" s="151"/>
      <c r="GF1789" s="151"/>
      <c r="GG1789" s="151"/>
      <c r="GH1789" s="151"/>
      <c r="GI1789" s="151"/>
      <c r="GJ1789" s="151"/>
      <c r="GK1789" s="151"/>
      <c r="GL1789" s="151"/>
      <c r="GM1789" s="151"/>
      <c r="GN1789" s="151"/>
      <c r="GO1789" s="151"/>
      <c r="GP1789" s="151"/>
      <c r="GQ1789" s="151"/>
      <c r="GR1789" s="151"/>
      <c r="GS1789" s="151"/>
      <c r="GT1789" s="151"/>
      <c r="GU1789" s="151"/>
      <c r="GV1789" s="151"/>
      <c r="GW1789" s="151"/>
      <c r="GX1789" s="151"/>
      <c r="GY1789" s="151"/>
      <c r="GZ1789" s="151"/>
      <c r="HA1789" s="151"/>
      <c r="HB1789" s="151"/>
      <c r="HC1789" s="151"/>
      <c r="HD1789" s="151"/>
      <c r="HE1789" s="151"/>
      <c r="HF1789" s="151"/>
      <c r="HG1789" s="151"/>
      <c r="HH1789" s="151"/>
      <c r="HI1789" s="151"/>
      <c r="HJ1789" s="151"/>
      <c r="HK1789" s="151"/>
      <c r="HL1789" s="151"/>
      <c r="HM1789" s="151"/>
      <c r="HN1789" s="151"/>
      <c r="HO1789" s="151"/>
      <c r="HP1789" s="151"/>
      <c r="HQ1789" s="151"/>
      <c r="HR1789" s="151"/>
      <c r="HS1789" s="151"/>
      <c r="HT1789" s="151"/>
      <c r="HU1789" s="151"/>
      <c r="HV1789" s="151"/>
      <c r="HW1789" s="151"/>
      <c r="HX1789" s="151"/>
      <c r="HY1789" s="151"/>
      <c r="HZ1789" s="151"/>
      <c r="IA1789" s="151"/>
      <c r="IB1789" s="151"/>
      <c r="IC1789" s="151"/>
      <c r="ID1789" s="151"/>
      <c r="IE1789" s="151"/>
      <c r="IF1789" s="151"/>
      <c r="IG1789" s="151"/>
      <c r="IH1789" s="151"/>
      <c r="II1789" s="151"/>
      <c r="IJ1789" s="151"/>
      <c r="IK1789" s="151"/>
      <c r="IL1789" s="151"/>
      <c r="IM1789" s="151"/>
      <c r="IN1789" s="151"/>
      <c r="IO1789" s="151"/>
      <c r="IP1789" s="151"/>
      <c r="IQ1789" s="151"/>
      <c r="IR1789" s="151"/>
      <c r="IS1789" s="151"/>
      <c r="IT1789" s="151"/>
      <c r="IU1789" s="151"/>
      <c r="IV1789" s="151"/>
      <c r="IW1789" s="151"/>
      <c r="IX1789" s="151"/>
      <c r="IY1789" s="151"/>
    </row>
    <row r="1790" spans="1:259" s="851" customFormat="1" ht="45" x14ac:dyDescent="0.25">
      <c r="A1790" s="214"/>
      <c r="B1790" s="214">
        <v>1</v>
      </c>
      <c r="C1790" s="173" t="s">
        <v>457</v>
      </c>
      <c r="D1790" s="172"/>
      <c r="E1790" s="173"/>
      <c r="F1790" s="1710">
        <f t="shared" si="2765"/>
        <v>1811</v>
      </c>
      <c r="G1790" s="745">
        <f t="shared" si="2765"/>
        <v>1509.1666666666665</v>
      </c>
      <c r="H1790" s="745">
        <f t="shared" si="2765"/>
        <v>876</v>
      </c>
      <c r="I1790" s="745">
        <f t="shared" si="2765"/>
        <v>58.045278851463287</v>
      </c>
      <c r="J1790" s="2278"/>
      <c r="K1790" s="2278"/>
      <c r="L1790" s="2279"/>
      <c r="M1790" s="2279"/>
      <c r="N1790" s="2279"/>
      <c r="O1790" s="2279"/>
      <c r="P1790" s="2279"/>
      <c r="Q1790" s="2279"/>
      <c r="R1790" s="2498">
        <f t="shared" ref="R1790:AI1790" si="2806">R1681</f>
        <v>0</v>
      </c>
      <c r="S1790" s="2498">
        <f t="shared" si="2806"/>
        <v>0</v>
      </c>
      <c r="T1790" s="2498">
        <f t="shared" ref="T1790:U1790" si="2807">T1681</f>
        <v>0</v>
      </c>
      <c r="U1790" s="2498">
        <f t="shared" si="2807"/>
        <v>0</v>
      </c>
      <c r="V1790" s="2498">
        <f t="shared" ref="V1790:W1790" si="2808">V1681</f>
        <v>0</v>
      </c>
      <c r="W1790" s="2498">
        <f t="shared" si="2808"/>
        <v>0</v>
      </c>
      <c r="X1790" s="2498">
        <f t="shared" ref="X1790:Y1790" si="2809">X1681</f>
        <v>0</v>
      </c>
      <c r="Y1790" s="2498">
        <f t="shared" si="2809"/>
        <v>0</v>
      </c>
      <c r="Z1790" s="2498">
        <f t="shared" ref="Z1790:AA1790" si="2810">Z1681</f>
        <v>0</v>
      </c>
      <c r="AA1790" s="2498">
        <f t="shared" si="2810"/>
        <v>0</v>
      </c>
      <c r="AB1790" s="2498">
        <f t="shared" si="2806"/>
        <v>0</v>
      </c>
      <c r="AC1790" s="2498">
        <f t="shared" si="2806"/>
        <v>0</v>
      </c>
      <c r="AD1790" s="2499">
        <f t="shared" si="2806"/>
        <v>0</v>
      </c>
      <c r="AE1790" s="2498">
        <f t="shared" si="2806"/>
        <v>0</v>
      </c>
      <c r="AF1790" s="2498">
        <f t="shared" si="2806"/>
        <v>0</v>
      </c>
      <c r="AG1790" s="2500">
        <f t="shared" si="2806"/>
        <v>0</v>
      </c>
      <c r="AH1790" s="2500">
        <f t="shared" si="2806"/>
        <v>0</v>
      </c>
      <c r="AI1790" s="2498">
        <f t="shared" si="2806"/>
        <v>0</v>
      </c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  <c r="BI1790" s="151"/>
      <c r="BJ1790" s="151"/>
      <c r="BK1790" s="151"/>
      <c r="BL1790" s="151"/>
      <c r="BM1790" s="151"/>
      <c r="BN1790" s="151"/>
      <c r="BO1790" s="151"/>
      <c r="BP1790" s="151"/>
      <c r="BQ1790" s="151"/>
      <c r="BR1790" s="151"/>
      <c r="BS1790" s="151"/>
      <c r="BT1790" s="151"/>
      <c r="BU1790" s="151"/>
      <c r="BV1790" s="151"/>
      <c r="BW1790" s="151"/>
      <c r="BX1790" s="151"/>
      <c r="BY1790" s="151"/>
      <c r="BZ1790" s="151"/>
      <c r="CA1790" s="151"/>
      <c r="CB1790" s="151"/>
      <c r="CC1790" s="151"/>
      <c r="CD1790" s="151"/>
      <c r="CE1790" s="151"/>
      <c r="CF1790" s="151"/>
      <c r="CG1790" s="151"/>
      <c r="CH1790" s="151"/>
      <c r="CI1790" s="151"/>
      <c r="CJ1790" s="151"/>
      <c r="CK1790" s="151"/>
      <c r="CL1790" s="151"/>
      <c r="CM1790" s="151"/>
      <c r="CN1790" s="151"/>
      <c r="CO1790" s="151"/>
      <c r="CP1790" s="151"/>
      <c r="CQ1790" s="151"/>
      <c r="CR1790" s="151"/>
      <c r="CS1790" s="151"/>
      <c r="CT1790" s="151"/>
      <c r="CU1790" s="151"/>
      <c r="CV1790" s="151"/>
      <c r="CW1790" s="151"/>
      <c r="CX1790" s="151"/>
      <c r="CY1790" s="151"/>
      <c r="CZ1790" s="151"/>
      <c r="DA1790" s="151"/>
      <c r="DB1790" s="151"/>
      <c r="DC1790" s="151"/>
      <c r="DD1790" s="151"/>
      <c r="DE1790" s="151"/>
      <c r="DF1790" s="151"/>
      <c r="DG1790" s="151"/>
      <c r="DH1790" s="151"/>
      <c r="DI1790" s="151"/>
      <c r="DJ1790" s="151"/>
      <c r="DK1790" s="151"/>
      <c r="DL1790" s="151"/>
      <c r="DM1790" s="151"/>
      <c r="DN1790" s="151"/>
      <c r="DO1790" s="151"/>
      <c r="DP1790" s="151"/>
      <c r="DQ1790" s="151"/>
      <c r="DR1790" s="151"/>
      <c r="DS1790" s="151"/>
      <c r="DT1790" s="151"/>
      <c r="DU1790" s="151"/>
      <c r="DV1790" s="151"/>
      <c r="DW1790" s="151"/>
      <c r="DX1790" s="151"/>
      <c r="DY1790" s="151"/>
      <c r="DZ1790" s="151"/>
      <c r="EA1790" s="151"/>
      <c r="EB1790" s="151"/>
      <c r="EC1790" s="151"/>
      <c r="ED1790" s="151"/>
      <c r="EE1790" s="151"/>
      <c r="EF1790" s="151"/>
      <c r="EG1790" s="151"/>
      <c r="EH1790" s="151"/>
      <c r="EI1790" s="151"/>
      <c r="EJ1790" s="151"/>
      <c r="EK1790" s="151"/>
      <c r="EL1790" s="151"/>
      <c r="EM1790" s="151"/>
      <c r="EN1790" s="151"/>
      <c r="EO1790" s="151"/>
      <c r="EP1790" s="151"/>
      <c r="EQ1790" s="151"/>
      <c r="ER1790" s="151"/>
      <c r="ES1790" s="151"/>
      <c r="ET1790" s="151"/>
      <c r="EU1790" s="151"/>
      <c r="EV1790" s="151"/>
      <c r="EW1790" s="151"/>
      <c r="EX1790" s="151"/>
      <c r="EY1790" s="151"/>
      <c r="EZ1790" s="151"/>
      <c r="FA1790" s="151"/>
      <c r="FB1790" s="151"/>
      <c r="FC1790" s="151"/>
      <c r="FD1790" s="151"/>
      <c r="FE1790" s="151"/>
      <c r="FF1790" s="151"/>
      <c r="FG1790" s="151"/>
      <c r="FH1790" s="151"/>
      <c r="FI1790" s="151"/>
      <c r="FJ1790" s="151"/>
      <c r="FK1790" s="151"/>
      <c r="FL1790" s="151"/>
      <c r="FM1790" s="151"/>
      <c r="FN1790" s="151"/>
      <c r="FO1790" s="151"/>
      <c r="FP1790" s="151"/>
      <c r="FQ1790" s="151"/>
      <c r="FR1790" s="151"/>
      <c r="FS1790" s="151"/>
      <c r="FT1790" s="151"/>
      <c r="FU1790" s="151"/>
      <c r="FV1790" s="151"/>
      <c r="FW1790" s="151"/>
      <c r="FX1790" s="151"/>
      <c r="FY1790" s="151"/>
      <c r="FZ1790" s="151"/>
      <c r="GA1790" s="151"/>
      <c r="GB1790" s="151"/>
      <c r="GC1790" s="151"/>
      <c r="GD1790" s="151"/>
      <c r="GE1790" s="151"/>
      <c r="GF1790" s="151"/>
      <c r="GG1790" s="151"/>
      <c r="GH1790" s="151"/>
      <c r="GI1790" s="151"/>
      <c r="GJ1790" s="151"/>
      <c r="GK1790" s="151"/>
      <c r="GL1790" s="151"/>
      <c r="GM1790" s="151"/>
      <c r="GN1790" s="151"/>
      <c r="GO1790" s="151"/>
      <c r="GP1790" s="151"/>
      <c r="GQ1790" s="151"/>
      <c r="GR1790" s="151"/>
      <c r="GS1790" s="151"/>
      <c r="GT1790" s="151"/>
      <c r="GU1790" s="151"/>
      <c r="GV1790" s="151"/>
      <c r="GW1790" s="151"/>
      <c r="GX1790" s="151"/>
      <c r="GY1790" s="151"/>
      <c r="GZ1790" s="151"/>
      <c r="HA1790" s="151"/>
      <c r="HB1790" s="151"/>
      <c r="HC1790" s="151"/>
      <c r="HD1790" s="151"/>
      <c r="HE1790" s="151"/>
      <c r="HF1790" s="151"/>
      <c r="HG1790" s="151"/>
      <c r="HH1790" s="151"/>
      <c r="HI1790" s="151"/>
      <c r="HJ1790" s="151"/>
      <c r="HK1790" s="151"/>
      <c r="HL1790" s="151"/>
      <c r="HM1790" s="151"/>
      <c r="HN1790" s="151"/>
      <c r="HO1790" s="151"/>
      <c r="HP1790" s="151"/>
      <c r="HQ1790" s="151"/>
      <c r="HR1790" s="151"/>
      <c r="HS1790" s="151"/>
      <c r="HT1790" s="151"/>
      <c r="HU1790" s="151"/>
      <c r="HV1790" s="151"/>
      <c r="HW1790" s="151"/>
      <c r="HX1790" s="151"/>
      <c r="HY1790" s="151"/>
      <c r="HZ1790" s="151"/>
      <c r="IA1790" s="151"/>
      <c r="IB1790" s="151"/>
      <c r="IC1790" s="151"/>
      <c r="ID1790" s="151"/>
      <c r="IE1790" s="151"/>
      <c r="IF1790" s="151"/>
      <c r="IG1790" s="151"/>
      <c r="IH1790" s="151"/>
      <c r="II1790" s="151"/>
      <c r="IJ1790" s="151"/>
      <c r="IK1790" s="151"/>
      <c r="IL1790" s="151"/>
      <c r="IM1790" s="151"/>
      <c r="IN1790" s="151"/>
      <c r="IO1790" s="151"/>
      <c r="IP1790" s="151"/>
      <c r="IQ1790" s="151"/>
      <c r="IR1790" s="151"/>
      <c r="IS1790" s="151"/>
      <c r="IT1790" s="151"/>
      <c r="IU1790" s="151"/>
      <c r="IV1790" s="151"/>
      <c r="IW1790" s="151"/>
      <c r="IX1790" s="151"/>
      <c r="IY1790" s="151"/>
    </row>
    <row r="1791" spans="1:259" s="851" customFormat="1" ht="75" x14ac:dyDescent="0.25">
      <c r="A1791" s="214"/>
      <c r="B1791" s="214">
        <v>1</v>
      </c>
      <c r="C1791" s="173" t="s">
        <v>505</v>
      </c>
      <c r="D1791" s="172"/>
      <c r="E1791" s="173"/>
      <c r="F1791" s="1710">
        <f t="shared" si="2765"/>
        <v>1200</v>
      </c>
      <c r="G1791" s="745">
        <f t="shared" si="2765"/>
        <v>1000</v>
      </c>
      <c r="H1791" s="745">
        <f t="shared" si="2765"/>
        <v>583</v>
      </c>
      <c r="I1791" s="745">
        <f t="shared" si="2765"/>
        <v>58.3</v>
      </c>
      <c r="J1791" s="2278"/>
      <c r="K1791" s="2278"/>
      <c r="L1791" s="2279"/>
      <c r="M1791" s="2279"/>
      <c r="N1791" s="2279"/>
      <c r="O1791" s="2279"/>
      <c r="P1791" s="2279"/>
      <c r="Q1791" s="2279"/>
      <c r="R1791" s="2498"/>
      <c r="S1791" s="2498"/>
      <c r="T1791" s="2498"/>
      <c r="U1791" s="2498"/>
      <c r="V1791" s="2498"/>
      <c r="W1791" s="2498"/>
      <c r="X1791" s="2498"/>
      <c r="Y1791" s="2498"/>
      <c r="Z1791" s="2498"/>
      <c r="AA1791" s="2498"/>
      <c r="AB1791" s="2498"/>
      <c r="AC1791" s="2498"/>
      <c r="AD1791" s="2499"/>
      <c r="AE1791" s="2498"/>
      <c r="AF1791" s="2498"/>
      <c r="AG1791" s="2500"/>
      <c r="AH1791" s="2500"/>
      <c r="AI1791" s="2498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  <c r="BI1791" s="151"/>
      <c r="BJ1791" s="151"/>
      <c r="BK1791" s="151"/>
      <c r="BL1791" s="151"/>
      <c r="BM1791" s="151"/>
      <c r="BN1791" s="151"/>
      <c r="BO1791" s="151"/>
      <c r="BP1791" s="151"/>
      <c r="BQ1791" s="151"/>
      <c r="BR1791" s="151"/>
      <c r="BS1791" s="151"/>
      <c r="BT1791" s="151"/>
      <c r="BU1791" s="151"/>
      <c r="BV1791" s="151"/>
      <c r="BW1791" s="151"/>
      <c r="BX1791" s="151"/>
      <c r="BY1791" s="151"/>
      <c r="BZ1791" s="151"/>
      <c r="CA1791" s="151"/>
      <c r="CB1791" s="151"/>
      <c r="CC1791" s="151"/>
      <c r="CD1791" s="151"/>
      <c r="CE1791" s="151"/>
      <c r="CF1791" s="151"/>
      <c r="CG1791" s="151"/>
      <c r="CH1791" s="151"/>
      <c r="CI1791" s="151"/>
      <c r="CJ1791" s="151"/>
      <c r="CK1791" s="151"/>
      <c r="CL1791" s="151"/>
      <c r="CM1791" s="151"/>
      <c r="CN1791" s="151"/>
      <c r="CO1791" s="151"/>
      <c r="CP1791" s="151"/>
      <c r="CQ1791" s="151"/>
      <c r="CR1791" s="151"/>
      <c r="CS1791" s="151"/>
      <c r="CT1791" s="151"/>
      <c r="CU1791" s="151"/>
      <c r="CV1791" s="151"/>
      <c r="CW1791" s="151"/>
      <c r="CX1791" s="151"/>
      <c r="CY1791" s="151"/>
      <c r="CZ1791" s="151"/>
      <c r="DA1791" s="151"/>
      <c r="DB1791" s="151"/>
      <c r="DC1791" s="151"/>
      <c r="DD1791" s="151"/>
      <c r="DE1791" s="151"/>
      <c r="DF1791" s="151"/>
      <c r="DG1791" s="151"/>
      <c r="DH1791" s="151"/>
      <c r="DI1791" s="151"/>
      <c r="DJ1791" s="151"/>
      <c r="DK1791" s="151"/>
      <c r="DL1791" s="151"/>
      <c r="DM1791" s="151"/>
      <c r="DN1791" s="151"/>
      <c r="DO1791" s="151"/>
      <c r="DP1791" s="151"/>
      <c r="DQ1791" s="151"/>
      <c r="DR1791" s="151"/>
      <c r="DS1791" s="151"/>
      <c r="DT1791" s="151"/>
      <c r="DU1791" s="151"/>
      <c r="DV1791" s="151"/>
      <c r="DW1791" s="151"/>
      <c r="DX1791" s="151"/>
      <c r="DY1791" s="151"/>
      <c r="DZ1791" s="151"/>
      <c r="EA1791" s="151"/>
      <c r="EB1791" s="151"/>
      <c r="EC1791" s="151"/>
      <c r="ED1791" s="151"/>
      <c r="EE1791" s="151"/>
      <c r="EF1791" s="151"/>
      <c r="EG1791" s="151"/>
      <c r="EH1791" s="151"/>
      <c r="EI1791" s="151"/>
      <c r="EJ1791" s="151"/>
      <c r="EK1791" s="151"/>
      <c r="EL1791" s="151"/>
      <c r="EM1791" s="151"/>
      <c r="EN1791" s="151"/>
      <c r="EO1791" s="151"/>
      <c r="EP1791" s="151"/>
      <c r="EQ1791" s="151"/>
      <c r="ER1791" s="151"/>
      <c r="ES1791" s="151"/>
      <c r="ET1791" s="151"/>
      <c r="EU1791" s="151"/>
      <c r="EV1791" s="151"/>
      <c r="EW1791" s="151"/>
      <c r="EX1791" s="151"/>
      <c r="EY1791" s="151"/>
      <c r="EZ1791" s="151"/>
      <c r="FA1791" s="151"/>
      <c r="FB1791" s="151"/>
      <c r="FC1791" s="151"/>
      <c r="FD1791" s="151"/>
      <c r="FE1791" s="151"/>
      <c r="FF1791" s="151"/>
      <c r="FG1791" s="151"/>
      <c r="FH1791" s="151"/>
      <c r="FI1791" s="151"/>
      <c r="FJ1791" s="151"/>
      <c r="FK1791" s="151"/>
      <c r="FL1791" s="151"/>
      <c r="FM1791" s="151"/>
      <c r="FN1791" s="151"/>
      <c r="FO1791" s="151"/>
      <c r="FP1791" s="151"/>
      <c r="FQ1791" s="151"/>
      <c r="FR1791" s="151"/>
      <c r="FS1791" s="151"/>
      <c r="FT1791" s="151"/>
      <c r="FU1791" s="151"/>
      <c r="FV1791" s="151"/>
      <c r="FW1791" s="151"/>
      <c r="FX1791" s="151"/>
      <c r="FY1791" s="151"/>
      <c r="FZ1791" s="151"/>
      <c r="GA1791" s="151"/>
      <c r="GB1791" s="151"/>
      <c r="GC1791" s="151"/>
      <c r="GD1791" s="151"/>
      <c r="GE1791" s="151"/>
      <c r="GF1791" s="151"/>
      <c r="GG1791" s="151"/>
      <c r="GH1791" s="151"/>
      <c r="GI1791" s="151"/>
      <c r="GJ1791" s="151"/>
      <c r="GK1791" s="151"/>
      <c r="GL1791" s="151"/>
      <c r="GM1791" s="151"/>
      <c r="GN1791" s="151"/>
      <c r="GO1791" s="151"/>
      <c r="GP1791" s="151"/>
      <c r="GQ1791" s="151"/>
      <c r="GR1791" s="151"/>
      <c r="GS1791" s="151"/>
      <c r="GT1791" s="151"/>
      <c r="GU1791" s="151"/>
      <c r="GV1791" s="151"/>
      <c r="GW1791" s="151"/>
      <c r="GX1791" s="151"/>
      <c r="GY1791" s="151"/>
      <c r="GZ1791" s="151"/>
      <c r="HA1791" s="151"/>
      <c r="HB1791" s="151"/>
      <c r="HC1791" s="151"/>
      <c r="HD1791" s="151"/>
      <c r="HE1791" s="151"/>
      <c r="HF1791" s="151"/>
      <c r="HG1791" s="151"/>
      <c r="HH1791" s="151"/>
      <c r="HI1791" s="151"/>
      <c r="HJ1791" s="151"/>
      <c r="HK1791" s="151"/>
      <c r="HL1791" s="151"/>
      <c r="HM1791" s="151"/>
      <c r="HN1791" s="151"/>
      <c r="HO1791" s="151"/>
      <c r="HP1791" s="151"/>
      <c r="HQ1791" s="151"/>
      <c r="HR1791" s="151"/>
      <c r="HS1791" s="151"/>
      <c r="HT1791" s="151"/>
      <c r="HU1791" s="151"/>
      <c r="HV1791" s="151"/>
      <c r="HW1791" s="151"/>
      <c r="HX1791" s="151"/>
      <c r="HY1791" s="151"/>
      <c r="HZ1791" s="151"/>
      <c r="IA1791" s="151"/>
      <c r="IB1791" s="151"/>
      <c r="IC1791" s="151"/>
      <c r="ID1791" s="151"/>
      <c r="IE1791" s="151"/>
      <c r="IF1791" s="151"/>
      <c r="IG1791" s="151"/>
      <c r="IH1791" s="151"/>
      <c r="II1791" s="151"/>
      <c r="IJ1791" s="151"/>
      <c r="IK1791" s="151"/>
      <c r="IL1791" s="151"/>
      <c r="IM1791" s="151"/>
      <c r="IN1791" s="151"/>
      <c r="IO1791" s="151"/>
      <c r="IP1791" s="151"/>
      <c r="IQ1791" s="151"/>
      <c r="IR1791" s="151"/>
      <c r="IS1791" s="151"/>
      <c r="IT1791" s="151"/>
      <c r="IU1791" s="151"/>
      <c r="IV1791" s="151"/>
      <c r="IW1791" s="151"/>
      <c r="IX1791" s="151"/>
      <c r="IY1791" s="151"/>
    </row>
    <row r="1792" spans="1:259" s="851" customFormat="1" ht="30" x14ac:dyDescent="0.25">
      <c r="A1792" s="214"/>
      <c r="B1792" s="214">
        <v>1</v>
      </c>
      <c r="C1792" s="173" t="s">
        <v>343</v>
      </c>
      <c r="D1792" s="172"/>
      <c r="E1792" s="173"/>
      <c r="F1792" s="1710">
        <f t="shared" si="2765"/>
        <v>16500</v>
      </c>
      <c r="G1792" s="745">
        <f t="shared" si="2765"/>
        <v>13750</v>
      </c>
      <c r="H1792" s="745">
        <f t="shared" si="2765"/>
        <v>9690</v>
      </c>
      <c r="I1792" s="745">
        <f t="shared" si="2765"/>
        <v>70.472727272727269</v>
      </c>
      <c r="J1792" s="2278"/>
      <c r="K1792" s="2278"/>
      <c r="L1792" s="2279"/>
      <c r="M1792" s="2279"/>
      <c r="N1792" s="2279"/>
      <c r="O1792" s="2279"/>
      <c r="P1792" s="2279"/>
      <c r="Q1792" s="2279"/>
      <c r="R1792" s="2498"/>
      <c r="S1792" s="2498"/>
      <c r="T1792" s="2498"/>
      <c r="U1792" s="2498"/>
      <c r="V1792" s="2498"/>
      <c r="W1792" s="2498"/>
      <c r="X1792" s="2498"/>
      <c r="Y1792" s="2498"/>
      <c r="Z1792" s="2498"/>
      <c r="AA1792" s="2498"/>
      <c r="AB1792" s="2498"/>
      <c r="AC1792" s="2498"/>
      <c r="AD1792" s="2499"/>
      <c r="AE1792" s="2498"/>
      <c r="AF1792" s="2498"/>
      <c r="AG1792" s="2500"/>
      <c r="AH1792" s="2500"/>
      <c r="AI1792" s="2498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  <c r="BI1792" s="151"/>
      <c r="BJ1792" s="151"/>
      <c r="BK1792" s="151"/>
      <c r="BL1792" s="151"/>
      <c r="BM1792" s="151"/>
      <c r="BN1792" s="151"/>
      <c r="BO1792" s="151"/>
      <c r="BP1792" s="151"/>
      <c r="BQ1792" s="151"/>
      <c r="BR1792" s="151"/>
      <c r="BS1792" s="151"/>
      <c r="BT1792" s="151"/>
      <c r="BU1792" s="151"/>
      <c r="BV1792" s="151"/>
      <c r="BW1792" s="151"/>
      <c r="BX1792" s="151"/>
      <c r="BY1792" s="151"/>
      <c r="BZ1792" s="151"/>
      <c r="CA1792" s="151"/>
      <c r="CB1792" s="151"/>
      <c r="CC1792" s="151"/>
      <c r="CD1792" s="151"/>
      <c r="CE1792" s="151"/>
      <c r="CF1792" s="151"/>
      <c r="CG1792" s="151"/>
      <c r="CH1792" s="151"/>
      <c r="CI1792" s="151"/>
      <c r="CJ1792" s="151"/>
      <c r="CK1792" s="151"/>
      <c r="CL1792" s="151"/>
      <c r="CM1792" s="151"/>
      <c r="CN1792" s="151"/>
      <c r="CO1792" s="151"/>
      <c r="CP1792" s="151"/>
      <c r="CQ1792" s="151"/>
      <c r="CR1792" s="151"/>
      <c r="CS1792" s="151"/>
      <c r="CT1792" s="151"/>
      <c r="CU1792" s="151"/>
      <c r="CV1792" s="151"/>
      <c r="CW1792" s="151"/>
      <c r="CX1792" s="151"/>
      <c r="CY1792" s="151"/>
      <c r="CZ1792" s="151"/>
      <c r="DA1792" s="151"/>
      <c r="DB1792" s="151"/>
      <c r="DC1792" s="151"/>
      <c r="DD1792" s="151"/>
      <c r="DE1792" s="151"/>
      <c r="DF1792" s="151"/>
      <c r="DG1792" s="151"/>
      <c r="DH1792" s="151"/>
      <c r="DI1792" s="151"/>
      <c r="DJ1792" s="151"/>
      <c r="DK1792" s="151"/>
      <c r="DL1792" s="151"/>
      <c r="DM1792" s="151"/>
      <c r="DN1792" s="151"/>
      <c r="DO1792" s="151"/>
      <c r="DP1792" s="151"/>
      <c r="DQ1792" s="151"/>
      <c r="DR1792" s="151"/>
      <c r="DS1792" s="151"/>
      <c r="DT1792" s="151"/>
      <c r="DU1792" s="151"/>
      <c r="DV1792" s="151"/>
      <c r="DW1792" s="151"/>
      <c r="DX1792" s="151"/>
      <c r="DY1792" s="151"/>
      <c r="DZ1792" s="151"/>
      <c r="EA1792" s="151"/>
      <c r="EB1792" s="151"/>
      <c r="EC1792" s="151"/>
      <c r="ED1792" s="151"/>
      <c r="EE1792" s="151"/>
      <c r="EF1792" s="151"/>
      <c r="EG1792" s="151"/>
      <c r="EH1792" s="151"/>
      <c r="EI1792" s="151"/>
      <c r="EJ1792" s="151"/>
      <c r="EK1792" s="151"/>
      <c r="EL1792" s="151"/>
      <c r="EM1792" s="151"/>
      <c r="EN1792" s="151"/>
      <c r="EO1792" s="151"/>
      <c r="EP1792" s="151"/>
      <c r="EQ1792" s="151"/>
      <c r="ER1792" s="151"/>
      <c r="ES1792" s="151"/>
      <c r="ET1792" s="151"/>
      <c r="EU1792" s="151"/>
      <c r="EV1792" s="151"/>
      <c r="EW1792" s="151"/>
      <c r="EX1792" s="151"/>
      <c r="EY1792" s="151"/>
      <c r="EZ1792" s="151"/>
      <c r="FA1792" s="151"/>
      <c r="FB1792" s="151"/>
      <c r="FC1792" s="151"/>
      <c r="FD1792" s="151"/>
      <c r="FE1792" s="151"/>
      <c r="FF1792" s="151"/>
      <c r="FG1792" s="151"/>
      <c r="FH1792" s="151"/>
      <c r="FI1792" s="151"/>
      <c r="FJ1792" s="151"/>
      <c r="FK1792" s="151"/>
      <c r="FL1792" s="151"/>
      <c r="FM1792" s="151"/>
      <c r="FN1792" s="151"/>
      <c r="FO1792" s="151"/>
      <c r="FP1792" s="151"/>
      <c r="FQ1792" s="151"/>
      <c r="FR1792" s="151"/>
      <c r="FS1792" s="151"/>
      <c r="FT1792" s="151"/>
      <c r="FU1792" s="151"/>
      <c r="FV1792" s="151"/>
      <c r="FW1792" s="151"/>
      <c r="FX1792" s="151"/>
      <c r="FY1792" s="151"/>
      <c r="FZ1792" s="151"/>
      <c r="GA1792" s="151"/>
      <c r="GB1792" s="151"/>
      <c r="GC1792" s="151"/>
      <c r="GD1792" s="151"/>
      <c r="GE1792" s="151"/>
      <c r="GF1792" s="151"/>
      <c r="GG1792" s="151"/>
      <c r="GH1792" s="151"/>
      <c r="GI1792" s="151"/>
      <c r="GJ1792" s="151"/>
      <c r="GK1792" s="151"/>
      <c r="GL1792" s="151"/>
      <c r="GM1792" s="151"/>
      <c r="GN1792" s="151"/>
      <c r="GO1792" s="151"/>
      <c r="GP1792" s="151"/>
      <c r="GQ1792" s="151"/>
      <c r="GR1792" s="151"/>
      <c r="GS1792" s="151"/>
      <c r="GT1792" s="151"/>
      <c r="GU1792" s="151"/>
      <c r="GV1792" s="151"/>
      <c r="GW1792" s="151"/>
      <c r="GX1792" s="151"/>
      <c r="GY1792" s="151"/>
      <c r="GZ1792" s="151"/>
      <c r="HA1792" s="151"/>
      <c r="HB1792" s="151"/>
      <c r="HC1792" s="151"/>
      <c r="HD1792" s="151"/>
      <c r="HE1792" s="151"/>
      <c r="HF1792" s="151"/>
      <c r="HG1792" s="151"/>
      <c r="HH1792" s="151"/>
      <c r="HI1792" s="151"/>
      <c r="HJ1792" s="151"/>
      <c r="HK1792" s="151"/>
      <c r="HL1792" s="151"/>
      <c r="HM1792" s="151"/>
      <c r="HN1792" s="151"/>
      <c r="HO1792" s="151"/>
      <c r="HP1792" s="151"/>
      <c r="HQ1792" s="151"/>
      <c r="HR1792" s="151"/>
      <c r="HS1792" s="151"/>
      <c r="HT1792" s="151"/>
      <c r="HU1792" s="151"/>
      <c r="HV1792" s="151"/>
      <c r="HW1792" s="151"/>
      <c r="HX1792" s="151"/>
      <c r="HY1792" s="151"/>
      <c r="HZ1792" s="151"/>
      <c r="IA1792" s="151"/>
      <c r="IB1792" s="151"/>
      <c r="IC1792" s="151"/>
      <c r="ID1792" s="151"/>
      <c r="IE1792" s="151"/>
      <c r="IF1792" s="151"/>
      <c r="IG1792" s="151"/>
      <c r="IH1792" s="151"/>
      <c r="II1792" s="151"/>
      <c r="IJ1792" s="151"/>
      <c r="IK1792" s="151"/>
      <c r="IL1792" s="151"/>
      <c r="IM1792" s="151"/>
      <c r="IN1792" s="151"/>
      <c r="IO1792" s="151"/>
      <c r="IP1792" s="151"/>
      <c r="IQ1792" s="151"/>
      <c r="IR1792" s="151"/>
      <c r="IS1792" s="151"/>
      <c r="IT1792" s="151"/>
      <c r="IU1792" s="151"/>
      <c r="IV1792" s="151"/>
      <c r="IW1792" s="151"/>
      <c r="IX1792" s="151"/>
      <c r="IY1792" s="151"/>
    </row>
    <row r="1793" spans="1:259" s="851" customFormat="1" ht="30" x14ac:dyDescent="0.25">
      <c r="A1793" s="214"/>
      <c r="B1793" s="214">
        <v>1</v>
      </c>
      <c r="C1793" s="173" t="s">
        <v>191</v>
      </c>
      <c r="D1793" s="172"/>
      <c r="E1793" s="173"/>
      <c r="F1793" s="1710">
        <f t="shared" si="2765"/>
        <v>700</v>
      </c>
      <c r="G1793" s="745">
        <f t="shared" si="2765"/>
        <v>583.33333333333337</v>
      </c>
      <c r="H1793" s="745">
        <f t="shared" si="2765"/>
        <v>530</v>
      </c>
      <c r="I1793" s="745">
        <f t="shared" si="2765"/>
        <v>90.857142857142847</v>
      </c>
      <c r="J1793" s="2278"/>
      <c r="K1793" s="2278"/>
      <c r="L1793" s="2279"/>
      <c r="M1793" s="2279"/>
      <c r="N1793" s="2279"/>
      <c r="O1793" s="2279"/>
      <c r="P1793" s="2279"/>
      <c r="Q1793" s="2279"/>
      <c r="R1793" s="2498"/>
      <c r="S1793" s="2498"/>
      <c r="T1793" s="2498"/>
      <c r="U1793" s="2498"/>
      <c r="V1793" s="2498"/>
      <c r="W1793" s="2498"/>
      <c r="X1793" s="2498"/>
      <c r="Y1793" s="2498"/>
      <c r="Z1793" s="2498"/>
      <c r="AA1793" s="2498"/>
      <c r="AB1793" s="2498"/>
      <c r="AC1793" s="2498"/>
      <c r="AD1793" s="2499"/>
      <c r="AE1793" s="2498"/>
      <c r="AF1793" s="2498"/>
      <c r="AG1793" s="2500"/>
      <c r="AH1793" s="2500"/>
      <c r="AI1793" s="2498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  <c r="BI1793" s="151"/>
      <c r="BJ1793" s="151"/>
      <c r="BK1793" s="151"/>
      <c r="BL1793" s="151"/>
      <c r="BM1793" s="151"/>
      <c r="BN1793" s="151"/>
      <c r="BO1793" s="151"/>
      <c r="BP1793" s="151"/>
      <c r="BQ1793" s="151"/>
      <c r="BR1793" s="151"/>
      <c r="BS1793" s="151"/>
      <c r="BT1793" s="151"/>
      <c r="BU1793" s="151"/>
      <c r="BV1793" s="151"/>
      <c r="BW1793" s="151"/>
      <c r="BX1793" s="151"/>
      <c r="BY1793" s="151"/>
      <c r="BZ1793" s="151"/>
      <c r="CA1793" s="151"/>
      <c r="CB1793" s="151"/>
      <c r="CC1793" s="151"/>
      <c r="CD1793" s="151"/>
      <c r="CE1793" s="151"/>
      <c r="CF1793" s="151"/>
      <c r="CG1793" s="151"/>
      <c r="CH1793" s="151"/>
      <c r="CI1793" s="151"/>
      <c r="CJ1793" s="151"/>
      <c r="CK1793" s="151"/>
      <c r="CL1793" s="151"/>
      <c r="CM1793" s="151"/>
      <c r="CN1793" s="151"/>
      <c r="CO1793" s="151"/>
      <c r="CP1793" s="151"/>
      <c r="CQ1793" s="151"/>
      <c r="CR1793" s="151"/>
      <c r="CS1793" s="151"/>
      <c r="CT1793" s="151"/>
      <c r="CU1793" s="151"/>
      <c r="CV1793" s="151"/>
      <c r="CW1793" s="151"/>
      <c r="CX1793" s="151"/>
      <c r="CY1793" s="151"/>
      <c r="CZ1793" s="151"/>
      <c r="DA1793" s="151"/>
      <c r="DB1793" s="151"/>
      <c r="DC1793" s="151"/>
      <c r="DD1793" s="151"/>
      <c r="DE1793" s="151"/>
      <c r="DF1793" s="151"/>
      <c r="DG1793" s="151"/>
      <c r="DH1793" s="151"/>
      <c r="DI1793" s="151"/>
      <c r="DJ1793" s="151"/>
      <c r="DK1793" s="151"/>
      <c r="DL1793" s="151"/>
      <c r="DM1793" s="151"/>
      <c r="DN1793" s="151"/>
      <c r="DO1793" s="151"/>
      <c r="DP1793" s="151"/>
      <c r="DQ1793" s="151"/>
      <c r="DR1793" s="151"/>
      <c r="DS1793" s="151"/>
      <c r="DT1793" s="151"/>
      <c r="DU1793" s="151"/>
      <c r="DV1793" s="151"/>
      <c r="DW1793" s="151"/>
      <c r="DX1793" s="151"/>
      <c r="DY1793" s="151"/>
      <c r="DZ1793" s="151"/>
      <c r="EA1793" s="151"/>
      <c r="EB1793" s="151"/>
      <c r="EC1793" s="151"/>
      <c r="ED1793" s="151"/>
      <c r="EE1793" s="151"/>
      <c r="EF1793" s="151"/>
      <c r="EG1793" s="151"/>
      <c r="EH1793" s="151"/>
      <c r="EI1793" s="151"/>
      <c r="EJ1793" s="151"/>
      <c r="EK1793" s="151"/>
      <c r="EL1793" s="151"/>
      <c r="EM1793" s="151"/>
      <c r="EN1793" s="151"/>
      <c r="EO1793" s="151"/>
      <c r="EP1793" s="151"/>
      <c r="EQ1793" s="151"/>
      <c r="ER1793" s="151"/>
      <c r="ES1793" s="151"/>
      <c r="ET1793" s="151"/>
      <c r="EU1793" s="151"/>
      <c r="EV1793" s="151"/>
      <c r="EW1793" s="151"/>
      <c r="EX1793" s="151"/>
      <c r="EY1793" s="151"/>
      <c r="EZ1793" s="151"/>
      <c r="FA1793" s="151"/>
      <c r="FB1793" s="151"/>
      <c r="FC1793" s="151"/>
      <c r="FD1793" s="151"/>
      <c r="FE1793" s="151"/>
      <c r="FF1793" s="151"/>
      <c r="FG1793" s="151"/>
      <c r="FH1793" s="151"/>
      <c r="FI1793" s="151"/>
      <c r="FJ1793" s="151"/>
      <c r="FK1793" s="151"/>
      <c r="FL1793" s="151"/>
      <c r="FM1793" s="151"/>
      <c r="FN1793" s="151"/>
      <c r="FO1793" s="151"/>
      <c r="FP1793" s="151"/>
      <c r="FQ1793" s="151"/>
      <c r="FR1793" s="151"/>
      <c r="FS1793" s="151"/>
      <c r="FT1793" s="151"/>
      <c r="FU1793" s="151"/>
      <c r="FV1793" s="151"/>
      <c r="FW1793" s="151"/>
      <c r="FX1793" s="151"/>
      <c r="FY1793" s="151"/>
      <c r="FZ1793" s="151"/>
      <c r="GA1793" s="151"/>
      <c r="GB1793" s="151"/>
      <c r="GC1793" s="151"/>
      <c r="GD1793" s="151"/>
      <c r="GE1793" s="151"/>
      <c r="GF1793" s="151"/>
      <c r="GG1793" s="151"/>
      <c r="GH1793" s="151"/>
      <c r="GI1793" s="151"/>
      <c r="GJ1793" s="151"/>
      <c r="GK1793" s="151"/>
      <c r="GL1793" s="151"/>
      <c r="GM1793" s="151"/>
      <c r="GN1793" s="151"/>
      <c r="GO1793" s="151"/>
      <c r="GP1793" s="151"/>
      <c r="GQ1793" s="151"/>
      <c r="GR1793" s="151"/>
      <c r="GS1793" s="151"/>
      <c r="GT1793" s="151"/>
      <c r="GU1793" s="151"/>
      <c r="GV1793" s="151"/>
      <c r="GW1793" s="151"/>
      <c r="GX1793" s="151"/>
      <c r="GY1793" s="151"/>
      <c r="GZ1793" s="151"/>
      <c r="HA1793" s="151"/>
      <c r="HB1793" s="151"/>
      <c r="HC1793" s="151"/>
      <c r="HD1793" s="151"/>
      <c r="HE1793" s="151"/>
      <c r="HF1793" s="151"/>
      <c r="HG1793" s="151"/>
      <c r="HH1793" s="151"/>
      <c r="HI1793" s="151"/>
      <c r="HJ1793" s="151"/>
      <c r="HK1793" s="151"/>
      <c r="HL1793" s="151"/>
      <c r="HM1793" s="151"/>
      <c r="HN1793" s="151"/>
      <c r="HO1793" s="151"/>
      <c r="HP1793" s="151"/>
      <c r="HQ1793" s="151"/>
      <c r="HR1793" s="151"/>
      <c r="HS1793" s="151"/>
      <c r="HT1793" s="151"/>
      <c r="HU1793" s="151"/>
      <c r="HV1793" s="151"/>
      <c r="HW1793" s="151"/>
      <c r="HX1793" s="151"/>
      <c r="HY1793" s="151"/>
      <c r="HZ1793" s="151"/>
      <c r="IA1793" s="151"/>
      <c r="IB1793" s="151"/>
      <c r="IC1793" s="151"/>
      <c r="ID1793" s="151"/>
      <c r="IE1793" s="151"/>
      <c r="IF1793" s="151"/>
      <c r="IG1793" s="151"/>
      <c r="IH1793" s="151"/>
      <c r="II1793" s="151"/>
      <c r="IJ1793" s="151"/>
      <c r="IK1793" s="151"/>
      <c r="IL1793" s="151"/>
      <c r="IM1793" s="151"/>
      <c r="IN1793" s="151"/>
      <c r="IO1793" s="151"/>
      <c r="IP1793" s="151"/>
      <c r="IQ1793" s="151"/>
      <c r="IR1793" s="151"/>
      <c r="IS1793" s="151"/>
      <c r="IT1793" s="151"/>
      <c r="IU1793" s="151"/>
      <c r="IV1793" s="151"/>
      <c r="IW1793" s="151"/>
      <c r="IX1793" s="151"/>
      <c r="IY1793" s="151"/>
    </row>
    <row r="1794" spans="1:259" s="851" customFormat="1" ht="30" x14ac:dyDescent="0.25">
      <c r="A1794" s="214"/>
      <c r="B1794" s="214">
        <v>1</v>
      </c>
      <c r="C1794" s="174" t="s">
        <v>194</v>
      </c>
      <c r="D1794" s="172"/>
      <c r="E1794" s="173"/>
      <c r="F1794" s="1710">
        <f t="shared" si="2765"/>
        <v>0</v>
      </c>
      <c r="G1794" s="745">
        <f t="shared" si="2765"/>
        <v>0</v>
      </c>
      <c r="H1794" s="745">
        <f t="shared" si="2765"/>
        <v>0</v>
      </c>
      <c r="I1794" s="745">
        <f t="shared" si="2765"/>
        <v>0</v>
      </c>
      <c r="J1794" s="2278"/>
      <c r="K1794" s="2278"/>
      <c r="L1794" s="2279"/>
      <c r="M1794" s="2279"/>
      <c r="N1794" s="2279"/>
      <c r="O1794" s="2279"/>
      <c r="P1794" s="2279"/>
      <c r="Q1794" s="2279"/>
      <c r="R1794" s="2498">
        <f t="shared" ref="R1794:AI1794" si="2811">R1685</f>
        <v>0</v>
      </c>
      <c r="S1794" s="2498">
        <f t="shared" si="2811"/>
        <v>0</v>
      </c>
      <c r="T1794" s="2498">
        <f t="shared" ref="T1794:U1794" si="2812">T1685</f>
        <v>0</v>
      </c>
      <c r="U1794" s="2498">
        <f t="shared" si="2812"/>
        <v>0</v>
      </c>
      <c r="V1794" s="2498">
        <f t="shared" ref="V1794:W1794" si="2813">V1685</f>
        <v>0</v>
      </c>
      <c r="W1794" s="2498">
        <f t="shared" si="2813"/>
        <v>0</v>
      </c>
      <c r="X1794" s="2498">
        <f t="shared" ref="X1794:Y1794" si="2814">X1685</f>
        <v>0</v>
      </c>
      <c r="Y1794" s="2498">
        <f t="shared" si="2814"/>
        <v>0</v>
      </c>
      <c r="Z1794" s="2498">
        <f t="shared" ref="Z1794:AA1794" si="2815">Z1685</f>
        <v>0</v>
      </c>
      <c r="AA1794" s="2498">
        <f t="shared" si="2815"/>
        <v>0</v>
      </c>
      <c r="AB1794" s="2498">
        <f t="shared" si="2811"/>
        <v>0</v>
      </c>
      <c r="AC1794" s="2498">
        <f t="shared" si="2811"/>
        <v>0</v>
      </c>
      <c r="AD1794" s="2499">
        <f t="shared" si="2811"/>
        <v>0</v>
      </c>
      <c r="AE1794" s="2498">
        <f t="shared" si="2811"/>
        <v>0</v>
      </c>
      <c r="AF1794" s="2498">
        <f t="shared" si="2811"/>
        <v>0</v>
      </c>
      <c r="AG1794" s="2500">
        <f t="shared" si="2811"/>
        <v>0</v>
      </c>
      <c r="AH1794" s="2500">
        <f t="shared" si="2811"/>
        <v>0</v>
      </c>
      <c r="AI1794" s="2498">
        <f t="shared" si="2811"/>
        <v>0</v>
      </c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  <c r="BI1794" s="151"/>
      <c r="BJ1794" s="151"/>
      <c r="BK1794" s="151"/>
      <c r="BL1794" s="151"/>
      <c r="BM1794" s="151"/>
      <c r="BN1794" s="151"/>
      <c r="BO1794" s="151"/>
      <c r="BP1794" s="151"/>
      <c r="BQ1794" s="151"/>
      <c r="BR1794" s="151"/>
      <c r="BS1794" s="151"/>
      <c r="BT1794" s="151"/>
      <c r="BU1794" s="151"/>
      <c r="BV1794" s="151"/>
      <c r="BW1794" s="151"/>
      <c r="BX1794" s="151"/>
      <c r="BY1794" s="151"/>
      <c r="BZ1794" s="151"/>
      <c r="CA1794" s="151"/>
      <c r="CB1794" s="151"/>
      <c r="CC1794" s="151"/>
      <c r="CD1794" s="151"/>
      <c r="CE1794" s="151"/>
      <c r="CF1794" s="151"/>
      <c r="CG1794" s="151"/>
      <c r="CH1794" s="151"/>
      <c r="CI1794" s="151"/>
      <c r="CJ1794" s="151"/>
      <c r="CK1794" s="151"/>
      <c r="CL1794" s="151"/>
      <c r="CM1794" s="151"/>
      <c r="CN1794" s="151"/>
      <c r="CO1794" s="151"/>
      <c r="CP1794" s="151"/>
      <c r="CQ1794" s="151"/>
      <c r="CR1794" s="151"/>
      <c r="CS1794" s="151"/>
      <c r="CT1794" s="151"/>
      <c r="CU1794" s="151"/>
      <c r="CV1794" s="151"/>
      <c r="CW1794" s="151"/>
      <c r="CX1794" s="151"/>
      <c r="CY1794" s="151"/>
      <c r="CZ1794" s="151"/>
      <c r="DA1794" s="151"/>
      <c r="DB1794" s="151"/>
      <c r="DC1794" s="151"/>
      <c r="DD1794" s="151"/>
      <c r="DE1794" s="151"/>
      <c r="DF1794" s="151"/>
      <c r="DG1794" s="151"/>
      <c r="DH1794" s="151"/>
      <c r="DI1794" s="151"/>
      <c r="DJ1794" s="151"/>
      <c r="DK1794" s="151"/>
      <c r="DL1794" s="151"/>
      <c r="DM1794" s="151"/>
      <c r="DN1794" s="151"/>
      <c r="DO1794" s="151"/>
      <c r="DP1794" s="151"/>
      <c r="DQ1794" s="151"/>
      <c r="DR1794" s="151"/>
      <c r="DS1794" s="151"/>
      <c r="DT1794" s="151"/>
      <c r="DU1794" s="151"/>
      <c r="DV1794" s="151"/>
      <c r="DW1794" s="151"/>
      <c r="DX1794" s="151"/>
      <c r="DY1794" s="151"/>
      <c r="DZ1794" s="151"/>
      <c r="EA1794" s="151"/>
      <c r="EB1794" s="151"/>
      <c r="EC1794" s="151"/>
      <c r="ED1794" s="151"/>
      <c r="EE1794" s="151"/>
      <c r="EF1794" s="151"/>
      <c r="EG1794" s="151"/>
      <c r="EH1794" s="151"/>
      <c r="EI1794" s="151"/>
      <c r="EJ1794" s="151"/>
      <c r="EK1794" s="151"/>
      <c r="EL1794" s="151"/>
      <c r="EM1794" s="151"/>
      <c r="EN1794" s="151"/>
      <c r="EO1794" s="151"/>
      <c r="EP1794" s="151"/>
      <c r="EQ1794" s="151"/>
      <c r="ER1794" s="151"/>
      <c r="ES1794" s="151"/>
      <c r="ET1794" s="151"/>
      <c r="EU1794" s="151"/>
      <c r="EV1794" s="151"/>
      <c r="EW1794" s="151"/>
      <c r="EX1794" s="151"/>
      <c r="EY1794" s="151"/>
      <c r="EZ1794" s="151"/>
      <c r="FA1794" s="151"/>
      <c r="FB1794" s="151"/>
      <c r="FC1794" s="151"/>
      <c r="FD1794" s="151"/>
      <c r="FE1794" s="151"/>
      <c r="FF1794" s="151"/>
      <c r="FG1794" s="151"/>
      <c r="FH1794" s="151"/>
      <c r="FI1794" s="151"/>
      <c r="FJ1794" s="151"/>
      <c r="FK1794" s="151"/>
      <c r="FL1794" s="151"/>
      <c r="FM1794" s="151"/>
      <c r="FN1794" s="151"/>
      <c r="FO1794" s="151"/>
      <c r="FP1794" s="151"/>
      <c r="FQ1794" s="151"/>
      <c r="FR1794" s="151"/>
      <c r="FS1794" s="151"/>
      <c r="FT1794" s="151"/>
      <c r="FU1794" s="151"/>
      <c r="FV1794" s="151"/>
      <c r="FW1794" s="151"/>
      <c r="FX1794" s="151"/>
      <c r="FY1794" s="151"/>
      <c r="FZ1794" s="151"/>
      <c r="GA1794" s="151"/>
      <c r="GB1794" s="151"/>
      <c r="GC1794" s="151"/>
      <c r="GD1794" s="151"/>
      <c r="GE1794" s="151"/>
      <c r="GF1794" s="151"/>
      <c r="GG1794" s="151"/>
      <c r="GH1794" s="151"/>
      <c r="GI1794" s="151"/>
      <c r="GJ1794" s="151"/>
      <c r="GK1794" s="151"/>
      <c r="GL1794" s="151"/>
      <c r="GM1794" s="151"/>
      <c r="GN1794" s="151"/>
      <c r="GO1794" s="151"/>
      <c r="GP1794" s="151"/>
      <c r="GQ1794" s="151"/>
      <c r="GR1794" s="151"/>
      <c r="GS1794" s="151"/>
      <c r="GT1794" s="151"/>
      <c r="GU1794" s="151"/>
      <c r="GV1794" s="151"/>
      <c r="GW1794" s="151"/>
      <c r="GX1794" s="151"/>
      <c r="GY1794" s="151"/>
      <c r="GZ1794" s="151"/>
      <c r="HA1794" s="151"/>
      <c r="HB1794" s="151"/>
      <c r="HC1794" s="151"/>
      <c r="HD1794" s="151"/>
      <c r="HE1794" s="151"/>
      <c r="HF1794" s="151"/>
      <c r="HG1794" s="151"/>
      <c r="HH1794" s="151"/>
      <c r="HI1794" s="151"/>
      <c r="HJ1794" s="151"/>
      <c r="HK1794" s="151"/>
      <c r="HL1794" s="151"/>
      <c r="HM1794" s="151"/>
      <c r="HN1794" s="151"/>
      <c r="HO1794" s="151"/>
      <c r="HP1794" s="151"/>
      <c r="HQ1794" s="151"/>
      <c r="HR1794" s="151"/>
      <c r="HS1794" s="151"/>
      <c r="HT1794" s="151"/>
      <c r="HU1794" s="151"/>
      <c r="HV1794" s="151"/>
      <c r="HW1794" s="151"/>
      <c r="HX1794" s="151"/>
      <c r="HY1794" s="151"/>
      <c r="HZ1794" s="151"/>
      <c r="IA1794" s="151"/>
      <c r="IB1794" s="151"/>
      <c r="IC1794" s="151"/>
      <c r="ID1794" s="151"/>
      <c r="IE1794" s="151"/>
      <c r="IF1794" s="151"/>
      <c r="IG1794" s="151"/>
      <c r="IH1794" s="151"/>
      <c r="II1794" s="151"/>
      <c r="IJ1794" s="151"/>
      <c r="IK1794" s="151"/>
      <c r="IL1794" s="151"/>
      <c r="IM1794" s="151"/>
      <c r="IN1794" s="151"/>
      <c r="IO1794" s="151"/>
      <c r="IP1794" s="151"/>
      <c r="IQ1794" s="151"/>
      <c r="IR1794" s="151"/>
      <c r="IS1794" s="151"/>
      <c r="IT1794" s="151"/>
      <c r="IU1794" s="151"/>
      <c r="IV1794" s="151"/>
      <c r="IW1794" s="151"/>
      <c r="IX1794" s="151"/>
      <c r="IY1794" s="151"/>
    </row>
    <row r="1795" spans="1:259" s="851" customFormat="1" ht="110.25" x14ac:dyDescent="0.25">
      <c r="A1795" s="214"/>
      <c r="B1795" s="214">
        <v>1</v>
      </c>
      <c r="C1795" s="555" t="s">
        <v>502</v>
      </c>
      <c r="D1795" s="172"/>
      <c r="E1795" s="173"/>
      <c r="F1795" s="1710">
        <f t="shared" si="2765"/>
        <v>8809</v>
      </c>
      <c r="G1795" s="745">
        <f t="shared" si="2765"/>
        <v>7340.8333333333339</v>
      </c>
      <c r="H1795" s="745">
        <f t="shared" si="2765"/>
        <v>6158</v>
      </c>
      <c r="I1795" s="745">
        <f t="shared" si="2765"/>
        <v>83.886933817686455</v>
      </c>
      <c r="J1795" s="2278"/>
      <c r="K1795" s="2278"/>
      <c r="L1795" s="2279"/>
      <c r="M1795" s="2279"/>
      <c r="N1795" s="2279"/>
      <c r="O1795" s="2279"/>
      <c r="P1795" s="2279"/>
      <c r="Q1795" s="2279"/>
      <c r="R1795" s="2498">
        <f t="shared" ref="R1795:AI1795" si="2816">R1686</f>
        <v>33026.279260000003</v>
      </c>
      <c r="S1795" s="2498">
        <f t="shared" si="2816"/>
        <v>33026.279260000003</v>
      </c>
      <c r="T1795" s="2498">
        <f t="shared" ref="T1795:U1795" si="2817">T1686</f>
        <v>33026.279260000003</v>
      </c>
      <c r="U1795" s="2498">
        <f t="shared" si="2817"/>
        <v>33026.279260000003</v>
      </c>
      <c r="V1795" s="2498">
        <f t="shared" ref="V1795:W1795" si="2818">V1686</f>
        <v>33026.279260000003</v>
      </c>
      <c r="W1795" s="2498">
        <f t="shared" si="2818"/>
        <v>33026.279260000003</v>
      </c>
      <c r="X1795" s="2498">
        <f t="shared" ref="X1795:Y1795" si="2819">X1686</f>
        <v>33026.279260000003</v>
      </c>
      <c r="Y1795" s="2498">
        <f t="shared" si="2819"/>
        <v>33026.279260000003</v>
      </c>
      <c r="Z1795" s="2498">
        <f t="shared" ref="Z1795:AA1795" si="2820">Z1686</f>
        <v>33026.279260000003</v>
      </c>
      <c r="AA1795" s="2498">
        <f t="shared" si="2820"/>
        <v>33026.279260000003</v>
      </c>
      <c r="AB1795" s="2498">
        <f t="shared" si="2816"/>
        <v>27521.899383333333</v>
      </c>
      <c r="AC1795" s="2498">
        <f t="shared" si="2816"/>
        <v>23288.76756</v>
      </c>
      <c r="AD1795" s="2499">
        <f t="shared" si="2816"/>
        <v>0</v>
      </c>
      <c r="AE1795" s="2498">
        <f t="shared" si="2816"/>
        <v>0</v>
      </c>
      <c r="AF1795" s="2498">
        <f t="shared" si="2816"/>
        <v>-4233.1318233333332</v>
      </c>
      <c r="AG1795" s="2500">
        <f t="shared" si="2816"/>
        <v>0</v>
      </c>
      <c r="AH1795" s="2500">
        <f t="shared" si="2816"/>
        <v>-6.9163699999999997</v>
      </c>
      <c r="AI1795" s="2498">
        <f t="shared" si="2816"/>
        <v>23281.851190000001</v>
      </c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  <c r="BI1795" s="151"/>
      <c r="BJ1795" s="151"/>
      <c r="BK1795" s="151"/>
      <c r="BL1795" s="151"/>
      <c r="BM1795" s="151"/>
      <c r="BN1795" s="151"/>
      <c r="BO1795" s="151"/>
      <c r="BP1795" s="151"/>
      <c r="BQ1795" s="151"/>
      <c r="BR1795" s="151"/>
      <c r="BS1795" s="151"/>
      <c r="BT1795" s="151"/>
      <c r="BU1795" s="151"/>
      <c r="BV1795" s="151"/>
      <c r="BW1795" s="151"/>
      <c r="BX1795" s="151"/>
      <c r="BY1795" s="151"/>
      <c r="BZ1795" s="151"/>
      <c r="CA1795" s="151"/>
      <c r="CB1795" s="151"/>
      <c r="CC1795" s="151"/>
      <c r="CD1795" s="151"/>
      <c r="CE1795" s="151"/>
      <c r="CF1795" s="151"/>
      <c r="CG1795" s="151"/>
      <c r="CH1795" s="151"/>
      <c r="CI1795" s="151"/>
      <c r="CJ1795" s="151"/>
      <c r="CK1795" s="151"/>
      <c r="CL1795" s="151"/>
      <c r="CM1795" s="151"/>
      <c r="CN1795" s="151"/>
      <c r="CO1795" s="151"/>
      <c r="CP1795" s="151"/>
      <c r="CQ1795" s="151"/>
      <c r="CR1795" s="151"/>
      <c r="CS1795" s="151"/>
      <c r="CT1795" s="151"/>
      <c r="CU1795" s="151"/>
      <c r="CV1795" s="151"/>
      <c r="CW1795" s="151"/>
      <c r="CX1795" s="151"/>
      <c r="CY1795" s="151"/>
      <c r="CZ1795" s="151"/>
      <c r="DA1795" s="151"/>
      <c r="DB1795" s="151"/>
      <c r="DC1795" s="151"/>
      <c r="DD1795" s="151"/>
      <c r="DE1795" s="151"/>
      <c r="DF1795" s="151"/>
      <c r="DG1795" s="151"/>
      <c r="DH1795" s="151"/>
      <c r="DI1795" s="151"/>
      <c r="DJ1795" s="151"/>
      <c r="DK1795" s="151"/>
      <c r="DL1795" s="151"/>
      <c r="DM1795" s="151"/>
      <c r="DN1795" s="151"/>
      <c r="DO1795" s="151"/>
      <c r="DP1795" s="151"/>
      <c r="DQ1795" s="151"/>
      <c r="DR1795" s="151"/>
      <c r="DS1795" s="151"/>
      <c r="DT1795" s="151"/>
      <c r="DU1795" s="151"/>
      <c r="DV1795" s="151"/>
      <c r="DW1795" s="151"/>
      <c r="DX1795" s="151"/>
      <c r="DY1795" s="151"/>
      <c r="DZ1795" s="151"/>
      <c r="EA1795" s="151"/>
      <c r="EB1795" s="151"/>
      <c r="EC1795" s="151"/>
      <c r="ED1795" s="151"/>
      <c r="EE1795" s="151"/>
      <c r="EF1795" s="151"/>
      <c r="EG1795" s="151"/>
      <c r="EH1795" s="151"/>
      <c r="EI1795" s="151"/>
      <c r="EJ1795" s="151"/>
      <c r="EK1795" s="151"/>
      <c r="EL1795" s="151"/>
      <c r="EM1795" s="151"/>
      <c r="EN1795" s="151"/>
      <c r="EO1795" s="151"/>
      <c r="EP1795" s="151"/>
      <c r="EQ1795" s="151"/>
      <c r="ER1795" s="151"/>
      <c r="ES1795" s="151"/>
      <c r="ET1795" s="151"/>
      <c r="EU1795" s="151"/>
      <c r="EV1795" s="151"/>
      <c r="EW1795" s="151"/>
      <c r="EX1795" s="151"/>
      <c r="EY1795" s="151"/>
      <c r="EZ1795" s="151"/>
      <c r="FA1795" s="151"/>
      <c r="FB1795" s="151"/>
      <c r="FC1795" s="151"/>
      <c r="FD1795" s="151"/>
      <c r="FE1795" s="151"/>
      <c r="FF1795" s="151"/>
      <c r="FG1795" s="151"/>
      <c r="FH1795" s="151"/>
      <c r="FI1795" s="151"/>
      <c r="FJ1795" s="151"/>
      <c r="FK1795" s="151"/>
      <c r="FL1795" s="151"/>
      <c r="FM1795" s="151"/>
      <c r="FN1795" s="151"/>
      <c r="FO1795" s="151"/>
      <c r="FP1795" s="151"/>
      <c r="FQ1795" s="151"/>
      <c r="FR1795" s="151"/>
      <c r="FS1795" s="151"/>
      <c r="FT1795" s="151"/>
      <c r="FU1795" s="151"/>
      <c r="FV1795" s="151"/>
      <c r="FW1795" s="151"/>
      <c r="FX1795" s="151"/>
      <c r="FY1795" s="151"/>
      <c r="FZ1795" s="151"/>
      <c r="GA1795" s="151"/>
      <c r="GB1795" s="151"/>
      <c r="GC1795" s="151"/>
      <c r="GD1795" s="151"/>
      <c r="GE1795" s="151"/>
      <c r="GF1795" s="151"/>
      <c r="GG1795" s="151"/>
      <c r="GH1795" s="151"/>
      <c r="GI1795" s="151"/>
      <c r="GJ1795" s="151"/>
      <c r="GK1795" s="151"/>
      <c r="GL1795" s="151"/>
      <c r="GM1795" s="151"/>
      <c r="GN1795" s="151"/>
      <c r="GO1795" s="151"/>
      <c r="GP1795" s="151"/>
      <c r="GQ1795" s="151"/>
      <c r="GR1795" s="151"/>
      <c r="GS1795" s="151"/>
      <c r="GT1795" s="151"/>
      <c r="GU1795" s="151"/>
      <c r="GV1795" s="151"/>
      <c r="GW1795" s="151"/>
      <c r="GX1795" s="151"/>
      <c r="GY1795" s="151"/>
      <c r="GZ1795" s="151"/>
      <c r="HA1795" s="151"/>
      <c r="HB1795" s="151"/>
      <c r="HC1795" s="151"/>
      <c r="HD1795" s="151"/>
      <c r="HE1795" s="151"/>
      <c r="HF1795" s="151"/>
      <c r="HG1795" s="151"/>
      <c r="HH1795" s="151"/>
      <c r="HI1795" s="151"/>
      <c r="HJ1795" s="151"/>
      <c r="HK1795" s="151"/>
      <c r="HL1795" s="151"/>
      <c r="HM1795" s="151"/>
      <c r="HN1795" s="151"/>
      <c r="HO1795" s="151"/>
      <c r="HP1795" s="151"/>
      <c r="HQ1795" s="151"/>
      <c r="HR1795" s="151"/>
      <c r="HS1795" s="151"/>
      <c r="HT1795" s="151"/>
      <c r="HU1795" s="151"/>
      <c r="HV1795" s="151"/>
      <c r="HW1795" s="151"/>
      <c r="HX1795" s="151"/>
      <c r="HY1795" s="151"/>
      <c r="HZ1795" s="151"/>
      <c r="IA1795" s="151"/>
      <c r="IB1795" s="151"/>
      <c r="IC1795" s="151"/>
      <c r="ID1795" s="151"/>
      <c r="IE1795" s="151"/>
      <c r="IF1795" s="151"/>
      <c r="IG1795" s="151"/>
      <c r="IH1795" s="151"/>
      <c r="II1795" s="151"/>
      <c r="IJ1795" s="151"/>
      <c r="IK1795" s="151"/>
      <c r="IL1795" s="151"/>
      <c r="IM1795" s="151"/>
      <c r="IN1795" s="151"/>
      <c r="IO1795" s="151"/>
      <c r="IP1795" s="151"/>
      <c r="IQ1795" s="151"/>
      <c r="IR1795" s="151"/>
      <c r="IS1795" s="151"/>
      <c r="IT1795" s="151"/>
      <c r="IU1795" s="151"/>
      <c r="IV1795" s="151"/>
      <c r="IW1795" s="151"/>
      <c r="IX1795" s="151"/>
      <c r="IY1795" s="151"/>
    </row>
    <row r="1796" spans="1:259" s="851" customFormat="1" ht="15.75" x14ac:dyDescent="0.25">
      <c r="A1796" s="214"/>
      <c r="B1796" s="214">
        <v>1</v>
      </c>
      <c r="C1796" s="555" t="s">
        <v>623</v>
      </c>
      <c r="D1796" s="172"/>
      <c r="E1796" s="173"/>
      <c r="F1796" s="1710">
        <f t="shared" si="2765"/>
        <v>1519</v>
      </c>
      <c r="G1796" s="745">
        <f t="shared" si="2765"/>
        <v>1265.8333333333333</v>
      </c>
      <c r="H1796" s="745">
        <f t="shared" si="2765"/>
        <v>522</v>
      </c>
      <c r="I1796" s="745">
        <f t="shared" si="2765"/>
        <v>41.237656352863731</v>
      </c>
      <c r="J1796" s="2278"/>
      <c r="K1796" s="2278"/>
      <c r="L1796" s="2279"/>
      <c r="M1796" s="2279"/>
      <c r="N1796" s="2279"/>
      <c r="O1796" s="2279"/>
      <c r="P1796" s="2279"/>
      <c r="Q1796" s="2279"/>
      <c r="R1796" s="2498"/>
      <c r="S1796" s="2498"/>
      <c r="T1796" s="2498"/>
      <c r="U1796" s="2498"/>
      <c r="V1796" s="2498"/>
      <c r="W1796" s="2498"/>
      <c r="X1796" s="2498"/>
      <c r="Y1796" s="2498"/>
      <c r="Z1796" s="2498"/>
      <c r="AA1796" s="2498"/>
      <c r="AB1796" s="2498"/>
      <c r="AC1796" s="2498"/>
      <c r="AD1796" s="2499"/>
      <c r="AE1796" s="2498"/>
      <c r="AF1796" s="2498"/>
      <c r="AG1796" s="2500"/>
      <c r="AH1796" s="2500"/>
      <c r="AI1796" s="2498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  <c r="BI1796" s="151"/>
      <c r="BJ1796" s="151"/>
      <c r="BK1796" s="151"/>
      <c r="BL1796" s="151"/>
      <c r="BM1796" s="151"/>
      <c r="BN1796" s="151"/>
      <c r="BO1796" s="151"/>
      <c r="BP1796" s="151"/>
      <c r="BQ1796" s="151"/>
      <c r="BR1796" s="151"/>
      <c r="BS1796" s="151"/>
      <c r="BT1796" s="151"/>
      <c r="BU1796" s="151"/>
      <c r="BV1796" s="151"/>
      <c r="BW1796" s="151"/>
      <c r="BX1796" s="151"/>
      <c r="BY1796" s="151"/>
      <c r="BZ1796" s="151"/>
      <c r="CA1796" s="151"/>
      <c r="CB1796" s="151"/>
      <c r="CC1796" s="151"/>
      <c r="CD1796" s="151"/>
      <c r="CE1796" s="151"/>
      <c r="CF1796" s="151"/>
      <c r="CG1796" s="151"/>
      <c r="CH1796" s="151"/>
      <c r="CI1796" s="151"/>
      <c r="CJ1796" s="151"/>
      <c r="CK1796" s="151"/>
      <c r="CL1796" s="151"/>
      <c r="CM1796" s="151"/>
      <c r="CN1796" s="151"/>
      <c r="CO1796" s="151"/>
      <c r="CP1796" s="151"/>
      <c r="CQ1796" s="151"/>
      <c r="CR1796" s="151"/>
      <c r="CS1796" s="151"/>
      <c r="CT1796" s="151"/>
      <c r="CU1796" s="151"/>
      <c r="CV1796" s="151"/>
      <c r="CW1796" s="151"/>
      <c r="CX1796" s="151"/>
      <c r="CY1796" s="151"/>
      <c r="CZ1796" s="151"/>
      <c r="DA1796" s="151"/>
      <c r="DB1796" s="151"/>
      <c r="DC1796" s="151"/>
      <c r="DD1796" s="151"/>
      <c r="DE1796" s="151"/>
      <c r="DF1796" s="151"/>
      <c r="DG1796" s="151"/>
      <c r="DH1796" s="151"/>
      <c r="DI1796" s="151"/>
      <c r="DJ1796" s="151"/>
      <c r="DK1796" s="151"/>
      <c r="DL1796" s="151"/>
      <c r="DM1796" s="151"/>
      <c r="DN1796" s="151"/>
      <c r="DO1796" s="151"/>
      <c r="DP1796" s="151"/>
      <c r="DQ1796" s="151"/>
      <c r="DR1796" s="151"/>
      <c r="DS1796" s="151"/>
      <c r="DT1796" s="151"/>
      <c r="DU1796" s="151"/>
      <c r="DV1796" s="151"/>
      <c r="DW1796" s="151"/>
      <c r="DX1796" s="151"/>
      <c r="DY1796" s="151"/>
      <c r="DZ1796" s="151"/>
      <c r="EA1796" s="151"/>
      <c r="EB1796" s="151"/>
      <c r="EC1796" s="151"/>
      <c r="ED1796" s="151"/>
      <c r="EE1796" s="151"/>
      <c r="EF1796" s="151"/>
      <c r="EG1796" s="151"/>
      <c r="EH1796" s="151"/>
      <c r="EI1796" s="151"/>
      <c r="EJ1796" s="151"/>
      <c r="EK1796" s="151"/>
      <c r="EL1796" s="151"/>
      <c r="EM1796" s="151"/>
      <c r="EN1796" s="151"/>
      <c r="EO1796" s="151"/>
      <c r="EP1796" s="151"/>
      <c r="EQ1796" s="151"/>
      <c r="ER1796" s="151"/>
      <c r="ES1796" s="151"/>
      <c r="ET1796" s="151"/>
      <c r="EU1796" s="151"/>
      <c r="EV1796" s="151"/>
      <c r="EW1796" s="151"/>
      <c r="EX1796" s="151"/>
      <c r="EY1796" s="151"/>
      <c r="EZ1796" s="151"/>
      <c r="FA1796" s="151"/>
      <c r="FB1796" s="151"/>
      <c r="FC1796" s="151"/>
      <c r="FD1796" s="151"/>
      <c r="FE1796" s="151"/>
      <c r="FF1796" s="151"/>
      <c r="FG1796" s="151"/>
      <c r="FH1796" s="151"/>
      <c r="FI1796" s="151"/>
      <c r="FJ1796" s="151"/>
      <c r="FK1796" s="151"/>
      <c r="FL1796" s="151"/>
      <c r="FM1796" s="151"/>
      <c r="FN1796" s="151"/>
      <c r="FO1796" s="151"/>
      <c r="FP1796" s="151"/>
      <c r="FQ1796" s="151"/>
      <c r="FR1796" s="151"/>
      <c r="FS1796" s="151"/>
      <c r="FT1796" s="151"/>
      <c r="FU1796" s="151"/>
      <c r="FV1796" s="151"/>
      <c r="FW1796" s="151"/>
      <c r="FX1796" s="151"/>
      <c r="FY1796" s="151"/>
      <c r="FZ1796" s="151"/>
      <c r="GA1796" s="151"/>
      <c r="GB1796" s="151"/>
      <c r="GC1796" s="151"/>
      <c r="GD1796" s="151"/>
      <c r="GE1796" s="151"/>
      <c r="GF1796" s="151"/>
      <c r="GG1796" s="151"/>
      <c r="GH1796" s="151"/>
      <c r="GI1796" s="151"/>
      <c r="GJ1796" s="151"/>
      <c r="GK1796" s="151"/>
      <c r="GL1796" s="151"/>
      <c r="GM1796" s="151"/>
      <c r="GN1796" s="151"/>
      <c r="GO1796" s="151"/>
      <c r="GP1796" s="151"/>
      <c r="GQ1796" s="151"/>
      <c r="GR1796" s="151"/>
      <c r="GS1796" s="151"/>
      <c r="GT1796" s="151"/>
      <c r="GU1796" s="151"/>
      <c r="GV1796" s="151"/>
      <c r="GW1796" s="151"/>
      <c r="GX1796" s="151"/>
      <c r="GY1796" s="151"/>
      <c r="GZ1796" s="151"/>
      <c r="HA1796" s="151"/>
      <c r="HB1796" s="151"/>
      <c r="HC1796" s="151"/>
      <c r="HD1796" s="151"/>
      <c r="HE1796" s="151"/>
      <c r="HF1796" s="151"/>
      <c r="HG1796" s="151"/>
      <c r="HH1796" s="151"/>
      <c r="HI1796" s="151"/>
      <c r="HJ1796" s="151"/>
      <c r="HK1796" s="151"/>
      <c r="HL1796" s="151"/>
      <c r="HM1796" s="151"/>
      <c r="HN1796" s="151"/>
      <c r="HO1796" s="151"/>
      <c r="HP1796" s="151"/>
      <c r="HQ1796" s="151"/>
      <c r="HR1796" s="151"/>
      <c r="HS1796" s="151"/>
      <c r="HT1796" s="151"/>
      <c r="HU1796" s="151"/>
      <c r="HV1796" s="151"/>
      <c r="HW1796" s="151"/>
      <c r="HX1796" s="151"/>
      <c r="HY1796" s="151"/>
      <c r="HZ1796" s="151"/>
      <c r="IA1796" s="151"/>
      <c r="IB1796" s="151"/>
      <c r="IC1796" s="151"/>
      <c r="ID1796" s="151"/>
      <c r="IE1796" s="151"/>
      <c r="IF1796" s="151"/>
      <c r="IG1796" s="151"/>
      <c r="IH1796" s="151"/>
      <c r="II1796" s="151"/>
      <c r="IJ1796" s="151"/>
      <c r="IK1796" s="151"/>
      <c r="IL1796" s="151"/>
      <c r="IM1796" s="151"/>
      <c r="IN1796" s="151"/>
      <c r="IO1796" s="151"/>
      <c r="IP1796" s="151"/>
      <c r="IQ1796" s="151"/>
      <c r="IR1796" s="151"/>
      <c r="IS1796" s="151"/>
      <c r="IT1796" s="151"/>
      <c r="IU1796" s="151"/>
      <c r="IV1796" s="151"/>
      <c r="IW1796" s="151"/>
      <c r="IX1796" s="151"/>
      <c r="IY1796" s="151"/>
    </row>
    <row r="1797" spans="1:259" s="851" customFormat="1" ht="15.75" x14ac:dyDescent="0.25">
      <c r="A1797" s="214"/>
      <c r="B1797" s="214">
        <v>1</v>
      </c>
      <c r="C1797" s="555" t="s">
        <v>624</v>
      </c>
      <c r="D1797" s="172"/>
      <c r="E1797" s="173"/>
      <c r="F1797" s="1710">
        <f t="shared" si="2765"/>
        <v>2017</v>
      </c>
      <c r="G1797" s="745">
        <f t="shared" si="2765"/>
        <v>1680.8333333333335</v>
      </c>
      <c r="H1797" s="745">
        <f t="shared" si="2765"/>
        <v>976</v>
      </c>
      <c r="I1797" s="745">
        <f t="shared" si="2765"/>
        <v>58.066435299950413</v>
      </c>
      <c r="J1797" s="2278"/>
      <c r="K1797" s="2278"/>
      <c r="L1797" s="2279"/>
      <c r="M1797" s="2279"/>
      <c r="N1797" s="2279"/>
      <c r="O1797" s="2279"/>
      <c r="P1797" s="2279"/>
      <c r="Q1797" s="2279"/>
      <c r="R1797" s="2498"/>
      <c r="S1797" s="2498"/>
      <c r="T1797" s="2498"/>
      <c r="U1797" s="2498"/>
      <c r="V1797" s="2498"/>
      <c r="W1797" s="2498"/>
      <c r="X1797" s="2498"/>
      <c r="Y1797" s="2498"/>
      <c r="Z1797" s="2498"/>
      <c r="AA1797" s="2498"/>
      <c r="AB1797" s="2498"/>
      <c r="AC1797" s="2498"/>
      <c r="AD1797" s="2499"/>
      <c r="AE1797" s="2498"/>
      <c r="AF1797" s="2498"/>
      <c r="AG1797" s="2500"/>
      <c r="AH1797" s="2500"/>
      <c r="AI1797" s="2498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  <c r="BI1797" s="151"/>
      <c r="BJ1797" s="151"/>
      <c r="BK1797" s="151"/>
      <c r="BL1797" s="151"/>
      <c r="BM1797" s="151"/>
      <c r="BN1797" s="151"/>
      <c r="BO1797" s="151"/>
      <c r="BP1797" s="151"/>
      <c r="BQ1797" s="151"/>
      <c r="BR1797" s="151"/>
      <c r="BS1797" s="151"/>
      <c r="BT1797" s="151"/>
      <c r="BU1797" s="151"/>
      <c r="BV1797" s="151"/>
      <c r="BW1797" s="151"/>
      <c r="BX1797" s="151"/>
      <c r="BY1797" s="151"/>
      <c r="BZ1797" s="151"/>
      <c r="CA1797" s="151"/>
      <c r="CB1797" s="151"/>
      <c r="CC1797" s="151"/>
      <c r="CD1797" s="151"/>
      <c r="CE1797" s="151"/>
      <c r="CF1797" s="151"/>
      <c r="CG1797" s="151"/>
      <c r="CH1797" s="151"/>
      <c r="CI1797" s="151"/>
      <c r="CJ1797" s="151"/>
      <c r="CK1797" s="151"/>
      <c r="CL1797" s="151"/>
      <c r="CM1797" s="151"/>
      <c r="CN1797" s="151"/>
      <c r="CO1797" s="151"/>
      <c r="CP1797" s="151"/>
      <c r="CQ1797" s="151"/>
      <c r="CR1797" s="151"/>
      <c r="CS1797" s="151"/>
      <c r="CT1797" s="151"/>
      <c r="CU1797" s="151"/>
      <c r="CV1797" s="151"/>
      <c r="CW1797" s="151"/>
      <c r="CX1797" s="151"/>
      <c r="CY1797" s="151"/>
      <c r="CZ1797" s="151"/>
      <c r="DA1797" s="151"/>
      <c r="DB1797" s="151"/>
      <c r="DC1797" s="151"/>
      <c r="DD1797" s="151"/>
      <c r="DE1797" s="151"/>
      <c r="DF1797" s="151"/>
      <c r="DG1797" s="151"/>
      <c r="DH1797" s="151"/>
      <c r="DI1797" s="151"/>
      <c r="DJ1797" s="151"/>
      <c r="DK1797" s="151"/>
      <c r="DL1797" s="151"/>
      <c r="DM1797" s="151"/>
      <c r="DN1797" s="151"/>
      <c r="DO1797" s="151"/>
      <c r="DP1797" s="151"/>
      <c r="DQ1797" s="151"/>
      <c r="DR1797" s="151"/>
      <c r="DS1797" s="151"/>
      <c r="DT1797" s="151"/>
      <c r="DU1797" s="151"/>
      <c r="DV1797" s="151"/>
      <c r="DW1797" s="151"/>
      <c r="DX1797" s="151"/>
      <c r="DY1797" s="151"/>
      <c r="DZ1797" s="151"/>
      <c r="EA1797" s="151"/>
      <c r="EB1797" s="151"/>
      <c r="EC1797" s="151"/>
      <c r="ED1797" s="151"/>
      <c r="EE1797" s="151"/>
      <c r="EF1797" s="151"/>
      <c r="EG1797" s="151"/>
      <c r="EH1797" s="151"/>
      <c r="EI1797" s="151"/>
      <c r="EJ1797" s="151"/>
      <c r="EK1797" s="151"/>
      <c r="EL1797" s="151"/>
      <c r="EM1797" s="151"/>
      <c r="EN1797" s="151"/>
      <c r="EO1797" s="151"/>
      <c r="EP1797" s="151"/>
      <c r="EQ1797" s="151"/>
      <c r="ER1797" s="151"/>
      <c r="ES1797" s="151"/>
      <c r="ET1797" s="151"/>
      <c r="EU1797" s="151"/>
      <c r="EV1797" s="151"/>
      <c r="EW1797" s="151"/>
      <c r="EX1797" s="151"/>
      <c r="EY1797" s="151"/>
      <c r="EZ1797" s="151"/>
      <c r="FA1797" s="151"/>
      <c r="FB1797" s="151"/>
      <c r="FC1797" s="151"/>
      <c r="FD1797" s="151"/>
      <c r="FE1797" s="151"/>
      <c r="FF1797" s="151"/>
      <c r="FG1797" s="151"/>
      <c r="FH1797" s="151"/>
      <c r="FI1797" s="151"/>
      <c r="FJ1797" s="151"/>
      <c r="FK1797" s="151"/>
      <c r="FL1797" s="151"/>
      <c r="FM1797" s="151"/>
      <c r="FN1797" s="151"/>
      <c r="FO1797" s="151"/>
      <c r="FP1797" s="151"/>
      <c r="FQ1797" s="151"/>
      <c r="FR1797" s="151"/>
      <c r="FS1797" s="151"/>
      <c r="FT1797" s="151"/>
      <c r="FU1797" s="151"/>
      <c r="FV1797" s="151"/>
      <c r="FW1797" s="151"/>
      <c r="FX1797" s="151"/>
      <c r="FY1797" s="151"/>
      <c r="FZ1797" s="151"/>
      <c r="GA1797" s="151"/>
      <c r="GB1797" s="151"/>
      <c r="GC1797" s="151"/>
      <c r="GD1797" s="151"/>
      <c r="GE1797" s="151"/>
      <c r="GF1797" s="151"/>
      <c r="GG1797" s="151"/>
      <c r="GH1797" s="151"/>
      <c r="GI1797" s="151"/>
      <c r="GJ1797" s="151"/>
      <c r="GK1797" s="151"/>
      <c r="GL1797" s="151"/>
      <c r="GM1797" s="151"/>
      <c r="GN1797" s="151"/>
      <c r="GO1797" s="151"/>
      <c r="GP1797" s="151"/>
      <c r="GQ1797" s="151"/>
      <c r="GR1797" s="151"/>
      <c r="GS1797" s="151"/>
      <c r="GT1797" s="151"/>
      <c r="GU1797" s="151"/>
      <c r="GV1797" s="151"/>
      <c r="GW1797" s="151"/>
      <c r="GX1797" s="151"/>
      <c r="GY1797" s="151"/>
      <c r="GZ1797" s="151"/>
      <c r="HA1797" s="151"/>
      <c r="HB1797" s="151"/>
      <c r="HC1797" s="151"/>
      <c r="HD1797" s="151"/>
      <c r="HE1797" s="151"/>
      <c r="HF1797" s="151"/>
      <c r="HG1797" s="151"/>
      <c r="HH1797" s="151"/>
      <c r="HI1797" s="151"/>
      <c r="HJ1797" s="151"/>
      <c r="HK1797" s="151"/>
      <c r="HL1797" s="151"/>
      <c r="HM1797" s="151"/>
      <c r="HN1797" s="151"/>
      <c r="HO1797" s="151"/>
      <c r="HP1797" s="151"/>
      <c r="HQ1797" s="151"/>
      <c r="HR1797" s="151"/>
      <c r="HS1797" s="151"/>
      <c r="HT1797" s="151"/>
      <c r="HU1797" s="151"/>
      <c r="HV1797" s="151"/>
      <c r="HW1797" s="151"/>
      <c r="HX1797" s="151"/>
      <c r="HY1797" s="151"/>
      <c r="HZ1797" s="151"/>
      <c r="IA1797" s="151"/>
      <c r="IB1797" s="151"/>
      <c r="IC1797" s="151"/>
      <c r="ID1797" s="151"/>
      <c r="IE1797" s="151"/>
      <c r="IF1797" s="151"/>
      <c r="IG1797" s="151"/>
      <c r="IH1797" s="151"/>
      <c r="II1797" s="151"/>
      <c r="IJ1797" s="151"/>
      <c r="IK1797" s="151"/>
      <c r="IL1797" s="151"/>
      <c r="IM1797" s="151"/>
      <c r="IN1797" s="151"/>
      <c r="IO1797" s="151"/>
      <c r="IP1797" s="151"/>
      <c r="IQ1797" s="151"/>
      <c r="IR1797" s="151"/>
      <c r="IS1797" s="151"/>
      <c r="IT1797" s="151"/>
      <c r="IU1797" s="151"/>
      <c r="IV1797" s="151"/>
      <c r="IW1797" s="151"/>
      <c r="IX1797" s="151"/>
      <c r="IY1797" s="151"/>
    </row>
    <row r="1798" spans="1:259" s="851" customFormat="1" ht="31.5" x14ac:dyDescent="0.25">
      <c r="A1798" s="214"/>
      <c r="B1798" s="214">
        <v>1</v>
      </c>
      <c r="C1798" s="555" t="s">
        <v>625</v>
      </c>
      <c r="D1798" s="172"/>
      <c r="E1798" s="173"/>
      <c r="F1798" s="1710">
        <f t="shared" si="2765"/>
        <v>4222</v>
      </c>
      <c r="G1798" s="745">
        <f t="shared" si="2765"/>
        <v>3518.333333333333</v>
      </c>
      <c r="H1798" s="745">
        <f t="shared" si="2765"/>
        <v>3749</v>
      </c>
      <c r="I1798" s="745">
        <f t="shared" si="2765"/>
        <v>106.5561345333965</v>
      </c>
      <c r="J1798" s="2278"/>
      <c r="K1798" s="2278"/>
      <c r="L1798" s="2279"/>
      <c r="M1798" s="2279"/>
      <c r="N1798" s="2279"/>
      <c r="O1798" s="2279"/>
      <c r="P1798" s="2279"/>
      <c r="Q1798" s="2279"/>
      <c r="R1798" s="2498"/>
      <c r="S1798" s="2498"/>
      <c r="T1798" s="2498"/>
      <c r="U1798" s="2498"/>
      <c r="V1798" s="2498"/>
      <c r="W1798" s="2498"/>
      <c r="X1798" s="2498"/>
      <c r="Y1798" s="2498"/>
      <c r="Z1798" s="2498"/>
      <c r="AA1798" s="2498"/>
      <c r="AB1798" s="2498"/>
      <c r="AC1798" s="2498"/>
      <c r="AD1798" s="2499"/>
      <c r="AE1798" s="2498"/>
      <c r="AF1798" s="2498"/>
      <c r="AG1798" s="2500"/>
      <c r="AH1798" s="2500"/>
      <c r="AI1798" s="2498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  <c r="BI1798" s="151"/>
      <c r="BJ1798" s="151"/>
      <c r="BK1798" s="151"/>
      <c r="BL1798" s="151"/>
      <c r="BM1798" s="151"/>
      <c r="BN1798" s="151"/>
      <c r="BO1798" s="151"/>
      <c r="BP1798" s="151"/>
      <c r="BQ1798" s="151"/>
      <c r="BR1798" s="151"/>
      <c r="BS1798" s="151"/>
      <c r="BT1798" s="151"/>
      <c r="BU1798" s="151"/>
      <c r="BV1798" s="151"/>
      <c r="BW1798" s="151"/>
      <c r="BX1798" s="151"/>
      <c r="BY1798" s="151"/>
      <c r="BZ1798" s="151"/>
      <c r="CA1798" s="151"/>
      <c r="CB1798" s="151"/>
      <c r="CC1798" s="151"/>
      <c r="CD1798" s="151"/>
      <c r="CE1798" s="151"/>
      <c r="CF1798" s="151"/>
      <c r="CG1798" s="151"/>
      <c r="CH1798" s="151"/>
      <c r="CI1798" s="151"/>
      <c r="CJ1798" s="151"/>
      <c r="CK1798" s="151"/>
      <c r="CL1798" s="151"/>
      <c r="CM1798" s="151"/>
      <c r="CN1798" s="151"/>
      <c r="CO1798" s="151"/>
      <c r="CP1798" s="151"/>
      <c r="CQ1798" s="151"/>
      <c r="CR1798" s="151"/>
      <c r="CS1798" s="151"/>
      <c r="CT1798" s="151"/>
      <c r="CU1798" s="151"/>
      <c r="CV1798" s="151"/>
      <c r="CW1798" s="151"/>
      <c r="CX1798" s="151"/>
      <c r="CY1798" s="151"/>
      <c r="CZ1798" s="151"/>
      <c r="DA1798" s="151"/>
      <c r="DB1798" s="151"/>
      <c r="DC1798" s="151"/>
      <c r="DD1798" s="151"/>
      <c r="DE1798" s="151"/>
      <c r="DF1798" s="151"/>
      <c r="DG1798" s="151"/>
      <c r="DH1798" s="151"/>
      <c r="DI1798" s="151"/>
      <c r="DJ1798" s="151"/>
      <c r="DK1798" s="151"/>
      <c r="DL1798" s="151"/>
      <c r="DM1798" s="151"/>
      <c r="DN1798" s="151"/>
      <c r="DO1798" s="151"/>
      <c r="DP1798" s="151"/>
      <c r="DQ1798" s="151"/>
      <c r="DR1798" s="151"/>
      <c r="DS1798" s="151"/>
      <c r="DT1798" s="151"/>
      <c r="DU1798" s="151"/>
      <c r="DV1798" s="151"/>
      <c r="DW1798" s="151"/>
      <c r="DX1798" s="151"/>
      <c r="DY1798" s="151"/>
      <c r="DZ1798" s="151"/>
      <c r="EA1798" s="151"/>
      <c r="EB1798" s="151"/>
      <c r="EC1798" s="151"/>
      <c r="ED1798" s="151"/>
      <c r="EE1798" s="151"/>
      <c r="EF1798" s="151"/>
      <c r="EG1798" s="151"/>
      <c r="EH1798" s="151"/>
      <c r="EI1798" s="151"/>
      <c r="EJ1798" s="151"/>
      <c r="EK1798" s="151"/>
      <c r="EL1798" s="151"/>
      <c r="EM1798" s="151"/>
      <c r="EN1798" s="151"/>
      <c r="EO1798" s="151"/>
      <c r="EP1798" s="151"/>
      <c r="EQ1798" s="151"/>
      <c r="ER1798" s="151"/>
      <c r="ES1798" s="151"/>
      <c r="ET1798" s="151"/>
      <c r="EU1798" s="151"/>
      <c r="EV1798" s="151"/>
      <c r="EW1798" s="151"/>
      <c r="EX1798" s="151"/>
      <c r="EY1798" s="151"/>
      <c r="EZ1798" s="151"/>
      <c r="FA1798" s="151"/>
      <c r="FB1798" s="151"/>
      <c r="FC1798" s="151"/>
      <c r="FD1798" s="151"/>
      <c r="FE1798" s="151"/>
      <c r="FF1798" s="151"/>
      <c r="FG1798" s="151"/>
      <c r="FH1798" s="151"/>
      <c r="FI1798" s="151"/>
      <c r="FJ1798" s="151"/>
      <c r="FK1798" s="151"/>
      <c r="FL1798" s="151"/>
      <c r="FM1798" s="151"/>
      <c r="FN1798" s="151"/>
      <c r="FO1798" s="151"/>
      <c r="FP1798" s="151"/>
      <c r="FQ1798" s="151"/>
      <c r="FR1798" s="151"/>
      <c r="FS1798" s="151"/>
      <c r="FT1798" s="151"/>
      <c r="FU1798" s="151"/>
      <c r="FV1798" s="151"/>
      <c r="FW1798" s="151"/>
      <c r="FX1798" s="151"/>
      <c r="FY1798" s="151"/>
      <c r="FZ1798" s="151"/>
      <c r="GA1798" s="151"/>
      <c r="GB1798" s="151"/>
      <c r="GC1798" s="151"/>
      <c r="GD1798" s="151"/>
      <c r="GE1798" s="151"/>
      <c r="GF1798" s="151"/>
      <c r="GG1798" s="151"/>
      <c r="GH1798" s="151"/>
      <c r="GI1798" s="151"/>
      <c r="GJ1798" s="151"/>
      <c r="GK1798" s="151"/>
      <c r="GL1798" s="151"/>
      <c r="GM1798" s="151"/>
      <c r="GN1798" s="151"/>
      <c r="GO1798" s="151"/>
      <c r="GP1798" s="151"/>
      <c r="GQ1798" s="151"/>
      <c r="GR1798" s="151"/>
      <c r="GS1798" s="151"/>
      <c r="GT1798" s="151"/>
      <c r="GU1798" s="151"/>
      <c r="GV1798" s="151"/>
      <c r="GW1798" s="151"/>
      <c r="GX1798" s="151"/>
      <c r="GY1798" s="151"/>
      <c r="GZ1798" s="151"/>
      <c r="HA1798" s="151"/>
      <c r="HB1798" s="151"/>
      <c r="HC1798" s="151"/>
      <c r="HD1798" s="151"/>
      <c r="HE1798" s="151"/>
      <c r="HF1798" s="151"/>
      <c r="HG1798" s="151"/>
      <c r="HH1798" s="151"/>
      <c r="HI1798" s="151"/>
      <c r="HJ1798" s="151"/>
      <c r="HK1798" s="151"/>
      <c r="HL1798" s="151"/>
      <c r="HM1798" s="151"/>
      <c r="HN1798" s="151"/>
      <c r="HO1798" s="151"/>
      <c r="HP1798" s="151"/>
      <c r="HQ1798" s="151"/>
      <c r="HR1798" s="151"/>
      <c r="HS1798" s="151"/>
      <c r="HT1798" s="151"/>
      <c r="HU1798" s="151"/>
      <c r="HV1798" s="151"/>
      <c r="HW1798" s="151"/>
      <c r="HX1798" s="151"/>
      <c r="HY1798" s="151"/>
      <c r="HZ1798" s="151"/>
      <c r="IA1798" s="151"/>
      <c r="IB1798" s="151"/>
      <c r="IC1798" s="151"/>
      <c r="ID1798" s="151"/>
      <c r="IE1798" s="151"/>
      <c r="IF1798" s="151"/>
      <c r="IG1798" s="151"/>
      <c r="IH1798" s="151"/>
      <c r="II1798" s="151"/>
      <c r="IJ1798" s="151"/>
      <c r="IK1798" s="151"/>
      <c r="IL1798" s="151"/>
      <c r="IM1798" s="151"/>
      <c r="IN1798" s="151"/>
      <c r="IO1798" s="151"/>
      <c r="IP1798" s="151"/>
      <c r="IQ1798" s="151"/>
      <c r="IR1798" s="151"/>
      <c r="IS1798" s="151"/>
      <c r="IT1798" s="151"/>
      <c r="IU1798" s="151"/>
      <c r="IV1798" s="151"/>
      <c r="IW1798" s="151"/>
      <c r="IX1798" s="151"/>
      <c r="IY1798" s="151"/>
    </row>
    <row r="1799" spans="1:259" s="851" customFormat="1" ht="45" x14ac:dyDescent="0.25">
      <c r="A1799" s="214"/>
      <c r="B1799" s="214">
        <v>1</v>
      </c>
      <c r="C1799" s="291" t="s">
        <v>458</v>
      </c>
      <c r="D1799" s="172"/>
      <c r="E1799" s="173"/>
      <c r="F1799" s="1710">
        <f t="shared" si="2765"/>
        <v>24944</v>
      </c>
      <c r="G1799" s="745">
        <f t="shared" si="2765"/>
        <v>20786.666666666668</v>
      </c>
      <c r="H1799" s="745">
        <f t="shared" si="2765"/>
        <v>20938</v>
      </c>
      <c r="I1799" s="745">
        <f t="shared" si="2765"/>
        <v>100.72803078896729</v>
      </c>
      <c r="J1799" s="2278"/>
      <c r="K1799" s="2278"/>
      <c r="L1799" s="2279"/>
      <c r="M1799" s="2279"/>
      <c r="N1799" s="2279"/>
      <c r="O1799" s="2279"/>
      <c r="P1799" s="2279"/>
      <c r="Q1799" s="2279"/>
      <c r="R1799" s="2498">
        <f t="shared" ref="R1799:AI1799" si="2821">R1690</f>
        <v>90512.672099999996</v>
      </c>
      <c r="S1799" s="2498">
        <f t="shared" si="2821"/>
        <v>90512.672099999996</v>
      </c>
      <c r="T1799" s="2498">
        <f t="shared" ref="T1799:U1799" si="2822">T1690</f>
        <v>90512.672099999996</v>
      </c>
      <c r="U1799" s="2498">
        <f t="shared" si="2822"/>
        <v>90512.672099999996</v>
      </c>
      <c r="V1799" s="2498">
        <f t="shared" ref="V1799:W1799" si="2823">V1690</f>
        <v>90512.672099999996</v>
      </c>
      <c r="W1799" s="2498">
        <f t="shared" si="2823"/>
        <v>90512.672099999996</v>
      </c>
      <c r="X1799" s="2498">
        <f t="shared" ref="X1799:Y1799" si="2824">X1690</f>
        <v>90512.672099999996</v>
      </c>
      <c r="Y1799" s="2498">
        <f t="shared" si="2824"/>
        <v>90512.672099999996</v>
      </c>
      <c r="Z1799" s="2498">
        <f t="shared" ref="Z1799:AA1799" si="2825">Z1690</f>
        <v>90512.672099999996</v>
      </c>
      <c r="AA1799" s="2498">
        <f t="shared" si="2825"/>
        <v>90512.672099999996</v>
      </c>
      <c r="AB1799" s="2498">
        <f t="shared" si="2821"/>
        <v>75427.226750000002</v>
      </c>
      <c r="AC1799" s="2498">
        <f t="shared" si="2821"/>
        <v>74231.717029999985</v>
      </c>
      <c r="AD1799" s="2499">
        <f t="shared" si="2821"/>
        <v>0</v>
      </c>
      <c r="AE1799" s="2498">
        <f t="shared" si="2821"/>
        <v>0</v>
      </c>
      <c r="AF1799" s="2498">
        <f t="shared" si="2821"/>
        <v>-1195.5097200000223</v>
      </c>
      <c r="AG1799" s="2500">
        <f t="shared" si="2821"/>
        <v>0</v>
      </c>
      <c r="AH1799" s="2500">
        <f t="shared" si="2821"/>
        <v>-161.27319</v>
      </c>
      <c r="AI1799" s="2498">
        <f t="shared" si="2821"/>
        <v>74070.443839999993</v>
      </c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  <c r="BI1799" s="151"/>
      <c r="BJ1799" s="151"/>
      <c r="BK1799" s="151"/>
      <c r="BL1799" s="151"/>
      <c r="BM1799" s="151"/>
      <c r="BN1799" s="151"/>
      <c r="BO1799" s="151"/>
      <c r="BP1799" s="151"/>
      <c r="BQ1799" s="151"/>
      <c r="BR1799" s="151"/>
      <c r="BS1799" s="151"/>
      <c r="BT1799" s="151"/>
      <c r="BU1799" s="151"/>
      <c r="BV1799" s="151"/>
      <c r="BW1799" s="151"/>
      <c r="BX1799" s="151"/>
      <c r="BY1799" s="151"/>
      <c r="BZ1799" s="151"/>
      <c r="CA1799" s="151"/>
      <c r="CB1799" s="151"/>
      <c r="CC1799" s="151"/>
      <c r="CD1799" s="151"/>
      <c r="CE1799" s="151"/>
      <c r="CF1799" s="151"/>
      <c r="CG1799" s="151"/>
      <c r="CH1799" s="151"/>
      <c r="CI1799" s="151"/>
      <c r="CJ1799" s="151"/>
      <c r="CK1799" s="151"/>
      <c r="CL1799" s="151"/>
      <c r="CM1799" s="151"/>
      <c r="CN1799" s="151"/>
      <c r="CO1799" s="151"/>
      <c r="CP1799" s="151"/>
      <c r="CQ1799" s="151"/>
      <c r="CR1799" s="151"/>
      <c r="CS1799" s="151"/>
      <c r="CT1799" s="151"/>
      <c r="CU1799" s="151"/>
      <c r="CV1799" s="151"/>
      <c r="CW1799" s="151"/>
      <c r="CX1799" s="151"/>
      <c r="CY1799" s="151"/>
      <c r="CZ1799" s="151"/>
      <c r="DA1799" s="151"/>
      <c r="DB1799" s="151"/>
      <c r="DC1799" s="151"/>
      <c r="DD1799" s="151"/>
      <c r="DE1799" s="151"/>
      <c r="DF1799" s="151"/>
      <c r="DG1799" s="151"/>
      <c r="DH1799" s="151"/>
      <c r="DI1799" s="151"/>
      <c r="DJ1799" s="151"/>
      <c r="DK1799" s="151"/>
      <c r="DL1799" s="151"/>
      <c r="DM1799" s="151"/>
      <c r="DN1799" s="151"/>
      <c r="DO1799" s="151"/>
      <c r="DP1799" s="151"/>
      <c r="DQ1799" s="151"/>
      <c r="DR1799" s="151"/>
      <c r="DS1799" s="151"/>
      <c r="DT1799" s="151"/>
      <c r="DU1799" s="151"/>
      <c r="DV1799" s="151"/>
      <c r="DW1799" s="151"/>
      <c r="DX1799" s="151"/>
      <c r="DY1799" s="151"/>
      <c r="DZ1799" s="151"/>
      <c r="EA1799" s="151"/>
      <c r="EB1799" s="151"/>
      <c r="EC1799" s="151"/>
      <c r="ED1799" s="151"/>
      <c r="EE1799" s="151"/>
      <c r="EF1799" s="151"/>
      <c r="EG1799" s="151"/>
      <c r="EH1799" s="151"/>
      <c r="EI1799" s="151"/>
      <c r="EJ1799" s="151"/>
      <c r="EK1799" s="151"/>
      <c r="EL1799" s="151"/>
      <c r="EM1799" s="151"/>
      <c r="EN1799" s="151"/>
      <c r="EO1799" s="151"/>
      <c r="EP1799" s="151"/>
      <c r="EQ1799" s="151"/>
      <c r="ER1799" s="151"/>
      <c r="ES1799" s="151"/>
      <c r="ET1799" s="151"/>
      <c r="EU1799" s="151"/>
      <c r="EV1799" s="151"/>
      <c r="EW1799" s="151"/>
      <c r="EX1799" s="151"/>
      <c r="EY1799" s="151"/>
      <c r="EZ1799" s="151"/>
      <c r="FA1799" s="151"/>
      <c r="FB1799" s="151"/>
      <c r="FC1799" s="151"/>
      <c r="FD1799" s="151"/>
      <c r="FE1799" s="151"/>
      <c r="FF1799" s="151"/>
      <c r="FG1799" s="151"/>
      <c r="FH1799" s="151"/>
      <c r="FI1799" s="151"/>
      <c r="FJ1799" s="151"/>
      <c r="FK1799" s="151"/>
      <c r="FL1799" s="151"/>
      <c r="FM1799" s="151"/>
      <c r="FN1799" s="151"/>
      <c r="FO1799" s="151"/>
      <c r="FP1799" s="151"/>
      <c r="FQ1799" s="151"/>
      <c r="FR1799" s="151"/>
      <c r="FS1799" s="151"/>
      <c r="FT1799" s="151"/>
      <c r="FU1799" s="151"/>
      <c r="FV1799" s="151"/>
      <c r="FW1799" s="151"/>
      <c r="FX1799" s="151"/>
      <c r="FY1799" s="151"/>
      <c r="FZ1799" s="151"/>
      <c r="GA1799" s="151"/>
      <c r="GB1799" s="151"/>
      <c r="GC1799" s="151"/>
      <c r="GD1799" s="151"/>
      <c r="GE1799" s="151"/>
      <c r="GF1799" s="151"/>
      <c r="GG1799" s="151"/>
      <c r="GH1799" s="151"/>
      <c r="GI1799" s="151"/>
      <c r="GJ1799" s="151"/>
      <c r="GK1799" s="151"/>
      <c r="GL1799" s="151"/>
      <c r="GM1799" s="151"/>
      <c r="GN1799" s="151"/>
      <c r="GO1799" s="151"/>
      <c r="GP1799" s="151"/>
      <c r="GQ1799" s="151"/>
      <c r="GR1799" s="151"/>
      <c r="GS1799" s="151"/>
      <c r="GT1799" s="151"/>
      <c r="GU1799" s="151"/>
      <c r="GV1799" s="151"/>
      <c r="GW1799" s="151"/>
      <c r="GX1799" s="151"/>
      <c r="GY1799" s="151"/>
      <c r="GZ1799" s="151"/>
      <c r="HA1799" s="151"/>
      <c r="HB1799" s="151"/>
      <c r="HC1799" s="151"/>
      <c r="HD1799" s="151"/>
      <c r="HE1799" s="151"/>
      <c r="HF1799" s="151"/>
      <c r="HG1799" s="151"/>
      <c r="HH1799" s="151"/>
      <c r="HI1799" s="151"/>
      <c r="HJ1799" s="151"/>
      <c r="HK1799" s="151"/>
      <c r="HL1799" s="151"/>
      <c r="HM1799" s="151"/>
      <c r="HN1799" s="151"/>
      <c r="HO1799" s="151"/>
      <c r="HP1799" s="151"/>
      <c r="HQ1799" s="151"/>
      <c r="HR1799" s="151"/>
      <c r="HS1799" s="151"/>
      <c r="HT1799" s="151"/>
      <c r="HU1799" s="151"/>
      <c r="HV1799" s="151"/>
      <c r="HW1799" s="151"/>
      <c r="HX1799" s="151"/>
      <c r="HY1799" s="151"/>
      <c r="HZ1799" s="151"/>
      <c r="IA1799" s="151"/>
      <c r="IB1799" s="151"/>
      <c r="IC1799" s="151"/>
      <c r="ID1799" s="151"/>
      <c r="IE1799" s="151"/>
      <c r="IF1799" s="151"/>
      <c r="IG1799" s="151"/>
      <c r="IH1799" s="151"/>
      <c r="II1799" s="151"/>
      <c r="IJ1799" s="151"/>
      <c r="IK1799" s="151"/>
      <c r="IL1799" s="151"/>
      <c r="IM1799" s="151"/>
      <c r="IN1799" s="151"/>
      <c r="IO1799" s="151"/>
      <c r="IP1799" s="151"/>
      <c r="IQ1799" s="151"/>
      <c r="IR1799" s="151"/>
      <c r="IS1799" s="151"/>
      <c r="IT1799" s="151"/>
      <c r="IU1799" s="151"/>
      <c r="IV1799" s="151"/>
      <c r="IW1799" s="151"/>
      <c r="IX1799" s="151"/>
      <c r="IY1799" s="151"/>
    </row>
    <row r="1800" spans="1:259" s="851" customFormat="1" ht="30" x14ac:dyDescent="0.25">
      <c r="A1800" s="214"/>
      <c r="B1800" s="214">
        <v>1</v>
      </c>
      <c r="C1800" s="173" t="s">
        <v>271</v>
      </c>
      <c r="D1800" s="172"/>
      <c r="E1800" s="173"/>
      <c r="F1800" s="1710">
        <f t="shared" si="2765"/>
        <v>13036</v>
      </c>
      <c r="G1800" s="745">
        <f t="shared" si="2765"/>
        <v>10863.333333333334</v>
      </c>
      <c r="H1800" s="745">
        <f t="shared" si="2765"/>
        <v>10681</v>
      </c>
      <c r="I1800" s="745">
        <f t="shared" si="2765"/>
        <v>98.321571034059517</v>
      </c>
      <c r="J1800" s="2278"/>
      <c r="K1800" s="2278"/>
      <c r="L1800" s="2279"/>
      <c r="M1800" s="2279"/>
      <c r="N1800" s="2279"/>
      <c r="O1800" s="2279"/>
      <c r="P1800" s="2279"/>
      <c r="Q1800" s="2279"/>
      <c r="R1800" s="2498">
        <f t="shared" ref="R1800:AI1800" si="2826">R1691</f>
        <v>54264.403890000001</v>
      </c>
      <c r="S1800" s="2498">
        <f t="shared" si="2826"/>
        <v>54264.403890000001</v>
      </c>
      <c r="T1800" s="2498">
        <f t="shared" ref="T1800:U1800" si="2827">T1691</f>
        <v>54264.403890000001</v>
      </c>
      <c r="U1800" s="2498">
        <f t="shared" si="2827"/>
        <v>54264.403890000001</v>
      </c>
      <c r="V1800" s="2498">
        <f t="shared" ref="V1800:W1800" si="2828">V1691</f>
        <v>54264.403890000001</v>
      </c>
      <c r="W1800" s="2498">
        <f t="shared" si="2828"/>
        <v>54264.403890000001</v>
      </c>
      <c r="X1800" s="2498">
        <f t="shared" ref="X1800:Y1800" si="2829">X1691</f>
        <v>54264.403890000001</v>
      </c>
      <c r="Y1800" s="2498">
        <f t="shared" si="2829"/>
        <v>54264.403890000001</v>
      </c>
      <c r="Z1800" s="2498">
        <f t="shared" ref="Z1800:AA1800" si="2830">Z1691</f>
        <v>54264.403890000001</v>
      </c>
      <c r="AA1800" s="2498">
        <f t="shared" si="2830"/>
        <v>54264.403890000001</v>
      </c>
      <c r="AB1800" s="2498">
        <f t="shared" si="2826"/>
        <v>45220.336575000001</v>
      </c>
      <c r="AC1800" s="2498">
        <f t="shared" si="2826"/>
        <v>44061.807939999984</v>
      </c>
      <c r="AD1800" s="2499">
        <f t="shared" si="2826"/>
        <v>0</v>
      </c>
      <c r="AE1800" s="2498">
        <f t="shared" si="2826"/>
        <v>0</v>
      </c>
      <c r="AF1800" s="2498">
        <f t="shared" si="2826"/>
        <v>-1158.5286350000179</v>
      </c>
      <c r="AG1800" s="2500">
        <f t="shared" si="2826"/>
        <v>0</v>
      </c>
      <c r="AH1800" s="2500">
        <f t="shared" si="2826"/>
        <v>-161.27319</v>
      </c>
      <c r="AI1800" s="2498">
        <f t="shared" si="2826"/>
        <v>43900.534749999984</v>
      </c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  <c r="BI1800" s="151"/>
      <c r="BJ1800" s="151"/>
      <c r="BK1800" s="151"/>
      <c r="BL1800" s="151"/>
      <c r="BM1800" s="151"/>
      <c r="BN1800" s="151"/>
      <c r="BO1800" s="151"/>
      <c r="BP1800" s="151"/>
      <c r="BQ1800" s="151"/>
      <c r="BR1800" s="151"/>
      <c r="BS1800" s="151"/>
      <c r="BT1800" s="151"/>
      <c r="BU1800" s="151"/>
      <c r="BV1800" s="151"/>
      <c r="BW1800" s="151"/>
      <c r="BX1800" s="151"/>
      <c r="BY1800" s="151"/>
      <c r="BZ1800" s="151"/>
      <c r="CA1800" s="151"/>
      <c r="CB1800" s="151"/>
      <c r="CC1800" s="151"/>
      <c r="CD1800" s="151"/>
      <c r="CE1800" s="151"/>
      <c r="CF1800" s="151"/>
      <c r="CG1800" s="151"/>
      <c r="CH1800" s="151"/>
      <c r="CI1800" s="151"/>
      <c r="CJ1800" s="151"/>
      <c r="CK1800" s="151"/>
      <c r="CL1800" s="151"/>
      <c r="CM1800" s="151"/>
      <c r="CN1800" s="151"/>
      <c r="CO1800" s="151"/>
      <c r="CP1800" s="151"/>
      <c r="CQ1800" s="151"/>
      <c r="CR1800" s="151"/>
      <c r="CS1800" s="151"/>
      <c r="CT1800" s="151"/>
      <c r="CU1800" s="151"/>
      <c r="CV1800" s="151"/>
      <c r="CW1800" s="151"/>
      <c r="CX1800" s="151"/>
      <c r="CY1800" s="151"/>
      <c r="CZ1800" s="151"/>
      <c r="DA1800" s="151"/>
      <c r="DB1800" s="151"/>
      <c r="DC1800" s="151"/>
      <c r="DD1800" s="151"/>
      <c r="DE1800" s="151"/>
      <c r="DF1800" s="151"/>
      <c r="DG1800" s="151"/>
      <c r="DH1800" s="151"/>
      <c r="DI1800" s="151"/>
      <c r="DJ1800" s="151"/>
      <c r="DK1800" s="151"/>
      <c r="DL1800" s="151"/>
      <c r="DM1800" s="151"/>
      <c r="DN1800" s="151"/>
      <c r="DO1800" s="151"/>
      <c r="DP1800" s="151"/>
      <c r="DQ1800" s="151"/>
      <c r="DR1800" s="151"/>
      <c r="DS1800" s="151"/>
      <c r="DT1800" s="151"/>
      <c r="DU1800" s="151"/>
      <c r="DV1800" s="151"/>
      <c r="DW1800" s="151"/>
      <c r="DX1800" s="151"/>
      <c r="DY1800" s="151"/>
      <c r="DZ1800" s="151"/>
      <c r="EA1800" s="151"/>
      <c r="EB1800" s="151"/>
      <c r="EC1800" s="151"/>
      <c r="ED1800" s="151"/>
      <c r="EE1800" s="151"/>
      <c r="EF1800" s="151"/>
      <c r="EG1800" s="151"/>
      <c r="EH1800" s="151"/>
      <c r="EI1800" s="151"/>
      <c r="EJ1800" s="151"/>
      <c r="EK1800" s="151"/>
      <c r="EL1800" s="151"/>
      <c r="EM1800" s="151"/>
      <c r="EN1800" s="151"/>
      <c r="EO1800" s="151"/>
      <c r="EP1800" s="151"/>
      <c r="EQ1800" s="151"/>
      <c r="ER1800" s="151"/>
      <c r="ES1800" s="151"/>
      <c r="ET1800" s="151"/>
      <c r="EU1800" s="151"/>
      <c r="EV1800" s="151"/>
      <c r="EW1800" s="151"/>
      <c r="EX1800" s="151"/>
      <c r="EY1800" s="151"/>
      <c r="EZ1800" s="151"/>
      <c r="FA1800" s="151"/>
      <c r="FB1800" s="151"/>
      <c r="FC1800" s="151"/>
      <c r="FD1800" s="151"/>
      <c r="FE1800" s="151"/>
      <c r="FF1800" s="151"/>
      <c r="FG1800" s="151"/>
      <c r="FH1800" s="151"/>
      <c r="FI1800" s="151"/>
      <c r="FJ1800" s="151"/>
      <c r="FK1800" s="151"/>
      <c r="FL1800" s="151"/>
      <c r="FM1800" s="151"/>
      <c r="FN1800" s="151"/>
      <c r="FO1800" s="151"/>
      <c r="FP1800" s="151"/>
      <c r="FQ1800" s="151"/>
      <c r="FR1800" s="151"/>
      <c r="FS1800" s="151"/>
      <c r="FT1800" s="151"/>
      <c r="FU1800" s="151"/>
      <c r="FV1800" s="151"/>
      <c r="FW1800" s="151"/>
      <c r="FX1800" s="151"/>
      <c r="FY1800" s="151"/>
      <c r="FZ1800" s="151"/>
      <c r="GA1800" s="151"/>
      <c r="GB1800" s="151"/>
      <c r="GC1800" s="151"/>
      <c r="GD1800" s="151"/>
      <c r="GE1800" s="151"/>
      <c r="GF1800" s="151"/>
      <c r="GG1800" s="151"/>
      <c r="GH1800" s="151"/>
      <c r="GI1800" s="151"/>
      <c r="GJ1800" s="151"/>
      <c r="GK1800" s="151"/>
      <c r="GL1800" s="151"/>
      <c r="GM1800" s="151"/>
      <c r="GN1800" s="151"/>
      <c r="GO1800" s="151"/>
      <c r="GP1800" s="151"/>
      <c r="GQ1800" s="151"/>
      <c r="GR1800" s="151"/>
      <c r="GS1800" s="151"/>
      <c r="GT1800" s="151"/>
      <c r="GU1800" s="151"/>
      <c r="GV1800" s="151"/>
      <c r="GW1800" s="151"/>
      <c r="GX1800" s="151"/>
      <c r="GY1800" s="151"/>
      <c r="GZ1800" s="151"/>
      <c r="HA1800" s="151"/>
      <c r="HB1800" s="151"/>
      <c r="HC1800" s="151"/>
      <c r="HD1800" s="151"/>
      <c r="HE1800" s="151"/>
      <c r="HF1800" s="151"/>
      <c r="HG1800" s="151"/>
      <c r="HH1800" s="151"/>
      <c r="HI1800" s="151"/>
      <c r="HJ1800" s="151"/>
      <c r="HK1800" s="151"/>
      <c r="HL1800" s="151"/>
      <c r="HM1800" s="151"/>
      <c r="HN1800" s="151"/>
      <c r="HO1800" s="151"/>
      <c r="HP1800" s="151"/>
      <c r="HQ1800" s="151"/>
      <c r="HR1800" s="151"/>
      <c r="HS1800" s="151"/>
      <c r="HT1800" s="151"/>
      <c r="HU1800" s="151"/>
      <c r="HV1800" s="151"/>
      <c r="HW1800" s="151"/>
      <c r="HX1800" s="151"/>
      <c r="HY1800" s="151"/>
      <c r="HZ1800" s="151"/>
      <c r="IA1800" s="151"/>
      <c r="IB1800" s="151"/>
      <c r="IC1800" s="151"/>
      <c r="ID1800" s="151"/>
      <c r="IE1800" s="151"/>
      <c r="IF1800" s="151"/>
      <c r="IG1800" s="151"/>
      <c r="IH1800" s="151"/>
      <c r="II1800" s="151"/>
      <c r="IJ1800" s="151"/>
      <c r="IK1800" s="151"/>
      <c r="IL1800" s="151"/>
      <c r="IM1800" s="151"/>
      <c r="IN1800" s="151"/>
      <c r="IO1800" s="151"/>
      <c r="IP1800" s="151"/>
      <c r="IQ1800" s="151"/>
      <c r="IR1800" s="151"/>
      <c r="IS1800" s="151"/>
      <c r="IT1800" s="151"/>
      <c r="IU1800" s="151"/>
      <c r="IV1800" s="151"/>
      <c r="IW1800" s="151"/>
      <c r="IX1800" s="151"/>
      <c r="IY1800" s="151"/>
    </row>
    <row r="1801" spans="1:259" s="851" customFormat="1" ht="30" x14ac:dyDescent="0.25">
      <c r="A1801" s="214"/>
      <c r="B1801" s="214">
        <v>1</v>
      </c>
      <c r="C1801" s="173" t="s">
        <v>459</v>
      </c>
      <c r="D1801" s="172"/>
      <c r="E1801" s="173"/>
      <c r="F1801" s="1710">
        <f t="shared" si="2765"/>
        <v>11191</v>
      </c>
      <c r="G1801" s="745">
        <f t="shared" si="2765"/>
        <v>9325.8333333333339</v>
      </c>
      <c r="H1801" s="745">
        <f t="shared" si="2765"/>
        <v>8814</v>
      </c>
      <c r="I1801" s="745">
        <f t="shared" si="2765"/>
        <v>94.511661156286294</v>
      </c>
      <c r="J1801" s="2278"/>
      <c r="K1801" s="2278"/>
      <c r="L1801" s="2279"/>
      <c r="M1801" s="2279"/>
      <c r="N1801" s="2279"/>
      <c r="O1801" s="2279"/>
      <c r="P1801" s="2279"/>
      <c r="Q1801" s="2279"/>
      <c r="R1801" s="2498">
        <f t="shared" ref="R1801:AI1801" si="2831">R1692</f>
        <v>49240.4</v>
      </c>
      <c r="S1801" s="2498">
        <f t="shared" si="2831"/>
        <v>49240.4</v>
      </c>
      <c r="T1801" s="2498">
        <f t="shared" ref="T1801:U1801" si="2832">T1692</f>
        <v>49240.4</v>
      </c>
      <c r="U1801" s="2498">
        <f t="shared" si="2832"/>
        <v>49240.4</v>
      </c>
      <c r="V1801" s="2498">
        <f t="shared" ref="V1801:W1801" si="2833">V1692</f>
        <v>49240.4</v>
      </c>
      <c r="W1801" s="2498">
        <f t="shared" si="2833"/>
        <v>49240.4</v>
      </c>
      <c r="X1801" s="2498">
        <f t="shared" ref="X1801:Y1801" si="2834">X1692</f>
        <v>49240.4</v>
      </c>
      <c r="Y1801" s="2498">
        <f t="shared" si="2834"/>
        <v>49240.4</v>
      </c>
      <c r="Z1801" s="2498">
        <f t="shared" ref="Z1801:AA1801" si="2835">Z1692</f>
        <v>49240.4</v>
      </c>
      <c r="AA1801" s="2498">
        <f t="shared" si="2835"/>
        <v>49240.4</v>
      </c>
      <c r="AB1801" s="2498">
        <f t="shared" si="2831"/>
        <v>41033.666666666672</v>
      </c>
      <c r="AC1801" s="2498">
        <f t="shared" si="2831"/>
        <v>39300.880959999988</v>
      </c>
      <c r="AD1801" s="2499">
        <f t="shared" si="2831"/>
        <v>0</v>
      </c>
      <c r="AE1801" s="2498">
        <f t="shared" si="2831"/>
        <v>0</v>
      </c>
      <c r="AF1801" s="2498">
        <f t="shared" si="2831"/>
        <v>-1732.7857066666838</v>
      </c>
      <c r="AG1801" s="2500">
        <f t="shared" si="2831"/>
        <v>0</v>
      </c>
      <c r="AH1801" s="2500">
        <f t="shared" si="2831"/>
        <v>-156.08505</v>
      </c>
      <c r="AI1801" s="2498">
        <f t="shared" si="2831"/>
        <v>39144.795909999986</v>
      </c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  <c r="BI1801" s="151"/>
      <c r="BJ1801" s="151"/>
      <c r="BK1801" s="151"/>
      <c r="BL1801" s="151"/>
      <c r="BM1801" s="151"/>
      <c r="BN1801" s="151"/>
      <c r="BO1801" s="151"/>
      <c r="BP1801" s="151"/>
      <c r="BQ1801" s="151"/>
      <c r="BR1801" s="151"/>
      <c r="BS1801" s="151"/>
      <c r="BT1801" s="151"/>
      <c r="BU1801" s="151"/>
      <c r="BV1801" s="151"/>
      <c r="BW1801" s="151"/>
      <c r="BX1801" s="151"/>
      <c r="BY1801" s="151"/>
      <c r="BZ1801" s="151"/>
      <c r="CA1801" s="151"/>
      <c r="CB1801" s="151"/>
      <c r="CC1801" s="151"/>
      <c r="CD1801" s="151"/>
      <c r="CE1801" s="151"/>
      <c r="CF1801" s="151"/>
      <c r="CG1801" s="151"/>
      <c r="CH1801" s="151"/>
      <c r="CI1801" s="151"/>
      <c r="CJ1801" s="151"/>
      <c r="CK1801" s="151"/>
      <c r="CL1801" s="151"/>
      <c r="CM1801" s="151"/>
      <c r="CN1801" s="151"/>
      <c r="CO1801" s="151"/>
      <c r="CP1801" s="151"/>
      <c r="CQ1801" s="151"/>
      <c r="CR1801" s="151"/>
      <c r="CS1801" s="151"/>
      <c r="CT1801" s="151"/>
      <c r="CU1801" s="151"/>
      <c r="CV1801" s="151"/>
      <c r="CW1801" s="151"/>
      <c r="CX1801" s="151"/>
      <c r="CY1801" s="151"/>
      <c r="CZ1801" s="151"/>
      <c r="DA1801" s="151"/>
      <c r="DB1801" s="151"/>
      <c r="DC1801" s="151"/>
      <c r="DD1801" s="151"/>
      <c r="DE1801" s="151"/>
      <c r="DF1801" s="151"/>
      <c r="DG1801" s="151"/>
      <c r="DH1801" s="151"/>
      <c r="DI1801" s="151"/>
      <c r="DJ1801" s="151"/>
      <c r="DK1801" s="151"/>
      <c r="DL1801" s="151"/>
      <c r="DM1801" s="151"/>
      <c r="DN1801" s="151"/>
      <c r="DO1801" s="151"/>
      <c r="DP1801" s="151"/>
      <c r="DQ1801" s="151"/>
      <c r="DR1801" s="151"/>
      <c r="DS1801" s="151"/>
      <c r="DT1801" s="151"/>
      <c r="DU1801" s="151"/>
      <c r="DV1801" s="151"/>
      <c r="DW1801" s="151"/>
      <c r="DX1801" s="151"/>
      <c r="DY1801" s="151"/>
      <c r="DZ1801" s="151"/>
      <c r="EA1801" s="151"/>
      <c r="EB1801" s="151"/>
      <c r="EC1801" s="151"/>
      <c r="ED1801" s="151"/>
      <c r="EE1801" s="151"/>
      <c r="EF1801" s="151"/>
      <c r="EG1801" s="151"/>
      <c r="EH1801" s="151"/>
      <c r="EI1801" s="151"/>
      <c r="EJ1801" s="151"/>
      <c r="EK1801" s="151"/>
      <c r="EL1801" s="151"/>
      <c r="EM1801" s="151"/>
      <c r="EN1801" s="151"/>
      <c r="EO1801" s="151"/>
      <c r="EP1801" s="151"/>
      <c r="EQ1801" s="151"/>
      <c r="ER1801" s="151"/>
      <c r="ES1801" s="151"/>
      <c r="ET1801" s="151"/>
      <c r="EU1801" s="151"/>
      <c r="EV1801" s="151"/>
      <c r="EW1801" s="151"/>
      <c r="EX1801" s="151"/>
      <c r="EY1801" s="151"/>
      <c r="EZ1801" s="151"/>
      <c r="FA1801" s="151"/>
      <c r="FB1801" s="151"/>
      <c r="FC1801" s="151"/>
      <c r="FD1801" s="151"/>
      <c r="FE1801" s="151"/>
      <c r="FF1801" s="151"/>
      <c r="FG1801" s="151"/>
      <c r="FH1801" s="151"/>
      <c r="FI1801" s="151"/>
      <c r="FJ1801" s="151"/>
      <c r="FK1801" s="151"/>
      <c r="FL1801" s="151"/>
      <c r="FM1801" s="151"/>
      <c r="FN1801" s="151"/>
      <c r="FO1801" s="151"/>
      <c r="FP1801" s="151"/>
      <c r="FQ1801" s="151"/>
      <c r="FR1801" s="151"/>
      <c r="FS1801" s="151"/>
      <c r="FT1801" s="151"/>
      <c r="FU1801" s="151"/>
      <c r="FV1801" s="151"/>
      <c r="FW1801" s="151"/>
      <c r="FX1801" s="151"/>
      <c r="FY1801" s="151"/>
      <c r="FZ1801" s="151"/>
      <c r="GA1801" s="151"/>
      <c r="GB1801" s="151"/>
      <c r="GC1801" s="151"/>
      <c r="GD1801" s="151"/>
      <c r="GE1801" s="151"/>
      <c r="GF1801" s="151"/>
      <c r="GG1801" s="151"/>
      <c r="GH1801" s="151"/>
      <c r="GI1801" s="151"/>
      <c r="GJ1801" s="151"/>
      <c r="GK1801" s="151"/>
      <c r="GL1801" s="151"/>
      <c r="GM1801" s="151"/>
      <c r="GN1801" s="151"/>
      <c r="GO1801" s="151"/>
      <c r="GP1801" s="151"/>
      <c r="GQ1801" s="151"/>
      <c r="GR1801" s="151"/>
      <c r="GS1801" s="151"/>
      <c r="GT1801" s="151"/>
      <c r="GU1801" s="151"/>
      <c r="GV1801" s="151"/>
      <c r="GW1801" s="151"/>
      <c r="GX1801" s="151"/>
      <c r="GY1801" s="151"/>
      <c r="GZ1801" s="151"/>
      <c r="HA1801" s="151"/>
      <c r="HB1801" s="151"/>
      <c r="HC1801" s="151"/>
      <c r="HD1801" s="151"/>
      <c r="HE1801" s="151"/>
      <c r="HF1801" s="151"/>
      <c r="HG1801" s="151"/>
      <c r="HH1801" s="151"/>
      <c r="HI1801" s="151"/>
      <c r="HJ1801" s="151"/>
      <c r="HK1801" s="151"/>
      <c r="HL1801" s="151"/>
      <c r="HM1801" s="151"/>
      <c r="HN1801" s="151"/>
      <c r="HO1801" s="151"/>
      <c r="HP1801" s="151"/>
      <c r="HQ1801" s="151"/>
      <c r="HR1801" s="151"/>
      <c r="HS1801" s="151"/>
      <c r="HT1801" s="151"/>
      <c r="HU1801" s="151"/>
      <c r="HV1801" s="151"/>
      <c r="HW1801" s="151"/>
      <c r="HX1801" s="151"/>
      <c r="HY1801" s="151"/>
      <c r="HZ1801" s="151"/>
      <c r="IA1801" s="151"/>
      <c r="IB1801" s="151"/>
      <c r="IC1801" s="151"/>
      <c r="ID1801" s="151"/>
      <c r="IE1801" s="151"/>
      <c r="IF1801" s="151"/>
      <c r="IG1801" s="151"/>
      <c r="IH1801" s="151"/>
      <c r="II1801" s="151"/>
      <c r="IJ1801" s="151"/>
      <c r="IK1801" s="151"/>
      <c r="IL1801" s="151"/>
      <c r="IM1801" s="151"/>
      <c r="IN1801" s="151"/>
      <c r="IO1801" s="151"/>
      <c r="IP1801" s="151"/>
      <c r="IQ1801" s="151"/>
      <c r="IR1801" s="151"/>
      <c r="IS1801" s="151"/>
      <c r="IT1801" s="151"/>
      <c r="IU1801" s="151"/>
      <c r="IV1801" s="151"/>
      <c r="IW1801" s="151"/>
      <c r="IX1801" s="151"/>
      <c r="IY1801" s="151"/>
    </row>
    <row r="1802" spans="1:259" s="851" customFormat="1" ht="60" x14ac:dyDescent="0.25">
      <c r="A1802" s="214"/>
      <c r="B1802" s="214">
        <v>1</v>
      </c>
      <c r="C1802" s="173" t="s">
        <v>479</v>
      </c>
      <c r="D1802" s="172"/>
      <c r="E1802" s="173"/>
      <c r="F1802" s="1710">
        <f t="shared" si="2765"/>
        <v>0</v>
      </c>
      <c r="G1802" s="745">
        <f t="shared" si="2765"/>
        <v>0</v>
      </c>
      <c r="H1802" s="745">
        <f t="shared" si="2765"/>
        <v>0</v>
      </c>
      <c r="I1802" s="745">
        <f t="shared" si="2765"/>
        <v>0</v>
      </c>
      <c r="J1802" s="2278"/>
      <c r="K1802" s="2278"/>
      <c r="L1802" s="2279"/>
      <c r="M1802" s="2279"/>
      <c r="N1802" s="2279"/>
      <c r="O1802" s="2279"/>
      <c r="P1802" s="2279"/>
      <c r="Q1802" s="2279"/>
      <c r="R1802" s="2498">
        <f t="shared" ref="R1802:AI1803" si="2836">R1693</f>
        <v>0</v>
      </c>
      <c r="S1802" s="2498">
        <f t="shared" si="2836"/>
        <v>0</v>
      </c>
      <c r="T1802" s="2498">
        <f t="shared" ref="T1802:U1803" si="2837">T1693</f>
        <v>0</v>
      </c>
      <c r="U1802" s="2498">
        <f t="shared" si="2837"/>
        <v>0</v>
      </c>
      <c r="V1802" s="2498">
        <f t="shared" ref="V1802:W1803" si="2838">V1693</f>
        <v>0</v>
      </c>
      <c r="W1802" s="2498">
        <f t="shared" si="2838"/>
        <v>0</v>
      </c>
      <c r="X1802" s="2498">
        <f t="shared" ref="X1802:Y1802" si="2839">X1693</f>
        <v>0</v>
      </c>
      <c r="Y1802" s="2498">
        <f t="shared" si="2839"/>
        <v>0</v>
      </c>
      <c r="Z1802" s="2498">
        <f t="shared" ref="Z1802:AA1802" si="2840">Z1693</f>
        <v>0</v>
      </c>
      <c r="AA1802" s="2498">
        <f t="shared" si="2840"/>
        <v>0</v>
      </c>
      <c r="AB1802" s="2498">
        <f t="shared" si="2836"/>
        <v>0</v>
      </c>
      <c r="AC1802" s="2498">
        <f t="shared" si="2836"/>
        <v>0</v>
      </c>
      <c r="AD1802" s="2499">
        <f t="shared" si="2836"/>
        <v>0</v>
      </c>
      <c r="AE1802" s="2498">
        <f t="shared" si="2836"/>
        <v>0</v>
      </c>
      <c r="AF1802" s="2498">
        <f t="shared" si="2836"/>
        <v>0</v>
      </c>
      <c r="AG1802" s="2500">
        <f t="shared" si="2836"/>
        <v>0</v>
      </c>
      <c r="AH1802" s="2500">
        <f t="shared" si="2836"/>
        <v>0</v>
      </c>
      <c r="AI1802" s="2498">
        <f t="shared" si="2836"/>
        <v>0</v>
      </c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  <c r="BI1802" s="151"/>
      <c r="BJ1802" s="151"/>
      <c r="BK1802" s="151"/>
      <c r="BL1802" s="151"/>
      <c r="BM1802" s="151"/>
      <c r="BN1802" s="151"/>
      <c r="BO1802" s="151"/>
      <c r="BP1802" s="151"/>
      <c r="BQ1802" s="151"/>
      <c r="BR1802" s="151"/>
      <c r="BS1802" s="151"/>
      <c r="BT1802" s="151"/>
      <c r="BU1802" s="151"/>
      <c r="BV1802" s="151"/>
      <c r="BW1802" s="151"/>
      <c r="BX1802" s="151"/>
      <c r="BY1802" s="151"/>
      <c r="BZ1802" s="151"/>
      <c r="CA1802" s="151"/>
      <c r="CB1802" s="151"/>
      <c r="CC1802" s="151"/>
      <c r="CD1802" s="151"/>
      <c r="CE1802" s="151"/>
      <c r="CF1802" s="151"/>
      <c r="CG1802" s="151"/>
      <c r="CH1802" s="151"/>
      <c r="CI1802" s="151"/>
      <c r="CJ1802" s="151"/>
      <c r="CK1802" s="151"/>
      <c r="CL1802" s="151"/>
      <c r="CM1802" s="151"/>
      <c r="CN1802" s="151"/>
      <c r="CO1802" s="151"/>
      <c r="CP1802" s="151"/>
      <c r="CQ1802" s="151"/>
      <c r="CR1802" s="151"/>
      <c r="CS1802" s="151"/>
      <c r="CT1802" s="151"/>
      <c r="CU1802" s="151"/>
      <c r="CV1802" s="151"/>
      <c r="CW1802" s="151"/>
      <c r="CX1802" s="151"/>
      <c r="CY1802" s="151"/>
      <c r="CZ1802" s="151"/>
      <c r="DA1802" s="151"/>
      <c r="DB1802" s="151"/>
      <c r="DC1802" s="151"/>
      <c r="DD1802" s="151"/>
      <c r="DE1802" s="151"/>
      <c r="DF1802" s="151"/>
      <c r="DG1802" s="151"/>
      <c r="DH1802" s="151"/>
      <c r="DI1802" s="151"/>
      <c r="DJ1802" s="151"/>
      <c r="DK1802" s="151"/>
      <c r="DL1802" s="151"/>
      <c r="DM1802" s="151"/>
      <c r="DN1802" s="151"/>
      <c r="DO1802" s="151"/>
      <c r="DP1802" s="151"/>
      <c r="DQ1802" s="151"/>
      <c r="DR1802" s="151"/>
      <c r="DS1802" s="151"/>
      <c r="DT1802" s="151"/>
      <c r="DU1802" s="151"/>
      <c r="DV1802" s="151"/>
      <c r="DW1802" s="151"/>
      <c r="DX1802" s="151"/>
      <c r="DY1802" s="151"/>
      <c r="DZ1802" s="151"/>
      <c r="EA1802" s="151"/>
      <c r="EB1802" s="151"/>
      <c r="EC1802" s="151"/>
      <c r="ED1802" s="151"/>
      <c r="EE1802" s="151"/>
      <c r="EF1802" s="151"/>
      <c r="EG1802" s="151"/>
      <c r="EH1802" s="151"/>
      <c r="EI1802" s="151"/>
      <c r="EJ1802" s="151"/>
      <c r="EK1802" s="151"/>
      <c r="EL1802" s="151"/>
      <c r="EM1802" s="151"/>
      <c r="EN1802" s="151"/>
      <c r="EO1802" s="151"/>
      <c r="EP1802" s="151"/>
      <c r="EQ1802" s="151"/>
      <c r="ER1802" s="151"/>
      <c r="ES1802" s="151"/>
      <c r="ET1802" s="151"/>
      <c r="EU1802" s="151"/>
      <c r="EV1802" s="151"/>
      <c r="EW1802" s="151"/>
      <c r="EX1802" s="151"/>
      <c r="EY1802" s="151"/>
      <c r="EZ1802" s="151"/>
      <c r="FA1802" s="151"/>
      <c r="FB1802" s="151"/>
      <c r="FC1802" s="151"/>
      <c r="FD1802" s="151"/>
      <c r="FE1802" s="151"/>
      <c r="FF1802" s="151"/>
      <c r="FG1802" s="151"/>
      <c r="FH1802" s="151"/>
      <c r="FI1802" s="151"/>
      <c r="FJ1802" s="151"/>
      <c r="FK1802" s="151"/>
      <c r="FL1802" s="151"/>
      <c r="FM1802" s="151"/>
      <c r="FN1802" s="151"/>
      <c r="FO1802" s="151"/>
      <c r="FP1802" s="151"/>
      <c r="FQ1802" s="151"/>
      <c r="FR1802" s="151"/>
      <c r="FS1802" s="151"/>
      <c r="FT1802" s="151"/>
      <c r="FU1802" s="151"/>
      <c r="FV1802" s="151"/>
      <c r="FW1802" s="151"/>
      <c r="FX1802" s="151"/>
      <c r="FY1802" s="151"/>
      <c r="FZ1802" s="151"/>
      <c r="GA1802" s="151"/>
      <c r="GB1802" s="151"/>
      <c r="GC1802" s="151"/>
      <c r="GD1802" s="151"/>
      <c r="GE1802" s="151"/>
      <c r="GF1802" s="151"/>
      <c r="GG1802" s="151"/>
      <c r="GH1802" s="151"/>
      <c r="GI1802" s="151"/>
      <c r="GJ1802" s="151"/>
      <c r="GK1802" s="151"/>
      <c r="GL1802" s="151"/>
      <c r="GM1802" s="151"/>
      <c r="GN1802" s="151"/>
      <c r="GO1802" s="151"/>
      <c r="GP1802" s="151"/>
      <c r="GQ1802" s="151"/>
      <c r="GR1802" s="151"/>
      <c r="GS1802" s="151"/>
      <c r="GT1802" s="151"/>
      <c r="GU1802" s="151"/>
      <c r="GV1802" s="151"/>
      <c r="GW1802" s="151"/>
      <c r="GX1802" s="151"/>
      <c r="GY1802" s="151"/>
      <c r="GZ1802" s="151"/>
      <c r="HA1802" s="151"/>
      <c r="HB1802" s="151"/>
      <c r="HC1802" s="151"/>
      <c r="HD1802" s="151"/>
      <c r="HE1802" s="151"/>
      <c r="HF1802" s="151"/>
      <c r="HG1802" s="151"/>
      <c r="HH1802" s="151"/>
      <c r="HI1802" s="151"/>
      <c r="HJ1802" s="151"/>
      <c r="HK1802" s="151"/>
      <c r="HL1802" s="151"/>
      <c r="HM1802" s="151"/>
      <c r="HN1802" s="151"/>
      <c r="HO1802" s="151"/>
      <c r="HP1802" s="151"/>
      <c r="HQ1802" s="151"/>
      <c r="HR1802" s="151"/>
      <c r="HS1802" s="151"/>
      <c r="HT1802" s="151"/>
      <c r="HU1802" s="151"/>
      <c r="HV1802" s="151"/>
      <c r="HW1802" s="151"/>
      <c r="HX1802" s="151"/>
      <c r="HY1802" s="151"/>
      <c r="HZ1802" s="151"/>
      <c r="IA1802" s="151"/>
      <c r="IB1802" s="151"/>
      <c r="IC1802" s="151"/>
      <c r="ID1802" s="151"/>
      <c r="IE1802" s="151"/>
      <c r="IF1802" s="151"/>
      <c r="IG1802" s="151"/>
      <c r="IH1802" s="151"/>
      <c r="II1802" s="151"/>
      <c r="IJ1802" s="151"/>
      <c r="IK1802" s="151"/>
      <c r="IL1802" s="151"/>
      <c r="IM1802" s="151"/>
      <c r="IN1802" s="151"/>
      <c r="IO1802" s="151"/>
      <c r="IP1802" s="151"/>
      <c r="IQ1802" s="151"/>
      <c r="IR1802" s="151"/>
      <c r="IS1802" s="151"/>
      <c r="IT1802" s="151"/>
      <c r="IU1802" s="151"/>
      <c r="IV1802" s="151"/>
      <c r="IW1802" s="151"/>
      <c r="IX1802" s="151"/>
      <c r="IY1802" s="151"/>
    </row>
    <row r="1803" spans="1:259" s="851" customFormat="1" ht="60" x14ac:dyDescent="0.25">
      <c r="A1803" s="214"/>
      <c r="B1803" s="214"/>
      <c r="C1803" s="173" t="s">
        <v>688</v>
      </c>
      <c r="D1803" s="172"/>
      <c r="E1803" s="173"/>
      <c r="F1803" s="1710">
        <f t="shared" si="2765"/>
        <v>1799</v>
      </c>
      <c r="G1803" s="745">
        <f t="shared" si="2765"/>
        <v>1349.25</v>
      </c>
      <c r="H1803" s="745">
        <f t="shared" si="2765"/>
        <v>232</v>
      </c>
      <c r="I1803" s="745">
        <f t="shared" si="2765"/>
        <v>17.19473781730591</v>
      </c>
      <c r="J1803" s="2278"/>
      <c r="K1803" s="2278"/>
      <c r="L1803" s="2279"/>
      <c r="M1803" s="2279"/>
      <c r="N1803" s="2279"/>
      <c r="O1803" s="2279"/>
      <c r="P1803" s="2279"/>
      <c r="Q1803" s="2279"/>
      <c r="R1803" s="2498">
        <f t="shared" si="2836"/>
        <v>0</v>
      </c>
      <c r="S1803" s="2498">
        <f t="shared" si="2836"/>
        <v>0</v>
      </c>
      <c r="T1803" s="2498">
        <f t="shared" si="2837"/>
        <v>0</v>
      </c>
      <c r="U1803" s="2498">
        <f t="shared" si="2837"/>
        <v>0</v>
      </c>
      <c r="V1803" s="2498">
        <f t="shared" si="2838"/>
        <v>0</v>
      </c>
      <c r="W1803" s="2498">
        <f t="shared" si="2838"/>
        <v>0</v>
      </c>
      <c r="X1803" s="2498">
        <f t="shared" ref="X1803:Y1803" si="2841">X1694</f>
        <v>0</v>
      </c>
      <c r="Y1803" s="2498">
        <f t="shared" si="2841"/>
        <v>0</v>
      </c>
      <c r="Z1803" s="2498">
        <f t="shared" ref="Z1803:AA1803" si="2842">Z1694</f>
        <v>0</v>
      </c>
      <c r="AA1803" s="2498">
        <f t="shared" si="2842"/>
        <v>0</v>
      </c>
      <c r="AB1803" s="2498">
        <f t="shared" si="2836"/>
        <v>0</v>
      </c>
      <c r="AC1803" s="2498">
        <f t="shared" si="2836"/>
        <v>541.10607999999991</v>
      </c>
      <c r="AD1803" s="2499">
        <f t="shared" si="2836"/>
        <v>0</v>
      </c>
      <c r="AE1803" s="2498">
        <f t="shared" si="2836"/>
        <v>0</v>
      </c>
      <c r="AF1803" s="2498">
        <f t="shared" si="2836"/>
        <v>0</v>
      </c>
      <c r="AG1803" s="2500">
        <f t="shared" si="2836"/>
        <v>0</v>
      </c>
      <c r="AH1803" s="2500">
        <f t="shared" si="2836"/>
        <v>0</v>
      </c>
      <c r="AI1803" s="2498">
        <f t="shared" si="2836"/>
        <v>541.10607999999991</v>
      </c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  <c r="BI1803" s="151"/>
      <c r="BJ1803" s="151"/>
      <c r="BK1803" s="151"/>
      <c r="BL1803" s="151"/>
      <c r="BM1803" s="151"/>
      <c r="BN1803" s="151"/>
      <c r="BO1803" s="151"/>
      <c r="BP1803" s="151"/>
      <c r="BQ1803" s="151"/>
      <c r="BR1803" s="151"/>
      <c r="BS1803" s="151"/>
      <c r="BT1803" s="151"/>
      <c r="BU1803" s="151"/>
      <c r="BV1803" s="151"/>
      <c r="BW1803" s="151"/>
      <c r="BX1803" s="151"/>
      <c r="BY1803" s="151"/>
      <c r="BZ1803" s="151"/>
      <c r="CA1803" s="151"/>
      <c r="CB1803" s="151"/>
      <c r="CC1803" s="151"/>
      <c r="CD1803" s="151"/>
      <c r="CE1803" s="151"/>
      <c r="CF1803" s="151"/>
      <c r="CG1803" s="151"/>
      <c r="CH1803" s="151"/>
      <c r="CI1803" s="151"/>
      <c r="CJ1803" s="151"/>
      <c r="CK1803" s="151"/>
      <c r="CL1803" s="151"/>
      <c r="CM1803" s="151"/>
      <c r="CN1803" s="151"/>
      <c r="CO1803" s="151"/>
      <c r="CP1803" s="151"/>
      <c r="CQ1803" s="151"/>
      <c r="CR1803" s="151"/>
      <c r="CS1803" s="151"/>
      <c r="CT1803" s="151"/>
      <c r="CU1803" s="151"/>
      <c r="CV1803" s="151"/>
      <c r="CW1803" s="151"/>
      <c r="CX1803" s="151"/>
      <c r="CY1803" s="151"/>
      <c r="CZ1803" s="151"/>
      <c r="DA1803" s="151"/>
      <c r="DB1803" s="151"/>
      <c r="DC1803" s="151"/>
      <c r="DD1803" s="151"/>
      <c r="DE1803" s="151"/>
      <c r="DF1803" s="151"/>
      <c r="DG1803" s="151"/>
      <c r="DH1803" s="151"/>
      <c r="DI1803" s="151"/>
      <c r="DJ1803" s="151"/>
      <c r="DK1803" s="151"/>
      <c r="DL1803" s="151"/>
      <c r="DM1803" s="151"/>
      <c r="DN1803" s="151"/>
      <c r="DO1803" s="151"/>
      <c r="DP1803" s="151"/>
      <c r="DQ1803" s="151"/>
      <c r="DR1803" s="151"/>
      <c r="DS1803" s="151"/>
      <c r="DT1803" s="151"/>
      <c r="DU1803" s="151"/>
      <c r="DV1803" s="151"/>
      <c r="DW1803" s="151"/>
      <c r="DX1803" s="151"/>
      <c r="DY1803" s="151"/>
      <c r="DZ1803" s="151"/>
      <c r="EA1803" s="151"/>
      <c r="EB1803" s="151"/>
      <c r="EC1803" s="151"/>
      <c r="ED1803" s="151"/>
      <c r="EE1803" s="151"/>
      <c r="EF1803" s="151"/>
      <c r="EG1803" s="151"/>
      <c r="EH1803" s="151"/>
      <c r="EI1803" s="151"/>
      <c r="EJ1803" s="151"/>
      <c r="EK1803" s="151"/>
      <c r="EL1803" s="151"/>
      <c r="EM1803" s="151"/>
      <c r="EN1803" s="151"/>
      <c r="EO1803" s="151"/>
      <c r="EP1803" s="151"/>
      <c r="EQ1803" s="151"/>
      <c r="ER1803" s="151"/>
      <c r="ES1803" s="151"/>
      <c r="ET1803" s="151"/>
      <c r="EU1803" s="151"/>
      <c r="EV1803" s="151"/>
      <c r="EW1803" s="151"/>
      <c r="EX1803" s="151"/>
      <c r="EY1803" s="151"/>
      <c r="EZ1803" s="151"/>
      <c r="FA1803" s="151"/>
      <c r="FB1803" s="151"/>
      <c r="FC1803" s="151"/>
      <c r="FD1803" s="151"/>
      <c r="FE1803" s="151"/>
      <c r="FF1803" s="151"/>
      <c r="FG1803" s="151"/>
      <c r="FH1803" s="151"/>
      <c r="FI1803" s="151"/>
      <c r="FJ1803" s="151"/>
      <c r="FK1803" s="151"/>
      <c r="FL1803" s="151"/>
      <c r="FM1803" s="151"/>
      <c r="FN1803" s="151"/>
      <c r="FO1803" s="151"/>
      <c r="FP1803" s="151"/>
      <c r="FQ1803" s="151"/>
      <c r="FR1803" s="151"/>
      <c r="FS1803" s="151"/>
      <c r="FT1803" s="151"/>
      <c r="FU1803" s="151"/>
      <c r="FV1803" s="151"/>
      <c r="FW1803" s="151"/>
      <c r="FX1803" s="151"/>
      <c r="FY1803" s="151"/>
      <c r="FZ1803" s="151"/>
      <c r="GA1803" s="151"/>
      <c r="GB1803" s="151"/>
      <c r="GC1803" s="151"/>
      <c r="GD1803" s="151"/>
      <c r="GE1803" s="151"/>
      <c r="GF1803" s="151"/>
      <c r="GG1803" s="151"/>
      <c r="GH1803" s="151"/>
      <c r="GI1803" s="151"/>
      <c r="GJ1803" s="151"/>
      <c r="GK1803" s="151"/>
      <c r="GL1803" s="151"/>
      <c r="GM1803" s="151"/>
      <c r="GN1803" s="151"/>
      <c r="GO1803" s="151"/>
      <c r="GP1803" s="151"/>
      <c r="GQ1803" s="151"/>
      <c r="GR1803" s="151"/>
      <c r="GS1803" s="151"/>
      <c r="GT1803" s="151"/>
      <c r="GU1803" s="151"/>
      <c r="GV1803" s="151"/>
      <c r="GW1803" s="151"/>
      <c r="GX1803" s="151"/>
      <c r="GY1803" s="151"/>
      <c r="GZ1803" s="151"/>
      <c r="HA1803" s="151"/>
      <c r="HB1803" s="151"/>
      <c r="HC1803" s="151"/>
      <c r="HD1803" s="151"/>
      <c r="HE1803" s="151"/>
      <c r="HF1803" s="151"/>
      <c r="HG1803" s="151"/>
      <c r="HH1803" s="151"/>
      <c r="HI1803" s="151"/>
      <c r="HJ1803" s="151"/>
      <c r="HK1803" s="151"/>
      <c r="HL1803" s="151"/>
      <c r="HM1803" s="151"/>
      <c r="HN1803" s="151"/>
      <c r="HO1803" s="151"/>
      <c r="HP1803" s="151"/>
      <c r="HQ1803" s="151"/>
      <c r="HR1803" s="151"/>
      <c r="HS1803" s="151"/>
      <c r="HT1803" s="151"/>
      <c r="HU1803" s="151"/>
      <c r="HV1803" s="151"/>
      <c r="HW1803" s="151"/>
      <c r="HX1803" s="151"/>
      <c r="HY1803" s="151"/>
      <c r="HZ1803" s="151"/>
      <c r="IA1803" s="151"/>
      <c r="IB1803" s="151"/>
      <c r="IC1803" s="151"/>
      <c r="ID1803" s="151"/>
      <c r="IE1803" s="151"/>
      <c r="IF1803" s="151"/>
      <c r="IG1803" s="151"/>
      <c r="IH1803" s="151"/>
      <c r="II1803" s="151"/>
      <c r="IJ1803" s="151"/>
      <c r="IK1803" s="151"/>
      <c r="IL1803" s="151"/>
      <c r="IM1803" s="151"/>
      <c r="IN1803" s="151"/>
      <c r="IO1803" s="151"/>
      <c r="IP1803" s="151"/>
      <c r="IQ1803" s="151"/>
      <c r="IR1803" s="151"/>
      <c r="IS1803" s="151"/>
      <c r="IT1803" s="151"/>
      <c r="IU1803" s="151"/>
      <c r="IV1803" s="151"/>
      <c r="IW1803" s="151"/>
      <c r="IX1803" s="151"/>
      <c r="IY1803" s="151"/>
    </row>
    <row r="1804" spans="1:259" s="851" customFormat="1" ht="60" x14ac:dyDescent="0.25">
      <c r="A1804" s="214"/>
      <c r="B1804" s="214"/>
      <c r="C1804" s="173" t="s">
        <v>689</v>
      </c>
      <c r="D1804" s="172"/>
      <c r="E1804" s="173"/>
      <c r="F1804" s="1710"/>
      <c r="G1804" s="745"/>
      <c r="H1804" s="745"/>
      <c r="I1804" s="745"/>
      <c r="J1804" s="2278"/>
      <c r="K1804" s="2278"/>
      <c r="L1804" s="2279"/>
      <c r="M1804" s="2279"/>
      <c r="N1804" s="2279"/>
      <c r="O1804" s="2279"/>
      <c r="P1804" s="2279"/>
      <c r="Q1804" s="2279"/>
      <c r="R1804" s="2498"/>
      <c r="S1804" s="2498"/>
      <c r="T1804" s="2498"/>
      <c r="U1804" s="2498"/>
      <c r="V1804" s="2498"/>
      <c r="W1804" s="2498"/>
      <c r="X1804" s="2498"/>
      <c r="Y1804" s="2498"/>
      <c r="Z1804" s="2498"/>
      <c r="AA1804" s="2498"/>
      <c r="AB1804" s="2498"/>
      <c r="AC1804" s="2498"/>
      <c r="AD1804" s="2499"/>
      <c r="AE1804" s="2498"/>
      <c r="AF1804" s="2498"/>
      <c r="AG1804" s="2500"/>
      <c r="AH1804" s="2500"/>
      <c r="AI1804" s="2498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  <c r="BI1804" s="151"/>
      <c r="BJ1804" s="151"/>
      <c r="BK1804" s="151"/>
      <c r="BL1804" s="151"/>
      <c r="BM1804" s="151"/>
      <c r="BN1804" s="151"/>
      <c r="BO1804" s="151"/>
      <c r="BP1804" s="151"/>
      <c r="BQ1804" s="151"/>
      <c r="BR1804" s="151"/>
      <c r="BS1804" s="151"/>
      <c r="BT1804" s="151"/>
      <c r="BU1804" s="151"/>
      <c r="BV1804" s="151"/>
      <c r="BW1804" s="151"/>
      <c r="BX1804" s="151"/>
      <c r="BY1804" s="151"/>
      <c r="BZ1804" s="151"/>
      <c r="CA1804" s="151"/>
      <c r="CB1804" s="151"/>
      <c r="CC1804" s="151"/>
      <c r="CD1804" s="151"/>
      <c r="CE1804" s="151"/>
      <c r="CF1804" s="151"/>
      <c r="CG1804" s="151"/>
      <c r="CH1804" s="151"/>
      <c r="CI1804" s="151"/>
      <c r="CJ1804" s="151"/>
      <c r="CK1804" s="151"/>
      <c r="CL1804" s="151"/>
      <c r="CM1804" s="151"/>
      <c r="CN1804" s="151"/>
      <c r="CO1804" s="151"/>
      <c r="CP1804" s="151"/>
      <c r="CQ1804" s="151"/>
      <c r="CR1804" s="151"/>
      <c r="CS1804" s="151"/>
      <c r="CT1804" s="151"/>
      <c r="CU1804" s="151"/>
      <c r="CV1804" s="151"/>
      <c r="CW1804" s="151"/>
      <c r="CX1804" s="151"/>
      <c r="CY1804" s="151"/>
      <c r="CZ1804" s="151"/>
      <c r="DA1804" s="151"/>
      <c r="DB1804" s="151"/>
      <c r="DC1804" s="151"/>
      <c r="DD1804" s="151"/>
      <c r="DE1804" s="151"/>
      <c r="DF1804" s="151"/>
      <c r="DG1804" s="151"/>
      <c r="DH1804" s="151"/>
      <c r="DI1804" s="151"/>
      <c r="DJ1804" s="151"/>
      <c r="DK1804" s="151"/>
      <c r="DL1804" s="151"/>
      <c r="DM1804" s="151"/>
      <c r="DN1804" s="151"/>
      <c r="DO1804" s="151"/>
      <c r="DP1804" s="151"/>
      <c r="DQ1804" s="151"/>
      <c r="DR1804" s="151"/>
      <c r="DS1804" s="151"/>
      <c r="DT1804" s="151"/>
      <c r="DU1804" s="151"/>
      <c r="DV1804" s="151"/>
      <c r="DW1804" s="151"/>
      <c r="DX1804" s="151"/>
      <c r="DY1804" s="151"/>
      <c r="DZ1804" s="151"/>
      <c r="EA1804" s="151"/>
      <c r="EB1804" s="151"/>
      <c r="EC1804" s="151"/>
      <c r="ED1804" s="151"/>
      <c r="EE1804" s="151"/>
      <c r="EF1804" s="151"/>
      <c r="EG1804" s="151"/>
      <c r="EH1804" s="151"/>
      <c r="EI1804" s="151"/>
      <c r="EJ1804" s="151"/>
      <c r="EK1804" s="151"/>
      <c r="EL1804" s="151"/>
      <c r="EM1804" s="151"/>
      <c r="EN1804" s="151"/>
      <c r="EO1804" s="151"/>
      <c r="EP1804" s="151"/>
      <c r="EQ1804" s="151"/>
      <c r="ER1804" s="151"/>
      <c r="ES1804" s="151"/>
      <c r="ET1804" s="151"/>
      <c r="EU1804" s="151"/>
      <c r="EV1804" s="151"/>
      <c r="EW1804" s="151"/>
      <c r="EX1804" s="151"/>
      <c r="EY1804" s="151"/>
      <c r="EZ1804" s="151"/>
      <c r="FA1804" s="151"/>
      <c r="FB1804" s="151"/>
      <c r="FC1804" s="151"/>
      <c r="FD1804" s="151"/>
      <c r="FE1804" s="151"/>
      <c r="FF1804" s="151"/>
      <c r="FG1804" s="151"/>
      <c r="FH1804" s="151"/>
      <c r="FI1804" s="151"/>
      <c r="FJ1804" s="151"/>
      <c r="FK1804" s="151"/>
      <c r="FL1804" s="151"/>
      <c r="FM1804" s="151"/>
      <c r="FN1804" s="151"/>
      <c r="FO1804" s="151"/>
      <c r="FP1804" s="151"/>
      <c r="FQ1804" s="151"/>
      <c r="FR1804" s="151"/>
      <c r="FS1804" s="151"/>
      <c r="FT1804" s="151"/>
      <c r="FU1804" s="151"/>
      <c r="FV1804" s="151"/>
      <c r="FW1804" s="151"/>
      <c r="FX1804" s="151"/>
      <c r="FY1804" s="151"/>
      <c r="FZ1804" s="151"/>
      <c r="GA1804" s="151"/>
      <c r="GB1804" s="151"/>
      <c r="GC1804" s="151"/>
      <c r="GD1804" s="151"/>
      <c r="GE1804" s="151"/>
      <c r="GF1804" s="151"/>
      <c r="GG1804" s="151"/>
      <c r="GH1804" s="151"/>
      <c r="GI1804" s="151"/>
      <c r="GJ1804" s="151"/>
      <c r="GK1804" s="151"/>
      <c r="GL1804" s="151"/>
      <c r="GM1804" s="151"/>
      <c r="GN1804" s="151"/>
      <c r="GO1804" s="151"/>
      <c r="GP1804" s="151"/>
      <c r="GQ1804" s="151"/>
      <c r="GR1804" s="151"/>
      <c r="GS1804" s="151"/>
      <c r="GT1804" s="151"/>
      <c r="GU1804" s="151"/>
      <c r="GV1804" s="151"/>
      <c r="GW1804" s="151"/>
      <c r="GX1804" s="151"/>
      <c r="GY1804" s="151"/>
      <c r="GZ1804" s="151"/>
      <c r="HA1804" s="151"/>
      <c r="HB1804" s="151"/>
      <c r="HC1804" s="151"/>
      <c r="HD1804" s="151"/>
      <c r="HE1804" s="151"/>
      <c r="HF1804" s="151"/>
      <c r="HG1804" s="151"/>
      <c r="HH1804" s="151"/>
      <c r="HI1804" s="151"/>
      <c r="HJ1804" s="151"/>
      <c r="HK1804" s="151"/>
      <c r="HL1804" s="151"/>
      <c r="HM1804" s="151"/>
      <c r="HN1804" s="151"/>
      <c r="HO1804" s="151"/>
      <c r="HP1804" s="151"/>
      <c r="HQ1804" s="151"/>
      <c r="HR1804" s="151"/>
      <c r="HS1804" s="151"/>
      <c r="HT1804" s="151"/>
      <c r="HU1804" s="151"/>
      <c r="HV1804" s="151"/>
      <c r="HW1804" s="151"/>
      <c r="HX1804" s="151"/>
      <c r="HY1804" s="151"/>
      <c r="HZ1804" s="151"/>
      <c r="IA1804" s="151"/>
      <c r="IB1804" s="151"/>
      <c r="IC1804" s="151"/>
      <c r="ID1804" s="151"/>
      <c r="IE1804" s="151"/>
      <c r="IF1804" s="151"/>
      <c r="IG1804" s="151"/>
      <c r="IH1804" s="151"/>
      <c r="II1804" s="151"/>
      <c r="IJ1804" s="151"/>
      <c r="IK1804" s="151"/>
      <c r="IL1804" s="151"/>
      <c r="IM1804" s="151"/>
      <c r="IN1804" s="151"/>
      <c r="IO1804" s="151"/>
      <c r="IP1804" s="151"/>
      <c r="IQ1804" s="151"/>
      <c r="IR1804" s="151"/>
      <c r="IS1804" s="151"/>
      <c r="IT1804" s="151"/>
      <c r="IU1804" s="151"/>
      <c r="IV1804" s="151"/>
      <c r="IW1804" s="151"/>
      <c r="IX1804" s="151"/>
      <c r="IY1804" s="151"/>
    </row>
    <row r="1805" spans="1:259" s="851" customFormat="1" ht="30" x14ac:dyDescent="0.25">
      <c r="A1805" s="214"/>
      <c r="B1805" s="214">
        <v>1</v>
      </c>
      <c r="C1805" s="173" t="s">
        <v>460</v>
      </c>
      <c r="D1805" s="172"/>
      <c r="E1805" s="173"/>
      <c r="F1805" s="1710">
        <f t="shared" ref="F1805:I1807" si="2843">F1696</f>
        <v>1694</v>
      </c>
      <c r="G1805" s="745">
        <f t="shared" si="2843"/>
        <v>1411.6666666666665</v>
      </c>
      <c r="H1805" s="745">
        <f t="shared" si="2843"/>
        <v>1709</v>
      </c>
      <c r="I1805" s="745">
        <f t="shared" si="2843"/>
        <v>121.06257378984652</v>
      </c>
      <c r="J1805" s="2278"/>
      <c r="K1805" s="2278"/>
      <c r="L1805" s="2279"/>
      <c r="M1805" s="2279"/>
      <c r="N1805" s="2279"/>
      <c r="O1805" s="2279"/>
      <c r="P1805" s="2279"/>
      <c r="Q1805" s="2279"/>
      <c r="R1805" s="2498">
        <f t="shared" ref="R1805:AI1805" si="2844">R1696</f>
        <v>3599.50009</v>
      </c>
      <c r="S1805" s="2498">
        <f t="shared" si="2844"/>
        <v>3599.50009</v>
      </c>
      <c r="T1805" s="2498">
        <f t="shared" ref="T1805:U1805" si="2845">T1696</f>
        <v>3599.50009</v>
      </c>
      <c r="U1805" s="2498">
        <f t="shared" si="2845"/>
        <v>3599.50009</v>
      </c>
      <c r="V1805" s="2498">
        <f t="shared" ref="V1805:W1805" si="2846">V1696</f>
        <v>3599.50009</v>
      </c>
      <c r="W1805" s="2498">
        <f t="shared" si="2846"/>
        <v>3599.50009</v>
      </c>
      <c r="X1805" s="2498">
        <f t="shared" ref="X1805:Y1805" si="2847">X1696</f>
        <v>3599.50009</v>
      </c>
      <c r="Y1805" s="2498">
        <f t="shared" si="2847"/>
        <v>3599.50009</v>
      </c>
      <c r="Z1805" s="2498">
        <f t="shared" ref="Z1805:AA1805" si="2848">Z1696</f>
        <v>3599.50009</v>
      </c>
      <c r="AA1805" s="2498">
        <f t="shared" si="2848"/>
        <v>3599.50009</v>
      </c>
      <c r="AB1805" s="2498">
        <f t="shared" si="2844"/>
        <v>2999.5834083333334</v>
      </c>
      <c r="AC1805" s="2498">
        <f t="shared" si="2844"/>
        <v>3270.3865799999994</v>
      </c>
      <c r="AD1805" s="2499">
        <f t="shared" si="2844"/>
        <v>0</v>
      </c>
      <c r="AE1805" s="2498">
        <f t="shared" si="2844"/>
        <v>0</v>
      </c>
      <c r="AF1805" s="2498">
        <f t="shared" si="2844"/>
        <v>270.803171666666</v>
      </c>
      <c r="AG1805" s="2500">
        <f t="shared" si="2844"/>
        <v>0</v>
      </c>
      <c r="AH1805" s="2500">
        <f t="shared" si="2844"/>
        <v>0</v>
      </c>
      <c r="AI1805" s="2498">
        <f t="shared" si="2844"/>
        <v>3270.3865799999994</v>
      </c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  <c r="BI1805" s="151"/>
      <c r="BJ1805" s="151"/>
      <c r="BK1805" s="151"/>
      <c r="BL1805" s="151"/>
      <c r="BM1805" s="151"/>
      <c r="BN1805" s="151"/>
      <c r="BO1805" s="151"/>
      <c r="BP1805" s="151"/>
      <c r="BQ1805" s="151"/>
      <c r="BR1805" s="151"/>
      <c r="BS1805" s="151"/>
      <c r="BT1805" s="151"/>
      <c r="BU1805" s="151"/>
      <c r="BV1805" s="151"/>
      <c r="BW1805" s="151"/>
      <c r="BX1805" s="151"/>
      <c r="BY1805" s="151"/>
      <c r="BZ1805" s="151"/>
      <c r="CA1805" s="151"/>
      <c r="CB1805" s="151"/>
      <c r="CC1805" s="151"/>
      <c r="CD1805" s="151"/>
      <c r="CE1805" s="151"/>
      <c r="CF1805" s="151"/>
      <c r="CG1805" s="151"/>
      <c r="CH1805" s="151"/>
      <c r="CI1805" s="151"/>
      <c r="CJ1805" s="151"/>
      <c r="CK1805" s="151"/>
      <c r="CL1805" s="151"/>
      <c r="CM1805" s="151"/>
      <c r="CN1805" s="151"/>
      <c r="CO1805" s="151"/>
      <c r="CP1805" s="151"/>
      <c r="CQ1805" s="151"/>
      <c r="CR1805" s="151"/>
      <c r="CS1805" s="151"/>
      <c r="CT1805" s="151"/>
      <c r="CU1805" s="151"/>
      <c r="CV1805" s="151"/>
      <c r="CW1805" s="151"/>
      <c r="CX1805" s="151"/>
      <c r="CY1805" s="151"/>
      <c r="CZ1805" s="151"/>
      <c r="DA1805" s="151"/>
      <c r="DB1805" s="151"/>
      <c r="DC1805" s="151"/>
      <c r="DD1805" s="151"/>
      <c r="DE1805" s="151"/>
      <c r="DF1805" s="151"/>
      <c r="DG1805" s="151"/>
      <c r="DH1805" s="151"/>
      <c r="DI1805" s="151"/>
      <c r="DJ1805" s="151"/>
      <c r="DK1805" s="151"/>
      <c r="DL1805" s="151"/>
      <c r="DM1805" s="151"/>
      <c r="DN1805" s="151"/>
      <c r="DO1805" s="151"/>
      <c r="DP1805" s="151"/>
      <c r="DQ1805" s="151"/>
      <c r="DR1805" s="151"/>
      <c r="DS1805" s="151"/>
      <c r="DT1805" s="151"/>
      <c r="DU1805" s="151"/>
      <c r="DV1805" s="151"/>
      <c r="DW1805" s="151"/>
      <c r="DX1805" s="151"/>
      <c r="DY1805" s="151"/>
      <c r="DZ1805" s="151"/>
      <c r="EA1805" s="151"/>
      <c r="EB1805" s="151"/>
      <c r="EC1805" s="151"/>
      <c r="ED1805" s="151"/>
      <c r="EE1805" s="151"/>
      <c r="EF1805" s="151"/>
      <c r="EG1805" s="151"/>
      <c r="EH1805" s="151"/>
      <c r="EI1805" s="151"/>
      <c r="EJ1805" s="151"/>
      <c r="EK1805" s="151"/>
      <c r="EL1805" s="151"/>
      <c r="EM1805" s="151"/>
      <c r="EN1805" s="151"/>
      <c r="EO1805" s="151"/>
      <c r="EP1805" s="151"/>
      <c r="EQ1805" s="151"/>
      <c r="ER1805" s="151"/>
      <c r="ES1805" s="151"/>
      <c r="ET1805" s="151"/>
      <c r="EU1805" s="151"/>
      <c r="EV1805" s="151"/>
      <c r="EW1805" s="151"/>
      <c r="EX1805" s="151"/>
      <c r="EY1805" s="151"/>
      <c r="EZ1805" s="151"/>
      <c r="FA1805" s="151"/>
      <c r="FB1805" s="151"/>
      <c r="FC1805" s="151"/>
      <c r="FD1805" s="151"/>
      <c r="FE1805" s="151"/>
      <c r="FF1805" s="151"/>
      <c r="FG1805" s="151"/>
      <c r="FH1805" s="151"/>
      <c r="FI1805" s="151"/>
      <c r="FJ1805" s="151"/>
      <c r="FK1805" s="151"/>
      <c r="FL1805" s="151"/>
      <c r="FM1805" s="151"/>
      <c r="FN1805" s="151"/>
      <c r="FO1805" s="151"/>
      <c r="FP1805" s="151"/>
      <c r="FQ1805" s="151"/>
      <c r="FR1805" s="151"/>
      <c r="FS1805" s="151"/>
      <c r="FT1805" s="151"/>
      <c r="FU1805" s="151"/>
      <c r="FV1805" s="151"/>
      <c r="FW1805" s="151"/>
      <c r="FX1805" s="151"/>
      <c r="FY1805" s="151"/>
      <c r="FZ1805" s="151"/>
      <c r="GA1805" s="151"/>
      <c r="GB1805" s="151"/>
      <c r="GC1805" s="151"/>
      <c r="GD1805" s="151"/>
      <c r="GE1805" s="151"/>
      <c r="GF1805" s="151"/>
      <c r="GG1805" s="151"/>
      <c r="GH1805" s="151"/>
      <c r="GI1805" s="151"/>
      <c r="GJ1805" s="151"/>
      <c r="GK1805" s="151"/>
      <c r="GL1805" s="151"/>
      <c r="GM1805" s="151"/>
      <c r="GN1805" s="151"/>
      <c r="GO1805" s="151"/>
      <c r="GP1805" s="151"/>
      <c r="GQ1805" s="151"/>
      <c r="GR1805" s="151"/>
      <c r="GS1805" s="151"/>
      <c r="GT1805" s="151"/>
      <c r="GU1805" s="151"/>
      <c r="GV1805" s="151"/>
      <c r="GW1805" s="151"/>
      <c r="GX1805" s="151"/>
      <c r="GY1805" s="151"/>
      <c r="GZ1805" s="151"/>
      <c r="HA1805" s="151"/>
      <c r="HB1805" s="151"/>
      <c r="HC1805" s="151"/>
      <c r="HD1805" s="151"/>
      <c r="HE1805" s="151"/>
      <c r="HF1805" s="151"/>
      <c r="HG1805" s="151"/>
      <c r="HH1805" s="151"/>
      <c r="HI1805" s="151"/>
      <c r="HJ1805" s="151"/>
      <c r="HK1805" s="151"/>
      <c r="HL1805" s="151"/>
      <c r="HM1805" s="151"/>
      <c r="HN1805" s="151"/>
      <c r="HO1805" s="151"/>
      <c r="HP1805" s="151"/>
      <c r="HQ1805" s="151"/>
      <c r="HR1805" s="151"/>
      <c r="HS1805" s="151"/>
      <c r="HT1805" s="151"/>
      <c r="HU1805" s="151"/>
      <c r="HV1805" s="151"/>
      <c r="HW1805" s="151"/>
      <c r="HX1805" s="151"/>
      <c r="HY1805" s="151"/>
      <c r="HZ1805" s="151"/>
      <c r="IA1805" s="151"/>
      <c r="IB1805" s="151"/>
      <c r="IC1805" s="151"/>
      <c r="ID1805" s="151"/>
      <c r="IE1805" s="151"/>
      <c r="IF1805" s="151"/>
      <c r="IG1805" s="151"/>
      <c r="IH1805" s="151"/>
      <c r="II1805" s="151"/>
      <c r="IJ1805" s="151"/>
      <c r="IK1805" s="151"/>
      <c r="IL1805" s="151"/>
      <c r="IM1805" s="151"/>
      <c r="IN1805" s="151"/>
      <c r="IO1805" s="151"/>
      <c r="IP1805" s="151"/>
      <c r="IQ1805" s="151"/>
      <c r="IR1805" s="151"/>
      <c r="IS1805" s="151"/>
      <c r="IT1805" s="151"/>
      <c r="IU1805" s="151"/>
      <c r="IV1805" s="151"/>
      <c r="IW1805" s="151"/>
      <c r="IX1805" s="151"/>
      <c r="IY1805" s="151"/>
    </row>
    <row r="1806" spans="1:259" s="851" customFormat="1" ht="45" x14ac:dyDescent="0.25">
      <c r="A1806" s="214"/>
      <c r="B1806" s="214">
        <v>1</v>
      </c>
      <c r="C1806" s="291" t="s">
        <v>461</v>
      </c>
      <c r="D1806" s="172"/>
      <c r="E1806" s="173"/>
      <c r="F1806" s="1710">
        <f t="shared" si="2843"/>
        <v>0</v>
      </c>
      <c r="G1806" s="745">
        <f t="shared" si="2843"/>
        <v>0</v>
      </c>
      <c r="H1806" s="745">
        <f t="shared" si="2843"/>
        <v>0</v>
      </c>
      <c r="I1806" s="745">
        <f t="shared" si="2843"/>
        <v>0</v>
      </c>
      <c r="J1806" s="2278"/>
      <c r="K1806" s="2278"/>
      <c r="L1806" s="2279"/>
      <c r="M1806" s="2279"/>
      <c r="N1806" s="2279"/>
      <c r="O1806" s="2279"/>
      <c r="P1806" s="2279"/>
      <c r="Q1806" s="2279"/>
      <c r="R1806" s="2498">
        <f t="shared" ref="R1806:AI1806" si="2849">R1697</f>
        <v>0</v>
      </c>
      <c r="S1806" s="2498">
        <f t="shared" si="2849"/>
        <v>0</v>
      </c>
      <c r="T1806" s="2498">
        <f t="shared" ref="T1806:U1806" si="2850">T1697</f>
        <v>0</v>
      </c>
      <c r="U1806" s="2498">
        <f t="shared" si="2850"/>
        <v>0</v>
      </c>
      <c r="V1806" s="2498">
        <f t="shared" ref="V1806:W1806" si="2851">V1697</f>
        <v>0</v>
      </c>
      <c r="W1806" s="2498">
        <f t="shared" si="2851"/>
        <v>0</v>
      </c>
      <c r="X1806" s="2498">
        <f t="shared" ref="X1806:Y1806" si="2852">X1697</f>
        <v>0</v>
      </c>
      <c r="Y1806" s="2498">
        <f t="shared" si="2852"/>
        <v>0</v>
      </c>
      <c r="Z1806" s="2498">
        <f t="shared" ref="Z1806:AA1806" si="2853">Z1697</f>
        <v>0</v>
      </c>
      <c r="AA1806" s="2498">
        <f t="shared" si="2853"/>
        <v>0</v>
      </c>
      <c r="AB1806" s="2498">
        <f t="shared" si="2849"/>
        <v>0</v>
      </c>
      <c r="AC1806" s="2498">
        <f t="shared" si="2849"/>
        <v>0</v>
      </c>
      <c r="AD1806" s="2499">
        <f t="shared" si="2849"/>
        <v>0</v>
      </c>
      <c r="AE1806" s="2498">
        <f t="shared" si="2849"/>
        <v>0</v>
      </c>
      <c r="AF1806" s="2498">
        <f t="shared" si="2849"/>
        <v>0</v>
      </c>
      <c r="AG1806" s="2500">
        <f t="shared" si="2849"/>
        <v>0</v>
      </c>
      <c r="AH1806" s="2500">
        <f t="shared" si="2849"/>
        <v>0</v>
      </c>
      <c r="AI1806" s="2498">
        <f t="shared" si="2849"/>
        <v>0</v>
      </c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  <c r="BI1806" s="151"/>
      <c r="BJ1806" s="151"/>
      <c r="BK1806" s="151"/>
      <c r="BL1806" s="151"/>
      <c r="BM1806" s="151"/>
      <c r="BN1806" s="151"/>
      <c r="BO1806" s="151"/>
      <c r="BP1806" s="151"/>
      <c r="BQ1806" s="151"/>
      <c r="BR1806" s="151"/>
      <c r="BS1806" s="151"/>
      <c r="BT1806" s="151"/>
      <c r="BU1806" s="151"/>
      <c r="BV1806" s="151"/>
      <c r="BW1806" s="151"/>
      <c r="BX1806" s="151"/>
      <c r="BY1806" s="151"/>
      <c r="BZ1806" s="151"/>
      <c r="CA1806" s="151"/>
      <c r="CB1806" s="151"/>
      <c r="CC1806" s="151"/>
      <c r="CD1806" s="151"/>
      <c r="CE1806" s="151"/>
      <c r="CF1806" s="151"/>
      <c r="CG1806" s="151"/>
      <c r="CH1806" s="151"/>
      <c r="CI1806" s="151"/>
      <c r="CJ1806" s="151"/>
      <c r="CK1806" s="151"/>
      <c r="CL1806" s="151"/>
      <c r="CM1806" s="151"/>
      <c r="CN1806" s="151"/>
      <c r="CO1806" s="151"/>
      <c r="CP1806" s="151"/>
      <c r="CQ1806" s="151"/>
      <c r="CR1806" s="151"/>
      <c r="CS1806" s="151"/>
      <c r="CT1806" s="151"/>
      <c r="CU1806" s="151"/>
      <c r="CV1806" s="151"/>
      <c r="CW1806" s="151"/>
      <c r="CX1806" s="151"/>
      <c r="CY1806" s="151"/>
      <c r="CZ1806" s="151"/>
      <c r="DA1806" s="151"/>
      <c r="DB1806" s="151"/>
      <c r="DC1806" s="151"/>
      <c r="DD1806" s="151"/>
      <c r="DE1806" s="151"/>
      <c r="DF1806" s="151"/>
      <c r="DG1806" s="151"/>
      <c r="DH1806" s="151"/>
      <c r="DI1806" s="151"/>
      <c r="DJ1806" s="151"/>
      <c r="DK1806" s="151"/>
      <c r="DL1806" s="151"/>
      <c r="DM1806" s="151"/>
      <c r="DN1806" s="151"/>
      <c r="DO1806" s="151"/>
      <c r="DP1806" s="151"/>
      <c r="DQ1806" s="151"/>
      <c r="DR1806" s="151"/>
      <c r="DS1806" s="151"/>
      <c r="DT1806" s="151"/>
      <c r="DU1806" s="151"/>
      <c r="DV1806" s="151"/>
      <c r="DW1806" s="151"/>
      <c r="DX1806" s="151"/>
      <c r="DY1806" s="151"/>
      <c r="DZ1806" s="151"/>
      <c r="EA1806" s="151"/>
      <c r="EB1806" s="151"/>
      <c r="EC1806" s="151"/>
      <c r="ED1806" s="151"/>
      <c r="EE1806" s="151"/>
      <c r="EF1806" s="151"/>
      <c r="EG1806" s="151"/>
      <c r="EH1806" s="151"/>
      <c r="EI1806" s="151"/>
      <c r="EJ1806" s="151"/>
      <c r="EK1806" s="151"/>
      <c r="EL1806" s="151"/>
      <c r="EM1806" s="151"/>
      <c r="EN1806" s="151"/>
      <c r="EO1806" s="151"/>
      <c r="EP1806" s="151"/>
      <c r="EQ1806" s="151"/>
      <c r="ER1806" s="151"/>
      <c r="ES1806" s="151"/>
      <c r="ET1806" s="151"/>
      <c r="EU1806" s="151"/>
      <c r="EV1806" s="151"/>
      <c r="EW1806" s="151"/>
      <c r="EX1806" s="151"/>
      <c r="EY1806" s="151"/>
      <c r="EZ1806" s="151"/>
      <c r="FA1806" s="151"/>
      <c r="FB1806" s="151"/>
      <c r="FC1806" s="151"/>
      <c r="FD1806" s="151"/>
      <c r="FE1806" s="151"/>
      <c r="FF1806" s="151"/>
      <c r="FG1806" s="151"/>
      <c r="FH1806" s="151"/>
      <c r="FI1806" s="151"/>
      <c r="FJ1806" s="151"/>
      <c r="FK1806" s="151"/>
      <c r="FL1806" s="151"/>
      <c r="FM1806" s="151"/>
      <c r="FN1806" s="151"/>
      <c r="FO1806" s="151"/>
      <c r="FP1806" s="151"/>
      <c r="FQ1806" s="151"/>
      <c r="FR1806" s="151"/>
      <c r="FS1806" s="151"/>
      <c r="FT1806" s="151"/>
      <c r="FU1806" s="151"/>
      <c r="FV1806" s="151"/>
      <c r="FW1806" s="151"/>
      <c r="FX1806" s="151"/>
      <c r="FY1806" s="151"/>
      <c r="FZ1806" s="151"/>
      <c r="GA1806" s="151"/>
      <c r="GB1806" s="151"/>
      <c r="GC1806" s="151"/>
      <c r="GD1806" s="151"/>
      <c r="GE1806" s="151"/>
      <c r="GF1806" s="151"/>
      <c r="GG1806" s="151"/>
      <c r="GH1806" s="151"/>
      <c r="GI1806" s="151"/>
      <c r="GJ1806" s="151"/>
      <c r="GK1806" s="151"/>
      <c r="GL1806" s="151"/>
      <c r="GM1806" s="151"/>
      <c r="GN1806" s="151"/>
      <c r="GO1806" s="151"/>
      <c r="GP1806" s="151"/>
      <c r="GQ1806" s="151"/>
      <c r="GR1806" s="151"/>
      <c r="GS1806" s="151"/>
      <c r="GT1806" s="151"/>
      <c r="GU1806" s="151"/>
      <c r="GV1806" s="151"/>
      <c r="GW1806" s="151"/>
      <c r="GX1806" s="151"/>
      <c r="GY1806" s="151"/>
      <c r="GZ1806" s="151"/>
      <c r="HA1806" s="151"/>
      <c r="HB1806" s="151"/>
      <c r="HC1806" s="151"/>
      <c r="HD1806" s="151"/>
      <c r="HE1806" s="151"/>
      <c r="HF1806" s="151"/>
      <c r="HG1806" s="151"/>
      <c r="HH1806" s="151"/>
      <c r="HI1806" s="151"/>
      <c r="HJ1806" s="151"/>
      <c r="HK1806" s="151"/>
      <c r="HL1806" s="151"/>
      <c r="HM1806" s="151"/>
      <c r="HN1806" s="151"/>
      <c r="HO1806" s="151"/>
      <c r="HP1806" s="151"/>
      <c r="HQ1806" s="151"/>
      <c r="HR1806" s="151"/>
      <c r="HS1806" s="151"/>
      <c r="HT1806" s="151"/>
      <c r="HU1806" s="151"/>
      <c r="HV1806" s="151"/>
      <c r="HW1806" s="151"/>
      <c r="HX1806" s="151"/>
      <c r="HY1806" s="151"/>
      <c r="HZ1806" s="151"/>
      <c r="IA1806" s="151"/>
      <c r="IB1806" s="151"/>
      <c r="IC1806" s="151"/>
      <c r="ID1806" s="151"/>
      <c r="IE1806" s="151"/>
      <c r="IF1806" s="151"/>
      <c r="IG1806" s="151"/>
      <c r="IH1806" s="151"/>
      <c r="II1806" s="151"/>
      <c r="IJ1806" s="151"/>
      <c r="IK1806" s="151"/>
      <c r="IL1806" s="151"/>
      <c r="IM1806" s="151"/>
      <c r="IN1806" s="151"/>
      <c r="IO1806" s="151"/>
      <c r="IP1806" s="151"/>
      <c r="IQ1806" s="151"/>
      <c r="IR1806" s="151"/>
      <c r="IS1806" s="151"/>
      <c r="IT1806" s="151"/>
      <c r="IU1806" s="151"/>
      <c r="IV1806" s="151"/>
      <c r="IW1806" s="151"/>
      <c r="IX1806" s="151"/>
      <c r="IY1806" s="151"/>
    </row>
    <row r="1807" spans="1:259" s="851" customFormat="1" ht="45" x14ac:dyDescent="0.25">
      <c r="A1807" s="214"/>
      <c r="B1807" s="214">
        <v>1</v>
      </c>
      <c r="C1807" s="173" t="s">
        <v>462</v>
      </c>
      <c r="D1807" s="172"/>
      <c r="E1807" s="173"/>
      <c r="F1807" s="1710">
        <f t="shared" si="2843"/>
        <v>0</v>
      </c>
      <c r="G1807" s="745">
        <f t="shared" si="2843"/>
        <v>0</v>
      </c>
      <c r="H1807" s="745">
        <f t="shared" si="2843"/>
        <v>0</v>
      </c>
      <c r="I1807" s="745">
        <f t="shared" si="2843"/>
        <v>0</v>
      </c>
      <c r="J1807" s="2278"/>
      <c r="K1807" s="2278"/>
      <c r="L1807" s="2279"/>
      <c r="M1807" s="2279"/>
      <c r="N1807" s="2279"/>
      <c r="O1807" s="2279"/>
      <c r="P1807" s="2279"/>
      <c r="Q1807" s="2279"/>
      <c r="R1807" s="2498">
        <f t="shared" ref="R1807:AI1807" si="2854">R1698</f>
        <v>0</v>
      </c>
      <c r="S1807" s="2498">
        <f t="shared" si="2854"/>
        <v>0</v>
      </c>
      <c r="T1807" s="2498">
        <f t="shared" ref="T1807:U1807" si="2855">T1698</f>
        <v>0</v>
      </c>
      <c r="U1807" s="2498">
        <f t="shared" si="2855"/>
        <v>0</v>
      </c>
      <c r="V1807" s="2498">
        <f t="shared" ref="V1807:W1807" si="2856">V1698</f>
        <v>0</v>
      </c>
      <c r="W1807" s="2498">
        <f t="shared" si="2856"/>
        <v>0</v>
      </c>
      <c r="X1807" s="2498">
        <f t="shared" ref="X1807:Y1807" si="2857">X1698</f>
        <v>0</v>
      </c>
      <c r="Y1807" s="2498">
        <f t="shared" si="2857"/>
        <v>0</v>
      </c>
      <c r="Z1807" s="2498">
        <f t="shared" ref="Z1807:AA1807" si="2858">Z1698</f>
        <v>0</v>
      </c>
      <c r="AA1807" s="2498">
        <f t="shared" si="2858"/>
        <v>0</v>
      </c>
      <c r="AB1807" s="2498">
        <f t="shared" si="2854"/>
        <v>0</v>
      </c>
      <c r="AC1807" s="2498">
        <f t="shared" si="2854"/>
        <v>0</v>
      </c>
      <c r="AD1807" s="2499">
        <f t="shared" si="2854"/>
        <v>0</v>
      </c>
      <c r="AE1807" s="2498">
        <f t="shared" si="2854"/>
        <v>0</v>
      </c>
      <c r="AF1807" s="2498">
        <f t="shared" si="2854"/>
        <v>0</v>
      </c>
      <c r="AG1807" s="2500">
        <f t="shared" si="2854"/>
        <v>0</v>
      </c>
      <c r="AH1807" s="2500">
        <f t="shared" si="2854"/>
        <v>0</v>
      </c>
      <c r="AI1807" s="2498">
        <f t="shared" si="2854"/>
        <v>0</v>
      </c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  <c r="BI1807" s="151"/>
      <c r="BJ1807" s="151"/>
      <c r="BK1807" s="151"/>
      <c r="BL1807" s="151"/>
      <c r="BM1807" s="151"/>
      <c r="BN1807" s="151"/>
      <c r="BO1807" s="151"/>
      <c r="BP1807" s="151"/>
      <c r="BQ1807" s="151"/>
      <c r="BR1807" s="151"/>
      <c r="BS1807" s="151"/>
      <c r="BT1807" s="151"/>
      <c r="BU1807" s="151"/>
      <c r="BV1807" s="151"/>
      <c r="BW1807" s="151"/>
      <c r="BX1807" s="151"/>
      <c r="BY1807" s="151"/>
      <c r="BZ1807" s="151"/>
      <c r="CA1807" s="151"/>
      <c r="CB1807" s="151"/>
      <c r="CC1807" s="151"/>
      <c r="CD1807" s="151"/>
      <c r="CE1807" s="151"/>
      <c r="CF1807" s="151"/>
      <c r="CG1807" s="151"/>
      <c r="CH1807" s="151"/>
      <c r="CI1807" s="151"/>
      <c r="CJ1807" s="151"/>
      <c r="CK1807" s="151"/>
      <c r="CL1807" s="151"/>
      <c r="CM1807" s="151"/>
      <c r="CN1807" s="151"/>
      <c r="CO1807" s="151"/>
      <c r="CP1807" s="151"/>
      <c r="CQ1807" s="151"/>
      <c r="CR1807" s="151"/>
      <c r="CS1807" s="151"/>
      <c r="CT1807" s="151"/>
      <c r="CU1807" s="151"/>
      <c r="CV1807" s="151"/>
      <c r="CW1807" s="151"/>
      <c r="CX1807" s="151"/>
      <c r="CY1807" s="151"/>
      <c r="CZ1807" s="151"/>
      <c r="DA1807" s="151"/>
      <c r="DB1807" s="151"/>
      <c r="DC1807" s="151"/>
      <c r="DD1807" s="151"/>
      <c r="DE1807" s="151"/>
      <c r="DF1807" s="151"/>
      <c r="DG1807" s="151"/>
      <c r="DH1807" s="151"/>
      <c r="DI1807" s="151"/>
      <c r="DJ1807" s="151"/>
      <c r="DK1807" s="151"/>
      <c r="DL1807" s="151"/>
      <c r="DM1807" s="151"/>
      <c r="DN1807" s="151"/>
      <c r="DO1807" s="151"/>
      <c r="DP1807" s="151"/>
      <c r="DQ1807" s="151"/>
      <c r="DR1807" s="151"/>
      <c r="DS1807" s="151"/>
      <c r="DT1807" s="151"/>
      <c r="DU1807" s="151"/>
      <c r="DV1807" s="151"/>
      <c r="DW1807" s="151"/>
      <c r="DX1807" s="151"/>
      <c r="DY1807" s="151"/>
      <c r="DZ1807" s="151"/>
      <c r="EA1807" s="151"/>
      <c r="EB1807" s="151"/>
      <c r="EC1807" s="151"/>
      <c r="ED1807" s="151"/>
      <c r="EE1807" s="151"/>
      <c r="EF1807" s="151"/>
      <c r="EG1807" s="151"/>
      <c r="EH1807" s="151"/>
      <c r="EI1807" s="151"/>
      <c r="EJ1807" s="151"/>
      <c r="EK1807" s="151"/>
      <c r="EL1807" s="151"/>
      <c r="EM1807" s="151"/>
      <c r="EN1807" s="151"/>
      <c r="EO1807" s="151"/>
      <c r="EP1807" s="151"/>
      <c r="EQ1807" s="151"/>
      <c r="ER1807" s="151"/>
      <c r="ES1807" s="151"/>
      <c r="ET1807" s="151"/>
      <c r="EU1807" s="151"/>
      <c r="EV1807" s="151"/>
      <c r="EW1807" s="151"/>
      <c r="EX1807" s="151"/>
      <c r="EY1807" s="151"/>
      <c r="EZ1807" s="151"/>
      <c r="FA1807" s="151"/>
      <c r="FB1807" s="151"/>
      <c r="FC1807" s="151"/>
      <c r="FD1807" s="151"/>
      <c r="FE1807" s="151"/>
      <c r="FF1807" s="151"/>
      <c r="FG1807" s="151"/>
      <c r="FH1807" s="151"/>
      <c r="FI1807" s="151"/>
      <c r="FJ1807" s="151"/>
      <c r="FK1807" s="151"/>
      <c r="FL1807" s="151"/>
      <c r="FM1807" s="151"/>
      <c r="FN1807" s="151"/>
      <c r="FO1807" s="151"/>
      <c r="FP1807" s="151"/>
      <c r="FQ1807" s="151"/>
      <c r="FR1807" s="151"/>
      <c r="FS1807" s="151"/>
      <c r="FT1807" s="151"/>
      <c r="FU1807" s="151"/>
      <c r="FV1807" s="151"/>
      <c r="FW1807" s="151"/>
      <c r="FX1807" s="151"/>
      <c r="FY1807" s="151"/>
      <c r="FZ1807" s="151"/>
      <c r="GA1807" s="151"/>
      <c r="GB1807" s="151"/>
      <c r="GC1807" s="151"/>
      <c r="GD1807" s="151"/>
      <c r="GE1807" s="151"/>
      <c r="GF1807" s="151"/>
      <c r="GG1807" s="151"/>
      <c r="GH1807" s="151"/>
      <c r="GI1807" s="151"/>
      <c r="GJ1807" s="151"/>
      <c r="GK1807" s="151"/>
      <c r="GL1807" s="151"/>
      <c r="GM1807" s="151"/>
      <c r="GN1807" s="151"/>
      <c r="GO1807" s="151"/>
      <c r="GP1807" s="151"/>
      <c r="GQ1807" s="151"/>
      <c r="GR1807" s="151"/>
      <c r="GS1807" s="151"/>
      <c r="GT1807" s="151"/>
      <c r="GU1807" s="151"/>
      <c r="GV1807" s="151"/>
      <c r="GW1807" s="151"/>
      <c r="GX1807" s="151"/>
      <c r="GY1807" s="151"/>
      <c r="GZ1807" s="151"/>
      <c r="HA1807" s="151"/>
      <c r="HB1807" s="151"/>
      <c r="HC1807" s="151"/>
      <c r="HD1807" s="151"/>
      <c r="HE1807" s="151"/>
      <c r="HF1807" s="151"/>
      <c r="HG1807" s="151"/>
      <c r="HH1807" s="151"/>
      <c r="HI1807" s="151"/>
      <c r="HJ1807" s="151"/>
      <c r="HK1807" s="151"/>
      <c r="HL1807" s="151"/>
      <c r="HM1807" s="151"/>
      <c r="HN1807" s="151"/>
      <c r="HO1807" s="151"/>
      <c r="HP1807" s="151"/>
      <c r="HQ1807" s="151"/>
      <c r="HR1807" s="151"/>
      <c r="HS1807" s="151"/>
      <c r="HT1807" s="151"/>
      <c r="HU1807" s="151"/>
      <c r="HV1807" s="151"/>
      <c r="HW1807" s="151"/>
      <c r="HX1807" s="151"/>
      <c r="HY1807" s="151"/>
      <c r="HZ1807" s="151"/>
      <c r="IA1807" s="151"/>
      <c r="IB1807" s="151"/>
      <c r="IC1807" s="151"/>
      <c r="ID1807" s="151"/>
      <c r="IE1807" s="151"/>
      <c r="IF1807" s="151"/>
      <c r="IG1807" s="151"/>
      <c r="IH1807" s="151"/>
      <c r="II1807" s="151"/>
      <c r="IJ1807" s="151"/>
      <c r="IK1807" s="151"/>
      <c r="IL1807" s="151"/>
      <c r="IM1807" s="151"/>
      <c r="IN1807" s="151"/>
      <c r="IO1807" s="151"/>
      <c r="IP1807" s="151"/>
      <c r="IQ1807" s="151"/>
      <c r="IR1807" s="151"/>
      <c r="IS1807" s="151"/>
      <c r="IT1807" s="151"/>
      <c r="IU1807" s="151"/>
      <c r="IV1807" s="151"/>
      <c r="IW1807" s="151"/>
      <c r="IX1807" s="151"/>
      <c r="IY1807" s="151"/>
    </row>
    <row r="1808" spans="1:259" s="851" customFormat="1" ht="30" x14ac:dyDescent="0.25">
      <c r="A1808" s="214"/>
      <c r="B1808" s="214">
        <v>1</v>
      </c>
      <c r="C1808" s="173" t="s">
        <v>463</v>
      </c>
      <c r="D1808" s="172"/>
      <c r="E1808" s="173"/>
      <c r="F1808" s="1710">
        <f t="shared" ref="F1808:H1810" si="2859">F1699</f>
        <v>151</v>
      </c>
      <c r="G1808" s="745">
        <f t="shared" si="2859"/>
        <v>125.83333333333334</v>
      </c>
      <c r="H1808" s="745">
        <f t="shared" si="2859"/>
        <v>158</v>
      </c>
      <c r="I1808" s="745">
        <f>H1808/G1808*100</f>
        <v>125.56291390728475</v>
      </c>
      <c r="J1808" s="2278"/>
      <c r="K1808" s="2278"/>
      <c r="L1808" s="2279"/>
      <c r="M1808" s="2279"/>
      <c r="N1808" s="2279"/>
      <c r="O1808" s="2279"/>
      <c r="P1808" s="2279"/>
      <c r="Q1808" s="2279"/>
      <c r="R1808" s="2498">
        <f t="shared" ref="R1808:AI1808" si="2860">R1699</f>
        <v>1424.5037999999997</v>
      </c>
      <c r="S1808" s="2498">
        <f t="shared" si="2860"/>
        <v>1424.5037999999997</v>
      </c>
      <c r="T1808" s="2498">
        <f t="shared" ref="T1808:U1808" si="2861">T1699</f>
        <v>1424.5037999999997</v>
      </c>
      <c r="U1808" s="2498">
        <f t="shared" si="2861"/>
        <v>1424.5037999999997</v>
      </c>
      <c r="V1808" s="2498">
        <f t="shared" ref="V1808:W1808" si="2862">V1699</f>
        <v>1424.5037999999997</v>
      </c>
      <c r="W1808" s="2498">
        <f t="shared" si="2862"/>
        <v>1424.5037999999997</v>
      </c>
      <c r="X1808" s="2498">
        <f t="shared" ref="X1808:Y1808" si="2863">X1699</f>
        <v>1424.5037999999997</v>
      </c>
      <c r="Y1808" s="2498">
        <f t="shared" si="2863"/>
        <v>1424.5037999999997</v>
      </c>
      <c r="Z1808" s="2498">
        <f t="shared" ref="Z1808:AA1808" si="2864">Z1699</f>
        <v>1424.5037999999997</v>
      </c>
      <c r="AA1808" s="2498">
        <f t="shared" si="2864"/>
        <v>1424.5037999999997</v>
      </c>
      <c r="AB1808" s="2498">
        <f t="shared" si="2860"/>
        <v>1187.0864999999999</v>
      </c>
      <c r="AC1808" s="2498">
        <f t="shared" si="2860"/>
        <v>1490.5403999999999</v>
      </c>
      <c r="AD1808" s="2499">
        <f t="shared" si="2860"/>
        <v>0</v>
      </c>
      <c r="AE1808" s="2498">
        <f t="shared" si="2860"/>
        <v>0</v>
      </c>
      <c r="AF1808" s="2498">
        <f t="shared" si="2860"/>
        <v>303.45389999999998</v>
      </c>
      <c r="AG1808" s="2500">
        <f t="shared" si="2860"/>
        <v>0</v>
      </c>
      <c r="AH1808" s="2500">
        <f t="shared" si="2860"/>
        <v>-5.1881400000000006</v>
      </c>
      <c r="AI1808" s="2498">
        <f t="shared" si="2860"/>
        <v>1485.3522599999999</v>
      </c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  <c r="BI1808" s="151"/>
      <c r="BJ1808" s="151"/>
      <c r="BK1808" s="151"/>
      <c r="BL1808" s="151"/>
      <c r="BM1808" s="151"/>
      <c r="BN1808" s="151"/>
      <c r="BO1808" s="151"/>
      <c r="BP1808" s="151"/>
      <c r="BQ1808" s="151"/>
      <c r="BR1808" s="151"/>
      <c r="BS1808" s="151"/>
      <c r="BT1808" s="151"/>
      <c r="BU1808" s="151"/>
      <c r="BV1808" s="151"/>
      <c r="BW1808" s="151"/>
      <c r="BX1808" s="151"/>
      <c r="BY1808" s="151"/>
      <c r="BZ1808" s="151"/>
      <c r="CA1808" s="151"/>
      <c r="CB1808" s="151"/>
      <c r="CC1808" s="151"/>
      <c r="CD1808" s="151"/>
      <c r="CE1808" s="151"/>
      <c r="CF1808" s="151"/>
      <c r="CG1808" s="151"/>
      <c r="CH1808" s="151"/>
      <c r="CI1808" s="151"/>
      <c r="CJ1808" s="151"/>
      <c r="CK1808" s="151"/>
      <c r="CL1808" s="151"/>
      <c r="CM1808" s="151"/>
      <c r="CN1808" s="151"/>
      <c r="CO1808" s="151"/>
      <c r="CP1808" s="151"/>
      <c r="CQ1808" s="151"/>
      <c r="CR1808" s="151"/>
      <c r="CS1808" s="151"/>
      <c r="CT1808" s="151"/>
      <c r="CU1808" s="151"/>
      <c r="CV1808" s="151"/>
      <c r="CW1808" s="151"/>
      <c r="CX1808" s="151"/>
      <c r="CY1808" s="151"/>
      <c r="CZ1808" s="151"/>
      <c r="DA1808" s="151"/>
      <c r="DB1808" s="151"/>
      <c r="DC1808" s="151"/>
      <c r="DD1808" s="151"/>
      <c r="DE1808" s="151"/>
      <c r="DF1808" s="151"/>
      <c r="DG1808" s="151"/>
      <c r="DH1808" s="151"/>
      <c r="DI1808" s="151"/>
      <c r="DJ1808" s="151"/>
      <c r="DK1808" s="151"/>
      <c r="DL1808" s="151"/>
      <c r="DM1808" s="151"/>
      <c r="DN1808" s="151"/>
      <c r="DO1808" s="151"/>
      <c r="DP1808" s="151"/>
      <c r="DQ1808" s="151"/>
      <c r="DR1808" s="151"/>
      <c r="DS1808" s="151"/>
      <c r="DT1808" s="151"/>
      <c r="DU1808" s="151"/>
      <c r="DV1808" s="151"/>
      <c r="DW1808" s="151"/>
      <c r="DX1808" s="151"/>
      <c r="DY1808" s="151"/>
      <c r="DZ1808" s="151"/>
      <c r="EA1808" s="151"/>
      <c r="EB1808" s="151"/>
      <c r="EC1808" s="151"/>
      <c r="ED1808" s="151"/>
      <c r="EE1808" s="151"/>
      <c r="EF1808" s="151"/>
      <c r="EG1808" s="151"/>
      <c r="EH1808" s="151"/>
      <c r="EI1808" s="151"/>
      <c r="EJ1808" s="151"/>
      <c r="EK1808" s="151"/>
      <c r="EL1808" s="151"/>
      <c r="EM1808" s="151"/>
      <c r="EN1808" s="151"/>
      <c r="EO1808" s="151"/>
      <c r="EP1808" s="151"/>
      <c r="EQ1808" s="151"/>
      <c r="ER1808" s="151"/>
      <c r="ES1808" s="151"/>
      <c r="ET1808" s="151"/>
      <c r="EU1808" s="151"/>
      <c r="EV1808" s="151"/>
      <c r="EW1808" s="151"/>
      <c r="EX1808" s="151"/>
      <c r="EY1808" s="151"/>
      <c r="EZ1808" s="151"/>
      <c r="FA1808" s="151"/>
      <c r="FB1808" s="151"/>
      <c r="FC1808" s="151"/>
      <c r="FD1808" s="151"/>
      <c r="FE1808" s="151"/>
      <c r="FF1808" s="151"/>
      <c r="FG1808" s="151"/>
      <c r="FH1808" s="151"/>
      <c r="FI1808" s="151"/>
      <c r="FJ1808" s="151"/>
      <c r="FK1808" s="151"/>
      <c r="FL1808" s="151"/>
      <c r="FM1808" s="151"/>
      <c r="FN1808" s="151"/>
      <c r="FO1808" s="151"/>
      <c r="FP1808" s="151"/>
      <c r="FQ1808" s="151"/>
      <c r="FR1808" s="151"/>
      <c r="FS1808" s="151"/>
      <c r="FT1808" s="151"/>
      <c r="FU1808" s="151"/>
      <c r="FV1808" s="151"/>
      <c r="FW1808" s="151"/>
      <c r="FX1808" s="151"/>
      <c r="FY1808" s="151"/>
      <c r="FZ1808" s="151"/>
      <c r="GA1808" s="151"/>
      <c r="GB1808" s="151"/>
      <c r="GC1808" s="151"/>
      <c r="GD1808" s="151"/>
      <c r="GE1808" s="151"/>
      <c r="GF1808" s="151"/>
      <c r="GG1808" s="151"/>
      <c r="GH1808" s="151"/>
      <c r="GI1808" s="151"/>
      <c r="GJ1808" s="151"/>
      <c r="GK1808" s="151"/>
      <c r="GL1808" s="151"/>
      <c r="GM1808" s="151"/>
      <c r="GN1808" s="151"/>
      <c r="GO1808" s="151"/>
      <c r="GP1808" s="151"/>
      <c r="GQ1808" s="151"/>
      <c r="GR1808" s="151"/>
      <c r="GS1808" s="151"/>
      <c r="GT1808" s="151"/>
      <c r="GU1808" s="151"/>
      <c r="GV1808" s="151"/>
      <c r="GW1808" s="151"/>
      <c r="GX1808" s="151"/>
      <c r="GY1808" s="151"/>
      <c r="GZ1808" s="151"/>
      <c r="HA1808" s="151"/>
      <c r="HB1808" s="151"/>
      <c r="HC1808" s="151"/>
      <c r="HD1808" s="151"/>
      <c r="HE1808" s="151"/>
      <c r="HF1808" s="151"/>
      <c r="HG1808" s="151"/>
      <c r="HH1808" s="151"/>
      <c r="HI1808" s="151"/>
      <c r="HJ1808" s="151"/>
      <c r="HK1808" s="151"/>
      <c r="HL1808" s="151"/>
      <c r="HM1808" s="151"/>
      <c r="HN1808" s="151"/>
      <c r="HO1808" s="151"/>
      <c r="HP1808" s="151"/>
      <c r="HQ1808" s="151"/>
      <c r="HR1808" s="151"/>
      <c r="HS1808" s="151"/>
      <c r="HT1808" s="151"/>
      <c r="HU1808" s="151"/>
      <c r="HV1808" s="151"/>
      <c r="HW1808" s="151"/>
      <c r="HX1808" s="151"/>
      <c r="HY1808" s="151"/>
      <c r="HZ1808" s="151"/>
      <c r="IA1808" s="151"/>
      <c r="IB1808" s="151"/>
      <c r="IC1808" s="151"/>
      <c r="ID1808" s="151"/>
      <c r="IE1808" s="151"/>
      <c r="IF1808" s="151"/>
      <c r="IG1808" s="151"/>
      <c r="IH1808" s="151"/>
      <c r="II1808" s="151"/>
      <c r="IJ1808" s="151"/>
      <c r="IK1808" s="151"/>
      <c r="IL1808" s="151"/>
      <c r="IM1808" s="151"/>
      <c r="IN1808" s="151"/>
      <c r="IO1808" s="151"/>
      <c r="IP1808" s="151"/>
      <c r="IQ1808" s="151"/>
      <c r="IR1808" s="151"/>
      <c r="IS1808" s="151"/>
      <c r="IT1808" s="151"/>
      <c r="IU1808" s="151"/>
      <c r="IV1808" s="151"/>
      <c r="IW1808" s="151"/>
      <c r="IX1808" s="151"/>
      <c r="IY1808" s="151"/>
    </row>
    <row r="1809" spans="1:259" s="851" customFormat="1" ht="45" x14ac:dyDescent="0.25">
      <c r="A1809" s="214"/>
      <c r="B1809" s="214">
        <v>1</v>
      </c>
      <c r="C1809" s="173" t="s">
        <v>272</v>
      </c>
      <c r="D1809" s="172"/>
      <c r="E1809" s="173"/>
      <c r="F1809" s="1710">
        <f t="shared" si="2859"/>
        <v>11908</v>
      </c>
      <c r="G1809" s="745">
        <f t="shared" si="2859"/>
        <v>9923.3333333333339</v>
      </c>
      <c r="H1809" s="745">
        <f t="shared" si="2859"/>
        <v>10257</v>
      </c>
      <c r="I1809" s="745">
        <f>I1700</f>
        <v>103.36244541484716</v>
      </c>
      <c r="J1809" s="2278"/>
      <c r="K1809" s="2278"/>
      <c r="L1809" s="2279"/>
      <c r="M1809" s="2279"/>
      <c r="N1809" s="2279"/>
      <c r="O1809" s="2279"/>
      <c r="P1809" s="2279"/>
      <c r="Q1809" s="2279"/>
      <c r="R1809" s="2498">
        <f t="shared" ref="R1809:AI1809" si="2865">R1700</f>
        <v>36248.268210000002</v>
      </c>
      <c r="S1809" s="2498">
        <f t="shared" si="2865"/>
        <v>36248.268210000002</v>
      </c>
      <c r="T1809" s="2498">
        <f t="shared" ref="T1809:U1809" si="2866">T1700</f>
        <v>36248.268210000002</v>
      </c>
      <c r="U1809" s="2498">
        <f t="shared" si="2866"/>
        <v>36248.268210000002</v>
      </c>
      <c r="V1809" s="2498">
        <f t="shared" ref="V1809:W1809" si="2867">V1700</f>
        <v>36248.268210000002</v>
      </c>
      <c r="W1809" s="2498">
        <f t="shared" si="2867"/>
        <v>36248.268210000002</v>
      </c>
      <c r="X1809" s="2498">
        <f t="shared" ref="X1809:Y1809" si="2868">X1700</f>
        <v>36248.268210000002</v>
      </c>
      <c r="Y1809" s="2498">
        <f t="shared" si="2868"/>
        <v>36248.268210000002</v>
      </c>
      <c r="Z1809" s="2498">
        <f t="shared" ref="Z1809:AA1809" si="2869">Z1700</f>
        <v>36248.268210000002</v>
      </c>
      <c r="AA1809" s="2498">
        <f t="shared" si="2869"/>
        <v>36248.268210000002</v>
      </c>
      <c r="AB1809" s="2498">
        <f t="shared" si="2865"/>
        <v>30206.890175000004</v>
      </c>
      <c r="AC1809" s="2498">
        <f t="shared" si="2865"/>
        <v>30169.909090000001</v>
      </c>
      <c r="AD1809" s="2499">
        <f t="shared" si="2865"/>
        <v>0</v>
      </c>
      <c r="AE1809" s="2498">
        <f t="shared" si="2865"/>
        <v>0</v>
      </c>
      <c r="AF1809" s="2498">
        <f t="shared" si="2865"/>
        <v>-36.981085000004441</v>
      </c>
      <c r="AG1809" s="2500">
        <f t="shared" si="2865"/>
        <v>0</v>
      </c>
      <c r="AH1809" s="2500">
        <f t="shared" si="2865"/>
        <v>0</v>
      </c>
      <c r="AI1809" s="2498">
        <f t="shared" si="2865"/>
        <v>30169.909090000001</v>
      </c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  <c r="BI1809" s="151"/>
      <c r="BJ1809" s="151"/>
      <c r="BK1809" s="151"/>
      <c r="BL1809" s="151"/>
      <c r="BM1809" s="151"/>
      <c r="BN1809" s="151"/>
      <c r="BO1809" s="151"/>
      <c r="BP1809" s="151"/>
      <c r="BQ1809" s="151"/>
      <c r="BR1809" s="151"/>
      <c r="BS1809" s="151"/>
      <c r="BT1809" s="151"/>
      <c r="BU1809" s="151"/>
      <c r="BV1809" s="151"/>
      <c r="BW1809" s="151"/>
      <c r="BX1809" s="151"/>
      <c r="BY1809" s="151"/>
      <c r="BZ1809" s="151"/>
      <c r="CA1809" s="151"/>
      <c r="CB1809" s="151"/>
      <c r="CC1809" s="151"/>
      <c r="CD1809" s="151"/>
      <c r="CE1809" s="151"/>
      <c r="CF1809" s="151"/>
      <c r="CG1809" s="151"/>
      <c r="CH1809" s="151"/>
      <c r="CI1809" s="151"/>
      <c r="CJ1809" s="151"/>
      <c r="CK1809" s="151"/>
      <c r="CL1809" s="151"/>
      <c r="CM1809" s="151"/>
      <c r="CN1809" s="151"/>
      <c r="CO1809" s="151"/>
      <c r="CP1809" s="151"/>
      <c r="CQ1809" s="151"/>
      <c r="CR1809" s="151"/>
      <c r="CS1809" s="151"/>
      <c r="CT1809" s="151"/>
      <c r="CU1809" s="151"/>
      <c r="CV1809" s="151"/>
      <c r="CW1809" s="151"/>
      <c r="CX1809" s="151"/>
      <c r="CY1809" s="151"/>
      <c r="CZ1809" s="151"/>
      <c r="DA1809" s="151"/>
      <c r="DB1809" s="151"/>
      <c r="DC1809" s="151"/>
      <c r="DD1809" s="151"/>
      <c r="DE1809" s="151"/>
      <c r="DF1809" s="151"/>
      <c r="DG1809" s="151"/>
      <c r="DH1809" s="151"/>
      <c r="DI1809" s="151"/>
      <c r="DJ1809" s="151"/>
      <c r="DK1809" s="151"/>
      <c r="DL1809" s="151"/>
      <c r="DM1809" s="151"/>
      <c r="DN1809" s="151"/>
      <c r="DO1809" s="151"/>
      <c r="DP1809" s="151"/>
      <c r="DQ1809" s="151"/>
      <c r="DR1809" s="151"/>
      <c r="DS1809" s="151"/>
      <c r="DT1809" s="151"/>
      <c r="DU1809" s="151"/>
      <c r="DV1809" s="151"/>
      <c r="DW1809" s="151"/>
      <c r="DX1809" s="151"/>
      <c r="DY1809" s="151"/>
      <c r="DZ1809" s="151"/>
      <c r="EA1809" s="151"/>
      <c r="EB1809" s="151"/>
      <c r="EC1809" s="151"/>
      <c r="ED1809" s="151"/>
      <c r="EE1809" s="151"/>
      <c r="EF1809" s="151"/>
      <c r="EG1809" s="151"/>
      <c r="EH1809" s="151"/>
      <c r="EI1809" s="151"/>
      <c r="EJ1809" s="151"/>
      <c r="EK1809" s="151"/>
      <c r="EL1809" s="151"/>
      <c r="EM1809" s="151"/>
      <c r="EN1809" s="151"/>
      <c r="EO1809" s="151"/>
      <c r="EP1809" s="151"/>
      <c r="EQ1809" s="151"/>
      <c r="ER1809" s="151"/>
      <c r="ES1809" s="151"/>
      <c r="ET1809" s="151"/>
      <c r="EU1809" s="151"/>
      <c r="EV1809" s="151"/>
      <c r="EW1809" s="151"/>
      <c r="EX1809" s="151"/>
      <c r="EY1809" s="151"/>
      <c r="EZ1809" s="151"/>
      <c r="FA1809" s="151"/>
      <c r="FB1809" s="151"/>
      <c r="FC1809" s="151"/>
      <c r="FD1809" s="151"/>
      <c r="FE1809" s="151"/>
      <c r="FF1809" s="151"/>
      <c r="FG1809" s="151"/>
      <c r="FH1809" s="151"/>
      <c r="FI1809" s="151"/>
      <c r="FJ1809" s="151"/>
      <c r="FK1809" s="151"/>
      <c r="FL1809" s="151"/>
      <c r="FM1809" s="151"/>
      <c r="FN1809" s="151"/>
      <c r="FO1809" s="151"/>
      <c r="FP1809" s="151"/>
      <c r="FQ1809" s="151"/>
      <c r="FR1809" s="151"/>
      <c r="FS1809" s="151"/>
      <c r="FT1809" s="151"/>
      <c r="FU1809" s="151"/>
      <c r="FV1809" s="151"/>
      <c r="FW1809" s="151"/>
      <c r="FX1809" s="151"/>
      <c r="FY1809" s="151"/>
      <c r="FZ1809" s="151"/>
      <c r="GA1809" s="151"/>
      <c r="GB1809" s="151"/>
      <c r="GC1809" s="151"/>
      <c r="GD1809" s="151"/>
      <c r="GE1809" s="151"/>
      <c r="GF1809" s="151"/>
      <c r="GG1809" s="151"/>
      <c r="GH1809" s="151"/>
      <c r="GI1809" s="151"/>
      <c r="GJ1809" s="151"/>
      <c r="GK1809" s="151"/>
      <c r="GL1809" s="151"/>
      <c r="GM1809" s="151"/>
      <c r="GN1809" s="151"/>
      <c r="GO1809" s="151"/>
      <c r="GP1809" s="151"/>
      <c r="GQ1809" s="151"/>
      <c r="GR1809" s="151"/>
      <c r="GS1809" s="151"/>
      <c r="GT1809" s="151"/>
      <c r="GU1809" s="151"/>
      <c r="GV1809" s="151"/>
      <c r="GW1809" s="151"/>
      <c r="GX1809" s="151"/>
      <c r="GY1809" s="151"/>
      <c r="GZ1809" s="151"/>
      <c r="HA1809" s="151"/>
      <c r="HB1809" s="151"/>
      <c r="HC1809" s="151"/>
      <c r="HD1809" s="151"/>
      <c r="HE1809" s="151"/>
      <c r="HF1809" s="151"/>
      <c r="HG1809" s="151"/>
      <c r="HH1809" s="151"/>
      <c r="HI1809" s="151"/>
      <c r="HJ1809" s="151"/>
      <c r="HK1809" s="151"/>
      <c r="HL1809" s="151"/>
      <c r="HM1809" s="151"/>
      <c r="HN1809" s="151"/>
      <c r="HO1809" s="151"/>
      <c r="HP1809" s="151"/>
      <c r="HQ1809" s="151"/>
      <c r="HR1809" s="151"/>
      <c r="HS1809" s="151"/>
      <c r="HT1809" s="151"/>
      <c r="HU1809" s="151"/>
      <c r="HV1809" s="151"/>
      <c r="HW1809" s="151"/>
      <c r="HX1809" s="151"/>
      <c r="HY1809" s="151"/>
      <c r="HZ1809" s="151"/>
      <c r="IA1809" s="151"/>
      <c r="IB1809" s="151"/>
      <c r="IC1809" s="151"/>
      <c r="ID1809" s="151"/>
      <c r="IE1809" s="151"/>
      <c r="IF1809" s="151"/>
      <c r="IG1809" s="151"/>
      <c r="IH1809" s="151"/>
      <c r="II1809" s="151"/>
      <c r="IJ1809" s="151"/>
      <c r="IK1809" s="151"/>
      <c r="IL1809" s="151"/>
      <c r="IM1809" s="151"/>
      <c r="IN1809" s="151"/>
      <c r="IO1809" s="151"/>
      <c r="IP1809" s="151"/>
      <c r="IQ1809" s="151"/>
      <c r="IR1809" s="151"/>
      <c r="IS1809" s="151"/>
      <c r="IT1809" s="151"/>
      <c r="IU1809" s="151"/>
      <c r="IV1809" s="151"/>
      <c r="IW1809" s="151"/>
      <c r="IX1809" s="151"/>
      <c r="IY1809" s="151"/>
    </row>
    <row r="1810" spans="1:259" s="851" customFormat="1" ht="45" x14ac:dyDescent="0.25">
      <c r="A1810" s="214"/>
      <c r="B1810" s="214">
        <v>1</v>
      </c>
      <c r="C1810" s="173" t="s">
        <v>464</v>
      </c>
      <c r="D1810" s="172"/>
      <c r="E1810" s="173"/>
      <c r="F1810" s="1710">
        <f t="shared" si="2859"/>
        <v>4147</v>
      </c>
      <c r="G1810" s="745">
        <f t="shared" si="2859"/>
        <v>3455.833333333333</v>
      </c>
      <c r="H1810" s="745">
        <f t="shared" si="2859"/>
        <v>3837</v>
      </c>
      <c r="I1810" s="745">
        <f>I1701</f>
        <v>111.02965999517724</v>
      </c>
      <c r="J1810" s="2278"/>
      <c r="K1810" s="2278"/>
      <c r="L1810" s="2279"/>
      <c r="M1810" s="2279"/>
      <c r="N1810" s="2279"/>
      <c r="O1810" s="2279"/>
      <c r="P1810" s="2279"/>
      <c r="Q1810" s="2279"/>
      <c r="R1810" s="2498">
        <f t="shared" ref="R1810:AI1810" si="2870">R1701</f>
        <v>7605.4321200000004</v>
      </c>
      <c r="S1810" s="2498">
        <f t="shared" si="2870"/>
        <v>7605.4321200000004</v>
      </c>
      <c r="T1810" s="2498">
        <f t="shared" ref="T1810:U1810" si="2871">T1701</f>
        <v>7605.4321200000004</v>
      </c>
      <c r="U1810" s="2498">
        <f t="shared" si="2871"/>
        <v>7605.4321200000004</v>
      </c>
      <c r="V1810" s="2498">
        <f t="shared" ref="V1810:W1810" si="2872">V1701</f>
        <v>7605.4321200000004</v>
      </c>
      <c r="W1810" s="2498">
        <f t="shared" si="2872"/>
        <v>7605.4321200000004</v>
      </c>
      <c r="X1810" s="2498">
        <f t="shared" ref="X1810:Y1810" si="2873">X1701</f>
        <v>7605.4321200000004</v>
      </c>
      <c r="Y1810" s="2498">
        <f t="shared" si="2873"/>
        <v>7605.4321200000004</v>
      </c>
      <c r="Z1810" s="2498">
        <f t="shared" ref="Z1810:AA1810" si="2874">Z1701</f>
        <v>7605.4321200000004</v>
      </c>
      <c r="AA1810" s="2498">
        <f t="shared" si="2874"/>
        <v>7605.4321200000004</v>
      </c>
      <c r="AB1810" s="2498">
        <f t="shared" si="2870"/>
        <v>6337.8600999999999</v>
      </c>
      <c r="AC1810" s="2498">
        <f t="shared" si="2870"/>
        <v>7094.5175600000002</v>
      </c>
      <c r="AD1810" s="2499">
        <f t="shared" si="2870"/>
        <v>0</v>
      </c>
      <c r="AE1810" s="2498">
        <f t="shared" si="2870"/>
        <v>0</v>
      </c>
      <c r="AF1810" s="2498">
        <f t="shared" si="2870"/>
        <v>756.65746000000036</v>
      </c>
      <c r="AG1810" s="2500">
        <f t="shared" si="2870"/>
        <v>0</v>
      </c>
      <c r="AH1810" s="2500">
        <f t="shared" si="2870"/>
        <v>0</v>
      </c>
      <c r="AI1810" s="2498">
        <f t="shared" si="2870"/>
        <v>7094.5175600000002</v>
      </c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  <c r="BI1810" s="151"/>
      <c r="BJ1810" s="151"/>
      <c r="BK1810" s="151"/>
      <c r="BL1810" s="151"/>
      <c r="BM1810" s="151"/>
      <c r="BN1810" s="151"/>
      <c r="BO1810" s="151"/>
      <c r="BP1810" s="151"/>
      <c r="BQ1810" s="151"/>
      <c r="BR1810" s="151"/>
      <c r="BS1810" s="151"/>
      <c r="BT1810" s="151"/>
      <c r="BU1810" s="151"/>
      <c r="BV1810" s="151"/>
      <c r="BW1810" s="151"/>
      <c r="BX1810" s="151"/>
      <c r="BY1810" s="151"/>
      <c r="BZ1810" s="151"/>
      <c r="CA1810" s="151"/>
      <c r="CB1810" s="151"/>
      <c r="CC1810" s="151"/>
      <c r="CD1810" s="151"/>
      <c r="CE1810" s="151"/>
      <c r="CF1810" s="151"/>
      <c r="CG1810" s="151"/>
      <c r="CH1810" s="151"/>
      <c r="CI1810" s="151"/>
      <c r="CJ1810" s="151"/>
      <c r="CK1810" s="151"/>
      <c r="CL1810" s="151"/>
      <c r="CM1810" s="151"/>
      <c r="CN1810" s="151"/>
      <c r="CO1810" s="151"/>
      <c r="CP1810" s="151"/>
      <c r="CQ1810" s="151"/>
      <c r="CR1810" s="151"/>
      <c r="CS1810" s="151"/>
      <c r="CT1810" s="151"/>
      <c r="CU1810" s="151"/>
      <c r="CV1810" s="151"/>
      <c r="CW1810" s="151"/>
      <c r="CX1810" s="151"/>
      <c r="CY1810" s="151"/>
      <c r="CZ1810" s="151"/>
      <c r="DA1810" s="151"/>
      <c r="DB1810" s="151"/>
      <c r="DC1810" s="151"/>
      <c r="DD1810" s="151"/>
      <c r="DE1810" s="151"/>
      <c r="DF1810" s="151"/>
      <c r="DG1810" s="151"/>
      <c r="DH1810" s="151"/>
      <c r="DI1810" s="151"/>
      <c r="DJ1810" s="151"/>
      <c r="DK1810" s="151"/>
      <c r="DL1810" s="151"/>
      <c r="DM1810" s="151"/>
      <c r="DN1810" s="151"/>
      <c r="DO1810" s="151"/>
      <c r="DP1810" s="151"/>
      <c r="DQ1810" s="151"/>
      <c r="DR1810" s="151"/>
      <c r="DS1810" s="151"/>
      <c r="DT1810" s="151"/>
      <c r="DU1810" s="151"/>
      <c r="DV1810" s="151"/>
      <c r="DW1810" s="151"/>
      <c r="DX1810" s="151"/>
      <c r="DY1810" s="151"/>
      <c r="DZ1810" s="151"/>
      <c r="EA1810" s="151"/>
      <c r="EB1810" s="151"/>
      <c r="EC1810" s="151"/>
      <c r="ED1810" s="151"/>
      <c r="EE1810" s="151"/>
      <c r="EF1810" s="151"/>
      <c r="EG1810" s="151"/>
      <c r="EH1810" s="151"/>
      <c r="EI1810" s="151"/>
      <c r="EJ1810" s="151"/>
      <c r="EK1810" s="151"/>
      <c r="EL1810" s="151"/>
      <c r="EM1810" s="151"/>
      <c r="EN1810" s="151"/>
      <c r="EO1810" s="151"/>
      <c r="EP1810" s="151"/>
      <c r="EQ1810" s="151"/>
      <c r="ER1810" s="151"/>
      <c r="ES1810" s="151"/>
      <c r="ET1810" s="151"/>
      <c r="EU1810" s="151"/>
      <c r="EV1810" s="151"/>
      <c r="EW1810" s="151"/>
      <c r="EX1810" s="151"/>
      <c r="EY1810" s="151"/>
      <c r="EZ1810" s="151"/>
      <c r="FA1810" s="151"/>
      <c r="FB1810" s="151"/>
      <c r="FC1810" s="151"/>
      <c r="FD1810" s="151"/>
      <c r="FE1810" s="151"/>
      <c r="FF1810" s="151"/>
      <c r="FG1810" s="151"/>
      <c r="FH1810" s="151"/>
      <c r="FI1810" s="151"/>
      <c r="FJ1810" s="151"/>
      <c r="FK1810" s="151"/>
      <c r="FL1810" s="151"/>
      <c r="FM1810" s="151"/>
      <c r="FN1810" s="151"/>
      <c r="FO1810" s="151"/>
      <c r="FP1810" s="151"/>
      <c r="FQ1810" s="151"/>
      <c r="FR1810" s="151"/>
      <c r="FS1810" s="151"/>
      <c r="FT1810" s="151"/>
      <c r="FU1810" s="151"/>
      <c r="FV1810" s="151"/>
      <c r="FW1810" s="151"/>
      <c r="FX1810" s="151"/>
      <c r="FY1810" s="151"/>
      <c r="FZ1810" s="151"/>
      <c r="GA1810" s="151"/>
      <c r="GB1810" s="151"/>
      <c r="GC1810" s="151"/>
      <c r="GD1810" s="151"/>
      <c r="GE1810" s="151"/>
      <c r="GF1810" s="151"/>
      <c r="GG1810" s="151"/>
      <c r="GH1810" s="151"/>
      <c r="GI1810" s="151"/>
      <c r="GJ1810" s="151"/>
      <c r="GK1810" s="151"/>
      <c r="GL1810" s="151"/>
      <c r="GM1810" s="151"/>
      <c r="GN1810" s="151"/>
      <c r="GO1810" s="151"/>
      <c r="GP1810" s="151"/>
      <c r="GQ1810" s="151"/>
      <c r="GR1810" s="151"/>
      <c r="GS1810" s="151"/>
      <c r="GT1810" s="151"/>
      <c r="GU1810" s="151"/>
      <c r="GV1810" s="151"/>
      <c r="GW1810" s="151"/>
      <c r="GX1810" s="151"/>
      <c r="GY1810" s="151"/>
      <c r="GZ1810" s="151"/>
      <c r="HA1810" s="151"/>
      <c r="HB1810" s="151"/>
      <c r="HC1810" s="151"/>
      <c r="HD1810" s="151"/>
      <c r="HE1810" s="151"/>
      <c r="HF1810" s="151"/>
      <c r="HG1810" s="151"/>
      <c r="HH1810" s="151"/>
      <c r="HI1810" s="151"/>
      <c r="HJ1810" s="151"/>
      <c r="HK1810" s="151"/>
      <c r="HL1810" s="151"/>
      <c r="HM1810" s="151"/>
      <c r="HN1810" s="151"/>
      <c r="HO1810" s="151"/>
      <c r="HP1810" s="151"/>
      <c r="HQ1810" s="151"/>
      <c r="HR1810" s="151"/>
      <c r="HS1810" s="151"/>
      <c r="HT1810" s="151"/>
      <c r="HU1810" s="151"/>
      <c r="HV1810" s="151"/>
      <c r="HW1810" s="151"/>
      <c r="HX1810" s="151"/>
      <c r="HY1810" s="151"/>
      <c r="HZ1810" s="151"/>
      <c r="IA1810" s="151"/>
      <c r="IB1810" s="151"/>
      <c r="IC1810" s="151"/>
      <c r="ID1810" s="151"/>
      <c r="IE1810" s="151"/>
      <c r="IF1810" s="151"/>
      <c r="IG1810" s="151"/>
      <c r="IH1810" s="151"/>
      <c r="II1810" s="151"/>
      <c r="IJ1810" s="151"/>
      <c r="IK1810" s="151"/>
      <c r="IL1810" s="151"/>
      <c r="IM1810" s="151"/>
      <c r="IN1810" s="151"/>
      <c r="IO1810" s="151"/>
      <c r="IP1810" s="151"/>
      <c r="IQ1810" s="151"/>
      <c r="IR1810" s="151"/>
      <c r="IS1810" s="151"/>
      <c r="IT1810" s="151"/>
      <c r="IU1810" s="151"/>
      <c r="IV1810" s="151"/>
      <c r="IW1810" s="151"/>
      <c r="IX1810" s="151"/>
      <c r="IY1810" s="151"/>
    </row>
    <row r="1811" spans="1:259" s="851" customFormat="1" ht="75" x14ac:dyDescent="0.25">
      <c r="A1811" s="214"/>
      <c r="B1811" s="214">
        <v>1</v>
      </c>
      <c r="C1811" s="173" t="s">
        <v>465</v>
      </c>
      <c r="D1811" s="172"/>
      <c r="E1811" s="173"/>
      <c r="F1811" s="1710">
        <f>F1702</f>
        <v>6200</v>
      </c>
      <c r="G1811" s="745">
        <f t="shared" ref="G1811:H1811" si="2875">G1702</f>
        <v>5166.6666666666661</v>
      </c>
      <c r="H1811" s="745">
        <f t="shared" si="2875"/>
        <v>4934</v>
      </c>
      <c r="I1811" s="745">
        <f>I1702</f>
        <v>95.49677419354839</v>
      </c>
      <c r="J1811" s="2278"/>
      <c r="K1811" s="2278"/>
      <c r="L1811" s="2279"/>
      <c r="M1811" s="2279"/>
      <c r="N1811" s="2279"/>
      <c r="O1811" s="2279"/>
      <c r="P1811" s="2279"/>
      <c r="Q1811" s="2279"/>
      <c r="R1811" s="2498">
        <f t="shared" ref="R1811:AI1811" si="2876">R1702</f>
        <v>25783.568000000003</v>
      </c>
      <c r="S1811" s="2498">
        <f t="shared" ref="S1811:T1811" si="2877">S1702</f>
        <v>25783.568000000003</v>
      </c>
      <c r="T1811" s="2498">
        <f t="shared" si="2877"/>
        <v>25783.568000000003</v>
      </c>
      <c r="U1811" s="2498">
        <f t="shared" ref="U1811:V1811" si="2878">U1702</f>
        <v>25783.568000000003</v>
      </c>
      <c r="V1811" s="2498">
        <f t="shared" si="2878"/>
        <v>25783.568000000003</v>
      </c>
      <c r="W1811" s="2498">
        <f t="shared" ref="W1811:X1811" si="2879">W1702</f>
        <v>25783.568000000003</v>
      </c>
      <c r="X1811" s="2498">
        <f t="shared" si="2879"/>
        <v>25783.568000000003</v>
      </c>
      <c r="Y1811" s="2498">
        <f t="shared" ref="Y1811:Z1811" si="2880">Y1702</f>
        <v>25783.568000000003</v>
      </c>
      <c r="Z1811" s="2498">
        <f t="shared" si="2880"/>
        <v>25783.568000000003</v>
      </c>
      <c r="AA1811" s="2498">
        <f t="shared" ref="AA1811" si="2881">AA1702</f>
        <v>25783.568000000003</v>
      </c>
      <c r="AB1811" s="2498">
        <f t="shared" si="2876"/>
        <v>21486.306666666671</v>
      </c>
      <c r="AC1811" s="2498">
        <f t="shared" si="2876"/>
        <v>20358.514230000001</v>
      </c>
      <c r="AD1811" s="2499">
        <f t="shared" si="2876"/>
        <v>0</v>
      </c>
      <c r="AE1811" s="2498">
        <f t="shared" si="2876"/>
        <v>0</v>
      </c>
      <c r="AF1811" s="2498">
        <f t="shared" si="2876"/>
        <v>-1127.7924366666703</v>
      </c>
      <c r="AG1811" s="2500">
        <f t="shared" si="2876"/>
        <v>0</v>
      </c>
      <c r="AH1811" s="2500">
        <f t="shared" si="2876"/>
        <v>0</v>
      </c>
      <c r="AI1811" s="2498">
        <f t="shared" si="2876"/>
        <v>20358.514230000001</v>
      </c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  <c r="BI1811" s="151"/>
      <c r="BJ1811" s="151"/>
      <c r="BK1811" s="151"/>
      <c r="BL1811" s="151"/>
      <c r="BM1811" s="151"/>
      <c r="BN1811" s="151"/>
      <c r="BO1811" s="151"/>
      <c r="BP1811" s="151"/>
      <c r="BQ1811" s="151"/>
      <c r="BR1811" s="151"/>
      <c r="BS1811" s="151"/>
      <c r="BT1811" s="151"/>
      <c r="BU1811" s="151"/>
      <c r="BV1811" s="151"/>
      <c r="BW1811" s="151"/>
      <c r="BX1811" s="151"/>
      <c r="BY1811" s="151"/>
      <c r="BZ1811" s="151"/>
      <c r="CA1811" s="151"/>
      <c r="CB1811" s="151"/>
      <c r="CC1811" s="151"/>
      <c r="CD1811" s="151"/>
      <c r="CE1811" s="151"/>
      <c r="CF1811" s="151"/>
      <c r="CG1811" s="151"/>
      <c r="CH1811" s="151"/>
      <c r="CI1811" s="151"/>
      <c r="CJ1811" s="151"/>
      <c r="CK1811" s="151"/>
      <c r="CL1811" s="151"/>
      <c r="CM1811" s="151"/>
      <c r="CN1811" s="151"/>
      <c r="CO1811" s="151"/>
      <c r="CP1811" s="151"/>
      <c r="CQ1811" s="151"/>
      <c r="CR1811" s="151"/>
      <c r="CS1811" s="151"/>
      <c r="CT1811" s="151"/>
      <c r="CU1811" s="151"/>
      <c r="CV1811" s="151"/>
      <c r="CW1811" s="151"/>
      <c r="CX1811" s="151"/>
      <c r="CY1811" s="151"/>
      <c r="CZ1811" s="151"/>
      <c r="DA1811" s="151"/>
      <c r="DB1811" s="151"/>
      <c r="DC1811" s="151"/>
      <c r="DD1811" s="151"/>
      <c r="DE1811" s="151"/>
      <c r="DF1811" s="151"/>
      <c r="DG1811" s="151"/>
      <c r="DH1811" s="151"/>
      <c r="DI1811" s="151"/>
      <c r="DJ1811" s="151"/>
      <c r="DK1811" s="151"/>
      <c r="DL1811" s="151"/>
      <c r="DM1811" s="151"/>
      <c r="DN1811" s="151"/>
      <c r="DO1811" s="151"/>
      <c r="DP1811" s="151"/>
      <c r="DQ1811" s="151"/>
      <c r="DR1811" s="151"/>
      <c r="DS1811" s="151"/>
      <c r="DT1811" s="151"/>
      <c r="DU1811" s="151"/>
      <c r="DV1811" s="151"/>
      <c r="DW1811" s="151"/>
      <c r="DX1811" s="151"/>
      <c r="DY1811" s="151"/>
      <c r="DZ1811" s="151"/>
      <c r="EA1811" s="151"/>
      <c r="EB1811" s="151"/>
      <c r="EC1811" s="151"/>
      <c r="ED1811" s="151"/>
      <c r="EE1811" s="151"/>
      <c r="EF1811" s="151"/>
      <c r="EG1811" s="151"/>
      <c r="EH1811" s="151"/>
      <c r="EI1811" s="151"/>
      <c r="EJ1811" s="151"/>
      <c r="EK1811" s="151"/>
      <c r="EL1811" s="151"/>
      <c r="EM1811" s="151"/>
      <c r="EN1811" s="151"/>
      <c r="EO1811" s="151"/>
      <c r="EP1811" s="151"/>
      <c r="EQ1811" s="151"/>
      <c r="ER1811" s="151"/>
      <c r="ES1811" s="151"/>
      <c r="ET1811" s="151"/>
      <c r="EU1811" s="151"/>
      <c r="EV1811" s="151"/>
      <c r="EW1811" s="151"/>
      <c r="EX1811" s="151"/>
      <c r="EY1811" s="151"/>
      <c r="EZ1811" s="151"/>
      <c r="FA1811" s="151"/>
      <c r="FB1811" s="151"/>
      <c r="FC1811" s="151"/>
      <c r="FD1811" s="151"/>
      <c r="FE1811" s="151"/>
      <c r="FF1811" s="151"/>
      <c r="FG1811" s="151"/>
      <c r="FH1811" s="151"/>
      <c r="FI1811" s="151"/>
      <c r="FJ1811" s="151"/>
      <c r="FK1811" s="151"/>
      <c r="FL1811" s="151"/>
      <c r="FM1811" s="151"/>
      <c r="FN1811" s="151"/>
      <c r="FO1811" s="151"/>
      <c r="FP1811" s="151"/>
      <c r="FQ1811" s="151"/>
      <c r="FR1811" s="151"/>
      <c r="FS1811" s="151"/>
      <c r="FT1811" s="151"/>
      <c r="FU1811" s="151"/>
      <c r="FV1811" s="151"/>
      <c r="FW1811" s="151"/>
      <c r="FX1811" s="151"/>
      <c r="FY1811" s="151"/>
      <c r="FZ1811" s="151"/>
      <c r="GA1811" s="151"/>
      <c r="GB1811" s="151"/>
      <c r="GC1811" s="151"/>
      <c r="GD1811" s="151"/>
      <c r="GE1811" s="151"/>
      <c r="GF1811" s="151"/>
      <c r="GG1811" s="151"/>
      <c r="GH1811" s="151"/>
      <c r="GI1811" s="151"/>
      <c r="GJ1811" s="151"/>
      <c r="GK1811" s="151"/>
      <c r="GL1811" s="151"/>
      <c r="GM1811" s="151"/>
      <c r="GN1811" s="151"/>
      <c r="GO1811" s="151"/>
      <c r="GP1811" s="151"/>
      <c r="GQ1811" s="151"/>
      <c r="GR1811" s="151"/>
      <c r="GS1811" s="151"/>
      <c r="GT1811" s="151"/>
      <c r="GU1811" s="151"/>
      <c r="GV1811" s="151"/>
      <c r="GW1811" s="151"/>
      <c r="GX1811" s="151"/>
      <c r="GY1811" s="151"/>
      <c r="GZ1811" s="151"/>
      <c r="HA1811" s="151"/>
      <c r="HB1811" s="151"/>
      <c r="HC1811" s="151"/>
      <c r="HD1811" s="151"/>
      <c r="HE1811" s="151"/>
      <c r="HF1811" s="151"/>
      <c r="HG1811" s="151"/>
      <c r="HH1811" s="151"/>
      <c r="HI1811" s="151"/>
      <c r="HJ1811" s="151"/>
      <c r="HK1811" s="151"/>
      <c r="HL1811" s="151"/>
      <c r="HM1811" s="151"/>
      <c r="HN1811" s="151"/>
      <c r="HO1811" s="151"/>
      <c r="HP1811" s="151"/>
      <c r="HQ1811" s="151"/>
      <c r="HR1811" s="151"/>
      <c r="HS1811" s="151"/>
      <c r="HT1811" s="151"/>
      <c r="HU1811" s="151"/>
      <c r="HV1811" s="151"/>
      <c r="HW1811" s="151"/>
      <c r="HX1811" s="151"/>
      <c r="HY1811" s="151"/>
      <c r="HZ1811" s="151"/>
      <c r="IA1811" s="151"/>
      <c r="IB1811" s="151"/>
      <c r="IC1811" s="151"/>
      <c r="ID1811" s="151"/>
      <c r="IE1811" s="151"/>
      <c r="IF1811" s="151"/>
      <c r="IG1811" s="151"/>
      <c r="IH1811" s="151"/>
      <c r="II1811" s="151"/>
      <c r="IJ1811" s="151"/>
      <c r="IK1811" s="151"/>
      <c r="IL1811" s="151"/>
      <c r="IM1811" s="151"/>
      <c r="IN1811" s="151"/>
      <c r="IO1811" s="151"/>
      <c r="IP1811" s="151"/>
      <c r="IQ1811" s="151"/>
      <c r="IR1811" s="151"/>
      <c r="IS1811" s="151"/>
      <c r="IT1811" s="151"/>
      <c r="IU1811" s="151"/>
      <c r="IV1811" s="151"/>
      <c r="IW1811" s="151"/>
      <c r="IX1811" s="151"/>
      <c r="IY1811" s="151"/>
    </row>
    <row r="1812" spans="1:259" s="851" customFormat="1" ht="60" x14ac:dyDescent="0.25">
      <c r="A1812" s="214"/>
      <c r="B1812" s="214">
        <v>1</v>
      </c>
      <c r="C1812" s="291" t="s">
        <v>466</v>
      </c>
      <c r="D1812" s="172"/>
      <c r="E1812" s="173"/>
      <c r="F1812" s="1710">
        <f>F1703</f>
        <v>1561</v>
      </c>
      <c r="G1812" s="745">
        <f t="shared" ref="G1812:H1812" si="2882">G1703</f>
        <v>1300.8333333333335</v>
      </c>
      <c r="H1812" s="745">
        <f t="shared" si="2882"/>
        <v>1486</v>
      </c>
      <c r="I1812" s="745">
        <f>I1703</f>
        <v>114.234465086483</v>
      </c>
      <c r="J1812" s="2278"/>
      <c r="K1812" s="2278"/>
      <c r="L1812" s="2279"/>
      <c r="M1812" s="2279"/>
      <c r="N1812" s="2279"/>
      <c r="O1812" s="2279"/>
      <c r="P1812" s="2279"/>
      <c r="Q1812" s="2279"/>
      <c r="R1812" s="2498">
        <f t="shared" ref="R1812:AI1812" si="2883">R1703</f>
        <v>2859.2680900000005</v>
      </c>
      <c r="S1812" s="2498">
        <f t="shared" ref="S1812:T1812" si="2884">S1703</f>
        <v>2859.2680900000005</v>
      </c>
      <c r="T1812" s="2498">
        <f t="shared" si="2884"/>
        <v>2859.2680900000005</v>
      </c>
      <c r="U1812" s="2498">
        <f t="shared" ref="U1812:V1812" si="2885">U1703</f>
        <v>2859.2680900000005</v>
      </c>
      <c r="V1812" s="2498">
        <f t="shared" si="2885"/>
        <v>2859.2680900000005</v>
      </c>
      <c r="W1812" s="2498">
        <f t="shared" ref="W1812:X1812" si="2886">W1703</f>
        <v>2859.2680900000005</v>
      </c>
      <c r="X1812" s="2498">
        <f t="shared" si="2886"/>
        <v>2859.2680900000005</v>
      </c>
      <c r="Y1812" s="2498">
        <f t="shared" ref="Y1812:Z1812" si="2887">Y1703</f>
        <v>2859.2680900000005</v>
      </c>
      <c r="Z1812" s="2498">
        <f t="shared" si="2887"/>
        <v>2859.2680900000005</v>
      </c>
      <c r="AA1812" s="2498">
        <f t="shared" ref="AA1812" si="2888">AA1703</f>
        <v>2859.2680900000005</v>
      </c>
      <c r="AB1812" s="2498">
        <f t="shared" si="2883"/>
        <v>2382.7234083333337</v>
      </c>
      <c r="AC1812" s="2498">
        <f t="shared" si="2883"/>
        <v>2716.8772999999992</v>
      </c>
      <c r="AD1812" s="2499">
        <f t="shared" si="2883"/>
        <v>0</v>
      </c>
      <c r="AE1812" s="2498">
        <f t="shared" si="2883"/>
        <v>0</v>
      </c>
      <c r="AF1812" s="2498">
        <f t="shared" si="2883"/>
        <v>334.15389166666546</v>
      </c>
      <c r="AG1812" s="2500">
        <f t="shared" si="2883"/>
        <v>0</v>
      </c>
      <c r="AH1812" s="2500">
        <f t="shared" si="2883"/>
        <v>0</v>
      </c>
      <c r="AI1812" s="2498">
        <f t="shared" si="2883"/>
        <v>2716.8772999999992</v>
      </c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  <c r="BI1812" s="151"/>
      <c r="BJ1812" s="151"/>
      <c r="BK1812" s="151"/>
      <c r="BL1812" s="151"/>
      <c r="BM1812" s="151"/>
      <c r="BN1812" s="151"/>
      <c r="BO1812" s="151"/>
      <c r="BP1812" s="151"/>
      <c r="BQ1812" s="151"/>
      <c r="BR1812" s="151"/>
      <c r="BS1812" s="151"/>
      <c r="BT1812" s="151"/>
      <c r="BU1812" s="151"/>
      <c r="BV1812" s="151"/>
      <c r="BW1812" s="151"/>
      <c r="BX1812" s="151"/>
      <c r="BY1812" s="151"/>
      <c r="BZ1812" s="151"/>
      <c r="CA1812" s="151"/>
      <c r="CB1812" s="151"/>
      <c r="CC1812" s="151"/>
      <c r="CD1812" s="151"/>
      <c r="CE1812" s="151"/>
      <c r="CF1812" s="151"/>
      <c r="CG1812" s="151"/>
      <c r="CH1812" s="151"/>
      <c r="CI1812" s="151"/>
      <c r="CJ1812" s="151"/>
      <c r="CK1812" s="151"/>
      <c r="CL1812" s="151"/>
      <c r="CM1812" s="151"/>
      <c r="CN1812" s="151"/>
      <c r="CO1812" s="151"/>
      <c r="CP1812" s="151"/>
      <c r="CQ1812" s="151"/>
      <c r="CR1812" s="151"/>
      <c r="CS1812" s="151"/>
      <c r="CT1812" s="151"/>
      <c r="CU1812" s="151"/>
      <c r="CV1812" s="151"/>
      <c r="CW1812" s="151"/>
      <c r="CX1812" s="151"/>
      <c r="CY1812" s="151"/>
      <c r="CZ1812" s="151"/>
      <c r="DA1812" s="151"/>
      <c r="DB1812" s="151"/>
      <c r="DC1812" s="151"/>
      <c r="DD1812" s="151"/>
      <c r="DE1812" s="151"/>
      <c r="DF1812" s="151"/>
      <c r="DG1812" s="151"/>
      <c r="DH1812" s="151"/>
      <c r="DI1812" s="151"/>
      <c r="DJ1812" s="151"/>
      <c r="DK1812" s="151"/>
      <c r="DL1812" s="151"/>
      <c r="DM1812" s="151"/>
      <c r="DN1812" s="151"/>
      <c r="DO1812" s="151"/>
      <c r="DP1812" s="151"/>
      <c r="DQ1812" s="151"/>
      <c r="DR1812" s="151"/>
      <c r="DS1812" s="151"/>
      <c r="DT1812" s="151"/>
      <c r="DU1812" s="151"/>
      <c r="DV1812" s="151"/>
      <c r="DW1812" s="151"/>
      <c r="DX1812" s="151"/>
      <c r="DY1812" s="151"/>
      <c r="DZ1812" s="151"/>
      <c r="EA1812" s="151"/>
      <c r="EB1812" s="151"/>
      <c r="EC1812" s="151"/>
      <c r="ED1812" s="151"/>
      <c r="EE1812" s="151"/>
      <c r="EF1812" s="151"/>
      <c r="EG1812" s="151"/>
      <c r="EH1812" s="151"/>
      <c r="EI1812" s="151"/>
      <c r="EJ1812" s="151"/>
      <c r="EK1812" s="151"/>
      <c r="EL1812" s="151"/>
      <c r="EM1812" s="151"/>
      <c r="EN1812" s="151"/>
      <c r="EO1812" s="151"/>
      <c r="EP1812" s="151"/>
      <c r="EQ1812" s="151"/>
      <c r="ER1812" s="151"/>
      <c r="ES1812" s="151"/>
      <c r="ET1812" s="151"/>
      <c r="EU1812" s="151"/>
      <c r="EV1812" s="151"/>
      <c r="EW1812" s="151"/>
      <c r="EX1812" s="151"/>
      <c r="EY1812" s="151"/>
      <c r="EZ1812" s="151"/>
      <c r="FA1812" s="151"/>
      <c r="FB1812" s="151"/>
      <c r="FC1812" s="151"/>
      <c r="FD1812" s="151"/>
      <c r="FE1812" s="151"/>
      <c r="FF1812" s="151"/>
      <c r="FG1812" s="151"/>
      <c r="FH1812" s="151"/>
      <c r="FI1812" s="151"/>
      <c r="FJ1812" s="151"/>
      <c r="FK1812" s="151"/>
      <c r="FL1812" s="151"/>
      <c r="FM1812" s="151"/>
      <c r="FN1812" s="151"/>
      <c r="FO1812" s="151"/>
      <c r="FP1812" s="151"/>
      <c r="FQ1812" s="151"/>
      <c r="FR1812" s="151"/>
      <c r="FS1812" s="151"/>
      <c r="FT1812" s="151"/>
      <c r="FU1812" s="151"/>
      <c r="FV1812" s="151"/>
      <c r="FW1812" s="151"/>
      <c r="FX1812" s="151"/>
      <c r="FY1812" s="151"/>
      <c r="FZ1812" s="151"/>
      <c r="GA1812" s="151"/>
      <c r="GB1812" s="151"/>
      <c r="GC1812" s="151"/>
      <c r="GD1812" s="151"/>
      <c r="GE1812" s="151"/>
      <c r="GF1812" s="151"/>
      <c r="GG1812" s="151"/>
      <c r="GH1812" s="151"/>
      <c r="GI1812" s="151"/>
      <c r="GJ1812" s="151"/>
      <c r="GK1812" s="151"/>
      <c r="GL1812" s="151"/>
      <c r="GM1812" s="151"/>
      <c r="GN1812" s="151"/>
      <c r="GO1812" s="151"/>
      <c r="GP1812" s="151"/>
      <c r="GQ1812" s="151"/>
      <c r="GR1812" s="151"/>
      <c r="GS1812" s="151"/>
      <c r="GT1812" s="151"/>
      <c r="GU1812" s="151"/>
      <c r="GV1812" s="151"/>
      <c r="GW1812" s="151"/>
      <c r="GX1812" s="151"/>
      <c r="GY1812" s="151"/>
      <c r="GZ1812" s="151"/>
      <c r="HA1812" s="151"/>
      <c r="HB1812" s="151"/>
      <c r="HC1812" s="151"/>
      <c r="HD1812" s="151"/>
      <c r="HE1812" s="151"/>
      <c r="HF1812" s="151"/>
      <c r="HG1812" s="151"/>
      <c r="HH1812" s="151"/>
      <c r="HI1812" s="151"/>
      <c r="HJ1812" s="151"/>
      <c r="HK1812" s="151"/>
      <c r="HL1812" s="151"/>
      <c r="HM1812" s="151"/>
      <c r="HN1812" s="151"/>
      <c r="HO1812" s="151"/>
      <c r="HP1812" s="151"/>
      <c r="HQ1812" s="151"/>
      <c r="HR1812" s="151"/>
      <c r="HS1812" s="151"/>
      <c r="HT1812" s="151"/>
      <c r="HU1812" s="151"/>
      <c r="HV1812" s="151"/>
      <c r="HW1812" s="151"/>
      <c r="HX1812" s="151"/>
      <c r="HY1812" s="151"/>
      <c r="HZ1812" s="151"/>
      <c r="IA1812" s="151"/>
      <c r="IB1812" s="151"/>
      <c r="IC1812" s="151"/>
      <c r="ID1812" s="151"/>
      <c r="IE1812" s="151"/>
      <c r="IF1812" s="151"/>
      <c r="IG1812" s="151"/>
      <c r="IH1812" s="151"/>
      <c r="II1812" s="151"/>
      <c r="IJ1812" s="151"/>
      <c r="IK1812" s="151"/>
      <c r="IL1812" s="151"/>
      <c r="IM1812" s="151"/>
      <c r="IN1812" s="151"/>
      <c r="IO1812" s="151"/>
      <c r="IP1812" s="151"/>
      <c r="IQ1812" s="151"/>
      <c r="IR1812" s="151"/>
      <c r="IS1812" s="151"/>
      <c r="IT1812" s="151"/>
      <c r="IU1812" s="151"/>
      <c r="IV1812" s="151"/>
      <c r="IW1812" s="151"/>
      <c r="IX1812" s="151"/>
      <c r="IY1812" s="151"/>
    </row>
    <row r="1813" spans="1:259" s="851" customFormat="1" ht="29.25" x14ac:dyDescent="0.25">
      <c r="A1813" s="214"/>
      <c r="B1813" s="214">
        <v>1</v>
      </c>
      <c r="C1813" s="288" t="s">
        <v>310</v>
      </c>
      <c r="D1813" s="173"/>
      <c r="E1813" s="173"/>
      <c r="F1813" s="1710">
        <f>F1768+F1755+F1704</f>
        <v>9507.2999999999993</v>
      </c>
      <c r="G1813" s="1710">
        <f>G1768+G1755+G1704</f>
        <v>7922.75</v>
      </c>
      <c r="H1813" s="1710">
        <f>H1768+H1755+H1704</f>
        <v>8020.875</v>
      </c>
      <c r="I1813" s="745">
        <f>I1704</f>
        <v>102.1136825902919</v>
      </c>
      <c r="J1813" s="2278"/>
      <c r="K1813" s="2278"/>
      <c r="L1813" s="2279"/>
      <c r="M1813" s="2279"/>
      <c r="N1813" s="2279"/>
      <c r="O1813" s="2279"/>
      <c r="P1813" s="2279"/>
      <c r="Q1813" s="2279"/>
      <c r="R1813" s="2498">
        <f t="shared" ref="R1813:AI1813" si="2889">R1768+R1755+R1704</f>
        <v>38914.640999999996</v>
      </c>
      <c r="S1813" s="2498">
        <f t="shared" ref="S1813:T1813" si="2890">S1768+S1755+S1704</f>
        <v>38914.640999999996</v>
      </c>
      <c r="T1813" s="2498">
        <f t="shared" si="2890"/>
        <v>38914.640999999996</v>
      </c>
      <c r="U1813" s="2498">
        <f t="shared" ref="U1813:V1813" si="2891">U1768+U1755+U1704</f>
        <v>38914.640999999996</v>
      </c>
      <c r="V1813" s="2498">
        <f t="shared" si="2891"/>
        <v>38914.640999999996</v>
      </c>
      <c r="W1813" s="2498">
        <f t="shared" ref="W1813:X1813" si="2892">W1768+W1755+W1704</f>
        <v>38914.640999999996</v>
      </c>
      <c r="X1813" s="2498">
        <f t="shared" si="2892"/>
        <v>38914.640999999996</v>
      </c>
      <c r="Y1813" s="2498">
        <f t="shared" ref="Y1813:Z1813" si="2893">Y1768+Y1755+Y1704</f>
        <v>38914.640999999996</v>
      </c>
      <c r="Z1813" s="2498">
        <f t="shared" si="2893"/>
        <v>38914.640999999996</v>
      </c>
      <c r="AA1813" s="2498">
        <f t="shared" ref="AA1813" si="2894">AA1768+AA1755+AA1704</f>
        <v>38914.640999999996</v>
      </c>
      <c r="AB1813" s="2498">
        <f t="shared" si="2889"/>
        <v>32428.867499999997</v>
      </c>
      <c r="AC1813" s="2498">
        <f t="shared" si="2889"/>
        <v>37551.455170000045</v>
      </c>
      <c r="AD1813" s="2499">
        <f t="shared" si="2889"/>
        <v>0</v>
      </c>
      <c r="AE1813" s="2498">
        <f t="shared" si="2889"/>
        <v>0</v>
      </c>
      <c r="AF1813" s="2498">
        <f t="shared" si="2889"/>
        <v>5122.5876700000508</v>
      </c>
      <c r="AG1813" s="2500">
        <f t="shared" si="2889"/>
        <v>-8.2503600000000006</v>
      </c>
      <c r="AH1813" s="2500">
        <f t="shared" si="2889"/>
        <v>-7.9788800000000002</v>
      </c>
      <c r="AI1813" s="2498">
        <f t="shared" si="2889"/>
        <v>37543.47629000005</v>
      </c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  <c r="BI1813" s="151"/>
      <c r="BJ1813" s="151"/>
      <c r="BK1813" s="151"/>
      <c r="BL1813" s="151"/>
      <c r="BM1813" s="151"/>
      <c r="BN1813" s="151"/>
      <c r="BO1813" s="151"/>
      <c r="BP1813" s="151"/>
      <c r="BQ1813" s="151"/>
      <c r="BR1813" s="151"/>
      <c r="BS1813" s="151"/>
      <c r="BT1813" s="151"/>
      <c r="BU1813" s="151"/>
      <c r="BV1813" s="151"/>
      <c r="BW1813" s="151"/>
      <c r="BX1813" s="151"/>
      <c r="BY1813" s="151"/>
      <c r="BZ1813" s="151"/>
      <c r="CA1813" s="151"/>
      <c r="CB1813" s="151"/>
      <c r="CC1813" s="151"/>
      <c r="CD1813" s="151"/>
      <c r="CE1813" s="151"/>
      <c r="CF1813" s="151"/>
      <c r="CG1813" s="151"/>
      <c r="CH1813" s="151"/>
      <c r="CI1813" s="151"/>
      <c r="CJ1813" s="151"/>
      <c r="CK1813" s="151"/>
      <c r="CL1813" s="151"/>
      <c r="CM1813" s="151"/>
      <c r="CN1813" s="151"/>
      <c r="CO1813" s="151"/>
      <c r="CP1813" s="151"/>
      <c r="CQ1813" s="151"/>
      <c r="CR1813" s="151"/>
      <c r="CS1813" s="151"/>
      <c r="CT1813" s="151"/>
      <c r="CU1813" s="151"/>
      <c r="CV1813" s="151"/>
      <c r="CW1813" s="151"/>
      <c r="CX1813" s="151"/>
      <c r="CY1813" s="151"/>
      <c r="CZ1813" s="151"/>
      <c r="DA1813" s="151"/>
      <c r="DB1813" s="151"/>
      <c r="DC1813" s="151"/>
      <c r="DD1813" s="151"/>
      <c r="DE1813" s="151"/>
      <c r="DF1813" s="151"/>
      <c r="DG1813" s="151"/>
      <c r="DH1813" s="151"/>
      <c r="DI1813" s="151"/>
      <c r="DJ1813" s="151"/>
      <c r="DK1813" s="151"/>
      <c r="DL1813" s="151"/>
      <c r="DM1813" s="151"/>
      <c r="DN1813" s="151"/>
      <c r="DO1813" s="151"/>
      <c r="DP1813" s="151"/>
      <c r="DQ1813" s="151"/>
      <c r="DR1813" s="151"/>
      <c r="DS1813" s="151"/>
      <c r="DT1813" s="151"/>
      <c r="DU1813" s="151"/>
      <c r="DV1813" s="151"/>
      <c r="DW1813" s="151"/>
      <c r="DX1813" s="151"/>
      <c r="DY1813" s="151"/>
      <c r="DZ1813" s="151"/>
      <c r="EA1813" s="151"/>
      <c r="EB1813" s="151"/>
      <c r="EC1813" s="151"/>
      <c r="ED1813" s="151"/>
      <c r="EE1813" s="151"/>
      <c r="EF1813" s="151"/>
      <c r="EG1813" s="151"/>
      <c r="EH1813" s="151"/>
      <c r="EI1813" s="151"/>
      <c r="EJ1813" s="151"/>
      <c r="EK1813" s="151"/>
      <c r="EL1813" s="151"/>
      <c r="EM1813" s="151"/>
      <c r="EN1813" s="151"/>
      <c r="EO1813" s="151"/>
      <c r="EP1813" s="151"/>
      <c r="EQ1813" s="151"/>
      <c r="ER1813" s="151"/>
      <c r="ES1813" s="151"/>
      <c r="ET1813" s="151"/>
      <c r="EU1813" s="151"/>
      <c r="EV1813" s="151"/>
      <c r="EW1813" s="151"/>
      <c r="EX1813" s="151"/>
      <c r="EY1813" s="151"/>
      <c r="EZ1813" s="151"/>
      <c r="FA1813" s="151"/>
      <c r="FB1813" s="151"/>
      <c r="FC1813" s="151"/>
      <c r="FD1813" s="151"/>
      <c r="FE1813" s="151"/>
      <c r="FF1813" s="151"/>
      <c r="FG1813" s="151"/>
      <c r="FH1813" s="151"/>
      <c r="FI1813" s="151"/>
      <c r="FJ1813" s="151"/>
      <c r="FK1813" s="151"/>
      <c r="FL1813" s="151"/>
      <c r="FM1813" s="151"/>
      <c r="FN1813" s="151"/>
      <c r="FO1813" s="151"/>
      <c r="FP1813" s="151"/>
      <c r="FQ1813" s="151"/>
      <c r="FR1813" s="151"/>
      <c r="FS1813" s="151"/>
      <c r="FT1813" s="151"/>
      <c r="FU1813" s="151"/>
      <c r="FV1813" s="151"/>
      <c r="FW1813" s="151"/>
      <c r="FX1813" s="151"/>
      <c r="FY1813" s="151"/>
      <c r="FZ1813" s="151"/>
      <c r="GA1813" s="151"/>
      <c r="GB1813" s="151"/>
      <c r="GC1813" s="151"/>
      <c r="GD1813" s="151"/>
      <c r="GE1813" s="151"/>
      <c r="GF1813" s="151"/>
      <c r="GG1813" s="151"/>
      <c r="GH1813" s="151"/>
      <c r="GI1813" s="151"/>
      <c r="GJ1813" s="151"/>
      <c r="GK1813" s="151"/>
      <c r="GL1813" s="151"/>
      <c r="GM1813" s="151"/>
      <c r="GN1813" s="151"/>
      <c r="GO1813" s="151"/>
      <c r="GP1813" s="151"/>
      <c r="GQ1813" s="151"/>
      <c r="GR1813" s="151"/>
      <c r="GS1813" s="151"/>
      <c r="GT1813" s="151"/>
      <c r="GU1813" s="151"/>
      <c r="GV1813" s="151"/>
      <c r="GW1813" s="151"/>
      <c r="GX1813" s="151"/>
      <c r="GY1813" s="151"/>
      <c r="GZ1813" s="151"/>
      <c r="HA1813" s="151"/>
      <c r="HB1813" s="151"/>
      <c r="HC1813" s="151"/>
      <c r="HD1813" s="151"/>
      <c r="HE1813" s="151"/>
      <c r="HF1813" s="151"/>
      <c r="HG1813" s="151"/>
      <c r="HH1813" s="151"/>
      <c r="HI1813" s="151"/>
      <c r="HJ1813" s="151"/>
      <c r="HK1813" s="151"/>
      <c r="HL1813" s="151"/>
      <c r="HM1813" s="151"/>
      <c r="HN1813" s="151"/>
      <c r="HO1813" s="151"/>
      <c r="HP1813" s="151"/>
      <c r="HQ1813" s="151"/>
      <c r="HR1813" s="151"/>
      <c r="HS1813" s="151"/>
      <c r="HT1813" s="151"/>
      <c r="HU1813" s="151"/>
      <c r="HV1813" s="151"/>
      <c r="HW1813" s="151"/>
      <c r="HX1813" s="151"/>
      <c r="HY1813" s="151"/>
      <c r="HZ1813" s="151"/>
      <c r="IA1813" s="151"/>
      <c r="IB1813" s="151"/>
      <c r="IC1813" s="151"/>
      <c r="ID1813" s="151"/>
      <c r="IE1813" s="151"/>
      <c r="IF1813" s="151"/>
      <c r="IG1813" s="151"/>
      <c r="IH1813" s="151"/>
      <c r="II1813" s="151"/>
      <c r="IJ1813" s="151"/>
      <c r="IK1813" s="151"/>
      <c r="IL1813" s="151"/>
      <c r="IM1813" s="151"/>
      <c r="IN1813" s="151"/>
      <c r="IO1813" s="151"/>
      <c r="IP1813" s="151"/>
      <c r="IQ1813" s="151"/>
      <c r="IR1813" s="151"/>
      <c r="IS1813" s="151"/>
      <c r="IT1813" s="151"/>
      <c r="IU1813" s="151"/>
      <c r="IV1813" s="151"/>
      <c r="IW1813" s="151"/>
      <c r="IX1813" s="151"/>
      <c r="IY1813" s="151"/>
    </row>
    <row r="1814" spans="1:259" s="851" customFormat="1" x14ac:dyDescent="0.25">
      <c r="A1814" s="214"/>
      <c r="B1814" s="214">
        <v>1</v>
      </c>
      <c r="C1814" s="173" t="s">
        <v>303</v>
      </c>
      <c r="D1814" s="173"/>
      <c r="E1814" s="173"/>
      <c r="F1814" s="1710"/>
      <c r="G1814" s="1710"/>
      <c r="H1814" s="1710"/>
      <c r="I1814" s="745"/>
      <c r="J1814" s="2278"/>
      <c r="K1814" s="2278"/>
      <c r="L1814" s="2279"/>
      <c r="M1814" s="2279"/>
      <c r="N1814" s="2279"/>
      <c r="O1814" s="2279"/>
      <c r="P1814" s="2279"/>
      <c r="Q1814" s="2279"/>
      <c r="R1814" s="2498"/>
      <c r="S1814" s="2498"/>
      <c r="T1814" s="2498"/>
      <c r="U1814" s="2498"/>
      <c r="V1814" s="2498"/>
      <c r="W1814" s="2498"/>
      <c r="X1814" s="2498"/>
      <c r="Y1814" s="2498"/>
      <c r="Z1814" s="2498"/>
      <c r="AA1814" s="2498"/>
      <c r="AB1814" s="2498"/>
      <c r="AC1814" s="2498"/>
      <c r="AD1814" s="2499"/>
      <c r="AE1814" s="2498"/>
      <c r="AF1814" s="2498"/>
      <c r="AG1814" s="2500"/>
      <c r="AH1814" s="2500"/>
      <c r="AI1814" s="2498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  <c r="BI1814" s="151"/>
      <c r="BJ1814" s="151"/>
      <c r="BK1814" s="151"/>
      <c r="BL1814" s="151"/>
      <c r="BM1814" s="151"/>
      <c r="BN1814" s="151"/>
      <c r="BO1814" s="151"/>
      <c r="BP1814" s="151"/>
      <c r="BQ1814" s="151"/>
      <c r="BR1814" s="151"/>
      <c r="BS1814" s="151"/>
      <c r="BT1814" s="151"/>
      <c r="BU1814" s="151"/>
      <c r="BV1814" s="151"/>
      <c r="BW1814" s="151"/>
      <c r="BX1814" s="151"/>
      <c r="BY1814" s="151"/>
      <c r="BZ1814" s="151"/>
      <c r="CA1814" s="151"/>
      <c r="CB1814" s="151"/>
      <c r="CC1814" s="151"/>
      <c r="CD1814" s="151"/>
      <c r="CE1814" s="151"/>
      <c r="CF1814" s="151"/>
      <c r="CG1814" s="151"/>
      <c r="CH1814" s="151"/>
      <c r="CI1814" s="151"/>
      <c r="CJ1814" s="151"/>
      <c r="CK1814" s="151"/>
      <c r="CL1814" s="151"/>
      <c r="CM1814" s="151"/>
      <c r="CN1814" s="151"/>
      <c r="CO1814" s="151"/>
      <c r="CP1814" s="151"/>
      <c r="CQ1814" s="151"/>
      <c r="CR1814" s="151"/>
      <c r="CS1814" s="151"/>
      <c r="CT1814" s="151"/>
      <c r="CU1814" s="151"/>
      <c r="CV1814" s="151"/>
      <c r="CW1814" s="151"/>
      <c r="CX1814" s="151"/>
      <c r="CY1814" s="151"/>
      <c r="CZ1814" s="151"/>
      <c r="DA1814" s="151"/>
      <c r="DB1814" s="151"/>
      <c r="DC1814" s="151"/>
      <c r="DD1814" s="151"/>
      <c r="DE1814" s="151"/>
      <c r="DF1814" s="151"/>
      <c r="DG1814" s="151"/>
      <c r="DH1814" s="151"/>
      <c r="DI1814" s="151"/>
      <c r="DJ1814" s="151"/>
      <c r="DK1814" s="151"/>
      <c r="DL1814" s="151"/>
      <c r="DM1814" s="151"/>
      <c r="DN1814" s="151"/>
      <c r="DO1814" s="151"/>
      <c r="DP1814" s="151"/>
      <c r="DQ1814" s="151"/>
      <c r="DR1814" s="151"/>
      <c r="DS1814" s="151"/>
      <c r="DT1814" s="151"/>
      <c r="DU1814" s="151"/>
      <c r="DV1814" s="151"/>
      <c r="DW1814" s="151"/>
      <c r="DX1814" s="151"/>
      <c r="DY1814" s="151"/>
      <c r="DZ1814" s="151"/>
      <c r="EA1814" s="151"/>
      <c r="EB1814" s="151"/>
      <c r="EC1814" s="151"/>
      <c r="ED1814" s="151"/>
      <c r="EE1814" s="151"/>
      <c r="EF1814" s="151"/>
      <c r="EG1814" s="151"/>
      <c r="EH1814" s="151"/>
      <c r="EI1814" s="151"/>
      <c r="EJ1814" s="151"/>
      <c r="EK1814" s="151"/>
      <c r="EL1814" s="151"/>
      <c r="EM1814" s="151"/>
      <c r="EN1814" s="151"/>
      <c r="EO1814" s="151"/>
      <c r="EP1814" s="151"/>
      <c r="EQ1814" s="151"/>
      <c r="ER1814" s="151"/>
      <c r="ES1814" s="151"/>
      <c r="ET1814" s="151"/>
      <c r="EU1814" s="151"/>
      <c r="EV1814" s="151"/>
      <c r="EW1814" s="151"/>
      <c r="EX1814" s="151"/>
      <c r="EY1814" s="151"/>
      <c r="EZ1814" s="151"/>
      <c r="FA1814" s="151"/>
      <c r="FB1814" s="151"/>
      <c r="FC1814" s="151"/>
      <c r="FD1814" s="151"/>
      <c r="FE1814" s="151"/>
      <c r="FF1814" s="151"/>
      <c r="FG1814" s="151"/>
      <c r="FH1814" s="151"/>
      <c r="FI1814" s="151"/>
      <c r="FJ1814" s="151"/>
      <c r="FK1814" s="151"/>
      <c r="FL1814" s="151"/>
      <c r="FM1814" s="151"/>
      <c r="FN1814" s="151"/>
      <c r="FO1814" s="151"/>
      <c r="FP1814" s="151"/>
      <c r="FQ1814" s="151"/>
      <c r="FR1814" s="151"/>
      <c r="FS1814" s="151"/>
      <c r="FT1814" s="151"/>
      <c r="FU1814" s="151"/>
      <c r="FV1814" s="151"/>
      <c r="FW1814" s="151"/>
      <c r="FX1814" s="151"/>
      <c r="FY1814" s="151"/>
      <c r="FZ1814" s="151"/>
      <c r="GA1814" s="151"/>
      <c r="GB1814" s="151"/>
      <c r="GC1814" s="151"/>
      <c r="GD1814" s="151"/>
      <c r="GE1814" s="151"/>
      <c r="GF1814" s="151"/>
      <c r="GG1814" s="151"/>
      <c r="GH1814" s="151"/>
      <c r="GI1814" s="151"/>
      <c r="GJ1814" s="151"/>
      <c r="GK1814" s="151"/>
      <c r="GL1814" s="151"/>
      <c r="GM1814" s="151"/>
      <c r="GN1814" s="151"/>
      <c r="GO1814" s="151"/>
      <c r="GP1814" s="151"/>
      <c r="GQ1814" s="151"/>
      <c r="GR1814" s="151"/>
      <c r="GS1814" s="151"/>
      <c r="GT1814" s="151"/>
      <c r="GU1814" s="151"/>
      <c r="GV1814" s="151"/>
      <c r="GW1814" s="151"/>
      <c r="GX1814" s="151"/>
      <c r="GY1814" s="151"/>
      <c r="GZ1814" s="151"/>
      <c r="HA1814" s="151"/>
      <c r="HB1814" s="151"/>
      <c r="HC1814" s="151"/>
      <c r="HD1814" s="151"/>
      <c r="HE1814" s="151"/>
      <c r="HF1814" s="151"/>
      <c r="HG1814" s="151"/>
      <c r="HH1814" s="151"/>
      <c r="HI1814" s="151"/>
      <c r="HJ1814" s="151"/>
      <c r="HK1814" s="151"/>
      <c r="HL1814" s="151"/>
      <c r="HM1814" s="151"/>
      <c r="HN1814" s="151"/>
      <c r="HO1814" s="151"/>
      <c r="HP1814" s="151"/>
      <c r="HQ1814" s="151"/>
      <c r="HR1814" s="151"/>
      <c r="HS1814" s="151"/>
      <c r="HT1814" s="151"/>
      <c r="HU1814" s="151"/>
      <c r="HV1814" s="151"/>
      <c r="HW1814" s="151"/>
      <c r="HX1814" s="151"/>
      <c r="HY1814" s="151"/>
      <c r="HZ1814" s="151"/>
      <c r="IA1814" s="151"/>
      <c r="IB1814" s="151"/>
      <c r="IC1814" s="151"/>
      <c r="ID1814" s="151"/>
      <c r="IE1814" s="151"/>
      <c r="IF1814" s="151"/>
      <c r="IG1814" s="151"/>
      <c r="IH1814" s="151"/>
      <c r="II1814" s="151"/>
      <c r="IJ1814" s="151"/>
      <c r="IK1814" s="151"/>
      <c r="IL1814" s="151"/>
      <c r="IM1814" s="151"/>
      <c r="IN1814" s="151"/>
      <c r="IO1814" s="151"/>
      <c r="IP1814" s="151"/>
      <c r="IQ1814" s="151"/>
      <c r="IR1814" s="151"/>
      <c r="IS1814" s="151"/>
      <c r="IT1814" s="151"/>
      <c r="IU1814" s="151"/>
      <c r="IV1814" s="151"/>
      <c r="IW1814" s="151"/>
      <c r="IX1814" s="151"/>
      <c r="IY1814" s="151"/>
    </row>
    <row r="1815" spans="1:259" s="851" customFormat="1" ht="30" x14ac:dyDescent="0.25">
      <c r="A1815" s="214"/>
      <c r="B1815" s="214">
        <v>1</v>
      </c>
      <c r="C1815" s="291" t="s">
        <v>442</v>
      </c>
      <c r="D1815" s="173"/>
      <c r="E1815" s="173"/>
      <c r="F1815" s="1710">
        <f t="shared" ref="F1815:H1816" si="2895">F1769+F1756+F1706</f>
        <v>6050</v>
      </c>
      <c r="G1815" s="745">
        <f t="shared" si="2895"/>
        <v>5042</v>
      </c>
      <c r="H1815" s="745">
        <f t="shared" si="2895"/>
        <v>5334.875</v>
      </c>
      <c r="I1815" s="745">
        <f>H1815/G1815*100</f>
        <v>105.80870686235622</v>
      </c>
      <c r="J1815" s="2278"/>
      <c r="K1815" s="2278"/>
      <c r="L1815" s="2279"/>
      <c r="M1815" s="2279"/>
      <c r="N1815" s="2279"/>
      <c r="O1815" s="2279"/>
      <c r="P1815" s="2279"/>
      <c r="Q1815" s="2279"/>
      <c r="R1815" s="2498">
        <f t="shared" ref="R1815:AI1815" si="2896">R1769+R1756+R1706</f>
        <v>0</v>
      </c>
      <c r="S1815" s="2498">
        <f t="shared" ref="S1815:T1815" si="2897">S1769+S1756+S1706</f>
        <v>0</v>
      </c>
      <c r="T1815" s="2498">
        <f t="shared" si="2897"/>
        <v>0</v>
      </c>
      <c r="U1815" s="2498">
        <f t="shared" ref="U1815:V1815" si="2898">U1769+U1756+U1706</f>
        <v>0</v>
      </c>
      <c r="V1815" s="2498">
        <f t="shared" si="2898"/>
        <v>0</v>
      </c>
      <c r="W1815" s="2498">
        <f t="shared" ref="W1815:X1815" si="2899">W1769+W1756+W1706</f>
        <v>0</v>
      </c>
      <c r="X1815" s="2498">
        <f t="shared" si="2899"/>
        <v>0</v>
      </c>
      <c r="Y1815" s="2498">
        <f t="shared" ref="Y1815:Z1815" si="2900">Y1769+Y1756+Y1706</f>
        <v>0</v>
      </c>
      <c r="Z1815" s="2498">
        <f t="shared" si="2900"/>
        <v>0</v>
      </c>
      <c r="AA1815" s="2498">
        <f t="shared" ref="AA1815" si="2901">AA1769+AA1756+AA1706</f>
        <v>0</v>
      </c>
      <c r="AB1815" s="2498">
        <f t="shared" si="2896"/>
        <v>0</v>
      </c>
      <c r="AC1815" s="2498">
        <f t="shared" si="2896"/>
        <v>0</v>
      </c>
      <c r="AD1815" s="2499">
        <f t="shared" si="2896"/>
        <v>0</v>
      </c>
      <c r="AE1815" s="2498">
        <f t="shared" si="2896"/>
        <v>0</v>
      </c>
      <c r="AF1815" s="2498">
        <f t="shared" si="2896"/>
        <v>0</v>
      </c>
      <c r="AG1815" s="2500">
        <f t="shared" si="2896"/>
        <v>0</v>
      </c>
      <c r="AH1815" s="2500">
        <f t="shared" si="2896"/>
        <v>0</v>
      </c>
      <c r="AI1815" s="2498">
        <f t="shared" si="2896"/>
        <v>0</v>
      </c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  <c r="BI1815" s="151"/>
      <c r="BJ1815" s="151"/>
      <c r="BK1815" s="151"/>
      <c r="BL1815" s="151"/>
      <c r="BM1815" s="151"/>
      <c r="BN1815" s="151"/>
      <c r="BO1815" s="151"/>
      <c r="BP1815" s="151"/>
      <c r="BQ1815" s="151"/>
      <c r="BR1815" s="151"/>
      <c r="BS1815" s="151"/>
      <c r="BT1815" s="151"/>
      <c r="BU1815" s="151"/>
      <c r="BV1815" s="151"/>
      <c r="BW1815" s="151"/>
      <c r="BX1815" s="151"/>
      <c r="BY1815" s="151"/>
      <c r="BZ1815" s="151"/>
      <c r="CA1815" s="151"/>
      <c r="CB1815" s="151"/>
      <c r="CC1815" s="151"/>
      <c r="CD1815" s="151"/>
      <c r="CE1815" s="151"/>
      <c r="CF1815" s="151"/>
      <c r="CG1815" s="151"/>
      <c r="CH1815" s="151"/>
      <c r="CI1815" s="151"/>
      <c r="CJ1815" s="151"/>
      <c r="CK1815" s="151"/>
      <c r="CL1815" s="151"/>
      <c r="CM1815" s="151"/>
      <c r="CN1815" s="151"/>
      <c r="CO1815" s="151"/>
      <c r="CP1815" s="151"/>
      <c r="CQ1815" s="151"/>
      <c r="CR1815" s="151"/>
      <c r="CS1815" s="151"/>
      <c r="CT1815" s="151"/>
      <c r="CU1815" s="151"/>
      <c r="CV1815" s="151"/>
      <c r="CW1815" s="151"/>
      <c r="CX1815" s="151"/>
      <c r="CY1815" s="151"/>
      <c r="CZ1815" s="151"/>
      <c r="DA1815" s="151"/>
      <c r="DB1815" s="151"/>
      <c r="DC1815" s="151"/>
      <c r="DD1815" s="151"/>
      <c r="DE1815" s="151"/>
      <c r="DF1815" s="151"/>
      <c r="DG1815" s="151"/>
      <c r="DH1815" s="151"/>
      <c r="DI1815" s="151"/>
      <c r="DJ1815" s="151"/>
      <c r="DK1815" s="151"/>
      <c r="DL1815" s="151"/>
      <c r="DM1815" s="151"/>
      <c r="DN1815" s="151"/>
      <c r="DO1815" s="151"/>
      <c r="DP1815" s="151"/>
      <c r="DQ1815" s="151"/>
      <c r="DR1815" s="151"/>
      <c r="DS1815" s="151"/>
      <c r="DT1815" s="151"/>
      <c r="DU1815" s="151"/>
      <c r="DV1815" s="151"/>
      <c r="DW1815" s="151"/>
      <c r="DX1815" s="151"/>
      <c r="DY1815" s="151"/>
      <c r="DZ1815" s="151"/>
      <c r="EA1815" s="151"/>
      <c r="EB1815" s="151"/>
      <c r="EC1815" s="151"/>
      <c r="ED1815" s="151"/>
      <c r="EE1815" s="151"/>
      <c r="EF1815" s="151"/>
      <c r="EG1815" s="151"/>
      <c r="EH1815" s="151"/>
      <c r="EI1815" s="151"/>
      <c r="EJ1815" s="151"/>
      <c r="EK1815" s="151"/>
      <c r="EL1815" s="151"/>
      <c r="EM1815" s="151"/>
      <c r="EN1815" s="151"/>
      <c r="EO1815" s="151"/>
      <c r="EP1815" s="151"/>
      <c r="EQ1815" s="151"/>
      <c r="ER1815" s="151"/>
      <c r="ES1815" s="151"/>
      <c r="ET1815" s="151"/>
      <c r="EU1815" s="151"/>
      <c r="EV1815" s="151"/>
      <c r="EW1815" s="151"/>
      <c r="EX1815" s="151"/>
      <c r="EY1815" s="151"/>
      <c r="EZ1815" s="151"/>
      <c r="FA1815" s="151"/>
      <c r="FB1815" s="151"/>
      <c r="FC1815" s="151"/>
      <c r="FD1815" s="151"/>
      <c r="FE1815" s="151"/>
      <c r="FF1815" s="151"/>
      <c r="FG1815" s="151"/>
      <c r="FH1815" s="151"/>
      <c r="FI1815" s="151"/>
      <c r="FJ1815" s="151"/>
      <c r="FK1815" s="151"/>
      <c r="FL1815" s="151"/>
      <c r="FM1815" s="151"/>
      <c r="FN1815" s="151"/>
      <c r="FO1815" s="151"/>
      <c r="FP1815" s="151"/>
      <c r="FQ1815" s="151"/>
      <c r="FR1815" s="151"/>
      <c r="FS1815" s="151"/>
      <c r="FT1815" s="151"/>
      <c r="FU1815" s="151"/>
      <c r="FV1815" s="151"/>
      <c r="FW1815" s="151"/>
      <c r="FX1815" s="151"/>
      <c r="FY1815" s="151"/>
      <c r="FZ1815" s="151"/>
      <c r="GA1815" s="151"/>
      <c r="GB1815" s="151"/>
      <c r="GC1815" s="151"/>
      <c r="GD1815" s="151"/>
      <c r="GE1815" s="151"/>
      <c r="GF1815" s="151"/>
      <c r="GG1815" s="151"/>
      <c r="GH1815" s="151"/>
      <c r="GI1815" s="151"/>
      <c r="GJ1815" s="151"/>
      <c r="GK1815" s="151"/>
      <c r="GL1815" s="151"/>
      <c r="GM1815" s="151"/>
      <c r="GN1815" s="151"/>
      <c r="GO1815" s="151"/>
      <c r="GP1815" s="151"/>
      <c r="GQ1815" s="151"/>
      <c r="GR1815" s="151"/>
      <c r="GS1815" s="151"/>
      <c r="GT1815" s="151"/>
      <c r="GU1815" s="151"/>
      <c r="GV1815" s="151"/>
      <c r="GW1815" s="151"/>
      <c r="GX1815" s="151"/>
      <c r="GY1815" s="151"/>
      <c r="GZ1815" s="151"/>
      <c r="HA1815" s="151"/>
      <c r="HB1815" s="151"/>
      <c r="HC1815" s="151"/>
      <c r="HD1815" s="151"/>
      <c r="HE1815" s="151"/>
      <c r="HF1815" s="151"/>
      <c r="HG1815" s="151"/>
      <c r="HH1815" s="151"/>
      <c r="HI1815" s="151"/>
      <c r="HJ1815" s="151"/>
      <c r="HK1815" s="151"/>
      <c r="HL1815" s="151"/>
      <c r="HM1815" s="151"/>
      <c r="HN1815" s="151"/>
      <c r="HO1815" s="151"/>
      <c r="HP1815" s="151"/>
      <c r="HQ1815" s="151"/>
      <c r="HR1815" s="151"/>
      <c r="HS1815" s="151"/>
      <c r="HT1815" s="151"/>
      <c r="HU1815" s="151"/>
      <c r="HV1815" s="151"/>
      <c r="HW1815" s="151"/>
      <c r="HX1815" s="151"/>
      <c r="HY1815" s="151"/>
      <c r="HZ1815" s="151"/>
      <c r="IA1815" s="151"/>
      <c r="IB1815" s="151"/>
      <c r="IC1815" s="151"/>
      <c r="ID1815" s="151"/>
      <c r="IE1815" s="151"/>
      <c r="IF1815" s="151"/>
      <c r="IG1815" s="151"/>
      <c r="IH1815" s="151"/>
      <c r="II1815" s="151"/>
      <c r="IJ1815" s="151"/>
      <c r="IK1815" s="151"/>
      <c r="IL1815" s="151"/>
      <c r="IM1815" s="151"/>
      <c r="IN1815" s="151"/>
      <c r="IO1815" s="151"/>
      <c r="IP1815" s="151"/>
      <c r="IQ1815" s="151"/>
      <c r="IR1815" s="151"/>
      <c r="IS1815" s="151"/>
      <c r="IT1815" s="151"/>
      <c r="IU1815" s="151"/>
      <c r="IV1815" s="151"/>
      <c r="IW1815" s="151"/>
      <c r="IX1815" s="151"/>
      <c r="IY1815" s="151"/>
    </row>
    <row r="1816" spans="1:259" s="851" customFormat="1" x14ac:dyDescent="0.25">
      <c r="A1816" s="214"/>
      <c r="B1816" s="214">
        <v>1</v>
      </c>
      <c r="C1816" s="173" t="s">
        <v>443</v>
      </c>
      <c r="D1816" s="173"/>
      <c r="E1816" s="173"/>
      <c r="F1816" s="1710">
        <f t="shared" si="2895"/>
        <v>3950</v>
      </c>
      <c r="G1816" s="745">
        <f t="shared" si="2895"/>
        <v>3292</v>
      </c>
      <c r="H1816" s="745">
        <f t="shared" si="2895"/>
        <v>3294</v>
      </c>
      <c r="I1816" s="745">
        <f>H1816/G1816*100</f>
        <v>100.06075334143378</v>
      </c>
      <c r="J1816" s="2278"/>
      <c r="K1816" s="2278"/>
      <c r="L1816" s="2279"/>
      <c r="M1816" s="2279"/>
      <c r="N1816" s="2279"/>
      <c r="O1816" s="2279"/>
      <c r="P1816" s="2279"/>
      <c r="Q1816" s="2279"/>
      <c r="R1816" s="2498">
        <f t="shared" ref="R1816:AI1816" si="2902">R1770+R1757+R1707</f>
        <v>0</v>
      </c>
      <c r="S1816" s="2498">
        <f t="shared" ref="S1816:T1816" si="2903">S1770+S1757+S1707</f>
        <v>0</v>
      </c>
      <c r="T1816" s="2498">
        <f t="shared" si="2903"/>
        <v>0</v>
      </c>
      <c r="U1816" s="2498">
        <f t="shared" ref="U1816:V1816" si="2904">U1770+U1757+U1707</f>
        <v>0</v>
      </c>
      <c r="V1816" s="2498">
        <f t="shared" si="2904"/>
        <v>0</v>
      </c>
      <c r="W1816" s="2498">
        <f t="shared" ref="W1816:X1816" si="2905">W1770+W1757+W1707</f>
        <v>0</v>
      </c>
      <c r="X1816" s="2498">
        <f t="shared" si="2905"/>
        <v>0</v>
      </c>
      <c r="Y1816" s="2498">
        <f t="shared" ref="Y1816:Z1816" si="2906">Y1770+Y1757+Y1707</f>
        <v>0</v>
      </c>
      <c r="Z1816" s="2498">
        <f t="shared" si="2906"/>
        <v>0</v>
      </c>
      <c r="AA1816" s="2498">
        <f t="shared" ref="AA1816" si="2907">AA1770+AA1757+AA1707</f>
        <v>0</v>
      </c>
      <c r="AB1816" s="2498">
        <f t="shared" si="2902"/>
        <v>0</v>
      </c>
      <c r="AC1816" s="2498">
        <f t="shared" si="2902"/>
        <v>0</v>
      </c>
      <c r="AD1816" s="2499">
        <f t="shared" si="2902"/>
        <v>0</v>
      </c>
      <c r="AE1816" s="2498">
        <f t="shared" si="2902"/>
        <v>0</v>
      </c>
      <c r="AF1816" s="2498">
        <f t="shared" si="2902"/>
        <v>0</v>
      </c>
      <c r="AG1816" s="2500">
        <f t="shared" si="2902"/>
        <v>0</v>
      </c>
      <c r="AH1816" s="2500">
        <f t="shared" si="2902"/>
        <v>0</v>
      </c>
      <c r="AI1816" s="2498">
        <f t="shared" si="2902"/>
        <v>0</v>
      </c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  <c r="BI1816" s="151"/>
      <c r="BJ1816" s="151"/>
      <c r="BK1816" s="151"/>
      <c r="BL1816" s="151"/>
      <c r="BM1816" s="151"/>
      <c r="BN1816" s="151"/>
      <c r="BO1816" s="151"/>
      <c r="BP1816" s="151"/>
      <c r="BQ1816" s="151"/>
      <c r="BR1816" s="151"/>
      <c r="BS1816" s="151"/>
      <c r="BT1816" s="151"/>
      <c r="BU1816" s="151"/>
      <c r="BV1816" s="151"/>
      <c r="BW1816" s="151"/>
      <c r="BX1816" s="151"/>
      <c r="BY1816" s="151"/>
      <c r="BZ1816" s="151"/>
      <c r="CA1816" s="151"/>
      <c r="CB1816" s="151"/>
      <c r="CC1816" s="151"/>
      <c r="CD1816" s="151"/>
      <c r="CE1816" s="151"/>
      <c r="CF1816" s="151"/>
      <c r="CG1816" s="151"/>
      <c r="CH1816" s="151"/>
      <c r="CI1816" s="151"/>
      <c r="CJ1816" s="151"/>
      <c r="CK1816" s="151"/>
      <c r="CL1816" s="151"/>
      <c r="CM1816" s="151"/>
      <c r="CN1816" s="151"/>
      <c r="CO1816" s="151"/>
      <c r="CP1816" s="151"/>
      <c r="CQ1816" s="151"/>
      <c r="CR1816" s="151"/>
      <c r="CS1816" s="151"/>
      <c r="CT1816" s="151"/>
      <c r="CU1816" s="151"/>
      <c r="CV1816" s="151"/>
      <c r="CW1816" s="151"/>
      <c r="CX1816" s="151"/>
      <c r="CY1816" s="151"/>
      <c r="CZ1816" s="151"/>
      <c r="DA1816" s="151"/>
      <c r="DB1816" s="151"/>
      <c r="DC1816" s="151"/>
      <c r="DD1816" s="151"/>
      <c r="DE1816" s="151"/>
      <c r="DF1816" s="151"/>
      <c r="DG1816" s="151"/>
      <c r="DH1816" s="151"/>
      <c r="DI1816" s="151"/>
      <c r="DJ1816" s="151"/>
      <c r="DK1816" s="151"/>
      <c r="DL1816" s="151"/>
      <c r="DM1816" s="151"/>
      <c r="DN1816" s="151"/>
      <c r="DO1816" s="151"/>
      <c r="DP1816" s="151"/>
      <c r="DQ1816" s="151"/>
      <c r="DR1816" s="151"/>
      <c r="DS1816" s="151"/>
      <c r="DT1816" s="151"/>
      <c r="DU1816" s="151"/>
      <c r="DV1816" s="151"/>
      <c r="DW1816" s="151"/>
      <c r="DX1816" s="151"/>
      <c r="DY1816" s="151"/>
      <c r="DZ1816" s="151"/>
      <c r="EA1816" s="151"/>
      <c r="EB1816" s="151"/>
      <c r="EC1816" s="151"/>
      <c r="ED1816" s="151"/>
      <c r="EE1816" s="151"/>
      <c r="EF1816" s="151"/>
      <c r="EG1816" s="151"/>
      <c r="EH1816" s="151"/>
      <c r="EI1816" s="151"/>
      <c r="EJ1816" s="151"/>
      <c r="EK1816" s="151"/>
      <c r="EL1816" s="151"/>
      <c r="EM1816" s="151"/>
      <c r="EN1816" s="151"/>
      <c r="EO1816" s="151"/>
      <c r="EP1816" s="151"/>
      <c r="EQ1816" s="151"/>
      <c r="ER1816" s="151"/>
      <c r="ES1816" s="151"/>
      <c r="ET1816" s="151"/>
      <c r="EU1816" s="151"/>
      <c r="EV1816" s="151"/>
      <c r="EW1816" s="151"/>
      <c r="EX1816" s="151"/>
      <c r="EY1816" s="151"/>
      <c r="EZ1816" s="151"/>
      <c r="FA1816" s="151"/>
      <c r="FB1816" s="151"/>
      <c r="FC1816" s="151"/>
      <c r="FD1816" s="151"/>
      <c r="FE1816" s="151"/>
      <c r="FF1816" s="151"/>
      <c r="FG1816" s="151"/>
      <c r="FH1816" s="151"/>
      <c r="FI1816" s="151"/>
      <c r="FJ1816" s="151"/>
      <c r="FK1816" s="151"/>
      <c r="FL1816" s="151"/>
      <c r="FM1816" s="151"/>
      <c r="FN1816" s="151"/>
      <c r="FO1816" s="151"/>
      <c r="FP1816" s="151"/>
      <c r="FQ1816" s="151"/>
      <c r="FR1816" s="151"/>
      <c r="FS1816" s="151"/>
      <c r="FT1816" s="151"/>
      <c r="FU1816" s="151"/>
      <c r="FV1816" s="151"/>
      <c r="FW1816" s="151"/>
      <c r="FX1816" s="151"/>
      <c r="FY1816" s="151"/>
      <c r="FZ1816" s="151"/>
      <c r="GA1816" s="151"/>
      <c r="GB1816" s="151"/>
      <c r="GC1816" s="151"/>
      <c r="GD1816" s="151"/>
      <c r="GE1816" s="151"/>
      <c r="GF1816" s="151"/>
      <c r="GG1816" s="151"/>
      <c r="GH1816" s="151"/>
      <c r="GI1816" s="151"/>
      <c r="GJ1816" s="151"/>
      <c r="GK1816" s="151"/>
      <c r="GL1816" s="151"/>
      <c r="GM1816" s="151"/>
      <c r="GN1816" s="151"/>
      <c r="GO1816" s="151"/>
      <c r="GP1816" s="151"/>
      <c r="GQ1816" s="151"/>
      <c r="GR1816" s="151"/>
      <c r="GS1816" s="151"/>
      <c r="GT1816" s="151"/>
      <c r="GU1816" s="151"/>
      <c r="GV1816" s="151"/>
      <c r="GW1816" s="151"/>
      <c r="GX1816" s="151"/>
      <c r="GY1816" s="151"/>
      <c r="GZ1816" s="151"/>
      <c r="HA1816" s="151"/>
      <c r="HB1816" s="151"/>
      <c r="HC1816" s="151"/>
      <c r="HD1816" s="151"/>
      <c r="HE1816" s="151"/>
      <c r="HF1816" s="151"/>
      <c r="HG1816" s="151"/>
      <c r="HH1816" s="151"/>
      <c r="HI1816" s="151"/>
      <c r="HJ1816" s="151"/>
      <c r="HK1816" s="151"/>
      <c r="HL1816" s="151"/>
      <c r="HM1816" s="151"/>
      <c r="HN1816" s="151"/>
      <c r="HO1816" s="151"/>
      <c r="HP1816" s="151"/>
      <c r="HQ1816" s="151"/>
      <c r="HR1816" s="151"/>
      <c r="HS1816" s="151"/>
      <c r="HT1816" s="151"/>
      <c r="HU1816" s="151"/>
      <c r="HV1816" s="151"/>
      <c r="HW1816" s="151"/>
      <c r="HX1816" s="151"/>
      <c r="HY1816" s="151"/>
      <c r="HZ1816" s="151"/>
      <c r="IA1816" s="151"/>
      <c r="IB1816" s="151"/>
      <c r="IC1816" s="151"/>
      <c r="ID1816" s="151"/>
      <c r="IE1816" s="151"/>
      <c r="IF1816" s="151"/>
      <c r="IG1816" s="151"/>
      <c r="IH1816" s="151"/>
      <c r="II1816" s="151"/>
      <c r="IJ1816" s="151"/>
      <c r="IK1816" s="151"/>
      <c r="IL1816" s="151"/>
      <c r="IM1816" s="151"/>
      <c r="IN1816" s="151"/>
      <c r="IO1816" s="151"/>
      <c r="IP1816" s="151"/>
      <c r="IQ1816" s="151"/>
      <c r="IR1816" s="151"/>
      <c r="IS1816" s="151"/>
      <c r="IT1816" s="151"/>
      <c r="IU1816" s="151"/>
      <c r="IV1816" s="151"/>
      <c r="IW1816" s="151"/>
      <c r="IX1816" s="151"/>
      <c r="IY1816" s="151"/>
    </row>
    <row r="1817" spans="1:259" s="851" customFormat="1" ht="30" x14ac:dyDescent="0.25">
      <c r="A1817" s="214"/>
      <c r="B1817" s="214">
        <v>1</v>
      </c>
      <c r="C1817" s="173" t="s">
        <v>444</v>
      </c>
      <c r="D1817" s="173"/>
      <c r="E1817" s="173"/>
      <c r="F1817" s="1710">
        <f>F1708</f>
        <v>8400</v>
      </c>
      <c r="G1817" s="745">
        <f>G1708</f>
        <v>7000</v>
      </c>
      <c r="H1817" s="745">
        <f>H1708</f>
        <v>8163.5</v>
      </c>
      <c r="I1817" s="745">
        <f>I1708</f>
        <v>116.62142857142857</v>
      </c>
      <c r="J1817" s="2278"/>
      <c r="K1817" s="2278"/>
      <c r="L1817" s="2279"/>
      <c r="M1817" s="2279"/>
      <c r="N1817" s="2279"/>
      <c r="O1817" s="2279"/>
      <c r="P1817" s="2279"/>
      <c r="Q1817" s="2279"/>
      <c r="R1817" s="2498">
        <f t="shared" ref="R1817:AI1817" si="2908">R1708</f>
        <v>0</v>
      </c>
      <c r="S1817" s="2498">
        <f t="shared" ref="S1817:T1817" si="2909">S1708</f>
        <v>0</v>
      </c>
      <c r="T1817" s="2498">
        <f t="shared" si="2909"/>
        <v>0</v>
      </c>
      <c r="U1817" s="2498">
        <f t="shared" ref="U1817:V1817" si="2910">U1708</f>
        <v>0</v>
      </c>
      <c r="V1817" s="2498">
        <f t="shared" si="2910"/>
        <v>0</v>
      </c>
      <c r="W1817" s="2498">
        <f t="shared" ref="W1817:X1817" si="2911">W1708</f>
        <v>0</v>
      </c>
      <c r="X1817" s="2498">
        <f t="shared" si="2911"/>
        <v>0</v>
      </c>
      <c r="Y1817" s="2498">
        <f t="shared" ref="Y1817:Z1817" si="2912">Y1708</f>
        <v>0</v>
      </c>
      <c r="Z1817" s="2498">
        <f t="shared" si="2912"/>
        <v>0</v>
      </c>
      <c r="AA1817" s="2498">
        <f t="shared" ref="AA1817" si="2913">AA1708</f>
        <v>0</v>
      </c>
      <c r="AB1817" s="2498">
        <f t="shared" si="2908"/>
        <v>0</v>
      </c>
      <c r="AC1817" s="2498">
        <f t="shared" si="2908"/>
        <v>0</v>
      </c>
      <c r="AD1817" s="2499">
        <f t="shared" si="2908"/>
        <v>0</v>
      </c>
      <c r="AE1817" s="2498">
        <f t="shared" si="2908"/>
        <v>0</v>
      </c>
      <c r="AF1817" s="2498">
        <f t="shared" si="2908"/>
        <v>0</v>
      </c>
      <c r="AG1817" s="2500">
        <f t="shared" si="2908"/>
        <v>0</v>
      </c>
      <c r="AH1817" s="2500">
        <f t="shared" si="2908"/>
        <v>0</v>
      </c>
      <c r="AI1817" s="2498">
        <f t="shared" si="2908"/>
        <v>0</v>
      </c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  <c r="BI1817" s="151"/>
      <c r="BJ1817" s="151"/>
      <c r="BK1817" s="151"/>
      <c r="BL1817" s="151"/>
      <c r="BM1817" s="151"/>
      <c r="BN1817" s="151"/>
      <c r="BO1817" s="151"/>
      <c r="BP1817" s="151"/>
      <c r="BQ1817" s="151"/>
      <c r="BR1817" s="151"/>
      <c r="BS1817" s="151"/>
      <c r="BT1817" s="151"/>
      <c r="BU1817" s="151"/>
      <c r="BV1817" s="151"/>
      <c r="BW1817" s="151"/>
      <c r="BX1817" s="151"/>
      <c r="BY1817" s="151"/>
      <c r="BZ1817" s="151"/>
      <c r="CA1817" s="151"/>
      <c r="CB1817" s="151"/>
      <c r="CC1817" s="151"/>
      <c r="CD1817" s="151"/>
      <c r="CE1817" s="151"/>
      <c r="CF1817" s="151"/>
      <c r="CG1817" s="151"/>
      <c r="CH1817" s="151"/>
      <c r="CI1817" s="151"/>
      <c r="CJ1817" s="151"/>
      <c r="CK1817" s="151"/>
      <c r="CL1817" s="151"/>
      <c r="CM1817" s="151"/>
      <c r="CN1817" s="151"/>
      <c r="CO1817" s="151"/>
      <c r="CP1817" s="151"/>
      <c r="CQ1817" s="151"/>
      <c r="CR1817" s="151"/>
      <c r="CS1817" s="151"/>
      <c r="CT1817" s="151"/>
      <c r="CU1817" s="151"/>
      <c r="CV1817" s="151"/>
      <c r="CW1817" s="151"/>
      <c r="CX1817" s="151"/>
      <c r="CY1817" s="151"/>
      <c r="CZ1817" s="151"/>
      <c r="DA1817" s="151"/>
      <c r="DB1817" s="151"/>
      <c r="DC1817" s="151"/>
      <c r="DD1817" s="151"/>
      <c r="DE1817" s="151"/>
      <c r="DF1817" s="151"/>
      <c r="DG1817" s="151"/>
      <c r="DH1817" s="151"/>
      <c r="DI1817" s="151"/>
      <c r="DJ1817" s="151"/>
      <c r="DK1817" s="151"/>
      <c r="DL1817" s="151"/>
      <c r="DM1817" s="151"/>
      <c r="DN1817" s="151"/>
      <c r="DO1817" s="151"/>
      <c r="DP1817" s="151"/>
      <c r="DQ1817" s="151"/>
      <c r="DR1817" s="151"/>
      <c r="DS1817" s="151"/>
      <c r="DT1817" s="151"/>
      <c r="DU1817" s="151"/>
      <c r="DV1817" s="151"/>
      <c r="DW1817" s="151"/>
      <c r="DX1817" s="151"/>
      <c r="DY1817" s="151"/>
      <c r="DZ1817" s="151"/>
      <c r="EA1817" s="151"/>
      <c r="EB1817" s="151"/>
      <c r="EC1817" s="151"/>
      <c r="ED1817" s="151"/>
      <c r="EE1817" s="151"/>
      <c r="EF1817" s="151"/>
      <c r="EG1817" s="151"/>
      <c r="EH1817" s="151"/>
      <c r="EI1817" s="151"/>
      <c r="EJ1817" s="151"/>
      <c r="EK1817" s="151"/>
      <c r="EL1817" s="151"/>
      <c r="EM1817" s="151"/>
      <c r="EN1817" s="151"/>
      <c r="EO1817" s="151"/>
      <c r="EP1817" s="151"/>
      <c r="EQ1817" s="151"/>
      <c r="ER1817" s="151"/>
      <c r="ES1817" s="151"/>
      <c r="ET1817" s="151"/>
      <c r="EU1817" s="151"/>
      <c r="EV1817" s="151"/>
      <c r="EW1817" s="151"/>
      <c r="EX1817" s="151"/>
      <c r="EY1817" s="151"/>
      <c r="EZ1817" s="151"/>
      <c r="FA1817" s="151"/>
      <c r="FB1817" s="151"/>
      <c r="FC1817" s="151"/>
      <c r="FD1817" s="151"/>
      <c r="FE1817" s="151"/>
      <c r="FF1817" s="151"/>
      <c r="FG1817" s="151"/>
      <c r="FH1817" s="151"/>
      <c r="FI1817" s="151"/>
      <c r="FJ1817" s="151"/>
      <c r="FK1817" s="151"/>
      <c r="FL1817" s="151"/>
      <c r="FM1817" s="151"/>
      <c r="FN1817" s="151"/>
      <c r="FO1817" s="151"/>
      <c r="FP1817" s="151"/>
      <c r="FQ1817" s="151"/>
      <c r="FR1817" s="151"/>
      <c r="FS1817" s="151"/>
      <c r="FT1817" s="151"/>
      <c r="FU1817" s="151"/>
      <c r="FV1817" s="151"/>
      <c r="FW1817" s="151"/>
      <c r="FX1817" s="151"/>
      <c r="FY1817" s="151"/>
      <c r="FZ1817" s="151"/>
      <c r="GA1817" s="151"/>
      <c r="GB1817" s="151"/>
      <c r="GC1817" s="151"/>
      <c r="GD1817" s="151"/>
      <c r="GE1817" s="151"/>
      <c r="GF1817" s="151"/>
      <c r="GG1817" s="151"/>
      <c r="GH1817" s="151"/>
      <c r="GI1817" s="151"/>
      <c r="GJ1817" s="151"/>
      <c r="GK1817" s="151"/>
      <c r="GL1817" s="151"/>
      <c r="GM1817" s="151"/>
      <c r="GN1817" s="151"/>
      <c r="GO1817" s="151"/>
      <c r="GP1817" s="151"/>
      <c r="GQ1817" s="151"/>
      <c r="GR1817" s="151"/>
      <c r="GS1817" s="151"/>
      <c r="GT1817" s="151"/>
      <c r="GU1817" s="151"/>
      <c r="GV1817" s="151"/>
      <c r="GW1817" s="151"/>
      <c r="GX1817" s="151"/>
      <c r="GY1817" s="151"/>
      <c r="GZ1817" s="151"/>
      <c r="HA1817" s="151"/>
      <c r="HB1817" s="151"/>
      <c r="HC1817" s="151"/>
      <c r="HD1817" s="151"/>
      <c r="HE1817" s="151"/>
      <c r="HF1817" s="151"/>
      <c r="HG1817" s="151"/>
      <c r="HH1817" s="151"/>
      <c r="HI1817" s="151"/>
      <c r="HJ1817" s="151"/>
      <c r="HK1817" s="151"/>
      <c r="HL1817" s="151"/>
      <c r="HM1817" s="151"/>
      <c r="HN1817" s="151"/>
      <c r="HO1817" s="151"/>
      <c r="HP1817" s="151"/>
      <c r="HQ1817" s="151"/>
      <c r="HR1817" s="151"/>
      <c r="HS1817" s="151"/>
      <c r="HT1817" s="151"/>
      <c r="HU1817" s="151"/>
      <c r="HV1817" s="151"/>
      <c r="HW1817" s="151"/>
      <c r="HX1817" s="151"/>
      <c r="HY1817" s="151"/>
      <c r="HZ1817" s="151"/>
      <c r="IA1817" s="151"/>
      <c r="IB1817" s="151"/>
      <c r="IC1817" s="151"/>
      <c r="ID1817" s="151"/>
      <c r="IE1817" s="151"/>
      <c r="IF1817" s="151"/>
      <c r="IG1817" s="151"/>
      <c r="IH1817" s="151"/>
      <c r="II1817" s="151"/>
      <c r="IJ1817" s="151"/>
      <c r="IK1817" s="151"/>
      <c r="IL1817" s="151"/>
      <c r="IM1817" s="151"/>
      <c r="IN1817" s="151"/>
      <c r="IO1817" s="151"/>
      <c r="IP1817" s="151"/>
      <c r="IQ1817" s="151"/>
      <c r="IR1817" s="151"/>
      <c r="IS1817" s="151"/>
      <c r="IT1817" s="151"/>
      <c r="IU1817" s="151"/>
      <c r="IV1817" s="151"/>
      <c r="IW1817" s="151"/>
      <c r="IX1817" s="151"/>
      <c r="IY1817" s="151"/>
    </row>
    <row r="1818" spans="1:259" s="851" customFormat="1" ht="60" x14ac:dyDescent="0.25">
      <c r="A1818" s="214"/>
      <c r="B1818" s="214">
        <v>1</v>
      </c>
      <c r="C1818" s="173" t="s">
        <v>446</v>
      </c>
      <c r="D1818" s="173"/>
      <c r="E1818" s="173"/>
      <c r="F1818" s="1710">
        <f>F1773+F1760+F1709</f>
        <v>0</v>
      </c>
      <c r="G1818" s="1710">
        <f>G1773+G1760+G1709</f>
        <v>0</v>
      </c>
      <c r="H1818" s="1710">
        <f>H1773+H1760+H1709</f>
        <v>0</v>
      </c>
      <c r="I1818" s="745"/>
      <c r="J1818" s="2278"/>
      <c r="K1818" s="2278"/>
      <c r="L1818" s="2279"/>
      <c r="M1818" s="2279"/>
      <c r="N1818" s="2279"/>
      <c r="O1818" s="2279"/>
      <c r="P1818" s="2279"/>
      <c r="Q1818" s="2279"/>
      <c r="R1818" s="2498">
        <f t="shared" ref="R1818:AI1818" si="2914">R1773+R1760+R1709</f>
        <v>0</v>
      </c>
      <c r="S1818" s="2498">
        <f t="shared" ref="S1818:T1818" si="2915">S1773+S1760+S1709</f>
        <v>0</v>
      </c>
      <c r="T1818" s="2498">
        <f t="shared" si="2915"/>
        <v>0</v>
      </c>
      <c r="U1818" s="2498">
        <f t="shared" ref="U1818:V1818" si="2916">U1773+U1760+U1709</f>
        <v>0</v>
      </c>
      <c r="V1818" s="2498">
        <f t="shared" si="2916"/>
        <v>0</v>
      </c>
      <c r="W1818" s="2498">
        <f t="shared" ref="W1818:X1818" si="2917">W1773+W1760+W1709</f>
        <v>0</v>
      </c>
      <c r="X1818" s="2498">
        <f t="shared" si="2917"/>
        <v>0</v>
      </c>
      <c r="Y1818" s="2498">
        <f t="shared" ref="Y1818:Z1818" si="2918">Y1773+Y1760+Y1709</f>
        <v>0</v>
      </c>
      <c r="Z1818" s="2498">
        <f t="shared" si="2918"/>
        <v>0</v>
      </c>
      <c r="AA1818" s="2498">
        <f t="shared" ref="AA1818" si="2919">AA1773+AA1760+AA1709</f>
        <v>0</v>
      </c>
      <c r="AB1818" s="2498">
        <f t="shared" si="2914"/>
        <v>0</v>
      </c>
      <c r="AC1818" s="2498">
        <f t="shared" si="2914"/>
        <v>0</v>
      </c>
      <c r="AD1818" s="2499">
        <f t="shared" si="2914"/>
        <v>0</v>
      </c>
      <c r="AE1818" s="2498">
        <f t="shared" si="2914"/>
        <v>0</v>
      </c>
      <c r="AF1818" s="2498">
        <f t="shared" si="2914"/>
        <v>0</v>
      </c>
      <c r="AG1818" s="2500">
        <f t="shared" si="2914"/>
        <v>0</v>
      </c>
      <c r="AH1818" s="2500">
        <f t="shared" si="2914"/>
        <v>0</v>
      </c>
      <c r="AI1818" s="2498">
        <f t="shared" si="2914"/>
        <v>0</v>
      </c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  <c r="BI1818" s="151"/>
      <c r="BJ1818" s="151"/>
      <c r="BK1818" s="151"/>
      <c r="BL1818" s="151"/>
      <c r="BM1818" s="151"/>
      <c r="BN1818" s="151"/>
      <c r="BO1818" s="151"/>
      <c r="BP1818" s="151"/>
      <c r="BQ1818" s="151"/>
      <c r="BR1818" s="151"/>
      <c r="BS1818" s="151"/>
      <c r="BT1818" s="151"/>
      <c r="BU1818" s="151"/>
      <c r="BV1818" s="151"/>
      <c r="BW1818" s="151"/>
      <c r="BX1818" s="151"/>
      <c r="BY1818" s="151"/>
      <c r="BZ1818" s="151"/>
      <c r="CA1818" s="151"/>
      <c r="CB1818" s="151"/>
      <c r="CC1818" s="151"/>
      <c r="CD1818" s="151"/>
      <c r="CE1818" s="151"/>
      <c r="CF1818" s="151"/>
      <c r="CG1818" s="151"/>
      <c r="CH1818" s="151"/>
      <c r="CI1818" s="151"/>
      <c r="CJ1818" s="151"/>
      <c r="CK1818" s="151"/>
      <c r="CL1818" s="151"/>
      <c r="CM1818" s="151"/>
      <c r="CN1818" s="151"/>
      <c r="CO1818" s="151"/>
      <c r="CP1818" s="151"/>
      <c r="CQ1818" s="151"/>
      <c r="CR1818" s="151"/>
      <c r="CS1818" s="151"/>
      <c r="CT1818" s="151"/>
      <c r="CU1818" s="151"/>
      <c r="CV1818" s="151"/>
      <c r="CW1818" s="151"/>
      <c r="CX1818" s="151"/>
      <c r="CY1818" s="151"/>
      <c r="CZ1818" s="151"/>
      <c r="DA1818" s="151"/>
      <c r="DB1818" s="151"/>
      <c r="DC1818" s="151"/>
      <c r="DD1818" s="151"/>
      <c r="DE1818" s="151"/>
      <c r="DF1818" s="151"/>
      <c r="DG1818" s="151"/>
      <c r="DH1818" s="151"/>
      <c r="DI1818" s="151"/>
      <c r="DJ1818" s="151"/>
      <c r="DK1818" s="151"/>
      <c r="DL1818" s="151"/>
      <c r="DM1818" s="151"/>
      <c r="DN1818" s="151"/>
      <c r="DO1818" s="151"/>
      <c r="DP1818" s="151"/>
      <c r="DQ1818" s="151"/>
      <c r="DR1818" s="151"/>
      <c r="DS1818" s="151"/>
      <c r="DT1818" s="151"/>
      <c r="DU1818" s="151"/>
      <c r="DV1818" s="151"/>
      <c r="DW1818" s="151"/>
      <c r="DX1818" s="151"/>
      <c r="DY1818" s="151"/>
      <c r="DZ1818" s="151"/>
      <c r="EA1818" s="151"/>
      <c r="EB1818" s="151"/>
      <c r="EC1818" s="151"/>
      <c r="ED1818" s="151"/>
      <c r="EE1818" s="151"/>
      <c r="EF1818" s="151"/>
      <c r="EG1818" s="151"/>
      <c r="EH1818" s="151"/>
      <c r="EI1818" s="151"/>
      <c r="EJ1818" s="151"/>
      <c r="EK1818" s="151"/>
      <c r="EL1818" s="151"/>
      <c r="EM1818" s="151"/>
      <c r="EN1818" s="151"/>
      <c r="EO1818" s="151"/>
      <c r="EP1818" s="151"/>
      <c r="EQ1818" s="151"/>
      <c r="ER1818" s="151"/>
      <c r="ES1818" s="151"/>
      <c r="ET1818" s="151"/>
      <c r="EU1818" s="151"/>
      <c r="EV1818" s="151"/>
      <c r="EW1818" s="151"/>
      <c r="EX1818" s="151"/>
      <c r="EY1818" s="151"/>
      <c r="EZ1818" s="151"/>
      <c r="FA1818" s="151"/>
      <c r="FB1818" s="151"/>
      <c r="FC1818" s="151"/>
      <c r="FD1818" s="151"/>
      <c r="FE1818" s="151"/>
      <c r="FF1818" s="151"/>
      <c r="FG1818" s="151"/>
      <c r="FH1818" s="151"/>
      <c r="FI1818" s="151"/>
      <c r="FJ1818" s="151"/>
      <c r="FK1818" s="151"/>
      <c r="FL1818" s="151"/>
      <c r="FM1818" s="151"/>
      <c r="FN1818" s="151"/>
      <c r="FO1818" s="151"/>
      <c r="FP1818" s="151"/>
      <c r="FQ1818" s="151"/>
      <c r="FR1818" s="151"/>
      <c r="FS1818" s="151"/>
      <c r="FT1818" s="151"/>
      <c r="FU1818" s="151"/>
      <c r="FV1818" s="151"/>
      <c r="FW1818" s="151"/>
      <c r="FX1818" s="151"/>
      <c r="FY1818" s="151"/>
      <c r="FZ1818" s="151"/>
      <c r="GA1818" s="151"/>
      <c r="GB1818" s="151"/>
      <c r="GC1818" s="151"/>
      <c r="GD1818" s="151"/>
      <c r="GE1818" s="151"/>
      <c r="GF1818" s="151"/>
      <c r="GG1818" s="151"/>
      <c r="GH1818" s="151"/>
      <c r="GI1818" s="151"/>
      <c r="GJ1818" s="151"/>
      <c r="GK1818" s="151"/>
      <c r="GL1818" s="151"/>
      <c r="GM1818" s="151"/>
      <c r="GN1818" s="151"/>
      <c r="GO1818" s="151"/>
      <c r="GP1818" s="151"/>
      <c r="GQ1818" s="151"/>
      <c r="GR1818" s="151"/>
      <c r="GS1818" s="151"/>
      <c r="GT1818" s="151"/>
      <c r="GU1818" s="151"/>
      <c r="GV1818" s="151"/>
      <c r="GW1818" s="151"/>
      <c r="GX1818" s="151"/>
      <c r="GY1818" s="151"/>
      <c r="GZ1818" s="151"/>
      <c r="HA1818" s="151"/>
      <c r="HB1818" s="151"/>
      <c r="HC1818" s="151"/>
      <c r="HD1818" s="151"/>
      <c r="HE1818" s="151"/>
      <c r="HF1818" s="151"/>
      <c r="HG1818" s="151"/>
      <c r="HH1818" s="151"/>
      <c r="HI1818" s="151"/>
      <c r="HJ1818" s="151"/>
      <c r="HK1818" s="151"/>
      <c r="HL1818" s="151"/>
      <c r="HM1818" s="151"/>
      <c r="HN1818" s="151"/>
      <c r="HO1818" s="151"/>
      <c r="HP1818" s="151"/>
      <c r="HQ1818" s="151"/>
      <c r="HR1818" s="151"/>
      <c r="HS1818" s="151"/>
      <c r="HT1818" s="151"/>
      <c r="HU1818" s="151"/>
      <c r="HV1818" s="151"/>
      <c r="HW1818" s="151"/>
      <c r="HX1818" s="151"/>
      <c r="HY1818" s="151"/>
      <c r="HZ1818" s="151"/>
      <c r="IA1818" s="151"/>
      <c r="IB1818" s="151"/>
      <c r="IC1818" s="151"/>
      <c r="ID1818" s="151"/>
      <c r="IE1818" s="151"/>
      <c r="IF1818" s="151"/>
      <c r="IG1818" s="151"/>
      <c r="IH1818" s="151"/>
      <c r="II1818" s="151"/>
      <c r="IJ1818" s="151"/>
      <c r="IK1818" s="151"/>
      <c r="IL1818" s="151"/>
      <c r="IM1818" s="151"/>
      <c r="IN1818" s="151"/>
      <c r="IO1818" s="151"/>
      <c r="IP1818" s="151"/>
      <c r="IQ1818" s="151"/>
      <c r="IR1818" s="151"/>
      <c r="IS1818" s="151"/>
      <c r="IT1818" s="151"/>
      <c r="IU1818" s="151"/>
      <c r="IV1818" s="151"/>
      <c r="IW1818" s="151"/>
      <c r="IX1818" s="151"/>
      <c r="IY1818" s="151"/>
    </row>
    <row r="1819" spans="1:259" s="851" customFormat="1" ht="45" x14ac:dyDescent="0.25">
      <c r="A1819" s="214"/>
      <c r="B1819" s="214">
        <v>1</v>
      </c>
      <c r="C1819" s="553" t="s">
        <v>447</v>
      </c>
      <c r="D1819" s="173"/>
      <c r="E1819" s="173"/>
      <c r="F1819" s="1710">
        <f>F1772+F1759</f>
        <v>100</v>
      </c>
      <c r="G1819" s="745">
        <f>G1772+G1759</f>
        <v>83</v>
      </c>
      <c r="H1819" s="745">
        <f>H1772+H1759</f>
        <v>83</v>
      </c>
      <c r="I1819" s="745">
        <f>H1819/G1819*100</f>
        <v>100</v>
      </c>
      <c r="J1819" s="2278"/>
      <c r="K1819" s="2278"/>
      <c r="L1819" s="2279"/>
      <c r="M1819" s="2279"/>
      <c r="N1819" s="2279"/>
      <c r="O1819" s="2279"/>
      <c r="P1819" s="2279"/>
      <c r="Q1819" s="2279"/>
      <c r="R1819" s="2498">
        <f t="shared" ref="R1819:AI1819" si="2920">R1772+R1759</f>
        <v>0</v>
      </c>
      <c r="S1819" s="2498">
        <f t="shared" ref="S1819:T1819" si="2921">S1772+S1759</f>
        <v>0</v>
      </c>
      <c r="T1819" s="2498">
        <f t="shared" si="2921"/>
        <v>0</v>
      </c>
      <c r="U1819" s="2498">
        <f t="shared" ref="U1819:V1819" si="2922">U1772+U1759</f>
        <v>0</v>
      </c>
      <c r="V1819" s="2498">
        <f t="shared" si="2922"/>
        <v>0</v>
      </c>
      <c r="W1819" s="2498">
        <f t="shared" ref="W1819:X1819" si="2923">W1772+W1759</f>
        <v>0</v>
      </c>
      <c r="X1819" s="2498">
        <f t="shared" si="2923"/>
        <v>0</v>
      </c>
      <c r="Y1819" s="2498">
        <f t="shared" ref="Y1819:Z1819" si="2924">Y1772+Y1759</f>
        <v>0</v>
      </c>
      <c r="Z1819" s="2498">
        <f t="shared" si="2924"/>
        <v>0</v>
      </c>
      <c r="AA1819" s="2498">
        <f t="shared" ref="AA1819" si="2925">AA1772+AA1759</f>
        <v>0</v>
      </c>
      <c r="AB1819" s="2498">
        <f t="shared" si="2920"/>
        <v>0</v>
      </c>
      <c r="AC1819" s="2498">
        <f t="shared" si="2920"/>
        <v>0</v>
      </c>
      <c r="AD1819" s="2499">
        <f t="shared" si="2920"/>
        <v>0</v>
      </c>
      <c r="AE1819" s="2498">
        <f t="shared" si="2920"/>
        <v>0</v>
      </c>
      <c r="AF1819" s="2498">
        <f t="shared" si="2920"/>
        <v>0</v>
      </c>
      <c r="AG1819" s="2500">
        <f t="shared" si="2920"/>
        <v>0</v>
      </c>
      <c r="AH1819" s="2500">
        <f t="shared" si="2920"/>
        <v>0</v>
      </c>
      <c r="AI1819" s="2498">
        <f t="shared" si="2920"/>
        <v>0</v>
      </c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  <c r="BI1819" s="151"/>
      <c r="BJ1819" s="151"/>
      <c r="BK1819" s="151"/>
      <c r="BL1819" s="151"/>
      <c r="BM1819" s="151"/>
      <c r="BN1819" s="151"/>
      <c r="BO1819" s="151"/>
      <c r="BP1819" s="151"/>
      <c r="BQ1819" s="151"/>
      <c r="BR1819" s="151"/>
      <c r="BS1819" s="151"/>
      <c r="BT1819" s="151"/>
      <c r="BU1819" s="151"/>
      <c r="BV1819" s="151"/>
      <c r="BW1819" s="151"/>
      <c r="BX1819" s="151"/>
      <c r="BY1819" s="151"/>
      <c r="BZ1819" s="151"/>
      <c r="CA1819" s="151"/>
      <c r="CB1819" s="151"/>
      <c r="CC1819" s="151"/>
      <c r="CD1819" s="151"/>
      <c r="CE1819" s="151"/>
      <c r="CF1819" s="151"/>
      <c r="CG1819" s="151"/>
      <c r="CH1819" s="151"/>
      <c r="CI1819" s="151"/>
      <c r="CJ1819" s="151"/>
      <c r="CK1819" s="151"/>
      <c r="CL1819" s="151"/>
      <c r="CM1819" s="151"/>
      <c r="CN1819" s="151"/>
      <c r="CO1819" s="151"/>
      <c r="CP1819" s="151"/>
      <c r="CQ1819" s="151"/>
      <c r="CR1819" s="151"/>
      <c r="CS1819" s="151"/>
      <c r="CT1819" s="151"/>
      <c r="CU1819" s="151"/>
      <c r="CV1819" s="151"/>
      <c r="CW1819" s="151"/>
      <c r="CX1819" s="151"/>
      <c r="CY1819" s="151"/>
      <c r="CZ1819" s="151"/>
      <c r="DA1819" s="151"/>
      <c r="DB1819" s="151"/>
      <c r="DC1819" s="151"/>
      <c r="DD1819" s="151"/>
      <c r="DE1819" s="151"/>
      <c r="DF1819" s="151"/>
      <c r="DG1819" s="151"/>
      <c r="DH1819" s="151"/>
      <c r="DI1819" s="151"/>
      <c r="DJ1819" s="151"/>
      <c r="DK1819" s="151"/>
      <c r="DL1819" s="151"/>
      <c r="DM1819" s="151"/>
      <c r="DN1819" s="151"/>
      <c r="DO1819" s="151"/>
      <c r="DP1819" s="151"/>
      <c r="DQ1819" s="151"/>
      <c r="DR1819" s="151"/>
      <c r="DS1819" s="151"/>
      <c r="DT1819" s="151"/>
      <c r="DU1819" s="151"/>
      <c r="DV1819" s="151"/>
      <c r="DW1819" s="151"/>
      <c r="DX1819" s="151"/>
      <c r="DY1819" s="151"/>
      <c r="DZ1819" s="151"/>
      <c r="EA1819" s="151"/>
      <c r="EB1819" s="151"/>
      <c r="EC1819" s="151"/>
      <c r="ED1819" s="151"/>
      <c r="EE1819" s="151"/>
      <c r="EF1819" s="151"/>
      <c r="EG1819" s="151"/>
      <c r="EH1819" s="151"/>
      <c r="EI1819" s="151"/>
      <c r="EJ1819" s="151"/>
      <c r="EK1819" s="151"/>
      <c r="EL1819" s="151"/>
      <c r="EM1819" s="151"/>
      <c r="EN1819" s="151"/>
      <c r="EO1819" s="151"/>
      <c r="EP1819" s="151"/>
      <c r="EQ1819" s="151"/>
      <c r="ER1819" s="151"/>
      <c r="ES1819" s="151"/>
      <c r="ET1819" s="151"/>
      <c r="EU1819" s="151"/>
      <c r="EV1819" s="151"/>
      <c r="EW1819" s="151"/>
      <c r="EX1819" s="151"/>
      <c r="EY1819" s="151"/>
      <c r="EZ1819" s="151"/>
      <c r="FA1819" s="151"/>
      <c r="FB1819" s="151"/>
      <c r="FC1819" s="151"/>
      <c r="FD1819" s="151"/>
      <c r="FE1819" s="151"/>
      <c r="FF1819" s="151"/>
      <c r="FG1819" s="151"/>
      <c r="FH1819" s="151"/>
      <c r="FI1819" s="151"/>
      <c r="FJ1819" s="151"/>
      <c r="FK1819" s="151"/>
      <c r="FL1819" s="151"/>
      <c r="FM1819" s="151"/>
      <c r="FN1819" s="151"/>
      <c r="FO1819" s="151"/>
      <c r="FP1819" s="151"/>
      <c r="FQ1819" s="151"/>
      <c r="FR1819" s="151"/>
      <c r="FS1819" s="151"/>
      <c r="FT1819" s="151"/>
      <c r="FU1819" s="151"/>
      <c r="FV1819" s="151"/>
      <c r="FW1819" s="151"/>
      <c r="FX1819" s="151"/>
      <c r="FY1819" s="151"/>
      <c r="FZ1819" s="151"/>
      <c r="GA1819" s="151"/>
      <c r="GB1819" s="151"/>
      <c r="GC1819" s="151"/>
      <c r="GD1819" s="151"/>
      <c r="GE1819" s="151"/>
      <c r="GF1819" s="151"/>
      <c r="GG1819" s="151"/>
      <c r="GH1819" s="151"/>
      <c r="GI1819" s="151"/>
      <c r="GJ1819" s="151"/>
      <c r="GK1819" s="151"/>
      <c r="GL1819" s="151"/>
      <c r="GM1819" s="151"/>
      <c r="GN1819" s="151"/>
      <c r="GO1819" s="151"/>
      <c r="GP1819" s="151"/>
      <c r="GQ1819" s="151"/>
      <c r="GR1819" s="151"/>
      <c r="GS1819" s="151"/>
      <c r="GT1819" s="151"/>
      <c r="GU1819" s="151"/>
      <c r="GV1819" s="151"/>
      <c r="GW1819" s="151"/>
      <c r="GX1819" s="151"/>
      <c r="GY1819" s="151"/>
      <c r="GZ1819" s="151"/>
      <c r="HA1819" s="151"/>
      <c r="HB1819" s="151"/>
      <c r="HC1819" s="151"/>
      <c r="HD1819" s="151"/>
      <c r="HE1819" s="151"/>
      <c r="HF1819" s="151"/>
      <c r="HG1819" s="151"/>
      <c r="HH1819" s="151"/>
      <c r="HI1819" s="151"/>
      <c r="HJ1819" s="151"/>
      <c r="HK1819" s="151"/>
      <c r="HL1819" s="151"/>
      <c r="HM1819" s="151"/>
      <c r="HN1819" s="151"/>
      <c r="HO1819" s="151"/>
      <c r="HP1819" s="151"/>
      <c r="HQ1819" s="151"/>
      <c r="HR1819" s="151"/>
      <c r="HS1819" s="151"/>
      <c r="HT1819" s="151"/>
      <c r="HU1819" s="151"/>
      <c r="HV1819" s="151"/>
      <c r="HW1819" s="151"/>
      <c r="HX1819" s="151"/>
      <c r="HY1819" s="151"/>
      <c r="HZ1819" s="151"/>
      <c r="IA1819" s="151"/>
      <c r="IB1819" s="151"/>
      <c r="IC1819" s="151"/>
      <c r="ID1819" s="151"/>
      <c r="IE1819" s="151"/>
      <c r="IF1819" s="151"/>
      <c r="IG1819" s="151"/>
      <c r="IH1819" s="151"/>
      <c r="II1819" s="151"/>
      <c r="IJ1819" s="151"/>
      <c r="IK1819" s="151"/>
      <c r="IL1819" s="151"/>
      <c r="IM1819" s="151"/>
      <c r="IN1819" s="151"/>
      <c r="IO1819" s="151"/>
      <c r="IP1819" s="151"/>
      <c r="IQ1819" s="151"/>
      <c r="IR1819" s="151"/>
      <c r="IS1819" s="151"/>
      <c r="IT1819" s="151"/>
      <c r="IU1819" s="151"/>
      <c r="IV1819" s="151"/>
      <c r="IW1819" s="151"/>
      <c r="IX1819" s="151"/>
      <c r="IY1819" s="151"/>
    </row>
    <row r="1820" spans="1:259" s="851" customFormat="1" ht="105" x14ac:dyDescent="0.25">
      <c r="A1820" s="214"/>
      <c r="B1820" s="214">
        <v>1</v>
      </c>
      <c r="C1820" s="553" t="s">
        <v>448</v>
      </c>
      <c r="D1820" s="173"/>
      <c r="E1820" s="173"/>
      <c r="F1820" s="1710">
        <f t="shared" ref="F1820:H1825" si="2926">F1711</f>
        <v>0</v>
      </c>
      <c r="G1820" s="745">
        <f t="shared" si="2926"/>
        <v>0</v>
      </c>
      <c r="H1820" s="745">
        <f t="shared" si="2926"/>
        <v>0</v>
      </c>
      <c r="I1820" s="745"/>
      <c r="J1820" s="2278"/>
      <c r="K1820" s="2278"/>
      <c r="L1820" s="2279"/>
      <c r="M1820" s="2279"/>
      <c r="N1820" s="2279"/>
      <c r="O1820" s="2279"/>
      <c r="P1820" s="2279"/>
      <c r="Q1820" s="2279"/>
      <c r="R1820" s="2498">
        <f t="shared" ref="R1820:AI1820" si="2927">R1711</f>
        <v>0</v>
      </c>
      <c r="S1820" s="2498">
        <f t="shared" ref="S1820:T1820" si="2928">S1711</f>
        <v>0</v>
      </c>
      <c r="T1820" s="2498">
        <f t="shared" si="2928"/>
        <v>0</v>
      </c>
      <c r="U1820" s="2498">
        <f t="shared" ref="U1820:V1820" si="2929">U1711</f>
        <v>0</v>
      </c>
      <c r="V1820" s="2498">
        <f t="shared" si="2929"/>
        <v>0</v>
      </c>
      <c r="W1820" s="2498">
        <f t="shared" ref="W1820:X1820" si="2930">W1711</f>
        <v>0</v>
      </c>
      <c r="X1820" s="2498">
        <f t="shared" si="2930"/>
        <v>0</v>
      </c>
      <c r="Y1820" s="2498">
        <f t="shared" ref="Y1820:Z1820" si="2931">Y1711</f>
        <v>0</v>
      </c>
      <c r="Z1820" s="2498">
        <f t="shared" si="2931"/>
        <v>0</v>
      </c>
      <c r="AA1820" s="2498">
        <f t="shared" ref="AA1820" si="2932">AA1711</f>
        <v>0</v>
      </c>
      <c r="AB1820" s="2498">
        <f t="shared" si="2927"/>
        <v>0</v>
      </c>
      <c r="AC1820" s="2498">
        <f t="shared" si="2927"/>
        <v>0</v>
      </c>
      <c r="AD1820" s="2499">
        <f t="shared" si="2927"/>
        <v>0</v>
      </c>
      <c r="AE1820" s="2498">
        <f t="shared" si="2927"/>
        <v>0</v>
      </c>
      <c r="AF1820" s="2498">
        <f t="shared" si="2927"/>
        <v>0</v>
      </c>
      <c r="AG1820" s="2500">
        <f t="shared" si="2927"/>
        <v>0</v>
      </c>
      <c r="AH1820" s="2500">
        <f t="shared" si="2927"/>
        <v>0</v>
      </c>
      <c r="AI1820" s="2498">
        <f t="shared" si="2927"/>
        <v>0</v>
      </c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  <c r="BI1820" s="151"/>
      <c r="BJ1820" s="151"/>
      <c r="BK1820" s="151"/>
      <c r="BL1820" s="151"/>
      <c r="BM1820" s="151"/>
      <c r="BN1820" s="151"/>
      <c r="BO1820" s="151"/>
      <c r="BP1820" s="151"/>
      <c r="BQ1820" s="151"/>
      <c r="BR1820" s="151"/>
      <c r="BS1820" s="151"/>
      <c r="BT1820" s="151"/>
      <c r="BU1820" s="151"/>
      <c r="BV1820" s="151"/>
      <c r="BW1820" s="151"/>
      <c r="BX1820" s="151"/>
      <c r="BY1820" s="151"/>
      <c r="BZ1820" s="151"/>
      <c r="CA1820" s="151"/>
      <c r="CB1820" s="151"/>
      <c r="CC1820" s="151"/>
      <c r="CD1820" s="151"/>
      <c r="CE1820" s="151"/>
      <c r="CF1820" s="151"/>
      <c r="CG1820" s="151"/>
      <c r="CH1820" s="151"/>
      <c r="CI1820" s="151"/>
      <c r="CJ1820" s="151"/>
      <c r="CK1820" s="151"/>
      <c r="CL1820" s="151"/>
      <c r="CM1820" s="151"/>
      <c r="CN1820" s="151"/>
      <c r="CO1820" s="151"/>
      <c r="CP1820" s="151"/>
      <c r="CQ1820" s="151"/>
      <c r="CR1820" s="151"/>
      <c r="CS1820" s="151"/>
      <c r="CT1820" s="151"/>
      <c r="CU1820" s="151"/>
      <c r="CV1820" s="151"/>
      <c r="CW1820" s="151"/>
      <c r="CX1820" s="151"/>
      <c r="CY1820" s="151"/>
      <c r="CZ1820" s="151"/>
      <c r="DA1820" s="151"/>
      <c r="DB1820" s="151"/>
      <c r="DC1820" s="151"/>
      <c r="DD1820" s="151"/>
      <c r="DE1820" s="151"/>
      <c r="DF1820" s="151"/>
      <c r="DG1820" s="151"/>
      <c r="DH1820" s="151"/>
      <c r="DI1820" s="151"/>
      <c r="DJ1820" s="151"/>
      <c r="DK1820" s="151"/>
      <c r="DL1820" s="151"/>
      <c r="DM1820" s="151"/>
      <c r="DN1820" s="151"/>
      <c r="DO1820" s="151"/>
      <c r="DP1820" s="151"/>
      <c r="DQ1820" s="151"/>
      <c r="DR1820" s="151"/>
      <c r="DS1820" s="151"/>
      <c r="DT1820" s="151"/>
      <c r="DU1820" s="151"/>
      <c r="DV1820" s="151"/>
      <c r="DW1820" s="151"/>
      <c r="DX1820" s="151"/>
      <c r="DY1820" s="151"/>
      <c r="DZ1820" s="151"/>
      <c r="EA1820" s="151"/>
      <c r="EB1820" s="151"/>
      <c r="EC1820" s="151"/>
      <c r="ED1820" s="151"/>
      <c r="EE1820" s="151"/>
      <c r="EF1820" s="151"/>
      <c r="EG1820" s="151"/>
      <c r="EH1820" s="151"/>
      <c r="EI1820" s="151"/>
      <c r="EJ1820" s="151"/>
      <c r="EK1820" s="151"/>
      <c r="EL1820" s="151"/>
      <c r="EM1820" s="151"/>
      <c r="EN1820" s="151"/>
      <c r="EO1820" s="151"/>
      <c r="EP1820" s="151"/>
      <c r="EQ1820" s="151"/>
      <c r="ER1820" s="151"/>
      <c r="ES1820" s="151"/>
      <c r="ET1820" s="151"/>
      <c r="EU1820" s="151"/>
      <c r="EV1820" s="151"/>
      <c r="EW1820" s="151"/>
      <c r="EX1820" s="151"/>
      <c r="EY1820" s="151"/>
      <c r="EZ1820" s="151"/>
      <c r="FA1820" s="151"/>
      <c r="FB1820" s="151"/>
      <c r="FC1820" s="151"/>
      <c r="FD1820" s="151"/>
      <c r="FE1820" s="151"/>
      <c r="FF1820" s="151"/>
      <c r="FG1820" s="151"/>
      <c r="FH1820" s="151"/>
      <c r="FI1820" s="151"/>
      <c r="FJ1820" s="151"/>
      <c r="FK1820" s="151"/>
      <c r="FL1820" s="151"/>
      <c r="FM1820" s="151"/>
      <c r="FN1820" s="151"/>
      <c r="FO1820" s="151"/>
      <c r="FP1820" s="151"/>
      <c r="FQ1820" s="151"/>
      <c r="FR1820" s="151"/>
      <c r="FS1820" s="151"/>
      <c r="FT1820" s="151"/>
      <c r="FU1820" s="151"/>
      <c r="FV1820" s="151"/>
      <c r="FW1820" s="151"/>
      <c r="FX1820" s="151"/>
      <c r="FY1820" s="151"/>
      <c r="FZ1820" s="151"/>
      <c r="GA1820" s="151"/>
      <c r="GB1820" s="151"/>
      <c r="GC1820" s="151"/>
      <c r="GD1820" s="151"/>
      <c r="GE1820" s="151"/>
      <c r="GF1820" s="151"/>
      <c r="GG1820" s="151"/>
      <c r="GH1820" s="151"/>
      <c r="GI1820" s="151"/>
      <c r="GJ1820" s="151"/>
      <c r="GK1820" s="151"/>
      <c r="GL1820" s="151"/>
      <c r="GM1820" s="151"/>
      <c r="GN1820" s="151"/>
      <c r="GO1820" s="151"/>
      <c r="GP1820" s="151"/>
      <c r="GQ1820" s="151"/>
      <c r="GR1820" s="151"/>
      <c r="GS1820" s="151"/>
      <c r="GT1820" s="151"/>
      <c r="GU1820" s="151"/>
      <c r="GV1820" s="151"/>
      <c r="GW1820" s="151"/>
      <c r="GX1820" s="151"/>
      <c r="GY1820" s="151"/>
      <c r="GZ1820" s="151"/>
      <c r="HA1820" s="151"/>
      <c r="HB1820" s="151"/>
      <c r="HC1820" s="151"/>
      <c r="HD1820" s="151"/>
      <c r="HE1820" s="151"/>
      <c r="HF1820" s="151"/>
      <c r="HG1820" s="151"/>
      <c r="HH1820" s="151"/>
      <c r="HI1820" s="151"/>
      <c r="HJ1820" s="151"/>
      <c r="HK1820" s="151"/>
      <c r="HL1820" s="151"/>
      <c r="HM1820" s="151"/>
      <c r="HN1820" s="151"/>
      <c r="HO1820" s="151"/>
      <c r="HP1820" s="151"/>
      <c r="HQ1820" s="151"/>
      <c r="HR1820" s="151"/>
      <c r="HS1820" s="151"/>
      <c r="HT1820" s="151"/>
      <c r="HU1820" s="151"/>
      <c r="HV1820" s="151"/>
      <c r="HW1820" s="151"/>
      <c r="HX1820" s="151"/>
      <c r="HY1820" s="151"/>
      <c r="HZ1820" s="151"/>
      <c r="IA1820" s="151"/>
      <c r="IB1820" s="151"/>
      <c r="IC1820" s="151"/>
      <c r="ID1820" s="151"/>
      <c r="IE1820" s="151"/>
      <c r="IF1820" s="151"/>
      <c r="IG1820" s="151"/>
      <c r="IH1820" s="151"/>
      <c r="II1820" s="151"/>
      <c r="IJ1820" s="151"/>
      <c r="IK1820" s="151"/>
      <c r="IL1820" s="151"/>
      <c r="IM1820" s="151"/>
      <c r="IN1820" s="151"/>
      <c r="IO1820" s="151"/>
      <c r="IP1820" s="151"/>
      <c r="IQ1820" s="151"/>
      <c r="IR1820" s="151"/>
      <c r="IS1820" s="151"/>
      <c r="IT1820" s="151"/>
      <c r="IU1820" s="151"/>
      <c r="IV1820" s="151"/>
      <c r="IW1820" s="151"/>
      <c r="IX1820" s="151"/>
      <c r="IY1820" s="151"/>
    </row>
    <row r="1821" spans="1:259" s="851" customFormat="1" ht="28.5" x14ac:dyDescent="0.25">
      <c r="A1821" s="214"/>
      <c r="B1821" s="214">
        <v>1</v>
      </c>
      <c r="C1821" s="918" t="s">
        <v>467</v>
      </c>
      <c r="D1821" s="173"/>
      <c r="E1821" s="173"/>
      <c r="F1821" s="1710">
        <f t="shared" si="2926"/>
        <v>3357.2999999999997</v>
      </c>
      <c r="G1821" s="745">
        <f t="shared" si="2926"/>
        <v>2797.75</v>
      </c>
      <c r="H1821" s="745">
        <f t="shared" si="2926"/>
        <v>2603</v>
      </c>
      <c r="I1821" s="745">
        <f>I1712</f>
        <v>93.030736240171549</v>
      </c>
      <c r="J1821" s="2278"/>
      <c r="K1821" s="2278"/>
      <c r="L1821" s="2279"/>
      <c r="M1821" s="2279"/>
      <c r="N1821" s="2279"/>
      <c r="O1821" s="2279"/>
      <c r="P1821" s="2279"/>
      <c r="Q1821" s="2279"/>
      <c r="R1821" s="745">
        <f t="shared" ref="R1821:AI1821" si="2933">R1712</f>
        <v>8728.2000000000007</v>
      </c>
      <c r="S1821" s="745">
        <f t="shared" ref="S1821:T1821" si="2934">S1712</f>
        <v>8728.2000000000007</v>
      </c>
      <c r="T1821" s="745">
        <f t="shared" si="2934"/>
        <v>8728.2000000000007</v>
      </c>
      <c r="U1821" s="745">
        <f t="shared" ref="U1821:V1821" si="2935">U1712</f>
        <v>8728.2000000000007</v>
      </c>
      <c r="V1821" s="745">
        <f t="shared" si="2935"/>
        <v>8728.2000000000007</v>
      </c>
      <c r="W1821" s="745">
        <f t="shared" ref="W1821:X1821" si="2936">W1712</f>
        <v>8728.2000000000007</v>
      </c>
      <c r="X1821" s="745">
        <f t="shared" si="2936"/>
        <v>8728.2000000000007</v>
      </c>
      <c r="Y1821" s="745">
        <f t="shared" ref="Y1821:Z1821" si="2937">Y1712</f>
        <v>8728.2000000000007</v>
      </c>
      <c r="Z1821" s="745">
        <f t="shared" si="2937"/>
        <v>8728.2000000000007</v>
      </c>
      <c r="AA1821" s="745">
        <f t="shared" ref="AA1821" si="2938">AA1712</f>
        <v>8728.2000000000007</v>
      </c>
      <c r="AB1821" s="745">
        <f t="shared" si="2933"/>
        <v>7273.5</v>
      </c>
      <c r="AC1821" s="2276">
        <f t="shared" si="2933"/>
        <v>6838.4451299999992</v>
      </c>
      <c r="AD1821" s="2276">
        <f t="shared" si="2933"/>
        <v>0</v>
      </c>
      <c r="AE1821" s="2276">
        <f t="shared" si="2933"/>
        <v>0</v>
      </c>
      <c r="AF1821" s="2276">
        <f t="shared" si="2933"/>
        <v>-435.05487000000085</v>
      </c>
      <c r="AG1821" s="2276">
        <f t="shared" si="2933"/>
        <v>0</v>
      </c>
      <c r="AH1821" s="2276">
        <f t="shared" si="2933"/>
        <v>0</v>
      </c>
      <c r="AI1821" s="2276">
        <f t="shared" si="2933"/>
        <v>6838.4451299999992</v>
      </c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  <c r="BI1821" s="151"/>
      <c r="BJ1821" s="151"/>
      <c r="BK1821" s="151"/>
      <c r="BL1821" s="151"/>
      <c r="BM1821" s="151"/>
      <c r="BN1821" s="151"/>
      <c r="BO1821" s="151"/>
      <c r="BP1821" s="151"/>
      <c r="BQ1821" s="151"/>
      <c r="BR1821" s="151"/>
      <c r="BS1821" s="151"/>
      <c r="BT1821" s="151"/>
      <c r="BU1821" s="151"/>
      <c r="BV1821" s="151"/>
      <c r="BW1821" s="151"/>
      <c r="BX1821" s="151"/>
      <c r="BY1821" s="151"/>
      <c r="BZ1821" s="151"/>
      <c r="CA1821" s="151"/>
      <c r="CB1821" s="151"/>
      <c r="CC1821" s="151"/>
      <c r="CD1821" s="151"/>
      <c r="CE1821" s="151"/>
      <c r="CF1821" s="151"/>
      <c r="CG1821" s="151"/>
      <c r="CH1821" s="151"/>
      <c r="CI1821" s="151"/>
      <c r="CJ1821" s="151"/>
      <c r="CK1821" s="151"/>
      <c r="CL1821" s="151"/>
      <c r="CM1821" s="151"/>
      <c r="CN1821" s="151"/>
      <c r="CO1821" s="151"/>
      <c r="CP1821" s="151"/>
      <c r="CQ1821" s="151"/>
      <c r="CR1821" s="151"/>
      <c r="CS1821" s="151"/>
      <c r="CT1821" s="151"/>
      <c r="CU1821" s="151"/>
      <c r="CV1821" s="151"/>
      <c r="CW1821" s="151"/>
      <c r="CX1821" s="151"/>
      <c r="CY1821" s="151"/>
      <c r="CZ1821" s="151"/>
      <c r="DA1821" s="151"/>
      <c r="DB1821" s="151"/>
      <c r="DC1821" s="151"/>
      <c r="DD1821" s="151"/>
      <c r="DE1821" s="151"/>
      <c r="DF1821" s="151"/>
      <c r="DG1821" s="151"/>
      <c r="DH1821" s="151"/>
      <c r="DI1821" s="151"/>
      <c r="DJ1821" s="151"/>
      <c r="DK1821" s="151"/>
      <c r="DL1821" s="151"/>
      <c r="DM1821" s="151"/>
      <c r="DN1821" s="151"/>
      <c r="DO1821" s="151"/>
      <c r="DP1821" s="151"/>
      <c r="DQ1821" s="151"/>
      <c r="DR1821" s="151"/>
      <c r="DS1821" s="151"/>
      <c r="DT1821" s="151"/>
      <c r="DU1821" s="151"/>
      <c r="DV1821" s="151"/>
      <c r="DW1821" s="151"/>
      <c r="DX1821" s="151"/>
      <c r="DY1821" s="151"/>
      <c r="DZ1821" s="151"/>
      <c r="EA1821" s="151"/>
      <c r="EB1821" s="151"/>
      <c r="EC1821" s="151"/>
      <c r="ED1821" s="151"/>
      <c r="EE1821" s="151"/>
      <c r="EF1821" s="151"/>
      <c r="EG1821" s="151"/>
      <c r="EH1821" s="151"/>
      <c r="EI1821" s="151"/>
      <c r="EJ1821" s="151"/>
      <c r="EK1821" s="151"/>
      <c r="EL1821" s="151"/>
      <c r="EM1821" s="151"/>
      <c r="EN1821" s="151"/>
      <c r="EO1821" s="151"/>
      <c r="EP1821" s="151"/>
      <c r="EQ1821" s="151"/>
      <c r="ER1821" s="151"/>
      <c r="ES1821" s="151"/>
      <c r="ET1821" s="151"/>
      <c r="EU1821" s="151"/>
      <c r="EV1821" s="151"/>
      <c r="EW1821" s="151"/>
      <c r="EX1821" s="151"/>
      <c r="EY1821" s="151"/>
      <c r="EZ1821" s="151"/>
      <c r="FA1821" s="151"/>
      <c r="FB1821" s="151"/>
      <c r="FC1821" s="151"/>
      <c r="FD1821" s="151"/>
      <c r="FE1821" s="151"/>
      <c r="FF1821" s="151"/>
      <c r="FG1821" s="151"/>
      <c r="FH1821" s="151"/>
      <c r="FI1821" s="151"/>
      <c r="FJ1821" s="151"/>
      <c r="FK1821" s="151"/>
      <c r="FL1821" s="151"/>
      <c r="FM1821" s="151"/>
      <c r="FN1821" s="151"/>
      <c r="FO1821" s="151"/>
      <c r="FP1821" s="151"/>
      <c r="FQ1821" s="151"/>
      <c r="FR1821" s="151"/>
      <c r="FS1821" s="151"/>
      <c r="FT1821" s="151"/>
      <c r="FU1821" s="151"/>
      <c r="FV1821" s="151"/>
      <c r="FW1821" s="151"/>
      <c r="FX1821" s="151"/>
      <c r="FY1821" s="151"/>
      <c r="FZ1821" s="151"/>
      <c r="GA1821" s="151"/>
      <c r="GB1821" s="151"/>
      <c r="GC1821" s="151"/>
      <c r="GD1821" s="151"/>
      <c r="GE1821" s="151"/>
      <c r="GF1821" s="151"/>
      <c r="GG1821" s="151"/>
      <c r="GH1821" s="151"/>
      <c r="GI1821" s="151"/>
      <c r="GJ1821" s="151"/>
      <c r="GK1821" s="151"/>
      <c r="GL1821" s="151"/>
      <c r="GM1821" s="151"/>
      <c r="GN1821" s="151"/>
      <c r="GO1821" s="151"/>
      <c r="GP1821" s="151"/>
      <c r="GQ1821" s="151"/>
      <c r="GR1821" s="151"/>
      <c r="GS1821" s="151"/>
      <c r="GT1821" s="151"/>
      <c r="GU1821" s="151"/>
      <c r="GV1821" s="151"/>
      <c r="GW1821" s="151"/>
      <c r="GX1821" s="151"/>
      <c r="GY1821" s="151"/>
      <c r="GZ1821" s="151"/>
      <c r="HA1821" s="151"/>
      <c r="HB1821" s="151"/>
      <c r="HC1821" s="151"/>
      <c r="HD1821" s="151"/>
      <c r="HE1821" s="151"/>
      <c r="HF1821" s="151"/>
      <c r="HG1821" s="151"/>
      <c r="HH1821" s="151"/>
      <c r="HI1821" s="151"/>
      <c r="HJ1821" s="151"/>
      <c r="HK1821" s="151"/>
      <c r="HL1821" s="151"/>
      <c r="HM1821" s="151"/>
      <c r="HN1821" s="151"/>
      <c r="HO1821" s="151"/>
      <c r="HP1821" s="151"/>
      <c r="HQ1821" s="151"/>
      <c r="HR1821" s="151"/>
      <c r="HS1821" s="151"/>
      <c r="HT1821" s="151"/>
      <c r="HU1821" s="151"/>
      <c r="HV1821" s="151"/>
      <c r="HW1821" s="151"/>
      <c r="HX1821" s="151"/>
      <c r="HY1821" s="151"/>
      <c r="HZ1821" s="151"/>
      <c r="IA1821" s="151"/>
      <c r="IB1821" s="151"/>
      <c r="IC1821" s="151"/>
      <c r="ID1821" s="151"/>
      <c r="IE1821" s="151"/>
      <c r="IF1821" s="151"/>
      <c r="IG1821" s="151"/>
      <c r="IH1821" s="151"/>
      <c r="II1821" s="151"/>
      <c r="IJ1821" s="151"/>
      <c r="IK1821" s="151"/>
      <c r="IL1821" s="151"/>
      <c r="IM1821" s="151"/>
      <c r="IN1821" s="151"/>
      <c r="IO1821" s="151"/>
      <c r="IP1821" s="151"/>
      <c r="IQ1821" s="151"/>
      <c r="IR1821" s="151"/>
      <c r="IS1821" s="151"/>
      <c r="IT1821" s="151"/>
      <c r="IU1821" s="151"/>
      <c r="IV1821" s="151"/>
      <c r="IW1821" s="151"/>
      <c r="IX1821" s="151"/>
      <c r="IY1821" s="151"/>
    </row>
    <row r="1822" spans="1:259" s="851" customFormat="1" ht="29.25" x14ac:dyDescent="0.25">
      <c r="A1822" s="214"/>
      <c r="B1822" s="214">
        <v>1</v>
      </c>
      <c r="C1822" s="288" t="s">
        <v>311</v>
      </c>
      <c r="D1822" s="173"/>
      <c r="E1822" s="173"/>
      <c r="F1822" s="1710">
        <f t="shared" si="2926"/>
        <v>10638.297872340425</v>
      </c>
      <c r="G1822" s="745">
        <f t="shared" si="2926"/>
        <v>8865.2482269503562</v>
      </c>
      <c r="H1822" s="745">
        <f t="shared" si="2926"/>
        <v>10419.401063829786</v>
      </c>
      <c r="I1822" s="745">
        <f>I1713</f>
        <v>117.53413495577875</v>
      </c>
      <c r="J1822" s="2278"/>
      <c r="K1822" s="2278"/>
      <c r="L1822" s="2279"/>
      <c r="M1822" s="2279"/>
      <c r="N1822" s="2279"/>
      <c r="O1822" s="2279"/>
      <c r="P1822" s="2279"/>
      <c r="Q1822" s="2279"/>
      <c r="R1822" s="2498">
        <f t="shared" ref="R1822:AI1822" si="2939">R1713</f>
        <v>0</v>
      </c>
      <c r="S1822" s="2498">
        <f t="shared" ref="S1822:T1822" si="2940">S1713</f>
        <v>0</v>
      </c>
      <c r="T1822" s="2498">
        <f t="shared" si="2940"/>
        <v>0</v>
      </c>
      <c r="U1822" s="2498">
        <f t="shared" ref="U1822:V1822" si="2941">U1713</f>
        <v>0</v>
      </c>
      <c r="V1822" s="2498">
        <f t="shared" si="2941"/>
        <v>0</v>
      </c>
      <c r="W1822" s="2498">
        <f t="shared" ref="W1822:X1822" si="2942">W1713</f>
        <v>0</v>
      </c>
      <c r="X1822" s="2498">
        <f t="shared" si="2942"/>
        <v>0</v>
      </c>
      <c r="Y1822" s="2498">
        <f t="shared" ref="Y1822:Z1822" si="2943">Y1713</f>
        <v>0</v>
      </c>
      <c r="Z1822" s="2498">
        <f t="shared" si="2943"/>
        <v>0</v>
      </c>
      <c r="AA1822" s="2498">
        <f t="shared" ref="AA1822" si="2944">AA1713</f>
        <v>0</v>
      </c>
      <c r="AB1822" s="2498">
        <f t="shared" si="2939"/>
        <v>0</v>
      </c>
      <c r="AC1822" s="2498">
        <f t="shared" si="2939"/>
        <v>0</v>
      </c>
      <c r="AD1822" s="2499">
        <f t="shared" si="2939"/>
        <v>0</v>
      </c>
      <c r="AE1822" s="2498">
        <f t="shared" si="2939"/>
        <v>0</v>
      </c>
      <c r="AF1822" s="2498">
        <f t="shared" si="2939"/>
        <v>0</v>
      </c>
      <c r="AG1822" s="2500">
        <f t="shared" si="2939"/>
        <v>0</v>
      </c>
      <c r="AH1822" s="2500">
        <f t="shared" si="2939"/>
        <v>0</v>
      </c>
      <c r="AI1822" s="2498">
        <f t="shared" si="2939"/>
        <v>0</v>
      </c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  <c r="BI1822" s="151"/>
      <c r="BJ1822" s="151"/>
      <c r="BK1822" s="151"/>
      <c r="BL1822" s="151"/>
      <c r="BM1822" s="151"/>
      <c r="BN1822" s="151"/>
      <c r="BO1822" s="151"/>
      <c r="BP1822" s="151"/>
      <c r="BQ1822" s="151"/>
      <c r="BR1822" s="151"/>
      <c r="BS1822" s="151"/>
      <c r="BT1822" s="151"/>
      <c r="BU1822" s="151"/>
      <c r="BV1822" s="151"/>
      <c r="BW1822" s="151"/>
      <c r="BX1822" s="151"/>
      <c r="BY1822" s="151"/>
      <c r="BZ1822" s="151"/>
      <c r="CA1822" s="151"/>
      <c r="CB1822" s="151"/>
      <c r="CC1822" s="151"/>
      <c r="CD1822" s="151"/>
      <c r="CE1822" s="151"/>
      <c r="CF1822" s="151"/>
      <c r="CG1822" s="151"/>
      <c r="CH1822" s="151"/>
      <c r="CI1822" s="151"/>
      <c r="CJ1822" s="151"/>
      <c r="CK1822" s="151"/>
      <c r="CL1822" s="151"/>
      <c r="CM1822" s="151"/>
      <c r="CN1822" s="151"/>
      <c r="CO1822" s="151"/>
      <c r="CP1822" s="151"/>
      <c r="CQ1822" s="151"/>
      <c r="CR1822" s="151"/>
      <c r="CS1822" s="151"/>
      <c r="CT1822" s="151"/>
      <c r="CU1822" s="151"/>
      <c r="CV1822" s="151"/>
      <c r="CW1822" s="151"/>
      <c r="CX1822" s="151"/>
      <c r="CY1822" s="151"/>
      <c r="CZ1822" s="151"/>
      <c r="DA1822" s="151"/>
      <c r="DB1822" s="151"/>
      <c r="DC1822" s="151"/>
      <c r="DD1822" s="151"/>
      <c r="DE1822" s="151"/>
      <c r="DF1822" s="151"/>
      <c r="DG1822" s="151"/>
      <c r="DH1822" s="151"/>
      <c r="DI1822" s="151"/>
      <c r="DJ1822" s="151"/>
      <c r="DK1822" s="151"/>
      <c r="DL1822" s="151"/>
      <c r="DM1822" s="151"/>
      <c r="DN1822" s="151"/>
      <c r="DO1822" s="151"/>
      <c r="DP1822" s="151"/>
      <c r="DQ1822" s="151"/>
      <c r="DR1822" s="151"/>
      <c r="DS1822" s="151"/>
      <c r="DT1822" s="151"/>
      <c r="DU1822" s="151"/>
      <c r="DV1822" s="151"/>
      <c r="DW1822" s="151"/>
      <c r="DX1822" s="151"/>
      <c r="DY1822" s="151"/>
      <c r="DZ1822" s="151"/>
      <c r="EA1822" s="151"/>
      <c r="EB1822" s="151"/>
      <c r="EC1822" s="151"/>
      <c r="ED1822" s="151"/>
      <c r="EE1822" s="151"/>
      <c r="EF1822" s="151"/>
      <c r="EG1822" s="151"/>
      <c r="EH1822" s="151"/>
      <c r="EI1822" s="151"/>
      <c r="EJ1822" s="151"/>
      <c r="EK1822" s="151"/>
      <c r="EL1822" s="151"/>
      <c r="EM1822" s="151"/>
      <c r="EN1822" s="151"/>
      <c r="EO1822" s="151"/>
      <c r="EP1822" s="151"/>
      <c r="EQ1822" s="151"/>
      <c r="ER1822" s="151"/>
      <c r="ES1822" s="151"/>
      <c r="ET1822" s="151"/>
      <c r="EU1822" s="151"/>
      <c r="EV1822" s="151"/>
      <c r="EW1822" s="151"/>
      <c r="EX1822" s="151"/>
      <c r="EY1822" s="151"/>
      <c r="EZ1822" s="151"/>
      <c r="FA1822" s="151"/>
      <c r="FB1822" s="151"/>
      <c r="FC1822" s="151"/>
      <c r="FD1822" s="151"/>
      <c r="FE1822" s="151"/>
      <c r="FF1822" s="151"/>
      <c r="FG1822" s="151"/>
      <c r="FH1822" s="151"/>
      <c r="FI1822" s="151"/>
      <c r="FJ1822" s="151"/>
      <c r="FK1822" s="151"/>
      <c r="FL1822" s="151"/>
      <c r="FM1822" s="151"/>
      <c r="FN1822" s="151"/>
      <c r="FO1822" s="151"/>
      <c r="FP1822" s="151"/>
      <c r="FQ1822" s="151"/>
      <c r="FR1822" s="151"/>
      <c r="FS1822" s="151"/>
      <c r="FT1822" s="151"/>
      <c r="FU1822" s="151"/>
      <c r="FV1822" s="151"/>
      <c r="FW1822" s="151"/>
      <c r="FX1822" s="151"/>
      <c r="FY1822" s="151"/>
      <c r="FZ1822" s="151"/>
      <c r="GA1822" s="151"/>
      <c r="GB1822" s="151"/>
      <c r="GC1822" s="151"/>
      <c r="GD1822" s="151"/>
      <c r="GE1822" s="151"/>
      <c r="GF1822" s="151"/>
      <c r="GG1822" s="151"/>
      <c r="GH1822" s="151"/>
      <c r="GI1822" s="151"/>
      <c r="GJ1822" s="151"/>
      <c r="GK1822" s="151"/>
      <c r="GL1822" s="151"/>
      <c r="GM1822" s="151"/>
      <c r="GN1822" s="151"/>
      <c r="GO1822" s="151"/>
      <c r="GP1822" s="151"/>
      <c r="GQ1822" s="151"/>
      <c r="GR1822" s="151"/>
      <c r="GS1822" s="151"/>
      <c r="GT1822" s="151"/>
      <c r="GU1822" s="151"/>
      <c r="GV1822" s="151"/>
      <c r="GW1822" s="151"/>
      <c r="GX1822" s="151"/>
      <c r="GY1822" s="151"/>
      <c r="GZ1822" s="151"/>
      <c r="HA1822" s="151"/>
      <c r="HB1822" s="151"/>
      <c r="HC1822" s="151"/>
      <c r="HD1822" s="151"/>
      <c r="HE1822" s="151"/>
      <c r="HF1822" s="151"/>
      <c r="HG1822" s="151"/>
      <c r="HH1822" s="151"/>
      <c r="HI1822" s="151"/>
      <c r="HJ1822" s="151"/>
      <c r="HK1822" s="151"/>
      <c r="HL1822" s="151"/>
      <c r="HM1822" s="151"/>
      <c r="HN1822" s="151"/>
      <c r="HO1822" s="151"/>
      <c r="HP1822" s="151"/>
      <c r="HQ1822" s="151"/>
      <c r="HR1822" s="151"/>
      <c r="HS1822" s="151"/>
      <c r="HT1822" s="151"/>
      <c r="HU1822" s="151"/>
      <c r="HV1822" s="151"/>
      <c r="HW1822" s="151"/>
      <c r="HX1822" s="151"/>
      <c r="HY1822" s="151"/>
      <c r="HZ1822" s="151"/>
      <c r="IA1822" s="151"/>
      <c r="IB1822" s="151"/>
      <c r="IC1822" s="151"/>
      <c r="ID1822" s="151"/>
      <c r="IE1822" s="151"/>
      <c r="IF1822" s="151"/>
      <c r="IG1822" s="151"/>
      <c r="IH1822" s="151"/>
      <c r="II1822" s="151"/>
      <c r="IJ1822" s="151"/>
      <c r="IK1822" s="151"/>
      <c r="IL1822" s="151"/>
      <c r="IM1822" s="151"/>
      <c r="IN1822" s="151"/>
      <c r="IO1822" s="151"/>
      <c r="IP1822" s="151"/>
      <c r="IQ1822" s="151"/>
      <c r="IR1822" s="151"/>
      <c r="IS1822" s="151"/>
      <c r="IT1822" s="151"/>
      <c r="IU1822" s="151"/>
      <c r="IV1822" s="151"/>
      <c r="IW1822" s="151"/>
      <c r="IX1822" s="151"/>
      <c r="IY1822" s="151"/>
    </row>
    <row r="1823" spans="1:259" s="851" customFormat="1" x14ac:dyDescent="0.25">
      <c r="A1823" s="214"/>
      <c r="B1823" s="214">
        <v>1</v>
      </c>
      <c r="C1823" s="288" t="s">
        <v>319</v>
      </c>
      <c r="D1823" s="173"/>
      <c r="E1823" s="173"/>
      <c r="F1823" s="1710">
        <f t="shared" si="2926"/>
        <v>0</v>
      </c>
      <c r="G1823" s="745">
        <f t="shared" si="2926"/>
        <v>0</v>
      </c>
      <c r="H1823" s="745">
        <f t="shared" si="2926"/>
        <v>0</v>
      </c>
      <c r="I1823" s="745">
        <f>I1714</f>
        <v>0</v>
      </c>
      <c r="J1823" s="2278"/>
      <c r="K1823" s="2278"/>
      <c r="L1823" s="2279"/>
      <c r="M1823" s="2279"/>
      <c r="N1823" s="2279"/>
      <c r="O1823" s="2279"/>
      <c r="P1823" s="2279"/>
      <c r="Q1823" s="2279"/>
      <c r="R1823" s="2498">
        <f t="shared" ref="R1823:AI1823" si="2945">R1714</f>
        <v>0</v>
      </c>
      <c r="S1823" s="2498">
        <f t="shared" ref="S1823:T1823" si="2946">S1714</f>
        <v>0</v>
      </c>
      <c r="T1823" s="2498">
        <f t="shared" si="2946"/>
        <v>0</v>
      </c>
      <c r="U1823" s="2498">
        <f t="shared" ref="U1823:V1823" si="2947">U1714</f>
        <v>0</v>
      </c>
      <c r="V1823" s="2498">
        <f t="shared" si="2947"/>
        <v>0</v>
      </c>
      <c r="W1823" s="2498">
        <f t="shared" ref="W1823:X1823" si="2948">W1714</f>
        <v>0</v>
      </c>
      <c r="X1823" s="2498">
        <f t="shared" si="2948"/>
        <v>0</v>
      </c>
      <c r="Y1823" s="2498">
        <f t="shared" ref="Y1823:Z1823" si="2949">Y1714</f>
        <v>0</v>
      </c>
      <c r="Z1823" s="2498">
        <f t="shared" si="2949"/>
        <v>0</v>
      </c>
      <c r="AA1823" s="2498">
        <f t="shared" ref="AA1823" si="2950">AA1714</f>
        <v>0</v>
      </c>
      <c r="AB1823" s="2498">
        <f t="shared" si="2945"/>
        <v>0</v>
      </c>
      <c r="AC1823" s="2498">
        <f t="shared" si="2945"/>
        <v>0</v>
      </c>
      <c r="AD1823" s="2499">
        <f t="shared" si="2945"/>
        <v>0</v>
      </c>
      <c r="AE1823" s="2498">
        <f t="shared" si="2945"/>
        <v>0</v>
      </c>
      <c r="AF1823" s="2498">
        <f t="shared" si="2945"/>
        <v>0</v>
      </c>
      <c r="AG1823" s="2500">
        <f t="shared" si="2945"/>
        <v>0</v>
      </c>
      <c r="AH1823" s="2500">
        <f t="shared" si="2945"/>
        <v>0</v>
      </c>
      <c r="AI1823" s="2498">
        <f t="shared" si="2945"/>
        <v>0</v>
      </c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  <c r="BI1823" s="151"/>
      <c r="BJ1823" s="151"/>
      <c r="BK1823" s="151"/>
      <c r="BL1823" s="151"/>
      <c r="BM1823" s="151"/>
      <c r="BN1823" s="151"/>
      <c r="BO1823" s="151"/>
      <c r="BP1823" s="151"/>
      <c r="BQ1823" s="151"/>
      <c r="BR1823" s="151"/>
      <c r="BS1823" s="151"/>
      <c r="BT1823" s="151"/>
      <c r="BU1823" s="151"/>
      <c r="BV1823" s="151"/>
      <c r="BW1823" s="151"/>
      <c r="BX1823" s="151"/>
      <c r="BY1823" s="151"/>
      <c r="BZ1823" s="151"/>
      <c r="CA1823" s="151"/>
      <c r="CB1823" s="151"/>
      <c r="CC1823" s="151"/>
      <c r="CD1823" s="151"/>
      <c r="CE1823" s="151"/>
      <c r="CF1823" s="151"/>
      <c r="CG1823" s="151"/>
      <c r="CH1823" s="151"/>
      <c r="CI1823" s="151"/>
      <c r="CJ1823" s="151"/>
      <c r="CK1823" s="151"/>
      <c r="CL1823" s="151"/>
      <c r="CM1823" s="151"/>
      <c r="CN1823" s="151"/>
      <c r="CO1823" s="151"/>
      <c r="CP1823" s="151"/>
      <c r="CQ1823" s="151"/>
      <c r="CR1823" s="151"/>
      <c r="CS1823" s="151"/>
      <c r="CT1823" s="151"/>
      <c r="CU1823" s="151"/>
      <c r="CV1823" s="151"/>
      <c r="CW1823" s="151"/>
      <c r="CX1823" s="151"/>
      <c r="CY1823" s="151"/>
      <c r="CZ1823" s="151"/>
      <c r="DA1823" s="151"/>
      <c r="DB1823" s="151"/>
      <c r="DC1823" s="151"/>
      <c r="DD1823" s="151"/>
      <c r="DE1823" s="151"/>
      <c r="DF1823" s="151"/>
      <c r="DG1823" s="151"/>
      <c r="DH1823" s="151"/>
      <c r="DI1823" s="151"/>
      <c r="DJ1823" s="151"/>
      <c r="DK1823" s="151"/>
      <c r="DL1823" s="151"/>
      <c r="DM1823" s="151"/>
      <c r="DN1823" s="151"/>
      <c r="DO1823" s="151"/>
      <c r="DP1823" s="151"/>
      <c r="DQ1823" s="151"/>
      <c r="DR1823" s="151"/>
      <c r="DS1823" s="151"/>
      <c r="DT1823" s="151"/>
      <c r="DU1823" s="151"/>
      <c r="DV1823" s="151"/>
      <c r="DW1823" s="151"/>
      <c r="DX1823" s="151"/>
      <c r="DY1823" s="151"/>
      <c r="DZ1823" s="151"/>
      <c r="EA1823" s="151"/>
      <c r="EB1823" s="151"/>
      <c r="EC1823" s="151"/>
      <c r="ED1823" s="151"/>
      <c r="EE1823" s="151"/>
      <c r="EF1823" s="151"/>
      <c r="EG1823" s="151"/>
      <c r="EH1823" s="151"/>
      <c r="EI1823" s="151"/>
      <c r="EJ1823" s="151"/>
      <c r="EK1823" s="151"/>
      <c r="EL1823" s="151"/>
      <c r="EM1823" s="151"/>
      <c r="EN1823" s="151"/>
      <c r="EO1823" s="151"/>
      <c r="EP1823" s="151"/>
      <c r="EQ1823" s="151"/>
      <c r="ER1823" s="151"/>
      <c r="ES1823" s="151"/>
      <c r="ET1823" s="151"/>
      <c r="EU1823" s="151"/>
      <c r="EV1823" s="151"/>
      <c r="EW1823" s="151"/>
      <c r="EX1823" s="151"/>
      <c r="EY1823" s="151"/>
      <c r="EZ1823" s="151"/>
      <c r="FA1823" s="151"/>
      <c r="FB1823" s="151"/>
      <c r="FC1823" s="151"/>
      <c r="FD1823" s="151"/>
      <c r="FE1823" s="151"/>
      <c r="FF1823" s="151"/>
      <c r="FG1823" s="151"/>
      <c r="FH1823" s="151"/>
      <c r="FI1823" s="151"/>
      <c r="FJ1823" s="151"/>
      <c r="FK1823" s="151"/>
      <c r="FL1823" s="151"/>
      <c r="FM1823" s="151"/>
      <c r="FN1823" s="151"/>
      <c r="FO1823" s="151"/>
      <c r="FP1823" s="151"/>
      <c r="FQ1823" s="151"/>
      <c r="FR1823" s="151"/>
      <c r="FS1823" s="151"/>
      <c r="FT1823" s="151"/>
      <c r="FU1823" s="151"/>
      <c r="FV1823" s="151"/>
      <c r="FW1823" s="151"/>
      <c r="FX1823" s="151"/>
      <c r="FY1823" s="151"/>
      <c r="FZ1823" s="151"/>
      <c r="GA1823" s="151"/>
      <c r="GB1823" s="151"/>
      <c r="GC1823" s="151"/>
      <c r="GD1823" s="151"/>
      <c r="GE1823" s="151"/>
      <c r="GF1823" s="151"/>
      <c r="GG1823" s="151"/>
      <c r="GH1823" s="151"/>
      <c r="GI1823" s="151"/>
      <c r="GJ1823" s="151"/>
      <c r="GK1823" s="151"/>
      <c r="GL1823" s="151"/>
      <c r="GM1823" s="151"/>
      <c r="GN1823" s="151"/>
      <c r="GO1823" s="151"/>
      <c r="GP1823" s="151"/>
      <c r="GQ1823" s="151"/>
      <c r="GR1823" s="151"/>
      <c r="GS1823" s="151"/>
      <c r="GT1823" s="151"/>
      <c r="GU1823" s="151"/>
      <c r="GV1823" s="151"/>
      <c r="GW1823" s="151"/>
      <c r="GX1823" s="151"/>
      <c r="GY1823" s="151"/>
      <c r="GZ1823" s="151"/>
      <c r="HA1823" s="151"/>
      <c r="HB1823" s="151"/>
      <c r="HC1823" s="151"/>
      <c r="HD1823" s="151"/>
      <c r="HE1823" s="151"/>
      <c r="HF1823" s="151"/>
      <c r="HG1823" s="151"/>
      <c r="HH1823" s="151"/>
      <c r="HI1823" s="151"/>
      <c r="HJ1823" s="151"/>
      <c r="HK1823" s="151"/>
      <c r="HL1823" s="151"/>
      <c r="HM1823" s="151"/>
      <c r="HN1823" s="151"/>
      <c r="HO1823" s="151"/>
      <c r="HP1823" s="151"/>
      <c r="HQ1823" s="151"/>
      <c r="HR1823" s="151"/>
      <c r="HS1823" s="151"/>
      <c r="HT1823" s="151"/>
      <c r="HU1823" s="151"/>
      <c r="HV1823" s="151"/>
      <c r="HW1823" s="151"/>
      <c r="HX1823" s="151"/>
      <c r="HY1823" s="151"/>
      <c r="HZ1823" s="151"/>
      <c r="IA1823" s="151"/>
      <c r="IB1823" s="151"/>
      <c r="IC1823" s="151"/>
      <c r="ID1823" s="151"/>
      <c r="IE1823" s="151"/>
      <c r="IF1823" s="151"/>
      <c r="IG1823" s="151"/>
      <c r="IH1823" s="151"/>
      <c r="II1823" s="151"/>
      <c r="IJ1823" s="151"/>
      <c r="IK1823" s="151"/>
      <c r="IL1823" s="151"/>
      <c r="IM1823" s="151"/>
      <c r="IN1823" s="151"/>
      <c r="IO1823" s="151"/>
      <c r="IP1823" s="151"/>
      <c r="IQ1823" s="151"/>
      <c r="IR1823" s="151"/>
      <c r="IS1823" s="151"/>
      <c r="IT1823" s="151"/>
      <c r="IU1823" s="151"/>
      <c r="IV1823" s="151"/>
      <c r="IW1823" s="151"/>
      <c r="IX1823" s="151"/>
      <c r="IY1823" s="151"/>
    </row>
    <row r="1824" spans="1:259" s="851" customFormat="1" x14ac:dyDescent="0.25">
      <c r="A1824" s="214"/>
      <c r="B1824" s="214">
        <v>1</v>
      </c>
      <c r="C1824" s="173" t="s">
        <v>320</v>
      </c>
      <c r="D1824" s="1889"/>
      <c r="E1824" s="173"/>
      <c r="F1824" s="1713">
        <f t="shared" si="2926"/>
        <v>10638.297872340425</v>
      </c>
      <c r="G1824" s="1712">
        <f t="shared" si="2926"/>
        <v>8865.2482269503562</v>
      </c>
      <c r="H1824" s="1712">
        <f t="shared" si="2926"/>
        <v>10419.401063829786</v>
      </c>
      <c r="I1824" s="1712">
        <f>I1715</f>
        <v>117.53413495577875</v>
      </c>
      <c r="J1824" s="2278"/>
      <c r="K1824" s="2278"/>
      <c r="L1824" s="2279"/>
      <c r="M1824" s="2279"/>
      <c r="N1824" s="2279"/>
      <c r="O1824" s="2279"/>
      <c r="P1824" s="2279"/>
      <c r="Q1824" s="2279"/>
      <c r="R1824" s="2498">
        <f t="shared" ref="R1824:AI1824" si="2951">R1715</f>
        <v>0</v>
      </c>
      <c r="S1824" s="2498">
        <f t="shared" ref="S1824:T1824" si="2952">S1715</f>
        <v>0</v>
      </c>
      <c r="T1824" s="2498">
        <f t="shared" si="2952"/>
        <v>0</v>
      </c>
      <c r="U1824" s="2498">
        <f t="shared" ref="U1824:V1824" si="2953">U1715</f>
        <v>0</v>
      </c>
      <c r="V1824" s="2498">
        <f t="shared" si="2953"/>
        <v>0</v>
      </c>
      <c r="W1824" s="2498">
        <f t="shared" ref="W1824:X1824" si="2954">W1715</f>
        <v>0</v>
      </c>
      <c r="X1824" s="2498">
        <f t="shared" si="2954"/>
        <v>0</v>
      </c>
      <c r="Y1824" s="2498">
        <f t="shared" ref="Y1824:Z1824" si="2955">Y1715</f>
        <v>0</v>
      </c>
      <c r="Z1824" s="2498">
        <f t="shared" si="2955"/>
        <v>0</v>
      </c>
      <c r="AA1824" s="2498">
        <f t="shared" ref="AA1824" si="2956">AA1715</f>
        <v>0</v>
      </c>
      <c r="AB1824" s="2498">
        <f t="shared" si="2951"/>
        <v>0</v>
      </c>
      <c r="AC1824" s="2498">
        <f t="shared" si="2951"/>
        <v>0</v>
      </c>
      <c r="AD1824" s="2499">
        <f t="shared" si="2951"/>
        <v>0</v>
      </c>
      <c r="AE1824" s="2498">
        <f t="shared" si="2951"/>
        <v>0</v>
      </c>
      <c r="AF1824" s="2498">
        <f t="shared" si="2951"/>
        <v>0</v>
      </c>
      <c r="AG1824" s="2500">
        <f t="shared" si="2951"/>
        <v>0</v>
      </c>
      <c r="AH1824" s="2500">
        <f t="shared" si="2951"/>
        <v>0</v>
      </c>
      <c r="AI1824" s="2498">
        <f t="shared" si="2951"/>
        <v>0</v>
      </c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  <c r="BI1824" s="151"/>
      <c r="BJ1824" s="151"/>
      <c r="BK1824" s="151"/>
      <c r="BL1824" s="151"/>
      <c r="BM1824" s="151"/>
      <c r="BN1824" s="151"/>
      <c r="BO1824" s="151"/>
      <c r="BP1824" s="151"/>
      <c r="BQ1824" s="151"/>
      <c r="BR1824" s="151"/>
      <c r="BS1824" s="151"/>
      <c r="BT1824" s="151"/>
      <c r="BU1824" s="151"/>
      <c r="BV1824" s="151"/>
      <c r="BW1824" s="151"/>
      <c r="BX1824" s="151"/>
      <c r="BY1824" s="151"/>
      <c r="BZ1824" s="151"/>
      <c r="CA1824" s="151"/>
      <c r="CB1824" s="151"/>
      <c r="CC1824" s="151"/>
      <c r="CD1824" s="151"/>
      <c r="CE1824" s="151"/>
      <c r="CF1824" s="151"/>
      <c r="CG1824" s="151"/>
      <c r="CH1824" s="151"/>
      <c r="CI1824" s="151"/>
      <c r="CJ1824" s="151"/>
      <c r="CK1824" s="151"/>
      <c r="CL1824" s="151"/>
      <c r="CM1824" s="151"/>
      <c r="CN1824" s="151"/>
      <c r="CO1824" s="151"/>
      <c r="CP1824" s="151"/>
      <c r="CQ1824" s="151"/>
      <c r="CR1824" s="151"/>
      <c r="CS1824" s="151"/>
      <c r="CT1824" s="151"/>
      <c r="CU1824" s="151"/>
      <c r="CV1824" s="151"/>
      <c r="CW1824" s="151"/>
      <c r="CX1824" s="151"/>
      <c r="CY1824" s="151"/>
      <c r="CZ1824" s="151"/>
      <c r="DA1824" s="151"/>
      <c r="DB1824" s="151"/>
      <c r="DC1824" s="151"/>
      <c r="DD1824" s="151"/>
      <c r="DE1824" s="151"/>
      <c r="DF1824" s="151"/>
      <c r="DG1824" s="151"/>
      <c r="DH1824" s="151"/>
      <c r="DI1824" s="151"/>
      <c r="DJ1824" s="151"/>
      <c r="DK1824" s="151"/>
      <c r="DL1824" s="151"/>
      <c r="DM1824" s="151"/>
      <c r="DN1824" s="151"/>
      <c r="DO1824" s="151"/>
      <c r="DP1824" s="151"/>
      <c r="DQ1824" s="151"/>
      <c r="DR1824" s="151"/>
      <c r="DS1824" s="151"/>
      <c r="DT1824" s="151"/>
      <c r="DU1824" s="151"/>
      <c r="DV1824" s="151"/>
      <c r="DW1824" s="151"/>
      <c r="DX1824" s="151"/>
      <c r="DY1824" s="151"/>
      <c r="DZ1824" s="151"/>
      <c r="EA1824" s="151"/>
      <c r="EB1824" s="151"/>
      <c r="EC1824" s="151"/>
      <c r="ED1824" s="151"/>
      <c r="EE1824" s="151"/>
      <c r="EF1824" s="151"/>
      <c r="EG1824" s="151"/>
      <c r="EH1824" s="151"/>
      <c r="EI1824" s="151"/>
      <c r="EJ1824" s="151"/>
      <c r="EK1824" s="151"/>
      <c r="EL1824" s="151"/>
      <c r="EM1824" s="151"/>
      <c r="EN1824" s="151"/>
      <c r="EO1824" s="151"/>
      <c r="EP1824" s="151"/>
      <c r="EQ1824" s="151"/>
      <c r="ER1824" s="151"/>
      <c r="ES1824" s="151"/>
      <c r="ET1824" s="151"/>
      <c r="EU1824" s="151"/>
      <c r="EV1824" s="151"/>
      <c r="EW1824" s="151"/>
      <c r="EX1824" s="151"/>
      <c r="EY1824" s="151"/>
      <c r="EZ1824" s="151"/>
      <c r="FA1824" s="151"/>
      <c r="FB1824" s="151"/>
      <c r="FC1824" s="151"/>
      <c r="FD1824" s="151"/>
      <c r="FE1824" s="151"/>
      <c r="FF1824" s="151"/>
      <c r="FG1824" s="151"/>
      <c r="FH1824" s="151"/>
      <c r="FI1824" s="151"/>
      <c r="FJ1824" s="151"/>
      <c r="FK1824" s="151"/>
      <c r="FL1824" s="151"/>
      <c r="FM1824" s="151"/>
      <c r="FN1824" s="151"/>
      <c r="FO1824" s="151"/>
      <c r="FP1824" s="151"/>
      <c r="FQ1824" s="151"/>
      <c r="FR1824" s="151"/>
      <c r="FS1824" s="151"/>
      <c r="FT1824" s="151"/>
      <c r="FU1824" s="151"/>
      <c r="FV1824" s="151"/>
      <c r="FW1824" s="151"/>
      <c r="FX1824" s="151"/>
      <c r="FY1824" s="151"/>
      <c r="FZ1824" s="151"/>
      <c r="GA1824" s="151"/>
      <c r="GB1824" s="151"/>
      <c r="GC1824" s="151"/>
      <c r="GD1824" s="151"/>
      <c r="GE1824" s="151"/>
      <c r="GF1824" s="151"/>
      <c r="GG1824" s="151"/>
      <c r="GH1824" s="151"/>
      <c r="GI1824" s="151"/>
      <c r="GJ1824" s="151"/>
      <c r="GK1824" s="151"/>
      <c r="GL1824" s="151"/>
      <c r="GM1824" s="151"/>
      <c r="GN1824" s="151"/>
      <c r="GO1824" s="151"/>
      <c r="GP1824" s="151"/>
      <c r="GQ1824" s="151"/>
      <c r="GR1824" s="151"/>
      <c r="GS1824" s="151"/>
      <c r="GT1824" s="151"/>
      <c r="GU1824" s="151"/>
      <c r="GV1824" s="151"/>
      <c r="GW1824" s="151"/>
      <c r="GX1824" s="151"/>
      <c r="GY1824" s="151"/>
      <c r="GZ1824" s="151"/>
      <c r="HA1824" s="151"/>
      <c r="HB1824" s="151"/>
      <c r="HC1824" s="151"/>
      <c r="HD1824" s="151"/>
      <c r="HE1824" s="151"/>
      <c r="HF1824" s="151"/>
      <c r="HG1824" s="151"/>
      <c r="HH1824" s="151"/>
      <c r="HI1824" s="151"/>
      <c r="HJ1824" s="151"/>
      <c r="HK1824" s="151"/>
      <c r="HL1824" s="151"/>
      <c r="HM1824" s="151"/>
      <c r="HN1824" s="151"/>
      <c r="HO1824" s="151"/>
      <c r="HP1824" s="151"/>
      <c r="HQ1824" s="151"/>
      <c r="HR1824" s="151"/>
      <c r="HS1824" s="151"/>
      <c r="HT1824" s="151"/>
      <c r="HU1824" s="151"/>
      <c r="HV1824" s="151"/>
      <c r="HW1824" s="151"/>
      <c r="HX1824" s="151"/>
      <c r="HY1824" s="151"/>
      <c r="HZ1824" s="151"/>
      <c r="IA1824" s="151"/>
      <c r="IB1824" s="151"/>
      <c r="IC1824" s="151"/>
      <c r="ID1824" s="151"/>
      <c r="IE1824" s="151"/>
      <c r="IF1824" s="151"/>
      <c r="IG1824" s="151"/>
      <c r="IH1824" s="151"/>
      <c r="II1824" s="151"/>
      <c r="IJ1824" s="151"/>
      <c r="IK1824" s="151"/>
      <c r="IL1824" s="151"/>
      <c r="IM1824" s="151"/>
      <c r="IN1824" s="151"/>
      <c r="IO1824" s="151"/>
      <c r="IP1824" s="151"/>
      <c r="IQ1824" s="151"/>
      <c r="IR1824" s="151"/>
      <c r="IS1824" s="151"/>
      <c r="IT1824" s="151"/>
      <c r="IU1824" s="151"/>
      <c r="IV1824" s="151"/>
      <c r="IW1824" s="151"/>
      <c r="IX1824" s="151"/>
      <c r="IY1824" s="151"/>
    </row>
    <row r="1825" spans="1:259" s="851" customFormat="1" x14ac:dyDescent="0.25">
      <c r="A1825" s="214"/>
      <c r="B1825" s="214">
        <v>1</v>
      </c>
      <c r="C1825" s="293" t="s">
        <v>321</v>
      </c>
      <c r="D1825" s="172"/>
      <c r="E1825" s="173"/>
      <c r="F1825" s="1710">
        <f t="shared" si="2926"/>
        <v>100000</v>
      </c>
      <c r="G1825" s="745">
        <f t="shared" si="2926"/>
        <v>83333.333333333343</v>
      </c>
      <c r="H1825" s="745">
        <f t="shared" si="2926"/>
        <v>97942.37</v>
      </c>
      <c r="I1825" s="745">
        <f>I1716</f>
        <v>117.5313141252565</v>
      </c>
      <c r="J1825" s="2278"/>
      <c r="K1825" s="2278"/>
      <c r="L1825" s="2279"/>
      <c r="M1825" s="2279"/>
      <c r="N1825" s="2279"/>
      <c r="O1825" s="2279"/>
      <c r="P1825" s="2279"/>
      <c r="Q1825" s="2279"/>
      <c r="R1825" s="2498">
        <f t="shared" ref="R1825:AI1825" si="2957">R1716</f>
        <v>0</v>
      </c>
      <c r="S1825" s="2498">
        <f t="shared" ref="S1825:T1825" si="2958">S1716</f>
        <v>0</v>
      </c>
      <c r="T1825" s="2498">
        <f t="shared" si="2958"/>
        <v>0</v>
      </c>
      <c r="U1825" s="2498">
        <f t="shared" ref="U1825:V1825" si="2959">U1716</f>
        <v>0</v>
      </c>
      <c r="V1825" s="2498">
        <f t="shared" si="2959"/>
        <v>0</v>
      </c>
      <c r="W1825" s="2498">
        <f t="shared" ref="W1825:X1825" si="2960">W1716</f>
        <v>0</v>
      </c>
      <c r="X1825" s="2498">
        <f t="shared" si="2960"/>
        <v>0</v>
      </c>
      <c r="Y1825" s="2498">
        <f t="shared" ref="Y1825:Z1825" si="2961">Y1716</f>
        <v>0</v>
      </c>
      <c r="Z1825" s="2498">
        <f t="shared" si="2961"/>
        <v>0</v>
      </c>
      <c r="AA1825" s="2498">
        <f t="shared" ref="AA1825" si="2962">AA1716</f>
        <v>0</v>
      </c>
      <c r="AB1825" s="2498">
        <f t="shared" si="2957"/>
        <v>0</v>
      </c>
      <c r="AC1825" s="2498">
        <f t="shared" si="2957"/>
        <v>0</v>
      </c>
      <c r="AD1825" s="2499">
        <f t="shared" si="2957"/>
        <v>0</v>
      </c>
      <c r="AE1825" s="2498">
        <f t="shared" si="2957"/>
        <v>0</v>
      </c>
      <c r="AF1825" s="2498">
        <f t="shared" si="2957"/>
        <v>0</v>
      </c>
      <c r="AG1825" s="2500">
        <f t="shared" si="2957"/>
        <v>0</v>
      </c>
      <c r="AH1825" s="2500">
        <f t="shared" si="2957"/>
        <v>0</v>
      </c>
      <c r="AI1825" s="2498">
        <f t="shared" si="2957"/>
        <v>0</v>
      </c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  <c r="BI1825" s="151"/>
      <c r="BJ1825" s="151"/>
      <c r="BK1825" s="151"/>
      <c r="BL1825" s="151"/>
      <c r="BM1825" s="151"/>
      <c r="BN1825" s="151"/>
      <c r="BO1825" s="151"/>
      <c r="BP1825" s="151"/>
      <c r="BQ1825" s="151"/>
      <c r="BR1825" s="151"/>
      <c r="BS1825" s="151"/>
      <c r="BT1825" s="151"/>
      <c r="BU1825" s="151"/>
      <c r="BV1825" s="151"/>
      <c r="BW1825" s="151"/>
      <c r="BX1825" s="151"/>
      <c r="BY1825" s="151"/>
      <c r="BZ1825" s="151"/>
      <c r="CA1825" s="151"/>
      <c r="CB1825" s="151"/>
      <c r="CC1825" s="151"/>
      <c r="CD1825" s="151"/>
      <c r="CE1825" s="151"/>
      <c r="CF1825" s="151"/>
      <c r="CG1825" s="151"/>
      <c r="CH1825" s="151"/>
      <c r="CI1825" s="151"/>
      <c r="CJ1825" s="151"/>
      <c r="CK1825" s="151"/>
      <c r="CL1825" s="151"/>
      <c r="CM1825" s="151"/>
      <c r="CN1825" s="151"/>
      <c r="CO1825" s="151"/>
      <c r="CP1825" s="151"/>
      <c r="CQ1825" s="151"/>
      <c r="CR1825" s="151"/>
      <c r="CS1825" s="151"/>
      <c r="CT1825" s="151"/>
      <c r="CU1825" s="151"/>
      <c r="CV1825" s="151"/>
      <c r="CW1825" s="151"/>
      <c r="CX1825" s="151"/>
      <c r="CY1825" s="151"/>
      <c r="CZ1825" s="151"/>
      <c r="DA1825" s="151"/>
      <c r="DB1825" s="151"/>
      <c r="DC1825" s="151"/>
      <c r="DD1825" s="151"/>
      <c r="DE1825" s="151"/>
      <c r="DF1825" s="151"/>
      <c r="DG1825" s="151"/>
      <c r="DH1825" s="151"/>
      <c r="DI1825" s="151"/>
      <c r="DJ1825" s="151"/>
      <c r="DK1825" s="151"/>
      <c r="DL1825" s="151"/>
      <c r="DM1825" s="151"/>
      <c r="DN1825" s="151"/>
      <c r="DO1825" s="151"/>
      <c r="DP1825" s="151"/>
      <c r="DQ1825" s="151"/>
      <c r="DR1825" s="151"/>
      <c r="DS1825" s="151"/>
      <c r="DT1825" s="151"/>
      <c r="DU1825" s="151"/>
      <c r="DV1825" s="151"/>
      <c r="DW1825" s="151"/>
      <c r="DX1825" s="151"/>
      <c r="DY1825" s="151"/>
      <c r="DZ1825" s="151"/>
      <c r="EA1825" s="151"/>
      <c r="EB1825" s="151"/>
      <c r="EC1825" s="151"/>
      <c r="ED1825" s="151"/>
      <c r="EE1825" s="151"/>
      <c r="EF1825" s="151"/>
      <c r="EG1825" s="151"/>
      <c r="EH1825" s="151"/>
      <c r="EI1825" s="151"/>
      <c r="EJ1825" s="151"/>
      <c r="EK1825" s="151"/>
      <c r="EL1825" s="151"/>
      <c r="EM1825" s="151"/>
      <c r="EN1825" s="151"/>
      <c r="EO1825" s="151"/>
      <c r="EP1825" s="151"/>
      <c r="EQ1825" s="151"/>
      <c r="ER1825" s="151"/>
      <c r="ES1825" s="151"/>
      <c r="ET1825" s="151"/>
      <c r="EU1825" s="151"/>
      <c r="EV1825" s="151"/>
      <c r="EW1825" s="151"/>
      <c r="EX1825" s="151"/>
      <c r="EY1825" s="151"/>
      <c r="EZ1825" s="151"/>
      <c r="FA1825" s="151"/>
      <c r="FB1825" s="151"/>
      <c r="FC1825" s="151"/>
      <c r="FD1825" s="151"/>
      <c r="FE1825" s="151"/>
      <c r="FF1825" s="151"/>
      <c r="FG1825" s="151"/>
      <c r="FH1825" s="151"/>
      <c r="FI1825" s="151"/>
      <c r="FJ1825" s="151"/>
      <c r="FK1825" s="151"/>
      <c r="FL1825" s="151"/>
      <c r="FM1825" s="151"/>
      <c r="FN1825" s="151"/>
      <c r="FO1825" s="151"/>
      <c r="FP1825" s="151"/>
      <c r="FQ1825" s="151"/>
      <c r="FR1825" s="151"/>
      <c r="FS1825" s="151"/>
      <c r="FT1825" s="151"/>
      <c r="FU1825" s="151"/>
      <c r="FV1825" s="151"/>
      <c r="FW1825" s="151"/>
      <c r="FX1825" s="151"/>
      <c r="FY1825" s="151"/>
      <c r="FZ1825" s="151"/>
      <c r="GA1825" s="151"/>
      <c r="GB1825" s="151"/>
      <c r="GC1825" s="151"/>
      <c r="GD1825" s="151"/>
      <c r="GE1825" s="151"/>
      <c r="GF1825" s="151"/>
      <c r="GG1825" s="151"/>
      <c r="GH1825" s="151"/>
      <c r="GI1825" s="151"/>
      <c r="GJ1825" s="151"/>
      <c r="GK1825" s="151"/>
      <c r="GL1825" s="151"/>
      <c r="GM1825" s="151"/>
      <c r="GN1825" s="151"/>
      <c r="GO1825" s="151"/>
      <c r="GP1825" s="151"/>
      <c r="GQ1825" s="151"/>
      <c r="GR1825" s="151"/>
      <c r="GS1825" s="151"/>
      <c r="GT1825" s="151"/>
      <c r="GU1825" s="151"/>
      <c r="GV1825" s="151"/>
      <c r="GW1825" s="151"/>
      <c r="GX1825" s="151"/>
      <c r="GY1825" s="151"/>
      <c r="GZ1825" s="151"/>
      <c r="HA1825" s="151"/>
      <c r="HB1825" s="151"/>
      <c r="HC1825" s="151"/>
      <c r="HD1825" s="151"/>
      <c r="HE1825" s="151"/>
      <c r="HF1825" s="151"/>
      <c r="HG1825" s="151"/>
      <c r="HH1825" s="151"/>
      <c r="HI1825" s="151"/>
      <c r="HJ1825" s="151"/>
      <c r="HK1825" s="151"/>
      <c r="HL1825" s="151"/>
      <c r="HM1825" s="151"/>
      <c r="HN1825" s="151"/>
      <c r="HO1825" s="151"/>
      <c r="HP1825" s="151"/>
      <c r="HQ1825" s="151"/>
      <c r="HR1825" s="151"/>
      <c r="HS1825" s="151"/>
      <c r="HT1825" s="151"/>
      <c r="HU1825" s="151"/>
      <c r="HV1825" s="151"/>
      <c r="HW1825" s="151"/>
      <c r="HX1825" s="151"/>
      <c r="HY1825" s="151"/>
      <c r="HZ1825" s="151"/>
      <c r="IA1825" s="151"/>
      <c r="IB1825" s="151"/>
      <c r="IC1825" s="151"/>
      <c r="ID1825" s="151"/>
      <c r="IE1825" s="151"/>
      <c r="IF1825" s="151"/>
      <c r="IG1825" s="151"/>
      <c r="IH1825" s="151"/>
      <c r="II1825" s="151"/>
      <c r="IJ1825" s="151"/>
      <c r="IK1825" s="151"/>
      <c r="IL1825" s="151"/>
      <c r="IM1825" s="151"/>
      <c r="IN1825" s="151"/>
      <c r="IO1825" s="151"/>
      <c r="IP1825" s="151"/>
      <c r="IQ1825" s="151"/>
      <c r="IR1825" s="151"/>
      <c r="IS1825" s="151"/>
      <c r="IT1825" s="151"/>
      <c r="IU1825" s="151"/>
      <c r="IV1825" s="151"/>
      <c r="IW1825" s="151"/>
      <c r="IX1825" s="151"/>
      <c r="IY1825" s="151"/>
    </row>
    <row r="1826" spans="1:259" s="851" customFormat="1" x14ac:dyDescent="0.25">
      <c r="A1826" s="214"/>
      <c r="B1826" s="214">
        <v>1</v>
      </c>
      <c r="C1826" s="557" t="s">
        <v>217</v>
      </c>
      <c r="D1826" s="173"/>
      <c r="E1826" s="173"/>
      <c r="F1826" s="1710">
        <f>F1720</f>
        <v>3350</v>
      </c>
      <c r="G1826" s="745">
        <f>G1720</f>
        <v>2791.666666666667</v>
      </c>
      <c r="H1826" s="745">
        <f>H1720</f>
        <v>1876</v>
      </c>
      <c r="I1826" s="1712">
        <f t="shared" ref="I1826:I1832" si="2963">H1826/G1826*100</f>
        <v>67.199999999999989</v>
      </c>
      <c r="J1826" s="2278"/>
      <c r="K1826" s="2278"/>
      <c r="L1826" s="2279"/>
      <c r="M1826" s="2279"/>
      <c r="N1826" s="2279"/>
      <c r="O1826" s="2279"/>
      <c r="P1826" s="2279"/>
      <c r="Q1826" s="2279"/>
      <c r="R1826" s="2498">
        <f t="shared" ref="R1826:AI1826" si="2964">R1720</f>
        <v>11256.7395</v>
      </c>
      <c r="S1826" s="2498">
        <f t="shared" ref="S1826:T1826" si="2965">S1720</f>
        <v>11256.7395</v>
      </c>
      <c r="T1826" s="2498">
        <f t="shared" si="2965"/>
        <v>11256.7395</v>
      </c>
      <c r="U1826" s="2498">
        <f t="shared" ref="U1826:V1826" si="2966">U1720</f>
        <v>11256.7395</v>
      </c>
      <c r="V1826" s="2498">
        <f t="shared" si="2966"/>
        <v>11256.7395</v>
      </c>
      <c r="W1826" s="2498">
        <f t="shared" ref="W1826:X1826" si="2967">W1720</f>
        <v>11256.7395</v>
      </c>
      <c r="X1826" s="2498">
        <f t="shared" si="2967"/>
        <v>11256.7395</v>
      </c>
      <c r="Y1826" s="2498">
        <f t="shared" ref="Y1826:Z1826" si="2968">Y1720</f>
        <v>11256.7395</v>
      </c>
      <c r="Z1826" s="2498">
        <f t="shared" si="2968"/>
        <v>11256.7395</v>
      </c>
      <c r="AA1826" s="2498">
        <f t="shared" ref="AA1826" si="2969">AA1720</f>
        <v>11256.7395</v>
      </c>
      <c r="AB1826" s="2498">
        <f t="shared" si="2964"/>
        <v>9380.6162499999991</v>
      </c>
      <c r="AC1826" s="2498">
        <f t="shared" si="2964"/>
        <v>3798.9873399999997</v>
      </c>
      <c r="AD1826" s="2499">
        <f t="shared" si="2964"/>
        <v>0</v>
      </c>
      <c r="AE1826" s="2498">
        <f t="shared" si="2964"/>
        <v>0</v>
      </c>
      <c r="AF1826" s="2498">
        <f t="shared" si="2964"/>
        <v>-5581.6289099999995</v>
      </c>
      <c r="AG1826" s="2500">
        <f t="shared" si="2964"/>
        <v>0</v>
      </c>
      <c r="AH1826" s="2500">
        <f t="shared" si="2964"/>
        <v>0</v>
      </c>
      <c r="AI1826" s="2498">
        <f t="shared" si="2964"/>
        <v>3798.9873399999997</v>
      </c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  <c r="BI1826" s="151"/>
      <c r="BJ1826" s="151"/>
      <c r="BK1826" s="151"/>
      <c r="BL1826" s="151"/>
      <c r="BM1826" s="151"/>
      <c r="BN1826" s="151"/>
      <c r="BO1826" s="151"/>
      <c r="BP1826" s="151"/>
      <c r="BQ1826" s="151"/>
      <c r="BR1826" s="151"/>
      <c r="BS1826" s="151"/>
      <c r="BT1826" s="151"/>
      <c r="BU1826" s="151"/>
      <c r="BV1826" s="151"/>
      <c r="BW1826" s="151"/>
      <c r="BX1826" s="151"/>
      <c r="BY1826" s="151"/>
      <c r="BZ1826" s="151"/>
      <c r="CA1826" s="151"/>
      <c r="CB1826" s="151"/>
      <c r="CC1826" s="151"/>
      <c r="CD1826" s="151"/>
      <c r="CE1826" s="151"/>
      <c r="CF1826" s="151"/>
      <c r="CG1826" s="151"/>
      <c r="CH1826" s="151"/>
      <c r="CI1826" s="151"/>
      <c r="CJ1826" s="151"/>
      <c r="CK1826" s="151"/>
      <c r="CL1826" s="151"/>
      <c r="CM1826" s="151"/>
      <c r="CN1826" s="151"/>
      <c r="CO1826" s="151"/>
      <c r="CP1826" s="151"/>
      <c r="CQ1826" s="151"/>
      <c r="CR1826" s="151"/>
      <c r="CS1826" s="151"/>
      <c r="CT1826" s="151"/>
      <c r="CU1826" s="151"/>
      <c r="CV1826" s="151"/>
      <c r="CW1826" s="151"/>
      <c r="CX1826" s="151"/>
      <c r="CY1826" s="151"/>
      <c r="CZ1826" s="151"/>
      <c r="DA1826" s="151"/>
      <c r="DB1826" s="151"/>
      <c r="DC1826" s="151"/>
      <c r="DD1826" s="151"/>
      <c r="DE1826" s="151"/>
      <c r="DF1826" s="151"/>
      <c r="DG1826" s="151"/>
      <c r="DH1826" s="151"/>
      <c r="DI1826" s="151"/>
      <c r="DJ1826" s="151"/>
      <c r="DK1826" s="151"/>
      <c r="DL1826" s="151"/>
      <c r="DM1826" s="151"/>
      <c r="DN1826" s="151"/>
      <c r="DO1826" s="151"/>
      <c r="DP1826" s="151"/>
      <c r="DQ1826" s="151"/>
      <c r="DR1826" s="151"/>
      <c r="DS1826" s="151"/>
      <c r="DT1826" s="151"/>
      <c r="DU1826" s="151"/>
      <c r="DV1826" s="151"/>
      <c r="DW1826" s="151"/>
      <c r="DX1826" s="151"/>
      <c r="DY1826" s="151"/>
      <c r="DZ1826" s="151"/>
      <c r="EA1826" s="151"/>
      <c r="EB1826" s="151"/>
      <c r="EC1826" s="151"/>
      <c r="ED1826" s="151"/>
      <c r="EE1826" s="151"/>
      <c r="EF1826" s="151"/>
      <c r="EG1826" s="151"/>
      <c r="EH1826" s="151"/>
      <c r="EI1826" s="151"/>
      <c r="EJ1826" s="151"/>
      <c r="EK1826" s="151"/>
      <c r="EL1826" s="151"/>
      <c r="EM1826" s="151"/>
      <c r="EN1826" s="151"/>
      <c r="EO1826" s="151"/>
      <c r="EP1826" s="151"/>
      <c r="EQ1826" s="151"/>
      <c r="ER1826" s="151"/>
      <c r="ES1826" s="151"/>
      <c r="ET1826" s="151"/>
      <c r="EU1826" s="151"/>
      <c r="EV1826" s="151"/>
      <c r="EW1826" s="151"/>
      <c r="EX1826" s="151"/>
      <c r="EY1826" s="151"/>
      <c r="EZ1826" s="151"/>
      <c r="FA1826" s="151"/>
      <c r="FB1826" s="151"/>
      <c r="FC1826" s="151"/>
      <c r="FD1826" s="151"/>
      <c r="FE1826" s="151"/>
      <c r="FF1826" s="151"/>
      <c r="FG1826" s="151"/>
      <c r="FH1826" s="151"/>
      <c r="FI1826" s="151"/>
      <c r="FJ1826" s="151"/>
      <c r="FK1826" s="151"/>
      <c r="FL1826" s="151"/>
      <c r="FM1826" s="151"/>
      <c r="FN1826" s="151"/>
      <c r="FO1826" s="151"/>
      <c r="FP1826" s="151"/>
      <c r="FQ1826" s="151"/>
      <c r="FR1826" s="151"/>
      <c r="FS1826" s="151"/>
      <c r="FT1826" s="151"/>
      <c r="FU1826" s="151"/>
      <c r="FV1826" s="151"/>
      <c r="FW1826" s="151"/>
      <c r="FX1826" s="151"/>
      <c r="FY1826" s="151"/>
      <c r="FZ1826" s="151"/>
      <c r="GA1826" s="151"/>
      <c r="GB1826" s="151"/>
      <c r="GC1826" s="151"/>
      <c r="GD1826" s="151"/>
      <c r="GE1826" s="151"/>
      <c r="GF1826" s="151"/>
      <c r="GG1826" s="151"/>
      <c r="GH1826" s="151"/>
      <c r="GI1826" s="151"/>
      <c r="GJ1826" s="151"/>
      <c r="GK1826" s="151"/>
      <c r="GL1826" s="151"/>
      <c r="GM1826" s="151"/>
      <c r="GN1826" s="151"/>
      <c r="GO1826" s="151"/>
      <c r="GP1826" s="151"/>
      <c r="GQ1826" s="151"/>
      <c r="GR1826" s="151"/>
      <c r="GS1826" s="151"/>
      <c r="GT1826" s="151"/>
      <c r="GU1826" s="151"/>
      <c r="GV1826" s="151"/>
      <c r="GW1826" s="151"/>
      <c r="GX1826" s="151"/>
      <c r="GY1826" s="151"/>
      <c r="GZ1826" s="151"/>
      <c r="HA1826" s="151"/>
      <c r="HB1826" s="151"/>
      <c r="HC1826" s="151"/>
      <c r="HD1826" s="151"/>
      <c r="HE1826" s="151"/>
      <c r="HF1826" s="151"/>
      <c r="HG1826" s="151"/>
      <c r="HH1826" s="151"/>
      <c r="HI1826" s="151"/>
      <c r="HJ1826" s="151"/>
      <c r="HK1826" s="151"/>
      <c r="HL1826" s="151"/>
      <c r="HM1826" s="151"/>
      <c r="HN1826" s="151"/>
      <c r="HO1826" s="151"/>
      <c r="HP1826" s="151"/>
      <c r="HQ1826" s="151"/>
      <c r="HR1826" s="151"/>
      <c r="HS1826" s="151"/>
      <c r="HT1826" s="151"/>
      <c r="HU1826" s="151"/>
      <c r="HV1826" s="151"/>
      <c r="HW1826" s="151"/>
      <c r="HX1826" s="151"/>
      <c r="HY1826" s="151"/>
      <c r="HZ1826" s="151"/>
      <c r="IA1826" s="151"/>
      <c r="IB1826" s="151"/>
      <c r="IC1826" s="151"/>
      <c r="ID1826" s="151"/>
      <c r="IE1826" s="151"/>
      <c r="IF1826" s="151"/>
      <c r="IG1826" s="151"/>
      <c r="IH1826" s="151"/>
      <c r="II1826" s="151"/>
      <c r="IJ1826" s="151"/>
      <c r="IK1826" s="151"/>
      <c r="IL1826" s="151"/>
      <c r="IM1826" s="151"/>
      <c r="IN1826" s="151"/>
      <c r="IO1826" s="151"/>
      <c r="IP1826" s="151"/>
      <c r="IQ1826" s="151"/>
      <c r="IR1826" s="151"/>
      <c r="IS1826" s="151"/>
      <c r="IT1826" s="151"/>
      <c r="IU1826" s="151"/>
      <c r="IV1826" s="151"/>
      <c r="IW1826" s="151"/>
      <c r="IX1826" s="151"/>
      <c r="IY1826" s="151"/>
    </row>
    <row r="1827" spans="1:259" s="851" customFormat="1" ht="86.25" x14ac:dyDescent="0.25">
      <c r="A1827" s="214"/>
      <c r="B1827" s="214">
        <v>1</v>
      </c>
      <c r="C1827" s="582" t="s">
        <v>506</v>
      </c>
      <c r="D1827" s="173"/>
      <c r="E1827" s="173"/>
      <c r="F1827" s="1713">
        <f t="shared" ref="F1827:H1828" si="2970">F1774+F1761+F1728</f>
        <v>8809</v>
      </c>
      <c r="G1827" s="1712">
        <f t="shared" si="2970"/>
        <v>7340.8333333333339</v>
      </c>
      <c r="H1827" s="1712">
        <f t="shared" si="2970"/>
        <v>6158</v>
      </c>
      <c r="I1827" s="1712">
        <f t="shared" si="2963"/>
        <v>83.886933817686455</v>
      </c>
      <c r="J1827" s="2278"/>
      <c r="K1827" s="2278"/>
      <c r="L1827" s="2279"/>
      <c r="M1827" s="2279"/>
      <c r="N1827" s="2279"/>
      <c r="O1827" s="2279"/>
      <c r="P1827" s="2279"/>
      <c r="Q1827" s="2279"/>
      <c r="R1827" s="2498">
        <f t="shared" ref="R1827:AI1827" si="2971">R1774+R1761+R1728</f>
        <v>33026.279260000003</v>
      </c>
      <c r="S1827" s="2498">
        <f t="shared" ref="S1827:T1827" si="2972">S1774+S1761+S1728</f>
        <v>33026.279260000003</v>
      </c>
      <c r="T1827" s="2498">
        <f t="shared" si="2972"/>
        <v>33026.279260000003</v>
      </c>
      <c r="U1827" s="2498">
        <f t="shared" ref="U1827:V1827" si="2973">U1774+U1761+U1728</f>
        <v>33026.279260000003</v>
      </c>
      <c r="V1827" s="2498">
        <f t="shared" si="2973"/>
        <v>33026.279260000003</v>
      </c>
      <c r="W1827" s="2498">
        <f t="shared" ref="W1827:X1827" si="2974">W1774+W1761+W1728</f>
        <v>33026.279260000003</v>
      </c>
      <c r="X1827" s="2498">
        <f t="shared" si="2974"/>
        <v>33026.279260000003</v>
      </c>
      <c r="Y1827" s="2498">
        <f t="shared" ref="Y1827:Z1827" si="2975">Y1774+Y1761+Y1728</f>
        <v>33026.279260000003</v>
      </c>
      <c r="Z1827" s="2498">
        <f t="shared" si="2975"/>
        <v>33026.279260000003</v>
      </c>
      <c r="AA1827" s="2498">
        <f t="shared" ref="AA1827" si="2976">AA1774+AA1761+AA1728</f>
        <v>33026.279260000003</v>
      </c>
      <c r="AB1827" s="2498">
        <f t="shared" si="2971"/>
        <v>27521.899383333333</v>
      </c>
      <c r="AC1827" s="2498">
        <f t="shared" si="2971"/>
        <v>23288.76756</v>
      </c>
      <c r="AD1827" s="2499">
        <f t="shared" si="2971"/>
        <v>0</v>
      </c>
      <c r="AE1827" s="2498">
        <f t="shared" si="2971"/>
        <v>0</v>
      </c>
      <c r="AF1827" s="2498">
        <f t="shared" si="2971"/>
        <v>-4233.1318233333332</v>
      </c>
      <c r="AG1827" s="2500">
        <f t="shared" si="2971"/>
        <v>0</v>
      </c>
      <c r="AH1827" s="2500">
        <f t="shared" si="2971"/>
        <v>-6.9163699999999997</v>
      </c>
      <c r="AI1827" s="2498">
        <f t="shared" si="2971"/>
        <v>23281.851190000001</v>
      </c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  <c r="BI1827" s="151"/>
      <c r="BJ1827" s="151"/>
      <c r="BK1827" s="151"/>
      <c r="BL1827" s="151"/>
      <c r="BM1827" s="151"/>
      <c r="BN1827" s="151"/>
      <c r="BO1827" s="151"/>
      <c r="BP1827" s="151"/>
      <c r="BQ1827" s="151"/>
      <c r="BR1827" s="151"/>
      <c r="BS1827" s="151"/>
      <c r="BT1827" s="151"/>
      <c r="BU1827" s="151"/>
      <c r="BV1827" s="151"/>
      <c r="BW1827" s="151"/>
      <c r="BX1827" s="151"/>
      <c r="BY1827" s="151"/>
      <c r="BZ1827" s="151"/>
      <c r="CA1827" s="151"/>
      <c r="CB1827" s="151"/>
      <c r="CC1827" s="151"/>
      <c r="CD1827" s="151"/>
      <c r="CE1827" s="151"/>
      <c r="CF1827" s="151"/>
      <c r="CG1827" s="151"/>
      <c r="CH1827" s="151"/>
      <c r="CI1827" s="151"/>
      <c r="CJ1827" s="151"/>
      <c r="CK1827" s="151"/>
      <c r="CL1827" s="151"/>
      <c r="CM1827" s="151"/>
      <c r="CN1827" s="151"/>
      <c r="CO1827" s="151"/>
      <c r="CP1827" s="151"/>
      <c r="CQ1827" s="151"/>
      <c r="CR1827" s="151"/>
      <c r="CS1827" s="151"/>
      <c r="CT1827" s="151"/>
      <c r="CU1827" s="151"/>
      <c r="CV1827" s="151"/>
      <c r="CW1827" s="151"/>
      <c r="CX1827" s="151"/>
      <c r="CY1827" s="151"/>
      <c r="CZ1827" s="151"/>
      <c r="DA1827" s="151"/>
      <c r="DB1827" s="151"/>
      <c r="DC1827" s="151"/>
      <c r="DD1827" s="151"/>
      <c r="DE1827" s="151"/>
      <c r="DF1827" s="151"/>
      <c r="DG1827" s="151"/>
      <c r="DH1827" s="151"/>
      <c r="DI1827" s="151"/>
      <c r="DJ1827" s="151"/>
      <c r="DK1827" s="151"/>
      <c r="DL1827" s="151"/>
      <c r="DM1827" s="151"/>
      <c r="DN1827" s="151"/>
      <c r="DO1827" s="151"/>
      <c r="DP1827" s="151"/>
      <c r="DQ1827" s="151"/>
      <c r="DR1827" s="151"/>
      <c r="DS1827" s="151"/>
      <c r="DT1827" s="151"/>
      <c r="DU1827" s="151"/>
      <c r="DV1827" s="151"/>
      <c r="DW1827" s="151"/>
      <c r="DX1827" s="151"/>
      <c r="DY1827" s="151"/>
      <c r="DZ1827" s="151"/>
      <c r="EA1827" s="151"/>
      <c r="EB1827" s="151"/>
      <c r="EC1827" s="151"/>
      <c r="ED1827" s="151"/>
      <c r="EE1827" s="151"/>
      <c r="EF1827" s="151"/>
      <c r="EG1827" s="151"/>
      <c r="EH1827" s="151"/>
      <c r="EI1827" s="151"/>
      <c r="EJ1827" s="151"/>
      <c r="EK1827" s="151"/>
      <c r="EL1827" s="151"/>
      <c r="EM1827" s="151"/>
      <c r="EN1827" s="151"/>
      <c r="EO1827" s="151"/>
      <c r="EP1827" s="151"/>
      <c r="EQ1827" s="151"/>
      <c r="ER1827" s="151"/>
      <c r="ES1827" s="151"/>
      <c r="ET1827" s="151"/>
      <c r="EU1827" s="151"/>
      <c r="EV1827" s="151"/>
      <c r="EW1827" s="151"/>
      <c r="EX1827" s="151"/>
      <c r="EY1827" s="151"/>
      <c r="EZ1827" s="151"/>
      <c r="FA1827" s="151"/>
      <c r="FB1827" s="151"/>
      <c r="FC1827" s="151"/>
      <c r="FD1827" s="151"/>
      <c r="FE1827" s="151"/>
      <c r="FF1827" s="151"/>
      <c r="FG1827" s="151"/>
      <c r="FH1827" s="151"/>
      <c r="FI1827" s="151"/>
      <c r="FJ1827" s="151"/>
      <c r="FK1827" s="151"/>
      <c r="FL1827" s="151"/>
      <c r="FM1827" s="151"/>
      <c r="FN1827" s="151"/>
      <c r="FO1827" s="151"/>
      <c r="FP1827" s="151"/>
      <c r="FQ1827" s="151"/>
      <c r="FR1827" s="151"/>
      <c r="FS1827" s="151"/>
      <c r="FT1827" s="151"/>
      <c r="FU1827" s="151"/>
      <c r="FV1827" s="151"/>
      <c r="FW1827" s="151"/>
      <c r="FX1827" s="151"/>
      <c r="FY1827" s="151"/>
      <c r="FZ1827" s="151"/>
      <c r="GA1827" s="151"/>
      <c r="GB1827" s="151"/>
      <c r="GC1827" s="151"/>
      <c r="GD1827" s="151"/>
      <c r="GE1827" s="151"/>
      <c r="GF1827" s="151"/>
      <c r="GG1827" s="151"/>
      <c r="GH1827" s="151"/>
      <c r="GI1827" s="151"/>
      <c r="GJ1827" s="151"/>
      <c r="GK1827" s="151"/>
      <c r="GL1827" s="151"/>
      <c r="GM1827" s="151"/>
      <c r="GN1827" s="151"/>
      <c r="GO1827" s="151"/>
      <c r="GP1827" s="151"/>
      <c r="GQ1827" s="151"/>
      <c r="GR1827" s="151"/>
      <c r="GS1827" s="151"/>
      <c r="GT1827" s="151"/>
      <c r="GU1827" s="151"/>
      <c r="GV1827" s="151"/>
      <c r="GW1827" s="151"/>
      <c r="GX1827" s="151"/>
      <c r="GY1827" s="151"/>
      <c r="GZ1827" s="151"/>
      <c r="HA1827" s="151"/>
      <c r="HB1827" s="151"/>
      <c r="HC1827" s="151"/>
      <c r="HD1827" s="151"/>
      <c r="HE1827" s="151"/>
      <c r="HF1827" s="151"/>
      <c r="HG1827" s="151"/>
      <c r="HH1827" s="151"/>
      <c r="HI1827" s="151"/>
      <c r="HJ1827" s="151"/>
      <c r="HK1827" s="151"/>
      <c r="HL1827" s="151"/>
      <c r="HM1827" s="151"/>
      <c r="HN1827" s="151"/>
      <c r="HO1827" s="151"/>
      <c r="HP1827" s="151"/>
      <c r="HQ1827" s="151"/>
      <c r="HR1827" s="151"/>
      <c r="HS1827" s="151"/>
      <c r="HT1827" s="151"/>
      <c r="HU1827" s="151"/>
      <c r="HV1827" s="151"/>
      <c r="HW1827" s="151"/>
      <c r="HX1827" s="151"/>
      <c r="HY1827" s="151"/>
      <c r="HZ1827" s="151"/>
      <c r="IA1827" s="151"/>
      <c r="IB1827" s="151"/>
      <c r="IC1827" s="151"/>
      <c r="ID1827" s="151"/>
      <c r="IE1827" s="151"/>
      <c r="IF1827" s="151"/>
      <c r="IG1827" s="151"/>
      <c r="IH1827" s="151"/>
      <c r="II1827" s="151"/>
      <c r="IJ1827" s="151"/>
      <c r="IK1827" s="151"/>
      <c r="IL1827" s="151"/>
      <c r="IM1827" s="151"/>
      <c r="IN1827" s="151"/>
      <c r="IO1827" s="151"/>
      <c r="IP1827" s="151"/>
      <c r="IQ1827" s="151"/>
      <c r="IR1827" s="151"/>
      <c r="IS1827" s="151"/>
      <c r="IT1827" s="151"/>
      <c r="IU1827" s="151"/>
      <c r="IV1827" s="151"/>
      <c r="IW1827" s="151"/>
      <c r="IX1827" s="151"/>
      <c r="IY1827" s="151"/>
    </row>
    <row r="1828" spans="1:259" s="851" customFormat="1" ht="29.25" x14ac:dyDescent="0.25">
      <c r="A1828" s="214"/>
      <c r="B1828" s="214">
        <v>1</v>
      </c>
      <c r="C1828" s="582" t="s">
        <v>260</v>
      </c>
      <c r="D1828" s="173"/>
      <c r="E1828" s="173"/>
      <c r="F1828" s="1713">
        <f t="shared" si="2970"/>
        <v>39117.300000000003</v>
      </c>
      <c r="G1828" s="1712">
        <f t="shared" si="2970"/>
        <v>32597.749999999996</v>
      </c>
      <c r="H1828" s="1712">
        <f t="shared" si="2970"/>
        <v>24871.875</v>
      </c>
      <c r="I1828" s="1712">
        <f t="shared" si="2963"/>
        <v>76.29936115222678</v>
      </c>
      <c r="J1828" s="2278"/>
      <c r="K1828" s="2278"/>
      <c r="L1828" s="2279"/>
      <c r="M1828" s="2279"/>
      <c r="N1828" s="2279"/>
      <c r="O1828" s="2279"/>
      <c r="P1828" s="2279"/>
      <c r="Q1828" s="2279"/>
      <c r="R1828" s="2498">
        <f t="shared" ref="R1828:AI1828" si="2977">R1775+R1762+R1729</f>
        <v>0</v>
      </c>
      <c r="S1828" s="2498">
        <f t="shared" ref="S1828:T1828" si="2978">S1775+S1762+S1729</f>
        <v>0</v>
      </c>
      <c r="T1828" s="2498">
        <f t="shared" si="2978"/>
        <v>0</v>
      </c>
      <c r="U1828" s="2498">
        <f t="shared" ref="U1828:V1828" si="2979">U1775+U1762+U1729</f>
        <v>0</v>
      </c>
      <c r="V1828" s="2498">
        <f t="shared" si="2979"/>
        <v>0</v>
      </c>
      <c r="W1828" s="2498">
        <f t="shared" ref="W1828:X1828" si="2980">W1775+W1762+W1729</f>
        <v>0</v>
      </c>
      <c r="X1828" s="2498">
        <f t="shared" si="2980"/>
        <v>0</v>
      </c>
      <c r="Y1828" s="2498">
        <f t="shared" ref="Y1828:Z1828" si="2981">Y1775+Y1762+Y1729</f>
        <v>0</v>
      </c>
      <c r="Z1828" s="2498">
        <f t="shared" si="2981"/>
        <v>0</v>
      </c>
      <c r="AA1828" s="2498">
        <f t="shared" ref="AA1828" si="2982">AA1775+AA1762+AA1729</f>
        <v>0</v>
      </c>
      <c r="AB1828" s="2498">
        <f t="shared" si="2977"/>
        <v>0</v>
      </c>
      <c r="AC1828" s="2498">
        <f t="shared" si="2977"/>
        <v>0</v>
      </c>
      <c r="AD1828" s="2499">
        <f t="shared" si="2977"/>
        <v>0</v>
      </c>
      <c r="AE1828" s="2498">
        <f t="shared" si="2977"/>
        <v>0</v>
      </c>
      <c r="AF1828" s="2498">
        <f t="shared" si="2977"/>
        <v>0</v>
      </c>
      <c r="AG1828" s="2500">
        <f t="shared" si="2977"/>
        <v>0</v>
      </c>
      <c r="AH1828" s="2500">
        <f t="shared" si="2977"/>
        <v>0</v>
      </c>
      <c r="AI1828" s="2498">
        <f t="shared" si="2977"/>
        <v>0</v>
      </c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  <c r="BI1828" s="151"/>
      <c r="BJ1828" s="151"/>
      <c r="BK1828" s="151"/>
      <c r="BL1828" s="151"/>
      <c r="BM1828" s="151"/>
      <c r="BN1828" s="151"/>
      <c r="BO1828" s="151"/>
      <c r="BP1828" s="151"/>
      <c r="BQ1828" s="151"/>
      <c r="BR1828" s="151"/>
      <c r="BS1828" s="151"/>
      <c r="BT1828" s="151"/>
      <c r="BU1828" s="151"/>
      <c r="BV1828" s="151"/>
      <c r="BW1828" s="151"/>
      <c r="BX1828" s="151"/>
      <c r="BY1828" s="151"/>
      <c r="BZ1828" s="151"/>
      <c r="CA1828" s="151"/>
      <c r="CB1828" s="151"/>
      <c r="CC1828" s="151"/>
      <c r="CD1828" s="151"/>
      <c r="CE1828" s="151"/>
      <c r="CF1828" s="151"/>
      <c r="CG1828" s="151"/>
      <c r="CH1828" s="151"/>
      <c r="CI1828" s="151"/>
      <c r="CJ1828" s="151"/>
      <c r="CK1828" s="151"/>
      <c r="CL1828" s="151"/>
      <c r="CM1828" s="151"/>
      <c r="CN1828" s="151"/>
      <c r="CO1828" s="151"/>
      <c r="CP1828" s="151"/>
      <c r="CQ1828" s="151"/>
      <c r="CR1828" s="151"/>
      <c r="CS1828" s="151"/>
      <c r="CT1828" s="151"/>
      <c r="CU1828" s="151"/>
      <c r="CV1828" s="151"/>
      <c r="CW1828" s="151"/>
      <c r="CX1828" s="151"/>
      <c r="CY1828" s="151"/>
      <c r="CZ1828" s="151"/>
      <c r="DA1828" s="151"/>
      <c r="DB1828" s="151"/>
      <c r="DC1828" s="151"/>
      <c r="DD1828" s="151"/>
      <c r="DE1828" s="151"/>
      <c r="DF1828" s="151"/>
      <c r="DG1828" s="151"/>
      <c r="DH1828" s="151"/>
      <c r="DI1828" s="151"/>
      <c r="DJ1828" s="151"/>
      <c r="DK1828" s="151"/>
      <c r="DL1828" s="151"/>
      <c r="DM1828" s="151"/>
      <c r="DN1828" s="151"/>
      <c r="DO1828" s="151"/>
      <c r="DP1828" s="151"/>
      <c r="DQ1828" s="151"/>
      <c r="DR1828" s="151"/>
      <c r="DS1828" s="151"/>
      <c r="DT1828" s="151"/>
      <c r="DU1828" s="151"/>
      <c r="DV1828" s="151"/>
      <c r="DW1828" s="151"/>
      <c r="DX1828" s="151"/>
      <c r="DY1828" s="151"/>
      <c r="DZ1828" s="151"/>
      <c r="EA1828" s="151"/>
      <c r="EB1828" s="151"/>
      <c r="EC1828" s="151"/>
      <c r="ED1828" s="151"/>
      <c r="EE1828" s="151"/>
      <c r="EF1828" s="151"/>
      <c r="EG1828" s="151"/>
      <c r="EH1828" s="151"/>
      <c r="EI1828" s="151"/>
      <c r="EJ1828" s="151"/>
      <c r="EK1828" s="151"/>
      <c r="EL1828" s="151"/>
      <c r="EM1828" s="151"/>
      <c r="EN1828" s="151"/>
      <c r="EO1828" s="151"/>
      <c r="EP1828" s="151"/>
      <c r="EQ1828" s="151"/>
      <c r="ER1828" s="151"/>
      <c r="ES1828" s="151"/>
      <c r="ET1828" s="151"/>
      <c r="EU1828" s="151"/>
      <c r="EV1828" s="151"/>
      <c r="EW1828" s="151"/>
      <c r="EX1828" s="151"/>
      <c r="EY1828" s="151"/>
      <c r="EZ1828" s="151"/>
      <c r="FA1828" s="151"/>
      <c r="FB1828" s="151"/>
      <c r="FC1828" s="151"/>
      <c r="FD1828" s="151"/>
      <c r="FE1828" s="151"/>
      <c r="FF1828" s="151"/>
      <c r="FG1828" s="151"/>
      <c r="FH1828" s="151"/>
      <c r="FI1828" s="151"/>
      <c r="FJ1828" s="151"/>
      <c r="FK1828" s="151"/>
      <c r="FL1828" s="151"/>
      <c r="FM1828" s="151"/>
      <c r="FN1828" s="151"/>
      <c r="FO1828" s="151"/>
      <c r="FP1828" s="151"/>
      <c r="FQ1828" s="151"/>
      <c r="FR1828" s="151"/>
      <c r="FS1828" s="151"/>
      <c r="FT1828" s="151"/>
      <c r="FU1828" s="151"/>
      <c r="FV1828" s="151"/>
      <c r="FW1828" s="151"/>
      <c r="FX1828" s="151"/>
      <c r="FY1828" s="151"/>
      <c r="FZ1828" s="151"/>
      <c r="GA1828" s="151"/>
      <c r="GB1828" s="151"/>
      <c r="GC1828" s="151"/>
      <c r="GD1828" s="151"/>
      <c r="GE1828" s="151"/>
      <c r="GF1828" s="151"/>
      <c r="GG1828" s="151"/>
      <c r="GH1828" s="151"/>
      <c r="GI1828" s="151"/>
      <c r="GJ1828" s="151"/>
      <c r="GK1828" s="151"/>
      <c r="GL1828" s="151"/>
      <c r="GM1828" s="151"/>
      <c r="GN1828" s="151"/>
      <c r="GO1828" s="151"/>
      <c r="GP1828" s="151"/>
      <c r="GQ1828" s="151"/>
      <c r="GR1828" s="151"/>
      <c r="GS1828" s="151"/>
      <c r="GT1828" s="151"/>
      <c r="GU1828" s="151"/>
      <c r="GV1828" s="151"/>
      <c r="GW1828" s="151"/>
      <c r="GX1828" s="151"/>
      <c r="GY1828" s="151"/>
      <c r="GZ1828" s="151"/>
      <c r="HA1828" s="151"/>
      <c r="HB1828" s="151"/>
      <c r="HC1828" s="151"/>
      <c r="HD1828" s="151"/>
      <c r="HE1828" s="151"/>
      <c r="HF1828" s="151"/>
      <c r="HG1828" s="151"/>
      <c r="HH1828" s="151"/>
      <c r="HI1828" s="151"/>
      <c r="HJ1828" s="151"/>
      <c r="HK1828" s="151"/>
      <c r="HL1828" s="151"/>
      <c r="HM1828" s="151"/>
      <c r="HN1828" s="151"/>
      <c r="HO1828" s="151"/>
      <c r="HP1828" s="151"/>
      <c r="HQ1828" s="151"/>
      <c r="HR1828" s="151"/>
      <c r="HS1828" s="151"/>
      <c r="HT1828" s="151"/>
      <c r="HU1828" s="151"/>
      <c r="HV1828" s="151"/>
      <c r="HW1828" s="151"/>
      <c r="HX1828" s="151"/>
      <c r="HY1828" s="151"/>
      <c r="HZ1828" s="151"/>
      <c r="IA1828" s="151"/>
      <c r="IB1828" s="151"/>
      <c r="IC1828" s="151"/>
      <c r="ID1828" s="151"/>
      <c r="IE1828" s="151"/>
      <c r="IF1828" s="151"/>
      <c r="IG1828" s="151"/>
      <c r="IH1828" s="151"/>
      <c r="II1828" s="151"/>
      <c r="IJ1828" s="151"/>
      <c r="IK1828" s="151"/>
      <c r="IL1828" s="151"/>
      <c r="IM1828" s="151"/>
      <c r="IN1828" s="151"/>
      <c r="IO1828" s="151"/>
      <c r="IP1828" s="151"/>
      <c r="IQ1828" s="151"/>
      <c r="IR1828" s="151"/>
      <c r="IS1828" s="151"/>
      <c r="IT1828" s="151"/>
      <c r="IU1828" s="151"/>
      <c r="IV1828" s="151"/>
      <c r="IW1828" s="151"/>
      <c r="IX1828" s="151"/>
      <c r="IY1828" s="151"/>
    </row>
    <row r="1829" spans="1:259" s="851" customFormat="1" ht="43.5" x14ac:dyDescent="0.25">
      <c r="A1829" s="214">
        <v>1</v>
      </c>
      <c r="B1829" s="214">
        <v>1</v>
      </c>
      <c r="C1829" s="582" t="s">
        <v>273</v>
      </c>
      <c r="D1829" s="173"/>
      <c r="E1829" s="173"/>
      <c r="F1829" s="1713">
        <f t="shared" ref="F1829:H1831" si="2983">F1730</f>
        <v>24944</v>
      </c>
      <c r="G1829" s="1712">
        <f t="shared" si="2983"/>
        <v>20786.666666666668</v>
      </c>
      <c r="H1829" s="1712">
        <f t="shared" si="2983"/>
        <v>20938</v>
      </c>
      <c r="I1829" s="1712">
        <f t="shared" si="2963"/>
        <v>100.72803078896729</v>
      </c>
      <c r="J1829" s="2278"/>
      <c r="K1829" s="2278"/>
      <c r="L1829" s="2279"/>
      <c r="M1829" s="2279"/>
      <c r="N1829" s="2279"/>
      <c r="O1829" s="2279"/>
      <c r="P1829" s="2279"/>
      <c r="Q1829" s="2279"/>
      <c r="R1829" s="2498">
        <f t="shared" ref="R1829:AI1829" si="2984">R1730</f>
        <v>0</v>
      </c>
      <c r="S1829" s="2498">
        <f t="shared" ref="S1829:T1829" si="2985">S1730</f>
        <v>0</v>
      </c>
      <c r="T1829" s="2498">
        <f t="shared" si="2985"/>
        <v>0</v>
      </c>
      <c r="U1829" s="2498">
        <f t="shared" ref="U1829:V1829" si="2986">U1730</f>
        <v>0</v>
      </c>
      <c r="V1829" s="2498">
        <f t="shared" si="2986"/>
        <v>0</v>
      </c>
      <c r="W1829" s="2498">
        <f t="shared" ref="W1829:X1829" si="2987">W1730</f>
        <v>0</v>
      </c>
      <c r="X1829" s="2498">
        <f t="shared" si="2987"/>
        <v>0</v>
      </c>
      <c r="Y1829" s="2498">
        <f t="shared" ref="Y1829:Z1829" si="2988">Y1730</f>
        <v>0</v>
      </c>
      <c r="Z1829" s="2498">
        <f t="shared" si="2988"/>
        <v>0</v>
      </c>
      <c r="AA1829" s="2498">
        <f t="shared" ref="AA1829" si="2989">AA1730</f>
        <v>0</v>
      </c>
      <c r="AB1829" s="2498">
        <f t="shared" si="2984"/>
        <v>0</v>
      </c>
      <c r="AC1829" s="2498">
        <f t="shared" si="2984"/>
        <v>0</v>
      </c>
      <c r="AD1829" s="2499">
        <f t="shared" si="2984"/>
        <v>0</v>
      </c>
      <c r="AE1829" s="2498">
        <f t="shared" si="2984"/>
        <v>0</v>
      </c>
      <c r="AF1829" s="2498">
        <f t="shared" si="2984"/>
        <v>0</v>
      </c>
      <c r="AG1829" s="2500">
        <f t="shared" si="2984"/>
        <v>0</v>
      </c>
      <c r="AH1829" s="2500">
        <f t="shared" si="2984"/>
        <v>0</v>
      </c>
      <c r="AI1829" s="2498">
        <f t="shared" si="2984"/>
        <v>0</v>
      </c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  <c r="BI1829" s="151"/>
      <c r="BJ1829" s="151"/>
      <c r="BK1829" s="151"/>
      <c r="BL1829" s="151"/>
      <c r="BM1829" s="151"/>
      <c r="BN1829" s="151"/>
      <c r="BO1829" s="151"/>
      <c r="BP1829" s="151"/>
      <c r="BQ1829" s="151"/>
      <c r="BR1829" s="151"/>
      <c r="BS1829" s="151"/>
      <c r="BT1829" s="151"/>
      <c r="BU1829" s="151"/>
      <c r="BV1829" s="151"/>
      <c r="BW1829" s="151"/>
      <c r="BX1829" s="151"/>
      <c r="BY1829" s="151"/>
      <c r="BZ1829" s="151"/>
      <c r="CA1829" s="151"/>
      <c r="CB1829" s="151"/>
      <c r="CC1829" s="151"/>
      <c r="CD1829" s="151"/>
      <c r="CE1829" s="151"/>
      <c r="CF1829" s="151"/>
      <c r="CG1829" s="151"/>
      <c r="CH1829" s="151"/>
      <c r="CI1829" s="151"/>
      <c r="CJ1829" s="151"/>
      <c r="CK1829" s="151"/>
      <c r="CL1829" s="151"/>
      <c r="CM1829" s="151"/>
      <c r="CN1829" s="151"/>
      <c r="CO1829" s="151"/>
      <c r="CP1829" s="151"/>
      <c r="CQ1829" s="151"/>
      <c r="CR1829" s="151"/>
      <c r="CS1829" s="151"/>
      <c r="CT1829" s="151"/>
      <c r="CU1829" s="151"/>
      <c r="CV1829" s="151"/>
      <c r="CW1829" s="151"/>
      <c r="CX1829" s="151"/>
      <c r="CY1829" s="151"/>
      <c r="CZ1829" s="151"/>
      <c r="DA1829" s="151"/>
      <c r="DB1829" s="151"/>
      <c r="DC1829" s="151"/>
      <c r="DD1829" s="151"/>
      <c r="DE1829" s="151"/>
      <c r="DF1829" s="151"/>
      <c r="DG1829" s="151"/>
      <c r="DH1829" s="151"/>
      <c r="DI1829" s="151"/>
      <c r="DJ1829" s="151"/>
      <c r="DK1829" s="151"/>
      <c r="DL1829" s="151"/>
      <c r="DM1829" s="151"/>
      <c r="DN1829" s="151"/>
      <c r="DO1829" s="151"/>
      <c r="DP1829" s="151"/>
      <c r="DQ1829" s="151"/>
      <c r="DR1829" s="151"/>
      <c r="DS1829" s="151"/>
      <c r="DT1829" s="151"/>
      <c r="DU1829" s="151"/>
      <c r="DV1829" s="151"/>
      <c r="DW1829" s="151"/>
      <c r="DX1829" s="151"/>
      <c r="DY1829" s="151"/>
      <c r="DZ1829" s="151"/>
      <c r="EA1829" s="151"/>
      <c r="EB1829" s="151"/>
      <c r="EC1829" s="151"/>
      <c r="ED1829" s="151"/>
      <c r="EE1829" s="151"/>
      <c r="EF1829" s="151"/>
      <c r="EG1829" s="151"/>
      <c r="EH1829" s="151"/>
      <c r="EI1829" s="151"/>
      <c r="EJ1829" s="151"/>
      <c r="EK1829" s="151"/>
      <c r="EL1829" s="151"/>
      <c r="EM1829" s="151"/>
      <c r="EN1829" s="151"/>
      <c r="EO1829" s="151"/>
      <c r="EP1829" s="151"/>
      <c r="EQ1829" s="151"/>
      <c r="ER1829" s="151"/>
      <c r="ES1829" s="151"/>
      <c r="ET1829" s="151"/>
      <c r="EU1829" s="151"/>
      <c r="EV1829" s="151"/>
      <c r="EW1829" s="151"/>
      <c r="EX1829" s="151"/>
      <c r="EY1829" s="151"/>
      <c r="EZ1829" s="151"/>
      <c r="FA1829" s="151"/>
      <c r="FB1829" s="151"/>
      <c r="FC1829" s="151"/>
      <c r="FD1829" s="151"/>
      <c r="FE1829" s="151"/>
      <c r="FF1829" s="151"/>
      <c r="FG1829" s="151"/>
      <c r="FH1829" s="151"/>
      <c r="FI1829" s="151"/>
      <c r="FJ1829" s="151"/>
      <c r="FK1829" s="151"/>
      <c r="FL1829" s="151"/>
      <c r="FM1829" s="151"/>
      <c r="FN1829" s="151"/>
      <c r="FO1829" s="151"/>
      <c r="FP1829" s="151"/>
      <c r="FQ1829" s="151"/>
      <c r="FR1829" s="151"/>
      <c r="FS1829" s="151"/>
      <c r="FT1829" s="151"/>
      <c r="FU1829" s="151"/>
      <c r="FV1829" s="151"/>
      <c r="FW1829" s="151"/>
      <c r="FX1829" s="151"/>
      <c r="FY1829" s="151"/>
      <c r="FZ1829" s="151"/>
      <c r="GA1829" s="151"/>
      <c r="GB1829" s="151"/>
      <c r="GC1829" s="151"/>
      <c r="GD1829" s="151"/>
      <c r="GE1829" s="151"/>
      <c r="GF1829" s="151"/>
      <c r="GG1829" s="151"/>
      <c r="GH1829" s="151"/>
      <c r="GI1829" s="151"/>
      <c r="GJ1829" s="151"/>
      <c r="GK1829" s="151"/>
      <c r="GL1829" s="151"/>
      <c r="GM1829" s="151"/>
      <c r="GN1829" s="151"/>
      <c r="GO1829" s="151"/>
      <c r="GP1829" s="151"/>
      <c r="GQ1829" s="151"/>
      <c r="GR1829" s="151"/>
      <c r="GS1829" s="151"/>
      <c r="GT1829" s="151"/>
      <c r="GU1829" s="151"/>
      <c r="GV1829" s="151"/>
      <c r="GW1829" s="151"/>
      <c r="GX1829" s="151"/>
      <c r="GY1829" s="151"/>
      <c r="GZ1829" s="151"/>
      <c r="HA1829" s="151"/>
      <c r="HB1829" s="151"/>
      <c r="HC1829" s="151"/>
      <c r="HD1829" s="151"/>
      <c r="HE1829" s="151"/>
      <c r="HF1829" s="151"/>
      <c r="HG1829" s="151"/>
      <c r="HH1829" s="151"/>
      <c r="HI1829" s="151"/>
      <c r="HJ1829" s="151"/>
      <c r="HK1829" s="151"/>
      <c r="HL1829" s="151"/>
      <c r="HM1829" s="151"/>
      <c r="HN1829" s="151"/>
      <c r="HO1829" s="151"/>
      <c r="HP1829" s="151"/>
      <c r="HQ1829" s="151"/>
      <c r="HR1829" s="151"/>
      <c r="HS1829" s="151"/>
      <c r="HT1829" s="151"/>
      <c r="HU1829" s="151"/>
      <c r="HV1829" s="151"/>
      <c r="HW1829" s="151"/>
      <c r="HX1829" s="151"/>
      <c r="HY1829" s="151"/>
      <c r="HZ1829" s="151"/>
      <c r="IA1829" s="151"/>
      <c r="IB1829" s="151"/>
      <c r="IC1829" s="151"/>
      <c r="ID1829" s="151"/>
      <c r="IE1829" s="151"/>
      <c r="IF1829" s="151"/>
      <c r="IG1829" s="151"/>
      <c r="IH1829" s="151"/>
      <c r="II1829" s="151"/>
      <c r="IJ1829" s="151"/>
      <c r="IK1829" s="151"/>
      <c r="IL1829" s="151"/>
      <c r="IM1829" s="151"/>
      <c r="IN1829" s="151"/>
      <c r="IO1829" s="151"/>
      <c r="IP1829" s="151"/>
      <c r="IQ1829" s="151"/>
      <c r="IR1829" s="151"/>
      <c r="IS1829" s="151"/>
      <c r="IT1829" s="151"/>
      <c r="IU1829" s="151"/>
      <c r="IV1829" s="151"/>
      <c r="IW1829" s="151"/>
      <c r="IX1829" s="151"/>
      <c r="IY1829" s="151"/>
    </row>
    <row r="1830" spans="1:259" s="851" customFormat="1" ht="29.25" x14ac:dyDescent="0.25">
      <c r="A1830" s="214">
        <v>1</v>
      </c>
      <c r="B1830" s="214">
        <v>1</v>
      </c>
      <c r="C1830" s="582" t="s">
        <v>261</v>
      </c>
      <c r="D1830" s="173"/>
      <c r="E1830" s="173"/>
      <c r="F1830" s="1713">
        <f t="shared" si="2983"/>
        <v>69449.297872340423</v>
      </c>
      <c r="G1830" s="1712">
        <f t="shared" si="2983"/>
        <v>57874.414893617024</v>
      </c>
      <c r="H1830" s="1712">
        <f t="shared" si="2983"/>
        <v>36299.401063829784</v>
      </c>
      <c r="I1830" s="1712">
        <f t="shared" si="2963"/>
        <v>62.720981508934869</v>
      </c>
      <c r="J1830" s="2278"/>
      <c r="K1830" s="2278"/>
      <c r="L1830" s="2279"/>
      <c r="M1830" s="2279"/>
      <c r="N1830" s="2279"/>
      <c r="O1830" s="2279"/>
      <c r="P1830" s="2279"/>
      <c r="Q1830" s="2279"/>
      <c r="R1830" s="2498">
        <f t="shared" ref="R1830:AI1830" si="2990">R1731</f>
        <v>0</v>
      </c>
      <c r="S1830" s="2498">
        <f t="shared" ref="S1830:T1830" si="2991">S1731</f>
        <v>0</v>
      </c>
      <c r="T1830" s="2498">
        <f t="shared" si="2991"/>
        <v>0</v>
      </c>
      <c r="U1830" s="2498">
        <f t="shared" ref="U1830:V1830" si="2992">U1731</f>
        <v>0</v>
      </c>
      <c r="V1830" s="2498">
        <f t="shared" si="2992"/>
        <v>0</v>
      </c>
      <c r="W1830" s="2498">
        <f t="shared" ref="W1830:X1830" si="2993">W1731</f>
        <v>0</v>
      </c>
      <c r="X1830" s="2498">
        <f t="shared" si="2993"/>
        <v>0</v>
      </c>
      <c r="Y1830" s="2498">
        <f t="shared" ref="Y1830:Z1830" si="2994">Y1731</f>
        <v>0</v>
      </c>
      <c r="Z1830" s="2498">
        <f t="shared" si="2994"/>
        <v>0</v>
      </c>
      <c r="AA1830" s="2498">
        <f t="shared" ref="AA1830" si="2995">AA1731</f>
        <v>0</v>
      </c>
      <c r="AB1830" s="2498">
        <f t="shared" si="2990"/>
        <v>0</v>
      </c>
      <c r="AC1830" s="2498">
        <f t="shared" si="2990"/>
        <v>0</v>
      </c>
      <c r="AD1830" s="2499">
        <f t="shared" si="2990"/>
        <v>0</v>
      </c>
      <c r="AE1830" s="2498">
        <f t="shared" si="2990"/>
        <v>0</v>
      </c>
      <c r="AF1830" s="2498">
        <f t="shared" si="2990"/>
        <v>0</v>
      </c>
      <c r="AG1830" s="2500">
        <f t="shared" si="2990"/>
        <v>0</v>
      </c>
      <c r="AH1830" s="2500">
        <f t="shared" si="2990"/>
        <v>0</v>
      </c>
      <c r="AI1830" s="2498">
        <f t="shared" si="2990"/>
        <v>0</v>
      </c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  <c r="BI1830" s="151"/>
      <c r="BJ1830" s="151"/>
      <c r="BK1830" s="151"/>
      <c r="BL1830" s="151"/>
      <c r="BM1830" s="151"/>
      <c r="BN1830" s="151"/>
      <c r="BO1830" s="151"/>
      <c r="BP1830" s="151"/>
      <c r="BQ1830" s="151"/>
      <c r="BR1830" s="151"/>
      <c r="BS1830" s="151"/>
      <c r="BT1830" s="151"/>
      <c r="BU1830" s="151"/>
      <c r="BV1830" s="151"/>
      <c r="BW1830" s="151"/>
      <c r="BX1830" s="151"/>
      <c r="BY1830" s="151"/>
      <c r="BZ1830" s="151"/>
      <c r="CA1830" s="151"/>
      <c r="CB1830" s="151"/>
      <c r="CC1830" s="151"/>
      <c r="CD1830" s="151"/>
      <c r="CE1830" s="151"/>
      <c r="CF1830" s="151"/>
      <c r="CG1830" s="151"/>
      <c r="CH1830" s="151"/>
      <c r="CI1830" s="151"/>
      <c r="CJ1830" s="151"/>
      <c r="CK1830" s="151"/>
      <c r="CL1830" s="151"/>
      <c r="CM1830" s="151"/>
      <c r="CN1830" s="151"/>
      <c r="CO1830" s="151"/>
      <c r="CP1830" s="151"/>
      <c r="CQ1830" s="151"/>
      <c r="CR1830" s="151"/>
      <c r="CS1830" s="151"/>
      <c r="CT1830" s="151"/>
      <c r="CU1830" s="151"/>
      <c r="CV1830" s="151"/>
      <c r="CW1830" s="151"/>
      <c r="CX1830" s="151"/>
      <c r="CY1830" s="151"/>
      <c r="CZ1830" s="151"/>
      <c r="DA1830" s="151"/>
      <c r="DB1830" s="151"/>
      <c r="DC1830" s="151"/>
      <c r="DD1830" s="151"/>
      <c r="DE1830" s="151"/>
      <c r="DF1830" s="151"/>
      <c r="DG1830" s="151"/>
      <c r="DH1830" s="151"/>
      <c r="DI1830" s="151"/>
      <c r="DJ1830" s="151"/>
      <c r="DK1830" s="151"/>
      <c r="DL1830" s="151"/>
      <c r="DM1830" s="151"/>
      <c r="DN1830" s="151"/>
      <c r="DO1830" s="151"/>
      <c r="DP1830" s="151"/>
      <c r="DQ1830" s="151"/>
      <c r="DR1830" s="151"/>
      <c r="DS1830" s="151"/>
      <c r="DT1830" s="151"/>
      <c r="DU1830" s="151"/>
      <c r="DV1830" s="151"/>
      <c r="DW1830" s="151"/>
      <c r="DX1830" s="151"/>
      <c r="DY1830" s="151"/>
      <c r="DZ1830" s="151"/>
      <c r="EA1830" s="151"/>
      <c r="EB1830" s="151"/>
      <c r="EC1830" s="151"/>
      <c r="ED1830" s="151"/>
      <c r="EE1830" s="151"/>
      <c r="EF1830" s="151"/>
      <c r="EG1830" s="151"/>
      <c r="EH1830" s="151"/>
      <c r="EI1830" s="151"/>
      <c r="EJ1830" s="151"/>
      <c r="EK1830" s="151"/>
      <c r="EL1830" s="151"/>
      <c r="EM1830" s="151"/>
      <c r="EN1830" s="151"/>
      <c r="EO1830" s="151"/>
      <c r="EP1830" s="151"/>
      <c r="EQ1830" s="151"/>
      <c r="ER1830" s="151"/>
      <c r="ES1830" s="151"/>
      <c r="ET1830" s="151"/>
      <c r="EU1830" s="151"/>
      <c r="EV1830" s="151"/>
      <c r="EW1830" s="151"/>
      <c r="EX1830" s="151"/>
      <c r="EY1830" s="151"/>
      <c r="EZ1830" s="151"/>
      <c r="FA1830" s="151"/>
      <c r="FB1830" s="151"/>
      <c r="FC1830" s="151"/>
      <c r="FD1830" s="151"/>
      <c r="FE1830" s="151"/>
      <c r="FF1830" s="151"/>
      <c r="FG1830" s="151"/>
      <c r="FH1830" s="151"/>
      <c r="FI1830" s="151"/>
      <c r="FJ1830" s="151"/>
      <c r="FK1830" s="151"/>
      <c r="FL1830" s="151"/>
      <c r="FM1830" s="151"/>
      <c r="FN1830" s="151"/>
      <c r="FO1830" s="151"/>
      <c r="FP1830" s="151"/>
      <c r="FQ1830" s="151"/>
      <c r="FR1830" s="151"/>
      <c r="FS1830" s="151"/>
      <c r="FT1830" s="151"/>
      <c r="FU1830" s="151"/>
      <c r="FV1830" s="151"/>
      <c r="FW1830" s="151"/>
      <c r="FX1830" s="151"/>
      <c r="FY1830" s="151"/>
      <c r="FZ1830" s="151"/>
      <c r="GA1830" s="151"/>
      <c r="GB1830" s="151"/>
      <c r="GC1830" s="151"/>
      <c r="GD1830" s="151"/>
      <c r="GE1830" s="151"/>
      <c r="GF1830" s="151"/>
      <c r="GG1830" s="151"/>
      <c r="GH1830" s="151"/>
      <c r="GI1830" s="151"/>
      <c r="GJ1830" s="151"/>
      <c r="GK1830" s="151"/>
      <c r="GL1830" s="151"/>
      <c r="GM1830" s="151"/>
      <c r="GN1830" s="151"/>
      <c r="GO1830" s="151"/>
      <c r="GP1830" s="151"/>
      <c r="GQ1830" s="151"/>
      <c r="GR1830" s="151"/>
      <c r="GS1830" s="151"/>
      <c r="GT1830" s="151"/>
      <c r="GU1830" s="151"/>
      <c r="GV1830" s="151"/>
      <c r="GW1830" s="151"/>
      <c r="GX1830" s="151"/>
      <c r="GY1830" s="151"/>
      <c r="GZ1830" s="151"/>
      <c r="HA1830" s="151"/>
      <c r="HB1830" s="151"/>
      <c r="HC1830" s="151"/>
      <c r="HD1830" s="151"/>
      <c r="HE1830" s="151"/>
      <c r="HF1830" s="151"/>
      <c r="HG1830" s="151"/>
      <c r="HH1830" s="151"/>
      <c r="HI1830" s="151"/>
      <c r="HJ1830" s="151"/>
      <c r="HK1830" s="151"/>
      <c r="HL1830" s="151"/>
      <c r="HM1830" s="151"/>
      <c r="HN1830" s="151"/>
      <c r="HO1830" s="151"/>
      <c r="HP1830" s="151"/>
      <c r="HQ1830" s="151"/>
      <c r="HR1830" s="151"/>
      <c r="HS1830" s="151"/>
      <c r="HT1830" s="151"/>
      <c r="HU1830" s="151"/>
      <c r="HV1830" s="151"/>
      <c r="HW1830" s="151"/>
      <c r="HX1830" s="151"/>
      <c r="HY1830" s="151"/>
      <c r="HZ1830" s="151"/>
      <c r="IA1830" s="151"/>
      <c r="IB1830" s="151"/>
      <c r="IC1830" s="151"/>
      <c r="ID1830" s="151"/>
      <c r="IE1830" s="151"/>
      <c r="IF1830" s="151"/>
      <c r="IG1830" s="151"/>
      <c r="IH1830" s="151"/>
      <c r="II1830" s="151"/>
      <c r="IJ1830" s="151"/>
      <c r="IK1830" s="151"/>
      <c r="IL1830" s="151"/>
      <c r="IM1830" s="151"/>
      <c r="IN1830" s="151"/>
      <c r="IO1830" s="151"/>
      <c r="IP1830" s="151"/>
      <c r="IQ1830" s="151"/>
      <c r="IR1830" s="151"/>
      <c r="IS1830" s="151"/>
      <c r="IT1830" s="151"/>
      <c r="IU1830" s="151"/>
      <c r="IV1830" s="151"/>
      <c r="IW1830" s="151"/>
      <c r="IX1830" s="151"/>
      <c r="IY1830" s="151"/>
    </row>
    <row r="1831" spans="1:259" s="851" customFormat="1" ht="29.25" x14ac:dyDescent="0.25">
      <c r="A1831" s="214">
        <v>1</v>
      </c>
      <c r="B1831" s="214">
        <v>1</v>
      </c>
      <c r="C1831" s="582" t="s">
        <v>262</v>
      </c>
      <c r="D1831" s="173"/>
      <c r="E1831" s="173"/>
      <c r="F1831" s="1713">
        <f t="shared" si="2983"/>
        <v>16500</v>
      </c>
      <c r="G1831" s="1712">
        <f t="shared" si="2983"/>
        <v>13750</v>
      </c>
      <c r="H1831" s="1712">
        <f t="shared" si="2983"/>
        <v>9690</v>
      </c>
      <c r="I1831" s="1712">
        <f t="shared" si="2963"/>
        <v>70.472727272727269</v>
      </c>
      <c r="J1831" s="2278"/>
      <c r="K1831" s="2278"/>
      <c r="L1831" s="2279"/>
      <c r="M1831" s="2279"/>
      <c r="N1831" s="2279"/>
      <c r="O1831" s="2279"/>
      <c r="P1831" s="2279"/>
      <c r="Q1831" s="2279"/>
      <c r="R1831" s="2498">
        <f t="shared" ref="R1831:AI1831" si="2996">R1732</f>
        <v>0</v>
      </c>
      <c r="S1831" s="2498">
        <f t="shared" ref="S1831:T1831" si="2997">S1732</f>
        <v>0</v>
      </c>
      <c r="T1831" s="2498">
        <f t="shared" si="2997"/>
        <v>0</v>
      </c>
      <c r="U1831" s="2498">
        <f t="shared" ref="U1831:V1831" si="2998">U1732</f>
        <v>0</v>
      </c>
      <c r="V1831" s="2498">
        <f t="shared" si="2998"/>
        <v>0</v>
      </c>
      <c r="W1831" s="2498">
        <f t="shared" ref="W1831:X1831" si="2999">W1732</f>
        <v>0</v>
      </c>
      <c r="X1831" s="2498">
        <f t="shared" si="2999"/>
        <v>0</v>
      </c>
      <c r="Y1831" s="2498">
        <f t="shared" ref="Y1831:Z1831" si="3000">Y1732</f>
        <v>0</v>
      </c>
      <c r="Z1831" s="2498">
        <f t="shared" si="3000"/>
        <v>0</v>
      </c>
      <c r="AA1831" s="2498">
        <f t="shared" ref="AA1831" si="3001">AA1732</f>
        <v>0</v>
      </c>
      <c r="AB1831" s="2498">
        <f t="shared" si="2996"/>
        <v>0</v>
      </c>
      <c r="AC1831" s="2498">
        <f t="shared" si="2996"/>
        <v>0</v>
      </c>
      <c r="AD1831" s="2499">
        <f t="shared" si="2996"/>
        <v>0</v>
      </c>
      <c r="AE1831" s="2498">
        <f t="shared" si="2996"/>
        <v>0</v>
      </c>
      <c r="AF1831" s="2498">
        <f t="shared" si="2996"/>
        <v>0</v>
      </c>
      <c r="AG1831" s="2500">
        <f t="shared" si="2996"/>
        <v>0</v>
      </c>
      <c r="AH1831" s="2500">
        <f t="shared" si="2996"/>
        <v>0</v>
      </c>
      <c r="AI1831" s="2498">
        <f t="shared" si="2996"/>
        <v>0</v>
      </c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  <c r="BI1831" s="151"/>
      <c r="BJ1831" s="151"/>
      <c r="BK1831" s="151"/>
      <c r="BL1831" s="151"/>
      <c r="BM1831" s="151"/>
      <c r="BN1831" s="151"/>
      <c r="BO1831" s="151"/>
      <c r="BP1831" s="151"/>
      <c r="BQ1831" s="151"/>
      <c r="BR1831" s="151"/>
      <c r="BS1831" s="151"/>
      <c r="BT1831" s="151"/>
      <c r="BU1831" s="151"/>
      <c r="BV1831" s="151"/>
      <c r="BW1831" s="151"/>
      <c r="BX1831" s="151"/>
      <c r="BY1831" s="151"/>
      <c r="BZ1831" s="151"/>
      <c r="CA1831" s="151"/>
      <c r="CB1831" s="151"/>
      <c r="CC1831" s="151"/>
      <c r="CD1831" s="151"/>
      <c r="CE1831" s="151"/>
      <c r="CF1831" s="151"/>
      <c r="CG1831" s="151"/>
      <c r="CH1831" s="151"/>
      <c r="CI1831" s="151"/>
      <c r="CJ1831" s="151"/>
      <c r="CK1831" s="151"/>
      <c r="CL1831" s="151"/>
      <c r="CM1831" s="151"/>
      <c r="CN1831" s="151"/>
      <c r="CO1831" s="151"/>
      <c r="CP1831" s="151"/>
      <c r="CQ1831" s="151"/>
      <c r="CR1831" s="151"/>
      <c r="CS1831" s="151"/>
      <c r="CT1831" s="151"/>
      <c r="CU1831" s="151"/>
      <c r="CV1831" s="151"/>
      <c r="CW1831" s="151"/>
      <c r="CX1831" s="151"/>
      <c r="CY1831" s="151"/>
      <c r="CZ1831" s="151"/>
      <c r="DA1831" s="151"/>
      <c r="DB1831" s="151"/>
      <c r="DC1831" s="151"/>
      <c r="DD1831" s="151"/>
      <c r="DE1831" s="151"/>
      <c r="DF1831" s="151"/>
      <c r="DG1831" s="151"/>
      <c r="DH1831" s="151"/>
      <c r="DI1831" s="151"/>
      <c r="DJ1831" s="151"/>
      <c r="DK1831" s="151"/>
      <c r="DL1831" s="151"/>
      <c r="DM1831" s="151"/>
      <c r="DN1831" s="151"/>
      <c r="DO1831" s="151"/>
      <c r="DP1831" s="151"/>
      <c r="DQ1831" s="151"/>
      <c r="DR1831" s="151"/>
      <c r="DS1831" s="151"/>
      <c r="DT1831" s="151"/>
      <c r="DU1831" s="151"/>
      <c r="DV1831" s="151"/>
      <c r="DW1831" s="151"/>
      <c r="DX1831" s="151"/>
      <c r="DY1831" s="151"/>
      <c r="DZ1831" s="151"/>
      <c r="EA1831" s="151"/>
      <c r="EB1831" s="151"/>
      <c r="EC1831" s="151"/>
      <c r="ED1831" s="151"/>
      <c r="EE1831" s="151"/>
      <c r="EF1831" s="151"/>
      <c r="EG1831" s="151"/>
      <c r="EH1831" s="151"/>
      <c r="EI1831" s="151"/>
      <c r="EJ1831" s="151"/>
      <c r="EK1831" s="151"/>
      <c r="EL1831" s="151"/>
      <c r="EM1831" s="151"/>
      <c r="EN1831" s="151"/>
      <c r="EO1831" s="151"/>
      <c r="EP1831" s="151"/>
      <c r="EQ1831" s="151"/>
      <c r="ER1831" s="151"/>
      <c r="ES1831" s="151"/>
      <c r="ET1831" s="151"/>
      <c r="EU1831" s="151"/>
      <c r="EV1831" s="151"/>
      <c r="EW1831" s="151"/>
      <c r="EX1831" s="151"/>
      <c r="EY1831" s="151"/>
      <c r="EZ1831" s="151"/>
      <c r="FA1831" s="151"/>
      <c r="FB1831" s="151"/>
      <c r="FC1831" s="151"/>
      <c r="FD1831" s="151"/>
      <c r="FE1831" s="151"/>
      <c r="FF1831" s="151"/>
      <c r="FG1831" s="151"/>
      <c r="FH1831" s="151"/>
      <c r="FI1831" s="151"/>
      <c r="FJ1831" s="151"/>
      <c r="FK1831" s="151"/>
      <c r="FL1831" s="151"/>
      <c r="FM1831" s="151"/>
      <c r="FN1831" s="151"/>
      <c r="FO1831" s="151"/>
      <c r="FP1831" s="151"/>
      <c r="FQ1831" s="151"/>
      <c r="FR1831" s="151"/>
      <c r="FS1831" s="151"/>
      <c r="FT1831" s="151"/>
      <c r="FU1831" s="151"/>
      <c r="FV1831" s="151"/>
      <c r="FW1831" s="151"/>
      <c r="FX1831" s="151"/>
      <c r="FY1831" s="151"/>
      <c r="FZ1831" s="151"/>
      <c r="GA1831" s="151"/>
      <c r="GB1831" s="151"/>
      <c r="GC1831" s="151"/>
      <c r="GD1831" s="151"/>
      <c r="GE1831" s="151"/>
      <c r="GF1831" s="151"/>
      <c r="GG1831" s="151"/>
      <c r="GH1831" s="151"/>
      <c r="GI1831" s="151"/>
      <c r="GJ1831" s="151"/>
      <c r="GK1831" s="151"/>
      <c r="GL1831" s="151"/>
      <c r="GM1831" s="151"/>
      <c r="GN1831" s="151"/>
      <c r="GO1831" s="151"/>
      <c r="GP1831" s="151"/>
      <c r="GQ1831" s="151"/>
      <c r="GR1831" s="151"/>
      <c r="GS1831" s="151"/>
      <c r="GT1831" s="151"/>
      <c r="GU1831" s="151"/>
      <c r="GV1831" s="151"/>
      <c r="GW1831" s="151"/>
      <c r="GX1831" s="151"/>
      <c r="GY1831" s="151"/>
      <c r="GZ1831" s="151"/>
      <c r="HA1831" s="151"/>
      <c r="HB1831" s="151"/>
      <c r="HC1831" s="151"/>
      <c r="HD1831" s="151"/>
      <c r="HE1831" s="151"/>
      <c r="HF1831" s="151"/>
      <c r="HG1831" s="151"/>
      <c r="HH1831" s="151"/>
      <c r="HI1831" s="151"/>
      <c r="HJ1831" s="151"/>
      <c r="HK1831" s="151"/>
      <c r="HL1831" s="151"/>
      <c r="HM1831" s="151"/>
      <c r="HN1831" s="151"/>
      <c r="HO1831" s="151"/>
      <c r="HP1831" s="151"/>
      <c r="HQ1831" s="151"/>
      <c r="HR1831" s="151"/>
      <c r="HS1831" s="151"/>
      <c r="HT1831" s="151"/>
      <c r="HU1831" s="151"/>
      <c r="HV1831" s="151"/>
      <c r="HW1831" s="151"/>
      <c r="HX1831" s="151"/>
      <c r="HY1831" s="151"/>
      <c r="HZ1831" s="151"/>
      <c r="IA1831" s="151"/>
      <c r="IB1831" s="151"/>
      <c r="IC1831" s="151"/>
      <c r="ID1831" s="151"/>
      <c r="IE1831" s="151"/>
      <c r="IF1831" s="151"/>
      <c r="IG1831" s="151"/>
      <c r="IH1831" s="151"/>
      <c r="II1831" s="151"/>
      <c r="IJ1831" s="151"/>
      <c r="IK1831" s="151"/>
      <c r="IL1831" s="151"/>
      <c r="IM1831" s="151"/>
      <c r="IN1831" s="151"/>
      <c r="IO1831" s="151"/>
      <c r="IP1831" s="151"/>
      <c r="IQ1831" s="151"/>
      <c r="IR1831" s="151"/>
      <c r="IS1831" s="151"/>
      <c r="IT1831" s="151"/>
      <c r="IU1831" s="151"/>
      <c r="IV1831" s="151"/>
      <c r="IW1831" s="151"/>
      <c r="IX1831" s="151"/>
      <c r="IY1831" s="151"/>
    </row>
    <row r="1832" spans="1:259" s="851" customFormat="1" x14ac:dyDescent="0.25">
      <c r="A1832" s="214">
        <v>1</v>
      </c>
      <c r="B1832" s="214">
        <v>1</v>
      </c>
      <c r="C1832" s="583" t="s">
        <v>134</v>
      </c>
      <c r="D1832" s="173"/>
      <c r="E1832" s="173"/>
      <c r="F1832" s="1713">
        <f>F1776+F1763+F1733</f>
        <v>280182.82380952383</v>
      </c>
      <c r="G1832" s="1712">
        <f>G1776+G1763+G1733</f>
        <v>233485.68650793651</v>
      </c>
      <c r="H1832" s="1712">
        <f>H1776+H1763+H1733</f>
        <v>162118.28690476189</v>
      </c>
      <c r="I1832" s="1712">
        <f t="shared" si="2963"/>
        <v>69.433929475266254</v>
      </c>
      <c r="J1832" s="2278"/>
      <c r="K1832" s="2278"/>
      <c r="L1832" s="2279"/>
      <c r="M1832" s="2279"/>
      <c r="N1832" s="2279"/>
      <c r="O1832" s="2279"/>
      <c r="P1832" s="2279"/>
      <c r="Q1832" s="2279"/>
      <c r="R1832" s="2498">
        <f t="shared" ref="R1832:AI1832" si="3002">R1776+R1763+R1733</f>
        <v>389081.41310000001</v>
      </c>
      <c r="S1832" s="2498">
        <f t="shared" ref="S1832:T1832" si="3003">S1776+S1763+S1733</f>
        <v>389081.41310000001</v>
      </c>
      <c r="T1832" s="2498">
        <f t="shared" si="3003"/>
        <v>388071.96779000002</v>
      </c>
      <c r="U1832" s="2498">
        <f t="shared" ref="U1832:V1832" si="3004">U1776+U1763+U1733</f>
        <v>388071.96779000002</v>
      </c>
      <c r="V1832" s="2498">
        <f t="shared" si="3004"/>
        <v>388071.96779000002</v>
      </c>
      <c r="W1832" s="2498">
        <f t="shared" ref="W1832:X1832" si="3005">W1776+W1763+W1733</f>
        <v>388071.96779000002</v>
      </c>
      <c r="X1832" s="2498">
        <f t="shared" si="3005"/>
        <v>388071.96779000002</v>
      </c>
      <c r="Y1832" s="2498">
        <f t="shared" ref="Y1832:Z1832" si="3006">Y1776+Y1763+Y1733</f>
        <v>388071.96779000002</v>
      </c>
      <c r="Z1832" s="2498">
        <f t="shared" si="3006"/>
        <v>386429.95166000002</v>
      </c>
      <c r="AA1832" s="2498">
        <f t="shared" ref="AA1832" si="3007">AA1776+AA1763+AA1733</f>
        <v>386429.95166000002</v>
      </c>
      <c r="AB1832" s="2498">
        <f t="shared" si="3002"/>
        <v>322605.9466036667</v>
      </c>
      <c r="AC1832" s="2498">
        <f t="shared" si="3002"/>
        <v>308131.09643999999</v>
      </c>
      <c r="AD1832" s="2499">
        <f t="shared" si="3002"/>
        <v>0</v>
      </c>
      <c r="AE1832" s="2498">
        <f t="shared" si="3002"/>
        <v>0</v>
      </c>
      <c r="AF1832" s="2498">
        <f t="shared" si="3002"/>
        <v>-14474.85016366667</v>
      </c>
      <c r="AG1832" s="2500">
        <f t="shared" si="3002"/>
        <v>-8.2503600000000006</v>
      </c>
      <c r="AH1832" s="2500">
        <f t="shared" si="3002"/>
        <v>-228.83861999999999</v>
      </c>
      <c r="AI1832" s="2498">
        <f t="shared" si="3002"/>
        <v>307902.25782</v>
      </c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  <c r="BI1832" s="151"/>
      <c r="BJ1832" s="151"/>
      <c r="BK1832" s="151"/>
      <c r="BL1832" s="151"/>
      <c r="BM1832" s="151"/>
      <c r="BN1832" s="151"/>
      <c r="BO1832" s="151"/>
      <c r="BP1832" s="151"/>
      <c r="BQ1832" s="151"/>
      <c r="BR1832" s="151"/>
      <c r="BS1832" s="151"/>
      <c r="BT1832" s="151"/>
      <c r="BU1832" s="151"/>
      <c r="BV1832" s="151"/>
      <c r="BW1832" s="151"/>
      <c r="BX1832" s="151"/>
      <c r="BY1832" s="151"/>
      <c r="BZ1832" s="151"/>
      <c r="CA1832" s="151"/>
      <c r="CB1832" s="151"/>
      <c r="CC1832" s="151"/>
      <c r="CD1832" s="151"/>
      <c r="CE1832" s="151"/>
      <c r="CF1832" s="151"/>
      <c r="CG1832" s="151"/>
      <c r="CH1832" s="151"/>
      <c r="CI1832" s="151"/>
      <c r="CJ1832" s="151"/>
      <c r="CK1832" s="151"/>
      <c r="CL1832" s="151"/>
      <c r="CM1832" s="151"/>
      <c r="CN1832" s="151"/>
      <c r="CO1832" s="151"/>
      <c r="CP1832" s="151"/>
      <c r="CQ1832" s="151"/>
      <c r="CR1832" s="151"/>
      <c r="CS1832" s="151"/>
      <c r="CT1832" s="151"/>
      <c r="CU1832" s="151"/>
      <c r="CV1832" s="151"/>
      <c r="CW1832" s="151"/>
      <c r="CX1832" s="151"/>
      <c r="CY1832" s="151"/>
      <c r="CZ1832" s="151"/>
      <c r="DA1832" s="151"/>
      <c r="DB1832" s="151"/>
      <c r="DC1832" s="151"/>
      <c r="DD1832" s="151"/>
      <c r="DE1832" s="151"/>
      <c r="DF1832" s="151"/>
      <c r="DG1832" s="151"/>
      <c r="DH1832" s="151"/>
      <c r="DI1832" s="151"/>
      <c r="DJ1832" s="151"/>
      <c r="DK1832" s="151"/>
      <c r="DL1832" s="151"/>
      <c r="DM1832" s="151"/>
      <c r="DN1832" s="151"/>
      <c r="DO1832" s="151"/>
      <c r="DP1832" s="151"/>
      <c r="DQ1832" s="151"/>
      <c r="DR1832" s="151"/>
      <c r="DS1832" s="151"/>
      <c r="DT1832" s="151"/>
      <c r="DU1832" s="151"/>
      <c r="DV1832" s="151"/>
      <c r="DW1832" s="151"/>
      <c r="DX1832" s="151"/>
      <c r="DY1832" s="151"/>
      <c r="DZ1832" s="151"/>
      <c r="EA1832" s="151"/>
      <c r="EB1832" s="151"/>
      <c r="EC1832" s="151"/>
      <c r="ED1832" s="151"/>
      <c r="EE1832" s="151"/>
      <c r="EF1832" s="151"/>
      <c r="EG1832" s="151"/>
      <c r="EH1832" s="151"/>
      <c r="EI1832" s="151"/>
      <c r="EJ1832" s="151"/>
      <c r="EK1832" s="151"/>
      <c r="EL1832" s="151"/>
      <c r="EM1832" s="151"/>
      <c r="EN1832" s="151"/>
      <c r="EO1832" s="151"/>
      <c r="EP1832" s="151"/>
      <c r="EQ1832" s="151"/>
      <c r="ER1832" s="151"/>
      <c r="ES1832" s="151"/>
      <c r="ET1832" s="151"/>
      <c r="EU1832" s="151"/>
      <c r="EV1832" s="151"/>
      <c r="EW1832" s="151"/>
      <c r="EX1832" s="151"/>
      <c r="EY1832" s="151"/>
      <c r="EZ1832" s="151"/>
      <c r="FA1832" s="151"/>
      <c r="FB1832" s="151"/>
      <c r="FC1832" s="151"/>
      <c r="FD1832" s="151"/>
      <c r="FE1832" s="151"/>
      <c r="FF1832" s="151"/>
      <c r="FG1832" s="151"/>
      <c r="FH1832" s="151"/>
      <c r="FI1832" s="151"/>
      <c r="FJ1832" s="151"/>
      <c r="FK1832" s="151"/>
      <c r="FL1832" s="151"/>
      <c r="FM1832" s="151"/>
      <c r="FN1832" s="151"/>
      <c r="FO1832" s="151"/>
      <c r="FP1832" s="151"/>
      <c r="FQ1832" s="151"/>
      <c r="FR1832" s="151"/>
      <c r="FS1832" s="151"/>
      <c r="FT1832" s="151"/>
      <c r="FU1832" s="151"/>
      <c r="FV1832" s="151"/>
      <c r="FW1832" s="151"/>
      <c r="FX1832" s="151"/>
      <c r="FY1832" s="151"/>
      <c r="FZ1832" s="151"/>
      <c r="GA1832" s="151"/>
      <c r="GB1832" s="151"/>
      <c r="GC1832" s="151"/>
      <c r="GD1832" s="151"/>
      <c r="GE1832" s="151"/>
      <c r="GF1832" s="151"/>
      <c r="GG1832" s="151"/>
      <c r="GH1832" s="151"/>
      <c r="GI1832" s="151"/>
      <c r="GJ1832" s="151"/>
      <c r="GK1832" s="151"/>
      <c r="GL1832" s="151"/>
      <c r="GM1832" s="151"/>
      <c r="GN1832" s="151"/>
      <c r="GO1832" s="151"/>
      <c r="GP1832" s="151"/>
      <c r="GQ1832" s="151"/>
      <c r="GR1832" s="151"/>
      <c r="GS1832" s="151"/>
      <c r="GT1832" s="151"/>
      <c r="GU1832" s="151"/>
      <c r="GV1832" s="151"/>
      <c r="GW1832" s="151"/>
      <c r="GX1832" s="151"/>
      <c r="GY1832" s="151"/>
      <c r="GZ1832" s="151"/>
      <c r="HA1832" s="151"/>
      <c r="HB1832" s="151"/>
      <c r="HC1832" s="151"/>
      <c r="HD1832" s="151"/>
      <c r="HE1832" s="151"/>
      <c r="HF1832" s="151"/>
      <c r="HG1832" s="151"/>
      <c r="HH1832" s="151"/>
      <c r="HI1832" s="151"/>
      <c r="HJ1832" s="151"/>
      <c r="HK1832" s="151"/>
      <c r="HL1832" s="151"/>
      <c r="HM1832" s="151"/>
      <c r="HN1832" s="151"/>
      <c r="HO1832" s="151"/>
      <c r="HP1832" s="151"/>
      <c r="HQ1832" s="151"/>
      <c r="HR1832" s="151"/>
      <c r="HS1832" s="151"/>
      <c r="HT1832" s="151"/>
      <c r="HU1832" s="151"/>
      <c r="HV1832" s="151"/>
      <c r="HW1832" s="151"/>
      <c r="HX1832" s="151"/>
      <c r="HY1832" s="151"/>
      <c r="HZ1832" s="151"/>
      <c r="IA1832" s="151"/>
      <c r="IB1832" s="151"/>
      <c r="IC1832" s="151"/>
      <c r="ID1832" s="151"/>
      <c r="IE1832" s="151"/>
      <c r="IF1832" s="151"/>
      <c r="IG1832" s="151"/>
      <c r="IH1832" s="151"/>
      <c r="II1832" s="151"/>
      <c r="IJ1832" s="151"/>
      <c r="IK1832" s="151"/>
      <c r="IL1832" s="151"/>
      <c r="IM1832" s="151"/>
      <c r="IN1832" s="151"/>
      <c r="IO1832" s="151"/>
      <c r="IP1832" s="151"/>
      <c r="IQ1832" s="151"/>
      <c r="IR1832" s="151"/>
      <c r="IS1832" s="151"/>
      <c r="IT1832" s="151"/>
      <c r="IU1832" s="151"/>
      <c r="IV1832" s="151"/>
      <c r="IW1832" s="151"/>
      <c r="IX1832" s="151"/>
      <c r="IY1832" s="151"/>
    </row>
    <row r="1833" spans="1:259" s="851" customFormat="1" x14ac:dyDescent="0.25">
      <c r="A1833" s="214"/>
      <c r="B1833" s="214">
        <v>1</v>
      </c>
      <c r="C1833" s="2987"/>
      <c r="D1833" s="173"/>
      <c r="E1833" s="173"/>
      <c r="F1833" s="1713"/>
      <c r="G1833" s="1712"/>
      <c r="H1833" s="1712"/>
      <c r="I1833" s="1712"/>
      <c r="J1833" s="2278"/>
      <c r="K1833" s="2278"/>
      <c r="L1833" s="2279"/>
      <c r="M1833" s="2279"/>
      <c r="N1833" s="2279"/>
      <c r="O1833" s="2279"/>
      <c r="P1833" s="2279"/>
      <c r="Q1833" s="2279"/>
      <c r="R1833" s="2498"/>
      <c r="S1833" s="2498"/>
      <c r="T1833" s="2498"/>
      <c r="U1833" s="2498"/>
      <c r="V1833" s="2498"/>
      <c r="W1833" s="2498"/>
      <c r="X1833" s="2498"/>
      <c r="Y1833" s="2498"/>
      <c r="Z1833" s="2498"/>
      <c r="AA1833" s="2498"/>
      <c r="AB1833" s="2498"/>
      <c r="AC1833" s="2498"/>
      <c r="AD1833" s="2499"/>
      <c r="AE1833" s="2498"/>
      <c r="AF1833" s="2498"/>
      <c r="AG1833" s="2500"/>
      <c r="AH1833" s="2500"/>
      <c r="AI1833" s="2498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  <c r="BI1833" s="151"/>
      <c r="BJ1833" s="151"/>
      <c r="BK1833" s="151"/>
      <c r="BL1833" s="151"/>
      <c r="BM1833" s="151"/>
      <c r="BN1833" s="151"/>
      <c r="BO1833" s="151"/>
      <c r="BP1833" s="151"/>
      <c r="BQ1833" s="151"/>
      <c r="BR1833" s="151"/>
      <c r="BS1833" s="151"/>
      <c r="BT1833" s="151"/>
      <c r="BU1833" s="151"/>
      <c r="BV1833" s="151"/>
      <c r="BW1833" s="151"/>
      <c r="BX1833" s="151"/>
      <c r="BY1833" s="151"/>
      <c r="BZ1833" s="151"/>
      <c r="CA1833" s="151"/>
      <c r="CB1833" s="151"/>
      <c r="CC1833" s="151"/>
      <c r="CD1833" s="151"/>
      <c r="CE1833" s="151"/>
      <c r="CF1833" s="151"/>
      <c r="CG1833" s="151"/>
      <c r="CH1833" s="151"/>
      <c r="CI1833" s="151"/>
      <c r="CJ1833" s="151"/>
      <c r="CK1833" s="151"/>
      <c r="CL1833" s="151"/>
      <c r="CM1833" s="151"/>
      <c r="CN1833" s="151"/>
      <c r="CO1833" s="151"/>
      <c r="CP1833" s="151"/>
      <c r="CQ1833" s="151"/>
      <c r="CR1833" s="151"/>
      <c r="CS1833" s="151"/>
      <c r="CT1833" s="151"/>
      <c r="CU1833" s="151"/>
      <c r="CV1833" s="151"/>
      <c r="CW1833" s="151"/>
      <c r="CX1833" s="151"/>
      <c r="CY1833" s="151"/>
      <c r="CZ1833" s="151"/>
      <c r="DA1833" s="151"/>
      <c r="DB1833" s="151"/>
      <c r="DC1833" s="151"/>
      <c r="DD1833" s="151"/>
      <c r="DE1833" s="151"/>
      <c r="DF1833" s="151"/>
      <c r="DG1833" s="151"/>
      <c r="DH1833" s="151"/>
      <c r="DI1833" s="151"/>
      <c r="DJ1833" s="151"/>
      <c r="DK1833" s="151"/>
      <c r="DL1833" s="151"/>
      <c r="DM1833" s="151"/>
      <c r="DN1833" s="151"/>
      <c r="DO1833" s="151"/>
      <c r="DP1833" s="151"/>
      <c r="DQ1833" s="151"/>
      <c r="DR1833" s="151"/>
      <c r="DS1833" s="151"/>
      <c r="DT1833" s="151"/>
      <c r="DU1833" s="151"/>
      <c r="DV1833" s="151"/>
      <c r="DW1833" s="151"/>
      <c r="DX1833" s="151"/>
      <c r="DY1833" s="151"/>
      <c r="DZ1833" s="151"/>
      <c r="EA1833" s="151"/>
      <c r="EB1833" s="151"/>
      <c r="EC1833" s="151"/>
      <c r="ED1833" s="151"/>
      <c r="EE1833" s="151"/>
      <c r="EF1833" s="151"/>
      <c r="EG1833" s="151"/>
      <c r="EH1833" s="151"/>
      <c r="EI1833" s="151"/>
      <c r="EJ1833" s="151"/>
      <c r="EK1833" s="151"/>
      <c r="EL1833" s="151"/>
      <c r="EM1833" s="151"/>
      <c r="EN1833" s="151"/>
      <c r="EO1833" s="151"/>
      <c r="EP1833" s="151"/>
      <c r="EQ1833" s="151"/>
      <c r="ER1833" s="151"/>
      <c r="ES1833" s="151"/>
      <c r="ET1833" s="151"/>
      <c r="EU1833" s="151"/>
      <c r="EV1833" s="151"/>
      <c r="EW1833" s="151"/>
      <c r="EX1833" s="151"/>
      <c r="EY1833" s="151"/>
      <c r="EZ1833" s="151"/>
      <c r="FA1833" s="151"/>
      <c r="FB1833" s="151"/>
      <c r="FC1833" s="151"/>
      <c r="FD1833" s="151"/>
      <c r="FE1833" s="151"/>
      <c r="FF1833" s="151"/>
      <c r="FG1833" s="151"/>
      <c r="FH1833" s="151"/>
      <c r="FI1833" s="151"/>
      <c r="FJ1833" s="151"/>
      <c r="FK1833" s="151"/>
      <c r="FL1833" s="151"/>
      <c r="FM1833" s="151"/>
      <c r="FN1833" s="151"/>
      <c r="FO1833" s="151"/>
      <c r="FP1833" s="151"/>
      <c r="FQ1833" s="151"/>
      <c r="FR1833" s="151"/>
      <c r="FS1833" s="151"/>
      <c r="FT1833" s="151"/>
      <c r="FU1833" s="151"/>
      <c r="FV1833" s="151"/>
      <c r="FW1833" s="151"/>
      <c r="FX1833" s="151"/>
      <c r="FY1833" s="151"/>
      <c r="FZ1833" s="151"/>
      <c r="GA1833" s="151"/>
      <c r="GB1833" s="151"/>
      <c r="GC1833" s="151"/>
      <c r="GD1833" s="151"/>
      <c r="GE1833" s="151"/>
      <c r="GF1833" s="151"/>
      <c r="GG1833" s="151"/>
      <c r="GH1833" s="151"/>
      <c r="GI1833" s="151"/>
      <c r="GJ1833" s="151"/>
      <c r="GK1833" s="151"/>
      <c r="GL1833" s="151"/>
      <c r="GM1833" s="151"/>
      <c r="GN1833" s="151"/>
      <c r="GO1833" s="151"/>
      <c r="GP1833" s="151"/>
      <c r="GQ1833" s="151"/>
      <c r="GR1833" s="151"/>
      <c r="GS1833" s="151"/>
      <c r="GT1833" s="151"/>
      <c r="GU1833" s="151"/>
      <c r="GV1833" s="151"/>
      <c r="GW1833" s="151"/>
      <c r="GX1833" s="151"/>
      <c r="GY1833" s="151"/>
      <c r="GZ1833" s="151"/>
      <c r="HA1833" s="151"/>
      <c r="HB1833" s="151"/>
      <c r="HC1833" s="151"/>
      <c r="HD1833" s="151"/>
      <c r="HE1833" s="151"/>
      <c r="HF1833" s="151"/>
      <c r="HG1833" s="151"/>
      <c r="HH1833" s="151"/>
      <c r="HI1833" s="151"/>
      <c r="HJ1833" s="151"/>
      <c r="HK1833" s="151"/>
      <c r="HL1833" s="151"/>
      <c r="HM1833" s="151"/>
      <c r="HN1833" s="151"/>
      <c r="HO1833" s="151"/>
      <c r="HP1833" s="151"/>
      <c r="HQ1833" s="151"/>
      <c r="HR1833" s="151"/>
      <c r="HS1833" s="151"/>
      <c r="HT1833" s="151"/>
      <c r="HU1833" s="151"/>
      <c r="HV1833" s="151"/>
      <c r="HW1833" s="151"/>
      <c r="HX1833" s="151"/>
      <c r="HY1833" s="151"/>
      <c r="HZ1833" s="151"/>
      <c r="IA1833" s="151"/>
      <c r="IB1833" s="151"/>
      <c r="IC1833" s="151"/>
      <c r="ID1833" s="151"/>
      <c r="IE1833" s="151"/>
      <c r="IF1833" s="151"/>
      <c r="IG1833" s="151"/>
      <c r="IH1833" s="151"/>
      <c r="II1833" s="151"/>
      <c r="IJ1833" s="151"/>
      <c r="IK1833" s="151"/>
      <c r="IL1833" s="151"/>
      <c r="IM1833" s="151"/>
      <c r="IN1833" s="151"/>
      <c r="IO1833" s="151"/>
      <c r="IP1833" s="151"/>
      <c r="IQ1833" s="151"/>
      <c r="IR1833" s="151"/>
      <c r="IS1833" s="151"/>
      <c r="IT1833" s="151"/>
      <c r="IU1833" s="151"/>
      <c r="IV1833" s="151"/>
      <c r="IW1833" s="151"/>
      <c r="IX1833" s="151"/>
      <c r="IY1833" s="151"/>
    </row>
    <row r="1834" spans="1:259" s="851" customFormat="1" x14ac:dyDescent="0.25">
      <c r="A1834" s="214"/>
      <c r="B1834" s="214">
        <v>1</v>
      </c>
      <c r="C1834" s="2987" t="s">
        <v>209</v>
      </c>
      <c r="D1834" s="173"/>
      <c r="E1834" s="173"/>
      <c r="F1834" s="1713">
        <f t="shared" ref="F1834:AI1834" si="3008">F1740</f>
        <v>75</v>
      </c>
      <c r="G1834" s="1712">
        <f t="shared" si="3008"/>
        <v>62.500000000000007</v>
      </c>
      <c r="H1834" s="1712">
        <f t="shared" si="3008"/>
        <v>220</v>
      </c>
      <c r="I1834" s="1712">
        <f t="shared" si="3008"/>
        <v>351.99999999999994</v>
      </c>
      <c r="J1834" s="2278">
        <f t="shared" si="3008"/>
        <v>0</v>
      </c>
      <c r="K1834" s="2278">
        <f t="shared" si="3008"/>
        <v>0</v>
      </c>
      <c r="L1834" s="2279">
        <f t="shared" si="3008"/>
        <v>0</v>
      </c>
      <c r="M1834" s="2279">
        <f t="shared" si="3008"/>
        <v>0</v>
      </c>
      <c r="N1834" s="2279">
        <f t="shared" si="3008"/>
        <v>0</v>
      </c>
      <c r="O1834" s="2279">
        <f t="shared" si="3008"/>
        <v>0</v>
      </c>
      <c r="P1834" s="2279">
        <f t="shared" si="3008"/>
        <v>0</v>
      </c>
      <c r="Q1834" s="2279">
        <f t="shared" si="3008"/>
        <v>0</v>
      </c>
      <c r="R1834" s="2498">
        <f t="shared" si="3008"/>
        <v>626.57305000000008</v>
      </c>
      <c r="S1834" s="2498">
        <f t="shared" ref="S1834:T1834" si="3009">S1740</f>
        <v>626.57305000000008</v>
      </c>
      <c r="T1834" s="2498">
        <f t="shared" si="3009"/>
        <v>642.23768333333339</v>
      </c>
      <c r="U1834" s="2498">
        <f t="shared" ref="U1834:V1834" si="3010">U1740</f>
        <v>642.23768333333339</v>
      </c>
      <c r="V1834" s="2498">
        <f t="shared" si="3010"/>
        <v>642.23768333333339</v>
      </c>
      <c r="W1834" s="2498">
        <f t="shared" ref="W1834:X1834" si="3011">W1740</f>
        <v>642.23768333333339</v>
      </c>
      <c r="X1834" s="2498">
        <f t="shared" si="3011"/>
        <v>642.23768333333339</v>
      </c>
      <c r="Y1834" s="2498">
        <f t="shared" ref="Y1834:Z1834" si="3012">Y1740</f>
        <v>642.23768333333339</v>
      </c>
      <c r="Z1834" s="2498">
        <f t="shared" si="3012"/>
        <v>642.23768333333339</v>
      </c>
      <c r="AA1834" s="2498">
        <f t="shared" ref="AA1834" si="3013">AA1740</f>
        <v>642.23768333333339</v>
      </c>
      <c r="AB1834" s="2498">
        <f t="shared" si="3008"/>
        <v>534.67591500000003</v>
      </c>
      <c r="AC1834" s="2498">
        <f t="shared" si="3008"/>
        <v>1658.9474000000002</v>
      </c>
      <c r="AD1834" s="2499">
        <f t="shared" si="3008"/>
        <v>0</v>
      </c>
      <c r="AE1834" s="2498">
        <f t="shared" si="3008"/>
        <v>0</v>
      </c>
      <c r="AF1834" s="2498">
        <f t="shared" si="3008"/>
        <v>1124.2714850000002</v>
      </c>
      <c r="AG1834" s="2500">
        <f t="shared" si="3008"/>
        <v>-44.559830000000005</v>
      </c>
      <c r="AH1834" s="2500">
        <f t="shared" si="3008"/>
        <v>0</v>
      </c>
      <c r="AI1834" s="2498">
        <f t="shared" si="3008"/>
        <v>1658.9474000000002</v>
      </c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  <c r="BI1834" s="151"/>
      <c r="BJ1834" s="151"/>
      <c r="BK1834" s="151"/>
      <c r="BL1834" s="151"/>
      <c r="BM1834" s="151"/>
      <c r="BN1834" s="151"/>
      <c r="BO1834" s="151"/>
      <c r="BP1834" s="151"/>
      <c r="BQ1834" s="151"/>
      <c r="BR1834" s="151"/>
      <c r="BS1834" s="151"/>
      <c r="BT1834" s="151"/>
      <c r="BU1834" s="151"/>
      <c r="BV1834" s="151"/>
      <c r="BW1834" s="151"/>
      <c r="BX1834" s="151"/>
      <c r="BY1834" s="151"/>
      <c r="BZ1834" s="151"/>
      <c r="CA1834" s="151"/>
      <c r="CB1834" s="151"/>
      <c r="CC1834" s="151"/>
      <c r="CD1834" s="151"/>
      <c r="CE1834" s="151"/>
      <c r="CF1834" s="151"/>
      <c r="CG1834" s="151"/>
      <c r="CH1834" s="151"/>
      <c r="CI1834" s="151"/>
      <c r="CJ1834" s="151"/>
      <c r="CK1834" s="151"/>
      <c r="CL1834" s="151"/>
      <c r="CM1834" s="151"/>
      <c r="CN1834" s="151"/>
      <c r="CO1834" s="151"/>
      <c r="CP1834" s="151"/>
      <c r="CQ1834" s="151"/>
      <c r="CR1834" s="151"/>
      <c r="CS1834" s="151"/>
      <c r="CT1834" s="151"/>
      <c r="CU1834" s="151"/>
      <c r="CV1834" s="151"/>
      <c r="CW1834" s="151"/>
      <c r="CX1834" s="151"/>
      <c r="CY1834" s="151"/>
      <c r="CZ1834" s="151"/>
      <c r="DA1834" s="151"/>
      <c r="DB1834" s="151"/>
      <c r="DC1834" s="151"/>
      <c r="DD1834" s="151"/>
      <c r="DE1834" s="151"/>
      <c r="DF1834" s="151"/>
      <c r="DG1834" s="151"/>
      <c r="DH1834" s="151"/>
      <c r="DI1834" s="151"/>
      <c r="DJ1834" s="151"/>
      <c r="DK1834" s="151"/>
      <c r="DL1834" s="151"/>
      <c r="DM1834" s="151"/>
      <c r="DN1834" s="151"/>
      <c r="DO1834" s="151"/>
      <c r="DP1834" s="151"/>
      <c r="DQ1834" s="151"/>
      <c r="DR1834" s="151"/>
      <c r="DS1834" s="151"/>
      <c r="DT1834" s="151"/>
      <c r="DU1834" s="151"/>
      <c r="DV1834" s="151"/>
      <c r="DW1834" s="151"/>
      <c r="DX1834" s="151"/>
      <c r="DY1834" s="151"/>
      <c r="DZ1834" s="151"/>
      <c r="EA1834" s="151"/>
      <c r="EB1834" s="151"/>
      <c r="EC1834" s="151"/>
      <c r="ED1834" s="151"/>
      <c r="EE1834" s="151"/>
      <c r="EF1834" s="151"/>
      <c r="EG1834" s="151"/>
      <c r="EH1834" s="151"/>
      <c r="EI1834" s="151"/>
      <c r="EJ1834" s="151"/>
      <c r="EK1834" s="151"/>
      <c r="EL1834" s="151"/>
      <c r="EM1834" s="151"/>
      <c r="EN1834" s="151"/>
      <c r="EO1834" s="151"/>
      <c r="EP1834" s="151"/>
      <c r="EQ1834" s="151"/>
      <c r="ER1834" s="151"/>
      <c r="ES1834" s="151"/>
      <c r="ET1834" s="151"/>
      <c r="EU1834" s="151"/>
      <c r="EV1834" s="151"/>
      <c r="EW1834" s="151"/>
      <c r="EX1834" s="151"/>
      <c r="EY1834" s="151"/>
      <c r="EZ1834" s="151"/>
      <c r="FA1834" s="151"/>
      <c r="FB1834" s="151"/>
      <c r="FC1834" s="151"/>
      <c r="FD1834" s="151"/>
      <c r="FE1834" s="151"/>
      <c r="FF1834" s="151"/>
      <c r="FG1834" s="151"/>
      <c r="FH1834" s="151"/>
      <c r="FI1834" s="151"/>
      <c r="FJ1834" s="151"/>
      <c r="FK1834" s="151"/>
      <c r="FL1834" s="151"/>
      <c r="FM1834" s="151"/>
      <c r="FN1834" s="151"/>
      <c r="FO1834" s="151"/>
      <c r="FP1834" s="151"/>
      <c r="FQ1834" s="151"/>
      <c r="FR1834" s="151"/>
      <c r="FS1834" s="151"/>
      <c r="FT1834" s="151"/>
      <c r="FU1834" s="151"/>
      <c r="FV1834" s="151"/>
      <c r="FW1834" s="151"/>
      <c r="FX1834" s="151"/>
      <c r="FY1834" s="151"/>
      <c r="FZ1834" s="151"/>
      <c r="GA1834" s="151"/>
      <c r="GB1834" s="151"/>
      <c r="GC1834" s="151"/>
      <c r="GD1834" s="151"/>
      <c r="GE1834" s="151"/>
      <c r="GF1834" s="151"/>
      <c r="GG1834" s="151"/>
      <c r="GH1834" s="151"/>
      <c r="GI1834" s="151"/>
      <c r="GJ1834" s="151"/>
      <c r="GK1834" s="151"/>
      <c r="GL1834" s="151"/>
      <c r="GM1834" s="151"/>
      <c r="GN1834" s="151"/>
      <c r="GO1834" s="151"/>
      <c r="GP1834" s="151"/>
      <c r="GQ1834" s="151"/>
      <c r="GR1834" s="151"/>
      <c r="GS1834" s="151"/>
      <c r="GT1834" s="151"/>
      <c r="GU1834" s="151"/>
      <c r="GV1834" s="151"/>
      <c r="GW1834" s="151"/>
      <c r="GX1834" s="151"/>
      <c r="GY1834" s="151"/>
      <c r="GZ1834" s="151"/>
      <c r="HA1834" s="151"/>
      <c r="HB1834" s="151"/>
      <c r="HC1834" s="151"/>
      <c r="HD1834" s="151"/>
      <c r="HE1834" s="151"/>
      <c r="HF1834" s="151"/>
      <c r="HG1834" s="151"/>
      <c r="HH1834" s="151"/>
      <c r="HI1834" s="151"/>
      <c r="HJ1834" s="151"/>
      <c r="HK1834" s="151"/>
      <c r="HL1834" s="151"/>
      <c r="HM1834" s="151"/>
      <c r="HN1834" s="151"/>
      <c r="HO1834" s="151"/>
      <c r="HP1834" s="151"/>
      <c r="HQ1834" s="151"/>
      <c r="HR1834" s="151"/>
      <c r="HS1834" s="151"/>
      <c r="HT1834" s="151"/>
      <c r="HU1834" s="151"/>
      <c r="HV1834" s="151"/>
      <c r="HW1834" s="151"/>
      <c r="HX1834" s="151"/>
      <c r="HY1834" s="151"/>
      <c r="HZ1834" s="151"/>
      <c r="IA1834" s="151"/>
      <c r="IB1834" s="151"/>
      <c r="IC1834" s="151"/>
      <c r="ID1834" s="151"/>
      <c r="IE1834" s="151"/>
      <c r="IF1834" s="151"/>
      <c r="IG1834" s="151"/>
      <c r="IH1834" s="151"/>
      <c r="II1834" s="151"/>
      <c r="IJ1834" s="151"/>
      <c r="IK1834" s="151"/>
      <c r="IL1834" s="151"/>
      <c r="IM1834" s="151"/>
      <c r="IN1834" s="151"/>
      <c r="IO1834" s="151"/>
      <c r="IP1834" s="151"/>
      <c r="IQ1834" s="151"/>
      <c r="IR1834" s="151"/>
      <c r="IS1834" s="151"/>
      <c r="IT1834" s="151"/>
      <c r="IU1834" s="151"/>
      <c r="IV1834" s="151"/>
      <c r="IW1834" s="151"/>
      <c r="IX1834" s="151"/>
      <c r="IY1834" s="151"/>
    </row>
    <row r="1835" spans="1:259" s="851" customFormat="1" x14ac:dyDescent="0.25">
      <c r="A1835" s="851">
        <v>1</v>
      </c>
      <c r="B1835" s="214">
        <v>1</v>
      </c>
      <c r="C1835" s="1984" t="s">
        <v>28</v>
      </c>
      <c r="D1835" s="1984"/>
      <c r="E1835" s="1984"/>
      <c r="F1835" s="1700"/>
      <c r="G1835" s="1877"/>
      <c r="H1835" s="1877"/>
      <c r="I1835" s="1877"/>
      <c r="J1835" s="1705"/>
      <c r="K1835" s="1705"/>
      <c r="L1835" s="1877"/>
      <c r="M1835" s="1877"/>
      <c r="N1835" s="1877"/>
      <c r="O1835" s="1877"/>
      <c r="P1835" s="1877"/>
      <c r="Q1835" s="1703"/>
      <c r="R1835" s="2452"/>
      <c r="S1835" s="2452"/>
      <c r="T1835" s="2452"/>
      <c r="U1835" s="2452"/>
      <c r="V1835" s="2452"/>
      <c r="W1835" s="2452"/>
      <c r="X1835" s="2452"/>
      <c r="Y1835" s="2452"/>
      <c r="Z1835" s="2452"/>
      <c r="AA1835" s="2452"/>
      <c r="AB1835" s="2498"/>
      <c r="AC1835" s="2452"/>
      <c r="AD1835" s="928"/>
      <c r="AE1835" s="2452"/>
      <c r="AF1835" s="2452"/>
      <c r="AG1835" s="2452"/>
      <c r="AH1835" s="2452"/>
      <c r="AI1835" s="2452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  <c r="BI1835" s="151"/>
      <c r="BJ1835" s="151"/>
      <c r="BK1835" s="151"/>
      <c r="BL1835" s="151"/>
      <c r="BM1835" s="151"/>
      <c r="BN1835" s="151"/>
      <c r="BO1835" s="151"/>
      <c r="BP1835" s="151"/>
      <c r="BQ1835" s="151"/>
      <c r="BR1835" s="151"/>
      <c r="BS1835" s="151"/>
      <c r="BT1835" s="151"/>
      <c r="BU1835" s="151"/>
      <c r="BV1835" s="151"/>
      <c r="BW1835" s="151"/>
      <c r="BX1835" s="151"/>
      <c r="BY1835" s="151"/>
      <c r="BZ1835" s="151"/>
      <c r="CA1835" s="151"/>
      <c r="CB1835" s="151"/>
      <c r="CC1835" s="151"/>
      <c r="CD1835" s="151"/>
      <c r="CE1835" s="151"/>
      <c r="CF1835" s="151"/>
      <c r="CG1835" s="151"/>
      <c r="CH1835" s="151"/>
      <c r="CI1835" s="151"/>
      <c r="CJ1835" s="151"/>
      <c r="CK1835" s="151"/>
      <c r="CL1835" s="151"/>
      <c r="CM1835" s="151"/>
      <c r="CN1835" s="151"/>
      <c r="CO1835" s="151"/>
      <c r="CP1835" s="151"/>
      <c r="CQ1835" s="151"/>
      <c r="CR1835" s="151"/>
      <c r="CS1835" s="151"/>
      <c r="CT1835" s="151"/>
      <c r="CU1835" s="151"/>
      <c r="CV1835" s="151"/>
      <c r="CW1835" s="151"/>
      <c r="CX1835" s="151"/>
      <c r="CY1835" s="151"/>
      <c r="CZ1835" s="151"/>
      <c r="DA1835" s="151"/>
      <c r="DB1835" s="151"/>
      <c r="DC1835" s="151"/>
      <c r="DD1835" s="151"/>
      <c r="DE1835" s="151"/>
      <c r="DF1835" s="151"/>
      <c r="DG1835" s="151"/>
      <c r="DH1835" s="151"/>
      <c r="DI1835" s="151"/>
      <c r="DJ1835" s="151"/>
      <c r="DK1835" s="151"/>
      <c r="DL1835" s="151"/>
      <c r="DM1835" s="151"/>
      <c r="DN1835" s="151"/>
      <c r="DO1835" s="151"/>
      <c r="DP1835" s="151"/>
      <c r="DQ1835" s="151"/>
      <c r="DR1835" s="151"/>
      <c r="DS1835" s="151"/>
      <c r="DT1835" s="151"/>
      <c r="DU1835" s="151"/>
      <c r="DV1835" s="151"/>
      <c r="DW1835" s="151"/>
      <c r="DX1835" s="151"/>
      <c r="DY1835" s="151"/>
      <c r="DZ1835" s="151"/>
      <c r="EA1835" s="151"/>
      <c r="EB1835" s="151"/>
      <c r="EC1835" s="151"/>
      <c r="ED1835" s="151"/>
      <c r="EE1835" s="151"/>
      <c r="EF1835" s="151"/>
      <c r="EG1835" s="151"/>
      <c r="EH1835" s="151"/>
      <c r="EI1835" s="151"/>
      <c r="EJ1835" s="151"/>
      <c r="EK1835" s="151"/>
      <c r="EL1835" s="151"/>
      <c r="EM1835" s="151"/>
      <c r="EN1835" s="151"/>
      <c r="EO1835" s="151"/>
      <c r="EP1835" s="151"/>
      <c r="EQ1835" s="151"/>
      <c r="ER1835" s="151"/>
      <c r="ES1835" s="151"/>
      <c r="ET1835" s="151"/>
      <c r="EU1835" s="151"/>
      <c r="EV1835" s="151"/>
      <c r="EW1835" s="151"/>
      <c r="EX1835" s="151"/>
      <c r="EY1835" s="151"/>
      <c r="EZ1835" s="151"/>
      <c r="FA1835" s="151"/>
      <c r="FB1835" s="151"/>
      <c r="FC1835" s="151"/>
      <c r="FD1835" s="151"/>
      <c r="FE1835" s="151"/>
      <c r="FF1835" s="151"/>
      <c r="FG1835" s="151"/>
      <c r="FH1835" s="151"/>
      <c r="FI1835" s="151"/>
      <c r="FJ1835" s="151"/>
      <c r="FK1835" s="151"/>
      <c r="FL1835" s="151"/>
      <c r="FM1835" s="151"/>
      <c r="FN1835" s="151"/>
      <c r="FO1835" s="151"/>
      <c r="FP1835" s="151"/>
      <c r="FQ1835" s="151"/>
      <c r="FR1835" s="151"/>
      <c r="FS1835" s="151"/>
      <c r="FT1835" s="151"/>
      <c r="FU1835" s="151"/>
      <c r="FV1835" s="151"/>
      <c r="FW1835" s="151"/>
      <c r="FX1835" s="151"/>
      <c r="FY1835" s="151"/>
      <c r="FZ1835" s="151"/>
      <c r="GA1835" s="151"/>
      <c r="GB1835" s="151"/>
      <c r="GC1835" s="151"/>
      <c r="GD1835" s="151"/>
      <c r="GE1835" s="151"/>
      <c r="GF1835" s="151"/>
      <c r="GG1835" s="151"/>
      <c r="GH1835" s="151"/>
      <c r="GI1835" s="151"/>
      <c r="GJ1835" s="151"/>
      <c r="GK1835" s="151"/>
      <c r="GL1835" s="151"/>
      <c r="GM1835" s="151"/>
      <c r="GN1835" s="151"/>
      <c r="GO1835" s="151"/>
      <c r="GP1835" s="151"/>
      <c r="GQ1835" s="151"/>
      <c r="GR1835" s="151"/>
      <c r="GS1835" s="151"/>
      <c r="GT1835" s="151"/>
      <c r="GU1835" s="151"/>
      <c r="GV1835" s="151"/>
      <c r="GW1835" s="151"/>
      <c r="GX1835" s="151"/>
      <c r="GY1835" s="151"/>
      <c r="GZ1835" s="151"/>
      <c r="HA1835" s="151"/>
      <c r="HB1835" s="151"/>
      <c r="HC1835" s="151"/>
      <c r="HD1835" s="151"/>
      <c r="HE1835" s="151"/>
      <c r="HF1835" s="151"/>
      <c r="HG1835" s="151"/>
      <c r="HH1835" s="151"/>
      <c r="HI1835" s="151"/>
      <c r="HJ1835" s="151"/>
      <c r="HK1835" s="151"/>
      <c r="HL1835" s="151"/>
      <c r="HM1835" s="151"/>
      <c r="HN1835" s="151"/>
      <c r="HO1835" s="151"/>
      <c r="HP1835" s="151"/>
      <c r="HQ1835" s="151"/>
      <c r="HR1835" s="151"/>
      <c r="HS1835" s="151"/>
      <c r="HT1835" s="151"/>
      <c r="HU1835" s="151"/>
      <c r="HV1835" s="151"/>
      <c r="HW1835" s="151"/>
      <c r="HX1835" s="151"/>
      <c r="HY1835" s="151"/>
      <c r="HZ1835" s="151"/>
      <c r="IA1835" s="151"/>
      <c r="IB1835" s="151"/>
      <c r="IC1835" s="151"/>
      <c r="ID1835" s="151"/>
      <c r="IE1835" s="151"/>
      <c r="IF1835" s="151"/>
      <c r="IG1835" s="151"/>
      <c r="IH1835" s="151"/>
      <c r="II1835" s="151"/>
      <c r="IJ1835" s="151"/>
      <c r="IK1835" s="151"/>
      <c r="IL1835" s="151"/>
      <c r="IM1835" s="151"/>
      <c r="IN1835" s="151"/>
      <c r="IO1835" s="151"/>
      <c r="IP1835" s="151"/>
      <c r="IQ1835" s="151"/>
      <c r="IR1835" s="151"/>
      <c r="IS1835" s="151"/>
      <c r="IT1835" s="151"/>
      <c r="IU1835" s="151"/>
      <c r="IV1835" s="151"/>
      <c r="IW1835" s="151"/>
      <c r="IX1835" s="151"/>
      <c r="IY1835" s="151"/>
    </row>
    <row r="1836" spans="1:259" x14ac:dyDescent="0.25">
      <c r="A1836" s="214">
        <v>1</v>
      </c>
      <c r="B1836" s="214">
        <v>1</v>
      </c>
      <c r="C1836" s="2369" t="s">
        <v>16</v>
      </c>
      <c r="D1836" s="2369"/>
      <c r="E1836" s="2369"/>
      <c r="F1836" s="1875">
        <f>F1745</f>
        <v>1431</v>
      </c>
      <c r="G1836" s="1874">
        <f>G1745</f>
        <v>1193</v>
      </c>
      <c r="H1836" s="1874">
        <f>H1745</f>
        <v>1006</v>
      </c>
      <c r="I1836" s="1874">
        <f>H1836/G1836*100</f>
        <v>84.325230511316008</v>
      </c>
      <c r="J1836" s="1705">
        <f>SUM(L1836/F1836)</f>
        <v>7.4968553459119498</v>
      </c>
      <c r="K1836" s="1705">
        <f>N1836/H1836</f>
        <v>7.0834990059642147</v>
      </c>
      <c r="L1836" s="1874">
        <f t="shared" ref="L1836:AI1836" si="3014">L1745</f>
        <v>10728</v>
      </c>
      <c r="M1836" s="1874">
        <f t="shared" si="3014"/>
        <v>8940</v>
      </c>
      <c r="N1836" s="1874">
        <f t="shared" si="3014"/>
        <v>7126</v>
      </c>
      <c r="O1836" s="1874">
        <f t="shared" si="3014"/>
        <v>79.709172259507838</v>
      </c>
      <c r="P1836" s="1874">
        <f t="shared" si="3014"/>
        <v>44.7</v>
      </c>
      <c r="Q1836" s="1874">
        <f t="shared" si="3014"/>
        <v>191.30201342281879</v>
      </c>
      <c r="R1836" s="2409">
        <f t="shared" si="3014"/>
        <v>0</v>
      </c>
      <c r="S1836" s="2409">
        <f t="shared" ref="S1836:T1836" si="3015">S1745</f>
        <v>0</v>
      </c>
      <c r="T1836" s="2409">
        <f t="shared" si="3015"/>
        <v>0</v>
      </c>
      <c r="U1836" s="2409">
        <f t="shared" ref="U1836:V1836" si="3016">U1745</f>
        <v>0</v>
      </c>
      <c r="V1836" s="2409">
        <f t="shared" si="3016"/>
        <v>0</v>
      </c>
      <c r="W1836" s="2409">
        <f t="shared" ref="W1836:X1836" si="3017">W1745</f>
        <v>0</v>
      </c>
      <c r="X1836" s="2409">
        <f t="shared" si="3017"/>
        <v>0</v>
      </c>
      <c r="Y1836" s="2409">
        <f t="shared" ref="Y1836:Z1836" si="3018">Y1745</f>
        <v>0</v>
      </c>
      <c r="Z1836" s="2409">
        <f t="shared" si="3018"/>
        <v>0</v>
      </c>
      <c r="AA1836" s="2409">
        <f t="shared" ref="AA1836" si="3019">AA1745</f>
        <v>0</v>
      </c>
      <c r="AB1836" s="2498">
        <f t="shared" si="3014"/>
        <v>0</v>
      </c>
      <c r="AC1836" s="2409">
        <f t="shared" si="3014"/>
        <v>0</v>
      </c>
      <c r="AD1836" s="2410">
        <f t="shared" si="3014"/>
        <v>0</v>
      </c>
      <c r="AE1836" s="2409">
        <f t="shared" si="3014"/>
        <v>0</v>
      </c>
      <c r="AF1836" s="2409">
        <f t="shared" si="3014"/>
        <v>0</v>
      </c>
      <c r="AG1836" s="2409">
        <f t="shared" si="3014"/>
        <v>0</v>
      </c>
      <c r="AH1836" s="2409">
        <f t="shared" si="3014"/>
        <v>0</v>
      </c>
      <c r="AI1836" s="2409">
        <f t="shared" si="3014"/>
        <v>0</v>
      </c>
    </row>
    <row r="1837" spans="1:259" ht="29.25" x14ac:dyDescent="0.25">
      <c r="A1837" s="214">
        <v>1</v>
      </c>
      <c r="B1837" s="214">
        <v>1</v>
      </c>
      <c r="C1837" s="715" t="s">
        <v>136</v>
      </c>
      <c r="D1837" s="715"/>
      <c r="E1837" s="715"/>
      <c r="F1837" s="1716">
        <f>SUM(F1746)</f>
        <v>1431</v>
      </c>
      <c r="G1837" s="1876">
        <f>SUM(G1746)</f>
        <v>1193</v>
      </c>
      <c r="H1837" s="1876">
        <f>SUM(H1746)</f>
        <v>1006</v>
      </c>
      <c r="I1837" s="1876">
        <f>H1837/G1837*100</f>
        <v>84.325230511316008</v>
      </c>
      <c r="J1837" s="1705">
        <f>SUM(L1837/F1837)</f>
        <v>7.4968553459119498</v>
      </c>
      <c r="K1837" s="1705">
        <f>N1837/H1837</f>
        <v>7.0834990059642147</v>
      </c>
      <c r="L1837" s="1876">
        <f>SUM(L1746)</f>
        <v>10728</v>
      </c>
      <c r="M1837" s="1876">
        <f>SUM(M1746)</f>
        <v>8940</v>
      </c>
      <c r="N1837" s="1876">
        <f>SUM(N1746)</f>
        <v>7126</v>
      </c>
      <c r="O1837" s="1876">
        <f>N1837/M1837*100</f>
        <v>79.709172259507838</v>
      </c>
      <c r="P1837" s="1876">
        <f t="shared" ref="P1837:AI1837" si="3020">SUM(P1746)</f>
        <v>44.7</v>
      </c>
      <c r="Q1837" s="1876">
        <f t="shared" si="3020"/>
        <v>191.30201342281879</v>
      </c>
      <c r="R1837" s="2275">
        <f t="shared" si="3020"/>
        <v>28850.463510000001</v>
      </c>
      <c r="S1837" s="2275">
        <f t="shared" ref="S1837:T1837" si="3021">SUM(S1746)</f>
        <v>28850.463510000001</v>
      </c>
      <c r="T1837" s="2275">
        <f t="shared" si="3021"/>
        <v>38765.216589999996</v>
      </c>
      <c r="U1837" s="2275">
        <f t="shared" ref="U1837:V1837" si="3022">SUM(U1746)</f>
        <v>38765.216589999996</v>
      </c>
      <c r="V1837" s="2275">
        <f t="shared" si="3022"/>
        <v>38765.216589999996</v>
      </c>
      <c r="W1837" s="2275">
        <f t="shared" ref="W1837:X1837" si="3023">SUM(W1746)</f>
        <v>38765.216589999996</v>
      </c>
      <c r="X1837" s="2275">
        <f t="shared" si="3023"/>
        <v>38765.216589999996</v>
      </c>
      <c r="Y1837" s="2275">
        <f t="shared" ref="Y1837:Z1837" si="3024">SUM(Y1746)</f>
        <v>38765.216589999996</v>
      </c>
      <c r="Z1837" s="2275">
        <f t="shared" si="3024"/>
        <v>38436.46931</v>
      </c>
      <c r="AA1837" s="2275">
        <f t="shared" ref="AA1837" si="3025">SUM(AA1746)</f>
        <v>38436.46931</v>
      </c>
      <c r="AB1837" s="2498">
        <f t="shared" si="3020"/>
        <v>31809.481749000002</v>
      </c>
      <c r="AC1837" s="2275">
        <f t="shared" si="3020"/>
        <v>31787.93015</v>
      </c>
      <c r="AD1837" s="2325">
        <f t="shared" si="3020"/>
        <v>0</v>
      </c>
      <c r="AE1837" s="2275">
        <f t="shared" si="3020"/>
        <v>0</v>
      </c>
      <c r="AF1837" s="2275">
        <f t="shared" si="3020"/>
        <v>-21.55159900000217</v>
      </c>
      <c r="AG1837" s="2275">
        <f t="shared" si="3020"/>
        <v>0</v>
      </c>
      <c r="AH1837" s="2275">
        <f t="shared" si="3020"/>
        <v>-332.61492000000004</v>
      </c>
      <c r="AI1837" s="2275">
        <f t="shared" si="3020"/>
        <v>31455.31523</v>
      </c>
    </row>
    <row r="1838" spans="1:259" x14ac:dyDescent="0.25">
      <c r="A1838" s="214">
        <v>1</v>
      </c>
      <c r="B1838" s="214">
        <v>1</v>
      </c>
      <c r="C1838" s="720" t="s">
        <v>197</v>
      </c>
      <c r="D1838" s="720"/>
      <c r="E1838" s="720"/>
      <c r="F1838" s="1909">
        <f t="shared" ref="F1838:H1841" si="3026">F1747</f>
        <v>8500</v>
      </c>
      <c r="G1838" s="1946">
        <f t="shared" si="3026"/>
        <v>7083</v>
      </c>
      <c r="H1838" s="1946">
        <f t="shared" si="3026"/>
        <v>6443</v>
      </c>
      <c r="I1838" s="2501">
        <f>H1838/G1838*100</f>
        <v>90.964280672031634</v>
      </c>
      <c r="J1838" s="1910"/>
      <c r="K1838" s="1910"/>
      <c r="L1838" s="1946"/>
      <c r="M1838" s="1946"/>
      <c r="N1838" s="1946"/>
      <c r="O1838" s="1946"/>
      <c r="P1838" s="1946"/>
      <c r="Q1838" s="1799"/>
      <c r="R1838" s="2413">
        <f t="shared" ref="R1838:AI1838" si="3027">R1747</f>
        <v>0</v>
      </c>
      <c r="S1838" s="2413">
        <f t="shared" ref="S1838:T1838" si="3028">S1747</f>
        <v>0</v>
      </c>
      <c r="T1838" s="2413">
        <f t="shared" si="3028"/>
        <v>0</v>
      </c>
      <c r="U1838" s="2413">
        <f t="shared" ref="U1838:V1838" si="3029">U1747</f>
        <v>0</v>
      </c>
      <c r="V1838" s="2413">
        <f t="shared" si="3029"/>
        <v>0</v>
      </c>
      <c r="W1838" s="2413">
        <f t="shared" ref="W1838:X1838" si="3030">W1747</f>
        <v>0</v>
      </c>
      <c r="X1838" s="2413">
        <f t="shared" si="3030"/>
        <v>0</v>
      </c>
      <c r="Y1838" s="2413">
        <f t="shared" ref="Y1838:Z1838" si="3031">Y1747</f>
        <v>0</v>
      </c>
      <c r="Z1838" s="2413">
        <f t="shared" si="3031"/>
        <v>0</v>
      </c>
      <c r="AA1838" s="2413">
        <f t="shared" ref="AA1838" si="3032">AA1747</f>
        <v>0</v>
      </c>
      <c r="AB1838" s="2498">
        <f t="shared" si="3027"/>
        <v>0</v>
      </c>
      <c r="AC1838" s="2413">
        <f t="shared" si="3027"/>
        <v>0</v>
      </c>
      <c r="AD1838" s="2414">
        <f t="shared" si="3027"/>
        <v>0</v>
      </c>
      <c r="AE1838" s="2413">
        <f t="shared" si="3027"/>
        <v>0</v>
      </c>
      <c r="AF1838" s="2413">
        <f t="shared" si="3027"/>
        <v>0</v>
      </c>
      <c r="AG1838" s="2413">
        <f t="shared" si="3027"/>
        <v>0</v>
      </c>
      <c r="AH1838" s="2413">
        <f t="shared" si="3027"/>
        <v>0</v>
      </c>
      <c r="AI1838" s="2413">
        <f t="shared" si="3027"/>
        <v>0</v>
      </c>
    </row>
    <row r="1839" spans="1:259" x14ac:dyDescent="0.25">
      <c r="A1839" s="214">
        <v>1</v>
      </c>
      <c r="B1839" s="214">
        <v>1</v>
      </c>
      <c r="C1839" s="717" t="s">
        <v>198</v>
      </c>
      <c r="D1839" s="717"/>
      <c r="E1839" s="717"/>
      <c r="F1839" s="1819">
        <f t="shared" si="3026"/>
        <v>8495</v>
      </c>
      <c r="G1839" s="1818">
        <f t="shared" si="3026"/>
        <v>7079</v>
      </c>
      <c r="H1839" s="1818">
        <f t="shared" si="3026"/>
        <v>6443</v>
      </c>
      <c r="I1839" s="1718">
        <f>H1839/G1839*100</f>
        <v>91.015680180816503</v>
      </c>
      <c r="J1839" s="1914"/>
      <c r="K1839" s="1914"/>
      <c r="L1839" s="1818"/>
      <c r="M1839" s="1818"/>
      <c r="N1839" s="1818"/>
      <c r="O1839" s="1818"/>
      <c r="P1839" s="1818"/>
      <c r="Q1839" s="1818"/>
      <c r="R1839" s="2502">
        <f t="shared" ref="R1839:AI1839" si="3033">R1748</f>
        <v>0</v>
      </c>
      <c r="S1839" s="2502">
        <f t="shared" ref="S1839:T1839" si="3034">S1748</f>
        <v>0</v>
      </c>
      <c r="T1839" s="2502">
        <f t="shared" si="3034"/>
        <v>0</v>
      </c>
      <c r="U1839" s="2502">
        <f t="shared" ref="U1839:V1839" si="3035">U1748</f>
        <v>0</v>
      </c>
      <c r="V1839" s="2502">
        <f t="shared" si="3035"/>
        <v>0</v>
      </c>
      <c r="W1839" s="2502">
        <f t="shared" ref="W1839:X1839" si="3036">W1748</f>
        <v>0</v>
      </c>
      <c r="X1839" s="2502">
        <f t="shared" si="3036"/>
        <v>0</v>
      </c>
      <c r="Y1839" s="2502">
        <f t="shared" ref="Y1839:Z1839" si="3037">Y1748</f>
        <v>0</v>
      </c>
      <c r="Z1839" s="2502">
        <f t="shared" si="3037"/>
        <v>0</v>
      </c>
      <c r="AA1839" s="2502">
        <f t="shared" ref="AA1839" si="3038">AA1748</f>
        <v>0</v>
      </c>
      <c r="AB1839" s="2498">
        <f t="shared" si="3033"/>
        <v>0</v>
      </c>
      <c r="AC1839" s="2502">
        <f t="shared" si="3033"/>
        <v>0</v>
      </c>
      <c r="AD1839" s="2503">
        <f t="shared" si="3033"/>
        <v>0</v>
      </c>
      <c r="AE1839" s="2502">
        <f t="shared" si="3033"/>
        <v>0</v>
      </c>
      <c r="AF1839" s="2502">
        <f t="shared" si="3033"/>
        <v>0</v>
      </c>
      <c r="AG1839" s="2502">
        <f t="shared" si="3033"/>
        <v>0</v>
      </c>
      <c r="AH1839" s="2502">
        <f t="shared" si="3033"/>
        <v>0</v>
      </c>
      <c r="AI1839" s="2502">
        <f t="shared" si="3033"/>
        <v>0</v>
      </c>
    </row>
    <row r="1840" spans="1:259" ht="30" x14ac:dyDescent="0.25">
      <c r="A1840" s="214">
        <v>1</v>
      </c>
      <c r="B1840" s="214">
        <v>1</v>
      </c>
      <c r="C1840" s="717" t="s">
        <v>199</v>
      </c>
      <c r="D1840" s="717"/>
      <c r="E1840" s="717"/>
      <c r="F1840" s="1707">
        <f t="shared" si="3026"/>
        <v>5</v>
      </c>
      <c r="G1840" s="1718">
        <f t="shared" si="3026"/>
        <v>4</v>
      </c>
      <c r="H1840" s="1718">
        <f t="shared" si="3026"/>
        <v>0</v>
      </c>
      <c r="I1840" s="1818">
        <f>H1840/G1840*100</f>
        <v>0</v>
      </c>
      <c r="J1840" s="1914"/>
      <c r="K1840" s="1914"/>
      <c r="L1840" s="1818"/>
      <c r="M1840" s="1718"/>
      <c r="N1840" s="1818"/>
      <c r="O1840" s="1818"/>
      <c r="P1840" s="1818"/>
      <c r="Q1840" s="1818"/>
      <c r="R1840" s="2457">
        <f t="shared" ref="R1840:AI1840" si="3039">R1749</f>
        <v>0</v>
      </c>
      <c r="S1840" s="2457">
        <f t="shared" ref="S1840:T1840" si="3040">S1749</f>
        <v>0</v>
      </c>
      <c r="T1840" s="2457">
        <f t="shared" si="3040"/>
        <v>0</v>
      </c>
      <c r="U1840" s="2457">
        <f t="shared" ref="U1840:V1840" si="3041">U1749</f>
        <v>0</v>
      </c>
      <c r="V1840" s="2457">
        <f t="shared" si="3041"/>
        <v>0</v>
      </c>
      <c r="W1840" s="2457">
        <f t="shared" ref="W1840:X1840" si="3042">W1749</f>
        <v>0</v>
      </c>
      <c r="X1840" s="2457">
        <f t="shared" si="3042"/>
        <v>0</v>
      </c>
      <c r="Y1840" s="2457">
        <f t="shared" ref="Y1840:Z1840" si="3043">Y1749</f>
        <v>0</v>
      </c>
      <c r="Z1840" s="2457">
        <f t="shared" si="3043"/>
        <v>0</v>
      </c>
      <c r="AA1840" s="2457">
        <f t="shared" ref="AA1840" si="3044">AA1749</f>
        <v>0</v>
      </c>
      <c r="AB1840" s="2498">
        <f t="shared" si="3039"/>
        <v>0</v>
      </c>
      <c r="AC1840" s="2457">
        <f t="shared" si="3039"/>
        <v>0</v>
      </c>
      <c r="AD1840" s="2503">
        <f t="shared" si="3039"/>
        <v>0</v>
      </c>
      <c r="AE1840" s="2502">
        <f t="shared" si="3039"/>
        <v>0</v>
      </c>
      <c r="AF1840" s="2457">
        <f t="shared" si="3039"/>
        <v>0</v>
      </c>
      <c r="AG1840" s="2457">
        <f t="shared" si="3039"/>
        <v>0</v>
      </c>
      <c r="AH1840" s="2457">
        <f t="shared" si="3039"/>
        <v>0</v>
      </c>
      <c r="AI1840" s="2502">
        <f t="shared" si="3039"/>
        <v>0</v>
      </c>
    </row>
    <row r="1841" spans="1:259" ht="30" thickBot="1" x14ac:dyDescent="0.3">
      <c r="B1841" s="214">
        <v>1</v>
      </c>
      <c r="C1841" s="714" t="s">
        <v>204</v>
      </c>
      <c r="D1841" s="714"/>
      <c r="E1841" s="1949"/>
      <c r="F1841" s="1825">
        <f t="shared" si="3026"/>
        <v>8500</v>
      </c>
      <c r="G1841" s="1879">
        <f t="shared" si="3026"/>
        <v>7083</v>
      </c>
      <c r="H1841" s="1879">
        <f t="shared" si="3026"/>
        <v>6443</v>
      </c>
      <c r="I1841" s="2504">
        <f>I1750</f>
        <v>90.964280672031634</v>
      </c>
      <c r="J1841" s="1923"/>
      <c r="K1841" s="1914"/>
      <c r="L1841" s="1818"/>
      <c r="M1841" s="2504"/>
      <c r="N1841" s="2504"/>
      <c r="O1841" s="2505"/>
      <c r="P1841" s="2504"/>
      <c r="Q1841" s="2506"/>
      <c r="R1841" s="2507">
        <f t="shared" ref="R1841:AI1841" si="3045">R1750</f>
        <v>61554.602760000009</v>
      </c>
      <c r="S1841" s="2507">
        <f t="shared" ref="S1841:T1841" si="3046">S1750</f>
        <v>61554.602760000009</v>
      </c>
      <c r="T1841" s="2507">
        <f t="shared" si="3046"/>
        <v>61554.602760000009</v>
      </c>
      <c r="U1841" s="2507">
        <f t="shared" ref="U1841:V1841" si="3047">U1750</f>
        <v>61554.602760000009</v>
      </c>
      <c r="V1841" s="2507">
        <f t="shared" si="3047"/>
        <v>61554.602760000009</v>
      </c>
      <c r="W1841" s="2507">
        <f t="shared" ref="W1841:X1841" si="3048">W1750</f>
        <v>61554.602760000009</v>
      </c>
      <c r="X1841" s="2507">
        <f t="shared" si="3048"/>
        <v>61554.602760000009</v>
      </c>
      <c r="Y1841" s="2507">
        <f t="shared" ref="Y1841:Z1841" si="3049">Y1750</f>
        <v>61554.602760000009</v>
      </c>
      <c r="Z1841" s="2507">
        <f t="shared" si="3049"/>
        <v>61554.602760000009</v>
      </c>
      <c r="AA1841" s="2507">
        <f t="shared" ref="AA1841" si="3050">AA1750</f>
        <v>61554.602760000009</v>
      </c>
      <c r="AB1841" s="2498">
        <f t="shared" si="3045"/>
        <v>51295.502300000007</v>
      </c>
      <c r="AC1841" s="2508">
        <f t="shared" si="3045"/>
        <v>51081.965769999995</v>
      </c>
      <c r="AD1841" s="2509">
        <f t="shared" si="3045"/>
        <v>0</v>
      </c>
      <c r="AE1841" s="2507">
        <f t="shared" si="3045"/>
        <v>0</v>
      </c>
      <c r="AF1841" s="2507">
        <f t="shared" si="3045"/>
        <v>-213.53653000001214</v>
      </c>
      <c r="AG1841" s="2507">
        <f t="shared" si="3045"/>
        <v>0</v>
      </c>
      <c r="AH1841" s="2507">
        <f t="shared" si="3045"/>
        <v>-174.72445999999999</v>
      </c>
      <c r="AI1841" s="2502">
        <f t="shared" si="3045"/>
        <v>50907.241309999998</v>
      </c>
      <c r="AJ1841" s="214"/>
      <c r="AK1841" s="214"/>
      <c r="AL1841" s="214"/>
      <c r="AM1841" s="214"/>
      <c r="AN1841" s="214"/>
      <c r="AO1841" s="214"/>
      <c r="AP1841" s="214"/>
      <c r="AQ1841" s="214"/>
      <c r="AR1841" s="214"/>
      <c r="AS1841" s="214"/>
      <c r="AT1841" s="214"/>
      <c r="AU1841" s="214"/>
      <c r="AV1841" s="214"/>
      <c r="AW1841" s="214"/>
      <c r="AX1841" s="214"/>
      <c r="AY1841" s="214"/>
      <c r="AZ1841" s="214"/>
      <c r="BA1841" s="214"/>
      <c r="BB1841" s="214"/>
      <c r="BC1841" s="214"/>
      <c r="BD1841" s="214"/>
      <c r="BE1841" s="214"/>
      <c r="BF1841" s="214"/>
      <c r="BG1841" s="214"/>
      <c r="BH1841" s="214"/>
      <c r="BI1841" s="214"/>
      <c r="BJ1841" s="214"/>
      <c r="BK1841" s="214"/>
      <c r="BL1841" s="214"/>
      <c r="BM1841" s="214"/>
      <c r="BN1841" s="214"/>
      <c r="BO1841" s="214"/>
      <c r="BP1841" s="214"/>
      <c r="BQ1841" s="214"/>
      <c r="BR1841" s="214"/>
      <c r="BS1841" s="214"/>
      <c r="BT1841" s="214"/>
      <c r="BU1841" s="214"/>
      <c r="BV1841" s="214"/>
      <c r="BW1841" s="214"/>
      <c r="BX1841" s="214"/>
      <c r="BY1841" s="214"/>
      <c r="BZ1841" s="214"/>
      <c r="CA1841" s="214"/>
      <c r="CB1841" s="214"/>
      <c r="CC1841" s="214"/>
      <c r="CD1841" s="214"/>
      <c r="CE1841" s="214"/>
      <c r="CF1841" s="214"/>
      <c r="CG1841" s="214"/>
      <c r="CH1841" s="214"/>
      <c r="CI1841" s="214"/>
      <c r="CJ1841" s="214"/>
      <c r="CK1841" s="214"/>
      <c r="CL1841" s="214"/>
      <c r="CM1841" s="214"/>
      <c r="CN1841" s="214"/>
      <c r="CO1841" s="214"/>
      <c r="CP1841" s="214"/>
      <c r="CQ1841" s="214"/>
      <c r="CR1841" s="214"/>
      <c r="CS1841" s="214"/>
      <c r="CT1841" s="214"/>
      <c r="CU1841" s="214"/>
      <c r="CV1841" s="214"/>
      <c r="CW1841" s="214"/>
      <c r="CX1841" s="214"/>
      <c r="CY1841" s="214"/>
      <c r="CZ1841" s="214"/>
      <c r="DA1841" s="214"/>
      <c r="DB1841" s="214"/>
      <c r="DC1841" s="214"/>
      <c r="DD1841" s="214"/>
      <c r="DE1841" s="214"/>
      <c r="DF1841" s="214"/>
      <c r="DG1841" s="214"/>
      <c r="DH1841" s="214"/>
      <c r="DI1841" s="214"/>
      <c r="DJ1841" s="214"/>
      <c r="DK1841" s="214"/>
      <c r="DL1841" s="214"/>
      <c r="DM1841" s="214"/>
      <c r="DN1841" s="214"/>
      <c r="DO1841" s="214"/>
      <c r="DP1841" s="214"/>
      <c r="DQ1841" s="214"/>
      <c r="DR1841" s="214"/>
      <c r="DS1841" s="214"/>
      <c r="DT1841" s="214"/>
      <c r="DU1841" s="214"/>
      <c r="DV1841" s="214"/>
      <c r="DW1841" s="214"/>
      <c r="DX1841" s="214"/>
      <c r="DY1841" s="214"/>
      <c r="DZ1841" s="214"/>
      <c r="EA1841" s="214"/>
      <c r="EB1841" s="214"/>
      <c r="EC1841" s="214"/>
      <c r="ED1841" s="214"/>
      <c r="EE1841" s="214"/>
      <c r="EF1841" s="214"/>
      <c r="EG1841" s="214"/>
      <c r="EH1841" s="214"/>
      <c r="EI1841" s="214"/>
      <c r="EJ1841" s="214"/>
      <c r="EK1841" s="214"/>
      <c r="EL1841" s="214"/>
      <c r="EM1841" s="214"/>
      <c r="EN1841" s="214"/>
      <c r="EO1841" s="214"/>
      <c r="EP1841" s="214"/>
      <c r="EQ1841" s="214"/>
      <c r="ER1841" s="214"/>
      <c r="ES1841" s="214"/>
      <c r="ET1841" s="214"/>
      <c r="EU1841" s="214"/>
      <c r="EV1841" s="214"/>
      <c r="EW1841" s="214"/>
      <c r="EX1841" s="214"/>
      <c r="EY1841" s="214"/>
      <c r="EZ1841" s="214"/>
      <c r="FA1841" s="214"/>
      <c r="FB1841" s="214"/>
      <c r="FC1841" s="214"/>
      <c r="FD1841" s="214"/>
      <c r="FE1841" s="214"/>
      <c r="FF1841" s="214"/>
      <c r="FG1841" s="214"/>
      <c r="FH1841" s="214"/>
      <c r="FI1841" s="214"/>
      <c r="FJ1841" s="214"/>
      <c r="FK1841" s="214"/>
      <c r="FL1841" s="214"/>
      <c r="FM1841" s="214"/>
      <c r="FN1841" s="214"/>
      <c r="FO1841" s="214"/>
      <c r="FP1841" s="214"/>
      <c r="FQ1841" s="214"/>
      <c r="FR1841" s="214"/>
      <c r="FS1841" s="214"/>
      <c r="FT1841" s="214"/>
      <c r="FU1841" s="214"/>
      <c r="FV1841" s="214"/>
      <c r="FW1841" s="214"/>
      <c r="FX1841" s="214"/>
      <c r="FY1841" s="214"/>
      <c r="FZ1841" s="214"/>
      <c r="GA1841" s="214"/>
      <c r="GB1841" s="214"/>
      <c r="GC1841" s="214"/>
      <c r="GD1841" s="214"/>
      <c r="GE1841" s="214"/>
      <c r="GF1841" s="214"/>
      <c r="GG1841" s="214"/>
      <c r="GH1841" s="214"/>
      <c r="GI1841" s="214"/>
      <c r="GJ1841" s="214"/>
      <c r="GK1841" s="214"/>
      <c r="GL1841" s="214"/>
      <c r="GM1841" s="214"/>
      <c r="GN1841" s="214"/>
      <c r="GO1841" s="214"/>
      <c r="GP1841" s="214"/>
      <c r="GQ1841" s="214"/>
      <c r="GR1841" s="214"/>
      <c r="GS1841" s="214"/>
      <c r="GT1841" s="214"/>
      <c r="GU1841" s="214"/>
      <c r="GV1841" s="214"/>
      <c r="GW1841" s="214"/>
      <c r="GX1841" s="214"/>
      <c r="GY1841" s="214"/>
      <c r="GZ1841" s="214"/>
      <c r="HA1841" s="214"/>
      <c r="HB1841" s="214"/>
      <c r="HC1841" s="214"/>
      <c r="HD1841" s="214"/>
      <c r="HE1841" s="214"/>
      <c r="HF1841" s="214"/>
      <c r="HG1841" s="214"/>
      <c r="HH1841" s="214"/>
      <c r="HI1841" s="214"/>
      <c r="HJ1841" s="214"/>
      <c r="HK1841" s="214"/>
      <c r="HL1841" s="214"/>
      <c r="HM1841" s="214"/>
      <c r="HN1841" s="214"/>
      <c r="HO1841" s="214"/>
      <c r="HP1841" s="214"/>
      <c r="HQ1841" s="214"/>
      <c r="HR1841" s="214"/>
      <c r="HS1841" s="214"/>
      <c r="HT1841" s="214"/>
      <c r="HU1841" s="214"/>
      <c r="HV1841" s="214"/>
      <c r="HW1841" s="214"/>
      <c r="HX1841" s="214"/>
      <c r="HY1841" s="214"/>
      <c r="HZ1841" s="214"/>
      <c r="IA1841" s="214"/>
      <c r="IB1841" s="214"/>
      <c r="IC1841" s="214"/>
      <c r="ID1841" s="214"/>
      <c r="IE1841" s="214"/>
      <c r="IF1841" s="214"/>
      <c r="IG1841" s="214"/>
      <c r="IH1841" s="214"/>
      <c r="II1841" s="214"/>
      <c r="IJ1841" s="214"/>
      <c r="IK1841" s="214"/>
      <c r="IL1841" s="214"/>
      <c r="IM1841" s="214"/>
      <c r="IN1841" s="214"/>
      <c r="IO1841" s="214"/>
      <c r="IP1841" s="214"/>
      <c r="IQ1841" s="214"/>
      <c r="IR1841" s="214"/>
      <c r="IS1841" s="214"/>
      <c r="IT1841" s="214"/>
      <c r="IU1841" s="214"/>
      <c r="IV1841" s="214"/>
      <c r="IW1841" s="214"/>
      <c r="IX1841" s="214"/>
      <c r="IY1841" s="214"/>
    </row>
    <row r="1842" spans="1:259" x14ac:dyDescent="0.25">
      <c r="A1842" s="214">
        <v>1</v>
      </c>
      <c r="B1842" s="214">
        <v>1</v>
      </c>
      <c r="C1842" s="2298" t="s">
        <v>58</v>
      </c>
      <c r="D1842" s="2298"/>
      <c r="E1842" s="2298"/>
      <c r="F1842" s="276"/>
      <c r="G1842" s="1136"/>
      <c r="H1842" s="1136"/>
      <c r="I1842" s="1136"/>
      <c r="J1842" s="1627"/>
      <c r="K1842" s="2510"/>
      <c r="L1842" s="2510"/>
      <c r="M1842" s="1627"/>
      <c r="N1842" s="1627"/>
      <c r="O1842" s="1627"/>
      <c r="P1842" s="1627"/>
      <c r="Q1842" s="2511"/>
      <c r="R1842" s="328"/>
      <c r="S1842" s="328"/>
      <c r="T1842" s="328"/>
      <c r="U1842" s="328"/>
      <c r="V1842" s="328"/>
      <c r="W1842" s="328"/>
      <c r="X1842" s="328"/>
      <c r="Y1842" s="328"/>
      <c r="Z1842" s="328"/>
      <c r="AA1842" s="328"/>
      <c r="AB1842" s="2512"/>
      <c r="AC1842" s="2792"/>
      <c r="AD1842" s="1132"/>
      <c r="AE1842" s="328"/>
      <c r="AF1842" s="328"/>
      <c r="AG1842" s="2747"/>
      <c r="AH1842" s="2747"/>
      <c r="AI1842" s="2792"/>
      <c r="AJ1842" s="214"/>
      <c r="AK1842" s="214"/>
      <c r="AL1842" s="214"/>
      <c r="AM1842" s="214"/>
      <c r="AN1842" s="214"/>
      <c r="AO1842" s="214"/>
      <c r="AP1842" s="214"/>
      <c r="AQ1842" s="214"/>
      <c r="AR1842" s="214"/>
      <c r="AS1842" s="214"/>
      <c r="AT1842" s="214"/>
      <c r="AU1842" s="214"/>
      <c r="AV1842" s="214"/>
      <c r="AW1842" s="214"/>
      <c r="AX1842" s="214"/>
      <c r="AY1842" s="214"/>
      <c r="AZ1842" s="214"/>
      <c r="BA1842" s="214"/>
      <c r="BB1842" s="214"/>
      <c r="BC1842" s="214"/>
      <c r="BD1842" s="214"/>
      <c r="BE1842" s="214"/>
      <c r="BF1842" s="214"/>
      <c r="BG1842" s="214"/>
      <c r="BH1842" s="214"/>
      <c r="BI1842" s="214"/>
      <c r="BJ1842" s="214"/>
      <c r="BK1842" s="214"/>
      <c r="BL1842" s="214"/>
      <c r="BM1842" s="214"/>
      <c r="BN1842" s="214"/>
      <c r="BO1842" s="214"/>
      <c r="BP1842" s="214"/>
      <c r="BQ1842" s="214"/>
      <c r="BR1842" s="214"/>
      <c r="BS1842" s="214"/>
      <c r="BT1842" s="214"/>
      <c r="BU1842" s="214"/>
      <c r="BV1842" s="214"/>
      <c r="BW1842" s="214"/>
      <c r="BX1842" s="214"/>
      <c r="BY1842" s="214"/>
      <c r="BZ1842" s="214"/>
      <c r="CA1842" s="214"/>
      <c r="CB1842" s="214"/>
      <c r="CC1842" s="214"/>
      <c r="CD1842" s="214"/>
      <c r="CE1842" s="214"/>
      <c r="CF1842" s="214"/>
      <c r="CG1842" s="214"/>
      <c r="CH1842" s="214"/>
      <c r="CI1842" s="214"/>
      <c r="CJ1842" s="214"/>
      <c r="CK1842" s="214"/>
      <c r="CL1842" s="214"/>
      <c r="CM1842" s="214"/>
      <c r="CN1842" s="214"/>
      <c r="CO1842" s="214"/>
      <c r="CP1842" s="214"/>
      <c r="CQ1842" s="214"/>
      <c r="CR1842" s="214"/>
      <c r="CS1842" s="214"/>
      <c r="CT1842" s="214"/>
      <c r="CU1842" s="214"/>
      <c r="CV1842" s="214"/>
      <c r="CW1842" s="214"/>
      <c r="CX1842" s="214"/>
      <c r="CY1842" s="214"/>
      <c r="CZ1842" s="214"/>
      <c r="DA1842" s="214"/>
      <c r="DB1842" s="214"/>
      <c r="DC1842" s="214"/>
      <c r="DD1842" s="214"/>
      <c r="DE1842" s="214"/>
      <c r="DF1842" s="214"/>
      <c r="DG1842" s="214"/>
      <c r="DH1842" s="214"/>
      <c r="DI1842" s="214"/>
      <c r="DJ1842" s="214"/>
      <c r="DK1842" s="214"/>
      <c r="DL1842" s="214"/>
      <c r="DM1842" s="214"/>
      <c r="DN1842" s="214"/>
      <c r="DO1842" s="214"/>
      <c r="DP1842" s="214"/>
      <c r="DQ1842" s="214"/>
      <c r="DR1842" s="214"/>
      <c r="DS1842" s="214"/>
      <c r="DT1842" s="214"/>
      <c r="DU1842" s="214"/>
      <c r="DV1842" s="214"/>
      <c r="DW1842" s="214"/>
      <c r="DX1842" s="214"/>
      <c r="DY1842" s="214"/>
      <c r="DZ1842" s="214"/>
      <c r="EA1842" s="214"/>
      <c r="EB1842" s="214"/>
      <c r="EC1842" s="214"/>
      <c r="ED1842" s="214"/>
      <c r="EE1842" s="214"/>
      <c r="EF1842" s="214"/>
      <c r="EG1842" s="214"/>
      <c r="EH1842" s="214"/>
      <c r="EI1842" s="214"/>
      <c r="EJ1842" s="214"/>
      <c r="EK1842" s="214"/>
      <c r="EL1842" s="214"/>
      <c r="EM1842" s="214"/>
      <c r="EN1842" s="214"/>
      <c r="EO1842" s="214"/>
      <c r="EP1842" s="214"/>
      <c r="EQ1842" s="214"/>
      <c r="ER1842" s="214"/>
      <c r="ES1842" s="214"/>
      <c r="ET1842" s="214"/>
      <c r="EU1842" s="214"/>
      <c r="EV1842" s="214"/>
      <c r="EW1842" s="214"/>
      <c r="EX1842" s="214"/>
      <c r="EY1842" s="214"/>
      <c r="EZ1842" s="214"/>
      <c r="FA1842" s="214"/>
      <c r="FB1842" s="214"/>
      <c r="FC1842" s="214"/>
      <c r="FD1842" s="214"/>
      <c r="FE1842" s="214"/>
      <c r="FF1842" s="214"/>
      <c r="FG1842" s="214"/>
      <c r="FH1842" s="214"/>
      <c r="FI1842" s="214"/>
      <c r="FJ1842" s="214"/>
      <c r="FK1842" s="214"/>
      <c r="FL1842" s="214"/>
      <c r="FM1842" s="214"/>
      <c r="FN1842" s="214"/>
      <c r="FO1842" s="214"/>
      <c r="FP1842" s="214"/>
      <c r="FQ1842" s="214"/>
      <c r="FR1842" s="214"/>
      <c r="FS1842" s="214"/>
      <c r="FT1842" s="214"/>
      <c r="FU1842" s="214"/>
      <c r="FV1842" s="214"/>
      <c r="FW1842" s="214"/>
      <c r="FX1842" s="214"/>
      <c r="FY1842" s="214"/>
      <c r="FZ1842" s="214"/>
      <c r="GA1842" s="214"/>
      <c r="GB1842" s="214"/>
      <c r="GC1842" s="214"/>
      <c r="GD1842" s="214"/>
      <c r="GE1842" s="214"/>
      <c r="GF1842" s="214"/>
      <c r="GG1842" s="214"/>
      <c r="GH1842" s="214"/>
      <c r="GI1842" s="214"/>
      <c r="GJ1842" s="214"/>
      <c r="GK1842" s="214"/>
      <c r="GL1842" s="214"/>
      <c r="GM1842" s="214"/>
      <c r="GN1842" s="214"/>
      <c r="GO1842" s="214"/>
      <c r="GP1842" s="214"/>
      <c r="GQ1842" s="214"/>
      <c r="GR1842" s="214"/>
      <c r="GS1842" s="214"/>
      <c r="GT1842" s="214"/>
      <c r="GU1842" s="214"/>
      <c r="GV1842" s="214"/>
      <c r="GW1842" s="214"/>
      <c r="GX1842" s="214"/>
      <c r="GY1842" s="214"/>
      <c r="GZ1842" s="214"/>
      <c r="HA1842" s="214"/>
      <c r="HB1842" s="214"/>
      <c r="HC1842" s="214"/>
      <c r="HD1842" s="214"/>
      <c r="HE1842" s="214"/>
      <c r="HF1842" s="214"/>
      <c r="HG1842" s="214"/>
      <c r="HH1842" s="214"/>
      <c r="HI1842" s="214"/>
      <c r="HJ1842" s="214"/>
      <c r="HK1842" s="214"/>
      <c r="HL1842" s="214"/>
      <c r="HM1842" s="214"/>
      <c r="HN1842" s="214"/>
      <c r="HO1842" s="214"/>
      <c r="HP1842" s="214"/>
      <c r="HQ1842" s="214"/>
      <c r="HR1842" s="214"/>
      <c r="HS1842" s="214"/>
      <c r="HT1842" s="214"/>
      <c r="HU1842" s="214"/>
      <c r="HV1842" s="214"/>
      <c r="HW1842" s="214"/>
      <c r="HX1842" s="214"/>
      <c r="HY1842" s="214"/>
      <c r="HZ1842" s="214"/>
      <c r="IA1842" s="214"/>
      <c r="IB1842" s="214"/>
      <c r="IC1842" s="214"/>
      <c r="ID1842" s="214"/>
      <c r="IE1842" s="214"/>
      <c r="IF1842" s="214"/>
      <c r="IG1842" s="214"/>
      <c r="IH1842" s="214"/>
      <c r="II1842" s="214"/>
      <c r="IJ1842" s="214"/>
      <c r="IK1842" s="214"/>
      <c r="IL1842" s="214"/>
      <c r="IM1842" s="214"/>
      <c r="IN1842" s="214"/>
      <c r="IO1842" s="214"/>
      <c r="IP1842" s="214"/>
      <c r="IQ1842" s="214"/>
      <c r="IR1842" s="214"/>
      <c r="IS1842" s="214"/>
      <c r="IT1842" s="214"/>
      <c r="IU1842" s="214"/>
      <c r="IV1842" s="214"/>
      <c r="IW1842" s="214"/>
      <c r="IX1842" s="214"/>
      <c r="IY1842" s="214"/>
    </row>
    <row r="1843" spans="1:259" ht="31.5" x14ac:dyDescent="0.25">
      <c r="A1843" s="214">
        <v>1</v>
      </c>
      <c r="B1843" s="214">
        <v>1</v>
      </c>
      <c r="C1843" s="1656" t="s">
        <v>399</v>
      </c>
      <c r="D1843" s="2513"/>
      <c r="E1843" s="1627"/>
      <c r="F1843" s="258"/>
      <c r="G1843" s="1629"/>
      <c r="H1843" s="1629"/>
      <c r="I1843" s="1629"/>
      <c r="J1843" s="2514"/>
      <c r="K1843" s="2514"/>
      <c r="L1843" s="1627"/>
      <c r="M1843" s="1627"/>
      <c r="N1843" s="1627"/>
      <c r="O1843" s="1627"/>
      <c r="P1843" s="1627"/>
      <c r="Q1843" s="1627"/>
      <c r="R1843" s="328"/>
      <c r="S1843" s="328"/>
      <c r="T1843" s="328"/>
      <c r="U1843" s="328"/>
      <c r="V1843" s="328"/>
      <c r="W1843" s="328"/>
      <c r="X1843" s="328"/>
      <c r="Y1843" s="328"/>
      <c r="Z1843" s="328"/>
      <c r="AA1843" s="328"/>
      <c r="AB1843" s="2515"/>
      <c r="AC1843" s="328"/>
      <c r="AD1843" s="1132"/>
      <c r="AE1843" s="328"/>
      <c r="AF1843" s="328"/>
      <c r="AG1843" s="2747"/>
      <c r="AH1843" s="2747"/>
      <c r="AI1843" s="328"/>
      <c r="AJ1843" s="214"/>
      <c r="AK1843" s="214"/>
      <c r="AL1843" s="214"/>
      <c r="AM1843" s="214"/>
      <c r="AN1843" s="214"/>
      <c r="AO1843" s="214"/>
      <c r="AP1843" s="214"/>
      <c r="AQ1843" s="214"/>
      <c r="AR1843" s="214"/>
      <c r="AS1843" s="214"/>
      <c r="AT1843" s="214"/>
      <c r="AU1843" s="214"/>
      <c r="AV1843" s="214"/>
      <c r="AW1843" s="214"/>
      <c r="AX1843" s="214"/>
      <c r="AY1843" s="214"/>
      <c r="AZ1843" s="214"/>
      <c r="BA1843" s="214"/>
      <c r="BB1843" s="214"/>
      <c r="BC1843" s="214"/>
      <c r="BD1843" s="214"/>
      <c r="BE1843" s="214"/>
      <c r="BF1843" s="214"/>
      <c r="BG1843" s="214"/>
      <c r="BH1843" s="214"/>
      <c r="BI1843" s="214"/>
      <c r="BJ1843" s="214"/>
      <c r="BK1843" s="214"/>
      <c r="BL1843" s="214"/>
      <c r="BM1843" s="214"/>
      <c r="BN1843" s="214"/>
      <c r="BO1843" s="214"/>
      <c r="BP1843" s="214"/>
      <c r="BQ1843" s="214"/>
      <c r="BR1843" s="214"/>
      <c r="BS1843" s="214"/>
      <c r="BT1843" s="214"/>
      <c r="BU1843" s="214"/>
      <c r="BV1843" s="214"/>
      <c r="BW1843" s="214"/>
      <c r="BX1843" s="214"/>
      <c r="BY1843" s="214"/>
      <c r="BZ1843" s="214"/>
      <c r="CA1843" s="214"/>
      <c r="CB1843" s="214"/>
      <c r="CC1843" s="214"/>
      <c r="CD1843" s="214"/>
      <c r="CE1843" s="214"/>
      <c r="CF1843" s="214"/>
      <c r="CG1843" s="214"/>
      <c r="CH1843" s="214"/>
      <c r="CI1843" s="214"/>
      <c r="CJ1843" s="214"/>
      <c r="CK1843" s="214"/>
      <c r="CL1843" s="214"/>
      <c r="CM1843" s="214"/>
      <c r="CN1843" s="214"/>
      <c r="CO1843" s="214"/>
      <c r="CP1843" s="214"/>
      <c r="CQ1843" s="214"/>
      <c r="CR1843" s="214"/>
      <c r="CS1843" s="214"/>
      <c r="CT1843" s="214"/>
      <c r="CU1843" s="214"/>
      <c r="CV1843" s="214"/>
      <c r="CW1843" s="214"/>
      <c r="CX1843" s="214"/>
      <c r="CY1843" s="214"/>
      <c r="CZ1843" s="214"/>
      <c r="DA1843" s="214"/>
      <c r="DB1843" s="214"/>
      <c r="DC1843" s="214"/>
      <c r="DD1843" s="214"/>
      <c r="DE1843" s="214"/>
      <c r="DF1843" s="214"/>
      <c r="DG1843" s="214"/>
      <c r="DH1843" s="214"/>
      <c r="DI1843" s="214"/>
      <c r="DJ1843" s="214"/>
      <c r="DK1843" s="214"/>
      <c r="DL1843" s="214"/>
      <c r="DM1843" s="214"/>
      <c r="DN1843" s="214"/>
      <c r="DO1843" s="214"/>
      <c r="DP1843" s="214"/>
      <c r="DQ1843" s="214"/>
      <c r="DR1843" s="214"/>
      <c r="DS1843" s="214"/>
      <c r="DT1843" s="214"/>
      <c r="DU1843" s="214"/>
      <c r="DV1843" s="214"/>
      <c r="DW1843" s="214"/>
      <c r="DX1843" s="214"/>
      <c r="DY1843" s="214"/>
      <c r="DZ1843" s="214"/>
      <c r="EA1843" s="214"/>
      <c r="EB1843" s="214"/>
      <c r="EC1843" s="214"/>
      <c r="ED1843" s="214"/>
      <c r="EE1843" s="214"/>
      <c r="EF1843" s="214"/>
      <c r="EG1843" s="214"/>
      <c r="EH1843" s="214"/>
      <c r="EI1843" s="214"/>
      <c r="EJ1843" s="214"/>
      <c r="EK1843" s="214"/>
      <c r="EL1843" s="214"/>
      <c r="EM1843" s="214"/>
      <c r="EN1843" s="214"/>
      <c r="EO1843" s="214"/>
      <c r="EP1843" s="214"/>
      <c r="EQ1843" s="214"/>
      <c r="ER1843" s="214"/>
      <c r="ES1843" s="214"/>
      <c r="ET1843" s="214"/>
      <c r="EU1843" s="214"/>
      <c r="EV1843" s="214"/>
      <c r="EW1843" s="214"/>
      <c r="EX1843" s="214"/>
      <c r="EY1843" s="214"/>
      <c r="EZ1843" s="214"/>
      <c r="FA1843" s="214"/>
      <c r="FB1843" s="214"/>
      <c r="FC1843" s="214"/>
      <c r="FD1843" s="214"/>
      <c r="FE1843" s="214"/>
      <c r="FF1843" s="214"/>
      <c r="FG1843" s="214"/>
      <c r="FH1843" s="214"/>
      <c r="FI1843" s="214"/>
      <c r="FJ1843" s="214"/>
      <c r="FK1843" s="214"/>
      <c r="FL1843" s="214"/>
      <c r="FM1843" s="214"/>
      <c r="FN1843" s="214"/>
      <c r="FO1843" s="214"/>
      <c r="FP1843" s="214"/>
      <c r="FQ1843" s="214"/>
      <c r="FR1843" s="214"/>
      <c r="FS1843" s="214"/>
      <c r="FT1843" s="214"/>
      <c r="FU1843" s="214"/>
      <c r="FV1843" s="214"/>
      <c r="FW1843" s="214"/>
      <c r="FX1843" s="214"/>
      <c r="FY1843" s="214"/>
      <c r="FZ1843" s="214"/>
      <c r="GA1843" s="214"/>
      <c r="GB1843" s="214"/>
      <c r="GC1843" s="214"/>
      <c r="GD1843" s="214"/>
      <c r="GE1843" s="214"/>
      <c r="GF1843" s="214"/>
      <c r="GG1843" s="214"/>
      <c r="GH1843" s="214"/>
      <c r="GI1843" s="214"/>
      <c r="GJ1843" s="214"/>
      <c r="GK1843" s="214"/>
      <c r="GL1843" s="214"/>
      <c r="GM1843" s="214"/>
      <c r="GN1843" s="214"/>
      <c r="GO1843" s="214"/>
      <c r="GP1843" s="214"/>
      <c r="GQ1843" s="214"/>
      <c r="GR1843" s="214"/>
      <c r="GS1843" s="214"/>
      <c r="GT1843" s="214"/>
      <c r="GU1843" s="214"/>
      <c r="GV1843" s="214"/>
      <c r="GW1843" s="214"/>
      <c r="GX1843" s="214"/>
      <c r="GY1843" s="214"/>
      <c r="GZ1843" s="214"/>
      <c r="HA1843" s="214"/>
      <c r="HB1843" s="214"/>
      <c r="HC1843" s="214"/>
      <c r="HD1843" s="214"/>
      <c r="HE1843" s="214"/>
      <c r="HF1843" s="214"/>
      <c r="HG1843" s="214"/>
      <c r="HH1843" s="214"/>
      <c r="HI1843" s="214"/>
      <c r="HJ1843" s="214"/>
      <c r="HK1843" s="214"/>
      <c r="HL1843" s="214"/>
      <c r="HM1843" s="214"/>
      <c r="HN1843" s="214"/>
      <c r="HO1843" s="214"/>
      <c r="HP1843" s="214"/>
      <c r="HQ1843" s="214"/>
      <c r="HR1843" s="214"/>
      <c r="HS1843" s="214"/>
      <c r="HT1843" s="214"/>
      <c r="HU1843" s="214"/>
      <c r="HV1843" s="214"/>
      <c r="HW1843" s="214"/>
      <c r="HX1843" s="214"/>
      <c r="HY1843" s="214"/>
      <c r="HZ1843" s="214"/>
      <c r="IA1843" s="214"/>
      <c r="IB1843" s="214"/>
      <c r="IC1843" s="214"/>
      <c r="ID1843" s="214"/>
      <c r="IE1843" s="214"/>
      <c r="IF1843" s="214"/>
      <c r="IG1843" s="214"/>
      <c r="IH1843" s="214"/>
      <c r="II1843" s="214"/>
      <c r="IJ1843" s="214"/>
      <c r="IK1843" s="214"/>
      <c r="IL1843" s="214"/>
      <c r="IM1843" s="214"/>
      <c r="IN1843" s="214"/>
      <c r="IO1843" s="214"/>
      <c r="IP1843" s="214"/>
      <c r="IQ1843" s="214"/>
      <c r="IR1843" s="214"/>
      <c r="IS1843" s="214"/>
      <c r="IT1843" s="214"/>
      <c r="IU1843" s="214"/>
      <c r="IV1843" s="214"/>
      <c r="IW1843" s="214"/>
      <c r="IX1843" s="214"/>
      <c r="IY1843" s="214"/>
    </row>
    <row r="1844" spans="1:259" ht="26.25" x14ac:dyDescent="0.25">
      <c r="B1844" s="214">
        <v>1</v>
      </c>
      <c r="C1844" s="3008" t="s">
        <v>638</v>
      </c>
      <c r="D1844" s="2513"/>
      <c r="E1844" s="1627"/>
      <c r="F1844" s="258"/>
      <c r="G1844" s="1629"/>
      <c r="H1844" s="1629"/>
      <c r="I1844" s="1629"/>
      <c r="J1844" s="2514"/>
      <c r="K1844" s="2514"/>
      <c r="L1844" s="1627"/>
      <c r="M1844" s="1627"/>
      <c r="N1844" s="1627"/>
      <c r="O1844" s="1627"/>
      <c r="P1844" s="1627"/>
      <c r="Q1844" s="1627"/>
      <c r="R1844" s="328"/>
      <c r="S1844" s="328"/>
      <c r="T1844" s="328"/>
      <c r="U1844" s="328"/>
      <c r="V1844" s="328"/>
      <c r="W1844" s="328"/>
      <c r="X1844" s="328"/>
      <c r="Y1844" s="328"/>
      <c r="Z1844" s="328"/>
      <c r="AA1844" s="328"/>
      <c r="AB1844" s="2515"/>
      <c r="AC1844" s="328"/>
      <c r="AD1844" s="1132"/>
      <c r="AE1844" s="328"/>
      <c r="AF1844" s="328"/>
      <c r="AG1844" s="2747"/>
      <c r="AH1844" s="2747"/>
      <c r="AI1844" s="328"/>
      <c r="AJ1844" s="214"/>
      <c r="AK1844" s="214"/>
      <c r="AL1844" s="214"/>
      <c r="AM1844" s="214"/>
      <c r="AN1844" s="214"/>
      <c r="AO1844" s="214"/>
      <c r="AP1844" s="214"/>
      <c r="AQ1844" s="214"/>
      <c r="AR1844" s="214"/>
      <c r="AS1844" s="214"/>
      <c r="AT1844" s="214"/>
      <c r="AU1844" s="214"/>
      <c r="AV1844" s="214"/>
      <c r="AW1844" s="214"/>
      <c r="AX1844" s="214"/>
      <c r="AY1844" s="214"/>
      <c r="AZ1844" s="214"/>
      <c r="BA1844" s="214"/>
      <c r="BB1844" s="214"/>
      <c r="BC1844" s="214"/>
      <c r="BD1844" s="214"/>
      <c r="BE1844" s="214"/>
      <c r="BF1844" s="214"/>
      <c r="BG1844" s="214"/>
      <c r="BH1844" s="214"/>
      <c r="BI1844" s="214"/>
      <c r="BJ1844" s="214"/>
      <c r="BK1844" s="214"/>
      <c r="BL1844" s="214"/>
      <c r="BM1844" s="214"/>
      <c r="BN1844" s="214"/>
      <c r="BO1844" s="214"/>
      <c r="BP1844" s="214"/>
      <c r="BQ1844" s="214"/>
      <c r="BR1844" s="214"/>
      <c r="BS1844" s="214"/>
      <c r="BT1844" s="214"/>
      <c r="BU1844" s="214"/>
      <c r="BV1844" s="214"/>
      <c r="BW1844" s="214"/>
      <c r="BX1844" s="214"/>
      <c r="BY1844" s="214"/>
      <c r="BZ1844" s="214"/>
      <c r="CA1844" s="214"/>
      <c r="CB1844" s="214"/>
      <c r="CC1844" s="214"/>
      <c r="CD1844" s="214"/>
      <c r="CE1844" s="214"/>
      <c r="CF1844" s="214"/>
      <c r="CG1844" s="214"/>
      <c r="CH1844" s="214"/>
      <c r="CI1844" s="214"/>
      <c r="CJ1844" s="214"/>
      <c r="CK1844" s="214"/>
      <c r="CL1844" s="214"/>
      <c r="CM1844" s="214"/>
      <c r="CN1844" s="214"/>
      <c r="CO1844" s="214"/>
      <c r="CP1844" s="214"/>
      <c r="CQ1844" s="214"/>
      <c r="CR1844" s="214"/>
      <c r="CS1844" s="214"/>
      <c r="CT1844" s="214"/>
      <c r="CU1844" s="214"/>
      <c r="CV1844" s="214"/>
      <c r="CW1844" s="214"/>
      <c r="CX1844" s="214"/>
      <c r="CY1844" s="214"/>
      <c r="CZ1844" s="214"/>
      <c r="DA1844" s="214"/>
      <c r="DB1844" s="214"/>
      <c r="DC1844" s="214"/>
      <c r="DD1844" s="214"/>
      <c r="DE1844" s="214"/>
      <c r="DF1844" s="214"/>
      <c r="DG1844" s="214"/>
      <c r="DH1844" s="214"/>
      <c r="DI1844" s="214"/>
      <c r="DJ1844" s="214"/>
      <c r="DK1844" s="214"/>
      <c r="DL1844" s="214"/>
      <c r="DM1844" s="214"/>
      <c r="DN1844" s="214"/>
      <c r="DO1844" s="214"/>
      <c r="DP1844" s="214"/>
      <c r="DQ1844" s="214"/>
      <c r="DR1844" s="214"/>
      <c r="DS1844" s="214"/>
      <c r="DT1844" s="214"/>
      <c r="DU1844" s="214"/>
      <c r="DV1844" s="214"/>
      <c r="DW1844" s="214"/>
      <c r="DX1844" s="214"/>
      <c r="DY1844" s="214"/>
      <c r="DZ1844" s="214"/>
      <c r="EA1844" s="214"/>
      <c r="EB1844" s="214"/>
      <c r="EC1844" s="214"/>
      <c r="ED1844" s="214"/>
      <c r="EE1844" s="214"/>
      <c r="EF1844" s="214"/>
      <c r="EG1844" s="214"/>
      <c r="EH1844" s="214"/>
      <c r="EI1844" s="214"/>
      <c r="EJ1844" s="214"/>
      <c r="EK1844" s="214"/>
      <c r="EL1844" s="214"/>
      <c r="EM1844" s="214"/>
      <c r="EN1844" s="214"/>
      <c r="EO1844" s="214"/>
      <c r="EP1844" s="214"/>
      <c r="EQ1844" s="214"/>
      <c r="ER1844" s="214"/>
      <c r="ES1844" s="214"/>
      <c r="ET1844" s="214"/>
      <c r="EU1844" s="214"/>
      <c r="EV1844" s="214"/>
      <c r="EW1844" s="214"/>
      <c r="EX1844" s="214"/>
      <c r="EY1844" s="214"/>
      <c r="EZ1844" s="214"/>
      <c r="FA1844" s="214"/>
      <c r="FB1844" s="214"/>
      <c r="FC1844" s="214"/>
      <c r="FD1844" s="214"/>
      <c r="FE1844" s="214"/>
      <c r="FF1844" s="214"/>
      <c r="FG1844" s="214"/>
      <c r="FH1844" s="214"/>
      <c r="FI1844" s="214"/>
      <c r="FJ1844" s="214"/>
      <c r="FK1844" s="214"/>
      <c r="FL1844" s="214"/>
      <c r="FM1844" s="214"/>
      <c r="FN1844" s="214"/>
      <c r="FO1844" s="214"/>
      <c r="FP1844" s="214"/>
      <c r="FQ1844" s="214"/>
      <c r="FR1844" s="214"/>
      <c r="FS1844" s="214"/>
      <c r="FT1844" s="214"/>
      <c r="FU1844" s="214"/>
      <c r="FV1844" s="214"/>
      <c r="FW1844" s="214"/>
      <c r="FX1844" s="214"/>
      <c r="FY1844" s="214"/>
      <c r="FZ1844" s="214"/>
      <c r="GA1844" s="214"/>
      <c r="GB1844" s="214"/>
      <c r="GC1844" s="214"/>
      <c r="GD1844" s="214"/>
      <c r="GE1844" s="214"/>
      <c r="GF1844" s="214"/>
      <c r="GG1844" s="214"/>
      <c r="GH1844" s="214"/>
      <c r="GI1844" s="214"/>
      <c r="GJ1844" s="214"/>
      <c r="GK1844" s="214"/>
      <c r="GL1844" s="214"/>
      <c r="GM1844" s="214"/>
      <c r="GN1844" s="214"/>
      <c r="GO1844" s="214"/>
      <c r="GP1844" s="214"/>
      <c r="GQ1844" s="214"/>
      <c r="GR1844" s="214"/>
      <c r="GS1844" s="214"/>
      <c r="GT1844" s="214"/>
      <c r="GU1844" s="214"/>
      <c r="GV1844" s="214"/>
      <c r="GW1844" s="214"/>
      <c r="GX1844" s="214"/>
      <c r="GY1844" s="214"/>
      <c r="GZ1844" s="214"/>
      <c r="HA1844" s="214"/>
      <c r="HB1844" s="214"/>
      <c r="HC1844" s="214"/>
      <c r="HD1844" s="214"/>
      <c r="HE1844" s="214"/>
      <c r="HF1844" s="214"/>
      <c r="HG1844" s="214"/>
      <c r="HH1844" s="214"/>
      <c r="HI1844" s="214"/>
      <c r="HJ1844" s="214"/>
      <c r="HK1844" s="214"/>
      <c r="HL1844" s="214"/>
      <c r="HM1844" s="214"/>
      <c r="HN1844" s="214"/>
      <c r="HO1844" s="214"/>
      <c r="HP1844" s="214"/>
      <c r="HQ1844" s="214"/>
      <c r="HR1844" s="214"/>
      <c r="HS1844" s="214"/>
      <c r="HT1844" s="214"/>
      <c r="HU1844" s="214"/>
      <c r="HV1844" s="214"/>
      <c r="HW1844" s="214"/>
      <c r="HX1844" s="214"/>
      <c r="HY1844" s="214"/>
      <c r="HZ1844" s="214"/>
      <c r="IA1844" s="214"/>
      <c r="IB1844" s="214"/>
      <c r="IC1844" s="214"/>
      <c r="ID1844" s="214"/>
      <c r="IE1844" s="214"/>
      <c r="IF1844" s="214"/>
      <c r="IG1844" s="214"/>
      <c r="IH1844" s="214"/>
      <c r="II1844" s="214"/>
      <c r="IJ1844" s="214"/>
      <c r="IK1844" s="214"/>
      <c r="IL1844" s="214"/>
      <c r="IM1844" s="214"/>
      <c r="IN1844" s="214"/>
      <c r="IO1844" s="214"/>
      <c r="IP1844" s="214"/>
      <c r="IQ1844" s="214"/>
      <c r="IR1844" s="214"/>
      <c r="IS1844" s="214"/>
      <c r="IT1844" s="214"/>
      <c r="IU1844" s="214"/>
      <c r="IV1844" s="214"/>
      <c r="IW1844" s="214"/>
      <c r="IX1844" s="214"/>
      <c r="IY1844" s="214"/>
    </row>
    <row r="1845" spans="1:259" s="2020" customFormat="1" ht="14.25" customHeight="1" x14ac:dyDescent="0.25">
      <c r="A1845" s="214">
        <v>1</v>
      </c>
      <c r="B1845" s="214">
        <v>1</v>
      </c>
      <c r="C1845" s="1753" t="s">
        <v>5</v>
      </c>
      <c r="D1845" s="1753"/>
      <c r="E1845" s="1753"/>
      <c r="F1845" s="252"/>
      <c r="G1845" s="1126"/>
      <c r="H1845" s="1126"/>
      <c r="I1845" s="123"/>
      <c r="J1845" s="1126"/>
      <c r="K1845" s="1126"/>
      <c r="L1845" s="1755"/>
      <c r="M1845" s="1755"/>
      <c r="N1845" s="1755"/>
      <c r="O1845" s="1755"/>
      <c r="P1845" s="1755"/>
      <c r="Q1845" s="1755"/>
      <c r="R1845" s="2142"/>
      <c r="S1845" s="2142"/>
      <c r="T1845" s="2142"/>
      <c r="U1845" s="2142"/>
      <c r="V1845" s="2142"/>
      <c r="W1845" s="2142"/>
      <c r="X1845" s="2142"/>
      <c r="Y1845" s="2142"/>
      <c r="Z1845" s="2142"/>
      <c r="AA1845" s="2142"/>
      <c r="AB1845" s="1128"/>
      <c r="AC1845" s="2142"/>
      <c r="AD1845" s="2410"/>
      <c r="AE1845" s="2142"/>
      <c r="AF1845" s="2142"/>
      <c r="AG1845" s="2142"/>
      <c r="AH1845" s="2142"/>
      <c r="AI1845" s="2142"/>
    </row>
    <row r="1846" spans="1:259" s="2020" customFormat="1" x14ac:dyDescent="0.25">
      <c r="A1846" s="214"/>
      <c r="B1846" s="214">
        <v>1</v>
      </c>
      <c r="C1846" s="3" t="s">
        <v>514</v>
      </c>
      <c r="D1846" s="961" t="s">
        <v>229</v>
      </c>
      <c r="E1846" s="187">
        <v>200</v>
      </c>
      <c r="F1846" s="218">
        <v>80</v>
      </c>
      <c r="G1846" s="123">
        <f>F1846/12*$C$3</f>
        <v>66.666666666666671</v>
      </c>
      <c r="H1846" s="252">
        <v>18</v>
      </c>
      <c r="I1846" s="123">
        <f t="shared" ref="I1846:I1856" si="3051">H1846/G1846*100</f>
        <v>26.999999999999996</v>
      </c>
      <c r="J1846" s="365">
        <v>10</v>
      </c>
      <c r="K1846" s="152">
        <f t="shared" ref="K1846:K1856" si="3052">N1846/H1846</f>
        <v>11</v>
      </c>
      <c r="L1846" s="153">
        <f t="shared" ref="L1846:L1855" si="3053">ROUND(F1846*J1846,0)</f>
        <v>800</v>
      </c>
      <c r="M1846" s="153">
        <f t="shared" ref="M1846:M1855" si="3054">L1846/12*$C$3</f>
        <v>666.66666666666674</v>
      </c>
      <c r="N1846" s="1755">
        <v>198</v>
      </c>
      <c r="O1846" s="153">
        <f t="shared" ref="O1846:O1856" si="3055">N1846/M1846*100</f>
        <v>29.7</v>
      </c>
      <c r="P1846" s="153">
        <f t="shared" ref="P1846:P1855" si="3056">ROUND(L1846/E1846,0)</f>
        <v>4</v>
      </c>
      <c r="Q1846" s="153">
        <f t="shared" ref="Q1846" si="3057">N1846/$C$3*12/P1846</f>
        <v>59.400000000000006</v>
      </c>
      <c r="R1846" s="2142"/>
      <c r="S1846" s="2142"/>
      <c r="T1846" s="2142"/>
      <c r="U1846" s="2142"/>
      <c r="V1846" s="2142"/>
      <c r="W1846" s="2142"/>
      <c r="X1846" s="2142"/>
      <c r="Y1846" s="2142"/>
      <c r="Z1846" s="2142"/>
      <c r="AA1846" s="2142"/>
      <c r="AB1846" s="1128"/>
      <c r="AC1846" s="2142"/>
      <c r="AD1846" s="2410"/>
      <c r="AE1846" s="2142"/>
      <c r="AF1846" s="2142"/>
      <c r="AG1846" s="2142"/>
      <c r="AH1846" s="2142"/>
      <c r="AI1846" s="2142"/>
    </row>
    <row r="1847" spans="1:259" s="2020" customFormat="1" x14ac:dyDescent="0.25">
      <c r="A1847" s="214">
        <v>1</v>
      </c>
      <c r="B1847" s="214">
        <v>1</v>
      </c>
      <c r="C1847" s="3" t="s">
        <v>23</v>
      </c>
      <c r="D1847" s="961" t="s">
        <v>229</v>
      </c>
      <c r="E1847" s="187">
        <v>340</v>
      </c>
      <c r="F1847" s="218">
        <v>600</v>
      </c>
      <c r="G1847" s="123">
        <f>F1847/12*$C$3</f>
        <v>500</v>
      </c>
      <c r="H1847" s="252">
        <v>430</v>
      </c>
      <c r="I1847" s="123">
        <f t="shared" si="3051"/>
        <v>86</v>
      </c>
      <c r="J1847" s="365">
        <v>6.1</v>
      </c>
      <c r="K1847" s="152">
        <f t="shared" si="3052"/>
        <v>6.6674418604651162</v>
      </c>
      <c r="L1847" s="153">
        <f t="shared" si="3053"/>
        <v>3660</v>
      </c>
      <c r="M1847" s="153">
        <f t="shared" si="3054"/>
        <v>3050</v>
      </c>
      <c r="N1847" s="1755">
        <v>2867</v>
      </c>
      <c r="O1847" s="153">
        <f t="shared" si="3055"/>
        <v>94</v>
      </c>
      <c r="P1847" s="153">
        <f t="shared" si="3056"/>
        <v>11</v>
      </c>
      <c r="Q1847" s="153">
        <f t="shared" ref="Q1847:Q1856" si="3058">N1847/$C$3*12/P1847</f>
        <v>312.76363636363635</v>
      </c>
      <c r="R1847" s="2142"/>
      <c r="S1847" s="2142"/>
      <c r="T1847" s="2142"/>
      <c r="U1847" s="2142"/>
      <c r="V1847" s="2142"/>
      <c r="W1847" s="2142"/>
      <c r="X1847" s="2142"/>
      <c r="Y1847" s="2142"/>
      <c r="Z1847" s="2142"/>
      <c r="AA1847" s="2142"/>
      <c r="AB1847" s="1128"/>
      <c r="AC1847" s="2142"/>
      <c r="AD1847" s="2410"/>
      <c r="AE1847" s="2142"/>
      <c r="AF1847" s="2142"/>
      <c r="AG1847" s="2142"/>
      <c r="AH1847" s="2142"/>
      <c r="AI1847" s="2142"/>
    </row>
    <row r="1848" spans="1:259" s="2020" customFormat="1" x14ac:dyDescent="0.25">
      <c r="A1848" s="214">
        <v>1</v>
      </c>
      <c r="B1848" s="214">
        <v>1</v>
      </c>
      <c r="C1848" s="3" t="s">
        <v>24</v>
      </c>
      <c r="D1848" s="961" t="s">
        <v>229</v>
      </c>
      <c r="E1848" s="187">
        <v>300</v>
      </c>
      <c r="F1848" s="218">
        <v>126</v>
      </c>
      <c r="G1848" s="123">
        <f t="shared" ref="G1848:G1855" si="3059">F1848/12*$C$3</f>
        <v>105</v>
      </c>
      <c r="H1848" s="252">
        <v>58</v>
      </c>
      <c r="I1848" s="123">
        <f t="shared" si="3051"/>
        <v>55.238095238095241</v>
      </c>
      <c r="J1848" s="365">
        <v>5.2</v>
      </c>
      <c r="K1848" s="152">
        <f t="shared" si="3052"/>
        <v>5.5344827586206895</v>
      </c>
      <c r="L1848" s="153">
        <f t="shared" si="3053"/>
        <v>655</v>
      </c>
      <c r="M1848" s="153">
        <f t="shared" si="3054"/>
        <v>545.83333333333337</v>
      </c>
      <c r="N1848" s="1755">
        <v>321</v>
      </c>
      <c r="O1848" s="153">
        <f t="shared" si="3055"/>
        <v>58.809160305343511</v>
      </c>
      <c r="P1848" s="153">
        <f t="shared" si="3056"/>
        <v>2</v>
      </c>
      <c r="Q1848" s="153">
        <f t="shared" si="3058"/>
        <v>192.60000000000002</v>
      </c>
      <c r="R1848" s="2142"/>
      <c r="S1848" s="2142"/>
      <c r="T1848" s="2142"/>
      <c r="U1848" s="2142"/>
      <c r="V1848" s="2142"/>
      <c r="W1848" s="2142"/>
      <c r="X1848" s="2142"/>
      <c r="Y1848" s="2142"/>
      <c r="Z1848" s="2142"/>
      <c r="AA1848" s="2142"/>
      <c r="AB1848" s="1128"/>
      <c r="AC1848" s="2142"/>
      <c r="AD1848" s="2410"/>
      <c r="AE1848" s="2142"/>
      <c r="AF1848" s="2142"/>
      <c r="AG1848" s="2142"/>
      <c r="AH1848" s="2142"/>
      <c r="AI1848" s="2142"/>
    </row>
    <row r="1849" spans="1:259" s="2020" customFormat="1" x14ac:dyDescent="0.25">
      <c r="A1849" s="214">
        <v>1</v>
      </c>
      <c r="B1849" s="214">
        <v>1</v>
      </c>
      <c r="C1849" s="3" t="s">
        <v>22</v>
      </c>
      <c r="D1849" s="961" t="s">
        <v>229</v>
      </c>
      <c r="E1849" s="187">
        <v>270</v>
      </c>
      <c r="F1849" s="218">
        <v>535</v>
      </c>
      <c r="G1849" s="123">
        <f t="shared" si="3059"/>
        <v>445.83333333333337</v>
      </c>
      <c r="H1849" s="252">
        <v>446</v>
      </c>
      <c r="I1849" s="123">
        <f t="shared" si="3051"/>
        <v>100.03738317757009</v>
      </c>
      <c r="J1849" s="365">
        <v>8.1999999999999993</v>
      </c>
      <c r="K1849" s="152">
        <f t="shared" si="3052"/>
        <v>7.4237668161434973</v>
      </c>
      <c r="L1849" s="153">
        <f t="shared" si="3053"/>
        <v>4387</v>
      </c>
      <c r="M1849" s="153">
        <f t="shared" si="3054"/>
        <v>3655.833333333333</v>
      </c>
      <c r="N1849" s="1755">
        <v>3311</v>
      </c>
      <c r="O1849" s="153">
        <f t="shared" si="3055"/>
        <v>90.567586049692281</v>
      </c>
      <c r="P1849" s="153">
        <f t="shared" si="3056"/>
        <v>16</v>
      </c>
      <c r="Q1849" s="153">
        <f t="shared" si="3058"/>
        <v>248.32500000000002</v>
      </c>
      <c r="R1849" s="2142"/>
      <c r="S1849" s="2142"/>
      <c r="T1849" s="2142"/>
      <c r="U1849" s="2142"/>
      <c r="V1849" s="2142"/>
      <c r="W1849" s="2142"/>
      <c r="X1849" s="2142"/>
      <c r="Y1849" s="2142"/>
      <c r="Z1849" s="2142"/>
      <c r="AA1849" s="2142"/>
      <c r="AB1849" s="1128"/>
      <c r="AC1849" s="2142"/>
      <c r="AD1849" s="2410"/>
      <c r="AE1849" s="2142"/>
      <c r="AF1849" s="2142"/>
      <c r="AG1849" s="2142"/>
      <c r="AH1849" s="2142"/>
      <c r="AI1849" s="2142"/>
    </row>
    <row r="1850" spans="1:259" s="2020" customFormat="1" x14ac:dyDescent="0.25">
      <c r="A1850" s="214">
        <v>1</v>
      </c>
      <c r="B1850" s="214">
        <v>1</v>
      </c>
      <c r="C1850" s="3" t="s">
        <v>8</v>
      </c>
      <c r="D1850" s="961" t="s">
        <v>229</v>
      </c>
      <c r="E1850" s="187">
        <v>340</v>
      </c>
      <c r="F1850" s="218">
        <v>36</v>
      </c>
      <c r="G1850" s="123">
        <f t="shared" si="3059"/>
        <v>30</v>
      </c>
      <c r="H1850" s="252">
        <v>53</v>
      </c>
      <c r="I1850" s="123">
        <f t="shared" si="3051"/>
        <v>176.66666666666666</v>
      </c>
      <c r="J1850" s="365">
        <v>10.5</v>
      </c>
      <c r="K1850" s="152">
        <f t="shared" si="3052"/>
        <v>8.2452830188679247</v>
      </c>
      <c r="L1850" s="153">
        <f t="shared" si="3053"/>
        <v>378</v>
      </c>
      <c r="M1850" s="153">
        <f t="shared" si="3054"/>
        <v>315</v>
      </c>
      <c r="N1850" s="1755">
        <v>437</v>
      </c>
      <c r="O1850" s="153">
        <f t="shared" si="3055"/>
        <v>138.73015873015873</v>
      </c>
      <c r="P1850" s="153">
        <f t="shared" si="3056"/>
        <v>1</v>
      </c>
      <c r="Q1850" s="153">
        <f t="shared" si="3058"/>
        <v>524.40000000000009</v>
      </c>
      <c r="R1850" s="2142"/>
      <c r="S1850" s="2142"/>
      <c r="T1850" s="2142"/>
      <c r="U1850" s="2142"/>
      <c r="V1850" s="2142"/>
      <c r="W1850" s="2142"/>
      <c r="X1850" s="2142"/>
      <c r="Y1850" s="2142"/>
      <c r="Z1850" s="2142"/>
      <c r="AA1850" s="2142"/>
      <c r="AB1850" s="1128"/>
      <c r="AC1850" s="2142"/>
      <c r="AD1850" s="2410"/>
      <c r="AE1850" s="2142"/>
      <c r="AF1850" s="2142"/>
      <c r="AG1850" s="2142"/>
      <c r="AH1850" s="2142"/>
      <c r="AI1850" s="2142"/>
    </row>
    <row r="1851" spans="1:259" s="2020" customFormat="1" x14ac:dyDescent="0.25">
      <c r="A1851" s="214">
        <v>1</v>
      </c>
      <c r="B1851" s="214">
        <v>1</v>
      </c>
      <c r="C1851" s="3" t="s">
        <v>212</v>
      </c>
      <c r="D1851" s="961" t="s">
        <v>229</v>
      </c>
      <c r="E1851" s="187">
        <v>330</v>
      </c>
      <c r="F1851" s="218">
        <v>80</v>
      </c>
      <c r="G1851" s="123">
        <f t="shared" si="3059"/>
        <v>66.666666666666671</v>
      </c>
      <c r="H1851" s="252">
        <v>52</v>
      </c>
      <c r="I1851" s="123">
        <f t="shared" si="3051"/>
        <v>77.999999999999986</v>
      </c>
      <c r="J1851" s="365">
        <v>9</v>
      </c>
      <c r="K1851" s="152">
        <f t="shared" si="3052"/>
        <v>8.4230769230769234</v>
      </c>
      <c r="L1851" s="153">
        <f t="shared" si="3053"/>
        <v>720</v>
      </c>
      <c r="M1851" s="153">
        <f t="shared" si="3054"/>
        <v>600</v>
      </c>
      <c r="N1851" s="1755">
        <v>438</v>
      </c>
      <c r="O1851" s="153">
        <f t="shared" si="3055"/>
        <v>73</v>
      </c>
      <c r="P1851" s="153">
        <f t="shared" si="3056"/>
        <v>2</v>
      </c>
      <c r="Q1851" s="153">
        <f t="shared" si="3058"/>
        <v>262.79999999999995</v>
      </c>
      <c r="R1851" s="2142"/>
      <c r="S1851" s="2142"/>
      <c r="T1851" s="2142"/>
      <c r="U1851" s="2142"/>
      <c r="V1851" s="2142"/>
      <c r="W1851" s="2142"/>
      <c r="X1851" s="2142"/>
      <c r="Y1851" s="2142"/>
      <c r="Z1851" s="2142"/>
      <c r="AA1851" s="2142"/>
      <c r="AB1851" s="1128"/>
      <c r="AC1851" s="2142"/>
      <c r="AD1851" s="2410"/>
      <c r="AE1851" s="2142"/>
      <c r="AF1851" s="2142"/>
      <c r="AG1851" s="2142"/>
      <c r="AH1851" s="2142"/>
      <c r="AI1851" s="2142"/>
    </row>
    <row r="1852" spans="1:259" s="2020" customFormat="1" x14ac:dyDescent="0.25">
      <c r="A1852" s="214">
        <v>1</v>
      </c>
      <c r="B1852" s="214">
        <v>1</v>
      </c>
      <c r="C1852" s="3" t="s">
        <v>25</v>
      </c>
      <c r="D1852" s="961" t="s">
        <v>229</v>
      </c>
      <c r="E1852" s="187">
        <v>340</v>
      </c>
      <c r="F1852" s="218">
        <v>112</v>
      </c>
      <c r="G1852" s="123">
        <f t="shared" si="3059"/>
        <v>93.333333333333343</v>
      </c>
      <c r="H1852" s="252">
        <v>114</v>
      </c>
      <c r="I1852" s="123">
        <f t="shared" si="3051"/>
        <v>122.14285714285712</v>
      </c>
      <c r="J1852" s="365">
        <v>8</v>
      </c>
      <c r="K1852" s="152">
        <f t="shared" si="3052"/>
        <v>7.0964912280701755</v>
      </c>
      <c r="L1852" s="153">
        <f t="shared" si="3053"/>
        <v>896</v>
      </c>
      <c r="M1852" s="153">
        <f t="shared" si="3054"/>
        <v>746.66666666666674</v>
      </c>
      <c r="N1852" s="1755">
        <v>809</v>
      </c>
      <c r="O1852" s="153">
        <f t="shared" si="3055"/>
        <v>108.34821428571428</v>
      </c>
      <c r="P1852" s="153">
        <f t="shared" si="3056"/>
        <v>3</v>
      </c>
      <c r="Q1852" s="153">
        <f t="shared" si="3058"/>
        <v>323.60000000000002</v>
      </c>
      <c r="R1852" s="2142"/>
      <c r="S1852" s="2142"/>
      <c r="T1852" s="2142"/>
      <c r="U1852" s="2142"/>
      <c r="V1852" s="2142"/>
      <c r="W1852" s="2142"/>
      <c r="X1852" s="2142"/>
      <c r="Y1852" s="2142"/>
      <c r="Z1852" s="2142"/>
      <c r="AA1852" s="2142"/>
      <c r="AB1852" s="2303"/>
      <c r="AC1852" s="2142"/>
      <c r="AD1852" s="2410"/>
      <c r="AE1852" s="2142"/>
      <c r="AF1852" s="2142"/>
      <c r="AG1852" s="2142"/>
      <c r="AH1852" s="2142"/>
      <c r="AI1852" s="2142"/>
    </row>
    <row r="1853" spans="1:259" s="2020" customFormat="1" x14ac:dyDescent="0.25">
      <c r="A1853" s="214"/>
      <c r="B1853" s="214">
        <v>1</v>
      </c>
      <c r="C1853" s="3" t="s">
        <v>64</v>
      </c>
      <c r="D1853" s="961" t="s">
        <v>229</v>
      </c>
      <c r="E1853" s="187">
        <v>320</v>
      </c>
      <c r="F1853" s="218">
        <v>711</v>
      </c>
      <c r="G1853" s="123">
        <f t="shared" si="3059"/>
        <v>592.5</v>
      </c>
      <c r="H1853" s="252">
        <v>560</v>
      </c>
      <c r="I1853" s="123">
        <f t="shared" si="3051"/>
        <v>94.514767932489448</v>
      </c>
      <c r="J1853" s="365">
        <v>9</v>
      </c>
      <c r="K1853" s="152">
        <f t="shared" si="3052"/>
        <v>9.2071428571428573</v>
      </c>
      <c r="L1853" s="153">
        <f t="shared" si="3053"/>
        <v>6399</v>
      </c>
      <c r="M1853" s="153">
        <f t="shared" si="3054"/>
        <v>5332.5</v>
      </c>
      <c r="N1853" s="1755">
        <v>5156</v>
      </c>
      <c r="O1853" s="153">
        <f t="shared" si="3055"/>
        <v>96.690107829348335</v>
      </c>
      <c r="P1853" s="153">
        <f t="shared" si="3056"/>
        <v>20</v>
      </c>
      <c r="Q1853" s="153">
        <f t="shared" si="3058"/>
        <v>309.36</v>
      </c>
      <c r="R1853" s="2142"/>
      <c r="S1853" s="2142"/>
      <c r="T1853" s="2142"/>
      <c r="U1853" s="2142"/>
      <c r="V1853" s="2142"/>
      <c r="W1853" s="2142"/>
      <c r="X1853" s="2142"/>
      <c r="Y1853" s="2142"/>
      <c r="Z1853" s="2142"/>
      <c r="AA1853" s="2142"/>
      <c r="AB1853" s="2303"/>
      <c r="AC1853" s="2142"/>
      <c r="AD1853" s="2410"/>
      <c r="AE1853" s="2142"/>
      <c r="AF1853" s="2142"/>
      <c r="AG1853" s="2142"/>
      <c r="AH1853" s="2142"/>
      <c r="AI1853" s="2142"/>
    </row>
    <row r="1854" spans="1:259" s="2020" customFormat="1" x14ac:dyDescent="0.25">
      <c r="A1854" s="214"/>
      <c r="B1854" s="214">
        <v>1</v>
      </c>
      <c r="C1854" s="3" t="s">
        <v>10</v>
      </c>
      <c r="D1854" s="961" t="s">
        <v>229</v>
      </c>
      <c r="E1854" s="187">
        <v>340</v>
      </c>
      <c r="F1854" s="218">
        <v>1282</v>
      </c>
      <c r="G1854" s="123">
        <f t="shared" si="3059"/>
        <v>1068.3333333333333</v>
      </c>
      <c r="H1854" s="252">
        <v>1196</v>
      </c>
      <c r="I1854" s="123">
        <f t="shared" si="3051"/>
        <v>111.95007800312014</v>
      </c>
      <c r="J1854" s="365">
        <v>10.6</v>
      </c>
      <c r="K1854" s="152">
        <f t="shared" si="3052"/>
        <v>9.8185618729096991</v>
      </c>
      <c r="L1854" s="153">
        <f t="shared" si="3053"/>
        <v>13589</v>
      </c>
      <c r="M1854" s="153">
        <f t="shared" si="3054"/>
        <v>11324.166666666668</v>
      </c>
      <c r="N1854" s="1755">
        <v>11743</v>
      </c>
      <c r="O1854" s="153">
        <f t="shared" si="3055"/>
        <v>103.69857973360806</v>
      </c>
      <c r="P1854" s="153">
        <f t="shared" si="3056"/>
        <v>40</v>
      </c>
      <c r="Q1854" s="153">
        <f>N1854/$C$3*12/P1854</f>
        <v>352.28999999999996</v>
      </c>
      <c r="R1854" s="2142"/>
      <c r="S1854" s="2142"/>
      <c r="T1854" s="2142"/>
      <c r="U1854" s="2142"/>
      <c r="V1854" s="2142"/>
      <c r="W1854" s="2142"/>
      <c r="X1854" s="2142"/>
      <c r="Y1854" s="2142"/>
      <c r="Z1854" s="2142"/>
      <c r="AA1854" s="2142"/>
      <c r="AB1854" s="2303"/>
      <c r="AC1854" s="2142"/>
      <c r="AD1854" s="2410"/>
      <c r="AE1854" s="2142"/>
      <c r="AF1854" s="2142"/>
      <c r="AG1854" s="2142"/>
      <c r="AH1854" s="2142"/>
      <c r="AI1854" s="2142"/>
    </row>
    <row r="1855" spans="1:259" s="2020" customFormat="1" x14ac:dyDescent="0.25">
      <c r="A1855" s="214"/>
      <c r="B1855" s="214">
        <v>1</v>
      </c>
      <c r="C1855" s="3" t="s">
        <v>6</v>
      </c>
      <c r="D1855" s="961" t="s">
        <v>229</v>
      </c>
      <c r="E1855" s="187">
        <v>340</v>
      </c>
      <c r="F1855" s="218">
        <v>622</v>
      </c>
      <c r="G1855" s="123">
        <f t="shared" si="3059"/>
        <v>518.33333333333337</v>
      </c>
      <c r="H1855" s="252">
        <v>525</v>
      </c>
      <c r="I1855" s="123">
        <f t="shared" si="3051"/>
        <v>101.2861736334405</v>
      </c>
      <c r="J1855" s="365">
        <v>9</v>
      </c>
      <c r="K1855" s="152">
        <f t="shared" si="3052"/>
        <v>11.243809523809524</v>
      </c>
      <c r="L1855" s="153">
        <f t="shared" si="3053"/>
        <v>5598</v>
      </c>
      <c r="M1855" s="153">
        <f t="shared" si="3054"/>
        <v>4665</v>
      </c>
      <c r="N1855" s="1755">
        <v>5903</v>
      </c>
      <c r="O1855" s="153">
        <f t="shared" si="3055"/>
        <v>126.53804930332262</v>
      </c>
      <c r="P1855" s="153">
        <f t="shared" si="3056"/>
        <v>16</v>
      </c>
      <c r="Q1855" s="153">
        <f>N1855/$C$3*12/P1855</f>
        <v>442.72499999999997</v>
      </c>
      <c r="R1855" s="2142"/>
      <c r="S1855" s="2142"/>
      <c r="T1855" s="2142"/>
      <c r="U1855" s="2142"/>
      <c r="V1855" s="2142"/>
      <c r="W1855" s="2142"/>
      <c r="X1855" s="2142"/>
      <c r="Y1855" s="2142"/>
      <c r="Z1855" s="2142"/>
      <c r="AA1855" s="2142"/>
      <c r="AB1855" s="2303"/>
      <c r="AC1855" s="2142"/>
      <c r="AD1855" s="2410"/>
      <c r="AE1855" s="2142"/>
      <c r="AF1855" s="2142"/>
      <c r="AG1855" s="2142"/>
      <c r="AH1855" s="2142"/>
      <c r="AI1855" s="2142"/>
    </row>
    <row r="1856" spans="1:259" s="2020" customFormat="1" ht="29.25" x14ac:dyDescent="0.25">
      <c r="A1856" s="214">
        <v>1</v>
      </c>
      <c r="B1856" s="214">
        <v>1</v>
      </c>
      <c r="C1856" s="1204" t="s">
        <v>7</v>
      </c>
      <c r="D1856" s="2663"/>
      <c r="E1856" s="1204"/>
      <c r="F1856" s="82">
        <f>SUM(F1846:F1855)</f>
        <v>4184</v>
      </c>
      <c r="G1856" s="2242">
        <f t="shared" ref="G1856:H1856" si="3060">SUM(G1846:G1855)</f>
        <v>3486.6666666666665</v>
      </c>
      <c r="H1856" s="220">
        <f t="shared" si="3060"/>
        <v>3452</v>
      </c>
      <c r="I1856" s="2242">
        <f t="shared" si="3051"/>
        <v>99.005736137667313</v>
      </c>
      <c r="J1856" s="1776">
        <f>IF(F1856=0,0,L1856/F1856)</f>
        <v>8.8628107074569797</v>
      </c>
      <c r="K1856" s="196">
        <f t="shared" si="3052"/>
        <v>9.0333140208574747</v>
      </c>
      <c r="L1856" s="2242">
        <f t="shared" ref="L1856:P1856" si="3061">SUM(L1846:L1855)</f>
        <v>37082</v>
      </c>
      <c r="M1856" s="2242">
        <f t="shared" si="3061"/>
        <v>30901.666666666664</v>
      </c>
      <c r="N1856" s="2242">
        <f t="shared" si="3061"/>
        <v>31183</v>
      </c>
      <c r="O1856" s="153">
        <f t="shared" si="3055"/>
        <v>100.91041475648564</v>
      </c>
      <c r="P1856" s="2242">
        <f t="shared" si="3061"/>
        <v>115</v>
      </c>
      <c r="Q1856" s="153">
        <f t="shared" si="3058"/>
        <v>325.38782608695658</v>
      </c>
      <c r="R1856" s="2243">
        <v>148916.61249999999</v>
      </c>
      <c r="S1856" s="2243">
        <v>148916.61249999999</v>
      </c>
      <c r="T1856" s="2243">
        <v>159935.21447000004</v>
      </c>
      <c r="U1856" s="2243">
        <v>159935.21447000004</v>
      </c>
      <c r="V1856" s="2243">
        <v>159935.21447000004</v>
      </c>
      <c r="W1856" s="2243">
        <v>159935.21447000004</v>
      </c>
      <c r="X1856" s="2243">
        <v>159935.21447000004</v>
      </c>
      <c r="Y1856" s="2243">
        <v>159935.21447000004</v>
      </c>
      <c r="Z1856" s="2243">
        <v>158099.84870999999</v>
      </c>
      <c r="AA1856" s="2243">
        <v>158099.84870999999</v>
      </c>
      <c r="AB1856" s="874">
        <f t="shared" ref="AB1856:AB1859" si="3062">R1856/12*$C$3+(S1856-R1856)/11*9+(T1856-S1856)/10*8+(U1856-T1856)/9*7+(V1856-U1856)/8*6+(W1856-V1856)/7*5+(X1856-W1856)/6*4+(Y1856-X1856)/5*3+(Z1856-Y1856)/4*2+(AA1856-Z1856)/3*1</f>
        <v>131994.37577933335</v>
      </c>
      <c r="AC1856" s="2243">
        <f t="shared" ref="AC1856:AC1859" si="3063">AI1856-AH1856-AE1856-AD1856</f>
        <v>131752.49503000002</v>
      </c>
      <c r="AD1856" s="2433"/>
      <c r="AE1856" s="2243">
        <v>-3590.0636199999994</v>
      </c>
      <c r="AF1856" s="2243">
        <f>AC1856-AB1856</f>
        <v>-241.88074933332973</v>
      </c>
      <c r="AG1856" s="2243"/>
      <c r="AH1856" s="2243">
        <v>-3139.4757199999999</v>
      </c>
      <c r="AI1856" s="2243">
        <v>125022.95569000003</v>
      </c>
    </row>
    <row r="1857" spans="1:35" s="2020" customFormat="1" x14ac:dyDescent="0.25">
      <c r="A1857" s="214">
        <v>1</v>
      </c>
      <c r="B1857" s="214">
        <v>1</v>
      </c>
      <c r="C1857" s="1666" t="s">
        <v>14</v>
      </c>
      <c r="D1857" s="1666"/>
      <c r="E1857" s="2245"/>
      <c r="F1857" s="82"/>
      <c r="G1857" s="2242"/>
      <c r="H1857" s="2242"/>
      <c r="I1857" s="2242"/>
      <c r="J1857" s="2246"/>
      <c r="K1857" s="2246"/>
      <c r="L1857" s="2242"/>
      <c r="M1857" s="2242"/>
      <c r="N1857" s="2242"/>
      <c r="O1857" s="2242"/>
      <c r="P1857" s="2242"/>
      <c r="Q1857" s="2242"/>
      <c r="R1857" s="2142"/>
      <c r="S1857" s="2142"/>
      <c r="T1857" s="2142"/>
      <c r="U1857" s="2142"/>
      <c r="V1857" s="2142"/>
      <c r="W1857" s="2142"/>
      <c r="X1857" s="2142"/>
      <c r="Y1857" s="2142"/>
      <c r="Z1857" s="2142"/>
      <c r="AA1857" s="2142"/>
      <c r="AB1857" s="874">
        <f t="shared" si="3062"/>
        <v>0</v>
      </c>
      <c r="AC1857" s="2142">
        <f t="shared" si="3063"/>
        <v>0</v>
      </c>
      <c r="AD1857" s="2410"/>
      <c r="AE1857" s="2142"/>
      <c r="AF1857" s="2142">
        <f>AC1857-AB1857</f>
        <v>0</v>
      </c>
      <c r="AG1857" s="2142"/>
      <c r="AH1857" s="2142"/>
      <c r="AI1857" s="2142"/>
    </row>
    <row r="1858" spans="1:35" s="2020" customFormat="1" ht="15.75" x14ac:dyDescent="0.25">
      <c r="A1858" s="214">
        <v>1</v>
      </c>
      <c r="B1858" s="214">
        <v>1</v>
      </c>
      <c r="C1858" s="840" t="s">
        <v>324</v>
      </c>
      <c r="D1858" s="530"/>
      <c r="E1858" s="1479"/>
      <c r="F1858" s="256"/>
      <c r="G1858" s="522"/>
      <c r="H1858" s="522"/>
      <c r="I1858" s="522"/>
      <c r="J1858" s="824"/>
      <c r="K1858" s="824"/>
      <c r="L1858" s="1317"/>
      <c r="M1858" s="1317"/>
      <c r="N1858" s="1317"/>
      <c r="O1858" s="1317"/>
      <c r="P1858" s="1317"/>
      <c r="Q1858" s="1317"/>
      <c r="R1858" s="365">
        <v>170717.19656000001</v>
      </c>
      <c r="S1858" s="365">
        <v>170717.19656000001</v>
      </c>
      <c r="T1858" s="365">
        <v>170077.77374</v>
      </c>
      <c r="U1858" s="365">
        <v>170077.77374</v>
      </c>
      <c r="V1858" s="365">
        <v>170077.77374</v>
      </c>
      <c r="W1858" s="365">
        <v>170077.77374</v>
      </c>
      <c r="X1858" s="365">
        <v>170077.77374</v>
      </c>
      <c r="Y1858" s="365">
        <v>170077.77374</v>
      </c>
      <c r="Z1858" s="365">
        <v>168153.94954</v>
      </c>
      <c r="AA1858" s="365">
        <v>168153.94954</v>
      </c>
      <c r="AB1858" s="2060">
        <f t="shared" si="3062"/>
        <v>140790.88011066668</v>
      </c>
      <c r="AC1858" s="365">
        <f t="shared" si="3063"/>
        <v>133844.5165</v>
      </c>
      <c r="AD1858" s="998"/>
      <c r="AE1858" s="365"/>
      <c r="AF1858" s="365">
        <f>AC1858-AB1858</f>
        <v>-6946.3636106666818</v>
      </c>
      <c r="AG1858" s="365"/>
      <c r="AH1858" s="365">
        <v>-48.526570000000007</v>
      </c>
      <c r="AI1858" s="365">
        <v>133795.98993000001</v>
      </c>
    </row>
    <row r="1859" spans="1:35" s="2020" customFormat="1" x14ac:dyDescent="0.25">
      <c r="A1859" s="214">
        <v>1</v>
      </c>
      <c r="B1859" s="214">
        <v>1</v>
      </c>
      <c r="C1859" s="465" t="s">
        <v>288</v>
      </c>
      <c r="D1859" s="4"/>
      <c r="E1859" s="4"/>
      <c r="F1859" s="218"/>
      <c r="G1859" s="183"/>
      <c r="H1859" s="183"/>
      <c r="I1859" s="183"/>
      <c r="J1859" s="1348"/>
      <c r="K1859" s="1348"/>
      <c r="L1859" s="122"/>
      <c r="M1859" s="122"/>
      <c r="N1859" s="122"/>
      <c r="O1859" s="122"/>
      <c r="P1859" s="122"/>
      <c r="Q1859" s="122"/>
      <c r="R1859" s="322">
        <v>7709.9783040000002</v>
      </c>
      <c r="S1859" s="322">
        <v>7709.9783040000002</v>
      </c>
      <c r="T1859" s="322">
        <v>7709.9783040000002</v>
      </c>
      <c r="U1859" s="322">
        <v>7709.9783040000002</v>
      </c>
      <c r="V1859" s="322">
        <v>7709.9783040000002</v>
      </c>
      <c r="W1859" s="322">
        <v>7709.9783040000002</v>
      </c>
      <c r="X1859" s="322">
        <v>7709.9783040000002</v>
      </c>
      <c r="Y1859" s="322">
        <v>7709.9783040000002</v>
      </c>
      <c r="Z1859" s="322">
        <v>7709.9783040000002</v>
      </c>
      <c r="AA1859" s="322">
        <v>7709.9783040000002</v>
      </c>
      <c r="AB1859" s="2060">
        <f t="shared" si="3062"/>
        <v>6424.9819200000002</v>
      </c>
      <c r="AC1859" s="322">
        <f t="shared" si="3063"/>
        <v>6424.9818999999989</v>
      </c>
      <c r="AD1859" s="779"/>
      <c r="AE1859" s="322"/>
      <c r="AF1859" s="322">
        <f>AC1859-AB1859</f>
        <v>-2.0000001313746907E-5</v>
      </c>
      <c r="AG1859" s="322"/>
      <c r="AH1859" s="322">
        <v>0</v>
      </c>
      <c r="AI1859" s="322">
        <v>6424.9818999999989</v>
      </c>
    </row>
    <row r="1860" spans="1:35" s="2020" customFormat="1" ht="29.25" x14ac:dyDescent="0.25">
      <c r="A1860" s="214"/>
      <c r="B1860" s="214">
        <v>1</v>
      </c>
      <c r="C1860" s="2015" t="s">
        <v>270</v>
      </c>
      <c r="D1860" s="4"/>
      <c r="E1860" s="4"/>
      <c r="F1860" s="561">
        <f>F1862+F1863+F1864+F1865+F1866*5</f>
        <v>22599</v>
      </c>
      <c r="G1860" s="561">
        <f t="shared" ref="G1860:H1860" si="3064">G1862+G1863+G1864+G1865+G1866*5</f>
        <v>18832.5</v>
      </c>
      <c r="H1860" s="561">
        <f t="shared" si="3064"/>
        <v>18669</v>
      </c>
      <c r="I1860" s="183">
        <f>H1860/G1860*100</f>
        <v>99.131819992035048</v>
      </c>
      <c r="J1860" s="1348"/>
      <c r="K1860" s="1348"/>
      <c r="L1860" s="122"/>
      <c r="M1860" s="122"/>
      <c r="N1860" s="122"/>
      <c r="O1860" s="122"/>
      <c r="P1860" s="122"/>
      <c r="Q1860" s="122"/>
      <c r="R1860" s="322"/>
      <c r="S1860" s="322"/>
      <c r="T1860" s="322"/>
      <c r="U1860" s="322"/>
      <c r="V1860" s="322"/>
      <c r="W1860" s="322"/>
      <c r="X1860" s="322"/>
      <c r="Y1860" s="322"/>
      <c r="Z1860" s="322"/>
      <c r="AA1860" s="322"/>
      <c r="AB1860" s="2137"/>
      <c r="AC1860" s="322"/>
      <c r="AD1860" s="779"/>
      <c r="AE1860" s="322"/>
      <c r="AF1860" s="322"/>
      <c r="AG1860" s="322"/>
      <c r="AH1860" s="322"/>
      <c r="AI1860" s="322"/>
    </row>
    <row r="1861" spans="1:35" s="2020" customFormat="1" ht="30" x14ac:dyDescent="0.25">
      <c r="A1861" s="214"/>
      <c r="B1861" s="214">
        <v>1</v>
      </c>
      <c r="C1861" s="306" t="s">
        <v>193</v>
      </c>
      <c r="D1861" s="4"/>
      <c r="E1861" s="4"/>
      <c r="F1861" s="561"/>
      <c r="G1861" s="183"/>
      <c r="H1861" s="183"/>
      <c r="I1861" s="183"/>
      <c r="J1861" s="1348"/>
      <c r="K1861" s="1348"/>
      <c r="L1861" s="122"/>
      <c r="M1861" s="122"/>
      <c r="N1861" s="122"/>
      <c r="O1861" s="122"/>
      <c r="P1861" s="122"/>
      <c r="Q1861" s="122"/>
      <c r="R1861" s="322"/>
      <c r="S1861" s="322"/>
      <c r="T1861" s="322"/>
      <c r="U1861" s="322"/>
      <c r="V1861" s="322"/>
      <c r="W1861" s="322"/>
      <c r="X1861" s="322"/>
      <c r="Y1861" s="322"/>
      <c r="Z1861" s="322"/>
      <c r="AA1861" s="322"/>
      <c r="AB1861" s="2137"/>
      <c r="AC1861" s="322"/>
      <c r="AD1861" s="779"/>
      <c r="AE1861" s="322"/>
      <c r="AF1861" s="322"/>
      <c r="AG1861" s="322"/>
      <c r="AH1861" s="322"/>
      <c r="AI1861" s="322"/>
    </row>
    <row r="1862" spans="1:35" s="2020" customFormat="1" ht="30" x14ac:dyDescent="0.25">
      <c r="A1862" s="214"/>
      <c r="B1862" s="214">
        <v>1</v>
      </c>
      <c r="C1862" s="306" t="s">
        <v>453</v>
      </c>
      <c r="D1862" s="4"/>
      <c r="E1862" s="4"/>
      <c r="F1862" s="562">
        <v>7165</v>
      </c>
      <c r="G1862" s="123">
        <f t="shared" ref="G1862:G1868" si="3065">F1862/12*$C$3</f>
        <v>5970.8333333333339</v>
      </c>
      <c r="H1862" s="183">
        <v>6361</v>
      </c>
      <c r="I1862" s="183">
        <f t="shared" ref="I1862:I1872" si="3066">H1862/G1862*100</f>
        <v>106.53454291695743</v>
      </c>
      <c r="J1862" s="1348"/>
      <c r="K1862" s="1348"/>
      <c r="L1862" s="122"/>
      <c r="M1862" s="122"/>
      <c r="N1862" s="122"/>
      <c r="O1862" s="122"/>
      <c r="P1862" s="122"/>
      <c r="Q1862" s="122"/>
      <c r="R1862" s="322"/>
      <c r="S1862" s="322"/>
      <c r="T1862" s="322"/>
      <c r="U1862" s="322"/>
      <c r="V1862" s="322"/>
      <c r="W1862" s="322"/>
      <c r="X1862" s="322"/>
      <c r="Y1862" s="322"/>
      <c r="Z1862" s="322"/>
      <c r="AA1862" s="322"/>
      <c r="AB1862" s="2137"/>
      <c r="AC1862" s="322"/>
      <c r="AD1862" s="779"/>
      <c r="AE1862" s="322"/>
      <c r="AF1862" s="322"/>
      <c r="AG1862" s="322"/>
      <c r="AH1862" s="322"/>
      <c r="AI1862" s="322"/>
    </row>
    <row r="1863" spans="1:35" s="2020" customFormat="1" ht="60" x14ac:dyDescent="0.25">
      <c r="A1863" s="214"/>
      <c r="B1863" s="214">
        <v>1</v>
      </c>
      <c r="C1863" s="306" t="s">
        <v>454</v>
      </c>
      <c r="D1863" s="4"/>
      <c r="E1863" s="4"/>
      <c r="F1863" s="562">
        <v>3324</v>
      </c>
      <c r="G1863" s="123">
        <f t="shared" si="3065"/>
        <v>2770</v>
      </c>
      <c r="H1863" s="183">
        <v>4632</v>
      </c>
      <c r="I1863" s="183">
        <f t="shared" si="3066"/>
        <v>167.22021660649818</v>
      </c>
      <c r="J1863" s="1348"/>
      <c r="K1863" s="1348"/>
      <c r="L1863" s="122"/>
      <c r="M1863" s="122"/>
      <c r="N1863" s="122"/>
      <c r="O1863" s="122"/>
      <c r="P1863" s="122"/>
      <c r="Q1863" s="122"/>
      <c r="R1863" s="322"/>
      <c r="S1863" s="322"/>
      <c r="T1863" s="322"/>
      <c r="U1863" s="322"/>
      <c r="V1863" s="322"/>
      <c r="W1863" s="322"/>
      <c r="X1863" s="322"/>
      <c r="Y1863" s="322"/>
      <c r="Z1863" s="322"/>
      <c r="AA1863" s="322"/>
      <c r="AB1863" s="2137"/>
      <c r="AC1863" s="322"/>
      <c r="AD1863" s="779"/>
      <c r="AE1863" s="322"/>
      <c r="AF1863" s="322"/>
      <c r="AG1863" s="322"/>
      <c r="AH1863" s="322"/>
      <c r="AI1863" s="322"/>
    </row>
    <row r="1864" spans="1:35" s="2020" customFormat="1" ht="45" x14ac:dyDescent="0.25">
      <c r="A1864" s="214"/>
      <c r="B1864" s="214">
        <v>1</v>
      </c>
      <c r="C1864" s="307" t="s">
        <v>455</v>
      </c>
      <c r="D1864" s="4"/>
      <c r="E1864" s="4"/>
      <c r="F1864" s="562">
        <v>9200</v>
      </c>
      <c r="G1864" s="123">
        <f t="shared" si="3065"/>
        <v>7666.6666666666661</v>
      </c>
      <c r="H1864" s="183">
        <v>7636</v>
      </c>
      <c r="I1864" s="183">
        <f t="shared" si="3066"/>
        <v>99.600000000000009</v>
      </c>
      <c r="J1864" s="1348"/>
      <c r="K1864" s="1348"/>
      <c r="L1864" s="122"/>
      <c r="M1864" s="122"/>
      <c r="N1864" s="122"/>
      <c r="O1864" s="122"/>
      <c r="P1864" s="122"/>
      <c r="Q1864" s="122"/>
      <c r="R1864" s="322"/>
      <c r="S1864" s="322"/>
      <c r="T1864" s="322"/>
      <c r="U1864" s="322"/>
      <c r="V1864" s="322"/>
      <c r="W1864" s="322"/>
      <c r="X1864" s="322"/>
      <c r="Y1864" s="322"/>
      <c r="Z1864" s="322"/>
      <c r="AA1864" s="322"/>
      <c r="AB1864" s="2137"/>
      <c r="AC1864" s="322"/>
      <c r="AD1864" s="779"/>
      <c r="AE1864" s="322"/>
      <c r="AF1864" s="322"/>
      <c r="AG1864" s="322"/>
      <c r="AH1864" s="322"/>
      <c r="AI1864" s="322"/>
    </row>
    <row r="1865" spans="1:35" s="2020" customFormat="1" ht="105" x14ac:dyDescent="0.25">
      <c r="A1865" s="214"/>
      <c r="B1865" s="214">
        <v>1</v>
      </c>
      <c r="C1865" s="307" t="s">
        <v>456</v>
      </c>
      <c r="D1865" s="4"/>
      <c r="E1865" s="4"/>
      <c r="F1865" s="562">
        <v>2830</v>
      </c>
      <c r="G1865" s="123">
        <f t="shared" si="3065"/>
        <v>2358.3333333333335</v>
      </c>
      <c r="H1865" s="183">
        <v>0</v>
      </c>
      <c r="I1865" s="183">
        <f t="shared" si="3066"/>
        <v>0</v>
      </c>
      <c r="J1865" s="1348"/>
      <c r="K1865" s="1348"/>
      <c r="L1865" s="122"/>
      <c r="M1865" s="122"/>
      <c r="N1865" s="122"/>
      <c r="O1865" s="122"/>
      <c r="P1865" s="122"/>
      <c r="Q1865" s="122"/>
      <c r="R1865" s="322"/>
      <c r="S1865" s="322"/>
      <c r="T1865" s="322"/>
      <c r="U1865" s="322"/>
      <c r="V1865" s="322"/>
      <c r="W1865" s="322"/>
      <c r="X1865" s="322"/>
      <c r="Y1865" s="322"/>
      <c r="Z1865" s="322"/>
      <c r="AA1865" s="322"/>
      <c r="AB1865" s="2137"/>
      <c r="AC1865" s="322"/>
      <c r="AD1865" s="779"/>
      <c r="AE1865" s="322"/>
      <c r="AF1865" s="322"/>
      <c r="AG1865" s="322"/>
      <c r="AH1865" s="322"/>
      <c r="AI1865" s="322"/>
    </row>
    <row r="1866" spans="1:35" s="2020" customFormat="1" ht="42.75" x14ac:dyDescent="0.25">
      <c r="A1866" s="214"/>
      <c r="B1866" s="214">
        <v>1</v>
      </c>
      <c r="C1866" s="916" t="s">
        <v>619</v>
      </c>
      <c r="D1866" s="4"/>
      <c r="E1866" s="4"/>
      <c r="F1866" s="313">
        <f>F1867+F1868</f>
        <v>16</v>
      </c>
      <c r="G1866" s="123">
        <f t="shared" ref="G1866:H1866" si="3067">G1867+G1868</f>
        <v>13.333333333333334</v>
      </c>
      <c r="H1866" s="183">
        <f t="shared" si="3067"/>
        <v>8</v>
      </c>
      <c r="I1866" s="183">
        <f t="shared" si="3066"/>
        <v>60</v>
      </c>
      <c r="J1866" s="1348"/>
      <c r="K1866" s="1348"/>
      <c r="L1866" s="122"/>
      <c r="M1866" s="122"/>
      <c r="N1866" s="122"/>
      <c r="O1866" s="122"/>
      <c r="P1866" s="122"/>
      <c r="Q1866" s="122"/>
      <c r="R1866" s="322"/>
      <c r="S1866" s="322"/>
      <c r="T1866" s="322"/>
      <c r="U1866" s="322"/>
      <c r="V1866" s="322"/>
      <c r="W1866" s="322"/>
      <c r="X1866" s="322"/>
      <c r="Y1866" s="322"/>
      <c r="Z1866" s="322"/>
      <c r="AA1866" s="322"/>
      <c r="AB1866" s="2137"/>
      <c r="AC1866" s="322"/>
      <c r="AD1866" s="779"/>
      <c r="AE1866" s="322"/>
      <c r="AF1866" s="322"/>
      <c r="AG1866" s="322"/>
      <c r="AH1866" s="322"/>
      <c r="AI1866" s="322"/>
    </row>
    <row r="1867" spans="1:35" s="2020" customFormat="1" ht="30" x14ac:dyDescent="0.25">
      <c r="A1867" s="214"/>
      <c r="B1867" s="214">
        <v>1</v>
      </c>
      <c r="C1867" s="532" t="s">
        <v>620</v>
      </c>
      <c r="D1867" s="4"/>
      <c r="E1867" s="4"/>
      <c r="F1867" s="313">
        <v>1</v>
      </c>
      <c r="G1867" s="123">
        <f t="shared" si="3065"/>
        <v>0.83333333333333326</v>
      </c>
      <c r="H1867" s="183"/>
      <c r="I1867" s="183">
        <f t="shared" si="3066"/>
        <v>0</v>
      </c>
      <c r="J1867" s="1348"/>
      <c r="K1867" s="1348"/>
      <c r="L1867" s="122"/>
      <c r="M1867" s="122"/>
      <c r="N1867" s="122"/>
      <c r="O1867" s="122"/>
      <c r="P1867" s="122"/>
      <c r="Q1867" s="122"/>
      <c r="R1867" s="322"/>
      <c r="S1867" s="322"/>
      <c r="T1867" s="322"/>
      <c r="U1867" s="322"/>
      <c r="V1867" s="322"/>
      <c r="W1867" s="322"/>
      <c r="X1867" s="322"/>
      <c r="Y1867" s="322"/>
      <c r="Z1867" s="322"/>
      <c r="AA1867" s="322"/>
      <c r="AB1867" s="2137"/>
      <c r="AC1867" s="322"/>
      <c r="AD1867" s="779"/>
      <c r="AE1867" s="322"/>
      <c r="AF1867" s="322"/>
      <c r="AG1867" s="322"/>
      <c r="AH1867" s="322"/>
      <c r="AI1867" s="322"/>
    </row>
    <row r="1868" spans="1:35" s="2020" customFormat="1" ht="30" x14ac:dyDescent="0.25">
      <c r="A1868" s="214"/>
      <c r="B1868" s="214">
        <v>1</v>
      </c>
      <c r="C1868" s="532" t="s">
        <v>621</v>
      </c>
      <c r="D1868" s="4"/>
      <c r="E1868" s="4"/>
      <c r="F1868" s="313">
        <v>15</v>
      </c>
      <c r="G1868" s="123">
        <f t="shared" si="3065"/>
        <v>12.5</v>
      </c>
      <c r="H1868" s="183">
        <v>8</v>
      </c>
      <c r="I1868" s="183">
        <f t="shared" si="3066"/>
        <v>64</v>
      </c>
      <c r="J1868" s="1348"/>
      <c r="K1868" s="1348"/>
      <c r="L1868" s="122"/>
      <c r="M1868" s="122"/>
      <c r="N1868" s="122"/>
      <c r="O1868" s="122"/>
      <c r="P1868" s="122"/>
      <c r="Q1868" s="122"/>
      <c r="R1868" s="322"/>
      <c r="S1868" s="322"/>
      <c r="T1868" s="322"/>
      <c r="U1868" s="322"/>
      <c r="V1868" s="322"/>
      <c r="W1868" s="322"/>
      <c r="X1868" s="322"/>
      <c r="Y1868" s="322"/>
      <c r="Z1868" s="322"/>
      <c r="AA1868" s="322"/>
      <c r="AB1868" s="2137"/>
      <c r="AC1868" s="322"/>
      <c r="AD1868" s="779"/>
      <c r="AE1868" s="322"/>
      <c r="AF1868" s="322"/>
      <c r="AG1868" s="322"/>
      <c r="AH1868" s="322"/>
      <c r="AI1868" s="322"/>
    </row>
    <row r="1869" spans="1:35" s="2020" customFormat="1" ht="30" x14ac:dyDescent="0.25">
      <c r="A1869" s="214"/>
      <c r="B1869" s="214">
        <v>1</v>
      </c>
      <c r="C1869" s="307" t="s">
        <v>131</v>
      </c>
      <c r="D1869" s="4"/>
      <c r="E1869" s="4"/>
      <c r="F1869" s="561">
        <f>F1870+F1871+F1872</f>
        <v>33044</v>
      </c>
      <c r="G1869" s="561">
        <f t="shared" ref="G1869:H1869" si="3068">G1870+G1871+G1872</f>
        <v>27786.666666666668</v>
      </c>
      <c r="H1869" s="561">
        <f t="shared" si="3068"/>
        <v>22862</v>
      </c>
      <c r="I1869" s="183">
        <f t="shared" si="3066"/>
        <v>82.276871401151624</v>
      </c>
      <c r="J1869" s="1348"/>
      <c r="K1869" s="1348"/>
      <c r="L1869" s="122"/>
      <c r="M1869" s="122"/>
      <c r="N1869" s="122"/>
      <c r="O1869" s="122"/>
      <c r="P1869" s="122"/>
      <c r="Q1869" s="122"/>
      <c r="R1869" s="322"/>
      <c r="S1869" s="322"/>
      <c r="T1869" s="322"/>
      <c r="U1869" s="322"/>
      <c r="V1869" s="322"/>
      <c r="W1869" s="322"/>
      <c r="X1869" s="322"/>
      <c r="Y1869" s="322"/>
      <c r="Z1869" s="322"/>
      <c r="AA1869" s="322"/>
      <c r="AB1869" s="2137"/>
      <c r="AC1869" s="322"/>
      <c r="AD1869" s="779"/>
      <c r="AE1869" s="322"/>
      <c r="AF1869" s="322"/>
      <c r="AG1869" s="322"/>
      <c r="AH1869" s="322"/>
      <c r="AI1869" s="322"/>
    </row>
    <row r="1870" spans="1:35" s="2020" customFormat="1" x14ac:dyDescent="0.25">
      <c r="A1870" s="214"/>
      <c r="B1870" s="214">
        <v>1</v>
      </c>
      <c r="C1870" s="519" t="s">
        <v>222</v>
      </c>
      <c r="D1870" s="519"/>
      <c r="E1870" s="519"/>
      <c r="F1870" s="561">
        <f>29581-1500</f>
        <v>28081</v>
      </c>
      <c r="G1870" s="522">
        <f t="shared" ref="G1870:G1874" si="3069">F1870/12*$C$3</f>
        <v>23400.833333333336</v>
      </c>
      <c r="H1870" s="743">
        <v>18344</v>
      </c>
      <c r="I1870" s="743">
        <f t="shared" si="3066"/>
        <v>78.390370713293677</v>
      </c>
      <c r="J1870" s="1348"/>
      <c r="K1870" s="1348"/>
      <c r="L1870" s="122"/>
      <c r="M1870" s="122"/>
      <c r="N1870" s="122"/>
      <c r="O1870" s="122"/>
      <c r="P1870" s="122"/>
      <c r="Q1870" s="122"/>
      <c r="R1870" s="322"/>
      <c r="S1870" s="322"/>
      <c r="T1870" s="322"/>
      <c r="U1870" s="322"/>
      <c r="V1870" s="322"/>
      <c r="W1870" s="322"/>
      <c r="X1870" s="322"/>
      <c r="Y1870" s="322"/>
      <c r="Z1870" s="322"/>
      <c r="AA1870" s="322"/>
      <c r="AB1870" s="2137"/>
      <c r="AC1870" s="322"/>
      <c r="AD1870" s="779"/>
      <c r="AE1870" s="322"/>
      <c r="AF1870" s="322"/>
      <c r="AG1870" s="322"/>
      <c r="AH1870" s="322"/>
      <c r="AI1870" s="322"/>
    </row>
    <row r="1871" spans="1:35" s="2020" customFormat="1" ht="45" x14ac:dyDescent="0.25">
      <c r="A1871" s="214"/>
      <c r="B1871" s="214">
        <v>1</v>
      </c>
      <c r="C1871" s="307" t="s">
        <v>457</v>
      </c>
      <c r="D1871" s="4"/>
      <c r="E1871" s="4"/>
      <c r="F1871" s="2847">
        <v>3463</v>
      </c>
      <c r="G1871" s="123">
        <f t="shared" si="3069"/>
        <v>2885.833333333333</v>
      </c>
      <c r="H1871" s="183">
        <v>3005</v>
      </c>
      <c r="I1871" s="183">
        <f t="shared" si="3066"/>
        <v>104.12936760034653</v>
      </c>
      <c r="J1871" s="1348"/>
      <c r="K1871" s="1348"/>
      <c r="L1871" s="122"/>
      <c r="M1871" s="122"/>
      <c r="N1871" s="122"/>
      <c r="O1871" s="122"/>
      <c r="P1871" s="122"/>
      <c r="Q1871" s="122"/>
      <c r="R1871" s="322"/>
      <c r="S1871" s="322"/>
      <c r="T1871" s="322"/>
      <c r="U1871" s="322"/>
      <c r="V1871" s="322"/>
      <c r="W1871" s="322"/>
      <c r="X1871" s="322"/>
      <c r="Y1871" s="322"/>
      <c r="Z1871" s="322"/>
      <c r="AA1871" s="322"/>
      <c r="AB1871" s="2137"/>
      <c r="AC1871" s="322"/>
      <c r="AD1871" s="779"/>
      <c r="AE1871" s="322"/>
      <c r="AF1871" s="322"/>
      <c r="AG1871" s="322"/>
      <c r="AH1871" s="322"/>
      <c r="AI1871" s="322"/>
    </row>
    <row r="1872" spans="1:35" s="2020" customFormat="1" ht="75" x14ac:dyDescent="0.25">
      <c r="A1872" s="214"/>
      <c r="B1872" s="214">
        <v>1</v>
      </c>
      <c r="C1872" s="307" t="s">
        <v>504</v>
      </c>
      <c r="D1872" s="4"/>
      <c r="E1872" s="4"/>
      <c r="F1872" s="2847">
        <v>1500</v>
      </c>
      <c r="G1872" s="123">
        <f>F1872</f>
        <v>1500</v>
      </c>
      <c r="H1872" s="183">
        <v>1513</v>
      </c>
      <c r="I1872" s="183">
        <f t="shared" si="3066"/>
        <v>100.86666666666666</v>
      </c>
      <c r="J1872" s="1348"/>
      <c r="K1872" s="1348"/>
      <c r="L1872" s="122"/>
      <c r="M1872" s="122"/>
      <c r="N1872" s="122"/>
      <c r="O1872" s="122"/>
      <c r="P1872" s="122"/>
      <c r="Q1872" s="122"/>
      <c r="R1872" s="322"/>
      <c r="S1872" s="322"/>
      <c r="T1872" s="322"/>
      <c r="U1872" s="322"/>
      <c r="V1872" s="322"/>
      <c r="W1872" s="322"/>
      <c r="X1872" s="322"/>
      <c r="Y1872" s="322"/>
      <c r="Z1872" s="322"/>
      <c r="AA1872" s="322"/>
      <c r="AB1872" s="2137"/>
      <c r="AC1872" s="322"/>
      <c r="AD1872" s="779"/>
      <c r="AE1872" s="322"/>
      <c r="AF1872" s="322"/>
      <c r="AG1872" s="322"/>
      <c r="AH1872" s="322"/>
      <c r="AI1872" s="322"/>
    </row>
    <row r="1873" spans="1:35" s="2020" customFormat="1" ht="29.25" x14ac:dyDescent="0.25">
      <c r="A1873" s="214"/>
      <c r="B1873" s="214">
        <v>1</v>
      </c>
      <c r="C1873" s="2015" t="s">
        <v>343</v>
      </c>
      <c r="D1873" s="4"/>
      <c r="E1873" s="4"/>
      <c r="F1873" s="3016">
        <v>4500</v>
      </c>
      <c r="G1873" s="522">
        <f t="shared" si="3069"/>
        <v>3750</v>
      </c>
      <c r="H1873" s="743">
        <v>3244</v>
      </c>
      <c r="I1873" s="743">
        <f>H1873/G1873*100</f>
        <v>86.506666666666661</v>
      </c>
      <c r="J1873" s="1348"/>
      <c r="K1873" s="1348"/>
      <c r="L1873" s="122"/>
      <c r="M1873" s="122"/>
      <c r="N1873" s="122"/>
      <c r="O1873" s="122"/>
      <c r="P1873" s="122"/>
      <c r="Q1873" s="122"/>
      <c r="R1873" s="322"/>
      <c r="S1873" s="322"/>
      <c r="T1873" s="322"/>
      <c r="U1873" s="322"/>
      <c r="V1873" s="322"/>
      <c r="W1873" s="322"/>
      <c r="X1873" s="322"/>
      <c r="Y1873" s="322"/>
      <c r="Z1873" s="322"/>
      <c r="AA1873" s="322"/>
      <c r="AB1873" s="2137"/>
      <c r="AC1873" s="322"/>
      <c r="AD1873" s="779"/>
      <c r="AE1873" s="322"/>
      <c r="AF1873" s="322"/>
      <c r="AG1873" s="322"/>
      <c r="AH1873" s="322"/>
      <c r="AI1873" s="322"/>
    </row>
    <row r="1874" spans="1:35" s="2020" customFormat="1" ht="72" x14ac:dyDescent="0.25">
      <c r="A1874" s="214"/>
      <c r="B1874" s="214">
        <v>1</v>
      </c>
      <c r="C1874" s="2015" t="s">
        <v>637</v>
      </c>
      <c r="D1874" s="4"/>
      <c r="E1874" s="4"/>
      <c r="F1874" s="3016">
        <v>1900</v>
      </c>
      <c r="G1874" s="522">
        <f t="shared" si="3069"/>
        <v>1583.3333333333335</v>
      </c>
      <c r="H1874" s="743">
        <v>1648</v>
      </c>
      <c r="I1874" s="743">
        <f>H1874/G1874*100</f>
        <v>104.08421052631579</v>
      </c>
      <c r="J1874" s="1348"/>
      <c r="K1874" s="1348"/>
      <c r="L1874" s="122"/>
      <c r="M1874" s="122"/>
      <c r="N1874" s="122"/>
      <c r="O1874" s="122"/>
      <c r="P1874" s="122"/>
      <c r="Q1874" s="122"/>
      <c r="R1874" s="322"/>
      <c r="S1874" s="322"/>
      <c r="T1874" s="322"/>
      <c r="U1874" s="322"/>
      <c r="V1874" s="322"/>
      <c r="W1874" s="322"/>
      <c r="X1874" s="322"/>
      <c r="Y1874" s="322"/>
      <c r="Z1874" s="322"/>
      <c r="AA1874" s="322"/>
      <c r="AB1874" s="2137"/>
      <c r="AC1874" s="322"/>
      <c r="AD1874" s="779"/>
      <c r="AE1874" s="322"/>
      <c r="AF1874" s="322"/>
      <c r="AG1874" s="322"/>
      <c r="AH1874" s="322"/>
      <c r="AI1874" s="322"/>
    </row>
    <row r="1875" spans="1:35" s="2020" customFormat="1" ht="30" x14ac:dyDescent="0.25">
      <c r="A1875" s="214"/>
      <c r="B1875" s="214">
        <v>1</v>
      </c>
      <c r="C1875" s="165" t="s">
        <v>194</v>
      </c>
      <c r="D1875" s="4"/>
      <c r="E1875" s="4"/>
      <c r="F1875" s="562"/>
      <c r="G1875" s="183"/>
      <c r="H1875" s="183"/>
      <c r="I1875" s="183"/>
      <c r="J1875" s="1348"/>
      <c r="K1875" s="1348"/>
      <c r="L1875" s="122"/>
      <c r="M1875" s="122"/>
      <c r="N1875" s="122"/>
      <c r="O1875" s="122"/>
      <c r="P1875" s="122"/>
      <c r="Q1875" s="122"/>
      <c r="R1875" s="322"/>
      <c r="S1875" s="322"/>
      <c r="T1875" s="322"/>
      <c r="U1875" s="322"/>
      <c r="V1875" s="322"/>
      <c r="W1875" s="322"/>
      <c r="X1875" s="322"/>
      <c r="Y1875" s="322"/>
      <c r="Z1875" s="322"/>
      <c r="AA1875" s="322"/>
      <c r="AB1875" s="2137"/>
      <c r="AC1875" s="322"/>
      <c r="AD1875" s="779"/>
      <c r="AE1875" s="322"/>
      <c r="AF1875" s="322"/>
      <c r="AG1875" s="322"/>
      <c r="AH1875" s="322"/>
      <c r="AI1875" s="322"/>
    </row>
    <row r="1876" spans="1:35" s="2020" customFormat="1" ht="104.25" x14ac:dyDescent="0.25">
      <c r="A1876" s="214"/>
      <c r="B1876" s="214">
        <v>1</v>
      </c>
      <c r="C1876" s="307" t="s">
        <v>503</v>
      </c>
      <c r="D1876" s="4"/>
      <c r="E1876" s="4"/>
      <c r="F1876" s="562">
        <v>7138</v>
      </c>
      <c r="G1876" s="123">
        <f t="shared" ref="G1876:G1879" si="3070">F1876/12*$C$3</f>
        <v>5948.3333333333339</v>
      </c>
      <c r="H1876" s="183">
        <v>6384</v>
      </c>
      <c r="I1876" s="183">
        <f t="shared" ref="I1876:I1884" si="3071">H1876/G1876*100</f>
        <v>107.32418044270102</v>
      </c>
      <c r="J1876" s="1348"/>
      <c r="K1876" s="1348"/>
      <c r="L1876" s="122"/>
      <c r="M1876" s="122"/>
      <c r="N1876" s="122"/>
      <c r="O1876" s="122"/>
      <c r="P1876" s="122"/>
      <c r="Q1876" s="122"/>
      <c r="R1876" s="322">
        <v>26761.68837</v>
      </c>
      <c r="S1876" s="322">
        <v>26761.68837</v>
      </c>
      <c r="T1876" s="322">
        <v>26761.68837</v>
      </c>
      <c r="U1876" s="322">
        <v>26761.68837</v>
      </c>
      <c r="V1876" s="322">
        <v>26761.68837</v>
      </c>
      <c r="W1876" s="322">
        <v>26761.68837</v>
      </c>
      <c r="X1876" s="322">
        <v>26761.68837</v>
      </c>
      <c r="Y1876" s="322">
        <v>26761.68837</v>
      </c>
      <c r="Z1876" s="322">
        <v>26761.68837</v>
      </c>
      <c r="AA1876" s="322">
        <v>26761.68837</v>
      </c>
      <c r="AB1876" s="2060">
        <f t="shared" ref="AB1876" si="3072">R1876/12*$C$3+(S1876-R1876)/11*9+(T1876-S1876)/10*8+(U1876-T1876)/9*7+(V1876-U1876)/8*6+(W1876-V1876)/7*5+(X1876-W1876)/6*4+(Y1876-X1876)/5*3+(Z1876-Y1876)/4*2+(AA1876-Z1876)/3*1</f>
        <v>22301.406974999998</v>
      </c>
      <c r="AC1876" s="322">
        <f t="shared" ref="AC1876" si="3073">AI1876-AH1876-AE1876-AD1876</f>
        <v>23958.9509</v>
      </c>
      <c r="AD1876" s="779"/>
      <c r="AE1876" s="322"/>
      <c r="AF1876" s="322">
        <f>AC1876-AB1876</f>
        <v>1657.5439250000018</v>
      </c>
      <c r="AG1876" s="322"/>
      <c r="AH1876" s="322">
        <v>-51.764519999999997</v>
      </c>
      <c r="AI1876" s="322">
        <v>23907.186379999999</v>
      </c>
    </row>
    <row r="1877" spans="1:35" s="2020" customFormat="1" x14ac:dyDescent="0.25">
      <c r="A1877" s="214"/>
      <c r="B1877" s="214">
        <v>1</v>
      </c>
      <c r="C1877" s="307" t="s">
        <v>623</v>
      </c>
      <c r="D1877" s="4"/>
      <c r="E1877" s="4"/>
      <c r="F1877" s="562">
        <v>1231</v>
      </c>
      <c r="G1877" s="123">
        <f t="shared" si="3070"/>
        <v>1025.8333333333333</v>
      </c>
      <c r="H1877" s="183">
        <v>643</v>
      </c>
      <c r="I1877" s="183">
        <f t="shared" si="3071"/>
        <v>62.680747359870026</v>
      </c>
      <c r="J1877" s="1348"/>
      <c r="K1877" s="1348"/>
      <c r="L1877" s="122"/>
      <c r="M1877" s="122"/>
      <c r="N1877" s="122"/>
      <c r="O1877" s="122"/>
      <c r="P1877" s="122"/>
      <c r="Q1877" s="122"/>
      <c r="R1877" s="322"/>
      <c r="S1877" s="322"/>
      <c r="T1877" s="322"/>
      <c r="U1877" s="322"/>
      <c r="V1877" s="322"/>
      <c r="W1877" s="322"/>
      <c r="X1877" s="322"/>
      <c r="Y1877" s="322"/>
      <c r="Z1877" s="322"/>
      <c r="AA1877" s="322"/>
      <c r="AB1877" s="2060"/>
      <c r="AC1877" s="322"/>
      <c r="AD1877" s="779"/>
      <c r="AE1877" s="322"/>
      <c r="AF1877" s="322"/>
      <c r="AG1877" s="322"/>
      <c r="AH1877" s="322"/>
      <c r="AI1877" s="322"/>
    </row>
    <row r="1878" spans="1:35" s="2020" customFormat="1" x14ac:dyDescent="0.25">
      <c r="A1878" s="214"/>
      <c r="B1878" s="214">
        <v>1</v>
      </c>
      <c r="C1878" s="307" t="s">
        <v>624</v>
      </c>
      <c r="D1878" s="4"/>
      <c r="E1878" s="4"/>
      <c r="F1878" s="562">
        <v>1634</v>
      </c>
      <c r="G1878" s="123">
        <f t="shared" si="3070"/>
        <v>1361.6666666666665</v>
      </c>
      <c r="H1878" s="183">
        <v>1136</v>
      </c>
      <c r="I1878" s="183">
        <f t="shared" si="3071"/>
        <v>83.427172582619349</v>
      </c>
      <c r="J1878" s="1348"/>
      <c r="K1878" s="1348"/>
      <c r="L1878" s="122"/>
      <c r="M1878" s="122"/>
      <c r="N1878" s="122"/>
      <c r="O1878" s="122"/>
      <c r="P1878" s="122"/>
      <c r="Q1878" s="122"/>
      <c r="R1878" s="322"/>
      <c r="S1878" s="322"/>
      <c r="T1878" s="322"/>
      <c r="U1878" s="322"/>
      <c r="V1878" s="322"/>
      <c r="W1878" s="322"/>
      <c r="X1878" s="322"/>
      <c r="Y1878" s="322"/>
      <c r="Z1878" s="322"/>
      <c r="AA1878" s="322"/>
      <c r="AB1878" s="2060"/>
      <c r="AC1878" s="322"/>
      <c r="AD1878" s="779"/>
      <c r="AE1878" s="322"/>
      <c r="AF1878" s="322"/>
      <c r="AG1878" s="322"/>
      <c r="AH1878" s="322"/>
      <c r="AI1878" s="322"/>
    </row>
    <row r="1879" spans="1:35" s="2020" customFormat="1" ht="30" x14ac:dyDescent="0.25">
      <c r="A1879" s="214"/>
      <c r="B1879" s="214">
        <v>1</v>
      </c>
      <c r="C1879" s="307" t="s">
        <v>625</v>
      </c>
      <c r="D1879" s="4"/>
      <c r="E1879" s="4"/>
      <c r="F1879" s="562">
        <v>3421</v>
      </c>
      <c r="G1879" s="123">
        <f t="shared" si="3070"/>
        <v>2850.833333333333</v>
      </c>
      <c r="H1879" s="183">
        <v>3671</v>
      </c>
      <c r="I1879" s="183">
        <f t="shared" si="3071"/>
        <v>128.76936568254897</v>
      </c>
      <c r="J1879" s="1348"/>
      <c r="K1879" s="1348"/>
      <c r="L1879" s="122"/>
      <c r="M1879" s="122"/>
      <c r="N1879" s="122"/>
      <c r="O1879" s="122"/>
      <c r="P1879" s="122"/>
      <c r="Q1879" s="122"/>
      <c r="R1879" s="322"/>
      <c r="S1879" s="322"/>
      <c r="T1879" s="322"/>
      <c r="U1879" s="322"/>
      <c r="V1879" s="322"/>
      <c r="W1879" s="322"/>
      <c r="X1879" s="322"/>
      <c r="Y1879" s="322"/>
      <c r="Z1879" s="322"/>
      <c r="AA1879" s="322"/>
      <c r="AB1879" s="2060"/>
      <c r="AC1879" s="322"/>
      <c r="AD1879" s="779"/>
      <c r="AE1879" s="322"/>
      <c r="AF1879" s="322"/>
      <c r="AG1879" s="322"/>
      <c r="AH1879" s="322"/>
      <c r="AI1879" s="322"/>
    </row>
    <row r="1880" spans="1:35" s="2020" customFormat="1" ht="60" x14ac:dyDescent="0.25">
      <c r="A1880" s="214"/>
      <c r="B1880" s="214">
        <v>1</v>
      </c>
      <c r="C1880" s="477" t="s">
        <v>458</v>
      </c>
      <c r="D1880" s="519"/>
      <c r="E1880" s="519"/>
      <c r="F1880" s="561">
        <f>F1881+F1890</f>
        <v>21232</v>
      </c>
      <c r="G1880" s="561">
        <f t="shared" ref="G1880:H1880" si="3074">G1881+G1890</f>
        <v>17693.333333333336</v>
      </c>
      <c r="H1880" s="561">
        <f t="shared" si="3074"/>
        <v>14779</v>
      </c>
      <c r="I1880" s="743">
        <f t="shared" si="3071"/>
        <v>83.528636021100212</v>
      </c>
      <c r="J1880" s="1348"/>
      <c r="K1880" s="1348"/>
      <c r="L1880" s="122"/>
      <c r="M1880" s="122"/>
      <c r="N1880" s="122"/>
      <c r="O1880" s="122"/>
      <c r="P1880" s="122"/>
      <c r="Q1880" s="122"/>
      <c r="R1880" s="322">
        <f t="shared" ref="R1880:AI1880" si="3075">R1881+R1890</f>
        <v>77435.225930000001</v>
      </c>
      <c r="S1880" s="322">
        <f t="shared" ref="S1880:T1880" si="3076">S1881+S1890</f>
        <v>77435.225930000001</v>
      </c>
      <c r="T1880" s="322">
        <f t="shared" si="3076"/>
        <v>77435.225930000001</v>
      </c>
      <c r="U1880" s="322">
        <f t="shared" ref="U1880:V1880" si="3077">U1881+U1890</f>
        <v>77435.225930000001</v>
      </c>
      <c r="V1880" s="322">
        <f t="shared" si="3077"/>
        <v>77435.225930000001</v>
      </c>
      <c r="W1880" s="322">
        <f t="shared" ref="W1880:X1880" si="3078">W1881+W1890</f>
        <v>77435.225930000001</v>
      </c>
      <c r="X1880" s="322">
        <f t="shared" si="3078"/>
        <v>77435.225930000001</v>
      </c>
      <c r="Y1880" s="322">
        <f t="shared" ref="Y1880:Z1880" si="3079">Y1881+Y1890</f>
        <v>77435.225930000001</v>
      </c>
      <c r="Z1880" s="322">
        <f t="shared" si="3079"/>
        <v>77435.225930000001</v>
      </c>
      <c r="AA1880" s="322">
        <f t="shared" ref="AA1880" si="3080">AA1881+AA1890</f>
        <v>77435.225930000001</v>
      </c>
      <c r="AB1880" s="2137">
        <f t="shared" si="3075"/>
        <v>64529.354941666665</v>
      </c>
      <c r="AC1880" s="322">
        <f t="shared" si="3075"/>
        <v>57972.833419999995</v>
      </c>
      <c r="AD1880" s="779">
        <f t="shared" si="3075"/>
        <v>0</v>
      </c>
      <c r="AE1880" s="322">
        <f t="shared" si="3075"/>
        <v>0</v>
      </c>
      <c r="AF1880" s="322">
        <f t="shared" si="3075"/>
        <v>-6556.5215216666675</v>
      </c>
      <c r="AG1880" s="322">
        <f t="shared" si="3075"/>
        <v>0</v>
      </c>
      <c r="AH1880" s="322">
        <f t="shared" si="3075"/>
        <v>-159.46270000000001</v>
      </c>
      <c r="AI1880" s="322">
        <f t="shared" si="3075"/>
        <v>57813.370719999992</v>
      </c>
    </row>
    <row r="1881" spans="1:35" s="2020" customFormat="1" ht="30" x14ac:dyDescent="0.25">
      <c r="A1881" s="214"/>
      <c r="B1881" s="214">
        <v>1</v>
      </c>
      <c r="C1881" s="307" t="s">
        <v>271</v>
      </c>
      <c r="D1881" s="4"/>
      <c r="E1881" s="4"/>
      <c r="F1881" s="561">
        <f>F1882+F1886+F1888+F1889</f>
        <v>10673</v>
      </c>
      <c r="G1881" s="561">
        <f t="shared" ref="G1881:H1881" si="3081">G1882+G1886+G1888+G1889</f>
        <v>8894.1666666666679</v>
      </c>
      <c r="H1881" s="561">
        <f t="shared" si="3081"/>
        <v>7873</v>
      </c>
      <c r="I1881" s="183">
        <f t="shared" si="3071"/>
        <v>88.518692026609187</v>
      </c>
      <c r="J1881" s="1348"/>
      <c r="K1881" s="1348"/>
      <c r="L1881" s="122"/>
      <c r="M1881" s="122"/>
      <c r="N1881" s="122"/>
      <c r="O1881" s="122"/>
      <c r="P1881" s="122"/>
      <c r="Q1881" s="122"/>
      <c r="R1881" s="322">
        <f t="shared" ref="R1881" si="3082">SUM(R1882:R1889)</f>
        <v>44905.28183</v>
      </c>
      <c r="S1881" s="322">
        <f t="shared" ref="S1881:T1881" si="3083">SUM(S1882:S1889)</f>
        <v>44905.28183</v>
      </c>
      <c r="T1881" s="322">
        <f t="shared" si="3083"/>
        <v>44905.28183</v>
      </c>
      <c r="U1881" s="322">
        <f t="shared" ref="U1881:V1881" si="3084">SUM(U1882:U1889)</f>
        <v>44905.28183</v>
      </c>
      <c r="V1881" s="322">
        <f t="shared" si="3084"/>
        <v>44905.28183</v>
      </c>
      <c r="W1881" s="322">
        <f t="shared" ref="W1881:X1881" si="3085">SUM(W1882:W1889)</f>
        <v>44905.28183</v>
      </c>
      <c r="X1881" s="322">
        <f t="shared" si="3085"/>
        <v>44905.28183</v>
      </c>
      <c r="Y1881" s="322">
        <f t="shared" ref="Y1881:Z1881" si="3086">SUM(Y1882:Y1889)</f>
        <v>44905.28183</v>
      </c>
      <c r="Z1881" s="322">
        <f t="shared" si="3086"/>
        <v>44905.28183</v>
      </c>
      <c r="AA1881" s="322">
        <f t="shared" ref="AA1881" si="3087">SUM(AA1882:AA1889)</f>
        <v>44905.28183</v>
      </c>
      <c r="AB1881" s="2137">
        <f t="shared" ref="AB1881:AH1881" si="3088">SUM(AB1882,AB1886,AB1888,AB1889)</f>
        <v>37421.068191666665</v>
      </c>
      <c r="AC1881" s="322">
        <f t="shared" si="3088"/>
        <v>35571.214049999995</v>
      </c>
      <c r="AD1881" s="779">
        <f t="shared" si="3088"/>
        <v>0</v>
      </c>
      <c r="AE1881" s="322">
        <f t="shared" si="3088"/>
        <v>0</v>
      </c>
      <c r="AF1881" s="322">
        <f t="shared" si="3088"/>
        <v>-1849.8541416666667</v>
      </c>
      <c r="AG1881" s="322">
        <f t="shared" si="3088"/>
        <v>0</v>
      </c>
      <c r="AH1881" s="322">
        <f t="shared" si="3088"/>
        <v>-159.46270000000001</v>
      </c>
      <c r="AI1881" s="322">
        <f>SUM(AI1882,AI1886,AI1888,AI1889)</f>
        <v>35411.751349999999</v>
      </c>
    </row>
    <row r="1882" spans="1:35" s="2020" customFormat="1" ht="30" x14ac:dyDescent="0.25">
      <c r="A1882" s="214"/>
      <c r="B1882" s="214">
        <v>1</v>
      </c>
      <c r="C1882" s="307" t="s">
        <v>459</v>
      </c>
      <c r="D1882" s="4"/>
      <c r="E1882" s="4"/>
      <c r="F1882" s="562">
        <v>9085</v>
      </c>
      <c r="G1882" s="123">
        <f t="shared" ref="G1882" si="3089">F1882/12*$C$3</f>
        <v>7570.8333333333339</v>
      </c>
      <c r="H1882" s="183">
        <v>6314</v>
      </c>
      <c r="I1882" s="183">
        <f t="shared" si="3071"/>
        <v>83.39900935608145</v>
      </c>
      <c r="J1882" s="1348"/>
      <c r="K1882" s="1348"/>
      <c r="L1882" s="122"/>
      <c r="M1882" s="122"/>
      <c r="N1882" s="122"/>
      <c r="O1882" s="122"/>
      <c r="P1882" s="122"/>
      <c r="Q1882" s="122"/>
      <c r="R1882" s="322">
        <v>39974</v>
      </c>
      <c r="S1882" s="322">
        <v>39974</v>
      </c>
      <c r="T1882" s="322">
        <v>39974</v>
      </c>
      <c r="U1882" s="322">
        <v>39974</v>
      </c>
      <c r="V1882" s="322">
        <v>39974</v>
      </c>
      <c r="W1882" s="322">
        <v>39974</v>
      </c>
      <c r="X1882" s="322">
        <v>39974</v>
      </c>
      <c r="Y1882" s="322">
        <v>39974</v>
      </c>
      <c r="Z1882" s="322">
        <v>39974</v>
      </c>
      <c r="AA1882" s="322">
        <v>39974</v>
      </c>
      <c r="AB1882" s="2137">
        <f t="shared" ref="AB1882" si="3090">R1882/12*$C$3+(S1882-R1882)/11*9+(T1882-S1882)/10*8+(U1882-T1882)/9*7+(V1882-U1882)/8*6+(W1882-V1882)/7*5+(X1882-W1882)/6*4+(Y1882-X1882)/5*3+(Z1882-Y1882)/4*2+(AA1882-Z1882)/3*1</f>
        <v>33311.666666666664</v>
      </c>
      <c r="AC1882" s="322">
        <f t="shared" ref="AC1882" si="3091">AI1882-AH1882-AE1882-AD1882</f>
        <v>29774.317039999998</v>
      </c>
      <c r="AD1882" s="779"/>
      <c r="AE1882" s="322"/>
      <c r="AF1882" s="322">
        <f>AC1882-AB1882</f>
        <v>-3537.3496266666662</v>
      </c>
      <c r="AG1882" s="322"/>
      <c r="AH1882" s="322">
        <v>-57.898670000000003</v>
      </c>
      <c r="AI1882" s="322">
        <v>29716.418369999999</v>
      </c>
    </row>
    <row r="1883" spans="1:35" s="2020" customFormat="1" ht="60" x14ac:dyDescent="0.25">
      <c r="A1883" s="214"/>
      <c r="B1883" s="214">
        <v>1</v>
      </c>
      <c r="C1883" s="307" t="s">
        <v>479</v>
      </c>
      <c r="D1883" s="4"/>
      <c r="E1883" s="4"/>
      <c r="F1883" s="562"/>
      <c r="G1883" s="183"/>
      <c r="H1883" s="183"/>
      <c r="I1883" s="183"/>
      <c r="J1883" s="1348"/>
      <c r="K1883" s="1348"/>
      <c r="L1883" s="122"/>
      <c r="M1883" s="122"/>
      <c r="N1883" s="122"/>
      <c r="O1883" s="122"/>
      <c r="P1883" s="122"/>
      <c r="Q1883" s="122"/>
      <c r="R1883" s="322"/>
      <c r="S1883" s="322"/>
      <c r="T1883" s="322"/>
      <c r="U1883" s="322"/>
      <c r="V1883" s="322"/>
      <c r="W1883" s="322"/>
      <c r="X1883" s="322"/>
      <c r="Y1883" s="322"/>
      <c r="Z1883" s="322"/>
      <c r="AA1883" s="322"/>
      <c r="AB1883" s="2137"/>
      <c r="AC1883" s="322"/>
      <c r="AD1883" s="779"/>
      <c r="AE1883" s="322"/>
      <c r="AF1883" s="322"/>
      <c r="AG1883" s="322"/>
      <c r="AH1883" s="322"/>
      <c r="AI1883" s="322"/>
    </row>
    <row r="1884" spans="1:35" s="2020" customFormat="1" ht="60" x14ac:dyDescent="0.25">
      <c r="A1884" s="214"/>
      <c r="B1884" s="214"/>
      <c r="C1884" s="307" t="s">
        <v>688</v>
      </c>
      <c r="D1884" s="4"/>
      <c r="E1884" s="4"/>
      <c r="F1884" s="2817">
        <v>1583</v>
      </c>
      <c r="G1884" s="3080">
        <f>F1884/8*6</f>
        <v>1187.25</v>
      </c>
      <c r="H1884" s="183">
        <v>2</v>
      </c>
      <c r="I1884" s="183">
        <f t="shared" si="3071"/>
        <v>0.16845651716150767</v>
      </c>
      <c r="J1884" s="1348"/>
      <c r="K1884" s="1348"/>
      <c r="L1884" s="122"/>
      <c r="M1884" s="122"/>
      <c r="N1884" s="122"/>
      <c r="O1884" s="122"/>
      <c r="P1884" s="122"/>
      <c r="Q1884" s="122"/>
      <c r="R1884" s="322"/>
      <c r="S1884" s="322"/>
      <c r="T1884" s="322"/>
      <c r="U1884" s="322"/>
      <c r="V1884" s="322"/>
      <c r="W1884" s="322"/>
      <c r="X1884" s="322"/>
      <c r="Y1884" s="322"/>
      <c r="Z1884" s="322"/>
      <c r="AA1884" s="322"/>
      <c r="AB1884" s="2137"/>
      <c r="AC1884" s="322">
        <f>AI1884</f>
        <v>4.6890799999999997</v>
      </c>
      <c r="AD1884" s="779"/>
      <c r="AE1884" s="322"/>
      <c r="AF1884" s="322"/>
      <c r="AG1884" s="322"/>
      <c r="AH1884" s="322">
        <v>0</v>
      </c>
      <c r="AI1884" s="322">
        <v>4.6890799999999997</v>
      </c>
    </row>
    <row r="1885" spans="1:35" s="2020" customFormat="1" ht="60" x14ac:dyDescent="0.25">
      <c r="A1885" s="214"/>
      <c r="B1885" s="214"/>
      <c r="C1885" s="307" t="s">
        <v>689</v>
      </c>
      <c r="D1885" s="4"/>
      <c r="E1885" s="4"/>
      <c r="F1885" s="2817"/>
      <c r="G1885" s="183"/>
      <c r="H1885" s="183"/>
      <c r="I1885" s="183"/>
      <c r="J1885" s="1348"/>
      <c r="K1885" s="1348"/>
      <c r="L1885" s="122"/>
      <c r="M1885" s="122"/>
      <c r="N1885" s="122"/>
      <c r="O1885" s="122"/>
      <c r="P1885" s="122"/>
      <c r="Q1885" s="122"/>
      <c r="R1885" s="322"/>
      <c r="S1885" s="322"/>
      <c r="T1885" s="322"/>
      <c r="U1885" s="322"/>
      <c r="V1885" s="322"/>
      <c r="W1885" s="322"/>
      <c r="X1885" s="322"/>
      <c r="Y1885" s="322"/>
      <c r="Z1885" s="322"/>
      <c r="AA1885" s="322"/>
      <c r="AB1885" s="2137"/>
      <c r="AC1885" s="322"/>
      <c r="AD1885" s="779"/>
      <c r="AE1885" s="322"/>
      <c r="AF1885" s="322"/>
      <c r="AG1885" s="322"/>
      <c r="AH1885" s="322"/>
      <c r="AI1885" s="322"/>
    </row>
    <row r="1886" spans="1:35" s="2020" customFormat="1" ht="30" x14ac:dyDescent="0.25">
      <c r="A1886" s="214"/>
      <c r="B1886" s="214">
        <v>1</v>
      </c>
      <c r="C1886" s="307" t="s">
        <v>460</v>
      </c>
      <c r="D1886" s="4"/>
      <c r="E1886" s="4"/>
      <c r="F1886" s="492">
        <v>1375</v>
      </c>
      <c r="G1886" s="123">
        <f t="shared" ref="G1886" si="3092">F1886/12*$C$3</f>
        <v>1145.8333333333333</v>
      </c>
      <c r="H1886" s="183">
        <v>1363</v>
      </c>
      <c r="I1886" s="183">
        <f>H1886/G1886*100</f>
        <v>118.95272727272727</v>
      </c>
      <c r="J1886" s="1348"/>
      <c r="K1886" s="1348"/>
      <c r="L1886" s="122"/>
      <c r="M1886" s="122"/>
      <c r="N1886" s="122"/>
      <c r="O1886" s="122"/>
      <c r="P1886" s="122"/>
      <c r="Q1886" s="122"/>
      <c r="R1886" s="322">
        <v>2921.8824300000001</v>
      </c>
      <c r="S1886" s="322">
        <v>2921.8824300000001</v>
      </c>
      <c r="T1886" s="322">
        <v>2921.8824300000001</v>
      </c>
      <c r="U1886" s="322">
        <v>2921.8824300000001</v>
      </c>
      <c r="V1886" s="322">
        <v>2921.8824300000001</v>
      </c>
      <c r="W1886" s="322">
        <v>2921.8824300000001</v>
      </c>
      <c r="X1886" s="322">
        <v>2921.8824300000001</v>
      </c>
      <c r="Y1886" s="322">
        <v>2921.8824300000001</v>
      </c>
      <c r="Z1886" s="322">
        <v>2921.8824300000001</v>
      </c>
      <c r="AA1886" s="322">
        <v>2921.8824300000001</v>
      </c>
      <c r="AB1886" s="2137">
        <f t="shared" ref="AB1886" si="3093">R1886/12*$C$3+(S1886-R1886)/11*9+(T1886-S1886)/10*8+(U1886-T1886)/9*7+(V1886-U1886)/8*6+(W1886-V1886)/7*5+(X1886-W1886)/6*4+(Y1886-X1886)/5*3+(Z1886-Y1886)/4*2+(AA1886-Z1886)/3*1</f>
        <v>2434.9020250000003</v>
      </c>
      <c r="AC1886" s="322">
        <f t="shared" ref="AC1886" si="3094">AI1886-AH1886-AE1886-AD1886</f>
        <v>3947.8722099999995</v>
      </c>
      <c r="AD1886" s="779"/>
      <c r="AE1886" s="322"/>
      <c r="AF1886" s="322">
        <f>AC1886-AB1886</f>
        <v>1512.9701849999992</v>
      </c>
      <c r="AG1886" s="322"/>
      <c r="AH1886" s="322">
        <v>0</v>
      </c>
      <c r="AI1886" s="322">
        <v>3947.8722099999995</v>
      </c>
    </row>
    <row r="1887" spans="1:35" s="2020" customFormat="1" ht="45" x14ac:dyDescent="0.25">
      <c r="A1887" s="214"/>
      <c r="B1887" s="214">
        <v>1</v>
      </c>
      <c r="C1887" s="467" t="s">
        <v>461</v>
      </c>
      <c r="D1887" s="4"/>
      <c r="E1887" s="4"/>
      <c r="F1887" s="562"/>
      <c r="G1887" s="183"/>
      <c r="H1887" s="183"/>
      <c r="I1887" s="183"/>
      <c r="J1887" s="1348"/>
      <c r="K1887" s="1348"/>
      <c r="L1887" s="122"/>
      <c r="M1887" s="122"/>
      <c r="N1887" s="122"/>
      <c r="O1887" s="122"/>
      <c r="P1887" s="122"/>
      <c r="Q1887" s="122"/>
      <c r="R1887" s="322"/>
      <c r="S1887" s="322"/>
      <c r="T1887" s="322"/>
      <c r="U1887" s="322"/>
      <c r="V1887" s="322"/>
      <c r="W1887" s="322"/>
      <c r="X1887" s="322"/>
      <c r="Y1887" s="322"/>
      <c r="Z1887" s="322"/>
      <c r="AA1887" s="322"/>
      <c r="AB1887" s="2137"/>
      <c r="AC1887" s="322">
        <f>AI1887-AH1887-AE1887</f>
        <v>0</v>
      </c>
      <c r="AD1887" s="779"/>
      <c r="AE1887" s="322"/>
      <c r="AF1887" s="322">
        <f>AC1887-AB1887</f>
        <v>0</v>
      </c>
      <c r="AG1887" s="322"/>
      <c r="AH1887" s="322">
        <v>0</v>
      </c>
      <c r="AI1887" s="322">
        <v>0</v>
      </c>
    </row>
    <row r="1888" spans="1:35" s="2020" customFormat="1" ht="45" x14ac:dyDescent="0.25">
      <c r="A1888" s="214"/>
      <c r="B1888" s="214">
        <v>1</v>
      </c>
      <c r="C1888" s="307" t="s">
        <v>462</v>
      </c>
      <c r="D1888" s="4"/>
      <c r="E1888" s="4"/>
      <c r="F1888" s="562">
        <v>89</v>
      </c>
      <c r="G1888" s="123">
        <f t="shared" ref="G1888:G1889" si="3095">F1888/12*$C$3</f>
        <v>74.166666666666671</v>
      </c>
      <c r="H1888" s="183">
        <v>94</v>
      </c>
      <c r="I1888" s="183">
        <f t="shared" ref="I1888:I1894" si="3096">H1888/G1888*100</f>
        <v>126.74157303370785</v>
      </c>
      <c r="J1888" s="1348"/>
      <c r="K1888" s="1348"/>
      <c r="L1888" s="122"/>
      <c r="M1888" s="122"/>
      <c r="N1888" s="122"/>
      <c r="O1888" s="122"/>
      <c r="P1888" s="122"/>
      <c r="Q1888" s="122"/>
      <c r="R1888" s="322">
        <v>839.6081999999999</v>
      </c>
      <c r="S1888" s="322">
        <v>839.6081999999999</v>
      </c>
      <c r="T1888" s="322">
        <v>839.6081999999999</v>
      </c>
      <c r="U1888" s="322">
        <v>839.6081999999999</v>
      </c>
      <c r="V1888" s="322">
        <v>839.6081999999999</v>
      </c>
      <c r="W1888" s="322">
        <v>839.6081999999999</v>
      </c>
      <c r="X1888" s="322">
        <v>839.6081999999999</v>
      </c>
      <c r="Y1888" s="322">
        <v>839.6081999999999</v>
      </c>
      <c r="Z1888" s="322">
        <v>839.6081999999999</v>
      </c>
      <c r="AA1888" s="322">
        <v>839.6081999999999</v>
      </c>
      <c r="AB1888" s="2137">
        <f t="shared" ref="AB1888:AB1889" si="3097">R1888/12*$C$3+(S1888-R1888)/11*9+(T1888-S1888)/10*8+(U1888-T1888)/9*7+(V1888-U1888)/8*6+(W1888-V1888)/7*5+(X1888-W1888)/6*4+(Y1888-X1888)/5*3+(Z1888-Y1888)/4*2+(AA1888-Z1888)/3*1</f>
        <v>699.67349999999999</v>
      </c>
      <c r="AC1888" s="322">
        <f t="shared" ref="AC1888:AC1889" si="3098">AI1888-AH1888-AE1888-AD1888</f>
        <v>886.77720000000011</v>
      </c>
      <c r="AD1888" s="779"/>
      <c r="AE1888" s="322"/>
      <c r="AF1888" s="322">
        <f>AC1888-AB1888</f>
        <v>187.10370000000012</v>
      </c>
      <c r="AG1888" s="322"/>
      <c r="AH1888" s="322">
        <v>-49.760400000000004</v>
      </c>
      <c r="AI1888" s="322">
        <v>837.0168000000001</v>
      </c>
    </row>
    <row r="1889" spans="1:35" s="2020" customFormat="1" ht="30" x14ac:dyDescent="0.25">
      <c r="A1889" s="214"/>
      <c r="B1889" s="214">
        <v>1</v>
      </c>
      <c r="C1889" s="307" t="s">
        <v>463</v>
      </c>
      <c r="D1889" s="4"/>
      <c r="E1889" s="4"/>
      <c r="F1889" s="562">
        <v>124</v>
      </c>
      <c r="G1889" s="123">
        <f t="shared" si="3095"/>
        <v>103.33333333333334</v>
      </c>
      <c r="H1889" s="183">
        <v>102</v>
      </c>
      <c r="I1889" s="183">
        <f t="shared" si="3096"/>
        <v>98.709677419354819</v>
      </c>
      <c r="J1889" s="1348"/>
      <c r="K1889" s="1348"/>
      <c r="L1889" s="122"/>
      <c r="M1889" s="122"/>
      <c r="N1889" s="122"/>
      <c r="O1889" s="122"/>
      <c r="P1889" s="122"/>
      <c r="Q1889" s="122"/>
      <c r="R1889" s="322">
        <v>1169.7911999999999</v>
      </c>
      <c r="S1889" s="322">
        <v>1169.7911999999999</v>
      </c>
      <c r="T1889" s="322">
        <v>1169.7911999999999</v>
      </c>
      <c r="U1889" s="322">
        <v>1169.7911999999999</v>
      </c>
      <c r="V1889" s="322">
        <v>1169.7911999999999</v>
      </c>
      <c r="W1889" s="322">
        <v>1169.7911999999999</v>
      </c>
      <c r="X1889" s="322">
        <v>1169.7911999999999</v>
      </c>
      <c r="Y1889" s="322">
        <v>1169.7911999999999</v>
      </c>
      <c r="Z1889" s="322">
        <v>1169.7911999999999</v>
      </c>
      <c r="AA1889" s="322">
        <v>1169.7911999999999</v>
      </c>
      <c r="AB1889" s="2137">
        <f t="shared" si="3097"/>
        <v>974.82599999999991</v>
      </c>
      <c r="AC1889" s="322">
        <f t="shared" si="3098"/>
        <v>962.24759999999992</v>
      </c>
      <c r="AD1889" s="779"/>
      <c r="AE1889" s="322"/>
      <c r="AF1889" s="322">
        <f>AC1889-AB1889</f>
        <v>-12.578399999999988</v>
      </c>
      <c r="AG1889" s="322"/>
      <c r="AH1889" s="322">
        <v>-51.803629999999998</v>
      </c>
      <c r="AI1889" s="322">
        <v>910.44396999999992</v>
      </c>
    </row>
    <row r="1890" spans="1:35" s="2020" customFormat="1" ht="57.75" x14ac:dyDescent="0.25">
      <c r="A1890" s="214"/>
      <c r="B1890" s="214">
        <v>1</v>
      </c>
      <c r="C1890" s="2015" t="s">
        <v>272</v>
      </c>
      <c r="D1890" s="519"/>
      <c r="E1890" s="519"/>
      <c r="F1890" s="561">
        <f>SUM(F1891:F1893)</f>
        <v>10559</v>
      </c>
      <c r="G1890" s="561">
        <f t="shared" ref="G1890:H1890" si="3099">SUM(G1891:G1893)</f>
        <v>8799.1666666666661</v>
      </c>
      <c r="H1890" s="561">
        <f t="shared" si="3099"/>
        <v>6906</v>
      </c>
      <c r="I1890" s="743">
        <f t="shared" si="3096"/>
        <v>78.484704991002943</v>
      </c>
      <c r="J1890" s="1348"/>
      <c r="K1890" s="1348"/>
      <c r="L1890" s="122"/>
      <c r="M1890" s="122"/>
      <c r="N1890" s="122"/>
      <c r="O1890" s="122"/>
      <c r="P1890" s="122"/>
      <c r="Q1890" s="122"/>
      <c r="R1890" s="322">
        <f t="shared" ref="R1890:AI1890" si="3100">SUM(R1891:R1893)</f>
        <v>32529.944099999997</v>
      </c>
      <c r="S1890" s="322">
        <f t="shared" ref="S1890:T1890" si="3101">SUM(S1891:S1893)</f>
        <v>32529.944099999997</v>
      </c>
      <c r="T1890" s="322">
        <f t="shared" si="3101"/>
        <v>32529.944099999997</v>
      </c>
      <c r="U1890" s="322">
        <f t="shared" ref="U1890:V1890" si="3102">SUM(U1891:U1893)</f>
        <v>32529.944099999997</v>
      </c>
      <c r="V1890" s="322">
        <f t="shared" si="3102"/>
        <v>32529.944099999997</v>
      </c>
      <c r="W1890" s="322">
        <f t="shared" ref="W1890:X1890" si="3103">SUM(W1891:W1893)</f>
        <v>32529.944099999997</v>
      </c>
      <c r="X1890" s="322">
        <f t="shared" si="3103"/>
        <v>32529.944099999997</v>
      </c>
      <c r="Y1890" s="322">
        <f t="shared" ref="Y1890:Z1890" si="3104">SUM(Y1891:Y1893)</f>
        <v>32529.944099999997</v>
      </c>
      <c r="Z1890" s="322">
        <f t="shared" si="3104"/>
        <v>32529.944099999997</v>
      </c>
      <c r="AA1890" s="322">
        <f t="shared" ref="AA1890" si="3105">SUM(AA1891:AA1893)</f>
        <v>32529.944099999997</v>
      </c>
      <c r="AB1890" s="2137">
        <f t="shared" si="3100"/>
        <v>27108.286749999996</v>
      </c>
      <c r="AC1890" s="322">
        <f t="shared" si="3100"/>
        <v>22401.619369999997</v>
      </c>
      <c r="AD1890" s="779">
        <f t="shared" si="3100"/>
        <v>0</v>
      </c>
      <c r="AE1890" s="322">
        <f t="shared" si="3100"/>
        <v>0</v>
      </c>
      <c r="AF1890" s="322">
        <f t="shared" si="3100"/>
        <v>-4706.6673800000008</v>
      </c>
      <c r="AG1890" s="322">
        <f t="shared" si="3100"/>
        <v>0</v>
      </c>
      <c r="AH1890" s="322">
        <f t="shared" si="3100"/>
        <v>0</v>
      </c>
      <c r="AI1890" s="322">
        <f t="shared" si="3100"/>
        <v>22401.619369999997</v>
      </c>
    </row>
    <row r="1891" spans="1:35" s="2020" customFormat="1" ht="45" x14ac:dyDescent="0.25">
      <c r="A1891" s="214"/>
      <c r="B1891" s="214">
        <v>1</v>
      </c>
      <c r="C1891" s="307" t="s">
        <v>464</v>
      </c>
      <c r="D1891" s="4"/>
      <c r="E1891" s="4"/>
      <c r="F1891" s="562">
        <v>3366</v>
      </c>
      <c r="G1891" s="123">
        <f t="shared" ref="G1891:G1893" si="3106">F1891/12*$C$3</f>
        <v>2805</v>
      </c>
      <c r="H1891" s="183">
        <v>2292</v>
      </c>
      <c r="I1891" s="183">
        <f t="shared" si="3096"/>
        <v>81.711229946524071</v>
      </c>
      <c r="J1891" s="1348"/>
      <c r="K1891" s="1348"/>
      <c r="L1891" s="122"/>
      <c r="M1891" s="122"/>
      <c r="N1891" s="122"/>
      <c r="O1891" s="122"/>
      <c r="P1891" s="122"/>
      <c r="Q1891" s="122"/>
      <c r="R1891" s="322">
        <v>6160.1165999999994</v>
      </c>
      <c r="S1891" s="322">
        <v>6160.1165999999994</v>
      </c>
      <c r="T1891" s="322">
        <v>6160.1165999999994</v>
      </c>
      <c r="U1891" s="322">
        <v>6160.1165999999994</v>
      </c>
      <c r="V1891" s="322">
        <v>6160.1165999999994</v>
      </c>
      <c r="W1891" s="322">
        <v>6160.1165999999994</v>
      </c>
      <c r="X1891" s="322">
        <v>6160.1165999999994</v>
      </c>
      <c r="Y1891" s="322">
        <v>6160.1165999999994</v>
      </c>
      <c r="Z1891" s="322">
        <v>6160.1165999999994</v>
      </c>
      <c r="AA1891" s="322">
        <v>6160.1165999999994</v>
      </c>
      <c r="AB1891" s="2137">
        <f t="shared" ref="AB1891:AB1894" si="3107">R1891/12*$C$3+(S1891-R1891)/11*9+(T1891-S1891)/10*8+(U1891-T1891)/9*7+(V1891-U1891)/8*6+(W1891-V1891)/7*5+(X1891-W1891)/6*4+(Y1891-X1891)/5*3+(Z1891-Y1891)/4*2+(AA1891-Z1891)/3*1</f>
        <v>5133.4304999999995</v>
      </c>
      <c r="AC1891" s="322">
        <f t="shared" ref="AC1891:AC1894" si="3108">AI1891-AH1891-AE1891-AD1891</f>
        <v>4175.9755100000002</v>
      </c>
      <c r="AD1891" s="779"/>
      <c r="AE1891" s="322"/>
      <c r="AF1891" s="322">
        <f>AC1891-AB1891</f>
        <v>-957.45498999999927</v>
      </c>
      <c r="AG1891" s="322"/>
      <c r="AH1891" s="322">
        <v>0</v>
      </c>
      <c r="AI1891" s="322">
        <v>4175.9755100000002</v>
      </c>
    </row>
    <row r="1892" spans="1:35" s="2020" customFormat="1" ht="75" x14ac:dyDescent="0.25">
      <c r="A1892" s="214"/>
      <c r="B1892" s="214">
        <v>1</v>
      </c>
      <c r="C1892" s="4" t="s">
        <v>465</v>
      </c>
      <c r="D1892" s="4"/>
      <c r="E1892" s="4"/>
      <c r="F1892" s="563">
        <v>5100</v>
      </c>
      <c r="G1892" s="123">
        <f t="shared" si="3106"/>
        <v>4250</v>
      </c>
      <c r="H1892" s="183">
        <v>3934</v>
      </c>
      <c r="I1892" s="183">
        <f t="shared" si="3096"/>
        <v>92.564705882352939</v>
      </c>
      <c r="J1892" s="1348"/>
      <c r="K1892" s="1348"/>
      <c r="L1892" s="122"/>
      <c r="M1892" s="122"/>
      <c r="N1892" s="122"/>
      <c r="O1892" s="122"/>
      <c r="P1892" s="122"/>
      <c r="Q1892" s="122"/>
      <c r="R1892" s="322">
        <v>22103.246999999999</v>
      </c>
      <c r="S1892" s="322">
        <v>22103.246999999999</v>
      </c>
      <c r="T1892" s="322">
        <v>22103.246999999999</v>
      </c>
      <c r="U1892" s="322">
        <v>22103.246999999999</v>
      </c>
      <c r="V1892" s="322">
        <v>22103.246999999999</v>
      </c>
      <c r="W1892" s="322">
        <v>22103.246999999999</v>
      </c>
      <c r="X1892" s="322">
        <v>22103.246999999999</v>
      </c>
      <c r="Y1892" s="322">
        <v>22103.246999999999</v>
      </c>
      <c r="Z1892" s="322">
        <v>22103.246999999999</v>
      </c>
      <c r="AA1892" s="322">
        <v>22103.246999999999</v>
      </c>
      <c r="AB1892" s="2137">
        <f t="shared" si="3107"/>
        <v>18419.372499999998</v>
      </c>
      <c r="AC1892" s="322">
        <f t="shared" si="3108"/>
        <v>16830.759649999996</v>
      </c>
      <c r="AD1892" s="779"/>
      <c r="AE1892" s="322"/>
      <c r="AF1892" s="322">
        <f>AC1892-AB1892</f>
        <v>-1588.6128500000013</v>
      </c>
      <c r="AG1892" s="322"/>
      <c r="AH1892" s="322">
        <v>0</v>
      </c>
      <c r="AI1892" s="322">
        <v>16830.759649999996</v>
      </c>
    </row>
    <row r="1893" spans="1:35" s="2020" customFormat="1" ht="60" x14ac:dyDescent="0.25">
      <c r="A1893" s="214"/>
      <c r="B1893" s="214">
        <v>1</v>
      </c>
      <c r="C1893" s="4" t="s">
        <v>466</v>
      </c>
      <c r="D1893" s="4"/>
      <c r="E1893" s="4"/>
      <c r="F1893" s="171">
        <v>2093</v>
      </c>
      <c r="G1893" s="123">
        <f t="shared" si="3106"/>
        <v>1744.1666666666665</v>
      </c>
      <c r="H1893" s="183">
        <v>680</v>
      </c>
      <c r="I1893" s="183">
        <f t="shared" si="3096"/>
        <v>38.987099856665075</v>
      </c>
      <c r="J1893" s="1348"/>
      <c r="K1893" s="1348"/>
      <c r="L1893" s="122"/>
      <c r="M1893" s="122"/>
      <c r="N1893" s="122"/>
      <c r="O1893" s="122"/>
      <c r="P1893" s="122"/>
      <c r="Q1893" s="122"/>
      <c r="R1893" s="322">
        <v>4266.5805</v>
      </c>
      <c r="S1893" s="322">
        <v>4266.5805</v>
      </c>
      <c r="T1893" s="322">
        <v>4266.5805</v>
      </c>
      <c r="U1893" s="322">
        <v>4266.5805</v>
      </c>
      <c r="V1893" s="322">
        <v>4266.5805</v>
      </c>
      <c r="W1893" s="322">
        <v>4266.5805</v>
      </c>
      <c r="X1893" s="322">
        <v>4266.5805</v>
      </c>
      <c r="Y1893" s="322">
        <v>4266.5805</v>
      </c>
      <c r="Z1893" s="322">
        <v>4266.5805</v>
      </c>
      <c r="AA1893" s="322">
        <v>4266.5805</v>
      </c>
      <c r="AB1893" s="2060">
        <f t="shared" si="3107"/>
        <v>3555.4837500000003</v>
      </c>
      <c r="AC1893" s="322">
        <f t="shared" si="3108"/>
        <v>1394.8842099999999</v>
      </c>
      <c r="AD1893" s="779"/>
      <c r="AE1893" s="322"/>
      <c r="AF1893" s="322">
        <f>AC1893-AB1893</f>
        <v>-2160.5995400000002</v>
      </c>
      <c r="AG1893" s="322"/>
      <c r="AH1893" s="322">
        <v>0</v>
      </c>
      <c r="AI1893" s="322">
        <v>1394.8842099999999</v>
      </c>
    </row>
    <row r="1894" spans="1:35" s="2020" customFormat="1" ht="29.25" x14ac:dyDescent="0.25">
      <c r="A1894" s="214"/>
      <c r="B1894" s="214">
        <v>1</v>
      </c>
      <c r="C1894" s="519" t="s">
        <v>310</v>
      </c>
      <c r="D1894" s="519"/>
      <c r="E1894" s="519"/>
      <c r="F1894" s="912">
        <f>F1901+F1895+F1896+F1902</f>
        <v>3225.5</v>
      </c>
      <c r="G1894" s="912">
        <f t="shared" ref="G1894:H1894" si="3109">G1901+G1895+G1896+G1902</f>
        <v>2687.9166666666665</v>
      </c>
      <c r="H1894" s="912">
        <f t="shared" si="3109"/>
        <v>2788.1750000000002</v>
      </c>
      <c r="I1894" s="743">
        <f t="shared" si="3096"/>
        <v>103.72996434661295</v>
      </c>
      <c r="J1894" s="1348"/>
      <c r="K1894" s="1348"/>
      <c r="L1894" s="122"/>
      <c r="M1894" s="122"/>
      <c r="N1894" s="122"/>
      <c r="O1894" s="122"/>
      <c r="P1894" s="122"/>
      <c r="Q1894" s="122"/>
      <c r="R1894" s="322">
        <v>6493.600000000004</v>
      </c>
      <c r="S1894" s="322">
        <v>6493.600000000004</v>
      </c>
      <c r="T1894" s="322">
        <v>6493.600000000004</v>
      </c>
      <c r="U1894" s="322">
        <v>6493.600000000004</v>
      </c>
      <c r="V1894" s="322">
        <v>6493.600000000004</v>
      </c>
      <c r="W1894" s="322">
        <v>6493.600000000004</v>
      </c>
      <c r="X1894" s="322">
        <v>6493.600000000004</v>
      </c>
      <c r="Y1894" s="322">
        <v>6493.600000000004</v>
      </c>
      <c r="Z1894" s="322">
        <v>6493.600000000004</v>
      </c>
      <c r="AA1894" s="322">
        <v>6493.600000000004</v>
      </c>
      <c r="AB1894" s="2137">
        <f t="shared" si="3107"/>
        <v>5411.3333333333367</v>
      </c>
      <c r="AC1894" s="322">
        <f t="shared" si="3108"/>
        <v>5128.8759399999835</v>
      </c>
      <c r="AD1894" s="779"/>
      <c r="AE1894" s="322"/>
      <c r="AF1894" s="322">
        <f>AC1894-AB1894</f>
        <v>-282.45739333335314</v>
      </c>
      <c r="AG1894" s="322">
        <v>-14.582609999999997</v>
      </c>
      <c r="AH1894" s="322">
        <v>0</v>
      </c>
      <c r="AI1894" s="322">
        <v>5128.8759399999835</v>
      </c>
    </row>
    <row r="1895" spans="1:35" s="2020" customFormat="1" x14ac:dyDescent="0.25">
      <c r="A1895" s="214"/>
      <c r="B1895" s="214">
        <v>1</v>
      </c>
      <c r="C1895" s="4" t="s">
        <v>303</v>
      </c>
      <c r="D1895" s="4"/>
      <c r="E1895" s="4"/>
      <c r="F1895" s="563"/>
      <c r="G1895" s="563"/>
      <c r="H1895" s="563"/>
      <c r="I1895" s="183"/>
      <c r="J1895" s="1348"/>
      <c r="K1895" s="1348"/>
      <c r="L1895" s="122"/>
      <c r="M1895" s="122"/>
      <c r="N1895" s="122"/>
      <c r="O1895" s="122"/>
      <c r="P1895" s="122"/>
      <c r="Q1895" s="122"/>
      <c r="R1895" s="322"/>
      <c r="S1895" s="322"/>
      <c r="T1895" s="322"/>
      <c r="U1895" s="322"/>
      <c r="V1895" s="322"/>
      <c r="W1895" s="322"/>
      <c r="X1895" s="322"/>
      <c r="Y1895" s="322"/>
      <c r="Z1895" s="322"/>
      <c r="AA1895" s="322"/>
      <c r="AB1895" s="2137"/>
      <c r="AC1895" s="322"/>
      <c r="AD1895" s="779"/>
      <c r="AE1895" s="322"/>
      <c r="AF1895" s="322"/>
      <c r="AG1895" s="322"/>
      <c r="AH1895" s="322"/>
      <c r="AI1895" s="322"/>
    </row>
    <row r="1896" spans="1:35" s="2020" customFormat="1" ht="30" x14ac:dyDescent="0.25">
      <c r="A1896" s="214"/>
      <c r="B1896" s="214">
        <v>1</v>
      </c>
      <c r="C1896" s="531" t="s">
        <v>442</v>
      </c>
      <c r="D1896" s="4"/>
      <c r="E1896" s="4"/>
      <c r="F1896" s="563">
        <f>F1897+F1898/4</f>
        <v>500</v>
      </c>
      <c r="G1896" s="563">
        <f t="shared" ref="G1896:H1896" si="3110">G1897+G1898/4</f>
        <v>416.66666666666663</v>
      </c>
      <c r="H1896" s="563">
        <f t="shared" si="3110"/>
        <v>426.17499999999995</v>
      </c>
      <c r="I1896" s="183">
        <f>H1896/G1896*100</f>
        <v>102.28200000000001</v>
      </c>
      <c r="J1896" s="1348"/>
      <c r="K1896" s="1348"/>
      <c r="L1896" s="122"/>
      <c r="M1896" s="122"/>
      <c r="N1896" s="122"/>
      <c r="O1896" s="122"/>
      <c r="P1896" s="122"/>
      <c r="Q1896" s="122"/>
      <c r="R1896" s="322"/>
      <c r="S1896" s="322"/>
      <c r="T1896" s="322"/>
      <c r="U1896" s="322"/>
      <c r="V1896" s="322"/>
      <c r="W1896" s="322"/>
      <c r="X1896" s="322"/>
      <c r="Y1896" s="322"/>
      <c r="Z1896" s="322"/>
      <c r="AA1896" s="322"/>
      <c r="AB1896" s="2137"/>
      <c r="AC1896" s="322"/>
      <c r="AD1896" s="779"/>
      <c r="AE1896" s="322"/>
      <c r="AF1896" s="322"/>
      <c r="AG1896" s="322"/>
      <c r="AH1896" s="322"/>
      <c r="AI1896" s="322"/>
    </row>
    <row r="1897" spans="1:35" s="2020" customFormat="1" x14ac:dyDescent="0.25">
      <c r="A1897" s="214"/>
      <c r="B1897" s="214">
        <v>1</v>
      </c>
      <c r="C1897" s="4" t="s">
        <v>443</v>
      </c>
      <c r="D1897" s="4"/>
      <c r="E1897" s="4"/>
      <c r="F1897" s="542"/>
      <c r="G1897" s="183"/>
      <c r="H1897" s="183"/>
      <c r="I1897" s="183"/>
      <c r="J1897" s="1348"/>
      <c r="K1897" s="1348"/>
      <c r="L1897" s="122"/>
      <c r="M1897" s="122"/>
      <c r="N1897" s="122"/>
      <c r="O1897" s="122"/>
      <c r="P1897" s="122"/>
      <c r="Q1897" s="122"/>
      <c r="R1897" s="322"/>
      <c r="S1897" s="322"/>
      <c r="T1897" s="322"/>
      <c r="U1897" s="322"/>
      <c r="V1897" s="322"/>
      <c r="W1897" s="322"/>
      <c r="X1897" s="322"/>
      <c r="Y1897" s="322"/>
      <c r="Z1897" s="322"/>
      <c r="AA1897" s="322"/>
      <c r="AB1897" s="2137"/>
      <c r="AC1897" s="322"/>
      <c r="AD1897" s="779"/>
      <c r="AE1897" s="322"/>
      <c r="AF1897" s="322"/>
      <c r="AG1897" s="322"/>
      <c r="AH1897" s="322"/>
      <c r="AI1897" s="322"/>
    </row>
    <row r="1898" spans="1:35" s="2020" customFormat="1" ht="30" x14ac:dyDescent="0.25">
      <c r="A1898" s="214"/>
      <c r="B1898" s="214">
        <v>1</v>
      </c>
      <c r="C1898" s="4" t="s">
        <v>444</v>
      </c>
      <c r="D1898" s="4"/>
      <c r="E1898" s="4"/>
      <c r="F1898" s="563">
        <v>2000</v>
      </c>
      <c r="G1898" s="123">
        <f t="shared" ref="G1898" si="3111">F1898/12*$C$3</f>
        <v>1666.6666666666665</v>
      </c>
      <c r="H1898" s="183">
        <v>1704.6999999999998</v>
      </c>
      <c r="I1898" s="183">
        <f>H1898/G1898*100</f>
        <v>102.28200000000001</v>
      </c>
      <c r="J1898" s="1348"/>
      <c r="K1898" s="1348"/>
      <c r="L1898" s="122"/>
      <c r="M1898" s="122"/>
      <c r="N1898" s="122"/>
      <c r="O1898" s="122"/>
      <c r="P1898" s="122"/>
      <c r="Q1898" s="122"/>
      <c r="R1898" s="322"/>
      <c r="S1898" s="322"/>
      <c r="T1898" s="322"/>
      <c r="U1898" s="322"/>
      <c r="V1898" s="322"/>
      <c r="W1898" s="322"/>
      <c r="X1898" s="322"/>
      <c r="Y1898" s="322"/>
      <c r="Z1898" s="322"/>
      <c r="AA1898" s="322"/>
      <c r="AB1898" s="2137"/>
      <c r="AC1898" s="322"/>
      <c r="AD1898" s="779"/>
      <c r="AE1898" s="322"/>
      <c r="AF1898" s="322"/>
      <c r="AG1898" s="322"/>
      <c r="AH1898" s="322"/>
      <c r="AI1898" s="322"/>
    </row>
    <row r="1899" spans="1:35" s="2020" customFormat="1" ht="60" x14ac:dyDescent="0.25">
      <c r="A1899" s="214">
        <v>1</v>
      </c>
      <c r="B1899" s="214">
        <v>1</v>
      </c>
      <c r="C1899" s="4" t="s">
        <v>446</v>
      </c>
      <c r="D1899" s="4"/>
      <c r="E1899" s="4"/>
      <c r="F1899" s="565"/>
      <c r="G1899" s="123"/>
      <c r="H1899" s="183"/>
      <c r="I1899" s="183"/>
      <c r="J1899" s="1348"/>
      <c r="K1899" s="1348"/>
      <c r="L1899" s="122"/>
      <c r="M1899" s="122"/>
      <c r="N1899" s="122"/>
      <c r="O1899" s="122"/>
      <c r="P1899" s="122"/>
      <c r="Q1899" s="122"/>
      <c r="R1899" s="322"/>
      <c r="S1899" s="322"/>
      <c r="T1899" s="322"/>
      <c r="U1899" s="322"/>
      <c r="V1899" s="322"/>
      <c r="W1899" s="322"/>
      <c r="X1899" s="322"/>
      <c r="Y1899" s="322"/>
      <c r="Z1899" s="322"/>
      <c r="AA1899" s="322"/>
      <c r="AB1899" s="2137"/>
      <c r="AC1899" s="322"/>
      <c r="AD1899" s="779"/>
      <c r="AE1899" s="322"/>
      <c r="AF1899" s="322"/>
      <c r="AG1899" s="322"/>
      <c r="AH1899" s="322"/>
      <c r="AI1899" s="322"/>
    </row>
    <row r="1900" spans="1:35" s="2020" customFormat="1" ht="45" x14ac:dyDescent="0.25">
      <c r="A1900" s="214">
        <v>1</v>
      </c>
      <c r="B1900" s="214">
        <v>1</v>
      </c>
      <c r="C1900" s="532" t="s">
        <v>447</v>
      </c>
      <c r="D1900" s="4"/>
      <c r="E1900" s="4"/>
      <c r="F1900" s="565"/>
      <c r="G1900" s="123"/>
      <c r="H1900" s="183"/>
      <c r="I1900" s="183"/>
      <c r="J1900" s="1348"/>
      <c r="K1900" s="1348"/>
      <c r="L1900" s="122"/>
      <c r="M1900" s="122"/>
      <c r="N1900" s="122"/>
      <c r="O1900" s="122"/>
      <c r="P1900" s="122"/>
      <c r="Q1900" s="122"/>
      <c r="R1900" s="322"/>
      <c r="S1900" s="322"/>
      <c r="T1900" s="322"/>
      <c r="U1900" s="322"/>
      <c r="V1900" s="322"/>
      <c r="W1900" s="322"/>
      <c r="X1900" s="322"/>
      <c r="Y1900" s="322"/>
      <c r="Z1900" s="322"/>
      <c r="AA1900" s="322"/>
      <c r="AB1900" s="2137"/>
      <c r="AC1900" s="322"/>
      <c r="AD1900" s="779"/>
      <c r="AE1900" s="322"/>
      <c r="AF1900" s="322"/>
      <c r="AG1900" s="322"/>
      <c r="AH1900" s="322"/>
      <c r="AI1900" s="322"/>
    </row>
    <row r="1901" spans="1:35" s="2020" customFormat="1" ht="105" x14ac:dyDescent="0.25">
      <c r="A1901" s="214"/>
      <c r="B1901" s="214">
        <v>1</v>
      </c>
      <c r="C1901" s="532" t="s">
        <v>448</v>
      </c>
      <c r="D1901" s="4"/>
      <c r="E1901" s="4"/>
      <c r="F1901" s="565"/>
      <c r="G1901" s="123">
        <f t="shared" ref="G1901:G1902" si="3112">F1901/12*$C$3</f>
        <v>0</v>
      </c>
      <c r="H1901" s="183"/>
      <c r="I1901" s="183" t="e">
        <f>H1901/G1901*100</f>
        <v>#DIV/0!</v>
      </c>
      <c r="J1901" s="1348"/>
      <c r="K1901" s="1348"/>
      <c r="L1901" s="122"/>
      <c r="M1901" s="122"/>
      <c r="N1901" s="122"/>
      <c r="O1901" s="122"/>
      <c r="P1901" s="122"/>
      <c r="Q1901" s="122"/>
      <c r="R1901" s="322"/>
      <c r="S1901" s="322"/>
      <c r="T1901" s="322"/>
      <c r="U1901" s="322"/>
      <c r="V1901" s="322"/>
      <c r="W1901" s="322"/>
      <c r="X1901" s="322"/>
      <c r="Y1901" s="322"/>
      <c r="Z1901" s="322"/>
      <c r="AA1901" s="322"/>
      <c r="AB1901" s="2137"/>
      <c r="AC1901" s="322"/>
      <c r="AD1901" s="779"/>
      <c r="AE1901" s="322"/>
      <c r="AF1901" s="322"/>
      <c r="AG1901" s="322"/>
      <c r="AH1901" s="322"/>
      <c r="AI1901" s="322"/>
    </row>
    <row r="1902" spans="1:35" s="2020" customFormat="1" ht="28.5" x14ac:dyDescent="0.25">
      <c r="A1902" s="214"/>
      <c r="B1902" s="214">
        <v>1</v>
      </c>
      <c r="C1902" s="916" t="s">
        <v>467</v>
      </c>
      <c r="D1902" s="1109"/>
      <c r="E1902" s="519"/>
      <c r="F1902" s="565">
        <v>2725.5</v>
      </c>
      <c r="G1902" s="123">
        <f t="shared" si="3112"/>
        <v>2271.25</v>
      </c>
      <c r="H1902" s="494">
        <v>2362</v>
      </c>
      <c r="I1902" s="743">
        <f>H1902/ROUND(G1902,0)*100</f>
        <v>104.00704535446941</v>
      </c>
      <c r="J1902" s="1348"/>
      <c r="K1902" s="1348"/>
      <c r="L1902" s="122"/>
      <c r="M1902" s="122"/>
      <c r="N1902" s="122"/>
      <c r="O1902" s="122"/>
      <c r="P1902" s="122"/>
      <c r="Q1902" s="122"/>
      <c r="R1902" s="2067">
        <v>7087.6</v>
      </c>
      <c r="S1902" s="2067">
        <v>7087.6</v>
      </c>
      <c r="T1902" s="2067">
        <v>7087.6</v>
      </c>
      <c r="U1902" s="2067">
        <v>7087.6</v>
      </c>
      <c r="V1902" s="2067">
        <v>7087.6</v>
      </c>
      <c r="W1902" s="2067">
        <v>7087.6</v>
      </c>
      <c r="X1902" s="2067">
        <v>7087.6</v>
      </c>
      <c r="Y1902" s="2067">
        <v>7087.6</v>
      </c>
      <c r="Z1902" s="2067">
        <v>7087.6</v>
      </c>
      <c r="AA1902" s="2067">
        <v>7087.6</v>
      </c>
      <c r="AB1902" s="874">
        <f t="shared" ref="AB1902" si="3113">R1902/12*$C$3+(S1902-R1902)/11*9+(T1902-S1902)/10*8+(U1902-T1902)/9*7+(V1902-U1902)/8*6+(W1902-V1902)/7*5+(X1902-W1902)/6*4+(Y1902-X1902)/5*3+(Z1902-Y1902)/4*2+(AA1902-Z1902)/3*1</f>
        <v>5906.333333333333</v>
      </c>
      <c r="AC1902" s="322">
        <f t="shared" ref="AC1902" si="3114">AI1902-AH1902-AE1902-AD1902</f>
        <v>6231.1552699999993</v>
      </c>
      <c r="AD1902" s="779"/>
      <c r="AE1902" s="322"/>
      <c r="AF1902" s="322">
        <f>AC1902-AB1902</f>
        <v>324.82193666666626</v>
      </c>
      <c r="AG1902" s="322"/>
      <c r="AH1902" s="322">
        <v>0</v>
      </c>
      <c r="AI1902" s="322">
        <v>6231.1552699999993</v>
      </c>
    </row>
    <row r="1903" spans="1:35" s="2020" customFormat="1" ht="29.25" x14ac:dyDescent="0.25">
      <c r="A1903" s="214">
        <v>1</v>
      </c>
      <c r="B1903" s="214">
        <v>1</v>
      </c>
      <c r="C1903" s="519" t="s">
        <v>311</v>
      </c>
      <c r="D1903" s="4"/>
      <c r="E1903" s="4"/>
      <c r="F1903" s="836">
        <f>F1904+F1905</f>
        <v>1914.8936170212764</v>
      </c>
      <c r="G1903" s="123">
        <f t="shared" ref="G1903:H1903" si="3115">G1904+G1905</f>
        <v>1595.7446808510638</v>
      </c>
      <c r="H1903" s="183">
        <f t="shared" si="3115"/>
        <v>1498.4138297872339</v>
      </c>
      <c r="I1903" s="183">
        <f>H1903/ROUND(G1903,0)*100</f>
        <v>93.885578307470794</v>
      </c>
      <c r="J1903" s="1348"/>
      <c r="K1903" s="1348"/>
      <c r="L1903" s="122"/>
      <c r="M1903" s="122"/>
      <c r="N1903" s="122"/>
      <c r="O1903" s="122"/>
      <c r="P1903" s="122"/>
      <c r="Q1903" s="122"/>
      <c r="R1903" s="322"/>
      <c r="S1903" s="322"/>
      <c r="T1903" s="322"/>
      <c r="U1903" s="322"/>
      <c r="V1903" s="322"/>
      <c r="W1903" s="322"/>
      <c r="X1903" s="322"/>
      <c r="Y1903" s="322"/>
      <c r="Z1903" s="322"/>
      <c r="AA1903" s="322"/>
      <c r="AB1903" s="2137"/>
      <c r="AC1903" s="322"/>
      <c r="AD1903" s="779"/>
      <c r="AE1903" s="322"/>
      <c r="AF1903" s="322"/>
      <c r="AG1903" s="322"/>
      <c r="AH1903" s="322"/>
      <c r="AI1903" s="322"/>
    </row>
    <row r="1904" spans="1:35" s="2020" customFormat="1" x14ac:dyDescent="0.25">
      <c r="A1904" s="214"/>
      <c r="B1904" s="214">
        <v>1</v>
      </c>
      <c r="C1904" s="519" t="s">
        <v>319</v>
      </c>
      <c r="D1904" s="4"/>
      <c r="E1904" s="4"/>
      <c r="F1904" s="2012"/>
      <c r="G1904" s="123"/>
      <c r="H1904" s="183"/>
      <c r="I1904" s="183"/>
      <c r="J1904" s="1348"/>
      <c r="K1904" s="1348"/>
      <c r="L1904" s="122"/>
      <c r="M1904" s="122"/>
      <c r="N1904" s="122"/>
      <c r="O1904" s="122"/>
      <c r="P1904" s="122"/>
      <c r="Q1904" s="122"/>
      <c r="R1904" s="322"/>
      <c r="S1904" s="322"/>
      <c r="T1904" s="322"/>
      <c r="U1904" s="322"/>
      <c r="V1904" s="322"/>
      <c r="W1904" s="322"/>
      <c r="X1904" s="322"/>
      <c r="Y1904" s="322"/>
      <c r="Z1904" s="322"/>
      <c r="AA1904" s="322"/>
      <c r="AB1904" s="2137"/>
      <c r="AC1904" s="322"/>
      <c r="AD1904" s="779"/>
      <c r="AE1904" s="322"/>
      <c r="AF1904" s="322"/>
      <c r="AG1904" s="322"/>
      <c r="AH1904" s="322"/>
      <c r="AI1904" s="322"/>
    </row>
    <row r="1905" spans="1:35" s="2020" customFormat="1" x14ac:dyDescent="0.25">
      <c r="A1905" s="214">
        <v>1</v>
      </c>
      <c r="B1905" s="214">
        <v>1</v>
      </c>
      <c r="C1905" s="4" t="s">
        <v>320</v>
      </c>
      <c r="D1905" s="4"/>
      <c r="E1905" s="4"/>
      <c r="F1905" s="2012">
        <f>F1906/9.4</f>
        <v>1914.8936170212764</v>
      </c>
      <c r="G1905" s="123">
        <f t="shared" ref="G1905:H1905" si="3116">G1906/9.4</f>
        <v>1595.7446808510638</v>
      </c>
      <c r="H1905" s="123">
        <f t="shared" si="3116"/>
        <v>1498.4138297872339</v>
      </c>
      <c r="I1905" s="183">
        <f>H1905/ROUND(G1905,0)*100</f>
        <v>93.885578307470794</v>
      </c>
      <c r="J1905" s="1348"/>
      <c r="K1905" s="1348"/>
      <c r="L1905" s="122"/>
      <c r="M1905" s="122"/>
      <c r="N1905" s="122"/>
      <c r="O1905" s="122"/>
      <c r="P1905" s="122"/>
      <c r="Q1905" s="122"/>
      <c r="R1905" s="322"/>
      <c r="S1905" s="322"/>
      <c r="T1905" s="322"/>
      <c r="U1905" s="322"/>
      <c r="V1905" s="322"/>
      <c r="W1905" s="322"/>
      <c r="X1905" s="322"/>
      <c r="Y1905" s="322"/>
      <c r="Z1905" s="322"/>
      <c r="AA1905" s="322"/>
      <c r="AB1905" s="2137"/>
      <c r="AC1905" s="322"/>
      <c r="AD1905" s="779"/>
      <c r="AE1905" s="322"/>
      <c r="AF1905" s="322"/>
      <c r="AG1905" s="322"/>
      <c r="AH1905" s="322"/>
      <c r="AI1905" s="322"/>
    </row>
    <row r="1906" spans="1:35" s="2020" customFormat="1" x14ac:dyDescent="0.25">
      <c r="A1906" s="214"/>
      <c r="B1906" s="214">
        <v>1</v>
      </c>
      <c r="C1906" s="533" t="s">
        <v>321</v>
      </c>
      <c r="D1906" s="4"/>
      <c r="E1906" s="4"/>
      <c r="F1906" s="2012">
        <v>18000</v>
      </c>
      <c r="G1906" s="123">
        <f>(F1906/12*$C$3)</f>
        <v>15000</v>
      </c>
      <c r="H1906" s="123">
        <v>14085.089999999998</v>
      </c>
      <c r="I1906" s="183">
        <f>H1906/ROUND(G1906,0)*100</f>
        <v>93.900599999999983</v>
      </c>
      <c r="J1906" s="1348"/>
      <c r="K1906" s="1348"/>
      <c r="L1906" s="122"/>
      <c r="M1906" s="122"/>
      <c r="N1906" s="122"/>
      <c r="O1906" s="122"/>
      <c r="P1906" s="122"/>
      <c r="Q1906" s="122"/>
      <c r="R1906" s="322"/>
      <c r="S1906" s="322"/>
      <c r="T1906" s="322"/>
      <c r="U1906" s="322"/>
      <c r="V1906" s="322"/>
      <c r="W1906" s="322"/>
      <c r="X1906" s="322"/>
      <c r="Y1906" s="322"/>
      <c r="Z1906" s="322"/>
      <c r="AA1906" s="322"/>
      <c r="AB1906" s="2137"/>
      <c r="AC1906" s="322"/>
      <c r="AD1906" s="779"/>
      <c r="AE1906" s="322"/>
      <c r="AF1906" s="322"/>
      <c r="AG1906" s="322"/>
      <c r="AH1906" s="322"/>
      <c r="AI1906" s="322"/>
    </row>
    <row r="1907" spans="1:35" s="2020" customFormat="1" x14ac:dyDescent="0.25">
      <c r="A1907" s="214">
        <v>1</v>
      </c>
      <c r="B1907" s="214">
        <v>1</v>
      </c>
      <c r="C1907" s="507" t="s">
        <v>217</v>
      </c>
      <c r="D1907" s="4"/>
      <c r="E1907" s="4"/>
      <c r="F1907" s="218">
        <f>F1908+F1909+F1910</f>
        <v>900</v>
      </c>
      <c r="G1907" s="183">
        <f t="shared" ref="G1907:H1907" si="3117">G1908+G1909+G1910</f>
        <v>750</v>
      </c>
      <c r="H1907" s="183">
        <f t="shared" si="3117"/>
        <v>1229</v>
      </c>
      <c r="I1907" s="743">
        <f t="shared" ref="I1907:I1916" si="3118">H1907/G1907*100</f>
        <v>163.86666666666667</v>
      </c>
      <c r="J1907" s="1348"/>
      <c r="K1907" s="1348"/>
      <c r="L1907" s="122"/>
      <c r="M1907" s="122"/>
      <c r="N1907" s="122"/>
      <c r="O1907" s="122"/>
      <c r="P1907" s="122"/>
      <c r="Q1907" s="122"/>
      <c r="R1907" s="322">
        <v>1218.0630000000001</v>
      </c>
      <c r="S1907" s="322">
        <v>1218.0630000000001</v>
      </c>
      <c r="T1907" s="322">
        <v>1218.0630000000001</v>
      </c>
      <c r="U1907" s="322">
        <v>1218.0630000000001</v>
      </c>
      <c r="V1907" s="322">
        <v>1218.0630000000001</v>
      </c>
      <c r="W1907" s="322">
        <v>1218.0630000000001</v>
      </c>
      <c r="X1907" s="322">
        <v>1218.0630000000001</v>
      </c>
      <c r="Y1907" s="322">
        <v>1218.0630000000001</v>
      </c>
      <c r="Z1907" s="322">
        <v>1218.0630000000001</v>
      </c>
      <c r="AA1907" s="322">
        <v>1218.0630000000001</v>
      </c>
      <c r="AB1907" s="2060">
        <f t="shared" ref="AB1907" si="3119">R1907/12*$C$3+(S1907-R1907)/11*9+(T1907-S1907)/10*8+(U1907-T1907)/9*7+(V1907-U1907)/8*6+(W1907-V1907)/7*5+(X1907-W1907)/6*4+(Y1907-X1907)/5*3+(Z1907-Y1907)/4*2+(AA1907-Z1907)/3*1</f>
        <v>1015.0525</v>
      </c>
      <c r="AC1907" s="322">
        <f t="shared" ref="AC1907" si="3120">AI1907-AH1907-AE1907-AD1907</f>
        <v>1675.6908500000002</v>
      </c>
      <c r="AD1907" s="779"/>
      <c r="AE1907" s="322"/>
      <c r="AF1907" s="322">
        <f>AC1907-AB1907</f>
        <v>660.63835000000017</v>
      </c>
      <c r="AG1907" s="322"/>
      <c r="AH1907" s="322">
        <v>0</v>
      </c>
      <c r="AI1907" s="322">
        <v>1675.6908500000002</v>
      </c>
    </row>
    <row r="1908" spans="1:35" s="2020" customFormat="1" ht="30" x14ac:dyDescent="0.25">
      <c r="A1908" s="214">
        <v>1</v>
      </c>
      <c r="B1908" s="214">
        <v>1</v>
      </c>
      <c r="C1908" s="473" t="s">
        <v>259</v>
      </c>
      <c r="D1908" s="4"/>
      <c r="E1908" s="4"/>
      <c r="F1908" s="218">
        <v>100</v>
      </c>
      <c r="G1908" s="123">
        <f>F1908/12*$C$3</f>
        <v>83.333333333333343</v>
      </c>
      <c r="H1908" s="183">
        <v>178</v>
      </c>
      <c r="I1908" s="743">
        <f t="shared" si="3118"/>
        <v>213.59999999999997</v>
      </c>
      <c r="J1908" s="1348"/>
      <c r="K1908" s="1348"/>
      <c r="L1908" s="122"/>
      <c r="M1908" s="122"/>
      <c r="N1908" s="122"/>
      <c r="O1908" s="122"/>
      <c r="P1908" s="122"/>
      <c r="Q1908" s="122"/>
      <c r="R1908" s="322"/>
      <c r="S1908" s="322"/>
      <c r="T1908" s="322"/>
      <c r="U1908" s="322"/>
      <c r="V1908" s="322"/>
      <c r="W1908" s="322"/>
      <c r="X1908" s="322"/>
      <c r="Y1908" s="322"/>
      <c r="Z1908" s="322"/>
      <c r="AA1908" s="322"/>
      <c r="AB1908" s="2137"/>
      <c r="AC1908" s="322"/>
      <c r="AD1908" s="779"/>
      <c r="AE1908" s="322"/>
      <c r="AF1908" s="322"/>
      <c r="AG1908" s="322"/>
      <c r="AH1908" s="322"/>
      <c r="AI1908" s="322"/>
    </row>
    <row r="1909" spans="1:35" s="2020" customFormat="1" ht="30" x14ac:dyDescent="0.25">
      <c r="A1909" s="214"/>
      <c r="B1909" s="214">
        <v>1</v>
      </c>
      <c r="C1909" s="473" t="s">
        <v>264</v>
      </c>
      <c r="D1909" s="4"/>
      <c r="E1909" s="4"/>
      <c r="F1909" s="218">
        <v>300</v>
      </c>
      <c r="G1909" s="123">
        <f>F1909/12*$C$3</f>
        <v>250</v>
      </c>
      <c r="H1909" s="183">
        <v>367</v>
      </c>
      <c r="I1909" s="743">
        <f t="shared" si="3118"/>
        <v>146.80000000000001</v>
      </c>
      <c r="J1909" s="1348"/>
      <c r="K1909" s="1348"/>
      <c r="L1909" s="122"/>
      <c r="M1909" s="122"/>
      <c r="N1909" s="122"/>
      <c r="O1909" s="122"/>
      <c r="P1909" s="122"/>
      <c r="Q1909" s="122"/>
      <c r="R1909" s="322"/>
      <c r="S1909" s="322"/>
      <c r="T1909" s="322"/>
      <c r="U1909" s="322"/>
      <c r="V1909" s="322"/>
      <c r="W1909" s="322"/>
      <c r="X1909" s="322"/>
      <c r="Y1909" s="322"/>
      <c r="Z1909" s="322"/>
      <c r="AA1909" s="322"/>
      <c r="AB1909" s="2137"/>
      <c r="AC1909" s="322"/>
      <c r="AD1909" s="779"/>
      <c r="AE1909" s="322"/>
      <c r="AF1909" s="322"/>
      <c r="AG1909" s="322"/>
      <c r="AH1909" s="322"/>
      <c r="AI1909" s="322"/>
    </row>
    <row r="1910" spans="1:35" s="2020" customFormat="1" ht="30" x14ac:dyDescent="0.25">
      <c r="A1910" s="214"/>
      <c r="B1910" s="214">
        <v>1</v>
      </c>
      <c r="C1910" s="473" t="s">
        <v>71</v>
      </c>
      <c r="D1910" s="4"/>
      <c r="E1910" s="4"/>
      <c r="F1910" s="218">
        <v>500</v>
      </c>
      <c r="G1910" s="123">
        <f>F1910/12*$C$3</f>
        <v>416.66666666666663</v>
      </c>
      <c r="H1910" s="183">
        <v>684</v>
      </c>
      <c r="I1910" s="743">
        <f t="shared" si="3118"/>
        <v>164.16000000000003</v>
      </c>
      <c r="J1910" s="1348"/>
      <c r="K1910" s="1348"/>
      <c r="L1910" s="122"/>
      <c r="M1910" s="122"/>
      <c r="N1910" s="122"/>
      <c r="O1910" s="122"/>
      <c r="P1910" s="122"/>
      <c r="Q1910" s="122"/>
      <c r="R1910" s="322"/>
      <c r="S1910" s="322"/>
      <c r="T1910" s="322"/>
      <c r="U1910" s="322"/>
      <c r="V1910" s="322"/>
      <c r="W1910" s="322"/>
      <c r="X1910" s="322"/>
      <c r="Y1910" s="322"/>
      <c r="Z1910" s="322"/>
      <c r="AA1910" s="322"/>
      <c r="AB1910" s="2137"/>
      <c r="AC1910" s="322"/>
      <c r="AD1910" s="779"/>
      <c r="AE1910" s="322"/>
      <c r="AF1910" s="322"/>
      <c r="AG1910" s="322"/>
      <c r="AH1910" s="322"/>
      <c r="AI1910" s="322"/>
    </row>
    <row r="1911" spans="1:35" s="2020" customFormat="1" ht="86.25" x14ac:dyDescent="0.25">
      <c r="A1911" s="214"/>
      <c r="B1911" s="214">
        <v>1</v>
      </c>
      <c r="C1911" s="469" t="s">
        <v>506</v>
      </c>
      <c r="D1911" s="4"/>
      <c r="E1911" s="4"/>
      <c r="F1911" s="912">
        <f>F1876</f>
        <v>7138</v>
      </c>
      <c r="G1911" s="912">
        <f>G1876</f>
        <v>5948.3333333333339</v>
      </c>
      <c r="H1911" s="912">
        <f>H1876</f>
        <v>6384</v>
      </c>
      <c r="I1911" s="743">
        <f t="shared" si="3118"/>
        <v>107.32418044270102</v>
      </c>
      <c r="J1911" s="1348"/>
      <c r="K1911" s="1348"/>
      <c r="L1911" s="122"/>
      <c r="M1911" s="122"/>
      <c r="N1911" s="122"/>
      <c r="O1911" s="122"/>
      <c r="P1911" s="122"/>
      <c r="Q1911" s="122"/>
      <c r="R1911" s="322">
        <f t="shared" ref="R1911:W1911" si="3121">R1876</f>
        <v>26761.68837</v>
      </c>
      <c r="S1911" s="322">
        <f t="shared" si="3121"/>
        <v>26761.68837</v>
      </c>
      <c r="T1911" s="322">
        <f t="shared" si="3121"/>
        <v>26761.68837</v>
      </c>
      <c r="U1911" s="322">
        <f t="shared" si="3121"/>
        <v>26761.68837</v>
      </c>
      <c r="V1911" s="322">
        <f t="shared" si="3121"/>
        <v>26761.68837</v>
      </c>
      <c r="W1911" s="322">
        <f t="shared" si="3121"/>
        <v>26761.68837</v>
      </c>
      <c r="X1911" s="322">
        <f t="shared" ref="X1911:Y1911" si="3122">X1876</f>
        <v>26761.68837</v>
      </c>
      <c r="Y1911" s="322">
        <f t="shared" si="3122"/>
        <v>26761.68837</v>
      </c>
      <c r="Z1911" s="322">
        <f t="shared" ref="Z1911:AA1911" si="3123">Z1876</f>
        <v>26761.68837</v>
      </c>
      <c r="AA1911" s="322">
        <f t="shared" si="3123"/>
        <v>26761.68837</v>
      </c>
      <c r="AB1911" s="2137">
        <f t="shared" ref="AB1911:AI1911" si="3124">AB1876</f>
        <v>22301.406974999998</v>
      </c>
      <c r="AC1911" s="322">
        <f t="shared" si="3124"/>
        <v>23958.9509</v>
      </c>
      <c r="AD1911" s="779">
        <f t="shared" si="3124"/>
        <v>0</v>
      </c>
      <c r="AE1911" s="322">
        <f t="shared" si="3124"/>
        <v>0</v>
      </c>
      <c r="AF1911" s="322">
        <f t="shared" si="3124"/>
        <v>1657.5439250000018</v>
      </c>
      <c r="AG1911" s="322">
        <f t="shared" si="3124"/>
        <v>0</v>
      </c>
      <c r="AH1911" s="322">
        <f t="shared" si="3124"/>
        <v>-51.764519999999997</v>
      </c>
      <c r="AI1911" s="322">
        <f t="shared" si="3124"/>
        <v>23907.186379999999</v>
      </c>
    </row>
    <row r="1912" spans="1:35" s="2020" customFormat="1" ht="29.25" x14ac:dyDescent="0.25">
      <c r="A1912" s="214">
        <v>1</v>
      </c>
      <c r="B1912" s="214">
        <v>1</v>
      </c>
      <c r="C1912" s="469" t="s">
        <v>260</v>
      </c>
      <c r="D1912" s="4"/>
      <c r="E1912" s="4"/>
      <c r="F1912" s="912">
        <f>F1894+F1860</f>
        <v>25824.5</v>
      </c>
      <c r="G1912" s="912">
        <f>G1894+G1860</f>
        <v>21520.416666666668</v>
      </c>
      <c r="H1912" s="912">
        <f>H1894+H1860</f>
        <v>21457.174999999999</v>
      </c>
      <c r="I1912" s="743">
        <f t="shared" si="3118"/>
        <v>99.706131774090494</v>
      </c>
      <c r="J1912" s="1348"/>
      <c r="K1912" s="1348"/>
      <c r="L1912" s="122"/>
      <c r="M1912" s="122"/>
      <c r="N1912" s="122"/>
      <c r="O1912" s="122"/>
      <c r="P1912" s="122"/>
      <c r="Q1912" s="122"/>
      <c r="R1912" s="322"/>
      <c r="S1912" s="322"/>
      <c r="T1912" s="322"/>
      <c r="U1912" s="322"/>
      <c r="V1912" s="322"/>
      <c r="W1912" s="322"/>
      <c r="X1912" s="322"/>
      <c r="Y1912" s="322"/>
      <c r="Z1912" s="322"/>
      <c r="AA1912" s="322"/>
      <c r="AB1912" s="2137"/>
      <c r="AC1912" s="322"/>
      <c r="AD1912" s="779"/>
      <c r="AE1912" s="322"/>
      <c r="AF1912" s="322"/>
      <c r="AG1912" s="322"/>
      <c r="AH1912" s="322"/>
      <c r="AI1912" s="322"/>
    </row>
    <row r="1913" spans="1:35" s="2020" customFormat="1" ht="43.5" x14ac:dyDescent="0.25">
      <c r="A1913" s="214">
        <v>1</v>
      </c>
      <c r="B1913" s="214">
        <v>1</v>
      </c>
      <c r="C1913" s="469" t="s">
        <v>273</v>
      </c>
      <c r="D1913" s="4"/>
      <c r="E1913" s="4"/>
      <c r="F1913" s="2843">
        <f>F1880</f>
        <v>21232</v>
      </c>
      <c r="G1913" s="2843">
        <f>G1880</f>
        <v>17693.333333333336</v>
      </c>
      <c r="H1913" s="2843">
        <f>H1880</f>
        <v>14779</v>
      </c>
      <c r="I1913" s="743">
        <f t="shared" si="3118"/>
        <v>83.528636021100212</v>
      </c>
      <c r="J1913" s="1348"/>
      <c r="K1913" s="1348"/>
      <c r="L1913" s="122"/>
      <c r="M1913" s="122"/>
      <c r="N1913" s="122"/>
      <c r="O1913" s="122"/>
      <c r="P1913" s="122"/>
      <c r="Q1913" s="122"/>
      <c r="R1913" s="322"/>
      <c r="S1913" s="322"/>
      <c r="T1913" s="322"/>
      <c r="U1913" s="322"/>
      <c r="V1913" s="322"/>
      <c r="W1913" s="322"/>
      <c r="X1913" s="322"/>
      <c r="Y1913" s="322"/>
      <c r="Z1913" s="322"/>
      <c r="AA1913" s="322"/>
      <c r="AB1913" s="2137"/>
      <c r="AC1913" s="322"/>
      <c r="AD1913" s="779"/>
      <c r="AE1913" s="322"/>
      <c r="AF1913" s="322"/>
      <c r="AG1913" s="322"/>
      <c r="AH1913" s="322"/>
      <c r="AI1913" s="322"/>
    </row>
    <row r="1914" spans="1:35" s="2020" customFormat="1" ht="29.25" x14ac:dyDescent="0.25">
      <c r="A1914" s="214">
        <v>1</v>
      </c>
      <c r="B1914" s="214">
        <v>1</v>
      </c>
      <c r="C1914" s="469" t="s">
        <v>261</v>
      </c>
      <c r="D1914" s="4"/>
      <c r="E1914" s="4"/>
      <c r="F1914" s="540">
        <f>F1903+F1869</f>
        <v>34958.893617021276</v>
      </c>
      <c r="G1914" s="540">
        <f>G1903+G1869</f>
        <v>29382.411347517733</v>
      </c>
      <c r="H1914" s="540">
        <f>H1903+H1869</f>
        <v>24360.413829787234</v>
      </c>
      <c r="I1914" s="743">
        <f t="shared" si="3118"/>
        <v>82.908150531509179</v>
      </c>
      <c r="J1914" s="1348"/>
      <c r="K1914" s="1348"/>
      <c r="L1914" s="122"/>
      <c r="M1914" s="122"/>
      <c r="N1914" s="122"/>
      <c r="O1914" s="122"/>
      <c r="P1914" s="122"/>
      <c r="Q1914" s="122"/>
      <c r="R1914" s="322"/>
      <c r="S1914" s="322"/>
      <c r="T1914" s="322"/>
      <c r="U1914" s="322"/>
      <c r="V1914" s="322"/>
      <c r="W1914" s="322"/>
      <c r="X1914" s="322"/>
      <c r="Y1914" s="322"/>
      <c r="Z1914" s="322"/>
      <c r="AA1914" s="322"/>
      <c r="AB1914" s="2137"/>
      <c r="AC1914" s="322"/>
      <c r="AD1914" s="779"/>
      <c r="AE1914" s="322"/>
      <c r="AF1914" s="322"/>
      <c r="AG1914" s="322"/>
      <c r="AH1914" s="322"/>
      <c r="AI1914" s="322"/>
    </row>
    <row r="1915" spans="1:35" s="2020" customFormat="1" ht="29.25" x14ac:dyDescent="0.25">
      <c r="A1915" s="214">
        <v>1</v>
      </c>
      <c r="B1915" s="214">
        <v>1</v>
      </c>
      <c r="C1915" s="469" t="s">
        <v>262</v>
      </c>
      <c r="D1915" s="4"/>
      <c r="E1915" s="4"/>
      <c r="F1915" s="540">
        <f>F1873+F1874</f>
        <v>6400</v>
      </c>
      <c r="G1915" s="540">
        <f t="shared" ref="G1915:H1915" si="3125">G1873+G1874</f>
        <v>5333.3333333333339</v>
      </c>
      <c r="H1915" s="540">
        <f t="shared" si="3125"/>
        <v>4892</v>
      </c>
      <c r="I1915" s="743">
        <f t="shared" si="3118"/>
        <v>91.724999999999994</v>
      </c>
      <c r="J1915" s="1348"/>
      <c r="K1915" s="1348"/>
      <c r="L1915" s="122"/>
      <c r="M1915" s="122"/>
      <c r="N1915" s="122"/>
      <c r="O1915" s="122"/>
      <c r="P1915" s="122"/>
      <c r="Q1915" s="122"/>
      <c r="R1915" s="322"/>
      <c r="S1915" s="322"/>
      <c r="T1915" s="322"/>
      <c r="U1915" s="322"/>
      <c r="V1915" s="322"/>
      <c r="W1915" s="322"/>
      <c r="X1915" s="322"/>
      <c r="Y1915" s="322"/>
      <c r="Z1915" s="322"/>
      <c r="AA1915" s="322"/>
      <c r="AB1915" s="2060"/>
      <c r="AC1915" s="322"/>
      <c r="AD1915" s="779"/>
      <c r="AE1915" s="322"/>
      <c r="AF1915" s="322"/>
      <c r="AG1915" s="322"/>
      <c r="AH1915" s="322"/>
      <c r="AI1915" s="322"/>
    </row>
    <row r="1916" spans="1:35" s="2020" customFormat="1" x14ac:dyDescent="0.25">
      <c r="A1916" s="214">
        <v>1</v>
      </c>
      <c r="B1916" s="214">
        <v>1</v>
      </c>
      <c r="C1916" s="470" t="s">
        <v>134</v>
      </c>
      <c r="D1916" s="4"/>
      <c r="E1916" s="4"/>
      <c r="F1916" s="568">
        <f>F1912+F1913+F1915+F1869*2.6+F1906/4.2+F1911*2.6</f>
        <v>162215.4142857143</v>
      </c>
      <c r="G1916" s="568">
        <f>G1912+G1913+G1915+G1869*2.6+G1906/4.2+G1911*2.6</f>
        <v>135829.51190476192</v>
      </c>
      <c r="H1916" s="568">
        <f>H1912+H1913+H1915+H1869*2.6+H1906/4.2+H1911*2.6</f>
        <v>120521.36785714285</v>
      </c>
      <c r="I1916" s="743">
        <f t="shared" si="3118"/>
        <v>88.729883636515964</v>
      </c>
      <c r="J1916" s="1348"/>
      <c r="K1916" s="1348"/>
      <c r="L1916" s="122"/>
      <c r="M1916" s="122"/>
      <c r="N1916" s="122"/>
      <c r="O1916" s="122"/>
      <c r="P1916" s="122"/>
      <c r="Q1916" s="122"/>
      <c r="R1916" s="322">
        <f t="shared" ref="R1916:W1916" si="3126">SUM(R1915,R1907,R1902,R1894,R1880,R1876,R1859,R1858)</f>
        <v>297423.35216400004</v>
      </c>
      <c r="S1916" s="322">
        <f t="shared" si="3126"/>
        <v>297423.35216400004</v>
      </c>
      <c r="T1916" s="322">
        <f t="shared" si="3126"/>
        <v>296783.929344</v>
      </c>
      <c r="U1916" s="322">
        <f t="shared" si="3126"/>
        <v>296783.929344</v>
      </c>
      <c r="V1916" s="322">
        <f t="shared" si="3126"/>
        <v>296783.929344</v>
      </c>
      <c r="W1916" s="322">
        <f t="shared" si="3126"/>
        <v>296783.929344</v>
      </c>
      <c r="X1916" s="322">
        <f t="shared" ref="X1916:Y1916" si="3127">SUM(X1915,X1907,X1902,X1894,X1880,X1876,X1859,X1858)</f>
        <v>296783.929344</v>
      </c>
      <c r="Y1916" s="322">
        <f t="shared" si="3127"/>
        <v>296783.929344</v>
      </c>
      <c r="Z1916" s="322">
        <f t="shared" ref="Z1916:AA1916" si="3128">SUM(Z1915,Z1907,Z1902,Z1894,Z1880,Z1876,Z1859,Z1858)</f>
        <v>294860.10514400003</v>
      </c>
      <c r="AA1916" s="322">
        <f t="shared" si="3128"/>
        <v>294860.10514400003</v>
      </c>
      <c r="AB1916" s="2137">
        <f t="shared" ref="AB1916:AI1916" si="3129">SUM(AB1915,AB1907,AB1902,AB1894,AB1880,AB1876,AB1859,AB1858)</f>
        <v>246379.34311399999</v>
      </c>
      <c r="AC1916" s="322">
        <f t="shared" si="3129"/>
        <v>235237.00477999996</v>
      </c>
      <c r="AD1916" s="779">
        <f t="shared" si="3129"/>
        <v>0</v>
      </c>
      <c r="AE1916" s="322">
        <f t="shared" si="3129"/>
        <v>0</v>
      </c>
      <c r="AF1916" s="322">
        <f t="shared" si="3129"/>
        <v>-11142.338334000036</v>
      </c>
      <c r="AG1916" s="322">
        <f t="shared" si="3129"/>
        <v>-14.582609999999997</v>
      </c>
      <c r="AH1916" s="322">
        <f t="shared" si="3129"/>
        <v>-259.75379000000004</v>
      </c>
      <c r="AI1916" s="322">
        <f t="shared" si="3129"/>
        <v>234977.25098999997</v>
      </c>
    </row>
    <row r="1917" spans="1:35" s="2020" customFormat="1" x14ac:dyDescent="0.25">
      <c r="A1917" s="214">
        <v>1</v>
      </c>
      <c r="B1917" s="214">
        <v>1</v>
      </c>
      <c r="C1917" s="2" t="s">
        <v>28</v>
      </c>
      <c r="D1917" s="2"/>
      <c r="E1917" s="2"/>
      <c r="F1917" s="51"/>
      <c r="G1917" s="2248"/>
      <c r="H1917" s="2248"/>
      <c r="I1917" s="2248"/>
      <c r="J1917" s="2246"/>
      <c r="K1917" s="2246"/>
      <c r="L1917" s="2242"/>
      <c r="M1917" s="2242"/>
      <c r="N1917" s="2242"/>
      <c r="O1917" s="2242"/>
      <c r="P1917" s="2242"/>
      <c r="Q1917" s="2242"/>
      <c r="R1917" s="365"/>
      <c r="S1917" s="365"/>
      <c r="T1917" s="365"/>
      <c r="U1917" s="365"/>
      <c r="V1917" s="365"/>
      <c r="W1917" s="365"/>
      <c r="X1917" s="365"/>
      <c r="Y1917" s="365"/>
      <c r="Z1917" s="365"/>
      <c r="AA1917" s="365"/>
      <c r="AB1917" s="2138"/>
      <c r="AC1917" s="365"/>
      <c r="AD1917" s="998"/>
      <c r="AE1917" s="365"/>
      <c r="AF1917" s="365"/>
      <c r="AG1917" s="365"/>
      <c r="AH1917" s="365"/>
      <c r="AI1917" s="365"/>
    </row>
    <row r="1918" spans="1:35" s="2020" customFormat="1" x14ac:dyDescent="0.25">
      <c r="A1918" s="214">
        <v>1</v>
      </c>
      <c r="B1918" s="214">
        <v>1</v>
      </c>
      <c r="C1918" s="910" t="s">
        <v>23</v>
      </c>
      <c r="D1918" s="910"/>
      <c r="E1918" s="2249">
        <v>300</v>
      </c>
      <c r="F1918" s="252">
        <v>20</v>
      </c>
      <c r="G1918" s="123">
        <f>ROUND(F1918/12*$C$3,0)</f>
        <v>17</v>
      </c>
      <c r="H1918" s="123">
        <v>12</v>
      </c>
      <c r="I1918" s="123">
        <f>H1918/G1918*100</f>
        <v>70.588235294117652</v>
      </c>
      <c r="J1918" s="824">
        <v>7.5</v>
      </c>
      <c r="K1918" s="152">
        <f>N1918/H1918</f>
        <v>7.583333333333333</v>
      </c>
      <c r="L1918" s="153">
        <f>ROUND(F1918*J1918,0)</f>
        <v>150</v>
      </c>
      <c r="M1918" s="153">
        <f>ROUND(L1918/12*$C$3,0)</f>
        <v>125</v>
      </c>
      <c r="N1918" s="153">
        <v>91</v>
      </c>
      <c r="O1918" s="153">
        <f>N1918/M1918*100</f>
        <v>72.8</v>
      </c>
      <c r="P1918" s="153">
        <f>ROUND(L1918/E1918,0)</f>
        <v>1</v>
      </c>
      <c r="Q1918" s="153">
        <f>N1918/$C$3*12/P1918</f>
        <v>109.19999999999999</v>
      </c>
      <c r="R1918" s="322"/>
      <c r="S1918" s="322"/>
      <c r="T1918" s="322"/>
      <c r="U1918" s="322"/>
      <c r="V1918" s="322"/>
      <c r="W1918" s="322"/>
      <c r="X1918" s="322"/>
      <c r="Y1918" s="322"/>
      <c r="Z1918" s="322"/>
      <c r="AA1918" s="322"/>
      <c r="AB1918" s="2137"/>
      <c r="AC1918" s="322"/>
      <c r="AD1918" s="779"/>
      <c r="AE1918" s="322"/>
      <c r="AF1918" s="322"/>
      <c r="AG1918" s="322"/>
      <c r="AH1918" s="322"/>
      <c r="AI1918" s="322"/>
    </row>
    <row r="1919" spans="1:35" s="2020" customFormat="1" x14ac:dyDescent="0.25">
      <c r="A1919" s="214">
        <v>1</v>
      </c>
      <c r="B1919" s="214">
        <v>1</v>
      </c>
      <c r="C1919" s="910" t="s">
        <v>68</v>
      </c>
      <c r="D1919" s="910"/>
      <c r="E1919" s="2249">
        <v>300</v>
      </c>
      <c r="F1919" s="252">
        <v>125</v>
      </c>
      <c r="G1919" s="123">
        <f>ROUND(F1919/12*$C$3,0)</f>
        <v>104</v>
      </c>
      <c r="H1919" s="123">
        <v>128</v>
      </c>
      <c r="I1919" s="123">
        <f>H1919/G1919*100</f>
        <v>123.07692307692308</v>
      </c>
      <c r="J1919" s="824">
        <v>11</v>
      </c>
      <c r="K1919" s="152">
        <f>N1919/H1919</f>
        <v>10.078125</v>
      </c>
      <c r="L1919" s="153">
        <f>ROUND(F1919*J1919,0)</f>
        <v>1375</v>
      </c>
      <c r="M1919" s="153">
        <f>ROUND(L1919/12*$C$3,0)</f>
        <v>1146</v>
      </c>
      <c r="N1919" s="153">
        <v>1290</v>
      </c>
      <c r="O1919" s="153">
        <f>N1919/M1919*100</f>
        <v>112.565445026178</v>
      </c>
      <c r="P1919" s="153">
        <f>ROUND(L1919/E1919,0)</f>
        <v>5</v>
      </c>
      <c r="Q1919" s="153">
        <f>N1919/$C$3*12/P1919</f>
        <v>309.60000000000002</v>
      </c>
      <c r="R1919" s="322"/>
      <c r="S1919" s="322"/>
      <c r="T1919" s="322"/>
      <c r="U1919" s="322"/>
      <c r="V1919" s="322"/>
      <c r="W1919" s="322"/>
      <c r="X1919" s="322"/>
      <c r="Y1919" s="322"/>
      <c r="Z1919" s="322"/>
      <c r="AA1919" s="322"/>
      <c r="AB1919" s="2137"/>
      <c r="AC1919" s="322"/>
      <c r="AD1919" s="779"/>
      <c r="AE1919" s="322"/>
      <c r="AF1919" s="322"/>
      <c r="AG1919" s="322"/>
      <c r="AH1919" s="322"/>
      <c r="AI1919" s="322"/>
    </row>
    <row r="1920" spans="1:35" s="2020" customFormat="1" x14ac:dyDescent="0.25">
      <c r="A1920" s="214"/>
      <c r="B1920" s="214">
        <v>1</v>
      </c>
      <c r="C1920" s="910" t="s">
        <v>69</v>
      </c>
      <c r="D1920" s="910"/>
      <c r="E1920" s="2249">
        <v>300</v>
      </c>
      <c r="F1920" s="252">
        <v>55</v>
      </c>
      <c r="G1920" s="123">
        <f>ROUND(F1920/12*$C$3,0)</f>
        <v>46</v>
      </c>
      <c r="H1920" s="123">
        <v>55</v>
      </c>
      <c r="I1920" s="123">
        <f>H1920/G1920*100</f>
        <v>119.56521739130434</v>
      </c>
      <c r="J1920" s="824">
        <v>9</v>
      </c>
      <c r="K1920" s="152">
        <f>N1920/H1920</f>
        <v>11.709090909090909</v>
      </c>
      <c r="L1920" s="153">
        <f>ROUND(F1920*J1920,0)</f>
        <v>495</v>
      </c>
      <c r="M1920" s="153">
        <f>ROUND(L1920/12*$C$3,0)</f>
        <v>413</v>
      </c>
      <c r="N1920" s="153">
        <v>644</v>
      </c>
      <c r="O1920" s="153">
        <f>N1920/M1920*100</f>
        <v>155.93220338983051</v>
      </c>
      <c r="P1920" s="153">
        <f>ROUND(L1920/E1920,0)</f>
        <v>2</v>
      </c>
      <c r="Q1920" s="153">
        <f>N1920/$C$3*12/P1920</f>
        <v>386.40000000000003</v>
      </c>
      <c r="R1920" s="322"/>
      <c r="S1920" s="322"/>
      <c r="T1920" s="322"/>
      <c r="U1920" s="322"/>
      <c r="V1920" s="322"/>
      <c r="W1920" s="322"/>
      <c r="X1920" s="322"/>
      <c r="Y1920" s="322"/>
      <c r="Z1920" s="322"/>
      <c r="AA1920" s="322"/>
      <c r="AB1920" s="2137"/>
      <c r="AC1920" s="322"/>
      <c r="AD1920" s="779"/>
      <c r="AE1920" s="322"/>
      <c r="AF1920" s="322"/>
      <c r="AG1920" s="322"/>
      <c r="AH1920" s="322"/>
      <c r="AI1920" s="322"/>
    </row>
    <row r="1921" spans="1:259" s="2020" customFormat="1" x14ac:dyDescent="0.25">
      <c r="A1921" s="214">
        <v>1</v>
      </c>
      <c r="B1921" s="214">
        <v>1</v>
      </c>
      <c r="C1921" s="519" t="s">
        <v>13</v>
      </c>
      <c r="D1921" s="519"/>
      <c r="E1921" s="519"/>
      <c r="F1921" s="1775">
        <f>SUM(F1918:F1920)</f>
        <v>200</v>
      </c>
      <c r="G1921" s="1330">
        <f>SUM(G1918:G1920)</f>
        <v>167</v>
      </c>
      <c r="H1921" s="1330">
        <f>SUM(H1918:H1920)</f>
        <v>195</v>
      </c>
      <c r="I1921" s="1330">
        <f>H1921/G1921*100</f>
        <v>116.76646706586826</v>
      </c>
      <c r="J1921" s="1776">
        <f>IF(F1921=0,0,L1921/F1921)</f>
        <v>10.1</v>
      </c>
      <c r="K1921" s="196">
        <f>N1921/H1921</f>
        <v>10.384615384615385</v>
      </c>
      <c r="L1921" s="1330">
        <f>SUM(L1918:L1920)</f>
        <v>2020</v>
      </c>
      <c r="M1921" s="1330">
        <f>SUM(M1918:M1920)</f>
        <v>1684</v>
      </c>
      <c r="N1921" s="1330">
        <f>SUM(N1918:N1920)</f>
        <v>2025</v>
      </c>
      <c r="O1921" s="153">
        <f>N1921/M1921*100</f>
        <v>120.24940617577198</v>
      </c>
      <c r="P1921" s="1330">
        <f>SUM(P1918:P1920)</f>
        <v>8</v>
      </c>
      <c r="Q1921" s="153">
        <f>N1921/$C$3*12/P1921</f>
        <v>303.75</v>
      </c>
      <c r="R1921" s="2250"/>
      <c r="S1921" s="2250"/>
      <c r="T1921" s="2250"/>
      <c r="U1921" s="2250"/>
      <c r="V1921" s="2250"/>
      <c r="W1921" s="2250"/>
      <c r="X1921" s="2250"/>
      <c r="Y1921" s="2250"/>
      <c r="Z1921" s="2250"/>
      <c r="AA1921" s="2250"/>
      <c r="AB1921" s="2334"/>
      <c r="AC1921" s="2250"/>
      <c r="AD1921" s="2330"/>
      <c r="AE1921" s="2250"/>
      <c r="AF1921" s="2250"/>
      <c r="AG1921" s="2250"/>
      <c r="AH1921" s="2250"/>
      <c r="AI1921" s="2250"/>
    </row>
    <row r="1922" spans="1:259" s="2020" customFormat="1" ht="30" x14ac:dyDescent="0.25">
      <c r="A1922" s="214">
        <v>1</v>
      </c>
      <c r="B1922" s="214">
        <v>1</v>
      </c>
      <c r="C1922" s="2" t="s">
        <v>123</v>
      </c>
      <c r="D1922" s="2"/>
      <c r="E1922" s="519"/>
      <c r="F1922" s="1775"/>
      <c r="G1922" s="1330"/>
      <c r="H1922" s="1330"/>
      <c r="I1922" s="1330"/>
      <c r="J1922" s="1776"/>
      <c r="K1922" s="196"/>
      <c r="L1922" s="1330"/>
      <c r="M1922" s="1330"/>
      <c r="N1922" s="1330"/>
      <c r="O1922" s="153"/>
      <c r="P1922" s="153"/>
      <c r="Q1922" s="153"/>
      <c r="R1922" s="2250"/>
      <c r="S1922" s="2250"/>
      <c r="T1922" s="2250"/>
      <c r="U1922" s="2250"/>
      <c r="V1922" s="2250"/>
      <c r="W1922" s="2250"/>
      <c r="X1922" s="2250"/>
      <c r="Y1922" s="2250"/>
      <c r="Z1922" s="2250"/>
      <c r="AA1922" s="2250"/>
      <c r="AB1922" s="2334"/>
      <c r="AC1922" s="2250"/>
      <c r="AD1922" s="2330"/>
      <c r="AE1922" s="2250"/>
      <c r="AF1922" s="2250"/>
      <c r="AG1922" s="2250"/>
      <c r="AH1922" s="2250"/>
      <c r="AI1922" s="2250"/>
    </row>
    <row r="1923" spans="1:259" s="2020" customFormat="1" x14ac:dyDescent="0.25">
      <c r="A1923" s="214">
        <v>1</v>
      </c>
      <c r="B1923" s="214">
        <v>1</v>
      </c>
      <c r="C1923" s="2018" t="s">
        <v>44</v>
      </c>
      <c r="D1923" s="2018"/>
      <c r="E1923" s="1756">
        <v>240</v>
      </c>
      <c r="F1923" s="218">
        <v>605</v>
      </c>
      <c r="G1923" s="123">
        <f>ROUND(F1923/12*$C$3,0)</f>
        <v>504</v>
      </c>
      <c r="H1923" s="123">
        <v>606</v>
      </c>
      <c r="I1923" s="123">
        <f t="shared" ref="I1923:I1929" si="3130">H1923/G1923*100</f>
        <v>120.23809523809523</v>
      </c>
      <c r="J1923" s="1459">
        <v>8</v>
      </c>
      <c r="K1923" s="152">
        <f>N1923/H1923</f>
        <v>7.0594059405940595</v>
      </c>
      <c r="L1923" s="153">
        <f>ROUND(F1923*J1923,0)</f>
        <v>4840</v>
      </c>
      <c r="M1923" s="153">
        <f>ROUND(L1923/12*$C$3,0)</f>
        <v>4033</v>
      </c>
      <c r="N1923" s="153">
        <v>4278</v>
      </c>
      <c r="O1923" s="153">
        <f>N1923/M1923*100</f>
        <v>106.0748822216712</v>
      </c>
      <c r="P1923" s="153">
        <f>ROUND(L1923/E1923,0)</f>
        <v>20</v>
      </c>
      <c r="Q1923" s="153">
        <f>N1923/$C$3*12/P1923</f>
        <v>256.68</v>
      </c>
      <c r="R1923" s="322"/>
      <c r="S1923" s="322"/>
      <c r="T1923" s="322"/>
      <c r="U1923" s="322"/>
      <c r="V1923" s="322"/>
      <c r="W1923" s="322"/>
      <c r="X1923" s="322"/>
      <c r="Y1923" s="322"/>
      <c r="Z1923" s="322"/>
      <c r="AA1923" s="322"/>
      <c r="AB1923" s="2334"/>
      <c r="AC1923" s="2250"/>
      <c r="AD1923" s="2330"/>
      <c r="AE1923" s="2250"/>
      <c r="AF1923" s="2250"/>
      <c r="AG1923" s="2250"/>
      <c r="AH1923" s="322"/>
      <c r="AI1923" s="322"/>
    </row>
    <row r="1924" spans="1:259" s="147" customFormat="1" x14ac:dyDescent="0.25">
      <c r="A1924" s="214"/>
      <c r="B1924" s="214">
        <v>1</v>
      </c>
      <c r="C1924" s="519" t="s">
        <v>150</v>
      </c>
      <c r="D1924" s="1528"/>
      <c r="E1924" s="2516"/>
      <c r="F1924" s="220">
        <f>SUM(F1923)</f>
        <v>605</v>
      </c>
      <c r="G1924" s="122">
        <f>SUM(G1923)</f>
        <v>504</v>
      </c>
      <c r="H1924" s="122">
        <f>SUM(H1923)</f>
        <v>606</v>
      </c>
      <c r="I1924" s="122">
        <f t="shared" si="3130"/>
        <v>120.23809523809523</v>
      </c>
      <c r="J1924" s="1776">
        <f>IF(F1924=0,0,L1924/F1924)</f>
        <v>8</v>
      </c>
      <c r="K1924" s="1776">
        <f t="shared" ref="K1924:Q1924" si="3131">SUM(K1923)</f>
        <v>7.0594059405940595</v>
      </c>
      <c r="L1924" s="122">
        <f t="shared" si="3131"/>
        <v>4840</v>
      </c>
      <c r="M1924" s="122">
        <f t="shared" si="3131"/>
        <v>4033</v>
      </c>
      <c r="N1924" s="122">
        <f t="shared" si="3131"/>
        <v>4278</v>
      </c>
      <c r="O1924" s="122">
        <f t="shared" si="3131"/>
        <v>106.0748822216712</v>
      </c>
      <c r="P1924" s="122">
        <f t="shared" si="3131"/>
        <v>20</v>
      </c>
      <c r="Q1924" s="153">
        <f t="shared" si="3131"/>
        <v>256.68</v>
      </c>
      <c r="R1924" s="484"/>
      <c r="S1924" s="484"/>
      <c r="T1924" s="484"/>
      <c r="U1924" s="484"/>
      <c r="V1924" s="484"/>
      <c r="W1924" s="484"/>
      <c r="X1924" s="484"/>
      <c r="Y1924" s="484"/>
      <c r="Z1924" s="484"/>
      <c r="AA1924" s="484"/>
      <c r="AB1924" s="2517"/>
      <c r="AC1924" s="484"/>
      <c r="AD1924" s="2365"/>
      <c r="AE1924" s="484"/>
      <c r="AF1924" s="484"/>
      <c r="AG1924" s="484"/>
      <c r="AH1924" s="484"/>
      <c r="AI1924" s="484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  <c r="BF1924" s="5"/>
      <c r="BG1924" s="5"/>
      <c r="BH1924" s="5"/>
      <c r="BI1924" s="5"/>
      <c r="BJ1924" s="5"/>
      <c r="BK1924" s="5"/>
      <c r="BL1924" s="5"/>
      <c r="BM1924" s="5"/>
      <c r="BN1924" s="5"/>
      <c r="BO1924" s="5"/>
      <c r="BP1924" s="5"/>
      <c r="BQ1924" s="5"/>
      <c r="BR1924" s="5"/>
      <c r="BS1924" s="5"/>
      <c r="BT1924" s="5"/>
      <c r="BU1924" s="5"/>
      <c r="BV1924" s="5"/>
      <c r="BW1924" s="5"/>
      <c r="BX1924" s="5"/>
      <c r="BY1924" s="5"/>
      <c r="BZ1924" s="5"/>
      <c r="CA1924" s="5"/>
      <c r="CB1924" s="5"/>
      <c r="CC1924" s="5"/>
      <c r="CD1924" s="5"/>
      <c r="CE1924" s="5"/>
      <c r="CF1924" s="5"/>
      <c r="CG1924" s="5"/>
      <c r="CH1924" s="5"/>
      <c r="CI1924" s="5"/>
      <c r="CJ1924" s="5"/>
      <c r="CK1924" s="5"/>
      <c r="CL1924" s="5"/>
      <c r="CM1924" s="5"/>
      <c r="CN1924" s="5"/>
      <c r="CO1924" s="5"/>
      <c r="CP1924" s="5"/>
      <c r="CQ1924" s="5"/>
      <c r="CR1924" s="5"/>
      <c r="CS1924" s="5"/>
      <c r="CT1924" s="5"/>
      <c r="CU1924" s="5"/>
      <c r="CV1924" s="5"/>
      <c r="CW1924" s="5"/>
      <c r="CX1924" s="5"/>
      <c r="CY1924" s="5"/>
      <c r="CZ1924" s="5"/>
      <c r="DA1924" s="5"/>
      <c r="DB1924" s="5"/>
      <c r="DC1924" s="5"/>
      <c r="DD1924" s="5"/>
      <c r="DE1924" s="5"/>
      <c r="DF1924" s="5"/>
      <c r="DG1924" s="5"/>
      <c r="DH1924" s="5"/>
      <c r="DI1924" s="5"/>
      <c r="DJ1924" s="5"/>
      <c r="DK1924" s="5"/>
      <c r="DL1924" s="5"/>
      <c r="DM1924" s="5"/>
      <c r="DN1924" s="5"/>
      <c r="DO1924" s="5"/>
      <c r="DP1924" s="5"/>
      <c r="DQ1924" s="5"/>
      <c r="DR1924" s="5"/>
      <c r="DS1924" s="5"/>
      <c r="DT1924" s="5"/>
      <c r="DU1924" s="5"/>
      <c r="DV1924" s="5"/>
      <c r="DW1924" s="5"/>
      <c r="DX1924" s="5"/>
      <c r="DY1924" s="5"/>
      <c r="DZ1924" s="5"/>
      <c r="EA1924" s="5"/>
      <c r="EB1924" s="5"/>
      <c r="EC1924" s="5"/>
      <c r="ED1924" s="5"/>
      <c r="EE1924" s="5"/>
      <c r="EF1924" s="5"/>
      <c r="EG1924" s="5"/>
      <c r="EH1924" s="5"/>
      <c r="EI1924" s="5"/>
      <c r="EJ1924" s="5"/>
      <c r="EK1924" s="5"/>
      <c r="EL1924" s="5"/>
      <c r="EM1924" s="5"/>
      <c r="EN1924" s="5"/>
      <c r="EO1924" s="5"/>
      <c r="EP1924" s="5"/>
      <c r="EQ1924" s="5"/>
      <c r="ER1924" s="5"/>
      <c r="ES1924" s="5"/>
      <c r="ET1924" s="5"/>
      <c r="EU1924" s="5"/>
      <c r="EV1924" s="5"/>
      <c r="EW1924" s="5"/>
      <c r="EX1924" s="5"/>
      <c r="EY1924" s="5"/>
      <c r="EZ1924" s="5"/>
      <c r="FA1924" s="5"/>
      <c r="FB1924" s="5"/>
      <c r="FC1924" s="5"/>
      <c r="FD1924" s="5"/>
      <c r="FE1924" s="5"/>
      <c r="FF1924" s="5"/>
      <c r="FG1924" s="5"/>
      <c r="FH1924" s="5"/>
      <c r="FI1924" s="5"/>
      <c r="FJ1924" s="5"/>
      <c r="FK1924" s="5"/>
      <c r="FL1924" s="5"/>
      <c r="FM1924" s="5"/>
      <c r="FN1924" s="5"/>
      <c r="FO1924" s="5"/>
      <c r="FP1924" s="5"/>
      <c r="FQ1924" s="5"/>
      <c r="FR1924" s="5"/>
      <c r="FS1924" s="5"/>
      <c r="FT1924" s="5"/>
      <c r="FU1924" s="5"/>
      <c r="FV1924" s="5"/>
      <c r="FW1924" s="5"/>
      <c r="FX1924" s="5"/>
      <c r="FY1924" s="5"/>
      <c r="FZ1924" s="5"/>
      <c r="GA1924" s="5"/>
      <c r="GB1924" s="5"/>
      <c r="GC1924" s="5"/>
      <c r="GD1924" s="5"/>
      <c r="GE1924" s="5"/>
      <c r="GF1924" s="5"/>
      <c r="GG1924" s="5"/>
      <c r="GH1924" s="5"/>
      <c r="GI1924" s="5"/>
      <c r="GJ1924" s="5"/>
      <c r="GK1924" s="5"/>
      <c r="GL1924" s="5"/>
      <c r="GM1924" s="5"/>
      <c r="GN1924" s="5"/>
      <c r="GO1924" s="5"/>
      <c r="GP1924" s="5"/>
      <c r="GQ1924" s="5"/>
      <c r="GR1924" s="5"/>
      <c r="GS1924" s="5"/>
      <c r="GT1924" s="5"/>
      <c r="GU1924" s="5"/>
      <c r="GV1924" s="5"/>
      <c r="GW1924" s="5"/>
      <c r="GX1924" s="5"/>
      <c r="GY1924" s="5"/>
      <c r="GZ1924" s="5"/>
      <c r="HA1924" s="5"/>
      <c r="HB1924" s="5"/>
      <c r="HC1924" s="5"/>
      <c r="HD1924" s="5"/>
      <c r="HE1924" s="5"/>
      <c r="HF1924" s="5"/>
      <c r="HG1924" s="5"/>
      <c r="HH1924" s="5"/>
      <c r="HI1924" s="5"/>
      <c r="HJ1924" s="5"/>
      <c r="HK1924" s="5"/>
      <c r="HL1924" s="5"/>
      <c r="HM1924" s="5"/>
      <c r="HN1924" s="5"/>
      <c r="HO1924" s="5"/>
      <c r="HP1924" s="5"/>
      <c r="HQ1924" s="5"/>
      <c r="HR1924" s="5"/>
      <c r="HS1924" s="5"/>
      <c r="HT1924" s="5"/>
      <c r="HU1924" s="5"/>
      <c r="HV1924" s="5"/>
      <c r="HW1924" s="5"/>
      <c r="HX1924" s="5"/>
      <c r="HY1924" s="5"/>
      <c r="HZ1924" s="5"/>
      <c r="IA1924" s="5"/>
      <c r="IB1924" s="5"/>
      <c r="IC1924" s="5"/>
      <c r="ID1924" s="5"/>
      <c r="IE1924" s="5"/>
      <c r="IF1924" s="5"/>
      <c r="IG1924" s="5"/>
      <c r="IH1924" s="5"/>
      <c r="II1924" s="5"/>
      <c r="IJ1924" s="5"/>
      <c r="IK1924" s="5"/>
      <c r="IL1924" s="5"/>
      <c r="IM1924" s="5"/>
      <c r="IN1924" s="5"/>
      <c r="IO1924" s="5"/>
      <c r="IP1924" s="5"/>
      <c r="IQ1924" s="5"/>
      <c r="IR1924" s="5"/>
      <c r="IS1924" s="5"/>
      <c r="IT1924" s="5"/>
      <c r="IU1924" s="5"/>
      <c r="IV1924" s="5"/>
      <c r="IW1924" s="5"/>
      <c r="IX1924" s="5"/>
      <c r="IY1924" s="5"/>
    </row>
    <row r="1925" spans="1:259" s="2020" customFormat="1" ht="29.25" x14ac:dyDescent="0.25">
      <c r="A1925" s="214">
        <v>1</v>
      </c>
      <c r="B1925" s="214">
        <v>1</v>
      </c>
      <c r="C1925" s="702" t="s">
        <v>135</v>
      </c>
      <c r="D1925" s="702"/>
      <c r="E1925" s="702"/>
      <c r="F1925" s="1775">
        <f>SUM(F1924,F1921)</f>
        <v>805</v>
      </c>
      <c r="G1925" s="2253">
        <f>SUM(G1924,G1921)</f>
        <v>671</v>
      </c>
      <c r="H1925" s="2253">
        <f>SUM(H1924,H1921)</f>
        <v>801</v>
      </c>
      <c r="I1925" s="2253">
        <f t="shared" si="3130"/>
        <v>119.37406855439643</v>
      </c>
      <c r="J1925" s="2067">
        <f>IF(F1925=0,0,L1925/F1925)</f>
        <v>8.5217391304347831</v>
      </c>
      <c r="K1925" s="2253">
        <f>N1925/H1925</f>
        <v>7.868913857677903</v>
      </c>
      <c r="L1925" s="2253">
        <f>SUM(L1924,L1921)</f>
        <v>6860</v>
      </c>
      <c r="M1925" s="2253">
        <f>SUM(M1924,M1921)</f>
        <v>5717</v>
      </c>
      <c r="N1925" s="2253">
        <f>SUM(N1924,N1921)</f>
        <v>6303</v>
      </c>
      <c r="O1925" s="153">
        <f>N1925/M1925*100</f>
        <v>110.25013118768585</v>
      </c>
      <c r="P1925" s="2253">
        <f>SUM(P1924,P1921)</f>
        <v>28</v>
      </c>
      <c r="Q1925" s="153">
        <f>N1925/$C$3*12/P1925</f>
        <v>270.12857142857143</v>
      </c>
      <c r="R1925" s="2067">
        <v>14574.475</v>
      </c>
      <c r="S1925" s="2067">
        <v>14574.475</v>
      </c>
      <c r="T1925" s="2067">
        <v>14544.468870000001</v>
      </c>
      <c r="U1925" s="2067">
        <v>14544.468870000001</v>
      </c>
      <c r="V1925" s="2067">
        <v>14544.468870000001</v>
      </c>
      <c r="W1925" s="2067">
        <v>14544.468870000001</v>
      </c>
      <c r="X1925" s="2067">
        <v>14544.468870000001</v>
      </c>
      <c r="Y1925" s="2067">
        <v>14544.468870000001</v>
      </c>
      <c r="Z1925" s="2067">
        <v>18303.658830000073</v>
      </c>
      <c r="AA1925" s="2067">
        <v>18303.658830000073</v>
      </c>
      <c r="AB1925" s="874">
        <f t="shared" ref="AB1925" si="3132">R1925/12*$C$3+(S1925-R1925)/11*9+(T1925-S1925)/10*8+(U1925-T1925)/9*7+(V1925-U1925)/8*6+(W1925-V1925)/7*5+(X1925-W1925)/6*4+(Y1925-X1925)/5*3+(Z1925-Y1925)/4*2+(AA1925-Z1925)/3*1</f>
        <v>14000.985909333371</v>
      </c>
      <c r="AC1925" s="338">
        <f t="shared" ref="AC1925" si="3133">AI1925-AH1925-AE1925-AD1925</f>
        <v>14163.59166</v>
      </c>
      <c r="AD1925" s="2478"/>
      <c r="AE1925" s="338"/>
      <c r="AF1925" s="365">
        <f>AC1925-AB1925</f>
        <v>162.60575066662932</v>
      </c>
      <c r="AG1925" s="365"/>
      <c r="AH1925" s="2067">
        <v>-166.39261999999999</v>
      </c>
      <c r="AI1925" s="2067">
        <v>13997.19904</v>
      </c>
    </row>
    <row r="1926" spans="1:259" s="2020" customFormat="1" x14ac:dyDescent="0.25">
      <c r="A1926" s="214">
        <v>1</v>
      </c>
      <c r="B1926" s="214">
        <v>1</v>
      </c>
      <c r="C1926" s="702" t="s">
        <v>197</v>
      </c>
      <c r="D1926" s="702"/>
      <c r="E1926" s="702"/>
      <c r="F1926" s="1779">
        <f>F1929</f>
        <v>7800</v>
      </c>
      <c r="G1926" s="2253">
        <f>G1929</f>
        <v>6500</v>
      </c>
      <c r="H1926" s="2253">
        <f>H1929</f>
        <v>5770</v>
      </c>
      <c r="I1926" s="2253">
        <f t="shared" si="3130"/>
        <v>88.769230769230774</v>
      </c>
      <c r="J1926" s="1780"/>
      <c r="K1926" s="1106"/>
      <c r="L1926" s="2255"/>
      <c r="M1926" s="2255"/>
      <c r="N1926" s="2255"/>
      <c r="O1926" s="278"/>
      <c r="P1926" s="2255"/>
      <c r="Q1926" s="278"/>
      <c r="R1926" s="2162"/>
      <c r="S1926" s="2162"/>
      <c r="T1926" s="2162"/>
      <c r="U1926" s="2162"/>
      <c r="V1926" s="2162"/>
      <c r="W1926" s="2162"/>
      <c r="X1926" s="2162"/>
      <c r="Y1926" s="2162"/>
      <c r="Z1926" s="2162"/>
      <c r="AA1926" s="2162"/>
      <c r="AB1926" s="2138"/>
      <c r="AC1926" s="2438"/>
      <c r="AD1926" s="2439"/>
      <c r="AE1926" s="2438"/>
      <c r="AF1926" s="2438"/>
      <c r="AG1926" s="2438"/>
      <c r="AH1926" s="2162"/>
      <c r="AI1926" s="2162"/>
    </row>
    <row r="1927" spans="1:259" s="2020" customFormat="1" x14ac:dyDescent="0.25">
      <c r="A1927" s="214">
        <v>1</v>
      </c>
      <c r="B1927" s="214">
        <v>1</v>
      </c>
      <c r="C1927" s="696" t="s">
        <v>198</v>
      </c>
      <c r="D1927" s="696"/>
      <c r="E1927" s="696"/>
      <c r="F1927" s="223">
        <f>F1929-F1928</f>
        <v>7793</v>
      </c>
      <c r="G1927" s="2254">
        <f>ROUND(F1927/12*$C$3,0)</f>
        <v>6494</v>
      </c>
      <c r="H1927" s="2254">
        <f>H1929-H1928</f>
        <v>5770</v>
      </c>
      <c r="I1927" s="2254">
        <f t="shared" si="3130"/>
        <v>88.851247305204808</v>
      </c>
      <c r="J1927" s="1556"/>
      <c r="K1927" s="1106"/>
      <c r="L1927" s="2306"/>
      <c r="M1927" s="2306"/>
      <c r="N1927" s="2306"/>
      <c r="O1927" s="278"/>
      <c r="P1927" s="2306"/>
      <c r="Q1927" s="278"/>
      <c r="R1927" s="2307"/>
      <c r="S1927" s="2307"/>
      <c r="T1927" s="2307"/>
      <c r="U1927" s="2307"/>
      <c r="V1927" s="2307"/>
      <c r="W1927" s="2307"/>
      <c r="X1927" s="2307"/>
      <c r="Y1927" s="2307"/>
      <c r="Z1927" s="2307"/>
      <c r="AA1927" s="2307"/>
      <c r="AB1927" s="2138"/>
      <c r="AC1927" s="2441"/>
      <c r="AD1927" s="2442"/>
      <c r="AE1927" s="2441"/>
      <c r="AF1927" s="2441"/>
      <c r="AG1927" s="2441"/>
      <c r="AH1927" s="2307"/>
      <c r="AI1927" s="2307"/>
    </row>
    <row r="1928" spans="1:259" s="2020" customFormat="1" ht="30" x14ac:dyDescent="0.25">
      <c r="A1928" s="214">
        <v>1</v>
      </c>
      <c r="B1928" s="214">
        <v>1</v>
      </c>
      <c r="C1928" s="696" t="s">
        <v>199</v>
      </c>
      <c r="D1928" s="696"/>
      <c r="E1928" s="696"/>
      <c r="F1928" s="223">
        <v>7</v>
      </c>
      <c r="G1928" s="2254">
        <f t="shared" ref="G1928:G1929" si="3134">ROUND(F1928/12*$C$3,0)</f>
        <v>6</v>
      </c>
      <c r="H1928" s="2254"/>
      <c r="I1928" s="2254">
        <f t="shared" si="3130"/>
        <v>0</v>
      </c>
      <c r="J1928" s="1459"/>
      <c r="K1928" s="1126"/>
      <c r="L1928" s="2306"/>
      <c r="M1928" s="2306"/>
      <c r="N1928" s="2306"/>
      <c r="O1928" s="278"/>
      <c r="P1928" s="2254"/>
      <c r="Q1928" s="153"/>
      <c r="R1928" s="2142"/>
      <c r="S1928" s="2142"/>
      <c r="T1928" s="2142"/>
      <c r="U1928" s="2142"/>
      <c r="V1928" s="2142"/>
      <c r="W1928" s="2142"/>
      <c r="X1928" s="2142"/>
      <c r="Y1928" s="2142"/>
      <c r="Z1928" s="2142"/>
      <c r="AA1928" s="2142"/>
      <c r="AB1928" s="2138"/>
      <c r="AC1928" s="2441"/>
      <c r="AD1928" s="2472"/>
      <c r="AE1928" s="2471"/>
      <c r="AF1928" s="2441"/>
      <c r="AG1928" s="2441"/>
      <c r="AH1928" s="2307"/>
      <c r="AI1928" s="2142"/>
    </row>
    <row r="1929" spans="1:259" s="2020" customFormat="1" ht="29.25" x14ac:dyDescent="0.25">
      <c r="A1929" s="214"/>
      <c r="B1929" s="214">
        <v>1</v>
      </c>
      <c r="C1929" s="702" t="s">
        <v>204</v>
      </c>
      <c r="D1929" s="702"/>
      <c r="E1929" s="702"/>
      <c r="F1929" s="1779">
        <v>7800</v>
      </c>
      <c r="G1929" s="2253">
        <f t="shared" si="3134"/>
        <v>6500</v>
      </c>
      <c r="H1929" s="2253">
        <v>5770</v>
      </c>
      <c r="I1929" s="2253">
        <f t="shared" si="3130"/>
        <v>88.769230769230774</v>
      </c>
      <c r="J1929" s="2309"/>
      <c r="K1929" s="2309"/>
      <c r="L1929" s="2518"/>
      <c r="M1929" s="2518"/>
      <c r="N1929" s="2518"/>
      <c r="O1929" s="2518"/>
      <c r="P1929" s="2309"/>
      <c r="Q1929" s="2309"/>
      <c r="R1929" s="2488">
        <v>49445.577960000002</v>
      </c>
      <c r="S1929" s="2488">
        <v>49445.577960000002</v>
      </c>
      <c r="T1929" s="2488">
        <v>49445.577960000002</v>
      </c>
      <c r="U1929" s="2488">
        <v>49445.577960000002</v>
      </c>
      <c r="V1929" s="2488">
        <v>49445.577960000002</v>
      </c>
      <c r="W1929" s="2488">
        <v>49445.577960000002</v>
      </c>
      <c r="X1929" s="2488">
        <v>49445.577960000002</v>
      </c>
      <c r="Y1929" s="2488">
        <v>49445.577960000002</v>
      </c>
      <c r="Z1929" s="2488">
        <v>49445.577960000002</v>
      </c>
      <c r="AA1929" s="2488">
        <v>49445.577960000002</v>
      </c>
      <c r="AB1929" s="874">
        <f t="shared" ref="AB1929" si="3135">R1929/12*$C$3+(S1929-R1929)/11*9+(T1929-S1929)/10*8+(U1929-T1929)/9*7+(V1929-U1929)/8*6+(W1929-V1929)/7*5+(X1929-W1929)/6*4+(Y1929-X1929)/5*3+(Z1929-Y1929)/4*2+(AA1929-Z1929)/3*1</f>
        <v>41204.648300000001</v>
      </c>
      <c r="AC1929" s="2519">
        <f t="shared" ref="AC1929" si="3136">AI1929-AH1929-AE1929-AD1929</f>
        <v>41077.189080000004</v>
      </c>
      <c r="AD1929" s="2520"/>
      <c r="AE1929" s="2488"/>
      <c r="AF1929" s="2519">
        <f>AC1929-AB1929</f>
        <v>-127.459219999997</v>
      </c>
      <c r="AG1929" s="2519"/>
      <c r="AH1929" s="2519">
        <v>-153.95886000000002</v>
      </c>
      <c r="AI1929" s="2488">
        <v>40923.230220000005</v>
      </c>
    </row>
    <row r="1930" spans="1:259" s="2020" customFormat="1" ht="15.75" thickBot="1" x14ac:dyDescent="0.3">
      <c r="A1930" s="214">
        <v>1</v>
      </c>
      <c r="B1930" s="214">
        <v>1</v>
      </c>
      <c r="C1930" s="2336" t="s">
        <v>277</v>
      </c>
      <c r="D1930" s="2337"/>
      <c r="E1930" s="2521"/>
      <c r="F1930" s="2522"/>
      <c r="G1930" s="2262"/>
      <c r="H1930" s="2341"/>
      <c r="I1930" s="2339"/>
      <c r="J1930" s="2340"/>
      <c r="K1930" s="2340"/>
      <c r="L1930" s="2341"/>
      <c r="M1930" s="2341"/>
      <c r="N1930" s="2341">
        <f>N1925+N1856</f>
        <v>37486</v>
      </c>
      <c r="O1930" s="2341"/>
      <c r="P1930" s="2341"/>
      <c r="Q1930" s="2341"/>
      <c r="R1930" s="2340">
        <f t="shared" ref="R1930:AI1930" si="3137">R1929+R1925+R1916+R1856</f>
        <v>510360.01762400003</v>
      </c>
      <c r="S1930" s="2340">
        <f t="shared" ref="S1930:T1930" si="3138">S1929+S1925+S1916+S1856</f>
        <v>510360.01762400003</v>
      </c>
      <c r="T1930" s="2340">
        <f t="shared" si="3138"/>
        <v>520709.19064400007</v>
      </c>
      <c r="U1930" s="2340">
        <f t="shared" ref="U1930:V1930" si="3139">U1929+U1925+U1916+U1856</f>
        <v>520709.19064400007</v>
      </c>
      <c r="V1930" s="2340">
        <f t="shared" si="3139"/>
        <v>520709.19064400007</v>
      </c>
      <c r="W1930" s="2340">
        <f t="shared" ref="W1930:X1930" si="3140">W1929+W1925+W1916+W1856</f>
        <v>520709.19064400007</v>
      </c>
      <c r="X1930" s="2340">
        <f t="shared" si="3140"/>
        <v>520709.19064400007</v>
      </c>
      <c r="Y1930" s="2340">
        <f t="shared" ref="Y1930:Z1930" si="3141">Y1929+Y1925+Y1916+Y1856</f>
        <v>520709.19064400007</v>
      </c>
      <c r="Z1930" s="2340">
        <f t="shared" si="3141"/>
        <v>520709.19064400013</v>
      </c>
      <c r="AA1930" s="2340">
        <f t="shared" ref="AA1930" si="3142">AA1929+AA1925+AA1916+AA1856</f>
        <v>520709.19064400013</v>
      </c>
      <c r="AB1930" s="2523">
        <f t="shared" si="3137"/>
        <v>433579.35310266673</v>
      </c>
      <c r="AC1930" s="2340">
        <f t="shared" si="3137"/>
        <v>422230.28055000002</v>
      </c>
      <c r="AD1930" s="2343">
        <f t="shared" si="3137"/>
        <v>0</v>
      </c>
      <c r="AE1930" s="2340">
        <f t="shared" si="3137"/>
        <v>-3590.0636199999994</v>
      </c>
      <c r="AF1930" s="2340">
        <f t="shared" si="3137"/>
        <v>-11349.072552666734</v>
      </c>
      <c r="AG1930" s="2340">
        <f t="shared" si="3137"/>
        <v>-14.582609999999997</v>
      </c>
      <c r="AH1930" s="2340">
        <f t="shared" si="3137"/>
        <v>-3719.5809899999999</v>
      </c>
      <c r="AI1930" s="2340">
        <f t="shared" si="3137"/>
        <v>414920.63594000001</v>
      </c>
    </row>
    <row r="1931" spans="1:259" x14ac:dyDescent="0.25">
      <c r="A1931" s="214">
        <v>1</v>
      </c>
      <c r="B1931" s="214">
        <v>1</v>
      </c>
      <c r="C1931" s="2268" t="s">
        <v>175</v>
      </c>
      <c r="D1931" s="2268"/>
      <c r="E1931" s="2268"/>
      <c r="F1931" s="2355"/>
      <c r="G1931" s="2400"/>
      <c r="H1931" s="2400"/>
      <c r="I1931" s="2400"/>
      <c r="J1931" s="2524"/>
      <c r="K1931" s="2525"/>
      <c r="L1931" s="2400"/>
      <c r="M1931" s="2400"/>
      <c r="N1931" s="2400"/>
      <c r="O1931" s="2400"/>
      <c r="P1931" s="2400"/>
      <c r="Q1931" s="2400"/>
      <c r="R1931" s="2271">
        <f t="shared" ref="R1931:AB1931" si="3143">SUM(R1930,)</f>
        <v>510360.01762400003</v>
      </c>
      <c r="S1931" s="2271">
        <f t="shared" ref="S1931:T1931" si="3144">SUM(S1930,)</f>
        <v>510360.01762400003</v>
      </c>
      <c r="T1931" s="2271">
        <f t="shared" si="3144"/>
        <v>520709.19064400007</v>
      </c>
      <c r="U1931" s="2271">
        <f t="shared" ref="U1931:V1931" si="3145">SUM(U1930,)</f>
        <v>520709.19064400007</v>
      </c>
      <c r="V1931" s="2271">
        <f t="shared" si="3145"/>
        <v>520709.19064400007</v>
      </c>
      <c r="W1931" s="2271">
        <f t="shared" ref="W1931:X1931" si="3146">SUM(W1930,)</f>
        <v>520709.19064400007</v>
      </c>
      <c r="X1931" s="2271">
        <f t="shared" si="3146"/>
        <v>520709.19064400007</v>
      </c>
      <c r="Y1931" s="2271">
        <f t="shared" ref="Y1931:Z1931" si="3147">SUM(Y1930,)</f>
        <v>520709.19064400007</v>
      </c>
      <c r="Z1931" s="2271">
        <f t="shared" si="3147"/>
        <v>520709.19064400013</v>
      </c>
      <c r="AA1931" s="2271">
        <f t="shared" ref="AA1931" si="3148">SUM(AA1930,)</f>
        <v>520709.19064400013</v>
      </c>
      <c r="AB1931" s="2215">
        <f t="shared" si="3143"/>
        <v>433579.35310266673</v>
      </c>
      <c r="AC1931" s="2271">
        <f t="shared" ref="AC1931:AH1931" si="3149">SUM(AC1930,)</f>
        <v>422230.28055000002</v>
      </c>
      <c r="AD1931" s="1159">
        <f>SUM(AD1930,)</f>
        <v>0</v>
      </c>
      <c r="AE1931" s="2271">
        <f>SUM(AE1930,)</f>
        <v>-3590.0636199999994</v>
      </c>
      <c r="AF1931" s="2271">
        <f t="shared" si="3149"/>
        <v>-11349.072552666734</v>
      </c>
      <c r="AG1931" s="2271">
        <f t="shared" si="3149"/>
        <v>-14.582609999999997</v>
      </c>
      <c r="AH1931" s="2271">
        <f t="shared" si="3149"/>
        <v>-3719.5809899999999</v>
      </c>
      <c r="AI1931" s="2271">
        <f>SUM(AI1930,)</f>
        <v>414920.63594000001</v>
      </c>
    </row>
    <row r="1932" spans="1:259" ht="29.25" x14ac:dyDescent="0.25">
      <c r="A1932" s="214">
        <v>1</v>
      </c>
      <c r="B1932" s="214">
        <v>1</v>
      </c>
      <c r="C1932" s="175" t="s">
        <v>77</v>
      </c>
      <c r="D1932" s="175"/>
      <c r="E1932" s="175"/>
      <c r="F1932" s="1700">
        <f>SUM(F1856,)</f>
        <v>4184</v>
      </c>
      <c r="G1932" s="1877">
        <f>SUM(G1856,)</f>
        <v>3486.6666666666665</v>
      </c>
      <c r="H1932" s="1877">
        <f>SUM(H1856,)</f>
        <v>3452</v>
      </c>
      <c r="I1932" s="1877">
        <f>H1932/G1932*100</f>
        <v>99.005736137667313</v>
      </c>
      <c r="J1932" s="1705">
        <f>L1932/F1932</f>
        <v>8.8628107074569797</v>
      </c>
      <c r="K1932" s="1705">
        <f>N1932/H1932</f>
        <v>9.0333140208574747</v>
      </c>
      <c r="L1932" s="1877">
        <f>SUM(L1856)</f>
        <v>37082</v>
      </c>
      <c r="M1932" s="1877">
        <f>SUM(M1856)</f>
        <v>30901.666666666664</v>
      </c>
      <c r="N1932" s="1877">
        <f>SUM(N1856)</f>
        <v>31183</v>
      </c>
      <c r="O1932" s="1702">
        <f>N1932/M1932*100</f>
        <v>100.91041475648564</v>
      </c>
      <c r="P1932" s="1877">
        <f>SUM(P1856)</f>
        <v>115</v>
      </c>
      <c r="Q1932" s="1702">
        <f>N1932/$C$3*12/P1932</f>
        <v>325.38782608695658</v>
      </c>
      <c r="R1932" s="2452">
        <f t="shared" ref="R1932:AI1932" si="3150">SUM(R1856,)</f>
        <v>148916.61249999999</v>
      </c>
      <c r="S1932" s="2452">
        <f t="shared" ref="S1932:T1932" si="3151">SUM(S1856,)</f>
        <v>148916.61249999999</v>
      </c>
      <c r="T1932" s="2452">
        <f t="shared" si="3151"/>
        <v>159935.21447000004</v>
      </c>
      <c r="U1932" s="2452">
        <f t="shared" ref="U1932:V1932" si="3152">SUM(U1856,)</f>
        <v>159935.21447000004</v>
      </c>
      <c r="V1932" s="2452">
        <f t="shared" si="3152"/>
        <v>159935.21447000004</v>
      </c>
      <c r="W1932" s="2452">
        <f t="shared" ref="W1932:X1932" si="3153">SUM(W1856,)</f>
        <v>159935.21447000004</v>
      </c>
      <c r="X1932" s="2452">
        <f t="shared" si="3153"/>
        <v>159935.21447000004</v>
      </c>
      <c r="Y1932" s="2452">
        <f t="shared" ref="Y1932:Z1932" si="3154">SUM(Y1856,)</f>
        <v>159935.21447000004</v>
      </c>
      <c r="Z1932" s="2452">
        <f t="shared" si="3154"/>
        <v>158099.84870999999</v>
      </c>
      <c r="AA1932" s="2452">
        <f t="shared" ref="AA1932" si="3155">SUM(AA1856,)</f>
        <v>158099.84870999999</v>
      </c>
      <c r="AB1932" s="2498">
        <f t="shared" si="3150"/>
        <v>131994.37577933335</v>
      </c>
      <c r="AC1932" s="2452">
        <f t="shared" si="3150"/>
        <v>131752.49503000002</v>
      </c>
      <c r="AD1932" s="928">
        <f t="shared" si="3150"/>
        <v>0</v>
      </c>
      <c r="AE1932" s="2452">
        <f t="shared" si="3150"/>
        <v>-3590.0636199999994</v>
      </c>
      <c r="AF1932" s="2452">
        <f t="shared" si="3150"/>
        <v>-241.88074933332973</v>
      </c>
      <c r="AG1932" s="2452">
        <f t="shared" si="3150"/>
        <v>0</v>
      </c>
      <c r="AH1932" s="2452">
        <f t="shared" si="3150"/>
        <v>-3139.4757199999999</v>
      </c>
      <c r="AI1932" s="2452">
        <f t="shared" si="3150"/>
        <v>125022.95569000003</v>
      </c>
    </row>
    <row r="1933" spans="1:259" s="851" customFormat="1" x14ac:dyDescent="0.25">
      <c r="A1933" s="214">
        <v>1</v>
      </c>
      <c r="B1933" s="214">
        <v>1</v>
      </c>
      <c r="C1933" s="291" t="s">
        <v>195</v>
      </c>
      <c r="D1933" s="291"/>
      <c r="E1933" s="173"/>
      <c r="F1933" s="1710"/>
      <c r="G1933" s="745"/>
      <c r="H1933" s="745"/>
      <c r="I1933" s="745"/>
      <c r="J1933" s="2278"/>
      <c r="K1933" s="2278"/>
      <c r="L1933" s="2279"/>
      <c r="M1933" s="2279"/>
      <c r="N1933" s="2279"/>
      <c r="O1933" s="2279"/>
      <c r="P1933" s="2279"/>
      <c r="Q1933" s="2279"/>
      <c r="R1933" s="2498"/>
      <c r="S1933" s="2498"/>
      <c r="T1933" s="2498"/>
      <c r="U1933" s="2498"/>
      <c r="V1933" s="2498"/>
      <c r="W1933" s="2498"/>
      <c r="X1933" s="2498"/>
      <c r="Y1933" s="2498"/>
      <c r="Z1933" s="2498"/>
      <c r="AA1933" s="2498"/>
      <c r="AB1933" s="2498"/>
      <c r="AC1933" s="2498"/>
      <c r="AD1933" s="2499"/>
      <c r="AE1933" s="2498"/>
      <c r="AF1933" s="2498"/>
      <c r="AG1933" s="2500"/>
      <c r="AH1933" s="2500"/>
      <c r="AI1933" s="2498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  <c r="IW1933" s="151"/>
      <c r="IX1933" s="151"/>
      <c r="IY1933" s="151"/>
    </row>
    <row r="1934" spans="1:259" s="851" customFormat="1" x14ac:dyDescent="0.25">
      <c r="A1934" s="214">
        <v>1</v>
      </c>
      <c r="B1934" s="214">
        <v>1</v>
      </c>
      <c r="C1934" s="172" t="s">
        <v>324</v>
      </c>
      <c r="D1934" s="172"/>
      <c r="E1934" s="173"/>
      <c r="F1934" s="1710"/>
      <c r="G1934" s="745"/>
      <c r="H1934" s="745"/>
      <c r="I1934" s="1877"/>
      <c r="J1934" s="2278"/>
      <c r="K1934" s="2278"/>
      <c r="L1934" s="2279"/>
      <c r="M1934" s="2279"/>
      <c r="N1934" s="2279"/>
      <c r="O1934" s="2279"/>
      <c r="P1934" s="2279"/>
      <c r="Q1934" s="2279"/>
      <c r="R1934" s="2498">
        <f t="shared" ref="R1934:AI1934" si="3156">R1858</f>
        <v>170717.19656000001</v>
      </c>
      <c r="S1934" s="2498">
        <f t="shared" ref="S1934:T1934" si="3157">S1858</f>
        <v>170717.19656000001</v>
      </c>
      <c r="T1934" s="2498">
        <f t="shared" si="3157"/>
        <v>170077.77374</v>
      </c>
      <c r="U1934" s="2498">
        <f t="shared" ref="U1934:V1934" si="3158">U1858</f>
        <v>170077.77374</v>
      </c>
      <c r="V1934" s="2498">
        <f t="shared" si="3158"/>
        <v>170077.77374</v>
      </c>
      <c r="W1934" s="2498">
        <f t="shared" ref="W1934:X1934" si="3159">W1858</f>
        <v>170077.77374</v>
      </c>
      <c r="X1934" s="2498">
        <f t="shared" si="3159"/>
        <v>170077.77374</v>
      </c>
      <c r="Y1934" s="2498">
        <f t="shared" ref="Y1934:Z1934" si="3160">Y1858</f>
        <v>170077.77374</v>
      </c>
      <c r="Z1934" s="2498">
        <f t="shared" si="3160"/>
        <v>168153.94954</v>
      </c>
      <c r="AA1934" s="2498">
        <f t="shared" ref="AA1934" si="3161">AA1858</f>
        <v>168153.94954</v>
      </c>
      <c r="AB1934" s="2498">
        <f t="shared" si="3156"/>
        <v>140790.88011066668</v>
      </c>
      <c r="AC1934" s="2498">
        <f t="shared" si="3156"/>
        <v>133844.5165</v>
      </c>
      <c r="AD1934" s="2499">
        <f t="shared" si="3156"/>
        <v>0</v>
      </c>
      <c r="AE1934" s="2498">
        <f t="shared" si="3156"/>
        <v>0</v>
      </c>
      <c r="AF1934" s="2498">
        <f t="shared" si="3156"/>
        <v>-6946.3636106666818</v>
      </c>
      <c r="AG1934" s="2500">
        <f t="shared" si="3156"/>
        <v>0</v>
      </c>
      <c r="AH1934" s="2500">
        <f t="shared" si="3156"/>
        <v>-48.526570000000007</v>
      </c>
      <c r="AI1934" s="2498">
        <f t="shared" si="3156"/>
        <v>133795.98993000001</v>
      </c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  <c r="IW1934" s="151"/>
      <c r="IX1934" s="151"/>
      <c r="IY1934" s="151"/>
    </row>
    <row r="1935" spans="1:259" s="851" customFormat="1" x14ac:dyDescent="0.25">
      <c r="A1935" s="214"/>
      <c r="B1935" s="214">
        <v>1</v>
      </c>
      <c r="C1935" s="172" t="s">
        <v>288</v>
      </c>
      <c r="D1935" s="172"/>
      <c r="E1935" s="173"/>
      <c r="F1935" s="1710"/>
      <c r="G1935" s="745"/>
      <c r="H1935" s="745"/>
      <c r="I1935" s="1877"/>
      <c r="J1935" s="2278"/>
      <c r="K1935" s="2278"/>
      <c r="L1935" s="2279"/>
      <c r="M1935" s="2279"/>
      <c r="N1935" s="2279"/>
      <c r="O1935" s="2279"/>
      <c r="P1935" s="2279"/>
      <c r="Q1935" s="2279"/>
      <c r="R1935" s="2498">
        <f t="shared" ref="R1935:AI1935" si="3162">R1859</f>
        <v>7709.9783040000002</v>
      </c>
      <c r="S1935" s="2498">
        <f t="shared" ref="S1935:T1935" si="3163">S1859</f>
        <v>7709.9783040000002</v>
      </c>
      <c r="T1935" s="2498">
        <f t="shared" si="3163"/>
        <v>7709.9783040000002</v>
      </c>
      <c r="U1935" s="2498">
        <f t="shared" ref="U1935:V1935" si="3164">U1859</f>
        <v>7709.9783040000002</v>
      </c>
      <c r="V1935" s="2498">
        <f t="shared" si="3164"/>
        <v>7709.9783040000002</v>
      </c>
      <c r="W1935" s="2498">
        <f t="shared" ref="W1935:X1935" si="3165">W1859</f>
        <v>7709.9783040000002</v>
      </c>
      <c r="X1935" s="2498">
        <f t="shared" si="3165"/>
        <v>7709.9783040000002</v>
      </c>
      <c r="Y1935" s="2498">
        <f t="shared" ref="Y1935:Z1935" si="3166">Y1859</f>
        <v>7709.9783040000002</v>
      </c>
      <c r="Z1935" s="2498">
        <f t="shared" si="3166"/>
        <v>7709.9783040000002</v>
      </c>
      <c r="AA1935" s="2498">
        <f t="shared" ref="AA1935" si="3167">AA1859</f>
        <v>7709.9783040000002</v>
      </c>
      <c r="AB1935" s="2498">
        <f t="shared" si="3162"/>
        <v>6424.9819200000002</v>
      </c>
      <c r="AC1935" s="2498">
        <f t="shared" si="3162"/>
        <v>6424.9818999999989</v>
      </c>
      <c r="AD1935" s="2499">
        <f t="shared" si="3162"/>
        <v>0</v>
      </c>
      <c r="AE1935" s="2498">
        <f t="shared" si="3162"/>
        <v>0</v>
      </c>
      <c r="AF1935" s="2498">
        <f t="shared" si="3162"/>
        <v>-2.0000001313746907E-5</v>
      </c>
      <c r="AG1935" s="2500">
        <f t="shared" si="3162"/>
        <v>0</v>
      </c>
      <c r="AH1935" s="2500">
        <f t="shared" si="3162"/>
        <v>0</v>
      </c>
      <c r="AI1935" s="2498">
        <f t="shared" si="3162"/>
        <v>6424.9818999999989</v>
      </c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  <c r="IW1935" s="151"/>
      <c r="IX1935" s="151"/>
      <c r="IY1935" s="151"/>
    </row>
    <row r="1936" spans="1:259" s="851" customFormat="1" ht="29.25" x14ac:dyDescent="0.25">
      <c r="A1936" s="214">
        <v>1</v>
      </c>
      <c r="B1936" s="214">
        <v>1</v>
      </c>
      <c r="C1936" s="288" t="s">
        <v>270</v>
      </c>
      <c r="D1936" s="173"/>
      <c r="E1936" s="173"/>
      <c r="F1936" s="1710">
        <f t="shared" ref="F1936:I1941" si="3168">F1860</f>
        <v>22599</v>
      </c>
      <c r="G1936" s="745">
        <f t="shared" si="3168"/>
        <v>18832.5</v>
      </c>
      <c r="H1936" s="745">
        <f t="shared" si="3168"/>
        <v>18669</v>
      </c>
      <c r="I1936" s="1877">
        <f t="shared" si="3168"/>
        <v>99.131819992035048</v>
      </c>
      <c r="J1936" s="2278"/>
      <c r="K1936" s="2278"/>
      <c r="L1936" s="2279"/>
      <c r="M1936" s="2279"/>
      <c r="N1936" s="2279"/>
      <c r="O1936" s="2279"/>
      <c r="P1936" s="2279"/>
      <c r="Q1936" s="2279"/>
      <c r="R1936" s="2498">
        <f t="shared" ref="R1936:AI1936" si="3169">R1860</f>
        <v>0</v>
      </c>
      <c r="S1936" s="2498">
        <f t="shared" ref="S1936:T1936" si="3170">S1860</f>
        <v>0</v>
      </c>
      <c r="T1936" s="2498">
        <f t="shared" si="3170"/>
        <v>0</v>
      </c>
      <c r="U1936" s="2498">
        <f t="shared" ref="U1936:V1936" si="3171">U1860</f>
        <v>0</v>
      </c>
      <c r="V1936" s="2498">
        <f t="shared" si="3171"/>
        <v>0</v>
      </c>
      <c r="W1936" s="2498">
        <f t="shared" ref="W1936:X1936" si="3172">W1860</f>
        <v>0</v>
      </c>
      <c r="X1936" s="2498">
        <f t="shared" si="3172"/>
        <v>0</v>
      </c>
      <c r="Y1936" s="2498">
        <f t="shared" ref="Y1936:Z1936" si="3173">Y1860</f>
        <v>0</v>
      </c>
      <c r="Z1936" s="2498">
        <f t="shared" si="3173"/>
        <v>0</v>
      </c>
      <c r="AA1936" s="2498">
        <f t="shared" ref="AA1936" si="3174">AA1860</f>
        <v>0</v>
      </c>
      <c r="AB1936" s="2498">
        <f t="shared" si="3169"/>
        <v>0</v>
      </c>
      <c r="AC1936" s="2498">
        <f t="shared" si="3169"/>
        <v>0</v>
      </c>
      <c r="AD1936" s="2499">
        <f t="shared" si="3169"/>
        <v>0</v>
      </c>
      <c r="AE1936" s="2498">
        <f t="shared" si="3169"/>
        <v>0</v>
      </c>
      <c r="AF1936" s="2498">
        <f t="shared" si="3169"/>
        <v>0</v>
      </c>
      <c r="AG1936" s="2500">
        <f t="shared" si="3169"/>
        <v>0</v>
      </c>
      <c r="AH1936" s="2500">
        <f t="shared" si="3169"/>
        <v>0</v>
      </c>
      <c r="AI1936" s="2498">
        <f t="shared" si="3169"/>
        <v>0</v>
      </c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  <c r="IW1936" s="151"/>
      <c r="IX1936" s="151"/>
      <c r="IY1936" s="151"/>
    </row>
    <row r="1937" spans="1:259" s="851" customFormat="1" ht="30" x14ac:dyDescent="0.25">
      <c r="A1937" s="214"/>
      <c r="B1937" s="214">
        <v>1</v>
      </c>
      <c r="C1937" s="553" t="s">
        <v>193</v>
      </c>
      <c r="D1937" s="173"/>
      <c r="E1937" s="173"/>
      <c r="F1937" s="1710">
        <f t="shared" si="3168"/>
        <v>0</v>
      </c>
      <c r="G1937" s="1710">
        <f t="shared" si="3168"/>
        <v>0</v>
      </c>
      <c r="H1937" s="1710">
        <f t="shared" si="3168"/>
        <v>0</v>
      </c>
      <c r="I1937" s="1877">
        <f t="shared" si="3168"/>
        <v>0</v>
      </c>
      <c r="J1937" s="2278"/>
      <c r="K1937" s="2278"/>
      <c r="L1937" s="2279"/>
      <c r="M1937" s="2279"/>
      <c r="N1937" s="2279"/>
      <c r="O1937" s="2279"/>
      <c r="P1937" s="2279"/>
      <c r="Q1937" s="2279"/>
      <c r="R1937" s="2498">
        <f t="shared" ref="R1937:AI1937" si="3175">R1861</f>
        <v>0</v>
      </c>
      <c r="S1937" s="2498">
        <f t="shared" ref="S1937:T1937" si="3176">S1861</f>
        <v>0</v>
      </c>
      <c r="T1937" s="2498">
        <f t="shared" si="3176"/>
        <v>0</v>
      </c>
      <c r="U1937" s="2498">
        <f t="shared" ref="U1937:V1937" si="3177">U1861</f>
        <v>0</v>
      </c>
      <c r="V1937" s="2498">
        <f t="shared" si="3177"/>
        <v>0</v>
      </c>
      <c r="W1937" s="2498">
        <f t="shared" ref="W1937:X1937" si="3178">W1861</f>
        <v>0</v>
      </c>
      <c r="X1937" s="2498">
        <f t="shared" si="3178"/>
        <v>0</v>
      </c>
      <c r="Y1937" s="2498">
        <f t="shared" ref="Y1937:Z1937" si="3179">Y1861</f>
        <v>0</v>
      </c>
      <c r="Z1937" s="2498">
        <f t="shared" si="3179"/>
        <v>0</v>
      </c>
      <c r="AA1937" s="2498">
        <f t="shared" ref="AA1937" si="3180">AA1861</f>
        <v>0</v>
      </c>
      <c r="AB1937" s="2498">
        <f t="shared" si="3175"/>
        <v>0</v>
      </c>
      <c r="AC1937" s="2498">
        <f t="shared" si="3175"/>
        <v>0</v>
      </c>
      <c r="AD1937" s="2499">
        <f t="shared" si="3175"/>
        <v>0</v>
      </c>
      <c r="AE1937" s="2498">
        <f t="shared" si="3175"/>
        <v>0</v>
      </c>
      <c r="AF1937" s="2498">
        <f t="shared" si="3175"/>
        <v>0</v>
      </c>
      <c r="AG1937" s="2500">
        <f t="shared" si="3175"/>
        <v>0</v>
      </c>
      <c r="AH1937" s="2500">
        <f t="shared" si="3175"/>
        <v>0</v>
      </c>
      <c r="AI1937" s="2498">
        <f t="shared" si="3175"/>
        <v>0</v>
      </c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  <c r="IW1937" s="151"/>
      <c r="IX1937" s="151"/>
      <c r="IY1937" s="151"/>
    </row>
    <row r="1938" spans="1:259" s="851" customFormat="1" ht="30" x14ac:dyDescent="0.25">
      <c r="A1938" s="214">
        <v>1</v>
      </c>
      <c r="B1938" s="214">
        <v>1</v>
      </c>
      <c r="C1938" s="553" t="s">
        <v>453</v>
      </c>
      <c r="D1938" s="173"/>
      <c r="E1938" s="173"/>
      <c r="F1938" s="1710">
        <f t="shared" si="3168"/>
        <v>7165</v>
      </c>
      <c r="G1938" s="745">
        <f t="shared" si="3168"/>
        <v>5970.8333333333339</v>
      </c>
      <c r="H1938" s="745">
        <f t="shared" si="3168"/>
        <v>6361</v>
      </c>
      <c r="I1938" s="1877">
        <f t="shared" si="3168"/>
        <v>106.53454291695743</v>
      </c>
      <c r="J1938" s="2278"/>
      <c r="K1938" s="2278"/>
      <c r="L1938" s="2279"/>
      <c r="M1938" s="2279"/>
      <c r="N1938" s="2279"/>
      <c r="O1938" s="2279"/>
      <c r="P1938" s="2279"/>
      <c r="Q1938" s="2279"/>
      <c r="R1938" s="2498">
        <f t="shared" ref="R1938:AI1938" si="3181">R1862</f>
        <v>0</v>
      </c>
      <c r="S1938" s="2498">
        <f t="shared" ref="S1938:T1938" si="3182">S1862</f>
        <v>0</v>
      </c>
      <c r="T1938" s="2498">
        <f t="shared" si="3182"/>
        <v>0</v>
      </c>
      <c r="U1938" s="2498">
        <f t="shared" ref="U1938:V1938" si="3183">U1862</f>
        <v>0</v>
      </c>
      <c r="V1938" s="2498">
        <f t="shared" si="3183"/>
        <v>0</v>
      </c>
      <c r="W1938" s="2498">
        <f t="shared" ref="W1938:X1938" si="3184">W1862</f>
        <v>0</v>
      </c>
      <c r="X1938" s="2498">
        <f t="shared" si="3184"/>
        <v>0</v>
      </c>
      <c r="Y1938" s="2498">
        <f t="shared" ref="Y1938:Z1938" si="3185">Y1862</f>
        <v>0</v>
      </c>
      <c r="Z1938" s="2498">
        <f t="shared" si="3185"/>
        <v>0</v>
      </c>
      <c r="AA1938" s="2498">
        <f t="shared" ref="AA1938" si="3186">AA1862</f>
        <v>0</v>
      </c>
      <c r="AB1938" s="2498">
        <f t="shared" si="3181"/>
        <v>0</v>
      </c>
      <c r="AC1938" s="2498">
        <f t="shared" si="3181"/>
        <v>0</v>
      </c>
      <c r="AD1938" s="2499">
        <f t="shared" si="3181"/>
        <v>0</v>
      </c>
      <c r="AE1938" s="2498">
        <f t="shared" si="3181"/>
        <v>0</v>
      </c>
      <c r="AF1938" s="2498">
        <f t="shared" si="3181"/>
        <v>0</v>
      </c>
      <c r="AG1938" s="2500">
        <f t="shared" si="3181"/>
        <v>0</v>
      </c>
      <c r="AH1938" s="2500">
        <f t="shared" si="3181"/>
        <v>0</v>
      </c>
      <c r="AI1938" s="2498">
        <f t="shared" si="3181"/>
        <v>0</v>
      </c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  <c r="IP1938" s="151"/>
      <c r="IQ1938" s="151"/>
      <c r="IR1938" s="151"/>
      <c r="IS1938" s="151"/>
      <c r="IT1938" s="151"/>
      <c r="IU1938" s="151"/>
      <c r="IV1938" s="151"/>
      <c r="IW1938" s="151"/>
      <c r="IX1938" s="151"/>
      <c r="IY1938" s="151"/>
    </row>
    <row r="1939" spans="1:259" s="851" customFormat="1" ht="75" x14ac:dyDescent="0.25">
      <c r="A1939" s="214"/>
      <c r="B1939" s="214">
        <v>1</v>
      </c>
      <c r="C1939" s="291" t="s">
        <v>454</v>
      </c>
      <c r="D1939" s="173"/>
      <c r="E1939" s="173"/>
      <c r="F1939" s="1710">
        <f t="shared" si="3168"/>
        <v>3324</v>
      </c>
      <c r="G1939" s="745">
        <f t="shared" si="3168"/>
        <v>2770</v>
      </c>
      <c r="H1939" s="745">
        <f t="shared" si="3168"/>
        <v>4632</v>
      </c>
      <c r="I1939" s="1877">
        <f t="shared" si="3168"/>
        <v>167.22021660649818</v>
      </c>
      <c r="J1939" s="2278"/>
      <c r="K1939" s="2278"/>
      <c r="L1939" s="2279"/>
      <c r="M1939" s="2279"/>
      <c r="N1939" s="2279"/>
      <c r="O1939" s="2279"/>
      <c r="P1939" s="2279"/>
      <c r="Q1939" s="2279"/>
      <c r="R1939" s="2498">
        <f t="shared" ref="R1939:AI1939" si="3187">R1863</f>
        <v>0</v>
      </c>
      <c r="S1939" s="2498">
        <f t="shared" ref="S1939:T1939" si="3188">S1863</f>
        <v>0</v>
      </c>
      <c r="T1939" s="2498">
        <f t="shared" si="3188"/>
        <v>0</v>
      </c>
      <c r="U1939" s="2498">
        <f t="shared" ref="U1939:V1939" si="3189">U1863</f>
        <v>0</v>
      </c>
      <c r="V1939" s="2498">
        <f t="shared" si="3189"/>
        <v>0</v>
      </c>
      <c r="W1939" s="2498">
        <f t="shared" ref="W1939:X1939" si="3190">W1863</f>
        <v>0</v>
      </c>
      <c r="X1939" s="2498">
        <f t="shared" si="3190"/>
        <v>0</v>
      </c>
      <c r="Y1939" s="2498">
        <f t="shared" ref="Y1939:Z1939" si="3191">Y1863</f>
        <v>0</v>
      </c>
      <c r="Z1939" s="2498">
        <f t="shared" si="3191"/>
        <v>0</v>
      </c>
      <c r="AA1939" s="2498">
        <f t="shared" ref="AA1939" si="3192">AA1863</f>
        <v>0</v>
      </c>
      <c r="AB1939" s="2498">
        <f t="shared" si="3187"/>
        <v>0</v>
      </c>
      <c r="AC1939" s="2498">
        <f t="shared" si="3187"/>
        <v>0</v>
      </c>
      <c r="AD1939" s="2499">
        <f t="shared" si="3187"/>
        <v>0</v>
      </c>
      <c r="AE1939" s="2498">
        <f t="shared" si="3187"/>
        <v>0</v>
      </c>
      <c r="AF1939" s="2498">
        <f t="shared" si="3187"/>
        <v>0</v>
      </c>
      <c r="AG1939" s="2500">
        <f t="shared" si="3187"/>
        <v>0</v>
      </c>
      <c r="AH1939" s="2500">
        <f t="shared" si="3187"/>
        <v>0</v>
      </c>
      <c r="AI1939" s="2498">
        <f t="shared" si="3187"/>
        <v>0</v>
      </c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  <c r="BI1939" s="151"/>
      <c r="BJ1939" s="151"/>
      <c r="BK1939" s="151"/>
      <c r="BL1939" s="151"/>
      <c r="BM1939" s="151"/>
      <c r="BN1939" s="151"/>
      <c r="BO1939" s="151"/>
      <c r="BP1939" s="151"/>
      <c r="BQ1939" s="151"/>
      <c r="BR1939" s="151"/>
      <c r="BS1939" s="151"/>
      <c r="BT1939" s="151"/>
      <c r="BU1939" s="151"/>
      <c r="BV1939" s="151"/>
      <c r="BW1939" s="151"/>
      <c r="BX1939" s="151"/>
      <c r="BY1939" s="151"/>
      <c r="BZ1939" s="151"/>
      <c r="CA1939" s="151"/>
      <c r="CB1939" s="151"/>
      <c r="CC1939" s="151"/>
      <c r="CD1939" s="151"/>
      <c r="CE1939" s="151"/>
      <c r="CF1939" s="151"/>
      <c r="CG1939" s="151"/>
      <c r="CH1939" s="151"/>
      <c r="CI1939" s="151"/>
      <c r="CJ1939" s="151"/>
      <c r="CK1939" s="151"/>
      <c r="CL1939" s="151"/>
      <c r="CM1939" s="151"/>
      <c r="CN1939" s="151"/>
      <c r="CO1939" s="151"/>
      <c r="CP1939" s="151"/>
      <c r="CQ1939" s="151"/>
      <c r="CR1939" s="151"/>
      <c r="CS1939" s="151"/>
      <c r="CT1939" s="151"/>
      <c r="CU1939" s="151"/>
      <c r="CV1939" s="151"/>
      <c r="CW1939" s="151"/>
      <c r="CX1939" s="151"/>
      <c r="CY1939" s="151"/>
      <c r="CZ1939" s="151"/>
      <c r="DA1939" s="151"/>
      <c r="DB1939" s="151"/>
      <c r="DC1939" s="151"/>
      <c r="DD1939" s="151"/>
      <c r="DE1939" s="151"/>
      <c r="DF1939" s="151"/>
      <c r="DG1939" s="151"/>
      <c r="DH1939" s="151"/>
      <c r="DI1939" s="151"/>
      <c r="DJ1939" s="151"/>
      <c r="DK1939" s="151"/>
      <c r="DL1939" s="151"/>
      <c r="DM1939" s="151"/>
      <c r="DN1939" s="151"/>
      <c r="DO1939" s="151"/>
      <c r="DP1939" s="151"/>
      <c r="DQ1939" s="151"/>
      <c r="DR1939" s="151"/>
      <c r="DS1939" s="151"/>
      <c r="DT1939" s="151"/>
      <c r="DU1939" s="151"/>
      <c r="DV1939" s="151"/>
      <c r="DW1939" s="151"/>
      <c r="DX1939" s="151"/>
      <c r="DY1939" s="151"/>
      <c r="DZ1939" s="151"/>
      <c r="EA1939" s="151"/>
      <c r="EB1939" s="151"/>
      <c r="EC1939" s="151"/>
      <c r="ED1939" s="151"/>
      <c r="EE1939" s="151"/>
      <c r="EF1939" s="151"/>
      <c r="EG1939" s="151"/>
      <c r="EH1939" s="151"/>
      <c r="EI1939" s="151"/>
      <c r="EJ1939" s="151"/>
      <c r="EK1939" s="151"/>
      <c r="EL1939" s="151"/>
      <c r="EM1939" s="151"/>
      <c r="EN1939" s="151"/>
      <c r="EO1939" s="151"/>
      <c r="EP1939" s="151"/>
      <c r="EQ1939" s="151"/>
      <c r="ER1939" s="151"/>
      <c r="ES1939" s="151"/>
      <c r="ET1939" s="151"/>
      <c r="EU1939" s="151"/>
      <c r="EV1939" s="151"/>
      <c r="EW1939" s="151"/>
      <c r="EX1939" s="151"/>
      <c r="EY1939" s="151"/>
      <c r="EZ1939" s="151"/>
      <c r="FA1939" s="151"/>
      <c r="FB1939" s="151"/>
      <c r="FC1939" s="151"/>
      <c r="FD1939" s="151"/>
      <c r="FE1939" s="151"/>
      <c r="FF1939" s="151"/>
      <c r="FG1939" s="151"/>
      <c r="FH1939" s="151"/>
      <c r="FI1939" s="151"/>
      <c r="FJ1939" s="151"/>
      <c r="FK1939" s="151"/>
      <c r="FL1939" s="151"/>
      <c r="FM1939" s="151"/>
      <c r="FN1939" s="151"/>
      <c r="FO1939" s="151"/>
      <c r="FP1939" s="151"/>
      <c r="FQ1939" s="151"/>
      <c r="FR1939" s="151"/>
      <c r="FS1939" s="151"/>
      <c r="FT1939" s="151"/>
      <c r="FU1939" s="151"/>
      <c r="FV1939" s="151"/>
      <c r="FW1939" s="151"/>
      <c r="FX1939" s="151"/>
      <c r="FY1939" s="151"/>
      <c r="FZ1939" s="151"/>
      <c r="GA1939" s="151"/>
      <c r="GB1939" s="151"/>
      <c r="GC1939" s="151"/>
      <c r="GD1939" s="151"/>
      <c r="GE1939" s="151"/>
      <c r="GF1939" s="151"/>
      <c r="GG1939" s="151"/>
      <c r="GH1939" s="151"/>
      <c r="GI1939" s="151"/>
      <c r="GJ1939" s="151"/>
      <c r="GK1939" s="151"/>
      <c r="GL1939" s="151"/>
      <c r="GM1939" s="151"/>
      <c r="GN1939" s="151"/>
      <c r="GO1939" s="151"/>
      <c r="GP1939" s="151"/>
      <c r="GQ1939" s="151"/>
      <c r="GR1939" s="151"/>
      <c r="GS1939" s="151"/>
      <c r="GT1939" s="151"/>
      <c r="GU1939" s="151"/>
      <c r="GV1939" s="151"/>
      <c r="GW1939" s="151"/>
      <c r="GX1939" s="151"/>
      <c r="GY1939" s="151"/>
      <c r="GZ1939" s="151"/>
      <c r="HA1939" s="151"/>
      <c r="HB1939" s="151"/>
      <c r="HC1939" s="151"/>
      <c r="HD1939" s="151"/>
      <c r="HE1939" s="151"/>
      <c r="HF1939" s="151"/>
      <c r="HG1939" s="151"/>
      <c r="HH1939" s="151"/>
      <c r="HI1939" s="151"/>
      <c r="HJ1939" s="151"/>
      <c r="HK1939" s="151"/>
      <c r="HL1939" s="151"/>
      <c r="HM1939" s="151"/>
      <c r="HN1939" s="151"/>
      <c r="HO1939" s="151"/>
      <c r="HP1939" s="151"/>
      <c r="HQ1939" s="151"/>
      <c r="HR1939" s="151"/>
      <c r="HS1939" s="151"/>
      <c r="HT1939" s="151"/>
      <c r="HU1939" s="151"/>
      <c r="HV1939" s="151"/>
      <c r="HW1939" s="151"/>
      <c r="HX1939" s="151"/>
      <c r="HY1939" s="151"/>
      <c r="HZ1939" s="151"/>
      <c r="IA1939" s="151"/>
      <c r="IB1939" s="151"/>
      <c r="IC1939" s="151"/>
      <c r="ID1939" s="151"/>
      <c r="IE1939" s="151"/>
      <c r="IF1939" s="151"/>
      <c r="IG1939" s="151"/>
      <c r="IH1939" s="151"/>
      <c r="II1939" s="151"/>
      <c r="IJ1939" s="151"/>
      <c r="IK1939" s="151"/>
      <c r="IL1939" s="151"/>
      <c r="IM1939" s="151"/>
      <c r="IN1939" s="151"/>
      <c r="IO1939" s="151"/>
      <c r="IP1939" s="151"/>
      <c r="IQ1939" s="151"/>
      <c r="IR1939" s="151"/>
      <c r="IS1939" s="151"/>
      <c r="IT1939" s="151"/>
      <c r="IU1939" s="151"/>
      <c r="IV1939" s="151"/>
      <c r="IW1939" s="151"/>
      <c r="IX1939" s="151"/>
      <c r="IY1939" s="151"/>
    </row>
    <row r="1940" spans="1:259" s="851" customFormat="1" ht="45" x14ac:dyDescent="0.25">
      <c r="A1940" s="214"/>
      <c r="B1940" s="214">
        <v>1</v>
      </c>
      <c r="C1940" s="173" t="s">
        <v>455</v>
      </c>
      <c r="D1940" s="173"/>
      <c r="E1940" s="173"/>
      <c r="F1940" s="1710">
        <f t="shared" si="3168"/>
        <v>9200</v>
      </c>
      <c r="G1940" s="745">
        <f t="shared" si="3168"/>
        <v>7666.6666666666661</v>
      </c>
      <c r="H1940" s="745">
        <f t="shared" si="3168"/>
        <v>7636</v>
      </c>
      <c r="I1940" s="1877">
        <f t="shared" si="3168"/>
        <v>99.600000000000009</v>
      </c>
      <c r="J1940" s="2278"/>
      <c r="K1940" s="2278"/>
      <c r="L1940" s="2279"/>
      <c r="M1940" s="2279"/>
      <c r="N1940" s="2279"/>
      <c r="O1940" s="2279"/>
      <c r="P1940" s="2279"/>
      <c r="Q1940" s="2279"/>
      <c r="R1940" s="2498">
        <f t="shared" ref="R1940:AI1940" si="3193">R1864</f>
        <v>0</v>
      </c>
      <c r="S1940" s="2498">
        <f t="shared" ref="S1940:T1940" si="3194">S1864</f>
        <v>0</v>
      </c>
      <c r="T1940" s="2498">
        <f t="shared" si="3194"/>
        <v>0</v>
      </c>
      <c r="U1940" s="2498">
        <f t="shared" ref="U1940:V1940" si="3195">U1864</f>
        <v>0</v>
      </c>
      <c r="V1940" s="2498">
        <f t="shared" si="3195"/>
        <v>0</v>
      </c>
      <c r="W1940" s="2498">
        <f t="shared" ref="W1940:X1940" si="3196">W1864</f>
        <v>0</v>
      </c>
      <c r="X1940" s="2498">
        <f t="shared" si="3196"/>
        <v>0</v>
      </c>
      <c r="Y1940" s="2498">
        <f t="shared" ref="Y1940:Z1940" si="3197">Y1864</f>
        <v>0</v>
      </c>
      <c r="Z1940" s="2498">
        <f t="shared" si="3197"/>
        <v>0</v>
      </c>
      <c r="AA1940" s="2498">
        <f t="shared" ref="AA1940" si="3198">AA1864</f>
        <v>0</v>
      </c>
      <c r="AB1940" s="2498">
        <f t="shared" si="3193"/>
        <v>0</v>
      </c>
      <c r="AC1940" s="2498">
        <f t="shared" si="3193"/>
        <v>0</v>
      </c>
      <c r="AD1940" s="2499">
        <f t="shared" si="3193"/>
        <v>0</v>
      </c>
      <c r="AE1940" s="2498">
        <f t="shared" si="3193"/>
        <v>0</v>
      </c>
      <c r="AF1940" s="2498">
        <f t="shared" si="3193"/>
        <v>0</v>
      </c>
      <c r="AG1940" s="2500">
        <f t="shared" si="3193"/>
        <v>0</v>
      </c>
      <c r="AH1940" s="2500">
        <f t="shared" si="3193"/>
        <v>0</v>
      </c>
      <c r="AI1940" s="2498">
        <f t="shared" si="3193"/>
        <v>0</v>
      </c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  <c r="BI1940" s="151"/>
      <c r="BJ1940" s="151"/>
      <c r="BK1940" s="151"/>
      <c r="BL1940" s="151"/>
      <c r="BM1940" s="151"/>
      <c r="BN1940" s="151"/>
      <c r="BO1940" s="151"/>
      <c r="BP1940" s="151"/>
      <c r="BQ1940" s="151"/>
      <c r="BR1940" s="151"/>
      <c r="BS1940" s="151"/>
      <c r="BT1940" s="151"/>
      <c r="BU1940" s="151"/>
      <c r="BV1940" s="151"/>
      <c r="BW1940" s="151"/>
      <c r="BX1940" s="151"/>
      <c r="BY1940" s="151"/>
      <c r="BZ1940" s="151"/>
      <c r="CA1940" s="151"/>
      <c r="CB1940" s="151"/>
      <c r="CC1940" s="151"/>
      <c r="CD1940" s="151"/>
      <c r="CE1940" s="151"/>
      <c r="CF1940" s="151"/>
      <c r="CG1940" s="151"/>
      <c r="CH1940" s="151"/>
      <c r="CI1940" s="151"/>
      <c r="CJ1940" s="151"/>
      <c r="CK1940" s="151"/>
      <c r="CL1940" s="151"/>
      <c r="CM1940" s="151"/>
      <c r="CN1940" s="151"/>
      <c r="CO1940" s="151"/>
      <c r="CP1940" s="151"/>
      <c r="CQ1940" s="151"/>
      <c r="CR1940" s="151"/>
      <c r="CS1940" s="151"/>
      <c r="CT1940" s="151"/>
      <c r="CU1940" s="151"/>
      <c r="CV1940" s="151"/>
      <c r="CW1940" s="151"/>
      <c r="CX1940" s="151"/>
      <c r="CY1940" s="151"/>
      <c r="CZ1940" s="151"/>
      <c r="DA1940" s="151"/>
      <c r="DB1940" s="151"/>
      <c r="DC1940" s="151"/>
      <c r="DD1940" s="151"/>
      <c r="DE1940" s="151"/>
      <c r="DF1940" s="151"/>
      <c r="DG1940" s="151"/>
      <c r="DH1940" s="151"/>
      <c r="DI1940" s="151"/>
      <c r="DJ1940" s="151"/>
      <c r="DK1940" s="151"/>
      <c r="DL1940" s="151"/>
      <c r="DM1940" s="151"/>
      <c r="DN1940" s="151"/>
      <c r="DO1940" s="151"/>
      <c r="DP1940" s="151"/>
      <c r="DQ1940" s="151"/>
      <c r="DR1940" s="151"/>
      <c r="DS1940" s="151"/>
      <c r="DT1940" s="151"/>
      <c r="DU1940" s="151"/>
      <c r="DV1940" s="151"/>
      <c r="DW1940" s="151"/>
      <c r="DX1940" s="151"/>
      <c r="DY1940" s="151"/>
      <c r="DZ1940" s="151"/>
      <c r="EA1940" s="151"/>
      <c r="EB1940" s="151"/>
      <c r="EC1940" s="151"/>
      <c r="ED1940" s="151"/>
      <c r="EE1940" s="151"/>
      <c r="EF1940" s="151"/>
      <c r="EG1940" s="151"/>
      <c r="EH1940" s="151"/>
      <c r="EI1940" s="151"/>
      <c r="EJ1940" s="151"/>
      <c r="EK1940" s="151"/>
      <c r="EL1940" s="151"/>
      <c r="EM1940" s="151"/>
      <c r="EN1940" s="151"/>
      <c r="EO1940" s="151"/>
      <c r="EP1940" s="151"/>
      <c r="EQ1940" s="151"/>
      <c r="ER1940" s="151"/>
      <c r="ES1940" s="151"/>
      <c r="ET1940" s="151"/>
      <c r="EU1940" s="151"/>
      <c r="EV1940" s="151"/>
      <c r="EW1940" s="151"/>
      <c r="EX1940" s="151"/>
      <c r="EY1940" s="151"/>
      <c r="EZ1940" s="151"/>
      <c r="FA1940" s="151"/>
      <c r="FB1940" s="151"/>
      <c r="FC1940" s="151"/>
      <c r="FD1940" s="151"/>
      <c r="FE1940" s="151"/>
      <c r="FF1940" s="151"/>
      <c r="FG1940" s="151"/>
      <c r="FH1940" s="151"/>
      <c r="FI1940" s="151"/>
      <c r="FJ1940" s="151"/>
      <c r="FK1940" s="151"/>
      <c r="FL1940" s="151"/>
      <c r="FM1940" s="151"/>
      <c r="FN1940" s="151"/>
      <c r="FO1940" s="151"/>
      <c r="FP1940" s="151"/>
      <c r="FQ1940" s="151"/>
      <c r="FR1940" s="151"/>
      <c r="FS1940" s="151"/>
      <c r="FT1940" s="151"/>
      <c r="FU1940" s="151"/>
      <c r="FV1940" s="151"/>
      <c r="FW1940" s="151"/>
      <c r="FX1940" s="151"/>
      <c r="FY1940" s="151"/>
      <c r="FZ1940" s="151"/>
      <c r="GA1940" s="151"/>
      <c r="GB1940" s="151"/>
      <c r="GC1940" s="151"/>
      <c r="GD1940" s="151"/>
      <c r="GE1940" s="151"/>
      <c r="GF1940" s="151"/>
      <c r="GG1940" s="151"/>
      <c r="GH1940" s="151"/>
      <c r="GI1940" s="151"/>
      <c r="GJ1940" s="151"/>
      <c r="GK1940" s="151"/>
      <c r="GL1940" s="151"/>
      <c r="GM1940" s="151"/>
      <c r="GN1940" s="151"/>
      <c r="GO1940" s="151"/>
      <c r="GP1940" s="151"/>
      <c r="GQ1940" s="151"/>
      <c r="GR1940" s="151"/>
      <c r="GS1940" s="151"/>
      <c r="GT1940" s="151"/>
      <c r="GU1940" s="151"/>
      <c r="GV1940" s="151"/>
      <c r="GW1940" s="151"/>
      <c r="GX1940" s="151"/>
      <c r="GY1940" s="151"/>
      <c r="GZ1940" s="151"/>
      <c r="HA1940" s="151"/>
      <c r="HB1940" s="151"/>
      <c r="HC1940" s="151"/>
      <c r="HD1940" s="151"/>
      <c r="HE1940" s="151"/>
      <c r="HF1940" s="151"/>
      <c r="HG1940" s="151"/>
      <c r="HH1940" s="151"/>
      <c r="HI1940" s="151"/>
      <c r="HJ1940" s="151"/>
      <c r="HK1940" s="151"/>
      <c r="HL1940" s="151"/>
      <c r="HM1940" s="151"/>
      <c r="HN1940" s="151"/>
      <c r="HO1940" s="151"/>
      <c r="HP1940" s="151"/>
      <c r="HQ1940" s="151"/>
      <c r="HR1940" s="151"/>
      <c r="HS1940" s="151"/>
      <c r="HT1940" s="151"/>
      <c r="HU1940" s="151"/>
      <c r="HV1940" s="151"/>
      <c r="HW1940" s="151"/>
      <c r="HX1940" s="151"/>
      <c r="HY1940" s="151"/>
      <c r="HZ1940" s="151"/>
      <c r="IA1940" s="151"/>
      <c r="IB1940" s="151"/>
      <c r="IC1940" s="151"/>
      <c r="ID1940" s="151"/>
      <c r="IE1940" s="151"/>
      <c r="IF1940" s="151"/>
      <c r="IG1940" s="151"/>
      <c r="IH1940" s="151"/>
      <c r="II1940" s="151"/>
      <c r="IJ1940" s="151"/>
      <c r="IK1940" s="151"/>
      <c r="IL1940" s="151"/>
      <c r="IM1940" s="151"/>
      <c r="IN1940" s="151"/>
      <c r="IO1940" s="151"/>
      <c r="IP1940" s="151"/>
      <c r="IQ1940" s="151"/>
      <c r="IR1940" s="151"/>
      <c r="IS1940" s="151"/>
      <c r="IT1940" s="151"/>
      <c r="IU1940" s="151"/>
      <c r="IV1940" s="151"/>
      <c r="IW1940" s="151"/>
      <c r="IX1940" s="151"/>
      <c r="IY1940" s="151"/>
    </row>
    <row r="1941" spans="1:259" s="851" customFormat="1" ht="105" x14ac:dyDescent="0.25">
      <c r="A1941" s="214"/>
      <c r="B1941" s="214">
        <v>1</v>
      </c>
      <c r="C1941" s="173" t="s">
        <v>456</v>
      </c>
      <c r="D1941" s="173"/>
      <c r="E1941" s="173"/>
      <c r="F1941" s="1710">
        <f t="shared" si="3168"/>
        <v>2830</v>
      </c>
      <c r="G1941" s="745">
        <f t="shared" si="3168"/>
        <v>2358.3333333333335</v>
      </c>
      <c r="H1941" s="745">
        <f t="shared" si="3168"/>
        <v>0</v>
      </c>
      <c r="I1941" s="1877">
        <f t="shared" si="3168"/>
        <v>0</v>
      </c>
      <c r="J1941" s="2278"/>
      <c r="K1941" s="2278"/>
      <c r="L1941" s="2279"/>
      <c r="M1941" s="2279"/>
      <c r="N1941" s="2279"/>
      <c r="O1941" s="2279"/>
      <c r="P1941" s="2279"/>
      <c r="Q1941" s="2279"/>
      <c r="R1941" s="2498">
        <f t="shared" ref="R1941:AI1941" si="3199">R1865</f>
        <v>0</v>
      </c>
      <c r="S1941" s="2498">
        <f t="shared" ref="S1941:T1941" si="3200">S1865</f>
        <v>0</v>
      </c>
      <c r="T1941" s="2498">
        <f t="shared" si="3200"/>
        <v>0</v>
      </c>
      <c r="U1941" s="2498">
        <f t="shared" ref="U1941:V1941" si="3201">U1865</f>
        <v>0</v>
      </c>
      <c r="V1941" s="2498">
        <f t="shared" si="3201"/>
        <v>0</v>
      </c>
      <c r="W1941" s="2498">
        <f t="shared" ref="W1941:X1941" si="3202">W1865</f>
        <v>0</v>
      </c>
      <c r="X1941" s="2498">
        <f t="shared" si="3202"/>
        <v>0</v>
      </c>
      <c r="Y1941" s="2498">
        <f t="shared" ref="Y1941:Z1941" si="3203">Y1865</f>
        <v>0</v>
      </c>
      <c r="Z1941" s="2498">
        <f t="shared" si="3203"/>
        <v>0</v>
      </c>
      <c r="AA1941" s="2498">
        <f t="shared" ref="AA1941" si="3204">AA1865</f>
        <v>0</v>
      </c>
      <c r="AB1941" s="2498">
        <f t="shared" si="3199"/>
        <v>0</v>
      </c>
      <c r="AC1941" s="2498">
        <f t="shared" si="3199"/>
        <v>0</v>
      </c>
      <c r="AD1941" s="2499">
        <f t="shared" si="3199"/>
        <v>0</v>
      </c>
      <c r="AE1941" s="2498">
        <f t="shared" si="3199"/>
        <v>0</v>
      </c>
      <c r="AF1941" s="2498">
        <f t="shared" si="3199"/>
        <v>0</v>
      </c>
      <c r="AG1941" s="2500">
        <f t="shared" si="3199"/>
        <v>0</v>
      </c>
      <c r="AH1941" s="2500">
        <f t="shared" si="3199"/>
        <v>0</v>
      </c>
      <c r="AI1941" s="2498">
        <f t="shared" si="3199"/>
        <v>0</v>
      </c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  <c r="BI1941" s="151"/>
      <c r="BJ1941" s="151"/>
      <c r="BK1941" s="151"/>
      <c r="BL1941" s="151"/>
      <c r="BM1941" s="151"/>
      <c r="BN1941" s="151"/>
      <c r="BO1941" s="151"/>
      <c r="BP1941" s="151"/>
      <c r="BQ1941" s="151"/>
      <c r="BR1941" s="151"/>
      <c r="BS1941" s="151"/>
      <c r="BT1941" s="151"/>
      <c r="BU1941" s="151"/>
      <c r="BV1941" s="151"/>
      <c r="BW1941" s="151"/>
      <c r="BX1941" s="151"/>
      <c r="BY1941" s="151"/>
      <c r="BZ1941" s="151"/>
      <c r="CA1941" s="151"/>
      <c r="CB1941" s="151"/>
      <c r="CC1941" s="151"/>
      <c r="CD1941" s="151"/>
      <c r="CE1941" s="151"/>
      <c r="CF1941" s="151"/>
      <c r="CG1941" s="151"/>
      <c r="CH1941" s="151"/>
      <c r="CI1941" s="151"/>
      <c r="CJ1941" s="151"/>
      <c r="CK1941" s="151"/>
      <c r="CL1941" s="151"/>
      <c r="CM1941" s="151"/>
      <c r="CN1941" s="151"/>
      <c r="CO1941" s="151"/>
      <c r="CP1941" s="151"/>
      <c r="CQ1941" s="151"/>
      <c r="CR1941" s="151"/>
      <c r="CS1941" s="151"/>
      <c r="CT1941" s="151"/>
      <c r="CU1941" s="151"/>
      <c r="CV1941" s="151"/>
      <c r="CW1941" s="151"/>
      <c r="CX1941" s="151"/>
      <c r="CY1941" s="151"/>
      <c r="CZ1941" s="151"/>
      <c r="DA1941" s="151"/>
      <c r="DB1941" s="151"/>
      <c r="DC1941" s="151"/>
      <c r="DD1941" s="151"/>
      <c r="DE1941" s="151"/>
      <c r="DF1941" s="151"/>
      <c r="DG1941" s="151"/>
      <c r="DH1941" s="151"/>
      <c r="DI1941" s="151"/>
      <c r="DJ1941" s="151"/>
      <c r="DK1941" s="151"/>
      <c r="DL1941" s="151"/>
      <c r="DM1941" s="151"/>
      <c r="DN1941" s="151"/>
      <c r="DO1941" s="151"/>
      <c r="DP1941" s="151"/>
      <c r="DQ1941" s="151"/>
      <c r="DR1941" s="151"/>
      <c r="DS1941" s="151"/>
      <c r="DT1941" s="151"/>
      <c r="DU1941" s="151"/>
      <c r="DV1941" s="151"/>
      <c r="DW1941" s="151"/>
      <c r="DX1941" s="151"/>
      <c r="DY1941" s="151"/>
      <c r="DZ1941" s="151"/>
      <c r="EA1941" s="151"/>
      <c r="EB1941" s="151"/>
      <c r="EC1941" s="151"/>
      <c r="ED1941" s="151"/>
      <c r="EE1941" s="151"/>
      <c r="EF1941" s="151"/>
      <c r="EG1941" s="151"/>
      <c r="EH1941" s="151"/>
      <c r="EI1941" s="151"/>
      <c r="EJ1941" s="151"/>
      <c r="EK1941" s="151"/>
      <c r="EL1941" s="151"/>
      <c r="EM1941" s="151"/>
      <c r="EN1941" s="151"/>
      <c r="EO1941" s="151"/>
      <c r="EP1941" s="151"/>
      <c r="EQ1941" s="151"/>
      <c r="ER1941" s="151"/>
      <c r="ES1941" s="151"/>
      <c r="ET1941" s="151"/>
      <c r="EU1941" s="151"/>
      <c r="EV1941" s="151"/>
      <c r="EW1941" s="151"/>
      <c r="EX1941" s="151"/>
      <c r="EY1941" s="151"/>
      <c r="EZ1941" s="151"/>
      <c r="FA1941" s="151"/>
      <c r="FB1941" s="151"/>
      <c r="FC1941" s="151"/>
      <c r="FD1941" s="151"/>
      <c r="FE1941" s="151"/>
      <c r="FF1941" s="151"/>
      <c r="FG1941" s="151"/>
      <c r="FH1941" s="151"/>
      <c r="FI1941" s="151"/>
      <c r="FJ1941" s="151"/>
      <c r="FK1941" s="151"/>
      <c r="FL1941" s="151"/>
      <c r="FM1941" s="151"/>
      <c r="FN1941" s="151"/>
      <c r="FO1941" s="151"/>
      <c r="FP1941" s="151"/>
      <c r="FQ1941" s="151"/>
      <c r="FR1941" s="151"/>
      <c r="FS1941" s="151"/>
      <c r="FT1941" s="151"/>
      <c r="FU1941" s="151"/>
      <c r="FV1941" s="151"/>
      <c r="FW1941" s="151"/>
      <c r="FX1941" s="151"/>
      <c r="FY1941" s="151"/>
      <c r="FZ1941" s="151"/>
      <c r="GA1941" s="151"/>
      <c r="GB1941" s="151"/>
      <c r="GC1941" s="151"/>
      <c r="GD1941" s="151"/>
      <c r="GE1941" s="151"/>
      <c r="GF1941" s="151"/>
      <c r="GG1941" s="151"/>
      <c r="GH1941" s="151"/>
      <c r="GI1941" s="151"/>
      <c r="GJ1941" s="151"/>
      <c r="GK1941" s="151"/>
      <c r="GL1941" s="151"/>
      <c r="GM1941" s="151"/>
      <c r="GN1941" s="151"/>
      <c r="GO1941" s="151"/>
      <c r="GP1941" s="151"/>
      <c r="GQ1941" s="151"/>
      <c r="GR1941" s="151"/>
      <c r="GS1941" s="151"/>
      <c r="GT1941" s="151"/>
      <c r="GU1941" s="151"/>
      <c r="GV1941" s="151"/>
      <c r="GW1941" s="151"/>
      <c r="GX1941" s="151"/>
      <c r="GY1941" s="151"/>
      <c r="GZ1941" s="151"/>
      <c r="HA1941" s="151"/>
      <c r="HB1941" s="151"/>
      <c r="HC1941" s="151"/>
      <c r="HD1941" s="151"/>
      <c r="HE1941" s="151"/>
      <c r="HF1941" s="151"/>
      <c r="HG1941" s="151"/>
      <c r="HH1941" s="151"/>
      <c r="HI1941" s="151"/>
      <c r="HJ1941" s="151"/>
      <c r="HK1941" s="151"/>
      <c r="HL1941" s="151"/>
      <c r="HM1941" s="151"/>
      <c r="HN1941" s="151"/>
      <c r="HO1941" s="151"/>
      <c r="HP1941" s="151"/>
      <c r="HQ1941" s="151"/>
      <c r="HR1941" s="151"/>
      <c r="HS1941" s="151"/>
      <c r="HT1941" s="151"/>
      <c r="HU1941" s="151"/>
      <c r="HV1941" s="151"/>
      <c r="HW1941" s="151"/>
      <c r="HX1941" s="151"/>
      <c r="HY1941" s="151"/>
      <c r="HZ1941" s="151"/>
      <c r="IA1941" s="151"/>
      <c r="IB1941" s="151"/>
      <c r="IC1941" s="151"/>
      <c r="ID1941" s="151"/>
      <c r="IE1941" s="151"/>
      <c r="IF1941" s="151"/>
      <c r="IG1941" s="151"/>
      <c r="IH1941" s="151"/>
      <c r="II1941" s="151"/>
      <c r="IJ1941" s="151"/>
      <c r="IK1941" s="151"/>
      <c r="IL1941" s="151"/>
      <c r="IM1941" s="151"/>
      <c r="IN1941" s="151"/>
      <c r="IO1941" s="151"/>
      <c r="IP1941" s="151"/>
      <c r="IQ1941" s="151"/>
      <c r="IR1941" s="151"/>
      <c r="IS1941" s="151"/>
      <c r="IT1941" s="151"/>
      <c r="IU1941" s="151"/>
      <c r="IV1941" s="151"/>
      <c r="IW1941" s="151"/>
      <c r="IX1941" s="151"/>
      <c r="IY1941" s="151"/>
    </row>
    <row r="1942" spans="1:259" s="851" customFormat="1" ht="45" x14ac:dyDescent="0.25">
      <c r="A1942" s="214"/>
      <c r="B1942" s="214">
        <v>1</v>
      </c>
      <c r="C1942" s="173" t="s">
        <v>619</v>
      </c>
      <c r="D1942" s="173"/>
      <c r="E1942" s="173"/>
      <c r="F1942" s="1710">
        <f t="shared" ref="F1942:I1942" si="3205">F1866</f>
        <v>16</v>
      </c>
      <c r="G1942" s="745">
        <f t="shared" si="3205"/>
        <v>13.333333333333334</v>
      </c>
      <c r="H1942" s="745">
        <f t="shared" si="3205"/>
        <v>8</v>
      </c>
      <c r="I1942" s="1877">
        <f t="shared" si="3205"/>
        <v>60</v>
      </c>
      <c r="J1942" s="2278"/>
      <c r="K1942" s="2278"/>
      <c r="L1942" s="2279"/>
      <c r="M1942" s="2279"/>
      <c r="N1942" s="2279"/>
      <c r="O1942" s="2279"/>
      <c r="P1942" s="2279"/>
      <c r="Q1942" s="2279"/>
      <c r="R1942" s="2498"/>
      <c r="S1942" s="2498"/>
      <c r="T1942" s="2498"/>
      <c r="U1942" s="2498"/>
      <c r="V1942" s="2498"/>
      <c r="W1942" s="2498"/>
      <c r="X1942" s="2498"/>
      <c r="Y1942" s="2498"/>
      <c r="Z1942" s="2498"/>
      <c r="AA1942" s="2498"/>
      <c r="AB1942" s="2498"/>
      <c r="AC1942" s="2498"/>
      <c r="AD1942" s="2499"/>
      <c r="AE1942" s="2498"/>
      <c r="AF1942" s="2498"/>
      <c r="AG1942" s="2500"/>
      <c r="AH1942" s="2500"/>
      <c r="AI1942" s="2498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  <c r="BI1942" s="151"/>
      <c r="BJ1942" s="151"/>
      <c r="BK1942" s="151"/>
      <c r="BL1942" s="151"/>
      <c r="BM1942" s="151"/>
      <c r="BN1942" s="151"/>
      <c r="BO1942" s="151"/>
      <c r="BP1942" s="151"/>
      <c r="BQ1942" s="151"/>
      <c r="BR1942" s="151"/>
      <c r="BS1942" s="151"/>
      <c r="BT1942" s="151"/>
      <c r="BU1942" s="151"/>
      <c r="BV1942" s="151"/>
      <c r="BW1942" s="151"/>
      <c r="BX1942" s="151"/>
      <c r="BY1942" s="151"/>
      <c r="BZ1942" s="151"/>
      <c r="CA1942" s="151"/>
      <c r="CB1942" s="151"/>
      <c r="CC1942" s="151"/>
      <c r="CD1942" s="151"/>
      <c r="CE1942" s="151"/>
      <c r="CF1942" s="151"/>
      <c r="CG1942" s="151"/>
      <c r="CH1942" s="151"/>
      <c r="CI1942" s="151"/>
      <c r="CJ1942" s="151"/>
      <c r="CK1942" s="151"/>
      <c r="CL1942" s="151"/>
      <c r="CM1942" s="151"/>
      <c r="CN1942" s="151"/>
      <c r="CO1942" s="151"/>
      <c r="CP1942" s="151"/>
      <c r="CQ1942" s="151"/>
      <c r="CR1942" s="151"/>
      <c r="CS1942" s="151"/>
      <c r="CT1942" s="151"/>
      <c r="CU1942" s="151"/>
      <c r="CV1942" s="151"/>
      <c r="CW1942" s="151"/>
      <c r="CX1942" s="151"/>
      <c r="CY1942" s="151"/>
      <c r="CZ1942" s="151"/>
      <c r="DA1942" s="151"/>
      <c r="DB1942" s="151"/>
      <c r="DC1942" s="151"/>
      <c r="DD1942" s="151"/>
      <c r="DE1942" s="151"/>
      <c r="DF1942" s="151"/>
      <c r="DG1942" s="151"/>
      <c r="DH1942" s="151"/>
      <c r="DI1942" s="151"/>
      <c r="DJ1942" s="151"/>
      <c r="DK1942" s="151"/>
      <c r="DL1942" s="151"/>
      <c r="DM1942" s="151"/>
      <c r="DN1942" s="151"/>
      <c r="DO1942" s="151"/>
      <c r="DP1942" s="151"/>
      <c r="DQ1942" s="151"/>
      <c r="DR1942" s="151"/>
      <c r="DS1942" s="151"/>
      <c r="DT1942" s="151"/>
      <c r="DU1942" s="151"/>
      <c r="DV1942" s="151"/>
      <c r="DW1942" s="151"/>
      <c r="DX1942" s="151"/>
      <c r="DY1942" s="151"/>
      <c r="DZ1942" s="151"/>
      <c r="EA1942" s="151"/>
      <c r="EB1942" s="151"/>
      <c r="EC1942" s="151"/>
      <c r="ED1942" s="151"/>
      <c r="EE1942" s="151"/>
      <c r="EF1942" s="151"/>
      <c r="EG1942" s="151"/>
      <c r="EH1942" s="151"/>
      <c r="EI1942" s="151"/>
      <c r="EJ1942" s="151"/>
      <c r="EK1942" s="151"/>
      <c r="EL1942" s="151"/>
      <c r="EM1942" s="151"/>
      <c r="EN1942" s="151"/>
      <c r="EO1942" s="151"/>
      <c r="EP1942" s="151"/>
      <c r="EQ1942" s="151"/>
      <c r="ER1942" s="151"/>
      <c r="ES1942" s="151"/>
      <c r="ET1942" s="151"/>
      <c r="EU1942" s="151"/>
      <c r="EV1942" s="151"/>
      <c r="EW1942" s="151"/>
      <c r="EX1942" s="151"/>
      <c r="EY1942" s="151"/>
      <c r="EZ1942" s="151"/>
      <c r="FA1942" s="151"/>
      <c r="FB1942" s="151"/>
      <c r="FC1942" s="151"/>
      <c r="FD1942" s="151"/>
      <c r="FE1942" s="151"/>
      <c r="FF1942" s="151"/>
      <c r="FG1942" s="151"/>
      <c r="FH1942" s="151"/>
      <c r="FI1942" s="151"/>
      <c r="FJ1942" s="151"/>
      <c r="FK1942" s="151"/>
      <c r="FL1942" s="151"/>
      <c r="FM1942" s="151"/>
      <c r="FN1942" s="151"/>
      <c r="FO1942" s="151"/>
      <c r="FP1942" s="151"/>
      <c r="FQ1942" s="151"/>
      <c r="FR1942" s="151"/>
      <c r="FS1942" s="151"/>
      <c r="FT1942" s="151"/>
      <c r="FU1942" s="151"/>
      <c r="FV1942" s="151"/>
      <c r="FW1942" s="151"/>
      <c r="FX1942" s="151"/>
      <c r="FY1942" s="151"/>
      <c r="FZ1942" s="151"/>
      <c r="GA1942" s="151"/>
      <c r="GB1942" s="151"/>
      <c r="GC1942" s="151"/>
      <c r="GD1942" s="151"/>
      <c r="GE1942" s="151"/>
      <c r="GF1942" s="151"/>
      <c r="GG1942" s="151"/>
      <c r="GH1942" s="151"/>
      <c r="GI1942" s="151"/>
      <c r="GJ1942" s="151"/>
      <c r="GK1942" s="151"/>
      <c r="GL1942" s="151"/>
      <c r="GM1942" s="151"/>
      <c r="GN1942" s="151"/>
      <c r="GO1942" s="151"/>
      <c r="GP1942" s="151"/>
      <c r="GQ1942" s="151"/>
      <c r="GR1942" s="151"/>
      <c r="GS1942" s="151"/>
      <c r="GT1942" s="151"/>
      <c r="GU1942" s="151"/>
      <c r="GV1942" s="151"/>
      <c r="GW1942" s="151"/>
      <c r="GX1942" s="151"/>
      <c r="GY1942" s="151"/>
      <c r="GZ1942" s="151"/>
      <c r="HA1942" s="151"/>
      <c r="HB1942" s="151"/>
      <c r="HC1942" s="151"/>
      <c r="HD1942" s="151"/>
      <c r="HE1942" s="151"/>
      <c r="HF1942" s="151"/>
      <c r="HG1942" s="151"/>
      <c r="HH1942" s="151"/>
      <c r="HI1942" s="151"/>
      <c r="HJ1942" s="151"/>
      <c r="HK1942" s="151"/>
      <c r="HL1942" s="151"/>
      <c r="HM1942" s="151"/>
      <c r="HN1942" s="151"/>
      <c r="HO1942" s="151"/>
      <c r="HP1942" s="151"/>
      <c r="HQ1942" s="151"/>
      <c r="HR1942" s="151"/>
      <c r="HS1942" s="151"/>
      <c r="HT1942" s="151"/>
      <c r="HU1942" s="151"/>
      <c r="HV1942" s="151"/>
      <c r="HW1942" s="151"/>
      <c r="HX1942" s="151"/>
      <c r="HY1942" s="151"/>
      <c r="HZ1942" s="151"/>
      <c r="IA1942" s="151"/>
      <c r="IB1942" s="151"/>
      <c r="IC1942" s="151"/>
      <c r="ID1942" s="151"/>
      <c r="IE1942" s="151"/>
      <c r="IF1942" s="151"/>
      <c r="IG1942" s="151"/>
      <c r="IH1942" s="151"/>
      <c r="II1942" s="151"/>
      <c r="IJ1942" s="151"/>
      <c r="IK1942" s="151"/>
      <c r="IL1942" s="151"/>
      <c r="IM1942" s="151"/>
      <c r="IN1942" s="151"/>
      <c r="IO1942" s="151"/>
      <c r="IP1942" s="151"/>
      <c r="IQ1942" s="151"/>
      <c r="IR1942" s="151"/>
      <c r="IS1942" s="151"/>
      <c r="IT1942" s="151"/>
      <c r="IU1942" s="151"/>
      <c r="IV1942" s="151"/>
      <c r="IW1942" s="151"/>
      <c r="IX1942" s="151"/>
      <c r="IY1942" s="151"/>
    </row>
    <row r="1943" spans="1:259" s="851" customFormat="1" ht="30" x14ac:dyDescent="0.25">
      <c r="A1943" s="214"/>
      <c r="B1943" s="214">
        <v>1</v>
      </c>
      <c r="C1943" s="173" t="s">
        <v>620</v>
      </c>
      <c r="D1943" s="173"/>
      <c r="E1943" s="173"/>
      <c r="F1943" s="1710">
        <f t="shared" ref="F1943:I1943" si="3206">F1867</f>
        <v>1</v>
      </c>
      <c r="G1943" s="745">
        <f t="shared" si="3206"/>
        <v>0.83333333333333326</v>
      </c>
      <c r="H1943" s="745">
        <f t="shared" si="3206"/>
        <v>0</v>
      </c>
      <c r="I1943" s="1877">
        <f t="shared" si="3206"/>
        <v>0</v>
      </c>
      <c r="J1943" s="2278"/>
      <c r="K1943" s="2278"/>
      <c r="L1943" s="2279"/>
      <c r="M1943" s="2279"/>
      <c r="N1943" s="2279"/>
      <c r="O1943" s="2279"/>
      <c r="P1943" s="2279"/>
      <c r="Q1943" s="2279"/>
      <c r="R1943" s="2498"/>
      <c r="S1943" s="2498"/>
      <c r="T1943" s="2498"/>
      <c r="U1943" s="2498"/>
      <c r="V1943" s="2498"/>
      <c r="W1943" s="2498"/>
      <c r="X1943" s="2498"/>
      <c r="Y1943" s="2498"/>
      <c r="Z1943" s="2498"/>
      <c r="AA1943" s="2498"/>
      <c r="AB1943" s="2498"/>
      <c r="AC1943" s="2498"/>
      <c r="AD1943" s="2499"/>
      <c r="AE1943" s="2498"/>
      <c r="AF1943" s="2498"/>
      <c r="AG1943" s="2500"/>
      <c r="AH1943" s="2500"/>
      <c r="AI1943" s="2498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  <c r="BI1943" s="151"/>
      <c r="BJ1943" s="151"/>
      <c r="BK1943" s="151"/>
      <c r="BL1943" s="151"/>
      <c r="BM1943" s="151"/>
      <c r="BN1943" s="151"/>
      <c r="BO1943" s="151"/>
      <c r="BP1943" s="151"/>
      <c r="BQ1943" s="151"/>
      <c r="BR1943" s="151"/>
      <c r="BS1943" s="151"/>
      <c r="BT1943" s="151"/>
      <c r="BU1943" s="151"/>
      <c r="BV1943" s="151"/>
      <c r="BW1943" s="151"/>
      <c r="BX1943" s="151"/>
      <c r="BY1943" s="151"/>
      <c r="BZ1943" s="151"/>
      <c r="CA1943" s="151"/>
      <c r="CB1943" s="151"/>
      <c r="CC1943" s="151"/>
      <c r="CD1943" s="151"/>
      <c r="CE1943" s="151"/>
      <c r="CF1943" s="151"/>
      <c r="CG1943" s="151"/>
      <c r="CH1943" s="151"/>
      <c r="CI1943" s="151"/>
      <c r="CJ1943" s="151"/>
      <c r="CK1943" s="151"/>
      <c r="CL1943" s="151"/>
      <c r="CM1943" s="151"/>
      <c r="CN1943" s="151"/>
      <c r="CO1943" s="151"/>
      <c r="CP1943" s="151"/>
      <c r="CQ1943" s="151"/>
      <c r="CR1943" s="151"/>
      <c r="CS1943" s="151"/>
      <c r="CT1943" s="151"/>
      <c r="CU1943" s="151"/>
      <c r="CV1943" s="151"/>
      <c r="CW1943" s="151"/>
      <c r="CX1943" s="151"/>
      <c r="CY1943" s="151"/>
      <c r="CZ1943" s="151"/>
      <c r="DA1943" s="151"/>
      <c r="DB1943" s="151"/>
      <c r="DC1943" s="151"/>
      <c r="DD1943" s="151"/>
      <c r="DE1943" s="151"/>
      <c r="DF1943" s="151"/>
      <c r="DG1943" s="151"/>
      <c r="DH1943" s="151"/>
      <c r="DI1943" s="151"/>
      <c r="DJ1943" s="151"/>
      <c r="DK1943" s="151"/>
      <c r="DL1943" s="151"/>
      <c r="DM1943" s="151"/>
      <c r="DN1943" s="151"/>
      <c r="DO1943" s="151"/>
      <c r="DP1943" s="151"/>
      <c r="DQ1943" s="151"/>
      <c r="DR1943" s="151"/>
      <c r="DS1943" s="151"/>
      <c r="DT1943" s="151"/>
      <c r="DU1943" s="151"/>
      <c r="DV1943" s="151"/>
      <c r="DW1943" s="151"/>
      <c r="DX1943" s="151"/>
      <c r="DY1943" s="151"/>
      <c r="DZ1943" s="151"/>
      <c r="EA1943" s="151"/>
      <c r="EB1943" s="151"/>
      <c r="EC1943" s="151"/>
      <c r="ED1943" s="151"/>
      <c r="EE1943" s="151"/>
      <c r="EF1943" s="151"/>
      <c r="EG1943" s="151"/>
      <c r="EH1943" s="151"/>
      <c r="EI1943" s="151"/>
      <c r="EJ1943" s="151"/>
      <c r="EK1943" s="151"/>
      <c r="EL1943" s="151"/>
      <c r="EM1943" s="151"/>
      <c r="EN1943" s="151"/>
      <c r="EO1943" s="151"/>
      <c r="EP1943" s="151"/>
      <c r="EQ1943" s="151"/>
      <c r="ER1943" s="151"/>
      <c r="ES1943" s="151"/>
      <c r="ET1943" s="151"/>
      <c r="EU1943" s="151"/>
      <c r="EV1943" s="151"/>
      <c r="EW1943" s="151"/>
      <c r="EX1943" s="151"/>
      <c r="EY1943" s="151"/>
      <c r="EZ1943" s="151"/>
      <c r="FA1943" s="151"/>
      <c r="FB1943" s="151"/>
      <c r="FC1943" s="151"/>
      <c r="FD1943" s="151"/>
      <c r="FE1943" s="151"/>
      <c r="FF1943" s="151"/>
      <c r="FG1943" s="151"/>
      <c r="FH1943" s="151"/>
      <c r="FI1943" s="151"/>
      <c r="FJ1943" s="151"/>
      <c r="FK1943" s="151"/>
      <c r="FL1943" s="151"/>
      <c r="FM1943" s="151"/>
      <c r="FN1943" s="151"/>
      <c r="FO1943" s="151"/>
      <c r="FP1943" s="151"/>
      <c r="FQ1943" s="151"/>
      <c r="FR1943" s="151"/>
      <c r="FS1943" s="151"/>
      <c r="FT1943" s="151"/>
      <c r="FU1943" s="151"/>
      <c r="FV1943" s="151"/>
      <c r="FW1943" s="151"/>
      <c r="FX1943" s="151"/>
      <c r="FY1943" s="151"/>
      <c r="FZ1943" s="151"/>
      <c r="GA1943" s="151"/>
      <c r="GB1943" s="151"/>
      <c r="GC1943" s="151"/>
      <c r="GD1943" s="151"/>
      <c r="GE1943" s="151"/>
      <c r="GF1943" s="151"/>
      <c r="GG1943" s="151"/>
      <c r="GH1943" s="151"/>
      <c r="GI1943" s="151"/>
      <c r="GJ1943" s="151"/>
      <c r="GK1943" s="151"/>
      <c r="GL1943" s="151"/>
      <c r="GM1943" s="151"/>
      <c r="GN1943" s="151"/>
      <c r="GO1943" s="151"/>
      <c r="GP1943" s="151"/>
      <c r="GQ1943" s="151"/>
      <c r="GR1943" s="151"/>
      <c r="GS1943" s="151"/>
      <c r="GT1943" s="151"/>
      <c r="GU1943" s="151"/>
      <c r="GV1943" s="151"/>
      <c r="GW1943" s="151"/>
      <c r="GX1943" s="151"/>
      <c r="GY1943" s="151"/>
      <c r="GZ1943" s="151"/>
      <c r="HA1943" s="151"/>
      <c r="HB1943" s="151"/>
      <c r="HC1943" s="151"/>
      <c r="HD1943" s="151"/>
      <c r="HE1943" s="151"/>
      <c r="HF1943" s="151"/>
      <c r="HG1943" s="151"/>
      <c r="HH1943" s="151"/>
      <c r="HI1943" s="151"/>
      <c r="HJ1943" s="151"/>
      <c r="HK1943" s="151"/>
      <c r="HL1943" s="151"/>
      <c r="HM1943" s="151"/>
      <c r="HN1943" s="151"/>
      <c r="HO1943" s="151"/>
      <c r="HP1943" s="151"/>
      <c r="HQ1943" s="151"/>
      <c r="HR1943" s="151"/>
      <c r="HS1943" s="151"/>
      <c r="HT1943" s="151"/>
      <c r="HU1943" s="151"/>
      <c r="HV1943" s="151"/>
      <c r="HW1943" s="151"/>
      <c r="HX1943" s="151"/>
      <c r="HY1943" s="151"/>
      <c r="HZ1943" s="151"/>
      <c r="IA1943" s="151"/>
      <c r="IB1943" s="151"/>
      <c r="IC1943" s="151"/>
      <c r="ID1943" s="151"/>
      <c r="IE1943" s="151"/>
      <c r="IF1943" s="151"/>
      <c r="IG1943" s="151"/>
      <c r="IH1943" s="151"/>
      <c r="II1943" s="151"/>
      <c r="IJ1943" s="151"/>
      <c r="IK1943" s="151"/>
      <c r="IL1943" s="151"/>
      <c r="IM1943" s="151"/>
      <c r="IN1943" s="151"/>
      <c r="IO1943" s="151"/>
      <c r="IP1943" s="151"/>
      <c r="IQ1943" s="151"/>
      <c r="IR1943" s="151"/>
      <c r="IS1943" s="151"/>
      <c r="IT1943" s="151"/>
      <c r="IU1943" s="151"/>
      <c r="IV1943" s="151"/>
      <c r="IW1943" s="151"/>
      <c r="IX1943" s="151"/>
      <c r="IY1943" s="151"/>
    </row>
    <row r="1944" spans="1:259" s="851" customFormat="1" ht="30" x14ac:dyDescent="0.25">
      <c r="A1944" s="214"/>
      <c r="B1944" s="214">
        <v>1</v>
      </c>
      <c r="C1944" s="173" t="s">
        <v>621</v>
      </c>
      <c r="D1944" s="173"/>
      <c r="E1944" s="173"/>
      <c r="F1944" s="1710">
        <f t="shared" ref="F1944:I1944" si="3207">F1868</f>
        <v>15</v>
      </c>
      <c r="G1944" s="745">
        <f t="shared" si="3207"/>
        <v>12.5</v>
      </c>
      <c r="H1944" s="745">
        <f t="shared" si="3207"/>
        <v>8</v>
      </c>
      <c r="I1944" s="1877">
        <f t="shared" si="3207"/>
        <v>64</v>
      </c>
      <c r="J1944" s="2278"/>
      <c r="K1944" s="2278"/>
      <c r="L1944" s="2279"/>
      <c r="M1944" s="2279"/>
      <c r="N1944" s="2279"/>
      <c r="O1944" s="2279"/>
      <c r="P1944" s="2279"/>
      <c r="Q1944" s="2279"/>
      <c r="R1944" s="2498"/>
      <c r="S1944" s="2498"/>
      <c r="T1944" s="2498"/>
      <c r="U1944" s="2498"/>
      <c r="V1944" s="2498"/>
      <c r="W1944" s="2498"/>
      <c r="X1944" s="2498"/>
      <c r="Y1944" s="2498"/>
      <c r="Z1944" s="2498"/>
      <c r="AA1944" s="2498"/>
      <c r="AB1944" s="2498"/>
      <c r="AC1944" s="2498"/>
      <c r="AD1944" s="2499"/>
      <c r="AE1944" s="2498"/>
      <c r="AF1944" s="2498"/>
      <c r="AG1944" s="2500"/>
      <c r="AH1944" s="2500"/>
      <c r="AI1944" s="2498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  <c r="BI1944" s="151"/>
      <c r="BJ1944" s="151"/>
      <c r="BK1944" s="151"/>
      <c r="BL1944" s="151"/>
      <c r="BM1944" s="151"/>
      <c r="BN1944" s="151"/>
      <c r="BO1944" s="151"/>
      <c r="BP1944" s="151"/>
      <c r="BQ1944" s="151"/>
      <c r="BR1944" s="151"/>
      <c r="BS1944" s="151"/>
      <c r="BT1944" s="151"/>
      <c r="BU1944" s="151"/>
      <c r="BV1944" s="151"/>
      <c r="BW1944" s="151"/>
      <c r="BX1944" s="151"/>
      <c r="BY1944" s="151"/>
      <c r="BZ1944" s="151"/>
      <c r="CA1944" s="151"/>
      <c r="CB1944" s="151"/>
      <c r="CC1944" s="151"/>
      <c r="CD1944" s="151"/>
      <c r="CE1944" s="151"/>
      <c r="CF1944" s="151"/>
      <c r="CG1944" s="151"/>
      <c r="CH1944" s="151"/>
      <c r="CI1944" s="151"/>
      <c r="CJ1944" s="151"/>
      <c r="CK1944" s="151"/>
      <c r="CL1944" s="151"/>
      <c r="CM1944" s="151"/>
      <c r="CN1944" s="151"/>
      <c r="CO1944" s="151"/>
      <c r="CP1944" s="151"/>
      <c r="CQ1944" s="151"/>
      <c r="CR1944" s="151"/>
      <c r="CS1944" s="151"/>
      <c r="CT1944" s="151"/>
      <c r="CU1944" s="151"/>
      <c r="CV1944" s="151"/>
      <c r="CW1944" s="151"/>
      <c r="CX1944" s="151"/>
      <c r="CY1944" s="151"/>
      <c r="CZ1944" s="151"/>
      <c r="DA1944" s="151"/>
      <c r="DB1944" s="151"/>
      <c r="DC1944" s="151"/>
      <c r="DD1944" s="151"/>
      <c r="DE1944" s="151"/>
      <c r="DF1944" s="151"/>
      <c r="DG1944" s="151"/>
      <c r="DH1944" s="151"/>
      <c r="DI1944" s="151"/>
      <c r="DJ1944" s="151"/>
      <c r="DK1944" s="151"/>
      <c r="DL1944" s="151"/>
      <c r="DM1944" s="151"/>
      <c r="DN1944" s="151"/>
      <c r="DO1944" s="151"/>
      <c r="DP1944" s="151"/>
      <c r="DQ1944" s="151"/>
      <c r="DR1944" s="151"/>
      <c r="DS1944" s="151"/>
      <c r="DT1944" s="151"/>
      <c r="DU1944" s="151"/>
      <c r="DV1944" s="151"/>
      <c r="DW1944" s="151"/>
      <c r="DX1944" s="151"/>
      <c r="DY1944" s="151"/>
      <c r="DZ1944" s="151"/>
      <c r="EA1944" s="151"/>
      <c r="EB1944" s="151"/>
      <c r="EC1944" s="151"/>
      <c r="ED1944" s="151"/>
      <c r="EE1944" s="151"/>
      <c r="EF1944" s="151"/>
      <c r="EG1944" s="151"/>
      <c r="EH1944" s="151"/>
      <c r="EI1944" s="151"/>
      <c r="EJ1944" s="151"/>
      <c r="EK1944" s="151"/>
      <c r="EL1944" s="151"/>
      <c r="EM1944" s="151"/>
      <c r="EN1944" s="151"/>
      <c r="EO1944" s="151"/>
      <c r="EP1944" s="151"/>
      <c r="EQ1944" s="151"/>
      <c r="ER1944" s="151"/>
      <c r="ES1944" s="151"/>
      <c r="ET1944" s="151"/>
      <c r="EU1944" s="151"/>
      <c r="EV1944" s="151"/>
      <c r="EW1944" s="151"/>
      <c r="EX1944" s="151"/>
      <c r="EY1944" s="151"/>
      <c r="EZ1944" s="151"/>
      <c r="FA1944" s="151"/>
      <c r="FB1944" s="151"/>
      <c r="FC1944" s="151"/>
      <c r="FD1944" s="151"/>
      <c r="FE1944" s="151"/>
      <c r="FF1944" s="151"/>
      <c r="FG1944" s="151"/>
      <c r="FH1944" s="151"/>
      <c r="FI1944" s="151"/>
      <c r="FJ1944" s="151"/>
      <c r="FK1944" s="151"/>
      <c r="FL1944" s="151"/>
      <c r="FM1944" s="151"/>
      <c r="FN1944" s="151"/>
      <c r="FO1944" s="151"/>
      <c r="FP1944" s="151"/>
      <c r="FQ1944" s="151"/>
      <c r="FR1944" s="151"/>
      <c r="FS1944" s="151"/>
      <c r="FT1944" s="151"/>
      <c r="FU1944" s="151"/>
      <c r="FV1944" s="151"/>
      <c r="FW1944" s="151"/>
      <c r="FX1944" s="151"/>
      <c r="FY1944" s="151"/>
      <c r="FZ1944" s="151"/>
      <c r="GA1944" s="151"/>
      <c r="GB1944" s="151"/>
      <c r="GC1944" s="151"/>
      <c r="GD1944" s="151"/>
      <c r="GE1944" s="151"/>
      <c r="GF1944" s="151"/>
      <c r="GG1944" s="151"/>
      <c r="GH1944" s="151"/>
      <c r="GI1944" s="151"/>
      <c r="GJ1944" s="151"/>
      <c r="GK1944" s="151"/>
      <c r="GL1944" s="151"/>
      <c r="GM1944" s="151"/>
      <c r="GN1944" s="151"/>
      <c r="GO1944" s="151"/>
      <c r="GP1944" s="151"/>
      <c r="GQ1944" s="151"/>
      <c r="GR1944" s="151"/>
      <c r="GS1944" s="151"/>
      <c r="GT1944" s="151"/>
      <c r="GU1944" s="151"/>
      <c r="GV1944" s="151"/>
      <c r="GW1944" s="151"/>
      <c r="GX1944" s="151"/>
      <c r="GY1944" s="151"/>
      <c r="GZ1944" s="151"/>
      <c r="HA1944" s="151"/>
      <c r="HB1944" s="151"/>
      <c r="HC1944" s="151"/>
      <c r="HD1944" s="151"/>
      <c r="HE1944" s="151"/>
      <c r="HF1944" s="151"/>
      <c r="HG1944" s="151"/>
      <c r="HH1944" s="151"/>
      <c r="HI1944" s="151"/>
      <c r="HJ1944" s="151"/>
      <c r="HK1944" s="151"/>
      <c r="HL1944" s="151"/>
      <c r="HM1944" s="151"/>
      <c r="HN1944" s="151"/>
      <c r="HO1944" s="151"/>
      <c r="HP1944" s="151"/>
      <c r="HQ1944" s="151"/>
      <c r="HR1944" s="151"/>
      <c r="HS1944" s="151"/>
      <c r="HT1944" s="151"/>
      <c r="HU1944" s="151"/>
      <c r="HV1944" s="151"/>
      <c r="HW1944" s="151"/>
      <c r="HX1944" s="151"/>
      <c r="HY1944" s="151"/>
      <c r="HZ1944" s="151"/>
      <c r="IA1944" s="151"/>
      <c r="IB1944" s="151"/>
      <c r="IC1944" s="151"/>
      <c r="ID1944" s="151"/>
      <c r="IE1944" s="151"/>
      <c r="IF1944" s="151"/>
      <c r="IG1944" s="151"/>
      <c r="IH1944" s="151"/>
      <c r="II1944" s="151"/>
      <c r="IJ1944" s="151"/>
      <c r="IK1944" s="151"/>
      <c r="IL1944" s="151"/>
      <c r="IM1944" s="151"/>
      <c r="IN1944" s="151"/>
      <c r="IO1944" s="151"/>
      <c r="IP1944" s="151"/>
      <c r="IQ1944" s="151"/>
      <c r="IR1944" s="151"/>
      <c r="IS1944" s="151"/>
      <c r="IT1944" s="151"/>
      <c r="IU1944" s="151"/>
      <c r="IV1944" s="151"/>
      <c r="IW1944" s="151"/>
      <c r="IX1944" s="151"/>
      <c r="IY1944" s="151"/>
    </row>
    <row r="1945" spans="1:259" s="851" customFormat="1" ht="30" x14ac:dyDescent="0.25">
      <c r="A1945" s="214"/>
      <c r="B1945" s="214">
        <v>1</v>
      </c>
      <c r="C1945" s="173" t="s">
        <v>131</v>
      </c>
      <c r="D1945" s="173"/>
      <c r="E1945" s="173"/>
      <c r="F1945" s="1710">
        <f t="shared" ref="F1945:I1948" si="3208">F1869</f>
        <v>33044</v>
      </c>
      <c r="G1945" s="745">
        <f t="shared" si="3208"/>
        <v>27786.666666666668</v>
      </c>
      <c r="H1945" s="745">
        <f t="shared" si="3208"/>
        <v>22862</v>
      </c>
      <c r="I1945" s="1877">
        <f t="shared" si="3208"/>
        <v>82.276871401151624</v>
      </c>
      <c r="J1945" s="2278"/>
      <c r="K1945" s="2278"/>
      <c r="L1945" s="2279"/>
      <c r="M1945" s="2279"/>
      <c r="N1945" s="2279"/>
      <c r="O1945" s="2279"/>
      <c r="P1945" s="2279"/>
      <c r="Q1945" s="2279"/>
      <c r="R1945" s="2498">
        <f t="shared" ref="R1945:AI1945" si="3209">R1869</f>
        <v>0</v>
      </c>
      <c r="S1945" s="2498">
        <f t="shared" ref="S1945:T1945" si="3210">S1869</f>
        <v>0</v>
      </c>
      <c r="T1945" s="2498">
        <f t="shared" si="3210"/>
        <v>0</v>
      </c>
      <c r="U1945" s="2498">
        <f t="shared" ref="U1945:V1945" si="3211">U1869</f>
        <v>0</v>
      </c>
      <c r="V1945" s="2498">
        <f t="shared" si="3211"/>
        <v>0</v>
      </c>
      <c r="W1945" s="2498">
        <f t="shared" ref="W1945:X1945" si="3212">W1869</f>
        <v>0</v>
      </c>
      <c r="X1945" s="2498">
        <f t="shared" si="3212"/>
        <v>0</v>
      </c>
      <c r="Y1945" s="2498">
        <f t="shared" ref="Y1945:Z1945" si="3213">Y1869</f>
        <v>0</v>
      </c>
      <c r="Z1945" s="2498">
        <f t="shared" si="3213"/>
        <v>0</v>
      </c>
      <c r="AA1945" s="2498">
        <f t="shared" ref="AA1945" si="3214">AA1869</f>
        <v>0</v>
      </c>
      <c r="AB1945" s="2498">
        <f t="shared" si="3209"/>
        <v>0</v>
      </c>
      <c r="AC1945" s="2498">
        <f t="shared" si="3209"/>
        <v>0</v>
      </c>
      <c r="AD1945" s="2499">
        <f t="shared" si="3209"/>
        <v>0</v>
      </c>
      <c r="AE1945" s="2498">
        <f t="shared" si="3209"/>
        <v>0</v>
      </c>
      <c r="AF1945" s="2498">
        <f t="shared" si="3209"/>
        <v>0</v>
      </c>
      <c r="AG1945" s="2500">
        <f t="shared" si="3209"/>
        <v>0</v>
      </c>
      <c r="AH1945" s="2500">
        <f t="shared" si="3209"/>
        <v>0</v>
      </c>
      <c r="AI1945" s="2498">
        <f t="shared" si="3209"/>
        <v>0</v>
      </c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  <c r="BI1945" s="151"/>
      <c r="BJ1945" s="151"/>
      <c r="BK1945" s="151"/>
      <c r="BL1945" s="151"/>
      <c r="BM1945" s="151"/>
      <c r="BN1945" s="151"/>
      <c r="BO1945" s="151"/>
      <c r="BP1945" s="151"/>
      <c r="BQ1945" s="151"/>
      <c r="BR1945" s="151"/>
      <c r="BS1945" s="151"/>
      <c r="BT1945" s="151"/>
      <c r="BU1945" s="151"/>
      <c r="BV1945" s="151"/>
      <c r="BW1945" s="151"/>
      <c r="BX1945" s="151"/>
      <c r="BY1945" s="151"/>
      <c r="BZ1945" s="151"/>
      <c r="CA1945" s="151"/>
      <c r="CB1945" s="151"/>
      <c r="CC1945" s="151"/>
      <c r="CD1945" s="151"/>
      <c r="CE1945" s="151"/>
      <c r="CF1945" s="151"/>
      <c r="CG1945" s="151"/>
      <c r="CH1945" s="151"/>
      <c r="CI1945" s="151"/>
      <c r="CJ1945" s="151"/>
      <c r="CK1945" s="151"/>
      <c r="CL1945" s="151"/>
      <c r="CM1945" s="151"/>
      <c r="CN1945" s="151"/>
      <c r="CO1945" s="151"/>
      <c r="CP1945" s="151"/>
      <c r="CQ1945" s="151"/>
      <c r="CR1945" s="151"/>
      <c r="CS1945" s="151"/>
      <c r="CT1945" s="151"/>
      <c r="CU1945" s="151"/>
      <c r="CV1945" s="151"/>
      <c r="CW1945" s="151"/>
      <c r="CX1945" s="151"/>
      <c r="CY1945" s="151"/>
      <c r="CZ1945" s="151"/>
      <c r="DA1945" s="151"/>
      <c r="DB1945" s="151"/>
      <c r="DC1945" s="151"/>
      <c r="DD1945" s="151"/>
      <c r="DE1945" s="151"/>
      <c r="DF1945" s="151"/>
      <c r="DG1945" s="151"/>
      <c r="DH1945" s="151"/>
      <c r="DI1945" s="151"/>
      <c r="DJ1945" s="151"/>
      <c r="DK1945" s="151"/>
      <c r="DL1945" s="151"/>
      <c r="DM1945" s="151"/>
      <c r="DN1945" s="151"/>
      <c r="DO1945" s="151"/>
      <c r="DP1945" s="151"/>
      <c r="DQ1945" s="151"/>
      <c r="DR1945" s="151"/>
      <c r="DS1945" s="151"/>
      <c r="DT1945" s="151"/>
      <c r="DU1945" s="151"/>
      <c r="DV1945" s="151"/>
      <c r="DW1945" s="151"/>
      <c r="DX1945" s="151"/>
      <c r="DY1945" s="151"/>
      <c r="DZ1945" s="151"/>
      <c r="EA1945" s="151"/>
      <c r="EB1945" s="151"/>
      <c r="EC1945" s="151"/>
      <c r="ED1945" s="151"/>
      <c r="EE1945" s="151"/>
      <c r="EF1945" s="151"/>
      <c r="EG1945" s="151"/>
      <c r="EH1945" s="151"/>
      <c r="EI1945" s="151"/>
      <c r="EJ1945" s="151"/>
      <c r="EK1945" s="151"/>
      <c r="EL1945" s="151"/>
      <c r="EM1945" s="151"/>
      <c r="EN1945" s="151"/>
      <c r="EO1945" s="151"/>
      <c r="EP1945" s="151"/>
      <c r="EQ1945" s="151"/>
      <c r="ER1945" s="151"/>
      <c r="ES1945" s="151"/>
      <c r="ET1945" s="151"/>
      <c r="EU1945" s="151"/>
      <c r="EV1945" s="151"/>
      <c r="EW1945" s="151"/>
      <c r="EX1945" s="151"/>
      <c r="EY1945" s="151"/>
      <c r="EZ1945" s="151"/>
      <c r="FA1945" s="151"/>
      <c r="FB1945" s="151"/>
      <c r="FC1945" s="151"/>
      <c r="FD1945" s="151"/>
      <c r="FE1945" s="151"/>
      <c r="FF1945" s="151"/>
      <c r="FG1945" s="151"/>
      <c r="FH1945" s="151"/>
      <c r="FI1945" s="151"/>
      <c r="FJ1945" s="151"/>
      <c r="FK1945" s="151"/>
      <c r="FL1945" s="151"/>
      <c r="FM1945" s="151"/>
      <c r="FN1945" s="151"/>
      <c r="FO1945" s="151"/>
      <c r="FP1945" s="151"/>
      <c r="FQ1945" s="151"/>
      <c r="FR1945" s="151"/>
      <c r="FS1945" s="151"/>
      <c r="FT1945" s="151"/>
      <c r="FU1945" s="151"/>
      <c r="FV1945" s="151"/>
      <c r="FW1945" s="151"/>
      <c r="FX1945" s="151"/>
      <c r="FY1945" s="151"/>
      <c r="FZ1945" s="151"/>
      <c r="GA1945" s="151"/>
      <c r="GB1945" s="151"/>
      <c r="GC1945" s="151"/>
      <c r="GD1945" s="151"/>
      <c r="GE1945" s="151"/>
      <c r="GF1945" s="151"/>
      <c r="GG1945" s="151"/>
      <c r="GH1945" s="151"/>
      <c r="GI1945" s="151"/>
      <c r="GJ1945" s="151"/>
      <c r="GK1945" s="151"/>
      <c r="GL1945" s="151"/>
      <c r="GM1945" s="151"/>
      <c r="GN1945" s="151"/>
      <c r="GO1945" s="151"/>
      <c r="GP1945" s="151"/>
      <c r="GQ1945" s="151"/>
      <c r="GR1945" s="151"/>
      <c r="GS1945" s="151"/>
      <c r="GT1945" s="151"/>
      <c r="GU1945" s="151"/>
      <c r="GV1945" s="151"/>
      <c r="GW1945" s="151"/>
      <c r="GX1945" s="151"/>
      <c r="GY1945" s="151"/>
      <c r="GZ1945" s="151"/>
      <c r="HA1945" s="151"/>
      <c r="HB1945" s="151"/>
      <c r="HC1945" s="151"/>
      <c r="HD1945" s="151"/>
      <c r="HE1945" s="151"/>
      <c r="HF1945" s="151"/>
      <c r="HG1945" s="151"/>
      <c r="HH1945" s="151"/>
      <c r="HI1945" s="151"/>
      <c r="HJ1945" s="151"/>
      <c r="HK1945" s="151"/>
      <c r="HL1945" s="151"/>
      <c r="HM1945" s="151"/>
      <c r="HN1945" s="151"/>
      <c r="HO1945" s="151"/>
      <c r="HP1945" s="151"/>
      <c r="HQ1945" s="151"/>
      <c r="HR1945" s="151"/>
      <c r="HS1945" s="151"/>
      <c r="HT1945" s="151"/>
      <c r="HU1945" s="151"/>
      <c r="HV1945" s="151"/>
      <c r="HW1945" s="151"/>
      <c r="HX1945" s="151"/>
      <c r="HY1945" s="151"/>
      <c r="HZ1945" s="151"/>
      <c r="IA1945" s="151"/>
      <c r="IB1945" s="151"/>
      <c r="IC1945" s="151"/>
      <c r="ID1945" s="151"/>
      <c r="IE1945" s="151"/>
      <c r="IF1945" s="151"/>
      <c r="IG1945" s="151"/>
      <c r="IH1945" s="151"/>
      <c r="II1945" s="151"/>
      <c r="IJ1945" s="151"/>
      <c r="IK1945" s="151"/>
      <c r="IL1945" s="151"/>
      <c r="IM1945" s="151"/>
      <c r="IN1945" s="151"/>
      <c r="IO1945" s="151"/>
      <c r="IP1945" s="151"/>
      <c r="IQ1945" s="151"/>
      <c r="IR1945" s="151"/>
      <c r="IS1945" s="151"/>
      <c r="IT1945" s="151"/>
      <c r="IU1945" s="151"/>
      <c r="IV1945" s="151"/>
      <c r="IW1945" s="151"/>
      <c r="IX1945" s="151"/>
      <c r="IY1945" s="151"/>
    </row>
    <row r="1946" spans="1:259" s="851" customFormat="1" x14ac:dyDescent="0.25">
      <c r="A1946" s="214"/>
      <c r="B1946" s="214">
        <v>1</v>
      </c>
      <c r="C1946" s="173" t="s">
        <v>222</v>
      </c>
      <c r="D1946" s="173"/>
      <c r="E1946" s="173"/>
      <c r="F1946" s="1710">
        <f t="shared" si="3208"/>
        <v>28081</v>
      </c>
      <c r="G1946" s="745">
        <f t="shared" si="3208"/>
        <v>23400.833333333336</v>
      </c>
      <c r="H1946" s="745">
        <f t="shared" si="3208"/>
        <v>18344</v>
      </c>
      <c r="I1946" s="1877">
        <f t="shared" si="3208"/>
        <v>78.390370713293677</v>
      </c>
      <c r="J1946" s="2278"/>
      <c r="K1946" s="2278"/>
      <c r="L1946" s="2279"/>
      <c r="M1946" s="2279"/>
      <c r="N1946" s="2279"/>
      <c r="O1946" s="2279"/>
      <c r="P1946" s="2279"/>
      <c r="Q1946" s="2279"/>
      <c r="R1946" s="2498">
        <f t="shared" ref="R1946:AI1946" si="3215">R1870</f>
        <v>0</v>
      </c>
      <c r="S1946" s="2498">
        <f t="shared" ref="S1946:T1946" si="3216">S1870</f>
        <v>0</v>
      </c>
      <c r="T1946" s="2498">
        <f t="shared" si="3216"/>
        <v>0</v>
      </c>
      <c r="U1946" s="2498">
        <f t="shared" ref="U1946:V1946" si="3217">U1870</f>
        <v>0</v>
      </c>
      <c r="V1946" s="2498">
        <f t="shared" si="3217"/>
        <v>0</v>
      </c>
      <c r="W1946" s="2498">
        <f t="shared" ref="W1946:X1946" si="3218">W1870</f>
        <v>0</v>
      </c>
      <c r="X1946" s="2498">
        <f t="shared" si="3218"/>
        <v>0</v>
      </c>
      <c r="Y1946" s="2498">
        <f t="shared" ref="Y1946:Z1946" si="3219">Y1870</f>
        <v>0</v>
      </c>
      <c r="Z1946" s="2498">
        <f t="shared" si="3219"/>
        <v>0</v>
      </c>
      <c r="AA1946" s="2498">
        <f t="shared" ref="AA1946" si="3220">AA1870</f>
        <v>0</v>
      </c>
      <c r="AB1946" s="2498">
        <f t="shared" si="3215"/>
        <v>0</v>
      </c>
      <c r="AC1946" s="2498">
        <f t="shared" si="3215"/>
        <v>0</v>
      </c>
      <c r="AD1946" s="2499">
        <f t="shared" si="3215"/>
        <v>0</v>
      </c>
      <c r="AE1946" s="2498">
        <f t="shared" si="3215"/>
        <v>0</v>
      </c>
      <c r="AF1946" s="2498">
        <f t="shared" si="3215"/>
        <v>0</v>
      </c>
      <c r="AG1946" s="2500">
        <f t="shared" si="3215"/>
        <v>0</v>
      </c>
      <c r="AH1946" s="2500">
        <f t="shared" si="3215"/>
        <v>0</v>
      </c>
      <c r="AI1946" s="2498">
        <f t="shared" si="3215"/>
        <v>0</v>
      </c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  <c r="BI1946" s="151"/>
      <c r="BJ1946" s="151"/>
      <c r="BK1946" s="151"/>
      <c r="BL1946" s="151"/>
      <c r="BM1946" s="151"/>
      <c r="BN1946" s="151"/>
      <c r="BO1946" s="151"/>
      <c r="BP1946" s="151"/>
      <c r="BQ1946" s="151"/>
      <c r="BR1946" s="151"/>
      <c r="BS1946" s="151"/>
      <c r="BT1946" s="151"/>
      <c r="BU1946" s="151"/>
      <c r="BV1946" s="151"/>
      <c r="BW1946" s="151"/>
      <c r="BX1946" s="151"/>
      <c r="BY1946" s="151"/>
      <c r="BZ1946" s="151"/>
      <c r="CA1946" s="151"/>
      <c r="CB1946" s="151"/>
      <c r="CC1946" s="151"/>
      <c r="CD1946" s="151"/>
      <c r="CE1946" s="151"/>
      <c r="CF1946" s="151"/>
      <c r="CG1946" s="151"/>
      <c r="CH1946" s="151"/>
      <c r="CI1946" s="151"/>
      <c r="CJ1946" s="151"/>
      <c r="CK1946" s="151"/>
      <c r="CL1946" s="151"/>
      <c r="CM1946" s="151"/>
      <c r="CN1946" s="151"/>
      <c r="CO1946" s="151"/>
      <c r="CP1946" s="151"/>
      <c r="CQ1946" s="151"/>
      <c r="CR1946" s="151"/>
      <c r="CS1946" s="151"/>
      <c r="CT1946" s="151"/>
      <c r="CU1946" s="151"/>
      <c r="CV1946" s="151"/>
      <c r="CW1946" s="151"/>
      <c r="CX1946" s="151"/>
      <c r="CY1946" s="151"/>
      <c r="CZ1946" s="151"/>
      <c r="DA1946" s="151"/>
      <c r="DB1946" s="151"/>
      <c r="DC1946" s="151"/>
      <c r="DD1946" s="151"/>
      <c r="DE1946" s="151"/>
      <c r="DF1946" s="151"/>
      <c r="DG1946" s="151"/>
      <c r="DH1946" s="151"/>
      <c r="DI1946" s="151"/>
      <c r="DJ1946" s="151"/>
      <c r="DK1946" s="151"/>
      <c r="DL1946" s="151"/>
      <c r="DM1946" s="151"/>
      <c r="DN1946" s="151"/>
      <c r="DO1946" s="151"/>
      <c r="DP1946" s="151"/>
      <c r="DQ1946" s="151"/>
      <c r="DR1946" s="151"/>
      <c r="DS1946" s="151"/>
      <c r="DT1946" s="151"/>
      <c r="DU1946" s="151"/>
      <c r="DV1946" s="151"/>
      <c r="DW1946" s="151"/>
      <c r="DX1946" s="151"/>
      <c r="DY1946" s="151"/>
      <c r="DZ1946" s="151"/>
      <c r="EA1946" s="151"/>
      <c r="EB1946" s="151"/>
      <c r="EC1946" s="151"/>
      <c r="ED1946" s="151"/>
      <c r="EE1946" s="151"/>
      <c r="EF1946" s="151"/>
      <c r="EG1946" s="151"/>
      <c r="EH1946" s="151"/>
      <c r="EI1946" s="151"/>
      <c r="EJ1946" s="151"/>
      <c r="EK1946" s="151"/>
      <c r="EL1946" s="151"/>
      <c r="EM1946" s="151"/>
      <c r="EN1946" s="151"/>
      <c r="EO1946" s="151"/>
      <c r="EP1946" s="151"/>
      <c r="EQ1946" s="151"/>
      <c r="ER1946" s="151"/>
      <c r="ES1946" s="151"/>
      <c r="ET1946" s="151"/>
      <c r="EU1946" s="151"/>
      <c r="EV1946" s="151"/>
      <c r="EW1946" s="151"/>
      <c r="EX1946" s="151"/>
      <c r="EY1946" s="151"/>
      <c r="EZ1946" s="151"/>
      <c r="FA1946" s="151"/>
      <c r="FB1946" s="151"/>
      <c r="FC1946" s="151"/>
      <c r="FD1946" s="151"/>
      <c r="FE1946" s="151"/>
      <c r="FF1946" s="151"/>
      <c r="FG1946" s="151"/>
      <c r="FH1946" s="151"/>
      <c r="FI1946" s="151"/>
      <c r="FJ1946" s="151"/>
      <c r="FK1946" s="151"/>
      <c r="FL1946" s="151"/>
      <c r="FM1946" s="151"/>
      <c r="FN1946" s="151"/>
      <c r="FO1946" s="151"/>
      <c r="FP1946" s="151"/>
      <c r="FQ1946" s="151"/>
      <c r="FR1946" s="151"/>
      <c r="FS1946" s="151"/>
      <c r="FT1946" s="151"/>
      <c r="FU1946" s="151"/>
      <c r="FV1946" s="151"/>
      <c r="FW1946" s="151"/>
      <c r="FX1946" s="151"/>
      <c r="FY1946" s="151"/>
      <c r="FZ1946" s="151"/>
      <c r="GA1946" s="151"/>
      <c r="GB1946" s="151"/>
      <c r="GC1946" s="151"/>
      <c r="GD1946" s="151"/>
      <c r="GE1946" s="151"/>
      <c r="GF1946" s="151"/>
      <c r="GG1946" s="151"/>
      <c r="GH1946" s="151"/>
      <c r="GI1946" s="151"/>
      <c r="GJ1946" s="151"/>
      <c r="GK1946" s="151"/>
      <c r="GL1946" s="151"/>
      <c r="GM1946" s="151"/>
      <c r="GN1946" s="151"/>
      <c r="GO1946" s="151"/>
      <c r="GP1946" s="151"/>
      <c r="GQ1946" s="151"/>
      <c r="GR1946" s="151"/>
      <c r="GS1946" s="151"/>
      <c r="GT1946" s="151"/>
      <c r="GU1946" s="151"/>
      <c r="GV1946" s="151"/>
      <c r="GW1946" s="151"/>
      <c r="GX1946" s="151"/>
      <c r="GY1946" s="151"/>
      <c r="GZ1946" s="151"/>
      <c r="HA1946" s="151"/>
      <c r="HB1946" s="151"/>
      <c r="HC1946" s="151"/>
      <c r="HD1946" s="151"/>
      <c r="HE1946" s="151"/>
      <c r="HF1946" s="151"/>
      <c r="HG1946" s="151"/>
      <c r="HH1946" s="151"/>
      <c r="HI1946" s="151"/>
      <c r="HJ1946" s="151"/>
      <c r="HK1946" s="151"/>
      <c r="HL1946" s="151"/>
      <c r="HM1946" s="151"/>
      <c r="HN1946" s="151"/>
      <c r="HO1946" s="151"/>
      <c r="HP1946" s="151"/>
      <c r="HQ1946" s="151"/>
      <c r="HR1946" s="151"/>
      <c r="HS1946" s="151"/>
      <c r="HT1946" s="151"/>
      <c r="HU1946" s="151"/>
      <c r="HV1946" s="151"/>
      <c r="HW1946" s="151"/>
      <c r="HX1946" s="151"/>
      <c r="HY1946" s="151"/>
      <c r="HZ1946" s="151"/>
      <c r="IA1946" s="151"/>
      <c r="IB1946" s="151"/>
      <c r="IC1946" s="151"/>
      <c r="ID1946" s="151"/>
      <c r="IE1946" s="151"/>
      <c r="IF1946" s="151"/>
      <c r="IG1946" s="151"/>
      <c r="IH1946" s="151"/>
      <c r="II1946" s="151"/>
      <c r="IJ1946" s="151"/>
      <c r="IK1946" s="151"/>
      <c r="IL1946" s="151"/>
      <c r="IM1946" s="151"/>
      <c r="IN1946" s="151"/>
      <c r="IO1946" s="151"/>
      <c r="IP1946" s="151"/>
      <c r="IQ1946" s="151"/>
      <c r="IR1946" s="151"/>
      <c r="IS1946" s="151"/>
      <c r="IT1946" s="151"/>
      <c r="IU1946" s="151"/>
      <c r="IV1946" s="151"/>
      <c r="IW1946" s="151"/>
      <c r="IX1946" s="151"/>
      <c r="IY1946" s="151"/>
    </row>
    <row r="1947" spans="1:259" s="851" customFormat="1" ht="45" x14ac:dyDescent="0.25">
      <c r="A1947" s="214"/>
      <c r="B1947" s="214">
        <v>1</v>
      </c>
      <c r="C1947" s="173" t="s">
        <v>457</v>
      </c>
      <c r="D1947" s="173"/>
      <c r="E1947" s="173"/>
      <c r="F1947" s="1710">
        <f t="shared" si="3208"/>
        <v>3463</v>
      </c>
      <c r="G1947" s="745">
        <f t="shared" si="3208"/>
        <v>2885.833333333333</v>
      </c>
      <c r="H1947" s="745">
        <f t="shared" si="3208"/>
        <v>3005</v>
      </c>
      <c r="I1947" s="1877">
        <f t="shared" si="3208"/>
        <v>104.12936760034653</v>
      </c>
      <c r="J1947" s="2278"/>
      <c r="K1947" s="2278"/>
      <c r="L1947" s="2279"/>
      <c r="M1947" s="2279"/>
      <c r="N1947" s="2279"/>
      <c r="O1947" s="2279"/>
      <c r="P1947" s="2279"/>
      <c r="Q1947" s="2279"/>
      <c r="R1947" s="2498">
        <f t="shared" ref="R1947:AI1947" si="3221">R1871</f>
        <v>0</v>
      </c>
      <c r="S1947" s="2498">
        <f t="shared" ref="S1947:T1947" si="3222">S1871</f>
        <v>0</v>
      </c>
      <c r="T1947" s="2498">
        <f t="shared" si="3222"/>
        <v>0</v>
      </c>
      <c r="U1947" s="2498">
        <f t="shared" ref="U1947:V1947" si="3223">U1871</f>
        <v>0</v>
      </c>
      <c r="V1947" s="2498">
        <f t="shared" si="3223"/>
        <v>0</v>
      </c>
      <c r="W1947" s="2498">
        <f t="shared" ref="W1947:X1947" si="3224">W1871</f>
        <v>0</v>
      </c>
      <c r="X1947" s="2498">
        <f t="shared" si="3224"/>
        <v>0</v>
      </c>
      <c r="Y1947" s="2498">
        <f t="shared" ref="Y1947:Z1947" si="3225">Y1871</f>
        <v>0</v>
      </c>
      <c r="Z1947" s="2498">
        <f t="shared" si="3225"/>
        <v>0</v>
      </c>
      <c r="AA1947" s="2498">
        <f t="shared" ref="AA1947" si="3226">AA1871</f>
        <v>0</v>
      </c>
      <c r="AB1947" s="2498">
        <f t="shared" si="3221"/>
        <v>0</v>
      </c>
      <c r="AC1947" s="2498">
        <f t="shared" si="3221"/>
        <v>0</v>
      </c>
      <c r="AD1947" s="2499">
        <f t="shared" si="3221"/>
        <v>0</v>
      </c>
      <c r="AE1947" s="2498">
        <f t="shared" si="3221"/>
        <v>0</v>
      </c>
      <c r="AF1947" s="2498">
        <f t="shared" si="3221"/>
        <v>0</v>
      </c>
      <c r="AG1947" s="2500">
        <f t="shared" si="3221"/>
        <v>0</v>
      </c>
      <c r="AH1947" s="2500">
        <f t="shared" si="3221"/>
        <v>0</v>
      </c>
      <c r="AI1947" s="2498">
        <f t="shared" si="3221"/>
        <v>0</v>
      </c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  <c r="BI1947" s="151"/>
      <c r="BJ1947" s="151"/>
      <c r="BK1947" s="151"/>
      <c r="BL1947" s="151"/>
      <c r="BM1947" s="151"/>
      <c r="BN1947" s="151"/>
      <c r="BO1947" s="151"/>
      <c r="BP1947" s="151"/>
      <c r="BQ1947" s="151"/>
      <c r="BR1947" s="151"/>
      <c r="BS1947" s="151"/>
      <c r="BT1947" s="151"/>
      <c r="BU1947" s="151"/>
      <c r="BV1947" s="151"/>
      <c r="BW1947" s="151"/>
      <c r="BX1947" s="151"/>
      <c r="BY1947" s="151"/>
      <c r="BZ1947" s="151"/>
      <c r="CA1947" s="151"/>
      <c r="CB1947" s="151"/>
      <c r="CC1947" s="151"/>
      <c r="CD1947" s="151"/>
      <c r="CE1947" s="151"/>
      <c r="CF1947" s="151"/>
      <c r="CG1947" s="151"/>
      <c r="CH1947" s="151"/>
      <c r="CI1947" s="151"/>
      <c r="CJ1947" s="151"/>
      <c r="CK1947" s="151"/>
      <c r="CL1947" s="151"/>
      <c r="CM1947" s="151"/>
      <c r="CN1947" s="151"/>
      <c r="CO1947" s="151"/>
      <c r="CP1947" s="151"/>
      <c r="CQ1947" s="151"/>
      <c r="CR1947" s="151"/>
      <c r="CS1947" s="151"/>
      <c r="CT1947" s="151"/>
      <c r="CU1947" s="151"/>
      <c r="CV1947" s="151"/>
      <c r="CW1947" s="151"/>
      <c r="CX1947" s="151"/>
      <c r="CY1947" s="151"/>
      <c r="CZ1947" s="151"/>
      <c r="DA1947" s="151"/>
      <c r="DB1947" s="151"/>
      <c r="DC1947" s="151"/>
      <c r="DD1947" s="151"/>
      <c r="DE1947" s="151"/>
      <c r="DF1947" s="151"/>
      <c r="DG1947" s="151"/>
      <c r="DH1947" s="151"/>
      <c r="DI1947" s="151"/>
      <c r="DJ1947" s="151"/>
      <c r="DK1947" s="151"/>
      <c r="DL1947" s="151"/>
      <c r="DM1947" s="151"/>
      <c r="DN1947" s="151"/>
      <c r="DO1947" s="151"/>
      <c r="DP1947" s="151"/>
      <c r="DQ1947" s="151"/>
      <c r="DR1947" s="151"/>
      <c r="DS1947" s="151"/>
      <c r="DT1947" s="151"/>
      <c r="DU1947" s="151"/>
      <c r="DV1947" s="151"/>
      <c r="DW1947" s="151"/>
      <c r="DX1947" s="151"/>
      <c r="DY1947" s="151"/>
      <c r="DZ1947" s="151"/>
      <c r="EA1947" s="151"/>
      <c r="EB1947" s="151"/>
      <c r="EC1947" s="151"/>
      <c r="ED1947" s="151"/>
      <c r="EE1947" s="151"/>
      <c r="EF1947" s="151"/>
      <c r="EG1947" s="151"/>
      <c r="EH1947" s="151"/>
      <c r="EI1947" s="151"/>
      <c r="EJ1947" s="151"/>
      <c r="EK1947" s="151"/>
      <c r="EL1947" s="151"/>
      <c r="EM1947" s="151"/>
      <c r="EN1947" s="151"/>
      <c r="EO1947" s="151"/>
      <c r="EP1947" s="151"/>
      <c r="EQ1947" s="151"/>
      <c r="ER1947" s="151"/>
      <c r="ES1947" s="151"/>
      <c r="ET1947" s="151"/>
      <c r="EU1947" s="151"/>
      <c r="EV1947" s="151"/>
      <c r="EW1947" s="151"/>
      <c r="EX1947" s="151"/>
      <c r="EY1947" s="151"/>
      <c r="EZ1947" s="151"/>
      <c r="FA1947" s="151"/>
      <c r="FB1947" s="151"/>
      <c r="FC1947" s="151"/>
      <c r="FD1947" s="151"/>
      <c r="FE1947" s="151"/>
      <c r="FF1947" s="151"/>
      <c r="FG1947" s="151"/>
      <c r="FH1947" s="151"/>
      <c r="FI1947" s="151"/>
      <c r="FJ1947" s="151"/>
      <c r="FK1947" s="151"/>
      <c r="FL1947" s="151"/>
      <c r="FM1947" s="151"/>
      <c r="FN1947" s="151"/>
      <c r="FO1947" s="151"/>
      <c r="FP1947" s="151"/>
      <c r="FQ1947" s="151"/>
      <c r="FR1947" s="151"/>
      <c r="FS1947" s="151"/>
      <c r="FT1947" s="151"/>
      <c r="FU1947" s="151"/>
      <c r="FV1947" s="151"/>
      <c r="FW1947" s="151"/>
      <c r="FX1947" s="151"/>
      <c r="FY1947" s="151"/>
      <c r="FZ1947" s="151"/>
      <c r="GA1947" s="151"/>
      <c r="GB1947" s="151"/>
      <c r="GC1947" s="151"/>
      <c r="GD1947" s="151"/>
      <c r="GE1947" s="151"/>
      <c r="GF1947" s="151"/>
      <c r="GG1947" s="151"/>
      <c r="GH1947" s="151"/>
      <c r="GI1947" s="151"/>
      <c r="GJ1947" s="151"/>
      <c r="GK1947" s="151"/>
      <c r="GL1947" s="151"/>
      <c r="GM1947" s="151"/>
      <c r="GN1947" s="151"/>
      <c r="GO1947" s="151"/>
      <c r="GP1947" s="151"/>
      <c r="GQ1947" s="151"/>
      <c r="GR1947" s="151"/>
      <c r="GS1947" s="151"/>
      <c r="GT1947" s="151"/>
      <c r="GU1947" s="151"/>
      <c r="GV1947" s="151"/>
      <c r="GW1947" s="151"/>
      <c r="GX1947" s="151"/>
      <c r="GY1947" s="151"/>
      <c r="GZ1947" s="151"/>
      <c r="HA1947" s="151"/>
      <c r="HB1947" s="151"/>
      <c r="HC1947" s="151"/>
      <c r="HD1947" s="151"/>
      <c r="HE1947" s="151"/>
      <c r="HF1947" s="151"/>
      <c r="HG1947" s="151"/>
      <c r="HH1947" s="151"/>
      <c r="HI1947" s="151"/>
      <c r="HJ1947" s="151"/>
      <c r="HK1947" s="151"/>
      <c r="HL1947" s="151"/>
      <c r="HM1947" s="151"/>
      <c r="HN1947" s="151"/>
      <c r="HO1947" s="151"/>
      <c r="HP1947" s="151"/>
      <c r="HQ1947" s="151"/>
      <c r="HR1947" s="151"/>
      <c r="HS1947" s="151"/>
      <c r="HT1947" s="151"/>
      <c r="HU1947" s="151"/>
      <c r="HV1947" s="151"/>
      <c r="HW1947" s="151"/>
      <c r="HX1947" s="151"/>
      <c r="HY1947" s="151"/>
      <c r="HZ1947" s="151"/>
      <c r="IA1947" s="151"/>
      <c r="IB1947" s="151"/>
      <c r="IC1947" s="151"/>
      <c r="ID1947" s="151"/>
      <c r="IE1947" s="151"/>
      <c r="IF1947" s="151"/>
      <c r="IG1947" s="151"/>
      <c r="IH1947" s="151"/>
      <c r="II1947" s="151"/>
      <c r="IJ1947" s="151"/>
      <c r="IK1947" s="151"/>
      <c r="IL1947" s="151"/>
      <c r="IM1947" s="151"/>
      <c r="IN1947" s="151"/>
      <c r="IO1947" s="151"/>
      <c r="IP1947" s="151"/>
      <c r="IQ1947" s="151"/>
      <c r="IR1947" s="151"/>
      <c r="IS1947" s="151"/>
      <c r="IT1947" s="151"/>
      <c r="IU1947" s="151"/>
      <c r="IV1947" s="151"/>
      <c r="IW1947" s="151"/>
      <c r="IX1947" s="151"/>
      <c r="IY1947" s="151"/>
    </row>
    <row r="1948" spans="1:259" s="851" customFormat="1" ht="75" x14ac:dyDescent="0.25">
      <c r="A1948" s="214"/>
      <c r="B1948" s="214">
        <v>1</v>
      </c>
      <c r="C1948" s="173" t="s">
        <v>501</v>
      </c>
      <c r="D1948" s="173"/>
      <c r="E1948" s="173"/>
      <c r="F1948" s="1710">
        <f t="shared" si="3208"/>
        <v>1500</v>
      </c>
      <c r="G1948" s="745">
        <f t="shared" si="3208"/>
        <v>1500</v>
      </c>
      <c r="H1948" s="745">
        <f t="shared" si="3208"/>
        <v>1513</v>
      </c>
      <c r="I1948" s="1877">
        <f t="shared" si="3208"/>
        <v>100.86666666666666</v>
      </c>
      <c r="J1948" s="2278"/>
      <c r="K1948" s="2278"/>
      <c r="L1948" s="2279"/>
      <c r="M1948" s="2279"/>
      <c r="N1948" s="2279"/>
      <c r="O1948" s="2279"/>
      <c r="P1948" s="2279"/>
      <c r="Q1948" s="2279"/>
      <c r="R1948" s="2498"/>
      <c r="S1948" s="2498"/>
      <c r="T1948" s="2498"/>
      <c r="U1948" s="2498"/>
      <c r="V1948" s="2498"/>
      <c r="W1948" s="2498"/>
      <c r="X1948" s="2498"/>
      <c r="Y1948" s="2498"/>
      <c r="Z1948" s="2498"/>
      <c r="AA1948" s="2498"/>
      <c r="AB1948" s="2498"/>
      <c r="AC1948" s="2498"/>
      <c r="AD1948" s="2499"/>
      <c r="AE1948" s="2498"/>
      <c r="AF1948" s="2498"/>
      <c r="AG1948" s="2500"/>
      <c r="AH1948" s="2500"/>
      <c r="AI1948" s="2498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  <c r="BI1948" s="151"/>
      <c r="BJ1948" s="151"/>
      <c r="BK1948" s="151"/>
      <c r="BL1948" s="151"/>
      <c r="BM1948" s="151"/>
      <c r="BN1948" s="151"/>
      <c r="BO1948" s="151"/>
      <c r="BP1948" s="151"/>
      <c r="BQ1948" s="151"/>
      <c r="BR1948" s="151"/>
      <c r="BS1948" s="151"/>
      <c r="BT1948" s="151"/>
      <c r="BU1948" s="151"/>
      <c r="BV1948" s="151"/>
      <c r="BW1948" s="151"/>
      <c r="BX1948" s="151"/>
      <c r="BY1948" s="151"/>
      <c r="BZ1948" s="151"/>
      <c r="CA1948" s="151"/>
      <c r="CB1948" s="151"/>
      <c r="CC1948" s="151"/>
      <c r="CD1948" s="151"/>
      <c r="CE1948" s="151"/>
      <c r="CF1948" s="151"/>
      <c r="CG1948" s="151"/>
      <c r="CH1948" s="151"/>
      <c r="CI1948" s="151"/>
      <c r="CJ1948" s="151"/>
      <c r="CK1948" s="151"/>
      <c r="CL1948" s="151"/>
      <c r="CM1948" s="151"/>
      <c r="CN1948" s="151"/>
      <c r="CO1948" s="151"/>
      <c r="CP1948" s="151"/>
      <c r="CQ1948" s="151"/>
      <c r="CR1948" s="151"/>
      <c r="CS1948" s="151"/>
      <c r="CT1948" s="151"/>
      <c r="CU1948" s="151"/>
      <c r="CV1948" s="151"/>
      <c r="CW1948" s="151"/>
      <c r="CX1948" s="151"/>
      <c r="CY1948" s="151"/>
      <c r="CZ1948" s="151"/>
      <c r="DA1948" s="151"/>
      <c r="DB1948" s="151"/>
      <c r="DC1948" s="151"/>
      <c r="DD1948" s="151"/>
      <c r="DE1948" s="151"/>
      <c r="DF1948" s="151"/>
      <c r="DG1948" s="151"/>
      <c r="DH1948" s="151"/>
      <c r="DI1948" s="151"/>
      <c r="DJ1948" s="151"/>
      <c r="DK1948" s="151"/>
      <c r="DL1948" s="151"/>
      <c r="DM1948" s="151"/>
      <c r="DN1948" s="151"/>
      <c r="DO1948" s="151"/>
      <c r="DP1948" s="151"/>
      <c r="DQ1948" s="151"/>
      <c r="DR1948" s="151"/>
      <c r="DS1948" s="151"/>
      <c r="DT1948" s="151"/>
      <c r="DU1948" s="151"/>
      <c r="DV1948" s="151"/>
      <c r="DW1948" s="151"/>
      <c r="DX1948" s="151"/>
      <c r="DY1948" s="151"/>
      <c r="DZ1948" s="151"/>
      <c r="EA1948" s="151"/>
      <c r="EB1948" s="151"/>
      <c r="EC1948" s="151"/>
      <c r="ED1948" s="151"/>
      <c r="EE1948" s="151"/>
      <c r="EF1948" s="151"/>
      <c r="EG1948" s="151"/>
      <c r="EH1948" s="151"/>
      <c r="EI1948" s="151"/>
      <c r="EJ1948" s="151"/>
      <c r="EK1948" s="151"/>
      <c r="EL1948" s="151"/>
      <c r="EM1948" s="151"/>
      <c r="EN1948" s="151"/>
      <c r="EO1948" s="151"/>
      <c r="EP1948" s="151"/>
      <c r="EQ1948" s="151"/>
      <c r="ER1948" s="151"/>
      <c r="ES1948" s="151"/>
      <c r="ET1948" s="151"/>
      <c r="EU1948" s="151"/>
      <c r="EV1948" s="151"/>
      <c r="EW1948" s="151"/>
      <c r="EX1948" s="151"/>
      <c r="EY1948" s="151"/>
      <c r="EZ1948" s="151"/>
      <c r="FA1948" s="151"/>
      <c r="FB1948" s="151"/>
      <c r="FC1948" s="151"/>
      <c r="FD1948" s="151"/>
      <c r="FE1948" s="151"/>
      <c r="FF1948" s="151"/>
      <c r="FG1948" s="151"/>
      <c r="FH1948" s="151"/>
      <c r="FI1948" s="151"/>
      <c r="FJ1948" s="151"/>
      <c r="FK1948" s="151"/>
      <c r="FL1948" s="151"/>
      <c r="FM1948" s="151"/>
      <c r="FN1948" s="151"/>
      <c r="FO1948" s="151"/>
      <c r="FP1948" s="151"/>
      <c r="FQ1948" s="151"/>
      <c r="FR1948" s="151"/>
      <c r="FS1948" s="151"/>
      <c r="FT1948" s="151"/>
      <c r="FU1948" s="151"/>
      <c r="FV1948" s="151"/>
      <c r="FW1948" s="151"/>
      <c r="FX1948" s="151"/>
      <c r="FY1948" s="151"/>
      <c r="FZ1948" s="151"/>
      <c r="GA1948" s="151"/>
      <c r="GB1948" s="151"/>
      <c r="GC1948" s="151"/>
      <c r="GD1948" s="151"/>
      <c r="GE1948" s="151"/>
      <c r="GF1948" s="151"/>
      <c r="GG1948" s="151"/>
      <c r="GH1948" s="151"/>
      <c r="GI1948" s="151"/>
      <c r="GJ1948" s="151"/>
      <c r="GK1948" s="151"/>
      <c r="GL1948" s="151"/>
      <c r="GM1948" s="151"/>
      <c r="GN1948" s="151"/>
      <c r="GO1948" s="151"/>
      <c r="GP1948" s="151"/>
      <c r="GQ1948" s="151"/>
      <c r="GR1948" s="151"/>
      <c r="GS1948" s="151"/>
      <c r="GT1948" s="151"/>
      <c r="GU1948" s="151"/>
      <c r="GV1948" s="151"/>
      <c r="GW1948" s="151"/>
      <c r="GX1948" s="151"/>
      <c r="GY1948" s="151"/>
      <c r="GZ1948" s="151"/>
      <c r="HA1948" s="151"/>
      <c r="HB1948" s="151"/>
      <c r="HC1948" s="151"/>
      <c r="HD1948" s="151"/>
      <c r="HE1948" s="151"/>
      <c r="HF1948" s="151"/>
      <c r="HG1948" s="151"/>
      <c r="HH1948" s="151"/>
      <c r="HI1948" s="151"/>
      <c r="HJ1948" s="151"/>
      <c r="HK1948" s="151"/>
      <c r="HL1948" s="151"/>
      <c r="HM1948" s="151"/>
      <c r="HN1948" s="151"/>
      <c r="HO1948" s="151"/>
      <c r="HP1948" s="151"/>
      <c r="HQ1948" s="151"/>
      <c r="HR1948" s="151"/>
      <c r="HS1948" s="151"/>
      <c r="HT1948" s="151"/>
      <c r="HU1948" s="151"/>
      <c r="HV1948" s="151"/>
      <c r="HW1948" s="151"/>
      <c r="HX1948" s="151"/>
      <c r="HY1948" s="151"/>
      <c r="HZ1948" s="151"/>
      <c r="IA1948" s="151"/>
      <c r="IB1948" s="151"/>
      <c r="IC1948" s="151"/>
      <c r="ID1948" s="151"/>
      <c r="IE1948" s="151"/>
      <c r="IF1948" s="151"/>
      <c r="IG1948" s="151"/>
      <c r="IH1948" s="151"/>
      <c r="II1948" s="151"/>
      <c r="IJ1948" s="151"/>
      <c r="IK1948" s="151"/>
      <c r="IL1948" s="151"/>
      <c r="IM1948" s="151"/>
      <c r="IN1948" s="151"/>
      <c r="IO1948" s="151"/>
      <c r="IP1948" s="151"/>
      <c r="IQ1948" s="151"/>
      <c r="IR1948" s="151"/>
      <c r="IS1948" s="151"/>
      <c r="IT1948" s="151"/>
      <c r="IU1948" s="151"/>
      <c r="IV1948" s="151"/>
      <c r="IW1948" s="151"/>
      <c r="IX1948" s="151"/>
      <c r="IY1948" s="151"/>
    </row>
    <row r="1949" spans="1:259" s="851" customFormat="1" ht="29.25" x14ac:dyDescent="0.25">
      <c r="A1949" s="214"/>
      <c r="B1949" s="214">
        <v>1</v>
      </c>
      <c r="C1949" s="288" t="s">
        <v>343</v>
      </c>
      <c r="D1949" s="173"/>
      <c r="E1949" s="173"/>
      <c r="F1949" s="1710">
        <f t="shared" ref="F1949:I1949" si="3227">F1873</f>
        <v>4500</v>
      </c>
      <c r="G1949" s="745">
        <f t="shared" si="3227"/>
        <v>3750</v>
      </c>
      <c r="H1949" s="745">
        <f t="shared" si="3227"/>
        <v>3244</v>
      </c>
      <c r="I1949" s="1877">
        <f t="shared" si="3227"/>
        <v>86.506666666666661</v>
      </c>
      <c r="J1949" s="2278"/>
      <c r="K1949" s="2278"/>
      <c r="L1949" s="2279"/>
      <c r="M1949" s="2279"/>
      <c r="N1949" s="2279"/>
      <c r="O1949" s="2279"/>
      <c r="P1949" s="2279"/>
      <c r="Q1949" s="2279"/>
      <c r="R1949" s="2498"/>
      <c r="S1949" s="2498"/>
      <c r="T1949" s="2498"/>
      <c r="U1949" s="2498"/>
      <c r="V1949" s="2498"/>
      <c r="W1949" s="2498"/>
      <c r="X1949" s="2498"/>
      <c r="Y1949" s="2498"/>
      <c r="Z1949" s="2498"/>
      <c r="AA1949" s="2498"/>
      <c r="AB1949" s="2498"/>
      <c r="AC1949" s="2498"/>
      <c r="AD1949" s="2499"/>
      <c r="AE1949" s="2498"/>
      <c r="AF1949" s="2498"/>
      <c r="AG1949" s="2500"/>
      <c r="AH1949" s="2500"/>
      <c r="AI1949" s="2498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  <c r="BI1949" s="151"/>
      <c r="BJ1949" s="151"/>
      <c r="BK1949" s="151"/>
      <c r="BL1949" s="151"/>
      <c r="BM1949" s="151"/>
      <c r="BN1949" s="151"/>
      <c r="BO1949" s="151"/>
      <c r="BP1949" s="151"/>
      <c r="BQ1949" s="151"/>
      <c r="BR1949" s="151"/>
      <c r="BS1949" s="151"/>
      <c r="BT1949" s="151"/>
      <c r="BU1949" s="151"/>
      <c r="BV1949" s="151"/>
      <c r="BW1949" s="151"/>
      <c r="BX1949" s="151"/>
      <c r="BY1949" s="151"/>
      <c r="BZ1949" s="151"/>
      <c r="CA1949" s="151"/>
      <c r="CB1949" s="151"/>
      <c r="CC1949" s="151"/>
      <c r="CD1949" s="151"/>
      <c r="CE1949" s="151"/>
      <c r="CF1949" s="151"/>
      <c r="CG1949" s="151"/>
      <c r="CH1949" s="151"/>
      <c r="CI1949" s="151"/>
      <c r="CJ1949" s="151"/>
      <c r="CK1949" s="151"/>
      <c r="CL1949" s="151"/>
      <c r="CM1949" s="151"/>
      <c r="CN1949" s="151"/>
      <c r="CO1949" s="151"/>
      <c r="CP1949" s="151"/>
      <c r="CQ1949" s="151"/>
      <c r="CR1949" s="151"/>
      <c r="CS1949" s="151"/>
      <c r="CT1949" s="151"/>
      <c r="CU1949" s="151"/>
      <c r="CV1949" s="151"/>
      <c r="CW1949" s="151"/>
      <c r="CX1949" s="151"/>
      <c r="CY1949" s="151"/>
      <c r="CZ1949" s="151"/>
      <c r="DA1949" s="151"/>
      <c r="DB1949" s="151"/>
      <c r="DC1949" s="151"/>
      <c r="DD1949" s="151"/>
      <c r="DE1949" s="151"/>
      <c r="DF1949" s="151"/>
      <c r="DG1949" s="151"/>
      <c r="DH1949" s="151"/>
      <c r="DI1949" s="151"/>
      <c r="DJ1949" s="151"/>
      <c r="DK1949" s="151"/>
      <c r="DL1949" s="151"/>
      <c r="DM1949" s="151"/>
      <c r="DN1949" s="151"/>
      <c r="DO1949" s="151"/>
      <c r="DP1949" s="151"/>
      <c r="DQ1949" s="151"/>
      <c r="DR1949" s="151"/>
      <c r="DS1949" s="151"/>
      <c r="DT1949" s="151"/>
      <c r="DU1949" s="151"/>
      <c r="DV1949" s="151"/>
      <c r="DW1949" s="151"/>
      <c r="DX1949" s="151"/>
      <c r="DY1949" s="151"/>
      <c r="DZ1949" s="151"/>
      <c r="EA1949" s="151"/>
      <c r="EB1949" s="151"/>
      <c r="EC1949" s="151"/>
      <c r="ED1949" s="151"/>
      <c r="EE1949" s="151"/>
      <c r="EF1949" s="151"/>
      <c r="EG1949" s="151"/>
      <c r="EH1949" s="151"/>
      <c r="EI1949" s="151"/>
      <c r="EJ1949" s="151"/>
      <c r="EK1949" s="151"/>
      <c r="EL1949" s="151"/>
      <c r="EM1949" s="151"/>
      <c r="EN1949" s="151"/>
      <c r="EO1949" s="151"/>
      <c r="EP1949" s="151"/>
      <c r="EQ1949" s="151"/>
      <c r="ER1949" s="151"/>
      <c r="ES1949" s="151"/>
      <c r="ET1949" s="151"/>
      <c r="EU1949" s="151"/>
      <c r="EV1949" s="151"/>
      <c r="EW1949" s="151"/>
      <c r="EX1949" s="151"/>
      <c r="EY1949" s="151"/>
      <c r="EZ1949" s="151"/>
      <c r="FA1949" s="151"/>
      <c r="FB1949" s="151"/>
      <c r="FC1949" s="151"/>
      <c r="FD1949" s="151"/>
      <c r="FE1949" s="151"/>
      <c r="FF1949" s="151"/>
      <c r="FG1949" s="151"/>
      <c r="FH1949" s="151"/>
      <c r="FI1949" s="151"/>
      <c r="FJ1949" s="151"/>
      <c r="FK1949" s="151"/>
      <c r="FL1949" s="151"/>
      <c r="FM1949" s="151"/>
      <c r="FN1949" s="151"/>
      <c r="FO1949" s="151"/>
      <c r="FP1949" s="151"/>
      <c r="FQ1949" s="151"/>
      <c r="FR1949" s="151"/>
      <c r="FS1949" s="151"/>
      <c r="FT1949" s="151"/>
      <c r="FU1949" s="151"/>
      <c r="FV1949" s="151"/>
      <c r="FW1949" s="151"/>
      <c r="FX1949" s="151"/>
      <c r="FY1949" s="151"/>
      <c r="FZ1949" s="151"/>
      <c r="GA1949" s="151"/>
      <c r="GB1949" s="151"/>
      <c r="GC1949" s="151"/>
      <c r="GD1949" s="151"/>
      <c r="GE1949" s="151"/>
      <c r="GF1949" s="151"/>
      <c r="GG1949" s="151"/>
      <c r="GH1949" s="151"/>
      <c r="GI1949" s="151"/>
      <c r="GJ1949" s="151"/>
      <c r="GK1949" s="151"/>
      <c r="GL1949" s="151"/>
      <c r="GM1949" s="151"/>
      <c r="GN1949" s="151"/>
      <c r="GO1949" s="151"/>
      <c r="GP1949" s="151"/>
      <c r="GQ1949" s="151"/>
      <c r="GR1949" s="151"/>
      <c r="GS1949" s="151"/>
      <c r="GT1949" s="151"/>
      <c r="GU1949" s="151"/>
      <c r="GV1949" s="151"/>
      <c r="GW1949" s="151"/>
      <c r="GX1949" s="151"/>
      <c r="GY1949" s="151"/>
      <c r="GZ1949" s="151"/>
      <c r="HA1949" s="151"/>
      <c r="HB1949" s="151"/>
      <c r="HC1949" s="151"/>
      <c r="HD1949" s="151"/>
      <c r="HE1949" s="151"/>
      <c r="HF1949" s="151"/>
      <c r="HG1949" s="151"/>
      <c r="HH1949" s="151"/>
      <c r="HI1949" s="151"/>
      <c r="HJ1949" s="151"/>
      <c r="HK1949" s="151"/>
      <c r="HL1949" s="151"/>
      <c r="HM1949" s="151"/>
      <c r="HN1949" s="151"/>
      <c r="HO1949" s="151"/>
      <c r="HP1949" s="151"/>
      <c r="HQ1949" s="151"/>
      <c r="HR1949" s="151"/>
      <c r="HS1949" s="151"/>
      <c r="HT1949" s="151"/>
      <c r="HU1949" s="151"/>
      <c r="HV1949" s="151"/>
      <c r="HW1949" s="151"/>
      <c r="HX1949" s="151"/>
      <c r="HY1949" s="151"/>
      <c r="HZ1949" s="151"/>
      <c r="IA1949" s="151"/>
      <c r="IB1949" s="151"/>
      <c r="IC1949" s="151"/>
      <c r="ID1949" s="151"/>
      <c r="IE1949" s="151"/>
      <c r="IF1949" s="151"/>
      <c r="IG1949" s="151"/>
      <c r="IH1949" s="151"/>
      <c r="II1949" s="151"/>
      <c r="IJ1949" s="151"/>
      <c r="IK1949" s="151"/>
      <c r="IL1949" s="151"/>
      <c r="IM1949" s="151"/>
      <c r="IN1949" s="151"/>
      <c r="IO1949" s="151"/>
      <c r="IP1949" s="151"/>
      <c r="IQ1949" s="151"/>
      <c r="IR1949" s="151"/>
      <c r="IS1949" s="151"/>
      <c r="IT1949" s="151"/>
      <c r="IU1949" s="151"/>
      <c r="IV1949" s="151"/>
      <c r="IW1949" s="151"/>
      <c r="IX1949" s="151"/>
      <c r="IY1949" s="151"/>
    </row>
    <row r="1950" spans="1:259" s="851" customFormat="1" ht="72" x14ac:dyDescent="0.25">
      <c r="A1950" s="214"/>
      <c r="B1950" s="214">
        <v>1</v>
      </c>
      <c r="C1950" s="288" t="s">
        <v>637</v>
      </c>
      <c r="D1950" s="173"/>
      <c r="E1950" s="173"/>
      <c r="F1950" s="1710">
        <f t="shared" ref="F1950:I1950" si="3228">F1874</f>
        <v>1900</v>
      </c>
      <c r="G1950" s="745">
        <f t="shared" si="3228"/>
        <v>1583.3333333333335</v>
      </c>
      <c r="H1950" s="745">
        <f t="shared" si="3228"/>
        <v>1648</v>
      </c>
      <c r="I1950" s="1877">
        <f t="shared" si="3228"/>
        <v>104.08421052631579</v>
      </c>
      <c r="J1950" s="2278"/>
      <c r="K1950" s="2278"/>
      <c r="L1950" s="2279"/>
      <c r="M1950" s="2279"/>
      <c r="N1950" s="2279"/>
      <c r="O1950" s="2279"/>
      <c r="P1950" s="2279"/>
      <c r="Q1950" s="2279"/>
      <c r="R1950" s="2498"/>
      <c r="S1950" s="2498"/>
      <c r="T1950" s="2498"/>
      <c r="U1950" s="2498"/>
      <c r="V1950" s="2498"/>
      <c r="W1950" s="2498"/>
      <c r="X1950" s="2498"/>
      <c r="Y1950" s="2498"/>
      <c r="Z1950" s="2498"/>
      <c r="AA1950" s="2498"/>
      <c r="AB1950" s="2498"/>
      <c r="AC1950" s="2498"/>
      <c r="AD1950" s="2499"/>
      <c r="AE1950" s="2498"/>
      <c r="AF1950" s="2498"/>
      <c r="AG1950" s="2500"/>
      <c r="AH1950" s="2500"/>
      <c r="AI1950" s="2498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  <c r="BI1950" s="151"/>
      <c r="BJ1950" s="151"/>
      <c r="BK1950" s="151"/>
      <c r="BL1950" s="151"/>
      <c r="BM1950" s="151"/>
      <c r="BN1950" s="151"/>
      <c r="BO1950" s="151"/>
      <c r="BP1950" s="151"/>
      <c r="BQ1950" s="151"/>
      <c r="BR1950" s="151"/>
      <c r="BS1950" s="151"/>
      <c r="BT1950" s="151"/>
      <c r="BU1950" s="151"/>
      <c r="BV1950" s="151"/>
      <c r="BW1950" s="151"/>
      <c r="BX1950" s="151"/>
      <c r="BY1950" s="151"/>
      <c r="BZ1950" s="151"/>
      <c r="CA1950" s="151"/>
      <c r="CB1950" s="151"/>
      <c r="CC1950" s="151"/>
      <c r="CD1950" s="151"/>
      <c r="CE1950" s="151"/>
      <c r="CF1950" s="151"/>
      <c r="CG1950" s="151"/>
      <c r="CH1950" s="151"/>
      <c r="CI1950" s="151"/>
      <c r="CJ1950" s="151"/>
      <c r="CK1950" s="151"/>
      <c r="CL1950" s="151"/>
      <c r="CM1950" s="151"/>
      <c r="CN1950" s="151"/>
      <c r="CO1950" s="151"/>
      <c r="CP1950" s="151"/>
      <c r="CQ1950" s="151"/>
      <c r="CR1950" s="151"/>
      <c r="CS1950" s="151"/>
      <c r="CT1950" s="151"/>
      <c r="CU1950" s="151"/>
      <c r="CV1950" s="151"/>
      <c r="CW1950" s="151"/>
      <c r="CX1950" s="151"/>
      <c r="CY1950" s="151"/>
      <c r="CZ1950" s="151"/>
      <c r="DA1950" s="151"/>
      <c r="DB1950" s="151"/>
      <c r="DC1950" s="151"/>
      <c r="DD1950" s="151"/>
      <c r="DE1950" s="151"/>
      <c r="DF1950" s="151"/>
      <c r="DG1950" s="151"/>
      <c r="DH1950" s="151"/>
      <c r="DI1950" s="151"/>
      <c r="DJ1950" s="151"/>
      <c r="DK1950" s="151"/>
      <c r="DL1950" s="151"/>
      <c r="DM1950" s="151"/>
      <c r="DN1950" s="151"/>
      <c r="DO1950" s="151"/>
      <c r="DP1950" s="151"/>
      <c r="DQ1950" s="151"/>
      <c r="DR1950" s="151"/>
      <c r="DS1950" s="151"/>
      <c r="DT1950" s="151"/>
      <c r="DU1950" s="151"/>
      <c r="DV1950" s="151"/>
      <c r="DW1950" s="151"/>
      <c r="DX1950" s="151"/>
      <c r="DY1950" s="151"/>
      <c r="DZ1950" s="151"/>
      <c r="EA1950" s="151"/>
      <c r="EB1950" s="151"/>
      <c r="EC1950" s="151"/>
      <c r="ED1950" s="151"/>
      <c r="EE1950" s="151"/>
      <c r="EF1950" s="151"/>
      <c r="EG1950" s="151"/>
      <c r="EH1950" s="151"/>
      <c r="EI1950" s="151"/>
      <c r="EJ1950" s="151"/>
      <c r="EK1950" s="151"/>
      <c r="EL1950" s="151"/>
      <c r="EM1950" s="151"/>
      <c r="EN1950" s="151"/>
      <c r="EO1950" s="151"/>
      <c r="EP1950" s="151"/>
      <c r="EQ1950" s="151"/>
      <c r="ER1950" s="151"/>
      <c r="ES1950" s="151"/>
      <c r="ET1950" s="151"/>
      <c r="EU1950" s="151"/>
      <c r="EV1950" s="151"/>
      <c r="EW1950" s="151"/>
      <c r="EX1950" s="151"/>
      <c r="EY1950" s="151"/>
      <c r="EZ1950" s="151"/>
      <c r="FA1950" s="151"/>
      <c r="FB1950" s="151"/>
      <c r="FC1950" s="151"/>
      <c r="FD1950" s="151"/>
      <c r="FE1950" s="151"/>
      <c r="FF1950" s="151"/>
      <c r="FG1950" s="151"/>
      <c r="FH1950" s="151"/>
      <c r="FI1950" s="151"/>
      <c r="FJ1950" s="151"/>
      <c r="FK1950" s="151"/>
      <c r="FL1950" s="151"/>
      <c r="FM1950" s="151"/>
      <c r="FN1950" s="151"/>
      <c r="FO1950" s="151"/>
      <c r="FP1950" s="151"/>
      <c r="FQ1950" s="151"/>
      <c r="FR1950" s="151"/>
      <c r="FS1950" s="151"/>
      <c r="FT1950" s="151"/>
      <c r="FU1950" s="151"/>
      <c r="FV1950" s="151"/>
      <c r="FW1950" s="151"/>
      <c r="FX1950" s="151"/>
      <c r="FY1950" s="151"/>
      <c r="FZ1950" s="151"/>
      <c r="GA1950" s="151"/>
      <c r="GB1950" s="151"/>
      <c r="GC1950" s="151"/>
      <c r="GD1950" s="151"/>
      <c r="GE1950" s="151"/>
      <c r="GF1950" s="151"/>
      <c r="GG1950" s="151"/>
      <c r="GH1950" s="151"/>
      <c r="GI1950" s="151"/>
      <c r="GJ1950" s="151"/>
      <c r="GK1950" s="151"/>
      <c r="GL1950" s="151"/>
      <c r="GM1950" s="151"/>
      <c r="GN1950" s="151"/>
      <c r="GO1950" s="151"/>
      <c r="GP1950" s="151"/>
      <c r="GQ1950" s="151"/>
      <c r="GR1950" s="151"/>
      <c r="GS1950" s="151"/>
      <c r="GT1950" s="151"/>
      <c r="GU1950" s="151"/>
      <c r="GV1950" s="151"/>
      <c r="GW1950" s="151"/>
      <c r="GX1950" s="151"/>
      <c r="GY1950" s="151"/>
      <c r="GZ1950" s="151"/>
      <c r="HA1950" s="151"/>
      <c r="HB1950" s="151"/>
      <c r="HC1950" s="151"/>
      <c r="HD1950" s="151"/>
      <c r="HE1950" s="151"/>
      <c r="HF1950" s="151"/>
      <c r="HG1950" s="151"/>
      <c r="HH1950" s="151"/>
      <c r="HI1950" s="151"/>
      <c r="HJ1950" s="151"/>
      <c r="HK1950" s="151"/>
      <c r="HL1950" s="151"/>
      <c r="HM1950" s="151"/>
      <c r="HN1950" s="151"/>
      <c r="HO1950" s="151"/>
      <c r="HP1950" s="151"/>
      <c r="HQ1950" s="151"/>
      <c r="HR1950" s="151"/>
      <c r="HS1950" s="151"/>
      <c r="HT1950" s="151"/>
      <c r="HU1950" s="151"/>
      <c r="HV1950" s="151"/>
      <c r="HW1950" s="151"/>
      <c r="HX1950" s="151"/>
      <c r="HY1950" s="151"/>
      <c r="HZ1950" s="151"/>
      <c r="IA1950" s="151"/>
      <c r="IB1950" s="151"/>
      <c r="IC1950" s="151"/>
      <c r="ID1950" s="151"/>
      <c r="IE1950" s="151"/>
      <c r="IF1950" s="151"/>
      <c r="IG1950" s="151"/>
      <c r="IH1950" s="151"/>
      <c r="II1950" s="151"/>
      <c r="IJ1950" s="151"/>
      <c r="IK1950" s="151"/>
      <c r="IL1950" s="151"/>
      <c r="IM1950" s="151"/>
      <c r="IN1950" s="151"/>
      <c r="IO1950" s="151"/>
      <c r="IP1950" s="151"/>
      <c r="IQ1950" s="151"/>
      <c r="IR1950" s="151"/>
      <c r="IS1950" s="151"/>
      <c r="IT1950" s="151"/>
      <c r="IU1950" s="151"/>
      <c r="IV1950" s="151"/>
      <c r="IW1950" s="151"/>
      <c r="IX1950" s="151"/>
      <c r="IY1950" s="151"/>
    </row>
    <row r="1951" spans="1:259" s="851" customFormat="1" ht="30" x14ac:dyDescent="0.25">
      <c r="A1951" s="214"/>
      <c r="B1951" s="214">
        <v>1</v>
      </c>
      <c r="C1951" s="174" t="s">
        <v>194</v>
      </c>
      <c r="D1951" s="173"/>
      <c r="E1951" s="173"/>
      <c r="F1951" s="1710">
        <f t="shared" ref="F1951:I1952" si="3229">F1875</f>
        <v>0</v>
      </c>
      <c r="G1951" s="745">
        <f t="shared" si="3229"/>
        <v>0</v>
      </c>
      <c r="H1951" s="745">
        <f t="shared" si="3229"/>
        <v>0</v>
      </c>
      <c r="I1951" s="1877">
        <f t="shared" si="3229"/>
        <v>0</v>
      </c>
      <c r="J1951" s="2278"/>
      <c r="K1951" s="2278"/>
      <c r="L1951" s="2279"/>
      <c r="M1951" s="2279"/>
      <c r="N1951" s="2279"/>
      <c r="O1951" s="2279"/>
      <c r="P1951" s="2279"/>
      <c r="Q1951" s="2279"/>
      <c r="R1951" s="2498">
        <f t="shared" ref="R1951:AI1951" si="3230">R1875</f>
        <v>0</v>
      </c>
      <c r="S1951" s="2498">
        <f t="shared" ref="S1951:T1951" si="3231">S1875</f>
        <v>0</v>
      </c>
      <c r="T1951" s="2498">
        <f t="shared" si="3231"/>
        <v>0</v>
      </c>
      <c r="U1951" s="2498">
        <f t="shared" ref="U1951:V1951" si="3232">U1875</f>
        <v>0</v>
      </c>
      <c r="V1951" s="2498">
        <f t="shared" si="3232"/>
        <v>0</v>
      </c>
      <c r="W1951" s="2498">
        <f t="shared" ref="W1951:X1951" si="3233">W1875</f>
        <v>0</v>
      </c>
      <c r="X1951" s="2498">
        <f t="shared" si="3233"/>
        <v>0</v>
      </c>
      <c r="Y1951" s="2498">
        <f t="shared" ref="Y1951:Z1951" si="3234">Y1875</f>
        <v>0</v>
      </c>
      <c r="Z1951" s="2498">
        <f t="shared" si="3234"/>
        <v>0</v>
      </c>
      <c r="AA1951" s="2498">
        <f t="shared" ref="AA1951" si="3235">AA1875</f>
        <v>0</v>
      </c>
      <c r="AB1951" s="2498">
        <f t="shared" si="3230"/>
        <v>0</v>
      </c>
      <c r="AC1951" s="2498">
        <f t="shared" si="3230"/>
        <v>0</v>
      </c>
      <c r="AD1951" s="2499">
        <f t="shared" si="3230"/>
        <v>0</v>
      </c>
      <c r="AE1951" s="2498">
        <f t="shared" si="3230"/>
        <v>0</v>
      </c>
      <c r="AF1951" s="2498">
        <f t="shared" si="3230"/>
        <v>0</v>
      </c>
      <c r="AG1951" s="2500">
        <f t="shared" si="3230"/>
        <v>0</v>
      </c>
      <c r="AH1951" s="2500">
        <f t="shared" si="3230"/>
        <v>0</v>
      </c>
      <c r="AI1951" s="2498">
        <f t="shared" si="3230"/>
        <v>0</v>
      </c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  <c r="BI1951" s="151"/>
      <c r="BJ1951" s="151"/>
      <c r="BK1951" s="151"/>
      <c r="BL1951" s="151"/>
      <c r="BM1951" s="151"/>
      <c r="BN1951" s="151"/>
      <c r="BO1951" s="151"/>
      <c r="BP1951" s="151"/>
      <c r="BQ1951" s="151"/>
      <c r="BR1951" s="151"/>
      <c r="BS1951" s="151"/>
      <c r="BT1951" s="151"/>
      <c r="BU1951" s="151"/>
      <c r="BV1951" s="151"/>
      <c r="BW1951" s="151"/>
      <c r="BX1951" s="151"/>
      <c r="BY1951" s="151"/>
      <c r="BZ1951" s="151"/>
      <c r="CA1951" s="151"/>
      <c r="CB1951" s="151"/>
      <c r="CC1951" s="151"/>
      <c r="CD1951" s="151"/>
      <c r="CE1951" s="151"/>
      <c r="CF1951" s="151"/>
      <c r="CG1951" s="151"/>
      <c r="CH1951" s="151"/>
      <c r="CI1951" s="151"/>
      <c r="CJ1951" s="151"/>
      <c r="CK1951" s="151"/>
      <c r="CL1951" s="151"/>
      <c r="CM1951" s="151"/>
      <c r="CN1951" s="151"/>
      <c r="CO1951" s="151"/>
      <c r="CP1951" s="151"/>
      <c r="CQ1951" s="151"/>
      <c r="CR1951" s="151"/>
      <c r="CS1951" s="151"/>
      <c r="CT1951" s="151"/>
      <c r="CU1951" s="151"/>
      <c r="CV1951" s="151"/>
      <c r="CW1951" s="151"/>
      <c r="CX1951" s="151"/>
      <c r="CY1951" s="151"/>
      <c r="CZ1951" s="151"/>
      <c r="DA1951" s="151"/>
      <c r="DB1951" s="151"/>
      <c r="DC1951" s="151"/>
      <c r="DD1951" s="151"/>
      <c r="DE1951" s="151"/>
      <c r="DF1951" s="151"/>
      <c r="DG1951" s="151"/>
      <c r="DH1951" s="151"/>
      <c r="DI1951" s="151"/>
      <c r="DJ1951" s="151"/>
      <c r="DK1951" s="151"/>
      <c r="DL1951" s="151"/>
      <c r="DM1951" s="151"/>
      <c r="DN1951" s="151"/>
      <c r="DO1951" s="151"/>
      <c r="DP1951" s="151"/>
      <c r="DQ1951" s="151"/>
      <c r="DR1951" s="151"/>
      <c r="DS1951" s="151"/>
      <c r="DT1951" s="151"/>
      <c r="DU1951" s="151"/>
      <c r="DV1951" s="151"/>
      <c r="DW1951" s="151"/>
      <c r="DX1951" s="151"/>
      <c r="DY1951" s="151"/>
      <c r="DZ1951" s="151"/>
      <c r="EA1951" s="151"/>
      <c r="EB1951" s="151"/>
      <c r="EC1951" s="151"/>
      <c r="ED1951" s="151"/>
      <c r="EE1951" s="151"/>
      <c r="EF1951" s="151"/>
      <c r="EG1951" s="151"/>
      <c r="EH1951" s="151"/>
      <c r="EI1951" s="151"/>
      <c r="EJ1951" s="151"/>
      <c r="EK1951" s="151"/>
      <c r="EL1951" s="151"/>
      <c r="EM1951" s="151"/>
      <c r="EN1951" s="151"/>
      <c r="EO1951" s="151"/>
      <c r="EP1951" s="151"/>
      <c r="EQ1951" s="151"/>
      <c r="ER1951" s="151"/>
      <c r="ES1951" s="151"/>
      <c r="ET1951" s="151"/>
      <c r="EU1951" s="151"/>
      <c r="EV1951" s="151"/>
      <c r="EW1951" s="151"/>
      <c r="EX1951" s="151"/>
      <c r="EY1951" s="151"/>
      <c r="EZ1951" s="151"/>
      <c r="FA1951" s="151"/>
      <c r="FB1951" s="151"/>
      <c r="FC1951" s="151"/>
      <c r="FD1951" s="151"/>
      <c r="FE1951" s="151"/>
      <c r="FF1951" s="151"/>
      <c r="FG1951" s="151"/>
      <c r="FH1951" s="151"/>
      <c r="FI1951" s="151"/>
      <c r="FJ1951" s="151"/>
      <c r="FK1951" s="151"/>
      <c r="FL1951" s="151"/>
      <c r="FM1951" s="151"/>
      <c r="FN1951" s="151"/>
      <c r="FO1951" s="151"/>
      <c r="FP1951" s="151"/>
      <c r="FQ1951" s="151"/>
      <c r="FR1951" s="151"/>
      <c r="FS1951" s="151"/>
      <c r="FT1951" s="151"/>
      <c r="FU1951" s="151"/>
      <c r="FV1951" s="151"/>
      <c r="FW1951" s="151"/>
      <c r="FX1951" s="151"/>
      <c r="FY1951" s="151"/>
      <c r="FZ1951" s="151"/>
      <c r="GA1951" s="151"/>
      <c r="GB1951" s="151"/>
      <c r="GC1951" s="151"/>
      <c r="GD1951" s="151"/>
      <c r="GE1951" s="151"/>
      <c r="GF1951" s="151"/>
      <c r="GG1951" s="151"/>
      <c r="GH1951" s="151"/>
      <c r="GI1951" s="151"/>
      <c r="GJ1951" s="151"/>
      <c r="GK1951" s="151"/>
      <c r="GL1951" s="151"/>
      <c r="GM1951" s="151"/>
      <c r="GN1951" s="151"/>
      <c r="GO1951" s="151"/>
      <c r="GP1951" s="151"/>
      <c r="GQ1951" s="151"/>
      <c r="GR1951" s="151"/>
      <c r="GS1951" s="151"/>
      <c r="GT1951" s="151"/>
      <c r="GU1951" s="151"/>
      <c r="GV1951" s="151"/>
      <c r="GW1951" s="151"/>
      <c r="GX1951" s="151"/>
      <c r="GY1951" s="151"/>
      <c r="GZ1951" s="151"/>
      <c r="HA1951" s="151"/>
      <c r="HB1951" s="151"/>
      <c r="HC1951" s="151"/>
      <c r="HD1951" s="151"/>
      <c r="HE1951" s="151"/>
      <c r="HF1951" s="151"/>
      <c r="HG1951" s="151"/>
      <c r="HH1951" s="151"/>
      <c r="HI1951" s="151"/>
      <c r="HJ1951" s="151"/>
      <c r="HK1951" s="151"/>
      <c r="HL1951" s="151"/>
      <c r="HM1951" s="151"/>
      <c r="HN1951" s="151"/>
      <c r="HO1951" s="151"/>
      <c r="HP1951" s="151"/>
      <c r="HQ1951" s="151"/>
      <c r="HR1951" s="151"/>
      <c r="HS1951" s="151"/>
      <c r="HT1951" s="151"/>
      <c r="HU1951" s="151"/>
      <c r="HV1951" s="151"/>
      <c r="HW1951" s="151"/>
      <c r="HX1951" s="151"/>
      <c r="HY1951" s="151"/>
      <c r="HZ1951" s="151"/>
      <c r="IA1951" s="151"/>
      <c r="IB1951" s="151"/>
      <c r="IC1951" s="151"/>
      <c r="ID1951" s="151"/>
      <c r="IE1951" s="151"/>
      <c r="IF1951" s="151"/>
      <c r="IG1951" s="151"/>
      <c r="IH1951" s="151"/>
      <c r="II1951" s="151"/>
      <c r="IJ1951" s="151"/>
      <c r="IK1951" s="151"/>
      <c r="IL1951" s="151"/>
      <c r="IM1951" s="151"/>
      <c r="IN1951" s="151"/>
      <c r="IO1951" s="151"/>
      <c r="IP1951" s="151"/>
      <c r="IQ1951" s="151"/>
      <c r="IR1951" s="151"/>
      <c r="IS1951" s="151"/>
      <c r="IT1951" s="151"/>
      <c r="IU1951" s="151"/>
      <c r="IV1951" s="151"/>
      <c r="IW1951" s="151"/>
      <c r="IX1951" s="151"/>
      <c r="IY1951" s="151"/>
    </row>
    <row r="1952" spans="1:259" s="851" customFormat="1" ht="110.25" x14ac:dyDescent="0.25">
      <c r="A1952" s="214"/>
      <c r="B1952" s="214">
        <v>1</v>
      </c>
      <c r="C1952" s="555" t="s">
        <v>502</v>
      </c>
      <c r="D1952" s="173"/>
      <c r="E1952" s="173"/>
      <c r="F1952" s="1710">
        <f t="shared" si="3229"/>
        <v>7138</v>
      </c>
      <c r="G1952" s="745">
        <f t="shared" si="3229"/>
        <v>5948.3333333333339</v>
      </c>
      <c r="H1952" s="745">
        <f t="shared" si="3229"/>
        <v>6384</v>
      </c>
      <c r="I1952" s="1877">
        <f t="shared" si="3229"/>
        <v>107.32418044270102</v>
      </c>
      <c r="J1952" s="2278"/>
      <c r="K1952" s="2278"/>
      <c r="L1952" s="2279"/>
      <c r="M1952" s="2279"/>
      <c r="N1952" s="2279"/>
      <c r="O1952" s="2279"/>
      <c r="P1952" s="2279"/>
      <c r="Q1952" s="2279"/>
      <c r="R1952" s="2498">
        <f t="shared" ref="R1952:AI1952" si="3236">R1876</f>
        <v>26761.68837</v>
      </c>
      <c r="S1952" s="2498">
        <f t="shared" ref="S1952:T1952" si="3237">S1876</f>
        <v>26761.68837</v>
      </c>
      <c r="T1952" s="2498">
        <f t="shared" si="3237"/>
        <v>26761.68837</v>
      </c>
      <c r="U1952" s="2498">
        <f t="shared" ref="U1952:V1952" si="3238">U1876</f>
        <v>26761.68837</v>
      </c>
      <c r="V1952" s="2498">
        <f t="shared" si="3238"/>
        <v>26761.68837</v>
      </c>
      <c r="W1952" s="2498">
        <f t="shared" ref="W1952:X1952" si="3239">W1876</f>
        <v>26761.68837</v>
      </c>
      <c r="X1952" s="2498">
        <f t="shared" si="3239"/>
        <v>26761.68837</v>
      </c>
      <c r="Y1952" s="2498">
        <f t="shared" ref="Y1952:Z1952" si="3240">Y1876</f>
        <v>26761.68837</v>
      </c>
      <c r="Z1952" s="2498">
        <f t="shared" si="3240"/>
        <v>26761.68837</v>
      </c>
      <c r="AA1952" s="2498">
        <f t="shared" ref="AA1952" si="3241">AA1876</f>
        <v>26761.68837</v>
      </c>
      <c r="AB1952" s="2498">
        <f t="shared" si="3236"/>
        <v>22301.406974999998</v>
      </c>
      <c r="AC1952" s="2498">
        <f t="shared" si="3236"/>
        <v>23958.9509</v>
      </c>
      <c r="AD1952" s="2499">
        <f t="shared" si="3236"/>
        <v>0</v>
      </c>
      <c r="AE1952" s="2498">
        <f t="shared" si="3236"/>
        <v>0</v>
      </c>
      <c r="AF1952" s="2498">
        <f t="shared" si="3236"/>
        <v>1657.5439250000018</v>
      </c>
      <c r="AG1952" s="2500">
        <f t="shared" si="3236"/>
        <v>0</v>
      </c>
      <c r="AH1952" s="2500">
        <f t="shared" si="3236"/>
        <v>-51.764519999999997</v>
      </c>
      <c r="AI1952" s="2498">
        <f t="shared" si="3236"/>
        <v>23907.186379999999</v>
      </c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  <c r="BI1952" s="151"/>
      <c r="BJ1952" s="151"/>
      <c r="BK1952" s="151"/>
      <c r="BL1952" s="151"/>
      <c r="BM1952" s="151"/>
      <c r="BN1952" s="151"/>
      <c r="BO1952" s="151"/>
      <c r="BP1952" s="151"/>
      <c r="BQ1952" s="151"/>
      <c r="BR1952" s="151"/>
      <c r="BS1952" s="151"/>
      <c r="BT1952" s="151"/>
      <c r="BU1952" s="151"/>
      <c r="BV1952" s="151"/>
      <c r="BW1952" s="151"/>
      <c r="BX1952" s="151"/>
      <c r="BY1952" s="151"/>
      <c r="BZ1952" s="151"/>
      <c r="CA1952" s="151"/>
      <c r="CB1952" s="151"/>
      <c r="CC1952" s="151"/>
      <c r="CD1952" s="151"/>
      <c r="CE1952" s="151"/>
      <c r="CF1952" s="151"/>
      <c r="CG1952" s="151"/>
      <c r="CH1952" s="151"/>
      <c r="CI1952" s="151"/>
      <c r="CJ1952" s="151"/>
      <c r="CK1952" s="151"/>
      <c r="CL1952" s="151"/>
      <c r="CM1952" s="151"/>
      <c r="CN1952" s="151"/>
      <c r="CO1952" s="151"/>
      <c r="CP1952" s="151"/>
      <c r="CQ1952" s="151"/>
      <c r="CR1952" s="151"/>
      <c r="CS1952" s="151"/>
      <c r="CT1952" s="151"/>
      <c r="CU1952" s="151"/>
      <c r="CV1952" s="151"/>
      <c r="CW1952" s="151"/>
      <c r="CX1952" s="151"/>
      <c r="CY1952" s="151"/>
      <c r="CZ1952" s="151"/>
      <c r="DA1952" s="151"/>
      <c r="DB1952" s="151"/>
      <c r="DC1952" s="151"/>
      <c r="DD1952" s="151"/>
      <c r="DE1952" s="151"/>
      <c r="DF1952" s="151"/>
      <c r="DG1952" s="151"/>
      <c r="DH1952" s="151"/>
      <c r="DI1952" s="151"/>
      <c r="DJ1952" s="151"/>
      <c r="DK1952" s="151"/>
      <c r="DL1952" s="151"/>
      <c r="DM1952" s="151"/>
      <c r="DN1952" s="151"/>
      <c r="DO1952" s="151"/>
      <c r="DP1952" s="151"/>
      <c r="DQ1952" s="151"/>
      <c r="DR1952" s="151"/>
      <c r="DS1952" s="151"/>
      <c r="DT1952" s="151"/>
      <c r="DU1952" s="151"/>
      <c r="DV1952" s="151"/>
      <c r="DW1952" s="151"/>
      <c r="DX1952" s="151"/>
      <c r="DY1952" s="151"/>
      <c r="DZ1952" s="151"/>
      <c r="EA1952" s="151"/>
      <c r="EB1952" s="151"/>
      <c r="EC1952" s="151"/>
      <c r="ED1952" s="151"/>
      <c r="EE1952" s="151"/>
      <c r="EF1952" s="151"/>
      <c r="EG1952" s="151"/>
      <c r="EH1952" s="151"/>
      <c r="EI1952" s="151"/>
      <c r="EJ1952" s="151"/>
      <c r="EK1952" s="151"/>
      <c r="EL1952" s="151"/>
      <c r="EM1952" s="151"/>
      <c r="EN1952" s="151"/>
      <c r="EO1952" s="151"/>
      <c r="EP1952" s="151"/>
      <c r="EQ1952" s="151"/>
      <c r="ER1952" s="151"/>
      <c r="ES1952" s="151"/>
      <c r="ET1952" s="151"/>
      <c r="EU1952" s="151"/>
      <c r="EV1952" s="151"/>
      <c r="EW1952" s="151"/>
      <c r="EX1952" s="151"/>
      <c r="EY1952" s="151"/>
      <c r="EZ1952" s="151"/>
      <c r="FA1952" s="151"/>
      <c r="FB1952" s="151"/>
      <c r="FC1952" s="151"/>
      <c r="FD1952" s="151"/>
      <c r="FE1952" s="151"/>
      <c r="FF1952" s="151"/>
      <c r="FG1952" s="151"/>
      <c r="FH1952" s="151"/>
      <c r="FI1952" s="151"/>
      <c r="FJ1952" s="151"/>
      <c r="FK1952" s="151"/>
      <c r="FL1952" s="151"/>
      <c r="FM1952" s="151"/>
      <c r="FN1952" s="151"/>
      <c r="FO1952" s="151"/>
      <c r="FP1952" s="151"/>
      <c r="FQ1952" s="151"/>
      <c r="FR1952" s="151"/>
      <c r="FS1952" s="151"/>
      <c r="FT1952" s="151"/>
      <c r="FU1952" s="151"/>
      <c r="FV1952" s="151"/>
      <c r="FW1952" s="151"/>
      <c r="FX1952" s="151"/>
      <c r="FY1952" s="151"/>
      <c r="FZ1952" s="151"/>
      <c r="GA1952" s="151"/>
      <c r="GB1952" s="151"/>
      <c r="GC1952" s="151"/>
      <c r="GD1952" s="151"/>
      <c r="GE1952" s="151"/>
      <c r="GF1952" s="151"/>
      <c r="GG1952" s="151"/>
      <c r="GH1952" s="151"/>
      <c r="GI1952" s="151"/>
      <c r="GJ1952" s="151"/>
      <c r="GK1952" s="151"/>
      <c r="GL1952" s="151"/>
      <c r="GM1952" s="151"/>
      <c r="GN1952" s="151"/>
      <c r="GO1952" s="151"/>
      <c r="GP1952" s="151"/>
      <c r="GQ1952" s="151"/>
      <c r="GR1952" s="151"/>
      <c r="GS1952" s="151"/>
      <c r="GT1952" s="151"/>
      <c r="GU1952" s="151"/>
      <c r="GV1952" s="151"/>
      <c r="GW1952" s="151"/>
      <c r="GX1952" s="151"/>
      <c r="GY1952" s="151"/>
      <c r="GZ1952" s="151"/>
      <c r="HA1952" s="151"/>
      <c r="HB1952" s="151"/>
      <c r="HC1952" s="151"/>
      <c r="HD1952" s="151"/>
      <c r="HE1952" s="151"/>
      <c r="HF1952" s="151"/>
      <c r="HG1952" s="151"/>
      <c r="HH1952" s="151"/>
      <c r="HI1952" s="151"/>
      <c r="HJ1952" s="151"/>
      <c r="HK1952" s="151"/>
      <c r="HL1952" s="151"/>
      <c r="HM1952" s="151"/>
      <c r="HN1952" s="151"/>
      <c r="HO1952" s="151"/>
      <c r="HP1952" s="151"/>
      <c r="HQ1952" s="151"/>
      <c r="HR1952" s="151"/>
      <c r="HS1952" s="151"/>
      <c r="HT1952" s="151"/>
      <c r="HU1952" s="151"/>
      <c r="HV1952" s="151"/>
      <c r="HW1952" s="151"/>
      <c r="HX1952" s="151"/>
      <c r="HY1952" s="151"/>
      <c r="HZ1952" s="151"/>
      <c r="IA1952" s="151"/>
      <c r="IB1952" s="151"/>
      <c r="IC1952" s="151"/>
      <c r="ID1952" s="151"/>
      <c r="IE1952" s="151"/>
      <c r="IF1952" s="151"/>
      <c r="IG1952" s="151"/>
      <c r="IH1952" s="151"/>
      <c r="II1952" s="151"/>
      <c r="IJ1952" s="151"/>
      <c r="IK1952" s="151"/>
      <c r="IL1952" s="151"/>
      <c r="IM1952" s="151"/>
      <c r="IN1952" s="151"/>
      <c r="IO1952" s="151"/>
      <c r="IP1952" s="151"/>
      <c r="IQ1952" s="151"/>
      <c r="IR1952" s="151"/>
      <c r="IS1952" s="151"/>
      <c r="IT1952" s="151"/>
      <c r="IU1952" s="151"/>
      <c r="IV1952" s="151"/>
      <c r="IW1952" s="151"/>
      <c r="IX1952" s="151"/>
      <c r="IY1952" s="151"/>
    </row>
    <row r="1953" spans="1:259" s="851" customFormat="1" ht="15.75" x14ac:dyDescent="0.25">
      <c r="A1953" s="214"/>
      <c r="B1953" s="214">
        <v>1</v>
      </c>
      <c r="C1953" s="3004" t="s">
        <v>623</v>
      </c>
      <c r="D1953" s="173"/>
      <c r="E1953" s="173"/>
      <c r="F1953" s="1710">
        <f t="shared" ref="F1953:I1953" si="3242">F1877</f>
        <v>1231</v>
      </c>
      <c r="G1953" s="745">
        <f t="shared" si="3242"/>
        <v>1025.8333333333333</v>
      </c>
      <c r="H1953" s="745">
        <f t="shared" si="3242"/>
        <v>643</v>
      </c>
      <c r="I1953" s="1877">
        <f t="shared" si="3242"/>
        <v>62.680747359870026</v>
      </c>
      <c r="J1953" s="2278"/>
      <c r="K1953" s="2278"/>
      <c r="L1953" s="2279"/>
      <c r="M1953" s="2279"/>
      <c r="N1953" s="2279"/>
      <c r="O1953" s="2279"/>
      <c r="P1953" s="2279"/>
      <c r="Q1953" s="2279"/>
      <c r="R1953" s="2498"/>
      <c r="S1953" s="2498"/>
      <c r="T1953" s="2498"/>
      <c r="U1953" s="2498"/>
      <c r="V1953" s="2498"/>
      <c r="W1953" s="2498"/>
      <c r="X1953" s="2498"/>
      <c r="Y1953" s="2498"/>
      <c r="Z1953" s="2498"/>
      <c r="AA1953" s="2498"/>
      <c r="AB1953" s="2498"/>
      <c r="AC1953" s="2498"/>
      <c r="AD1953" s="2499"/>
      <c r="AE1953" s="2498"/>
      <c r="AF1953" s="2498"/>
      <c r="AG1953" s="2500"/>
      <c r="AH1953" s="2500"/>
      <c r="AI1953" s="2498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  <c r="BI1953" s="151"/>
      <c r="BJ1953" s="151"/>
      <c r="BK1953" s="151"/>
      <c r="BL1953" s="151"/>
      <c r="BM1953" s="151"/>
      <c r="BN1953" s="151"/>
      <c r="BO1953" s="151"/>
      <c r="BP1953" s="151"/>
      <c r="BQ1953" s="151"/>
      <c r="BR1953" s="151"/>
      <c r="BS1953" s="151"/>
      <c r="BT1953" s="151"/>
      <c r="BU1953" s="151"/>
      <c r="BV1953" s="151"/>
      <c r="BW1953" s="151"/>
      <c r="BX1953" s="151"/>
      <c r="BY1953" s="151"/>
      <c r="BZ1953" s="151"/>
      <c r="CA1953" s="151"/>
      <c r="CB1953" s="151"/>
      <c r="CC1953" s="151"/>
      <c r="CD1953" s="151"/>
      <c r="CE1953" s="151"/>
      <c r="CF1953" s="151"/>
      <c r="CG1953" s="151"/>
      <c r="CH1953" s="151"/>
      <c r="CI1953" s="151"/>
      <c r="CJ1953" s="151"/>
      <c r="CK1953" s="151"/>
      <c r="CL1953" s="151"/>
      <c r="CM1953" s="151"/>
      <c r="CN1953" s="151"/>
      <c r="CO1953" s="151"/>
      <c r="CP1953" s="151"/>
      <c r="CQ1953" s="151"/>
      <c r="CR1953" s="151"/>
      <c r="CS1953" s="151"/>
      <c r="CT1953" s="151"/>
      <c r="CU1953" s="151"/>
      <c r="CV1953" s="151"/>
      <c r="CW1953" s="151"/>
      <c r="CX1953" s="151"/>
      <c r="CY1953" s="151"/>
      <c r="CZ1953" s="151"/>
      <c r="DA1953" s="151"/>
      <c r="DB1953" s="151"/>
      <c r="DC1953" s="151"/>
      <c r="DD1953" s="151"/>
      <c r="DE1953" s="151"/>
      <c r="DF1953" s="151"/>
      <c r="DG1953" s="151"/>
      <c r="DH1953" s="151"/>
      <c r="DI1953" s="151"/>
      <c r="DJ1953" s="151"/>
      <c r="DK1953" s="151"/>
      <c r="DL1953" s="151"/>
      <c r="DM1953" s="151"/>
      <c r="DN1953" s="151"/>
      <c r="DO1953" s="151"/>
      <c r="DP1953" s="151"/>
      <c r="DQ1953" s="151"/>
      <c r="DR1953" s="151"/>
      <c r="DS1953" s="151"/>
      <c r="DT1953" s="151"/>
      <c r="DU1953" s="151"/>
      <c r="DV1953" s="151"/>
      <c r="DW1953" s="151"/>
      <c r="DX1953" s="151"/>
      <c r="DY1953" s="151"/>
      <c r="DZ1953" s="151"/>
      <c r="EA1953" s="151"/>
      <c r="EB1953" s="151"/>
      <c r="EC1953" s="151"/>
      <c r="ED1953" s="151"/>
      <c r="EE1953" s="151"/>
      <c r="EF1953" s="151"/>
      <c r="EG1953" s="151"/>
      <c r="EH1953" s="151"/>
      <c r="EI1953" s="151"/>
      <c r="EJ1953" s="151"/>
      <c r="EK1953" s="151"/>
      <c r="EL1953" s="151"/>
      <c r="EM1953" s="151"/>
      <c r="EN1953" s="151"/>
      <c r="EO1953" s="151"/>
      <c r="EP1953" s="151"/>
      <c r="EQ1953" s="151"/>
      <c r="ER1953" s="151"/>
      <c r="ES1953" s="151"/>
      <c r="ET1953" s="151"/>
      <c r="EU1953" s="151"/>
      <c r="EV1953" s="151"/>
      <c r="EW1953" s="151"/>
      <c r="EX1953" s="151"/>
      <c r="EY1953" s="151"/>
      <c r="EZ1953" s="151"/>
      <c r="FA1953" s="151"/>
      <c r="FB1953" s="151"/>
      <c r="FC1953" s="151"/>
      <c r="FD1953" s="151"/>
      <c r="FE1953" s="151"/>
      <c r="FF1953" s="151"/>
      <c r="FG1953" s="151"/>
      <c r="FH1953" s="151"/>
      <c r="FI1953" s="151"/>
      <c r="FJ1953" s="151"/>
      <c r="FK1953" s="151"/>
      <c r="FL1953" s="151"/>
      <c r="FM1953" s="151"/>
      <c r="FN1953" s="151"/>
      <c r="FO1953" s="151"/>
      <c r="FP1953" s="151"/>
      <c r="FQ1953" s="151"/>
      <c r="FR1953" s="151"/>
      <c r="FS1953" s="151"/>
      <c r="FT1953" s="151"/>
      <c r="FU1953" s="151"/>
      <c r="FV1953" s="151"/>
      <c r="FW1953" s="151"/>
      <c r="FX1953" s="151"/>
      <c r="FY1953" s="151"/>
      <c r="FZ1953" s="151"/>
      <c r="GA1953" s="151"/>
      <c r="GB1953" s="151"/>
      <c r="GC1953" s="151"/>
      <c r="GD1953" s="151"/>
      <c r="GE1953" s="151"/>
      <c r="GF1953" s="151"/>
      <c r="GG1953" s="151"/>
      <c r="GH1953" s="151"/>
      <c r="GI1953" s="151"/>
      <c r="GJ1953" s="151"/>
      <c r="GK1953" s="151"/>
      <c r="GL1953" s="151"/>
      <c r="GM1953" s="151"/>
      <c r="GN1953" s="151"/>
      <c r="GO1953" s="151"/>
      <c r="GP1953" s="151"/>
      <c r="GQ1953" s="151"/>
      <c r="GR1953" s="151"/>
      <c r="GS1953" s="151"/>
      <c r="GT1953" s="151"/>
      <c r="GU1953" s="151"/>
      <c r="GV1953" s="151"/>
      <c r="GW1953" s="151"/>
      <c r="GX1953" s="151"/>
      <c r="GY1953" s="151"/>
      <c r="GZ1953" s="151"/>
      <c r="HA1953" s="151"/>
      <c r="HB1953" s="151"/>
      <c r="HC1953" s="151"/>
      <c r="HD1953" s="151"/>
      <c r="HE1953" s="151"/>
      <c r="HF1953" s="151"/>
      <c r="HG1953" s="151"/>
      <c r="HH1953" s="151"/>
      <c r="HI1953" s="151"/>
      <c r="HJ1953" s="151"/>
      <c r="HK1953" s="151"/>
      <c r="HL1953" s="151"/>
      <c r="HM1953" s="151"/>
      <c r="HN1953" s="151"/>
      <c r="HO1953" s="151"/>
      <c r="HP1953" s="151"/>
      <c r="HQ1953" s="151"/>
      <c r="HR1953" s="151"/>
      <c r="HS1953" s="151"/>
      <c r="HT1953" s="151"/>
      <c r="HU1953" s="151"/>
      <c r="HV1953" s="151"/>
      <c r="HW1953" s="151"/>
      <c r="HX1953" s="151"/>
      <c r="HY1953" s="151"/>
      <c r="HZ1953" s="151"/>
      <c r="IA1953" s="151"/>
      <c r="IB1953" s="151"/>
      <c r="IC1953" s="151"/>
      <c r="ID1953" s="151"/>
      <c r="IE1953" s="151"/>
      <c r="IF1953" s="151"/>
      <c r="IG1953" s="151"/>
      <c r="IH1953" s="151"/>
      <c r="II1953" s="151"/>
      <c r="IJ1953" s="151"/>
      <c r="IK1953" s="151"/>
      <c r="IL1953" s="151"/>
      <c r="IM1953" s="151"/>
      <c r="IN1953" s="151"/>
      <c r="IO1953" s="151"/>
      <c r="IP1953" s="151"/>
      <c r="IQ1953" s="151"/>
      <c r="IR1953" s="151"/>
      <c r="IS1953" s="151"/>
      <c r="IT1953" s="151"/>
      <c r="IU1953" s="151"/>
      <c r="IV1953" s="151"/>
      <c r="IW1953" s="151"/>
      <c r="IX1953" s="151"/>
      <c r="IY1953" s="151"/>
    </row>
    <row r="1954" spans="1:259" s="851" customFormat="1" ht="15.75" x14ac:dyDescent="0.25">
      <c r="A1954" s="214"/>
      <c r="B1954" s="214">
        <v>1</v>
      </c>
      <c r="C1954" s="3004" t="s">
        <v>624</v>
      </c>
      <c r="D1954" s="173"/>
      <c r="E1954" s="173"/>
      <c r="F1954" s="1710">
        <f t="shared" ref="F1954:I1954" si="3243">F1878</f>
        <v>1634</v>
      </c>
      <c r="G1954" s="745">
        <f t="shared" si="3243"/>
        <v>1361.6666666666665</v>
      </c>
      <c r="H1954" s="745">
        <f t="shared" si="3243"/>
        <v>1136</v>
      </c>
      <c r="I1954" s="1877">
        <f t="shared" si="3243"/>
        <v>83.427172582619349</v>
      </c>
      <c r="J1954" s="2278"/>
      <c r="K1954" s="2278"/>
      <c r="L1954" s="2279"/>
      <c r="M1954" s="2279"/>
      <c r="N1954" s="2279"/>
      <c r="O1954" s="2279"/>
      <c r="P1954" s="2279"/>
      <c r="Q1954" s="2279"/>
      <c r="R1954" s="2498"/>
      <c r="S1954" s="2498"/>
      <c r="T1954" s="2498"/>
      <c r="U1954" s="2498"/>
      <c r="V1954" s="2498"/>
      <c r="W1954" s="2498"/>
      <c r="X1954" s="2498"/>
      <c r="Y1954" s="2498"/>
      <c r="Z1954" s="2498"/>
      <c r="AA1954" s="2498"/>
      <c r="AB1954" s="2498"/>
      <c r="AC1954" s="2498"/>
      <c r="AD1954" s="2499"/>
      <c r="AE1954" s="2498"/>
      <c r="AF1954" s="2498"/>
      <c r="AG1954" s="2500"/>
      <c r="AH1954" s="2500"/>
      <c r="AI1954" s="2498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  <c r="BI1954" s="151"/>
      <c r="BJ1954" s="151"/>
      <c r="BK1954" s="151"/>
      <c r="BL1954" s="151"/>
      <c r="BM1954" s="151"/>
      <c r="BN1954" s="151"/>
      <c r="BO1954" s="151"/>
      <c r="BP1954" s="151"/>
      <c r="BQ1954" s="151"/>
      <c r="BR1954" s="151"/>
      <c r="BS1954" s="151"/>
      <c r="BT1954" s="151"/>
      <c r="BU1954" s="151"/>
      <c r="BV1954" s="151"/>
      <c r="BW1954" s="151"/>
      <c r="BX1954" s="151"/>
      <c r="BY1954" s="151"/>
      <c r="BZ1954" s="151"/>
      <c r="CA1954" s="151"/>
      <c r="CB1954" s="151"/>
      <c r="CC1954" s="151"/>
      <c r="CD1954" s="151"/>
      <c r="CE1954" s="151"/>
      <c r="CF1954" s="151"/>
      <c r="CG1954" s="151"/>
      <c r="CH1954" s="151"/>
      <c r="CI1954" s="151"/>
      <c r="CJ1954" s="151"/>
      <c r="CK1954" s="151"/>
      <c r="CL1954" s="151"/>
      <c r="CM1954" s="151"/>
      <c r="CN1954" s="151"/>
      <c r="CO1954" s="151"/>
      <c r="CP1954" s="151"/>
      <c r="CQ1954" s="151"/>
      <c r="CR1954" s="151"/>
      <c r="CS1954" s="151"/>
      <c r="CT1954" s="151"/>
      <c r="CU1954" s="151"/>
      <c r="CV1954" s="151"/>
      <c r="CW1954" s="151"/>
      <c r="CX1954" s="151"/>
      <c r="CY1954" s="151"/>
      <c r="CZ1954" s="151"/>
      <c r="DA1954" s="151"/>
      <c r="DB1954" s="151"/>
      <c r="DC1954" s="151"/>
      <c r="DD1954" s="151"/>
      <c r="DE1954" s="151"/>
      <c r="DF1954" s="151"/>
      <c r="DG1954" s="151"/>
      <c r="DH1954" s="151"/>
      <c r="DI1954" s="151"/>
      <c r="DJ1954" s="151"/>
      <c r="DK1954" s="151"/>
      <c r="DL1954" s="151"/>
      <c r="DM1954" s="151"/>
      <c r="DN1954" s="151"/>
      <c r="DO1954" s="151"/>
      <c r="DP1954" s="151"/>
      <c r="DQ1954" s="151"/>
      <c r="DR1954" s="151"/>
      <c r="DS1954" s="151"/>
      <c r="DT1954" s="151"/>
      <c r="DU1954" s="151"/>
      <c r="DV1954" s="151"/>
      <c r="DW1954" s="151"/>
      <c r="DX1954" s="151"/>
      <c r="DY1954" s="151"/>
      <c r="DZ1954" s="151"/>
      <c r="EA1954" s="151"/>
      <c r="EB1954" s="151"/>
      <c r="EC1954" s="151"/>
      <c r="ED1954" s="151"/>
      <c r="EE1954" s="151"/>
      <c r="EF1954" s="151"/>
      <c r="EG1954" s="151"/>
      <c r="EH1954" s="151"/>
      <c r="EI1954" s="151"/>
      <c r="EJ1954" s="151"/>
      <c r="EK1954" s="151"/>
      <c r="EL1954" s="151"/>
      <c r="EM1954" s="151"/>
      <c r="EN1954" s="151"/>
      <c r="EO1954" s="151"/>
      <c r="EP1954" s="151"/>
      <c r="EQ1954" s="151"/>
      <c r="ER1954" s="151"/>
      <c r="ES1954" s="151"/>
      <c r="ET1954" s="151"/>
      <c r="EU1954" s="151"/>
      <c r="EV1954" s="151"/>
      <c r="EW1954" s="151"/>
      <c r="EX1954" s="151"/>
      <c r="EY1954" s="151"/>
      <c r="EZ1954" s="151"/>
      <c r="FA1954" s="151"/>
      <c r="FB1954" s="151"/>
      <c r="FC1954" s="151"/>
      <c r="FD1954" s="151"/>
      <c r="FE1954" s="151"/>
      <c r="FF1954" s="151"/>
      <c r="FG1954" s="151"/>
      <c r="FH1954" s="151"/>
      <c r="FI1954" s="151"/>
      <c r="FJ1954" s="151"/>
      <c r="FK1954" s="151"/>
      <c r="FL1954" s="151"/>
      <c r="FM1954" s="151"/>
      <c r="FN1954" s="151"/>
      <c r="FO1954" s="151"/>
      <c r="FP1954" s="151"/>
      <c r="FQ1954" s="151"/>
      <c r="FR1954" s="151"/>
      <c r="FS1954" s="151"/>
      <c r="FT1954" s="151"/>
      <c r="FU1954" s="151"/>
      <c r="FV1954" s="151"/>
      <c r="FW1954" s="151"/>
      <c r="FX1954" s="151"/>
      <c r="FY1954" s="151"/>
      <c r="FZ1954" s="151"/>
      <c r="GA1954" s="151"/>
      <c r="GB1954" s="151"/>
      <c r="GC1954" s="151"/>
      <c r="GD1954" s="151"/>
      <c r="GE1954" s="151"/>
      <c r="GF1954" s="151"/>
      <c r="GG1954" s="151"/>
      <c r="GH1954" s="151"/>
      <c r="GI1954" s="151"/>
      <c r="GJ1954" s="151"/>
      <c r="GK1954" s="151"/>
      <c r="GL1954" s="151"/>
      <c r="GM1954" s="151"/>
      <c r="GN1954" s="151"/>
      <c r="GO1954" s="151"/>
      <c r="GP1954" s="151"/>
      <c r="GQ1954" s="151"/>
      <c r="GR1954" s="151"/>
      <c r="GS1954" s="151"/>
      <c r="GT1954" s="151"/>
      <c r="GU1954" s="151"/>
      <c r="GV1954" s="151"/>
      <c r="GW1954" s="151"/>
      <c r="GX1954" s="151"/>
      <c r="GY1954" s="151"/>
      <c r="GZ1954" s="151"/>
      <c r="HA1954" s="151"/>
      <c r="HB1954" s="151"/>
      <c r="HC1954" s="151"/>
      <c r="HD1954" s="151"/>
      <c r="HE1954" s="151"/>
      <c r="HF1954" s="151"/>
      <c r="HG1954" s="151"/>
      <c r="HH1954" s="151"/>
      <c r="HI1954" s="151"/>
      <c r="HJ1954" s="151"/>
      <c r="HK1954" s="151"/>
      <c r="HL1954" s="151"/>
      <c r="HM1954" s="151"/>
      <c r="HN1954" s="151"/>
      <c r="HO1954" s="151"/>
      <c r="HP1954" s="151"/>
      <c r="HQ1954" s="151"/>
      <c r="HR1954" s="151"/>
      <c r="HS1954" s="151"/>
      <c r="HT1954" s="151"/>
      <c r="HU1954" s="151"/>
      <c r="HV1954" s="151"/>
      <c r="HW1954" s="151"/>
      <c r="HX1954" s="151"/>
      <c r="HY1954" s="151"/>
      <c r="HZ1954" s="151"/>
      <c r="IA1954" s="151"/>
      <c r="IB1954" s="151"/>
      <c r="IC1954" s="151"/>
      <c r="ID1954" s="151"/>
      <c r="IE1954" s="151"/>
      <c r="IF1954" s="151"/>
      <c r="IG1954" s="151"/>
      <c r="IH1954" s="151"/>
      <c r="II1954" s="151"/>
      <c r="IJ1954" s="151"/>
      <c r="IK1954" s="151"/>
      <c r="IL1954" s="151"/>
      <c r="IM1954" s="151"/>
      <c r="IN1954" s="151"/>
      <c r="IO1954" s="151"/>
      <c r="IP1954" s="151"/>
      <c r="IQ1954" s="151"/>
      <c r="IR1954" s="151"/>
      <c r="IS1954" s="151"/>
      <c r="IT1954" s="151"/>
      <c r="IU1954" s="151"/>
      <c r="IV1954" s="151"/>
      <c r="IW1954" s="151"/>
      <c r="IX1954" s="151"/>
      <c r="IY1954" s="151"/>
    </row>
    <row r="1955" spans="1:259" s="851" customFormat="1" ht="31.5" x14ac:dyDescent="0.25">
      <c r="A1955" s="214"/>
      <c r="B1955" s="214">
        <v>1</v>
      </c>
      <c r="C1955" s="3004" t="s">
        <v>625</v>
      </c>
      <c r="D1955" s="173"/>
      <c r="E1955" s="173"/>
      <c r="F1955" s="1710">
        <f t="shared" ref="F1955:I1955" si="3244">F1879</f>
        <v>3421</v>
      </c>
      <c r="G1955" s="745">
        <f t="shared" si="3244"/>
        <v>2850.833333333333</v>
      </c>
      <c r="H1955" s="745">
        <f t="shared" si="3244"/>
        <v>3671</v>
      </c>
      <c r="I1955" s="1877">
        <f t="shared" si="3244"/>
        <v>128.76936568254897</v>
      </c>
      <c r="J1955" s="2278"/>
      <c r="K1955" s="2278"/>
      <c r="L1955" s="2279"/>
      <c r="M1955" s="2279"/>
      <c r="N1955" s="2279"/>
      <c r="O1955" s="2279"/>
      <c r="P1955" s="2279"/>
      <c r="Q1955" s="2279"/>
      <c r="R1955" s="2498"/>
      <c r="S1955" s="2498"/>
      <c r="T1955" s="2498"/>
      <c r="U1955" s="2498"/>
      <c r="V1955" s="2498"/>
      <c r="W1955" s="2498"/>
      <c r="X1955" s="2498"/>
      <c r="Y1955" s="2498"/>
      <c r="Z1955" s="2498"/>
      <c r="AA1955" s="2498"/>
      <c r="AB1955" s="2498"/>
      <c r="AC1955" s="2498"/>
      <c r="AD1955" s="2499"/>
      <c r="AE1955" s="2498"/>
      <c r="AF1955" s="2498"/>
      <c r="AG1955" s="2500"/>
      <c r="AH1955" s="2500"/>
      <c r="AI1955" s="2498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  <c r="BI1955" s="151"/>
      <c r="BJ1955" s="151"/>
      <c r="BK1955" s="151"/>
      <c r="BL1955" s="151"/>
      <c r="BM1955" s="151"/>
      <c r="BN1955" s="151"/>
      <c r="BO1955" s="151"/>
      <c r="BP1955" s="151"/>
      <c r="BQ1955" s="151"/>
      <c r="BR1955" s="151"/>
      <c r="BS1955" s="151"/>
      <c r="BT1955" s="151"/>
      <c r="BU1955" s="151"/>
      <c r="BV1955" s="151"/>
      <c r="BW1955" s="151"/>
      <c r="BX1955" s="151"/>
      <c r="BY1955" s="151"/>
      <c r="BZ1955" s="151"/>
      <c r="CA1955" s="151"/>
      <c r="CB1955" s="151"/>
      <c r="CC1955" s="151"/>
      <c r="CD1955" s="151"/>
      <c r="CE1955" s="151"/>
      <c r="CF1955" s="151"/>
      <c r="CG1955" s="151"/>
      <c r="CH1955" s="151"/>
      <c r="CI1955" s="151"/>
      <c r="CJ1955" s="151"/>
      <c r="CK1955" s="151"/>
      <c r="CL1955" s="151"/>
      <c r="CM1955" s="151"/>
      <c r="CN1955" s="151"/>
      <c r="CO1955" s="151"/>
      <c r="CP1955" s="151"/>
      <c r="CQ1955" s="151"/>
      <c r="CR1955" s="151"/>
      <c r="CS1955" s="151"/>
      <c r="CT1955" s="151"/>
      <c r="CU1955" s="151"/>
      <c r="CV1955" s="151"/>
      <c r="CW1955" s="151"/>
      <c r="CX1955" s="151"/>
      <c r="CY1955" s="151"/>
      <c r="CZ1955" s="151"/>
      <c r="DA1955" s="151"/>
      <c r="DB1955" s="151"/>
      <c r="DC1955" s="151"/>
      <c r="DD1955" s="151"/>
      <c r="DE1955" s="151"/>
      <c r="DF1955" s="151"/>
      <c r="DG1955" s="151"/>
      <c r="DH1955" s="151"/>
      <c r="DI1955" s="151"/>
      <c r="DJ1955" s="151"/>
      <c r="DK1955" s="151"/>
      <c r="DL1955" s="151"/>
      <c r="DM1955" s="151"/>
      <c r="DN1955" s="151"/>
      <c r="DO1955" s="151"/>
      <c r="DP1955" s="151"/>
      <c r="DQ1955" s="151"/>
      <c r="DR1955" s="151"/>
      <c r="DS1955" s="151"/>
      <c r="DT1955" s="151"/>
      <c r="DU1955" s="151"/>
      <c r="DV1955" s="151"/>
      <c r="DW1955" s="151"/>
      <c r="DX1955" s="151"/>
      <c r="DY1955" s="151"/>
      <c r="DZ1955" s="151"/>
      <c r="EA1955" s="151"/>
      <c r="EB1955" s="151"/>
      <c r="EC1955" s="151"/>
      <c r="ED1955" s="151"/>
      <c r="EE1955" s="151"/>
      <c r="EF1955" s="151"/>
      <c r="EG1955" s="151"/>
      <c r="EH1955" s="151"/>
      <c r="EI1955" s="151"/>
      <c r="EJ1955" s="151"/>
      <c r="EK1955" s="151"/>
      <c r="EL1955" s="151"/>
      <c r="EM1955" s="151"/>
      <c r="EN1955" s="151"/>
      <c r="EO1955" s="151"/>
      <c r="EP1955" s="151"/>
      <c r="EQ1955" s="151"/>
      <c r="ER1955" s="151"/>
      <c r="ES1955" s="151"/>
      <c r="ET1955" s="151"/>
      <c r="EU1955" s="151"/>
      <c r="EV1955" s="151"/>
      <c r="EW1955" s="151"/>
      <c r="EX1955" s="151"/>
      <c r="EY1955" s="151"/>
      <c r="EZ1955" s="151"/>
      <c r="FA1955" s="151"/>
      <c r="FB1955" s="151"/>
      <c r="FC1955" s="151"/>
      <c r="FD1955" s="151"/>
      <c r="FE1955" s="151"/>
      <c r="FF1955" s="151"/>
      <c r="FG1955" s="151"/>
      <c r="FH1955" s="151"/>
      <c r="FI1955" s="151"/>
      <c r="FJ1955" s="151"/>
      <c r="FK1955" s="151"/>
      <c r="FL1955" s="151"/>
      <c r="FM1955" s="151"/>
      <c r="FN1955" s="151"/>
      <c r="FO1955" s="151"/>
      <c r="FP1955" s="151"/>
      <c r="FQ1955" s="151"/>
      <c r="FR1955" s="151"/>
      <c r="FS1955" s="151"/>
      <c r="FT1955" s="151"/>
      <c r="FU1955" s="151"/>
      <c r="FV1955" s="151"/>
      <c r="FW1955" s="151"/>
      <c r="FX1955" s="151"/>
      <c r="FY1955" s="151"/>
      <c r="FZ1955" s="151"/>
      <c r="GA1955" s="151"/>
      <c r="GB1955" s="151"/>
      <c r="GC1955" s="151"/>
      <c r="GD1955" s="151"/>
      <c r="GE1955" s="151"/>
      <c r="GF1955" s="151"/>
      <c r="GG1955" s="151"/>
      <c r="GH1955" s="151"/>
      <c r="GI1955" s="151"/>
      <c r="GJ1955" s="151"/>
      <c r="GK1955" s="151"/>
      <c r="GL1955" s="151"/>
      <c r="GM1955" s="151"/>
      <c r="GN1955" s="151"/>
      <c r="GO1955" s="151"/>
      <c r="GP1955" s="151"/>
      <c r="GQ1955" s="151"/>
      <c r="GR1955" s="151"/>
      <c r="GS1955" s="151"/>
      <c r="GT1955" s="151"/>
      <c r="GU1955" s="151"/>
      <c r="GV1955" s="151"/>
      <c r="GW1955" s="151"/>
      <c r="GX1955" s="151"/>
      <c r="GY1955" s="151"/>
      <c r="GZ1955" s="151"/>
      <c r="HA1955" s="151"/>
      <c r="HB1955" s="151"/>
      <c r="HC1955" s="151"/>
      <c r="HD1955" s="151"/>
      <c r="HE1955" s="151"/>
      <c r="HF1955" s="151"/>
      <c r="HG1955" s="151"/>
      <c r="HH1955" s="151"/>
      <c r="HI1955" s="151"/>
      <c r="HJ1955" s="151"/>
      <c r="HK1955" s="151"/>
      <c r="HL1955" s="151"/>
      <c r="HM1955" s="151"/>
      <c r="HN1955" s="151"/>
      <c r="HO1955" s="151"/>
      <c r="HP1955" s="151"/>
      <c r="HQ1955" s="151"/>
      <c r="HR1955" s="151"/>
      <c r="HS1955" s="151"/>
      <c r="HT1955" s="151"/>
      <c r="HU1955" s="151"/>
      <c r="HV1955" s="151"/>
      <c r="HW1955" s="151"/>
      <c r="HX1955" s="151"/>
      <c r="HY1955" s="151"/>
      <c r="HZ1955" s="151"/>
      <c r="IA1955" s="151"/>
      <c r="IB1955" s="151"/>
      <c r="IC1955" s="151"/>
      <c r="ID1955" s="151"/>
      <c r="IE1955" s="151"/>
      <c r="IF1955" s="151"/>
      <c r="IG1955" s="151"/>
      <c r="IH1955" s="151"/>
      <c r="II1955" s="151"/>
      <c r="IJ1955" s="151"/>
      <c r="IK1955" s="151"/>
      <c r="IL1955" s="151"/>
      <c r="IM1955" s="151"/>
      <c r="IN1955" s="151"/>
      <c r="IO1955" s="151"/>
      <c r="IP1955" s="151"/>
      <c r="IQ1955" s="151"/>
      <c r="IR1955" s="151"/>
      <c r="IS1955" s="151"/>
      <c r="IT1955" s="151"/>
      <c r="IU1955" s="151"/>
      <c r="IV1955" s="151"/>
      <c r="IW1955" s="151"/>
      <c r="IX1955" s="151"/>
      <c r="IY1955" s="151"/>
    </row>
    <row r="1956" spans="1:259" s="851" customFormat="1" ht="45" x14ac:dyDescent="0.25">
      <c r="A1956" s="214"/>
      <c r="B1956" s="214">
        <v>1</v>
      </c>
      <c r="C1956" s="291" t="s">
        <v>458</v>
      </c>
      <c r="D1956" s="173"/>
      <c r="E1956" s="173"/>
      <c r="F1956" s="1710">
        <f t="shared" ref="F1956:I1960" si="3245">F1880</f>
        <v>21232</v>
      </c>
      <c r="G1956" s="745">
        <f t="shared" si="3245"/>
        <v>17693.333333333336</v>
      </c>
      <c r="H1956" s="745">
        <f t="shared" si="3245"/>
        <v>14779</v>
      </c>
      <c r="I1956" s="1877">
        <f t="shared" si="3245"/>
        <v>83.528636021100212</v>
      </c>
      <c r="J1956" s="2278"/>
      <c r="K1956" s="2278"/>
      <c r="L1956" s="2279"/>
      <c r="M1956" s="2279"/>
      <c r="N1956" s="2279"/>
      <c r="O1956" s="2279"/>
      <c r="P1956" s="2279"/>
      <c r="Q1956" s="2279"/>
      <c r="R1956" s="2498">
        <f t="shared" ref="R1956:AI1956" si="3246">R1880</f>
        <v>77435.225930000001</v>
      </c>
      <c r="S1956" s="2498">
        <f t="shared" ref="S1956:T1956" si="3247">S1880</f>
        <v>77435.225930000001</v>
      </c>
      <c r="T1956" s="2498">
        <f t="shared" si="3247"/>
        <v>77435.225930000001</v>
      </c>
      <c r="U1956" s="2498">
        <f t="shared" ref="U1956:V1956" si="3248">U1880</f>
        <v>77435.225930000001</v>
      </c>
      <c r="V1956" s="2498">
        <f t="shared" si="3248"/>
        <v>77435.225930000001</v>
      </c>
      <c r="W1956" s="2498">
        <f t="shared" ref="W1956:X1956" si="3249">W1880</f>
        <v>77435.225930000001</v>
      </c>
      <c r="X1956" s="2498">
        <f t="shared" si="3249"/>
        <v>77435.225930000001</v>
      </c>
      <c r="Y1956" s="2498">
        <f t="shared" ref="Y1956:Z1956" si="3250">Y1880</f>
        <v>77435.225930000001</v>
      </c>
      <c r="Z1956" s="2498">
        <f t="shared" si="3250"/>
        <v>77435.225930000001</v>
      </c>
      <c r="AA1956" s="2498">
        <f t="shared" ref="AA1956" si="3251">AA1880</f>
        <v>77435.225930000001</v>
      </c>
      <c r="AB1956" s="2498">
        <f t="shared" si="3246"/>
        <v>64529.354941666665</v>
      </c>
      <c r="AC1956" s="2498">
        <f t="shared" si="3246"/>
        <v>57972.833419999995</v>
      </c>
      <c r="AD1956" s="2499">
        <f t="shared" si="3246"/>
        <v>0</v>
      </c>
      <c r="AE1956" s="2498">
        <f t="shared" si="3246"/>
        <v>0</v>
      </c>
      <c r="AF1956" s="2498">
        <f t="shared" si="3246"/>
        <v>-6556.5215216666675</v>
      </c>
      <c r="AG1956" s="2500">
        <f t="shared" si="3246"/>
        <v>0</v>
      </c>
      <c r="AH1956" s="2500">
        <f t="shared" si="3246"/>
        <v>-159.46270000000001</v>
      </c>
      <c r="AI1956" s="2498">
        <f t="shared" si="3246"/>
        <v>57813.370719999992</v>
      </c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  <c r="BI1956" s="151"/>
      <c r="BJ1956" s="151"/>
      <c r="BK1956" s="151"/>
      <c r="BL1956" s="151"/>
      <c r="BM1956" s="151"/>
      <c r="BN1956" s="151"/>
      <c r="BO1956" s="151"/>
      <c r="BP1956" s="151"/>
      <c r="BQ1956" s="151"/>
      <c r="BR1956" s="151"/>
      <c r="BS1956" s="151"/>
      <c r="BT1956" s="151"/>
      <c r="BU1956" s="151"/>
      <c r="BV1956" s="151"/>
      <c r="BW1956" s="151"/>
      <c r="BX1956" s="151"/>
      <c r="BY1956" s="151"/>
      <c r="BZ1956" s="151"/>
      <c r="CA1956" s="151"/>
      <c r="CB1956" s="151"/>
      <c r="CC1956" s="151"/>
      <c r="CD1956" s="151"/>
      <c r="CE1956" s="151"/>
      <c r="CF1956" s="151"/>
      <c r="CG1956" s="151"/>
      <c r="CH1956" s="151"/>
      <c r="CI1956" s="151"/>
      <c r="CJ1956" s="151"/>
      <c r="CK1956" s="151"/>
      <c r="CL1956" s="151"/>
      <c r="CM1956" s="151"/>
      <c r="CN1956" s="151"/>
      <c r="CO1956" s="151"/>
      <c r="CP1956" s="151"/>
      <c r="CQ1956" s="151"/>
      <c r="CR1956" s="151"/>
      <c r="CS1956" s="151"/>
      <c r="CT1956" s="151"/>
      <c r="CU1956" s="151"/>
      <c r="CV1956" s="151"/>
      <c r="CW1956" s="151"/>
      <c r="CX1956" s="151"/>
      <c r="CY1956" s="151"/>
      <c r="CZ1956" s="151"/>
      <c r="DA1956" s="151"/>
      <c r="DB1956" s="151"/>
      <c r="DC1956" s="151"/>
      <c r="DD1956" s="151"/>
      <c r="DE1956" s="151"/>
      <c r="DF1956" s="151"/>
      <c r="DG1956" s="151"/>
      <c r="DH1956" s="151"/>
      <c r="DI1956" s="151"/>
      <c r="DJ1956" s="151"/>
      <c r="DK1956" s="151"/>
      <c r="DL1956" s="151"/>
      <c r="DM1956" s="151"/>
      <c r="DN1956" s="151"/>
      <c r="DO1956" s="151"/>
      <c r="DP1956" s="151"/>
      <c r="DQ1956" s="151"/>
      <c r="DR1956" s="151"/>
      <c r="DS1956" s="151"/>
      <c r="DT1956" s="151"/>
      <c r="DU1956" s="151"/>
      <c r="DV1956" s="151"/>
      <c r="DW1956" s="151"/>
      <c r="DX1956" s="151"/>
      <c r="DY1956" s="151"/>
      <c r="DZ1956" s="151"/>
      <c r="EA1956" s="151"/>
      <c r="EB1956" s="151"/>
      <c r="EC1956" s="151"/>
      <c r="ED1956" s="151"/>
      <c r="EE1956" s="151"/>
      <c r="EF1956" s="151"/>
      <c r="EG1956" s="151"/>
      <c r="EH1956" s="151"/>
      <c r="EI1956" s="151"/>
      <c r="EJ1956" s="151"/>
      <c r="EK1956" s="151"/>
      <c r="EL1956" s="151"/>
      <c r="EM1956" s="151"/>
      <c r="EN1956" s="151"/>
      <c r="EO1956" s="151"/>
      <c r="EP1956" s="151"/>
      <c r="EQ1956" s="151"/>
      <c r="ER1956" s="151"/>
      <c r="ES1956" s="151"/>
      <c r="ET1956" s="151"/>
      <c r="EU1956" s="151"/>
      <c r="EV1956" s="151"/>
      <c r="EW1956" s="151"/>
      <c r="EX1956" s="151"/>
      <c r="EY1956" s="151"/>
      <c r="EZ1956" s="151"/>
      <c r="FA1956" s="151"/>
      <c r="FB1956" s="151"/>
      <c r="FC1956" s="151"/>
      <c r="FD1956" s="151"/>
      <c r="FE1956" s="151"/>
      <c r="FF1956" s="151"/>
      <c r="FG1956" s="151"/>
      <c r="FH1956" s="151"/>
      <c r="FI1956" s="151"/>
      <c r="FJ1956" s="151"/>
      <c r="FK1956" s="151"/>
      <c r="FL1956" s="151"/>
      <c r="FM1956" s="151"/>
      <c r="FN1956" s="151"/>
      <c r="FO1956" s="151"/>
      <c r="FP1956" s="151"/>
      <c r="FQ1956" s="151"/>
      <c r="FR1956" s="151"/>
      <c r="FS1956" s="151"/>
      <c r="FT1956" s="151"/>
      <c r="FU1956" s="151"/>
      <c r="FV1956" s="151"/>
      <c r="FW1956" s="151"/>
      <c r="FX1956" s="151"/>
      <c r="FY1956" s="151"/>
      <c r="FZ1956" s="151"/>
      <c r="GA1956" s="151"/>
      <c r="GB1956" s="151"/>
      <c r="GC1956" s="151"/>
      <c r="GD1956" s="151"/>
      <c r="GE1956" s="151"/>
      <c r="GF1956" s="151"/>
      <c r="GG1956" s="151"/>
      <c r="GH1956" s="151"/>
      <c r="GI1956" s="151"/>
      <c r="GJ1956" s="151"/>
      <c r="GK1956" s="151"/>
      <c r="GL1956" s="151"/>
      <c r="GM1956" s="151"/>
      <c r="GN1956" s="151"/>
      <c r="GO1956" s="151"/>
      <c r="GP1956" s="151"/>
      <c r="GQ1956" s="151"/>
      <c r="GR1956" s="151"/>
      <c r="GS1956" s="151"/>
      <c r="GT1956" s="151"/>
      <c r="GU1956" s="151"/>
      <c r="GV1956" s="151"/>
      <c r="GW1956" s="151"/>
      <c r="GX1956" s="151"/>
      <c r="GY1956" s="151"/>
      <c r="GZ1956" s="151"/>
      <c r="HA1956" s="151"/>
      <c r="HB1956" s="151"/>
      <c r="HC1956" s="151"/>
      <c r="HD1956" s="151"/>
      <c r="HE1956" s="151"/>
      <c r="HF1956" s="151"/>
      <c r="HG1956" s="151"/>
      <c r="HH1956" s="151"/>
      <c r="HI1956" s="151"/>
      <c r="HJ1956" s="151"/>
      <c r="HK1956" s="151"/>
      <c r="HL1956" s="151"/>
      <c r="HM1956" s="151"/>
      <c r="HN1956" s="151"/>
      <c r="HO1956" s="151"/>
      <c r="HP1956" s="151"/>
      <c r="HQ1956" s="151"/>
      <c r="HR1956" s="151"/>
      <c r="HS1956" s="151"/>
      <c r="HT1956" s="151"/>
      <c r="HU1956" s="151"/>
      <c r="HV1956" s="151"/>
      <c r="HW1956" s="151"/>
      <c r="HX1956" s="151"/>
      <c r="HY1956" s="151"/>
      <c r="HZ1956" s="151"/>
      <c r="IA1956" s="151"/>
      <c r="IB1956" s="151"/>
      <c r="IC1956" s="151"/>
      <c r="ID1956" s="151"/>
      <c r="IE1956" s="151"/>
      <c r="IF1956" s="151"/>
      <c r="IG1956" s="151"/>
      <c r="IH1956" s="151"/>
      <c r="II1956" s="151"/>
      <c r="IJ1956" s="151"/>
      <c r="IK1956" s="151"/>
      <c r="IL1956" s="151"/>
      <c r="IM1956" s="151"/>
      <c r="IN1956" s="151"/>
      <c r="IO1956" s="151"/>
      <c r="IP1956" s="151"/>
      <c r="IQ1956" s="151"/>
      <c r="IR1956" s="151"/>
      <c r="IS1956" s="151"/>
      <c r="IT1956" s="151"/>
      <c r="IU1956" s="151"/>
      <c r="IV1956" s="151"/>
      <c r="IW1956" s="151"/>
      <c r="IX1956" s="151"/>
      <c r="IY1956" s="151"/>
    </row>
    <row r="1957" spans="1:259" s="851" customFormat="1" ht="30" x14ac:dyDescent="0.25">
      <c r="A1957" s="214"/>
      <c r="B1957" s="214">
        <v>1</v>
      </c>
      <c r="C1957" s="173" t="s">
        <v>271</v>
      </c>
      <c r="D1957" s="173"/>
      <c r="E1957" s="173"/>
      <c r="F1957" s="1710">
        <f t="shared" si="3245"/>
        <v>10673</v>
      </c>
      <c r="G1957" s="745">
        <f t="shared" si="3245"/>
        <v>8894.1666666666679</v>
      </c>
      <c r="H1957" s="745">
        <f t="shared" si="3245"/>
        <v>7873</v>
      </c>
      <c r="I1957" s="1877">
        <f t="shared" si="3245"/>
        <v>88.518692026609187</v>
      </c>
      <c r="J1957" s="2278"/>
      <c r="K1957" s="2278"/>
      <c r="L1957" s="2279"/>
      <c r="M1957" s="2279"/>
      <c r="N1957" s="2279"/>
      <c r="O1957" s="2279"/>
      <c r="P1957" s="2279"/>
      <c r="Q1957" s="2279"/>
      <c r="R1957" s="2498">
        <f t="shared" ref="R1957:AI1957" si="3252">R1881</f>
        <v>44905.28183</v>
      </c>
      <c r="S1957" s="2498">
        <f t="shared" ref="S1957:T1957" si="3253">S1881</f>
        <v>44905.28183</v>
      </c>
      <c r="T1957" s="2498">
        <f t="shared" si="3253"/>
        <v>44905.28183</v>
      </c>
      <c r="U1957" s="2498">
        <f t="shared" ref="U1957:V1957" si="3254">U1881</f>
        <v>44905.28183</v>
      </c>
      <c r="V1957" s="2498">
        <f t="shared" si="3254"/>
        <v>44905.28183</v>
      </c>
      <c r="W1957" s="2498">
        <f t="shared" ref="W1957:X1957" si="3255">W1881</f>
        <v>44905.28183</v>
      </c>
      <c r="X1957" s="2498">
        <f t="shared" si="3255"/>
        <v>44905.28183</v>
      </c>
      <c r="Y1957" s="2498">
        <f t="shared" ref="Y1957:Z1957" si="3256">Y1881</f>
        <v>44905.28183</v>
      </c>
      <c r="Z1957" s="2498">
        <f t="shared" si="3256"/>
        <v>44905.28183</v>
      </c>
      <c r="AA1957" s="2498">
        <f t="shared" ref="AA1957" si="3257">AA1881</f>
        <v>44905.28183</v>
      </c>
      <c r="AB1957" s="2498">
        <f t="shared" si="3252"/>
        <v>37421.068191666665</v>
      </c>
      <c r="AC1957" s="2498">
        <f t="shared" si="3252"/>
        <v>35571.214049999995</v>
      </c>
      <c r="AD1957" s="2499">
        <f t="shared" si="3252"/>
        <v>0</v>
      </c>
      <c r="AE1957" s="2498">
        <f t="shared" si="3252"/>
        <v>0</v>
      </c>
      <c r="AF1957" s="2498">
        <f t="shared" si="3252"/>
        <v>-1849.8541416666667</v>
      </c>
      <c r="AG1957" s="2500">
        <f t="shared" si="3252"/>
        <v>0</v>
      </c>
      <c r="AH1957" s="2500">
        <f t="shared" si="3252"/>
        <v>-159.46270000000001</v>
      </c>
      <c r="AI1957" s="2498">
        <f t="shared" si="3252"/>
        <v>35411.751349999999</v>
      </c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  <c r="BI1957" s="151"/>
      <c r="BJ1957" s="151"/>
      <c r="BK1957" s="151"/>
      <c r="BL1957" s="151"/>
      <c r="BM1957" s="151"/>
      <c r="BN1957" s="151"/>
      <c r="BO1957" s="151"/>
      <c r="BP1957" s="151"/>
      <c r="BQ1957" s="151"/>
      <c r="BR1957" s="151"/>
      <c r="BS1957" s="151"/>
      <c r="BT1957" s="151"/>
      <c r="BU1957" s="151"/>
      <c r="BV1957" s="151"/>
      <c r="BW1957" s="151"/>
      <c r="BX1957" s="151"/>
      <c r="BY1957" s="151"/>
      <c r="BZ1957" s="151"/>
      <c r="CA1957" s="151"/>
      <c r="CB1957" s="151"/>
      <c r="CC1957" s="151"/>
      <c r="CD1957" s="151"/>
      <c r="CE1957" s="151"/>
      <c r="CF1957" s="151"/>
      <c r="CG1957" s="151"/>
      <c r="CH1957" s="151"/>
      <c r="CI1957" s="151"/>
      <c r="CJ1957" s="151"/>
      <c r="CK1957" s="151"/>
      <c r="CL1957" s="151"/>
      <c r="CM1957" s="151"/>
      <c r="CN1957" s="151"/>
      <c r="CO1957" s="151"/>
      <c r="CP1957" s="151"/>
      <c r="CQ1957" s="151"/>
      <c r="CR1957" s="151"/>
      <c r="CS1957" s="151"/>
      <c r="CT1957" s="151"/>
      <c r="CU1957" s="151"/>
      <c r="CV1957" s="151"/>
      <c r="CW1957" s="151"/>
      <c r="CX1957" s="151"/>
      <c r="CY1957" s="151"/>
      <c r="CZ1957" s="151"/>
      <c r="DA1957" s="151"/>
      <c r="DB1957" s="151"/>
      <c r="DC1957" s="151"/>
      <c r="DD1957" s="151"/>
      <c r="DE1957" s="151"/>
      <c r="DF1957" s="151"/>
      <c r="DG1957" s="151"/>
      <c r="DH1957" s="151"/>
      <c r="DI1957" s="151"/>
      <c r="DJ1957" s="151"/>
      <c r="DK1957" s="151"/>
      <c r="DL1957" s="151"/>
      <c r="DM1957" s="151"/>
      <c r="DN1957" s="151"/>
      <c r="DO1957" s="151"/>
      <c r="DP1957" s="151"/>
      <c r="DQ1957" s="151"/>
      <c r="DR1957" s="151"/>
      <c r="DS1957" s="151"/>
      <c r="DT1957" s="151"/>
      <c r="DU1957" s="151"/>
      <c r="DV1957" s="151"/>
      <c r="DW1957" s="151"/>
      <c r="DX1957" s="151"/>
      <c r="DY1957" s="151"/>
      <c r="DZ1957" s="151"/>
      <c r="EA1957" s="151"/>
      <c r="EB1957" s="151"/>
      <c r="EC1957" s="151"/>
      <c r="ED1957" s="151"/>
      <c r="EE1957" s="151"/>
      <c r="EF1957" s="151"/>
      <c r="EG1957" s="151"/>
      <c r="EH1957" s="151"/>
      <c r="EI1957" s="151"/>
      <c r="EJ1957" s="151"/>
      <c r="EK1957" s="151"/>
      <c r="EL1957" s="151"/>
      <c r="EM1957" s="151"/>
      <c r="EN1957" s="151"/>
      <c r="EO1957" s="151"/>
      <c r="EP1957" s="151"/>
      <c r="EQ1957" s="151"/>
      <c r="ER1957" s="151"/>
      <c r="ES1957" s="151"/>
      <c r="ET1957" s="151"/>
      <c r="EU1957" s="151"/>
      <c r="EV1957" s="151"/>
      <c r="EW1957" s="151"/>
      <c r="EX1957" s="151"/>
      <c r="EY1957" s="151"/>
      <c r="EZ1957" s="151"/>
      <c r="FA1957" s="151"/>
      <c r="FB1957" s="151"/>
      <c r="FC1957" s="151"/>
      <c r="FD1957" s="151"/>
      <c r="FE1957" s="151"/>
      <c r="FF1957" s="151"/>
      <c r="FG1957" s="151"/>
      <c r="FH1957" s="151"/>
      <c r="FI1957" s="151"/>
      <c r="FJ1957" s="151"/>
      <c r="FK1957" s="151"/>
      <c r="FL1957" s="151"/>
      <c r="FM1957" s="151"/>
      <c r="FN1957" s="151"/>
      <c r="FO1957" s="151"/>
      <c r="FP1957" s="151"/>
      <c r="FQ1957" s="151"/>
      <c r="FR1957" s="151"/>
      <c r="FS1957" s="151"/>
      <c r="FT1957" s="151"/>
      <c r="FU1957" s="151"/>
      <c r="FV1957" s="151"/>
      <c r="FW1957" s="151"/>
      <c r="FX1957" s="151"/>
      <c r="FY1957" s="151"/>
      <c r="FZ1957" s="151"/>
      <c r="GA1957" s="151"/>
      <c r="GB1957" s="151"/>
      <c r="GC1957" s="151"/>
      <c r="GD1957" s="151"/>
      <c r="GE1957" s="151"/>
      <c r="GF1957" s="151"/>
      <c r="GG1957" s="151"/>
      <c r="GH1957" s="151"/>
      <c r="GI1957" s="151"/>
      <c r="GJ1957" s="151"/>
      <c r="GK1957" s="151"/>
      <c r="GL1957" s="151"/>
      <c r="GM1957" s="151"/>
      <c r="GN1957" s="151"/>
      <c r="GO1957" s="151"/>
      <c r="GP1957" s="151"/>
      <c r="GQ1957" s="151"/>
      <c r="GR1957" s="151"/>
      <c r="GS1957" s="151"/>
      <c r="GT1957" s="151"/>
      <c r="GU1957" s="151"/>
      <c r="GV1957" s="151"/>
      <c r="GW1957" s="151"/>
      <c r="GX1957" s="151"/>
      <c r="GY1957" s="151"/>
      <c r="GZ1957" s="151"/>
      <c r="HA1957" s="151"/>
      <c r="HB1957" s="151"/>
      <c r="HC1957" s="151"/>
      <c r="HD1957" s="151"/>
      <c r="HE1957" s="151"/>
      <c r="HF1957" s="151"/>
      <c r="HG1957" s="151"/>
      <c r="HH1957" s="151"/>
      <c r="HI1957" s="151"/>
      <c r="HJ1957" s="151"/>
      <c r="HK1957" s="151"/>
      <c r="HL1957" s="151"/>
      <c r="HM1957" s="151"/>
      <c r="HN1957" s="151"/>
      <c r="HO1957" s="151"/>
      <c r="HP1957" s="151"/>
      <c r="HQ1957" s="151"/>
      <c r="HR1957" s="151"/>
      <c r="HS1957" s="151"/>
      <c r="HT1957" s="151"/>
      <c r="HU1957" s="151"/>
      <c r="HV1957" s="151"/>
      <c r="HW1957" s="151"/>
      <c r="HX1957" s="151"/>
      <c r="HY1957" s="151"/>
      <c r="HZ1957" s="151"/>
      <c r="IA1957" s="151"/>
      <c r="IB1957" s="151"/>
      <c r="IC1957" s="151"/>
      <c r="ID1957" s="151"/>
      <c r="IE1957" s="151"/>
      <c r="IF1957" s="151"/>
      <c r="IG1957" s="151"/>
      <c r="IH1957" s="151"/>
      <c r="II1957" s="151"/>
      <c r="IJ1957" s="151"/>
      <c r="IK1957" s="151"/>
      <c r="IL1957" s="151"/>
      <c r="IM1957" s="151"/>
      <c r="IN1957" s="151"/>
      <c r="IO1957" s="151"/>
      <c r="IP1957" s="151"/>
      <c r="IQ1957" s="151"/>
      <c r="IR1957" s="151"/>
      <c r="IS1957" s="151"/>
      <c r="IT1957" s="151"/>
      <c r="IU1957" s="151"/>
      <c r="IV1957" s="151"/>
      <c r="IW1957" s="151"/>
      <c r="IX1957" s="151"/>
      <c r="IY1957" s="151"/>
    </row>
    <row r="1958" spans="1:259" s="851" customFormat="1" ht="30" x14ac:dyDescent="0.25">
      <c r="A1958" s="214"/>
      <c r="B1958" s="214">
        <v>1</v>
      </c>
      <c r="C1958" s="173" t="s">
        <v>459</v>
      </c>
      <c r="D1958" s="173"/>
      <c r="E1958" s="173"/>
      <c r="F1958" s="1710">
        <f t="shared" si="3245"/>
        <v>9085</v>
      </c>
      <c r="G1958" s="745">
        <f t="shared" si="3245"/>
        <v>7570.8333333333339</v>
      </c>
      <c r="H1958" s="745">
        <f t="shared" si="3245"/>
        <v>6314</v>
      </c>
      <c r="I1958" s="1877">
        <f t="shared" si="3245"/>
        <v>83.39900935608145</v>
      </c>
      <c r="J1958" s="2278"/>
      <c r="K1958" s="2278"/>
      <c r="L1958" s="2279"/>
      <c r="M1958" s="2279"/>
      <c r="N1958" s="2279"/>
      <c r="O1958" s="2279"/>
      <c r="P1958" s="2279"/>
      <c r="Q1958" s="2279"/>
      <c r="R1958" s="2498">
        <f t="shared" ref="R1958:AI1958" si="3258">R1882</f>
        <v>39974</v>
      </c>
      <c r="S1958" s="2498">
        <f t="shared" ref="S1958:T1958" si="3259">S1882</f>
        <v>39974</v>
      </c>
      <c r="T1958" s="2498">
        <f t="shared" si="3259"/>
        <v>39974</v>
      </c>
      <c r="U1958" s="2498">
        <f t="shared" ref="U1958:V1958" si="3260">U1882</f>
        <v>39974</v>
      </c>
      <c r="V1958" s="2498">
        <f t="shared" si="3260"/>
        <v>39974</v>
      </c>
      <c r="W1958" s="2498">
        <f t="shared" ref="W1958:X1958" si="3261">W1882</f>
        <v>39974</v>
      </c>
      <c r="X1958" s="2498">
        <f t="shared" si="3261"/>
        <v>39974</v>
      </c>
      <c r="Y1958" s="2498">
        <f t="shared" ref="Y1958:Z1958" si="3262">Y1882</f>
        <v>39974</v>
      </c>
      <c r="Z1958" s="2498">
        <f t="shared" si="3262"/>
        <v>39974</v>
      </c>
      <c r="AA1958" s="2498">
        <f t="shared" ref="AA1958" si="3263">AA1882</f>
        <v>39974</v>
      </c>
      <c r="AB1958" s="2498">
        <f t="shared" si="3258"/>
        <v>33311.666666666664</v>
      </c>
      <c r="AC1958" s="2498">
        <f t="shared" si="3258"/>
        <v>29774.317039999998</v>
      </c>
      <c r="AD1958" s="2499">
        <f t="shared" si="3258"/>
        <v>0</v>
      </c>
      <c r="AE1958" s="2498">
        <f t="shared" si="3258"/>
        <v>0</v>
      </c>
      <c r="AF1958" s="2498">
        <f t="shared" si="3258"/>
        <v>-3537.3496266666662</v>
      </c>
      <c r="AG1958" s="2500">
        <f t="shared" si="3258"/>
        <v>0</v>
      </c>
      <c r="AH1958" s="2500">
        <f t="shared" si="3258"/>
        <v>-57.898670000000003</v>
      </c>
      <c r="AI1958" s="2498">
        <f t="shared" si="3258"/>
        <v>29716.418369999999</v>
      </c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  <c r="BI1958" s="151"/>
      <c r="BJ1958" s="151"/>
      <c r="BK1958" s="151"/>
      <c r="BL1958" s="151"/>
      <c r="BM1958" s="151"/>
      <c r="BN1958" s="151"/>
      <c r="BO1958" s="151"/>
      <c r="BP1958" s="151"/>
      <c r="BQ1958" s="151"/>
      <c r="BR1958" s="151"/>
      <c r="BS1958" s="151"/>
      <c r="BT1958" s="151"/>
      <c r="BU1958" s="151"/>
      <c r="BV1958" s="151"/>
      <c r="BW1958" s="151"/>
      <c r="BX1958" s="151"/>
      <c r="BY1958" s="151"/>
      <c r="BZ1958" s="151"/>
      <c r="CA1958" s="151"/>
      <c r="CB1958" s="151"/>
      <c r="CC1958" s="151"/>
      <c r="CD1958" s="151"/>
      <c r="CE1958" s="151"/>
      <c r="CF1958" s="151"/>
      <c r="CG1958" s="151"/>
      <c r="CH1958" s="151"/>
      <c r="CI1958" s="151"/>
      <c r="CJ1958" s="151"/>
      <c r="CK1958" s="151"/>
      <c r="CL1958" s="151"/>
      <c r="CM1958" s="151"/>
      <c r="CN1958" s="151"/>
      <c r="CO1958" s="151"/>
      <c r="CP1958" s="151"/>
      <c r="CQ1958" s="151"/>
      <c r="CR1958" s="151"/>
      <c r="CS1958" s="151"/>
      <c r="CT1958" s="151"/>
      <c r="CU1958" s="151"/>
      <c r="CV1958" s="151"/>
      <c r="CW1958" s="151"/>
      <c r="CX1958" s="151"/>
      <c r="CY1958" s="151"/>
      <c r="CZ1958" s="151"/>
      <c r="DA1958" s="151"/>
      <c r="DB1958" s="151"/>
      <c r="DC1958" s="151"/>
      <c r="DD1958" s="151"/>
      <c r="DE1958" s="151"/>
      <c r="DF1958" s="151"/>
      <c r="DG1958" s="151"/>
      <c r="DH1958" s="151"/>
      <c r="DI1958" s="151"/>
      <c r="DJ1958" s="151"/>
      <c r="DK1958" s="151"/>
      <c r="DL1958" s="151"/>
      <c r="DM1958" s="151"/>
      <c r="DN1958" s="151"/>
      <c r="DO1958" s="151"/>
      <c r="DP1958" s="151"/>
      <c r="DQ1958" s="151"/>
      <c r="DR1958" s="151"/>
      <c r="DS1958" s="151"/>
      <c r="DT1958" s="151"/>
      <c r="DU1958" s="151"/>
      <c r="DV1958" s="151"/>
      <c r="DW1958" s="151"/>
      <c r="DX1958" s="151"/>
      <c r="DY1958" s="151"/>
      <c r="DZ1958" s="151"/>
      <c r="EA1958" s="151"/>
      <c r="EB1958" s="151"/>
      <c r="EC1958" s="151"/>
      <c r="ED1958" s="151"/>
      <c r="EE1958" s="151"/>
      <c r="EF1958" s="151"/>
      <c r="EG1958" s="151"/>
      <c r="EH1958" s="151"/>
      <c r="EI1958" s="151"/>
      <c r="EJ1958" s="151"/>
      <c r="EK1958" s="151"/>
      <c r="EL1958" s="151"/>
      <c r="EM1958" s="151"/>
      <c r="EN1958" s="151"/>
      <c r="EO1958" s="151"/>
      <c r="EP1958" s="151"/>
      <c r="EQ1958" s="151"/>
      <c r="ER1958" s="151"/>
      <c r="ES1958" s="151"/>
      <c r="ET1958" s="151"/>
      <c r="EU1958" s="151"/>
      <c r="EV1958" s="151"/>
      <c r="EW1958" s="151"/>
      <c r="EX1958" s="151"/>
      <c r="EY1958" s="151"/>
      <c r="EZ1958" s="151"/>
      <c r="FA1958" s="151"/>
      <c r="FB1958" s="151"/>
      <c r="FC1958" s="151"/>
      <c r="FD1958" s="151"/>
      <c r="FE1958" s="151"/>
      <c r="FF1958" s="151"/>
      <c r="FG1958" s="151"/>
      <c r="FH1958" s="151"/>
      <c r="FI1958" s="151"/>
      <c r="FJ1958" s="151"/>
      <c r="FK1958" s="151"/>
      <c r="FL1958" s="151"/>
      <c r="FM1958" s="151"/>
      <c r="FN1958" s="151"/>
      <c r="FO1958" s="151"/>
      <c r="FP1958" s="151"/>
      <c r="FQ1958" s="151"/>
      <c r="FR1958" s="151"/>
      <c r="FS1958" s="151"/>
      <c r="FT1958" s="151"/>
      <c r="FU1958" s="151"/>
      <c r="FV1958" s="151"/>
      <c r="FW1958" s="151"/>
      <c r="FX1958" s="151"/>
      <c r="FY1958" s="151"/>
      <c r="FZ1958" s="151"/>
      <c r="GA1958" s="151"/>
      <c r="GB1958" s="151"/>
      <c r="GC1958" s="151"/>
      <c r="GD1958" s="151"/>
      <c r="GE1958" s="151"/>
      <c r="GF1958" s="151"/>
      <c r="GG1958" s="151"/>
      <c r="GH1958" s="151"/>
      <c r="GI1958" s="151"/>
      <c r="GJ1958" s="151"/>
      <c r="GK1958" s="151"/>
      <c r="GL1958" s="151"/>
      <c r="GM1958" s="151"/>
      <c r="GN1958" s="151"/>
      <c r="GO1958" s="151"/>
      <c r="GP1958" s="151"/>
      <c r="GQ1958" s="151"/>
      <c r="GR1958" s="151"/>
      <c r="GS1958" s="151"/>
      <c r="GT1958" s="151"/>
      <c r="GU1958" s="151"/>
      <c r="GV1958" s="151"/>
      <c r="GW1958" s="151"/>
      <c r="GX1958" s="151"/>
      <c r="GY1958" s="151"/>
      <c r="GZ1958" s="151"/>
      <c r="HA1958" s="151"/>
      <c r="HB1958" s="151"/>
      <c r="HC1958" s="151"/>
      <c r="HD1958" s="151"/>
      <c r="HE1958" s="151"/>
      <c r="HF1958" s="151"/>
      <c r="HG1958" s="151"/>
      <c r="HH1958" s="151"/>
      <c r="HI1958" s="151"/>
      <c r="HJ1958" s="151"/>
      <c r="HK1958" s="151"/>
      <c r="HL1958" s="151"/>
      <c r="HM1958" s="151"/>
      <c r="HN1958" s="151"/>
      <c r="HO1958" s="151"/>
      <c r="HP1958" s="151"/>
      <c r="HQ1958" s="151"/>
      <c r="HR1958" s="151"/>
      <c r="HS1958" s="151"/>
      <c r="HT1958" s="151"/>
      <c r="HU1958" s="151"/>
      <c r="HV1958" s="151"/>
      <c r="HW1958" s="151"/>
      <c r="HX1958" s="151"/>
      <c r="HY1958" s="151"/>
      <c r="HZ1958" s="151"/>
      <c r="IA1958" s="151"/>
      <c r="IB1958" s="151"/>
      <c r="IC1958" s="151"/>
      <c r="ID1958" s="151"/>
      <c r="IE1958" s="151"/>
      <c r="IF1958" s="151"/>
      <c r="IG1958" s="151"/>
      <c r="IH1958" s="151"/>
      <c r="II1958" s="151"/>
      <c r="IJ1958" s="151"/>
      <c r="IK1958" s="151"/>
      <c r="IL1958" s="151"/>
      <c r="IM1958" s="151"/>
      <c r="IN1958" s="151"/>
      <c r="IO1958" s="151"/>
      <c r="IP1958" s="151"/>
      <c r="IQ1958" s="151"/>
      <c r="IR1958" s="151"/>
      <c r="IS1958" s="151"/>
      <c r="IT1958" s="151"/>
      <c r="IU1958" s="151"/>
      <c r="IV1958" s="151"/>
      <c r="IW1958" s="151"/>
      <c r="IX1958" s="151"/>
      <c r="IY1958" s="151"/>
    </row>
    <row r="1959" spans="1:259" s="851" customFormat="1" ht="60" x14ac:dyDescent="0.25">
      <c r="A1959" s="214"/>
      <c r="B1959" s="214">
        <v>1</v>
      </c>
      <c r="C1959" s="173" t="s">
        <v>479</v>
      </c>
      <c r="D1959" s="173"/>
      <c r="E1959" s="173"/>
      <c r="F1959" s="1710">
        <f t="shared" si="3245"/>
        <v>0</v>
      </c>
      <c r="G1959" s="745">
        <f t="shared" si="3245"/>
        <v>0</v>
      </c>
      <c r="H1959" s="745">
        <f t="shared" si="3245"/>
        <v>0</v>
      </c>
      <c r="I1959" s="1877">
        <f t="shared" si="3245"/>
        <v>0</v>
      </c>
      <c r="J1959" s="2278"/>
      <c r="K1959" s="2278"/>
      <c r="L1959" s="2279"/>
      <c r="M1959" s="2279"/>
      <c r="N1959" s="2279"/>
      <c r="O1959" s="2279"/>
      <c r="P1959" s="2279"/>
      <c r="Q1959" s="2279"/>
      <c r="R1959" s="2498">
        <f t="shared" ref="R1959:AI1960" si="3264">R1883</f>
        <v>0</v>
      </c>
      <c r="S1959" s="2498">
        <f t="shared" ref="S1959:T1960" si="3265">S1883</f>
        <v>0</v>
      </c>
      <c r="T1959" s="2498">
        <f t="shared" si="3265"/>
        <v>0</v>
      </c>
      <c r="U1959" s="2498">
        <f t="shared" ref="U1959:V1960" si="3266">U1883</f>
        <v>0</v>
      </c>
      <c r="V1959" s="2498">
        <f t="shared" si="3266"/>
        <v>0</v>
      </c>
      <c r="W1959" s="2498">
        <f t="shared" ref="W1959:X1959" si="3267">W1883</f>
        <v>0</v>
      </c>
      <c r="X1959" s="2498">
        <f t="shared" si="3267"/>
        <v>0</v>
      </c>
      <c r="Y1959" s="2498">
        <f t="shared" ref="Y1959:Z1959" si="3268">Y1883</f>
        <v>0</v>
      </c>
      <c r="Z1959" s="2498">
        <f t="shared" si="3268"/>
        <v>0</v>
      </c>
      <c r="AA1959" s="2498">
        <f t="shared" ref="AA1959" si="3269">AA1883</f>
        <v>0</v>
      </c>
      <c r="AB1959" s="2498">
        <f t="shared" si="3264"/>
        <v>0</v>
      </c>
      <c r="AC1959" s="2498">
        <f t="shared" si="3264"/>
        <v>0</v>
      </c>
      <c r="AD1959" s="2499">
        <f t="shared" si="3264"/>
        <v>0</v>
      </c>
      <c r="AE1959" s="2498">
        <f t="shared" si="3264"/>
        <v>0</v>
      </c>
      <c r="AF1959" s="2498">
        <f t="shared" si="3264"/>
        <v>0</v>
      </c>
      <c r="AG1959" s="2500">
        <f t="shared" si="3264"/>
        <v>0</v>
      </c>
      <c r="AH1959" s="2500">
        <f t="shared" si="3264"/>
        <v>0</v>
      </c>
      <c r="AI1959" s="2498">
        <f t="shared" si="3264"/>
        <v>0</v>
      </c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  <c r="BI1959" s="151"/>
      <c r="BJ1959" s="151"/>
      <c r="BK1959" s="151"/>
      <c r="BL1959" s="151"/>
      <c r="BM1959" s="151"/>
      <c r="BN1959" s="151"/>
      <c r="BO1959" s="151"/>
      <c r="BP1959" s="151"/>
      <c r="BQ1959" s="151"/>
      <c r="BR1959" s="151"/>
      <c r="BS1959" s="151"/>
      <c r="BT1959" s="151"/>
      <c r="BU1959" s="151"/>
      <c r="BV1959" s="151"/>
      <c r="BW1959" s="151"/>
      <c r="BX1959" s="151"/>
      <c r="BY1959" s="151"/>
      <c r="BZ1959" s="151"/>
      <c r="CA1959" s="151"/>
      <c r="CB1959" s="151"/>
      <c r="CC1959" s="151"/>
      <c r="CD1959" s="151"/>
      <c r="CE1959" s="151"/>
      <c r="CF1959" s="151"/>
      <c r="CG1959" s="151"/>
      <c r="CH1959" s="151"/>
      <c r="CI1959" s="151"/>
      <c r="CJ1959" s="151"/>
      <c r="CK1959" s="151"/>
      <c r="CL1959" s="151"/>
      <c r="CM1959" s="151"/>
      <c r="CN1959" s="151"/>
      <c r="CO1959" s="151"/>
      <c r="CP1959" s="151"/>
      <c r="CQ1959" s="151"/>
      <c r="CR1959" s="151"/>
      <c r="CS1959" s="151"/>
      <c r="CT1959" s="151"/>
      <c r="CU1959" s="151"/>
      <c r="CV1959" s="151"/>
      <c r="CW1959" s="151"/>
      <c r="CX1959" s="151"/>
      <c r="CY1959" s="151"/>
      <c r="CZ1959" s="151"/>
      <c r="DA1959" s="151"/>
      <c r="DB1959" s="151"/>
      <c r="DC1959" s="151"/>
      <c r="DD1959" s="151"/>
      <c r="DE1959" s="151"/>
      <c r="DF1959" s="151"/>
      <c r="DG1959" s="151"/>
      <c r="DH1959" s="151"/>
      <c r="DI1959" s="151"/>
      <c r="DJ1959" s="151"/>
      <c r="DK1959" s="151"/>
      <c r="DL1959" s="151"/>
      <c r="DM1959" s="151"/>
      <c r="DN1959" s="151"/>
      <c r="DO1959" s="151"/>
      <c r="DP1959" s="151"/>
      <c r="DQ1959" s="151"/>
      <c r="DR1959" s="151"/>
      <c r="DS1959" s="151"/>
      <c r="DT1959" s="151"/>
      <c r="DU1959" s="151"/>
      <c r="DV1959" s="151"/>
      <c r="DW1959" s="151"/>
      <c r="DX1959" s="151"/>
      <c r="DY1959" s="151"/>
      <c r="DZ1959" s="151"/>
      <c r="EA1959" s="151"/>
      <c r="EB1959" s="151"/>
      <c r="EC1959" s="151"/>
      <c r="ED1959" s="151"/>
      <c r="EE1959" s="151"/>
      <c r="EF1959" s="151"/>
      <c r="EG1959" s="151"/>
      <c r="EH1959" s="151"/>
      <c r="EI1959" s="151"/>
      <c r="EJ1959" s="151"/>
      <c r="EK1959" s="151"/>
      <c r="EL1959" s="151"/>
      <c r="EM1959" s="151"/>
      <c r="EN1959" s="151"/>
      <c r="EO1959" s="151"/>
      <c r="EP1959" s="151"/>
      <c r="EQ1959" s="151"/>
      <c r="ER1959" s="151"/>
      <c r="ES1959" s="151"/>
      <c r="ET1959" s="151"/>
      <c r="EU1959" s="151"/>
      <c r="EV1959" s="151"/>
      <c r="EW1959" s="151"/>
      <c r="EX1959" s="151"/>
      <c r="EY1959" s="151"/>
      <c r="EZ1959" s="151"/>
      <c r="FA1959" s="151"/>
      <c r="FB1959" s="151"/>
      <c r="FC1959" s="151"/>
      <c r="FD1959" s="151"/>
      <c r="FE1959" s="151"/>
      <c r="FF1959" s="151"/>
      <c r="FG1959" s="151"/>
      <c r="FH1959" s="151"/>
      <c r="FI1959" s="151"/>
      <c r="FJ1959" s="151"/>
      <c r="FK1959" s="151"/>
      <c r="FL1959" s="151"/>
      <c r="FM1959" s="151"/>
      <c r="FN1959" s="151"/>
      <c r="FO1959" s="151"/>
      <c r="FP1959" s="151"/>
      <c r="FQ1959" s="151"/>
      <c r="FR1959" s="151"/>
      <c r="FS1959" s="151"/>
      <c r="FT1959" s="151"/>
      <c r="FU1959" s="151"/>
      <c r="FV1959" s="151"/>
      <c r="FW1959" s="151"/>
      <c r="FX1959" s="151"/>
      <c r="FY1959" s="151"/>
      <c r="FZ1959" s="151"/>
      <c r="GA1959" s="151"/>
      <c r="GB1959" s="151"/>
      <c r="GC1959" s="151"/>
      <c r="GD1959" s="151"/>
      <c r="GE1959" s="151"/>
      <c r="GF1959" s="151"/>
      <c r="GG1959" s="151"/>
      <c r="GH1959" s="151"/>
      <c r="GI1959" s="151"/>
      <c r="GJ1959" s="151"/>
      <c r="GK1959" s="151"/>
      <c r="GL1959" s="151"/>
      <c r="GM1959" s="151"/>
      <c r="GN1959" s="151"/>
      <c r="GO1959" s="151"/>
      <c r="GP1959" s="151"/>
      <c r="GQ1959" s="151"/>
      <c r="GR1959" s="151"/>
      <c r="GS1959" s="151"/>
      <c r="GT1959" s="151"/>
      <c r="GU1959" s="151"/>
      <c r="GV1959" s="151"/>
      <c r="GW1959" s="151"/>
      <c r="GX1959" s="151"/>
      <c r="GY1959" s="151"/>
      <c r="GZ1959" s="151"/>
      <c r="HA1959" s="151"/>
      <c r="HB1959" s="151"/>
      <c r="HC1959" s="151"/>
      <c r="HD1959" s="151"/>
      <c r="HE1959" s="151"/>
      <c r="HF1959" s="151"/>
      <c r="HG1959" s="151"/>
      <c r="HH1959" s="151"/>
      <c r="HI1959" s="151"/>
      <c r="HJ1959" s="151"/>
      <c r="HK1959" s="151"/>
      <c r="HL1959" s="151"/>
      <c r="HM1959" s="151"/>
      <c r="HN1959" s="151"/>
      <c r="HO1959" s="151"/>
      <c r="HP1959" s="151"/>
      <c r="HQ1959" s="151"/>
      <c r="HR1959" s="151"/>
      <c r="HS1959" s="151"/>
      <c r="HT1959" s="151"/>
      <c r="HU1959" s="151"/>
      <c r="HV1959" s="151"/>
      <c r="HW1959" s="151"/>
      <c r="HX1959" s="151"/>
      <c r="HY1959" s="151"/>
      <c r="HZ1959" s="151"/>
      <c r="IA1959" s="151"/>
      <c r="IB1959" s="151"/>
      <c r="IC1959" s="151"/>
      <c r="ID1959" s="151"/>
      <c r="IE1959" s="151"/>
      <c r="IF1959" s="151"/>
      <c r="IG1959" s="151"/>
      <c r="IH1959" s="151"/>
      <c r="II1959" s="151"/>
      <c r="IJ1959" s="151"/>
      <c r="IK1959" s="151"/>
      <c r="IL1959" s="151"/>
      <c r="IM1959" s="151"/>
      <c r="IN1959" s="151"/>
      <c r="IO1959" s="151"/>
      <c r="IP1959" s="151"/>
      <c r="IQ1959" s="151"/>
      <c r="IR1959" s="151"/>
      <c r="IS1959" s="151"/>
      <c r="IT1959" s="151"/>
      <c r="IU1959" s="151"/>
      <c r="IV1959" s="151"/>
      <c r="IW1959" s="151"/>
      <c r="IX1959" s="151"/>
      <c r="IY1959" s="151"/>
    </row>
    <row r="1960" spans="1:259" s="851" customFormat="1" ht="60" x14ac:dyDescent="0.25">
      <c r="A1960" s="214"/>
      <c r="B1960" s="214"/>
      <c r="C1960" s="173" t="s">
        <v>688</v>
      </c>
      <c r="D1960" s="173"/>
      <c r="E1960" s="173"/>
      <c r="F1960" s="1710">
        <f t="shared" si="3245"/>
        <v>1583</v>
      </c>
      <c r="G1960" s="745">
        <f t="shared" si="3245"/>
        <v>1187.25</v>
      </c>
      <c r="H1960" s="745">
        <f t="shared" si="3245"/>
        <v>2</v>
      </c>
      <c r="I1960" s="1877">
        <f t="shared" si="3245"/>
        <v>0.16845651716150767</v>
      </c>
      <c r="J1960" s="2278"/>
      <c r="K1960" s="2278"/>
      <c r="L1960" s="2279"/>
      <c r="M1960" s="2279"/>
      <c r="N1960" s="2279"/>
      <c r="O1960" s="2279"/>
      <c r="P1960" s="2279"/>
      <c r="Q1960" s="2279"/>
      <c r="R1960" s="2498">
        <f t="shared" si="3264"/>
        <v>0</v>
      </c>
      <c r="S1960" s="2498">
        <f t="shared" si="3265"/>
        <v>0</v>
      </c>
      <c r="T1960" s="2498">
        <f t="shared" si="3265"/>
        <v>0</v>
      </c>
      <c r="U1960" s="2498">
        <f t="shared" si="3266"/>
        <v>0</v>
      </c>
      <c r="V1960" s="2498">
        <f t="shared" si="3266"/>
        <v>0</v>
      </c>
      <c r="W1960" s="2498">
        <f t="shared" ref="W1960:X1960" si="3270">W1884</f>
        <v>0</v>
      </c>
      <c r="X1960" s="2498">
        <f t="shared" si="3270"/>
        <v>0</v>
      </c>
      <c r="Y1960" s="2498">
        <f t="shared" ref="Y1960:Z1960" si="3271">Y1884</f>
        <v>0</v>
      </c>
      <c r="Z1960" s="2498">
        <f t="shared" si="3271"/>
        <v>0</v>
      </c>
      <c r="AA1960" s="2498">
        <f t="shared" ref="AA1960" si="3272">AA1884</f>
        <v>0</v>
      </c>
      <c r="AB1960" s="2498">
        <f t="shared" si="3264"/>
        <v>0</v>
      </c>
      <c r="AC1960" s="2498">
        <f t="shared" si="3264"/>
        <v>4.6890799999999997</v>
      </c>
      <c r="AD1960" s="2499">
        <f t="shared" si="3264"/>
        <v>0</v>
      </c>
      <c r="AE1960" s="2498">
        <f t="shared" si="3264"/>
        <v>0</v>
      </c>
      <c r="AF1960" s="2498">
        <f t="shared" si="3264"/>
        <v>0</v>
      </c>
      <c r="AG1960" s="2500">
        <f t="shared" si="3264"/>
        <v>0</v>
      </c>
      <c r="AH1960" s="2500">
        <f t="shared" si="3264"/>
        <v>0</v>
      </c>
      <c r="AI1960" s="2498">
        <f t="shared" si="3264"/>
        <v>4.6890799999999997</v>
      </c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  <c r="BI1960" s="151"/>
      <c r="BJ1960" s="151"/>
      <c r="BK1960" s="151"/>
      <c r="BL1960" s="151"/>
      <c r="BM1960" s="151"/>
      <c r="BN1960" s="151"/>
      <c r="BO1960" s="151"/>
      <c r="BP1960" s="151"/>
      <c r="BQ1960" s="151"/>
      <c r="BR1960" s="151"/>
      <c r="BS1960" s="151"/>
      <c r="BT1960" s="151"/>
      <c r="BU1960" s="151"/>
      <c r="BV1960" s="151"/>
      <c r="BW1960" s="151"/>
      <c r="BX1960" s="151"/>
      <c r="BY1960" s="151"/>
      <c r="BZ1960" s="151"/>
      <c r="CA1960" s="151"/>
      <c r="CB1960" s="151"/>
      <c r="CC1960" s="151"/>
      <c r="CD1960" s="151"/>
      <c r="CE1960" s="151"/>
      <c r="CF1960" s="151"/>
      <c r="CG1960" s="151"/>
      <c r="CH1960" s="151"/>
      <c r="CI1960" s="151"/>
      <c r="CJ1960" s="151"/>
      <c r="CK1960" s="151"/>
      <c r="CL1960" s="151"/>
      <c r="CM1960" s="151"/>
      <c r="CN1960" s="151"/>
      <c r="CO1960" s="151"/>
      <c r="CP1960" s="151"/>
      <c r="CQ1960" s="151"/>
      <c r="CR1960" s="151"/>
      <c r="CS1960" s="151"/>
      <c r="CT1960" s="151"/>
      <c r="CU1960" s="151"/>
      <c r="CV1960" s="151"/>
      <c r="CW1960" s="151"/>
      <c r="CX1960" s="151"/>
      <c r="CY1960" s="151"/>
      <c r="CZ1960" s="151"/>
      <c r="DA1960" s="151"/>
      <c r="DB1960" s="151"/>
      <c r="DC1960" s="151"/>
      <c r="DD1960" s="151"/>
      <c r="DE1960" s="151"/>
      <c r="DF1960" s="151"/>
      <c r="DG1960" s="151"/>
      <c r="DH1960" s="151"/>
      <c r="DI1960" s="151"/>
      <c r="DJ1960" s="151"/>
      <c r="DK1960" s="151"/>
      <c r="DL1960" s="151"/>
      <c r="DM1960" s="151"/>
      <c r="DN1960" s="151"/>
      <c r="DO1960" s="151"/>
      <c r="DP1960" s="151"/>
      <c r="DQ1960" s="151"/>
      <c r="DR1960" s="151"/>
      <c r="DS1960" s="151"/>
      <c r="DT1960" s="151"/>
      <c r="DU1960" s="151"/>
      <c r="DV1960" s="151"/>
      <c r="DW1960" s="151"/>
      <c r="DX1960" s="151"/>
      <c r="DY1960" s="151"/>
      <c r="DZ1960" s="151"/>
      <c r="EA1960" s="151"/>
      <c r="EB1960" s="151"/>
      <c r="EC1960" s="151"/>
      <c r="ED1960" s="151"/>
      <c r="EE1960" s="151"/>
      <c r="EF1960" s="151"/>
      <c r="EG1960" s="151"/>
      <c r="EH1960" s="151"/>
      <c r="EI1960" s="151"/>
      <c r="EJ1960" s="151"/>
      <c r="EK1960" s="151"/>
      <c r="EL1960" s="151"/>
      <c r="EM1960" s="151"/>
      <c r="EN1960" s="151"/>
      <c r="EO1960" s="151"/>
      <c r="EP1960" s="151"/>
      <c r="EQ1960" s="151"/>
      <c r="ER1960" s="151"/>
      <c r="ES1960" s="151"/>
      <c r="ET1960" s="151"/>
      <c r="EU1960" s="151"/>
      <c r="EV1960" s="151"/>
      <c r="EW1960" s="151"/>
      <c r="EX1960" s="151"/>
      <c r="EY1960" s="151"/>
      <c r="EZ1960" s="151"/>
      <c r="FA1960" s="151"/>
      <c r="FB1960" s="151"/>
      <c r="FC1960" s="151"/>
      <c r="FD1960" s="151"/>
      <c r="FE1960" s="151"/>
      <c r="FF1960" s="151"/>
      <c r="FG1960" s="151"/>
      <c r="FH1960" s="151"/>
      <c r="FI1960" s="151"/>
      <c r="FJ1960" s="151"/>
      <c r="FK1960" s="151"/>
      <c r="FL1960" s="151"/>
      <c r="FM1960" s="151"/>
      <c r="FN1960" s="151"/>
      <c r="FO1960" s="151"/>
      <c r="FP1960" s="151"/>
      <c r="FQ1960" s="151"/>
      <c r="FR1960" s="151"/>
      <c r="FS1960" s="151"/>
      <c r="FT1960" s="151"/>
      <c r="FU1960" s="151"/>
      <c r="FV1960" s="151"/>
      <c r="FW1960" s="151"/>
      <c r="FX1960" s="151"/>
      <c r="FY1960" s="151"/>
      <c r="FZ1960" s="151"/>
      <c r="GA1960" s="151"/>
      <c r="GB1960" s="151"/>
      <c r="GC1960" s="151"/>
      <c r="GD1960" s="151"/>
      <c r="GE1960" s="151"/>
      <c r="GF1960" s="151"/>
      <c r="GG1960" s="151"/>
      <c r="GH1960" s="151"/>
      <c r="GI1960" s="151"/>
      <c r="GJ1960" s="151"/>
      <c r="GK1960" s="151"/>
      <c r="GL1960" s="151"/>
      <c r="GM1960" s="151"/>
      <c r="GN1960" s="151"/>
      <c r="GO1960" s="151"/>
      <c r="GP1960" s="151"/>
      <c r="GQ1960" s="151"/>
      <c r="GR1960" s="151"/>
      <c r="GS1960" s="151"/>
      <c r="GT1960" s="151"/>
      <c r="GU1960" s="151"/>
      <c r="GV1960" s="151"/>
      <c r="GW1960" s="151"/>
      <c r="GX1960" s="151"/>
      <c r="GY1960" s="151"/>
      <c r="GZ1960" s="151"/>
      <c r="HA1960" s="151"/>
      <c r="HB1960" s="151"/>
      <c r="HC1960" s="151"/>
      <c r="HD1960" s="151"/>
      <c r="HE1960" s="151"/>
      <c r="HF1960" s="151"/>
      <c r="HG1960" s="151"/>
      <c r="HH1960" s="151"/>
      <c r="HI1960" s="151"/>
      <c r="HJ1960" s="151"/>
      <c r="HK1960" s="151"/>
      <c r="HL1960" s="151"/>
      <c r="HM1960" s="151"/>
      <c r="HN1960" s="151"/>
      <c r="HO1960" s="151"/>
      <c r="HP1960" s="151"/>
      <c r="HQ1960" s="151"/>
      <c r="HR1960" s="151"/>
      <c r="HS1960" s="151"/>
      <c r="HT1960" s="151"/>
      <c r="HU1960" s="151"/>
      <c r="HV1960" s="151"/>
      <c r="HW1960" s="151"/>
      <c r="HX1960" s="151"/>
      <c r="HY1960" s="151"/>
      <c r="HZ1960" s="151"/>
      <c r="IA1960" s="151"/>
      <c r="IB1960" s="151"/>
      <c r="IC1960" s="151"/>
      <c r="ID1960" s="151"/>
      <c r="IE1960" s="151"/>
      <c r="IF1960" s="151"/>
      <c r="IG1960" s="151"/>
      <c r="IH1960" s="151"/>
      <c r="II1960" s="151"/>
      <c r="IJ1960" s="151"/>
      <c r="IK1960" s="151"/>
      <c r="IL1960" s="151"/>
      <c r="IM1960" s="151"/>
      <c r="IN1960" s="151"/>
      <c r="IO1960" s="151"/>
      <c r="IP1960" s="151"/>
      <c r="IQ1960" s="151"/>
      <c r="IR1960" s="151"/>
      <c r="IS1960" s="151"/>
      <c r="IT1960" s="151"/>
      <c r="IU1960" s="151"/>
      <c r="IV1960" s="151"/>
      <c r="IW1960" s="151"/>
      <c r="IX1960" s="151"/>
      <c r="IY1960" s="151"/>
    </row>
    <row r="1961" spans="1:259" s="851" customFormat="1" ht="60" x14ac:dyDescent="0.25">
      <c r="A1961" s="214"/>
      <c r="B1961" s="214"/>
      <c r="C1961" s="173" t="s">
        <v>689</v>
      </c>
      <c r="D1961" s="173"/>
      <c r="E1961" s="173"/>
      <c r="F1961" s="1710"/>
      <c r="G1961" s="745"/>
      <c r="H1961" s="745"/>
      <c r="I1961" s="1877"/>
      <c r="J1961" s="2278"/>
      <c r="K1961" s="2278"/>
      <c r="L1961" s="2279"/>
      <c r="M1961" s="2279"/>
      <c r="N1961" s="2279"/>
      <c r="O1961" s="2279"/>
      <c r="P1961" s="2279"/>
      <c r="Q1961" s="2279"/>
      <c r="R1961" s="2498"/>
      <c r="S1961" s="2498"/>
      <c r="T1961" s="2498"/>
      <c r="U1961" s="2498"/>
      <c r="V1961" s="2498"/>
      <c r="W1961" s="2498"/>
      <c r="X1961" s="2498"/>
      <c r="Y1961" s="2498"/>
      <c r="Z1961" s="2498"/>
      <c r="AA1961" s="2498"/>
      <c r="AB1961" s="2498"/>
      <c r="AC1961" s="2498"/>
      <c r="AD1961" s="2499"/>
      <c r="AE1961" s="2498"/>
      <c r="AF1961" s="2498"/>
      <c r="AG1961" s="2500"/>
      <c r="AH1961" s="2500"/>
      <c r="AI1961" s="2498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  <c r="BI1961" s="151"/>
      <c r="BJ1961" s="151"/>
      <c r="BK1961" s="151"/>
      <c r="BL1961" s="151"/>
      <c r="BM1961" s="151"/>
      <c r="BN1961" s="151"/>
      <c r="BO1961" s="151"/>
      <c r="BP1961" s="151"/>
      <c r="BQ1961" s="151"/>
      <c r="BR1961" s="151"/>
      <c r="BS1961" s="151"/>
      <c r="BT1961" s="151"/>
      <c r="BU1961" s="151"/>
      <c r="BV1961" s="151"/>
      <c r="BW1961" s="151"/>
      <c r="BX1961" s="151"/>
      <c r="BY1961" s="151"/>
      <c r="BZ1961" s="151"/>
      <c r="CA1961" s="151"/>
      <c r="CB1961" s="151"/>
      <c r="CC1961" s="151"/>
      <c r="CD1961" s="151"/>
      <c r="CE1961" s="151"/>
      <c r="CF1961" s="151"/>
      <c r="CG1961" s="151"/>
      <c r="CH1961" s="151"/>
      <c r="CI1961" s="151"/>
      <c r="CJ1961" s="151"/>
      <c r="CK1961" s="151"/>
      <c r="CL1961" s="151"/>
      <c r="CM1961" s="151"/>
      <c r="CN1961" s="151"/>
      <c r="CO1961" s="151"/>
      <c r="CP1961" s="151"/>
      <c r="CQ1961" s="151"/>
      <c r="CR1961" s="151"/>
      <c r="CS1961" s="151"/>
      <c r="CT1961" s="151"/>
      <c r="CU1961" s="151"/>
      <c r="CV1961" s="151"/>
      <c r="CW1961" s="151"/>
      <c r="CX1961" s="151"/>
      <c r="CY1961" s="151"/>
      <c r="CZ1961" s="151"/>
      <c r="DA1961" s="151"/>
      <c r="DB1961" s="151"/>
      <c r="DC1961" s="151"/>
      <c r="DD1961" s="151"/>
      <c r="DE1961" s="151"/>
      <c r="DF1961" s="151"/>
      <c r="DG1961" s="151"/>
      <c r="DH1961" s="151"/>
      <c r="DI1961" s="151"/>
      <c r="DJ1961" s="151"/>
      <c r="DK1961" s="151"/>
      <c r="DL1961" s="151"/>
      <c r="DM1961" s="151"/>
      <c r="DN1961" s="151"/>
      <c r="DO1961" s="151"/>
      <c r="DP1961" s="151"/>
      <c r="DQ1961" s="151"/>
      <c r="DR1961" s="151"/>
      <c r="DS1961" s="151"/>
      <c r="DT1961" s="151"/>
      <c r="DU1961" s="151"/>
      <c r="DV1961" s="151"/>
      <c r="DW1961" s="151"/>
      <c r="DX1961" s="151"/>
      <c r="DY1961" s="151"/>
      <c r="DZ1961" s="151"/>
      <c r="EA1961" s="151"/>
      <c r="EB1961" s="151"/>
      <c r="EC1961" s="151"/>
      <c r="ED1961" s="151"/>
      <c r="EE1961" s="151"/>
      <c r="EF1961" s="151"/>
      <c r="EG1961" s="151"/>
      <c r="EH1961" s="151"/>
      <c r="EI1961" s="151"/>
      <c r="EJ1961" s="151"/>
      <c r="EK1961" s="151"/>
      <c r="EL1961" s="151"/>
      <c r="EM1961" s="151"/>
      <c r="EN1961" s="151"/>
      <c r="EO1961" s="151"/>
      <c r="EP1961" s="151"/>
      <c r="EQ1961" s="151"/>
      <c r="ER1961" s="151"/>
      <c r="ES1961" s="151"/>
      <c r="ET1961" s="151"/>
      <c r="EU1961" s="151"/>
      <c r="EV1961" s="151"/>
      <c r="EW1961" s="151"/>
      <c r="EX1961" s="151"/>
      <c r="EY1961" s="151"/>
      <c r="EZ1961" s="151"/>
      <c r="FA1961" s="151"/>
      <c r="FB1961" s="151"/>
      <c r="FC1961" s="151"/>
      <c r="FD1961" s="151"/>
      <c r="FE1961" s="151"/>
      <c r="FF1961" s="151"/>
      <c r="FG1961" s="151"/>
      <c r="FH1961" s="151"/>
      <c r="FI1961" s="151"/>
      <c r="FJ1961" s="151"/>
      <c r="FK1961" s="151"/>
      <c r="FL1961" s="151"/>
      <c r="FM1961" s="151"/>
      <c r="FN1961" s="151"/>
      <c r="FO1961" s="151"/>
      <c r="FP1961" s="151"/>
      <c r="FQ1961" s="151"/>
      <c r="FR1961" s="151"/>
      <c r="FS1961" s="151"/>
      <c r="FT1961" s="151"/>
      <c r="FU1961" s="151"/>
      <c r="FV1961" s="151"/>
      <c r="FW1961" s="151"/>
      <c r="FX1961" s="151"/>
      <c r="FY1961" s="151"/>
      <c r="FZ1961" s="151"/>
      <c r="GA1961" s="151"/>
      <c r="GB1961" s="151"/>
      <c r="GC1961" s="151"/>
      <c r="GD1961" s="151"/>
      <c r="GE1961" s="151"/>
      <c r="GF1961" s="151"/>
      <c r="GG1961" s="151"/>
      <c r="GH1961" s="151"/>
      <c r="GI1961" s="151"/>
      <c r="GJ1961" s="151"/>
      <c r="GK1961" s="151"/>
      <c r="GL1961" s="151"/>
      <c r="GM1961" s="151"/>
      <c r="GN1961" s="151"/>
      <c r="GO1961" s="151"/>
      <c r="GP1961" s="151"/>
      <c r="GQ1961" s="151"/>
      <c r="GR1961" s="151"/>
      <c r="GS1961" s="151"/>
      <c r="GT1961" s="151"/>
      <c r="GU1961" s="151"/>
      <c r="GV1961" s="151"/>
      <c r="GW1961" s="151"/>
      <c r="GX1961" s="151"/>
      <c r="GY1961" s="151"/>
      <c r="GZ1961" s="151"/>
      <c r="HA1961" s="151"/>
      <c r="HB1961" s="151"/>
      <c r="HC1961" s="151"/>
      <c r="HD1961" s="151"/>
      <c r="HE1961" s="151"/>
      <c r="HF1961" s="151"/>
      <c r="HG1961" s="151"/>
      <c r="HH1961" s="151"/>
      <c r="HI1961" s="151"/>
      <c r="HJ1961" s="151"/>
      <c r="HK1961" s="151"/>
      <c r="HL1961" s="151"/>
      <c r="HM1961" s="151"/>
      <c r="HN1961" s="151"/>
      <c r="HO1961" s="151"/>
      <c r="HP1961" s="151"/>
      <c r="HQ1961" s="151"/>
      <c r="HR1961" s="151"/>
      <c r="HS1961" s="151"/>
      <c r="HT1961" s="151"/>
      <c r="HU1961" s="151"/>
      <c r="HV1961" s="151"/>
      <c r="HW1961" s="151"/>
      <c r="HX1961" s="151"/>
      <c r="HY1961" s="151"/>
      <c r="HZ1961" s="151"/>
      <c r="IA1961" s="151"/>
      <c r="IB1961" s="151"/>
      <c r="IC1961" s="151"/>
      <c r="ID1961" s="151"/>
      <c r="IE1961" s="151"/>
      <c r="IF1961" s="151"/>
      <c r="IG1961" s="151"/>
      <c r="IH1961" s="151"/>
      <c r="II1961" s="151"/>
      <c r="IJ1961" s="151"/>
      <c r="IK1961" s="151"/>
      <c r="IL1961" s="151"/>
      <c r="IM1961" s="151"/>
      <c r="IN1961" s="151"/>
      <c r="IO1961" s="151"/>
      <c r="IP1961" s="151"/>
      <c r="IQ1961" s="151"/>
      <c r="IR1961" s="151"/>
      <c r="IS1961" s="151"/>
      <c r="IT1961" s="151"/>
      <c r="IU1961" s="151"/>
      <c r="IV1961" s="151"/>
      <c r="IW1961" s="151"/>
      <c r="IX1961" s="151"/>
      <c r="IY1961" s="151"/>
    </row>
    <row r="1962" spans="1:259" s="851" customFormat="1" ht="30" x14ac:dyDescent="0.25">
      <c r="A1962" s="214"/>
      <c r="B1962" s="214">
        <v>1</v>
      </c>
      <c r="C1962" s="173" t="s">
        <v>460</v>
      </c>
      <c r="D1962" s="173"/>
      <c r="E1962" s="173"/>
      <c r="F1962" s="1710">
        <f t="shared" ref="F1962:I1983" si="3273">F1886</f>
        <v>1375</v>
      </c>
      <c r="G1962" s="745">
        <f t="shared" si="3273"/>
        <v>1145.8333333333333</v>
      </c>
      <c r="H1962" s="745">
        <f t="shared" si="3273"/>
        <v>1363</v>
      </c>
      <c r="I1962" s="1877">
        <f t="shared" si="3273"/>
        <v>118.95272727272727</v>
      </c>
      <c r="J1962" s="2278"/>
      <c r="K1962" s="2278"/>
      <c r="L1962" s="2279"/>
      <c r="M1962" s="2279"/>
      <c r="N1962" s="2279"/>
      <c r="O1962" s="2279"/>
      <c r="P1962" s="2279"/>
      <c r="Q1962" s="2279"/>
      <c r="R1962" s="2498">
        <f t="shared" ref="R1962:AI1962" si="3274">R1886</f>
        <v>2921.8824300000001</v>
      </c>
      <c r="S1962" s="2498">
        <f t="shared" ref="S1962:T1962" si="3275">S1886</f>
        <v>2921.8824300000001</v>
      </c>
      <c r="T1962" s="2498">
        <f t="shared" si="3275"/>
        <v>2921.8824300000001</v>
      </c>
      <c r="U1962" s="2498">
        <f t="shared" ref="U1962:V1962" si="3276">U1886</f>
        <v>2921.8824300000001</v>
      </c>
      <c r="V1962" s="2498">
        <f t="shared" si="3276"/>
        <v>2921.8824300000001</v>
      </c>
      <c r="W1962" s="2498">
        <f t="shared" ref="W1962:X1962" si="3277">W1886</f>
        <v>2921.8824300000001</v>
      </c>
      <c r="X1962" s="2498">
        <f t="shared" si="3277"/>
        <v>2921.8824300000001</v>
      </c>
      <c r="Y1962" s="2498">
        <f t="shared" ref="Y1962:Z1962" si="3278">Y1886</f>
        <v>2921.8824300000001</v>
      </c>
      <c r="Z1962" s="2498">
        <f t="shared" si="3278"/>
        <v>2921.8824300000001</v>
      </c>
      <c r="AA1962" s="2498">
        <f t="shared" ref="AA1962" si="3279">AA1886</f>
        <v>2921.8824300000001</v>
      </c>
      <c r="AB1962" s="2498">
        <f t="shared" si="3274"/>
        <v>2434.9020250000003</v>
      </c>
      <c r="AC1962" s="2498">
        <f t="shared" si="3274"/>
        <v>3947.8722099999995</v>
      </c>
      <c r="AD1962" s="2499">
        <f t="shared" si="3274"/>
        <v>0</v>
      </c>
      <c r="AE1962" s="2498">
        <f t="shared" si="3274"/>
        <v>0</v>
      </c>
      <c r="AF1962" s="2498">
        <f t="shared" si="3274"/>
        <v>1512.9701849999992</v>
      </c>
      <c r="AG1962" s="2500">
        <f t="shared" si="3274"/>
        <v>0</v>
      </c>
      <c r="AH1962" s="2500">
        <f t="shared" si="3274"/>
        <v>0</v>
      </c>
      <c r="AI1962" s="2498">
        <f t="shared" si="3274"/>
        <v>3947.8722099999995</v>
      </c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  <c r="BI1962" s="151"/>
      <c r="BJ1962" s="151"/>
      <c r="BK1962" s="151"/>
      <c r="BL1962" s="151"/>
      <c r="BM1962" s="151"/>
      <c r="BN1962" s="151"/>
      <c r="BO1962" s="151"/>
      <c r="BP1962" s="151"/>
      <c r="BQ1962" s="151"/>
      <c r="BR1962" s="151"/>
      <c r="BS1962" s="151"/>
      <c r="BT1962" s="151"/>
      <c r="BU1962" s="151"/>
      <c r="BV1962" s="151"/>
      <c r="BW1962" s="151"/>
      <c r="BX1962" s="151"/>
      <c r="BY1962" s="151"/>
      <c r="BZ1962" s="151"/>
      <c r="CA1962" s="151"/>
      <c r="CB1962" s="151"/>
      <c r="CC1962" s="151"/>
      <c r="CD1962" s="151"/>
      <c r="CE1962" s="151"/>
      <c r="CF1962" s="151"/>
      <c r="CG1962" s="151"/>
      <c r="CH1962" s="151"/>
      <c r="CI1962" s="151"/>
      <c r="CJ1962" s="151"/>
      <c r="CK1962" s="151"/>
      <c r="CL1962" s="151"/>
      <c r="CM1962" s="151"/>
      <c r="CN1962" s="151"/>
      <c r="CO1962" s="151"/>
      <c r="CP1962" s="151"/>
      <c r="CQ1962" s="151"/>
      <c r="CR1962" s="151"/>
      <c r="CS1962" s="151"/>
      <c r="CT1962" s="151"/>
      <c r="CU1962" s="151"/>
      <c r="CV1962" s="151"/>
      <c r="CW1962" s="151"/>
      <c r="CX1962" s="151"/>
      <c r="CY1962" s="151"/>
      <c r="CZ1962" s="151"/>
      <c r="DA1962" s="151"/>
      <c r="DB1962" s="151"/>
      <c r="DC1962" s="151"/>
      <c r="DD1962" s="151"/>
      <c r="DE1962" s="151"/>
      <c r="DF1962" s="151"/>
      <c r="DG1962" s="151"/>
      <c r="DH1962" s="151"/>
      <c r="DI1962" s="151"/>
      <c r="DJ1962" s="151"/>
      <c r="DK1962" s="151"/>
      <c r="DL1962" s="151"/>
      <c r="DM1962" s="151"/>
      <c r="DN1962" s="151"/>
      <c r="DO1962" s="151"/>
      <c r="DP1962" s="151"/>
      <c r="DQ1962" s="151"/>
      <c r="DR1962" s="151"/>
      <c r="DS1962" s="151"/>
      <c r="DT1962" s="151"/>
      <c r="DU1962" s="151"/>
      <c r="DV1962" s="151"/>
      <c r="DW1962" s="151"/>
      <c r="DX1962" s="151"/>
      <c r="DY1962" s="151"/>
      <c r="DZ1962" s="151"/>
      <c r="EA1962" s="151"/>
      <c r="EB1962" s="151"/>
      <c r="EC1962" s="151"/>
      <c r="ED1962" s="151"/>
      <c r="EE1962" s="151"/>
      <c r="EF1962" s="151"/>
      <c r="EG1962" s="151"/>
      <c r="EH1962" s="151"/>
      <c r="EI1962" s="151"/>
      <c r="EJ1962" s="151"/>
      <c r="EK1962" s="151"/>
      <c r="EL1962" s="151"/>
      <c r="EM1962" s="151"/>
      <c r="EN1962" s="151"/>
      <c r="EO1962" s="151"/>
      <c r="EP1962" s="151"/>
      <c r="EQ1962" s="151"/>
      <c r="ER1962" s="151"/>
      <c r="ES1962" s="151"/>
      <c r="ET1962" s="151"/>
      <c r="EU1962" s="151"/>
      <c r="EV1962" s="151"/>
      <c r="EW1962" s="151"/>
      <c r="EX1962" s="151"/>
      <c r="EY1962" s="151"/>
      <c r="EZ1962" s="151"/>
      <c r="FA1962" s="151"/>
      <c r="FB1962" s="151"/>
      <c r="FC1962" s="151"/>
      <c r="FD1962" s="151"/>
      <c r="FE1962" s="151"/>
      <c r="FF1962" s="151"/>
      <c r="FG1962" s="151"/>
      <c r="FH1962" s="151"/>
      <c r="FI1962" s="151"/>
      <c r="FJ1962" s="151"/>
      <c r="FK1962" s="151"/>
      <c r="FL1962" s="151"/>
      <c r="FM1962" s="151"/>
      <c r="FN1962" s="151"/>
      <c r="FO1962" s="151"/>
      <c r="FP1962" s="151"/>
      <c r="FQ1962" s="151"/>
      <c r="FR1962" s="151"/>
      <c r="FS1962" s="151"/>
      <c r="FT1962" s="151"/>
      <c r="FU1962" s="151"/>
      <c r="FV1962" s="151"/>
      <c r="FW1962" s="151"/>
      <c r="FX1962" s="151"/>
      <c r="FY1962" s="151"/>
      <c r="FZ1962" s="151"/>
      <c r="GA1962" s="151"/>
      <c r="GB1962" s="151"/>
      <c r="GC1962" s="151"/>
      <c r="GD1962" s="151"/>
      <c r="GE1962" s="151"/>
      <c r="GF1962" s="151"/>
      <c r="GG1962" s="151"/>
      <c r="GH1962" s="151"/>
      <c r="GI1962" s="151"/>
      <c r="GJ1962" s="151"/>
      <c r="GK1962" s="151"/>
      <c r="GL1962" s="151"/>
      <c r="GM1962" s="151"/>
      <c r="GN1962" s="151"/>
      <c r="GO1962" s="151"/>
      <c r="GP1962" s="151"/>
      <c r="GQ1962" s="151"/>
      <c r="GR1962" s="151"/>
      <c r="GS1962" s="151"/>
      <c r="GT1962" s="151"/>
      <c r="GU1962" s="151"/>
      <c r="GV1962" s="151"/>
      <c r="GW1962" s="151"/>
      <c r="GX1962" s="151"/>
      <c r="GY1962" s="151"/>
      <c r="GZ1962" s="151"/>
      <c r="HA1962" s="151"/>
      <c r="HB1962" s="151"/>
      <c r="HC1962" s="151"/>
      <c r="HD1962" s="151"/>
      <c r="HE1962" s="151"/>
      <c r="HF1962" s="151"/>
      <c r="HG1962" s="151"/>
      <c r="HH1962" s="151"/>
      <c r="HI1962" s="151"/>
      <c r="HJ1962" s="151"/>
      <c r="HK1962" s="151"/>
      <c r="HL1962" s="151"/>
      <c r="HM1962" s="151"/>
      <c r="HN1962" s="151"/>
      <c r="HO1962" s="151"/>
      <c r="HP1962" s="151"/>
      <c r="HQ1962" s="151"/>
      <c r="HR1962" s="151"/>
      <c r="HS1962" s="151"/>
      <c r="HT1962" s="151"/>
      <c r="HU1962" s="151"/>
      <c r="HV1962" s="151"/>
      <c r="HW1962" s="151"/>
      <c r="HX1962" s="151"/>
      <c r="HY1962" s="151"/>
      <c r="HZ1962" s="151"/>
      <c r="IA1962" s="151"/>
      <c r="IB1962" s="151"/>
      <c r="IC1962" s="151"/>
      <c r="ID1962" s="151"/>
      <c r="IE1962" s="151"/>
      <c r="IF1962" s="151"/>
      <c r="IG1962" s="151"/>
      <c r="IH1962" s="151"/>
      <c r="II1962" s="151"/>
      <c r="IJ1962" s="151"/>
      <c r="IK1962" s="151"/>
      <c r="IL1962" s="151"/>
      <c r="IM1962" s="151"/>
      <c r="IN1962" s="151"/>
      <c r="IO1962" s="151"/>
      <c r="IP1962" s="151"/>
      <c r="IQ1962" s="151"/>
      <c r="IR1962" s="151"/>
      <c r="IS1962" s="151"/>
      <c r="IT1962" s="151"/>
      <c r="IU1962" s="151"/>
      <c r="IV1962" s="151"/>
      <c r="IW1962" s="151"/>
      <c r="IX1962" s="151"/>
      <c r="IY1962" s="151"/>
    </row>
    <row r="1963" spans="1:259" s="851" customFormat="1" ht="45" x14ac:dyDescent="0.25">
      <c r="A1963" s="214"/>
      <c r="B1963" s="214">
        <v>1</v>
      </c>
      <c r="C1963" s="291" t="s">
        <v>461</v>
      </c>
      <c r="D1963" s="173"/>
      <c r="E1963" s="173"/>
      <c r="F1963" s="1710">
        <f t="shared" si="3273"/>
        <v>0</v>
      </c>
      <c r="G1963" s="745">
        <f t="shared" si="3273"/>
        <v>0</v>
      </c>
      <c r="H1963" s="745">
        <f t="shared" si="3273"/>
        <v>0</v>
      </c>
      <c r="I1963" s="1877">
        <f t="shared" si="3273"/>
        <v>0</v>
      </c>
      <c r="J1963" s="2278"/>
      <c r="K1963" s="2278"/>
      <c r="L1963" s="2279"/>
      <c r="M1963" s="2279"/>
      <c r="N1963" s="2279"/>
      <c r="O1963" s="2279"/>
      <c r="P1963" s="2279"/>
      <c r="Q1963" s="2279"/>
      <c r="R1963" s="2498">
        <f t="shared" ref="R1963:AI1963" si="3280">R1887</f>
        <v>0</v>
      </c>
      <c r="S1963" s="2498">
        <f t="shared" ref="S1963:T1963" si="3281">S1887</f>
        <v>0</v>
      </c>
      <c r="T1963" s="2498">
        <f t="shared" si="3281"/>
        <v>0</v>
      </c>
      <c r="U1963" s="2498">
        <f t="shared" ref="U1963:V1963" si="3282">U1887</f>
        <v>0</v>
      </c>
      <c r="V1963" s="2498">
        <f t="shared" si="3282"/>
        <v>0</v>
      </c>
      <c r="W1963" s="2498">
        <f t="shared" ref="W1963:X1963" si="3283">W1887</f>
        <v>0</v>
      </c>
      <c r="X1963" s="2498">
        <f t="shared" si="3283"/>
        <v>0</v>
      </c>
      <c r="Y1963" s="2498">
        <f t="shared" ref="Y1963:Z1963" si="3284">Y1887</f>
        <v>0</v>
      </c>
      <c r="Z1963" s="2498">
        <f t="shared" si="3284"/>
        <v>0</v>
      </c>
      <c r="AA1963" s="2498">
        <f t="shared" ref="AA1963" si="3285">AA1887</f>
        <v>0</v>
      </c>
      <c r="AB1963" s="2498">
        <f t="shared" si="3280"/>
        <v>0</v>
      </c>
      <c r="AC1963" s="2498">
        <f t="shared" si="3280"/>
        <v>0</v>
      </c>
      <c r="AD1963" s="2499">
        <f t="shared" si="3280"/>
        <v>0</v>
      </c>
      <c r="AE1963" s="2498">
        <f t="shared" si="3280"/>
        <v>0</v>
      </c>
      <c r="AF1963" s="2498">
        <f t="shared" si="3280"/>
        <v>0</v>
      </c>
      <c r="AG1963" s="2500">
        <f t="shared" si="3280"/>
        <v>0</v>
      </c>
      <c r="AH1963" s="2500">
        <f t="shared" si="3280"/>
        <v>0</v>
      </c>
      <c r="AI1963" s="2498">
        <f t="shared" si="3280"/>
        <v>0</v>
      </c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  <c r="BI1963" s="151"/>
      <c r="BJ1963" s="151"/>
      <c r="BK1963" s="151"/>
      <c r="BL1963" s="151"/>
      <c r="BM1963" s="151"/>
      <c r="BN1963" s="151"/>
      <c r="BO1963" s="151"/>
      <c r="BP1963" s="151"/>
      <c r="BQ1963" s="151"/>
      <c r="BR1963" s="151"/>
      <c r="BS1963" s="151"/>
      <c r="BT1963" s="151"/>
      <c r="BU1963" s="151"/>
      <c r="BV1963" s="151"/>
      <c r="BW1963" s="151"/>
      <c r="BX1963" s="151"/>
      <c r="BY1963" s="151"/>
      <c r="BZ1963" s="151"/>
      <c r="CA1963" s="151"/>
      <c r="CB1963" s="151"/>
      <c r="CC1963" s="151"/>
      <c r="CD1963" s="151"/>
      <c r="CE1963" s="151"/>
      <c r="CF1963" s="151"/>
      <c r="CG1963" s="151"/>
      <c r="CH1963" s="151"/>
      <c r="CI1963" s="151"/>
      <c r="CJ1963" s="151"/>
      <c r="CK1963" s="151"/>
      <c r="CL1963" s="151"/>
      <c r="CM1963" s="151"/>
      <c r="CN1963" s="151"/>
      <c r="CO1963" s="151"/>
      <c r="CP1963" s="151"/>
      <c r="CQ1963" s="151"/>
      <c r="CR1963" s="151"/>
      <c r="CS1963" s="151"/>
      <c r="CT1963" s="151"/>
      <c r="CU1963" s="151"/>
      <c r="CV1963" s="151"/>
      <c r="CW1963" s="151"/>
      <c r="CX1963" s="151"/>
      <c r="CY1963" s="151"/>
      <c r="CZ1963" s="151"/>
      <c r="DA1963" s="151"/>
      <c r="DB1963" s="151"/>
      <c r="DC1963" s="151"/>
      <c r="DD1963" s="151"/>
      <c r="DE1963" s="151"/>
      <c r="DF1963" s="151"/>
      <c r="DG1963" s="151"/>
      <c r="DH1963" s="151"/>
      <c r="DI1963" s="151"/>
      <c r="DJ1963" s="151"/>
      <c r="DK1963" s="151"/>
      <c r="DL1963" s="151"/>
      <c r="DM1963" s="151"/>
      <c r="DN1963" s="151"/>
      <c r="DO1963" s="151"/>
      <c r="DP1963" s="151"/>
      <c r="DQ1963" s="151"/>
      <c r="DR1963" s="151"/>
      <c r="DS1963" s="151"/>
      <c r="DT1963" s="151"/>
      <c r="DU1963" s="151"/>
      <c r="DV1963" s="151"/>
      <c r="DW1963" s="151"/>
      <c r="DX1963" s="151"/>
      <c r="DY1963" s="151"/>
      <c r="DZ1963" s="151"/>
      <c r="EA1963" s="151"/>
      <c r="EB1963" s="151"/>
      <c r="EC1963" s="151"/>
      <c r="ED1963" s="151"/>
      <c r="EE1963" s="151"/>
      <c r="EF1963" s="151"/>
      <c r="EG1963" s="151"/>
      <c r="EH1963" s="151"/>
      <c r="EI1963" s="151"/>
      <c r="EJ1963" s="151"/>
      <c r="EK1963" s="151"/>
      <c r="EL1963" s="151"/>
      <c r="EM1963" s="151"/>
      <c r="EN1963" s="151"/>
      <c r="EO1963" s="151"/>
      <c r="EP1963" s="151"/>
      <c r="EQ1963" s="151"/>
      <c r="ER1963" s="151"/>
      <c r="ES1963" s="151"/>
      <c r="ET1963" s="151"/>
      <c r="EU1963" s="151"/>
      <c r="EV1963" s="151"/>
      <c r="EW1963" s="151"/>
      <c r="EX1963" s="151"/>
      <c r="EY1963" s="151"/>
      <c r="EZ1963" s="151"/>
      <c r="FA1963" s="151"/>
      <c r="FB1963" s="151"/>
      <c r="FC1963" s="151"/>
      <c r="FD1963" s="151"/>
      <c r="FE1963" s="151"/>
      <c r="FF1963" s="151"/>
      <c r="FG1963" s="151"/>
      <c r="FH1963" s="151"/>
      <c r="FI1963" s="151"/>
      <c r="FJ1963" s="151"/>
      <c r="FK1963" s="151"/>
      <c r="FL1963" s="151"/>
      <c r="FM1963" s="151"/>
      <c r="FN1963" s="151"/>
      <c r="FO1963" s="151"/>
      <c r="FP1963" s="151"/>
      <c r="FQ1963" s="151"/>
      <c r="FR1963" s="151"/>
      <c r="FS1963" s="151"/>
      <c r="FT1963" s="151"/>
      <c r="FU1963" s="151"/>
      <c r="FV1963" s="151"/>
      <c r="FW1963" s="151"/>
      <c r="FX1963" s="151"/>
      <c r="FY1963" s="151"/>
      <c r="FZ1963" s="151"/>
      <c r="GA1963" s="151"/>
      <c r="GB1963" s="151"/>
      <c r="GC1963" s="151"/>
      <c r="GD1963" s="151"/>
      <c r="GE1963" s="151"/>
      <c r="GF1963" s="151"/>
      <c r="GG1963" s="151"/>
      <c r="GH1963" s="151"/>
      <c r="GI1963" s="151"/>
      <c r="GJ1963" s="151"/>
      <c r="GK1963" s="151"/>
      <c r="GL1963" s="151"/>
      <c r="GM1963" s="151"/>
      <c r="GN1963" s="151"/>
      <c r="GO1963" s="151"/>
      <c r="GP1963" s="151"/>
      <c r="GQ1963" s="151"/>
      <c r="GR1963" s="151"/>
      <c r="GS1963" s="151"/>
      <c r="GT1963" s="151"/>
      <c r="GU1963" s="151"/>
      <c r="GV1963" s="151"/>
      <c r="GW1963" s="151"/>
      <c r="GX1963" s="151"/>
      <c r="GY1963" s="151"/>
      <c r="GZ1963" s="151"/>
      <c r="HA1963" s="151"/>
      <c r="HB1963" s="151"/>
      <c r="HC1963" s="151"/>
      <c r="HD1963" s="151"/>
      <c r="HE1963" s="151"/>
      <c r="HF1963" s="151"/>
      <c r="HG1963" s="151"/>
      <c r="HH1963" s="151"/>
      <c r="HI1963" s="151"/>
      <c r="HJ1963" s="151"/>
      <c r="HK1963" s="151"/>
      <c r="HL1963" s="151"/>
      <c r="HM1963" s="151"/>
      <c r="HN1963" s="151"/>
      <c r="HO1963" s="151"/>
      <c r="HP1963" s="151"/>
      <c r="HQ1963" s="151"/>
      <c r="HR1963" s="151"/>
      <c r="HS1963" s="151"/>
      <c r="HT1963" s="151"/>
      <c r="HU1963" s="151"/>
      <c r="HV1963" s="151"/>
      <c r="HW1963" s="151"/>
      <c r="HX1963" s="151"/>
      <c r="HY1963" s="151"/>
      <c r="HZ1963" s="151"/>
      <c r="IA1963" s="151"/>
      <c r="IB1963" s="151"/>
      <c r="IC1963" s="151"/>
      <c r="ID1963" s="151"/>
      <c r="IE1963" s="151"/>
      <c r="IF1963" s="151"/>
      <c r="IG1963" s="151"/>
      <c r="IH1963" s="151"/>
      <c r="II1963" s="151"/>
      <c r="IJ1963" s="151"/>
      <c r="IK1963" s="151"/>
      <c r="IL1963" s="151"/>
      <c r="IM1963" s="151"/>
      <c r="IN1963" s="151"/>
      <c r="IO1963" s="151"/>
      <c r="IP1963" s="151"/>
      <c r="IQ1963" s="151"/>
      <c r="IR1963" s="151"/>
      <c r="IS1963" s="151"/>
      <c r="IT1963" s="151"/>
      <c r="IU1963" s="151"/>
      <c r="IV1963" s="151"/>
      <c r="IW1963" s="151"/>
      <c r="IX1963" s="151"/>
      <c r="IY1963" s="151"/>
    </row>
    <row r="1964" spans="1:259" s="851" customFormat="1" ht="45" x14ac:dyDescent="0.25">
      <c r="A1964" s="214"/>
      <c r="B1964" s="214">
        <v>1</v>
      </c>
      <c r="C1964" s="173" t="s">
        <v>462</v>
      </c>
      <c r="D1964" s="173"/>
      <c r="E1964" s="173"/>
      <c r="F1964" s="1710">
        <f t="shared" si="3273"/>
        <v>89</v>
      </c>
      <c r="G1964" s="745">
        <f t="shared" si="3273"/>
        <v>74.166666666666671</v>
      </c>
      <c r="H1964" s="745">
        <f t="shared" si="3273"/>
        <v>94</v>
      </c>
      <c r="I1964" s="1877">
        <f t="shared" si="3273"/>
        <v>126.74157303370785</v>
      </c>
      <c r="J1964" s="2278"/>
      <c r="K1964" s="2278"/>
      <c r="L1964" s="2279"/>
      <c r="M1964" s="2279"/>
      <c r="N1964" s="2279"/>
      <c r="O1964" s="2279"/>
      <c r="P1964" s="2279"/>
      <c r="Q1964" s="2279"/>
      <c r="R1964" s="2498">
        <f t="shared" ref="R1964:AI1964" si="3286">R1888</f>
        <v>839.6081999999999</v>
      </c>
      <c r="S1964" s="2498">
        <f t="shared" ref="S1964:T1964" si="3287">S1888</f>
        <v>839.6081999999999</v>
      </c>
      <c r="T1964" s="2498">
        <f t="shared" si="3287"/>
        <v>839.6081999999999</v>
      </c>
      <c r="U1964" s="2498">
        <f t="shared" ref="U1964:V1964" si="3288">U1888</f>
        <v>839.6081999999999</v>
      </c>
      <c r="V1964" s="2498">
        <f t="shared" si="3288"/>
        <v>839.6081999999999</v>
      </c>
      <c r="W1964" s="2498">
        <f t="shared" ref="W1964:X1964" si="3289">W1888</f>
        <v>839.6081999999999</v>
      </c>
      <c r="X1964" s="2498">
        <f t="shared" si="3289"/>
        <v>839.6081999999999</v>
      </c>
      <c r="Y1964" s="2498">
        <f t="shared" ref="Y1964:Z1964" si="3290">Y1888</f>
        <v>839.6081999999999</v>
      </c>
      <c r="Z1964" s="2498">
        <f t="shared" si="3290"/>
        <v>839.6081999999999</v>
      </c>
      <c r="AA1964" s="2498">
        <f t="shared" ref="AA1964" si="3291">AA1888</f>
        <v>839.6081999999999</v>
      </c>
      <c r="AB1964" s="2498">
        <f t="shared" si="3286"/>
        <v>699.67349999999999</v>
      </c>
      <c r="AC1964" s="2498">
        <f t="shared" si="3286"/>
        <v>886.77720000000011</v>
      </c>
      <c r="AD1964" s="2499">
        <f t="shared" si="3286"/>
        <v>0</v>
      </c>
      <c r="AE1964" s="2498">
        <f t="shared" si="3286"/>
        <v>0</v>
      </c>
      <c r="AF1964" s="2498">
        <f t="shared" si="3286"/>
        <v>187.10370000000012</v>
      </c>
      <c r="AG1964" s="2500">
        <f t="shared" si="3286"/>
        <v>0</v>
      </c>
      <c r="AH1964" s="2500">
        <f t="shared" si="3286"/>
        <v>-49.760400000000004</v>
      </c>
      <c r="AI1964" s="2498">
        <f t="shared" si="3286"/>
        <v>837.0168000000001</v>
      </c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  <c r="BI1964" s="151"/>
      <c r="BJ1964" s="151"/>
      <c r="BK1964" s="151"/>
      <c r="BL1964" s="151"/>
      <c r="BM1964" s="151"/>
      <c r="BN1964" s="151"/>
      <c r="BO1964" s="151"/>
      <c r="BP1964" s="151"/>
      <c r="BQ1964" s="151"/>
      <c r="BR1964" s="151"/>
      <c r="BS1964" s="151"/>
      <c r="BT1964" s="151"/>
      <c r="BU1964" s="151"/>
      <c r="BV1964" s="151"/>
      <c r="BW1964" s="151"/>
      <c r="BX1964" s="151"/>
      <c r="BY1964" s="151"/>
      <c r="BZ1964" s="151"/>
      <c r="CA1964" s="151"/>
      <c r="CB1964" s="151"/>
      <c r="CC1964" s="151"/>
      <c r="CD1964" s="151"/>
      <c r="CE1964" s="151"/>
      <c r="CF1964" s="151"/>
      <c r="CG1964" s="151"/>
      <c r="CH1964" s="151"/>
      <c r="CI1964" s="151"/>
      <c r="CJ1964" s="151"/>
      <c r="CK1964" s="151"/>
      <c r="CL1964" s="151"/>
      <c r="CM1964" s="151"/>
      <c r="CN1964" s="151"/>
      <c r="CO1964" s="151"/>
      <c r="CP1964" s="151"/>
      <c r="CQ1964" s="151"/>
      <c r="CR1964" s="151"/>
      <c r="CS1964" s="151"/>
      <c r="CT1964" s="151"/>
      <c r="CU1964" s="151"/>
      <c r="CV1964" s="151"/>
      <c r="CW1964" s="151"/>
      <c r="CX1964" s="151"/>
      <c r="CY1964" s="151"/>
      <c r="CZ1964" s="151"/>
      <c r="DA1964" s="151"/>
      <c r="DB1964" s="151"/>
      <c r="DC1964" s="151"/>
      <c r="DD1964" s="151"/>
      <c r="DE1964" s="151"/>
      <c r="DF1964" s="151"/>
      <c r="DG1964" s="151"/>
      <c r="DH1964" s="151"/>
      <c r="DI1964" s="151"/>
      <c r="DJ1964" s="151"/>
      <c r="DK1964" s="151"/>
      <c r="DL1964" s="151"/>
      <c r="DM1964" s="151"/>
      <c r="DN1964" s="151"/>
      <c r="DO1964" s="151"/>
      <c r="DP1964" s="151"/>
      <c r="DQ1964" s="151"/>
      <c r="DR1964" s="151"/>
      <c r="DS1964" s="151"/>
      <c r="DT1964" s="151"/>
      <c r="DU1964" s="151"/>
      <c r="DV1964" s="151"/>
      <c r="DW1964" s="151"/>
      <c r="DX1964" s="151"/>
      <c r="DY1964" s="151"/>
      <c r="DZ1964" s="151"/>
      <c r="EA1964" s="151"/>
      <c r="EB1964" s="151"/>
      <c r="EC1964" s="151"/>
      <c r="ED1964" s="151"/>
      <c r="EE1964" s="151"/>
      <c r="EF1964" s="151"/>
      <c r="EG1964" s="151"/>
      <c r="EH1964" s="151"/>
      <c r="EI1964" s="151"/>
      <c r="EJ1964" s="151"/>
      <c r="EK1964" s="151"/>
      <c r="EL1964" s="151"/>
      <c r="EM1964" s="151"/>
      <c r="EN1964" s="151"/>
      <c r="EO1964" s="151"/>
      <c r="EP1964" s="151"/>
      <c r="EQ1964" s="151"/>
      <c r="ER1964" s="151"/>
      <c r="ES1964" s="151"/>
      <c r="ET1964" s="151"/>
      <c r="EU1964" s="151"/>
      <c r="EV1964" s="151"/>
      <c r="EW1964" s="151"/>
      <c r="EX1964" s="151"/>
      <c r="EY1964" s="151"/>
      <c r="EZ1964" s="151"/>
      <c r="FA1964" s="151"/>
      <c r="FB1964" s="151"/>
      <c r="FC1964" s="151"/>
      <c r="FD1964" s="151"/>
      <c r="FE1964" s="151"/>
      <c r="FF1964" s="151"/>
      <c r="FG1964" s="151"/>
      <c r="FH1964" s="151"/>
      <c r="FI1964" s="151"/>
      <c r="FJ1964" s="151"/>
      <c r="FK1964" s="151"/>
      <c r="FL1964" s="151"/>
      <c r="FM1964" s="151"/>
      <c r="FN1964" s="151"/>
      <c r="FO1964" s="151"/>
      <c r="FP1964" s="151"/>
      <c r="FQ1964" s="151"/>
      <c r="FR1964" s="151"/>
      <c r="FS1964" s="151"/>
      <c r="FT1964" s="151"/>
      <c r="FU1964" s="151"/>
      <c r="FV1964" s="151"/>
      <c r="FW1964" s="151"/>
      <c r="FX1964" s="151"/>
      <c r="FY1964" s="151"/>
      <c r="FZ1964" s="151"/>
      <c r="GA1964" s="151"/>
      <c r="GB1964" s="151"/>
      <c r="GC1964" s="151"/>
      <c r="GD1964" s="151"/>
      <c r="GE1964" s="151"/>
      <c r="GF1964" s="151"/>
      <c r="GG1964" s="151"/>
      <c r="GH1964" s="151"/>
      <c r="GI1964" s="151"/>
      <c r="GJ1964" s="151"/>
      <c r="GK1964" s="151"/>
      <c r="GL1964" s="151"/>
      <c r="GM1964" s="151"/>
      <c r="GN1964" s="151"/>
      <c r="GO1964" s="151"/>
      <c r="GP1964" s="151"/>
      <c r="GQ1964" s="151"/>
      <c r="GR1964" s="151"/>
      <c r="GS1964" s="151"/>
      <c r="GT1964" s="151"/>
      <c r="GU1964" s="151"/>
      <c r="GV1964" s="151"/>
      <c r="GW1964" s="151"/>
      <c r="GX1964" s="151"/>
      <c r="GY1964" s="151"/>
      <c r="GZ1964" s="151"/>
      <c r="HA1964" s="151"/>
      <c r="HB1964" s="151"/>
      <c r="HC1964" s="151"/>
      <c r="HD1964" s="151"/>
      <c r="HE1964" s="151"/>
      <c r="HF1964" s="151"/>
      <c r="HG1964" s="151"/>
      <c r="HH1964" s="151"/>
      <c r="HI1964" s="151"/>
      <c r="HJ1964" s="151"/>
      <c r="HK1964" s="151"/>
      <c r="HL1964" s="151"/>
      <c r="HM1964" s="151"/>
      <c r="HN1964" s="151"/>
      <c r="HO1964" s="151"/>
      <c r="HP1964" s="151"/>
      <c r="HQ1964" s="151"/>
      <c r="HR1964" s="151"/>
      <c r="HS1964" s="151"/>
      <c r="HT1964" s="151"/>
      <c r="HU1964" s="151"/>
      <c r="HV1964" s="151"/>
      <c r="HW1964" s="151"/>
      <c r="HX1964" s="151"/>
      <c r="HY1964" s="151"/>
      <c r="HZ1964" s="151"/>
      <c r="IA1964" s="151"/>
      <c r="IB1964" s="151"/>
      <c r="IC1964" s="151"/>
      <c r="ID1964" s="151"/>
      <c r="IE1964" s="151"/>
      <c r="IF1964" s="151"/>
      <c r="IG1964" s="151"/>
      <c r="IH1964" s="151"/>
      <c r="II1964" s="151"/>
      <c r="IJ1964" s="151"/>
      <c r="IK1964" s="151"/>
      <c r="IL1964" s="151"/>
      <c r="IM1964" s="151"/>
      <c r="IN1964" s="151"/>
      <c r="IO1964" s="151"/>
      <c r="IP1964" s="151"/>
      <c r="IQ1964" s="151"/>
      <c r="IR1964" s="151"/>
      <c r="IS1964" s="151"/>
      <c r="IT1964" s="151"/>
      <c r="IU1964" s="151"/>
      <c r="IV1964" s="151"/>
      <c r="IW1964" s="151"/>
      <c r="IX1964" s="151"/>
      <c r="IY1964" s="151"/>
    </row>
    <row r="1965" spans="1:259" s="851" customFormat="1" ht="30" x14ac:dyDescent="0.25">
      <c r="A1965" s="214"/>
      <c r="B1965" s="214">
        <v>1</v>
      </c>
      <c r="C1965" s="173" t="s">
        <v>463</v>
      </c>
      <c r="D1965" s="173"/>
      <c r="E1965" s="173"/>
      <c r="F1965" s="1710">
        <f t="shared" si="3273"/>
        <v>124</v>
      </c>
      <c r="G1965" s="745">
        <f t="shared" si="3273"/>
        <v>103.33333333333334</v>
      </c>
      <c r="H1965" s="745">
        <f t="shared" si="3273"/>
        <v>102</v>
      </c>
      <c r="I1965" s="1877">
        <f t="shared" si="3273"/>
        <v>98.709677419354819</v>
      </c>
      <c r="J1965" s="2278"/>
      <c r="K1965" s="2278"/>
      <c r="L1965" s="2279"/>
      <c r="M1965" s="2279"/>
      <c r="N1965" s="2279"/>
      <c r="O1965" s="2279"/>
      <c r="P1965" s="2279"/>
      <c r="Q1965" s="2279"/>
      <c r="R1965" s="2498">
        <f t="shared" ref="R1965:AI1965" si="3292">R1889</f>
        <v>1169.7911999999999</v>
      </c>
      <c r="S1965" s="2498">
        <f t="shared" ref="S1965:T1965" si="3293">S1889</f>
        <v>1169.7911999999999</v>
      </c>
      <c r="T1965" s="2498">
        <f t="shared" si="3293"/>
        <v>1169.7911999999999</v>
      </c>
      <c r="U1965" s="2498">
        <f t="shared" ref="U1965:V1965" si="3294">U1889</f>
        <v>1169.7911999999999</v>
      </c>
      <c r="V1965" s="2498">
        <f t="shared" si="3294"/>
        <v>1169.7911999999999</v>
      </c>
      <c r="W1965" s="2498">
        <f t="shared" ref="W1965:X1965" si="3295">W1889</f>
        <v>1169.7911999999999</v>
      </c>
      <c r="X1965" s="2498">
        <f t="shared" si="3295"/>
        <v>1169.7911999999999</v>
      </c>
      <c r="Y1965" s="2498">
        <f t="shared" ref="Y1965:Z1965" si="3296">Y1889</f>
        <v>1169.7911999999999</v>
      </c>
      <c r="Z1965" s="2498">
        <f t="shared" si="3296"/>
        <v>1169.7911999999999</v>
      </c>
      <c r="AA1965" s="2498">
        <f t="shared" ref="AA1965" si="3297">AA1889</f>
        <v>1169.7911999999999</v>
      </c>
      <c r="AB1965" s="2498">
        <f t="shared" si="3292"/>
        <v>974.82599999999991</v>
      </c>
      <c r="AC1965" s="2498">
        <f t="shared" si="3292"/>
        <v>962.24759999999992</v>
      </c>
      <c r="AD1965" s="2499">
        <f t="shared" si="3292"/>
        <v>0</v>
      </c>
      <c r="AE1965" s="2498">
        <f t="shared" si="3292"/>
        <v>0</v>
      </c>
      <c r="AF1965" s="2498">
        <f t="shared" si="3292"/>
        <v>-12.578399999999988</v>
      </c>
      <c r="AG1965" s="2500">
        <f t="shared" si="3292"/>
        <v>0</v>
      </c>
      <c r="AH1965" s="2500">
        <f t="shared" si="3292"/>
        <v>-51.803629999999998</v>
      </c>
      <c r="AI1965" s="2498">
        <f t="shared" si="3292"/>
        <v>910.44396999999992</v>
      </c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  <c r="BI1965" s="151"/>
      <c r="BJ1965" s="151"/>
      <c r="BK1965" s="151"/>
      <c r="BL1965" s="151"/>
      <c r="BM1965" s="151"/>
      <c r="BN1965" s="151"/>
      <c r="BO1965" s="151"/>
      <c r="BP1965" s="151"/>
      <c r="BQ1965" s="151"/>
      <c r="BR1965" s="151"/>
      <c r="BS1965" s="151"/>
      <c r="BT1965" s="151"/>
      <c r="BU1965" s="151"/>
      <c r="BV1965" s="151"/>
      <c r="BW1965" s="151"/>
      <c r="BX1965" s="151"/>
      <c r="BY1965" s="151"/>
      <c r="BZ1965" s="151"/>
      <c r="CA1965" s="151"/>
      <c r="CB1965" s="151"/>
      <c r="CC1965" s="151"/>
      <c r="CD1965" s="151"/>
      <c r="CE1965" s="151"/>
      <c r="CF1965" s="151"/>
      <c r="CG1965" s="151"/>
      <c r="CH1965" s="151"/>
      <c r="CI1965" s="151"/>
      <c r="CJ1965" s="151"/>
      <c r="CK1965" s="151"/>
      <c r="CL1965" s="151"/>
      <c r="CM1965" s="151"/>
      <c r="CN1965" s="151"/>
      <c r="CO1965" s="151"/>
      <c r="CP1965" s="151"/>
      <c r="CQ1965" s="151"/>
      <c r="CR1965" s="151"/>
      <c r="CS1965" s="151"/>
      <c r="CT1965" s="151"/>
      <c r="CU1965" s="151"/>
      <c r="CV1965" s="151"/>
      <c r="CW1965" s="151"/>
      <c r="CX1965" s="151"/>
      <c r="CY1965" s="151"/>
      <c r="CZ1965" s="151"/>
      <c r="DA1965" s="151"/>
      <c r="DB1965" s="151"/>
      <c r="DC1965" s="151"/>
      <c r="DD1965" s="151"/>
      <c r="DE1965" s="151"/>
      <c r="DF1965" s="151"/>
      <c r="DG1965" s="151"/>
      <c r="DH1965" s="151"/>
      <c r="DI1965" s="151"/>
      <c r="DJ1965" s="151"/>
      <c r="DK1965" s="151"/>
      <c r="DL1965" s="151"/>
      <c r="DM1965" s="151"/>
      <c r="DN1965" s="151"/>
      <c r="DO1965" s="151"/>
      <c r="DP1965" s="151"/>
      <c r="DQ1965" s="151"/>
      <c r="DR1965" s="151"/>
      <c r="DS1965" s="151"/>
      <c r="DT1965" s="151"/>
      <c r="DU1965" s="151"/>
      <c r="DV1965" s="151"/>
      <c r="DW1965" s="151"/>
      <c r="DX1965" s="151"/>
      <c r="DY1965" s="151"/>
      <c r="DZ1965" s="151"/>
      <c r="EA1965" s="151"/>
      <c r="EB1965" s="151"/>
      <c r="EC1965" s="151"/>
      <c r="ED1965" s="151"/>
      <c r="EE1965" s="151"/>
      <c r="EF1965" s="151"/>
      <c r="EG1965" s="151"/>
      <c r="EH1965" s="151"/>
      <c r="EI1965" s="151"/>
      <c r="EJ1965" s="151"/>
      <c r="EK1965" s="151"/>
      <c r="EL1965" s="151"/>
      <c r="EM1965" s="151"/>
      <c r="EN1965" s="151"/>
      <c r="EO1965" s="151"/>
      <c r="EP1965" s="151"/>
      <c r="EQ1965" s="151"/>
      <c r="ER1965" s="151"/>
      <c r="ES1965" s="151"/>
      <c r="ET1965" s="151"/>
      <c r="EU1965" s="151"/>
      <c r="EV1965" s="151"/>
      <c r="EW1965" s="151"/>
      <c r="EX1965" s="151"/>
      <c r="EY1965" s="151"/>
      <c r="EZ1965" s="151"/>
      <c r="FA1965" s="151"/>
      <c r="FB1965" s="151"/>
      <c r="FC1965" s="151"/>
      <c r="FD1965" s="151"/>
      <c r="FE1965" s="151"/>
      <c r="FF1965" s="151"/>
      <c r="FG1965" s="151"/>
      <c r="FH1965" s="151"/>
      <c r="FI1965" s="151"/>
      <c r="FJ1965" s="151"/>
      <c r="FK1965" s="151"/>
      <c r="FL1965" s="151"/>
      <c r="FM1965" s="151"/>
      <c r="FN1965" s="151"/>
      <c r="FO1965" s="151"/>
      <c r="FP1965" s="151"/>
      <c r="FQ1965" s="151"/>
      <c r="FR1965" s="151"/>
      <c r="FS1965" s="151"/>
      <c r="FT1965" s="151"/>
      <c r="FU1965" s="151"/>
      <c r="FV1965" s="151"/>
      <c r="FW1965" s="151"/>
      <c r="FX1965" s="151"/>
      <c r="FY1965" s="151"/>
      <c r="FZ1965" s="151"/>
      <c r="GA1965" s="151"/>
      <c r="GB1965" s="151"/>
      <c r="GC1965" s="151"/>
      <c r="GD1965" s="151"/>
      <c r="GE1965" s="151"/>
      <c r="GF1965" s="151"/>
      <c r="GG1965" s="151"/>
      <c r="GH1965" s="151"/>
      <c r="GI1965" s="151"/>
      <c r="GJ1965" s="151"/>
      <c r="GK1965" s="151"/>
      <c r="GL1965" s="151"/>
      <c r="GM1965" s="151"/>
      <c r="GN1965" s="151"/>
      <c r="GO1965" s="151"/>
      <c r="GP1965" s="151"/>
      <c r="GQ1965" s="151"/>
      <c r="GR1965" s="151"/>
      <c r="GS1965" s="151"/>
      <c r="GT1965" s="151"/>
      <c r="GU1965" s="151"/>
      <c r="GV1965" s="151"/>
      <c r="GW1965" s="151"/>
      <c r="GX1965" s="151"/>
      <c r="GY1965" s="151"/>
      <c r="GZ1965" s="151"/>
      <c r="HA1965" s="151"/>
      <c r="HB1965" s="151"/>
      <c r="HC1965" s="151"/>
      <c r="HD1965" s="151"/>
      <c r="HE1965" s="151"/>
      <c r="HF1965" s="151"/>
      <c r="HG1965" s="151"/>
      <c r="HH1965" s="151"/>
      <c r="HI1965" s="151"/>
      <c r="HJ1965" s="151"/>
      <c r="HK1965" s="151"/>
      <c r="HL1965" s="151"/>
      <c r="HM1965" s="151"/>
      <c r="HN1965" s="151"/>
      <c r="HO1965" s="151"/>
      <c r="HP1965" s="151"/>
      <c r="HQ1965" s="151"/>
      <c r="HR1965" s="151"/>
      <c r="HS1965" s="151"/>
      <c r="HT1965" s="151"/>
      <c r="HU1965" s="151"/>
      <c r="HV1965" s="151"/>
      <c r="HW1965" s="151"/>
      <c r="HX1965" s="151"/>
      <c r="HY1965" s="151"/>
      <c r="HZ1965" s="151"/>
      <c r="IA1965" s="151"/>
      <c r="IB1965" s="151"/>
      <c r="IC1965" s="151"/>
      <c r="ID1965" s="151"/>
      <c r="IE1965" s="151"/>
      <c r="IF1965" s="151"/>
      <c r="IG1965" s="151"/>
      <c r="IH1965" s="151"/>
      <c r="II1965" s="151"/>
      <c r="IJ1965" s="151"/>
      <c r="IK1965" s="151"/>
      <c r="IL1965" s="151"/>
      <c r="IM1965" s="151"/>
      <c r="IN1965" s="151"/>
      <c r="IO1965" s="151"/>
      <c r="IP1965" s="151"/>
      <c r="IQ1965" s="151"/>
      <c r="IR1965" s="151"/>
      <c r="IS1965" s="151"/>
      <c r="IT1965" s="151"/>
      <c r="IU1965" s="151"/>
      <c r="IV1965" s="151"/>
      <c r="IW1965" s="151"/>
      <c r="IX1965" s="151"/>
      <c r="IY1965" s="151"/>
    </row>
    <row r="1966" spans="1:259" s="851" customFormat="1" ht="45" x14ac:dyDescent="0.25">
      <c r="A1966" s="214"/>
      <c r="B1966" s="214">
        <v>1</v>
      </c>
      <c r="C1966" s="173" t="s">
        <v>272</v>
      </c>
      <c r="D1966" s="173"/>
      <c r="E1966" s="173"/>
      <c r="F1966" s="1710">
        <f t="shared" si="3273"/>
        <v>10559</v>
      </c>
      <c r="G1966" s="745">
        <f t="shared" si="3273"/>
        <v>8799.1666666666661</v>
      </c>
      <c r="H1966" s="745">
        <f t="shared" si="3273"/>
        <v>6906</v>
      </c>
      <c r="I1966" s="1877">
        <f t="shared" si="3273"/>
        <v>78.484704991002943</v>
      </c>
      <c r="J1966" s="2278"/>
      <c r="K1966" s="2278"/>
      <c r="L1966" s="2279"/>
      <c r="M1966" s="2279"/>
      <c r="N1966" s="2279"/>
      <c r="O1966" s="2279"/>
      <c r="P1966" s="2279"/>
      <c r="Q1966" s="2279"/>
      <c r="R1966" s="2498">
        <f t="shared" ref="R1966:AI1966" si="3298">R1890</f>
        <v>32529.944099999997</v>
      </c>
      <c r="S1966" s="2498">
        <f t="shared" ref="S1966:T1966" si="3299">S1890</f>
        <v>32529.944099999997</v>
      </c>
      <c r="T1966" s="2498">
        <f t="shared" si="3299"/>
        <v>32529.944099999997</v>
      </c>
      <c r="U1966" s="2498">
        <f t="shared" ref="U1966:V1966" si="3300">U1890</f>
        <v>32529.944099999997</v>
      </c>
      <c r="V1966" s="2498">
        <f t="shared" si="3300"/>
        <v>32529.944099999997</v>
      </c>
      <c r="W1966" s="2498">
        <f t="shared" ref="W1966:X1966" si="3301">W1890</f>
        <v>32529.944099999997</v>
      </c>
      <c r="X1966" s="2498">
        <f t="shared" si="3301"/>
        <v>32529.944099999997</v>
      </c>
      <c r="Y1966" s="2498">
        <f t="shared" ref="Y1966:Z1966" si="3302">Y1890</f>
        <v>32529.944099999997</v>
      </c>
      <c r="Z1966" s="2498">
        <f t="shared" si="3302"/>
        <v>32529.944099999997</v>
      </c>
      <c r="AA1966" s="2498">
        <f t="shared" ref="AA1966" si="3303">AA1890</f>
        <v>32529.944099999997</v>
      </c>
      <c r="AB1966" s="2498">
        <f t="shared" si="3298"/>
        <v>27108.286749999996</v>
      </c>
      <c r="AC1966" s="2498">
        <f t="shared" si="3298"/>
        <v>22401.619369999997</v>
      </c>
      <c r="AD1966" s="2499">
        <f t="shared" si="3298"/>
        <v>0</v>
      </c>
      <c r="AE1966" s="2498">
        <f t="shared" si="3298"/>
        <v>0</v>
      </c>
      <c r="AF1966" s="2498">
        <f t="shared" si="3298"/>
        <v>-4706.6673800000008</v>
      </c>
      <c r="AG1966" s="2500">
        <f t="shared" si="3298"/>
        <v>0</v>
      </c>
      <c r="AH1966" s="2500">
        <f t="shared" si="3298"/>
        <v>0</v>
      </c>
      <c r="AI1966" s="2498">
        <f t="shared" si="3298"/>
        <v>22401.619369999997</v>
      </c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  <c r="BI1966" s="151"/>
      <c r="BJ1966" s="151"/>
      <c r="BK1966" s="151"/>
      <c r="BL1966" s="151"/>
      <c r="BM1966" s="151"/>
      <c r="BN1966" s="151"/>
      <c r="BO1966" s="151"/>
      <c r="BP1966" s="151"/>
      <c r="BQ1966" s="151"/>
      <c r="BR1966" s="151"/>
      <c r="BS1966" s="151"/>
      <c r="BT1966" s="151"/>
      <c r="BU1966" s="151"/>
      <c r="BV1966" s="151"/>
      <c r="BW1966" s="151"/>
      <c r="BX1966" s="151"/>
      <c r="BY1966" s="151"/>
      <c r="BZ1966" s="151"/>
      <c r="CA1966" s="151"/>
      <c r="CB1966" s="151"/>
      <c r="CC1966" s="151"/>
      <c r="CD1966" s="151"/>
      <c r="CE1966" s="151"/>
      <c r="CF1966" s="151"/>
      <c r="CG1966" s="151"/>
      <c r="CH1966" s="151"/>
      <c r="CI1966" s="151"/>
      <c r="CJ1966" s="151"/>
      <c r="CK1966" s="151"/>
      <c r="CL1966" s="151"/>
      <c r="CM1966" s="151"/>
      <c r="CN1966" s="151"/>
      <c r="CO1966" s="151"/>
      <c r="CP1966" s="151"/>
      <c r="CQ1966" s="151"/>
      <c r="CR1966" s="151"/>
      <c r="CS1966" s="151"/>
      <c r="CT1966" s="151"/>
      <c r="CU1966" s="151"/>
      <c r="CV1966" s="151"/>
      <c r="CW1966" s="151"/>
      <c r="CX1966" s="151"/>
      <c r="CY1966" s="151"/>
      <c r="CZ1966" s="151"/>
      <c r="DA1966" s="151"/>
      <c r="DB1966" s="151"/>
      <c r="DC1966" s="151"/>
      <c r="DD1966" s="151"/>
      <c r="DE1966" s="151"/>
      <c r="DF1966" s="151"/>
      <c r="DG1966" s="151"/>
      <c r="DH1966" s="151"/>
      <c r="DI1966" s="151"/>
      <c r="DJ1966" s="151"/>
      <c r="DK1966" s="151"/>
      <c r="DL1966" s="151"/>
      <c r="DM1966" s="151"/>
      <c r="DN1966" s="151"/>
      <c r="DO1966" s="151"/>
      <c r="DP1966" s="151"/>
      <c r="DQ1966" s="151"/>
      <c r="DR1966" s="151"/>
      <c r="DS1966" s="151"/>
      <c r="DT1966" s="151"/>
      <c r="DU1966" s="151"/>
      <c r="DV1966" s="151"/>
      <c r="DW1966" s="151"/>
      <c r="DX1966" s="151"/>
      <c r="DY1966" s="151"/>
      <c r="DZ1966" s="151"/>
      <c r="EA1966" s="151"/>
      <c r="EB1966" s="151"/>
      <c r="EC1966" s="151"/>
      <c r="ED1966" s="151"/>
      <c r="EE1966" s="151"/>
      <c r="EF1966" s="151"/>
      <c r="EG1966" s="151"/>
      <c r="EH1966" s="151"/>
      <c r="EI1966" s="151"/>
      <c r="EJ1966" s="151"/>
      <c r="EK1966" s="151"/>
      <c r="EL1966" s="151"/>
      <c r="EM1966" s="151"/>
      <c r="EN1966" s="151"/>
      <c r="EO1966" s="151"/>
      <c r="EP1966" s="151"/>
      <c r="EQ1966" s="151"/>
      <c r="ER1966" s="151"/>
      <c r="ES1966" s="151"/>
      <c r="ET1966" s="151"/>
      <c r="EU1966" s="151"/>
      <c r="EV1966" s="151"/>
      <c r="EW1966" s="151"/>
      <c r="EX1966" s="151"/>
      <c r="EY1966" s="151"/>
      <c r="EZ1966" s="151"/>
      <c r="FA1966" s="151"/>
      <c r="FB1966" s="151"/>
      <c r="FC1966" s="151"/>
      <c r="FD1966" s="151"/>
      <c r="FE1966" s="151"/>
      <c r="FF1966" s="151"/>
      <c r="FG1966" s="151"/>
      <c r="FH1966" s="151"/>
      <c r="FI1966" s="151"/>
      <c r="FJ1966" s="151"/>
      <c r="FK1966" s="151"/>
      <c r="FL1966" s="151"/>
      <c r="FM1966" s="151"/>
      <c r="FN1966" s="151"/>
      <c r="FO1966" s="151"/>
      <c r="FP1966" s="151"/>
      <c r="FQ1966" s="151"/>
      <c r="FR1966" s="151"/>
      <c r="FS1966" s="151"/>
      <c r="FT1966" s="151"/>
      <c r="FU1966" s="151"/>
      <c r="FV1966" s="151"/>
      <c r="FW1966" s="151"/>
      <c r="FX1966" s="151"/>
      <c r="FY1966" s="151"/>
      <c r="FZ1966" s="151"/>
      <c r="GA1966" s="151"/>
      <c r="GB1966" s="151"/>
      <c r="GC1966" s="151"/>
      <c r="GD1966" s="151"/>
      <c r="GE1966" s="151"/>
      <c r="GF1966" s="151"/>
      <c r="GG1966" s="151"/>
      <c r="GH1966" s="151"/>
      <c r="GI1966" s="151"/>
      <c r="GJ1966" s="151"/>
      <c r="GK1966" s="151"/>
      <c r="GL1966" s="151"/>
      <c r="GM1966" s="151"/>
      <c r="GN1966" s="151"/>
      <c r="GO1966" s="151"/>
      <c r="GP1966" s="151"/>
      <c r="GQ1966" s="151"/>
      <c r="GR1966" s="151"/>
      <c r="GS1966" s="151"/>
      <c r="GT1966" s="151"/>
      <c r="GU1966" s="151"/>
      <c r="GV1966" s="151"/>
      <c r="GW1966" s="151"/>
      <c r="GX1966" s="151"/>
      <c r="GY1966" s="151"/>
      <c r="GZ1966" s="151"/>
      <c r="HA1966" s="151"/>
      <c r="HB1966" s="151"/>
      <c r="HC1966" s="151"/>
      <c r="HD1966" s="151"/>
      <c r="HE1966" s="151"/>
      <c r="HF1966" s="151"/>
      <c r="HG1966" s="151"/>
      <c r="HH1966" s="151"/>
      <c r="HI1966" s="151"/>
      <c r="HJ1966" s="151"/>
      <c r="HK1966" s="151"/>
      <c r="HL1966" s="151"/>
      <c r="HM1966" s="151"/>
      <c r="HN1966" s="151"/>
      <c r="HO1966" s="151"/>
      <c r="HP1966" s="151"/>
      <c r="HQ1966" s="151"/>
      <c r="HR1966" s="151"/>
      <c r="HS1966" s="151"/>
      <c r="HT1966" s="151"/>
      <c r="HU1966" s="151"/>
      <c r="HV1966" s="151"/>
      <c r="HW1966" s="151"/>
      <c r="HX1966" s="151"/>
      <c r="HY1966" s="151"/>
      <c r="HZ1966" s="151"/>
      <c r="IA1966" s="151"/>
      <c r="IB1966" s="151"/>
      <c r="IC1966" s="151"/>
      <c r="ID1966" s="151"/>
      <c r="IE1966" s="151"/>
      <c r="IF1966" s="151"/>
      <c r="IG1966" s="151"/>
      <c r="IH1966" s="151"/>
      <c r="II1966" s="151"/>
      <c r="IJ1966" s="151"/>
      <c r="IK1966" s="151"/>
      <c r="IL1966" s="151"/>
      <c r="IM1966" s="151"/>
      <c r="IN1966" s="151"/>
      <c r="IO1966" s="151"/>
      <c r="IP1966" s="151"/>
      <c r="IQ1966" s="151"/>
      <c r="IR1966" s="151"/>
      <c r="IS1966" s="151"/>
      <c r="IT1966" s="151"/>
      <c r="IU1966" s="151"/>
      <c r="IV1966" s="151"/>
      <c r="IW1966" s="151"/>
      <c r="IX1966" s="151"/>
      <c r="IY1966" s="151"/>
    </row>
    <row r="1967" spans="1:259" s="851" customFormat="1" ht="45" x14ac:dyDescent="0.25">
      <c r="A1967" s="214"/>
      <c r="B1967" s="214">
        <v>1</v>
      </c>
      <c r="C1967" s="173" t="s">
        <v>464</v>
      </c>
      <c r="D1967" s="173"/>
      <c r="E1967" s="173"/>
      <c r="F1967" s="1710">
        <f t="shared" si="3273"/>
        <v>3366</v>
      </c>
      <c r="G1967" s="745">
        <f t="shared" si="3273"/>
        <v>2805</v>
      </c>
      <c r="H1967" s="745">
        <f t="shared" si="3273"/>
        <v>2292</v>
      </c>
      <c r="I1967" s="1877">
        <f t="shared" si="3273"/>
        <v>81.711229946524071</v>
      </c>
      <c r="J1967" s="2278"/>
      <c r="K1967" s="2278"/>
      <c r="L1967" s="2279"/>
      <c r="M1967" s="2279"/>
      <c r="N1967" s="2279"/>
      <c r="O1967" s="2279"/>
      <c r="P1967" s="2279"/>
      <c r="Q1967" s="2279"/>
      <c r="R1967" s="2498">
        <f t="shared" ref="R1967:AI1967" si="3304">R1891</f>
        <v>6160.1165999999994</v>
      </c>
      <c r="S1967" s="2498">
        <f t="shared" ref="S1967:T1967" si="3305">S1891</f>
        <v>6160.1165999999994</v>
      </c>
      <c r="T1967" s="2498">
        <f t="shared" si="3305"/>
        <v>6160.1165999999994</v>
      </c>
      <c r="U1967" s="2498">
        <f t="shared" ref="U1967:V1967" si="3306">U1891</f>
        <v>6160.1165999999994</v>
      </c>
      <c r="V1967" s="2498">
        <f t="shared" si="3306"/>
        <v>6160.1165999999994</v>
      </c>
      <c r="W1967" s="2498">
        <f t="shared" ref="W1967:X1967" si="3307">W1891</f>
        <v>6160.1165999999994</v>
      </c>
      <c r="X1967" s="2498">
        <f t="shared" si="3307"/>
        <v>6160.1165999999994</v>
      </c>
      <c r="Y1967" s="2498">
        <f t="shared" ref="Y1967:Z1967" si="3308">Y1891</f>
        <v>6160.1165999999994</v>
      </c>
      <c r="Z1967" s="2498">
        <f t="shared" si="3308"/>
        <v>6160.1165999999994</v>
      </c>
      <c r="AA1967" s="2498">
        <f t="shared" ref="AA1967" si="3309">AA1891</f>
        <v>6160.1165999999994</v>
      </c>
      <c r="AB1967" s="2498">
        <f t="shared" si="3304"/>
        <v>5133.4304999999995</v>
      </c>
      <c r="AC1967" s="2498">
        <f t="shared" si="3304"/>
        <v>4175.9755100000002</v>
      </c>
      <c r="AD1967" s="2499">
        <f t="shared" si="3304"/>
        <v>0</v>
      </c>
      <c r="AE1967" s="2498">
        <f t="shared" si="3304"/>
        <v>0</v>
      </c>
      <c r="AF1967" s="2498">
        <f t="shared" si="3304"/>
        <v>-957.45498999999927</v>
      </c>
      <c r="AG1967" s="2500">
        <f t="shared" si="3304"/>
        <v>0</v>
      </c>
      <c r="AH1967" s="2500">
        <f t="shared" si="3304"/>
        <v>0</v>
      </c>
      <c r="AI1967" s="2498">
        <f t="shared" si="3304"/>
        <v>4175.9755100000002</v>
      </c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  <c r="BI1967" s="151"/>
      <c r="BJ1967" s="151"/>
      <c r="BK1967" s="151"/>
      <c r="BL1967" s="151"/>
      <c r="BM1967" s="151"/>
      <c r="BN1967" s="151"/>
      <c r="BO1967" s="151"/>
      <c r="BP1967" s="151"/>
      <c r="BQ1967" s="151"/>
      <c r="BR1967" s="151"/>
      <c r="BS1967" s="151"/>
      <c r="BT1967" s="151"/>
      <c r="BU1967" s="151"/>
      <c r="BV1967" s="151"/>
      <c r="BW1967" s="151"/>
      <c r="BX1967" s="151"/>
      <c r="BY1967" s="151"/>
      <c r="BZ1967" s="151"/>
      <c r="CA1967" s="151"/>
      <c r="CB1967" s="151"/>
      <c r="CC1967" s="151"/>
      <c r="CD1967" s="151"/>
      <c r="CE1967" s="151"/>
      <c r="CF1967" s="151"/>
      <c r="CG1967" s="151"/>
      <c r="CH1967" s="151"/>
      <c r="CI1967" s="151"/>
      <c r="CJ1967" s="151"/>
      <c r="CK1967" s="151"/>
      <c r="CL1967" s="151"/>
      <c r="CM1967" s="151"/>
      <c r="CN1967" s="151"/>
      <c r="CO1967" s="151"/>
      <c r="CP1967" s="151"/>
      <c r="CQ1967" s="151"/>
      <c r="CR1967" s="151"/>
      <c r="CS1967" s="151"/>
      <c r="CT1967" s="151"/>
      <c r="CU1967" s="151"/>
      <c r="CV1967" s="151"/>
      <c r="CW1967" s="151"/>
      <c r="CX1967" s="151"/>
      <c r="CY1967" s="151"/>
      <c r="CZ1967" s="151"/>
      <c r="DA1967" s="151"/>
      <c r="DB1967" s="151"/>
      <c r="DC1967" s="151"/>
      <c r="DD1967" s="151"/>
      <c r="DE1967" s="151"/>
      <c r="DF1967" s="151"/>
      <c r="DG1967" s="151"/>
      <c r="DH1967" s="151"/>
      <c r="DI1967" s="151"/>
      <c r="DJ1967" s="151"/>
      <c r="DK1967" s="151"/>
      <c r="DL1967" s="151"/>
      <c r="DM1967" s="151"/>
      <c r="DN1967" s="151"/>
      <c r="DO1967" s="151"/>
      <c r="DP1967" s="151"/>
      <c r="DQ1967" s="151"/>
      <c r="DR1967" s="151"/>
      <c r="DS1967" s="151"/>
      <c r="DT1967" s="151"/>
      <c r="DU1967" s="151"/>
      <c r="DV1967" s="151"/>
      <c r="DW1967" s="151"/>
      <c r="DX1967" s="151"/>
      <c r="DY1967" s="151"/>
      <c r="DZ1967" s="151"/>
      <c r="EA1967" s="151"/>
      <c r="EB1967" s="151"/>
      <c r="EC1967" s="151"/>
      <c r="ED1967" s="151"/>
      <c r="EE1967" s="151"/>
      <c r="EF1967" s="151"/>
      <c r="EG1967" s="151"/>
      <c r="EH1967" s="151"/>
      <c r="EI1967" s="151"/>
      <c r="EJ1967" s="151"/>
      <c r="EK1967" s="151"/>
      <c r="EL1967" s="151"/>
      <c r="EM1967" s="151"/>
      <c r="EN1967" s="151"/>
      <c r="EO1967" s="151"/>
      <c r="EP1967" s="151"/>
      <c r="EQ1967" s="151"/>
      <c r="ER1967" s="151"/>
      <c r="ES1967" s="151"/>
      <c r="ET1967" s="151"/>
      <c r="EU1967" s="151"/>
      <c r="EV1967" s="151"/>
      <c r="EW1967" s="151"/>
      <c r="EX1967" s="151"/>
      <c r="EY1967" s="151"/>
      <c r="EZ1967" s="151"/>
      <c r="FA1967" s="151"/>
      <c r="FB1967" s="151"/>
      <c r="FC1967" s="151"/>
      <c r="FD1967" s="151"/>
      <c r="FE1967" s="151"/>
      <c r="FF1967" s="151"/>
      <c r="FG1967" s="151"/>
      <c r="FH1967" s="151"/>
      <c r="FI1967" s="151"/>
      <c r="FJ1967" s="151"/>
      <c r="FK1967" s="151"/>
      <c r="FL1967" s="151"/>
      <c r="FM1967" s="151"/>
      <c r="FN1967" s="151"/>
      <c r="FO1967" s="151"/>
      <c r="FP1967" s="151"/>
      <c r="FQ1967" s="151"/>
      <c r="FR1967" s="151"/>
      <c r="FS1967" s="151"/>
      <c r="FT1967" s="151"/>
      <c r="FU1967" s="151"/>
      <c r="FV1967" s="151"/>
      <c r="FW1967" s="151"/>
      <c r="FX1967" s="151"/>
      <c r="FY1967" s="151"/>
      <c r="FZ1967" s="151"/>
      <c r="GA1967" s="151"/>
      <c r="GB1967" s="151"/>
      <c r="GC1967" s="151"/>
      <c r="GD1967" s="151"/>
      <c r="GE1967" s="151"/>
      <c r="GF1967" s="151"/>
      <c r="GG1967" s="151"/>
      <c r="GH1967" s="151"/>
      <c r="GI1967" s="151"/>
      <c r="GJ1967" s="151"/>
      <c r="GK1967" s="151"/>
      <c r="GL1967" s="151"/>
      <c r="GM1967" s="151"/>
      <c r="GN1967" s="151"/>
      <c r="GO1967" s="151"/>
      <c r="GP1967" s="151"/>
      <c r="GQ1967" s="151"/>
      <c r="GR1967" s="151"/>
      <c r="GS1967" s="151"/>
      <c r="GT1967" s="151"/>
      <c r="GU1967" s="151"/>
      <c r="GV1967" s="151"/>
      <c r="GW1967" s="151"/>
      <c r="GX1967" s="151"/>
      <c r="GY1967" s="151"/>
      <c r="GZ1967" s="151"/>
      <c r="HA1967" s="151"/>
      <c r="HB1967" s="151"/>
      <c r="HC1967" s="151"/>
      <c r="HD1967" s="151"/>
      <c r="HE1967" s="151"/>
      <c r="HF1967" s="151"/>
      <c r="HG1967" s="151"/>
      <c r="HH1967" s="151"/>
      <c r="HI1967" s="151"/>
      <c r="HJ1967" s="151"/>
      <c r="HK1967" s="151"/>
      <c r="HL1967" s="151"/>
      <c r="HM1967" s="151"/>
      <c r="HN1967" s="151"/>
      <c r="HO1967" s="151"/>
      <c r="HP1967" s="151"/>
      <c r="HQ1967" s="151"/>
      <c r="HR1967" s="151"/>
      <c r="HS1967" s="151"/>
      <c r="HT1967" s="151"/>
      <c r="HU1967" s="151"/>
      <c r="HV1967" s="151"/>
      <c r="HW1967" s="151"/>
      <c r="HX1967" s="151"/>
      <c r="HY1967" s="151"/>
      <c r="HZ1967" s="151"/>
      <c r="IA1967" s="151"/>
      <c r="IB1967" s="151"/>
      <c r="IC1967" s="151"/>
      <c r="ID1967" s="151"/>
      <c r="IE1967" s="151"/>
      <c r="IF1967" s="151"/>
      <c r="IG1967" s="151"/>
      <c r="IH1967" s="151"/>
      <c r="II1967" s="151"/>
      <c r="IJ1967" s="151"/>
      <c r="IK1967" s="151"/>
      <c r="IL1967" s="151"/>
      <c r="IM1967" s="151"/>
      <c r="IN1967" s="151"/>
      <c r="IO1967" s="151"/>
      <c r="IP1967" s="151"/>
      <c r="IQ1967" s="151"/>
      <c r="IR1967" s="151"/>
      <c r="IS1967" s="151"/>
      <c r="IT1967" s="151"/>
      <c r="IU1967" s="151"/>
      <c r="IV1967" s="151"/>
      <c r="IW1967" s="151"/>
      <c r="IX1967" s="151"/>
      <c r="IY1967" s="151"/>
    </row>
    <row r="1968" spans="1:259" s="851" customFormat="1" ht="75" x14ac:dyDescent="0.25">
      <c r="A1968" s="214"/>
      <c r="B1968" s="214">
        <v>1</v>
      </c>
      <c r="C1968" s="173" t="s">
        <v>465</v>
      </c>
      <c r="D1968" s="173"/>
      <c r="E1968" s="173"/>
      <c r="F1968" s="1710">
        <f t="shared" si="3273"/>
        <v>5100</v>
      </c>
      <c r="G1968" s="745">
        <f t="shared" si="3273"/>
        <v>4250</v>
      </c>
      <c r="H1968" s="745">
        <f t="shared" si="3273"/>
        <v>3934</v>
      </c>
      <c r="I1968" s="1877">
        <f t="shared" si="3273"/>
        <v>92.564705882352939</v>
      </c>
      <c r="J1968" s="2278"/>
      <c r="K1968" s="2278"/>
      <c r="L1968" s="2279"/>
      <c r="M1968" s="2279"/>
      <c r="N1968" s="2279"/>
      <c r="O1968" s="2279"/>
      <c r="P1968" s="2279"/>
      <c r="Q1968" s="2279"/>
      <c r="R1968" s="2498">
        <f t="shared" ref="R1968:AI1968" si="3310">R1892</f>
        <v>22103.246999999999</v>
      </c>
      <c r="S1968" s="2498">
        <f t="shared" ref="S1968:T1968" si="3311">S1892</f>
        <v>22103.246999999999</v>
      </c>
      <c r="T1968" s="2498">
        <f t="shared" si="3311"/>
        <v>22103.246999999999</v>
      </c>
      <c r="U1968" s="2498">
        <f t="shared" ref="U1968:V1968" si="3312">U1892</f>
        <v>22103.246999999999</v>
      </c>
      <c r="V1968" s="2498">
        <f t="shared" si="3312"/>
        <v>22103.246999999999</v>
      </c>
      <c r="W1968" s="2498">
        <f t="shared" ref="W1968:X1968" si="3313">W1892</f>
        <v>22103.246999999999</v>
      </c>
      <c r="X1968" s="2498">
        <f t="shared" si="3313"/>
        <v>22103.246999999999</v>
      </c>
      <c r="Y1968" s="2498">
        <f t="shared" ref="Y1968:Z1968" si="3314">Y1892</f>
        <v>22103.246999999999</v>
      </c>
      <c r="Z1968" s="2498">
        <f t="shared" si="3314"/>
        <v>22103.246999999999</v>
      </c>
      <c r="AA1968" s="2498">
        <f t="shared" ref="AA1968" si="3315">AA1892</f>
        <v>22103.246999999999</v>
      </c>
      <c r="AB1968" s="2498">
        <f t="shared" si="3310"/>
        <v>18419.372499999998</v>
      </c>
      <c r="AC1968" s="2498">
        <f t="shared" si="3310"/>
        <v>16830.759649999996</v>
      </c>
      <c r="AD1968" s="2499">
        <f t="shared" si="3310"/>
        <v>0</v>
      </c>
      <c r="AE1968" s="2498">
        <f t="shared" si="3310"/>
        <v>0</v>
      </c>
      <c r="AF1968" s="2498">
        <f t="shared" si="3310"/>
        <v>-1588.6128500000013</v>
      </c>
      <c r="AG1968" s="2500">
        <f t="shared" si="3310"/>
        <v>0</v>
      </c>
      <c r="AH1968" s="2500">
        <f t="shared" si="3310"/>
        <v>0</v>
      </c>
      <c r="AI1968" s="2498">
        <f t="shared" si="3310"/>
        <v>16830.759649999996</v>
      </c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  <c r="BI1968" s="151"/>
      <c r="BJ1968" s="151"/>
      <c r="BK1968" s="151"/>
      <c r="BL1968" s="151"/>
      <c r="BM1968" s="151"/>
      <c r="BN1968" s="151"/>
      <c r="BO1968" s="151"/>
      <c r="BP1968" s="151"/>
      <c r="BQ1968" s="151"/>
      <c r="BR1968" s="151"/>
      <c r="BS1968" s="151"/>
      <c r="BT1968" s="151"/>
      <c r="BU1968" s="151"/>
      <c r="BV1968" s="151"/>
      <c r="BW1968" s="151"/>
      <c r="BX1968" s="151"/>
      <c r="BY1968" s="151"/>
      <c r="BZ1968" s="151"/>
      <c r="CA1968" s="151"/>
      <c r="CB1968" s="151"/>
      <c r="CC1968" s="151"/>
      <c r="CD1968" s="151"/>
      <c r="CE1968" s="151"/>
      <c r="CF1968" s="151"/>
      <c r="CG1968" s="151"/>
      <c r="CH1968" s="151"/>
      <c r="CI1968" s="151"/>
      <c r="CJ1968" s="151"/>
      <c r="CK1968" s="151"/>
      <c r="CL1968" s="151"/>
      <c r="CM1968" s="151"/>
      <c r="CN1968" s="151"/>
      <c r="CO1968" s="151"/>
      <c r="CP1968" s="151"/>
      <c r="CQ1968" s="151"/>
      <c r="CR1968" s="151"/>
      <c r="CS1968" s="151"/>
      <c r="CT1968" s="151"/>
      <c r="CU1968" s="151"/>
      <c r="CV1968" s="151"/>
      <c r="CW1968" s="151"/>
      <c r="CX1968" s="151"/>
      <c r="CY1968" s="151"/>
      <c r="CZ1968" s="151"/>
      <c r="DA1968" s="151"/>
      <c r="DB1968" s="151"/>
      <c r="DC1968" s="151"/>
      <c r="DD1968" s="151"/>
      <c r="DE1968" s="151"/>
      <c r="DF1968" s="151"/>
      <c r="DG1968" s="151"/>
      <c r="DH1968" s="151"/>
      <c r="DI1968" s="151"/>
      <c r="DJ1968" s="151"/>
      <c r="DK1968" s="151"/>
      <c r="DL1968" s="151"/>
      <c r="DM1968" s="151"/>
      <c r="DN1968" s="151"/>
      <c r="DO1968" s="151"/>
      <c r="DP1968" s="151"/>
      <c r="DQ1968" s="151"/>
      <c r="DR1968" s="151"/>
      <c r="DS1968" s="151"/>
      <c r="DT1968" s="151"/>
      <c r="DU1968" s="151"/>
      <c r="DV1968" s="151"/>
      <c r="DW1968" s="151"/>
      <c r="DX1968" s="151"/>
      <c r="DY1968" s="151"/>
      <c r="DZ1968" s="151"/>
      <c r="EA1968" s="151"/>
      <c r="EB1968" s="151"/>
      <c r="EC1968" s="151"/>
      <c r="ED1968" s="151"/>
      <c r="EE1968" s="151"/>
      <c r="EF1968" s="151"/>
      <c r="EG1968" s="151"/>
      <c r="EH1968" s="151"/>
      <c r="EI1968" s="151"/>
      <c r="EJ1968" s="151"/>
      <c r="EK1968" s="151"/>
      <c r="EL1968" s="151"/>
      <c r="EM1968" s="151"/>
      <c r="EN1968" s="151"/>
      <c r="EO1968" s="151"/>
      <c r="EP1968" s="151"/>
      <c r="EQ1968" s="151"/>
      <c r="ER1968" s="151"/>
      <c r="ES1968" s="151"/>
      <c r="ET1968" s="151"/>
      <c r="EU1968" s="151"/>
      <c r="EV1968" s="151"/>
      <c r="EW1968" s="151"/>
      <c r="EX1968" s="151"/>
      <c r="EY1968" s="151"/>
      <c r="EZ1968" s="151"/>
      <c r="FA1968" s="151"/>
      <c r="FB1968" s="151"/>
      <c r="FC1968" s="151"/>
      <c r="FD1968" s="151"/>
      <c r="FE1968" s="151"/>
      <c r="FF1968" s="151"/>
      <c r="FG1968" s="151"/>
      <c r="FH1968" s="151"/>
      <c r="FI1968" s="151"/>
      <c r="FJ1968" s="151"/>
      <c r="FK1968" s="151"/>
      <c r="FL1968" s="151"/>
      <c r="FM1968" s="151"/>
      <c r="FN1968" s="151"/>
      <c r="FO1968" s="151"/>
      <c r="FP1968" s="151"/>
      <c r="FQ1968" s="151"/>
      <c r="FR1968" s="151"/>
      <c r="FS1968" s="151"/>
      <c r="FT1968" s="151"/>
      <c r="FU1968" s="151"/>
      <c r="FV1968" s="151"/>
      <c r="FW1968" s="151"/>
      <c r="FX1968" s="151"/>
      <c r="FY1968" s="151"/>
      <c r="FZ1968" s="151"/>
      <c r="GA1968" s="151"/>
      <c r="GB1968" s="151"/>
      <c r="GC1968" s="151"/>
      <c r="GD1968" s="151"/>
      <c r="GE1968" s="151"/>
      <c r="GF1968" s="151"/>
      <c r="GG1968" s="151"/>
      <c r="GH1968" s="151"/>
      <c r="GI1968" s="151"/>
      <c r="GJ1968" s="151"/>
      <c r="GK1968" s="151"/>
      <c r="GL1968" s="151"/>
      <c r="GM1968" s="151"/>
      <c r="GN1968" s="151"/>
      <c r="GO1968" s="151"/>
      <c r="GP1968" s="151"/>
      <c r="GQ1968" s="151"/>
      <c r="GR1968" s="151"/>
      <c r="GS1968" s="151"/>
      <c r="GT1968" s="151"/>
      <c r="GU1968" s="151"/>
      <c r="GV1968" s="151"/>
      <c r="GW1968" s="151"/>
      <c r="GX1968" s="151"/>
      <c r="GY1968" s="151"/>
      <c r="GZ1968" s="151"/>
      <c r="HA1968" s="151"/>
      <c r="HB1968" s="151"/>
      <c r="HC1968" s="151"/>
      <c r="HD1968" s="151"/>
      <c r="HE1968" s="151"/>
      <c r="HF1968" s="151"/>
      <c r="HG1968" s="151"/>
      <c r="HH1968" s="151"/>
      <c r="HI1968" s="151"/>
      <c r="HJ1968" s="151"/>
      <c r="HK1968" s="151"/>
      <c r="HL1968" s="151"/>
      <c r="HM1968" s="151"/>
      <c r="HN1968" s="151"/>
      <c r="HO1968" s="151"/>
      <c r="HP1968" s="151"/>
      <c r="HQ1968" s="151"/>
      <c r="HR1968" s="151"/>
      <c r="HS1968" s="151"/>
      <c r="HT1968" s="151"/>
      <c r="HU1968" s="151"/>
      <c r="HV1968" s="151"/>
      <c r="HW1968" s="151"/>
      <c r="HX1968" s="151"/>
      <c r="HY1968" s="151"/>
      <c r="HZ1968" s="151"/>
      <c r="IA1968" s="151"/>
      <c r="IB1968" s="151"/>
      <c r="IC1968" s="151"/>
      <c r="ID1968" s="151"/>
      <c r="IE1968" s="151"/>
      <c r="IF1968" s="151"/>
      <c r="IG1968" s="151"/>
      <c r="IH1968" s="151"/>
      <c r="II1968" s="151"/>
      <c r="IJ1968" s="151"/>
      <c r="IK1968" s="151"/>
      <c r="IL1968" s="151"/>
      <c r="IM1968" s="151"/>
      <c r="IN1968" s="151"/>
      <c r="IO1968" s="151"/>
      <c r="IP1968" s="151"/>
      <c r="IQ1968" s="151"/>
      <c r="IR1968" s="151"/>
      <c r="IS1968" s="151"/>
      <c r="IT1968" s="151"/>
      <c r="IU1968" s="151"/>
      <c r="IV1968" s="151"/>
      <c r="IW1968" s="151"/>
      <c r="IX1968" s="151"/>
      <c r="IY1968" s="151"/>
    </row>
    <row r="1969" spans="1:259" s="851" customFormat="1" ht="60" x14ac:dyDescent="0.25">
      <c r="A1969" s="214"/>
      <c r="B1969" s="214">
        <v>1</v>
      </c>
      <c r="C1969" s="173" t="s">
        <v>466</v>
      </c>
      <c r="D1969" s="173"/>
      <c r="E1969" s="173"/>
      <c r="F1969" s="1710">
        <f t="shared" si="3273"/>
        <v>2093</v>
      </c>
      <c r="G1969" s="745">
        <f t="shared" si="3273"/>
        <v>1744.1666666666665</v>
      </c>
      <c r="H1969" s="745">
        <f t="shared" si="3273"/>
        <v>680</v>
      </c>
      <c r="I1969" s="1877">
        <f t="shared" si="3273"/>
        <v>38.987099856665075</v>
      </c>
      <c r="J1969" s="2278"/>
      <c r="K1969" s="2278"/>
      <c r="L1969" s="2279"/>
      <c r="M1969" s="2279"/>
      <c r="N1969" s="2279"/>
      <c r="O1969" s="2279"/>
      <c r="P1969" s="2279"/>
      <c r="Q1969" s="2279"/>
      <c r="R1969" s="2498">
        <f t="shared" ref="R1969:AI1969" si="3316">R1893</f>
        <v>4266.5805</v>
      </c>
      <c r="S1969" s="2498">
        <f t="shared" ref="S1969:T1969" si="3317">S1893</f>
        <v>4266.5805</v>
      </c>
      <c r="T1969" s="2498">
        <f t="shared" si="3317"/>
        <v>4266.5805</v>
      </c>
      <c r="U1969" s="2498">
        <f t="shared" ref="U1969:V1969" si="3318">U1893</f>
        <v>4266.5805</v>
      </c>
      <c r="V1969" s="2498">
        <f t="shared" si="3318"/>
        <v>4266.5805</v>
      </c>
      <c r="W1969" s="2498">
        <f t="shared" ref="W1969:X1969" si="3319">W1893</f>
        <v>4266.5805</v>
      </c>
      <c r="X1969" s="2498">
        <f t="shared" si="3319"/>
        <v>4266.5805</v>
      </c>
      <c r="Y1969" s="2498">
        <f t="shared" ref="Y1969:Z1969" si="3320">Y1893</f>
        <v>4266.5805</v>
      </c>
      <c r="Z1969" s="2498">
        <f t="shared" si="3320"/>
        <v>4266.5805</v>
      </c>
      <c r="AA1969" s="2498">
        <f t="shared" ref="AA1969" si="3321">AA1893</f>
        <v>4266.5805</v>
      </c>
      <c r="AB1969" s="2498">
        <f t="shared" si="3316"/>
        <v>3555.4837500000003</v>
      </c>
      <c r="AC1969" s="2498">
        <f t="shared" si="3316"/>
        <v>1394.8842099999999</v>
      </c>
      <c r="AD1969" s="2499">
        <f t="shared" si="3316"/>
        <v>0</v>
      </c>
      <c r="AE1969" s="2498">
        <f t="shared" si="3316"/>
        <v>0</v>
      </c>
      <c r="AF1969" s="2498">
        <f t="shared" si="3316"/>
        <v>-2160.5995400000002</v>
      </c>
      <c r="AG1969" s="2500">
        <f t="shared" si="3316"/>
        <v>0</v>
      </c>
      <c r="AH1969" s="2500">
        <f t="shared" si="3316"/>
        <v>0</v>
      </c>
      <c r="AI1969" s="2498">
        <f t="shared" si="3316"/>
        <v>1394.8842099999999</v>
      </c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  <c r="BI1969" s="151"/>
      <c r="BJ1969" s="151"/>
      <c r="BK1969" s="151"/>
      <c r="BL1969" s="151"/>
      <c r="BM1969" s="151"/>
      <c r="BN1969" s="151"/>
      <c r="BO1969" s="151"/>
      <c r="BP1969" s="151"/>
      <c r="BQ1969" s="151"/>
      <c r="BR1969" s="151"/>
      <c r="BS1969" s="151"/>
      <c r="BT1969" s="151"/>
      <c r="BU1969" s="151"/>
      <c r="BV1969" s="151"/>
      <c r="BW1969" s="151"/>
      <c r="BX1969" s="151"/>
      <c r="BY1969" s="151"/>
      <c r="BZ1969" s="151"/>
      <c r="CA1969" s="151"/>
      <c r="CB1969" s="151"/>
      <c r="CC1969" s="151"/>
      <c r="CD1969" s="151"/>
      <c r="CE1969" s="151"/>
      <c r="CF1969" s="151"/>
      <c r="CG1969" s="151"/>
      <c r="CH1969" s="151"/>
      <c r="CI1969" s="151"/>
      <c r="CJ1969" s="151"/>
      <c r="CK1969" s="151"/>
      <c r="CL1969" s="151"/>
      <c r="CM1969" s="151"/>
      <c r="CN1969" s="151"/>
      <c r="CO1969" s="151"/>
      <c r="CP1969" s="151"/>
      <c r="CQ1969" s="151"/>
      <c r="CR1969" s="151"/>
      <c r="CS1969" s="151"/>
      <c r="CT1969" s="151"/>
      <c r="CU1969" s="151"/>
      <c r="CV1969" s="151"/>
      <c r="CW1969" s="151"/>
      <c r="CX1969" s="151"/>
      <c r="CY1969" s="151"/>
      <c r="CZ1969" s="151"/>
      <c r="DA1969" s="151"/>
      <c r="DB1969" s="151"/>
      <c r="DC1969" s="151"/>
      <c r="DD1969" s="151"/>
      <c r="DE1969" s="151"/>
      <c r="DF1969" s="151"/>
      <c r="DG1969" s="151"/>
      <c r="DH1969" s="151"/>
      <c r="DI1969" s="151"/>
      <c r="DJ1969" s="151"/>
      <c r="DK1969" s="151"/>
      <c r="DL1969" s="151"/>
      <c r="DM1969" s="151"/>
      <c r="DN1969" s="151"/>
      <c r="DO1969" s="151"/>
      <c r="DP1969" s="151"/>
      <c r="DQ1969" s="151"/>
      <c r="DR1969" s="151"/>
      <c r="DS1969" s="151"/>
      <c r="DT1969" s="151"/>
      <c r="DU1969" s="151"/>
      <c r="DV1969" s="151"/>
      <c r="DW1969" s="151"/>
      <c r="DX1969" s="151"/>
      <c r="DY1969" s="151"/>
      <c r="DZ1969" s="151"/>
      <c r="EA1969" s="151"/>
      <c r="EB1969" s="151"/>
      <c r="EC1969" s="151"/>
      <c r="ED1969" s="151"/>
      <c r="EE1969" s="151"/>
      <c r="EF1969" s="151"/>
      <c r="EG1969" s="151"/>
      <c r="EH1969" s="151"/>
      <c r="EI1969" s="151"/>
      <c r="EJ1969" s="151"/>
      <c r="EK1969" s="151"/>
      <c r="EL1969" s="151"/>
      <c r="EM1969" s="151"/>
      <c r="EN1969" s="151"/>
      <c r="EO1969" s="151"/>
      <c r="EP1969" s="151"/>
      <c r="EQ1969" s="151"/>
      <c r="ER1969" s="151"/>
      <c r="ES1969" s="151"/>
      <c r="ET1969" s="151"/>
      <c r="EU1969" s="151"/>
      <c r="EV1969" s="151"/>
      <c r="EW1969" s="151"/>
      <c r="EX1969" s="151"/>
      <c r="EY1969" s="151"/>
      <c r="EZ1969" s="151"/>
      <c r="FA1969" s="151"/>
      <c r="FB1969" s="151"/>
      <c r="FC1969" s="151"/>
      <c r="FD1969" s="151"/>
      <c r="FE1969" s="151"/>
      <c r="FF1969" s="151"/>
      <c r="FG1969" s="151"/>
      <c r="FH1969" s="151"/>
      <c r="FI1969" s="151"/>
      <c r="FJ1969" s="151"/>
      <c r="FK1969" s="151"/>
      <c r="FL1969" s="151"/>
      <c r="FM1969" s="151"/>
      <c r="FN1969" s="151"/>
      <c r="FO1969" s="151"/>
      <c r="FP1969" s="151"/>
      <c r="FQ1969" s="151"/>
      <c r="FR1969" s="151"/>
      <c r="FS1969" s="151"/>
      <c r="FT1969" s="151"/>
      <c r="FU1969" s="151"/>
      <c r="FV1969" s="151"/>
      <c r="FW1969" s="151"/>
      <c r="FX1969" s="151"/>
      <c r="FY1969" s="151"/>
      <c r="FZ1969" s="151"/>
      <c r="GA1969" s="151"/>
      <c r="GB1969" s="151"/>
      <c r="GC1969" s="151"/>
      <c r="GD1969" s="151"/>
      <c r="GE1969" s="151"/>
      <c r="GF1969" s="151"/>
      <c r="GG1969" s="151"/>
      <c r="GH1969" s="151"/>
      <c r="GI1969" s="151"/>
      <c r="GJ1969" s="151"/>
      <c r="GK1969" s="151"/>
      <c r="GL1969" s="151"/>
      <c r="GM1969" s="151"/>
      <c r="GN1969" s="151"/>
      <c r="GO1969" s="151"/>
      <c r="GP1969" s="151"/>
      <c r="GQ1969" s="151"/>
      <c r="GR1969" s="151"/>
      <c r="GS1969" s="151"/>
      <c r="GT1969" s="151"/>
      <c r="GU1969" s="151"/>
      <c r="GV1969" s="151"/>
      <c r="GW1969" s="151"/>
      <c r="GX1969" s="151"/>
      <c r="GY1969" s="151"/>
      <c r="GZ1969" s="151"/>
      <c r="HA1969" s="151"/>
      <c r="HB1969" s="151"/>
      <c r="HC1969" s="151"/>
      <c r="HD1969" s="151"/>
      <c r="HE1969" s="151"/>
      <c r="HF1969" s="151"/>
      <c r="HG1969" s="151"/>
      <c r="HH1969" s="151"/>
      <c r="HI1969" s="151"/>
      <c r="HJ1969" s="151"/>
      <c r="HK1969" s="151"/>
      <c r="HL1969" s="151"/>
      <c r="HM1969" s="151"/>
      <c r="HN1969" s="151"/>
      <c r="HO1969" s="151"/>
      <c r="HP1969" s="151"/>
      <c r="HQ1969" s="151"/>
      <c r="HR1969" s="151"/>
      <c r="HS1969" s="151"/>
      <c r="HT1969" s="151"/>
      <c r="HU1969" s="151"/>
      <c r="HV1969" s="151"/>
      <c r="HW1969" s="151"/>
      <c r="HX1969" s="151"/>
      <c r="HY1969" s="151"/>
      <c r="HZ1969" s="151"/>
      <c r="IA1969" s="151"/>
      <c r="IB1969" s="151"/>
      <c r="IC1969" s="151"/>
      <c r="ID1969" s="151"/>
      <c r="IE1969" s="151"/>
      <c r="IF1969" s="151"/>
      <c r="IG1969" s="151"/>
      <c r="IH1969" s="151"/>
      <c r="II1969" s="151"/>
      <c r="IJ1969" s="151"/>
      <c r="IK1969" s="151"/>
      <c r="IL1969" s="151"/>
      <c r="IM1969" s="151"/>
      <c r="IN1969" s="151"/>
      <c r="IO1969" s="151"/>
      <c r="IP1969" s="151"/>
      <c r="IQ1969" s="151"/>
      <c r="IR1969" s="151"/>
      <c r="IS1969" s="151"/>
      <c r="IT1969" s="151"/>
      <c r="IU1969" s="151"/>
      <c r="IV1969" s="151"/>
      <c r="IW1969" s="151"/>
      <c r="IX1969" s="151"/>
      <c r="IY1969" s="151"/>
    </row>
    <row r="1970" spans="1:259" s="851" customFormat="1" ht="29.25" x14ac:dyDescent="0.25">
      <c r="A1970" s="214"/>
      <c r="B1970" s="214">
        <v>1</v>
      </c>
      <c r="C1970" s="288" t="s">
        <v>310</v>
      </c>
      <c r="D1970" s="173"/>
      <c r="E1970" s="173"/>
      <c r="F1970" s="1710">
        <f t="shared" si="3273"/>
        <v>3225.5</v>
      </c>
      <c r="G1970" s="745">
        <f t="shared" si="3273"/>
        <v>2687.9166666666665</v>
      </c>
      <c r="H1970" s="745">
        <f t="shared" si="3273"/>
        <v>2788.1750000000002</v>
      </c>
      <c r="I1970" s="1877">
        <f t="shared" si="3273"/>
        <v>103.72996434661295</v>
      </c>
      <c r="J1970" s="2278"/>
      <c r="K1970" s="2278"/>
      <c r="L1970" s="2279"/>
      <c r="M1970" s="2279"/>
      <c r="N1970" s="2279"/>
      <c r="O1970" s="2279"/>
      <c r="P1970" s="2279"/>
      <c r="Q1970" s="2279"/>
      <c r="R1970" s="2498">
        <f t="shared" ref="R1970:AI1970" si="3322">R1894</f>
        <v>6493.600000000004</v>
      </c>
      <c r="S1970" s="2498">
        <f t="shared" ref="S1970:T1970" si="3323">S1894</f>
        <v>6493.600000000004</v>
      </c>
      <c r="T1970" s="2498">
        <f t="shared" si="3323"/>
        <v>6493.600000000004</v>
      </c>
      <c r="U1970" s="2498">
        <f t="shared" ref="U1970:V1970" si="3324">U1894</f>
        <v>6493.600000000004</v>
      </c>
      <c r="V1970" s="2498">
        <f t="shared" si="3324"/>
        <v>6493.600000000004</v>
      </c>
      <c r="W1970" s="2498">
        <f t="shared" ref="W1970:X1970" si="3325">W1894</f>
        <v>6493.600000000004</v>
      </c>
      <c r="X1970" s="2498">
        <f t="shared" si="3325"/>
        <v>6493.600000000004</v>
      </c>
      <c r="Y1970" s="2498">
        <f t="shared" ref="Y1970:Z1970" si="3326">Y1894</f>
        <v>6493.600000000004</v>
      </c>
      <c r="Z1970" s="2498">
        <f t="shared" si="3326"/>
        <v>6493.600000000004</v>
      </c>
      <c r="AA1970" s="2498">
        <f t="shared" ref="AA1970" si="3327">AA1894</f>
        <v>6493.600000000004</v>
      </c>
      <c r="AB1970" s="2498">
        <f t="shared" si="3322"/>
        <v>5411.3333333333367</v>
      </c>
      <c r="AC1970" s="2498">
        <f t="shared" si="3322"/>
        <v>5128.8759399999835</v>
      </c>
      <c r="AD1970" s="2499">
        <f t="shared" si="3322"/>
        <v>0</v>
      </c>
      <c r="AE1970" s="2498">
        <f t="shared" si="3322"/>
        <v>0</v>
      </c>
      <c r="AF1970" s="2498">
        <f t="shared" si="3322"/>
        <v>-282.45739333335314</v>
      </c>
      <c r="AG1970" s="2500">
        <f t="shared" si="3322"/>
        <v>-14.582609999999997</v>
      </c>
      <c r="AH1970" s="2500">
        <f t="shared" si="3322"/>
        <v>0</v>
      </c>
      <c r="AI1970" s="2498">
        <f t="shared" si="3322"/>
        <v>5128.8759399999835</v>
      </c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  <c r="BI1970" s="151"/>
      <c r="BJ1970" s="151"/>
      <c r="BK1970" s="151"/>
      <c r="BL1970" s="151"/>
      <c r="BM1970" s="151"/>
      <c r="BN1970" s="151"/>
      <c r="BO1970" s="151"/>
      <c r="BP1970" s="151"/>
      <c r="BQ1970" s="151"/>
      <c r="BR1970" s="151"/>
      <c r="BS1970" s="151"/>
      <c r="BT1970" s="151"/>
      <c r="BU1970" s="151"/>
      <c r="BV1970" s="151"/>
      <c r="BW1970" s="151"/>
      <c r="BX1970" s="151"/>
      <c r="BY1970" s="151"/>
      <c r="BZ1970" s="151"/>
      <c r="CA1970" s="151"/>
      <c r="CB1970" s="151"/>
      <c r="CC1970" s="151"/>
      <c r="CD1970" s="151"/>
      <c r="CE1970" s="151"/>
      <c r="CF1970" s="151"/>
      <c r="CG1970" s="151"/>
      <c r="CH1970" s="151"/>
      <c r="CI1970" s="151"/>
      <c r="CJ1970" s="151"/>
      <c r="CK1970" s="151"/>
      <c r="CL1970" s="151"/>
      <c r="CM1970" s="151"/>
      <c r="CN1970" s="151"/>
      <c r="CO1970" s="151"/>
      <c r="CP1970" s="151"/>
      <c r="CQ1970" s="151"/>
      <c r="CR1970" s="151"/>
      <c r="CS1970" s="151"/>
      <c r="CT1970" s="151"/>
      <c r="CU1970" s="151"/>
      <c r="CV1970" s="151"/>
      <c r="CW1970" s="151"/>
      <c r="CX1970" s="151"/>
      <c r="CY1970" s="151"/>
      <c r="CZ1970" s="151"/>
      <c r="DA1970" s="151"/>
      <c r="DB1970" s="151"/>
      <c r="DC1970" s="151"/>
      <c r="DD1970" s="151"/>
      <c r="DE1970" s="151"/>
      <c r="DF1970" s="151"/>
      <c r="DG1970" s="151"/>
      <c r="DH1970" s="151"/>
      <c r="DI1970" s="151"/>
      <c r="DJ1970" s="151"/>
      <c r="DK1970" s="151"/>
      <c r="DL1970" s="151"/>
      <c r="DM1970" s="151"/>
      <c r="DN1970" s="151"/>
      <c r="DO1970" s="151"/>
      <c r="DP1970" s="151"/>
      <c r="DQ1970" s="151"/>
      <c r="DR1970" s="151"/>
      <c r="DS1970" s="151"/>
      <c r="DT1970" s="151"/>
      <c r="DU1970" s="151"/>
      <c r="DV1970" s="151"/>
      <c r="DW1970" s="151"/>
      <c r="DX1970" s="151"/>
      <c r="DY1970" s="151"/>
      <c r="DZ1970" s="151"/>
      <c r="EA1970" s="151"/>
      <c r="EB1970" s="151"/>
      <c r="EC1970" s="151"/>
      <c r="ED1970" s="151"/>
      <c r="EE1970" s="151"/>
      <c r="EF1970" s="151"/>
      <c r="EG1970" s="151"/>
      <c r="EH1970" s="151"/>
      <c r="EI1970" s="151"/>
      <c r="EJ1970" s="151"/>
      <c r="EK1970" s="151"/>
      <c r="EL1970" s="151"/>
      <c r="EM1970" s="151"/>
      <c r="EN1970" s="151"/>
      <c r="EO1970" s="151"/>
      <c r="EP1970" s="151"/>
      <c r="EQ1970" s="151"/>
      <c r="ER1970" s="151"/>
      <c r="ES1970" s="151"/>
      <c r="ET1970" s="151"/>
      <c r="EU1970" s="151"/>
      <c r="EV1970" s="151"/>
      <c r="EW1970" s="151"/>
      <c r="EX1970" s="151"/>
      <c r="EY1970" s="151"/>
      <c r="EZ1970" s="151"/>
      <c r="FA1970" s="151"/>
      <c r="FB1970" s="151"/>
      <c r="FC1970" s="151"/>
      <c r="FD1970" s="151"/>
      <c r="FE1970" s="151"/>
      <c r="FF1970" s="151"/>
      <c r="FG1970" s="151"/>
      <c r="FH1970" s="151"/>
      <c r="FI1970" s="151"/>
      <c r="FJ1970" s="151"/>
      <c r="FK1970" s="151"/>
      <c r="FL1970" s="151"/>
      <c r="FM1970" s="151"/>
      <c r="FN1970" s="151"/>
      <c r="FO1970" s="151"/>
      <c r="FP1970" s="151"/>
      <c r="FQ1970" s="151"/>
      <c r="FR1970" s="151"/>
      <c r="FS1970" s="151"/>
      <c r="FT1970" s="151"/>
      <c r="FU1970" s="151"/>
      <c r="FV1970" s="151"/>
      <c r="FW1970" s="151"/>
      <c r="FX1970" s="151"/>
      <c r="FY1970" s="151"/>
      <c r="FZ1970" s="151"/>
      <c r="GA1970" s="151"/>
      <c r="GB1970" s="151"/>
      <c r="GC1970" s="151"/>
      <c r="GD1970" s="151"/>
      <c r="GE1970" s="151"/>
      <c r="GF1970" s="151"/>
      <c r="GG1970" s="151"/>
      <c r="GH1970" s="151"/>
      <c r="GI1970" s="151"/>
      <c r="GJ1970" s="151"/>
      <c r="GK1970" s="151"/>
      <c r="GL1970" s="151"/>
      <c r="GM1970" s="151"/>
      <c r="GN1970" s="151"/>
      <c r="GO1970" s="151"/>
      <c r="GP1970" s="151"/>
      <c r="GQ1970" s="151"/>
      <c r="GR1970" s="151"/>
      <c r="GS1970" s="151"/>
      <c r="GT1970" s="151"/>
      <c r="GU1970" s="151"/>
      <c r="GV1970" s="151"/>
      <c r="GW1970" s="151"/>
      <c r="GX1970" s="151"/>
      <c r="GY1970" s="151"/>
      <c r="GZ1970" s="151"/>
      <c r="HA1970" s="151"/>
      <c r="HB1970" s="151"/>
      <c r="HC1970" s="151"/>
      <c r="HD1970" s="151"/>
      <c r="HE1970" s="151"/>
      <c r="HF1970" s="151"/>
      <c r="HG1970" s="151"/>
      <c r="HH1970" s="151"/>
      <c r="HI1970" s="151"/>
      <c r="HJ1970" s="151"/>
      <c r="HK1970" s="151"/>
      <c r="HL1970" s="151"/>
      <c r="HM1970" s="151"/>
      <c r="HN1970" s="151"/>
      <c r="HO1970" s="151"/>
      <c r="HP1970" s="151"/>
      <c r="HQ1970" s="151"/>
      <c r="HR1970" s="151"/>
      <c r="HS1970" s="151"/>
      <c r="HT1970" s="151"/>
      <c r="HU1970" s="151"/>
      <c r="HV1970" s="151"/>
      <c r="HW1970" s="151"/>
      <c r="HX1970" s="151"/>
      <c r="HY1970" s="151"/>
      <c r="HZ1970" s="151"/>
      <c r="IA1970" s="151"/>
      <c r="IB1970" s="151"/>
      <c r="IC1970" s="151"/>
      <c r="ID1970" s="151"/>
      <c r="IE1970" s="151"/>
      <c r="IF1970" s="151"/>
      <c r="IG1970" s="151"/>
      <c r="IH1970" s="151"/>
      <c r="II1970" s="151"/>
      <c r="IJ1970" s="151"/>
      <c r="IK1970" s="151"/>
      <c r="IL1970" s="151"/>
      <c r="IM1970" s="151"/>
      <c r="IN1970" s="151"/>
      <c r="IO1970" s="151"/>
      <c r="IP1970" s="151"/>
      <c r="IQ1970" s="151"/>
      <c r="IR1970" s="151"/>
      <c r="IS1970" s="151"/>
      <c r="IT1970" s="151"/>
      <c r="IU1970" s="151"/>
      <c r="IV1970" s="151"/>
      <c r="IW1970" s="151"/>
      <c r="IX1970" s="151"/>
      <c r="IY1970" s="151"/>
    </row>
    <row r="1971" spans="1:259" s="851" customFormat="1" x14ac:dyDescent="0.25">
      <c r="A1971" s="214"/>
      <c r="B1971" s="214">
        <v>1</v>
      </c>
      <c r="C1971" s="173" t="s">
        <v>303</v>
      </c>
      <c r="D1971" s="173"/>
      <c r="E1971" s="173"/>
      <c r="F1971" s="1710">
        <f t="shared" si="3273"/>
        <v>0</v>
      </c>
      <c r="G1971" s="745">
        <f t="shared" si="3273"/>
        <v>0</v>
      </c>
      <c r="H1971" s="745">
        <f t="shared" si="3273"/>
        <v>0</v>
      </c>
      <c r="I1971" s="1877">
        <f t="shared" si="3273"/>
        <v>0</v>
      </c>
      <c r="J1971" s="2278"/>
      <c r="K1971" s="2278"/>
      <c r="L1971" s="2279"/>
      <c r="M1971" s="2279"/>
      <c r="N1971" s="2279"/>
      <c r="O1971" s="2279"/>
      <c r="P1971" s="2279"/>
      <c r="Q1971" s="2279"/>
      <c r="R1971" s="2498">
        <f t="shared" ref="R1971:AI1971" si="3328">R1895</f>
        <v>0</v>
      </c>
      <c r="S1971" s="2498">
        <f t="shared" ref="S1971:T1971" si="3329">S1895</f>
        <v>0</v>
      </c>
      <c r="T1971" s="2498">
        <f t="shared" si="3329"/>
        <v>0</v>
      </c>
      <c r="U1971" s="2498">
        <f t="shared" ref="U1971:V1971" si="3330">U1895</f>
        <v>0</v>
      </c>
      <c r="V1971" s="2498">
        <f t="shared" si="3330"/>
        <v>0</v>
      </c>
      <c r="W1971" s="2498">
        <f t="shared" ref="W1971:X1971" si="3331">W1895</f>
        <v>0</v>
      </c>
      <c r="X1971" s="2498">
        <f t="shared" si="3331"/>
        <v>0</v>
      </c>
      <c r="Y1971" s="2498">
        <f t="shared" ref="Y1971:Z1971" si="3332">Y1895</f>
        <v>0</v>
      </c>
      <c r="Z1971" s="2498">
        <f t="shared" si="3332"/>
        <v>0</v>
      </c>
      <c r="AA1971" s="2498">
        <f t="shared" ref="AA1971" si="3333">AA1895</f>
        <v>0</v>
      </c>
      <c r="AB1971" s="2498">
        <f t="shared" si="3328"/>
        <v>0</v>
      </c>
      <c r="AC1971" s="2498">
        <f t="shared" si="3328"/>
        <v>0</v>
      </c>
      <c r="AD1971" s="2499">
        <f t="shared" si="3328"/>
        <v>0</v>
      </c>
      <c r="AE1971" s="2498">
        <f t="shared" si="3328"/>
        <v>0</v>
      </c>
      <c r="AF1971" s="2498">
        <f t="shared" si="3328"/>
        <v>0</v>
      </c>
      <c r="AG1971" s="2500">
        <f t="shared" si="3328"/>
        <v>0</v>
      </c>
      <c r="AH1971" s="2500">
        <f t="shared" si="3328"/>
        <v>0</v>
      </c>
      <c r="AI1971" s="2498">
        <f t="shared" si="3328"/>
        <v>0</v>
      </c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  <c r="BI1971" s="151"/>
      <c r="BJ1971" s="151"/>
      <c r="BK1971" s="151"/>
      <c r="BL1971" s="151"/>
      <c r="BM1971" s="151"/>
      <c r="BN1971" s="151"/>
      <c r="BO1971" s="151"/>
      <c r="BP1971" s="151"/>
      <c r="BQ1971" s="151"/>
      <c r="BR1971" s="151"/>
      <c r="BS1971" s="151"/>
      <c r="BT1971" s="151"/>
      <c r="BU1971" s="151"/>
      <c r="BV1971" s="151"/>
      <c r="BW1971" s="151"/>
      <c r="BX1971" s="151"/>
      <c r="BY1971" s="151"/>
      <c r="BZ1971" s="151"/>
      <c r="CA1971" s="151"/>
      <c r="CB1971" s="151"/>
      <c r="CC1971" s="151"/>
      <c r="CD1971" s="151"/>
      <c r="CE1971" s="151"/>
      <c r="CF1971" s="151"/>
      <c r="CG1971" s="151"/>
      <c r="CH1971" s="151"/>
      <c r="CI1971" s="151"/>
      <c r="CJ1971" s="151"/>
      <c r="CK1971" s="151"/>
      <c r="CL1971" s="151"/>
      <c r="CM1971" s="151"/>
      <c r="CN1971" s="151"/>
      <c r="CO1971" s="151"/>
      <c r="CP1971" s="151"/>
      <c r="CQ1971" s="151"/>
      <c r="CR1971" s="151"/>
      <c r="CS1971" s="151"/>
      <c r="CT1971" s="151"/>
      <c r="CU1971" s="151"/>
      <c r="CV1971" s="151"/>
      <c r="CW1971" s="151"/>
      <c r="CX1971" s="151"/>
      <c r="CY1971" s="151"/>
      <c r="CZ1971" s="151"/>
      <c r="DA1971" s="151"/>
      <c r="DB1971" s="151"/>
      <c r="DC1971" s="151"/>
      <c r="DD1971" s="151"/>
      <c r="DE1971" s="151"/>
      <c r="DF1971" s="151"/>
      <c r="DG1971" s="151"/>
      <c r="DH1971" s="151"/>
      <c r="DI1971" s="151"/>
      <c r="DJ1971" s="151"/>
      <c r="DK1971" s="151"/>
      <c r="DL1971" s="151"/>
      <c r="DM1971" s="151"/>
      <c r="DN1971" s="151"/>
      <c r="DO1971" s="151"/>
      <c r="DP1971" s="151"/>
      <c r="DQ1971" s="151"/>
      <c r="DR1971" s="151"/>
      <c r="DS1971" s="151"/>
      <c r="DT1971" s="151"/>
      <c r="DU1971" s="151"/>
      <c r="DV1971" s="151"/>
      <c r="DW1971" s="151"/>
      <c r="DX1971" s="151"/>
      <c r="DY1971" s="151"/>
      <c r="DZ1971" s="151"/>
      <c r="EA1971" s="151"/>
      <c r="EB1971" s="151"/>
      <c r="EC1971" s="151"/>
      <c r="ED1971" s="151"/>
      <c r="EE1971" s="151"/>
      <c r="EF1971" s="151"/>
      <c r="EG1971" s="151"/>
      <c r="EH1971" s="151"/>
      <c r="EI1971" s="151"/>
      <c r="EJ1971" s="151"/>
      <c r="EK1971" s="151"/>
      <c r="EL1971" s="151"/>
      <c r="EM1971" s="151"/>
      <c r="EN1971" s="151"/>
      <c r="EO1971" s="151"/>
      <c r="EP1971" s="151"/>
      <c r="EQ1971" s="151"/>
      <c r="ER1971" s="151"/>
      <c r="ES1971" s="151"/>
      <c r="ET1971" s="151"/>
      <c r="EU1971" s="151"/>
      <c r="EV1971" s="151"/>
      <c r="EW1971" s="151"/>
      <c r="EX1971" s="151"/>
      <c r="EY1971" s="151"/>
      <c r="EZ1971" s="151"/>
      <c r="FA1971" s="151"/>
      <c r="FB1971" s="151"/>
      <c r="FC1971" s="151"/>
      <c r="FD1971" s="151"/>
      <c r="FE1971" s="151"/>
      <c r="FF1971" s="151"/>
      <c r="FG1971" s="151"/>
      <c r="FH1971" s="151"/>
      <c r="FI1971" s="151"/>
      <c r="FJ1971" s="151"/>
      <c r="FK1971" s="151"/>
      <c r="FL1971" s="151"/>
      <c r="FM1971" s="151"/>
      <c r="FN1971" s="151"/>
      <c r="FO1971" s="151"/>
      <c r="FP1971" s="151"/>
      <c r="FQ1971" s="151"/>
      <c r="FR1971" s="151"/>
      <c r="FS1971" s="151"/>
      <c r="FT1971" s="151"/>
      <c r="FU1971" s="151"/>
      <c r="FV1971" s="151"/>
      <c r="FW1971" s="151"/>
      <c r="FX1971" s="151"/>
      <c r="FY1971" s="151"/>
      <c r="FZ1971" s="151"/>
      <c r="GA1971" s="151"/>
      <c r="GB1971" s="151"/>
      <c r="GC1971" s="151"/>
      <c r="GD1971" s="151"/>
      <c r="GE1971" s="151"/>
      <c r="GF1971" s="151"/>
      <c r="GG1971" s="151"/>
      <c r="GH1971" s="151"/>
      <c r="GI1971" s="151"/>
      <c r="GJ1971" s="151"/>
      <c r="GK1971" s="151"/>
      <c r="GL1971" s="151"/>
      <c r="GM1971" s="151"/>
      <c r="GN1971" s="151"/>
      <c r="GO1971" s="151"/>
      <c r="GP1971" s="151"/>
      <c r="GQ1971" s="151"/>
      <c r="GR1971" s="151"/>
      <c r="GS1971" s="151"/>
      <c r="GT1971" s="151"/>
      <c r="GU1971" s="151"/>
      <c r="GV1971" s="151"/>
      <c r="GW1971" s="151"/>
      <c r="GX1971" s="151"/>
      <c r="GY1971" s="151"/>
      <c r="GZ1971" s="151"/>
      <c r="HA1971" s="151"/>
      <c r="HB1971" s="151"/>
      <c r="HC1971" s="151"/>
      <c r="HD1971" s="151"/>
      <c r="HE1971" s="151"/>
      <c r="HF1971" s="151"/>
      <c r="HG1971" s="151"/>
      <c r="HH1971" s="151"/>
      <c r="HI1971" s="151"/>
      <c r="HJ1971" s="151"/>
      <c r="HK1971" s="151"/>
      <c r="HL1971" s="151"/>
      <c r="HM1971" s="151"/>
      <c r="HN1971" s="151"/>
      <c r="HO1971" s="151"/>
      <c r="HP1971" s="151"/>
      <c r="HQ1971" s="151"/>
      <c r="HR1971" s="151"/>
      <c r="HS1971" s="151"/>
      <c r="HT1971" s="151"/>
      <c r="HU1971" s="151"/>
      <c r="HV1971" s="151"/>
      <c r="HW1971" s="151"/>
      <c r="HX1971" s="151"/>
      <c r="HY1971" s="151"/>
      <c r="HZ1971" s="151"/>
      <c r="IA1971" s="151"/>
      <c r="IB1971" s="151"/>
      <c r="IC1971" s="151"/>
      <c r="ID1971" s="151"/>
      <c r="IE1971" s="151"/>
      <c r="IF1971" s="151"/>
      <c r="IG1971" s="151"/>
      <c r="IH1971" s="151"/>
      <c r="II1971" s="151"/>
      <c r="IJ1971" s="151"/>
      <c r="IK1971" s="151"/>
      <c r="IL1971" s="151"/>
      <c r="IM1971" s="151"/>
      <c r="IN1971" s="151"/>
      <c r="IO1971" s="151"/>
      <c r="IP1971" s="151"/>
      <c r="IQ1971" s="151"/>
      <c r="IR1971" s="151"/>
      <c r="IS1971" s="151"/>
      <c r="IT1971" s="151"/>
      <c r="IU1971" s="151"/>
      <c r="IV1971" s="151"/>
      <c r="IW1971" s="151"/>
      <c r="IX1971" s="151"/>
      <c r="IY1971" s="151"/>
    </row>
    <row r="1972" spans="1:259" s="851" customFormat="1" ht="30" x14ac:dyDescent="0.25">
      <c r="A1972" s="214"/>
      <c r="B1972" s="214">
        <v>1</v>
      </c>
      <c r="C1972" s="291" t="s">
        <v>442</v>
      </c>
      <c r="D1972" s="173"/>
      <c r="E1972" s="173"/>
      <c r="F1972" s="1710">
        <f t="shared" si="3273"/>
        <v>500</v>
      </c>
      <c r="G1972" s="745">
        <f t="shared" si="3273"/>
        <v>416.66666666666663</v>
      </c>
      <c r="H1972" s="745">
        <f t="shared" si="3273"/>
        <v>426.17499999999995</v>
      </c>
      <c r="I1972" s="1877">
        <f t="shared" si="3273"/>
        <v>102.28200000000001</v>
      </c>
      <c r="J1972" s="2278"/>
      <c r="K1972" s="2278"/>
      <c r="L1972" s="2279"/>
      <c r="M1972" s="2279"/>
      <c r="N1972" s="2279"/>
      <c r="O1972" s="2279"/>
      <c r="P1972" s="2279"/>
      <c r="Q1972" s="2279"/>
      <c r="R1972" s="2498">
        <f t="shared" ref="R1972:AI1972" si="3334">R1896</f>
        <v>0</v>
      </c>
      <c r="S1972" s="2498">
        <f t="shared" ref="S1972:T1972" si="3335">S1896</f>
        <v>0</v>
      </c>
      <c r="T1972" s="2498">
        <f t="shared" si="3335"/>
        <v>0</v>
      </c>
      <c r="U1972" s="2498">
        <f t="shared" ref="U1972:V1972" si="3336">U1896</f>
        <v>0</v>
      </c>
      <c r="V1972" s="2498">
        <f t="shared" si="3336"/>
        <v>0</v>
      </c>
      <c r="W1972" s="2498">
        <f t="shared" ref="W1972:X1972" si="3337">W1896</f>
        <v>0</v>
      </c>
      <c r="X1972" s="2498">
        <f t="shared" si="3337"/>
        <v>0</v>
      </c>
      <c r="Y1972" s="2498">
        <f t="shared" ref="Y1972:Z1972" si="3338">Y1896</f>
        <v>0</v>
      </c>
      <c r="Z1972" s="2498">
        <f t="shared" si="3338"/>
        <v>0</v>
      </c>
      <c r="AA1972" s="2498">
        <f t="shared" ref="AA1972" si="3339">AA1896</f>
        <v>0</v>
      </c>
      <c r="AB1972" s="2498">
        <f t="shared" si="3334"/>
        <v>0</v>
      </c>
      <c r="AC1972" s="2498">
        <f t="shared" si="3334"/>
        <v>0</v>
      </c>
      <c r="AD1972" s="2499">
        <f t="shared" si="3334"/>
        <v>0</v>
      </c>
      <c r="AE1972" s="2498">
        <f t="shared" si="3334"/>
        <v>0</v>
      </c>
      <c r="AF1972" s="2498">
        <f t="shared" si="3334"/>
        <v>0</v>
      </c>
      <c r="AG1972" s="2500">
        <f t="shared" si="3334"/>
        <v>0</v>
      </c>
      <c r="AH1972" s="2500">
        <f t="shared" si="3334"/>
        <v>0</v>
      </c>
      <c r="AI1972" s="2498">
        <f t="shared" si="3334"/>
        <v>0</v>
      </c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  <c r="BI1972" s="151"/>
      <c r="BJ1972" s="151"/>
      <c r="BK1972" s="151"/>
      <c r="BL1972" s="151"/>
      <c r="BM1972" s="151"/>
      <c r="BN1972" s="151"/>
      <c r="BO1972" s="151"/>
      <c r="BP1972" s="151"/>
      <c r="BQ1972" s="151"/>
      <c r="BR1972" s="151"/>
      <c r="BS1972" s="151"/>
      <c r="BT1972" s="151"/>
      <c r="BU1972" s="151"/>
      <c r="BV1972" s="151"/>
      <c r="BW1972" s="151"/>
      <c r="BX1972" s="151"/>
      <c r="BY1972" s="151"/>
      <c r="BZ1972" s="151"/>
      <c r="CA1972" s="151"/>
      <c r="CB1972" s="151"/>
      <c r="CC1972" s="151"/>
      <c r="CD1972" s="151"/>
      <c r="CE1972" s="151"/>
      <c r="CF1972" s="151"/>
      <c r="CG1972" s="151"/>
      <c r="CH1972" s="151"/>
      <c r="CI1972" s="151"/>
      <c r="CJ1972" s="151"/>
      <c r="CK1972" s="151"/>
      <c r="CL1972" s="151"/>
      <c r="CM1972" s="151"/>
      <c r="CN1972" s="151"/>
      <c r="CO1972" s="151"/>
      <c r="CP1972" s="151"/>
      <c r="CQ1972" s="151"/>
      <c r="CR1972" s="151"/>
      <c r="CS1972" s="151"/>
      <c r="CT1972" s="151"/>
      <c r="CU1972" s="151"/>
      <c r="CV1972" s="151"/>
      <c r="CW1972" s="151"/>
      <c r="CX1972" s="151"/>
      <c r="CY1972" s="151"/>
      <c r="CZ1972" s="151"/>
      <c r="DA1972" s="151"/>
      <c r="DB1972" s="151"/>
      <c r="DC1972" s="151"/>
      <c r="DD1972" s="151"/>
      <c r="DE1972" s="151"/>
      <c r="DF1972" s="151"/>
      <c r="DG1972" s="151"/>
      <c r="DH1972" s="151"/>
      <c r="DI1972" s="151"/>
      <c r="DJ1972" s="151"/>
      <c r="DK1972" s="151"/>
      <c r="DL1972" s="151"/>
      <c r="DM1972" s="151"/>
      <c r="DN1972" s="151"/>
      <c r="DO1972" s="151"/>
      <c r="DP1972" s="151"/>
      <c r="DQ1972" s="151"/>
      <c r="DR1972" s="151"/>
      <c r="DS1972" s="151"/>
      <c r="DT1972" s="151"/>
      <c r="DU1972" s="151"/>
      <c r="DV1972" s="151"/>
      <c r="DW1972" s="151"/>
      <c r="DX1972" s="151"/>
      <c r="DY1972" s="151"/>
      <c r="DZ1972" s="151"/>
      <c r="EA1972" s="151"/>
      <c r="EB1972" s="151"/>
      <c r="EC1972" s="151"/>
      <c r="ED1972" s="151"/>
      <c r="EE1972" s="151"/>
      <c r="EF1972" s="151"/>
      <c r="EG1972" s="151"/>
      <c r="EH1972" s="151"/>
      <c r="EI1972" s="151"/>
      <c r="EJ1972" s="151"/>
      <c r="EK1972" s="151"/>
      <c r="EL1972" s="151"/>
      <c r="EM1972" s="151"/>
      <c r="EN1972" s="151"/>
      <c r="EO1972" s="151"/>
      <c r="EP1972" s="151"/>
      <c r="EQ1972" s="151"/>
      <c r="ER1972" s="151"/>
      <c r="ES1972" s="151"/>
      <c r="ET1972" s="151"/>
      <c r="EU1972" s="151"/>
      <c r="EV1972" s="151"/>
      <c r="EW1972" s="151"/>
      <c r="EX1972" s="151"/>
      <c r="EY1972" s="151"/>
      <c r="EZ1972" s="151"/>
      <c r="FA1972" s="151"/>
      <c r="FB1972" s="151"/>
      <c r="FC1972" s="151"/>
      <c r="FD1972" s="151"/>
      <c r="FE1972" s="151"/>
      <c r="FF1972" s="151"/>
      <c r="FG1972" s="151"/>
      <c r="FH1972" s="151"/>
      <c r="FI1972" s="151"/>
      <c r="FJ1972" s="151"/>
      <c r="FK1972" s="151"/>
      <c r="FL1972" s="151"/>
      <c r="FM1972" s="151"/>
      <c r="FN1972" s="151"/>
      <c r="FO1972" s="151"/>
      <c r="FP1972" s="151"/>
      <c r="FQ1972" s="151"/>
      <c r="FR1972" s="151"/>
      <c r="FS1972" s="151"/>
      <c r="FT1972" s="151"/>
      <c r="FU1972" s="151"/>
      <c r="FV1972" s="151"/>
      <c r="FW1972" s="151"/>
      <c r="FX1972" s="151"/>
      <c r="FY1972" s="151"/>
      <c r="FZ1972" s="151"/>
      <c r="GA1972" s="151"/>
      <c r="GB1972" s="151"/>
      <c r="GC1972" s="151"/>
      <c r="GD1972" s="151"/>
      <c r="GE1972" s="151"/>
      <c r="GF1972" s="151"/>
      <c r="GG1972" s="151"/>
      <c r="GH1972" s="151"/>
      <c r="GI1972" s="151"/>
      <c r="GJ1972" s="151"/>
      <c r="GK1972" s="151"/>
      <c r="GL1972" s="151"/>
      <c r="GM1972" s="151"/>
      <c r="GN1972" s="151"/>
      <c r="GO1972" s="151"/>
      <c r="GP1972" s="151"/>
      <c r="GQ1972" s="151"/>
      <c r="GR1972" s="151"/>
      <c r="GS1972" s="151"/>
      <c r="GT1972" s="151"/>
      <c r="GU1972" s="151"/>
      <c r="GV1972" s="151"/>
      <c r="GW1972" s="151"/>
      <c r="GX1972" s="151"/>
      <c r="GY1972" s="151"/>
      <c r="GZ1972" s="151"/>
      <c r="HA1972" s="151"/>
      <c r="HB1972" s="151"/>
      <c r="HC1972" s="151"/>
      <c r="HD1972" s="151"/>
      <c r="HE1972" s="151"/>
      <c r="HF1972" s="151"/>
      <c r="HG1972" s="151"/>
      <c r="HH1972" s="151"/>
      <c r="HI1972" s="151"/>
      <c r="HJ1972" s="151"/>
      <c r="HK1972" s="151"/>
      <c r="HL1972" s="151"/>
      <c r="HM1972" s="151"/>
      <c r="HN1972" s="151"/>
      <c r="HO1972" s="151"/>
      <c r="HP1972" s="151"/>
      <c r="HQ1972" s="151"/>
      <c r="HR1972" s="151"/>
      <c r="HS1972" s="151"/>
      <c r="HT1972" s="151"/>
      <c r="HU1972" s="151"/>
      <c r="HV1972" s="151"/>
      <c r="HW1972" s="151"/>
      <c r="HX1972" s="151"/>
      <c r="HY1972" s="151"/>
      <c r="HZ1972" s="151"/>
      <c r="IA1972" s="151"/>
      <c r="IB1972" s="151"/>
      <c r="IC1972" s="151"/>
      <c r="ID1972" s="151"/>
      <c r="IE1972" s="151"/>
      <c r="IF1972" s="151"/>
      <c r="IG1972" s="151"/>
      <c r="IH1972" s="151"/>
      <c r="II1972" s="151"/>
      <c r="IJ1972" s="151"/>
      <c r="IK1972" s="151"/>
      <c r="IL1972" s="151"/>
      <c r="IM1972" s="151"/>
      <c r="IN1972" s="151"/>
      <c r="IO1972" s="151"/>
      <c r="IP1972" s="151"/>
      <c r="IQ1972" s="151"/>
      <c r="IR1972" s="151"/>
      <c r="IS1972" s="151"/>
      <c r="IT1972" s="151"/>
      <c r="IU1972" s="151"/>
      <c r="IV1972" s="151"/>
      <c r="IW1972" s="151"/>
      <c r="IX1972" s="151"/>
      <c r="IY1972" s="151"/>
    </row>
    <row r="1973" spans="1:259" s="851" customFormat="1" x14ac:dyDescent="0.25">
      <c r="A1973" s="214"/>
      <c r="B1973" s="214">
        <v>1</v>
      </c>
      <c r="C1973" s="173" t="s">
        <v>443</v>
      </c>
      <c r="D1973" s="173"/>
      <c r="E1973" s="173"/>
      <c r="F1973" s="1710">
        <f t="shared" si="3273"/>
        <v>0</v>
      </c>
      <c r="G1973" s="745">
        <f t="shared" si="3273"/>
        <v>0</v>
      </c>
      <c r="H1973" s="745">
        <f t="shared" si="3273"/>
        <v>0</v>
      </c>
      <c r="I1973" s="1877">
        <f t="shared" si="3273"/>
        <v>0</v>
      </c>
      <c r="J1973" s="2278"/>
      <c r="K1973" s="2278"/>
      <c r="L1973" s="2279"/>
      <c r="M1973" s="2279"/>
      <c r="N1973" s="2279"/>
      <c r="O1973" s="2279"/>
      <c r="P1973" s="2279"/>
      <c r="Q1973" s="2279"/>
      <c r="R1973" s="2498">
        <f t="shared" ref="R1973:AI1973" si="3340">R1897</f>
        <v>0</v>
      </c>
      <c r="S1973" s="2498">
        <f t="shared" ref="S1973:T1973" si="3341">S1897</f>
        <v>0</v>
      </c>
      <c r="T1973" s="2498">
        <f t="shared" si="3341"/>
        <v>0</v>
      </c>
      <c r="U1973" s="2498">
        <f t="shared" ref="U1973:V1973" si="3342">U1897</f>
        <v>0</v>
      </c>
      <c r="V1973" s="2498">
        <f t="shared" si="3342"/>
        <v>0</v>
      </c>
      <c r="W1973" s="2498">
        <f t="shared" ref="W1973:X1973" si="3343">W1897</f>
        <v>0</v>
      </c>
      <c r="X1973" s="2498">
        <f t="shared" si="3343"/>
        <v>0</v>
      </c>
      <c r="Y1973" s="2498">
        <f t="shared" ref="Y1973:Z1973" si="3344">Y1897</f>
        <v>0</v>
      </c>
      <c r="Z1973" s="2498">
        <f t="shared" si="3344"/>
        <v>0</v>
      </c>
      <c r="AA1973" s="2498">
        <f t="shared" ref="AA1973" si="3345">AA1897</f>
        <v>0</v>
      </c>
      <c r="AB1973" s="2498">
        <f t="shared" si="3340"/>
        <v>0</v>
      </c>
      <c r="AC1973" s="2498">
        <f t="shared" si="3340"/>
        <v>0</v>
      </c>
      <c r="AD1973" s="2499">
        <f t="shared" si="3340"/>
        <v>0</v>
      </c>
      <c r="AE1973" s="2498">
        <f t="shared" si="3340"/>
        <v>0</v>
      </c>
      <c r="AF1973" s="2498">
        <f t="shared" si="3340"/>
        <v>0</v>
      </c>
      <c r="AG1973" s="2500">
        <f t="shared" si="3340"/>
        <v>0</v>
      </c>
      <c r="AH1973" s="2500">
        <f t="shared" si="3340"/>
        <v>0</v>
      </c>
      <c r="AI1973" s="2498">
        <f t="shared" si="3340"/>
        <v>0</v>
      </c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  <c r="BI1973" s="151"/>
      <c r="BJ1973" s="151"/>
      <c r="BK1973" s="151"/>
      <c r="BL1973" s="151"/>
      <c r="BM1973" s="151"/>
      <c r="BN1973" s="151"/>
      <c r="BO1973" s="151"/>
      <c r="BP1973" s="151"/>
      <c r="BQ1973" s="151"/>
      <c r="BR1973" s="151"/>
      <c r="BS1973" s="151"/>
      <c r="BT1973" s="151"/>
      <c r="BU1973" s="151"/>
      <c r="BV1973" s="151"/>
      <c r="BW1973" s="151"/>
      <c r="BX1973" s="151"/>
      <c r="BY1973" s="151"/>
      <c r="BZ1973" s="151"/>
      <c r="CA1973" s="151"/>
      <c r="CB1973" s="151"/>
      <c r="CC1973" s="151"/>
      <c r="CD1973" s="151"/>
      <c r="CE1973" s="151"/>
      <c r="CF1973" s="151"/>
      <c r="CG1973" s="151"/>
      <c r="CH1973" s="151"/>
      <c r="CI1973" s="151"/>
      <c r="CJ1973" s="151"/>
      <c r="CK1973" s="151"/>
      <c r="CL1973" s="151"/>
      <c r="CM1973" s="151"/>
      <c r="CN1973" s="151"/>
      <c r="CO1973" s="151"/>
      <c r="CP1973" s="151"/>
      <c r="CQ1973" s="151"/>
      <c r="CR1973" s="151"/>
      <c r="CS1973" s="151"/>
      <c r="CT1973" s="151"/>
      <c r="CU1973" s="151"/>
      <c r="CV1973" s="151"/>
      <c r="CW1973" s="151"/>
      <c r="CX1973" s="151"/>
      <c r="CY1973" s="151"/>
      <c r="CZ1973" s="151"/>
      <c r="DA1973" s="151"/>
      <c r="DB1973" s="151"/>
      <c r="DC1973" s="151"/>
      <c r="DD1973" s="151"/>
      <c r="DE1973" s="151"/>
      <c r="DF1973" s="151"/>
      <c r="DG1973" s="151"/>
      <c r="DH1973" s="151"/>
      <c r="DI1973" s="151"/>
      <c r="DJ1973" s="151"/>
      <c r="DK1973" s="151"/>
      <c r="DL1973" s="151"/>
      <c r="DM1973" s="151"/>
      <c r="DN1973" s="151"/>
      <c r="DO1973" s="151"/>
      <c r="DP1973" s="151"/>
      <c r="DQ1973" s="151"/>
      <c r="DR1973" s="151"/>
      <c r="DS1973" s="151"/>
      <c r="DT1973" s="151"/>
      <c r="DU1973" s="151"/>
      <c r="DV1973" s="151"/>
      <c r="DW1973" s="151"/>
      <c r="DX1973" s="151"/>
      <c r="DY1973" s="151"/>
      <c r="DZ1973" s="151"/>
      <c r="EA1973" s="151"/>
      <c r="EB1973" s="151"/>
      <c r="EC1973" s="151"/>
      <c r="ED1973" s="151"/>
      <c r="EE1973" s="151"/>
      <c r="EF1973" s="151"/>
      <c r="EG1973" s="151"/>
      <c r="EH1973" s="151"/>
      <c r="EI1973" s="151"/>
      <c r="EJ1973" s="151"/>
      <c r="EK1973" s="151"/>
      <c r="EL1973" s="151"/>
      <c r="EM1973" s="151"/>
      <c r="EN1973" s="151"/>
      <c r="EO1973" s="151"/>
      <c r="EP1973" s="151"/>
      <c r="EQ1973" s="151"/>
      <c r="ER1973" s="151"/>
      <c r="ES1973" s="151"/>
      <c r="ET1973" s="151"/>
      <c r="EU1973" s="151"/>
      <c r="EV1973" s="151"/>
      <c r="EW1973" s="151"/>
      <c r="EX1973" s="151"/>
      <c r="EY1973" s="151"/>
      <c r="EZ1973" s="151"/>
      <c r="FA1973" s="151"/>
      <c r="FB1973" s="151"/>
      <c r="FC1973" s="151"/>
      <c r="FD1973" s="151"/>
      <c r="FE1973" s="151"/>
      <c r="FF1973" s="151"/>
      <c r="FG1973" s="151"/>
      <c r="FH1973" s="151"/>
      <c r="FI1973" s="151"/>
      <c r="FJ1973" s="151"/>
      <c r="FK1973" s="151"/>
      <c r="FL1973" s="151"/>
      <c r="FM1973" s="151"/>
      <c r="FN1973" s="151"/>
      <c r="FO1973" s="151"/>
      <c r="FP1973" s="151"/>
      <c r="FQ1973" s="151"/>
      <c r="FR1973" s="151"/>
      <c r="FS1973" s="151"/>
      <c r="FT1973" s="151"/>
      <c r="FU1973" s="151"/>
      <c r="FV1973" s="151"/>
      <c r="FW1973" s="151"/>
      <c r="FX1973" s="151"/>
      <c r="FY1973" s="151"/>
      <c r="FZ1973" s="151"/>
      <c r="GA1973" s="151"/>
      <c r="GB1973" s="151"/>
      <c r="GC1973" s="151"/>
      <c r="GD1973" s="151"/>
      <c r="GE1973" s="151"/>
      <c r="GF1973" s="151"/>
      <c r="GG1973" s="151"/>
      <c r="GH1973" s="151"/>
      <c r="GI1973" s="151"/>
      <c r="GJ1973" s="151"/>
      <c r="GK1973" s="151"/>
      <c r="GL1973" s="151"/>
      <c r="GM1973" s="151"/>
      <c r="GN1973" s="151"/>
      <c r="GO1973" s="151"/>
      <c r="GP1973" s="151"/>
      <c r="GQ1973" s="151"/>
      <c r="GR1973" s="151"/>
      <c r="GS1973" s="151"/>
      <c r="GT1973" s="151"/>
      <c r="GU1973" s="151"/>
      <c r="GV1973" s="151"/>
      <c r="GW1973" s="151"/>
      <c r="GX1973" s="151"/>
      <c r="GY1973" s="151"/>
      <c r="GZ1973" s="151"/>
      <c r="HA1973" s="151"/>
      <c r="HB1973" s="151"/>
      <c r="HC1973" s="151"/>
      <c r="HD1973" s="151"/>
      <c r="HE1973" s="151"/>
      <c r="HF1973" s="151"/>
      <c r="HG1973" s="151"/>
      <c r="HH1973" s="151"/>
      <c r="HI1973" s="151"/>
      <c r="HJ1973" s="151"/>
      <c r="HK1973" s="151"/>
      <c r="HL1973" s="151"/>
      <c r="HM1973" s="151"/>
      <c r="HN1973" s="151"/>
      <c r="HO1973" s="151"/>
      <c r="HP1973" s="151"/>
      <c r="HQ1973" s="151"/>
      <c r="HR1973" s="151"/>
      <c r="HS1973" s="151"/>
      <c r="HT1973" s="151"/>
      <c r="HU1973" s="151"/>
      <c r="HV1973" s="151"/>
      <c r="HW1973" s="151"/>
      <c r="HX1973" s="151"/>
      <c r="HY1973" s="151"/>
      <c r="HZ1973" s="151"/>
      <c r="IA1973" s="151"/>
      <c r="IB1973" s="151"/>
      <c r="IC1973" s="151"/>
      <c r="ID1973" s="151"/>
      <c r="IE1973" s="151"/>
      <c r="IF1973" s="151"/>
      <c r="IG1973" s="151"/>
      <c r="IH1973" s="151"/>
      <c r="II1973" s="151"/>
      <c r="IJ1973" s="151"/>
      <c r="IK1973" s="151"/>
      <c r="IL1973" s="151"/>
      <c r="IM1973" s="151"/>
      <c r="IN1973" s="151"/>
      <c r="IO1973" s="151"/>
      <c r="IP1973" s="151"/>
      <c r="IQ1973" s="151"/>
      <c r="IR1973" s="151"/>
      <c r="IS1973" s="151"/>
      <c r="IT1973" s="151"/>
      <c r="IU1973" s="151"/>
      <c r="IV1973" s="151"/>
      <c r="IW1973" s="151"/>
      <c r="IX1973" s="151"/>
      <c r="IY1973" s="151"/>
    </row>
    <row r="1974" spans="1:259" s="851" customFormat="1" ht="30" x14ac:dyDescent="0.25">
      <c r="A1974" s="214"/>
      <c r="B1974" s="214">
        <v>1</v>
      </c>
      <c r="C1974" s="173" t="s">
        <v>444</v>
      </c>
      <c r="D1974" s="173"/>
      <c r="E1974" s="173"/>
      <c r="F1974" s="1710">
        <f t="shared" si="3273"/>
        <v>2000</v>
      </c>
      <c r="G1974" s="745">
        <f t="shared" si="3273"/>
        <v>1666.6666666666665</v>
      </c>
      <c r="H1974" s="745">
        <f t="shared" si="3273"/>
        <v>1704.6999999999998</v>
      </c>
      <c r="I1974" s="1877">
        <f t="shared" si="3273"/>
        <v>102.28200000000001</v>
      </c>
      <c r="J1974" s="2278"/>
      <c r="K1974" s="2278"/>
      <c r="L1974" s="2279"/>
      <c r="M1974" s="2279"/>
      <c r="N1974" s="2279"/>
      <c r="O1974" s="2279"/>
      <c r="P1974" s="2279"/>
      <c r="Q1974" s="2279"/>
      <c r="R1974" s="2498">
        <f t="shared" ref="R1974:AI1974" si="3346">R1898</f>
        <v>0</v>
      </c>
      <c r="S1974" s="2498">
        <f t="shared" ref="S1974:T1974" si="3347">S1898</f>
        <v>0</v>
      </c>
      <c r="T1974" s="2498">
        <f t="shared" si="3347"/>
        <v>0</v>
      </c>
      <c r="U1974" s="2498">
        <f t="shared" ref="U1974:V1974" si="3348">U1898</f>
        <v>0</v>
      </c>
      <c r="V1974" s="2498">
        <f t="shared" si="3348"/>
        <v>0</v>
      </c>
      <c r="W1974" s="2498">
        <f t="shared" ref="W1974:X1974" si="3349">W1898</f>
        <v>0</v>
      </c>
      <c r="X1974" s="2498">
        <f t="shared" si="3349"/>
        <v>0</v>
      </c>
      <c r="Y1974" s="2498">
        <f t="shared" ref="Y1974:Z1974" si="3350">Y1898</f>
        <v>0</v>
      </c>
      <c r="Z1974" s="2498">
        <f t="shared" si="3350"/>
        <v>0</v>
      </c>
      <c r="AA1974" s="2498">
        <f t="shared" ref="AA1974" si="3351">AA1898</f>
        <v>0</v>
      </c>
      <c r="AB1974" s="2498">
        <f t="shared" si="3346"/>
        <v>0</v>
      </c>
      <c r="AC1974" s="2498">
        <f t="shared" si="3346"/>
        <v>0</v>
      </c>
      <c r="AD1974" s="2499">
        <f t="shared" si="3346"/>
        <v>0</v>
      </c>
      <c r="AE1974" s="2498">
        <f t="shared" si="3346"/>
        <v>0</v>
      </c>
      <c r="AF1974" s="2498">
        <f t="shared" si="3346"/>
        <v>0</v>
      </c>
      <c r="AG1974" s="2500">
        <f t="shared" si="3346"/>
        <v>0</v>
      </c>
      <c r="AH1974" s="2500">
        <f t="shared" si="3346"/>
        <v>0</v>
      </c>
      <c r="AI1974" s="2498">
        <f t="shared" si="3346"/>
        <v>0</v>
      </c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  <c r="BI1974" s="151"/>
      <c r="BJ1974" s="151"/>
      <c r="BK1974" s="151"/>
      <c r="BL1974" s="151"/>
      <c r="BM1974" s="151"/>
      <c r="BN1974" s="151"/>
      <c r="BO1974" s="151"/>
      <c r="BP1974" s="151"/>
      <c r="BQ1974" s="151"/>
      <c r="BR1974" s="151"/>
      <c r="BS1974" s="151"/>
      <c r="BT1974" s="151"/>
      <c r="BU1974" s="151"/>
      <c r="BV1974" s="151"/>
      <c r="BW1974" s="151"/>
      <c r="BX1974" s="151"/>
      <c r="BY1974" s="151"/>
      <c r="BZ1974" s="151"/>
      <c r="CA1974" s="151"/>
      <c r="CB1974" s="151"/>
      <c r="CC1974" s="151"/>
      <c r="CD1974" s="151"/>
      <c r="CE1974" s="151"/>
      <c r="CF1974" s="151"/>
      <c r="CG1974" s="151"/>
      <c r="CH1974" s="151"/>
      <c r="CI1974" s="151"/>
      <c r="CJ1974" s="151"/>
      <c r="CK1974" s="151"/>
      <c r="CL1974" s="151"/>
      <c r="CM1974" s="151"/>
      <c r="CN1974" s="151"/>
      <c r="CO1974" s="151"/>
      <c r="CP1974" s="151"/>
      <c r="CQ1974" s="151"/>
      <c r="CR1974" s="151"/>
      <c r="CS1974" s="151"/>
      <c r="CT1974" s="151"/>
      <c r="CU1974" s="151"/>
      <c r="CV1974" s="151"/>
      <c r="CW1974" s="151"/>
      <c r="CX1974" s="151"/>
      <c r="CY1974" s="151"/>
      <c r="CZ1974" s="151"/>
      <c r="DA1974" s="151"/>
      <c r="DB1974" s="151"/>
      <c r="DC1974" s="151"/>
      <c r="DD1974" s="151"/>
      <c r="DE1974" s="151"/>
      <c r="DF1974" s="151"/>
      <c r="DG1974" s="151"/>
      <c r="DH1974" s="151"/>
      <c r="DI1974" s="151"/>
      <c r="DJ1974" s="151"/>
      <c r="DK1974" s="151"/>
      <c r="DL1974" s="151"/>
      <c r="DM1974" s="151"/>
      <c r="DN1974" s="151"/>
      <c r="DO1974" s="151"/>
      <c r="DP1974" s="151"/>
      <c r="DQ1974" s="151"/>
      <c r="DR1974" s="151"/>
      <c r="DS1974" s="151"/>
      <c r="DT1974" s="151"/>
      <c r="DU1974" s="151"/>
      <c r="DV1974" s="151"/>
      <c r="DW1974" s="151"/>
      <c r="DX1974" s="151"/>
      <c r="DY1974" s="151"/>
      <c r="DZ1974" s="151"/>
      <c r="EA1974" s="151"/>
      <c r="EB1974" s="151"/>
      <c r="EC1974" s="151"/>
      <c r="ED1974" s="151"/>
      <c r="EE1974" s="151"/>
      <c r="EF1974" s="151"/>
      <c r="EG1974" s="151"/>
      <c r="EH1974" s="151"/>
      <c r="EI1974" s="151"/>
      <c r="EJ1974" s="151"/>
      <c r="EK1974" s="151"/>
      <c r="EL1974" s="151"/>
      <c r="EM1974" s="151"/>
      <c r="EN1974" s="151"/>
      <c r="EO1974" s="151"/>
      <c r="EP1974" s="151"/>
      <c r="EQ1974" s="151"/>
      <c r="ER1974" s="151"/>
      <c r="ES1974" s="151"/>
      <c r="ET1974" s="151"/>
      <c r="EU1974" s="151"/>
      <c r="EV1974" s="151"/>
      <c r="EW1974" s="151"/>
      <c r="EX1974" s="151"/>
      <c r="EY1974" s="151"/>
      <c r="EZ1974" s="151"/>
      <c r="FA1974" s="151"/>
      <c r="FB1974" s="151"/>
      <c r="FC1974" s="151"/>
      <c r="FD1974" s="151"/>
      <c r="FE1974" s="151"/>
      <c r="FF1974" s="151"/>
      <c r="FG1974" s="151"/>
      <c r="FH1974" s="151"/>
      <c r="FI1974" s="151"/>
      <c r="FJ1974" s="151"/>
      <c r="FK1974" s="151"/>
      <c r="FL1974" s="151"/>
      <c r="FM1974" s="151"/>
      <c r="FN1974" s="151"/>
      <c r="FO1974" s="151"/>
      <c r="FP1974" s="151"/>
      <c r="FQ1974" s="151"/>
      <c r="FR1974" s="151"/>
      <c r="FS1974" s="151"/>
      <c r="FT1974" s="151"/>
      <c r="FU1974" s="151"/>
      <c r="FV1974" s="151"/>
      <c r="FW1974" s="151"/>
      <c r="FX1974" s="151"/>
      <c r="FY1974" s="151"/>
      <c r="FZ1974" s="151"/>
      <c r="GA1974" s="151"/>
      <c r="GB1974" s="151"/>
      <c r="GC1974" s="151"/>
      <c r="GD1974" s="151"/>
      <c r="GE1974" s="151"/>
      <c r="GF1974" s="151"/>
      <c r="GG1974" s="151"/>
      <c r="GH1974" s="151"/>
      <c r="GI1974" s="151"/>
      <c r="GJ1974" s="151"/>
      <c r="GK1974" s="151"/>
      <c r="GL1974" s="151"/>
      <c r="GM1974" s="151"/>
      <c r="GN1974" s="151"/>
      <c r="GO1974" s="151"/>
      <c r="GP1974" s="151"/>
      <c r="GQ1974" s="151"/>
      <c r="GR1974" s="151"/>
      <c r="GS1974" s="151"/>
      <c r="GT1974" s="151"/>
      <c r="GU1974" s="151"/>
      <c r="GV1974" s="151"/>
      <c r="GW1974" s="151"/>
      <c r="GX1974" s="151"/>
      <c r="GY1974" s="151"/>
      <c r="GZ1974" s="151"/>
      <c r="HA1974" s="151"/>
      <c r="HB1974" s="151"/>
      <c r="HC1974" s="151"/>
      <c r="HD1974" s="151"/>
      <c r="HE1974" s="151"/>
      <c r="HF1974" s="151"/>
      <c r="HG1974" s="151"/>
      <c r="HH1974" s="151"/>
      <c r="HI1974" s="151"/>
      <c r="HJ1974" s="151"/>
      <c r="HK1974" s="151"/>
      <c r="HL1974" s="151"/>
      <c r="HM1974" s="151"/>
      <c r="HN1974" s="151"/>
      <c r="HO1974" s="151"/>
      <c r="HP1974" s="151"/>
      <c r="HQ1974" s="151"/>
      <c r="HR1974" s="151"/>
      <c r="HS1974" s="151"/>
      <c r="HT1974" s="151"/>
      <c r="HU1974" s="151"/>
      <c r="HV1974" s="151"/>
      <c r="HW1974" s="151"/>
      <c r="HX1974" s="151"/>
      <c r="HY1974" s="151"/>
      <c r="HZ1974" s="151"/>
      <c r="IA1974" s="151"/>
      <c r="IB1974" s="151"/>
      <c r="IC1974" s="151"/>
      <c r="ID1974" s="151"/>
      <c r="IE1974" s="151"/>
      <c r="IF1974" s="151"/>
      <c r="IG1974" s="151"/>
      <c r="IH1974" s="151"/>
      <c r="II1974" s="151"/>
      <c r="IJ1974" s="151"/>
      <c r="IK1974" s="151"/>
      <c r="IL1974" s="151"/>
      <c r="IM1974" s="151"/>
      <c r="IN1974" s="151"/>
      <c r="IO1974" s="151"/>
      <c r="IP1974" s="151"/>
      <c r="IQ1974" s="151"/>
      <c r="IR1974" s="151"/>
      <c r="IS1974" s="151"/>
      <c r="IT1974" s="151"/>
      <c r="IU1974" s="151"/>
      <c r="IV1974" s="151"/>
      <c r="IW1974" s="151"/>
      <c r="IX1974" s="151"/>
      <c r="IY1974" s="151"/>
    </row>
    <row r="1975" spans="1:259" s="851" customFormat="1" ht="60" x14ac:dyDescent="0.25">
      <c r="A1975" s="214"/>
      <c r="B1975" s="214">
        <v>1</v>
      </c>
      <c r="C1975" s="173" t="s">
        <v>446</v>
      </c>
      <c r="D1975" s="173"/>
      <c r="E1975" s="173"/>
      <c r="F1975" s="1710">
        <f t="shared" si="3273"/>
        <v>0</v>
      </c>
      <c r="G1975" s="745">
        <f t="shared" si="3273"/>
        <v>0</v>
      </c>
      <c r="H1975" s="745">
        <f t="shared" si="3273"/>
        <v>0</v>
      </c>
      <c r="I1975" s="1877">
        <f t="shared" si="3273"/>
        <v>0</v>
      </c>
      <c r="J1975" s="2278"/>
      <c r="K1975" s="2278"/>
      <c r="L1975" s="2279"/>
      <c r="M1975" s="2279"/>
      <c r="N1975" s="2279"/>
      <c r="O1975" s="2279"/>
      <c r="P1975" s="2279"/>
      <c r="Q1975" s="2279"/>
      <c r="R1975" s="2498">
        <f t="shared" ref="R1975:AI1975" si="3352">R1899</f>
        <v>0</v>
      </c>
      <c r="S1975" s="2498">
        <f t="shared" ref="S1975:T1975" si="3353">S1899</f>
        <v>0</v>
      </c>
      <c r="T1975" s="2498">
        <f t="shared" si="3353"/>
        <v>0</v>
      </c>
      <c r="U1975" s="2498">
        <f t="shared" ref="U1975:V1975" si="3354">U1899</f>
        <v>0</v>
      </c>
      <c r="V1975" s="2498">
        <f t="shared" si="3354"/>
        <v>0</v>
      </c>
      <c r="W1975" s="2498">
        <f t="shared" ref="W1975:X1975" si="3355">W1899</f>
        <v>0</v>
      </c>
      <c r="X1975" s="2498">
        <f t="shared" si="3355"/>
        <v>0</v>
      </c>
      <c r="Y1975" s="2498">
        <f t="shared" ref="Y1975:Z1975" si="3356">Y1899</f>
        <v>0</v>
      </c>
      <c r="Z1975" s="2498">
        <f t="shared" si="3356"/>
        <v>0</v>
      </c>
      <c r="AA1975" s="2498">
        <f t="shared" ref="AA1975" si="3357">AA1899</f>
        <v>0</v>
      </c>
      <c r="AB1975" s="2498">
        <f t="shared" si="3352"/>
        <v>0</v>
      </c>
      <c r="AC1975" s="2498">
        <f t="shared" si="3352"/>
        <v>0</v>
      </c>
      <c r="AD1975" s="2499">
        <f t="shared" si="3352"/>
        <v>0</v>
      </c>
      <c r="AE1975" s="2498">
        <f t="shared" si="3352"/>
        <v>0</v>
      </c>
      <c r="AF1975" s="2498">
        <f t="shared" si="3352"/>
        <v>0</v>
      </c>
      <c r="AG1975" s="2500">
        <f t="shared" si="3352"/>
        <v>0</v>
      </c>
      <c r="AH1975" s="2500">
        <f t="shared" si="3352"/>
        <v>0</v>
      </c>
      <c r="AI1975" s="2498">
        <f t="shared" si="3352"/>
        <v>0</v>
      </c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  <c r="BI1975" s="151"/>
      <c r="BJ1975" s="151"/>
      <c r="BK1975" s="151"/>
      <c r="BL1975" s="151"/>
      <c r="BM1975" s="151"/>
      <c r="BN1975" s="151"/>
      <c r="BO1975" s="151"/>
      <c r="BP1975" s="151"/>
      <c r="BQ1975" s="151"/>
      <c r="BR1975" s="151"/>
      <c r="BS1975" s="151"/>
      <c r="BT1975" s="151"/>
      <c r="BU1975" s="151"/>
      <c r="BV1975" s="151"/>
      <c r="BW1975" s="151"/>
      <c r="BX1975" s="151"/>
      <c r="BY1975" s="151"/>
      <c r="BZ1975" s="151"/>
      <c r="CA1975" s="151"/>
      <c r="CB1975" s="151"/>
      <c r="CC1975" s="151"/>
      <c r="CD1975" s="151"/>
      <c r="CE1975" s="151"/>
      <c r="CF1975" s="151"/>
      <c r="CG1975" s="151"/>
      <c r="CH1975" s="151"/>
      <c r="CI1975" s="151"/>
      <c r="CJ1975" s="151"/>
      <c r="CK1975" s="151"/>
      <c r="CL1975" s="151"/>
      <c r="CM1975" s="151"/>
      <c r="CN1975" s="151"/>
      <c r="CO1975" s="151"/>
      <c r="CP1975" s="151"/>
      <c r="CQ1975" s="151"/>
      <c r="CR1975" s="151"/>
      <c r="CS1975" s="151"/>
      <c r="CT1975" s="151"/>
      <c r="CU1975" s="151"/>
      <c r="CV1975" s="151"/>
      <c r="CW1975" s="151"/>
      <c r="CX1975" s="151"/>
      <c r="CY1975" s="151"/>
      <c r="CZ1975" s="151"/>
      <c r="DA1975" s="151"/>
      <c r="DB1975" s="151"/>
      <c r="DC1975" s="151"/>
      <c r="DD1975" s="151"/>
      <c r="DE1975" s="151"/>
      <c r="DF1975" s="151"/>
      <c r="DG1975" s="151"/>
      <c r="DH1975" s="151"/>
      <c r="DI1975" s="151"/>
      <c r="DJ1975" s="151"/>
      <c r="DK1975" s="151"/>
      <c r="DL1975" s="151"/>
      <c r="DM1975" s="151"/>
      <c r="DN1975" s="151"/>
      <c r="DO1975" s="151"/>
      <c r="DP1975" s="151"/>
      <c r="DQ1975" s="151"/>
      <c r="DR1975" s="151"/>
      <c r="DS1975" s="151"/>
      <c r="DT1975" s="151"/>
      <c r="DU1975" s="151"/>
      <c r="DV1975" s="151"/>
      <c r="DW1975" s="151"/>
      <c r="DX1975" s="151"/>
      <c r="DY1975" s="151"/>
      <c r="DZ1975" s="151"/>
      <c r="EA1975" s="151"/>
      <c r="EB1975" s="151"/>
      <c r="EC1975" s="151"/>
      <c r="ED1975" s="151"/>
      <c r="EE1975" s="151"/>
      <c r="EF1975" s="151"/>
      <c r="EG1975" s="151"/>
      <c r="EH1975" s="151"/>
      <c r="EI1975" s="151"/>
      <c r="EJ1975" s="151"/>
      <c r="EK1975" s="151"/>
      <c r="EL1975" s="151"/>
      <c r="EM1975" s="151"/>
      <c r="EN1975" s="151"/>
      <c r="EO1975" s="151"/>
      <c r="EP1975" s="151"/>
      <c r="EQ1975" s="151"/>
      <c r="ER1975" s="151"/>
      <c r="ES1975" s="151"/>
      <c r="ET1975" s="151"/>
      <c r="EU1975" s="151"/>
      <c r="EV1975" s="151"/>
      <c r="EW1975" s="151"/>
      <c r="EX1975" s="151"/>
      <c r="EY1975" s="151"/>
      <c r="EZ1975" s="151"/>
      <c r="FA1975" s="151"/>
      <c r="FB1975" s="151"/>
      <c r="FC1975" s="151"/>
      <c r="FD1975" s="151"/>
      <c r="FE1975" s="151"/>
      <c r="FF1975" s="151"/>
      <c r="FG1975" s="151"/>
      <c r="FH1975" s="151"/>
      <c r="FI1975" s="151"/>
      <c r="FJ1975" s="151"/>
      <c r="FK1975" s="151"/>
      <c r="FL1975" s="151"/>
      <c r="FM1975" s="151"/>
      <c r="FN1975" s="151"/>
      <c r="FO1975" s="151"/>
      <c r="FP1975" s="151"/>
      <c r="FQ1975" s="151"/>
      <c r="FR1975" s="151"/>
      <c r="FS1975" s="151"/>
      <c r="FT1975" s="151"/>
      <c r="FU1975" s="151"/>
      <c r="FV1975" s="151"/>
      <c r="FW1975" s="151"/>
      <c r="FX1975" s="151"/>
      <c r="FY1975" s="151"/>
      <c r="FZ1975" s="151"/>
      <c r="GA1975" s="151"/>
      <c r="GB1975" s="151"/>
      <c r="GC1975" s="151"/>
      <c r="GD1975" s="151"/>
      <c r="GE1975" s="151"/>
      <c r="GF1975" s="151"/>
      <c r="GG1975" s="151"/>
      <c r="GH1975" s="151"/>
      <c r="GI1975" s="151"/>
      <c r="GJ1975" s="151"/>
      <c r="GK1975" s="151"/>
      <c r="GL1975" s="151"/>
      <c r="GM1975" s="151"/>
      <c r="GN1975" s="151"/>
      <c r="GO1975" s="151"/>
      <c r="GP1975" s="151"/>
      <c r="GQ1975" s="151"/>
      <c r="GR1975" s="151"/>
      <c r="GS1975" s="151"/>
      <c r="GT1975" s="151"/>
      <c r="GU1975" s="151"/>
      <c r="GV1975" s="151"/>
      <c r="GW1975" s="151"/>
      <c r="GX1975" s="151"/>
      <c r="GY1975" s="151"/>
      <c r="GZ1975" s="151"/>
      <c r="HA1975" s="151"/>
      <c r="HB1975" s="151"/>
      <c r="HC1975" s="151"/>
      <c r="HD1975" s="151"/>
      <c r="HE1975" s="151"/>
      <c r="HF1975" s="151"/>
      <c r="HG1975" s="151"/>
      <c r="HH1975" s="151"/>
      <c r="HI1975" s="151"/>
      <c r="HJ1975" s="151"/>
      <c r="HK1975" s="151"/>
      <c r="HL1975" s="151"/>
      <c r="HM1975" s="151"/>
      <c r="HN1975" s="151"/>
      <c r="HO1975" s="151"/>
      <c r="HP1975" s="151"/>
      <c r="HQ1975" s="151"/>
      <c r="HR1975" s="151"/>
      <c r="HS1975" s="151"/>
      <c r="HT1975" s="151"/>
      <c r="HU1975" s="151"/>
      <c r="HV1975" s="151"/>
      <c r="HW1975" s="151"/>
      <c r="HX1975" s="151"/>
      <c r="HY1975" s="151"/>
      <c r="HZ1975" s="151"/>
      <c r="IA1975" s="151"/>
      <c r="IB1975" s="151"/>
      <c r="IC1975" s="151"/>
      <c r="ID1975" s="151"/>
      <c r="IE1975" s="151"/>
      <c r="IF1975" s="151"/>
      <c r="IG1975" s="151"/>
      <c r="IH1975" s="151"/>
      <c r="II1975" s="151"/>
      <c r="IJ1975" s="151"/>
      <c r="IK1975" s="151"/>
      <c r="IL1975" s="151"/>
      <c r="IM1975" s="151"/>
      <c r="IN1975" s="151"/>
      <c r="IO1975" s="151"/>
      <c r="IP1975" s="151"/>
      <c r="IQ1975" s="151"/>
      <c r="IR1975" s="151"/>
      <c r="IS1975" s="151"/>
      <c r="IT1975" s="151"/>
      <c r="IU1975" s="151"/>
      <c r="IV1975" s="151"/>
      <c r="IW1975" s="151"/>
      <c r="IX1975" s="151"/>
      <c r="IY1975" s="151"/>
    </row>
    <row r="1976" spans="1:259" s="851" customFormat="1" ht="45" x14ac:dyDescent="0.25">
      <c r="A1976" s="214">
        <v>1</v>
      </c>
      <c r="B1976" s="214">
        <v>1</v>
      </c>
      <c r="C1976" s="553" t="s">
        <v>447</v>
      </c>
      <c r="D1976" s="173"/>
      <c r="E1976" s="173"/>
      <c r="F1976" s="1710">
        <f t="shared" si="3273"/>
        <v>0</v>
      </c>
      <c r="G1976" s="745">
        <f t="shared" si="3273"/>
        <v>0</v>
      </c>
      <c r="H1976" s="745">
        <f t="shared" si="3273"/>
        <v>0</v>
      </c>
      <c r="I1976" s="1877">
        <f t="shared" si="3273"/>
        <v>0</v>
      </c>
      <c r="J1976" s="2278"/>
      <c r="K1976" s="2278"/>
      <c r="L1976" s="2279"/>
      <c r="M1976" s="2279"/>
      <c r="N1976" s="2279"/>
      <c r="O1976" s="2279"/>
      <c r="P1976" s="2279"/>
      <c r="Q1976" s="2279"/>
      <c r="R1976" s="2498">
        <f t="shared" ref="R1976:AI1976" si="3358">R1900</f>
        <v>0</v>
      </c>
      <c r="S1976" s="2498">
        <f t="shared" ref="S1976:T1976" si="3359">S1900</f>
        <v>0</v>
      </c>
      <c r="T1976" s="2498">
        <f t="shared" si="3359"/>
        <v>0</v>
      </c>
      <c r="U1976" s="2498">
        <f t="shared" ref="U1976:V1976" si="3360">U1900</f>
        <v>0</v>
      </c>
      <c r="V1976" s="2498">
        <f t="shared" si="3360"/>
        <v>0</v>
      </c>
      <c r="W1976" s="2498">
        <f t="shared" ref="W1976:X1976" si="3361">W1900</f>
        <v>0</v>
      </c>
      <c r="X1976" s="2498">
        <f t="shared" si="3361"/>
        <v>0</v>
      </c>
      <c r="Y1976" s="2498">
        <f t="shared" ref="Y1976:Z1976" si="3362">Y1900</f>
        <v>0</v>
      </c>
      <c r="Z1976" s="2498">
        <f t="shared" si="3362"/>
        <v>0</v>
      </c>
      <c r="AA1976" s="2498">
        <f t="shared" ref="AA1976" si="3363">AA1900</f>
        <v>0</v>
      </c>
      <c r="AB1976" s="2498">
        <f t="shared" si="3358"/>
        <v>0</v>
      </c>
      <c r="AC1976" s="2498">
        <f t="shared" si="3358"/>
        <v>0</v>
      </c>
      <c r="AD1976" s="2499">
        <f t="shared" si="3358"/>
        <v>0</v>
      </c>
      <c r="AE1976" s="2498">
        <f t="shared" si="3358"/>
        <v>0</v>
      </c>
      <c r="AF1976" s="2498">
        <f t="shared" si="3358"/>
        <v>0</v>
      </c>
      <c r="AG1976" s="2500">
        <f t="shared" si="3358"/>
        <v>0</v>
      </c>
      <c r="AH1976" s="2500">
        <f t="shared" si="3358"/>
        <v>0</v>
      </c>
      <c r="AI1976" s="2498">
        <f t="shared" si="3358"/>
        <v>0</v>
      </c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  <c r="BI1976" s="151"/>
      <c r="BJ1976" s="151"/>
      <c r="BK1976" s="151"/>
      <c r="BL1976" s="151"/>
      <c r="BM1976" s="151"/>
      <c r="BN1976" s="151"/>
      <c r="BO1976" s="151"/>
      <c r="BP1976" s="151"/>
      <c r="BQ1976" s="151"/>
      <c r="BR1976" s="151"/>
      <c r="BS1976" s="151"/>
      <c r="BT1976" s="151"/>
      <c r="BU1976" s="151"/>
      <c r="BV1976" s="151"/>
      <c r="BW1976" s="151"/>
      <c r="BX1976" s="151"/>
      <c r="BY1976" s="151"/>
      <c r="BZ1976" s="151"/>
      <c r="CA1976" s="151"/>
      <c r="CB1976" s="151"/>
      <c r="CC1976" s="151"/>
      <c r="CD1976" s="151"/>
      <c r="CE1976" s="151"/>
      <c r="CF1976" s="151"/>
      <c r="CG1976" s="151"/>
      <c r="CH1976" s="151"/>
      <c r="CI1976" s="151"/>
      <c r="CJ1976" s="151"/>
      <c r="CK1976" s="151"/>
      <c r="CL1976" s="151"/>
      <c r="CM1976" s="151"/>
      <c r="CN1976" s="151"/>
      <c r="CO1976" s="151"/>
      <c r="CP1976" s="151"/>
      <c r="CQ1976" s="151"/>
      <c r="CR1976" s="151"/>
      <c r="CS1976" s="151"/>
      <c r="CT1976" s="151"/>
      <c r="CU1976" s="151"/>
      <c r="CV1976" s="151"/>
      <c r="CW1976" s="151"/>
      <c r="CX1976" s="151"/>
      <c r="CY1976" s="151"/>
      <c r="CZ1976" s="151"/>
      <c r="DA1976" s="151"/>
      <c r="DB1976" s="151"/>
      <c r="DC1976" s="151"/>
      <c r="DD1976" s="151"/>
      <c r="DE1976" s="151"/>
      <c r="DF1976" s="151"/>
      <c r="DG1976" s="151"/>
      <c r="DH1976" s="151"/>
      <c r="DI1976" s="151"/>
      <c r="DJ1976" s="151"/>
      <c r="DK1976" s="151"/>
      <c r="DL1976" s="151"/>
      <c r="DM1976" s="151"/>
      <c r="DN1976" s="151"/>
      <c r="DO1976" s="151"/>
      <c r="DP1976" s="151"/>
      <c r="DQ1976" s="151"/>
      <c r="DR1976" s="151"/>
      <c r="DS1976" s="151"/>
      <c r="DT1976" s="151"/>
      <c r="DU1976" s="151"/>
      <c r="DV1976" s="151"/>
      <c r="DW1976" s="151"/>
      <c r="DX1976" s="151"/>
      <c r="DY1976" s="151"/>
      <c r="DZ1976" s="151"/>
      <c r="EA1976" s="151"/>
      <c r="EB1976" s="151"/>
      <c r="EC1976" s="151"/>
      <c r="ED1976" s="151"/>
      <c r="EE1976" s="151"/>
      <c r="EF1976" s="151"/>
      <c r="EG1976" s="151"/>
      <c r="EH1976" s="151"/>
      <c r="EI1976" s="151"/>
      <c r="EJ1976" s="151"/>
      <c r="EK1976" s="151"/>
      <c r="EL1976" s="151"/>
      <c r="EM1976" s="151"/>
      <c r="EN1976" s="151"/>
      <c r="EO1976" s="151"/>
      <c r="EP1976" s="151"/>
      <c r="EQ1976" s="151"/>
      <c r="ER1976" s="151"/>
      <c r="ES1976" s="151"/>
      <c r="ET1976" s="151"/>
      <c r="EU1976" s="151"/>
      <c r="EV1976" s="151"/>
      <c r="EW1976" s="151"/>
      <c r="EX1976" s="151"/>
      <c r="EY1976" s="151"/>
      <c r="EZ1976" s="151"/>
      <c r="FA1976" s="151"/>
      <c r="FB1976" s="151"/>
      <c r="FC1976" s="151"/>
      <c r="FD1976" s="151"/>
      <c r="FE1976" s="151"/>
      <c r="FF1976" s="151"/>
      <c r="FG1976" s="151"/>
      <c r="FH1976" s="151"/>
      <c r="FI1976" s="151"/>
      <c r="FJ1976" s="151"/>
      <c r="FK1976" s="151"/>
      <c r="FL1976" s="151"/>
      <c r="FM1976" s="151"/>
      <c r="FN1976" s="151"/>
      <c r="FO1976" s="151"/>
      <c r="FP1976" s="151"/>
      <c r="FQ1976" s="151"/>
      <c r="FR1976" s="151"/>
      <c r="FS1976" s="151"/>
      <c r="FT1976" s="151"/>
      <c r="FU1976" s="151"/>
      <c r="FV1976" s="151"/>
      <c r="FW1976" s="151"/>
      <c r="FX1976" s="151"/>
      <c r="FY1976" s="151"/>
      <c r="FZ1976" s="151"/>
      <c r="GA1976" s="151"/>
      <c r="GB1976" s="151"/>
      <c r="GC1976" s="151"/>
      <c r="GD1976" s="151"/>
      <c r="GE1976" s="151"/>
      <c r="GF1976" s="151"/>
      <c r="GG1976" s="151"/>
      <c r="GH1976" s="151"/>
      <c r="GI1976" s="151"/>
      <c r="GJ1976" s="151"/>
      <c r="GK1976" s="151"/>
      <c r="GL1976" s="151"/>
      <c r="GM1976" s="151"/>
      <c r="GN1976" s="151"/>
      <c r="GO1976" s="151"/>
      <c r="GP1976" s="151"/>
      <c r="GQ1976" s="151"/>
      <c r="GR1976" s="151"/>
      <c r="GS1976" s="151"/>
      <c r="GT1976" s="151"/>
      <c r="GU1976" s="151"/>
      <c r="GV1976" s="151"/>
      <c r="GW1976" s="151"/>
      <c r="GX1976" s="151"/>
      <c r="GY1976" s="151"/>
      <c r="GZ1976" s="151"/>
      <c r="HA1976" s="151"/>
      <c r="HB1976" s="151"/>
      <c r="HC1976" s="151"/>
      <c r="HD1976" s="151"/>
      <c r="HE1976" s="151"/>
      <c r="HF1976" s="151"/>
      <c r="HG1976" s="151"/>
      <c r="HH1976" s="151"/>
      <c r="HI1976" s="151"/>
      <c r="HJ1976" s="151"/>
      <c r="HK1976" s="151"/>
      <c r="HL1976" s="151"/>
      <c r="HM1976" s="151"/>
      <c r="HN1976" s="151"/>
      <c r="HO1976" s="151"/>
      <c r="HP1976" s="151"/>
      <c r="HQ1976" s="151"/>
      <c r="HR1976" s="151"/>
      <c r="HS1976" s="151"/>
      <c r="HT1976" s="151"/>
      <c r="HU1976" s="151"/>
      <c r="HV1976" s="151"/>
      <c r="HW1976" s="151"/>
      <c r="HX1976" s="151"/>
      <c r="HY1976" s="151"/>
      <c r="HZ1976" s="151"/>
      <c r="IA1976" s="151"/>
      <c r="IB1976" s="151"/>
      <c r="IC1976" s="151"/>
      <c r="ID1976" s="151"/>
      <c r="IE1976" s="151"/>
      <c r="IF1976" s="151"/>
      <c r="IG1976" s="151"/>
      <c r="IH1976" s="151"/>
      <c r="II1976" s="151"/>
      <c r="IJ1976" s="151"/>
      <c r="IK1976" s="151"/>
      <c r="IL1976" s="151"/>
      <c r="IM1976" s="151"/>
      <c r="IN1976" s="151"/>
      <c r="IO1976" s="151"/>
      <c r="IP1976" s="151"/>
      <c r="IQ1976" s="151"/>
      <c r="IR1976" s="151"/>
      <c r="IS1976" s="151"/>
      <c r="IT1976" s="151"/>
      <c r="IU1976" s="151"/>
      <c r="IV1976" s="151"/>
      <c r="IW1976" s="151"/>
      <c r="IX1976" s="151"/>
      <c r="IY1976" s="151"/>
    </row>
    <row r="1977" spans="1:259" s="851" customFormat="1" ht="105" x14ac:dyDescent="0.25">
      <c r="A1977" s="214"/>
      <c r="B1977" s="214">
        <v>1</v>
      </c>
      <c r="C1977" s="553" t="s">
        <v>448</v>
      </c>
      <c r="D1977" s="173"/>
      <c r="E1977" s="173"/>
      <c r="F1977" s="1710">
        <f t="shared" si="3273"/>
        <v>0</v>
      </c>
      <c r="G1977" s="745">
        <f t="shared" si="3273"/>
        <v>0</v>
      </c>
      <c r="H1977" s="745">
        <f t="shared" si="3273"/>
        <v>0</v>
      </c>
      <c r="I1977" s="1877" t="e">
        <f t="shared" si="3273"/>
        <v>#DIV/0!</v>
      </c>
      <c r="J1977" s="2278"/>
      <c r="K1977" s="2278"/>
      <c r="L1977" s="2279"/>
      <c r="M1977" s="2279"/>
      <c r="N1977" s="2279"/>
      <c r="O1977" s="2279"/>
      <c r="P1977" s="2279"/>
      <c r="Q1977" s="2279"/>
      <c r="R1977" s="2498">
        <f t="shared" ref="R1977:AI1977" si="3364">R1901</f>
        <v>0</v>
      </c>
      <c r="S1977" s="2498">
        <f t="shared" ref="S1977:T1977" si="3365">S1901</f>
        <v>0</v>
      </c>
      <c r="T1977" s="2498">
        <f t="shared" si="3365"/>
        <v>0</v>
      </c>
      <c r="U1977" s="2498">
        <f t="shared" ref="U1977:V1977" si="3366">U1901</f>
        <v>0</v>
      </c>
      <c r="V1977" s="2498">
        <f t="shared" si="3366"/>
        <v>0</v>
      </c>
      <c r="W1977" s="2498">
        <f t="shared" ref="W1977:X1977" si="3367">W1901</f>
        <v>0</v>
      </c>
      <c r="X1977" s="2498">
        <f t="shared" si="3367"/>
        <v>0</v>
      </c>
      <c r="Y1977" s="2498">
        <f t="shared" ref="Y1977:Z1977" si="3368">Y1901</f>
        <v>0</v>
      </c>
      <c r="Z1977" s="2498">
        <f t="shared" si="3368"/>
        <v>0</v>
      </c>
      <c r="AA1977" s="2498">
        <f t="shared" ref="AA1977" si="3369">AA1901</f>
        <v>0</v>
      </c>
      <c r="AB1977" s="2498">
        <f t="shared" si="3364"/>
        <v>0</v>
      </c>
      <c r="AC1977" s="2498">
        <f t="shared" si="3364"/>
        <v>0</v>
      </c>
      <c r="AD1977" s="2499">
        <f t="shared" si="3364"/>
        <v>0</v>
      </c>
      <c r="AE1977" s="2498">
        <f t="shared" si="3364"/>
        <v>0</v>
      </c>
      <c r="AF1977" s="2498">
        <f t="shared" si="3364"/>
        <v>0</v>
      </c>
      <c r="AG1977" s="2500">
        <f t="shared" si="3364"/>
        <v>0</v>
      </c>
      <c r="AH1977" s="2500">
        <f t="shared" si="3364"/>
        <v>0</v>
      </c>
      <c r="AI1977" s="2498">
        <f t="shared" si="3364"/>
        <v>0</v>
      </c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  <c r="BI1977" s="151"/>
      <c r="BJ1977" s="151"/>
      <c r="BK1977" s="151"/>
      <c r="BL1977" s="151"/>
      <c r="BM1977" s="151"/>
      <c r="BN1977" s="151"/>
      <c r="BO1977" s="151"/>
      <c r="BP1977" s="151"/>
      <c r="BQ1977" s="151"/>
      <c r="BR1977" s="151"/>
      <c r="BS1977" s="151"/>
      <c r="BT1977" s="151"/>
      <c r="BU1977" s="151"/>
      <c r="BV1977" s="151"/>
      <c r="BW1977" s="151"/>
      <c r="BX1977" s="151"/>
      <c r="BY1977" s="151"/>
      <c r="BZ1977" s="151"/>
      <c r="CA1977" s="151"/>
      <c r="CB1977" s="151"/>
      <c r="CC1977" s="151"/>
      <c r="CD1977" s="151"/>
      <c r="CE1977" s="151"/>
      <c r="CF1977" s="151"/>
      <c r="CG1977" s="151"/>
      <c r="CH1977" s="151"/>
      <c r="CI1977" s="151"/>
      <c r="CJ1977" s="151"/>
      <c r="CK1977" s="151"/>
      <c r="CL1977" s="151"/>
      <c r="CM1977" s="151"/>
      <c r="CN1977" s="151"/>
      <c r="CO1977" s="151"/>
      <c r="CP1977" s="151"/>
      <c r="CQ1977" s="151"/>
      <c r="CR1977" s="151"/>
      <c r="CS1977" s="151"/>
      <c r="CT1977" s="151"/>
      <c r="CU1977" s="151"/>
      <c r="CV1977" s="151"/>
      <c r="CW1977" s="151"/>
      <c r="CX1977" s="151"/>
      <c r="CY1977" s="151"/>
      <c r="CZ1977" s="151"/>
      <c r="DA1977" s="151"/>
      <c r="DB1977" s="151"/>
      <c r="DC1977" s="151"/>
      <c r="DD1977" s="151"/>
      <c r="DE1977" s="151"/>
      <c r="DF1977" s="151"/>
      <c r="DG1977" s="151"/>
      <c r="DH1977" s="151"/>
      <c r="DI1977" s="151"/>
      <c r="DJ1977" s="151"/>
      <c r="DK1977" s="151"/>
      <c r="DL1977" s="151"/>
      <c r="DM1977" s="151"/>
      <c r="DN1977" s="151"/>
      <c r="DO1977" s="151"/>
      <c r="DP1977" s="151"/>
      <c r="DQ1977" s="151"/>
      <c r="DR1977" s="151"/>
      <c r="DS1977" s="151"/>
      <c r="DT1977" s="151"/>
      <c r="DU1977" s="151"/>
      <c r="DV1977" s="151"/>
      <c r="DW1977" s="151"/>
      <c r="DX1977" s="151"/>
      <c r="DY1977" s="151"/>
      <c r="DZ1977" s="151"/>
      <c r="EA1977" s="151"/>
      <c r="EB1977" s="151"/>
      <c r="EC1977" s="151"/>
      <c r="ED1977" s="151"/>
      <c r="EE1977" s="151"/>
      <c r="EF1977" s="151"/>
      <c r="EG1977" s="151"/>
      <c r="EH1977" s="151"/>
      <c r="EI1977" s="151"/>
      <c r="EJ1977" s="151"/>
      <c r="EK1977" s="151"/>
      <c r="EL1977" s="151"/>
      <c r="EM1977" s="151"/>
      <c r="EN1977" s="151"/>
      <c r="EO1977" s="151"/>
      <c r="EP1977" s="151"/>
      <c r="EQ1977" s="151"/>
      <c r="ER1977" s="151"/>
      <c r="ES1977" s="151"/>
      <c r="ET1977" s="151"/>
      <c r="EU1977" s="151"/>
      <c r="EV1977" s="151"/>
      <c r="EW1977" s="151"/>
      <c r="EX1977" s="151"/>
      <c r="EY1977" s="151"/>
      <c r="EZ1977" s="151"/>
      <c r="FA1977" s="151"/>
      <c r="FB1977" s="151"/>
      <c r="FC1977" s="151"/>
      <c r="FD1977" s="151"/>
      <c r="FE1977" s="151"/>
      <c r="FF1977" s="151"/>
      <c r="FG1977" s="151"/>
      <c r="FH1977" s="151"/>
      <c r="FI1977" s="151"/>
      <c r="FJ1977" s="151"/>
      <c r="FK1977" s="151"/>
      <c r="FL1977" s="151"/>
      <c r="FM1977" s="151"/>
      <c r="FN1977" s="151"/>
      <c r="FO1977" s="151"/>
      <c r="FP1977" s="151"/>
      <c r="FQ1977" s="151"/>
      <c r="FR1977" s="151"/>
      <c r="FS1977" s="151"/>
      <c r="FT1977" s="151"/>
      <c r="FU1977" s="151"/>
      <c r="FV1977" s="151"/>
      <c r="FW1977" s="151"/>
      <c r="FX1977" s="151"/>
      <c r="FY1977" s="151"/>
      <c r="FZ1977" s="151"/>
      <c r="GA1977" s="151"/>
      <c r="GB1977" s="151"/>
      <c r="GC1977" s="151"/>
      <c r="GD1977" s="151"/>
      <c r="GE1977" s="151"/>
      <c r="GF1977" s="151"/>
      <c r="GG1977" s="151"/>
      <c r="GH1977" s="151"/>
      <c r="GI1977" s="151"/>
      <c r="GJ1977" s="151"/>
      <c r="GK1977" s="151"/>
      <c r="GL1977" s="151"/>
      <c r="GM1977" s="151"/>
      <c r="GN1977" s="151"/>
      <c r="GO1977" s="151"/>
      <c r="GP1977" s="151"/>
      <c r="GQ1977" s="151"/>
      <c r="GR1977" s="151"/>
      <c r="GS1977" s="151"/>
      <c r="GT1977" s="151"/>
      <c r="GU1977" s="151"/>
      <c r="GV1977" s="151"/>
      <c r="GW1977" s="151"/>
      <c r="GX1977" s="151"/>
      <c r="GY1977" s="151"/>
      <c r="GZ1977" s="151"/>
      <c r="HA1977" s="151"/>
      <c r="HB1977" s="151"/>
      <c r="HC1977" s="151"/>
      <c r="HD1977" s="151"/>
      <c r="HE1977" s="151"/>
      <c r="HF1977" s="151"/>
      <c r="HG1977" s="151"/>
      <c r="HH1977" s="151"/>
      <c r="HI1977" s="151"/>
      <c r="HJ1977" s="151"/>
      <c r="HK1977" s="151"/>
      <c r="HL1977" s="151"/>
      <c r="HM1977" s="151"/>
      <c r="HN1977" s="151"/>
      <c r="HO1977" s="151"/>
      <c r="HP1977" s="151"/>
      <c r="HQ1977" s="151"/>
      <c r="HR1977" s="151"/>
      <c r="HS1977" s="151"/>
      <c r="HT1977" s="151"/>
      <c r="HU1977" s="151"/>
      <c r="HV1977" s="151"/>
      <c r="HW1977" s="151"/>
      <c r="HX1977" s="151"/>
      <c r="HY1977" s="151"/>
      <c r="HZ1977" s="151"/>
      <c r="IA1977" s="151"/>
      <c r="IB1977" s="151"/>
      <c r="IC1977" s="151"/>
      <c r="ID1977" s="151"/>
      <c r="IE1977" s="151"/>
      <c r="IF1977" s="151"/>
      <c r="IG1977" s="151"/>
      <c r="IH1977" s="151"/>
      <c r="II1977" s="151"/>
      <c r="IJ1977" s="151"/>
      <c r="IK1977" s="151"/>
      <c r="IL1977" s="151"/>
      <c r="IM1977" s="151"/>
      <c r="IN1977" s="151"/>
      <c r="IO1977" s="151"/>
      <c r="IP1977" s="151"/>
      <c r="IQ1977" s="151"/>
      <c r="IR1977" s="151"/>
      <c r="IS1977" s="151"/>
      <c r="IT1977" s="151"/>
      <c r="IU1977" s="151"/>
      <c r="IV1977" s="151"/>
      <c r="IW1977" s="151"/>
      <c r="IX1977" s="151"/>
      <c r="IY1977" s="151"/>
    </row>
    <row r="1978" spans="1:259" s="851" customFormat="1" ht="28.5" x14ac:dyDescent="0.25">
      <c r="A1978" s="214"/>
      <c r="B1978" s="214">
        <v>1</v>
      </c>
      <c r="C1978" s="918" t="s">
        <v>467</v>
      </c>
      <c r="D1978" s="173"/>
      <c r="E1978" s="173"/>
      <c r="F1978" s="1710">
        <f t="shared" si="3273"/>
        <v>2725.5</v>
      </c>
      <c r="G1978" s="745">
        <f t="shared" si="3273"/>
        <v>2271.25</v>
      </c>
      <c r="H1978" s="745">
        <f t="shared" si="3273"/>
        <v>2362</v>
      </c>
      <c r="I1978" s="1877">
        <f t="shared" si="3273"/>
        <v>104.00704535446941</v>
      </c>
      <c r="J1978" s="2278"/>
      <c r="K1978" s="2278"/>
      <c r="L1978" s="2279"/>
      <c r="M1978" s="2279"/>
      <c r="N1978" s="2279"/>
      <c r="O1978" s="2279"/>
      <c r="P1978" s="2279"/>
      <c r="Q1978" s="2279"/>
      <c r="R1978" s="745">
        <f t="shared" ref="R1978:AI1978" si="3370">R1902</f>
        <v>7087.6</v>
      </c>
      <c r="S1978" s="745">
        <f t="shared" ref="S1978:T1978" si="3371">S1902</f>
        <v>7087.6</v>
      </c>
      <c r="T1978" s="745">
        <f t="shared" si="3371"/>
        <v>7087.6</v>
      </c>
      <c r="U1978" s="745">
        <f t="shared" ref="U1978:V1978" si="3372">U1902</f>
        <v>7087.6</v>
      </c>
      <c r="V1978" s="745">
        <f t="shared" si="3372"/>
        <v>7087.6</v>
      </c>
      <c r="W1978" s="745">
        <f t="shared" ref="W1978:X1978" si="3373">W1902</f>
        <v>7087.6</v>
      </c>
      <c r="X1978" s="745">
        <f t="shared" si="3373"/>
        <v>7087.6</v>
      </c>
      <c r="Y1978" s="745">
        <f t="shared" ref="Y1978:Z1978" si="3374">Y1902</f>
        <v>7087.6</v>
      </c>
      <c r="Z1978" s="745">
        <f t="shared" si="3374"/>
        <v>7087.6</v>
      </c>
      <c r="AA1978" s="745">
        <f t="shared" ref="AA1978" si="3375">AA1902</f>
        <v>7087.6</v>
      </c>
      <c r="AB1978" s="745">
        <f t="shared" si="3370"/>
        <v>5906.333333333333</v>
      </c>
      <c r="AC1978" s="2276">
        <f t="shared" si="3370"/>
        <v>6231.1552699999993</v>
      </c>
      <c r="AD1978" s="2276">
        <f t="shared" si="3370"/>
        <v>0</v>
      </c>
      <c r="AE1978" s="2276">
        <f t="shared" si="3370"/>
        <v>0</v>
      </c>
      <c r="AF1978" s="2276">
        <f t="shared" si="3370"/>
        <v>324.82193666666626</v>
      </c>
      <c r="AG1978" s="2276">
        <f t="shared" si="3370"/>
        <v>0</v>
      </c>
      <c r="AH1978" s="2276">
        <f t="shared" si="3370"/>
        <v>0</v>
      </c>
      <c r="AI1978" s="2276">
        <f t="shared" si="3370"/>
        <v>6231.1552699999993</v>
      </c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  <c r="BI1978" s="151"/>
      <c r="BJ1978" s="151"/>
      <c r="BK1978" s="151"/>
      <c r="BL1978" s="151"/>
      <c r="BM1978" s="151"/>
      <c r="BN1978" s="151"/>
      <c r="BO1978" s="151"/>
      <c r="BP1978" s="151"/>
      <c r="BQ1978" s="151"/>
      <c r="BR1978" s="151"/>
      <c r="BS1978" s="151"/>
      <c r="BT1978" s="151"/>
      <c r="BU1978" s="151"/>
      <c r="BV1978" s="151"/>
      <c r="BW1978" s="151"/>
      <c r="BX1978" s="151"/>
      <c r="BY1978" s="151"/>
      <c r="BZ1978" s="151"/>
      <c r="CA1978" s="151"/>
      <c r="CB1978" s="151"/>
      <c r="CC1978" s="151"/>
      <c r="CD1978" s="151"/>
      <c r="CE1978" s="151"/>
      <c r="CF1978" s="151"/>
      <c r="CG1978" s="151"/>
      <c r="CH1978" s="151"/>
      <c r="CI1978" s="151"/>
      <c r="CJ1978" s="151"/>
      <c r="CK1978" s="151"/>
      <c r="CL1978" s="151"/>
      <c r="CM1978" s="151"/>
      <c r="CN1978" s="151"/>
      <c r="CO1978" s="151"/>
      <c r="CP1978" s="151"/>
      <c r="CQ1978" s="151"/>
      <c r="CR1978" s="151"/>
      <c r="CS1978" s="151"/>
      <c r="CT1978" s="151"/>
      <c r="CU1978" s="151"/>
      <c r="CV1978" s="151"/>
      <c r="CW1978" s="151"/>
      <c r="CX1978" s="151"/>
      <c r="CY1978" s="151"/>
      <c r="CZ1978" s="151"/>
      <c r="DA1978" s="151"/>
      <c r="DB1978" s="151"/>
      <c r="DC1978" s="151"/>
      <c r="DD1978" s="151"/>
      <c r="DE1978" s="151"/>
      <c r="DF1978" s="151"/>
      <c r="DG1978" s="151"/>
      <c r="DH1978" s="151"/>
      <c r="DI1978" s="151"/>
      <c r="DJ1978" s="151"/>
      <c r="DK1978" s="151"/>
      <c r="DL1978" s="151"/>
      <c r="DM1978" s="151"/>
      <c r="DN1978" s="151"/>
      <c r="DO1978" s="151"/>
      <c r="DP1978" s="151"/>
      <c r="DQ1978" s="151"/>
      <c r="DR1978" s="151"/>
      <c r="DS1978" s="151"/>
      <c r="DT1978" s="151"/>
      <c r="DU1978" s="151"/>
      <c r="DV1978" s="151"/>
      <c r="DW1978" s="151"/>
      <c r="DX1978" s="151"/>
      <c r="DY1978" s="151"/>
      <c r="DZ1978" s="151"/>
      <c r="EA1978" s="151"/>
      <c r="EB1978" s="151"/>
      <c r="EC1978" s="151"/>
      <c r="ED1978" s="151"/>
      <c r="EE1978" s="151"/>
      <c r="EF1978" s="151"/>
      <c r="EG1978" s="151"/>
      <c r="EH1978" s="151"/>
      <c r="EI1978" s="151"/>
      <c r="EJ1978" s="151"/>
      <c r="EK1978" s="151"/>
      <c r="EL1978" s="151"/>
      <c r="EM1978" s="151"/>
      <c r="EN1978" s="151"/>
      <c r="EO1978" s="151"/>
      <c r="EP1978" s="151"/>
      <c r="EQ1978" s="151"/>
      <c r="ER1978" s="151"/>
      <c r="ES1978" s="151"/>
      <c r="ET1978" s="151"/>
      <c r="EU1978" s="151"/>
      <c r="EV1978" s="151"/>
      <c r="EW1978" s="151"/>
      <c r="EX1978" s="151"/>
      <c r="EY1978" s="151"/>
      <c r="EZ1978" s="151"/>
      <c r="FA1978" s="151"/>
      <c r="FB1978" s="151"/>
      <c r="FC1978" s="151"/>
      <c r="FD1978" s="151"/>
      <c r="FE1978" s="151"/>
      <c r="FF1978" s="151"/>
      <c r="FG1978" s="151"/>
      <c r="FH1978" s="151"/>
      <c r="FI1978" s="151"/>
      <c r="FJ1978" s="151"/>
      <c r="FK1978" s="151"/>
      <c r="FL1978" s="151"/>
      <c r="FM1978" s="151"/>
      <c r="FN1978" s="151"/>
      <c r="FO1978" s="151"/>
      <c r="FP1978" s="151"/>
      <c r="FQ1978" s="151"/>
      <c r="FR1978" s="151"/>
      <c r="FS1978" s="151"/>
      <c r="FT1978" s="151"/>
      <c r="FU1978" s="151"/>
      <c r="FV1978" s="151"/>
      <c r="FW1978" s="151"/>
      <c r="FX1978" s="151"/>
      <c r="FY1978" s="151"/>
      <c r="FZ1978" s="151"/>
      <c r="GA1978" s="151"/>
      <c r="GB1978" s="151"/>
      <c r="GC1978" s="151"/>
      <c r="GD1978" s="151"/>
      <c r="GE1978" s="151"/>
      <c r="GF1978" s="151"/>
      <c r="GG1978" s="151"/>
      <c r="GH1978" s="151"/>
      <c r="GI1978" s="151"/>
      <c r="GJ1978" s="151"/>
      <c r="GK1978" s="151"/>
      <c r="GL1978" s="151"/>
      <c r="GM1978" s="151"/>
      <c r="GN1978" s="151"/>
      <c r="GO1978" s="151"/>
      <c r="GP1978" s="151"/>
      <c r="GQ1978" s="151"/>
      <c r="GR1978" s="151"/>
      <c r="GS1978" s="151"/>
      <c r="GT1978" s="151"/>
      <c r="GU1978" s="151"/>
      <c r="GV1978" s="151"/>
      <c r="GW1978" s="151"/>
      <c r="GX1978" s="151"/>
      <c r="GY1978" s="151"/>
      <c r="GZ1978" s="151"/>
      <c r="HA1978" s="151"/>
      <c r="HB1978" s="151"/>
      <c r="HC1978" s="151"/>
      <c r="HD1978" s="151"/>
      <c r="HE1978" s="151"/>
      <c r="HF1978" s="151"/>
      <c r="HG1978" s="151"/>
      <c r="HH1978" s="151"/>
      <c r="HI1978" s="151"/>
      <c r="HJ1978" s="151"/>
      <c r="HK1978" s="151"/>
      <c r="HL1978" s="151"/>
      <c r="HM1978" s="151"/>
      <c r="HN1978" s="151"/>
      <c r="HO1978" s="151"/>
      <c r="HP1978" s="151"/>
      <c r="HQ1978" s="151"/>
      <c r="HR1978" s="151"/>
      <c r="HS1978" s="151"/>
      <c r="HT1978" s="151"/>
      <c r="HU1978" s="151"/>
      <c r="HV1978" s="151"/>
      <c r="HW1978" s="151"/>
      <c r="HX1978" s="151"/>
      <c r="HY1978" s="151"/>
      <c r="HZ1978" s="151"/>
      <c r="IA1978" s="151"/>
      <c r="IB1978" s="151"/>
      <c r="IC1978" s="151"/>
      <c r="ID1978" s="151"/>
      <c r="IE1978" s="151"/>
      <c r="IF1978" s="151"/>
      <c r="IG1978" s="151"/>
      <c r="IH1978" s="151"/>
      <c r="II1978" s="151"/>
      <c r="IJ1978" s="151"/>
      <c r="IK1978" s="151"/>
      <c r="IL1978" s="151"/>
      <c r="IM1978" s="151"/>
      <c r="IN1978" s="151"/>
      <c r="IO1978" s="151"/>
      <c r="IP1978" s="151"/>
      <c r="IQ1978" s="151"/>
      <c r="IR1978" s="151"/>
      <c r="IS1978" s="151"/>
      <c r="IT1978" s="151"/>
      <c r="IU1978" s="151"/>
      <c r="IV1978" s="151"/>
      <c r="IW1978" s="151"/>
      <c r="IX1978" s="151"/>
      <c r="IY1978" s="151"/>
    </row>
    <row r="1979" spans="1:259" s="851" customFormat="1" ht="29.25" x14ac:dyDescent="0.25">
      <c r="A1979" s="214">
        <v>1</v>
      </c>
      <c r="B1979" s="214">
        <v>1</v>
      </c>
      <c r="C1979" s="288" t="s">
        <v>311</v>
      </c>
      <c r="D1979" s="173"/>
      <c r="E1979" s="173"/>
      <c r="F1979" s="1710">
        <f t="shared" si="3273"/>
        <v>1914.8936170212764</v>
      </c>
      <c r="G1979" s="745">
        <f t="shared" si="3273"/>
        <v>1595.7446808510638</v>
      </c>
      <c r="H1979" s="745">
        <f t="shared" si="3273"/>
        <v>1498.4138297872339</v>
      </c>
      <c r="I1979" s="1877">
        <f t="shared" si="3273"/>
        <v>93.885578307470794</v>
      </c>
      <c r="J1979" s="2278"/>
      <c r="K1979" s="2278"/>
      <c r="L1979" s="2279"/>
      <c r="M1979" s="2279"/>
      <c r="N1979" s="2279"/>
      <c r="O1979" s="2279"/>
      <c r="P1979" s="2279"/>
      <c r="Q1979" s="2279"/>
      <c r="R1979" s="2498">
        <f t="shared" ref="R1979:AI1979" si="3376">R1903</f>
        <v>0</v>
      </c>
      <c r="S1979" s="2498">
        <f t="shared" ref="S1979:T1979" si="3377">S1903</f>
        <v>0</v>
      </c>
      <c r="T1979" s="2498">
        <f t="shared" si="3377"/>
        <v>0</v>
      </c>
      <c r="U1979" s="2498">
        <f t="shared" ref="U1979:V1979" si="3378">U1903</f>
        <v>0</v>
      </c>
      <c r="V1979" s="2498">
        <f t="shared" si="3378"/>
        <v>0</v>
      </c>
      <c r="W1979" s="2498">
        <f t="shared" ref="W1979:X1979" si="3379">W1903</f>
        <v>0</v>
      </c>
      <c r="X1979" s="2498">
        <f t="shared" si="3379"/>
        <v>0</v>
      </c>
      <c r="Y1979" s="2498">
        <f t="shared" ref="Y1979:Z1979" si="3380">Y1903</f>
        <v>0</v>
      </c>
      <c r="Z1979" s="2498">
        <f t="shared" si="3380"/>
        <v>0</v>
      </c>
      <c r="AA1979" s="2498">
        <f t="shared" ref="AA1979" si="3381">AA1903</f>
        <v>0</v>
      </c>
      <c r="AB1979" s="2498">
        <f t="shared" si="3376"/>
        <v>0</v>
      </c>
      <c r="AC1979" s="2498">
        <f t="shared" si="3376"/>
        <v>0</v>
      </c>
      <c r="AD1979" s="2499">
        <f t="shared" si="3376"/>
        <v>0</v>
      </c>
      <c r="AE1979" s="2498">
        <f t="shared" si="3376"/>
        <v>0</v>
      </c>
      <c r="AF1979" s="2498">
        <f t="shared" si="3376"/>
        <v>0</v>
      </c>
      <c r="AG1979" s="2500">
        <f t="shared" si="3376"/>
        <v>0</v>
      </c>
      <c r="AH1979" s="2500">
        <f t="shared" si="3376"/>
        <v>0</v>
      </c>
      <c r="AI1979" s="2498">
        <f t="shared" si="3376"/>
        <v>0</v>
      </c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  <c r="BI1979" s="151"/>
      <c r="BJ1979" s="151"/>
      <c r="BK1979" s="151"/>
      <c r="BL1979" s="151"/>
      <c r="BM1979" s="151"/>
      <c r="BN1979" s="151"/>
      <c r="BO1979" s="151"/>
      <c r="BP1979" s="151"/>
      <c r="BQ1979" s="151"/>
      <c r="BR1979" s="151"/>
      <c r="BS1979" s="151"/>
      <c r="BT1979" s="151"/>
      <c r="BU1979" s="151"/>
      <c r="BV1979" s="151"/>
      <c r="BW1979" s="151"/>
      <c r="BX1979" s="151"/>
      <c r="BY1979" s="151"/>
      <c r="BZ1979" s="151"/>
      <c r="CA1979" s="151"/>
      <c r="CB1979" s="151"/>
      <c r="CC1979" s="151"/>
      <c r="CD1979" s="151"/>
      <c r="CE1979" s="151"/>
      <c r="CF1979" s="151"/>
      <c r="CG1979" s="151"/>
      <c r="CH1979" s="151"/>
      <c r="CI1979" s="151"/>
      <c r="CJ1979" s="151"/>
      <c r="CK1979" s="151"/>
      <c r="CL1979" s="151"/>
      <c r="CM1979" s="151"/>
      <c r="CN1979" s="151"/>
      <c r="CO1979" s="151"/>
      <c r="CP1979" s="151"/>
      <c r="CQ1979" s="151"/>
      <c r="CR1979" s="151"/>
      <c r="CS1979" s="151"/>
      <c r="CT1979" s="151"/>
      <c r="CU1979" s="151"/>
      <c r="CV1979" s="151"/>
      <c r="CW1979" s="151"/>
      <c r="CX1979" s="151"/>
      <c r="CY1979" s="151"/>
      <c r="CZ1979" s="151"/>
      <c r="DA1979" s="151"/>
      <c r="DB1979" s="151"/>
      <c r="DC1979" s="151"/>
      <c r="DD1979" s="151"/>
      <c r="DE1979" s="151"/>
      <c r="DF1979" s="151"/>
      <c r="DG1979" s="151"/>
      <c r="DH1979" s="151"/>
      <c r="DI1979" s="151"/>
      <c r="DJ1979" s="151"/>
      <c r="DK1979" s="151"/>
      <c r="DL1979" s="151"/>
      <c r="DM1979" s="151"/>
      <c r="DN1979" s="151"/>
      <c r="DO1979" s="151"/>
      <c r="DP1979" s="151"/>
      <c r="DQ1979" s="151"/>
      <c r="DR1979" s="151"/>
      <c r="DS1979" s="151"/>
      <c r="DT1979" s="151"/>
      <c r="DU1979" s="151"/>
      <c r="DV1979" s="151"/>
      <c r="DW1979" s="151"/>
      <c r="DX1979" s="151"/>
      <c r="DY1979" s="151"/>
      <c r="DZ1979" s="151"/>
      <c r="EA1979" s="151"/>
      <c r="EB1979" s="151"/>
      <c r="EC1979" s="151"/>
      <c r="ED1979" s="151"/>
      <c r="EE1979" s="151"/>
      <c r="EF1979" s="151"/>
      <c r="EG1979" s="151"/>
      <c r="EH1979" s="151"/>
      <c r="EI1979" s="151"/>
      <c r="EJ1979" s="151"/>
      <c r="EK1979" s="151"/>
      <c r="EL1979" s="151"/>
      <c r="EM1979" s="151"/>
      <c r="EN1979" s="151"/>
      <c r="EO1979" s="151"/>
      <c r="EP1979" s="151"/>
      <c r="EQ1979" s="151"/>
      <c r="ER1979" s="151"/>
      <c r="ES1979" s="151"/>
      <c r="ET1979" s="151"/>
      <c r="EU1979" s="151"/>
      <c r="EV1979" s="151"/>
      <c r="EW1979" s="151"/>
      <c r="EX1979" s="151"/>
      <c r="EY1979" s="151"/>
      <c r="EZ1979" s="151"/>
      <c r="FA1979" s="151"/>
      <c r="FB1979" s="151"/>
      <c r="FC1979" s="151"/>
      <c r="FD1979" s="151"/>
      <c r="FE1979" s="151"/>
      <c r="FF1979" s="151"/>
      <c r="FG1979" s="151"/>
      <c r="FH1979" s="151"/>
      <c r="FI1979" s="151"/>
      <c r="FJ1979" s="151"/>
      <c r="FK1979" s="151"/>
      <c r="FL1979" s="151"/>
      <c r="FM1979" s="151"/>
      <c r="FN1979" s="151"/>
      <c r="FO1979" s="151"/>
      <c r="FP1979" s="151"/>
      <c r="FQ1979" s="151"/>
      <c r="FR1979" s="151"/>
      <c r="FS1979" s="151"/>
      <c r="FT1979" s="151"/>
      <c r="FU1979" s="151"/>
      <c r="FV1979" s="151"/>
      <c r="FW1979" s="151"/>
      <c r="FX1979" s="151"/>
      <c r="FY1979" s="151"/>
      <c r="FZ1979" s="151"/>
      <c r="GA1979" s="151"/>
      <c r="GB1979" s="151"/>
      <c r="GC1979" s="151"/>
      <c r="GD1979" s="151"/>
      <c r="GE1979" s="151"/>
      <c r="GF1979" s="151"/>
      <c r="GG1979" s="151"/>
      <c r="GH1979" s="151"/>
      <c r="GI1979" s="151"/>
      <c r="GJ1979" s="151"/>
      <c r="GK1979" s="151"/>
      <c r="GL1979" s="151"/>
      <c r="GM1979" s="151"/>
      <c r="GN1979" s="151"/>
      <c r="GO1979" s="151"/>
      <c r="GP1979" s="151"/>
      <c r="GQ1979" s="151"/>
      <c r="GR1979" s="151"/>
      <c r="GS1979" s="151"/>
      <c r="GT1979" s="151"/>
      <c r="GU1979" s="151"/>
      <c r="GV1979" s="151"/>
      <c r="GW1979" s="151"/>
      <c r="GX1979" s="151"/>
      <c r="GY1979" s="151"/>
      <c r="GZ1979" s="151"/>
      <c r="HA1979" s="151"/>
      <c r="HB1979" s="151"/>
      <c r="HC1979" s="151"/>
      <c r="HD1979" s="151"/>
      <c r="HE1979" s="151"/>
      <c r="HF1979" s="151"/>
      <c r="HG1979" s="151"/>
      <c r="HH1979" s="151"/>
      <c r="HI1979" s="151"/>
      <c r="HJ1979" s="151"/>
      <c r="HK1979" s="151"/>
      <c r="HL1979" s="151"/>
      <c r="HM1979" s="151"/>
      <c r="HN1979" s="151"/>
      <c r="HO1979" s="151"/>
      <c r="HP1979" s="151"/>
      <c r="HQ1979" s="151"/>
      <c r="HR1979" s="151"/>
      <c r="HS1979" s="151"/>
      <c r="HT1979" s="151"/>
      <c r="HU1979" s="151"/>
      <c r="HV1979" s="151"/>
      <c r="HW1979" s="151"/>
      <c r="HX1979" s="151"/>
      <c r="HY1979" s="151"/>
      <c r="HZ1979" s="151"/>
      <c r="IA1979" s="151"/>
      <c r="IB1979" s="151"/>
      <c r="IC1979" s="151"/>
      <c r="ID1979" s="151"/>
      <c r="IE1979" s="151"/>
      <c r="IF1979" s="151"/>
      <c r="IG1979" s="151"/>
      <c r="IH1979" s="151"/>
      <c r="II1979" s="151"/>
      <c r="IJ1979" s="151"/>
      <c r="IK1979" s="151"/>
      <c r="IL1979" s="151"/>
      <c r="IM1979" s="151"/>
      <c r="IN1979" s="151"/>
      <c r="IO1979" s="151"/>
      <c r="IP1979" s="151"/>
      <c r="IQ1979" s="151"/>
      <c r="IR1979" s="151"/>
      <c r="IS1979" s="151"/>
      <c r="IT1979" s="151"/>
      <c r="IU1979" s="151"/>
      <c r="IV1979" s="151"/>
      <c r="IW1979" s="151"/>
      <c r="IX1979" s="151"/>
      <c r="IY1979" s="151"/>
    </row>
    <row r="1980" spans="1:259" s="851" customFormat="1" x14ac:dyDescent="0.25">
      <c r="A1980" s="214"/>
      <c r="B1980" s="214">
        <v>1</v>
      </c>
      <c r="C1980" s="288" t="s">
        <v>319</v>
      </c>
      <c r="D1980" s="173"/>
      <c r="E1980" s="173"/>
      <c r="F1980" s="1710">
        <f t="shared" si="3273"/>
        <v>0</v>
      </c>
      <c r="G1980" s="745">
        <f t="shared" si="3273"/>
        <v>0</v>
      </c>
      <c r="H1980" s="745">
        <f t="shared" si="3273"/>
        <v>0</v>
      </c>
      <c r="I1980" s="1877">
        <f t="shared" si="3273"/>
        <v>0</v>
      </c>
      <c r="J1980" s="2278"/>
      <c r="K1980" s="2278"/>
      <c r="L1980" s="2279"/>
      <c r="M1980" s="2279"/>
      <c r="N1980" s="2279"/>
      <c r="O1980" s="2279"/>
      <c r="P1980" s="2279"/>
      <c r="Q1980" s="2279"/>
      <c r="R1980" s="2498">
        <f t="shared" ref="R1980:AI1980" si="3382">R1904</f>
        <v>0</v>
      </c>
      <c r="S1980" s="2498">
        <f t="shared" ref="S1980:T1980" si="3383">S1904</f>
        <v>0</v>
      </c>
      <c r="T1980" s="2498">
        <f t="shared" si="3383"/>
        <v>0</v>
      </c>
      <c r="U1980" s="2498">
        <f t="shared" ref="U1980:V1980" si="3384">U1904</f>
        <v>0</v>
      </c>
      <c r="V1980" s="2498">
        <f t="shared" si="3384"/>
        <v>0</v>
      </c>
      <c r="W1980" s="2498">
        <f t="shared" ref="W1980:X1980" si="3385">W1904</f>
        <v>0</v>
      </c>
      <c r="X1980" s="2498">
        <f t="shared" si="3385"/>
        <v>0</v>
      </c>
      <c r="Y1980" s="2498">
        <f t="shared" ref="Y1980:Z1980" si="3386">Y1904</f>
        <v>0</v>
      </c>
      <c r="Z1980" s="2498">
        <f t="shared" si="3386"/>
        <v>0</v>
      </c>
      <c r="AA1980" s="2498">
        <f t="shared" ref="AA1980" si="3387">AA1904</f>
        <v>0</v>
      </c>
      <c r="AB1980" s="2498">
        <f t="shared" si="3382"/>
        <v>0</v>
      </c>
      <c r="AC1980" s="2498">
        <f t="shared" si="3382"/>
        <v>0</v>
      </c>
      <c r="AD1980" s="2499">
        <f t="shared" si="3382"/>
        <v>0</v>
      </c>
      <c r="AE1980" s="2498">
        <f t="shared" si="3382"/>
        <v>0</v>
      </c>
      <c r="AF1980" s="2498">
        <f t="shared" si="3382"/>
        <v>0</v>
      </c>
      <c r="AG1980" s="2500">
        <f t="shared" si="3382"/>
        <v>0</v>
      </c>
      <c r="AH1980" s="2500">
        <f t="shared" si="3382"/>
        <v>0</v>
      </c>
      <c r="AI1980" s="2498">
        <f t="shared" si="3382"/>
        <v>0</v>
      </c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  <c r="BI1980" s="151"/>
      <c r="BJ1980" s="151"/>
      <c r="BK1980" s="151"/>
      <c r="BL1980" s="151"/>
      <c r="BM1980" s="151"/>
      <c r="BN1980" s="151"/>
      <c r="BO1980" s="151"/>
      <c r="BP1980" s="151"/>
      <c r="BQ1980" s="151"/>
      <c r="BR1980" s="151"/>
      <c r="BS1980" s="151"/>
      <c r="BT1980" s="151"/>
      <c r="BU1980" s="151"/>
      <c r="BV1980" s="151"/>
      <c r="BW1980" s="151"/>
      <c r="BX1980" s="151"/>
      <c r="BY1980" s="151"/>
      <c r="BZ1980" s="151"/>
      <c r="CA1980" s="151"/>
      <c r="CB1980" s="151"/>
      <c r="CC1980" s="151"/>
      <c r="CD1980" s="151"/>
      <c r="CE1980" s="151"/>
      <c r="CF1980" s="151"/>
      <c r="CG1980" s="151"/>
      <c r="CH1980" s="151"/>
      <c r="CI1980" s="151"/>
      <c r="CJ1980" s="151"/>
      <c r="CK1980" s="151"/>
      <c r="CL1980" s="151"/>
      <c r="CM1980" s="151"/>
      <c r="CN1980" s="151"/>
      <c r="CO1980" s="151"/>
      <c r="CP1980" s="151"/>
      <c r="CQ1980" s="151"/>
      <c r="CR1980" s="151"/>
      <c r="CS1980" s="151"/>
      <c r="CT1980" s="151"/>
      <c r="CU1980" s="151"/>
      <c r="CV1980" s="151"/>
      <c r="CW1980" s="151"/>
      <c r="CX1980" s="151"/>
      <c r="CY1980" s="151"/>
      <c r="CZ1980" s="151"/>
      <c r="DA1980" s="151"/>
      <c r="DB1980" s="151"/>
      <c r="DC1980" s="151"/>
      <c r="DD1980" s="151"/>
      <c r="DE1980" s="151"/>
      <c r="DF1980" s="151"/>
      <c r="DG1980" s="151"/>
      <c r="DH1980" s="151"/>
      <c r="DI1980" s="151"/>
      <c r="DJ1980" s="151"/>
      <c r="DK1980" s="151"/>
      <c r="DL1980" s="151"/>
      <c r="DM1980" s="151"/>
      <c r="DN1980" s="151"/>
      <c r="DO1980" s="151"/>
      <c r="DP1980" s="151"/>
      <c r="DQ1980" s="151"/>
      <c r="DR1980" s="151"/>
      <c r="DS1980" s="151"/>
      <c r="DT1980" s="151"/>
      <c r="DU1980" s="151"/>
      <c r="DV1980" s="151"/>
      <c r="DW1980" s="151"/>
      <c r="DX1980" s="151"/>
      <c r="DY1980" s="151"/>
      <c r="DZ1980" s="151"/>
      <c r="EA1980" s="151"/>
      <c r="EB1980" s="151"/>
      <c r="EC1980" s="151"/>
      <c r="ED1980" s="151"/>
      <c r="EE1980" s="151"/>
      <c r="EF1980" s="151"/>
      <c r="EG1980" s="151"/>
      <c r="EH1980" s="151"/>
      <c r="EI1980" s="151"/>
      <c r="EJ1980" s="151"/>
      <c r="EK1980" s="151"/>
      <c r="EL1980" s="151"/>
      <c r="EM1980" s="151"/>
      <c r="EN1980" s="151"/>
      <c r="EO1980" s="151"/>
      <c r="EP1980" s="151"/>
      <c r="EQ1980" s="151"/>
      <c r="ER1980" s="151"/>
      <c r="ES1980" s="151"/>
      <c r="ET1980" s="151"/>
      <c r="EU1980" s="151"/>
      <c r="EV1980" s="151"/>
      <c r="EW1980" s="151"/>
      <c r="EX1980" s="151"/>
      <c r="EY1980" s="151"/>
      <c r="EZ1980" s="151"/>
      <c r="FA1980" s="151"/>
      <c r="FB1980" s="151"/>
      <c r="FC1980" s="151"/>
      <c r="FD1980" s="151"/>
      <c r="FE1980" s="151"/>
      <c r="FF1980" s="151"/>
      <c r="FG1980" s="151"/>
      <c r="FH1980" s="151"/>
      <c r="FI1980" s="151"/>
      <c r="FJ1980" s="151"/>
      <c r="FK1980" s="151"/>
      <c r="FL1980" s="151"/>
      <c r="FM1980" s="151"/>
      <c r="FN1980" s="151"/>
      <c r="FO1980" s="151"/>
      <c r="FP1980" s="151"/>
      <c r="FQ1980" s="151"/>
      <c r="FR1980" s="151"/>
      <c r="FS1980" s="151"/>
      <c r="FT1980" s="151"/>
      <c r="FU1980" s="151"/>
      <c r="FV1980" s="151"/>
      <c r="FW1980" s="151"/>
      <c r="FX1980" s="151"/>
      <c r="FY1980" s="151"/>
      <c r="FZ1980" s="151"/>
      <c r="GA1980" s="151"/>
      <c r="GB1980" s="151"/>
      <c r="GC1980" s="151"/>
      <c r="GD1980" s="151"/>
      <c r="GE1980" s="151"/>
      <c r="GF1980" s="151"/>
      <c r="GG1980" s="151"/>
      <c r="GH1980" s="151"/>
      <c r="GI1980" s="151"/>
      <c r="GJ1980" s="151"/>
      <c r="GK1980" s="151"/>
      <c r="GL1980" s="151"/>
      <c r="GM1980" s="151"/>
      <c r="GN1980" s="151"/>
      <c r="GO1980" s="151"/>
      <c r="GP1980" s="151"/>
      <c r="GQ1980" s="151"/>
      <c r="GR1980" s="151"/>
      <c r="GS1980" s="151"/>
      <c r="GT1980" s="151"/>
      <c r="GU1980" s="151"/>
      <c r="GV1980" s="151"/>
      <c r="GW1980" s="151"/>
      <c r="GX1980" s="151"/>
      <c r="GY1980" s="151"/>
      <c r="GZ1980" s="151"/>
      <c r="HA1980" s="151"/>
      <c r="HB1980" s="151"/>
      <c r="HC1980" s="151"/>
      <c r="HD1980" s="151"/>
      <c r="HE1980" s="151"/>
      <c r="HF1980" s="151"/>
      <c r="HG1980" s="151"/>
      <c r="HH1980" s="151"/>
      <c r="HI1980" s="151"/>
      <c r="HJ1980" s="151"/>
      <c r="HK1980" s="151"/>
      <c r="HL1980" s="151"/>
      <c r="HM1980" s="151"/>
      <c r="HN1980" s="151"/>
      <c r="HO1980" s="151"/>
      <c r="HP1980" s="151"/>
      <c r="HQ1980" s="151"/>
      <c r="HR1980" s="151"/>
      <c r="HS1980" s="151"/>
      <c r="HT1980" s="151"/>
      <c r="HU1980" s="151"/>
      <c r="HV1980" s="151"/>
      <c r="HW1980" s="151"/>
      <c r="HX1980" s="151"/>
      <c r="HY1980" s="151"/>
      <c r="HZ1980" s="151"/>
      <c r="IA1980" s="151"/>
      <c r="IB1980" s="151"/>
      <c r="IC1980" s="151"/>
      <c r="ID1980" s="151"/>
      <c r="IE1980" s="151"/>
      <c r="IF1980" s="151"/>
      <c r="IG1980" s="151"/>
      <c r="IH1980" s="151"/>
      <c r="II1980" s="151"/>
      <c r="IJ1980" s="151"/>
      <c r="IK1980" s="151"/>
      <c r="IL1980" s="151"/>
      <c r="IM1980" s="151"/>
      <c r="IN1980" s="151"/>
      <c r="IO1980" s="151"/>
      <c r="IP1980" s="151"/>
      <c r="IQ1980" s="151"/>
      <c r="IR1980" s="151"/>
      <c r="IS1980" s="151"/>
      <c r="IT1980" s="151"/>
      <c r="IU1980" s="151"/>
      <c r="IV1980" s="151"/>
      <c r="IW1980" s="151"/>
      <c r="IX1980" s="151"/>
      <c r="IY1980" s="151"/>
    </row>
    <row r="1981" spans="1:259" s="851" customFormat="1" x14ac:dyDescent="0.25">
      <c r="A1981" s="214"/>
      <c r="B1981" s="214">
        <v>1</v>
      </c>
      <c r="C1981" s="173" t="s">
        <v>320</v>
      </c>
      <c r="D1981" s="173"/>
      <c r="E1981" s="173"/>
      <c r="F1981" s="1710">
        <f t="shared" si="3273"/>
        <v>1914.8936170212764</v>
      </c>
      <c r="G1981" s="1710">
        <f t="shared" si="3273"/>
        <v>1595.7446808510638</v>
      </c>
      <c r="H1981" s="1710">
        <f t="shared" si="3273"/>
        <v>1498.4138297872339</v>
      </c>
      <c r="I1981" s="1877">
        <f t="shared" si="3273"/>
        <v>93.885578307470794</v>
      </c>
      <c r="J1981" s="2278"/>
      <c r="K1981" s="2278"/>
      <c r="L1981" s="2279"/>
      <c r="M1981" s="2279"/>
      <c r="N1981" s="2279"/>
      <c r="O1981" s="2279"/>
      <c r="P1981" s="2279"/>
      <c r="Q1981" s="2279"/>
      <c r="R1981" s="2498">
        <f t="shared" ref="R1981:AI1981" si="3388">R1905</f>
        <v>0</v>
      </c>
      <c r="S1981" s="2498">
        <f t="shared" ref="S1981:T1981" si="3389">S1905</f>
        <v>0</v>
      </c>
      <c r="T1981" s="2498">
        <f t="shared" si="3389"/>
        <v>0</v>
      </c>
      <c r="U1981" s="2498">
        <f t="shared" ref="U1981:V1981" si="3390">U1905</f>
        <v>0</v>
      </c>
      <c r="V1981" s="2498">
        <f t="shared" si="3390"/>
        <v>0</v>
      </c>
      <c r="W1981" s="2498">
        <f t="shared" ref="W1981:X1981" si="3391">W1905</f>
        <v>0</v>
      </c>
      <c r="X1981" s="2498">
        <f t="shared" si="3391"/>
        <v>0</v>
      </c>
      <c r="Y1981" s="2498">
        <f t="shared" ref="Y1981:Z1981" si="3392">Y1905</f>
        <v>0</v>
      </c>
      <c r="Z1981" s="2498">
        <f t="shared" si="3392"/>
        <v>0</v>
      </c>
      <c r="AA1981" s="2498">
        <f t="shared" ref="AA1981" si="3393">AA1905</f>
        <v>0</v>
      </c>
      <c r="AB1981" s="2498">
        <f t="shared" si="3388"/>
        <v>0</v>
      </c>
      <c r="AC1981" s="2498">
        <f t="shared" si="3388"/>
        <v>0</v>
      </c>
      <c r="AD1981" s="2499">
        <f t="shared" si="3388"/>
        <v>0</v>
      </c>
      <c r="AE1981" s="2498">
        <f t="shared" si="3388"/>
        <v>0</v>
      </c>
      <c r="AF1981" s="2498">
        <f t="shared" si="3388"/>
        <v>0</v>
      </c>
      <c r="AG1981" s="2500">
        <f t="shared" si="3388"/>
        <v>0</v>
      </c>
      <c r="AH1981" s="2500">
        <f t="shared" si="3388"/>
        <v>0</v>
      </c>
      <c r="AI1981" s="2498">
        <f t="shared" si="3388"/>
        <v>0</v>
      </c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  <c r="BI1981" s="151"/>
      <c r="BJ1981" s="151"/>
      <c r="BK1981" s="151"/>
      <c r="BL1981" s="151"/>
      <c r="BM1981" s="151"/>
      <c r="BN1981" s="151"/>
      <c r="BO1981" s="151"/>
      <c r="BP1981" s="151"/>
      <c r="BQ1981" s="151"/>
      <c r="BR1981" s="151"/>
      <c r="BS1981" s="151"/>
      <c r="BT1981" s="151"/>
      <c r="BU1981" s="151"/>
      <c r="BV1981" s="151"/>
      <c r="BW1981" s="151"/>
      <c r="BX1981" s="151"/>
      <c r="BY1981" s="151"/>
      <c r="BZ1981" s="151"/>
      <c r="CA1981" s="151"/>
      <c r="CB1981" s="151"/>
      <c r="CC1981" s="151"/>
      <c r="CD1981" s="151"/>
      <c r="CE1981" s="151"/>
      <c r="CF1981" s="151"/>
      <c r="CG1981" s="151"/>
      <c r="CH1981" s="151"/>
      <c r="CI1981" s="151"/>
      <c r="CJ1981" s="151"/>
      <c r="CK1981" s="151"/>
      <c r="CL1981" s="151"/>
      <c r="CM1981" s="151"/>
      <c r="CN1981" s="151"/>
      <c r="CO1981" s="151"/>
      <c r="CP1981" s="151"/>
      <c r="CQ1981" s="151"/>
      <c r="CR1981" s="151"/>
      <c r="CS1981" s="151"/>
      <c r="CT1981" s="151"/>
      <c r="CU1981" s="151"/>
      <c r="CV1981" s="151"/>
      <c r="CW1981" s="151"/>
      <c r="CX1981" s="151"/>
      <c r="CY1981" s="151"/>
      <c r="CZ1981" s="151"/>
      <c r="DA1981" s="151"/>
      <c r="DB1981" s="151"/>
      <c r="DC1981" s="151"/>
      <c r="DD1981" s="151"/>
      <c r="DE1981" s="151"/>
      <c r="DF1981" s="151"/>
      <c r="DG1981" s="151"/>
      <c r="DH1981" s="151"/>
      <c r="DI1981" s="151"/>
      <c r="DJ1981" s="151"/>
      <c r="DK1981" s="151"/>
      <c r="DL1981" s="151"/>
      <c r="DM1981" s="151"/>
      <c r="DN1981" s="151"/>
      <c r="DO1981" s="151"/>
      <c r="DP1981" s="151"/>
      <c r="DQ1981" s="151"/>
      <c r="DR1981" s="151"/>
      <c r="DS1981" s="151"/>
      <c r="DT1981" s="151"/>
      <c r="DU1981" s="151"/>
      <c r="DV1981" s="151"/>
      <c r="DW1981" s="151"/>
      <c r="DX1981" s="151"/>
      <c r="DY1981" s="151"/>
      <c r="DZ1981" s="151"/>
      <c r="EA1981" s="151"/>
      <c r="EB1981" s="151"/>
      <c r="EC1981" s="151"/>
      <c r="ED1981" s="151"/>
      <c r="EE1981" s="151"/>
      <c r="EF1981" s="151"/>
      <c r="EG1981" s="151"/>
      <c r="EH1981" s="151"/>
      <c r="EI1981" s="151"/>
      <c r="EJ1981" s="151"/>
      <c r="EK1981" s="151"/>
      <c r="EL1981" s="151"/>
      <c r="EM1981" s="151"/>
      <c r="EN1981" s="151"/>
      <c r="EO1981" s="151"/>
      <c r="EP1981" s="151"/>
      <c r="EQ1981" s="151"/>
      <c r="ER1981" s="151"/>
      <c r="ES1981" s="151"/>
      <c r="ET1981" s="151"/>
      <c r="EU1981" s="151"/>
      <c r="EV1981" s="151"/>
      <c r="EW1981" s="151"/>
      <c r="EX1981" s="151"/>
      <c r="EY1981" s="151"/>
      <c r="EZ1981" s="151"/>
      <c r="FA1981" s="151"/>
      <c r="FB1981" s="151"/>
      <c r="FC1981" s="151"/>
      <c r="FD1981" s="151"/>
      <c r="FE1981" s="151"/>
      <c r="FF1981" s="151"/>
      <c r="FG1981" s="151"/>
      <c r="FH1981" s="151"/>
      <c r="FI1981" s="151"/>
      <c r="FJ1981" s="151"/>
      <c r="FK1981" s="151"/>
      <c r="FL1981" s="151"/>
      <c r="FM1981" s="151"/>
      <c r="FN1981" s="151"/>
      <c r="FO1981" s="151"/>
      <c r="FP1981" s="151"/>
      <c r="FQ1981" s="151"/>
      <c r="FR1981" s="151"/>
      <c r="FS1981" s="151"/>
      <c r="FT1981" s="151"/>
      <c r="FU1981" s="151"/>
      <c r="FV1981" s="151"/>
      <c r="FW1981" s="151"/>
      <c r="FX1981" s="151"/>
      <c r="FY1981" s="151"/>
      <c r="FZ1981" s="151"/>
      <c r="GA1981" s="151"/>
      <c r="GB1981" s="151"/>
      <c r="GC1981" s="151"/>
      <c r="GD1981" s="151"/>
      <c r="GE1981" s="151"/>
      <c r="GF1981" s="151"/>
      <c r="GG1981" s="151"/>
      <c r="GH1981" s="151"/>
      <c r="GI1981" s="151"/>
      <c r="GJ1981" s="151"/>
      <c r="GK1981" s="151"/>
      <c r="GL1981" s="151"/>
      <c r="GM1981" s="151"/>
      <c r="GN1981" s="151"/>
      <c r="GO1981" s="151"/>
      <c r="GP1981" s="151"/>
      <c r="GQ1981" s="151"/>
      <c r="GR1981" s="151"/>
      <c r="GS1981" s="151"/>
      <c r="GT1981" s="151"/>
      <c r="GU1981" s="151"/>
      <c r="GV1981" s="151"/>
      <c r="GW1981" s="151"/>
      <c r="GX1981" s="151"/>
      <c r="GY1981" s="151"/>
      <c r="GZ1981" s="151"/>
      <c r="HA1981" s="151"/>
      <c r="HB1981" s="151"/>
      <c r="HC1981" s="151"/>
      <c r="HD1981" s="151"/>
      <c r="HE1981" s="151"/>
      <c r="HF1981" s="151"/>
      <c r="HG1981" s="151"/>
      <c r="HH1981" s="151"/>
      <c r="HI1981" s="151"/>
      <c r="HJ1981" s="151"/>
      <c r="HK1981" s="151"/>
      <c r="HL1981" s="151"/>
      <c r="HM1981" s="151"/>
      <c r="HN1981" s="151"/>
      <c r="HO1981" s="151"/>
      <c r="HP1981" s="151"/>
      <c r="HQ1981" s="151"/>
      <c r="HR1981" s="151"/>
      <c r="HS1981" s="151"/>
      <c r="HT1981" s="151"/>
      <c r="HU1981" s="151"/>
      <c r="HV1981" s="151"/>
      <c r="HW1981" s="151"/>
      <c r="HX1981" s="151"/>
      <c r="HY1981" s="151"/>
      <c r="HZ1981" s="151"/>
      <c r="IA1981" s="151"/>
      <c r="IB1981" s="151"/>
      <c r="IC1981" s="151"/>
      <c r="ID1981" s="151"/>
      <c r="IE1981" s="151"/>
      <c r="IF1981" s="151"/>
      <c r="IG1981" s="151"/>
      <c r="IH1981" s="151"/>
      <c r="II1981" s="151"/>
      <c r="IJ1981" s="151"/>
      <c r="IK1981" s="151"/>
      <c r="IL1981" s="151"/>
      <c r="IM1981" s="151"/>
      <c r="IN1981" s="151"/>
      <c r="IO1981" s="151"/>
      <c r="IP1981" s="151"/>
      <c r="IQ1981" s="151"/>
      <c r="IR1981" s="151"/>
      <c r="IS1981" s="151"/>
      <c r="IT1981" s="151"/>
      <c r="IU1981" s="151"/>
      <c r="IV1981" s="151"/>
      <c r="IW1981" s="151"/>
      <c r="IX1981" s="151"/>
      <c r="IY1981" s="151"/>
    </row>
    <row r="1982" spans="1:259" s="851" customFormat="1" x14ac:dyDescent="0.25">
      <c r="A1982" s="214"/>
      <c r="B1982" s="214">
        <v>1</v>
      </c>
      <c r="C1982" s="293" t="s">
        <v>321</v>
      </c>
      <c r="D1982" s="173"/>
      <c r="E1982" s="173"/>
      <c r="F1982" s="1710">
        <f t="shared" si="3273"/>
        <v>18000</v>
      </c>
      <c r="G1982" s="745">
        <f t="shared" si="3273"/>
        <v>15000</v>
      </c>
      <c r="H1982" s="745">
        <f t="shared" si="3273"/>
        <v>14085.089999999998</v>
      </c>
      <c r="I1982" s="1877">
        <f t="shared" si="3273"/>
        <v>93.900599999999983</v>
      </c>
      <c r="J1982" s="2278"/>
      <c r="K1982" s="2278"/>
      <c r="L1982" s="2279"/>
      <c r="M1982" s="2279"/>
      <c r="N1982" s="2279"/>
      <c r="O1982" s="2279"/>
      <c r="P1982" s="2279"/>
      <c r="Q1982" s="2279"/>
      <c r="R1982" s="2498">
        <f t="shared" ref="R1982:AI1982" si="3394">R1906</f>
        <v>0</v>
      </c>
      <c r="S1982" s="2498">
        <f t="shared" ref="S1982:T1982" si="3395">S1906</f>
        <v>0</v>
      </c>
      <c r="T1982" s="2498">
        <f t="shared" si="3395"/>
        <v>0</v>
      </c>
      <c r="U1982" s="2498">
        <f t="shared" ref="U1982:V1982" si="3396">U1906</f>
        <v>0</v>
      </c>
      <c r="V1982" s="2498">
        <f t="shared" si="3396"/>
        <v>0</v>
      </c>
      <c r="W1982" s="2498">
        <f t="shared" ref="W1982:X1982" si="3397">W1906</f>
        <v>0</v>
      </c>
      <c r="X1982" s="2498">
        <f t="shared" si="3397"/>
        <v>0</v>
      </c>
      <c r="Y1982" s="2498">
        <f t="shared" ref="Y1982:Z1982" si="3398">Y1906</f>
        <v>0</v>
      </c>
      <c r="Z1982" s="2498">
        <f t="shared" si="3398"/>
        <v>0</v>
      </c>
      <c r="AA1982" s="2498">
        <f t="shared" ref="AA1982" si="3399">AA1906</f>
        <v>0</v>
      </c>
      <c r="AB1982" s="2498">
        <f t="shared" si="3394"/>
        <v>0</v>
      </c>
      <c r="AC1982" s="2498">
        <f t="shared" si="3394"/>
        <v>0</v>
      </c>
      <c r="AD1982" s="2499">
        <f t="shared" si="3394"/>
        <v>0</v>
      </c>
      <c r="AE1982" s="2498">
        <f t="shared" si="3394"/>
        <v>0</v>
      </c>
      <c r="AF1982" s="2498">
        <f t="shared" si="3394"/>
        <v>0</v>
      </c>
      <c r="AG1982" s="2500">
        <f t="shared" si="3394"/>
        <v>0</v>
      </c>
      <c r="AH1982" s="2500">
        <f t="shared" si="3394"/>
        <v>0</v>
      </c>
      <c r="AI1982" s="2498">
        <f t="shared" si="3394"/>
        <v>0</v>
      </c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  <c r="BI1982" s="151"/>
      <c r="BJ1982" s="151"/>
      <c r="BK1982" s="151"/>
      <c r="BL1982" s="151"/>
      <c r="BM1982" s="151"/>
      <c r="BN1982" s="151"/>
      <c r="BO1982" s="151"/>
      <c r="BP1982" s="151"/>
      <c r="BQ1982" s="151"/>
      <c r="BR1982" s="151"/>
      <c r="BS1982" s="151"/>
      <c r="BT1982" s="151"/>
      <c r="BU1982" s="151"/>
      <c r="BV1982" s="151"/>
      <c r="BW1982" s="151"/>
      <c r="BX1982" s="151"/>
      <c r="BY1982" s="151"/>
      <c r="BZ1982" s="151"/>
      <c r="CA1982" s="151"/>
      <c r="CB1982" s="151"/>
      <c r="CC1982" s="151"/>
      <c r="CD1982" s="151"/>
      <c r="CE1982" s="151"/>
      <c r="CF1982" s="151"/>
      <c r="CG1982" s="151"/>
      <c r="CH1982" s="151"/>
      <c r="CI1982" s="151"/>
      <c r="CJ1982" s="151"/>
      <c r="CK1982" s="151"/>
      <c r="CL1982" s="151"/>
      <c r="CM1982" s="151"/>
      <c r="CN1982" s="151"/>
      <c r="CO1982" s="151"/>
      <c r="CP1982" s="151"/>
      <c r="CQ1982" s="151"/>
      <c r="CR1982" s="151"/>
      <c r="CS1982" s="151"/>
      <c r="CT1982" s="151"/>
      <c r="CU1982" s="151"/>
      <c r="CV1982" s="151"/>
      <c r="CW1982" s="151"/>
      <c r="CX1982" s="151"/>
      <c r="CY1982" s="151"/>
      <c r="CZ1982" s="151"/>
      <c r="DA1982" s="151"/>
      <c r="DB1982" s="151"/>
      <c r="DC1982" s="151"/>
      <c r="DD1982" s="151"/>
      <c r="DE1982" s="151"/>
      <c r="DF1982" s="151"/>
      <c r="DG1982" s="151"/>
      <c r="DH1982" s="151"/>
      <c r="DI1982" s="151"/>
      <c r="DJ1982" s="151"/>
      <c r="DK1982" s="151"/>
      <c r="DL1982" s="151"/>
      <c r="DM1982" s="151"/>
      <c r="DN1982" s="151"/>
      <c r="DO1982" s="151"/>
      <c r="DP1982" s="151"/>
      <c r="DQ1982" s="151"/>
      <c r="DR1982" s="151"/>
      <c r="DS1982" s="151"/>
      <c r="DT1982" s="151"/>
      <c r="DU1982" s="151"/>
      <c r="DV1982" s="151"/>
      <c r="DW1982" s="151"/>
      <c r="DX1982" s="151"/>
      <c r="DY1982" s="151"/>
      <c r="DZ1982" s="151"/>
      <c r="EA1982" s="151"/>
      <c r="EB1982" s="151"/>
      <c r="EC1982" s="151"/>
      <c r="ED1982" s="151"/>
      <c r="EE1982" s="151"/>
      <c r="EF1982" s="151"/>
      <c r="EG1982" s="151"/>
      <c r="EH1982" s="151"/>
      <c r="EI1982" s="151"/>
      <c r="EJ1982" s="151"/>
      <c r="EK1982" s="151"/>
      <c r="EL1982" s="151"/>
      <c r="EM1982" s="151"/>
      <c r="EN1982" s="151"/>
      <c r="EO1982" s="151"/>
      <c r="EP1982" s="151"/>
      <c r="EQ1982" s="151"/>
      <c r="ER1982" s="151"/>
      <c r="ES1982" s="151"/>
      <c r="ET1982" s="151"/>
      <c r="EU1982" s="151"/>
      <c r="EV1982" s="151"/>
      <c r="EW1982" s="151"/>
      <c r="EX1982" s="151"/>
      <c r="EY1982" s="151"/>
      <c r="EZ1982" s="151"/>
      <c r="FA1982" s="151"/>
      <c r="FB1982" s="151"/>
      <c r="FC1982" s="151"/>
      <c r="FD1982" s="151"/>
      <c r="FE1982" s="151"/>
      <c r="FF1982" s="151"/>
      <c r="FG1982" s="151"/>
      <c r="FH1982" s="151"/>
      <c r="FI1982" s="151"/>
      <c r="FJ1982" s="151"/>
      <c r="FK1982" s="151"/>
      <c r="FL1982" s="151"/>
      <c r="FM1982" s="151"/>
      <c r="FN1982" s="151"/>
      <c r="FO1982" s="151"/>
      <c r="FP1982" s="151"/>
      <c r="FQ1982" s="151"/>
      <c r="FR1982" s="151"/>
      <c r="FS1982" s="151"/>
      <c r="FT1982" s="151"/>
      <c r="FU1982" s="151"/>
      <c r="FV1982" s="151"/>
      <c r="FW1982" s="151"/>
      <c r="FX1982" s="151"/>
      <c r="FY1982" s="151"/>
      <c r="FZ1982" s="151"/>
      <c r="GA1982" s="151"/>
      <c r="GB1982" s="151"/>
      <c r="GC1982" s="151"/>
      <c r="GD1982" s="151"/>
      <c r="GE1982" s="151"/>
      <c r="GF1982" s="151"/>
      <c r="GG1982" s="151"/>
      <c r="GH1982" s="151"/>
      <c r="GI1982" s="151"/>
      <c r="GJ1982" s="151"/>
      <c r="GK1982" s="151"/>
      <c r="GL1982" s="151"/>
      <c r="GM1982" s="151"/>
      <c r="GN1982" s="151"/>
      <c r="GO1982" s="151"/>
      <c r="GP1982" s="151"/>
      <c r="GQ1982" s="151"/>
      <c r="GR1982" s="151"/>
      <c r="GS1982" s="151"/>
      <c r="GT1982" s="151"/>
      <c r="GU1982" s="151"/>
      <c r="GV1982" s="151"/>
      <c r="GW1982" s="151"/>
      <c r="GX1982" s="151"/>
      <c r="GY1982" s="151"/>
      <c r="GZ1982" s="151"/>
      <c r="HA1982" s="151"/>
      <c r="HB1982" s="151"/>
      <c r="HC1982" s="151"/>
      <c r="HD1982" s="151"/>
      <c r="HE1982" s="151"/>
      <c r="HF1982" s="151"/>
      <c r="HG1982" s="151"/>
      <c r="HH1982" s="151"/>
      <c r="HI1982" s="151"/>
      <c r="HJ1982" s="151"/>
      <c r="HK1982" s="151"/>
      <c r="HL1982" s="151"/>
      <c r="HM1982" s="151"/>
      <c r="HN1982" s="151"/>
      <c r="HO1982" s="151"/>
      <c r="HP1982" s="151"/>
      <c r="HQ1982" s="151"/>
      <c r="HR1982" s="151"/>
      <c r="HS1982" s="151"/>
      <c r="HT1982" s="151"/>
      <c r="HU1982" s="151"/>
      <c r="HV1982" s="151"/>
      <c r="HW1982" s="151"/>
      <c r="HX1982" s="151"/>
      <c r="HY1982" s="151"/>
      <c r="HZ1982" s="151"/>
      <c r="IA1982" s="151"/>
      <c r="IB1982" s="151"/>
      <c r="IC1982" s="151"/>
      <c r="ID1982" s="151"/>
      <c r="IE1982" s="151"/>
      <c r="IF1982" s="151"/>
      <c r="IG1982" s="151"/>
      <c r="IH1982" s="151"/>
      <c r="II1982" s="151"/>
      <c r="IJ1982" s="151"/>
      <c r="IK1982" s="151"/>
      <c r="IL1982" s="151"/>
      <c r="IM1982" s="151"/>
      <c r="IN1982" s="151"/>
      <c r="IO1982" s="151"/>
      <c r="IP1982" s="151"/>
      <c r="IQ1982" s="151"/>
      <c r="IR1982" s="151"/>
      <c r="IS1982" s="151"/>
      <c r="IT1982" s="151"/>
      <c r="IU1982" s="151"/>
      <c r="IV1982" s="151"/>
      <c r="IW1982" s="151"/>
      <c r="IX1982" s="151"/>
      <c r="IY1982" s="151"/>
    </row>
    <row r="1983" spans="1:259" s="851" customFormat="1" x14ac:dyDescent="0.25">
      <c r="A1983" s="214"/>
      <c r="B1983" s="214">
        <v>1</v>
      </c>
      <c r="C1983" s="557" t="s">
        <v>217</v>
      </c>
      <c r="D1983" s="172"/>
      <c r="E1983" s="173"/>
      <c r="F1983" s="1710">
        <f t="shared" si="3273"/>
        <v>900</v>
      </c>
      <c r="G1983" s="745">
        <f t="shared" si="3273"/>
        <v>750</v>
      </c>
      <c r="H1983" s="745">
        <f t="shared" si="3273"/>
        <v>1229</v>
      </c>
      <c r="I1983" s="1877">
        <f t="shared" si="3273"/>
        <v>163.86666666666667</v>
      </c>
      <c r="J1983" s="2278"/>
      <c r="K1983" s="2278"/>
      <c r="L1983" s="2279"/>
      <c r="M1983" s="2279"/>
      <c r="N1983" s="2279"/>
      <c r="O1983" s="2279"/>
      <c r="P1983" s="2279"/>
      <c r="Q1983" s="2279"/>
      <c r="R1983" s="2498">
        <f t="shared" ref="R1983:AI1983" si="3400">R1907</f>
        <v>1218.0630000000001</v>
      </c>
      <c r="S1983" s="2498">
        <f t="shared" ref="S1983:T1983" si="3401">S1907</f>
        <v>1218.0630000000001</v>
      </c>
      <c r="T1983" s="2498">
        <f t="shared" si="3401"/>
        <v>1218.0630000000001</v>
      </c>
      <c r="U1983" s="2498">
        <f t="shared" ref="U1983:V1983" si="3402">U1907</f>
        <v>1218.0630000000001</v>
      </c>
      <c r="V1983" s="2498">
        <f t="shared" si="3402"/>
        <v>1218.0630000000001</v>
      </c>
      <c r="W1983" s="2498">
        <f t="shared" ref="W1983:X1983" si="3403">W1907</f>
        <v>1218.0630000000001</v>
      </c>
      <c r="X1983" s="2498">
        <f t="shared" si="3403"/>
        <v>1218.0630000000001</v>
      </c>
      <c r="Y1983" s="2498">
        <f t="shared" ref="Y1983:Z1983" si="3404">Y1907</f>
        <v>1218.0630000000001</v>
      </c>
      <c r="Z1983" s="2498">
        <f t="shared" si="3404"/>
        <v>1218.0630000000001</v>
      </c>
      <c r="AA1983" s="2498">
        <f t="shared" ref="AA1983" si="3405">AA1907</f>
        <v>1218.0630000000001</v>
      </c>
      <c r="AB1983" s="2498">
        <f t="shared" si="3400"/>
        <v>1015.0525</v>
      </c>
      <c r="AC1983" s="2498">
        <f t="shared" si="3400"/>
        <v>1675.6908500000002</v>
      </c>
      <c r="AD1983" s="2499">
        <f t="shared" si="3400"/>
        <v>0</v>
      </c>
      <c r="AE1983" s="2498">
        <f t="shared" si="3400"/>
        <v>0</v>
      </c>
      <c r="AF1983" s="2498">
        <f t="shared" si="3400"/>
        <v>660.63835000000017</v>
      </c>
      <c r="AG1983" s="2500">
        <f t="shared" si="3400"/>
        <v>0</v>
      </c>
      <c r="AH1983" s="2500">
        <f t="shared" si="3400"/>
        <v>0</v>
      </c>
      <c r="AI1983" s="2498">
        <f t="shared" si="3400"/>
        <v>1675.6908500000002</v>
      </c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  <c r="BI1983" s="151"/>
      <c r="BJ1983" s="151"/>
      <c r="BK1983" s="151"/>
      <c r="BL1983" s="151"/>
      <c r="BM1983" s="151"/>
      <c r="BN1983" s="151"/>
      <c r="BO1983" s="151"/>
      <c r="BP1983" s="151"/>
      <c r="BQ1983" s="151"/>
      <c r="BR1983" s="151"/>
      <c r="BS1983" s="151"/>
      <c r="BT1983" s="151"/>
      <c r="BU1983" s="151"/>
      <c r="BV1983" s="151"/>
      <c r="BW1983" s="151"/>
      <c r="BX1983" s="151"/>
      <c r="BY1983" s="151"/>
      <c r="BZ1983" s="151"/>
      <c r="CA1983" s="151"/>
      <c r="CB1983" s="151"/>
      <c r="CC1983" s="151"/>
      <c r="CD1983" s="151"/>
      <c r="CE1983" s="151"/>
      <c r="CF1983" s="151"/>
      <c r="CG1983" s="151"/>
      <c r="CH1983" s="151"/>
      <c r="CI1983" s="151"/>
      <c r="CJ1983" s="151"/>
      <c r="CK1983" s="151"/>
      <c r="CL1983" s="151"/>
      <c r="CM1983" s="151"/>
      <c r="CN1983" s="151"/>
      <c r="CO1983" s="151"/>
      <c r="CP1983" s="151"/>
      <c r="CQ1983" s="151"/>
      <c r="CR1983" s="151"/>
      <c r="CS1983" s="151"/>
      <c r="CT1983" s="151"/>
      <c r="CU1983" s="151"/>
      <c r="CV1983" s="151"/>
      <c r="CW1983" s="151"/>
      <c r="CX1983" s="151"/>
      <c r="CY1983" s="151"/>
      <c r="CZ1983" s="151"/>
      <c r="DA1983" s="151"/>
      <c r="DB1983" s="151"/>
      <c r="DC1983" s="151"/>
      <c r="DD1983" s="151"/>
      <c r="DE1983" s="151"/>
      <c r="DF1983" s="151"/>
      <c r="DG1983" s="151"/>
      <c r="DH1983" s="151"/>
      <c r="DI1983" s="151"/>
      <c r="DJ1983" s="151"/>
      <c r="DK1983" s="151"/>
      <c r="DL1983" s="151"/>
      <c r="DM1983" s="151"/>
      <c r="DN1983" s="151"/>
      <c r="DO1983" s="151"/>
      <c r="DP1983" s="151"/>
      <c r="DQ1983" s="151"/>
      <c r="DR1983" s="151"/>
      <c r="DS1983" s="151"/>
      <c r="DT1983" s="151"/>
      <c r="DU1983" s="151"/>
      <c r="DV1983" s="151"/>
      <c r="DW1983" s="151"/>
      <c r="DX1983" s="151"/>
      <c r="DY1983" s="151"/>
      <c r="DZ1983" s="151"/>
      <c r="EA1983" s="151"/>
      <c r="EB1983" s="151"/>
      <c r="EC1983" s="151"/>
      <c r="ED1983" s="151"/>
      <c r="EE1983" s="151"/>
      <c r="EF1983" s="151"/>
      <c r="EG1983" s="151"/>
      <c r="EH1983" s="151"/>
      <c r="EI1983" s="151"/>
      <c r="EJ1983" s="151"/>
      <c r="EK1983" s="151"/>
      <c r="EL1983" s="151"/>
      <c r="EM1983" s="151"/>
      <c r="EN1983" s="151"/>
      <c r="EO1983" s="151"/>
      <c r="EP1983" s="151"/>
      <c r="EQ1983" s="151"/>
      <c r="ER1983" s="151"/>
      <c r="ES1983" s="151"/>
      <c r="ET1983" s="151"/>
      <c r="EU1983" s="151"/>
      <c r="EV1983" s="151"/>
      <c r="EW1983" s="151"/>
      <c r="EX1983" s="151"/>
      <c r="EY1983" s="151"/>
      <c r="EZ1983" s="151"/>
      <c r="FA1983" s="151"/>
      <c r="FB1983" s="151"/>
      <c r="FC1983" s="151"/>
      <c r="FD1983" s="151"/>
      <c r="FE1983" s="151"/>
      <c r="FF1983" s="151"/>
      <c r="FG1983" s="151"/>
      <c r="FH1983" s="151"/>
      <c r="FI1983" s="151"/>
      <c r="FJ1983" s="151"/>
      <c r="FK1983" s="151"/>
      <c r="FL1983" s="151"/>
      <c r="FM1983" s="151"/>
      <c r="FN1983" s="151"/>
      <c r="FO1983" s="151"/>
      <c r="FP1983" s="151"/>
      <c r="FQ1983" s="151"/>
      <c r="FR1983" s="151"/>
      <c r="FS1983" s="151"/>
      <c r="FT1983" s="151"/>
      <c r="FU1983" s="151"/>
      <c r="FV1983" s="151"/>
      <c r="FW1983" s="151"/>
      <c r="FX1983" s="151"/>
      <c r="FY1983" s="151"/>
      <c r="FZ1983" s="151"/>
      <c r="GA1983" s="151"/>
      <c r="GB1983" s="151"/>
      <c r="GC1983" s="151"/>
      <c r="GD1983" s="151"/>
      <c r="GE1983" s="151"/>
      <c r="GF1983" s="151"/>
      <c r="GG1983" s="151"/>
      <c r="GH1983" s="151"/>
      <c r="GI1983" s="151"/>
      <c r="GJ1983" s="151"/>
      <c r="GK1983" s="151"/>
      <c r="GL1983" s="151"/>
      <c r="GM1983" s="151"/>
      <c r="GN1983" s="151"/>
      <c r="GO1983" s="151"/>
      <c r="GP1983" s="151"/>
      <c r="GQ1983" s="151"/>
      <c r="GR1983" s="151"/>
      <c r="GS1983" s="151"/>
      <c r="GT1983" s="151"/>
      <c r="GU1983" s="151"/>
      <c r="GV1983" s="151"/>
      <c r="GW1983" s="151"/>
      <c r="GX1983" s="151"/>
      <c r="GY1983" s="151"/>
      <c r="GZ1983" s="151"/>
      <c r="HA1983" s="151"/>
      <c r="HB1983" s="151"/>
      <c r="HC1983" s="151"/>
      <c r="HD1983" s="151"/>
      <c r="HE1983" s="151"/>
      <c r="HF1983" s="151"/>
      <c r="HG1983" s="151"/>
      <c r="HH1983" s="151"/>
      <c r="HI1983" s="151"/>
      <c r="HJ1983" s="151"/>
      <c r="HK1983" s="151"/>
      <c r="HL1983" s="151"/>
      <c r="HM1983" s="151"/>
      <c r="HN1983" s="151"/>
      <c r="HO1983" s="151"/>
      <c r="HP1983" s="151"/>
      <c r="HQ1983" s="151"/>
      <c r="HR1983" s="151"/>
      <c r="HS1983" s="151"/>
      <c r="HT1983" s="151"/>
      <c r="HU1983" s="151"/>
      <c r="HV1983" s="151"/>
      <c r="HW1983" s="151"/>
      <c r="HX1983" s="151"/>
      <c r="HY1983" s="151"/>
      <c r="HZ1983" s="151"/>
      <c r="IA1983" s="151"/>
      <c r="IB1983" s="151"/>
      <c r="IC1983" s="151"/>
      <c r="ID1983" s="151"/>
      <c r="IE1983" s="151"/>
      <c r="IF1983" s="151"/>
      <c r="IG1983" s="151"/>
      <c r="IH1983" s="151"/>
      <c r="II1983" s="151"/>
      <c r="IJ1983" s="151"/>
      <c r="IK1983" s="151"/>
      <c r="IL1983" s="151"/>
      <c r="IM1983" s="151"/>
      <c r="IN1983" s="151"/>
      <c r="IO1983" s="151"/>
      <c r="IP1983" s="151"/>
      <c r="IQ1983" s="151"/>
      <c r="IR1983" s="151"/>
      <c r="IS1983" s="151"/>
      <c r="IT1983" s="151"/>
      <c r="IU1983" s="151"/>
      <c r="IV1983" s="151"/>
      <c r="IW1983" s="151"/>
      <c r="IX1983" s="151"/>
      <c r="IY1983" s="151"/>
    </row>
    <row r="1984" spans="1:259" s="851" customFormat="1" ht="86.25" x14ac:dyDescent="0.25">
      <c r="A1984" s="214"/>
      <c r="B1984" s="214">
        <v>1</v>
      </c>
      <c r="C1984" s="582" t="s">
        <v>506</v>
      </c>
      <c r="D1984" s="172"/>
      <c r="E1984" s="173"/>
      <c r="F1984" s="1710">
        <f t="shared" ref="F1984:I1989" si="3406">F1911</f>
        <v>7138</v>
      </c>
      <c r="G1984" s="745">
        <f t="shared" si="3406"/>
        <v>5948.3333333333339</v>
      </c>
      <c r="H1984" s="745">
        <f t="shared" si="3406"/>
        <v>6384</v>
      </c>
      <c r="I1984" s="1877">
        <f t="shared" si="3406"/>
        <v>107.32418044270102</v>
      </c>
      <c r="J1984" s="2278"/>
      <c r="K1984" s="2278"/>
      <c r="L1984" s="2279"/>
      <c r="M1984" s="2279"/>
      <c r="N1984" s="2279"/>
      <c r="O1984" s="2279"/>
      <c r="P1984" s="2279"/>
      <c r="Q1984" s="2279"/>
      <c r="R1984" s="2498">
        <f t="shared" ref="R1984:AI1984" si="3407">R1911</f>
        <v>26761.68837</v>
      </c>
      <c r="S1984" s="2498">
        <f t="shared" ref="S1984:T1984" si="3408">S1911</f>
        <v>26761.68837</v>
      </c>
      <c r="T1984" s="2498">
        <f t="shared" si="3408"/>
        <v>26761.68837</v>
      </c>
      <c r="U1984" s="2498">
        <f t="shared" ref="U1984:V1984" si="3409">U1911</f>
        <v>26761.68837</v>
      </c>
      <c r="V1984" s="2498">
        <f t="shared" si="3409"/>
        <v>26761.68837</v>
      </c>
      <c r="W1984" s="2498">
        <f t="shared" ref="W1984:X1984" si="3410">W1911</f>
        <v>26761.68837</v>
      </c>
      <c r="X1984" s="2498">
        <f t="shared" si="3410"/>
        <v>26761.68837</v>
      </c>
      <c r="Y1984" s="2498">
        <f t="shared" ref="Y1984:Z1984" si="3411">Y1911</f>
        <v>26761.68837</v>
      </c>
      <c r="Z1984" s="2498">
        <f t="shared" si="3411"/>
        <v>26761.68837</v>
      </c>
      <c r="AA1984" s="2498">
        <f t="shared" ref="AA1984" si="3412">AA1911</f>
        <v>26761.68837</v>
      </c>
      <c r="AB1984" s="2498">
        <f t="shared" si="3407"/>
        <v>22301.406974999998</v>
      </c>
      <c r="AC1984" s="2498">
        <f t="shared" si="3407"/>
        <v>23958.9509</v>
      </c>
      <c r="AD1984" s="2499">
        <f t="shared" si="3407"/>
        <v>0</v>
      </c>
      <c r="AE1984" s="2498">
        <f t="shared" si="3407"/>
        <v>0</v>
      </c>
      <c r="AF1984" s="2498">
        <f t="shared" si="3407"/>
        <v>1657.5439250000018</v>
      </c>
      <c r="AG1984" s="2500">
        <f t="shared" si="3407"/>
        <v>0</v>
      </c>
      <c r="AH1984" s="2500">
        <f t="shared" si="3407"/>
        <v>-51.764519999999997</v>
      </c>
      <c r="AI1984" s="2498">
        <f t="shared" si="3407"/>
        <v>23907.186379999999</v>
      </c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  <c r="BI1984" s="151"/>
      <c r="BJ1984" s="151"/>
      <c r="BK1984" s="151"/>
      <c r="BL1984" s="151"/>
      <c r="BM1984" s="151"/>
      <c r="BN1984" s="151"/>
      <c r="BO1984" s="151"/>
      <c r="BP1984" s="151"/>
      <c r="BQ1984" s="151"/>
      <c r="BR1984" s="151"/>
      <c r="BS1984" s="151"/>
      <c r="BT1984" s="151"/>
      <c r="BU1984" s="151"/>
      <c r="BV1984" s="151"/>
      <c r="BW1984" s="151"/>
      <c r="BX1984" s="151"/>
      <c r="BY1984" s="151"/>
      <c r="BZ1984" s="151"/>
      <c r="CA1984" s="151"/>
      <c r="CB1984" s="151"/>
      <c r="CC1984" s="151"/>
      <c r="CD1984" s="151"/>
      <c r="CE1984" s="151"/>
      <c r="CF1984" s="151"/>
      <c r="CG1984" s="151"/>
      <c r="CH1984" s="151"/>
      <c r="CI1984" s="151"/>
      <c r="CJ1984" s="151"/>
      <c r="CK1984" s="151"/>
      <c r="CL1984" s="151"/>
      <c r="CM1984" s="151"/>
      <c r="CN1984" s="151"/>
      <c r="CO1984" s="151"/>
      <c r="CP1984" s="151"/>
      <c r="CQ1984" s="151"/>
      <c r="CR1984" s="151"/>
      <c r="CS1984" s="151"/>
      <c r="CT1984" s="151"/>
      <c r="CU1984" s="151"/>
      <c r="CV1984" s="151"/>
      <c r="CW1984" s="151"/>
      <c r="CX1984" s="151"/>
      <c r="CY1984" s="151"/>
      <c r="CZ1984" s="151"/>
      <c r="DA1984" s="151"/>
      <c r="DB1984" s="151"/>
      <c r="DC1984" s="151"/>
      <c r="DD1984" s="151"/>
      <c r="DE1984" s="151"/>
      <c r="DF1984" s="151"/>
      <c r="DG1984" s="151"/>
      <c r="DH1984" s="151"/>
      <c r="DI1984" s="151"/>
      <c r="DJ1984" s="151"/>
      <c r="DK1984" s="151"/>
      <c r="DL1984" s="151"/>
      <c r="DM1984" s="151"/>
      <c r="DN1984" s="151"/>
      <c r="DO1984" s="151"/>
      <c r="DP1984" s="151"/>
      <c r="DQ1984" s="151"/>
      <c r="DR1984" s="151"/>
      <c r="DS1984" s="151"/>
      <c r="DT1984" s="151"/>
      <c r="DU1984" s="151"/>
      <c r="DV1984" s="151"/>
      <c r="DW1984" s="151"/>
      <c r="DX1984" s="151"/>
      <c r="DY1984" s="151"/>
      <c r="DZ1984" s="151"/>
      <c r="EA1984" s="151"/>
      <c r="EB1984" s="151"/>
      <c r="EC1984" s="151"/>
      <c r="ED1984" s="151"/>
      <c r="EE1984" s="151"/>
      <c r="EF1984" s="151"/>
      <c r="EG1984" s="151"/>
      <c r="EH1984" s="151"/>
      <c r="EI1984" s="151"/>
      <c r="EJ1984" s="151"/>
      <c r="EK1984" s="151"/>
      <c r="EL1984" s="151"/>
      <c r="EM1984" s="151"/>
      <c r="EN1984" s="151"/>
      <c r="EO1984" s="151"/>
      <c r="EP1984" s="151"/>
      <c r="EQ1984" s="151"/>
      <c r="ER1984" s="151"/>
      <c r="ES1984" s="151"/>
      <c r="ET1984" s="151"/>
      <c r="EU1984" s="151"/>
      <c r="EV1984" s="151"/>
      <c r="EW1984" s="151"/>
      <c r="EX1984" s="151"/>
      <c r="EY1984" s="151"/>
      <c r="EZ1984" s="151"/>
      <c r="FA1984" s="151"/>
      <c r="FB1984" s="151"/>
      <c r="FC1984" s="151"/>
      <c r="FD1984" s="151"/>
      <c r="FE1984" s="151"/>
      <c r="FF1984" s="151"/>
      <c r="FG1984" s="151"/>
      <c r="FH1984" s="151"/>
      <c r="FI1984" s="151"/>
      <c r="FJ1984" s="151"/>
      <c r="FK1984" s="151"/>
      <c r="FL1984" s="151"/>
      <c r="FM1984" s="151"/>
      <c r="FN1984" s="151"/>
      <c r="FO1984" s="151"/>
      <c r="FP1984" s="151"/>
      <c r="FQ1984" s="151"/>
      <c r="FR1984" s="151"/>
      <c r="FS1984" s="151"/>
      <c r="FT1984" s="151"/>
      <c r="FU1984" s="151"/>
      <c r="FV1984" s="151"/>
      <c r="FW1984" s="151"/>
      <c r="FX1984" s="151"/>
      <c r="FY1984" s="151"/>
      <c r="FZ1984" s="151"/>
      <c r="GA1984" s="151"/>
      <c r="GB1984" s="151"/>
      <c r="GC1984" s="151"/>
      <c r="GD1984" s="151"/>
      <c r="GE1984" s="151"/>
      <c r="GF1984" s="151"/>
      <c r="GG1984" s="151"/>
      <c r="GH1984" s="151"/>
      <c r="GI1984" s="151"/>
      <c r="GJ1984" s="151"/>
      <c r="GK1984" s="151"/>
      <c r="GL1984" s="151"/>
      <c r="GM1984" s="151"/>
      <c r="GN1984" s="151"/>
      <c r="GO1984" s="151"/>
      <c r="GP1984" s="151"/>
      <c r="GQ1984" s="151"/>
      <c r="GR1984" s="151"/>
      <c r="GS1984" s="151"/>
      <c r="GT1984" s="151"/>
      <c r="GU1984" s="151"/>
      <c r="GV1984" s="151"/>
      <c r="GW1984" s="151"/>
      <c r="GX1984" s="151"/>
      <c r="GY1984" s="151"/>
      <c r="GZ1984" s="151"/>
      <c r="HA1984" s="151"/>
      <c r="HB1984" s="151"/>
      <c r="HC1984" s="151"/>
      <c r="HD1984" s="151"/>
      <c r="HE1984" s="151"/>
      <c r="HF1984" s="151"/>
      <c r="HG1984" s="151"/>
      <c r="HH1984" s="151"/>
      <c r="HI1984" s="151"/>
      <c r="HJ1984" s="151"/>
      <c r="HK1984" s="151"/>
      <c r="HL1984" s="151"/>
      <c r="HM1984" s="151"/>
      <c r="HN1984" s="151"/>
      <c r="HO1984" s="151"/>
      <c r="HP1984" s="151"/>
      <c r="HQ1984" s="151"/>
      <c r="HR1984" s="151"/>
      <c r="HS1984" s="151"/>
      <c r="HT1984" s="151"/>
      <c r="HU1984" s="151"/>
      <c r="HV1984" s="151"/>
      <c r="HW1984" s="151"/>
      <c r="HX1984" s="151"/>
      <c r="HY1984" s="151"/>
      <c r="HZ1984" s="151"/>
      <c r="IA1984" s="151"/>
      <c r="IB1984" s="151"/>
      <c r="IC1984" s="151"/>
      <c r="ID1984" s="151"/>
      <c r="IE1984" s="151"/>
      <c r="IF1984" s="151"/>
      <c r="IG1984" s="151"/>
      <c r="IH1984" s="151"/>
      <c r="II1984" s="151"/>
      <c r="IJ1984" s="151"/>
      <c r="IK1984" s="151"/>
      <c r="IL1984" s="151"/>
      <c r="IM1984" s="151"/>
      <c r="IN1984" s="151"/>
      <c r="IO1984" s="151"/>
      <c r="IP1984" s="151"/>
      <c r="IQ1984" s="151"/>
      <c r="IR1984" s="151"/>
      <c r="IS1984" s="151"/>
      <c r="IT1984" s="151"/>
      <c r="IU1984" s="151"/>
      <c r="IV1984" s="151"/>
      <c r="IW1984" s="151"/>
      <c r="IX1984" s="151"/>
      <c r="IY1984" s="151"/>
    </row>
    <row r="1985" spans="1:259" s="851" customFormat="1" ht="29.25" x14ac:dyDescent="0.25">
      <c r="A1985" s="214"/>
      <c r="B1985" s="214">
        <v>1</v>
      </c>
      <c r="C1985" s="582" t="s">
        <v>260</v>
      </c>
      <c r="D1985" s="173"/>
      <c r="E1985" s="173"/>
      <c r="F1985" s="1710">
        <f t="shared" si="3406"/>
        <v>25824.5</v>
      </c>
      <c r="G1985" s="745">
        <f t="shared" si="3406"/>
        <v>21520.416666666668</v>
      </c>
      <c r="H1985" s="745">
        <f t="shared" si="3406"/>
        <v>21457.174999999999</v>
      </c>
      <c r="I1985" s="1877">
        <f t="shared" si="3406"/>
        <v>99.706131774090494</v>
      </c>
      <c r="J1985" s="2278"/>
      <c r="K1985" s="2278"/>
      <c r="L1985" s="2279"/>
      <c r="M1985" s="2279"/>
      <c r="N1985" s="2279"/>
      <c r="O1985" s="2279"/>
      <c r="P1985" s="2279"/>
      <c r="Q1985" s="2279"/>
      <c r="R1985" s="2498">
        <f t="shared" ref="R1985:AI1985" si="3413">R1912</f>
        <v>0</v>
      </c>
      <c r="S1985" s="2498">
        <f t="shared" ref="S1985:T1985" si="3414">S1912</f>
        <v>0</v>
      </c>
      <c r="T1985" s="2498">
        <f t="shared" si="3414"/>
        <v>0</v>
      </c>
      <c r="U1985" s="2498">
        <f t="shared" ref="U1985:V1985" si="3415">U1912</f>
        <v>0</v>
      </c>
      <c r="V1985" s="2498">
        <f t="shared" si="3415"/>
        <v>0</v>
      </c>
      <c r="W1985" s="2498">
        <f t="shared" ref="W1985:X1985" si="3416">W1912</f>
        <v>0</v>
      </c>
      <c r="X1985" s="2498">
        <f t="shared" si="3416"/>
        <v>0</v>
      </c>
      <c r="Y1985" s="2498">
        <f t="shared" ref="Y1985:Z1985" si="3417">Y1912</f>
        <v>0</v>
      </c>
      <c r="Z1985" s="2498">
        <f t="shared" si="3417"/>
        <v>0</v>
      </c>
      <c r="AA1985" s="2498">
        <f t="shared" ref="AA1985" si="3418">AA1912</f>
        <v>0</v>
      </c>
      <c r="AB1985" s="2498">
        <f t="shared" si="3413"/>
        <v>0</v>
      </c>
      <c r="AC1985" s="2498">
        <f t="shared" si="3413"/>
        <v>0</v>
      </c>
      <c r="AD1985" s="2499">
        <f t="shared" si="3413"/>
        <v>0</v>
      </c>
      <c r="AE1985" s="2498">
        <f t="shared" si="3413"/>
        <v>0</v>
      </c>
      <c r="AF1985" s="2498">
        <f t="shared" si="3413"/>
        <v>0</v>
      </c>
      <c r="AG1985" s="2500">
        <f t="shared" si="3413"/>
        <v>0</v>
      </c>
      <c r="AH1985" s="2500">
        <f t="shared" si="3413"/>
        <v>0</v>
      </c>
      <c r="AI1985" s="2498">
        <f t="shared" si="3413"/>
        <v>0</v>
      </c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  <c r="BI1985" s="151"/>
      <c r="BJ1985" s="151"/>
      <c r="BK1985" s="151"/>
      <c r="BL1985" s="151"/>
      <c r="BM1985" s="151"/>
      <c r="BN1985" s="151"/>
      <c r="BO1985" s="151"/>
      <c r="BP1985" s="151"/>
      <c r="BQ1985" s="151"/>
      <c r="BR1985" s="151"/>
      <c r="BS1985" s="151"/>
      <c r="BT1985" s="151"/>
      <c r="BU1985" s="151"/>
      <c r="BV1985" s="151"/>
      <c r="BW1985" s="151"/>
      <c r="BX1985" s="151"/>
      <c r="BY1985" s="151"/>
      <c r="BZ1985" s="151"/>
      <c r="CA1985" s="151"/>
      <c r="CB1985" s="151"/>
      <c r="CC1985" s="151"/>
      <c r="CD1985" s="151"/>
      <c r="CE1985" s="151"/>
      <c r="CF1985" s="151"/>
      <c r="CG1985" s="151"/>
      <c r="CH1985" s="151"/>
      <c r="CI1985" s="151"/>
      <c r="CJ1985" s="151"/>
      <c r="CK1985" s="151"/>
      <c r="CL1985" s="151"/>
      <c r="CM1985" s="151"/>
      <c r="CN1985" s="151"/>
      <c r="CO1985" s="151"/>
      <c r="CP1985" s="151"/>
      <c r="CQ1985" s="151"/>
      <c r="CR1985" s="151"/>
      <c r="CS1985" s="151"/>
      <c r="CT1985" s="151"/>
      <c r="CU1985" s="151"/>
      <c r="CV1985" s="151"/>
      <c r="CW1985" s="151"/>
      <c r="CX1985" s="151"/>
      <c r="CY1985" s="151"/>
      <c r="CZ1985" s="151"/>
      <c r="DA1985" s="151"/>
      <c r="DB1985" s="151"/>
      <c r="DC1985" s="151"/>
      <c r="DD1985" s="151"/>
      <c r="DE1985" s="151"/>
      <c r="DF1985" s="151"/>
      <c r="DG1985" s="151"/>
      <c r="DH1985" s="151"/>
      <c r="DI1985" s="151"/>
      <c r="DJ1985" s="151"/>
      <c r="DK1985" s="151"/>
      <c r="DL1985" s="151"/>
      <c r="DM1985" s="151"/>
      <c r="DN1985" s="151"/>
      <c r="DO1985" s="151"/>
      <c r="DP1985" s="151"/>
      <c r="DQ1985" s="151"/>
      <c r="DR1985" s="151"/>
      <c r="DS1985" s="151"/>
      <c r="DT1985" s="151"/>
      <c r="DU1985" s="151"/>
      <c r="DV1985" s="151"/>
      <c r="DW1985" s="151"/>
      <c r="DX1985" s="151"/>
      <c r="DY1985" s="151"/>
      <c r="DZ1985" s="151"/>
      <c r="EA1985" s="151"/>
      <c r="EB1985" s="151"/>
      <c r="EC1985" s="151"/>
      <c r="ED1985" s="151"/>
      <c r="EE1985" s="151"/>
      <c r="EF1985" s="151"/>
      <c r="EG1985" s="151"/>
      <c r="EH1985" s="151"/>
      <c r="EI1985" s="151"/>
      <c r="EJ1985" s="151"/>
      <c r="EK1985" s="151"/>
      <c r="EL1985" s="151"/>
      <c r="EM1985" s="151"/>
      <c r="EN1985" s="151"/>
      <c r="EO1985" s="151"/>
      <c r="EP1985" s="151"/>
      <c r="EQ1985" s="151"/>
      <c r="ER1985" s="151"/>
      <c r="ES1985" s="151"/>
      <c r="ET1985" s="151"/>
      <c r="EU1985" s="151"/>
      <c r="EV1985" s="151"/>
      <c r="EW1985" s="151"/>
      <c r="EX1985" s="151"/>
      <c r="EY1985" s="151"/>
      <c r="EZ1985" s="151"/>
      <c r="FA1985" s="151"/>
      <c r="FB1985" s="151"/>
      <c r="FC1985" s="151"/>
      <c r="FD1985" s="151"/>
      <c r="FE1985" s="151"/>
      <c r="FF1985" s="151"/>
      <c r="FG1985" s="151"/>
      <c r="FH1985" s="151"/>
      <c r="FI1985" s="151"/>
      <c r="FJ1985" s="151"/>
      <c r="FK1985" s="151"/>
      <c r="FL1985" s="151"/>
      <c r="FM1985" s="151"/>
      <c r="FN1985" s="151"/>
      <c r="FO1985" s="151"/>
      <c r="FP1985" s="151"/>
      <c r="FQ1985" s="151"/>
      <c r="FR1985" s="151"/>
      <c r="FS1985" s="151"/>
      <c r="FT1985" s="151"/>
      <c r="FU1985" s="151"/>
      <c r="FV1985" s="151"/>
      <c r="FW1985" s="151"/>
      <c r="FX1985" s="151"/>
      <c r="FY1985" s="151"/>
      <c r="FZ1985" s="151"/>
      <c r="GA1985" s="151"/>
      <c r="GB1985" s="151"/>
      <c r="GC1985" s="151"/>
      <c r="GD1985" s="151"/>
      <c r="GE1985" s="151"/>
      <c r="GF1985" s="151"/>
      <c r="GG1985" s="151"/>
      <c r="GH1985" s="151"/>
      <c r="GI1985" s="151"/>
      <c r="GJ1985" s="151"/>
      <c r="GK1985" s="151"/>
      <c r="GL1985" s="151"/>
      <c r="GM1985" s="151"/>
      <c r="GN1985" s="151"/>
      <c r="GO1985" s="151"/>
      <c r="GP1985" s="151"/>
      <c r="GQ1985" s="151"/>
      <c r="GR1985" s="151"/>
      <c r="GS1985" s="151"/>
      <c r="GT1985" s="151"/>
      <c r="GU1985" s="151"/>
      <c r="GV1985" s="151"/>
      <c r="GW1985" s="151"/>
      <c r="GX1985" s="151"/>
      <c r="GY1985" s="151"/>
      <c r="GZ1985" s="151"/>
      <c r="HA1985" s="151"/>
      <c r="HB1985" s="151"/>
      <c r="HC1985" s="151"/>
      <c r="HD1985" s="151"/>
      <c r="HE1985" s="151"/>
      <c r="HF1985" s="151"/>
      <c r="HG1985" s="151"/>
      <c r="HH1985" s="151"/>
      <c r="HI1985" s="151"/>
      <c r="HJ1985" s="151"/>
      <c r="HK1985" s="151"/>
      <c r="HL1985" s="151"/>
      <c r="HM1985" s="151"/>
      <c r="HN1985" s="151"/>
      <c r="HO1985" s="151"/>
      <c r="HP1985" s="151"/>
      <c r="HQ1985" s="151"/>
      <c r="HR1985" s="151"/>
      <c r="HS1985" s="151"/>
      <c r="HT1985" s="151"/>
      <c r="HU1985" s="151"/>
      <c r="HV1985" s="151"/>
      <c r="HW1985" s="151"/>
      <c r="HX1985" s="151"/>
      <c r="HY1985" s="151"/>
      <c r="HZ1985" s="151"/>
      <c r="IA1985" s="151"/>
      <c r="IB1985" s="151"/>
      <c r="IC1985" s="151"/>
      <c r="ID1985" s="151"/>
      <c r="IE1985" s="151"/>
      <c r="IF1985" s="151"/>
      <c r="IG1985" s="151"/>
      <c r="IH1985" s="151"/>
      <c r="II1985" s="151"/>
      <c r="IJ1985" s="151"/>
      <c r="IK1985" s="151"/>
      <c r="IL1985" s="151"/>
      <c r="IM1985" s="151"/>
      <c r="IN1985" s="151"/>
      <c r="IO1985" s="151"/>
      <c r="IP1985" s="151"/>
      <c r="IQ1985" s="151"/>
      <c r="IR1985" s="151"/>
      <c r="IS1985" s="151"/>
      <c r="IT1985" s="151"/>
      <c r="IU1985" s="151"/>
      <c r="IV1985" s="151"/>
      <c r="IW1985" s="151"/>
      <c r="IX1985" s="151"/>
      <c r="IY1985" s="151"/>
    </row>
    <row r="1986" spans="1:259" s="851" customFormat="1" ht="43.5" x14ac:dyDescent="0.25">
      <c r="A1986" s="214"/>
      <c r="B1986" s="214">
        <v>1</v>
      </c>
      <c r="C1986" s="582" t="s">
        <v>273</v>
      </c>
      <c r="D1986" s="173"/>
      <c r="E1986" s="173"/>
      <c r="F1986" s="1710">
        <f t="shared" si="3406"/>
        <v>21232</v>
      </c>
      <c r="G1986" s="745">
        <f t="shared" si="3406"/>
        <v>17693.333333333336</v>
      </c>
      <c r="H1986" s="745">
        <f t="shared" si="3406"/>
        <v>14779</v>
      </c>
      <c r="I1986" s="1877">
        <f t="shared" si="3406"/>
        <v>83.528636021100212</v>
      </c>
      <c r="J1986" s="2278"/>
      <c r="K1986" s="2278"/>
      <c r="L1986" s="2279"/>
      <c r="M1986" s="2279"/>
      <c r="N1986" s="2279"/>
      <c r="O1986" s="2279"/>
      <c r="P1986" s="2279"/>
      <c r="Q1986" s="2279"/>
      <c r="R1986" s="2498">
        <f t="shared" ref="R1986:AI1986" si="3419">R1913</f>
        <v>0</v>
      </c>
      <c r="S1986" s="2498">
        <f t="shared" ref="S1986:T1986" si="3420">S1913</f>
        <v>0</v>
      </c>
      <c r="T1986" s="2498">
        <f t="shared" si="3420"/>
        <v>0</v>
      </c>
      <c r="U1986" s="2498">
        <f t="shared" ref="U1986:V1986" si="3421">U1913</f>
        <v>0</v>
      </c>
      <c r="V1986" s="2498">
        <f t="shared" si="3421"/>
        <v>0</v>
      </c>
      <c r="W1986" s="2498">
        <f t="shared" ref="W1986:X1986" si="3422">W1913</f>
        <v>0</v>
      </c>
      <c r="X1986" s="2498">
        <f t="shared" si="3422"/>
        <v>0</v>
      </c>
      <c r="Y1986" s="2498">
        <f t="shared" ref="Y1986:Z1986" si="3423">Y1913</f>
        <v>0</v>
      </c>
      <c r="Z1986" s="2498">
        <f t="shared" si="3423"/>
        <v>0</v>
      </c>
      <c r="AA1986" s="2498">
        <f t="shared" ref="AA1986" si="3424">AA1913</f>
        <v>0</v>
      </c>
      <c r="AB1986" s="2498">
        <f t="shared" si="3419"/>
        <v>0</v>
      </c>
      <c r="AC1986" s="2498">
        <f t="shared" si="3419"/>
        <v>0</v>
      </c>
      <c r="AD1986" s="2499">
        <f t="shared" si="3419"/>
        <v>0</v>
      </c>
      <c r="AE1986" s="2498">
        <f t="shared" si="3419"/>
        <v>0</v>
      </c>
      <c r="AF1986" s="2498">
        <f t="shared" si="3419"/>
        <v>0</v>
      </c>
      <c r="AG1986" s="2500">
        <f t="shared" si="3419"/>
        <v>0</v>
      </c>
      <c r="AH1986" s="2500">
        <f t="shared" si="3419"/>
        <v>0</v>
      </c>
      <c r="AI1986" s="2498">
        <f t="shared" si="3419"/>
        <v>0</v>
      </c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  <c r="BI1986" s="151"/>
      <c r="BJ1986" s="151"/>
      <c r="BK1986" s="151"/>
      <c r="BL1986" s="151"/>
      <c r="BM1986" s="151"/>
      <c r="BN1986" s="151"/>
      <c r="BO1986" s="151"/>
      <c r="BP1986" s="151"/>
      <c r="BQ1986" s="151"/>
      <c r="BR1986" s="151"/>
      <c r="BS1986" s="151"/>
      <c r="BT1986" s="151"/>
      <c r="BU1986" s="151"/>
      <c r="BV1986" s="151"/>
      <c r="BW1986" s="151"/>
      <c r="BX1986" s="151"/>
      <c r="BY1986" s="151"/>
      <c r="BZ1986" s="151"/>
      <c r="CA1986" s="151"/>
      <c r="CB1986" s="151"/>
      <c r="CC1986" s="151"/>
      <c r="CD1986" s="151"/>
      <c r="CE1986" s="151"/>
      <c r="CF1986" s="151"/>
      <c r="CG1986" s="151"/>
      <c r="CH1986" s="151"/>
      <c r="CI1986" s="151"/>
      <c r="CJ1986" s="151"/>
      <c r="CK1986" s="151"/>
      <c r="CL1986" s="151"/>
      <c r="CM1986" s="151"/>
      <c r="CN1986" s="151"/>
      <c r="CO1986" s="151"/>
      <c r="CP1986" s="151"/>
      <c r="CQ1986" s="151"/>
      <c r="CR1986" s="151"/>
      <c r="CS1986" s="151"/>
      <c r="CT1986" s="151"/>
      <c r="CU1986" s="151"/>
      <c r="CV1986" s="151"/>
      <c r="CW1986" s="151"/>
      <c r="CX1986" s="151"/>
      <c r="CY1986" s="151"/>
      <c r="CZ1986" s="151"/>
      <c r="DA1986" s="151"/>
      <c r="DB1986" s="151"/>
      <c r="DC1986" s="151"/>
      <c r="DD1986" s="151"/>
      <c r="DE1986" s="151"/>
      <c r="DF1986" s="151"/>
      <c r="DG1986" s="151"/>
      <c r="DH1986" s="151"/>
      <c r="DI1986" s="151"/>
      <c r="DJ1986" s="151"/>
      <c r="DK1986" s="151"/>
      <c r="DL1986" s="151"/>
      <c r="DM1986" s="151"/>
      <c r="DN1986" s="151"/>
      <c r="DO1986" s="151"/>
      <c r="DP1986" s="151"/>
      <c r="DQ1986" s="151"/>
      <c r="DR1986" s="151"/>
      <c r="DS1986" s="151"/>
      <c r="DT1986" s="151"/>
      <c r="DU1986" s="151"/>
      <c r="DV1986" s="151"/>
      <c r="DW1986" s="151"/>
      <c r="DX1986" s="151"/>
      <c r="DY1986" s="151"/>
      <c r="DZ1986" s="151"/>
      <c r="EA1986" s="151"/>
      <c r="EB1986" s="151"/>
      <c r="EC1986" s="151"/>
      <c r="ED1986" s="151"/>
      <c r="EE1986" s="151"/>
      <c r="EF1986" s="151"/>
      <c r="EG1986" s="151"/>
      <c r="EH1986" s="151"/>
      <c r="EI1986" s="151"/>
      <c r="EJ1986" s="151"/>
      <c r="EK1986" s="151"/>
      <c r="EL1986" s="151"/>
      <c r="EM1986" s="151"/>
      <c r="EN1986" s="151"/>
      <c r="EO1986" s="151"/>
      <c r="EP1986" s="151"/>
      <c r="EQ1986" s="151"/>
      <c r="ER1986" s="151"/>
      <c r="ES1986" s="151"/>
      <c r="ET1986" s="151"/>
      <c r="EU1986" s="151"/>
      <c r="EV1986" s="151"/>
      <c r="EW1986" s="151"/>
      <c r="EX1986" s="151"/>
      <c r="EY1986" s="151"/>
      <c r="EZ1986" s="151"/>
      <c r="FA1986" s="151"/>
      <c r="FB1986" s="151"/>
      <c r="FC1986" s="151"/>
      <c r="FD1986" s="151"/>
      <c r="FE1986" s="151"/>
      <c r="FF1986" s="151"/>
      <c r="FG1986" s="151"/>
      <c r="FH1986" s="151"/>
      <c r="FI1986" s="151"/>
      <c r="FJ1986" s="151"/>
      <c r="FK1986" s="151"/>
      <c r="FL1986" s="151"/>
      <c r="FM1986" s="151"/>
      <c r="FN1986" s="151"/>
      <c r="FO1986" s="151"/>
      <c r="FP1986" s="151"/>
      <c r="FQ1986" s="151"/>
      <c r="FR1986" s="151"/>
      <c r="FS1986" s="151"/>
      <c r="FT1986" s="151"/>
      <c r="FU1986" s="151"/>
      <c r="FV1986" s="151"/>
      <c r="FW1986" s="151"/>
      <c r="FX1986" s="151"/>
      <c r="FY1986" s="151"/>
      <c r="FZ1986" s="151"/>
      <c r="GA1986" s="151"/>
      <c r="GB1986" s="151"/>
      <c r="GC1986" s="151"/>
      <c r="GD1986" s="151"/>
      <c r="GE1986" s="151"/>
      <c r="GF1986" s="151"/>
      <c r="GG1986" s="151"/>
      <c r="GH1986" s="151"/>
      <c r="GI1986" s="151"/>
      <c r="GJ1986" s="151"/>
      <c r="GK1986" s="151"/>
      <c r="GL1986" s="151"/>
      <c r="GM1986" s="151"/>
      <c r="GN1986" s="151"/>
      <c r="GO1986" s="151"/>
      <c r="GP1986" s="151"/>
      <c r="GQ1986" s="151"/>
      <c r="GR1986" s="151"/>
      <c r="GS1986" s="151"/>
      <c r="GT1986" s="151"/>
      <c r="GU1986" s="151"/>
      <c r="GV1986" s="151"/>
      <c r="GW1986" s="151"/>
      <c r="GX1986" s="151"/>
      <c r="GY1986" s="151"/>
      <c r="GZ1986" s="151"/>
      <c r="HA1986" s="151"/>
      <c r="HB1986" s="151"/>
      <c r="HC1986" s="151"/>
      <c r="HD1986" s="151"/>
      <c r="HE1986" s="151"/>
      <c r="HF1986" s="151"/>
      <c r="HG1986" s="151"/>
      <c r="HH1986" s="151"/>
      <c r="HI1986" s="151"/>
      <c r="HJ1986" s="151"/>
      <c r="HK1986" s="151"/>
      <c r="HL1986" s="151"/>
      <c r="HM1986" s="151"/>
      <c r="HN1986" s="151"/>
      <c r="HO1986" s="151"/>
      <c r="HP1986" s="151"/>
      <c r="HQ1986" s="151"/>
      <c r="HR1986" s="151"/>
      <c r="HS1986" s="151"/>
      <c r="HT1986" s="151"/>
      <c r="HU1986" s="151"/>
      <c r="HV1986" s="151"/>
      <c r="HW1986" s="151"/>
      <c r="HX1986" s="151"/>
      <c r="HY1986" s="151"/>
      <c r="HZ1986" s="151"/>
      <c r="IA1986" s="151"/>
      <c r="IB1986" s="151"/>
      <c r="IC1986" s="151"/>
      <c r="ID1986" s="151"/>
      <c r="IE1986" s="151"/>
      <c r="IF1986" s="151"/>
      <c r="IG1986" s="151"/>
      <c r="IH1986" s="151"/>
      <c r="II1986" s="151"/>
      <c r="IJ1986" s="151"/>
      <c r="IK1986" s="151"/>
      <c r="IL1986" s="151"/>
      <c r="IM1986" s="151"/>
      <c r="IN1986" s="151"/>
      <c r="IO1986" s="151"/>
      <c r="IP1986" s="151"/>
      <c r="IQ1986" s="151"/>
      <c r="IR1986" s="151"/>
      <c r="IS1986" s="151"/>
      <c r="IT1986" s="151"/>
      <c r="IU1986" s="151"/>
      <c r="IV1986" s="151"/>
      <c r="IW1986" s="151"/>
      <c r="IX1986" s="151"/>
      <c r="IY1986" s="151"/>
    </row>
    <row r="1987" spans="1:259" s="851" customFormat="1" ht="29.25" x14ac:dyDescent="0.25">
      <c r="A1987" s="214"/>
      <c r="B1987" s="214">
        <v>1</v>
      </c>
      <c r="C1987" s="582" t="s">
        <v>261</v>
      </c>
      <c r="D1987" s="173"/>
      <c r="E1987" s="173"/>
      <c r="F1987" s="1710">
        <f t="shared" si="3406"/>
        <v>34958.893617021276</v>
      </c>
      <c r="G1987" s="745">
        <f t="shared" si="3406"/>
        <v>29382.411347517733</v>
      </c>
      <c r="H1987" s="745">
        <f t="shared" si="3406"/>
        <v>24360.413829787234</v>
      </c>
      <c r="I1987" s="1877">
        <f t="shared" si="3406"/>
        <v>82.908150531509179</v>
      </c>
      <c r="J1987" s="2278"/>
      <c r="K1987" s="2278"/>
      <c r="L1987" s="2279"/>
      <c r="M1987" s="2279"/>
      <c r="N1987" s="2279"/>
      <c r="O1987" s="2279"/>
      <c r="P1987" s="2279"/>
      <c r="Q1987" s="2279"/>
      <c r="R1987" s="2498">
        <f t="shared" ref="R1987:AI1987" si="3425">R1914</f>
        <v>0</v>
      </c>
      <c r="S1987" s="2498">
        <f t="shared" ref="S1987:T1987" si="3426">S1914</f>
        <v>0</v>
      </c>
      <c r="T1987" s="2498">
        <f t="shared" si="3426"/>
        <v>0</v>
      </c>
      <c r="U1987" s="2498">
        <f t="shared" ref="U1987:V1987" si="3427">U1914</f>
        <v>0</v>
      </c>
      <c r="V1987" s="2498">
        <f t="shared" si="3427"/>
        <v>0</v>
      </c>
      <c r="W1987" s="2498">
        <f t="shared" ref="W1987:X1987" si="3428">W1914</f>
        <v>0</v>
      </c>
      <c r="X1987" s="2498">
        <f t="shared" si="3428"/>
        <v>0</v>
      </c>
      <c r="Y1987" s="2498">
        <f t="shared" ref="Y1987:Z1987" si="3429">Y1914</f>
        <v>0</v>
      </c>
      <c r="Z1987" s="2498">
        <f t="shared" si="3429"/>
        <v>0</v>
      </c>
      <c r="AA1987" s="2498">
        <f t="shared" ref="AA1987" si="3430">AA1914</f>
        <v>0</v>
      </c>
      <c r="AB1987" s="2498">
        <f t="shared" si="3425"/>
        <v>0</v>
      </c>
      <c r="AC1987" s="2498">
        <f t="shared" si="3425"/>
        <v>0</v>
      </c>
      <c r="AD1987" s="2499">
        <f t="shared" si="3425"/>
        <v>0</v>
      </c>
      <c r="AE1987" s="2498">
        <f t="shared" si="3425"/>
        <v>0</v>
      </c>
      <c r="AF1987" s="2498">
        <f t="shared" si="3425"/>
        <v>0</v>
      </c>
      <c r="AG1987" s="2500">
        <f t="shared" si="3425"/>
        <v>0</v>
      </c>
      <c r="AH1987" s="2500">
        <f t="shared" si="3425"/>
        <v>0</v>
      </c>
      <c r="AI1987" s="2498">
        <f t="shared" si="3425"/>
        <v>0</v>
      </c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  <c r="BI1987" s="151"/>
      <c r="BJ1987" s="151"/>
      <c r="BK1987" s="151"/>
      <c r="BL1987" s="151"/>
      <c r="BM1987" s="151"/>
      <c r="BN1987" s="151"/>
      <c r="BO1987" s="151"/>
      <c r="BP1987" s="151"/>
      <c r="BQ1987" s="151"/>
      <c r="BR1987" s="151"/>
      <c r="BS1987" s="151"/>
      <c r="BT1987" s="151"/>
      <c r="BU1987" s="151"/>
      <c r="BV1987" s="151"/>
      <c r="BW1987" s="151"/>
      <c r="BX1987" s="151"/>
      <c r="BY1987" s="151"/>
      <c r="BZ1987" s="151"/>
      <c r="CA1987" s="151"/>
      <c r="CB1987" s="151"/>
      <c r="CC1987" s="151"/>
      <c r="CD1987" s="151"/>
      <c r="CE1987" s="151"/>
      <c r="CF1987" s="151"/>
      <c r="CG1987" s="151"/>
      <c r="CH1987" s="151"/>
      <c r="CI1987" s="151"/>
      <c r="CJ1987" s="151"/>
      <c r="CK1987" s="151"/>
      <c r="CL1987" s="151"/>
      <c r="CM1987" s="151"/>
      <c r="CN1987" s="151"/>
      <c r="CO1987" s="151"/>
      <c r="CP1987" s="151"/>
      <c r="CQ1987" s="151"/>
      <c r="CR1987" s="151"/>
      <c r="CS1987" s="151"/>
      <c r="CT1987" s="151"/>
      <c r="CU1987" s="151"/>
      <c r="CV1987" s="151"/>
      <c r="CW1987" s="151"/>
      <c r="CX1987" s="151"/>
      <c r="CY1987" s="151"/>
      <c r="CZ1987" s="151"/>
      <c r="DA1987" s="151"/>
      <c r="DB1987" s="151"/>
      <c r="DC1987" s="151"/>
      <c r="DD1987" s="151"/>
      <c r="DE1987" s="151"/>
      <c r="DF1987" s="151"/>
      <c r="DG1987" s="151"/>
      <c r="DH1987" s="151"/>
      <c r="DI1987" s="151"/>
      <c r="DJ1987" s="151"/>
      <c r="DK1987" s="151"/>
      <c r="DL1987" s="151"/>
      <c r="DM1987" s="151"/>
      <c r="DN1987" s="151"/>
      <c r="DO1987" s="151"/>
      <c r="DP1987" s="151"/>
      <c r="DQ1987" s="151"/>
      <c r="DR1987" s="151"/>
      <c r="DS1987" s="151"/>
      <c r="DT1987" s="151"/>
      <c r="DU1987" s="151"/>
      <c r="DV1987" s="151"/>
      <c r="DW1987" s="151"/>
      <c r="DX1987" s="151"/>
      <c r="DY1987" s="151"/>
      <c r="DZ1987" s="151"/>
      <c r="EA1987" s="151"/>
      <c r="EB1987" s="151"/>
      <c r="EC1987" s="151"/>
      <c r="ED1987" s="151"/>
      <c r="EE1987" s="151"/>
      <c r="EF1987" s="151"/>
      <c r="EG1987" s="151"/>
      <c r="EH1987" s="151"/>
      <c r="EI1987" s="151"/>
      <c r="EJ1987" s="151"/>
      <c r="EK1987" s="151"/>
      <c r="EL1987" s="151"/>
      <c r="EM1987" s="151"/>
      <c r="EN1987" s="151"/>
      <c r="EO1987" s="151"/>
      <c r="EP1987" s="151"/>
      <c r="EQ1987" s="151"/>
      <c r="ER1987" s="151"/>
      <c r="ES1987" s="151"/>
      <c r="ET1987" s="151"/>
      <c r="EU1987" s="151"/>
      <c r="EV1987" s="151"/>
      <c r="EW1987" s="151"/>
      <c r="EX1987" s="151"/>
      <c r="EY1987" s="151"/>
      <c r="EZ1987" s="151"/>
      <c r="FA1987" s="151"/>
      <c r="FB1987" s="151"/>
      <c r="FC1987" s="151"/>
      <c r="FD1987" s="151"/>
      <c r="FE1987" s="151"/>
      <c r="FF1987" s="151"/>
      <c r="FG1987" s="151"/>
      <c r="FH1987" s="151"/>
      <c r="FI1987" s="151"/>
      <c r="FJ1987" s="151"/>
      <c r="FK1987" s="151"/>
      <c r="FL1987" s="151"/>
      <c r="FM1987" s="151"/>
      <c r="FN1987" s="151"/>
      <c r="FO1987" s="151"/>
      <c r="FP1987" s="151"/>
      <c r="FQ1987" s="151"/>
      <c r="FR1987" s="151"/>
      <c r="FS1987" s="151"/>
      <c r="FT1987" s="151"/>
      <c r="FU1987" s="151"/>
      <c r="FV1987" s="151"/>
      <c r="FW1987" s="151"/>
      <c r="FX1987" s="151"/>
      <c r="FY1987" s="151"/>
      <c r="FZ1987" s="151"/>
      <c r="GA1987" s="151"/>
      <c r="GB1987" s="151"/>
      <c r="GC1987" s="151"/>
      <c r="GD1987" s="151"/>
      <c r="GE1987" s="151"/>
      <c r="GF1987" s="151"/>
      <c r="GG1987" s="151"/>
      <c r="GH1987" s="151"/>
      <c r="GI1987" s="151"/>
      <c r="GJ1987" s="151"/>
      <c r="GK1987" s="151"/>
      <c r="GL1987" s="151"/>
      <c r="GM1987" s="151"/>
      <c r="GN1987" s="151"/>
      <c r="GO1987" s="151"/>
      <c r="GP1987" s="151"/>
      <c r="GQ1987" s="151"/>
      <c r="GR1987" s="151"/>
      <c r="GS1987" s="151"/>
      <c r="GT1987" s="151"/>
      <c r="GU1987" s="151"/>
      <c r="GV1987" s="151"/>
      <c r="GW1987" s="151"/>
      <c r="GX1987" s="151"/>
      <c r="GY1987" s="151"/>
      <c r="GZ1987" s="151"/>
      <c r="HA1987" s="151"/>
      <c r="HB1987" s="151"/>
      <c r="HC1987" s="151"/>
      <c r="HD1987" s="151"/>
      <c r="HE1987" s="151"/>
      <c r="HF1987" s="151"/>
      <c r="HG1987" s="151"/>
      <c r="HH1987" s="151"/>
      <c r="HI1987" s="151"/>
      <c r="HJ1987" s="151"/>
      <c r="HK1987" s="151"/>
      <c r="HL1987" s="151"/>
      <c r="HM1987" s="151"/>
      <c r="HN1987" s="151"/>
      <c r="HO1987" s="151"/>
      <c r="HP1987" s="151"/>
      <c r="HQ1987" s="151"/>
      <c r="HR1987" s="151"/>
      <c r="HS1987" s="151"/>
      <c r="HT1987" s="151"/>
      <c r="HU1987" s="151"/>
      <c r="HV1987" s="151"/>
      <c r="HW1987" s="151"/>
      <c r="HX1987" s="151"/>
      <c r="HY1987" s="151"/>
      <c r="HZ1987" s="151"/>
      <c r="IA1987" s="151"/>
      <c r="IB1987" s="151"/>
      <c r="IC1987" s="151"/>
      <c r="ID1987" s="151"/>
      <c r="IE1987" s="151"/>
      <c r="IF1987" s="151"/>
      <c r="IG1987" s="151"/>
      <c r="IH1987" s="151"/>
      <c r="II1987" s="151"/>
      <c r="IJ1987" s="151"/>
      <c r="IK1987" s="151"/>
      <c r="IL1987" s="151"/>
      <c r="IM1987" s="151"/>
      <c r="IN1987" s="151"/>
      <c r="IO1987" s="151"/>
      <c r="IP1987" s="151"/>
      <c r="IQ1987" s="151"/>
      <c r="IR1987" s="151"/>
      <c r="IS1987" s="151"/>
      <c r="IT1987" s="151"/>
      <c r="IU1987" s="151"/>
      <c r="IV1987" s="151"/>
      <c r="IW1987" s="151"/>
      <c r="IX1987" s="151"/>
      <c r="IY1987" s="151"/>
    </row>
    <row r="1988" spans="1:259" s="851" customFormat="1" ht="29.25" x14ac:dyDescent="0.25">
      <c r="A1988" s="214"/>
      <c r="B1988" s="214">
        <v>1</v>
      </c>
      <c r="C1988" s="582" t="s">
        <v>262</v>
      </c>
      <c r="D1988" s="173"/>
      <c r="E1988" s="173"/>
      <c r="F1988" s="1710">
        <f t="shared" si="3406"/>
        <v>6400</v>
      </c>
      <c r="G1988" s="745">
        <f t="shared" si="3406"/>
        <v>5333.3333333333339</v>
      </c>
      <c r="H1988" s="745">
        <f t="shared" si="3406"/>
        <v>4892</v>
      </c>
      <c r="I1988" s="1877">
        <f t="shared" si="3406"/>
        <v>91.724999999999994</v>
      </c>
      <c r="J1988" s="2278"/>
      <c r="K1988" s="2278"/>
      <c r="L1988" s="2279"/>
      <c r="M1988" s="2279"/>
      <c r="N1988" s="2279"/>
      <c r="O1988" s="2279"/>
      <c r="P1988" s="2279"/>
      <c r="Q1988" s="2279"/>
      <c r="R1988" s="2498">
        <f t="shared" ref="R1988:AI1988" si="3431">R1915</f>
        <v>0</v>
      </c>
      <c r="S1988" s="2498">
        <f t="shared" ref="S1988:T1988" si="3432">S1915</f>
        <v>0</v>
      </c>
      <c r="T1988" s="2498">
        <f t="shared" si="3432"/>
        <v>0</v>
      </c>
      <c r="U1988" s="2498">
        <f t="shared" ref="U1988:V1988" si="3433">U1915</f>
        <v>0</v>
      </c>
      <c r="V1988" s="2498">
        <f t="shared" si="3433"/>
        <v>0</v>
      </c>
      <c r="W1988" s="2498">
        <f t="shared" ref="W1988:X1988" si="3434">W1915</f>
        <v>0</v>
      </c>
      <c r="X1988" s="2498">
        <f t="shared" si="3434"/>
        <v>0</v>
      </c>
      <c r="Y1988" s="2498">
        <f t="shared" ref="Y1988:Z1988" si="3435">Y1915</f>
        <v>0</v>
      </c>
      <c r="Z1988" s="2498">
        <f t="shared" si="3435"/>
        <v>0</v>
      </c>
      <c r="AA1988" s="2498">
        <f t="shared" ref="AA1988" si="3436">AA1915</f>
        <v>0</v>
      </c>
      <c r="AB1988" s="2498">
        <f t="shared" si="3431"/>
        <v>0</v>
      </c>
      <c r="AC1988" s="2498">
        <f t="shared" si="3431"/>
        <v>0</v>
      </c>
      <c r="AD1988" s="2499">
        <f t="shared" si="3431"/>
        <v>0</v>
      </c>
      <c r="AE1988" s="2498">
        <f t="shared" si="3431"/>
        <v>0</v>
      </c>
      <c r="AF1988" s="2498">
        <f t="shared" si="3431"/>
        <v>0</v>
      </c>
      <c r="AG1988" s="2500">
        <f t="shared" si="3431"/>
        <v>0</v>
      </c>
      <c r="AH1988" s="2500">
        <f t="shared" si="3431"/>
        <v>0</v>
      </c>
      <c r="AI1988" s="2498">
        <f t="shared" si="3431"/>
        <v>0</v>
      </c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  <c r="BI1988" s="151"/>
      <c r="BJ1988" s="151"/>
      <c r="BK1988" s="151"/>
      <c r="BL1988" s="151"/>
      <c r="BM1988" s="151"/>
      <c r="BN1988" s="151"/>
      <c r="BO1988" s="151"/>
      <c r="BP1988" s="151"/>
      <c r="BQ1988" s="151"/>
      <c r="BR1988" s="151"/>
      <c r="BS1988" s="151"/>
      <c r="BT1988" s="151"/>
      <c r="BU1988" s="151"/>
      <c r="BV1988" s="151"/>
      <c r="BW1988" s="151"/>
      <c r="BX1988" s="151"/>
      <c r="BY1988" s="151"/>
      <c r="BZ1988" s="151"/>
      <c r="CA1988" s="151"/>
      <c r="CB1988" s="151"/>
      <c r="CC1988" s="151"/>
      <c r="CD1988" s="151"/>
      <c r="CE1988" s="151"/>
      <c r="CF1988" s="151"/>
      <c r="CG1988" s="151"/>
      <c r="CH1988" s="151"/>
      <c r="CI1988" s="151"/>
      <c r="CJ1988" s="151"/>
      <c r="CK1988" s="151"/>
      <c r="CL1988" s="151"/>
      <c r="CM1988" s="151"/>
      <c r="CN1988" s="151"/>
      <c r="CO1988" s="151"/>
      <c r="CP1988" s="151"/>
      <c r="CQ1988" s="151"/>
      <c r="CR1988" s="151"/>
      <c r="CS1988" s="151"/>
      <c r="CT1988" s="151"/>
      <c r="CU1988" s="151"/>
      <c r="CV1988" s="151"/>
      <c r="CW1988" s="151"/>
      <c r="CX1988" s="151"/>
      <c r="CY1988" s="151"/>
      <c r="CZ1988" s="151"/>
      <c r="DA1988" s="151"/>
      <c r="DB1988" s="151"/>
      <c r="DC1988" s="151"/>
      <c r="DD1988" s="151"/>
      <c r="DE1988" s="151"/>
      <c r="DF1988" s="151"/>
      <c r="DG1988" s="151"/>
      <c r="DH1988" s="151"/>
      <c r="DI1988" s="151"/>
      <c r="DJ1988" s="151"/>
      <c r="DK1988" s="151"/>
      <c r="DL1988" s="151"/>
      <c r="DM1988" s="151"/>
      <c r="DN1988" s="151"/>
      <c r="DO1988" s="151"/>
      <c r="DP1988" s="151"/>
      <c r="DQ1988" s="151"/>
      <c r="DR1988" s="151"/>
      <c r="DS1988" s="151"/>
      <c r="DT1988" s="151"/>
      <c r="DU1988" s="151"/>
      <c r="DV1988" s="151"/>
      <c r="DW1988" s="151"/>
      <c r="DX1988" s="151"/>
      <c r="DY1988" s="151"/>
      <c r="DZ1988" s="151"/>
      <c r="EA1988" s="151"/>
      <c r="EB1988" s="151"/>
      <c r="EC1988" s="151"/>
      <c r="ED1988" s="151"/>
      <c r="EE1988" s="151"/>
      <c r="EF1988" s="151"/>
      <c r="EG1988" s="151"/>
      <c r="EH1988" s="151"/>
      <c r="EI1988" s="151"/>
      <c r="EJ1988" s="151"/>
      <c r="EK1988" s="151"/>
      <c r="EL1988" s="151"/>
      <c r="EM1988" s="151"/>
      <c r="EN1988" s="151"/>
      <c r="EO1988" s="151"/>
      <c r="EP1988" s="151"/>
      <c r="EQ1988" s="151"/>
      <c r="ER1988" s="151"/>
      <c r="ES1988" s="151"/>
      <c r="ET1988" s="151"/>
      <c r="EU1988" s="151"/>
      <c r="EV1988" s="151"/>
      <c r="EW1988" s="151"/>
      <c r="EX1988" s="151"/>
      <c r="EY1988" s="151"/>
      <c r="EZ1988" s="151"/>
      <c r="FA1988" s="151"/>
      <c r="FB1988" s="151"/>
      <c r="FC1988" s="151"/>
      <c r="FD1988" s="151"/>
      <c r="FE1988" s="151"/>
      <c r="FF1988" s="151"/>
      <c r="FG1988" s="151"/>
      <c r="FH1988" s="151"/>
      <c r="FI1988" s="151"/>
      <c r="FJ1988" s="151"/>
      <c r="FK1988" s="151"/>
      <c r="FL1988" s="151"/>
      <c r="FM1988" s="151"/>
      <c r="FN1988" s="151"/>
      <c r="FO1988" s="151"/>
      <c r="FP1988" s="151"/>
      <c r="FQ1988" s="151"/>
      <c r="FR1988" s="151"/>
      <c r="FS1988" s="151"/>
      <c r="FT1988" s="151"/>
      <c r="FU1988" s="151"/>
      <c r="FV1988" s="151"/>
      <c r="FW1988" s="151"/>
      <c r="FX1988" s="151"/>
      <c r="FY1988" s="151"/>
      <c r="FZ1988" s="151"/>
      <c r="GA1988" s="151"/>
      <c r="GB1988" s="151"/>
      <c r="GC1988" s="151"/>
      <c r="GD1988" s="151"/>
      <c r="GE1988" s="151"/>
      <c r="GF1988" s="151"/>
      <c r="GG1988" s="151"/>
      <c r="GH1988" s="151"/>
      <c r="GI1988" s="151"/>
      <c r="GJ1988" s="151"/>
      <c r="GK1988" s="151"/>
      <c r="GL1988" s="151"/>
      <c r="GM1988" s="151"/>
      <c r="GN1988" s="151"/>
      <c r="GO1988" s="151"/>
      <c r="GP1988" s="151"/>
      <c r="GQ1988" s="151"/>
      <c r="GR1988" s="151"/>
      <c r="GS1988" s="151"/>
      <c r="GT1988" s="151"/>
      <c r="GU1988" s="151"/>
      <c r="GV1988" s="151"/>
      <c r="GW1988" s="151"/>
      <c r="GX1988" s="151"/>
      <c r="GY1988" s="151"/>
      <c r="GZ1988" s="151"/>
      <c r="HA1988" s="151"/>
      <c r="HB1988" s="151"/>
      <c r="HC1988" s="151"/>
      <c r="HD1988" s="151"/>
      <c r="HE1988" s="151"/>
      <c r="HF1988" s="151"/>
      <c r="HG1988" s="151"/>
      <c r="HH1988" s="151"/>
      <c r="HI1988" s="151"/>
      <c r="HJ1988" s="151"/>
      <c r="HK1988" s="151"/>
      <c r="HL1988" s="151"/>
      <c r="HM1988" s="151"/>
      <c r="HN1988" s="151"/>
      <c r="HO1988" s="151"/>
      <c r="HP1988" s="151"/>
      <c r="HQ1988" s="151"/>
      <c r="HR1988" s="151"/>
      <c r="HS1988" s="151"/>
      <c r="HT1988" s="151"/>
      <c r="HU1988" s="151"/>
      <c r="HV1988" s="151"/>
      <c r="HW1988" s="151"/>
      <c r="HX1988" s="151"/>
      <c r="HY1988" s="151"/>
      <c r="HZ1988" s="151"/>
      <c r="IA1988" s="151"/>
      <c r="IB1988" s="151"/>
      <c r="IC1988" s="151"/>
      <c r="ID1988" s="151"/>
      <c r="IE1988" s="151"/>
      <c r="IF1988" s="151"/>
      <c r="IG1988" s="151"/>
      <c r="IH1988" s="151"/>
      <c r="II1988" s="151"/>
      <c r="IJ1988" s="151"/>
      <c r="IK1988" s="151"/>
      <c r="IL1988" s="151"/>
      <c r="IM1988" s="151"/>
      <c r="IN1988" s="151"/>
      <c r="IO1988" s="151"/>
      <c r="IP1988" s="151"/>
      <c r="IQ1988" s="151"/>
      <c r="IR1988" s="151"/>
      <c r="IS1988" s="151"/>
      <c r="IT1988" s="151"/>
      <c r="IU1988" s="151"/>
      <c r="IV1988" s="151"/>
      <c r="IW1988" s="151"/>
      <c r="IX1988" s="151"/>
      <c r="IY1988" s="151"/>
    </row>
    <row r="1989" spans="1:259" s="851" customFormat="1" x14ac:dyDescent="0.25">
      <c r="A1989" s="214">
        <v>1</v>
      </c>
      <c r="B1989" s="214">
        <v>1</v>
      </c>
      <c r="C1989" s="583" t="s">
        <v>134</v>
      </c>
      <c r="D1989" s="173"/>
      <c r="E1989" s="173"/>
      <c r="F1989" s="1710">
        <f t="shared" si="3406"/>
        <v>162215.4142857143</v>
      </c>
      <c r="G1989" s="745">
        <f t="shared" si="3406"/>
        <v>135829.51190476192</v>
      </c>
      <c r="H1989" s="745">
        <f t="shared" si="3406"/>
        <v>120521.36785714285</v>
      </c>
      <c r="I1989" s="1877">
        <f t="shared" si="3406"/>
        <v>88.729883636515964</v>
      </c>
      <c r="J1989" s="2278"/>
      <c r="K1989" s="2278"/>
      <c r="L1989" s="2279"/>
      <c r="M1989" s="2279"/>
      <c r="N1989" s="2279"/>
      <c r="O1989" s="2279"/>
      <c r="P1989" s="2279"/>
      <c r="Q1989" s="2279"/>
      <c r="R1989" s="2498">
        <f t="shared" ref="R1989:AI1989" si="3437">R1916</f>
        <v>297423.35216400004</v>
      </c>
      <c r="S1989" s="2498">
        <f t="shared" ref="S1989:T1989" si="3438">S1916</f>
        <v>297423.35216400004</v>
      </c>
      <c r="T1989" s="2498">
        <f t="shared" si="3438"/>
        <v>296783.929344</v>
      </c>
      <c r="U1989" s="2498">
        <f t="shared" ref="U1989:V1989" si="3439">U1916</f>
        <v>296783.929344</v>
      </c>
      <c r="V1989" s="2498">
        <f t="shared" si="3439"/>
        <v>296783.929344</v>
      </c>
      <c r="W1989" s="2498">
        <f t="shared" ref="W1989:X1989" si="3440">W1916</f>
        <v>296783.929344</v>
      </c>
      <c r="X1989" s="2498">
        <f t="shared" si="3440"/>
        <v>296783.929344</v>
      </c>
      <c r="Y1989" s="2498">
        <f t="shared" ref="Y1989:Z1989" si="3441">Y1916</f>
        <v>296783.929344</v>
      </c>
      <c r="Z1989" s="2498">
        <f t="shared" si="3441"/>
        <v>294860.10514400003</v>
      </c>
      <c r="AA1989" s="2498">
        <f t="shared" ref="AA1989" si="3442">AA1916</f>
        <v>294860.10514400003</v>
      </c>
      <c r="AB1989" s="2498">
        <f t="shared" si="3437"/>
        <v>246379.34311399999</v>
      </c>
      <c r="AC1989" s="2498">
        <f t="shared" si="3437"/>
        <v>235237.00477999996</v>
      </c>
      <c r="AD1989" s="2499">
        <f t="shared" si="3437"/>
        <v>0</v>
      </c>
      <c r="AE1989" s="2498">
        <f t="shared" si="3437"/>
        <v>0</v>
      </c>
      <c r="AF1989" s="2498">
        <f t="shared" si="3437"/>
        <v>-11142.338334000036</v>
      </c>
      <c r="AG1989" s="2500">
        <f t="shared" si="3437"/>
        <v>-14.582609999999997</v>
      </c>
      <c r="AH1989" s="2500">
        <f t="shared" si="3437"/>
        <v>-259.75379000000004</v>
      </c>
      <c r="AI1989" s="2498">
        <f t="shared" si="3437"/>
        <v>234977.25098999997</v>
      </c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  <c r="BI1989" s="151"/>
      <c r="BJ1989" s="151"/>
      <c r="BK1989" s="151"/>
      <c r="BL1989" s="151"/>
      <c r="BM1989" s="151"/>
      <c r="BN1989" s="151"/>
      <c r="BO1989" s="151"/>
      <c r="BP1989" s="151"/>
      <c r="BQ1989" s="151"/>
      <c r="BR1989" s="151"/>
      <c r="BS1989" s="151"/>
      <c r="BT1989" s="151"/>
      <c r="BU1989" s="151"/>
      <c r="BV1989" s="151"/>
      <c r="BW1989" s="151"/>
      <c r="BX1989" s="151"/>
      <c r="BY1989" s="151"/>
      <c r="BZ1989" s="151"/>
      <c r="CA1989" s="151"/>
      <c r="CB1989" s="151"/>
      <c r="CC1989" s="151"/>
      <c r="CD1989" s="151"/>
      <c r="CE1989" s="151"/>
      <c r="CF1989" s="151"/>
      <c r="CG1989" s="151"/>
      <c r="CH1989" s="151"/>
      <c r="CI1989" s="151"/>
      <c r="CJ1989" s="151"/>
      <c r="CK1989" s="151"/>
      <c r="CL1989" s="151"/>
      <c r="CM1989" s="151"/>
      <c r="CN1989" s="151"/>
      <c r="CO1989" s="151"/>
      <c r="CP1989" s="151"/>
      <c r="CQ1989" s="151"/>
      <c r="CR1989" s="151"/>
      <c r="CS1989" s="151"/>
      <c r="CT1989" s="151"/>
      <c r="CU1989" s="151"/>
      <c r="CV1989" s="151"/>
      <c r="CW1989" s="151"/>
      <c r="CX1989" s="151"/>
      <c r="CY1989" s="151"/>
      <c r="CZ1989" s="151"/>
      <c r="DA1989" s="151"/>
      <c r="DB1989" s="151"/>
      <c r="DC1989" s="151"/>
      <c r="DD1989" s="151"/>
      <c r="DE1989" s="151"/>
      <c r="DF1989" s="151"/>
      <c r="DG1989" s="151"/>
      <c r="DH1989" s="151"/>
      <c r="DI1989" s="151"/>
      <c r="DJ1989" s="151"/>
      <c r="DK1989" s="151"/>
      <c r="DL1989" s="151"/>
      <c r="DM1989" s="151"/>
      <c r="DN1989" s="151"/>
      <c r="DO1989" s="151"/>
      <c r="DP1989" s="151"/>
      <c r="DQ1989" s="151"/>
      <c r="DR1989" s="151"/>
      <c r="DS1989" s="151"/>
      <c r="DT1989" s="151"/>
      <c r="DU1989" s="151"/>
      <c r="DV1989" s="151"/>
      <c r="DW1989" s="151"/>
      <c r="DX1989" s="151"/>
      <c r="DY1989" s="151"/>
      <c r="DZ1989" s="151"/>
      <c r="EA1989" s="151"/>
      <c r="EB1989" s="151"/>
      <c r="EC1989" s="151"/>
      <c r="ED1989" s="151"/>
      <c r="EE1989" s="151"/>
      <c r="EF1989" s="151"/>
      <c r="EG1989" s="151"/>
      <c r="EH1989" s="151"/>
      <c r="EI1989" s="151"/>
      <c r="EJ1989" s="151"/>
      <c r="EK1989" s="151"/>
      <c r="EL1989" s="151"/>
      <c r="EM1989" s="151"/>
      <c r="EN1989" s="151"/>
      <c r="EO1989" s="151"/>
      <c r="EP1989" s="151"/>
      <c r="EQ1989" s="151"/>
      <c r="ER1989" s="151"/>
      <c r="ES1989" s="151"/>
      <c r="ET1989" s="151"/>
      <c r="EU1989" s="151"/>
      <c r="EV1989" s="151"/>
      <c r="EW1989" s="151"/>
      <c r="EX1989" s="151"/>
      <c r="EY1989" s="151"/>
      <c r="EZ1989" s="151"/>
      <c r="FA1989" s="151"/>
      <c r="FB1989" s="151"/>
      <c r="FC1989" s="151"/>
      <c r="FD1989" s="151"/>
      <c r="FE1989" s="151"/>
      <c r="FF1989" s="151"/>
      <c r="FG1989" s="151"/>
      <c r="FH1989" s="151"/>
      <c r="FI1989" s="151"/>
      <c r="FJ1989" s="151"/>
      <c r="FK1989" s="151"/>
      <c r="FL1989" s="151"/>
      <c r="FM1989" s="151"/>
      <c r="FN1989" s="151"/>
      <c r="FO1989" s="151"/>
      <c r="FP1989" s="151"/>
      <c r="FQ1989" s="151"/>
      <c r="FR1989" s="151"/>
      <c r="FS1989" s="151"/>
      <c r="FT1989" s="151"/>
      <c r="FU1989" s="151"/>
      <c r="FV1989" s="151"/>
      <c r="FW1989" s="151"/>
      <c r="FX1989" s="151"/>
      <c r="FY1989" s="151"/>
      <c r="FZ1989" s="151"/>
      <c r="GA1989" s="151"/>
      <c r="GB1989" s="151"/>
      <c r="GC1989" s="151"/>
      <c r="GD1989" s="151"/>
      <c r="GE1989" s="151"/>
      <c r="GF1989" s="151"/>
      <c r="GG1989" s="151"/>
      <c r="GH1989" s="151"/>
      <c r="GI1989" s="151"/>
      <c r="GJ1989" s="151"/>
      <c r="GK1989" s="151"/>
      <c r="GL1989" s="151"/>
      <c r="GM1989" s="151"/>
      <c r="GN1989" s="151"/>
      <c r="GO1989" s="151"/>
      <c r="GP1989" s="151"/>
      <c r="GQ1989" s="151"/>
      <c r="GR1989" s="151"/>
      <c r="GS1989" s="151"/>
      <c r="GT1989" s="151"/>
      <c r="GU1989" s="151"/>
      <c r="GV1989" s="151"/>
      <c r="GW1989" s="151"/>
      <c r="GX1989" s="151"/>
      <c r="GY1989" s="151"/>
      <c r="GZ1989" s="151"/>
      <c r="HA1989" s="151"/>
      <c r="HB1989" s="151"/>
      <c r="HC1989" s="151"/>
      <c r="HD1989" s="151"/>
      <c r="HE1989" s="151"/>
      <c r="HF1989" s="151"/>
      <c r="HG1989" s="151"/>
      <c r="HH1989" s="151"/>
      <c r="HI1989" s="151"/>
      <c r="HJ1989" s="151"/>
      <c r="HK1989" s="151"/>
      <c r="HL1989" s="151"/>
      <c r="HM1989" s="151"/>
      <c r="HN1989" s="151"/>
      <c r="HO1989" s="151"/>
      <c r="HP1989" s="151"/>
      <c r="HQ1989" s="151"/>
      <c r="HR1989" s="151"/>
      <c r="HS1989" s="151"/>
      <c r="HT1989" s="151"/>
      <c r="HU1989" s="151"/>
      <c r="HV1989" s="151"/>
      <c r="HW1989" s="151"/>
      <c r="HX1989" s="151"/>
      <c r="HY1989" s="151"/>
      <c r="HZ1989" s="151"/>
      <c r="IA1989" s="151"/>
      <c r="IB1989" s="151"/>
      <c r="IC1989" s="151"/>
      <c r="ID1989" s="151"/>
      <c r="IE1989" s="151"/>
      <c r="IF1989" s="151"/>
      <c r="IG1989" s="151"/>
      <c r="IH1989" s="151"/>
      <c r="II1989" s="151"/>
      <c r="IJ1989" s="151"/>
      <c r="IK1989" s="151"/>
      <c r="IL1989" s="151"/>
      <c r="IM1989" s="151"/>
      <c r="IN1989" s="151"/>
      <c r="IO1989" s="151"/>
      <c r="IP1989" s="151"/>
      <c r="IQ1989" s="151"/>
      <c r="IR1989" s="151"/>
      <c r="IS1989" s="151"/>
      <c r="IT1989" s="151"/>
      <c r="IU1989" s="151"/>
      <c r="IV1989" s="151"/>
      <c r="IW1989" s="151"/>
      <c r="IX1989" s="151"/>
      <c r="IY1989" s="151"/>
    </row>
    <row r="1990" spans="1:259" x14ac:dyDescent="0.25">
      <c r="A1990" s="214">
        <v>1</v>
      </c>
      <c r="B1990" s="214">
        <v>1</v>
      </c>
      <c r="C1990" s="1984" t="s">
        <v>66</v>
      </c>
      <c r="D1990" s="1984"/>
      <c r="E1990" s="1984"/>
      <c r="F1990" s="1700">
        <f>F1921</f>
        <v>200</v>
      </c>
      <c r="G1990" s="1877">
        <f>G1921</f>
        <v>167</v>
      </c>
      <c r="H1990" s="1877">
        <f>H1921</f>
        <v>195</v>
      </c>
      <c r="I1990" s="1877">
        <f t="shared" ref="I1990:I1996" si="3443">H1990/G1990*100</f>
        <v>116.76646706586826</v>
      </c>
      <c r="J1990" s="1705">
        <f>L1990/F1990</f>
        <v>10.1</v>
      </c>
      <c r="K1990" s="1705">
        <f>N1990/H1990</f>
        <v>10.384615384615385</v>
      </c>
      <c r="L1990" s="1877">
        <f>L1921</f>
        <v>2020</v>
      </c>
      <c r="M1990" s="1877">
        <f>M1921</f>
        <v>1684</v>
      </c>
      <c r="N1990" s="1877">
        <f>N1921</f>
        <v>2025</v>
      </c>
      <c r="O1990" s="1702">
        <f>N1990/M1990*100</f>
        <v>120.24940617577198</v>
      </c>
      <c r="P1990" s="1877">
        <f>SUM(P1921,)</f>
        <v>8</v>
      </c>
      <c r="Q1990" s="1702">
        <f>N1990/$C$3*12/P1990</f>
        <v>303.75</v>
      </c>
      <c r="R1990" s="2452">
        <f t="shared" ref="R1990:AI1990" si="3444">R1921</f>
        <v>0</v>
      </c>
      <c r="S1990" s="2452">
        <f t="shared" ref="S1990:T1990" si="3445">S1921</f>
        <v>0</v>
      </c>
      <c r="T1990" s="2452">
        <f t="shared" si="3445"/>
        <v>0</v>
      </c>
      <c r="U1990" s="2452">
        <f t="shared" ref="U1990:V1990" si="3446">U1921</f>
        <v>0</v>
      </c>
      <c r="V1990" s="2452">
        <f t="shared" si="3446"/>
        <v>0</v>
      </c>
      <c r="W1990" s="2452">
        <f t="shared" ref="W1990:X1990" si="3447">W1921</f>
        <v>0</v>
      </c>
      <c r="X1990" s="2452">
        <f t="shared" si="3447"/>
        <v>0</v>
      </c>
      <c r="Y1990" s="2452">
        <f t="shared" ref="Y1990:Z1990" si="3448">Y1921</f>
        <v>0</v>
      </c>
      <c r="Z1990" s="2452">
        <f t="shared" si="3448"/>
        <v>0</v>
      </c>
      <c r="AA1990" s="2452">
        <f t="shared" ref="AA1990" si="3449">AA1921</f>
        <v>0</v>
      </c>
      <c r="AB1990" s="2498">
        <f t="shared" si="3444"/>
        <v>0</v>
      </c>
      <c r="AC1990" s="2452">
        <f t="shared" si="3444"/>
        <v>0</v>
      </c>
      <c r="AD1990" s="928">
        <f t="shared" si="3444"/>
        <v>0</v>
      </c>
      <c r="AE1990" s="2452">
        <f t="shared" si="3444"/>
        <v>0</v>
      </c>
      <c r="AF1990" s="2452">
        <f t="shared" si="3444"/>
        <v>0</v>
      </c>
      <c r="AG1990" s="2452">
        <f t="shared" si="3444"/>
        <v>0</v>
      </c>
      <c r="AH1990" s="2452">
        <f t="shared" si="3444"/>
        <v>0</v>
      </c>
      <c r="AI1990" s="2452">
        <f t="shared" si="3444"/>
        <v>0</v>
      </c>
    </row>
    <row r="1991" spans="1:259" x14ac:dyDescent="0.25">
      <c r="A1991" s="214">
        <v>1</v>
      </c>
      <c r="B1991" s="214">
        <v>1</v>
      </c>
      <c r="C1991" s="1986" t="s">
        <v>16</v>
      </c>
      <c r="D1991" s="1986"/>
      <c r="E1991" s="1986"/>
      <c r="F1991" s="1707">
        <f>SUM(F1923,)</f>
        <v>605</v>
      </c>
      <c r="G1991" s="1708">
        <f>SUM(G1923,)</f>
        <v>504</v>
      </c>
      <c r="H1991" s="1708">
        <f>SUM(H1923,)</f>
        <v>606</v>
      </c>
      <c r="I1991" s="1708">
        <f t="shared" si="3443"/>
        <v>120.23809523809523</v>
      </c>
      <c r="J1991" s="1705">
        <f>L1991/F1991</f>
        <v>8</v>
      </c>
      <c r="K1991" s="1705">
        <f>N1991/H1991</f>
        <v>7.0594059405940595</v>
      </c>
      <c r="L1991" s="1708">
        <f>SUM(L1923,)</f>
        <v>4840</v>
      </c>
      <c r="M1991" s="1708">
        <f>SUM(M1923,)</f>
        <v>4033</v>
      </c>
      <c r="N1991" s="1708">
        <f>SUM(N1923,)</f>
        <v>4278</v>
      </c>
      <c r="O1991" s="1702">
        <f>N1991/M1991*100</f>
        <v>106.0748822216712</v>
      </c>
      <c r="P1991" s="1708">
        <f>SUM(P1924,)</f>
        <v>20</v>
      </c>
      <c r="Q1991" s="1702">
        <f>N1991/$C$3*12/P1991</f>
        <v>256.68</v>
      </c>
      <c r="R1991" s="2526">
        <f t="shared" ref="R1991:AI1991" si="3450">SUM(R1923,)</f>
        <v>0</v>
      </c>
      <c r="S1991" s="2526">
        <f t="shared" ref="S1991:T1991" si="3451">SUM(S1923,)</f>
        <v>0</v>
      </c>
      <c r="T1991" s="2526">
        <f t="shared" si="3451"/>
        <v>0</v>
      </c>
      <c r="U1991" s="2526">
        <f t="shared" ref="U1991:V1991" si="3452">SUM(U1923,)</f>
        <v>0</v>
      </c>
      <c r="V1991" s="2526">
        <f t="shared" si="3452"/>
        <v>0</v>
      </c>
      <c r="W1991" s="2526">
        <f t="shared" ref="W1991:X1991" si="3453">SUM(W1923,)</f>
        <v>0</v>
      </c>
      <c r="X1991" s="2526">
        <f t="shared" si="3453"/>
        <v>0</v>
      </c>
      <c r="Y1991" s="2526">
        <f t="shared" ref="Y1991:Z1991" si="3454">SUM(Y1923,)</f>
        <v>0</v>
      </c>
      <c r="Z1991" s="2526">
        <f t="shared" si="3454"/>
        <v>0</v>
      </c>
      <c r="AA1991" s="2526">
        <f t="shared" ref="AA1991" si="3455">SUM(AA1923,)</f>
        <v>0</v>
      </c>
      <c r="AB1991" s="2498">
        <f t="shared" si="3450"/>
        <v>0</v>
      </c>
      <c r="AC1991" s="2526">
        <f t="shared" si="3450"/>
        <v>0</v>
      </c>
      <c r="AD1991" s="2527">
        <f t="shared" si="3450"/>
        <v>0</v>
      </c>
      <c r="AE1991" s="2526">
        <f t="shared" si="3450"/>
        <v>0</v>
      </c>
      <c r="AF1991" s="2526">
        <f t="shared" si="3450"/>
        <v>0</v>
      </c>
      <c r="AG1991" s="2526">
        <f t="shared" si="3450"/>
        <v>0</v>
      </c>
      <c r="AH1991" s="2526">
        <f t="shared" si="3450"/>
        <v>0</v>
      </c>
      <c r="AI1991" s="2526">
        <f t="shared" si="3450"/>
        <v>0</v>
      </c>
    </row>
    <row r="1992" spans="1:259" ht="29.25" x14ac:dyDescent="0.25">
      <c r="A1992" s="214">
        <v>1</v>
      </c>
      <c r="B1992" s="214">
        <v>1</v>
      </c>
      <c r="C1992" s="707" t="s">
        <v>136</v>
      </c>
      <c r="D1992" s="707"/>
      <c r="E1992" s="707"/>
      <c r="F1992" s="1700">
        <f>SUM(F1925,)</f>
        <v>805</v>
      </c>
      <c r="G1992" s="1699">
        <f>SUM(G1925,)</f>
        <v>671</v>
      </c>
      <c r="H1992" s="1699">
        <f>SUM(H1925,)</f>
        <v>801</v>
      </c>
      <c r="I1992" s="1699">
        <f t="shared" si="3443"/>
        <v>119.37406855439643</v>
      </c>
      <c r="J1992" s="1705">
        <f>L1992/F1992</f>
        <v>8.5217391304347831</v>
      </c>
      <c r="K1992" s="1705">
        <f>N1992/H1992</f>
        <v>7.868913857677903</v>
      </c>
      <c r="L1992" s="1699">
        <f>SUM(L1925,)</f>
        <v>6860</v>
      </c>
      <c r="M1992" s="1699">
        <f>SUM(M1925,)</f>
        <v>5717</v>
      </c>
      <c r="N1992" s="1699">
        <f>SUM(N1925,)</f>
        <v>6303</v>
      </c>
      <c r="O1992" s="1702">
        <f>N1992/M1992*100</f>
        <v>110.25013118768585</v>
      </c>
      <c r="P1992" s="1699">
        <f>SUM(P1925,)</f>
        <v>28</v>
      </c>
      <c r="Q1992" s="1702">
        <f>N1992/$C$3*12/P1992</f>
        <v>270.12857142857143</v>
      </c>
      <c r="R1992" s="2528">
        <f t="shared" ref="R1992:AI1992" si="3456">SUM(R1925,)</f>
        <v>14574.475</v>
      </c>
      <c r="S1992" s="2528">
        <f t="shared" ref="S1992:T1992" si="3457">SUM(S1925,)</f>
        <v>14574.475</v>
      </c>
      <c r="T1992" s="2528">
        <f t="shared" si="3457"/>
        <v>14544.468870000001</v>
      </c>
      <c r="U1992" s="2528">
        <f t="shared" ref="U1992:V1992" si="3458">SUM(U1925,)</f>
        <v>14544.468870000001</v>
      </c>
      <c r="V1992" s="2528">
        <f t="shared" si="3458"/>
        <v>14544.468870000001</v>
      </c>
      <c r="W1992" s="2528">
        <f t="shared" ref="W1992:X1992" si="3459">SUM(W1925,)</f>
        <v>14544.468870000001</v>
      </c>
      <c r="X1992" s="2528">
        <f t="shared" si="3459"/>
        <v>14544.468870000001</v>
      </c>
      <c r="Y1992" s="2528">
        <f t="shared" ref="Y1992:Z1992" si="3460">SUM(Y1925,)</f>
        <v>14544.468870000001</v>
      </c>
      <c r="Z1992" s="2528">
        <f t="shared" si="3460"/>
        <v>18303.658830000073</v>
      </c>
      <c r="AA1992" s="2528">
        <f t="shared" ref="AA1992" si="3461">SUM(AA1925,)</f>
        <v>18303.658830000073</v>
      </c>
      <c r="AB1992" s="2498">
        <f t="shared" si="3456"/>
        <v>14000.985909333371</v>
      </c>
      <c r="AC1992" s="2528">
        <f t="shared" si="3456"/>
        <v>14163.59166</v>
      </c>
      <c r="AD1992" s="2529">
        <f t="shared" si="3456"/>
        <v>0</v>
      </c>
      <c r="AE1992" s="2528">
        <f t="shared" si="3456"/>
        <v>0</v>
      </c>
      <c r="AF1992" s="2528">
        <f t="shared" si="3456"/>
        <v>162.60575066662932</v>
      </c>
      <c r="AG1992" s="2528">
        <f t="shared" si="3456"/>
        <v>0</v>
      </c>
      <c r="AH1992" s="2528">
        <f t="shared" si="3456"/>
        <v>-166.39261999999999</v>
      </c>
      <c r="AI1992" s="2528">
        <f t="shared" si="3456"/>
        <v>13997.19904</v>
      </c>
    </row>
    <row r="1993" spans="1:259" x14ac:dyDescent="0.25">
      <c r="A1993" s="214">
        <v>1</v>
      </c>
      <c r="B1993" s="214">
        <v>1</v>
      </c>
      <c r="C1993" s="715" t="s">
        <v>197</v>
      </c>
      <c r="D1993" s="720"/>
      <c r="E1993" s="715"/>
      <c r="F1993" s="1891">
        <f t="shared" ref="F1993:H1996" si="3462">F1926</f>
        <v>7800</v>
      </c>
      <c r="G1993" s="1733">
        <f t="shared" si="3462"/>
        <v>6500</v>
      </c>
      <c r="H1993" s="1733">
        <f t="shared" si="3462"/>
        <v>5770</v>
      </c>
      <c r="I1993" s="1695">
        <f t="shared" si="3443"/>
        <v>88.769230769230774</v>
      </c>
      <c r="J1993" s="1910"/>
      <c r="K1993" s="1910"/>
      <c r="L1993" s="1733"/>
      <c r="M1993" s="1733"/>
      <c r="N1993" s="1733"/>
      <c r="O1993" s="1912"/>
      <c r="P1993" s="1733"/>
      <c r="Q1993" s="1912"/>
      <c r="R1993" s="2531">
        <f t="shared" ref="R1993:AI1993" si="3463">R1926</f>
        <v>0</v>
      </c>
      <c r="S1993" s="2531">
        <f t="shared" ref="S1993:T1993" si="3464">S1926</f>
        <v>0</v>
      </c>
      <c r="T1993" s="2531">
        <f t="shared" si="3464"/>
        <v>0</v>
      </c>
      <c r="U1993" s="2531">
        <f t="shared" ref="U1993:V1993" si="3465">U1926</f>
        <v>0</v>
      </c>
      <c r="V1993" s="2531">
        <f t="shared" si="3465"/>
        <v>0</v>
      </c>
      <c r="W1993" s="2531">
        <f t="shared" ref="W1993:X1993" si="3466">W1926</f>
        <v>0</v>
      </c>
      <c r="X1993" s="2531">
        <f t="shared" si="3466"/>
        <v>0</v>
      </c>
      <c r="Y1993" s="2531">
        <f t="shared" ref="Y1993:Z1993" si="3467">Y1926</f>
        <v>0</v>
      </c>
      <c r="Z1993" s="2531">
        <f t="shared" si="3467"/>
        <v>0</v>
      </c>
      <c r="AA1993" s="2531">
        <f t="shared" ref="AA1993" si="3468">AA1926</f>
        <v>0</v>
      </c>
      <c r="AB1993" s="2498">
        <f t="shared" si="3463"/>
        <v>0</v>
      </c>
      <c r="AC1993" s="2531">
        <f t="shared" si="3463"/>
        <v>0</v>
      </c>
      <c r="AD1993" s="2532">
        <f t="shared" si="3463"/>
        <v>0</v>
      </c>
      <c r="AE1993" s="2531">
        <f t="shared" si="3463"/>
        <v>0</v>
      </c>
      <c r="AF1993" s="2531">
        <f t="shared" si="3463"/>
        <v>0</v>
      </c>
      <c r="AG1993" s="2531">
        <f t="shared" si="3463"/>
        <v>0</v>
      </c>
      <c r="AH1993" s="2531">
        <f t="shared" si="3463"/>
        <v>0</v>
      </c>
      <c r="AI1993" s="2531">
        <f t="shared" si="3463"/>
        <v>0</v>
      </c>
    </row>
    <row r="1994" spans="1:259" x14ac:dyDescent="0.25">
      <c r="A1994" s="214">
        <v>1</v>
      </c>
      <c r="B1994" s="214">
        <v>1</v>
      </c>
      <c r="C1994" s="717" t="s">
        <v>198</v>
      </c>
      <c r="D1994" s="717"/>
      <c r="E1994" s="717"/>
      <c r="F1994" s="1819">
        <f t="shared" si="3462"/>
        <v>7793</v>
      </c>
      <c r="G1994" s="2533">
        <f t="shared" si="3462"/>
        <v>6494</v>
      </c>
      <c r="H1994" s="2533">
        <f t="shared" si="3462"/>
        <v>5770</v>
      </c>
      <c r="I1994" s="1708">
        <f t="shared" si="3443"/>
        <v>88.851247305204808</v>
      </c>
      <c r="J1994" s="1914"/>
      <c r="K1994" s="1914"/>
      <c r="L1994" s="2533"/>
      <c r="M1994" s="2533"/>
      <c r="N1994" s="2533"/>
      <c r="O1994" s="1730"/>
      <c r="P1994" s="2533"/>
      <c r="Q1994" s="1730"/>
      <c r="R1994" s="2534">
        <f t="shared" ref="R1994:AI1994" si="3469">R1927</f>
        <v>0</v>
      </c>
      <c r="S1994" s="2534">
        <f t="shared" ref="S1994:T1994" si="3470">S1927</f>
        <v>0</v>
      </c>
      <c r="T1994" s="2534">
        <f t="shared" si="3470"/>
        <v>0</v>
      </c>
      <c r="U1994" s="2534">
        <f t="shared" ref="U1994:V1994" si="3471">U1927</f>
        <v>0</v>
      </c>
      <c r="V1994" s="2534">
        <f t="shared" si="3471"/>
        <v>0</v>
      </c>
      <c r="W1994" s="2534">
        <f t="shared" ref="W1994:X1994" si="3472">W1927</f>
        <v>0</v>
      </c>
      <c r="X1994" s="2534">
        <f t="shared" si="3472"/>
        <v>0</v>
      </c>
      <c r="Y1994" s="2534">
        <f t="shared" ref="Y1994:Z1994" si="3473">Y1927</f>
        <v>0</v>
      </c>
      <c r="Z1994" s="2534">
        <f t="shared" si="3473"/>
        <v>0</v>
      </c>
      <c r="AA1994" s="2534">
        <f t="shared" ref="AA1994" si="3474">AA1927</f>
        <v>0</v>
      </c>
      <c r="AB1994" s="2498">
        <f t="shared" si="3469"/>
        <v>0</v>
      </c>
      <c r="AC1994" s="2534">
        <f t="shared" si="3469"/>
        <v>0</v>
      </c>
      <c r="AD1994" s="2535">
        <f t="shared" si="3469"/>
        <v>0</v>
      </c>
      <c r="AE1994" s="2534">
        <f t="shared" si="3469"/>
        <v>0</v>
      </c>
      <c r="AF1994" s="2534">
        <f t="shared" si="3469"/>
        <v>0</v>
      </c>
      <c r="AG1994" s="2534">
        <f t="shared" si="3469"/>
        <v>0</v>
      </c>
      <c r="AH1994" s="2534">
        <f t="shared" si="3469"/>
        <v>0</v>
      </c>
      <c r="AI1994" s="2534">
        <f t="shared" si="3469"/>
        <v>0</v>
      </c>
    </row>
    <row r="1995" spans="1:259" ht="30" x14ac:dyDescent="0.25">
      <c r="A1995" s="214">
        <v>1</v>
      </c>
      <c r="B1995" s="214">
        <v>1</v>
      </c>
      <c r="C1995" s="717" t="s">
        <v>199</v>
      </c>
      <c r="D1995" s="717"/>
      <c r="E1995" s="717"/>
      <c r="F1995" s="1707">
        <f t="shared" si="3462"/>
        <v>7</v>
      </c>
      <c r="G1995" s="2533">
        <f t="shared" si="3462"/>
        <v>6</v>
      </c>
      <c r="H1995" s="1708">
        <f t="shared" si="3462"/>
        <v>0</v>
      </c>
      <c r="I1995" s="2533">
        <f t="shared" si="3443"/>
        <v>0</v>
      </c>
      <c r="J1995" s="2456"/>
      <c r="K1995" s="2456"/>
      <c r="L1995" s="1708"/>
      <c r="M1995" s="1708"/>
      <c r="N1995" s="1708"/>
      <c r="O1995" s="1730"/>
      <c r="P1995" s="2533"/>
      <c r="Q1995" s="1730"/>
      <c r="R1995" s="2534">
        <f t="shared" ref="R1995:AI1995" si="3475">R1928</f>
        <v>0</v>
      </c>
      <c r="S1995" s="2534">
        <f t="shared" ref="S1995:T1995" si="3476">S1928</f>
        <v>0</v>
      </c>
      <c r="T1995" s="2534">
        <f t="shared" si="3476"/>
        <v>0</v>
      </c>
      <c r="U1995" s="2534">
        <f t="shared" ref="U1995:V1995" si="3477">U1928</f>
        <v>0</v>
      </c>
      <c r="V1995" s="2534">
        <f t="shared" si="3477"/>
        <v>0</v>
      </c>
      <c r="W1995" s="2534">
        <f t="shared" ref="W1995:X1995" si="3478">W1928</f>
        <v>0</v>
      </c>
      <c r="X1995" s="2534">
        <f t="shared" si="3478"/>
        <v>0</v>
      </c>
      <c r="Y1995" s="2534">
        <f t="shared" ref="Y1995:Z1995" si="3479">Y1928</f>
        <v>0</v>
      </c>
      <c r="Z1995" s="2534">
        <f t="shared" si="3479"/>
        <v>0</v>
      </c>
      <c r="AA1995" s="2534">
        <f t="shared" ref="AA1995" si="3480">AA1928</f>
        <v>0</v>
      </c>
      <c r="AB1995" s="2498">
        <f t="shared" si="3475"/>
        <v>0</v>
      </c>
      <c r="AC1995" s="2526">
        <f t="shared" si="3475"/>
        <v>0</v>
      </c>
      <c r="AD1995" s="2535">
        <f t="shared" si="3475"/>
        <v>0</v>
      </c>
      <c r="AE1995" s="2534">
        <f t="shared" si="3475"/>
        <v>0</v>
      </c>
      <c r="AF1995" s="2534">
        <f t="shared" si="3475"/>
        <v>0</v>
      </c>
      <c r="AG1995" s="2534">
        <f t="shared" si="3475"/>
        <v>0</v>
      </c>
      <c r="AH1995" s="2526">
        <f t="shared" si="3475"/>
        <v>0</v>
      </c>
      <c r="AI1995" s="2534">
        <f t="shared" si="3475"/>
        <v>0</v>
      </c>
    </row>
    <row r="1996" spans="1:259" ht="30" thickBot="1" x14ac:dyDescent="0.3">
      <c r="B1996" s="214">
        <v>1</v>
      </c>
      <c r="C1996" s="714" t="s">
        <v>204</v>
      </c>
      <c r="D1996" s="714"/>
      <c r="E1996" s="714"/>
      <c r="F1996" s="1825">
        <f t="shared" si="3462"/>
        <v>7800</v>
      </c>
      <c r="G1996" s="1744">
        <f t="shared" si="3462"/>
        <v>6500</v>
      </c>
      <c r="H1996" s="1744">
        <f t="shared" si="3462"/>
        <v>5770</v>
      </c>
      <c r="I1996" s="1744">
        <f t="shared" si="3443"/>
        <v>88.769230769230774</v>
      </c>
      <c r="J1996" s="1923"/>
      <c r="K1996" s="1923"/>
      <c r="L1996" s="2536"/>
      <c r="M1996" s="2536"/>
      <c r="N1996" s="2536"/>
      <c r="O1996" s="1745"/>
      <c r="P1996" s="2536"/>
      <c r="Q1996" s="1745"/>
      <c r="R1996" s="2537">
        <f t="shared" ref="R1996:AI1996" si="3481">R1929</f>
        <v>49445.577960000002</v>
      </c>
      <c r="S1996" s="2537">
        <f t="shared" ref="S1996:T1996" si="3482">S1929</f>
        <v>49445.577960000002</v>
      </c>
      <c r="T1996" s="2537">
        <f t="shared" si="3482"/>
        <v>49445.577960000002</v>
      </c>
      <c r="U1996" s="2537">
        <f t="shared" ref="U1996:V1996" si="3483">U1929</f>
        <v>49445.577960000002</v>
      </c>
      <c r="V1996" s="2537">
        <f t="shared" si="3483"/>
        <v>49445.577960000002</v>
      </c>
      <c r="W1996" s="2537">
        <f t="shared" ref="W1996:X1996" si="3484">W1929</f>
        <v>49445.577960000002</v>
      </c>
      <c r="X1996" s="2537">
        <f t="shared" si="3484"/>
        <v>49445.577960000002</v>
      </c>
      <c r="Y1996" s="2537">
        <f t="shared" ref="Y1996:Z1996" si="3485">Y1929</f>
        <v>49445.577960000002</v>
      </c>
      <c r="Z1996" s="2537">
        <f t="shared" si="3485"/>
        <v>49445.577960000002</v>
      </c>
      <c r="AA1996" s="2537">
        <f t="shared" ref="AA1996" si="3486">AA1929</f>
        <v>49445.577960000002</v>
      </c>
      <c r="AB1996" s="2538">
        <f t="shared" si="3481"/>
        <v>41204.648300000001</v>
      </c>
      <c r="AC1996" s="2537">
        <f t="shared" si="3481"/>
        <v>41077.189080000004</v>
      </c>
      <c r="AD1996" s="2539">
        <f t="shared" si="3481"/>
        <v>0</v>
      </c>
      <c r="AE1996" s="2537">
        <f t="shared" si="3481"/>
        <v>0</v>
      </c>
      <c r="AF1996" s="2537">
        <f t="shared" si="3481"/>
        <v>-127.459219999997</v>
      </c>
      <c r="AG1996" s="2540">
        <f t="shared" si="3481"/>
        <v>0</v>
      </c>
      <c r="AH1996" s="2540">
        <f t="shared" si="3481"/>
        <v>-153.95886000000002</v>
      </c>
      <c r="AI1996" s="2537">
        <f t="shared" si="3481"/>
        <v>40923.230220000005</v>
      </c>
    </row>
    <row r="1997" spans="1:259" x14ac:dyDescent="0.25">
      <c r="A1997" s="214">
        <v>1</v>
      </c>
      <c r="B1997" s="214">
        <v>1</v>
      </c>
      <c r="C1997" s="2298" t="s">
        <v>59</v>
      </c>
      <c r="D1997" s="2298"/>
      <c r="E1997" s="2541"/>
      <c r="F1997" s="276"/>
      <c r="G1997" s="320"/>
      <c r="H1997" s="320"/>
      <c r="I1997" s="320"/>
      <c r="J1997" s="1627"/>
      <c r="K1997" s="1627"/>
      <c r="L1997" s="1627"/>
      <c r="M1997" s="1627"/>
      <c r="N1997" s="1627"/>
      <c r="O1997" s="1627"/>
      <c r="P1997" s="3095"/>
      <c r="Q1997" s="1627"/>
      <c r="R1997" s="2542"/>
      <c r="S1997" s="2542"/>
      <c r="T1997" s="2542"/>
      <c r="U1997" s="3096"/>
      <c r="V1997" s="2542"/>
      <c r="W1997" s="2542"/>
      <c r="X1997" s="2542"/>
      <c r="Y1997" s="2542"/>
      <c r="Z1997" s="2542"/>
      <c r="AA1997" s="2542"/>
      <c r="AB1997" s="2543"/>
      <c r="AC1997" s="2542"/>
      <c r="AD1997" s="2793"/>
      <c r="AE1997" s="3096"/>
      <c r="AF1997" s="2542"/>
      <c r="AG1997" s="2794"/>
      <c r="AH1997" s="2794"/>
      <c r="AI1997" s="3096"/>
    </row>
    <row r="1998" spans="1:259" ht="31.5" x14ac:dyDescent="0.25">
      <c r="A1998" s="214">
        <v>1</v>
      </c>
      <c r="B1998" s="214">
        <v>1</v>
      </c>
      <c r="C1998" s="1656" t="s">
        <v>400</v>
      </c>
      <c r="D1998" s="2544"/>
      <c r="E1998" s="440"/>
      <c r="F1998" s="276"/>
      <c r="G1998" s="1361"/>
      <c r="H1998" s="1361"/>
      <c r="I1998" s="1361"/>
      <c r="J1998" s="2183"/>
      <c r="K1998" s="2183"/>
      <c r="L1998" s="2545"/>
      <c r="M1998" s="2545"/>
      <c r="N1998" s="596"/>
      <c r="O1998" s="596"/>
      <c r="P1998" s="2545"/>
      <c r="Q1998" s="596"/>
      <c r="R1998" s="326"/>
      <c r="S1998" s="326"/>
      <c r="T1998" s="326"/>
      <c r="U1998" s="326"/>
      <c r="V1998" s="326"/>
      <c r="W1998" s="327"/>
      <c r="X1998" s="327"/>
      <c r="Y1998" s="327"/>
      <c r="Z1998" s="327"/>
      <c r="AA1998" s="327"/>
      <c r="AB1998" s="898"/>
      <c r="AC1998" s="326"/>
      <c r="AD1998" s="770"/>
      <c r="AE1998" s="328"/>
      <c r="AF1998" s="326"/>
      <c r="AG1998" s="326"/>
      <c r="AH1998" s="326"/>
      <c r="AI1998" s="326"/>
    </row>
    <row r="1999" spans="1:259" ht="26.25" x14ac:dyDescent="0.25">
      <c r="C1999" s="3008" t="s">
        <v>638</v>
      </c>
      <c r="D1999" s="2544"/>
      <c r="E1999" s="440"/>
      <c r="F1999" s="276"/>
      <c r="G1999" s="1361"/>
      <c r="H1999" s="1361"/>
      <c r="I1999" s="1361"/>
      <c r="J1999" s="2183"/>
      <c r="K1999" s="2183"/>
      <c r="L1999" s="2545"/>
      <c r="M1999" s="2545"/>
      <c r="N1999" s="596"/>
      <c r="O1999" s="596"/>
      <c r="P1999" s="596"/>
      <c r="Q1999" s="596"/>
      <c r="R1999" s="326"/>
      <c r="S1999" s="326"/>
      <c r="T1999" s="328"/>
      <c r="U1999" s="328"/>
      <c r="V1999" s="326"/>
      <c r="W1999" s="326"/>
      <c r="X1999" s="326"/>
      <c r="Y1999" s="326"/>
      <c r="Z1999" s="326"/>
      <c r="AA1999" s="326"/>
      <c r="AB1999" s="2267"/>
      <c r="AC1999" s="328"/>
      <c r="AD1999" s="1132"/>
      <c r="AE1999" s="326"/>
      <c r="AF1999" s="326"/>
      <c r="AG1999" s="2747"/>
      <c r="AH1999" s="2747"/>
      <c r="AI1999" s="328"/>
    </row>
    <row r="2000" spans="1:259" s="2020" customFormat="1" x14ac:dyDescent="0.25">
      <c r="A2000" s="214">
        <v>1</v>
      </c>
      <c r="B2000" s="214">
        <v>1</v>
      </c>
      <c r="C2000" s="1753" t="s">
        <v>5</v>
      </c>
      <c r="D2000" s="1753"/>
      <c r="E2000" s="1753"/>
      <c r="F2000" s="252"/>
      <c r="G2000" s="1126"/>
      <c r="H2000" s="1126"/>
      <c r="I2000" s="1126"/>
      <c r="J2000" s="1126"/>
      <c r="K2000" s="1126"/>
      <c r="L2000" s="1755"/>
      <c r="M2000" s="1755"/>
      <c r="N2000" s="1755"/>
      <c r="O2000" s="1755"/>
      <c r="P2000" s="1755"/>
      <c r="Q2000" s="1755"/>
      <c r="R2000" s="2142"/>
      <c r="S2000" s="2142"/>
      <c r="T2000" s="2142"/>
      <c r="U2000" s="2142"/>
      <c r="V2000" s="2142"/>
      <c r="W2000" s="2142"/>
      <c r="X2000" s="2142"/>
      <c r="Y2000" s="2142"/>
      <c r="Z2000" s="2142"/>
      <c r="AA2000" s="2142"/>
      <c r="AB2000" s="1128"/>
      <c r="AC2000" s="2142"/>
      <c r="AD2000" s="2410"/>
      <c r="AE2000" s="2142"/>
      <c r="AF2000" s="2142"/>
      <c r="AG2000" s="2142"/>
      <c r="AH2000" s="2142"/>
      <c r="AI2000" s="2142"/>
    </row>
    <row r="2001" spans="1:35" s="2020" customFormat="1" x14ac:dyDescent="0.25">
      <c r="A2001" s="214">
        <v>1</v>
      </c>
      <c r="B2001" s="214">
        <v>1</v>
      </c>
      <c r="C2001" s="3" t="s">
        <v>23</v>
      </c>
      <c r="D2001" s="961" t="s">
        <v>229</v>
      </c>
      <c r="E2001" s="187">
        <v>340</v>
      </c>
      <c r="F2001" s="218">
        <v>148</v>
      </c>
      <c r="G2001" s="123">
        <f>F2001/12*$C$3</f>
        <v>123.33333333333334</v>
      </c>
      <c r="H2001" s="2546">
        <v>70</v>
      </c>
      <c r="I2001" s="313">
        <f>H2001/G2001*100</f>
        <v>56.756756756756758</v>
      </c>
      <c r="J2001" s="217">
        <v>6.1</v>
      </c>
      <c r="K2001" s="152">
        <f t="shared" ref="K2001:K2008" si="3487">N2001/H2001</f>
        <v>7.7428571428571429</v>
      </c>
      <c r="L2001" s="153">
        <f t="shared" ref="L2001:L2007" si="3488">ROUND(F2001*J2001,0)</f>
        <v>903</v>
      </c>
      <c r="M2001" s="153">
        <f>ROUND(L2001/12*$C$3,0)</f>
        <v>753</v>
      </c>
      <c r="N2001" s="1755">
        <v>542</v>
      </c>
      <c r="O2001" s="153">
        <f t="shared" ref="O2001:O2008" si="3489">N2001/M2001*100</f>
        <v>71.97875166002656</v>
      </c>
      <c r="P2001" s="153">
        <f t="shared" ref="P2001:P2007" si="3490">L2001/E2001</f>
        <v>2.6558823529411764</v>
      </c>
      <c r="Q2001" s="153">
        <f t="shared" ref="Q2001:Q2008" si="3491">N2001/$C$3*12/P2001</f>
        <v>244.89036544850504</v>
      </c>
      <c r="R2001" s="2142"/>
      <c r="S2001" s="2142"/>
      <c r="T2001" s="2142"/>
      <c r="U2001" s="2142"/>
      <c r="V2001" s="2142"/>
      <c r="W2001" s="2142"/>
      <c r="X2001" s="2142"/>
      <c r="Y2001" s="2142"/>
      <c r="Z2001" s="2142"/>
      <c r="AA2001" s="2142"/>
      <c r="AB2001" s="1128"/>
      <c r="AC2001" s="2142"/>
      <c r="AD2001" s="2410"/>
      <c r="AE2001" s="2142"/>
      <c r="AF2001" s="2142"/>
      <c r="AG2001" s="2142"/>
      <c r="AH2001" s="2142"/>
      <c r="AI2001" s="2142"/>
    </row>
    <row r="2002" spans="1:35" s="2020" customFormat="1" x14ac:dyDescent="0.25">
      <c r="A2002" s="214">
        <v>1</v>
      </c>
      <c r="B2002" s="214">
        <v>1</v>
      </c>
      <c r="C2002" s="3" t="s">
        <v>24</v>
      </c>
      <c r="D2002" s="961" t="s">
        <v>229</v>
      </c>
      <c r="E2002" s="187">
        <v>300</v>
      </c>
      <c r="F2002" s="218">
        <v>127</v>
      </c>
      <c r="G2002" s="123">
        <f t="shared" ref="G2002:G2007" si="3492">F2002/12*$C$3</f>
        <v>105.83333333333334</v>
      </c>
      <c r="H2002" s="2546">
        <v>30</v>
      </c>
      <c r="I2002" s="313">
        <f>H2002/G2002*100</f>
        <v>28.346456692913385</v>
      </c>
      <c r="J2002" s="217">
        <v>5.6</v>
      </c>
      <c r="K2002" s="152">
        <f t="shared" si="3487"/>
        <v>8.6333333333333329</v>
      </c>
      <c r="L2002" s="153">
        <f t="shared" si="3488"/>
        <v>711</v>
      </c>
      <c r="M2002" s="153">
        <f t="shared" ref="M2002:M2007" si="3493">ROUND(L2002/12*$C$3,0)</f>
        <v>593</v>
      </c>
      <c r="N2002" s="1755">
        <v>259</v>
      </c>
      <c r="O2002" s="153">
        <f t="shared" si="3489"/>
        <v>43.676222596964585</v>
      </c>
      <c r="P2002" s="153">
        <f t="shared" si="3490"/>
        <v>2.37</v>
      </c>
      <c r="Q2002" s="153">
        <f t="shared" si="3491"/>
        <v>131.13924050632909</v>
      </c>
      <c r="R2002" s="2142"/>
      <c r="S2002" s="2142"/>
      <c r="T2002" s="2142"/>
      <c r="U2002" s="2142"/>
      <c r="V2002" s="2142"/>
      <c r="W2002" s="2142"/>
      <c r="X2002" s="2142"/>
      <c r="Y2002" s="2142"/>
      <c r="Z2002" s="2142"/>
      <c r="AA2002" s="2142"/>
      <c r="AB2002" s="1128"/>
      <c r="AC2002" s="2142"/>
      <c r="AD2002" s="2410"/>
      <c r="AE2002" s="2142"/>
      <c r="AF2002" s="2142"/>
      <c r="AG2002" s="2142"/>
      <c r="AH2002" s="2142"/>
      <c r="AI2002" s="2142"/>
    </row>
    <row r="2003" spans="1:35" s="2020" customFormat="1" ht="15.95" customHeight="1" x14ac:dyDescent="0.25">
      <c r="A2003" s="214">
        <v>1</v>
      </c>
      <c r="B2003" s="214">
        <v>1</v>
      </c>
      <c r="C2003" s="3" t="s">
        <v>22</v>
      </c>
      <c r="D2003" s="961" t="s">
        <v>229</v>
      </c>
      <c r="E2003" s="187">
        <v>270</v>
      </c>
      <c r="F2003" s="218">
        <v>165</v>
      </c>
      <c r="G2003" s="123">
        <f t="shared" si="3492"/>
        <v>137.5</v>
      </c>
      <c r="H2003" s="2546">
        <v>167</v>
      </c>
      <c r="I2003" s="313">
        <f>H2003/G2003*100</f>
        <v>121.45454545454545</v>
      </c>
      <c r="J2003" s="217">
        <v>7.5</v>
      </c>
      <c r="K2003" s="152">
        <f t="shared" si="3487"/>
        <v>7.4191616766467066</v>
      </c>
      <c r="L2003" s="153">
        <f t="shared" si="3488"/>
        <v>1238</v>
      </c>
      <c r="M2003" s="153">
        <f t="shared" si="3493"/>
        <v>1032</v>
      </c>
      <c r="N2003" s="1755">
        <v>1239</v>
      </c>
      <c r="O2003" s="153">
        <f t="shared" si="3489"/>
        <v>120.05813953488371</v>
      </c>
      <c r="P2003" s="153">
        <f t="shared" si="3490"/>
        <v>4.5851851851851855</v>
      </c>
      <c r="Q2003" s="153">
        <f t="shared" si="3491"/>
        <v>324.26171243941843</v>
      </c>
      <c r="R2003" s="2142"/>
      <c r="S2003" s="2142"/>
      <c r="T2003" s="2142"/>
      <c r="U2003" s="2142"/>
      <c r="V2003" s="2142"/>
      <c r="W2003" s="2142"/>
      <c r="X2003" s="2142"/>
      <c r="Y2003" s="2142"/>
      <c r="Z2003" s="2142"/>
      <c r="AA2003" s="2142"/>
      <c r="AB2003" s="1128"/>
      <c r="AC2003" s="2142"/>
      <c r="AD2003" s="2410"/>
      <c r="AE2003" s="2142"/>
      <c r="AF2003" s="2142"/>
      <c r="AG2003" s="2142"/>
      <c r="AH2003" s="2142"/>
      <c r="AI2003" s="2142"/>
    </row>
    <row r="2004" spans="1:35" s="2020" customFormat="1" x14ac:dyDescent="0.25">
      <c r="A2004" s="214">
        <v>1</v>
      </c>
      <c r="B2004" s="214">
        <v>1</v>
      </c>
      <c r="C2004" s="3" t="s">
        <v>212</v>
      </c>
      <c r="D2004" s="961" t="s">
        <v>229</v>
      </c>
      <c r="E2004" s="187">
        <v>330</v>
      </c>
      <c r="F2004" s="218">
        <v>30</v>
      </c>
      <c r="G2004" s="123">
        <f t="shared" si="3492"/>
        <v>25</v>
      </c>
      <c r="H2004" s="2546">
        <v>0</v>
      </c>
      <c r="I2004" s="313">
        <f>H2004/G2004*100</f>
        <v>0</v>
      </c>
      <c r="J2004" s="217">
        <v>10</v>
      </c>
      <c r="K2004" s="152" t="e">
        <f t="shared" si="3487"/>
        <v>#DIV/0!</v>
      </c>
      <c r="L2004" s="153">
        <f t="shared" si="3488"/>
        <v>300</v>
      </c>
      <c r="M2004" s="153">
        <f t="shared" si="3493"/>
        <v>250</v>
      </c>
      <c r="N2004" s="1755">
        <v>0</v>
      </c>
      <c r="O2004" s="153">
        <f t="shared" si="3489"/>
        <v>0</v>
      </c>
      <c r="P2004" s="153">
        <f t="shared" si="3490"/>
        <v>0.90909090909090906</v>
      </c>
      <c r="Q2004" s="153">
        <f t="shared" si="3491"/>
        <v>0</v>
      </c>
      <c r="R2004" s="2142"/>
      <c r="S2004" s="2142"/>
      <c r="T2004" s="2142"/>
      <c r="U2004" s="2142"/>
      <c r="V2004" s="2142"/>
      <c r="W2004" s="2142"/>
      <c r="X2004" s="2142"/>
      <c r="Y2004" s="2142"/>
      <c r="Z2004" s="2142"/>
      <c r="AA2004" s="2142"/>
      <c r="AB2004" s="2239"/>
      <c r="AC2004" s="2142"/>
      <c r="AD2004" s="2410"/>
      <c r="AE2004" s="2142"/>
      <c r="AF2004" s="2142"/>
      <c r="AG2004" s="2142"/>
      <c r="AH2004" s="2142"/>
      <c r="AI2004" s="2142"/>
    </row>
    <row r="2005" spans="1:35" s="2020" customFormat="1" x14ac:dyDescent="0.25">
      <c r="A2005" s="214">
        <v>1</v>
      </c>
      <c r="B2005" s="214">
        <v>1</v>
      </c>
      <c r="C2005" s="3" t="s">
        <v>64</v>
      </c>
      <c r="D2005" s="961" t="s">
        <v>229</v>
      </c>
      <c r="E2005" s="187">
        <v>320</v>
      </c>
      <c r="F2005" s="218">
        <v>256</v>
      </c>
      <c r="G2005" s="123">
        <f t="shared" si="3492"/>
        <v>213.33333333333331</v>
      </c>
      <c r="H2005" s="2546">
        <v>220</v>
      </c>
      <c r="I2005" s="313">
        <f>H2005/G2005*100</f>
        <v>103.125</v>
      </c>
      <c r="J2005" s="217">
        <v>9</v>
      </c>
      <c r="K2005" s="152">
        <f t="shared" si="3487"/>
        <v>8.6590909090909083</v>
      </c>
      <c r="L2005" s="153">
        <f t="shared" si="3488"/>
        <v>2304</v>
      </c>
      <c r="M2005" s="153">
        <f t="shared" si="3493"/>
        <v>1920</v>
      </c>
      <c r="N2005" s="1755">
        <v>1905</v>
      </c>
      <c r="O2005" s="153">
        <f t="shared" si="3489"/>
        <v>99.21875</v>
      </c>
      <c r="P2005" s="153">
        <f t="shared" si="3490"/>
        <v>7.2</v>
      </c>
      <c r="Q2005" s="153">
        <f t="shared" si="3491"/>
        <v>317.5</v>
      </c>
      <c r="R2005" s="2142"/>
      <c r="S2005" s="2142"/>
      <c r="T2005" s="2142"/>
      <c r="U2005" s="2142"/>
      <c r="V2005" s="2142"/>
      <c r="W2005" s="2142"/>
      <c r="X2005" s="2142"/>
      <c r="Y2005" s="2142"/>
      <c r="Z2005" s="2142"/>
      <c r="AA2005" s="2142"/>
      <c r="AB2005" s="2239"/>
      <c r="AC2005" s="2142"/>
      <c r="AD2005" s="2410"/>
      <c r="AE2005" s="2142"/>
      <c r="AF2005" s="2142"/>
      <c r="AG2005" s="2142"/>
      <c r="AH2005" s="2142"/>
      <c r="AI2005" s="2142"/>
    </row>
    <row r="2006" spans="1:35" s="2020" customFormat="1" x14ac:dyDescent="0.25">
      <c r="A2006" s="214"/>
      <c r="B2006" s="214">
        <v>1</v>
      </c>
      <c r="C2006" s="3" t="s">
        <v>10</v>
      </c>
      <c r="D2006" s="961" t="s">
        <v>229</v>
      </c>
      <c r="E2006" s="187">
        <v>340</v>
      </c>
      <c r="F2006" s="218">
        <v>1213</v>
      </c>
      <c r="G2006" s="123">
        <f t="shared" si="3492"/>
        <v>1010.8333333333333</v>
      </c>
      <c r="H2006" s="2546">
        <v>954</v>
      </c>
      <c r="I2006" s="313">
        <f>H2006/ROUND(G2006,0)*100</f>
        <v>94.362017804154306</v>
      </c>
      <c r="J2006" s="217">
        <v>10</v>
      </c>
      <c r="K2006" s="152">
        <f t="shared" si="3487"/>
        <v>9.4559748427672954</v>
      </c>
      <c r="L2006" s="153">
        <f t="shared" si="3488"/>
        <v>12130</v>
      </c>
      <c r="M2006" s="153">
        <f t="shared" si="3493"/>
        <v>10108</v>
      </c>
      <c r="N2006" s="1755">
        <v>9021</v>
      </c>
      <c r="O2006" s="153">
        <f t="shared" si="3489"/>
        <v>89.246141669964388</v>
      </c>
      <c r="P2006" s="153">
        <f t="shared" si="3490"/>
        <v>35.676470588235297</v>
      </c>
      <c r="Q2006" s="153">
        <f t="shared" si="3491"/>
        <v>303.42687551525142</v>
      </c>
      <c r="R2006" s="2142"/>
      <c r="S2006" s="2142"/>
      <c r="T2006" s="2142"/>
      <c r="U2006" s="2142"/>
      <c r="V2006" s="2142"/>
      <c r="W2006" s="2142"/>
      <c r="X2006" s="2142"/>
      <c r="Y2006" s="2142"/>
      <c r="Z2006" s="2142"/>
      <c r="AA2006" s="2142"/>
      <c r="AB2006" s="2303"/>
      <c r="AC2006" s="2142"/>
      <c r="AD2006" s="2410"/>
      <c r="AE2006" s="2142"/>
      <c r="AF2006" s="2142"/>
      <c r="AG2006" s="2142"/>
      <c r="AH2006" s="2142"/>
      <c r="AI2006" s="2142"/>
    </row>
    <row r="2007" spans="1:35" s="2020" customFormat="1" x14ac:dyDescent="0.25">
      <c r="A2007" s="214">
        <v>1</v>
      </c>
      <c r="B2007" s="214">
        <v>1</v>
      </c>
      <c r="C2007" s="3" t="s">
        <v>52</v>
      </c>
      <c r="D2007" s="961" t="s">
        <v>229</v>
      </c>
      <c r="E2007" s="187">
        <v>340</v>
      </c>
      <c r="F2007" s="218">
        <v>526</v>
      </c>
      <c r="G2007" s="123">
        <f t="shared" si="3492"/>
        <v>438.33333333333337</v>
      </c>
      <c r="H2007" s="2546">
        <v>267</v>
      </c>
      <c r="I2007" s="313">
        <f>H2007/G2007*100</f>
        <v>60.912547528517102</v>
      </c>
      <c r="J2007" s="217">
        <v>9</v>
      </c>
      <c r="K2007" s="152">
        <f t="shared" si="3487"/>
        <v>8.464419475655431</v>
      </c>
      <c r="L2007" s="153">
        <f t="shared" si="3488"/>
        <v>4734</v>
      </c>
      <c r="M2007" s="153">
        <f t="shared" si="3493"/>
        <v>3945</v>
      </c>
      <c r="N2007" s="1755">
        <v>2260</v>
      </c>
      <c r="O2007" s="153">
        <f t="shared" si="3489"/>
        <v>57.287705956907473</v>
      </c>
      <c r="P2007" s="153">
        <f t="shared" si="3490"/>
        <v>13.923529411764706</v>
      </c>
      <c r="Q2007" s="153">
        <f t="shared" si="3491"/>
        <v>194.77820025348541</v>
      </c>
      <c r="R2007" s="2142"/>
      <c r="S2007" s="2142"/>
      <c r="T2007" s="2142"/>
      <c r="U2007" s="2142"/>
      <c r="V2007" s="2142"/>
      <c r="W2007" s="2142"/>
      <c r="X2007" s="2142"/>
      <c r="Y2007" s="2142"/>
      <c r="Z2007" s="2142"/>
      <c r="AA2007" s="2142"/>
      <c r="AB2007" s="2303"/>
      <c r="AC2007" s="2142"/>
      <c r="AD2007" s="2410"/>
      <c r="AE2007" s="2142"/>
      <c r="AF2007" s="2142"/>
      <c r="AG2007" s="2142"/>
      <c r="AH2007" s="2142"/>
      <c r="AI2007" s="2142"/>
    </row>
    <row r="2008" spans="1:35" s="2020" customFormat="1" ht="29.25" x14ac:dyDescent="0.25">
      <c r="A2008" s="214">
        <v>1</v>
      </c>
      <c r="B2008" s="214">
        <v>1</v>
      </c>
      <c r="C2008" s="1204" t="s">
        <v>7</v>
      </c>
      <c r="D2008" s="2663"/>
      <c r="E2008" s="1204"/>
      <c r="F2008" s="82">
        <f>SUM(F2001:F2007)</f>
        <v>2465</v>
      </c>
      <c r="G2008" s="2242">
        <f>SUM(G2001:G2007)</f>
        <v>2054.1666666666665</v>
      </c>
      <c r="H2008" s="2238">
        <f>SUM(H2001:H2007)</f>
        <v>1708</v>
      </c>
      <c r="I2008" s="2242">
        <f>H2008/G2008*100</f>
        <v>83.148073022312374</v>
      </c>
      <c r="J2008" s="1776">
        <f>IF(F2008=0,0,L2008/F2008)</f>
        <v>9.0547667342799194</v>
      </c>
      <c r="K2008" s="196">
        <f t="shared" si="3487"/>
        <v>8.9145199063231857</v>
      </c>
      <c r="L2008" s="2242">
        <f>SUM(L2001:L2007)</f>
        <v>22320</v>
      </c>
      <c r="M2008" s="2242">
        <f>SUM(M2001:M2007)</f>
        <v>18601</v>
      </c>
      <c r="N2008" s="2242">
        <f>SUM(N2001:N2007)</f>
        <v>15226</v>
      </c>
      <c r="O2008" s="153">
        <f t="shared" si="3489"/>
        <v>81.855814203537449</v>
      </c>
      <c r="P2008" s="2242">
        <f>SUM(P2001:P2007)</f>
        <v>67.320158447217267</v>
      </c>
      <c r="Q2008" s="153">
        <f t="shared" si="3491"/>
        <v>271.40756084710688</v>
      </c>
      <c r="R2008" s="2243">
        <v>105728.01832988411</v>
      </c>
      <c r="S2008" s="2243">
        <v>105728.01832988411</v>
      </c>
      <c r="T2008" s="2243">
        <v>106896.7880906646</v>
      </c>
      <c r="U2008" s="2243">
        <v>106896.7880906646</v>
      </c>
      <c r="V2008" s="2243">
        <v>96047.819820000004</v>
      </c>
      <c r="W2008" s="2243">
        <v>96047.819820000004</v>
      </c>
      <c r="X2008" s="2243">
        <v>96047.819820000004</v>
      </c>
      <c r="Y2008" s="2243">
        <v>96047.819820000004</v>
      </c>
      <c r="Z2008" s="2243">
        <v>95343.316749999998</v>
      </c>
      <c r="AA2008" s="2243">
        <v>95343.316749999998</v>
      </c>
      <c r="AB2008" s="874">
        <f t="shared" ref="AB2008:AB2011" si="3494">R2008/12*$C$3+(S2008-R2008)/11*9+(T2008-S2008)/10*8+(U2008-T2008)/9*7+(V2008-U2008)/8*6+(W2008-V2008)/7*5+(X2008-W2008)/6*4+(Y2008-X2008)/5*3+(Z2008-Y2008)/4*2+(AA2008-Z2008)/3*1</f>
        <v>80552.720012196034</v>
      </c>
      <c r="AC2008" s="2243">
        <f t="shared" ref="AC2008:AC2011" si="3495">AI2008-AH2008-AE2008-AD2008</f>
        <v>77814.436809999999</v>
      </c>
      <c r="AD2008" s="2433"/>
      <c r="AE2008" s="2243">
        <v>-33.153100000000002</v>
      </c>
      <c r="AF2008" s="2243">
        <f>AC2008-AB2008</f>
        <v>-2738.2832021960348</v>
      </c>
      <c r="AG2008" s="2243"/>
      <c r="AH2008" s="2243">
        <v>-4382.4228100000009</v>
      </c>
      <c r="AI2008" s="2243">
        <v>73398.8609</v>
      </c>
    </row>
    <row r="2009" spans="1:35" s="2020" customFormat="1" x14ac:dyDescent="0.25">
      <c r="A2009" s="214">
        <v>1</v>
      </c>
      <c r="B2009" s="214">
        <v>1</v>
      </c>
      <c r="C2009" s="1666" t="s">
        <v>14</v>
      </c>
      <c r="D2009" s="1666"/>
      <c r="E2009" s="2245"/>
      <c r="F2009" s="82"/>
      <c r="G2009" s="2242"/>
      <c r="H2009" s="2242"/>
      <c r="I2009" s="2242"/>
      <c r="J2009" s="2246"/>
      <c r="K2009" s="2246"/>
      <c r="L2009" s="2242"/>
      <c r="M2009" s="2242"/>
      <c r="N2009" s="2242"/>
      <c r="O2009" s="2242"/>
      <c r="P2009" s="2242"/>
      <c r="Q2009" s="2242"/>
      <c r="R2009" s="2142"/>
      <c r="S2009" s="2142"/>
      <c r="T2009" s="2142"/>
      <c r="U2009" s="2142"/>
      <c r="V2009" s="2142"/>
      <c r="W2009" s="2142"/>
      <c r="X2009" s="2142"/>
      <c r="Y2009" s="2142"/>
      <c r="Z2009" s="2142"/>
      <c r="AA2009" s="2142"/>
      <c r="AB2009" s="2303">
        <f t="shared" si="3494"/>
        <v>0</v>
      </c>
      <c r="AC2009" s="2142">
        <f t="shared" si="3495"/>
        <v>0</v>
      </c>
      <c r="AD2009" s="2410"/>
      <c r="AE2009" s="2142"/>
      <c r="AF2009" s="2142">
        <f>AC2009-AB2009</f>
        <v>0</v>
      </c>
      <c r="AG2009" s="2142"/>
      <c r="AH2009" s="2142"/>
      <c r="AI2009" s="2142"/>
    </row>
    <row r="2010" spans="1:35" s="2020" customFormat="1" ht="15.75" x14ac:dyDescent="0.25">
      <c r="A2010" s="214">
        <v>1</v>
      </c>
      <c r="B2010" s="214">
        <v>1</v>
      </c>
      <c r="C2010" s="840" t="s">
        <v>324</v>
      </c>
      <c r="D2010" s="530"/>
      <c r="E2010" s="1479"/>
      <c r="F2010" s="256"/>
      <c r="G2010" s="522"/>
      <c r="H2010" s="522"/>
      <c r="I2010" s="522"/>
      <c r="J2010" s="824"/>
      <c r="K2010" s="824"/>
      <c r="L2010" s="1317"/>
      <c r="M2010" s="1317"/>
      <c r="N2010" s="1317"/>
      <c r="O2010" s="1317"/>
      <c r="P2010" s="1317"/>
      <c r="Q2010" s="1317"/>
      <c r="R2010" s="365">
        <v>137144.89142</v>
      </c>
      <c r="S2010" s="365">
        <v>137144.89142</v>
      </c>
      <c r="T2010" s="365">
        <v>135009.27708</v>
      </c>
      <c r="U2010" s="365">
        <v>135009.27708</v>
      </c>
      <c r="V2010" s="365">
        <v>134811.14017999999</v>
      </c>
      <c r="W2010" s="365">
        <v>134811.14017999999</v>
      </c>
      <c r="X2010" s="365">
        <v>134811.14017999999</v>
      </c>
      <c r="Y2010" s="365">
        <v>134811.14017999999</v>
      </c>
      <c r="Z2010" s="365">
        <v>133925.48222999999</v>
      </c>
      <c r="AA2010" s="365">
        <v>133925.48222999999</v>
      </c>
      <c r="AB2010" s="2060">
        <f t="shared" si="3494"/>
        <v>111987.48639466667</v>
      </c>
      <c r="AC2010" s="365">
        <f t="shared" si="3495"/>
        <v>106561.1924</v>
      </c>
      <c r="AD2010" s="998"/>
      <c r="AE2010" s="365">
        <v>-0.44492000000000004</v>
      </c>
      <c r="AF2010" s="365">
        <f>AC2010-AB2010</f>
        <v>-5426.2939946666738</v>
      </c>
      <c r="AG2010" s="365"/>
      <c r="AH2010" s="365">
        <v>-45.119540000000001</v>
      </c>
      <c r="AI2010" s="365">
        <v>106515.62794000001</v>
      </c>
    </row>
    <row r="2011" spans="1:35" s="2020" customFormat="1" x14ac:dyDescent="0.25">
      <c r="A2011" s="214"/>
      <c r="B2011" s="214">
        <v>1</v>
      </c>
      <c r="C2011" s="465" t="s">
        <v>288</v>
      </c>
      <c r="D2011" s="530"/>
      <c r="E2011" s="1479"/>
      <c r="F2011" s="256"/>
      <c r="G2011" s="522"/>
      <c r="H2011" s="522"/>
      <c r="I2011" s="522"/>
      <c r="J2011" s="824"/>
      <c r="K2011" s="824"/>
      <c r="L2011" s="1317"/>
      <c r="M2011" s="1317"/>
      <c r="N2011" s="1317"/>
      <c r="O2011" s="1317"/>
      <c r="P2011" s="1317"/>
      <c r="Q2011" s="1317"/>
      <c r="R2011" s="365">
        <v>29956.788287999996</v>
      </c>
      <c r="S2011" s="365">
        <v>29956.788287999996</v>
      </c>
      <c r="T2011" s="365">
        <v>29956.788287999996</v>
      </c>
      <c r="U2011" s="365">
        <v>29956.788287999996</v>
      </c>
      <c r="V2011" s="365">
        <v>29956.788287999996</v>
      </c>
      <c r="W2011" s="365">
        <v>29956.788287999996</v>
      </c>
      <c r="X2011" s="365">
        <v>29956.788287999996</v>
      </c>
      <c r="Y2011" s="365">
        <v>29956.788287999996</v>
      </c>
      <c r="Z2011" s="365">
        <v>29956.788287999996</v>
      </c>
      <c r="AA2011" s="365">
        <v>29956.788287999996</v>
      </c>
      <c r="AB2011" s="2060">
        <f t="shared" si="3494"/>
        <v>24963.990239999999</v>
      </c>
      <c r="AC2011" s="365">
        <f t="shared" si="3495"/>
        <v>24963.9902</v>
      </c>
      <c r="AD2011" s="998"/>
      <c r="AE2011" s="365"/>
      <c r="AF2011" s="365">
        <f>AC2011-AB2011</f>
        <v>-3.9999998989515007E-5</v>
      </c>
      <c r="AG2011" s="365"/>
      <c r="AH2011" s="365">
        <v>0</v>
      </c>
      <c r="AI2011" s="365">
        <v>24963.9902</v>
      </c>
    </row>
    <row r="2012" spans="1:35" s="2020" customFormat="1" ht="29.25" x14ac:dyDescent="0.25">
      <c r="A2012" s="214">
        <v>1</v>
      </c>
      <c r="B2012" s="214">
        <v>1</v>
      </c>
      <c r="C2012" s="2015" t="s">
        <v>270</v>
      </c>
      <c r="D2012" s="4"/>
      <c r="E2012" s="4"/>
      <c r="F2012" s="561">
        <f>F2014+F2015+F2016+F2017</f>
        <v>40746</v>
      </c>
      <c r="G2012" s="561">
        <f t="shared" ref="G2012:H2012" si="3496">G2014+G2015+G2016+G2017</f>
        <v>33955</v>
      </c>
      <c r="H2012" s="561">
        <f t="shared" si="3496"/>
        <v>29789</v>
      </c>
      <c r="I2012" s="183">
        <f>H2012/G2012*100</f>
        <v>87.730820203210129</v>
      </c>
      <c r="J2012" s="1348"/>
      <c r="K2012" s="1348"/>
      <c r="L2012" s="122"/>
      <c r="M2012" s="122"/>
      <c r="N2012" s="122"/>
      <c r="O2012" s="122"/>
      <c r="P2012" s="122"/>
      <c r="Q2012" s="122"/>
      <c r="R2012" s="322"/>
      <c r="S2012" s="322"/>
      <c r="T2012" s="322"/>
      <c r="U2012" s="322"/>
      <c r="V2012" s="322"/>
      <c r="W2012" s="322"/>
      <c r="X2012" s="322"/>
      <c r="Y2012" s="322"/>
      <c r="Z2012" s="322"/>
      <c r="AA2012" s="322"/>
      <c r="AB2012" s="2547"/>
      <c r="AC2012" s="322"/>
      <c r="AD2012" s="779"/>
      <c r="AE2012" s="322"/>
      <c r="AF2012" s="322"/>
      <c r="AG2012" s="322"/>
      <c r="AH2012" s="322"/>
      <c r="AI2012" s="322"/>
    </row>
    <row r="2013" spans="1:35" s="2020" customFormat="1" ht="30" x14ac:dyDescent="0.25">
      <c r="A2013" s="214"/>
      <c r="B2013" s="214">
        <v>1</v>
      </c>
      <c r="C2013" s="306" t="s">
        <v>193</v>
      </c>
      <c r="D2013" s="4"/>
      <c r="E2013" s="4"/>
      <c r="F2013" s="561"/>
      <c r="G2013" s="218"/>
      <c r="H2013" s="183"/>
      <c r="I2013" s="183"/>
      <c r="J2013" s="1348"/>
      <c r="K2013" s="1348"/>
      <c r="L2013" s="122"/>
      <c r="M2013" s="122"/>
      <c r="N2013" s="122"/>
      <c r="O2013" s="122"/>
      <c r="P2013" s="122"/>
      <c r="Q2013" s="122"/>
      <c r="R2013" s="322"/>
      <c r="S2013" s="322"/>
      <c r="T2013" s="322"/>
      <c r="U2013" s="322"/>
      <c r="V2013" s="322"/>
      <c r="W2013" s="322"/>
      <c r="X2013" s="322"/>
      <c r="Y2013" s="322"/>
      <c r="Z2013" s="322"/>
      <c r="AA2013" s="322"/>
      <c r="AB2013" s="2547"/>
      <c r="AC2013" s="322"/>
      <c r="AD2013" s="779"/>
      <c r="AE2013" s="322"/>
      <c r="AF2013" s="322"/>
      <c r="AG2013" s="322"/>
      <c r="AH2013" s="322"/>
      <c r="AI2013" s="322"/>
    </row>
    <row r="2014" spans="1:35" s="2020" customFormat="1" ht="30" x14ac:dyDescent="0.25">
      <c r="A2014" s="214">
        <v>1</v>
      </c>
      <c r="B2014" s="214">
        <v>1</v>
      </c>
      <c r="C2014" s="467" t="s">
        <v>453</v>
      </c>
      <c r="D2014" s="4"/>
      <c r="E2014" s="4"/>
      <c r="F2014" s="562">
        <v>15272</v>
      </c>
      <c r="G2014" s="123">
        <f t="shared" ref="G2014:G2017" si="3497">F2014/12*$C$3</f>
        <v>12726.666666666668</v>
      </c>
      <c r="H2014" s="183">
        <v>8268</v>
      </c>
      <c r="I2014" s="183">
        <f t="shared" ref="I2014:I2022" si="3498">H2014/G2014*100</f>
        <v>64.965950759559973</v>
      </c>
      <c r="J2014" s="1348"/>
      <c r="K2014" s="1348"/>
      <c r="L2014" s="122"/>
      <c r="M2014" s="122"/>
      <c r="N2014" s="122"/>
      <c r="O2014" s="122"/>
      <c r="P2014" s="122"/>
      <c r="Q2014" s="122"/>
      <c r="R2014" s="322"/>
      <c r="S2014" s="322"/>
      <c r="T2014" s="322"/>
      <c r="U2014" s="322"/>
      <c r="V2014" s="322"/>
      <c r="W2014" s="322"/>
      <c r="X2014" s="322"/>
      <c r="Y2014" s="322"/>
      <c r="Z2014" s="322"/>
      <c r="AA2014" s="322"/>
      <c r="AB2014" s="2547"/>
      <c r="AC2014" s="322"/>
      <c r="AD2014" s="779"/>
      <c r="AE2014" s="322"/>
      <c r="AF2014" s="322"/>
      <c r="AG2014" s="322"/>
      <c r="AH2014" s="322"/>
      <c r="AI2014" s="322"/>
    </row>
    <row r="2015" spans="1:35" s="2020" customFormat="1" ht="60" x14ac:dyDescent="0.25">
      <c r="A2015" s="214"/>
      <c r="B2015" s="214">
        <v>1</v>
      </c>
      <c r="C2015" s="307" t="s">
        <v>454</v>
      </c>
      <c r="D2015" s="4"/>
      <c r="E2015" s="4"/>
      <c r="F2015" s="562">
        <v>3731</v>
      </c>
      <c r="G2015" s="123">
        <f t="shared" si="3497"/>
        <v>3109.166666666667</v>
      </c>
      <c r="H2015" s="183">
        <v>6453</v>
      </c>
      <c r="I2015" s="183">
        <f t="shared" si="3498"/>
        <v>207.54757437684265</v>
      </c>
      <c r="J2015" s="1348"/>
      <c r="K2015" s="1348"/>
      <c r="L2015" s="122"/>
      <c r="M2015" s="122"/>
      <c r="N2015" s="122"/>
      <c r="O2015" s="122"/>
      <c r="P2015" s="122"/>
      <c r="Q2015" s="122"/>
      <c r="R2015" s="322"/>
      <c r="S2015" s="322"/>
      <c r="T2015" s="322"/>
      <c r="U2015" s="322"/>
      <c r="V2015" s="322"/>
      <c r="W2015" s="322"/>
      <c r="X2015" s="322"/>
      <c r="Y2015" s="322"/>
      <c r="Z2015" s="322"/>
      <c r="AA2015" s="322"/>
      <c r="AB2015" s="2547"/>
      <c r="AC2015" s="322"/>
      <c r="AD2015" s="779"/>
      <c r="AE2015" s="322"/>
      <c r="AF2015" s="322"/>
      <c r="AG2015" s="322"/>
      <c r="AH2015" s="322"/>
      <c r="AI2015" s="322"/>
    </row>
    <row r="2016" spans="1:35" s="2020" customFormat="1" ht="45" x14ac:dyDescent="0.25">
      <c r="A2016" s="214"/>
      <c r="B2016" s="214">
        <v>1</v>
      </c>
      <c r="C2016" s="307" t="s">
        <v>455</v>
      </c>
      <c r="D2016" s="4"/>
      <c r="E2016" s="4"/>
      <c r="F2016" s="562">
        <v>21743</v>
      </c>
      <c r="G2016" s="123">
        <f t="shared" si="3497"/>
        <v>18119.166666666668</v>
      </c>
      <c r="H2016" s="183">
        <v>15068</v>
      </c>
      <c r="I2016" s="183">
        <f t="shared" si="3498"/>
        <v>83.160557420779085</v>
      </c>
      <c r="J2016" s="1348"/>
      <c r="K2016" s="1348"/>
      <c r="L2016" s="122"/>
      <c r="M2016" s="122"/>
      <c r="N2016" s="122"/>
      <c r="O2016" s="122"/>
      <c r="P2016" s="122"/>
      <c r="Q2016" s="122"/>
      <c r="R2016" s="322"/>
      <c r="S2016" s="322"/>
      <c r="T2016" s="322"/>
      <c r="U2016" s="322"/>
      <c r="V2016" s="322"/>
      <c r="W2016" s="322"/>
      <c r="X2016" s="322"/>
      <c r="Y2016" s="322"/>
      <c r="Z2016" s="322"/>
      <c r="AA2016" s="322"/>
      <c r="AB2016" s="2547"/>
      <c r="AC2016" s="322"/>
      <c r="AD2016" s="779"/>
      <c r="AE2016" s="322"/>
      <c r="AF2016" s="322"/>
      <c r="AG2016" s="322"/>
      <c r="AH2016" s="322"/>
      <c r="AI2016" s="322"/>
    </row>
    <row r="2017" spans="1:35" s="2020" customFormat="1" ht="105" x14ac:dyDescent="0.25">
      <c r="A2017" s="214"/>
      <c r="B2017" s="214">
        <v>1</v>
      </c>
      <c r="C2017" s="307" t="s">
        <v>456</v>
      </c>
      <c r="D2017" s="4"/>
      <c r="E2017" s="4"/>
      <c r="F2017" s="562"/>
      <c r="G2017" s="123">
        <f t="shared" si="3497"/>
        <v>0</v>
      </c>
      <c r="H2017" s="183">
        <v>0</v>
      </c>
      <c r="I2017" s="183" t="e">
        <f t="shared" si="3498"/>
        <v>#DIV/0!</v>
      </c>
      <c r="J2017" s="1348"/>
      <c r="K2017" s="1348"/>
      <c r="L2017" s="122"/>
      <c r="M2017" s="122"/>
      <c r="N2017" s="122"/>
      <c r="O2017" s="122"/>
      <c r="P2017" s="122"/>
      <c r="Q2017" s="122"/>
      <c r="R2017" s="322"/>
      <c r="S2017" s="322"/>
      <c r="T2017" s="322"/>
      <c r="U2017" s="322"/>
      <c r="V2017" s="322"/>
      <c r="W2017" s="322"/>
      <c r="X2017" s="322"/>
      <c r="Y2017" s="322"/>
      <c r="Z2017" s="322"/>
      <c r="AA2017" s="322"/>
      <c r="AB2017" s="2547"/>
      <c r="AC2017" s="322"/>
      <c r="AD2017" s="779"/>
      <c r="AE2017" s="322"/>
      <c r="AF2017" s="322"/>
      <c r="AG2017" s="322"/>
      <c r="AH2017" s="322"/>
      <c r="AI2017" s="322"/>
    </row>
    <row r="2018" spans="1:35" s="2020" customFormat="1" ht="29.25" x14ac:dyDescent="0.25">
      <c r="A2018" s="214"/>
      <c r="B2018" s="214">
        <v>1</v>
      </c>
      <c r="C2018" s="281" t="s">
        <v>131</v>
      </c>
      <c r="D2018" s="4"/>
      <c r="E2018" s="4"/>
      <c r="F2018" s="561">
        <f>F2019+F2020+F2021</f>
        <v>17836</v>
      </c>
      <c r="G2018" s="561">
        <f t="shared" ref="G2018:H2018" si="3499">G2019+G2020+G2021</f>
        <v>14863.333333333332</v>
      </c>
      <c r="H2018" s="561">
        <f t="shared" si="3499"/>
        <v>12566</v>
      </c>
      <c r="I2018" s="183">
        <f t="shared" si="3498"/>
        <v>84.54361964566047</v>
      </c>
      <c r="J2018" s="1348"/>
      <c r="K2018" s="1348"/>
      <c r="L2018" s="122"/>
      <c r="M2018" s="122"/>
      <c r="N2018" s="122"/>
      <c r="O2018" s="122"/>
      <c r="P2018" s="122"/>
      <c r="Q2018" s="122"/>
      <c r="R2018" s="322"/>
      <c r="S2018" s="322"/>
      <c r="T2018" s="322"/>
      <c r="U2018" s="322"/>
      <c r="V2018" s="322"/>
      <c r="W2018" s="322"/>
      <c r="X2018" s="322"/>
      <c r="Y2018" s="322"/>
      <c r="Z2018" s="322"/>
      <c r="AA2018" s="322"/>
      <c r="AB2018" s="2547"/>
      <c r="AC2018" s="322"/>
      <c r="AD2018" s="779"/>
      <c r="AE2018" s="322"/>
      <c r="AF2018" s="322"/>
      <c r="AG2018" s="322"/>
      <c r="AH2018" s="322"/>
      <c r="AI2018" s="322"/>
    </row>
    <row r="2019" spans="1:35" s="2020" customFormat="1" x14ac:dyDescent="0.25">
      <c r="A2019" s="214"/>
      <c r="B2019" s="214">
        <v>1</v>
      </c>
      <c r="C2019" s="307" t="s">
        <v>222</v>
      </c>
      <c r="D2019" s="4"/>
      <c r="E2019" s="4"/>
      <c r="F2019" s="562">
        <v>16318</v>
      </c>
      <c r="G2019" s="123">
        <f t="shared" ref="G2019:G2022" si="3500">F2019/12*$C$3</f>
        <v>13598.333333333332</v>
      </c>
      <c r="H2019" s="183">
        <v>10569</v>
      </c>
      <c r="I2019" s="183">
        <f t="shared" si="3498"/>
        <v>77.722760142174295</v>
      </c>
      <c r="J2019" s="1348"/>
      <c r="K2019" s="1348"/>
      <c r="L2019" s="122"/>
      <c r="M2019" s="122"/>
      <c r="N2019" s="122"/>
      <c r="O2019" s="122"/>
      <c r="P2019" s="122"/>
      <c r="Q2019" s="122"/>
      <c r="R2019" s="322"/>
      <c r="S2019" s="322"/>
      <c r="T2019" s="322"/>
      <c r="U2019" s="322"/>
      <c r="V2019" s="322"/>
      <c r="W2019" s="322"/>
      <c r="X2019" s="322"/>
      <c r="Y2019" s="322"/>
      <c r="Z2019" s="322"/>
      <c r="AA2019" s="322"/>
      <c r="AB2019" s="2547"/>
      <c r="AC2019" s="322"/>
      <c r="AD2019" s="779"/>
      <c r="AE2019" s="322"/>
      <c r="AF2019" s="322"/>
      <c r="AG2019" s="322"/>
      <c r="AH2019" s="322"/>
      <c r="AI2019" s="322"/>
    </row>
    <row r="2020" spans="1:35" s="2020" customFormat="1" ht="45" x14ac:dyDescent="0.25">
      <c r="A2020" s="214"/>
      <c r="B2020" s="214">
        <v>1</v>
      </c>
      <c r="C2020" s="307" t="s">
        <v>457</v>
      </c>
      <c r="D2020" s="4"/>
      <c r="E2020" s="4"/>
      <c r="F2020" s="562">
        <v>864</v>
      </c>
      <c r="G2020" s="123">
        <f t="shared" si="3500"/>
        <v>720</v>
      </c>
      <c r="H2020" s="183">
        <v>611</v>
      </c>
      <c r="I2020" s="183">
        <f t="shared" si="3498"/>
        <v>84.861111111111114</v>
      </c>
      <c r="J2020" s="1348"/>
      <c r="K2020" s="1348"/>
      <c r="L2020" s="122"/>
      <c r="M2020" s="122"/>
      <c r="N2020" s="122"/>
      <c r="O2020" s="122"/>
      <c r="P2020" s="122"/>
      <c r="Q2020" s="122"/>
      <c r="R2020" s="322"/>
      <c r="S2020" s="322"/>
      <c r="T2020" s="322"/>
      <c r="U2020" s="322"/>
      <c r="V2020" s="322"/>
      <c r="W2020" s="322"/>
      <c r="X2020" s="322"/>
      <c r="Y2020" s="322"/>
      <c r="Z2020" s="322"/>
      <c r="AA2020" s="322"/>
      <c r="AB2020" s="2547"/>
      <c r="AC2020" s="322"/>
      <c r="AD2020" s="779"/>
      <c r="AE2020" s="322"/>
      <c r="AF2020" s="322"/>
      <c r="AG2020" s="322"/>
      <c r="AH2020" s="322"/>
      <c r="AI2020" s="322"/>
    </row>
    <row r="2021" spans="1:35" s="2020" customFormat="1" ht="75" x14ac:dyDescent="0.25">
      <c r="A2021" s="214"/>
      <c r="B2021" s="214">
        <v>1</v>
      </c>
      <c r="C2021" s="307" t="s">
        <v>505</v>
      </c>
      <c r="D2021" s="4"/>
      <c r="E2021" s="4"/>
      <c r="F2021" s="562">
        <v>654</v>
      </c>
      <c r="G2021" s="123">
        <f t="shared" si="3500"/>
        <v>545</v>
      </c>
      <c r="H2021" s="183">
        <v>1386</v>
      </c>
      <c r="I2021" s="183">
        <f t="shared" si="3498"/>
        <v>254.3119266055046</v>
      </c>
      <c r="J2021" s="1348"/>
      <c r="K2021" s="1348"/>
      <c r="L2021" s="122"/>
      <c r="M2021" s="122"/>
      <c r="N2021" s="122"/>
      <c r="O2021" s="122"/>
      <c r="P2021" s="122"/>
      <c r="Q2021" s="122"/>
      <c r="R2021" s="322"/>
      <c r="S2021" s="322"/>
      <c r="T2021" s="322"/>
      <c r="U2021" s="322"/>
      <c r="V2021" s="322"/>
      <c r="W2021" s="322"/>
      <c r="X2021" s="322"/>
      <c r="Y2021" s="322"/>
      <c r="Z2021" s="322"/>
      <c r="AA2021" s="322"/>
      <c r="AB2021" s="2547"/>
      <c r="AC2021" s="322"/>
      <c r="AD2021" s="779"/>
      <c r="AE2021" s="322"/>
      <c r="AF2021" s="322"/>
      <c r="AG2021" s="322"/>
      <c r="AH2021" s="322"/>
      <c r="AI2021" s="322"/>
    </row>
    <row r="2022" spans="1:35" s="2020" customFormat="1" ht="29.25" x14ac:dyDescent="0.25">
      <c r="A2022" s="214"/>
      <c r="B2022" s="214">
        <v>1</v>
      </c>
      <c r="C2022" s="519" t="s">
        <v>343</v>
      </c>
      <c r="D2022" s="4"/>
      <c r="E2022" s="4"/>
      <c r="F2022" s="562">
        <v>10500</v>
      </c>
      <c r="G2022" s="123">
        <f t="shared" si="3500"/>
        <v>8750</v>
      </c>
      <c r="H2022" s="183">
        <v>8255</v>
      </c>
      <c r="I2022" s="183">
        <f t="shared" si="3498"/>
        <v>94.342857142857142</v>
      </c>
      <c r="J2022" s="1348"/>
      <c r="K2022" s="1348"/>
      <c r="L2022" s="122"/>
      <c r="M2022" s="122"/>
      <c r="N2022" s="122"/>
      <c r="O2022" s="122"/>
      <c r="P2022" s="122"/>
      <c r="Q2022" s="122"/>
      <c r="R2022" s="322"/>
      <c r="S2022" s="322"/>
      <c r="T2022" s="322"/>
      <c r="U2022" s="322"/>
      <c r="V2022" s="322"/>
      <c r="W2022" s="322"/>
      <c r="X2022" s="322"/>
      <c r="Y2022" s="322"/>
      <c r="Z2022" s="322"/>
      <c r="AA2022" s="322"/>
      <c r="AB2022" s="2547"/>
      <c r="AC2022" s="322"/>
      <c r="AD2022" s="779"/>
      <c r="AE2022" s="322"/>
      <c r="AF2022" s="322"/>
      <c r="AG2022" s="322"/>
      <c r="AH2022" s="322"/>
      <c r="AI2022" s="322"/>
    </row>
    <row r="2023" spans="1:35" s="2020" customFormat="1" x14ac:dyDescent="0.25">
      <c r="A2023" s="214"/>
      <c r="B2023" s="214">
        <v>1</v>
      </c>
      <c r="C2023" s="2685" t="s">
        <v>194</v>
      </c>
      <c r="D2023" s="4"/>
      <c r="E2023" s="4"/>
      <c r="F2023" s="562"/>
      <c r="G2023" s="123"/>
      <c r="H2023" s="183"/>
      <c r="I2023" s="183"/>
      <c r="J2023" s="1348"/>
      <c r="K2023" s="1348"/>
      <c r="L2023" s="122"/>
      <c r="M2023" s="122"/>
      <c r="N2023" s="122"/>
      <c r="O2023" s="122"/>
      <c r="P2023" s="122"/>
      <c r="Q2023" s="122"/>
      <c r="R2023" s="322"/>
      <c r="S2023" s="322"/>
      <c r="T2023" s="322"/>
      <c r="U2023" s="322"/>
      <c r="V2023" s="322"/>
      <c r="W2023" s="322"/>
      <c r="X2023" s="322"/>
      <c r="Y2023" s="322"/>
      <c r="Z2023" s="322"/>
      <c r="AA2023" s="322"/>
      <c r="AB2023" s="2547"/>
      <c r="AC2023" s="322"/>
      <c r="AD2023" s="779"/>
      <c r="AE2023" s="322"/>
      <c r="AF2023" s="322"/>
      <c r="AG2023" s="322"/>
      <c r="AH2023" s="322"/>
      <c r="AI2023" s="322"/>
    </row>
    <row r="2024" spans="1:35" s="2020" customFormat="1" ht="104.25" x14ac:dyDescent="0.25">
      <c r="A2024" s="214"/>
      <c r="B2024" s="214">
        <v>1</v>
      </c>
      <c r="C2024" s="307" t="s">
        <v>503</v>
      </c>
      <c r="D2024" s="4"/>
      <c r="E2024" s="4"/>
      <c r="F2024" s="562">
        <v>3863</v>
      </c>
      <c r="G2024" s="123">
        <f t="shared" ref="G2024:G2027" si="3501">F2024/12*$C$3</f>
        <v>3219.166666666667</v>
      </c>
      <c r="H2024" s="183">
        <v>2454</v>
      </c>
      <c r="I2024" s="183">
        <f t="shared" ref="I2024:I2032" si="3502">H2024/G2024*100</f>
        <v>76.230908620243326</v>
      </c>
      <c r="J2024" s="1348"/>
      <c r="K2024" s="1348"/>
      <c r="L2024" s="122"/>
      <c r="M2024" s="122"/>
      <c r="N2024" s="122"/>
      <c r="O2024" s="122"/>
      <c r="P2024" s="122"/>
      <c r="Q2024" s="122"/>
      <c r="R2024" s="322">
        <v>14483.876930000002</v>
      </c>
      <c r="S2024" s="322">
        <v>14483.876930000002</v>
      </c>
      <c r="T2024" s="322">
        <v>14483.876930000002</v>
      </c>
      <c r="U2024" s="322">
        <v>14483.876930000002</v>
      </c>
      <c r="V2024" s="322">
        <v>14483.876930000002</v>
      </c>
      <c r="W2024" s="322">
        <v>14483.876930000002</v>
      </c>
      <c r="X2024" s="322">
        <v>14483.876930000002</v>
      </c>
      <c r="Y2024" s="322">
        <v>14483.876930000002</v>
      </c>
      <c r="Z2024" s="322">
        <v>14483.876930000002</v>
      </c>
      <c r="AA2024" s="322">
        <v>14483.876930000002</v>
      </c>
      <c r="AB2024" s="2060">
        <f t="shared" ref="AB2024" si="3503">R2024/12*$C$3+(S2024-R2024)/11*9+(T2024-S2024)/10*8+(U2024-T2024)/9*7+(V2024-U2024)/8*6+(W2024-V2024)/7*5+(X2024-W2024)/6*4+(Y2024-X2024)/5*3+(Z2024-Y2024)/4*2+(AA2024-Z2024)/3*1</f>
        <v>12069.89744166667</v>
      </c>
      <c r="AC2024" s="322">
        <f t="shared" ref="AC2024" si="3504">AI2024-AH2024-AE2024-AD2024</f>
        <v>9161.4064999999991</v>
      </c>
      <c r="AD2024" s="779"/>
      <c r="AE2024" s="322"/>
      <c r="AF2024" s="322">
        <f>AC2024-AB2024</f>
        <v>-2908.4909416666706</v>
      </c>
      <c r="AG2024" s="322"/>
      <c r="AH2024" s="322">
        <v>-1.54609</v>
      </c>
      <c r="AI2024" s="322">
        <v>9159.8604099999993</v>
      </c>
    </row>
    <row r="2025" spans="1:35" s="2020" customFormat="1" x14ac:dyDescent="0.25">
      <c r="A2025" s="214"/>
      <c r="B2025" s="214">
        <v>1</v>
      </c>
      <c r="C2025" s="307" t="s">
        <v>623</v>
      </c>
      <c r="D2025" s="4"/>
      <c r="E2025" s="4"/>
      <c r="F2025" s="562">
        <v>666</v>
      </c>
      <c r="G2025" s="123">
        <f t="shared" si="3501"/>
        <v>555</v>
      </c>
      <c r="H2025" s="183">
        <v>118</v>
      </c>
      <c r="I2025" s="183">
        <f t="shared" si="3502"/>
        <v>21.261261261261261</v>
      </c>
      <c r="J2025" s="1348"/>
      <c r="K2025" s="1348"/>
      <c r="L2025" s="122"/>
      <c r="M2025" s="122"/>
      <c r="N2025" s="122"/>
      <c r="O2025" s="122"/>
      <c r="P2025" s="122"/>
      <c r="Q2025" s="122"/>
      <c r="R2025" s="322"/>
      <c r="S2025" s="322"/>
      <c r="T2025" s="322"/>
      <c r="U2025" s="322"/>
      <c r="V2025" s="322"/>
      <c r="W2025" s="322"/>
      <c r="X2025" s="322"/>
      <c r="Y2025" s="322"/>
      <c r="Z2025" s="322"/>
      <c r="AA2025" s="322"/>
      <c r="AB2025" s="2060"/>
      <c r="AC2025" s="322"/>
      <c r="AD2025" s="779"/>
      <c r="AE2025" s="322"/>
      <c r="AF2025" s="322"/>
      <c r="AG2025" s="322"/>
      <c r="AH2025" s="322"/>
      <c r="AI2025" s="322"/>
    </row>
    <row r="2026" spans="1:35" s="2020" customFormat="1" x14ac:dyDescent="0.25">
      <c r="A2026" s="214"/>
      <c r="B2026" s="214">
        <v>1</v>
      </c>
      <c r="C2026" s="307" t="s">
        <v>624</v>
      </c>
      <c r="D2026" s="4"/>
      <c r="E2026" s="4"/>
      <c r="F2026" s="562">
        <v>884</v>
      </c>
      <c r="G2026" s="123">
        <f t="shared" si="3501"/>
        <v>736.66666666666674</v>
      </c>
      <c r="H2026" s="183">
        <v>481</v>
      </c>
      <c r="I2026" s="183">
        <f t="shared" si="3502"/>
        <v>65.294117647058812</v>
      </c>
      <c r="J2026" s="1348"/>
      <c r="K2026" s="1348"/>
      <c r="L2026" s="122"/>
      <c r="M2026" s="122"/>
      <c r="N2026" s="122"/>
      <c r="O2026" s="122"/>
      <c r="P2026" s="122"/>
      <c r="Q2026" s="122"/>
      <c r="R2026" s="322"/>
      <c r="S2026" s="322"/>
      <c r="T2026" s="322"/>
      <c r="U2026" s="322"/>
      <c r="V2026" s="322"/>
      <c r="W2026" s="322"/>
      <c r="X2026" s="322"/>
      <c r="Y2026" s="322"/>
      <c r="Z2026" s="322"/>
      <c r="AA2026" s="322"/>
      <c r="AB2026" s="2060"/>
      <c r="AC2026" s="322"/>
      <c r="AD2026" s="779"/>
      <c r="AE2026" s="322"/>
      <c r="AF2026" s="322"/>
      <c r="AG2026" s="322"/>
      <c r="AH2026" s="322"/>
      <c r="AI2026" s="322"/>
    </row>
    <row r="2027" spans="1:35" s="2020" customFormat="1" ht="30" x14ac:dyDescent="0.25">
      <c r="A2027" s="214"/>
      <c r="B2027" s="214">
        <v>1</v>
      </c>
      <c r="C2027" s="307" t="s">
        <v>625</v>
      </c>
      <c r="D2027" s="4"/>
      <c r="E2027" s="4"/>
      <c r="F2027" s="562">
        <v>1852</v>
      </c>
      <c r="G2027" s="123">
        <f t="shared" si="3501"/>
        <v>1543.3333333333335</v>
      </c>
      <c r="H2027" s="183">
        <v>1572</v>
      </c>
      <c r="I2027" s="183">
        <f t="shared" si="3502"/>
        <v>101.85745140388769</v>
      </c>
      <c r="J2027" s="1348"/>
      <c r="K2027" s="1348"/>
      <c r="L2027" s="122"/>
      <c r="M2027" s="122"/>
      <c r="N2027" s="122"/>
      <c r="O2027" s="122"/>
      <c r="P2027" s="122"/>
      <c r="Q2027" s="122"/>
      <c r="R2027" s="322"/>
      <c r="S2027" s="322"/>
      <c r="T2027" s="322"/>
      <c r="U2027" s="322"/>
      <c r="V2027" s="322"/>
      <c r="W2027" s="322"/>
      <c r="X2027" s="322"/>
      <c r="Y2027" s="322"/>
      <c r="Z2027" s="322"/>
      <c r="AA2027" s="322"/>
      <c r="AB2027" s="2060"/>
      <c r="AC2027" s="322"/>
      <c r="AD2027" s="779"/>
      <c r="AE2027" s="322"/>
      <c r="AF2027" s="322"/>
      <c r="AG2027" s="322"/>
      <c r="AH2027" s="322"/>
      <c r="AI2027" s="322"/>
    </row>
    <row r="2028" spans="1:35" s="2020" customFormat="1" ht="63" x14ac:dyDescent="0.25">
      <c r="A2028" s="214"/>
      <c r="B2028" s="214">
        <v>1</v>
      </c>
      <c r="C2028" s="487" t="s">
        <v>458</v>
      </c>
      <c r="D2028" s="519"/>
      <c r="E2028" s="519"/>
      <c r="F2028" s="561">
        <f>F2029+F2038</f>
        <v>10788</v>
      </c>
      <c r="G2028" s="561">
        <f t="shared" ref="G2028:H2028" si="3505">G2029+G2038</f>
        <v>8990</v>
      </c>
      <c r="H2028" s="561">
        <f t="shared" si="3505"/>
        <v>5787</v>
      </c>
      <c r="I2028" s="743">
        <f t="shared" si="3502"/>
        <v>64.371523915461623</v>
      </c>
      <c r="J2028" s="1348"/>
      <c r="K2028" s="1348"/>
      <c r="L2028" s="122"/>
      <c r="M2028" s="122"/>
      <c r="N2028" s="122"/>
      <c r="O2028" s="122"/>
      <c r="P2028" s="122"/>
      <c r="Q2028" s="122"/>
      <c r="R2028" s="322">
        <f t="shared" ref="R2028:AI2028" si="3506">R2029+R2038</f>
        <v>39777.940219999997</v>
      </c>
      <c r="S2028" s="322">
        <f t="shared" ref="S2028:T2028" si="3507">S2029+S2038</f>
        <v>39777.940219999997</v>
      </c>
      <c r="T2028" s="322">
        <f t="shared" si="3507"/>
        <v>39777.940219999997</v>
      </c>
      <c r="U2028" s="322">
        <f t="shared" ref="U2028:V2028" si="3508">U2029+U2038</f>
        <v>39777.940219999997</v>
      </c>
      <c r="V2028" s="322">
        <f t="shared" si="3508"/>
        <v>39777.940219999997</v>
      </c>
      <c r="W2028" s="322">
        <f t="shared" ref="W2028:X2028" si="3509">W2029+W2038</f>
        <v>39777.940219999997</v>
      </c>
      <c r="X2028" s="322">
        <f t="shared" si="3509"/>
        <v>39777.940219999997</v>
      </c>
      <c r="Y2028" s="322">
        <f t="shared" ref="Y2028:Z2028" si="3510">Y2029+Y2038</f>
        <v>39777.940219999997</v>
      </c>
      <c r="Z2028" s="322">
        <f t="shared" si="3510"/>
        <v>39777.940219999997</v>
      </c>
      <c r="AA2028" s="322">
        <f t="shared" ref="AA2028" si="3511">AA2029+AA2038</f>
        <v>39777.940219999997</v>
      </c>
      <c r="AB2028" s="2547">
        <f t="shared" si="3506"/>
        <v>33148.283516666663</v>
      </c>
      <c r="AC2028" s="322">
        <f t="shared" si="3506"/>
        <v>20912.040530000002</v>
      </c>
      <c r="AD2028" s="779">
        <f t="shared" si="3506"/>
        <v>0</v>
      </c>
      <c r="AE2028" s="322">
        <f t="shared" si="3506"/>
        <v>0</v>
      </c>
      <c r="AF2028" s="322">
        <f t="shared" si="3506"/>
        <v>-12236.242986666661</v>
      </c>
      <c r="AG2028" s="322">
        <f t="shared" si="3506"/>
        <v>0</v>
      </c>
      <c r="AH2028" s="322">
        <f t="shared" si="3506"/>
        <v>-108.74718</v>
      </c>
      <c r="AI2028" s="322">
        <f t="shared" si="3506"/>
        <v>20803.293350000004</v>
      </c>
    </row>
    <row r="2029" spans="1:35" s="2020" customFormat="1" ht="30" x14ac:dyDescent="0.25">
      <c r="A2029" s="214"/>
      <c r="B2029" s="214">
        <v>1</v>
      </c>
      <c r="C2029" s="467" t="s">
        <v>271</v>
      </c>
      <c r="D2029" s="4"/>
      <c r="E2029" s="4"/>
      <c r="F2029" s="562">
        <f>F2030+F2034+F2036+F2037</f>
        <v>5833</v>
      </c>
      <c r="G2029" s="562">
        <f t="shared" ref="G2029:H2029" si="3512">G2030+G2034+G2036+G2037</f>
        <v>4860.8333333333339</v>
      </c>
      <c r="H2029" s="562">
        <f t="shared" si="3512"/>
        <v>2464</v>
      </c>
      <c r="I2029" s="183">
        <f t="shared" si="3502"/>
        <v>50.690896622664148</v>
      </c>
      <c r="J2029" s="1348"/>
      <c r="K2029" s="1348"/>
      <c r="L2029" s="122"/>
      <c r="M2029" s="122"/>
      <c r="N2029" s="122"/>
      <c r="O2029" s="122"/>
      <c r="P2029" s="122"/>
      <c r="Q2029" s="122"/>
      <c r="R2029" s="322">
        <f t="shared" ref="R2029:AB2029" si="3513">SUM(R2030:R2037)</f>
        <v>24895.31079</v>
      </c>
      <c r="S2029" s="322">
        <f t="shared" ref="S2029:T2029" si="3514">SUM(S2030:S2037)</f>
        <v>24895.31079</v>
      </c>
      <c r="T2029" s="322">
        <f t="shared" si="3514"/>
        <v>24895.31079</v>
      </c>
      <c r="U2029" s="322">
        <f t="shared" ref="U2029:V2029" si="3515">SUM(U2030:U2037)</f>
        <v>24895.31079</v>
      </c>
      <c r="V2029" s="322">
        <f t="shared" si="3515"/>
        <v>24895.31079</v>
      </c>
      <c r="W2029" s="322">
        <f t="shared" ref="W2029:X2029" si="3516">SUM(W2030:W2037)</f>
        <v>24895.31079</v>
      </c>
      <c r="X2029" s="322">
        <f t="shared" si="3516"/>
        <v>24895.31079</v>
      </c>
      <c r="Y2029" s="322">
        <f t="shared" ref="Y2029:Z2029" si="3517">SUM(Y2030:Y2037)</f>
        <v>24895.31079</v>
      </c>
      <c r="Z2029" s="322">
        <f t="shared" si="3517"/>
        <v>24895.31079</v>
      </c>
      <c r="AA2029" s="322">
        <f t="shared" ref="AA2029" si="3518">SUM(AA2030:AA2037)</f>
        <v>24895.31079</v>
      </c>
      <c r="AB2029" s="2547">
        <f t="shared" si="3513"/>
        <v>20746.092324999998</v>
      </c>
      <c r="AC2029" s="322">
        <f t="shared" ref="AC2029:AH2029" si="3519">SUM(AC2030:AC2037)-AC2032</f>
        <v>10746.661880000001</v>
      </c>
      <c r="AD2029" s="779">
        <f t="shared" si="3519"/>
        <v>0</v>
      </c>
      <c r="AE2029" s="322">
        <f t="shared" si="3519"/>
        <v>0</v>
      </c>
      <c r="AF2029" s="322">
        <f t="shared" si="3519"/>
        <v>-9999.4304449999963</v>
      </c>
      <c r="AG2029" s="322">
        <f t="shared" si="3519"/>
        <v>0</v>
      </c>
      <c r="AH2029" s="322">
        <f t="shared" si="3519"/>
        <v>-108.74718</v>
      </c>
      <c r="AI2029" s="322">
        <f>SUM(AI2030:AI2037)-AI2032</f>
        <v>10637.914700000003</v>
      </c>
    </row>
    <row r="2030" spans="1:35" s="2020" customFormat="1" ht="30" x14ac:dyDescent="0.25">
      <c r="A2030" s="214"/>
      <c r="B2030" s="214">
        <v>1</v>
      </c>
      <c r="C2030" s="307" t="s">
        <v>459</v>
      </c>
      <c r="D2030" s="4"/>
      <c r="E2030" s="4"/>
      <c r="F2030" s="562">
        <v>4907</v>
      </c>
      <c r="G2030" s="123">
        <f t="shared" ref="G2030" si="3520">F2030/12*$C$3</f>
        <v>4089.166666666667</v>
      </c>
      <c r="H2030" s="183">
        <v>2026</v>
      </c>
      <c r="I2030" s="183">
        <f t="shared" si="3502"/>
        <v>49.545547177501525</v>
      </c>
      <c r="J2030" s="1348"/>
      <c r="K2030" s="1348"/>
      <c r="L2030" s="122"/>
      <c r="M2030" s="122"/>
      <c r="N2030" s="122"/>
      <c r="O2030" s="122"/>
      <c r="P2030" s="122"/>
      <c r="Q2030" s="122"/>
      <c r="R2030" s="322">
        <v>21590.799999999999</v>
      </c>
      <c r="S2030" s="322">
        <v>21590.799999999999</v>
      </c>
      <c r="T2030" s="322">
        <v>21590.799999999999</v>
      </c>
      <c r="U2030" s="322">
        <v>21590.799999999999</v>
      </c>
      <c r="V2030" s="322">
        <v>21590.799999999999</v>
      </c>
      <c r="W2030" s="322">
        <v>21590.799999999999</v>
      </c>
      <c r="X2030" s="322">
        <v>21590.799999999999</v>
      </c>
      <c r="Y2030" s="322">
        <v>21590.799999999999</v>
      </c>
      <c r="Z2030" s="322">
        <v>21590.799999999999</v>
      </c>
      <c r="AA2030" s="322">
        <v>21590.799999999999</v>
      </c>
      <c r="AB2030" s="2547">
        <f t="shared" ref="AB2030" si="3521">R2030/12*$C$3+(S2030-R2030)/11*9+(T2030-S2030)/10*8+(U2030-T2030)/9*7+(V2030-U2030)/8*6+(W2030-V2030)/7*5+(X2030-W2030)/6*4+(Y2030-X2030)/5*3+(Z2030-Y2030)/4*2+(AA2030-Z2030)/3*1</f>
        <v>17992.333333333332</v>
      </c>
      <c r="AC2030" s="322">
        <f t="shared" ref="AC2030" si="3522">AI2030-AH2030-AE2030-AD2030</f>
        <v>8617.6824300000026</v>
      </c>
      <c r="AD2030" s="779"/>
      <c r="AE2030" s="322"/>
      <c r="AF2030" s="322">
        <f>AC2030-AB2030</f>
        <v>-9374.6509033333296</v>
      </c>
      <c r="AG2030" s="322"/>
      <c r="AH2030" s="322">
        <v>-66.377350000000007</v>
      </c>
      <c r="AI2030" s="322">
        <v>8551.3050800000019</v>
      </c>
    </row>
    <row r="2031" spans="1:35" s="2020" customFormat="1" ht="60" x14ac:dyDescent="0.25">
      <c r="A2031" s="214"/>
      <c r="B2031" s="214">
        <v>1</v>
      </c>
      <c r="C2031" s="307" t="s">
        <v>479</v>
      </c>
      <c r="D2031" s="4"/>
      <c r="E2031" s="4"/>
      <c r="F2031" s="561"/>
      <c r="G2031" s="123"/>
      <c r="H2031" s="183"/>
      <c r="I2031" s="183"/>
      <c r="J2031" s="1348"/>
      <c r="K2031" s="1348"/>
      <c r="L2031" s="122"/>
      <c r="M2031" s="122"/>
      <c r="N2031" s="122"/>
      <c r="O2031" s="122"/>
      <c r="P2031" s="122"/>
      <c r="Q2031" s="122"/>
      <c r="R2031" s="322"/>
      <c r="S2031" s="322"/>
      <c r="T2031" s="322"/>
      <c r="U2031" s="322"/>
      <c r="V2031" s="322"/>
      <c r="W2031" s="322"/>
      <c r="X2031" s="322"/>
      <c r="Y2031" s="322"/>
      <c r="Z2031" s="322"/>
      <c r="AA2031" s="322"/>
      <c r="AB2031" s="2547"/>
      <c r="AC2031" s="322"/>
      <c r="AD2031" s="779"/>
      <c r="AE2031" s="322"/>
      <c r="AF2031" s="322"/>
      <c r="AG2031" s="322"/>
      <c r="AH2031" s="322"/>
      <c r="AI2031" s="322"/>
    </row>
    <row r="2032" spans="1:35" s="2020" customFormat="1" ht="60" x14ac:dyDescent="0.25">
      <c r="A2032" s="214"/>
      <c r="B2032" s="214"/>
      <c r="C2032" s="307" t="s">
        <v>688</v>
      </c>
      <c r="D2032" s="4"/>
      <c r="E2032" s="4"/>
      <c r="F2032" s="2966">
        <v>813</v>
      </c>
      <c r="G2032" s="123">
        <f>F2032/8*1</f>
        <v>101.625</v>
      </c>
      <c r="H2032" s="183">
        <v>200</v>
      </c>
      <c r="I2032" s="183">
        <f t="shared" si="3502"/>
        <v>196.8019680196802</v>
      </c>
      <c r="J2032" s="1348"/>
      <c r="K2032" s="1348"/>
      <c r="L2032" s="122"/>
      <c r="M2032" s="122"/>
      <c r="N2032" s="122"/>
      <c r="O2032" s="122"/>
      <c r="P2032" s="122"/>
      <c r="Q2032" s="122"/>
      <c r="R2032" s="322"/>
      <c r="S2032" s="322"/>
      <c r="T2032" s="322"/>
      <c r="U2032" s="322"/>
      <c r="V2032" s="322"/>
      <c r="W2032" s="322"/>
      <c r="X2032" s="322"/>
      <c r="Y2032" s="322"/>
      <c r="Z2032" s="322"/>
      <c r="AA2032" s="322"/>
      <c r="AB2032" s="2547"/>
      <c r="AC2032" s="322">
        <f>AI2032</f>
        <v>469.99533000000002</v>
      </c>
      <c r="AD2032" s="779"/>
      <c r="AE2032" s="322"/>
      <c r="AF2032" s="322"/>
      <c r="AG2032" s="322"/>
      <c r="AH2032" s="322">
        <v>0</v>
      </c>
      <c r="AI2032" s="322">
        <v>469.99533000000002</v>
      </c>
    </row>
    <row r="2033" spans="1:35" s="2020" customFormat="1" ht="60" x14ac:dyDescent="0.25">
      <c r="A2033" s="214"/>
      <c r="B2033" s="214"/>
      <c r="C2033" s="307" t="s">
        <v>689</v>
      </c>
      <c r="D2033" s="4"/>
      <c r="E2033" s="4"/>
      <c r="F2033" s="2966"/>
      <c r="G2033" s="123"/>
      <c r="H2033" s="183"/>
      <c r="I2033" s="183"/>
      <c r="J2033" s="1348"/>
      <c r="K2033" s="1348"/>
      <c r="L2033" s="122"/>
      <c r="M2033" s="122"/>
      <c r="N2033" s="122"/>
      <c r="O2033" s="122"/>
      <c r="P2033" s="122"/>
      <c r="Q2033" s="122"/>
      <c r="R2033" s="322"/>
      <c r="S2033" s="322"/>
      <c r="T2033" s="322"/>
      <c r="U2033" s="322"/>
      <c r="V2033" s="322"/>
      <c r="W2033" s="322"/>
      <c r="X2033" s="322"/>
      <c r="Y2033" s="322"/>
      <c r="Z2033" s="322"/>
      <c r="AA2033" s="322"/>
      <c r="AB2033" s="2547"/>
      <c r="AC2033" s="322"/>
      <c r="AD2033" s="779"/>
      <c r="AE2033" s="322"/>
      <c r="AF2033" s="322"/>
      <c r="AG2033" s="322"/>
      <c r="AH2033" s="322"/>
      <c r="AI2033" s="322"/>
    </row>
    <row r="2034" spans="1:35" s="2020" customFormat="1" ht="30" x14ac:dyDescent="0.25">
      <c r="A2034" s="214"/>
      <c r="B2034" s="214">
        <v>1</v>
      </c>
      <c r="C2034" s="307" t="s">
        <v>460</v>
      </c>
      <c r="D2034" s="4"/>
      <c r="E2034" s="4"/>
      <c r="F2034" s="492">
        <v>743</v>
      </c>
      <c r="G2034" s="123">
        <f t="shared" ref="G2034" si="3523">F2034/12*$C$3</f>
        <v>619.16666666666663</v>
      </c>
      <c r="H2034" s="183">
        <v>271</v>
      </c>
      <c r="I2034" s="183">
        <f>H2034/G2034*100</f>
        <v>43.768506056527592</v>
      </c>
      <c r="J2034" s="1348"/>
      <c r="K2034" s="1348"/>
      <c r="L2034" s="122"/>
      <c r="M2034" s="122"/>
      <c r="N2034" s="122"/>
      <c r="O2034" s="122"/>
      <c r="P2034" s="122"/>
      <c r="Q2034" s="122"/>
      <c r="R2034" s="322">
        <v>1578.1253899999999</v>
      </c>
      <c r="S2034" s="322">
        <v>1578.1253899999999</v>
      </c>
      <c r="T2034" s="322">
        <v>1578.1253899999999</v>
      </c>
      <c r="U2034" s="322">
        <v>1578.1253899999999</v>
      </c>
      <c r="V2034" s="322">
        <v>1578.1253899999999</v>
      </c>
      <c r="W2034" s="322">
        <v>1578.1253899999999</v>
      </c>
      <c r="X2034" s="322">
        <v>1578.1253899999999</v>
      </c>
      <c r="Y2034" s="322">
        <v>1578.1253899999999</v>
      </c>
      <c r="Z2034" s="322">
        <v>1578.1253899999999</v>
      </c>
      <c r="AA2034" s="322">
        <v>1578.1253899999999</v>
      </c>
      <c r="AB2034" s="2547">
        <f t="shared" ref="AB2034" si="3524">R2034/12*$C$3+(S2034-R2034)/11*9+(T2034-S2034)/10*8+(U2034-T2034)/9*7+(V2034-U2034)/8*6+(W2034-V2034)/7*5+(X2034-W2034)/6*4+(Y2034-X2034)/5*3+(Z2034-Y2034)/4*2+(AA2034-Z2034)/3*1</f>
        <v>1315.1044916666665</v>
      </c>
      <c r="AC2034" s="322">
        <f t="shared" ref="AC2034" si="3525">AI2034-AH2034-AE2034-AD2034</f>
        <v>553.53485000000001</v>
      </c>
      <c r="AD2034" s="779"/>
      <c r="AE2034" s="322"/>
      <c r="AF2034" s="322">
        <f>AC2034-AB2034</f>
        <v>-761.56964166666648</v>
      </c>
      <c r="AG2034" s="322"/>
      <c r="AH2034" s="322">
        <v>0</v>
      </c>
      <c r="AI2034" s="322">
        <v>553.53485000000001</v>
      </c>
    </row>
    <row r="2035" spans="1:35" s="2020" customFormat="1" ht="30" x14ac:dyDescent="0.25">
      <c r="A2035" s="214"/>
      <c r="B2035" s="214">
        <v>1</v>
      </c>
      <c r="C2035" s="307" t="s">
        <v>461</v>
      </c>
      <c r="D2035" s="4"/>
      <c r="E2035" s="4"/>
      <c r="F2035" s="561"/>
      <c r="G2035" s="123"/>
      <c r="H2035" s="183"/>
      <c r="I2035" s="183"/>
      <c r="J2035" s="1348"/>
      <c r="K2035" s="1348"/>
      <c r="L2035" s="122"/>
      <c r="M2035" s="122"/>
      <c r="N2035" s="122"/>
      <c r="O2035" s="122"/>
      <c r="P2035" s="122"/>
      <c r="Q2035" s="122"/>
      <c r="R2035" s="322"/>
      <c r="S2035" s="322"/>
      <c r="T2035" s="322"/>
      <c r="U2035" s="322"/>
      <c r="V2035" s="322"/>
      <c r="W2035" s="322"/>
      <c r="X2035" s="322"/>
      <c r="Y2035" s="322"/>
      <c r="Z2035" s="322"/>
      <c r="AA2035" s="322"/>
      <c r="AB2035" s="2547"/>
      <c r="AC2035" s="322">
        <f>AI2035-AH2035-AE2035</f>
        <v>0</v>
      </c>
      <c r="AD2035" s="779"/>
      <c r="AE2035" s="322"/>
      <c r="AF2035" s="322">
        <f>AC2035-AB2035</f>
        <v>0</v>
      </c>
      <c r="AG2035" s="322"/>
      <c r="AH2035" s="322">
        <v>0</v>
      </c>
      <c r="AI2035" s="322">
        <v>0</v>
      </c>
    </row>
    <row r="2036" spans="1:35" s="2020" customFormat="1" ht="45" x14ac:dyDescent="0.25">
      <c r="A2036" s="214"/>
      <c r="B2036" s="214">
        <v>1</v>
      </c>
      <c r="C2036" s="307" t="s">
        <v>462</v>
      </c>
      <c r="D2036" s="4"/>
      <c r="E2036" s="4"/>
      <c r="F2036" s="562">
        <v>23</v>
      </c>
      <c r="G2036" s="123">
        <f t="shared" ref="G2036:G2037" si="3526">F2036/12*$C$3</f>
        <v>19.166666666666668</v>
      </c>
      <c r="H2036" s="183">
        <v>18</v>
      </c>
      <c r="I2036" s="183">
        <f t="shared" ref="I2036:I2042" si="3527">H2036/G2036*100</f>
        <v>93.91304347826086</v>
      </c>
      <c r="J2036" s="1348"/>
      <c r="K2036" s="1348"/>
      <c r="L2036" s="122"/>
      <c r="M2036" s="122"/>
      <c r="N2036" s="122"/>
      <c r="O2036" s="122"/>
      <c r="P2036" s="122"/>
      <c r="Q2036" s="122"/>
      <c r="R2036" s="322">
        <v>216.97739999999999</v>
      </c>
      <c r="S2036" s="322">
        <v>216.97739999999999</v>
      </c>
      <c r="T2036" s="322">
        <v>216.97739999999999</v>
      </c>
      <c r="U2036" s="322">
        <v>216.97739999999999</v>
      </c>
      <c r="V2036" s="322">
        <v>216.97739999999999</v>
      </c>
      <c r="W2036" s="322">
        <v>216.97739999999999</v>
      </c>
      <c r="X2036" s="322">
        <v>216.97739999999999</v>
      </c>
      <c r="Y2036" s="322">
        <v>216.97739999999999</v>
      </c>
      <c r="Z2036" s="322">
        <v>216.97739999999999</v>
      </c>
      <c r="AA2036" s="322">
        <v>216.97739999999999</v>
      </c>
      <c r="AB2036" s="2547">
        <f t="shared" ref="AB2036:AB2037" si="3528">R2036/12*$C$3+(S2036-R2036)/11*9+(T2036-S2036)/10*8+(U2036-T2036)/9*7+(V2036-U2036)/8*6+(W2036-V2036)/7*5+(X2036-W2036)/6*4+(Y2036-X2036)/5*3+(Z2036-Y2036)/4*2+(AA2036-Z2036)/3*1</f>
        <v>180.81450000000001</v>
      </c>
      <c r="AC2036" s="322">
        <f t="shared" ref="AC2036:AC2037" si="3529">AI2036-AH2036-AE2036-AD2036</f>
        <v>169.80839999999998</v>
      </c>
      <c r="AD2036" s="779"/>
      <c r="AE2036" s="322"/>
      <c r="AF2036" s="322">
        <f>AC2036-AB2036</f>
        <v>-11.006100000000032</v>
      </c>
      <c r="AG2036" s="322"/>
      <c r="AH2036" s="322">
        <v>-12.970349999999998</v>
      </c>
      <c r="AI2036" s="322">
        <v>156.83804999999998</v>
      </c>
    </row>
    <row r="2037" spans="1:35" s="2020" customFormat="1" ht="30" x14ac:dyDescent="0.25">
      <c r="A2037" s="214"/>
      <c r="B2037" s="214">
        <v>1</v>
      </c>
      <c r="C2037" s="307" t="s">
        <v>463</v>
      </c>
      <c r="D2037" s="4"/>
      <c r="E2037" s="4"/>
      <c r="F2037" s="562">
        <v>160</v>
      </c>
      <c r="G2037" s="123">
        <f t="shared" si="3526"/>
        <v>133.33333333333334</v>
      </c>
      <c r="H2037" s="183">
        <v>149</v>
      </c>
      <c r="I2037" s="183">
        <f t="shared" si="3527"/>
        <v>111.75</v>
      </c>
      <c r="J2037" s="1348"/>
      <c r="K2037" s="1348"/>
      <c r="L2037" s="122"/>
      <c r="M2037" s="122"/>
      <c r="N2037" s="122"/>
      <c r="O2037" s="122"/>
      <c r="P2037" s="122"/>
      <c r="Q2037" s="122"/>
      <c r="R2037" s="322">
        <v>1509.4079999999999</v>
      </c>
      <c r="S2037" s="322">
        <v>1509.4079999999999</v>
      </c>
      <c r="T2037" s="322">
        <v>1509.4079999999999</v>
      </c>
      <c r="U2037" s="322">
        <v>1509.4079999999999</v>
      </c>
      <c r="V2037" s="322">
        <v>1509.4079999999999</v>
      </c>
      <c r="W2037" s="322">
        <v>1509.4079999999999</v>
      </c>
      <c r="X2037" s="322">
        <v>1509.4079999999999</v>
      </c>
      <c r="Y2037" s="322">
        <v>1509.4079999999999</v>
      </c>
      <c r="Z2037" s="322">
        <v>1509.4079999999999</v>
      </c>
      <c r="AA2037" s="322">
        <v>1509.4079999999999</v>
      </c>
      <c r="AB2037" s="2547">
        <f t="shared" si="3528"/>
        <v>1257.8399999999999</v>
      </c>
      <c r="AC2037" s="322">
        <f t="shared" si="3529"/>
        <v>1405.6361999999999</v>
      </c>
      <c r="AD2037" s="779"/>
      <c r="AE2037" s="322"/>
      <c r="AF2037" s="322">
        <f>AC2037-AB2037</f>
        <v>147.7962</v>
      </c>
      <c r="AG2037" s="322"/>
      <c r="AH2037" s="322">
        <v>-29.399479999999997</v>
      </c>
      <c r="AI2037" s="322">
        <v>1376.2367199999999</v>
      </c>
    </row>
    <row r="2038" spans="1:35" s="2020" customFormat="1" ht="45" x14ac:dyDescent="0.25">
      <c r="A2038" s="214"/>
      <c r="B2038" s="214">
        <v>1</v>
      </c>
      <c r="C2038" s="467" t="s">
        <v>272</v>
      </c>
      <c r="D2038" s="4"/>
      <c r="E2038" s="4"/>
      <c r="F2038" s="561">
        <f>SUM(F2039:F2041)</f>
        <v>4955</v>
      </c>
      <c r="G2038" s="561">
        <f t="shared" ref="G2038:H2038" si="3530">SUM(G2039:G2041)</f>
        <v>4129.166666666667</v>
      </c>
      <c r="H2038" s="561">
        <f t="shared" si="3530"/>
        <v>3323</v>
      </c>
      <c r="I2038" s="183">
        <f t="shared" si="3527"/>
        <v>80.476286579212911</v>
      </c>
      <c r="J2038" s="1348"/>
      <c r="K2038" s="1348"/>
      <c r="L2038" s="122"/>
      <c r="M2038" s="122"/>
      <c r="N2038" s="122"/>
      <c r="O2038" s="122"/>
      <c r="P2038" s="122"/>
      <c r="Q2038" s="122"/>
      <c r="R2038" s="322">
        <f t="shared" ref="R2038:AI2038" si="3531">SUM(R2039:R2041)</f>
        <v>14882.629429999999</v>
      </c>
      <c r="S2038" s="322">
        <f t="shared" ref="S2038:T2038" si="3532">SUM(S2039:S2041)</f>
        <v>14882.629429999999</v>
      </c>
      <c r="T2038" s="322">
        <f t="shared" si="3532"/>
        <v>14882.629429999999</v>
      </c>
      <c r="U2038" s="322">
        <f t="shared" ref="U2038:V2038" si="3533">SUM(U2039:U2041)</f>
        <v>14882.629429999999</v>
      </c>
      <c r="V2038" s="322">
        <f t="shared" si="3533"/>
        <v>14882.629429999999</v>
      </c>
      <c r="W2038" s="322">
        <f t="shared" ref="W2038:X2038" si="3534">SUM(W2039:W2041)</f>
        <v>14882.629429999999</v>
      </c>
      <c r="X2038" s="322">
        <f t="shared" si="3534"/>
        <v>14882.629429999999</v>
      </c>
      <c r="Y2038" s="322">
        <f t="shared" ref="Y2038:Z2038" si="3535">SUM(Y2039:Y2041)</f>
        <v>14882.629429999999</v>
      </c>
      <c r="Z2038" s="322">
        <f t="shared" si="3535"/>
        <v>14882.629429999999</v>
      </c>
      <c r="AA2038" s="322">
        <f t="shared" ref="AA2038" si="3536">SUM(AA2039:AA2041)</f>
        <v>14882.629429999999</v>
      </c>
      <c r="AB2038" s="2547">
        <f t="shared" si="3531"/>
        <v>12402.191191666665</v>
      </c>
      <c r="AC2038" s="322">
        <f t="shared" si="3531"/>
        <v>10165.378650000001</v>
      </c>
      <c r="AD2038" s="779">
        <f t="shared" si="3531"/>
        <v>0</v>
      </c>
      <c r="AE2038" s="322">
        <f t="shared" si="3531"/>
        <v>0</v>
      </c>
      <c r="AF2038" s="322">
        <f t="shared" si="3531"/>
        <v>-2236.8125416666649</v>
      </c>
      <c r="AG2038" s="322">
        <f t="shared" si="3531"/>
        <v>0</v>
      </c>
      <c r="AH2038" s="322">
        <f t="shared" si="3531"/>
        <v>0</v>
      </c>
      <c r="AI2038" s="322">
        <f t="shared" si="3531"/>
        <v>10165.378650000001</v>
      </c>
    </row>
    <row r="2039" spans="1:35" s="2020" customFormat="1" ht="45" x14ac:dyDescent="0.25">
      <c r="A2039" s="214">
        <v>1</v>
      </c>
      <c r="B2039" s="214">
        <v>1</v>
      </c>
      <c r="C2039" s="307" t="s">
        <v>464</v>
      </c>
      <c r="D2039" s="4"/>
      <c r="E2039" s="4"/>
      <c r="F2039" s="563">
        <v>1818</v>
      </c>
      <c r="G2039" s="123">
        <f t="shared" ref="G2039:G2041" si="3537">F2039/12*$C$3</f>
        <v>1515</v>
      </c>
      <c r="H2039" s="183">
        <v>943</v>
      </c>
      <c r="I2039" s="183">
        <f t="shared" si="3527"/>
        <v>62.244224422442244</v>
      </c>
      <c r="J2039" s="1348"/>
      <c r="K2039" s="1348"/>
      <c r="L2039" s="122"/>
      <c r="M2039" s="122"/>
      <c r="N2039" s="122"/>
      <c r="O2039" s="122"/>
      <c r="P2039" s="122"/>
      <c r="Q2039" s="122"/>
      <c r="R2039" s="322">
        <v>3371.35374</v>
      </c>
      <c r="S2039" s="322">
        <v>3371.35374</v>
      </c>
      <c r="T2039" s="322">
        <v>3371.35374</v>
      </c>
      <c r="U2039" s="322">
        <v>3371.35374</v>
      </c>
      <c r="V2039" s="322">
        <v>3371.35374</v>
      </c>
      <c r="W2039" s="322">
        <v>3371.35374</v>
      </c>
      <c r="X2039" s="322">
        <v>3371.35374</v>
      </c>
      <c r="Y2039" s="322">
        <v>3371.35374</v>
      </c>
      <c r="Z2039" s="322">
        <v>3371.35374</v>
      </c>
      <c r="AA2039" s="322">
        <v>3371.35374</v>
      </c>
      <c r="AB2039" s="2547">
        <f t="shared" ref="AB2039:AB2042" si="3538">R2039/12*$C$3+(S2039-R2039)/11*9+(T2039-S2039)/10*8+(U2039-T2039)/9*7+(V2039-U2039)/8*6+(W2039-V2039)/7*5+(X2039-W2039)/6*4+(Y2039-X2039)/5*3+(Z2039-Y2039)/4*2+(AA2039-Z2039)/3*1</f>
        <v>2809.4614499999998</v>
      </c>
      <c r="AC2039" s="322">
        <f t="shared" ref="AC2039:AC2042" si="3539">AI2039-AH2039-AE2039-AD2039</f>
        <v>1749.3708099999999</v>
      </c>
      <c r="AD2039" s="779"/>
      <c r="AE2039" s="322"/>
      <c r="AF2039" s="322">
        <f>AC2039-AB2039</f>
        <v>-1060.0906399999999</v>
      </c>
      <c r="AG2039" s="322"/>
      <c r="AH2039" s="322">
        <v>0</v>
      </c>
      <c r="AI2039" s="322">
        <v>1749.3708099999999</v>
      </c>
    </row>
    <row r="2040" spans="1:35" s="2020" customFormat="1" ht="75" x14ac:dyDescent="0.25">
      <c r="A2040" s="214"/>
      <c r="B2040" s="214">
        <v>1</v>
      </c>
      <c r="C2040" s="307" t="s">
        <v>465</v>
      </c>
      <c r="D2040" s="4"/>
      <c r="E2040" s="4"/>
      <c r="F2040" s="171">
        <v>2673</v>
      </c>
      <c r="G2040" s="123">
        <f t="shared" si="3537"/>
        <v>2227.5</v>
      </c>
      <c r="H2040" s="183">
        <v>1818</v>
      </c>
      <c r="I2040" s="183">
        <f t="shared" si="3527"/>
        <v>81.616161616161619</v>
      </c>
      <c r="J2040" s="1348"/>
      <c r="K2040" s="1348"/>
      <c r="L2040" s="122"/>
      <c r="M2040" s="122"/>
      <c r="N2040" s="122"/>
      <c r="O2040" s="122"/>
      <c r="P2040" s="122"/>
      <c r="Q2040" s="122"/>
      <c r="R2040" s="322">
        <v>10737.360809999998</v>
      </c>
      <c r="S2040" s="322">
        <v>10737.360809999998</v>
      </c>
      <c r="T2040" s="322">
        <v>10737.360809999998</v>
      </c>
      <c r="U2040" s="322">
        <v>10737.360809999998</v>
      </c>
      <c r="V2040" s="322">
        <v>10737.360809999998</v>
      </c>
      <c r="W2040" s="322">
        <v>10737.360809999998</v>
      </c>
      <c r="X2040" s="322">
        <v>10737.360809999998</v>
      </c>
      <c r="Y2040" s="322">
        <v>10737.360809999998</v>
      </c>
      <c r="Z2040" s="322">
        <v>10737.360809999998</v>
      </c>
      <c r="AA2040" s="322">
        <v>10737.360809999998</v>
      </c>
      <c r="AB2040" s="2547">
        <f t="shared" si="3538"/>
        <v>8947.8006749999986</v>
      </c>
      <c r="AC2040" s="322">
        <f t="shared" si="3539"/>
        <v>7475.9025600000004</v>
      </c>
      <c r="AD2040" s="779"/>
      <c r="AE2040" s="322"/>
      <c r="AF2040" s="322">
        <f>AC2040-AB2040</f>
        <v>-1471.8981149999981</v>
      </c>
      <c r="AG2040" s="322"/>
      <c r="AH2040" s="322">
        <v>0</v>
      </c>
      <c r="AI2040" s="322">
        <v>7475.9025600000004</v>
      </c>
    </row>
    <row r="2041" spans="1:35" s="2020" customFormat="1" ht="60" x14ac:dyDescent="0.25">
      <c r="A2041" s="214"/>
      <c r="B2041" s="214">
        <v>1</v>
      </c>
      <c r="C2041" s="307" t="s">
        <v>466</v>
      </c>
      <c r="D2041" s="4"/>
      <c r="E2041" s="4"/>
      <c r="F2041" s="563">
        <v>464</v>
      </c>
      <c r="G2041" s="123">
        <f t="shared" si="3537"/>
        <v>386.66666666666663</v>
      </c>
      <c r="H2041" s="183">
        <v>562</v>
      </c>
      <c r="I2041" s="183">
        <f t="shared" si="3527"/>
        <v>145.34482758620692</v>
      </c>
      <c r="J2041" s="1348"/>
      <c r="K2041" s="1348"/>
      <c r="L2041" s="122"/>
      <c r="M2041" s="122"/>
      <c r="N2041" s="122"/>
      <c r="O2041" s="122"/>
      <c r="P2041" s="122"/>
      <c r="Q2041" s="122"/>
      <c r="R2041" s="322">
        <v>773.91488000000004</v>
      </c>
      <c r="S2041" s="322">
        <v>773.91488000000004</v>
      </c>
      <c r="T2041" s="322">
        <v>773.91488000000004</v>
      </c>
      <c r="U2041" s="322">
        <v>773.91488000000004</v>
      </c>
      <c r="V2041" s="322">
        <v>773.91488000000004</v>
      </c>
      <c r="W2041" s="322">
        <v>773.91488000000004</v>
      </c>
      <c r="X2041" s="322">
        <v>773.91488000000004</v>
      </c>
      <c r="Y2041" s="322">
        <v>773.91488000000004</v>
      </c>
      <c r="Z2041" s="322">
        <v>773.91488000000004</v>
      </c>
      <c r="AA2041" s="322">
        <v>773.91488000000004</v>
      </c>
      <c r="AB2041" s="2547">
        <f t="shared" si="3538"/>
        <v>644.9290666666667</v>
      </c>
      <c r="AC2041" s="322">
        <f t="shared" si="3539"/>
        <v>940.10527999999988</v>
      </c>
      <c r="AD2041" s="779"/>
      <c r="AE2041" s="322"/>
      <c r="AF2041" s="322">
        <f>AC2041-AB2041</f>
        <v>295.17621333333318</v>
      </c>
      <c r="AG2041" s="322"/>
      <c r="AH2041" s="322">
        <v>0</v>
      </c>
      <c r="AI2041" s="322">
        <v>940.10527999999988</v>
      </c>
    </row>
    <row r="2042" spans="1:35" s="2020" customFormat="1" ht="29.25" x14ac:dyDescent="0.25">
      <c r="A2042" s="214">
        <v>1</v>
      </c>
      <c r="B2042" s="214">
        <v>1</v>
      </c>
      <c r="C2042" s="2015" t="s">
        <v>310</v>
      </c>
      <c r="D2042" s="4"/>
      <c r="E2042" s="4"/>
      <c r="F2042" s="912">
        <f>F2049+F2043+F2044+F2050</f>
        <v>1742.1</v>
      </c>
      <c r="G2042" s="912">
        <f t="shared" ref="G2042:H2042" si="3540">G2049+G2043+G2044+G2050</f>
        <v>1451.75</v>
      </c>
      <c r="H2042" s="912">
        <f t="shared" si="3540"/>
        <v>1543.5349999999999</v>
      </c>
      <c r="I2042" s="183">
        <f t="shared" si="3527"/>
        <v>106.32236955398655</v>
      </c>
      <c r="J2042" s="1348"/>
      <c r="K2042" s="1348"/>
      <c r="L2042" s="122"/>
      <c r="M2042" s="122"/>
      <c r="N2042" s="122"/>
      <c r="O2042" s="122"/>
      <c r="P2042" s="122"/>
      <c r="Q2042" s="122"/>
      <c r="R2042" s="322">
        <v>9425.6293999999962</v>
      </c>
      <c r="S2042" s="322">
        <v>9425.6293999999962</v>
      </c>
      <c r="T2042" s="322">
        <v>9425.6293999999962</v>
      </c>
      <c r="U2042" s="322">
        <v>9425.6293999999962</v>
      </c>
      <c r="V2042" s="322">
        <v>9425.6293999999962</v>
      </c>
      <c r="W2042" s="322">
        <v>9425.6293999999962</v>
      </c>
      <c r="X2042" s="322">
        <v>9425.6293999999962</v>
      </c>
      <c r="Y2042" s="322">
        <v>9425.6293999999962</v>
      </c>
      <c r="Z2042" s="322">
        <v>9425.6293999999962</v>
      </c>
      <c r="AA2042" s="322">
        <v>9425.6293999999962</v>
      </c>
      <c r="AB2042" s="2547">
        <f t="shared" si="3538"/>
        <v>7854.6911666666629</v>
      </c>
      <c r="AC2042" s="322">
        <f t="shared" si="3539"/>
        <v>11122.157049999982</v>
      </c>
      <c r="AD2042" s="779"/>
      <c r="AE2042" s="322"/>
      <c r="AF2042" s="322">
        <f>AC2042-AB2042</f>
        <v>3267.4658833333187</v>
      </c>
      <c r="AG2042" s="322"/>
      <c r="AH2042" s="322">
        <v>7.5495165674510645E-15</v>
      </c>
      <c r="AI2042" s="322">
        <v>11122.157049999982</v>
      </c>
    </row>
    <row r="2043" spans="1:35" s="2020" customFormat="1" x14ac:dyDescent="0.25">
      <c r="A2043" s="214">
        <v>1</v>
      </c>
      <c r="B2043" s="214">
        <v>1</v>
      </c>
      <c r="C2043" s="307" t="s">
        <v>303</v>
      </c>
      <c r="D2043" s="4"/>
      <c r="E2043" s="4"/>
      <c r="F2043" s="563"/>
      <c r="G2043" s="563"/>
      <c r="H2043" s="563"/>
      <c r="I2043" s="183"/>
      <c r="J2043" s="1348"/>
      <c r="K2043" s="1348"/>
      <c r="L2043" s="122"/>
      <c r="M2043" s="122"/>
      <c r="N2043" s="122"/>
      <c r="O2043" s="122"/>
      <c r="P2043" s="122"/>
      <c r="Q2043" s="122"/>
      <c r="R2043" s="322"/>
      <c r="S2043" s="322"/>
      <c r="T2043" s="322"/>
      <c r="U2043" s="322"/>
      <c r="V2043" s="322"/>
      <c r="W2043" s="322"/>
      <c r="X2043" s="322"/>
      <c r="Y2043" s="322"/>
      <c r="Z2043" s="322"/>
      <c r="AA2043" s="322"/>
      <c r="AB2043" s="2547"/>
      <c r="AC2043" s="322"/>
      <c r="AD2043" s="779"/>
      <c r="AE2043" s="322"/>
      <c r="AF2043" s="322"/>
      <c r="AG2043" s="322"/>
      <c r="AH2043" s="322"/>
      <c r="AI2043" s="322"/>
    </row>
    <row r="2044" spans="1:35" s="2020" customFormat="1" ht="30" x14ac:dyDescent="0.25">
      <c r="A2044" s="214"/>
      <c r="B2044" s="214">
        <v>1</v>
      </c>
      <c r="C2044" s="467" t="s">
        <v>442</v>
      </c>
      <c r="D2044" s="4"/>
      <c r="E2044" s="4"/>
      <c r="F2044" s="563">
        <f>F2045+F2046/4</f>
        <v>250</v>
      </c>
      <c r="G2044" s="563">
        <f t="shared" ref="G2044:H2044" si="3541">G2045+G2046/4</f>
        <v>208.33333333333331</v>
      </c>
      <c r="H2044" s="563">
        <f t="shared" si="3541"/>
        <v>925.53499999999985</v>
      </c>
      <c r="I2044" s="183">
        <f>H2044/G2044*100</f>
        <v>444.25679999999994</v>
      </c>
      <c r="J2044" s="1348"/>
      <c r="K2044" s="1348"/>
      <c r="L2044" s="122"/>
      <c r="M2044" s="122"/>
      <c r="N2044" s="122"/>
      <c r="O2044" s="122"/>
      <c r="P2044" s="122"/>
      <c r="Q2044" s="122"/>
      <c r="R2044" s="322"/>
      <c r="S2044" s="322"/>
      <c r="T2044" s="322"/>
      <c r="U2044" s="322"/>
      <c r="V2044" s="322"/>
      <c r="W2044" s="322"/>
      <c r="X2044" s="322"/>
      <c r="Y2044" s="322"/>
      <c r="Z2044" s="322"/>
      <c r="AA2044" s="322"/>
      <c r="AB2044" s="2547"/>
      <c r="AC2044" s="322"/>
      <c r="AD2044" s="779"/>
      <c r="AE2044" s="322"/>
      <c r="AF2044" s="322"/>
      <c r="AG2044" s="322"/>
      <c r="AH2044" s="322"/>
      <c r="AI2044" s="322"/>
    </row>
    <row r="2045" spans="1:35" s="2020" customFormat="1" x14ac:dyDescent="0.25">
      <c r="A2045" s="214">
        <v>1</v>
      </c>
      <c r="B2045" s="214">
        <v>1</v>
      </c>
      <c r="C2045" s="307" t="s">
        <v>443</v>
      </c>
      <c r="D2045" s="4"/>
      <c r="E2045" s="4"/>
      <c r="F2045" s="542"/>
      <c r="G2045" s="123"/>
      <c r="H2045" s="123"/>
      <c r="I2045" s="183"/>
      <c r="J2045" s="1348"/>
      <c r="K2045" s="1348"/>
      <c r="L2045" s="122"/>
      <c r="M2045" s="122"/>
      <c r="N2045" s="122"/>
      <c r="O2045" s="122"/>
      <c r="P2045" s="122"/>
      <c r="Q2045" s="122"/>
      <c r="R2045" s="322"/>
      <c r="S2045" s="322"/>
      <c r="T2045" s="322"/>
      <c r="U2045" s="322"/>
      <c r="V2045" s="322"/>
      <c r="W2045" s="322"/>
      <c r="X2045" s="322"/>
      <c r="Y2045" s="322"/>
      <c r="Z2045" s="322"/>
      <c r="AA2045" s="322"/>
      <c r="AB2045" s="2547"/>
      <c r="AC2045" s="322"/>
      <c r="AD2045" s="779"/>
      <c r="AE2045" s="322"/>
      <c r="AF2045" s="322"/>
      <c r="AG2045" s="322"/>
      <c r="AH2045" s="322"/>
      <c r="AI2045" s="322"/>
    </row>
    <row r="2046" spans="1:35" s="2020" customFormat="1" ht="30" x14ac:dyDescent="0.25">
      <c r="A2046" s="214"/>
      <c r="B2046" s="214">
        <v>1</v>
      </c>
      <c r="C2046" s="307" t="s">
        <v>444</v>
      </c>
      <c r="D2046" s="165"/>
      <c r="E2046" s="4"/>
      <c r="F2046" s="565">
        <v>1000</v>
      </c>
      <c r="G2046" s="123">
        <f t="shared" ref="G2046" si="3542">F2046/12*$C$3</f>
        <v>833.33333333333326</v>
      </c>
      <c r="H2046" s="123">
        <v>3702.1399999999994</v>
      </c>
      <c r="I2046" s="183">
        <f>H2046/G2046*100</f>
        <v>444.25679999999994</v>
      </c>
      <c r="J2046" s="1348"/>
      <c r="K2046" s="1348"/>
      <c r="L2046" s="122"/>
      <c r="M2046" s="122"/>
      <c r="N2046" s="122"/>
      <c r="O2046" s="122"/>
      <c r="P2046" s="122"/>
      <c r="Q2046" s="122"/>
      <c r="R2046" s="322"/>
      <c r="S2046" s="322"/>
      <c r="T2046" s="322"/>
      <c r="U2046" s="322"/>
      <c r="V2046" s="322"/>
      <c r="W2046" s="322"/>
      <c r="X2046" s="322"/>
      <c r="Y2046" s="322"/>
      <c r="Z2046" s="322"/>
      <c r="AA2046" s="322"/>
      <c r="AB2046" s="2547"/>
      <c r="AC2046" s="322"/>
      <c r="AD2046" s="779"/>
      <c r="AE2046" s="322"/>
      <c r="AF2046" s="322"/>
      <c r="AG2046" s="322"/>
      <c r="AH2046" s="322"/>
      <c r="AI2046" s="322"/>
    </row>
    <row r="2047" spans="1:35" s="2020" customFormat="1" ht="60" x14ac:dyDescent="0.25">
      <c r="A2047" s="214">
        <v>1</v>
      </c>
      <c r="B2047" s="214">
        <v>1</v>
      </c>
      <c r="C2047" s="307" t="s">
        <v>446</v>
      </c>
      <c r="D2047" s="1109"/>
      <c r="E2047" s="4"/>
      <c r="F2047" s="565"/>
      <c r="G2047" s="743"/>
      <c r="H2047" s="743"/>
      <c r="I2047" s="743"/>
      <c r="J2047" s="1348"/>
      <c r="K2047" s="1348"/>
      <c r="L2047" s="122"/>
      <c r="M2047" s="122"/>
      <c r="N2047" s="122"/>
      <c r="O2047" s="122"/>
      <c r="P2047" s="122"/>
      <c r="Q2047" s="122"/>
      <c r="R2047" s="2067"/>
      <c r="S2047" s="2067"/>
      <c r="T2047" s="2067"/>
      <c r="U2047" s="2067"/>
      <c r="V2047" s="2067"/>
      <c r="W2047" s="2067"/>
      <c r="X2047" s="2067"/>
      <c r="Y2047" s="2067"/>
      <c r="Z2047" s="2067"/>
      <c r="AA2047" s="2067"/>
      <c r="AB2047" s="2138">
        <f>R2047/12*$C$3</f>
        <v>0</v>
      </c>
      <c r="AC2047" s="2067">
        <f>AI2047-AH2047</f>
        <v>0</v>
      </c>
      <c r="AD2047" s="2325"/>
      <c r="AE2047" s="2067"/>
      <c r="AF2047" s="2067">
        <f>AC2047-AB2047</f>
        <v>0</v>
      </c>
      <c r="AG2047" s="2067"/>
      <c r="AH2047" s="2067"/>
      <c r="AI2047" s="2067"/>
    </row>
    <row r="2048" spans="1:35" s="2020" customFormat="1" ht="45" x14ac:dyDescent="0.25">
      <c r="A2048" s="214">
        <v>1</v>
      </c>
      <c r="B2048" s="214">
        <v>1</v>
      </c>
      <c r="C2048" s="306" t="s">
        <v>447</v>
      </c>
      <c r="D2048" s="530"/>
      <c r="E2048" s="4"/>
      <c r="F2048" s="912"/>
      <c r="G2048" s="183"/>
      <c r="H2048" s="183"/>
      <c r="I2048" s="743"/>
      <c r="J2048" s="1348"/>
      <c r="K2048" s="1348"/>
      <c r="L2048" s="122"/>
      <c r="M2048" s="122"/>
      <c r="N2048" s="122"/>
      <c r="O2048" s="122"/>
      <c r="P2048" s="122"/>
      <c r="Q2048" s="122"/>
      <c r="R2048" s="322"/>
      <c r="S2048" s="322"/>
      <c r="T2048" s="322"/>
      <c r="U2048" s="322"/>
      <c r="V2048" s="322"/>
      <c r="W2048" s="322"/>
      <c r="X2048" s="322"/>
      <c r="Y2048" s="322"/>
      <c r="Z2048" s="322"/>
      <c r="AA2048" s="322"/>
      <c r="AB2048" s="2547"/>
      <c r="AC2048" s="322"/>
      <c r="AD2048" s="779"/>
      <c r="AE2048" s="322"/>
      <c r="AF2048" s="322"/>
      <c r="AG2048" s="322"/>
      <c r="AH2048" s="322"/>
      <c r="AI2048" s="322"/>
    </row>
    <row r="2049" spans="1:35" s="2020" customFormat="1" ht="105" x14ac:dyDescent="0.25">
      <c r="A2049" s="214"/>
      <c r="B2049" s="214">
        <v>1</v>
      </c>
      <c r="C2049" s="306" t="s">
        <v>448</v>
      </c>
      <c r="D2049" s="530"/>
      <c r="E2049" s="4"/>
      <c r="F2049" s="542">
        <v>20</v>
      </c>
      <c r="G2049" s="123">
        <f t="shared" ref="G2049:G2050" si="3543">F2049/12*$C$3</f>
        <v>16.666666666666668</v>
      </c>
      <c r="H2049" s="183"/>
      <c r="I2049" s="183">
        <f>H2049/G2049*100</f>
        <v>0</v>
      </c>
      <c r="J2049" s="1348"/>
      <c r="K2049" s="1348"/>
      <c r="L2049" s="122"/>
      <c r="M2049" s="122"/>
      <c r="N2049" s="122"/>
      <c r="O2049" s="122"/>
      <c r="P2049" s="122"/>
      <c r="Q2049" s="122"/>
      <c r="R2049" s="322"/>
      <c r="S2049" s="322"/>
      <c r="T2049" s="322"/>
      <c r="U2049" s="322"/>
      <c r="V2049" s="322"/>
      <c r="W2049" s="322"/>
      <c r="X2049" s="322"/>
      <c r="Y2049" s="322"/>
      <c r="Z2049" s="322"/>
      <c r="AA2049" s="322"/>
      <c r="AB2049" s="2547"/>
      <c r="AC2049" s="322"/>
      <c r="AD2049" s="779"/>
      <c r="AE2049" s="322"/>
      <c r="AF2049" s="322"/>
      <c r="AG2049" s="322"/>
      <c r="AH2049" s="322"/>
      <c r="AI2049" s="322"/>
    </row>
    <row r="2050" spans="1:35" s="2020" customFormat="1" ht="30" x14ac:dyDescent="0.25">
      <c r="A2050" s="214"/>
      <c r="B2050" s="214">
        <v>1</v>
      </c>
      <c r="C2050" s="306" t="s">
        <v>467</v>
      </c>
      <c r="D2050" s="1109"/>
      <c r="E2050" s="519"/>
      <c r="F2050" s="542">
        <v>1472.1</v>
      </c>
      <c r="G2050" s="494">
        <f t="shared" si="3543"/>
        <v>1226.75</v>
      </c>
      <c r="H2050" s="494">
        <v>618</v>
      </c>
      <c r="I2050" s="183">
        <f>H2050/ROUND(G2050,0)*100</f>
        <v>50.366748166259171</v>
      </c>
      <c r="J2050" s="1348"/>
      <c r="K2050" s="1348"/>
      <c r="L2050" s="122"/>
      <c r="M2050" s="122"/>
      <c r="N2050" s="122"/>
      <c r="O2050" s="122"/>
      <c r="P2050" s="122"/>
      <c r="Q2050" s="122"/>
      <c r="R2050" s="2067">
        <v>3827.2</v>
      </c>
      <c r="S2050" s="2067">
        <v>3827.2</v>
      </c>
      <c r="T2050" s="2067">
        <v>3827.2</v>
      </c>
      <c r="U2050" s="2067">
        <v>3827.2</v>
      </c>
      <c r="V2050" s="2067">
        <v>3827.2</v>
      </c>
      <c r="W2050" s="2067">
        <v>3827.2</v>
      </c>
      <c r="X2050" s="2067">
        <v>3827.2</v>
      </c>
      <c r="Y2050" s="2067">
        <v>3827.2</v>
      </c>
      <c r="Z2050" s="2067">
        <v>3827.2</v>
      </c>
      <c r="AA2050" s="2067">
        <v>3827.2</v>
      </c>
      <c r="AB2050" s="874">
        <f t="shared" ref="AB2050" si="3544">R2050/12*$C$3+(S2050-R2050)/11*9+(T2050-S2050)/10*8+(U2050-T2050)/9*7+(V2050-U2050)/8*6+(W2050-V2050)/7*5+(X2050-W2050)/6*4+(Y2050-X2050)/5*3+(Z2050-Y2050)/4*2+(AA2050-Z2050)/3*1</f>
        <v>3189.3333333333335</v>
      </c>
      <c r="AC2050" s="322">
        <f t="shared" ref="AC2050" si="3545">AI2050-AH2050-AE2050-AD2050</f>
        <v>1618.8774099999998</v>
      </c>
      <c r="AD2050" s="779"/>
      <c r="AE2050" s="322"/>
      <c r="AF2050" s="322">
        <f>AC2050-AB2050</f>
        <v>-1570.4559233333337</v>
      </c>
      <c r="AG2050" s="322"/>
      <c r="AH2050" s="322">
        <v>0</v>
      </c>
      <c r="AI2050" s="322">
        <v>1618.8774099999998</v>
      </c>
    </row>
    <row r="2051" spans="1:35" s="2020" customFormat="1" ht="29.25" x14ac:dyDescent="0.25">
      <c r="A2051" s="214">
        <v>1</v>
      </c>
      <c r="B2051" s="214">
        <v>1</v>
      </c>
      <c r="C2051" s="519" t="s">
        <v>311</v>
      </c>
      <c r="D2051" s="4"/>
      <c r="E2051" s="4"/>
      <c r="F2051" s="171">
        <f>F2052+F2053</f>
        <v>2978.7234042553191</v>
      </c>
      <c r="G2051" s="183">
        <f t="shared" ref="G2051:H2051" si="3546">G2052+G2053</f>
        <v>2482.2695035460993</v>
      </c>
      <c r="H2051" s="183">
        <f t="shared" si="3546"/>
        <v>3250.4106382978721</v>
      </c>
      <c r="I2051" s="743">
        <f>H2051/ROUND(G2051,0)*100</f>
        <v>130.95933272755326</v>
      </c>
      <c r="J2051" s="1348"/>
      <c r="K2051" s="1348"/>
      <c r="L2051" s="122"/>
      <c r="M2051" s="122"/>
      <c r="N2051" s="122"/>
      <c r="O2051" s="122"/>
      <c r="P2051" s="122"/>
      <c r="Q2051" s="122"/>
      <c r="R2051" s="322"/>
      <c r="S2051" s="322"/>
      <c r="T2051" s="322"/>
      <c r="U2051" s="322"/>
      <c r="V2051" s="322"/>
      <c r="W2051" s="322"/>
      <c r="X2051" s="322"/>
      <c r="Y2051" s="322"/>
      <c r="Z2051" s="322"/>
      <c r="AA2051" s="322"/>
      <c r="AB2051" s="2547"/>
      <c r="AC2051" s="322"/>
      <c r="AD2051" s="779"/>
      <c r="AE2051" s="322"/>
      <c r="AF2051" s="322"/>
      <c r="AG2051" s="322"/>
      <c r="AH2051" s="322"/>
      <c r="AI2051" s="322"/>
    </row>
    <row r="2052" spans="1:35" s="2020" customFormat="1" x14ac:dyDescent="0.25">
      <c r="A2052" s="214">
        <v>1</v>
      </c>
      <c r="B2052" s="214">
        <v>1</v>
      </c>
      <c r="C2052" s="519" t="s">
        <v>319</v>
      </c>
      <c r="D2052" s="4"/>
      <c r="E2052" s="4"/>
      <c r="F2052" s="171"/>
      <c r="G2052" s="123"/>
      <c r="H2052" s="183"/>
      <c r="I2052" s="743"/>
      <c r="J2052" s="1348"/>
      <c r="K2052" s="1348"/>
      <c r="L2052" s="122"/>
      <c r="M2052" s="122"/>
      <c r="N2052" s="122"/>
      <c r="O2052" s="122"/>
      <c r="P2052" s="122"/>
      <c r="Q2052" s="122"/>
      <c r="R2052" s="322"/>
      <c r="S2052" s="322"/>
      <c r="T2052" s="322"/>
      <c r="U2052" s="322"/>
      <c r="V2052" s="322"/>
      <c r="W2052" s="322"/>
      <c r="X2052" s="322"/>
      <c r="Y2052" s="322"/>
      <c r="Z2052" s="322"/>
      <c r="AA2052" s="322"/>
      <c r="AB2052" s="2547"/>
      <c r="AC2052" s="322"/>
      <c r="AD2052" s="779"/>
      <c r="AE2052" s="322"/>
      <c r="AF2052" s="322"/>
      <c r="AG2052" s="322"/>
      <c r="AH2052" s="322"/>
      <c r="AI2052" s="322"/>
    </row>
    <row r="2053" spans="1:35" s="2020" customFormat="1" x14ac:dyDescent="0.25">
      <c r="A2053" s="214">
        <v>1</v>
      </c>
      <c r="B2053" s="214">
        <v>1</v>
      </c>
      <c r="C2053" s="4" t="s">
        <v>320</v>
      </c>
      <c r="D2053" s="4"/>
      <c r="E2053" s="4"/>
      <c r="F2053" s="171">
        <f>F2054/9.4</f>
        <v>2978.7234042553191</v>
      </c>
      <c r="G2053" s="183">
        <f t="shared" ref="G2053:H2053" si="3547">G2054/9.4</f>
        <v>2482.2695035460993</v>
      </c>
      <c r="H2053" s="183">
        <f t="shared" si="3547"/>
        <v>3250.4106382978721</v>
      </c>
      <c r="I2053" s="743">
        <f>H2053/ROUND(G2053,0)*100</f>
        <v>130.95933272755326</v>
      </c>
      <c r="J2053" s="1348"/>
      <c r="K2053" s="1348"/>
      <c r="L2053" s="122"/>
      <c r="M2053" s="122"/>
      <c r="N2053" s="122"/>
      <c r="O2053" s="122"/>
      <c r="P2053" s="122"/>
      <c r="Q2053" s="122"/>
      <c r="R2053" s="322"/>
      <c r="S2053" s="322"/>
      <c r="T2053" s="322"/>
      <c r="U2053" s="322"/>
      <c r="V2053" s="322"/>
      <c r="W2053" s="322"/>
      <c r="X2053" s="322"/>
      <c r="Y2053" s="322"/>
      <c r="Z2053" s="322"/>
      <c r="AA2053" s="322"/>
      <c r="AB2053" s="2547"/>
      <c r="AC2053" s="322"/>
      <c r="AD2053" s="779"/>
      <c r="AE2053" s="322"/>
      <c r="AF2053" s="322"/>
      <c r="AG2053" s="322"/>
      <c r="AH2053" s="322"/>
      <c r="AI2053" s="322"/>
    </row>
    <row r="2054" spans="1:35" s="2020" customFormat="1" x14ac:dyDescent="0.25">
      <c r="A2054" s="214">
        <v>1</v>
      </c>
      <c r="B2054" s="214">
        <v>1</v>
      </c>
      <c r="C2054" s="533" t="s">
        <v>321</v>
      </c>
      <c r="D2054" s="4"/>
      <c r="E2054" s="4"/>
      <c r="F2054" s="171">
        <v>28000</v>
      </c>
      <c r="G2054" s="123">
        <f>(F2054/12*$C$3)</f>
        <v>23333.333333333336</v>
      </c>
      <c r="H2054" s="183">
        <v>30553.86</v>
      </c>
      <c r="I2054" s="743">
        <f>H2054/ROUND(G2054,0)*100</f>
        <v>130.94698495692796</v>
      </c>
      <c r="J2054" s="1348"/>
      <c r="K2054" s="1348"/>
      <c r="L2054" s="122"/>
      <c r="M2054" s="122"/>
      <c r="N2054" s="122"/>
      <c r="O2054" s="122"/>
      <c r="P2054" s="122"/>
      <c r="Q2054" s="122"/>
      <c r="R2054" s="322"/>
      <c r="S2054" s="322"/>
      <c r="T2054" s="322"/>
      <c r="U2054" s="322"/>
      <c r="V2054" s="322"/>
      <c r="W2054" s="322"/>
      <c r="X2054" s="322"/>
      <c r="Y2054" s="322"/>
      <c r="Z2054" s="322"/>
      <c r="AA2054" s="322"/>
      <c r="AB2054" s="2547"/>
      <c r="AC2054" s="322"/>
      <c r="AD2054" s="779"/>
      <c r="AE2054" s="322"/>
      <c r="AF2054" s="322"/>
      <c r="AG2054" s="322"/>
      <c r="AH2054" s="322"/>
      <c r="AI2054" s="322"/>
    </row>
    <row r="2055" spans="1:35" s="2020" customFormat="1" ht="72" x14ac:dyDescent="0.25">
      <c r="A2055" s="214">
        <v>1</v>
      </c>
      <c r="B2055" s="214">
        <v>1</v>
      </c>
      <c r="C2055" s="519" t="s">
        <v>312</v>
      </c>
      <c r="D2055" s="4"/>
      <c r="E2055" s="4"/>
      <c r="F2055" s="218"/>
      <c r="G2055" s="123"/>
      <c r="H2055" s="183"/>
      <c r="I2055" s="743"/>
      <c r="J2055" s="1348"/>
      <c r="K2055" s="1348"/>
      <c r="L2055" s="122"/>
      <c r="M2055" s="122"/>
      <c r="N2055" s="122"/>
      <c r="O2055" s="122"/>
      <c r="P2055" s="122"/>
      <c r="Q2055" s="122"/>
      <c r="R2055" s="322"/>
      <c r="S2055" s="322"/>
      <c r="T2055" s="322"/>
      <c r="U2055" s="322"/>
      <c r="V2055" s="322"/>
      <c r="W2055" s="322"/>
      <c r="X2055" s="322"/>
      <c r="Y2055" s="322"/>
      <c r="Z2055" s="322"/>
      <c r="AA2055" s="322"/>
      <c r="AB2055" s="2547"/>
      <c r="AC2055" s="322"/>
      <c r="AD2055" s="779"/>
      <c r="AE2055" s="322"/>
      <c r="AF2055" s="322"/>
      <c r="AG2055" s="322"/>
      <c r="AH2055" s="322"/>
      <c r="AI2055" s="322"/>
    </row>
    <row r="2056" spans="1:35" s="2020" customFormat="1" x14ac:dyDescent="0.25">
      <c r="A2056" s="214">
        <v>1</v>
      </c>
      <c r="B2056" s="214">
        <v>1</v>
      </c>
      <c r="C2056" s="507" t="s">
        <v>217</v>
      </c>
      <c r="D2056" s="4"/>
      <c r="E2056" s="4"/>
      <c r="F2056" s="218">
        <f>SUM(F2057:F2059)</f>
        <v>350</v>
      </c>
      <c r="G2056" s="183">
        <f>SUM(G2057:G2059)</f>
        <v>291.66666666666669</v>
      </c>
      <c r="H2056" s="183">
        <f>SUM(H2057:H2059)</f>
        <v>215</v>
      </c>
      <c r="I2056" s="743">
        <f t="shared" ref="I2056:I2065" si="3548">H2056/G2056*100</f>
        <v>73.714285714285708</v>
      </c>
      <c r="J2056" s="1348"/>
      <c r="K2056" s="1348"/>
      <c r="L2056" s="122"/>
      <c r="M2056" s="122"/>
      <c r="N2056" s="122"/>
      <c r="O2056" s="122"/>
      <c r="P2056" s="122"/>
      <c r="Q2056" s="122"/>
      <c r="R2056" s="322">
        <v>442.03149999999999</v>
      </c>
      <c r="S2056" s="322">
        <v>442.03149999999999</v>
      </c>
      <c r="T2056" s="322">
        <v>442.03149999999999</v>
      </c>
      <c r="U2056" s="322">
        <v>442.03149999999999</v>
      </c>
      <c r="V2056" s="322">
        <v>442.03149999999999</v>
      </c>
      <c r="W2056" s="322">
        <v>442.03149999999999</v>
      </c>
      <c r="X2056" s="322">
        <v>442.03149999999999</v>
      </c>
      <c r="Y2056" s="322">
        <v>442.03149999999999</v>
      </c>
      <c r="Z2056" s="322">
        <v>442.03149999999999</v>
      </c>
      <c r="AA2056" s="322">
        <v>442.03149999999999</v>
      </c>
      <c r="AB2056" s="2060">
        <f t="shared" ref="AB2056" si="3549">R2056/12*$C$3+(S2056-R2056)/11*9+(T2056-S2056)/10*8+(U2056-T2056)/9*7+(V2056-U2056)/8*6+(W2056-V2056)/7*5+(X2056-W2056)/6*4+(Y2056-X2056)/5*3+(Z2056-Y2056)/4*2+(AA2056-Z2056)/3*1</f>
        <v>368.35958333333332</v>
      </c>
      <c r="AC2056" s="322">
        <f t="shared" ref="AC2056" si="3550">AI2056-AH2056-AE2056-AD2056</f>
        <v>359.05</v>
      </c>
      <c r="AD2056" s="779"/>
      <c r="AE2056" s="322"/>
      <c r="AF2056" s="322">
        <f>AC2056-AB2056</f>
        <v>-9.3095833333333076</v>
      </c>
      <c r="AG2056" s="322"/>
      <c r="AH2056" s="322">
        <v>0</v>
      </c>
      <c r="AI2056" s="322">
        <v>359.05</v>
      </c>
    </row>
    <row r="2057" spans="1:35" s="2020" customFormat="1" ht="30" x14ac:dyDescent="0.25">
      <c r="A2057" s="214">
        <v>1</v>
      </c>
      <c r="B2057" s="214">
        <v>1</v>
      </c>
      <c r="C2057" s="532" t="s">
        <v>264</v>
      </c>
      <c r="D2057" s="4"/>
      <c r="E2057" s="4"/>
      <c r="F2057" s="218">
        <v>150</v>
      </c>
      <c r="G2057" s="123">
        <f>F2057/12*$C$3</f>
        <v>125</v>
      </c>
      <c r="H2057" s="183"/>
      <c r="I2057" s="743">
        <f t="shared" si="3548"/>
        <v>0</v>
      </c>
      <c r="J2057" s="1348"/>
      <c r="K2057" s="1348"/>
      <c r="L2057" s="122"/>
      <c r="M2057" s="122"/>
      <c r="N2057" s="122"/>
      <c r="O2057" s="122"/>
      <c r="P2057" s="122"/>
      <c r="Q2057" s="122"/>
      <c r="R2057" s="322"/>
      <c r="S2057" s="322"/>
      <c r="T2057" s="322"/>
      <c r="U2057" s="322"/>
      <c r="V2057" s="322"/>
      <c r="W2057" s="322"/>
      <c r="X2057" s="322"/>
      <c r="Y2057" s="322"/>
      <c r="Z2057" s="322"/>
      <c r="AA2057" s="322"/>
      <c r="AB2057" s="2547"/>
      <c r="AC2057" s="322"/>
      <c r="AD2057" s="779"/>
      <c r="AE2057" s="322"/>
      <c r="AF2057" s="322"/>
      <c r="AG2057" s="322"/>
      <c r="AH2057" s="322"/>
      <c r="AI2057" s="322"/>
    </row>
    <row r="2058" spans="1:35" s="2020" customFormat="1" ht="45" x14ac:dyDescent="0.25">
      <c r="A2058" s="214"/>
      <c r="B2058" s="214">
        <v>1</v>
      </c>
      <c r="C2058" s="532" t="s">
        <v>326</v>
      </c>
      <c r="D2058" s="4"/>
      <c r="E2058" s="4"/>
      <c r="F2058" s="218">
        <v>50</v>
      </c>
      <c r="G2058" s="123">
        <f>F2058/12*$C$3</f>
        <v>41.666666666666671</v>
      </c>
      <c r="H2058" s="183"/>
      <c r="I2058" s="743">
        <f t="shared" si="3548"/>
        <v>0</v>
      </c>
      <c r="J2058" s="1348"/>
      <c r="K2058" s="1348"/>
      <c r="L2058" s="122"/>
      <c r="M2058" s="122"/>
      <c r="N2058" s="122"/>
      <c r="O2058" s="122"/>
      <c r="P2058" s="122"/>
      <c r="Q2058" s="122"/>
      <c r="R2058" s="322"/>
      <c r="S2058" s="322"/>
      <c r="T2058" s="322"/>
      <c r="U2058" s="322"/>
      <c r="V2058" s="322"/>
      <c r="W2058" s="322"/>
      <c r="X2058" s="322"/>
      <c r="Y2058" s="322"/>
      <c r="Z2058" s="322"/>
      <c r="AA2058" s="322"/>
      <c r="AB2058" s="2547"/>
      <c r="AC2058" s="322"/>
      <c r="AD2058" s="779"/>
      <c r="AE2058" s="322"/>
      <c r="AF2058" s="322"/>
      <c r="AG2058" s="322"/>
      <c r="AH2058" s="322"/>
      <c r="AI2058" s="322"/>
    </row>
    <row r="2059" spans="1:35" s="2020" customFormat="1" ht="30" x14ac:dyDescent="0.25">
      <c r="A2059" s="214"/>
      <c r="B2059" s="214">
        <v>1</v>
      </c>
      <c r="C2059" s="532" t="s">
        <v>71</v>
      </c>
      <c r="D2059" s="4"/>
      <c r="E2059" s="4"/>
      <c r="F2059" s="218">
        <v>150</v>
      </c>
      <c r="G2059" s="123">
        <f>F2059/12*$C$3</f>
        <v>125</v>
      </c>
      <c r="H2059" s="183">
        <v>215</v>
      </c>
      <c r="I2059" s="743">
        <f t="shared" si="3548"/>
        <v>172</v>
      </c>
      <c r="J2059" s="1348"/>
      <c r="K2059" s="1348"/>
      <c r="L2059" s="122"/>
      <c r="M2059" s="122"/>
      <c r="N2059" s="122"/>
      <c r="O2059" s="122"/>
      <c r="P2059" s="122"/>
      <c r="Q2059" s="122"/>
      <c r="R2059" s="322"/>
      <c r="S2059" s="322"/>
      <c r="T2059" s="322"/>
      <c r="U2059" s="322"/>
      <c r="V2059" s="322"/>
      <c r="W2059" s="322"/>
      <c r="X2059" s="322"/>
      <c r="Y2059" s="322"/>
      <c r="Z2059" s="322"/>
      <c r="AA2059" s="322"/>
      <c r="AB2059" s="2547"/>
      <c r="AC2059" s="322"/>
      <c r="AD2059" s="779"/>
      <c r="AE2059" s="322"/>
      <c r="AF2059" s="322"/>
      <c r="AG2059" s="322"/>
      <c r="AH2059" s="322"/>
      <c r="AI2059" s="322"/>
    </row>
    <row r="2060" spans="1:35" s="2020" customFormat="1" ht="86.25" x14ac:dyDescent="0.25">
      <c r="A2060" s="214"/>
      <c r="B2060" s="214">
        <v>1</v>
      </c>
      <c r="C2060" s="469" t="s">
        <v>506</v>
      </c>
      <c r="D2060" s="4"/>
      <c r="E2060" s="4"/>
      <c r="F2060" s="2843">
        <f>F2024</f>
        <v>3863</v>
      </c>
      <c r="G2060" s="2843">
        <f>G2024</f>
        <v>3219.166666666667</v>
      </c>
      <c r="H2060" s="2843">
        <f>H2024</f>
        <v>2454</v>
      </c>
      <c r="I2060" s="743">
        <f t="shared" si="3548"/>
        <v>76.230908620243326</v>
      </c>
      <c r="J2060" s="1348"/>
      <c r="K2060" s="1348"/>
      <c r="L2060" s="122"/>
      <c r="M2060" s="122"/>
      <c r="N2060" s="122"/>
      <c r="O2060" s="122"/>
      <c r="P2060" s="122"/>
      <c r="Q2060" s="122"/>
      <c r="R2060" s="322">
        <f t="shared" ref="R2060:W2060" si="3551">R2024</f>
        <v>14483.876930000002</v>
      </c>
      <c r="S2060" s="322">
        <f t="shared" si="3551"/>
        <v>14483.876930000002</v>
      </c>
      <c r="T2060" s="322">
        <f t="shared" si="3551"/>
        <v>14483.876930000002</v>
      </c>
      <c r="U2060" s="322">
        <f t="shared" si="3551"/>
        <v>14483.876930000002</v>
      </c>
      <c r="V2060" s="322">
        <f t="shared" si="3551"/>
        <v>14483.876930000002</v>
      </c>
      <c r="W2060" s="322">
        <f t="shared" si="3551"/>
        <v>14483.876930000002</v>
      </c>
      <c r="X2060" s="322">
        <f t="shared" ref="X2060:Y2060" si="3552">X2024</f>
        <v>14483.876930000002</v>
      </c>
      <c r="Y2060" s="322">
        <f t="shared" si="3552"/>
        <v>14483.876930000002</v>
      </c>
      <c r="Z2060" s="322">
        <f t="shared" ref="Z2060:AA2060" si="3553">Z2024</f>
        <v>14483.876930000002</v>
      </c>
      <c r="AA2060" s="322">
        <f t="shared" si="3553"/>
        <v>14483.876930000002</v>
      </c>
      <c r="AB2060" s="2547">
        <f t="shared" ref="AB2060:AI2060" si="3554">AB2024</f>
        <v>12069.89744166667</v>
      </c>
      <c r="AC2060" s="322">
        <f t="shared" si="3554"/>
        <v>9161.4064999999991</v>
      </c>
      <c r="AD2060" s="779">
        <f t="shared" si="3554"/>
        <v>0</v>
      </c>
      <c r="AE2060" s="322">
        <f t="shared" si="3554"/>
        <v>0</v>
      </c>
      <c r="AF2060" s="322">
        <f t="shared" si="3554"/>
        <v>-2908.4909416666706</v>
      </c>
      <c r="AG2060" s="322">
        <f t="shared" si="3554"/>
        <v>0</v>
      </c>
      <c r="AH2060" s="322">
        <f t="shared" si="3554"/>
        <v>-1.54609</v>
      </c>
      <c r="AI2060" s="322">
        <f t="shared" si="3554"/>
        <v>9159.8604099999993</v>
      </c>
    </row>
    <row r="2061" spans="1:35" s="2020" customFormat="1" ht="29.25" x14ac:dyDescent="0.25">
      <c r="A2061" s="214">
        <v>1</v>
      </c>
      <c r="B2061" s="214">
        <v>1</v>
      </c>
      <c r="C2061" s="469" t="s">
        <v>260</v>
      </c>
      <c r="D2061" s="4"/>
      <c r="E2061" s="4"/>
      <c r="F2061" s="2843">
        <f>F2042+F2012</f>
        <v>42488.1</v>
      </c>
      <c r="G2061" s="2843">
        <f>G2042+G2012</f>
        <v>35406.75</v>
      </c>
      <c r="H2061" s="2843">
        <f>H2042+H2012</f>
        <v>31332.535</v>
      </c>
      <c r="I2061" s="743">
        <f t="shared" si="3548"/>
        <v>88.49311218906</v>
      </c>
      <c r="J2061" s="1348"/>
      <c r="K2061" s="1348"/>
      <c r="L2061" s="122"/>
      <c r="M2061" s="122"/>
      <c r="N2061" s="122"/>
      <c r="O2061" s="122"/>
      <c r="P2061" s="122"/>
      <c r="Q2061" s="122"/>
      <c r="R2061" s="322"/>
      <c r="S2061" s="322"/>
      <c r="T2061" s="322"/>
      <c r="U2061" s="322"/>
      <c r="V2061" s="322"/>
      <c r="W2061" s="322"/>
      <c r="X2061" s="322"/>
      <c r="Y2061" s="322"/>
      <c r="Z2061" s="322"/>
      <c r="AA2061" s="322"/>
      <c r="AB2061" s="2547"/>
      <c r="AC2061" s="322"/>
      <c r="AD2061" s="779"/>
      <c r="AE2061" s="322"/>
      <c r="AF2061" s="322"/>
      <c r="AG2061" s="322"/>
      <c r="AH2061" s="322"/>
      <c r="AI2061" s="322"/>
    </row>
    <row r="2062" spans="1:35" s="2020" customFormat="1" ht="43.5" x14ac:dyDescent="0.25">
      <c r="A2062" s="214">
        <v>1</v>
      </c>
      <c r="B2062" s="214">
        <v>1</v>
      </c>
      <c r="C2062" s="469" t="s">
        <v>273</v>
      </c>
      <c r="D2062" s="4"/>
      <c r="E2062" s="4"/>
      <c r="F2062" s="540">
        <f>F2028</f>
        <v>10788</v>
      </c>
      <c r="G2062" s="540">
        <f>G2028</f>
        <v>8990</v>
      </c>
      <c r="H2062" s="540">
        <f>H2028</f>
        <v>5787</v>
      </c>
      <c r="I2062" s="743">
        <f t="shared" si="3548"/>
        <v>64.371523915461623</v>
      </c>
      <c r="J2062" s="1348"/>
      <c r="K2062" s="1348"/>
      <c r="L2062" s="122"/>
      <c r="M2062" s="122"/>
      <c r="N2062" s="122"/>
      <c r="O2062" s="122"/>
      <c r="P2062" s="122"/>
      <c r="Q2062" s="122"/>
      <c r="R2062" s="322"/>
      <c r="S2062" s="322"/>
      <c r="T2062" s="322"/>
      <c r="U2062" s="322"/>
      <c r="V2062" s="322"/>
      <c r="W2062" s="322"/>
      <c r="X2062" s="322"/>
      <c r="Y2062" s="322"/>
      <c r="Z2062" s="322"/>
      <c r="AA2062" s="322"/>
      <c r="AB2062" s="2547"/>
      <c r="AC2062" s="322"/>
      <c r="AD2062" s="779"/>
      <c r="AE2062" s="322"/>
      <c r="AF2062" s="322"/>
      <c r="AG2062" s="322"/>
      <c r="AH2062" s="322"/>
      <c r="AI2062" s="322"/>
    </row>
    <row r="2063" spans="1:35" s="2020" customFormat="1" ht="29.25" x14ac:dyDescent="0.25">
      <c r="A2063" s="214">
        <v>1</v>
      </c>
      <c r="B2063" s="214">
        <v>1</v>
      </c>
      <c r="C2063" s="469" t="s">
        <v>261</v>
      </c>
      <c r="D2063" s="4"/>
      <c r="E2063" s="4"/>
      <c r="F2063" s="540">
        <f>F2051+F2018</f>
        <v>20814.723404255317</v>
      </c>
      <c r="G2063" s="540">
        <f>G2051+G2018</f>
        <v>17345.602836879432</v>
      </c>
      <c r="H2063" s="540">
        <f>H2051+H2018</f>
        <v>15816.410638297872</v>
      </c>
      <c r="I2063" s="743">
        <f t="shared" si="3548"/>
        <v>91.183977789862325</v>
      </c>
      <c r="J2063" s="1348"/>
      <c r="K2063" s="1348"/>
      <c r="L2063" s="122"/>
      <c r="M2063" s="122"/>
      <c r="N2063" s="122"/>
      <c r="O2063" s="122"/>
      <c r="P2063" s="122"/>
      <c r="Q2063" s="122"/>
      <c r="R2063" s="322"/>
      <c r="S2063" s="322"/>
      <c r="T2063" s="322"/>
      <c r="U2063" s="322"/>
      <c r="V2063" s="322"/>
      <c r="W2063" s="322"/>
      <c r="X2063" s="322"/>
      <c r="Y2063" s="322"/>
      <c r="Z2063" s="322"/>
      <c r="AA2063" s="322"/>
      <c r="AB2063" s="2547"/>
      <c r="AC2063" s="322"/>
      <c r="AD2063" s="779"/>
      <c r="AE2063" s="322"/>
      <c r="AF2063" s="322"/>
      <c r="AG2063" s="322"/>
      <c r="AH2063" s="322"/>
      <c r="AI2063" s="322"/>
    </row>
    <row r="2064" spans="1:35" s="2020" customFormat="1" ht="29.25" x14ac:dyDescent="0.25">
      <c r="A2064" s="214">
        <v>1</v>
      </c>
      <c r="B2064" s="214">
        <v>1</v>
      </c>
      <c r="C2064" s="469" t="s">
        <v>262</v>
      </c>
      <c r="D2064" s="4"/>
      <c r="E2064" s="4"/>
      <c r="F2064" s="568">
        <f>F2022</f>
        <v>10500</v>
      </c>
      <c r="G2064" s="568">
        <f t="shared" ref="G2064:H2064" si="3555">G2022</f>
        <v>8750</v>
      </c>
      <c r="H2064" s="568">
        <f t="shared" si="3555"/>
        <v>8255</v>
      </c>
      <c r="I2064" s="743">
        <f t="shared" si="3548"/>
        <v>94.342857142857142</v>
      </c>
      <c r="J2064" s="1348"/>
      <c r="K2064" s="1348"/>
      <c r="L2064" s="122"/>
      <c r="M2064" s="122"/>
      <c r="N2064" s="122"/>
      <c r="O2064" s="122"/>
      <c r="P2064" s="122"/>
      <c r="Q2064" s="122"/>
      <c r="R2064" s="322"/>
      <c r="S2064" s="322"/>
      <c r="T2064" s="322"/>
      <c r="U2064" s="322"/>
      <c r="V2064" s="322"/>
      <c r="W2064" s="322"/>
      <c r="X2064" s="322"/>
      <c r="Y2064" s="322"/>
      <c r="Z2064" s="322"/>
      <c r="AA2064" s="322"/>
      <c r="AB2064" s="2060"/>
      <c r="AC2064" s="322"/>
      <c r="AD2064" s="779"/>
      <c r="AE2064" s="322"/>
      <c r="AF2064" s="322"/>
      <c r="AG2064" s="322"/>
      <c r="AH2064" s="322"/>
      <c r="AI2064" s="322"/>
    </row>
    <row r="2065" spans="1:35" s="2020" customFormat="1" x14ac:dyDescent="0.25">
      <c r="A2065" s="214">
        <v>1</v>
      </c>
      <c r="B2065" s="214">
        <v>1</v>
      </c>
      <c r="C2065" s="470" t="s">
        <v>134</v>
      </c>
      <c r="D2065" s="4"/>
      <c r="E2065" s="4"/>
      <c r="F2065" s="568">
        <f>F2061+F2062+F2064+F2018*2.6+F2054/4.2+F2060*2.6</f>
        <v>126860.16666666667</v>
      </c>
      <c r="G2065" s="568">
        <f>G2061+G2062+G2064+G2018*2.6+G2054/4.2+G2060*2.6</f>
        <v>105716.80555555555</v>
      </c>
      <c r="H2065" s="568">
        <f>H2061+H2062+H2064+H2018*2.6+H2054/4.2+H2060*2.6</f>
        <v>91701.263571428572</v>
      </c>
      <c r="I2065" s="743">
        <f t="shared" si="3548"/>
        <v>86.74237089318629</v>
      </c>
      <c r="J2065" s="1348"/>
      <c r="K2065" s="1348"/>
      <c r="L2065" s="122"/>
      <c r="M2065" s="122"/>
      <c r="N2065" s="122"/>
      <c r="O2065" s="122"/>
      <c r="P2065" s="122"/>
      <c r="Q2065" s="122"/>
      <c r="R2065" s="322">
        <f t="shared" ref="R2065:W2065" si="3556">SUM(R2064,R2056,R2050,R2042,R2028,R2024,R2011,R2010)</f>
        <v>235058.35775799997</v>
      </c>
      <c r="S2065" s="322">
        <f t="shared" si="3556"/>
        <v>235058.35775799997</v>
      </c>
      <c r="T2065" s="322">
        <f t="shared" si="3556"/>
        <v>232922.743418</v>
      </c>
      <c r="U2065" s="322">
        <f t="shared" si="3556"/>
        <v>232922.743418</v>
      </c>
      <c r="V2065" s="322">
        <f t="shared" si="3556"/>
        <v>232724.60651799996</v>
      </c>
      <c r="W2065" s="322">
        <f t="shared" si="3556"/>
        <v>232724.60651799996</v>
      </c>
      <c r="X2065" s="322">
        <f t="shared" ref="X2065:Y2065" si="3557">SUM(X2064,X2056,X2050,X2042,X2028,X2024,X2011,X2010)</f>
        <v>232724.60651799996</v>
      </c>
      <c r="Y2065" s="322">
        <f t="shared" si="3557"/>
        <v>232724.60651799996</v>
      </c>
      <c r="Z2065" s="322">
        <f t="shared" ref="Z2065:AA2065" si="3558">SUM(Z2064,Z2056,Z2050,Z2042,Z2028,Z2024,Z2011,Z2010)</f>
        <v>231838.94856799999</v>
      </c>
      <c r="AA2065" s="322">
        <f t="shared" si="3558"/>
        <v>231838.94856799999</v>
      </c>
      <c r="AB2065" s="2547">
        <f t="shared" ref="AB2065:AI2065" si="3559">SUM(AB2064,AB2056,AB2050,AB2042,AB2028,AB2024,AB2011,AB2010)</f>
        <v>193582.04167633335</v>
      </c>
      <c r="AC2065" s="322">
        <f t="shared" si="3559"/>
        <v>174698.71408999996</v>
      </c>
      <c r="AD2065" s="779">
        <f t="shared" si="3559"/>
        <v>0</v>
      </c>
      <c r="AE2065" s="322">
        <f t="shared" si="3559"/>
        <v>-0.44492000000000004</v>
      </c>
      <c r="AF2065" s="322">
        <f t="shared" si="3559"/>
        <v>-18883.327586333355</v>
      </c>
      <c r="AG2065" s="322">
        <f t="shared" si="3559"/>
        <v>0</v>
      </c>
      <c r="AH2065" s="322">
        <f t="shared" si="3559"/>
        <v>-155.41280999999998</v>
      </c>
      <c r="AI2065" s="322">
        <f t="shared" si="3559"/>
        <v>174542.85635999998</v>
      </c>
    </row>
    <row r="2066" spans="1:35" s="2020" customFormat="1" x14ac:dyDescent="0.25">
      <c r="A2066" s="214">
        <v>1</v>
      </c>
      <c r="B2066" s="214">
        <v>1</v>
      </c>
      <c r="C2066" s="2" t="s">
        <v>28</v>
      </c>
      <c r="D2066" s="2"/>
      <c r="E2066" s="2"/>
      <c r="F2066" s="51"/>
      <c r="G2066" s="2248"/>
      <c r="H2066" s="2248"/>
      <c r="I2066" s="2248"/>
      <c r="J2066" s="2246"/>
      <c r="K2066" s="2246"/>
      <c r="L2066" s="2242"/>
      <c r="M2066" s="2242"/>
      <c r="N2066" s="2242"/>
      <c r="O2066" s="2242"/>
      <c r="P2066" s="2242"/>
      <c r="Q2066" s="2242"/>
      <c r="R2066" s="365"/>
      <c r="S2066" s="365"/>
      <c r="T2066" s="365"/>
      <c r="U2066" s="365"/>
      <c r="V2066" s="365"/>
      <c r="W2066" s="365"/>
      <c r="X2066" s="365"/>
      <c r="Y2066" s="365"/>
      <c r="Z2066" s="365"/>
      <c r="AA2066" s="365"/>
      <c r="AB2066" s="2302"/>
      <c r="AC2066" s="365"/>
      <c r="AD2066" s="998"/>
      <c r="AE2066" s="365"/>
      <c r="AF2066" s="365"/>
      <c r="AG2066" s="365"/>
      <c r="AH2066" s="365"/>
      <c r="AI2066" s="365"/>
    </row>
    <row r="2067" spans="1:35" s="2020" customFormat="1" x14ac:dyDescent="0.25">
      <c r="A2067" s="214">
        <v>1</v>
      </c>
      <c r="B2067" s="214">
        <v>1</v>
      </c>
      <c r="C2067" s="910" t="s">
        <v>64</v>
      </c>
      <c r="D2067" s="910"/>
      <c r="E2067" s="142">
        <v>300</v>
      </c>
      <c r="F2067" s="222">
        <v>25</v>
      </c>
      <c r="G2067" s="123">
        <f>ROUND(F2067/12*$C$3,0)</f>
        <v>21</v>
      </c>
      <c r="H2067" s="123">
        <v>44</v>
      </c>
      <c r="I2067" s="123">
        <f>H2067/G2067*100</f>
        <v>209.52380952380955</v>
      </c>
      <c r="J2067" s="824">
        <v>8.6</v>
      </c>
      <c r="K2067" s="152">
        <f>N2067/H2067</f>
        <v>10.340909090909092</v>
      </c>
      <c r="L2067" s="153">
        <f>ROUND(F2067*J2067,0)</f>
        <v>215</v>
      </c>
      <c r="M2067" s="153">
        <f>ROUND(L2067/12*$C$3,0)</f>
        <v>179</v>
      </c>
      <c r="N2067" s="153">
        <v>455</v>
      </c>
      <c r="O2067" s="153">
        <f>N2067/M2067*100</f>
        <v>254.18994413407822</v>
      </c>
      <c r="P2067" s="153">
        <f>L2067/E2067</f>
        <v>0.71666666666666667</v>
      </c>
      <c r="Q2067" s="153">
        <f>N2067/$C$3*12/P2067</f>
        <v>761.8604651162791</v>
      </c>
      <c r="R2067" s="322"/>
      <c r="S2067" s="322"/>
      <c r="T2067" s="322"/>
      <c r="U2067" s="322"/>
      <c r="V2067" s="322"/>
      <c r="W2067" s="322"/>
      <c r="X2067" s="322"/>
      <c r="Y2067" s="322"/>
      <c r="Z2067" s="322"/>
      <c r="AA2067" s="322"/>
      <c r="AB2067" s="2547"/>
      <c r="AC2067" s="322"/>
      <c r="AD2067" s="779"/>
      <c r="AE2067" s="322"/>
      <c r="AF2067" s="322"/>
      <c r="AG2067" s="322"/>
      <c r="AH2067" s="322"/>
      <c r="AI2067" s="322"/>
    </row>
    <row r="2068" spans="1:35" s="2020" customFormat="1" x14ac:dyDescent="0.25">
      <c r="A2068" s="214">
        <v>1</v>
      </c>
      <c r="B2068" s="214">
        <v>1</v>
      </c>
      <c r="C2068" s="910" t="s">
        <v>10</v>
      </c>
      <c r="D2068" s="910"/>
      <c r="E2068" s="142">
        <v>300</v>
      </c>
      <c r="F2068" s="222">
        <v>310</v>
      </c>
      <c r="G2068" s="123">
        <f>ROUND(F2068/12*$C$3,0)</f>
        <v>258</v>
      </c>
      <c r="H2068" s="123">
        <v>181</v>
      </c>
      <c r="I2068" s="123">
        <f>H2068/G2068*100</f>
        <v>70.15503875968993</v>
      </c>
      <c r="J2068" s="824">
        <v>10.5</v>
      </c>
      <c r="K2068" s="152">
        <f>N2068/H2068</f>
        <v>10.19889502762431</v>
      </c>
      <c r="L2068" s="153">
        <f>ROUND(F2068*J2068,0)</f>
        <v>3255</v>
      </c>
      <c r="M2068" s="153">
        <f>ROUND(L2068/12*$C$3,0)</f>
        <v>2713</v>
      </c>
      <c r="N2068" s="153">
        <v>1846</v>
      </c>
      <c r="O2068" s="153">
        <f>N2068/M2068*100</f>
        <v>68.042757095466271</v>
      </c>
      <c r="P2068" s="153">
        <f>L2068/E2068</f>
        <v>10.85</v>
      </c>
      <c r="Q2068" s="153">
        <f>N2068/$C$3*12/P2068</f>
        <v>204.16589861751152</v>
      </c>
      <c r="R2068" s="322"/>
      <c r="S2068" s="322"/>
      <c r="T2068" s="322"/>
      <c r="U2068" s="322"/>
      <c r="V2068" s="322"/>
      <c r="W2068" s="322"/>
      <c r="X2068" s="322"/>
      <c r="Y2068" s="322"/>
      <c r="Z2068" s="322"/>
      <c r="AA2068" s="322"/>
      <c r="AB2068" s="2547"/>
      <c r="AC2068" s="322"/>
      <c r="AD2068" s="779"/>
      <c r="AE2068" s="322"/>
      <c r="AF2068" s="322"/>
      <c r="AG2068" s="322"/>
      <c r="AH2068" s="322"/>
      <c r="AI2068" s="322"/>
    </row>
    <row r="2069" spans="1:35" s="2020" customFormat="1" x14ac:dyDescent="0.25">
      <c r="A2069" s="214">
        <v>1</v>
      </c>
      <c r="B2069" s="214">
        <v>1</v>
      </c>
      <c r="C2069" s="910" t="s">
        <v>6</v>
      </c>
      <c r="D2069" s="910"/>
      <c r="E2069" s="142">
        <v>300</v>
      </c>
      <c r="F2069" s="222">
        <v>25</v>
      </c>
      <c r="G2069" s="123">
        <f>ROUND(F2069/12*$C$3,0)</f>
        <v>21</v>
      </c>
      <c r="H2069" s="123">
        <v>0</v>
      </c>
      <c r="I2069" s="123">
        <f>H2069/G2069*100</f>
        <v>0</v>
      </c>
      <c r="J2069" s="824">
        <v>9.5</v>
      </c>
      <c r="K2069" s="152" t="e">
        <f>N2069/H2069</f>
        <v>#DIV/0!</v>
      </c>
      <c r="L2069" s="153">
        <f>ROUND(F2069*J2069,0)</f>
        <v>238</v>
      </c>
      <c r="M2069" s="153">
        <f>ROUND(L2069/12*$C$3,0)</f>
        <v>198</v>
      </c>
      <c r="N2069" s="153">
        <v>0</v>
      </c>
      <c r="O2069" s="153">
        <f>N2069/M2069*100</f>
        <v>0</v>
      </c>
      <c r="P2069" s="153">
        <f>L2069/E2069</f>
        <v>0.79333333333333333</v>
      </c>
      <c r="Q2069" s="153">
        <f>N2069/$C$3*12/P2069</f>
        <v>0</v>
      </c>
      <c r="R2069" s="322"/>
      <c r="S2069" s="322"/>
      <c r="T2069" s="322"/>
      <c r="U2069" s="322"/>
      <c r="V2069" s="322"/>
      <c r="W2069" s="322"/>
      <c r="X2069" s="322"/>
      <c r="Y2069" s="322"/>
      <c r="Z2069" s="322"/>
      <c r="AA2069" s="322"/>
      <c r="AB2069" s="2547"/>
      <c r="AC2069" s="322"/>
      <c r="AD2069" s="779"/>
      <c r="AE2069" s="322"/>
      <c r="AF2069" s="322"/>
      <c r="AG2069" s="322"/>
      <c r="AH2069" s="322"/>
      <c r="AI2069" s="322"/>
    </row>
    <row r="2070" spans="1:35" s="2020" customFormat="1" x14ac:dyDescent="0.25">
      <c r="A2070" s="214">
        <v>1</v>
      </c>
      <c r="B2070" s="214">
        <v>1</v>
      </c>
      <c r="C2070" s="519" t="s">
        <v>13</v>
      </c>
      <c r="D2070" s="519"/>
      <c r="E2070" s="519"/>
      <c r="F2070" s="1775">
        <f>SUM(F2067:F2069)</f>
        <v>360</v>
      </c>
      <c r="G2070" s="1330">
        <f>SUM(G2067:G2069)</f>
        <v>300</v>
      </c>
      <c r="H2070" s="1330">
        <f>SUM(H2067:H2069)</f>
        <v>225</v>
      </c>
      <c r="I2070" s="1330">
        <f>H2070/G2070*100</f>
        <v>75</v>
      </c>
      <c r="J2070" s="1776">
        <f>IF(F2070=0,0,L2070/F2070)</f>
        <v>10.3</v>
      </c>
      <c r="K2070" s="196">
        <f>N2070/H2070</f>
        <v>10.226666666666667</v>
      </c>
      <c r="L2070" s="1330">
        <f>SUM(L2067:L2069)</f>
        <v>3708</v>
      </c>
      <c r="M2070" s="1330">
        <f>SUM(M2067:M2069)</f>
        <v>3090</v>
      </c>
      <c r="N2070" s="1330">
        <f>SUM(N2067:N2069)</f>
        <v>2301</v>
      </c>
      <c r="O2070" s="153">
        <f>N2070/M2070*100</f>
        <v>74.466019417475721</v>
      </c>
      <c r="P2070" s="1122">
        <f>SUM(P2067:P2069)</f>
        <v>12.36</v>
      </c>
      <c r="Q2070" s="153">
        <f>N2070/$C$3*12/P2070</f>
        <v>223.39805825242718</v>
      </c>
      <c r="R2070" s="2250"/>
      <c r="S2070" s="2250"/>
      <c r="T2070" s="2250"/>
      <c r="U2070" s="2250"/>
      <c r="V2070" s="2250"/>
      <c r="W2070" s="2250"/>
      <c r="X2070" s="2250"/>
      <c r="Y2070" s="2250"/>
      <c r="Z2070" s="2250"/>
      <c r="AA2070" s="2250"/>
      <c r="AB2070" s="2251"/>
      <c r="AC2070" s="2250"/>
      <c r="AD2070" s="2330"/>
      <c r="AE2070" s="2250"/>
      <c r="AF2070" s="2250"/>
      <c r="AG2070" s="2250"/>
      <c r="AH2070" s="2250"/>
      <c r="AI2070" s="2250"/>
    </row>
    <row r="2071" spans="1:35" s="2020" customFormat="1" ht="30" x14ac:dyDescent="0.25">
      <c r="A2071" s="214">
        <v>1</v>
      </c>
      <c r="B2071" s="214">
        <v>1</v>
      </c>
      <c r="C2071" s="2" t="s">
        <v>123</v>
      </c>
      <c r="D2071" s="2"/>
      <c r="E2071" s="519"/>
      <c r="F2071" s="1775"/>
      <c r="G2071" s="1330"/>
      <c r="H2071" s="1330"/>
      <c r="I2071" s="1330"/>
      <c r="J2071" s="1776"/>
      <c r="K2071" s="196"/>
      <c r="L2071" s="1330"/>
      <c r="M2071" s="1330"/>
      <c r="N2071" s="1330"/>
      <c r="O2071" s="153"/>
      <c r="P2071" s="153"/>
      <c r="Q2071" s="153"/>
      <c r="R2071" s="2250"/>
      <c r="S2071" s="2250"/>
      <c r="T2071" s="2250"/>
      <c r="U2071" s="2250"/>
      <c r="V2071" s="2250"/>
      <c r="W2071" s="2250"/>
      <c r="X2071" s="2250"/>
      <c r="Y2071" s="2250"/>
      <c r="Z2071" s="2250"/>
      <c r="AA2071" s="2250"/>
      <c r="AB2071" s="2251"/>
      <c r="AC2071" s="2250"/>
      <c r="AD2071" s="2330"/>
      <c r="AE2071" s="2250"/>
      <c r="AF2071" s="2250"/>
      <c r="AG2071" s="2250"/>
      <c r="AH2071" s="2250"/>
      <c r="AI2071" s="2250"/>
    </row>
    <row r="2072" spans="1:35" s="2020" customFormat="1" x14ac:dyDescent="0.25">
      <c r="A2072" s="214">
        <v>1</v>
      </c>
      <c r="B2072" s="214">
        <v>1</v>
      </c>
      <c r="C2072" s="2018" t="s">
        <v>64</v>
      </c>
      <c r="D2072" s="2018"/>
      <c r="E2072" s="142">
        <v>240</v>
      </c>
      <c r="F2072" s="218">
        <v>40</v>
      </c>
      <c r="G2072" s="123">
        <f>ROUND(F2072/12*$C$3,0)</f>
        <v>33</v>
      </c>
      <c r="H2072" s="123">
        <v>0</v>
      </c>
      <c r="I2072" s="123">
        <f t="shared" ref="I2072:I2079" si="3560">H2072/G2072*100</f>
        <v>0</v>
      </c>
      <c r="J2072" s="1459">
        <v>8</v>
      </c>
      <c r="K2072" s="152" t="e">
        <f>N2072/H2072</f>
        <v>#DIV/0!</v>
      </c>
      <c r="L2072" s="153">
        <f>ROUND(F2072*J2072,0)</f>
        <v>320</v>
      </c>
      <c r="M2072" s="153">
        <f>ROUND(L2072/12*$C$3,0)</f>
        <v>267</v>
      </c>
      <c r="N2072" s="153"/>
      <c r="O2072" s="153">
        <f>N2072/M2072*100</f>
        <v>0</v>
      </c>
      <c r="P2072" s="153">
        <f>L2072/E2072</f>
        <v>1.3333333333333333</v>
      </c>
      <c r="Q2072" s="153">
        <f>N2072/$C$3*12/P2072</f>
        <v>0</v>
      </c>
      <c r="R2072" s="322"/>
      <c r="S2072" s="322"/>
      <c r="T2072" s="322"/>
      <c r="U2072" s="322"/>
      <c r="V2072" s="322"/>
      <c r="W2072" s="322"/>
      <c r="X2072" s="322"/>
      <c r="Y2072" s="322"/>
      <c r="Z2072" s="322"/>
      <c r="AA2072" s="322"/>
      <c r="AB2072" s="2251"/>
      <c r="AC2072" s="2250"/>
      <c r="AD2072" s="2330"/>
      <c r="AE2072" s="2250"/>
      <c r="AF2072" s="2250"/>
      <c r="AG2072" s="2250"/>
      <c r="AH2072" s="322"/>
      <c r="AI2072" s="322"/>
    </row>
    <row r="2073" spans="1:35" s="2020" customFormat="1" x14ac:dyDescent="0.25">
      <c r="A2073" s="214"/>
      <c r="B2073" s="214">
        <v>1</v>
      </c>
      <c r="C2073" s="2018" t="s">
        <v>44</v>
      </c>
      <c r="D2073" s="2018"/>
      <c r="E2073" s="1370">
        <v>240</v>
      </c>
      <c r="F2073" s="218">
        <v>137</v>
      </c>
      <c r="G2073" s="123">
        <f>ROUND(F2073/12*$C$3,0)</f>
        <v>114</v>
      </c>
      <c r="H2073" s="123">
        <v>149</v>
      </c>
      <c r="I2073" s="123">
        <f t="shared" si="3560"/>
        <v>130.70175438596493</v>
      </c>
      <c r="J2073" s="1459">
        <v>8</v>
      </c>
      <c r="K2073" s="152">
        <f>N2073/H2073</f>
        <v>8.5302013422818792</v>
      </c>
      <c r="L2073" s="153">
        <f>ROUND(F2073*J2073,0)</f>
        <v>1096</v>
      </c>
      <c r="M2073" s="153">
        <f>ROUND(L2073/12*$C$3,0)</f>
        <v>913</v>
      </c>
      <c r="N2073" s="153">
        <v>1271</v>
      </c>
      <c r="O2073" s="153">
        <f>N2073/M2073*100</f>
        <v>139.21139101861993</v>
      </c>
      <c r="P2073" s="153">
        <f>L2073/E2073</f>
        <v>4.5666666666666664</v>
      </c>
      <c r="Q2073" s="153">
        <f>N2073/$C$3*12/P2073</f>
        <v>333.98540145985402</v>
      </c>
      <c r="R2073" s="322"/>
      <c r="S2073" s="322"/>
      <c r="T2073" s="322"/>
      <c r="U2073" s="322"/>
      <c r="V2073" s="322"/>
      <c r="W2073" s="322"/>
      <c r="X2073" s="322"/>
      <c r="Y2073" s="322"/>
      <c r="Z2073" s="322"/>
      <c r="AA2073" s="322"/>
      <c r="AB2073" s="2251"/>
      <c r="AC2073" s="2250"/>
      <c r="AD2073" s="2330"/>
      <c r="AE2073" s="2250"/>
      <c r="AF2073" s="2250"/>
      <c r="AG2073" s="2250"/>
      <c r="AH2073" s="322"/>
      <c r="AI2073" s="322"/>
    </row>
    <row r="2074" spans="1:35" s="147" customFormat="1" x14ac:dyDescent="0.25">
      <c r="A2074" s="851"/>
      <c r="B2074" s="214">
        <v>1</v>
      </c>
      <c r="C2074" s="519" t="s">
        <v>150</v>
      </c>
      <c r="D2074" s="1528"/>
      <c r="E2074" s="1528"/>
      <c r="F2074" s="242">
        <f>SUM(F2072:F2073)</f>
        <v>177</v>
      </c>
      <c r="G2074" s="743">
        <f>SUM(G2072:G2073)</f>
        <v>147</v>
      </c>
      <c r="H2074" s="280">
        <f>SUM(H2072:H2073)</f>
        <v>149</v>
      </c>
      <c r="I2074" s="280">
        <f t="shared" si="3560"/>
        <v>101.36054421768708</v>
      </c>
      <c r="J2074" s="280">
        <f>J2072</f>
        <v>8</v>
      </c>
      <c r="K2074" s="280" t="e">
        <f>K2072</f>
        <v>#DIV/0!</v>
      </c>
      <c r="L2074" s="280">
        <f>SUM(L2072:L2073)</f>
        <v>1416</v>
      </c>
      <c r="M2074" s="280">
        <f>SUM(M2072:M2073)</f>
        <v>1180</v>
      </c>
      <c r="N2074" s="280">
        <f>SUM(N2072:N2073)</f>
        <v>1271</v>
      </c>
      <c r="O2074" s="1480">
        <f>N2074/M2074*100</f>
        <v>107.71186440677967</v>
      </c>
      <c r="P2074" s="1480">
        <f>SUM(P2072:P2073)</f>
        <v>5.8999999999999995</v>
      </c>
      <c r="Q2074" s="1480">
        <f>N2074/$C$3*12/P2074</f>
        <v>258.50847457627117</v>
      </c>
      <c r="R2074" s="326"/>
      <c r="S2074" s="326"/>
      <c r="T2074" s="326"/>
      <c r="U2074" s="326"/>
      <c r="V2074" s="326"/>
      <c r="W2074" s="326"/>
      <c r="X2074" s="326"/>
      <c r="Y2074" s="326"/>
      <c r="Z2074" s="326"/>
      <c r="AA2074" s="326"/>
      <c r="AB2074" s="752"/>
      <c r="AC2074" s="326"/>
      <c r="AD2074" s="770"/>
      <c r="AE2074" s="326"/>
      <c r="AF2074" s="326"/>
      <c r="AG2074" s="326"/>
      <c r="AH2074" s="326"/>
      <c r="AI2074" s="326"/>
    </row>
    <row r="2075" spans="1:35" s="2020" customFormat="1" ht="29.25" x14ac:dyDescent="0.25">
      <c r="A2075" s="214">
        <v>1</v>
      </c>
      <c r="B2075" s="214">
        <v>1</v>
      </c>
      <c r="C2075" s="702" t="s">
        <v>135</v>
      </c>
      <c r="D2075" s="702"/>
      <c r="E2075" s="702"/>
      <c r="F2075" s="1775">
        <f>SUM(F2074,F2070)</f>
        <v>537</v>
      </c>
      <c r="G2075" s="2253">
        <f>SUM(G2074,G2070)</f>
        <v>447</v>
      </c>
      <c r="H2075" s="2253">
        <f>SUM(H2074,H2070)</f>
        <v>374</v>
      </c>
      <c r="I2075" s="2253">
        <f t="shared" si="3560"/>
        <v>83.668903803131982</v>
      </c>
      <c r="J2075" s="2067">
        <f>L2075/F2075</f>
        <v>9.5418994413407816</v>
      </c>
      <c r="K2075" s="2253">
        <f>N2075/H2075</f>
        <v>9.5508021390374331</v>
      </c>
      <c r="L2075" s="2253">
        <f>SUM(L2074,L2070)</f>
        <v>5124</v>
      </c>
      <c r="M2075" s="2253">
        <f>SUM(M2074,M2070)</f>
        <v>4270</v>
      </c>
      <c r="N2075" s="2253">
        <f>SUM(N2074,N2070)</f>
        <v>3572</v>
      </c>
      <c r="O2075" s="153">
        <f>N2075/M2075*100</f>
        <v>83.653395784543321</v>
      </c>
      <c r="P2075" s="2253">
        <f>SUM(P2074,P2070)</f>
        <v>18.259999999999998</v>
      </c>
      <c r="Q2075" s="153">
        <f>N2075/$C$3*12/P2075</f>
        <v>234.74260679079956</v>
      </c>
      <c r="R2075" s="2067">
        <v>13042.498222339198</v>
      </c>
      <c r="S2075" s="2067">
        <v>13042.498222339198</v>
      </c>
      <c r="T2075" s="2067">
        <v>13424.4055457712</v>
      </c>
      <c r="U2075" s="2067">
        <v>13424.4055457712</v>
      </c>
      <c r="V2075" s="2067">
        <v>13154.582480000001</v>
      </c>
      <c r="W2075" s="2067">
        <v>13154.582480000001</v>
      </c>
      <c r="X2075" s="2067">
        <v>13154.582480000001</v>
      </c>
      <c r="Y2075" s="2067">
        <v>13154.582480000001</v>
      </c>
      <c r="Z2075" s="2067">
        <v>14744.743500000026</v>
      </c>
      <c r="AA2075" s="2067">
        <v>14744.743500000026</v>
      </c>
      <c r="AB2075" s="874">
        <f t="shared" ref="AB2075" si="3561">R2075/12*$C$3+(S2075-R2075)/11*9+(T2075-S2075)/10*8+(U2075-T2075)/9*7+(V2075-U2075)/8*6+(W2075-V2075)/7*5+(X2075-W2075)/6*4+(Y2075-X2075)/5*3+(Z2075-Y2075)/4*2+(AA2075-Z2075)/3*1</f>
        <v>11766.987588033211</v>
      </c>
      <c r="AC2075" s="365">
        <f t="shared" ref="AC2075" si="3562">AI2075-AH2075-AE2075-AD2075</f>
        <v>11754.662680000001</v>
      </c>
      <c r="AD2075" s="2478"/>
      <c r="AE2075" s="338"/>
      <c r="AF2075" s="2243">
        <f>AC2075-AB2075</f>
        <v>-12.324908033209795</v>
      </c>
      <c r="AG2075" s="2243"/>
      <c r="AH2075" s="2067">
        <v>-132.80036999999999</v>
      </c>
      <c r="AI2075" s="2067">
        <v>11621.86231</v>
      </c>
    </row>
    <row r="2076" spans="1:35" s="2020" customFormat="1" x14ac:dyDescent="0.25">
      <c r="A2076" s="214">
        <v>1</v>
      </c>
      <c r="B2076" s="214">
        <v>1</v>
      </c>
      <c r="C2076" s="702" t="s">
        <v>197</v>
      </c>
      <c r="D2076" s="702"/>
      <c r="E2076" s="702"/>
      <c r="F2076" s="276">
        <f>F2079</f>
        <v>3500</v>
      </c>
      <c r="G2076" s="2253">
        <f>ROUND(F2076/12*$C$3,0)</f>
        <v>2917</v>
      </c>
      <c r="H2076" s="276">
        <f>H2079</f>
        <v>2579</v>
      </c>
      <c r="I2076" s="2253">
        <f t="shared" si="3560"/>
        <v>88.412752828248202</v>
      </c>
      <c r="J2076" s="1780"/>
      <c r="K2076" s="1106"/>
      <c r="L2076" s="2255"/>
      <c r="M2076" s="2255"/>
      <c r="N2076" s="2255"/>
      <c r="O2076" s="278"/>
      <c r="P2076" s="2255"/>
      <c r="Q2076" s="278"/>
      <c r="R2076" s="2162"/>
      <c r="S2076" s="2162"/>
      <c r="T2076" s="2162"/>
      <c r="U2076" s="2162"/>
      <c r="V2076" s="2162"/>
      <c r="W2076" s="2162"/>
      <c r="X2076" s="2162"/>
      <c r="Y2076" s="2162"/>
      <c r="Z2076" s="2162"/>
      <c r="AA2076" s="2162"/>
      <c r="AB2076" s="2138"/>
      <c r="AC2076" s="2548"/>
      <c r="AD2076" s="2439"/>
      <c r="AE2076" s="2438"/>
      <c r="AF2076" s="2438"/>
      <c r="AG2076" s="2438"/>
      <c r="AH2076" s="2162"/>
      <c r="AI2076" s="2162"/>
    </row>
    <row r="2077" spans="1:35" s="2020" customFormat="1" x14ac:dyDescent="0.25">
      <c r="A2077" s="214">
        <v>1</v>
      </c>
      <c r="B2077" s="214">
        <v>1</v>
      </c>
      <c r="C2077" s="696" t="s">
        <v>198</v>
      </c>
      <c r="D2077" s="696"/>
      <c r="E2077" s="696"/>
      <c r="F2077" s="220">
        <f>F2079-F2078</f>
        <v>3499</v>
      </c>
      <c r="G2077" s="2254">
        <f>ROUND(F2077/12*$C$3,0)</f>
        <v>2916</v>
      </c>
      <c r="H2077" s="220">
        <f>H2079-H2078</f>
        <v>2579</v>
      </c>
      <c r="I2077" s="2254">
        <f t="shared" si="3560"/>
        <v>88.44307270233196</v>
      </c>
      <c r="J2077" s="1556"/>
      <c r="K2077" s="1106"/>
      <c r="L2077" s="2306"/>
      <c r="M2077" s="2306"/>
      <c r="N2077" s="2306"/>
      <c r="O2077" s="278"/>
      <c r="P2077" s="2306"/>
      <c r="Q2077" s="278"/>
      <c r="R2077" s="2307"/>
      <c r="S2077" s="2307"/>
      <c r="T2077" s="2307"/>
      <c r="U2077" s="2307"/>
      <c r="V2077" s="2307"/>
      <c r="W2077" s="2307"/>
      <c r="X2077" s="2307"/>
      <c r="Y2077" s="2307"/>
      <c r="Z2077" s="2307"/>
      <c r="AA2077" s="2307"/>
      <c r="AB2077" s="2138"/>
      <c r="AC2077" s="2441"/>
      <c r="AD2077" s="2442"/>
      <c r="AE2077" s="2441"/>
      <c r="AF2077" s="2441"/>
      <c r="AG2077" s="2441"/>
      <c r="AH2077" s="2307"/>
      <c r="AI2077" s="2307"/>
    </row>
    <row r="2078" spans="1:35" s="2020" customFormat="1" ht="30" x14ac:dyDescent="0.25">
      <c r="A2078" s="214">
        <v>1</v>
      </c>
      <c r="B2078" s="214">
        <v>1</v>
      </c>
      <c r="C2078" s="696" t="s">
        <v>199</v>
      </c>
      <c r="D2078" s="696"/>
      <c r="E2078" s="696"/>
      <c r="F2078" s="1934">
        <v>1</v>
      </c>
      <c r="G2078" s="2254">
        <f t="shared" ref="G2078:G2079" si="3563">ROUND(F2078/12*$C$3,0)</f>
        <v>1</v>
      </c>
      <c r="H2078" s="1934"/>
      <c r="I2078" s="2254">
        <f t="shared" si="3560"/>
        <v>0</v>
      </c>
      <c r="J2078" s="1459"/>
      <c r="K2078" s="1126"/>
      <c r="L2078" s="2306"/>
      <c r="M2078" s="2254"/>
      <c r="N2078" s="2254"/>
      <c r="O2078" s="278"/>
      <c r="P2078" s="2306"/>
      <c r="Q2078" s="278"/>
      <c r="R2078" s="2142"/>
      <c r="S2078" s="2142"/>
      <c r="T2078" s="2142"/>
      <c r="U2078" s="2142"/>
      <c r="V2078" s="2142"/>
      <c r="W2078" s="2142"/>
      <c r="X2078" s="2142"/>
      <c r="Y2078" s="2142"/>
      <c r="Z2078" s="2142"/>
      <c r="AA2078" s="2142"/>
      <c r="AB2078" s="2138"/>
      <c r="AC2078" s="2471"/>
      <c r="AD2078" s="2472"/>
      <c r="AE2078" s="2471"/>
      <c r="AF2078" s="2471"/>
      <c r="AG2078" s="2441"/>
      <c r="AH2078" s="2307"/>
      <c r="AI2078" s="2307"/>
    </row>
    <row r="2079" spans="1:35" s="2020" customFormat="1" ht="30" thickBot="1" x14ac:dyDescent="0.3">
      <c r="A2079" s="214"/>
      <c r="B2079" s="214">
        <v>1</v>
      </c>
      <c r="C2079" s="702" t="s">
        <v>204</v>
      </c>
      <c r="D2079" s="702"/>
      <c r="E2079" s="702"/>
      <c r="F2079" s="1934">
        <v>3500</v>
      </c>
      <c r="G2079" s="2549">
        <f t="shared" si="3563"/>
        <v>2917</v>
      </c>
      <c r="H2079" s="1934">
        <v>2579</v>
      </c>
      <c r="I2079" s="2253">
        <f t="shared" si="3560"/>
        <v>88.412752828248202</v>
      </c>
      <c r="J2079" s="2550"/>
      <c r="K2079" s="1025"/>
      <c r="L2079" s="2444"/>
      <c r="M2079" s="2309"/>
      <c r="N2079" s="2309"/>
      <c r="O2079" s="1625"/>
      <c r="P2079" s="2444"/>
      <c r="Q2079" s="1625"/>
      <c r="R2079" s="2488">
        <v>28716.040799999995</v>
      </c>
      <c r="S2079" s="2488">
        <v>28716.040799999995</v>
      </c>
      <c r="T2079" s="2488">
        <v>28716.040799999995</v>
      </c>
      <c r="U2079" s="2488">
        <v>28716.040799999995</v>
      </c>
      <c r="V2079" s="2488">
        <v>28716.040799999995</v>
      </c>
      <c r="W2079" s="2488">
        <v>28716.040799999995</v>
      </c>
      <c r="X2079" s="2488">
        <v>28716.040799999995</v>
      </c>
      <c r="Y2079" s="2488">
        <v>28716.040799999995</v>
      </c>
      <c r="Z2079" s="2488">
        <v>28716.040799999995</v>
      </c>
      <c r="AA2079" s="2488">
        <v>28716.040799999995</v>
      </c>
      <c r="AB2079" s="2060">
        <f t="shared" ref="AB2079" si="3564">R2079/12*$C$3+(S2079-R2079)/11*9+(T2079-S2079)/10*8+(U2079-T2079)/9*7+(V2079-U2079)/8*6+(W2079-V2079)/7*5+(X2079-W2079)/6*4+(Y2079-X2079)/5*3+(Z2079-Y2079)/4*2+(AA2079-Z2079)/3*1</f>
        <v>23930.033999999996</v>
      </c>
      <c r="AC2079" s="2473">
        <f t="shared" ref="AC2079" si="3565">AI2079-AH2079-AE2079-AD2079</f>
        <v>23833.565079999997</v>
      </c>
      <c r="AD2079" s="2474"/>
      <c r="AE2079" s="2473"/>
      <c r="AF2079" s="2473">
        <f>AC2079-AB2079</f>
        <v>-96.468919999999343</v>
      </c>
      <c r="AG2079" s="2446"/>
      <c r="AH2079" s="2310">
        <v>-96.235579999999985</v>
      </c>
      <c r="AI2079" s="2310">
        <v>23737.329499999996</v>
      </c>
    </row>
    <row r="2080" spans="1:35" s="2020" customFormat="1" ht="15.75" thickBot="1" x14ac:dyDescent="0.3">
      <c r="A2080" s="214">
        <v>1</v>
      </c>
      <c r="B2080" s="214">
        <v>1</v>
      </c>
      <c r="C2080" s="680" t="s">
        <v>277</v>
      </c>
      <c r="D2080" s="2311"/>
      <c r="E2080" s="2311"/>
      <c r="F2080" s="2551"/>
      <c r="G2080" s="1796"/>
      <c r="H2080" s="1796"/>
      <c r="I2080" s="2552"/>
      <c r="J2080" s="1795"/>
      <c r="K2080" s="1795"/>
      <c r="L2080" s="1796"/>
      <c r="M2080" s="1796"/>
      <c r="N2080" s="1796">
        <f>SUM(N2075,N2008)</f>
        <v>18798</v>
      </c>
      <c r="O2080" s="1796"/>
      <c r="P2080" s="1796"/>
      <c r="Q2080" s="1796"/>
      <c r="R2080" s="1795">
        <f t="shared" ref="R2080:AI2080" si="3566">R2079+R2075+R2065+R2008</f>
        <v>382544.91511022329</v>
      </c>
      <c r="S2080" s="1795">
        <f t="shared" ref="S2080:T2080" si="3567">S2079+S2075+S2065+S2008</f>
        <v>382544.91511022329</v>
      </c>
      <c r="T2080" s="1795">
        <f t="shared" si="3567"/>
        <v>381959.9778544358</v>
      </c>
      <c r="U2080" s="1795">
        <f t="shared" ref="U2080:V2080" si="3568">U2079+U2075+U2065+U2008</f>
        <v>381959.9778544358</v>
      </c>
      <c r="V2080" s="1795">
        <f t="shared" si="3568"/>
        <v>370643.04961799993</v>
      </c>
      <c r="W2080" s="1795">
        <f t="shared" ref="W2080:X2080" si="3569">W2079+W2075+W2065+W2008</f>
        <v>370643.04961799993</v>
      </c>
      <c r="X2080" s="1795">
        <f t="shared" si="3569"/>
        <v>370643.04961799993</v>
      </c>
      <c r="Y2080" s="1795">
        <f t="shared" ref="Y2080:Z2080" si="3570">Y2079+Y2075+Y2065+Y2008</f>
        <v>370643.04961799993</v>
      </c>
      <c r="Z2080" s="1795">
        <f t="shared" si="3570"/>
        <v>370643.04961799999</v>
      </c>
      <c r="AA2080" s="1795">
        <f t="shared" ref="AA2080" si="3571">AA2079+AA2075+AA2065+AA2008</f>
        <v>370643.04961799999</v>
      </c>
      <c r="AB2080" s="2314">
        <f t="shared" si="3566"/>
        <v>309831.78327656258</v>
      </c>
      <c r="AC2080" s="1795">
        <f t="shared" si="3566"/>
        <v>288101.37865999993</v>
      </c>
      <c r="AD2080" s="2475">
        <f t="shared" si="3566"/>
        <v>0</v>
      </c>
      <c r="AE2080" s="1795">
        <f t="shared" si="3566"/>
        <v>-33.598020000000005</v>
      </c>
      <c r="AF2080" s="1795">
        <f t="shared" si="3566"/>
        <v>-21730.404616562599</v>
      </c>
      <c r="AG2080" s="1795">
        <f t="shared" si="3566"/>
        <v>0</v>
      </c>
      <c r="AH2080" s="1795">
        <f t="shared" si="3566"/>
        <v>-4766.8715700000012</v>
      </c>
      <c r="AI2080" s="1795">
        <f t="shared" si="3566"/>
        <v>283300.90906999994</v>
      </c>
    </row>
    <row r="2081" spans="1:259" x14ac:dyDescent="0.25">
      <c r="A2081" s="214">
        <v>1</v>
      </c>
      <c r="B2081" s="214">
        <v>1</v>
      </c>
      <c r="C2081" s="2399" t="s">
        <v>173</v>
      </c>
      <c r="D2081" s="2399"/>
      <c r="E2081" s="2399"/>
      <c r="F2081" s="2553"/>
      <c r="G2081" s="2451"/>
      <c r="H2081" s="2554"/>
      <c r="I2081" s="2451"/>
      <c r="J2081" s="2497"/>
      <c r="K2081" s="2497"/>
      <c r="L2081" s="2451"/>
      <c r="M2081" s="2451"/>
      <c r="N2081" s="2451"/>
      <c r="O2081" s="2451"/>
      <c r="P2081" s="2451"/>
      <c r="Q2081" s="2451"/>
      <c r="R2081" s="2271">
        <f t="shared" ref="R2081:AB2081" si="3572">R2080</f>
        <v>382544.91511022329</v>
      </c>
      <c r="S2081" s="2271">
        <f t="shared" ref="S2081:T2081" si="3573">S2080</f>
        <v>382544.91511022329</v>
      </c>
      <c r="T2081" s="2271">
        <f t="shared" si="3573"/>
        <v>381959.9778544358</v>
      </c>
      <c r="U2081" s="2271">
        <f t="shared" ref="U2081:V2081" si="3574">U2080</f>
        <v>381959.9778544358</v>
      </c>
      <c r="V2081" s="2271">
        <f t="shared" si="3574"/>
        <v>370643.04961799993</v>
      </c>
      <c r="W2081" s="2271">
        <f t="shared" ref="W2081:X2081" si="3575">W2080</f>
        <v>370643.04961799993</v>
      </c>
      <c r="X2081" s="2271">
        <f t="shared" si="3575"/>
        <v>370643.04961799993</v>
      </c>
      <c r="Y2081" s="2271">
        <f t="shared" ref="Y2081:Z2081" si="3576">Y2080</f>
        <v>370643.04961799993</v>
      </c>
      <c r="Z2081" s="2271">
        <f t="shared" si="3576"/>
        <v>370643.04961799999</v>
      </c>
      <c r="AA2081" s="2271">
        <f t="shared" ref="AA2081" si="3577">AA2080</f>
        <v>370643.04961799999</v>
      </c>
      <c r="AB2081" s="2498">
        <f t="shared" si="3572"/>
        <v>309831.78327656258</v>
      </c>
      <c r="AC2081" s="2271">
        <f t="shared" ref="AC2081:AI2081" si="3578">AC2080</f>
        <v>288101.37865999993</v>
      </c>
      <c r="AD2081" s="1159">
        <f t="shared" si="3578"/>
        <v>0</v>
      </c>
      <c r="AE2081" s="2271">
        <f>AE2080</f>
        <v>-33.598020000000005</v>
      </c>
      <c r="AF2081" s="2271">
        <f t="shared" si="3578"/>
        <v>-21730.404616562599</v>
      </c>
      <c r="AG2081" s="2271">
        <f>AG2080</f>
        <v>0</v>
      </c>
      <c r="AH2081" s="2271">
        <f t="shared" si="3578"/>
        <v>-4766.8715700000012</v>
      </c>
      <c r="AI2081" s="2271">
        <f t="shared" si="3578"/>
        <v>283300.90906999994</v>
      </c>
    </row>
    <row r="2082" spans="1:259" ht="29.25" x14ac:dyDescent="0.25">
      <c r="A2082" s="214">
        <v>1</v>
      </c>
      <c r="B2082" s="214">
        <v>1</v>
      </c>
      <c r="C2082" s="1897" t="s">
        <v>77</v>
      </c>
      <c r="D2082" s="1897"/>
      <c r="E2082" s="1897"/>
      <c r="F2082" s="1700">
        <f>F2008</f>
        <v>2465</v>
      </c>
      <c r="G2082" s="1877">
        <f>G2008</f>
        <v>2054.1666666666665</v>
      </c>
      <c r="H2082" s="1877">
        <f>H2008</f>
        <v>1708</v>
      </c>
      <c r="I2082" s="1877">
        <f>H2082/G2082*100</f>
        <v>83.148073022312374</v>
      </c>
      <c r="J2082" s="1705">
        <f>L2082/F2082</f>
        <v>9.0547667342799194</v>
      </c>
      <c r="K2082" s="1705">
        <f>N2082/H2082</f>
        <v>8.9145199063231857</v>
      </c>
      <c r="L2082" s="1877">
        <f>L2008</f>
        <v>22320</v>
      </c>
      <c r="M2082" s="1877">
        <f>M2008</f>
        <v>18601</v>
      </c>
      <c r="N2082" s="1877">
        <f>N2008</f>
        <v>15226</v>
      </c>
      <c r="O2082" s="1702">
        <f>N2082/M2082*100</f>
        <v>81.855814203537449</v>
      </c>
      <c r="P2082" s="1877">
        <f>P2008</f>
        <v>67.320158447217267</v>
      </c>
      <c r="Q2082" s="1702">
        <f>N2082/$C$3*12/P2082</f>
        <v>271.40756084710688</v>
      </c>
      <c r="R2082" s="2452">
        <f t="shared" ref="R2082:AI2082" si="3579">R2008</f>
        <v>105728.01832988411</v>
      </c>
      <c r="S2082" s="2452">
        <f t="shared" ref="S2082:T2082" si="3580">S2008</f>
        <v>105728.01832988411</v>
      </c>
      <c r="T2082" s="2452">
        <f t="shared" si="3580"/>
        <v>106896.7880906646</v>
      </c>
      <c r="U2082" s="2452">
        <f t="shared" ref="U2082:V2082" si="3581">U2008</f>
        <v>106896.7880906646</v>
      </c>
      <c r="V2082" s="2452">
        <f t="shared" si="3581"/>
        <v>96047.819820000004</v>
      </c>
      <c r="W2082" s="2452">
        <f t="shared" ref="W2082:X2082" si="3582">W2008</f>
        <v>96047.819820000004</v>
      </c>
      <c r="X2082" s="2452">
        <f t="shared" si="3582"/>
        <v>96047.819820000004</v>
      </c>
      <c r="Y2082" s="2452">
        <f t="shared" ref="Y2082:Z2082" si="3583">Y2008</f>
        <v>96047.819820000004</v>
      </c>
      <c r="Z2082" s="2452">
        <f t="shared" si="3583"/>
        <v>95343.316749999998</v>
      </c>
      <c r="AA2082" s="2452">
        <f t="shared" ref="AA2082" si="3584">AA2008</f>
        <v>95343.316749999998</v>
      </c>
      <c r="AB2082" s="2498">
        <f t="shared" si="3579"/>
        <v>80552.720012196034</v>
      </c>
      <c r="AC2082" s="2452">
        <f t="shared" si="3579"/>
        <v>77814.436809999999</v>
      </c>
      <c r="AD2082" s="928">
        <f t="shared" si="3579"/>
        <v>0</v>
      </c>
      <c r="AE2082" s="2452">
        <f t="shared" si="3579"/>
        <v>-33.153100000000002</v>
      </c>
      <c r="AF2082" s="2452">
        <f t="shared" si="3579"/>
        <v>-2738.2832021960348</v>
      </c>
      <c r="AG2082" s="2452">
        <f t="shared" si="3579"/>
        <v>0</v>
      </c>
      <c r="AH2082" s="2452">
        <f t="shared" si="3579"/>
        <v>-4382.4228100000009</v>
      </c>
      <c r="AI2082" s="2452">
        <f t="shared" si="3579"/>
        <v>73398.8609</v>
      </c>
    </row>
    <row r="2083" spans="1:259" s="851" customFormat="1" x14ac:dyDescent="0.25">
      <c r="A2083" s="214">
        <v>1</v>
      </c>
      <c r="B2083" s="214">
        <v>1</v>
      </c>
      <c r="C2083" s="172" t="s">
        <v>324</v>
      </c>
      <c r="D2083" s="172"/>
      <c r="E2083" s="173"/>
      <c r="F2083" s="1710"/>
      <c r="G2083" s="745"/>
      <c r="H2083" s="745"/>
      <c r="I2083" s="745"/>
      <c r="J2083" s="2278"/>
      <c r="K2083" s="2278"/>
      <c r="L2083" s="2279"/>
      <c r="M2083" s="2279"/>
      <c r="N2083" s="2279"/>
      <c r="O2083" s="2279"/>
      <c r="P2083" s="2279"/>
      <c r="Q2083" s="2279"/>
      <c r="R2083" s="2498">
        <f t="shared" ref="R2083:AI2083" si="3585">R2010</f>
        <v>137144.89142</v>
      </c>
      <c r="S2083" s="2498">
        <f t="shared" ref="S2083:T2083" si="3586">S2010</f>
        <v>137144.89142</v>
      </c>
      <c r="T2083" s="2498">
        <f t="shared" si="3586"/>
        <v>135009.27708</v>
      </c>
      <c r="U2083" s="2498">
        <f t="shared" ref="U2083:V2083" si="3587">U2010</f>
        <v>135009.27708</v>
      </c>
      <c r="V2083" s="2498">
        <f t="shared" si="3587"/>
        <v>134811.14017999999</v>
      </c>
      <c r="W2083" s="2498">
        <f t="shared" ref="W2083:X2083" si="3588">W2010</f>
        <v>134811.14017999999</v>
      </c>
      <c r="X2083" s="2498">
        <f t="shared" si="3588"/>
        <v>134811.14017999999</v>
      </c>
      <c r="Y2083" s="2498">
        <f t="shared" ref="Y2083:Z2083" si="3589">Y2010</f>
        <v>134811.14017999999</v>
      </c>
      <c r="Z2083" s="2498">
        <f t="shared" si="3589"/>
        <v>133925.48222999999</v>
      </c>
      <c r="AA2083" s="2498">
        <f t="shared" ref="AA2083" si="3590">AA2010</f>
        <v>133925.48222999999</v>
      </c>
      <c r="AB2083" s="2498">
        <f t="shared" si="3585"/>
        <v>111987.48639466667</v>
      </c>
      <c r="AC2083" s="2498">
        <f t="shared" si="3585"/>
        <v>106561.1924</v>
      </c>
      <c r="AD2083" s="2499">
        <f t="shared" si="3585"/>
        <v>0</v>
      </c>
      <c r="AE2083" s="2498">
        <f t="shared" si="3585"/>
        <v>-0.44492000000000004</v>
      </c>
      <c r="AF2083" s="2498">
        <f t="shared" si="3585"/>
        <v>-5426.2939946666738</v>
      </c>
      <c r="AG2083" s="2500">
        <f t="shared" si="3585"/>
        <v>0</v>
      </c>
      <c r="AH2083" s="2500">
        <f t="shared" si="3585"/>
        <v>-45.119540000000001</v>
      </c>
      <c r="AI2083" s="2498">
        <f t="shared" si="3585"/>
        <v>106515.62794000001</v>
      </c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  <c r="BI2083" s="151"/>
      <c r="BJ2083" s="151"/>
      <c r="BK2083" s="151"/>
      <c r="BL2083" s="151"/>
      <c r="BM2083" s="151"/>
      <c r="BN2083" s="151"/>
      <c r="BO2083" s="151"/>
      <c r="BP2083" s="151"/>
      <c r="BQ2083" s="151"/>
      <c r="BR2083" s="151"/>
      <c r="BS2083" s="151"/>
      <c r="BT2083" s="151"/>
      <c r="BU2083" s="151"/>
      <c r="BV2083" s="151"/>
      <c r="BW2083" s="151"/>
      <c r="BX2083" s="151"/>
      <c r="BY2083" s="151"/>
      <c r="BZ2083" s="151"/>
      <c r="CA2083" s="151"/>
      <c r="CB2083" s="151"/>
      <c r="CC2083" s="151"/>
      <c r="CD2083" s="151"/>
      <c r="CE2083" s="151"/>
      <c r="CF2083" s="151"/>
      <c r="CG2083" s="151"/>
      <c r="CH2083" s="151"/>
      <c r="CI2083" s="151"/>
      <c r="CJ2083" s="151"/>
      <c r="CK2083" s="151"/>
      <c r="CL2083" s="151"/>
      <c r="CM2083" s="151"/>
      <c r="CN2083" s="151"/>
      <c r="CO2083" s="151"/>
      <c r="CP2083" s="151"/>
      <c r="CQ2083" s="151"/>
      <c r="CR2083" s="151"/>
      <c r="CS2083" s="151"/>
      <c r="CT2083" s="151"/>
      <c r="CU2083" s="151"/>
      <c r="CV2083" s="151"/>
      <c r="CW2083" s="151"/>
      <c r="CX2083" s="151"/>
      <c r="CY2083" s="151"/>
      <c r="CZ2083" s="151"/>
      <c r="DA2083" s="151"/>
      <c r="DB2083" s="151"/>
      <c r="DC2083" s="151"/>
      <c r="DD2083" s="151"/>
      <c r="DE2083" s="151"/>
      <c r="DF2083" s="151"/>
      <c r="DG2083" s="151"/>
      <c r="DH2083" s="151"/>
      <c r="DI2083" s="151"/>
      <c r="DJ2083" s="151"/>
      <c r="DK2083" s="151"/>
      <c r="DL2083" s="151"/>
      <c r="DM2083" s="151"/>
      <c r="DN2083" s="151"/>
      <c r="DO2083" s="151"/>
      <c r="DP2083" s="151"/>
      <c r="DQ2083" s="151"/>
      <c r="DR2083" s="151"/>
      <c r="DS2083" s="151"/>
      <c r="DT2083" s="151"/>
      <c r="DU2083" s="151"/>
      <c r="DV2083" s="151"/>
      <c r="DW2083" s="151"/>
      <c r="DX2083" s="151"/>
      <c r="DY2083" s="151"/>
      <c r="DZ2083" s="151"/>
      <c r="EA2083" s="151"/>
      <c r="EB2083" s="151"/>
      <c r="EC2083" s="151"/>
      <c r="ED2083" s="151"/>
      <c r="EE2083" s="151"/>
      <c r="EF2083" s="151"/>
      <c r="EG2083" s="151"/>
      <c r="EH2083" s="151"/>
      <c r="EI2083" s="151"/>
      <c r="EJ2083" s="151"/>
      <c r="EK2083" s="151"/>
      <c r="EL2083" s="151"/>
      <c r="EM2083" s="151"/>
      <c r="EN2083" s="151"/>
      <c r="EO2083" s="151"/>
      <c r="EP2083" s="151"/>
      <c r="EQ2083" s="151"/>
      <c r="ER2083" s="151"/>
      <c r="ES2083" s="151"/>
      <c r="ET2083" s="151"/>
      <c r="EU2083" s="151"/>
      <c r="EV2083" s="151"/>
      <c r="EW2083" s="151"/>
      <c r="EX2083" s="151"/>
      <c r="EY2083" s="151"/>
      <c r="EZ2083" s="151"/>
      <c r="FA2083" s="151"/>
      <c r="FB2083" s="151"/>
      <c r="FC2083" s="151"/>
      <c r="FD2083" s="151"/>
      <c r="FE2083" s="151"/>
      <c r="FF2083" s="151"/>
      <c r="FG2083" s="151"/>
      <c r="FH2083" s="151"/>
      <c r="FI2083" s="151"/>
      <c r="FJ2083" s="151"/>
      <c r="FK2083" s="151"/>
      <c r="FL2083" s="151"/>
      <c r="FM2083" s="151"/>
      <c r="FN2083" s="151"/>
      <c r="FO2083" s="151"/>
      <c r="FP2083" s="151"/>
      <c r="FQ2083" s="151"/>
      <c r="FR2083" s="151"/>
      <c r="FS2083" s="151"/>
      <c r="FT2083" s="151"/>
      <c r="FU2083" s="151"/>
      <c r="FV2083" s="151"/>
      <c r="FW2083" s="151"/>
      <c r="FX2083" s="151"/>
      <c r="FY2083" s="151"/>
      <c r="FZ2083" s="151"/>
      <c r="GA2083" s="151"/>
      <c r="GB2083" s="151"/>
      <c r="GC2083" s="151"/>
      <c r="GD2083" s="151"/>
      <c r="GE2083" s="151"/>
      <c r="GF2083" s="151"/>
      <c r="GG2083" s="151"/>
      <c r="GH2083" s="151"/>
      <c r="GI2083" s="151"/>
      <c r="GJ2083" s="151"/>
      <c r="GK2083" s="151"/>
      <c r="GL2083" s="151"/>
      <c r="GM2083" s="151"/>
      <c r="GN2083" s="151"/>
      <c r="GO2083" s="151"/>
      <c r="GP2083" s="151"/>
      <c r="GQ2083" s="151"/>
      <c r="GR2083" s="151"/>
      <c r="GS2083" s="151"/>
      <c r="GT2083" s="151"/>
      <c r="GU2083" s="151"/>
      <c r="GV2083" s="151"/>
      <c r="GW2083" s="151"/>
      <c r="GX2083" s="151"/>
      <c r="GY2083" s="151"/>
      <c r="GZ2083" s="151"/>
      <c r="HA2083" s="151"/>
      <c r="HB2083" s="151"/>
      <c r="HC2083" s="151"/>
      <c r="HD2083" s="151"/>
      <c r="HE2083" s="151"/>
      <c r="HF2083" s="151"/>
      <c r="HG2083" s="151"/>
      <c r="HH2083" s="151"/>
      <c r="HI2083" s="151"/>
      <c r="HJ2083" s="151"/>
      <c r="HK2083" s="151"/>
      <c r="HL2083" s="151"/>
      <c r="HM2083" s="151"/>
      <c r="HN2083" s="151"/>
      <c r="HO2083" s="151"/>
      <c r="HP2083" s="151"/>
      <c r="HQ2083" s="151"/>
      <c r="HR2083" s="151"/>
      <c r="HS2083" s="151"/>
      <c r="HT2083" s="151"/>
      <c r="HU2083" s="151"/>
      <c r="HV2083" s="151"/>
      <c r="HW2083" s="151"/>
      <c r="HX2083" s="151"/>
      <c r="HY2083" s="151"/>
      <c r="HZ2083" s="151"/>
      <c r="IA2083" s="151"/>
      <c r="IB2083" s="151"/>
      <c r="IC2083" s="151"/>
      <c r="ID2083" s="151"/>
      <c r="IE2083" s="151"/>
      <c r="IF2083" s="151"/>
      <c r="IG2083" s="151"/>
      <c r="IH2083" s="151"/>
      <c r="II2083" s="151"/>
      <c r="IJ2083" s="151"/>
      <c r="IK2083" s="151"/>
      <c r="IL2083" s="151"/>
      <c r="IM2083" s="151"/>
      <c r="IN2083" s="151"/>
      <c r="IO2083" s="151"/>
      <c r="IP2083" s="151"/>
      <c r="IQ2083" s="151"/>
      <c r="IR2083" s="151"/>
      <c r="IS2083" s="151"/>
      <c r="IT2083" s="151"/>
      <c r="IU2083" s="151"/>
      <c r="IV2083" s="151"/>
      <c r="IW2083" s="151"/>
      <c r="IX2083" s="151"/>
      <c r="IY2083" s="151"/>
    </row>
    <row r="2084" spans="1:259" s="851" customFormat="1" x14ac:dyDescent="0.25">
      <c r="A2084" s="214"/>
      <c r="B2084" s="214">
        <v>1</v>
      </c>
      <c r="C2084" s="579" t="s">
        <v>288</v>
      </c>
      <c r="D2084" s="172"/>
      <c r="E2084" s="173"/>
      <c r="F2084" s="1710"/>
      <c r="G2084" s="745"/>
      <c r="H2084" s="745"/>
      <c r="I2084" s="745"/>
      <c r="J2084" s="2278"/>
      <c r="K2084" s="2278"/>
      <c r="L2084" s="2279"/>
      <c r="M2084" s="2279"/>
      <c r="N2084" s="2279"/>
      <c r="O2084" s="2279"/>
      <c r="P2084" s="2279"/>
      <c r="Q2084" s="2279"/>
      <c r="R2084" s="2498">
        <f t="shared" ref="R2084:AI2084" si="3591">R2011</f>
        <v>29956.788287999996</v>
      </c>
      <c r="S2084" s="2498">
        <f t="shared" ref="S2084:T2084" si="3592">S2011</f>
        <v>29956.788287999996</v>
      </c>
      <c r="T2084" s="2498">
        <f t="shared" si="3592"/>
        <v>29956.788287999996</v>
      </c>
      <c r="U2084" s="2498">
        <f t="shared" ref="U2084:V2084" si="3593">U2011</f>
        <v>29956.788287999996</v>
      </c>
      <c r="V2084" s="2498">
        <f t="shared" si="3593"/>
        <v>29956.788287999996</v>
      </c>
      <c r="W2084" s="2498">
        <f t="shared" ref="W2084:X2084" si="3594">W2011</f>
        <v>29956.788287999996</v>
      </c>
      <c r="X2084" s="2498">
        <f t="shared" si="3594"/>
        <v>29956.788287999996</v>
      </c>
      <c r="Y2084" s="2498">
        <f t="shared" ref="Y2084:Z2084" si="3595">Y2011</f>
        <v>29956.788287999996</v>
      </c>
      <c r="Z2084" s="2498">
        <f t="shared" si="3595"/>
        <v>29956.788287999996</v>
      </c>
      <c r="AA2084" s="2498">
        <f t="shared" ref="AA2084" si="3596">AA2011</f>
        <v>29956.788287999996</v>
      </c>
      <c r="AB2084" s="2498">
        <f t="shared" si="3591"/>
        <v>24963.990239999999</v>
      </c>
      <c r="AC2084" s="2498">
        <f t="shared" si="3591"/>
        <v>24963.9902</v>
      </c>
      <c r="AD2084" s="2499">
        <f t="shared" si="3591"/>
        <v>0</v>
      </c>
      <c r="AE2084" s="2498">
        <f t="shared" si="3591"/>
        <v>0</v>
      </c>
      <c r="AF2084" s="2498">
        <f t="shared" si="3591"/>
        <v>-3.9999998989515007E-5</v>
      </c>
      <c r="AG2084" s="2500">
        <f t="shared" si="3591"/>
        <v>0</v>
      </c>
      <c r="AH2084" s="2500">
        <f t="shared" si="3591"/>
        <v>0</v>
      </c>
      <c r="AI2084" s="2498">
        <f t="shared" si="3591"/>
        <v>24963.9902</v>
      </c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  <c r="BI2084" s="151"/>
      <c r="BJ2084" s="151"/>
      <c r="BK2084" s="151"/>
      <c r="BL2084" s="151"/>
      <c r="BM2084" s="151"/>
      <c r="BN2084" s="151"/>
      <c r="BO2084" s="151"/>
      <c r="BP2084" s="151"/>
      <c r="BQ2084" s="151"/>
      <c r="BR2084" s="151"/>
      <c r="BS2084" s="151"/>
      <c r="BT2084" s="151"/>
      <c r="BU2084" s="151"/>
      <c r="BV2084" s="151"/>
      <c r="BW2084" s="151"/>
      <c r="BX2084" s="151"/>
      <c r="BY2084" s="151"/>
      <c r="BZ2084" s="151"/>
      <c r="CA2084" s="151"/>
      <c r="CB2084" s="151"/>
      <c r="CC2084" s="151"/>
      <c r="CD2084" s="151"/>
      <c r="CE2084" s="151"/>
      <c r="CF2084" s="151"/>
      <c r="CG2084" s="151"/>
      <c r="CH2084" s="151"/>
      <c r="CI2084" s="151"/>
      <c r="CJ2084" s="151"/>
      <c r="CK2084" s="151"/>
      <c r="CL2084" s="151"/>
      <c r="CM2084" s="151"/>
      <c r="CN2084" s="151"/>
      <c r="CO2084" s="151"/>
      <c r="CP2084" s="151"/>
      <c r="CQ2084" s="151"/>
      <c r="CR2084" s="151"/>
      <c r="CS2084" s="151"/>
      <c r="CT2084" s="151"/>
      <c r="CU2084" s="151"/>
      <c r="CV2084" s="151"/>
      <c r="CW2084" s="151"/>
      <c r="CX2084" s="151"/>
      <c r="CY2084" s="151"/>
      <c r="CZ2084" s="151"/>
      <c r="DA2084" s="151"/>
      <c r="DB2084" s="151"/>
      <c r="DC2084" s="151"/>
      <c r="DD2084" s="151"/>
      <c r="DE2084" s="151"/>
      <c r="DF2084" s="151"/>
      <c r="DG2084" s="151"/>
      <c r="DH2084" s="151"/>
      <c r="DI2084" s="151"/>
      <c r="DJ2084" s="151"/>
      <c r="DK2084" s="151"/>
      <c r="DL2084" s="151"/>
      <c r="DM2084" s="151"/>
      <c r="DN2084" s="151"/>
      <c r="DO2084" s="151"/>
      <c r="DP2084" s="151"/>
      <c r="DQ2084" s="151"/>
      <c r="DR2084" s="151"/>
      <c r="DS2084" s="151"/>
      <c r="DT2084" s="151"/>
      <c r="DU2084" s="151"/>
      <c r="DV2084" s="151"/>
      <c r="DW2084" s="151"/>
      <c r="DX2084" s="151"/>
      <c r="DY2084" s="151"/>
      <c r="DZ2084" s="151"/>
      <c r="EA2084" s="151"/>
      <c r="EB2084" s="151"/>
      <c r="EC2084" s="151"/>
      <c r="ED2084" s="151"/>
      <c r="EE2084" s="151"/>
      <c r="EF2084" s="151"/>
      <c r="EG2084" s="151"/>
      <c r="EH2084" s="151"/>
      <c r="EI2084" s="151"/>
      <c r="EJ2084" s="151"/>
      <c r="EK2084" s="151"/>
      <c r="EL2084" s="151"/>
      <c r="EM2084" s="151"/>
      <c r="EN2084" s="151"/>
      <c r="EO2084" s="151"/>
      <c r="EP2084" s="151"/>
      <c r="EQ2084" s="151"/>
      <c r="ER2084" s="151"/>
      <c r="ES2084" s="151"/>
      <c r="ET2084" s="151"/>
      <c r="EU2084" s="151"/>
      <c r="EV2084" s="151"/>
      <c r="EW2084" s="151"/>
      <c r="EX2084" s="151"/>
      <c r="EY2084" s="151"/>
      <c r="EZ2084" s="151"/>
      <c r="FA2084" s="151"/>
      <c r="FB2084" s="151"/>
      <c r="FC2084" s="151"/>
      <c r="FD2084" s="151"/>
      <c r="FE2084" s="151"/>
      <c r="FF2084" s="151"/>
      <c r="FG2084" s="151"/>
      <c r="FH2084" s="151"/>
      <c r="FI2084" s="151"/>
      <c r="FJ2084" s="151"/>
      <c r="FK2084" s="151"/>
      <c r="FL2084" s="151"/>
      <c r="FM2084" s="151"/>
      <c r="FN2084" s="151"/>
      <c r="FO2084" s="151"/>
      <c r="FP2084" s="151"/>
      <c r="FQ2084" s="151"/>
      <c r="FR2084" s="151"/>
      <c r="FS2084" s="151"/>
      <c r="FT2084" s="151"/>
      <c r="FU2084" s="151"/>
      <c r="FV2084" s="151"/>
      <c r="FW2084" s="151"/>
      <c r="FX2084" s="151"/>
      <c r="FY2084" s="151"/>
      <c r="FZ2084" s="151"/>
      <c r="GA2084" s="151"/>
      <c r="GB2084" s="151"/>
      <c r="GC2084" s="151"/>
      <c r="GD2084" s="151"/>
      <c r="GE2084" s="151"/>
      <c r="GF2084" s="151"/>
      <c r="GG2084" s="151"/>
      <c r="GH2084" s="151"/>
      <c r="GI2084" s="151"/>
      <c r="GJ2084" s="151"/>
      <c r="GK2084" s="151"/>
      <c r="GL2084" s="151"/>
      <c r="GM2084" s="151"/>
      <c r="GN2084" s="151"/>
      <c r="GO2084" s="151"/>
      <c r="GP2084" s="151"/>
      <c r="GQ2084" s="151"/>
      <c r="GR2084" s="151"/>
      <c r="GS2084" s="151"/>
      <c r="GT2084" s="151"/>
      <c r="GU2084" s="151"/>
      <c r="GV2084" s="151"/>
      <c r="GW2084" s="151"/>
      <c r="GX2084" s="151"/>
      <c r="GY2084" s="151"/>
      <c r="GZ2084" s="151"/>
      <c r="HA2084" s="151"/>
      <c r="HB2084" s="151"/>
      <c r="HC2084" s="151"/>
      <c r="HD2084" s="151"/>
      <c r="HE2084" s="151"/>
      <c r="HF2084" s="151"/>
      <c r="HG2084" s="151"/>
      <c r="HH2084" s="151"/>
      <c r="HI2084" s="151"/>
      <c r="HJ2084" s="151"/>
      <c r="HK2084" s="151"/>
      <c r="HL2084" s="151"/>
      <c r="HM2084" s="151"/>
      <c r="HN2084" s="151"/>
      <c r="HO2084" s="151"/>
      <c r="HP2084" s="151"/>
      <c r="HQ2084" s="151"/>
      <c r="HR2084" s="151"/>
      <c r="HS2084" s="151"/>
      <c r="HT2084" s="151"/>
      <c r="HU2084" s="151"/>
      <c r="HV2084" s="151"/>
      <c r="HW2084" s="151"/>
      <c r="HX2084" s="151"/>
      <c r="HY2084" s="151"/>
      <c r="HZ2084" s="151"/>
      <c r="IA2084" s="151"/>
      <c r="IB2084" s="151"/>
      <c r="IC2084" s="151"/>
      <c r="ID2084" s="151"/>
      <c r="IE2084" s="151"/>
      <c r="IF2084" s="151"/>
      <c r="IG2084" s="151"/>
      <c r="IH2084" s="151"/>
      <c r="II2084" s="151"/>
      <c r="IJ2084" s="151"/>
      <c r="IK2084" s="151"/>
      <c r="IL2084" s="151"/>
      <c r="IM2084" s="151"/>
      <c r="IN2084" s="151"/>
      <c r="IO2084" s="151"/>
      <c r="IP2084" s="151"/>
      <c r="IQ2084" s="151"/>
      <c r="IR2084" s="151"/>
      <c r="IS2084" s="151"/>
      <c r="IT2084" s="151"/>
      <c r="IU2084" s="151"/>
      <c r="IV2084" s="151"/>
      <c r="IW2084" s="151"/>
      <c r="IX2084" s="151"/>
      <c r="IY2084" s="151"/>
    </row>
    <row r="2085" spans="1:259" s="851" customFormat="1" ht="29.25" x14ac:dyDescent="0.25">
      <c r="A2085" s="214">
        <v>1</v>
      </c>
      <c r="B2085" s="214">
        <v>1</v>
      </c>
      <c r="C2085" s="572" t="s">
        <v>270</v>
      </c>
      <c r="D2085" s="173"/>
      <c r="E2085" s="173"/>
      <c r="F2085" s="1710">
        <f t="shared" ref="F2085:I2097" si="3597">F2012</f>
        <v>40746</v>
      </c>
      <c r="G2085" s="745">
        <f t="shared" si="3597"/>
        <v>33955</v>
      </c>
      <c r="H2085" s="745">
        <f t="shared" si="3597"/>
        <v>29789</v>
      </c>
      <c r="I2085" s="1877">
        <f t="shared" si="3597"/>
        <v>87.730820203210129</v>
      </c>
      <c r="J2085" s="2278"/>
      <c r="K2085" s="2278"/>
      <c r="L2085" s="2279"/>
      <c r="M2085" s="2279"/>
      <c r="N2085" s="2279"/>
      <c r="O2085" s="2279"/>
      <c r="P2085" s="2279"/>
      <c r="Q2085" s="2279"/>
      <c r="R2085" s="2498">
        <f t="shared" ref="R2085:AI2085" si="3598">R2012</f>
        <v>0</v>
      </c>
      <c r="S2085" s="2498">
        <f t="shared" ref="S2085:T2085" si="3599">S2012</f>
        <v>0</v>
      </c>
      <c r="T2085" s="2498">
        <f t="shared" si="3599"/>
        <v>0</v>
      </c>
      <c r="U2085" s="2498">
        <f t="shared" ref="U2085:V2085" si="3600">U2012</f>
        <v>0</v>
      </c>
      <c r="V2085" s="2498">
        <f t="shared" si="3600"/>
        <v>0</v>
      </c>
      <c r="W2085" s="2498">
        <f t="shared" ref="W2085:X2085" si="3601">W2012</f>
        <v>0</v>
      </c>
      <c r="X2085" s="2498">
        <f t="shared" si="3601"/>
        <v>0</v>
      </c>
      <c r="Y2085" s="2498">
        <f t="shared" ref="Y2085:Z2085" si="3602">Y2012</f>
        <v>0</v>
      </c>
      <c r="Z2085" s="2498">
        <f t="shared" si="3602"/>
        <v>0</v>
      </c>
      <c r="AA2085" s="2498">
        <f t="shared" ref="AA2085" si="3603">AA2012</f>
        <v>0</v>
      </c>
      <c r="AB2085" s="2498">
        <f t="shared" si="3598"/>
        <v>0</v>
      </c>
      <c r="AC2085" s="2498">
        <f t="shared" si="3598"/>
        <v>0</v>
      </c>
      <c r="AD2085" s="2499">
        <f t="shared" si="3598"/>
        <v>0</v>
      </c>
      <c r="AE2085" s="2498">
        <f t="shared" si="3598"/>
        <v>0</v>
      </c>
      <c r="AF2085" s="2498">
        <f t="shared" si="3598"/>
        <v>0</v>
      </c>
      <c r="AG2085" s="2500">
        <f t="shared" si="3598"/>
        <v>0</v>
      </c>
      <c r="AH2085" s="2500">
        <f t="shared" si="3598"/>
        <v>0</v>
      </c>
      <c r="AI2085" s="2498">
        <f t="shared" si="3598"/>
        <v>0</v>
      </c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  <c r="BI2085" s="151"/>
      <c r="BJ2085" s="151"/>
      <c r="BK2085" s="151"/>
      <c r="BL2085" s="151"/>
      <c r="BM2085" s="151"/>
      <c r="BN2085" s="151"/>
      <c r="BO2085" s="151"/>
      <c r="BP2085" s="151"/>
      <c r="BQ2085" s="151"/>
      <c r="BR2085" s="151"/>
      <c r="BS2085" s="151"/>
      <c r="BT2085" s="151"/>
      <c r="BU2085" s="151"/>
      <c r="BV2085" s="151"/>
      <c r="BW2085" s="151"/>
      <c r="BX2085" s="151"/>
      <c r="BY2085" s="151"/>
      <c r="BZ2085" s="151"/>
      <c r="CA2085" s="151"/>
      <c r="CB2085" s="151"/>
      <c r="CC2085" s="151"/>
      <c r="CD2085" s="151"/>
      <c r="CE2085" s="151"/>
      <c r="CF2085" s="151"/>
      <c r="CG2085" s="151"/>
      <c r="CH2085" s="151"/>
      <c r="CI2085" s="151"/>
      <c r="CJ2085" s="151"/>
      <c r="CK2085" s="151"/>
      <c r="CL2085" s="151"/>
      <c r="CM2085" s="151"/>
      <c r="CN2085" s="151"/>
      <c r="CO2085" s="151"/>
      <c r="CP2085" s="151"/>
      <c r="CQ2085" s="151"/>
      <c r="CR2085" s="151"/>
      <c r="CS2085" s="151"/>
      <c r="CT2085" s="151"/>
      <c r="CU2085" s="151"/>
      <c r="CV2085" s="151"/>
      <c r="CW2085" s="151"/>
      <c r="CX2085" s="151"/>
      <c r="CY2085" s="151"/>
      <c r="CZ2085" s="151"/>
      <c r="DA2085" s="151"/>
      <c r="DB2085" s="151"/>
      <c r="DC2085" s="151"/>
      <c r="DD2085" s="151"/>
      <c r="DE2085" s="151"/>
      <c r="DF2085" s="151"/>
      <c r="DG2085" s="151"/>
      <c r="DH2085" s="151"/>
      <c r="DI2085" s="151"/>
      <c r="DJ2085" s="151"/>
      <c r="DK2085" s="151"/>
      <c r="DL2085" s="151"/>
      <c r="DM2085" s="151"/>
      <c r="DN2085" s="151"/>
      <c r="DO2085" s="151"/>
      <c r="DP2085" s="151"/>
      <c r="DQ2085" s="151"/>
      <c r="DR2085" s="151"/>
      <c r="DS2085" s="151"/>
      <c r="DT2085" s="151"/>
      <c r="DU2085" s="151"/>
      <c r="DV2085" s="151"/>
      <c r="DW2085" s="151"/>
      <c r="DX2085" s="151"/>
      <c r="DY2085" s="151"/>
      <c r="DZ2085" s="151"/>
      <c r="EA2085" s="151"/>
      <c r="EB2085" s="151"/>
      <c r="EC2085" s="151"/>
      <c r="ED2085" s="151"/>
      <c r="EE2085" s="151"/>
      <c r="EF2085" s="151"/>
      <c r="EG2085" s="151"/>
      <c r="EH2085" s="151"/>
      <c r="EI2085" s="151"/>
      <c r="EJ2085" s="151"/>
      <c r="EK2085" s="151"/>
      <c r="EL2085" s="151"/>
      <c r="EM2085" s="151"/>
      <c r="EN2085" s="151"/>
      <c r="EO2085" s="151"/>
      <c r="EP2085" s="151"/>
      <c r="EQ2085" s="151"/>
      <c r="ER2085" s="151"/>
      <c r="ES2085" s="151"/>
      <c r="ET2085" s="151"/>
      <c r="EU2085" s="151"/>
      <c r="EV2085" s="151"/>
      <c r="EW2085" s="151"/>
      <c r="EX2085" s="151"/>
      <c r="EY2085" s="151"/>
      <c r="EZ2085" s="151"/>
      <c r="FA2085" s="151"/>
      <c r="FB2085" s="151"/>
      <c r="FC2085" s="151"/>
      <c r="FD2085" s="151"/>
      <c r="FE2085" s="151"/>
      <c r="FF2085" s="151"/>
      <c r="FG2085" s="151"/>
      <c r="FH2085" s="151"/>
      <c r="FI2085" s="151"/>
      <c r="FJ2085" s="151"/>
      <c r="FK2085" s="151"/>
      <c r="FL2085" s="151"/>
      <c r="FM2085" s="151"/>
      <c r="FN2085" s="151"/>
      <c r="FO2085" s="151"/>
      <c r="FP2085" s="151"/>
      <c r="FQ2085" s="151"/>
      <c r="FR2085" s="151"/>
      <c r="FS2085" s="151"/>
      <c r="FT2085" s="151"/>
      <c r="FU2085" s="151"/>
      <c r="FV2085" s="151"/>
      <c r="FW2085" s="151"/>
      <c r="FX2085" s="151"/>
      <c r="FY2085" s="151"/>
      <c r="FZ2085" s="151"/>
      <c r="GA2085" s="151"/>
      <c r="GB2085" s="151"/>
      <c r="GC2085" s="151"/>
      <c r="GD2085" s="151"/>
      <c r="GE2085" s="151"/>
      <c r="GF2085" s="151"/>
      <c r="GG2085" s="151"/>
      <c r="GH2085" s="151"/>
      <c r="GI2085" s="151"/>
      <c r="GJ2085" s="151"/>
      <c r="GK2085" s="151"/>
      <c r="GL2085" s="151"/>
      <c r="GM2085" s="151"/>
      <c r="GN2085" s="151"/>
      <c r="GO2085" s="151"/>
      <c r="GP2085" s="151"/>
      <c r="GQ2085" s="151"/>
      <c r="GR2085" s="151"/>
      <c r="GS2085" s="151"/>
      <c r="GT2085" s="151"/>
      <c r="GU2085" s="151"/>
      <c r="GV2085" s="151"/>
      <c r="GW2085" s="151"/>
      <c r="GX2085" s="151"/>
      <c r="GY2085" s="151"/>
      <c r="GZ2085" s="151"/>
      <c r="HA2085" s="151"/>
      <c r="HB2085" s="151"/>
      <c r="HC2085" s="151"/>
      <c r="HD2085" s="151"/>
      <c r="HE2085" s="151"/>
      <c r="HF2085" s="151"/>
      <c r="HG2085" s="151"/>
      <c r="HH2085" s="151"/>
      <c r="HI2085" s="151"/>
      <c r="HJ2085" s="151"/>
      <c r="HK2085" s="151"/>
      <c r="HL2085" s="151"/>
      <c r="HM2085" s="151"/>
      <c r="HN2085" s="151"/>
      <c r="HO2085" s="151"/>
      <c r="HP2085" s="151"/>
      <c r="HQ2085" s="151"/>
      <c r="HR2085" s="151"/>
      <c r="HS2085" s="151"/>
      <c r="HT2085" s="151"/>
      <c r="HU2085" s="151"/>
      <c r="HV2085" s="151"/>
      <c r="HW2085" s="151"/>
      <c r="HX2085" s="151"/>
      <c r="HY2085" s="151"/>
      <c r="HZ2085" s="151"/>
      <c r="IA2085" s="151"/>
      <c r="IB2085" s="151"/>
      <c r="IC2085" s="151"/>
      <c r="ID2085" s="151"/>
      <c r="IE2085" s="151"/>
      <c r="IF2085" s="151"/>
      <c r="IG2085" s="151"/>
      <c r="IH2085" s="151"/>
      <c r="II2085" s="151"/>
      <c r="IJ2085" s="151"/>
      <c r="IK2085" s="151"/>
      <c r="IL2085" s="151"/>
      <c r="IM2085" s="151"/>
      <c r="IN2085" s="151"/>
      <c r="IO2085" s="151"/>
      <c r="IP2085" s="151"/>
      <c r="IQ2085" s="151"/>
      <c r="IR2085" s="151"/>
      <c r="IS2085" s="151"/>
      <c r="IT2085" s="151"/>
      <c r="IU2085" s="151"/>
      <c r="IV2085" s="151"/>
      <c r="IW2085" s="151"/>
      <c r="IX2085" s="151"/>
      <c r="IY2085" s="151"/>
    </row>
    <row r="2086" spans="1:259" s="851" customFormat="1" ht="30" x14ac:dyDescent="0.25">
      <c r="A2086" s="214"/>
      <c r="B2086" s="214">
        <v>1</v>
      </c>
      <c r="C2086" s="573" t="s">
        <v>193</v>
      </c>
      <c r="D2086" s="173"/>
      <c r="E2086" s="173"/>
      <c r="F2086" s="1710">
        <f t="shared" si="3597"/>
        <v>0</v>
      </c>
      <c r="G2086" s="745">
        <f t="shared" si="3597"/>
        <v>0</v>
      </c>
      <c r="H2086" s="745">
        <f t="shared" si="3597"/>
        <v>0</v>
      </c>
      <c r="I2086" s="1877">
        <f t="shared" si="3597"/>
        <v>0</v>
      </c>
      <c r="J2086" s="2278"/>
      <c r="K2086" s="2278"/>
      <c r="L2086" s="2279"/>
      <c r="M2086" s="2279"/>
      <c r="N2086" s="2279"/>
      <c r="O2086" s="2279"/>
      <c r="P2086" s="2279"/>
      <c r="Q2086" s="2279"/>
      <c r="R2086" s="2498">
        <f t="shared" ref="R2086:AI2086" si="3604">R2013</f>
        <v>0</v>
      </c>
      <c r="S2086" s="2498">
        <f t="shared" ref="S2086:T2086" si="3605">S2013</f>
        <v>0</v>
      </c>
      <c r="T2086" s="2498">
        <f t="shared" si="3605"/>
        <v>0</v>
      </c>
      <c r="U2086" s="2498">
        <f t="shared" ref="U2086:V2086" si="3606">U2013</f>
        <v>0</v>
      </c>
      <c r="V2086" s="2498">
        <f t="shared" si="3606"/>
        <v>0</v>
      </c>
      <c r="W2086" s="2498">
        <f t="shared" ref="W2086:X2086" si="3607">W2013</f>
        <v>0</v>
      </c>
      <c r="X2086" s="2498">
        <f t="shared" si="3607"/>
        <v>0</v>
      </c>
      <c r="Y2086" s="2498">
        <f t="shared" ref="Y2086:Z2086" si="3608">Y2013</f>
        <v>0</v>
      </c>
      <c r="Z2086" s="2498">
        <f t="shared" si="3608"/>
        <v>0</v>
      </c>
      <c r="AA2086" s="2498">
        <f t="shared" ref="AA2086" si="3609">AA2013</f>
        <v>0</v>
      </c>
      <c r="AB2086" s="2498">
        <f t="shared" si="3604"/>
        <v>0</v>
      </c>
      <c r="AC2086" s="2498">
        <f t="shared" si="3604"/>
        <v>0</v>
      </c>
      <c r="AD2086" s="2499">
        <f t="shared" si="3604"/>
        <v>0</v>
      </c>
      <c r="AE2086" s="2498">
        <f t="shared" si="3604"/>
        <v>0</v>
      </c>
      <c r="AF2086" s="2498">
        <f t="shared" si="3604"/>
        <v>0</v>
      </c>
      <c r="AG2086" s="2500">
        <f t="shared" si="3604"/>
        <v>0</v>
      </c>
      <c r="AH2086" s="2500">
        <f t="shared" si="3604"/>
        <v>0</v>
      </c>
      <c r="AI2086" s="2498">
        <f t="shared" si="3604"/>
        <v>0</v>
      </c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  <c r="BI2086" s="151"/>
      <c r="BJ2086" s="151"/>
      <c r="BK2086" s="151"/>
      <c r="BL2086" s="151"/>
      <c r="BM2086" s="151"/>
      <c r="BN2086" s="151"/>
      <c r="BO2086" s="151"/>
      <c r="BP2086" s="151"/>
      <c r="BQ2086" s="151"/>
      <c r="BR2086" s="151"/>
      <c r="BS2086" s="151"/>
      <c r="BT2086" s="151"/>
      <c r="BU2086" s="151"/>
      <c r="BV2086" s="151"/>
      <c r="BW2086" s="151"/>
      <c r="BX2086" s="151"/>
      <c r="BY2086" s="151"/>
      <c r="BZ2086" s="151"/>
      <c r="CA2086" s="151"/>
      <c r="CB2086" s="151"/>
      <c r="CC2086" s="151"/>
      <c r="CD2086" s="151"/>
      <c r="CE2086" s="151"/>
      <c r="CF2086" s="151"/>
      <c r="CG2086" s="151"/>
      <c r="CH2086" s="151"/>
      <c r="CI2086" s="151"/>
      <c r="CJ2086" s="151"/>
      <c r="CK2086" s="151"/>
      <c r="CL2086" s="151"/>
      <c r="CM2086" s="151"/>
      <c r="CN2086" s="151"/>
      <c r="CO2086" s="151"/>
      <c r="CP2086" s="151"/>
      <c r="CQ2086" s="151"/>
      <c r="CR2086" s="151"/>
      <c r="CS2086" s="151"/>
      <c r="CT2086" s="151"/>
      <c r="CU2086" s="151"/>
      <c r="CV2086" s="151"/>
      <c r="CW2086" s="151"/>
      <c r="CX2086" s="151"/>
      <c r="CY2086" s="151"/>
      <c r="CZ2086" s="151"/>
      <c r="DA2086" s="151"/>
      <c r="DB2086" s="151"/>
      <c r="DC2086" s="151"/>
      <c r="DD2086" s="151"/>
      <c r="DE2086" s="151"/>
      <c r="DF2086" s="151"/>
      <c r="DG2086" s="151"/>
      <c r="DH2086" s="151"/>
      <c r="DI2086" s="151"/>
      <c r="DJ2086" s="151"/>
      <c r="DK2086" s="151"/>
      <c r="DL2086" s="151"/>
      <c r="DM2086" s="151"/>
      <c r="DN2086" s="151"/>
      <c r="DO2086" s="151"/>
      <c r="DP2086" s="151"/>
      <c r="DQ2086" s="151"/>
      <c r="DR2086" s="151"/>
      <c r="DS2086" s="151"/>
      <c r="DT2086" s="151"/>
      <c r="DU2086" s="151"/>
      <c r="DV2086" s="151"/>
      <c r="DW2086" s="151"/>
      <c r="DX2086" s="151"/>
      <c r="DY2086" s="151"/>
      <c r="DZ2086" s="151"/>
      <c r="EA2086" s="151"/>
      <c r="EB2086" s="151"/>
      <c r="EC2086" s="151"/>
      <c r="ED2086" s="151"/>
      <c r="EE2086" s="151"/>
      <c r="EF2086" s="151"/>
      <c r="EG2086" s="151"/>
      <c r="EH2086" s="151"/>
      <c r="EI2086" s="151"/>
      <c r="EJ2086" s="151"/>
      <c r="EK2086" s="151"/>
      <c r="EL2086" s="151"/>
      <c r="EM2086" s="151"/>
      <c r="EN2086" s="151"/>
      <c r="EO2086" s="151"/>
      <c r="EP2086" s="151"/>
      <c r="EQ2086" s="151"/>
      <c r="ER2086" s="151"/>
      <c r="ES2086" s="151"/>
      <c r="ET2086" s="151"/>
      <c r="EU2086" s="151"/>
      <c r="EV2086" s="151"/>
      <c r="EW2086" s="151"/>
      <c r="EX2086" s="151"/>
      <c r="EY2086" s="151"/>
      <c r="EZ2086" s="151"/>
      <c r="FA2086" s="151"/>
      <c r="FB2086" s="151"/>
      <c r="FC2086" s="151"/>
      <c r="FD2086" s="151"/>
      <c r="FE2086" s="151"/>
      <c r="FF2086" s="151"/>
      <c r="FG2086" s="151"/>
      <c r="FH2086" s="151"/>
      <c r="FI2086" s="151"/>
      <c r="FJ2086" s="151"/>
      <c r="FK2086" s="151"/>
      <c r="FL2086" s="151"/>
      <c r="FM2086" s="151"/>
      <c r="FN2086" s="151"/>
      <c r="FO2086" s="151"/>
      <c r="FP2086" s="151"/>
      <c r="FQ2086" s="151"/>
      <c r="FR2086" s="151"/>
      <c r="FS2086" s="151"/>
      <c r="FT2086" s="151"/>
      <c r="FU2086" s="151"/>
      <c r="FV2086" s="151"/>
      <c r="FW2086" s="151"/>
      <c r="FX2086" s="151"/>
      <c r="FY2086" s="151"/>
      <c r="FZ2086" s="151"/>
      <c r="GA2086" s="151"/>
      <c r="GB2086" s="151"/>
      <c r="GC2086" s="151"/>
      <c r="GD2086" s="151"/>
      <c r="GE2086" s="151"/>
      <c r="GF2086" s="151"/>
      <c r="GG2086" s="151"/>
      <c r="GH2086" s="151"/>
      <c r="GI2086" s="151"/>
      <c r="GJ2086" s="151"/>
      <c r="GK2086" s="151"/>
      <c r="GL2086" s="151"/>
      <c r="GM2086" s="151"/>
      <c r="GN2086" s="151"/>
      <c r="GO2086" s="151"/>
      <c r="GP2086" s="151"/>
      <c r="GQ2086" s="151"/>
      <c r="GR2086" s="151"/>
      <c r="GS2086" s="151"/>
      <c r="GT2086" s="151"/>
      <c r="GU2086" s="151"/>
      <c r="GV2086" s="151"/>
      <c r="GW2086" s="151"/>
      <c r="GX2086" s="151"/>
      <c r="GY2086" s="151"/>
      <c r="GZ2086" s="151"/>
      <c r="HA2086" s="151"/>
      <c r="HB2086" s="151"/>
      <c r="HC2086" s="151"/>
      <c r="HD2086" s="151"/>
      <c r="HE2086" s="151"/>
      <c r="HF2086" s="151"/>
      <c r="HG2086" s="151"/>
      <c r="HH2086" s="151"/>
      <c r="HI2086" s="151"/>
      <c r="HJ2086" s="151"/>
      <c r="HK2086" s="151"/>
      <c r="HL2086" s="151"/>
      <c r="HM2086" s="151"/>
      <c r="HN2086" s="151"/>
      <c r="HO2086" s="151"/>
      <c r="HP2086" s="151"/>
      <c r="HQ2086" s="151"/>
      <c r="HR2086" s="151"/>
      <c r="HS2086" s="151"/>
      <c r="HT2086" s="151"/>
      <c r="HU2086" s="151"/>
      <c r="HV2086" s="151"/>
      <c r="HW2086" s="151"/>
      <c r="HX2086" s="151"/>
      <c r="HY2086" s="151"/>
      <c r="HZ2086" s="151"/>
      <c r="IA2086" s="151"/>
      <c r="IB2086" s="151"/>
      <c r="IC2086" s="151"/>
      <c r="ID2086" s="151"/>
      <c r="IE2086" s="151"/>
      <c r="IF2086" s="151"/>
      <c r="IG2086" s="151"/>
      <c r="IH2086" s="151"/>
      <c r="II2086" s="151"/>
      <c r="IJ2086" s="151"/>
      <c r="IK2086" s="151"/>
      <c r="IL2086" s="151"/>
      <c r="IM2086" s="151"/>
      <c r="IN2086" s="151"/>
      <c r="IO2086" s="151"/>
      <c r="IP2086" s="151"/>
      <c r="IQ2086" s="151"/>
      <c r="IR2086" s="151"/>
      <c r="IS2086" s="151"/>
      <c r="IT2086" s="151"/>
      <c r="IU2086" s="151"/>
      <c r="IV2086" s="151"/>
      <c r="IW2086" s="151"/>
      <c r="IX2086" s="151"/>
      <c r="IY2086" s="151"/>
    </row>
    <row r="2087" spans="1:259" s="851" customFormat="1" ht="30" x14ac:dyDescent="0.25">
      <c r="A2087" s="214"/>
      <c r="B2087" s="214">
        <v>1</v>
      </c>
      <c r="C2087" s="573" t="s">
        <v>453</v>
      </c>
      <c r="D2087" s="173"/>
      <c r="E2087" s="173"/>
      <c r="F2087" s="1710">
        <f t="shared" si="3597"/>
        <v>15272</v>
      </c>
      <c r="G2087" s="745">
        <f t="shared" si="3597"/>
        <v>12726.666666666668</v>
      </c>
      <c r="H2087" s="745">
        <f t="shared" si="3597"/>
        <v>8268</v>
      </c>
      <c r="I2087" s="1877">
        <f t="shared" si="3597"/>
        <v>64.965950759559973</v>
      </c>
      <c r="J2087" s="2278"/>
      <c r="K2087" s="2278"/>
      <c r="L2087" s="2279"/>
      <c r="M2087" s="2279"/>
      <c r="N2087" s="2279"/>
      <c r="O2087" s="2279"/>
      <c r="P2087" s="2279"/>
      <c r="Q2087" s="2279"/>
      <c r="R2087" s="2498">
        <f t="shared" ref="R2087:AI2087" si="3610">R2014</f>
        <v>0</v>
      </c>
      <c r="S2087" s="2498">
        <f t="shared" ref="S2087:T2087" si="3611">S2014</f>
        <v>0</v>
      </c>
      <c r="T2087" s="2498">
        <f t="shared" si="3611"/>
        <v>0</v>
      </c>
      <c r="U2087" s="2498">
        <f t="shared" ref="U2087:V2087" si="3612">U2014</f>
        <v>0</v>
      </c>
      <c r="V2087" s="2498">
        <f t="shared" si="3612"/>
        <v>0</v>
      </c>
      <c r="W2087" s="2498">
        <f t="shared" ref="W2087:X2087" si="3613">W2014</f>
        <v>0</v>
      </c>
      <c r="X2087" s="2498">
        <f t="shared" si="3613"/>
        <v>0</v>
      </c>
      <c r="Y2087" s="2498">
        <f t="shared" ref="Y2087:Z2087" si="3614">Y2014</f>
        <v>0</v>
      </c>
      <c r="Z2087" s="2498">
        <f t="shared" si="3614"/>
        <v>0</v>
      </c>
      <c r="AA2087" s="2498">
        <f t="shared" ref="AA2087" si="3615">AA2014</f>
        <v>0</v>
      </c>
      <c r="AB2087" s="2498">
        <f t="shared" si="3610"/>
        <v>0</v>
      </c>
      <c r="AC2087" s="2498">
        <f t="shared" si="3610"/>
        <v>0</v>
      </c>
      <c r="AD2087" s="2499">
        <f t="shared" si="3610"/>
        <v>0</v>
      </c>
      <c r="AE2087" s="2498">
        <f t="shared" si="3610"/>
        <v>0</v>
      </c>
      <c r="AF2087" s="2498">
        <f t="shared" si="3610"/>
        <v>0</v>
      </c>
      <c r="AG2087" s="2500">
        <f t="shared" si="3610"/>
        <v>0</v>
      </c>
      <c r="AH2087" s="2500">
        <f t="shared" si="3610"/>
        <v>0</v>
      </c>
      <c r="AI2087" s="2498">
        <f t="shared" si="3610"/>
        <v>0</v>
      </c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  <c r="BI2087" s="151"/>
      <c r="BJ2087" s="151"/>
      <c r="BK2087" s="151"/>
      <c r="BL2087" s="151"/>
      <c r="BM2087" s="151"/>
      <c r="BN2087" s="151"/>
      <c r="BO2087" s="151"/>
      <c r="BP2087" s="151"/>
      <c r="BQ2087" s="151"/>
      <c r="BR2087" s="151"/>
      <c r="BS2087" s="151"/>
      <c r="BT2087" s="151"/>
      <c r="BU2087" s="151"/>
      <c r="BV2087" s="151"/>
      <c r="BW2087" s="151"/>
      <c r="BX2087" s="151"/>
      <c r="BY2087" s="151"/>
      <c r="BZ2087" s="151"/>
      <c r="CA2087" s="151"/>
      <c r="CB2087" s="151"/>
      <c r="CC2087" s="151"/>
      <c r="CD2087" s="151"/>
      <c r="CE2087" s="151"/>
      <c r="CF2087" s="151"/>
      <c r="CG2087" s="151"/>
      <c r="CH2087" s="151"/>
      <c r="CI2087" s="151"/>
      <c r="CJ2087" s="151"/>
      <c r="CK2087" s="151"/>
      <c r="CL2087" s="151"/>
      <c r="CM2087" s="151"/>
      <c r="CN2087" s="151"/>
      <c r="CO2087" s="151"/>
      <c r="CP2087" s="151"/>
      <c r="CQ2087" s="151"/>
      <c r="CR2087" s="151"/>
      <c r="CS2087" s="151"/>
      <c r="CT2087" s="151"/>
      <c r="CU2087" s="151"/>
      <c r="CV2087" s="151"/>
      <c r="CW2087" s="151"/>
      <c r="CX2087" s="151"/>
      <c r="CY2087" s="151"/>
      <c r="CZ2087" s="151"/>
      <c r="DA2087" s="151"/>
      <c r="DB2087" s="151"/>
      <c r="DC2087" s="151"/>
      <c r="DD2087" s="151"/>
      <c r="DE2087" s="151"/>
      <c r="DF2087" s="151"/>
      <c r="DG2087" s="151"/>
      <c r="DH2087" s="151"/>
      <c r="DI2087" s="151"/>
      <c r="DJ2087" s="151"/>
      <c r="DK2087" s="151"/>
      <c r="DL2087" s="151"/>
      <c r="DM2087" s="151"/>
      <c r="DN2087" s="151"/>
      <c r="DO2087" s="151"/>
      <c r="DP2087" s="151"/>
      <c r="DQ2087" s="151"/>
      <c r="DR2087" s="151"/>
      <c r="DS2087" s="151"/>
      <c r="DT2087" s="151"/>
      <c r="DU2087" s="151"/>
      <c r="DV2087" s="151"/>
      <c r="DW2087" s="151"/>
      <c r="DX2087" s="151"/>
      <c r="DY2087" s="151"/>
      <c r="DZ2087" s="151"/>
      <c r="EA2087" s="151"/>
      <c r="EB2087" s="151"/>
      <c r="EC2087" s="151"/>
      <c r="ED2087" s="151"/>
      <c r="EE2087" s="151"/>
      <c r="EF2087" s="151"/>
      <c r="EG2087" s="151"/>
      <c r="EH2087" s="151"/>
      <c r="EI2087" s="151"/>
      <c r="EJ2087" s="151"/>
      <c r="EK2087" s="151"/>
      <c r="EL2087" s="151"/>
      <c r="EM2087" s="151"/>
      <c r="EN2087" s="151"/>
      <c r="EO2087" s="151"/>
      <c r="EP2087" s="151"/>
      <c r="EQ2087" s="151"/>
      <c r="ER2087" s="151"/>
      <c r="ES2087" s="151"/>
      <c r="ET2087" s="151"/>
      <c r="EU2087" s="151"/>
      <c r="EV2087" s="151"/>
      <c r="EW2087" s="151"/>
      <c r="EX2087" s="151"/>
      <c r="EY2087" s="151"/>
      <c r="EZ2087" s="151"/>
      <c r="FA2087" s="151"/>
      <c r="FB2087" s="151"/>
      <c r="FC2087" s="151"/>
      <c r="FD2087" s="151"/>
      <c r="FE2087" s="151"/>
      <c r="FF2087" s="151"/>
      <c r="FG2087" s="151"/>
      <c r="FH2087" s="151"/>
      <c r="FI2087" s="151"/>
      <c r="FJ2087" s="151"/>
      <c r="FK2087" s="151"/>
      <c r="FL2087" s="151"/>
      <c r="FM2087" s="151"/>
      <c r="FN2087" s="151"/>
      <c r="FO2087" s="151"/>
      <c r="FP2087" s="151"/>
      <c r="FQ2087" s="151"/>
      <c r="FR2087" s="151"/>
      <c r="FS2087" s="151"/>
      <c r="FT2087" s="151"/>
      <c r="FU2087" s="151"/>
      <c r="FV2087" s="151"/>
      <c r="FW2087" s="151"/>
      <c r="FX2087" s="151"/>
      <c r="FY2087" s="151"/>
      <c r="FZ2087" s="151"/>
      <c r="GA2087" s="151"/>
      <c r="GB2087" s="151"/>
      <c r="GC2087" s="151"/>
      <c r="GD2087" s="151"/>
      <c r="GE2087" s="151"/>
      <c r="GF2087" s="151"/>
      <c r="GG2087" s="151"/>
      <c r="GH2087" s="151"/>
      <c r="GI2087" s="151"/>
      <c r="GJ2087" s="151"/>
      <c r="GK2087" s="151"/>
      <c r="GL2087" s="151"/>
      <c r="GM2087" s="151"/>
      <c r="GN2087" s="151"/>
      <c r="GO2087" s="151"/>
      <c r="GP2087" s="151"/>
      <c r="GQ2087" s="151"/>
      <c r="GR2087" s="151"/>
      <c r="GS2087" s="151"/>
      <c r="GT2087" s="151"/>
      <c r="GU2087" s="151"/>
      <c r="GV2087" s="151"/>
      <c r="GW2087" s="151"/>
      <c r="GX2087" s="151"/>
      <c r="GY2087" s="151"/>
      <c r="GZ2087" s="151"/>
      <c r="HA2087" s="151"/>
      <c r="HB2087" s="151"/>
      <c r="HC2087" s="151"/>
      <c r="HD2087" s="151"/>
      <c r="HE2087" s="151"/>
      <c r="HF2087" s="151"/>
      <c r="HG2087" s="151"/>
      <c r="HH2087" s="151"/>
      <c r="HI2087" s="151"/>
      <c r="HJ2087" s="151"/>
      <c r="HK2087" s="151"/>
      <c r="HL2087" s="151"/>
      <c r="HM2087" s="151"/>
      <c r="HN2087" s="151"/>
      <c r="HO2087" s="151"/>
      <c r="HP2087" s="151"/>
      <c r="HQ2087" s="151"/>
      <c r="HR2087" s="151"/>
      <c r="HS2087" s="151"/>
      <c r="HT2087" s="151"/>
      <c r="HU2087" s="151"/>
      <c r="HV2087" s="151"/>
      <c r="HW2087" s="151"/>
      <c r="HX2087" s="151"/>
      <c r="HY2087" s="151"/>
      <c r="HZ2087" s="151"/>
      <c r="IA2087" s="151"/>
      <c r="IB2087" s="151"/>
      <c r="IC2087" s="151"/>
      <c r="ID2087" s="151"/>
      <c r="IE2087" s="151"/>
      <c r="IF2087" s="151"/>
      <c r="IG2087" s="151"/>
      <c r="IH2087" s="151"/>
      <c r="II2087" s="151"/>
      <c r="IJ2087" s="151"/>
      <c r="IK2087" s="151"/>
      <c r="IL2087" s="151"/>
      <c r="IM2087" s="151"/>
      <c r="IN2087" s="151"/>
      <c r="IO2087" s="151"/>
      <c r="IP2087" s="151"/>
      <c r="IQ2087" s="151"/>
      <c r="IR2087" s="151"/>
      <c r="IS2087" s="151"/>
      <c r="IT2087" s="151"/>
      <c r="IU2087" s="151"/>
      <c r="IV2087" s="151"/>
      <c r="IW2087" s="151"/>
      <c r="IX2087" s="151"/>
      <c r="IY2087" s="151"/>
    </row>
    <row r="2088" spans="1:259" s="851" customFormat="1" ht="75" x14ac:dyDescent="0.25">
      <c r="A2088" s="214"/>
      <c r="B2088" s="214">
        <v>1</v>
      </c>
      <c r="C2088" s="574" t="s">
        <v>454</v>
      </c>
      <c r="D2088" s="173"/>
      <c r="E2088" s="173"/>
      <c r="F2088" s="1710">
        <f t="shared" si="3597"/>
        <v>3731</v>
      </c>
      <c r="G2088" s="745">
        <f t="shared" si="3597"/>
        <v>3109.166666666667</v>
      </c>
      <c r="H2088" s="745">
        <f t="shared" si="3597"/>
        <v>6453</v>
      </c>
      <c r="I2088" s="1877">
        <f t="shared" si="3597"/>
        <v>207.54757437684265</v>
      </c>
      <c r="J2088" s="2278"/>
      <c r="K2088" s="2278"/>
      <c r="L2088" s="2279"/>
      <c r="M2088" s="2279"/>
      <c r="N2088" s="2279"/>
      <c r="O2088" s="2279"/>
      <c r="P2088" s="2279"/>
      <c r="Q2088" s="2279"/>
      <c r="R2088" s="2498">
        <f t="shared" ref="R2088:AI2088" si="3616">R2015</f>
        <v>0</v>
      </c>
      <c r="S2088" s="2498">
        <f t="shared" ref="S2088:T2088" si="3617">S2015</f>
        <v>0</v>
      </c>
      <c r="T2088" s="2498">
        <f t="shared" si="3617"/>
        <v>0</v>
      </c>
      <c r="U2088" s="2498">
        <f t="shared" ref="U2088:V2088" si="3618">U2015</f>
        <v>0</v>
      </c>
      <c r="V2088" s="2498">
        <f t="shared" si="3618"/>
        <v>0</v>
      </c>
      <c r="W2088" s="2498">
        <f t="shared" ref="W2088:X2088" si="3619">W2015</f>
        <v>0</v>
      </c>
      <c r="X2088" s="2498">
        <f t="shared" si="3619"/>
        <v>0</v>
      </c>
      <c r="Y2088" s="2498">
        <f t="shared" ref="Y2088:Z2088" si="3620">Y2015</f>
        <v>0</v>
      </c>
      <c r="Z2088" s="2498">
        <f t="shared" si="3620"/>
        <v>0</v>
      </c>
      <c r="AA2088" s="2498">
        <f t="shared" ref="AA2088" si="3621">AA2015</f>
        <v>0</v>
      </c>
      <c r="AB2088" s="2498">
        <f t="shared" si="3616"/>
        <v>0</v>
      </c>
      <c r="AC2088" s="2498">
        <f t="shared" si="3616"/>
        <v>0</v>
      </c>
      <c r="AD2088" s="2499">
        <f t="shared" si="3616"/>
        <v>0</v>
      </c>
      <c r="AE2088" s="2498">
        <f t="shared" si="3616"/>
        <v>0</v>
      </c>
      <c r="AF2088" s="2498">
        <f t="shared" si="3616"/>
        <v>0</v>
      </c>
      <c r="AG2088" s="2500">
        <f t="shared" si="3616"/>
        <v>0</v>
      </c>
      <c r="AH2088" s="2500">
        <f t="shared" si="3616"/>
        <v>0</v>
      </c>
      <c r="AI2088" s="2498">
        <f t="shared" si="3616"/>
        <v>0</v>
      </c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  <c r="BI2088" s="151"/>
      <c r="BJ2088" s="151"/>
      <c r="BK2088" s="151"/>
      <c r="BL2088" s="151"/>
      <c r="BM2088" s="151"/>
      <c r="BN2088" s="151"/>
      <c r="BO2088" s="151"/>
      <c r="BP2088" s="151"/>
      <c r="BQ2088" s="151"/>
      <c r="BR2088" s="151"/>
      <c r="BS2088" s="151"/>
      <c r="BT2088" s="151"/>
      <c r="BU2088" s="151"/>
      <c r="BV2088" s="151"/>
      <c r="BW2088" s="151"/>
      <c r="BX2088" s="151"/>
      <c r="BY2088" s="151"/>
      <c r="BZ2088" s="151"/>
      <c r="CA2088" s="151"/>
      <c r="CB2088" s="151"/>
      <c r="CC2088" s="151"/>
      <c r="CD2088" s="151"/>
      <c r="CE2088" s="151"/>
      <c r="CF2088" s="151"/>
      <c r="CG2088" s="151"/>
      <c r="CH2088" s="151"/>
      <c r="CI2088" s="151"/>
      <c r="CJ2088" s="151"/>
      <c r="CK2088" s="151"/>
      <c r="CL2088" s="151"/>
      <c r="CM2088" s="151"/>
      <c r="CN2088" s="151"/>
      <c r="CO2088" s="151"/>
      <c r="CP2088" s="151"/>
      <c r="CQ2088" s="151"/>
      <c r="CR2088" s="151"/>
      <c r="CS2088" s="151"/>
      <c r="CT2088" s="151"/>
      <c r="CU2088" s="151"/>
      <c r="CV2088" s="151"/>
      <c r="CW2088" s="151"/>
      <c r="CX2088" s="151"/>
      <c r="CY2088" s="151"/>
      <c r="CZ2088" s="151"/>
      <c r="DA2088" s="151"/>
      <c r="DB2088" s="151"/>
      <c r="DC2088" s="151"/>
      <c r="DD2088" s="151"/>
      <c r="DE2088" s="151"/>
      <c r="DF2088" s="151"/>
      <c r="DG2088" s="151"/>
      <c r="DH2088" s="151"/>
      <c r="DI2088" s="151"/>
      <c r="DJ2088" s="151"/>
      <c r="DK2088" s="151"/>
      <c r="DL2088" s="151"/>
      <c r="DM2088" s="151"/>
      <c r="DN2088" s="151"/>
      <c r="DO2088" s="151"/>
      <c r="DP2088" s="151"/>
      <c r="DQ2088" s="151"/>
      <c r="DR2088" s="151"/>
      <c r="DS2088" s="151"/>
      <c r="DT2088" s="151"/>
      <c r="DU2088" s="151"/>
      <c r="DV2088" s="151"/>
      <c r="DW2088" s="151"/>
      <c r="DX2088" s="151"/>
      <c r="DY2088" s="151"/>
      <c r="DZ2088" s="151"/>
      <c r="EA2088" s="151"/>
      <c r="EB2088" s="151"/>
      <c r="EC2088" s="151"/>
      <c r="ED2088" s="151"/>
      <c r="EE2088" s="151"/>
      <c r="EF2088" s="151"/>
      <c r="EG2088" s="151"/>
      <c r="EH2088" s="151"/>
      <c r="EI2088" s="151"/>
      <c r="EJ2088" s="151"/>
      <c r="EK2088" s="151"/>
      <c r="EL2088" s="151"/>
      <c r="EM2088" s="151"/>
      <c r="EN2088" s="151"/>
      <c r="EO2088" s="151"/>
      <c r="EP2088" s="151"/>
      <c r="EQ2088" s="151"/>
      <c r="ER2088" s="151"/>
      <c r="ES2088" s="151"/>
      <c r="ET2088" s="151"/>
      <c r="EU2088" s="151"/>
      <c r="EV2088" s="151"/>
      <c r="EW2088" s="151"/>
      <c r="EX2088" s="151"/>
      <c r="EY2088" s="151"/>
      <c r="EZ2088" s="151"/>
      <c r="FA2088" s="151"/>
      <c r="FB2088" s="151"/>
      <c r="FC2088" s="151"/>
      <c r="FD2088" s="151"/>
      <c r="FE2088" s="151"/>
      <c r="FF2088" s="151"/>
      <c r="FG2088" s="151"/>
      <c r="FH2088" s="151"/>
      <c r="FI2088" s="151"/>
      <c r="FJ2088" s="151"/>
      <c r="FK2088" s="151"/>
      <c r="FL2088" s="151"/>
      <c r="FM2088" s="151"/>
      <c r="FN2088" s="151"/>
      <c r="FO2088" s="151"/>
      <c r="FP2088" s="151"/>
      <c r="FQ2088" s="151"/>
      <c r="FR2088" s="151"/>
      <c r="FS2088" s="151"/>
      <c r="FT2088" s="151"/>
      <c r="FU2088" s="151"/>
      <c r="FV2088" s="151"/>
      <c r="FW2088" s="151"/>
      <c r="FX2088" s="151"/>
      <c r="FY2088" s="151"/>
      <c r="FZ2088" s="151"/>
      <c r="GA2088" s="151"/>
      <c r="GB2088" s="151"/>
      <c r="GC2088" s="151"/>
      <c r="GD2088" s="151"/>
      <c r="GE2088" s="151"/>
      <c r="GF2088" s="151"/>
      <c r="GG2088" s="151"/>
      <c r="GH2088" s="151"/>
      <c r="GI2088" s="151"/>
      <c r="GJ2088" s="151"/>
      <c r="GK2088" s="151"/>
      <c r="GL2088" s="151"/>
      <c r="GM2088" s="151"/>
      <c r="GN2088" s="151"/>
      <c r="GO2088" s="151"/>
      <c r="GP2088" s="151"/>
      <c r="GQ2088" s="151"/>
      <c r="GR2088" s="151"/>
      <c r="GS2088" s="151"/>
      <c r="GT2088" s="151"/>
      <c r="GU2088" s="151"/>
      <c r="GV2088" s="151"/>
      <c r="GW2088" s="151"/>
      <c r="GX2088" s="151"/>
      <c r="GY2088" s="151"/>
      <c r="GZ2088" s="151"/>
      <c r="HA2088" s="151"/>
      <c r="HB2088" s="151"/>
      <c r="HC2088" s="151"/>
      <c r="HD2088" s="151"/>
      <c r="HE2088" s="151"/>
      <c r="HF2088" s="151"/>
      <c r="HG2088" s="151"/>
      <c r="HH2088" s="151"/>
      <c r="HI2088" s="151"/>
      <c r="HJ2088" s="151"/>
      <c r="HK2088" s="151"/>
      <c r="HL2088" s="151"/>
      <c r="HM2088" s="151"/>
      <c r="HN2088" s="151"/>
      <c r="HO2088" s="151"/>
      <c r="HP2088" s="151"/>
      <c r="HQ2088" s="151"/>
      <c r="HR2088" s="151"/>
      <c r="HS2088" s="151"/>
      <c r="HT2088" s="151"/>
      <c r="HU2088" s="151"/>
      <c r="HV2088" s="151"/>
      <c r="HW2088" s="151"/>
      <c r="HX2088" s="151"/>
      <c r="HY2088" s="151"/>
      <c r="HZ2088" s="151"/>
      <c r="IA2088" s="151"/>
      <c r="IB2088" s="151"/>
      <c r="IC2088" s="151"/>
      <c r="ID2088" s="151"/>
      <c r="IE2088" s="151"/>
      <c r="IF2088" s="151"/>
      <c r="IG2088" s="151"/>
      <c r="IH2088" s="151"/>
      <c r="II2088" s="151"/>
      <c r="IJ2088" s="151"/>
      <c r="IK2088" s="151"/>
      <c r="IL2088" s="151"/>
      <c r="IM2088" s="151"/>
      <c r="IN2088" s="151"/>
      <c r="IO2088" s="151"/>
      <c r="IP2088" s="151"/>
      <c r="IQ2088" s="151"/>
      <c r="IR2088" s="151"/>
      <c r="IS2088" s="151"/>
      <c r="IT2088" s="151"/>
      <c r="IU2088" s="151"/>
      <c r="IV2088" s="151"/>
      <c r="IW2088" s="151"/>
      <c r="IX2088" s="151"/>
      <c r="IY2088" s="151"/>
    </row>
    <row r="2089" spans="1:259" s="851" customFormat="1" ht="45" x14ac:dyDescent="0.25">
      <c r="A2089" s="214"/>
      <c r="B2089" s="214">
        <v>1</v>
      </c>
      <c r="C2089" s="575" t="s">
        <v>455</v>
      </c>
      <c r="D2089" s="173"/>
      <c r="E2089" s="173"/>
      <c r="F2089" s="1710">
        <f t="shared" si="3597"/>
        <v>21743</v>
      </c>
      <c r="G2089" s="745">
        <f t="shared" si="3597"/>
        <v>18119.166666666668</v>
      </c>
      <c r="H2089" s="745">
        <f t="shared" si="3597"/>
        <v>15068</v>
      </c>
      <c r="I2089" s="1877">
        <f t="shared" si="3597"/>
        <v>83.160557420779085</v>
      </c>
      <c r="J2089" s="2278"/>
      <c r="K2089" s="2278"/>
      <c r="L2089" s="2279"/>
      <c r="M2089" s="2279"/>
      <c r="N2089" s="2279"/>
      <c r="O2089" s="2279"/>
      <c r="P2089" s="2279"/>
      <c r="Q2089" s="2279"/>
      <c r="R2089" s="2498">
        <f t="shared" ref="R2089:AI2089" si="3622">R2016</f>
        <v>0</v>
      </c>
      <c r="S2089" s="2498">
        <f t="shared" ref="S2089:T2089" si="3623">S2016</f>
        <v>0</v>
      </c>
      <c r="T2089" s="2498">
        <f t="shared" si="3623"/>
        <v>0</v>
      </c>
      <c r="U2089" s="2498">
        <f t="shared" ref="U2089:V2089" si="3624">U2016</f>
        <v>0</v>
      </c>
      <c r="V2089" s="2498">
        <f t="shared" si="3624"/>
        <v>0</v>
      </c>
      <c r="W2089" s="2498">
        <f t="shared" ref="W2089:X2089" si="3625">W2016</f>
        <v>0</v>
      </c>
      <c r="X2089" s="2498">
        <f t="shared" si="3625"/>
        <v>0</v>
      </c>
      <c r="Y2089" s="2498">
        <f t="shared" ref="Y2089:Z2089" si="3626">Y2016</f>
        <v>0</v>
      </c>
      <c r="Z2089" s="2498">
        <f t="shared" si="3626"/>
        <v>0</v>
      </c>
      <c r="AA2089" s="2498">
        <f t="shared" ref="AA2089" si="3627">AA2016</f>
        <v>0</v>
      </c>
      <c r="AB2089" s="2498">
        <f t="shared" si="3622"/>
        <v>0</v>
      </c>
      <c r="AC2089" s="2498">
        <f t="shared" si="3622"/>
        <v>0</v>
      </c>
      <c r="AD2089" s="2499">
        <f t="shared" si="3622"/>
        <v>0</v>
      </c>
      <c r="AE2089" s="2498">
        <f t="shared" si="3622"/>
        <v>0</v>
      </c>
      <c r="AF2089" s="2498">
        <f t="shared" si="3622"/>
        <v>0</v>
      </c>
      <c r="AG2089" s="2500">
        <f t="shared" si="3622"/>
        <v>0</v>
      </c>
      <c r="AH2089" s="2500">
        <f t="shared" si="3622"/>
        <v>0</v>
      </c>
      <c r="AI2089" s="2498">
        <f t="shared" si="3622"/>
        <v>0</v>
      </c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  <c r="BI2089" s="151"/>
      <c r="BJ2089" s="151"/>
      <c r="BK2089" s="151"/>
      <c r="BL2089" s="151"/>
      <c r="BM2089" s="151"/>
      <c r="BN2089" s="151"/>
      <c r="BO2089" s="151"/>
      <c r="BP2089" s="151"/>
      <c r="BQ2089" s="151"/>
      <c r="BR2089" s="151"/>
      <c r="BS2089" s="151"/>
      <c r="BT2089" s="151"/>
      <c r="BU2089" s="151"/>
      <c r="BV2089" s="151"/>
      <c r="BW2089" s="151"/>
      <c r="BX2089" s="151"/>
      <c r="BY2089" s="151"/>
      <c r="BZ2089" s="151"/>
      <c r="CA2089" s="151"/>
      <c r="CB2089" s="151"/>
      <c r="CC2089" s="151"/>
      <c r="CD2089" s="151"/>
      <c r="CE2089" s="151"/>
      <c r="CF2089" s="151"/>
      <c r="CG2089" s="151"/>
      <c r="CH2089" s="151"/>
      <c r="CI2089" s="151"/>
      <c r="CJ2089" s="151"/>
      <c r="CK2089" s="151"/>
      <c r="CL2089" s="151"/>
      <c r="CM2089" s="151"/>
      <c r="CN2089" s="151"/>
      <c r="CO2089" s="151"/>
      <c r="CP2089" s="151"/>
      <c r="CQ2089" s="151"/>
      <c r="CR2089" s="151"/>
      <c r="CS2089" s="151"/>
      <c r="CT2089" s="151"/>
      <c r="CU2089" s="151"/>
      <c r="CV2089" s="151"/>
      <c r="CW2089" s="151"/>
      <c r="CX2089" s="151"/>
      <c r="CY2089" s="151"/>
      <c r="CZ2089" s="151"/>
      <c r="DA2089" s="151"/>
      <c r="DB2089" s="151"/>
      <c r="DC2089" s="151"/>
      <c r="DD2089" s="151"/>
      <c r="DE2089" s="151"/>
      <c r="DF2089" s="151"/>
      <c r="DG2089" s="151"/>
      <c r="DH2089" s="151"/>
      <c r="DI2089" s="151"/>
      <c r="DJ2089" s="151"/>
      <c r="DK2089" s="151"/>
      <c r="DL2089" s="151"/>
      <c r="DM2089" s="151"/>
      <c r="DN2089" s="151"/>
      <c r="DO2089" s="151"/>
      <c r="DP2089" s="151"/>
      <c r="DQ2089" s="151"/>
      <c r="DR2089" s="151"/>
      <c r="DS2089" s="151"/>
      <c r="DT2089" s="151"/>
      <c r="DU2089" s="151"/>
      <c r="DV2089" s="151"/>
      <c r="DW2089" s="151"/>
      <c r="DX2089" s="151"/>
      <c r="DY2089" s="151"/>
      <c r="DZ2089" s="151"/>
      <c r="EA2089" s="151"/>
      <c r="EB2089" s="151"/>
      <c r="EC2089" s="151"/>
      <c r="ED2089" s="151"/>
      <c r="EE2089" s="151"/>
      <c r="EF2089" s="151"/>
      <c r="EG2089" s="151"/>
      <c r="EH2089" s="151"/>
      <c r="EI2089" s="151"/>
      <c r="EJ2089" s="151"/>
      <c r="EK2089" s="151"/>
      <c r="EL2089" s="151"/>
      <c r="EM2089" s="151"/>
      <c r="EN2089" s="151"/>
      <c r="EO2089" s="151"/>
      <c r="EP2089" s="151"/>
      <c r="EQ2089" s="151"/>
      <c r="ER2089" s="151"/>
      <c r="ES2089" s="151"/>
      <c r="ET2089" s="151"/>
      <c r="EU2089" s="151"/>
      <c r="EV2089" s="151"/>
      <c r="EW2089" s="151"/>
      <c r="EX2089" s="151"/>
      <c r="EY2089" s="151"/>
      <c r="EZ2089" s="151"/>
      <c r="FA2089" s="151"/>
      <c r="FB2089" s="151"/>
      <c r="FC2089" s="151"/>
      <c r="FD2089" s="151"/>
      <c r="FE2089" s="151"/>
      <c r="FF2089" s="151"/>
      <c r="FG2089" s="151"/>
      <c r="FH2089" s="151"/>
      <c r="FI2089" s="151"/>
      <c r="FJ2089" s="151"/>
      <c r="FK2089" s="151"/>
      <c r="FL2089" s="151"/>
      <c r="FM2089" s="151"/>
      <c r="FN2089" s="151"/>
      <c r="FO2089" s="151"/>
      <c r="FP2089" s="151"/>
      <c r="FQ2089" s="151"/>
      <c r="FR2089" s="151"/>
      <c r="FS2089" s="151"/>
      <c r="FT2089" s="151"/>
      <c r="FU2089" s="151"/>
      <c r="FV2089" s="151"/>
      <c r="FW2089" s="151"/>
      <c r="FX2089" s="151"/>
      <c r="FY2089" s="151"/>
      <c r="FZ2089" s="151"/>
      <c r="GA2089" s="151"/>
      <c r="GB2089" s="151"/>
      <c r="GC2089" s="151"/>
      <c r="GD2089" s="151"/>
      <c r="GE2089" s="151"/>
      <c r="GF2089" s="151"/>
      <c r="GG2089" s="151"/>
      <c r="GH2089" s="151"/>
      <c r="GI2089" s="151"/>
      <c r="GJ2089" s="151"/>
      <c r="GK2089" s="151"/>
      <c r="GL2089" s="151"/>
      <c r="GM2089" s="151"/>
      <c r="GN2089" s="151"/>
      <c r="GO2089" s="151"/>
      <c r="GP2089" s="151"/>
      <c r="GQ2089" s="151"/>
      <c r="GR2089" s="151"/>
      <c r="GS2089" s="151"/>
      <c r="GT2089" s="151"/>
      <c r="GU2089" s="151"/>
      <c r="GV2089" s="151"/>
      <c r="GW2089" s="151"/>
      <c r="GX2089" s="151"/>
      <c r="GY2089" s="151"/>
      <c r="GZ2089" s="151"/>
      <c r="HA2089" s="151"/>
      <c r="HB2089" s="151"/>
      <c r="HC2089" s="151"/>
      <c r="HD2089" s="151"/>
      <c r="HE2089" s="151"/>
      <c r="HF2089" s="151"/>
      <c r="HG2089" s="151"/>
      <c r="HH2089" s="151"/>
      <c r="HI2089" s="151"/>
      <c r="HJ2089" s="151"/>
      <c r="HK2089" s="151"/>
      <c r="HL2089" s="151"/>
      <c r="HM2089" s="151"/>
      <c r="HN2089" s="151"/>
      <c r="HO2089" s="151"/>
      <c r="HP2089" s="151"/>
      <c r="HQ2089" s="151"/>
      <c r="HR2089" s="151"/>
      <c r="HS2089" s="151"/>
      <c r="HT2089" s="151"/>
      <c r="HU2089" s="151"/>
      <c r="HV2089" s="151"/>
      <c r="HW2089" s="151"/>
      <c r="HX2089" s="151"/>
      <c r="HY2089" s="151"/>
      <c r="HZ2089" s="151"/>
      <c r="IA2089" s="151"/>
      <c r="IB2089" s="151"/>
      <c r="IC2089" s="151"/>
      <c r="ID2089" s="151"/>
      <c r="IE2089" s="151"/>
      <c r="IF2089" s="151"/>
      <c r="IG2089" s="151"/>
      <c r="IH2089" s="151"/>
      <c r="II2089" s="151"/>
      <c r="IJ2089" s="151"/>
      <c r="IK2089" s="151"/>
      <c r="IL2089" s="151"/>
      <c r="IM2089" s="151"/>
      <c r="IN2089" s="151"/>
      <c r="IO2089" s="151"/>
      <c r="IP2089" s="151"/>
      <c r="IQ2089" s="151"/>
      <c r="IR2089" s="151"/>
      <c r="IS2089" s="151"/>
      <c r="IT2089" s="151"/>
      <c r="IU2089" s="151"/>
      <c r="IV2089" s="151"/>
      <c r="IW2089" s="151"/>
      <c r="IX2089" s="151"/>
      <c r="IY2089" s="151"/>
    </row>
    <row r="2090" spans="1:259" s="851" customFormat="1" ht="105" x14ac:dyDescent="0.25">
      <c r="A2090" s="214"/>
      <c r="B2090" s="214">
        <v>1</v>
      </c>
      <c r="C2090" s="575" t="s">
        <v>456</v>
      </c>
      <c r="D2090" s="173"/>
      <c r="E2090" s="173"/>
      <c r="F2090" s="1710">
        <f t="shared" si="3597"/>
        <v>0</v>
      </c>
      <c r="G2090" s="745">
        <f t="shared" si="3597"/>
        <v>0</v>
      </c>
      <c r="H2090" s="745">
        <f t="shared" si="3597"/>
        <v>0</v>
      </c>
      <c r="I2090" s="1877" t="e">
        <f t="shared" si="3597"/>
        <v>#DIV/0!</v>
      </c>
      <c r="J2090" s="2278"/>
      <c r="K2090" s="2278"/>
      <c r="L2090" s="2279"/>
      <c r="M2090" s="2279"/>
      <c r="N2090" s="2279"/>
      <c r="O2090" s="2279"/>
      <c r="P2090" s="2279"/>
      <c r="Q2090" s="2279"/>
      <c r="R2090" s="2498">
        <f t="shared" ref="R2090:AI2090" si="3628">R2017</f>
        <v>0</v>
      </c>
      <c r="S2090" s="2498">
        <f t="shared" ref="S2090:T2090" si="3629">S2017</f>
        <v>0</v>
      </c>
      <c r="T2090" s="2498">
        <f t="shared" si="3629"/>
        <v>0</v>
      </c>
      <c r="U2090" s="2498">
        <f t="shared" ref="U2090:V2090" si="3630">U2017</f>
        <v>0</v>
      </c>
      <c r="V2090" s="2498">
        <f t="shared" si="3630"/>
        <v>0</v>
      </c>
      <c r="W2090" s="2498">
        <f t="shared" ref="W2090:X2090" si="3631">W2017</f>
        <v>0</v>
      </c>
      <c r="X2090" s="2498">
        <f t="shared" si="3631"/>
        <v>0</v>
      </c>
      <c r="Y2090" s="2498">
        <f t="shared" ref="Y2090:Z2090" si="3632">Y2017</f>
        <v>0</v>
      </c>
      <c r="Z2090" s="2498">
        <f t="shared" si="3632"/>
        <v>0</v>
      </c>
      <c r="AA2090" s="2498">
        <f t="shared" ref="AA2090" si="3633">AA2017</f>
        <v>0</v>
      </c>
      <c r="AB2090" s="2498">
        <f t="shared" si="3628"/>
        <v>0</v>
      </c>
      <c r="AC2090" s="2498">
        <f t="shared" si="3628"/>
        <v>0</v>
      </c>
      <c r="AD2090" s="2499">
        <f t="shared" si="3628"/>
        <v>0</v>
      </c>
      <c r="AE2090" s="2498">
        <f t="shared" si="3628"/>
        <v>0</v>
      </c>
      <c r="AF2090" s="2498">
        <f t="shared" si="3628"/>
        <v>0</v>
      </c>
      <c r="AG2090" s="2500">
        <f t="shared" si="3628"/>
        <v>0</v>
      </c>
      <c r="AH2090" s="2500">
        <f t="shared" si="3628"/>
        <v>0</v>
      </c>
      <c r="AI2090" s="2498">
        <f t="shared" si="3628"/>
        <v>0</v>
      </c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  <c r="BI2090" s="151"/>
      <c r="BJ2090" s="151"/>
      <c r="BK2090" s="151"/>
      <c r="BL2090" s="151"/>
      <c r="BM2090" s="151"/>
      <c r="BN2090" s="151"/>
      <c r="BO2090" s="151"/>
      <c r="BP2090" s="151"/>
      <c r="BQ2090" s="151"/>
      <c r="BR2090" s="151"/>
      <c r="BS2090" s="151"/>
      <c r="BT2090" s="151"/>
      <c r="BU2090" s="151"/>
      <c r="BV2090" s="151"/>
      <c r="BW2090" s="151"/>
      <c r="BX2090" s="151"/>
      <c r="BY2090" s="151"/>
      <c r="BZ2090" s="151"/>
      <c r="CA2090" s="151"/>
      <c r="CB2090" s="151"/>
      <c r="CC2090" s="151"/>
      <c r="CD2090" s="151"/>
      <c r="CE2090" s="151"/>
      <c r="CF2090" s="151"/>
      <c r="CG2090" s="151"/>
      <c r="CH2090" s="151"/>
      <c r="CI2090" s="151"/>
      <c r="CJ2090" s="151"/>
      <c r="CK2090" s="151"/>
      <c r="CL2090" s="151"/>
      <c r="CM2090" s="151"/>
      <c r="CN2090" s="151"/>
      <c r="CO2090" s="151"/>
      <c r="CP2090" s="151"/>
      <c r="CQ2090" s="151"/>
      <c r="CR2090" s="151"/>
      <c r="CS2090" s="151"/>
      <c r="CT2090" s="151"/>
      <c r="CU2090" s="151"/>
      <c r="CV2090" s="151"/>
      <c r="CW2090" s="151"/>
      <c r="CX2090" s="151"/>
      <c r="CY2090" s="151"/>
      <c r="CZ2090" s="151"/>
      <c r="DA2090" s="151"/>
      <c r="DB2090" s="151"/>
      <c r="DC2090" s="151"/>
      <c r="DD2090" s="151"/>
      <c r="DE2090" s="151"/>
      <c r="DF2090" s="151"/>
      <c r="DG2090" s="151"/>
      <c r="DH2090" s="151"/>
      <c r="DI2090" s="151"/>
      <c r="DJ2090" s="151"/>
      <c r="DK2090" s="151"/>
      <c r="DL2090" s="151"/>
      <c r="DM2090" s="151"/>
      <c r="DN2090" s="151"/>
      <c r="DO2090" s="151"/>
      <c r="DP2090" s="151"/>
      <c r="DQ2090" s="151"/>
      <c r="DR2090" s="151"/>
      <c r="DS2090" s="151"/>
      <c r="DT2090" s="151"/>
      <c r="DU2090" s="151"/>
      <c r="DV2090" s="151"/>
      <c r="DW2090" s="151"/>
      <c r="DX2090" s="151"/>
      <c r="DY2090" s="151"/>
      <c r="DZ2090" s="151"/>
      <c r="EA2090" s="151"/>
      <c r="EB2090" s="151"/>
      <c r="EC2090" s="151"/>
      <c r="ED2090" s="151"/>
      <c r="EE2090" s="151"/>
      <c r="EF2090" s="151"/>
      <c r="EG2090" s="151"/>
      <c r="EH2090" s="151"/>
      <c r="EI2090" s="151"/>
      <c r="EJ2090" s="151"/>
      <c r="EK2090" s="151"/>
      <c r="EL2090" s="151"/>
      <c r="EM2090" s="151"/>
      <c r="EN2090" s="151"/>
      <c r="EO2090" s="151"/>
      <c r="EP2090" s="151"/>
      <c r="EQ2090" s="151"/>
      <c r="ER2090" s="151"/>
      <c r="ES2090" s="151"/>
      <c r="ET2090" s="151"/>
      <c r="EU2090" s="151"/>
      <c r="EV2090" s="151"/>
      <c r="EW2090" s="151"/>
      <c r="EX2090" s="151"/>
      <c r="EY2090" s="151"/>
      <c r="EZ2090" s="151"/>
      <c r="FA2090" s="151"/>
      <c r="FB2090" s="151"/>
      <c r="FC2090" s="151"/>
      <c r="FD2090" s="151"/>
      <c r="FE2090" s="151"/>
      <c r="FF2090" s="151"/>
      <c r="FG2090" s="151"/>
      <c r="FH2090" s="151"/>
      <c r="FI2090" s="151"/>
      <c r="FJ2090" s="151"/>
      <c r="FK2090" s="151"/>
      <c r="FL2090" s="151"/>
      <c r="FM2090" s="151"/>
      <c r="FN2090" s="151"/>
      <c r="FO2090" s="151"/>
      <c r="FP2090" s="151"/>
      <c r="FQ2090" s="151"/>
      <c r="FR2090" s="151"/>
      <c r="FS2090" s="151"/>
      <c r="FT2090" s="151"/>
      <c r="FU2090" s="151"/>
      <c r="FV2090" s="151"/>
      <c r="FW2090" s="151"/>
      <c r="FX2090" s="151"/>
      <c r="FY2090" s="151"/>
      <c r="FZ2090" s="151"/>
      <c r="GA2090" s="151"/>
      <c r="GB2090" s="151"/>
      <c r="GC2090" s="151"/>
      <c r="GD2090" s="151"/>
      <c r="GE2090" s="151"/>
      <c r="GF2090" s="151"/>
      <c r="GG2090" s="151"/>
      <c r="GH2090" s="151"/>
      <c r="GI2090" s="151"/>
      <c r="GJ2090" s="151"/>
      <c r="GK2090" s="151"/>
      <c r="GL2090" s="151"/>
      <c r="GM2090" s="151"/>
      <c r="GN2090" s="151"/>
      <c r="GO2090" s="151"/>
      <c r="GP2090" s="151"/>
      <c r="GQ2090" s="151"/>
      <c r="GR2090" s="151"/>
      <c r="GS2090" s="151"/>
      <c r="GT2090" s="151"/>
      <c r="GU2090" s="151"/>
      <c r="GV2090" s="151"/>
      <c r="GW2090" s="151"/>
      <c r="GX2090" s="151"/>
      <c r="GY2090" s="151"/>
      <c r="GZ2090" s="151"/>
      <c r="HA2090" s="151"/>
      <c r="HB2090" s="151"/>
      <c r="HC2090" s="151"/>
      <c r="HD2090" s="151"/>
      <c r="HE2090" s="151"/>
      <c r="HF2090" s="151"/>
      <c r="HG2090" s="151"/>
      <c r="HH2090" s="151"/>
      <c r="HI2090" s="151"/>
      <c r="HJ2090" s="151"/>
      <c r="HK2090" s="151"/>
      <c r="HL2090" s="151"/>
      <c r="HM2090" s="151"/>
      <c r="HN2090" s="151"/>
      <c r="HO2090" s="151"/>
      <c r="HP2090" s="151"/>
      <c r="HQ2090" s="151"/>
      <c r="HR2090" s="151"/>
      <c r="HS2090" s="151"/>
      <c r="HT2090" s="151"/>
      <c r="HU2090" s="151"/>
      <c r="HV2090" s="151"/>
      <c r="HW2090" s="151"/>
      <c r="HX2090" s="151"/>
      <c r="HY2090" s="151"/>
      <c r="HZ2090" s="151"/>
      <c r="IA2090" s="151"/>
      <c r="IB2090" s="151"/>
      <c r="IC2090" s="151"/>
      <c r="ID2090" s="151"/>
      <c r="IE2090" s="151"/>
      <c r="IF2090" s="151"/>
      <c r="IG2090" s="151"/>
      <c r="IH2090" s="151"/>
      <c r="II2090" s="151"/>
      <c r="IJ2090" s="151"/>
      <c r="IK2090" s="151"/>
      <c r="IL2090" s="151"/>
      <c r="IM2090" s="151"/>
      <c r="IN2090" s="151"/>
      <c r="IO2090" s="151"/>
      <c r="IP2090" s="151"/>
      <c r="IQ2090" s="151"/>
      <c r="IR2090" s="151"/>
      <c r="IS2090" s="151"/>
      <c r="IT2090" s="151"/>
      <c r="IU2090" s="151"/>
      <c r="IV2090" s="151"/>
      <c r="IW2090" s="151"/>
      <c r="IX2090" s="151"/>
      <c r="IY2090" s="151"/>
    </row>
    <row r="2091" spans="1:259" s="851" customFormat="1" ht="30" x14ac:dyDescent="0.25">
      <c r="A2091" s="214"/>
      <c r="B2091" s="214">
        <v>1</v>
      </c>
      <c r="C2091" s="575" t="s">
        <v>131</v>
      </c>
      <c r="D2091" s="173"/>
      <c r="E2091" s="173"/>
      <c r="F2091" s="1710">
        <f t="shared" si="3597"/>
        <v>17836</v>
      </c>
      <c r="G2091" s="745">
        <f t="shared" si="3597"/>
        <v>14863.333333333332</v>
      </c>
      <c r="H2091" s="745">
        <f t="shared" si="3597"/>
        <v>12566</v>
      </c>
      <c r="I2091" s="1877">
        <f t="shared" si="3597"/>
        <v>84.54361964566047</v>
      </c>
      <c r="J2091" s="2278"/>
      <c r="K2091" s="2278"/>
      <c r="L2091" s="2279"/>
      <c r="M2091" s="2279"/>
      <c r="N2091" s="2279"/>
      <c r="O2091" s="2279"/>
      <c r="P2091" s="2279"/>
      <c r="Q2091" s="2279"/>
      <c r="R2091" s="2498">
        <f t="shared" ref="R2091:AI2091" si="3634">R2018</f>
        <v>0</v>
      </c>
      <c r="S2091" s="2498">
        <f t="shared" ref="S2091:T2091" si="3635">S2018</f>
        <v>0</v>
      </c>
      <c r="T2091" s="2498">
        <f t="shared" si="3635"/>
        <v>0</v>
      </c>
      <c r="U2091" s="2498">
        <f t="shared" ref="U2091:V2091" si="3636">U2018</f>
        <v>0</v>
      </c>
      <c r="V2091" s="2498">
        <f t="shared" si="3636"/>
        <v>0</v>
      </c>
      <c r="W2091" s="2498">
        <f t="shared" ref="W2091:X2091" si="3637">W2018</f>
        <v>0</v>
      </c>
      <c r="X2091" s="2498">
        <f t="shared" si="3637"/>
        <v>0</v>
      </c>
      <c r="Y2091" s="2498">
        <f t="shared" ref="Y2091:Z2091" si="3638">Y2018</f>
        <v>0</v>
      </c>
      <c r="Z2091" s="2498">
        <f t="shared" si="3638"/>
        <v>0</v>
      </c>
      <c r="AA2091" s="2498">
        <f t="shared" ref="AA2091" si="3639">AA2018</f>
        <v>0</v>
      </c>
      <c r="AB2091" s="2498">
        <f t="shared" si="3634"/>
        <v>0</v>
      </c>
      <c r="AC2091" s="2498">
        <f t="shared" si="3634"/>
        <v>0</v>
      </c>
      <c r="AD2091" s="2499">
        <f t="shared" si="3634"/>
        <v>0</v>
      </c>
      <c r="AE2091" s="2498">
        <f t="shared" si="3634"/>
        <v>0</v>
      </c>
      <c r="AF2091" s="2498">
        <f t="shared" si="3634"/>
        <v>0</v>
      </c>
      <c r="AG2091" s="2500">
        <f t="shared" si="3634"/>
        <v>0</v>
      </c>
      <c r="AH2091" s="2500">
        <f t="shared" si="3634"/>
        <v>0</v>
      </c>
      <c r="AI2091" s="2498">
        <f t="shared" si="3634"/>
        <v>0</v>
      </c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  <c r="BI2091" s="151"/>
      <c r="BJ2091" s="151"/>
      <c r="BK2091" s="151"/>
      <c r="BL2091" s="151"/>
      <c r="BM2091" s="151"/>
      <c r="BN2091" s="151"/>
      <c r="BO2091" s="151"/>
      <c r="BP2091" s="151"/>
      <c r="BQ2091" s="151"/>
      <c r="BR2091" s="151"/>
      <c r="BS2091" s="151"/>
      <c r="BT2091" s="151"/>
      <c r="BU2091" s="151"/>
      <c r="BV2091" s="151"/>
      <c r="BW2091" s="151"/>
      <c r="BX2091" s="151"/>
      <c r="BY2091" s="151"/>
      <c r="BZ2091" s="151"/>
      <c r="CA2091" s="151"/>
      <c r="CB2091" s="151"/>
      <c r="CC2091" s="151"/>
      <c r="CD2091" s="151"/>
      <c r="CE2091" s="151"/>
      <c r="CF2091" s="151"/>
      <c r="CG2091" s="151"/>
      <c r="CH2091" s="151"/>
      <c r="CI2091" s="151"/>
      <c r="CJ2091" s="151"/>
      <c r="CK2091" s="151"/>
      <c r="CL2091" s="151"/>
      <c r="CM2091" s="151"/>
      <c r="CN2091" s="151"/>
      <c r="CO2091" s="151"/>
      <c r="CP2091" s="151"/>
      <c r="CQ2091" s="151"/>
      <c r="CR2091" s="151"/>
      <c r="CS2091" s="151"/>
      <c r="CT2091" s="151"/>
      <c r="CU2091" s="151"/>
      <c r="CV2091" s="151"/>
      <c r="CW2091" s="151"/>
      <c r="CX2091" s="151"/>
      <c r="CY2091" s="151"/>
      <c r="CZ2091" s="151"/>
      <c r="DA2091" s="151"/>
      <c r="DB2091" s="151"/>
      <c r="DC2091" s="151"/>
      <c r="DD2091" s="151"/>
      <c r="DE2091" s="151"/>
      <c r="DF2091" s="151"/>
      <c r="DG2091" s="151"/>
      <c r="DH2091" s="151"/>
      <c r="DI2091" s="151"/>
      <c r="DJ2091" s="151"/>
      <c r="DK2091" s="151"/>
      <c r="DL2091" s="151"/>
      <c r="DM2091" s="151"/>
      <c r="DN2091" s="151"/>
      <c r="DO2091" s="151"/>
      <c r="DP2091" s="151"/>
      <c r="DQ2091" s="151"/>
      <c r="DR2091" s="151"/>
      <c r="DS2091" s="151"/>
      <c r="DT2091" s="151"/>
      <c r="DU2091" s="151"/>
      <c r="DV2091" s="151"/>
      <c r="DW2091" s="151"/>
      <c r="DX2091" s="151"/>
      <c r="DY2091" s="151"/>
      <c r="DZ2091" s="151"/>
      <c r="EA2091" s="151"/>
      <c r="EB2091" s="151"/>
      <c r="EC2091" s="151"/>
      <c r="ED2091" s="151"/>
      <c r="EE2091" s="151"/>
      <c r="EF2091" s="151"/>
      <c r="EG2091" s="151"/>
      <c r="EH2091" s="151"/>
      <c r="EI2091" s="151"/>
      <c r="EJ2091" s="151"/>
      <c r="EK2091" s="151"/>
      <c r="EL2091" s="151"/>
      <c r="EM2091" s="151"/>
      <c r="EN2091" s="151"/>
      <c r="EO2091" s="151"/>
      <c r="EP2091" s="151"/>
      <c r="EQ2091" s="151"/>
      <c r="ER2091" s="151"/>
      <c r="ES2091" s="151"/>
      <c r="ET2091" s="151"/>
      <c r="EU2091" s="151"/>
      <c r="EV2091" s="151"/>
      <c r="EW2091" s="151"/>
      <c r="EX2091" s="151"/>
      <c r="EY2091" s="151"/>
      <c r="EZ2091" s="151"/>
      <c r="FA2091" s="151"/>
      <c r="FB2091" s="151"/>
      <c r="FC2091" s="151"/>
      <c r="FD2091" s="151"/>
      <c r="FE2091" s="151"/>
      <c r="FF2091" s="151"/>
      <c r="FG2091" s="151"/>
      <c r="FH2091" s="151"/>
      <c r="FI2091" s="151"/>
      <c r="FJ2091" s="151"/>
      <c r="FK2091" s="151"/>
      <c r="FL2091" s="151"/>
      <c r="FM2091" s="151"/>
      <c r="FN2091" s="151"/>
      <c r="FO2091" s="151"/>
      <c r="FP2091" s="151"/>
      <c r="FQ2091" s="151"/>
      <c r="FR2091" s="151"/>
      <c r="FS2091" s="151"/>
      <c r="FT2091" s="151"/>
      <c r="FU2091" s="151"/>
      <c r="FV2091" s="151"/>
      <c r="FW2091" s="151"/>
      <c r="FX2091" s="151"/>
      <c r="FY2091" s="151"/>
      <c r="FZ2091" s="151"/>
      <c r="GA2091" s="151"/>
      <c r="GB2091" s="151"/>
      <c r="GC2091" s="151"/>
      <c r="GD2091" s="151"/>
      <c r="GE2091" s="151"/>
      <c r="GF2091" s="151"/>
      <c r="GG2091" s="151"/>
      <c r="GH2091" s="151"/>
      <c r="GI2091" s="151"/>
      <c r="GJ2091" s="151"/>
      <c r="GK2091" s="151"/>
      <c r="GL2091" s="151"/>
      <c r="GM2091" s="151"/>
      <c r="GN2091" s="151"/>
      <c r="GO2091" s="151"/>
      <c r="GP2091" s="151"/>
      <c r="GQ2091" s="151"/>
      <c r="GR2091" s="151"/>
      <c r="GS2091" s="151"/>
      <c r="GT2091" s="151"/>
      <c r="GU2091" s="151"/>
      <c r="GV2091" s="151"/>
      <c r="GW2091" s="151"/>
      <c r="GX2091" s="151"/>
      <c r="GY2091" s="151"/>
      <c r="GZ2091" s="151"/>
      <c r="HA2091" s="151"/>
      <c r="HB2091" s="151"/>
      <c r="HC2091" s="151"/>
      <c r="HD2091" s="151"/>
      <c r="HE2091" s="151"/>
      <c r="HF2091" s="151"/>
      <c r="HG2091" s="151"/>
      <c r="HH2091" s="151"/>
      <c r="HI2091" s="151"/>
      <c r="HJ2091" s="151"/>
      <c r="HK2091" s="151"/>
      <c r="HL2091" s="151"/>
      <c r="HM2091" s="151"/>
      <c r="HN2091" s="151"/>
      <c r="HO2091" s="151"/>
      <c r="HP2091" s="151"/>
      <c r="HQ2091" s="151"/>
      <c r="HR2091" s="151"/>
      <c r="HS2091" s="151"/>
      <c r="HT2091" s="151"/>
      <c r="HU2091" s="151"/>
      <c r="HV2091" s="151"/>
      <c r="HW2091" s="151"/>
      <c r="HX2091" s="151"/>
      <c r="HY2091" s="151"/>
      <c r="HZ2091" s="151"/>
      <c r="IA2091" s="151"/>
      <c r="IB2091" s="151"/>
      <c r="IC2091" s="151"/>
      <c r="ID2091" s="151"/>
      <c r="IE2091" s="151"/>
      <c r="IF2091" s="151"/>
      <c r="IG2091" s="151"/>
      <c r="IH2091" s="151"/>
      <c r="II2091" s="151"/>
      <c r="IJ2091" s="151"/>
      <c r="IK2091" s="151"/>
      <c r="IL2091" s="151"/>
      <c r="IM2091" s="151"/>
      <c r="IN2091" s="151"/>
      <c r="IO2091" s="151"/>
      <c r="IP2091" s="151"/>
      <c r="IQ2091" s="151"/>
      <c r="IR2091" s="151"/>
      <c r="IS2091" s="151"/>
      <c r="IT2091" s="151"/>
      <c r="IU2091" s="151"/>
      <c r="IV2091" s="151"/>
      <c r="IW2091" s="151"/>
      <c r="IX2091" s="151"/>
      <c r="IY2091" s="151"/>
    </row>
    <row r="2092" spans="1:259" s="851" customFormat="1" x14ac:dyDescent="0.25">
      <c r="A2092" s="214"/>
      <c r="B2092" s="214">
        <v>1</v>
      </c>
      <c r="C2092" s="575" t="s">
        <v>222</v>
      </c>
      <c r="D2092" s="173"/>
      <c r="E2092" s="173"/>
      <c r="F2092" s="1710">
        <f t="shared" si="3597"/>
        <v>16318</v>
      </c>
      <c r="G2092" s="745">
        <f t="shared" si="3597"/>
        <v>13598.333333333332</v>
      </c>
      <c r="H2092" s="745">
        <f t="shared" si="3597"/>
        <v>10569</v>
      </c>
      <c r="I2092" s="1877">
        <f t="shared" si="3597"/>
        <v>77.722760142174295</v>
      </c>
      <c r="J2092" s="2278"/>
      <c r="K2092" s="2278"/>
      <c r="L2092" s="2279"/>
      <c r="M2092" s="2279"/>
      <c r="N2092" s="2279"/>
      <c r="O2092" s="2279"/>
      <c r="P2092" s="2279"/>
      <c r="Q2092" s="2279"/>
      <c r="R2092" s="2498">
        <f t="shared" ref="R2092:AI2092" si="3640">R2019</f>
        <v>0</v>
      </c>
      <c r="S2092" s="2498">
        <f t="shared" ref="S2092:T2092" si="3641">S2019</f>
        <v>0</v>
      </c>
      <c r="T2092" s="2498">
        <f t="shared" si="3641"/>
        <v>0</v>
      </c>
      <c r="U2092" s="2498">
        <f t="shared" ref="U2092:V2092" si="3642">U2019</f>
        <v>0</v>
      </c>
      <c r="V2092" s="2498">
        <f t="shared" si="3642"/>
        <v>0</v>
      </c>
      <c r="W2092" s="2498">
        <f t="shared" ref="W2092:X2092" si="3643">W2019</f>
        <v>0</v>
      </c>
      <c r="X2092" s="2498">
        <f t="shared" si="3643"/>
        <v>0</v>
      </c>
      <c r="Y2092" s="2498">
        <f t="shared" ref="Y2092:Z2092" si="3644">Y2019</f>
        <v>0</v>
      </c>
      <c r="Z2092" s="2498">
        <f t="shared" si="3644"/>
        <v>0</v>
      </c>
      <c r="AA2092" s="2498">
        <f t="shared" ref="AA2092" si="3645">AA2019</f>
        <v>0</v>
      </c>
      <c r="AB2092" s="2498">
        <f t="shared" si="3640"/>
        <v>0</v>
      </c>
      <c r="AC2092" s="2498">
        <f t="shared" si="3640"/>
        <v>0</v>
      </c>
      <c r="AD2092" s="2499">
        <f t="shared" si="3640"/>
        <v>0</v>
      </c>
      <c r="AE2092" s="2498">
        <f t="shared" si="3640"/>
        <v>0</v>
      </c>
      <c r="AF2092" s="2498">
        <f t="shared" si="3640"/>
        <v>0</v>
      </c>
      <c r="AG2092" s="2500">
        <f t="shared" si="3640"/>
        <v>0</v>
      </c>
      <c r="AH2092" s="2500">
        <f t="shared" si="3640"/>
        <v>0</v>
      </c>
      <c r="AI2092" s="2498">
        <f t="shared" si="3640"/>
        <v>0</v>
      </c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  <c r="BI2092" s="151"/>
      <c r="BJ2092" s="151"/>
      <c r="BK2092" s="151"/>
      <c r="BL2092" s="151"/>
      <c r="BM2092" s="151"/>
      <c r="BN2092" s="151"/>
      <c r="BO2092" s="151"/>
      <c r="BP2092" s="151"/>
      <c r="BQ2092" s="151"/>
      <c r="BR2092" s="151"/>
      <c r="BS2092" s="151"/>
      <c r="BT2092" s="151"/>
      <c r="BU2092" s="151"/>
      <c r="BV2092" s="151"/>
      <c r="BW2092" s="151"/>
      <c r="BX2092" s="151"/>
      <c r="BY2092" s="151"/>
      <c r="BZ2092" s="151"/>
      <c r="CA2092" s="151"/>
      <c r="CB2092" s="151"/>
      <c r="CC2092" s="151"/>
      <c r="CD2092" s="151"/>
      <c r="CE2092" s="151"/>
      <c r="CF2092" s="151"/>
      <c r="CG2092" s="151"/>
      <c r="CH2092" s="151"/>
      <c r="CI2092" s="151"/>
      <c r="CJ2092" s="151"/>
      <c r="CK2092" s="151"/>
      <c r="CL2092" s="151"/>
      <c r="CM2092" s="151"/>
      <c r="CN2092" s="151"/>
      <c r="CO2092" s="151"/>
      <c r="CP2092" s="151"/>
      <c r="CQ2092" s="151"/>
      <c r="CR2092" s="151"/>
      <c r="CS2092" s="151"/>
      <c r="CT2092" s="151"/>
      <c r="CU2092" s="151"/>
      <c r="CV2092" s="151"/>
      <c r="CW2092" s="151"/>
      <c r="CX2092" s="151"/>
      <c r="CY2092" s="151"/>
      <c r="CZ2092" s="151"/>
      <c r="DA2092" s="151"/>
      <c r="DB2092" s="151"/>
      <c r="DC2092" s="151"/>
      <c r="DD2092" s="151"/>
      <c r="DE2092" s="151"/>
      <c r="DF2092" s="151"/>
      <c r="DG2092" s="151"/>
      <c r="DH2092" s="151"/>
      <c r="DI2092" s="151"/>
      <c r="DJ2092" s="151"/>
      <c r="DK2092" s="151"/>
      <c r="DL2092" s="151"/>
      <c r="DM2092" s="151"/>
      <c r="DN2092" s="151"/>
      <c r="DO2092" s="151"/>
      <c r="DP2092" s="151"/>
      <c r="DQ2092" s="151"/>
      <c r="DR2092" s="151"/>
      <c r="DS2092" s="151"/>
      <c r="DT2092" s="151"/>
      <c r="DU2092" s="151"/>
      <c r="DV2092" s="151"/>
      <c r="DW2092" s="151"/>
      <c r="DX2092" s="151"/>
      <c r="DY2092" s="151"/>
      <c r="DZ2092" s="151"/>
      <c r="EA2092" s="151"/>
      <c r="EB2092" s="151"/>
      <c r="EC2092" s="151"/>
      <c r="ED2092" s="151"/>
      <c r="EE2092" s="151"/>
      <c r="EF2092" s="151"/>
      <c r="EG2092" s="151"/>
      <c r="EH2092" s="151"/>
      <c r="EI2092" s="151"/>
      <c r="EJ2092" s="151"/>
      <c r="EK2092" s="151"/>
      <c r="EL2092" s="151"/>
      <c r="EM2092" s="151"/>
      <c r="EN2092" s="151"/>
      <c r="EO2092" s="151"/>
      <c r="EP2092" s="151"/>
      <c r="EQ2092" s="151"/>
      <c r="ER2092" s="151"/>
      <c r="ES2092" s="151"/>
      <c r="ET2092" s="151"/>
      <c r="EU2092" s="151"/>
      <c r="EV2092" s="151"/>
      <c r="EW2092" s="151"/>
      <c r="EX2092" s="151"/>
      <c r="EY2092" s="151"/>
      <c r="EZ2092" s="151"/>
      <c r="FA2092" s="151"/>
      <c r="FB2092" s="151"/>
      <c r="FC2092" s="151"/>
      <c r="FD2092" s="151"/>
      <c r="FE2092" s="151"/>
      <c r="FF2092" s="151"/>
      <c r="FG2092" s="151"/>
      <c r="FH2092" s="151"/>
      <c r="FI2092" s="151"/>
      <c r="FJ2092" s="151"/>
      <c r="FK2092" s="151"/>
      <c r="FL2092" s="151"/>
      <c r="FM2092" s="151"/>
      <c r="FN2092" s="151"/>
      <c r="FO2092" s="151"/>
      <c r="FP2092" s="151"/>
      <c r="FQ2092" s="151"/>
      <c r="FR2092" s="151"/>
      <c r="FS2092" s="151"/>
      <c r="FT2092" s="151"/>
      <c r="FU2092" s="151"/>
      <c r="FV2092" s="151"/>
      <c r="FW2092" s="151"/>
      <c r="FX2092" s="151"/>
      <c r="FY2092" s="151"/>
      <c r="FZ2092" s="151"/>
      <c r="GA2092" s="151"/>
      <c r="GB2092" s="151"/>
      <c r="GC2092" s="151"/>
      <c r="GD2092" s="151"/>
      <c r="GE2092" s="151"/>
      <c r="GF2092" s="151"/>
      <c r="GG2092" s="151"/>
      <c r="GH2092" s="151"/>
      <c r="GI2092" s="151"/>
      <c r="GJ2092" s="151"/>
      <c r="GK2092" s="151"/>
      <c r="GL2092" s="151"/>
      <c r="GM2092" s="151"/>
      <c r="GN2092" s="151"/>
      <c r="GO2092" s="151"/>
      <c r="GP2092" s="151"/>
      <c r="GQ2092" s="151"/>
      <c r="GR2092" s="151"/>
      <c r="GS2092" s="151"/>
      <c r="GT2092" s="151"/>
      <c r="GU2092" s="151"/>
      <c r="GV2092" s="151"/>
      <c r="GW2092" s="151"/>
      <c r="GX2092" s="151"/>
      <c r="GY2092" s="151"/>
      <c r="GZ2092" s="151"/>
      <c r="HA2092" s="151"/>
      <c r="HB2092" s="151"/>
      <c r="HC2092" s="151"/>
      <c r="HD2092" s="151"/>
      <c r="HE2092" s="151"/>
      <c r="HF2092" s="151"/>
      <c r="HG2092" s="151"/>
      <c r="HH2092" s="151"/>
      <c r="HI2092" s="151"/>
      <c r="HJ2092" s="151"/>
      <c r="HK2092" s="151"/>
      <c r="HL2092" s="151"/>
      <c r="HM2092" s="151"/>
      <c r="HN2092" s="151"/>
      <c r="HO2092" s="151"/>
      <c r="HP2092" s="151"/>
      <c r="HQ2092" s="151"/>
      <c r="HR2092" s="151"/>
      <c r="HS2092" s="151"/>
      <c r="HT2092" s="151"/>
      <c r="HU2092" s="151"/>
      <c r="HV2092" s="151"/>
      <c r="HW2092" s="151"/>
      <c r="HX2092" s="151"/>
      <c r="HY2092" s="151"/>
      <c r="HZ2092" s="151"/>
      <c r="IA2092" s="151"/>
      <c r="IB2092" s="151"/>
      <c r="IC2092" s="151"/>
      <c r="ID2092" s="151"/>
      <c r="IE2092" s="151"/>
      <c r="IF2092" s="151"/>
      <c r="IG2092" s="151"/>
      <c r="IH2092" s="151"/>
      <c r="II2092" s="151"/>
      <c r="IJ2092" s="151"/>
      <c r="IK2092" s="151"/>
      <c r="IL2092" s="151"/>
      <c r="IM2092" s="151"/>
      <c r="IN2092" s="151"/>
      <c r="IO2092" s="151"/>
      <c r="IP2092" s="151"/>
      <c r="IQ2092" s="151"/>
      <c r="IR2092" s="151"/>
      <c r="IS2092" s="151"/>
      <c r="IT2092" s="151"/>
      <c r="IU2092" s="151"/>
      <c r="IV2092" s="151"/>
      <c r="IW2092" s="151"/>
      <c r="IX2092" s="151"/>
      <c r="IY2092" s="151"/>
    </row>
    <row r="2093" spans="1:259" s="851" customFormat="1" ht="45" x14ac:dyDescent="0.25">
      <c r="A2093" s="214"/>
      <c r="B2093" s="214">
        <v>1</v>
      </c>
      <c r="C2093" s="575" t="s">
        <v>457</v>
      </c>
      <c r="D2093" s="173"/>
      <c r="E2093" s="173"/>
      <c r="F2093" s="1710">
        <f t="shared" si="3597"/>
        <v>864</v>
      </c>
      <c r="G2093" s="745">
        <f t="shared" si="3597"/>
        <v>720</v>
      </c>
      <c r="H2093" s="745">
        <f t="shared" si="3597"/>
        <v>611</v>
      </c>
      <c r="I2093" s="1877">
        <f t="shared" si="3597"/>
        <v>84.861111111111114</v>
      </c>
      <c r="J2093" s="2278"/>
      <c r="K2093" s="2278"/>
      <c r="L2093" s="2279"/>
      <c r="M2093" s="2279"/>
      <c r="N2093" s="2279"/>
      <c r="O2093" s="2279"/>
      <c r="P2093" s="2279"/>
      <c r="Q2093" s="2279"/>
      <c r="R2093" s="2498">
        <f t="shared" ref="R2093:AI2093" si="3646">R2020</f>
        <v>0</v>
      </c>
      <c r="S2093" s="2498">
        <f t="shared" ref="S2093:T2093" si="3647">S2020</f>
        <v>0</v>
      </c>
      <c r="T2093" s="2498">
        <f t="shared" si="3647"/>
        <v>0</v>
      </c>
      <c r="U2093" s="2498">
        <f t="shared" ref="U2093:V2093" si="3648">U2020</f>
        <v>0</v>
      </c>
      <c r="V2093" s="2498">
        <f t="shared" si="3648"/>
        <v>0</v>
      </c>
      <c r="W2093" s="2498">
        <f t="shared" ref="W2093:X2093" si="3649">W2020</f>
        <v>0</v>
      </c>
      <c r="X2093" s="2498">
        <f t="shared" si="3649"/>
        <v>0</v>
      </c>
      <c r="Y2093" s="2498">
        <f t="shared" ref="Y2093:Z2093" si="3650">Y2020</f>
        <v>0</v>
      </c>
      <c r="Z2093" s="2498">
        <f t="shared" si="3650"/>
        <v>0</v>
      </c>
      <c r="AA2093" s="2498">
        <f t="shared" ref="AA2093" si="3651">AA2020</f>
        <v>0</v>
      </c>
      <c r="AB2093" s="2498">
        <f t="shared" si="3646"/>
        <v>0</v>
      </c>
      <c r="AC2093" s="2498">
        <f t="shared" si="3646"/>
        <v>0</v>
      </c>
      <c r="AD2093" s="2499">
        <f t="shared" si="3646"/>
        <v>0</v>
      </c>
      <c r="AE2093" s="2498">
        <f t="shared" si="3646"/>
        <v>0</v>
      </c>
      <c r="AF2093" s="2498">
        <f t="shared" si="3646"/>
        <v>0</v>
      </c>
      <c r="AG2093" s="2500">
        <f t="shared" si="3646"/>
        <v>0</v>
      </c>
      <c r="AH2093" s="2500">
        <f t="shared" si="3646"/>
        <v>0</v>
      </c>
      <c r="AI2093" s="2498">
        <f t="shared" si="3646"/>
        <v>0</v>
      </c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  <c r="BI2093" s="151"/>
      <c r="BJ2093" s="151"/>
      <c r="BK2093" s="151"/>
      <c r="BL2093" s="151"/>
      <c r="BM2093" s="151"/>
      <c r="BN2093" s="151"/>
      <c r="BO2093" s="151"/>
      <c r="BP2093" s="151"/>
      <c r="BQ2093" s="151"/>
      <c r="BR2093" s="151"/>
      <c r="BS2093" s="151"/>
      <c r="BT2093" s="151"/>
      <c r="BU2093" s="151"/>
      <c r="BV2093" s="151"/>
      <c r="BW2093" s="151"/>
      <c r="BX2093" s="151"/>
      <c r="BY2093" s="151"/>
      <c r="BZ2093" s="151"/>
      <c r="CA2093" s="151"/>
      <c r="CB2093" s="151"/>
      <c r="CC2093" s="151"/>
      <c r="CD2093" s="151"/>
      <c r="CE2093" s="151"/>
      <c r="CF2093" s="151"/>
      <c r="CG2093" s="151"/>
      <c r="CH2093" s="151"/>
      <c r="CI2093" s="151"/>
      <c r="CJ2093" s="151"/>
      <c r="CK2093" s="151"/>
      <c r="CL2093" s="151"/>
      <c r="CM2093" s="151"/>
      <c r="CN2093" s="151"/>
      <c r="CO2093" s="151"/>
      <c r="CP2093" s="151"/>
      <c r="CQ2093" s="151"/>
      <c r="CR2093" s="151"/>
      <c r="CS2093" s="151"/>
      <c r="CT2093" s="151"/>
      <c r="CU2093" s="151"/>
      <c r="CV2093" s="151"/>
      <c r="CW2093" s="151"/>
      <c r="CX2093" s="151"/>
      <c r="CY2093" s="151"/>
      <c r="CZ2093" s="151"/>
      <c r="DA2093" s="151"/>
      <c r="DB2093" s="151"/>
      <c r="DC2093" s="151"/>
      <c r="DD2093" s="151"/>
      <c r="DE2093" s="151"/>
      <c r="DF2093" s="151"/>
      <c r="DG2093" s="151"/>
      <c r="DH2093" s="151"/>
      <c r="DI2093" s="151"/>
      <c r="DJ2093" s="151"/>
      <c r="DK2093" s="151"/>
      <c r="DL2093" s="151"/>
      <c r="DM2093" s="151"/>
      <c r="DN2093" s="151"/>
      <c r="DO2093" s="151"/>
      <c r="DP2093" s="151"/>
      <c r="DQ2093" s="151"/>
      <c r="DR2093" s="151"/>
      <c r="DS2093" s="151"/>
      <c r="DT2093" s="151"/>
      <c r="DU2093" s="151"/>
      <c r="DV2093" s="151"/>
      <c r="DW2093" s="151"/>
      <c r="DX2093" s="151"/>
      <c r="DY2093" s="151"/>
      <c r="DZ2093" s="151"/>
      <c r="EA2093" s="151"/>
      <c r="EB2093" s="151"/>
      <c r="EC2093" s="151"/>
      <c r="ED2093" s="151"/>
      <c r="EE2093" s="151"/>
      <c r="EF2093" s="151"/>
      <c r="EG2093" s="151"/>
      <c r="EH2093" s="151"/>
      <c r="EI2093" s="151"/>
      <c r="EJ2093" s="151"/>
      <c r="EK2093" s="151"/>
      <c r="EL2093" s="151"/>
      <c r="EM2093" s="151"/>
      <c r="EN2093" s="151"/>
      <c r="EO2093" s="151"/>
      <c r="EP2093" s="151"/>
      <c r="EQ2093" s="151"/>
      <c r="ER2093" s="151"/>
      <c r="ES2093" s="151"/>
      <c r="ET2093" s="151"/>
      <c r="EU2093" s="151"/>
      <c r="EV2093" s="151"/>
      <c r="EW2093" s="151"/>
      <c r="EX2093" s="151"/>
      <c r="EY2093" s="151"/>
      <c r="EZ2093" s="151"/>
      <c r="FA2093" s="151"/>
      <c r="FB2093" s="151"/>
      <c r="FC2093" s="151"/>
      <c r="FD2093" s="151"/>
      <c r="FE2093" s="151"/>
      <c r="FF2093" s="151"/>
      <c r="FG2093" s="151"/>
      <c r="FH2093" s="151"/>
      <c r="FI2093" s="151"/>
      <c r="FJ2093" s="151"/>
      <c r="FK2093" s="151"/>
      <c r="FL2093" s="151"/>
      <c r="FM2093" s="151"/>
      <c r="FN2093" s="151"/>
      <c r="FO2093" s="151"/>
      <c r="FP2093" s="151"/>
      <c r="FQ2093" s="151"/>
      <c r="FR2093" s="151"/>
      <c r="FS2093" s="151"/>
      <c r="FT2093" s="151"/>
      <c r="FU2093" s="151"/>
      <c r="FV2093" s="151"/>
      <c r="FW2093" s="151"/>
      <c r="FX2093" s="151"/>
      <c r="FY2093" s="151"/>
      <c r="FZ2093" s="151"/>
      <c r="GA2093" s="151"/>
      <c r="GB2093" s="151"/>
      <c r="GC2093" s="151"/>
      <c r="GD2093" s="151"/>
      <c r="GE2093" s="151"/>
      <c r="GF2093" s="151"/>
      <c r="GG2093" s="151"/>
      <c r="GH2093" s="151"/>
      <c r="GI2093" s="151"/>
      <c r="GJ2093" s="151"/>
      <c r="GK2093" s="151"/>
      <c r="GL2093" s="151"/>
      <c r="GM2093" s="151"/>
      <c r="GN2093" s="151"/>
      <c r="GO2093" s="151"/>
      <c r="GP2093" s="151"/>
      <c r="GQ2093" s="151"/>
      <c r="GR2093" s="151"/>
      <c r="GS2093" s="151"/>
      <c r="GT2093" s="151"/>
      <c r="GU2093" s="151"/>
      <c r="GV2093" s="151"/>
      <c r="GW2093" s="151"/>
      <c r="GX2093" s="151"/>
      <c r="GY2093" s="151"/>
      <c r="GZ2093" s="151"/>
      <c r="HA2093" s="151"/>
      <c r="HB2093" s="151"/>
      <c r="HC2093" s="151"/>
      <c r="HD2093" s="151"/>
      <c r="HE2093" s="151"/>
      <c r="HF2093" s="151"/>
      <c r="HG2093" s="151"/>
      <c r="HH2093" s="151"/>
      <c r="HI2093" s="151"/>
      <c r="HJ2093" s="151"/>
      <c r="HK2093" s="151"/>
      <c r="HL2093" s="151"/>
      <c r="HM2093" s="151"/>
      <c r="HN2093" s="151"/>
      <c r="HO2093" s="151"/>
      <c r="HP2093" s="151"/>
      <c r="HQ2093" s="151"/>
      <c r="HR2093" s="151"/>
      <c r="HS2093" s="151"/>
      <c r="HT2093" s="151"/>
      <c r="HU2093" s="151"/>
      <c r="HV2093" s="151"/>
      <c r="HW2093" s="151"/>
      <c r="HX2093" s="151"/>
      <c r="HY2093" s="151"/>
      <c r="HZ2093" s="151"/>
      <c r="IA2093" s="151"/>
      <c r="IB2093" s="151"/>
      <c r="IC2093" s="151"/>
      <c r="ID2093" s="151"/>
      <c r="IE2093" s="151"/>
      <c r="IF2093" s="151"/>
      <c r="IG2093" s="151"/>
      <c r="IH2093" s="151"/>
      <c r="II2093" s="151"/>
      <c r="IJ2093" s="151"/>
      <c r="IK2093" s="151"/>
      <c r="IL2093" s="151"/>
      <c r="IM2093" s="151"/>
      <c r="IN2093" s="151"/>
      <c r="IO2093" s="151"/>
      <c r="IP2093" s="151"/>
      <c r="IQ2093" s="151"/>
      <c r="IR2093" s="151"/>
      <c r="IS2093" s="151"/>
      <c r="IT2093" s="151"/>
      <c r="IU2093" s="151"/>
      <c r="IV2093" s="151"/>
      <c r="IW2093" s="151"/>
      <c r="IX2093" s="151"/>
      <c r="IY2093" s="151"/>
    </row>
    <row r="2094" spans="1:259" s="851" customFormat="1" ht="75" x14ac:dyDescent="0.25">
      <c r="A2094" s="214"/>
      <c r="B2094" s="214">
        <v>1</v>
      </c>
      <c r="C2094" s="575" t="s">
        <v>501</v>
      </c>
      <c r="D2094" s="173"/>
      <c r="E2094" s="173"/>
      <c r="F2094" s="1710">
        <f t="shared" si="3597"/>
        <v>654</v>
      </c>
      <c r="G2094" s="745">
        <f t="shared" si="3597"/>
        <v>545</v>
      </c>
      <c r="H2094" s="745">
        <f t="shared" si="3597"/>
        <v>1386</v>
      </c>
      <c r="I2094" s="1877">
        <f t="shared" si="3597"/>
        <v>254.3119266055046</v>
      </c>
      <c r="J2094" s="2278"/>
      <c r="K2094" s="2278"/>
      <c r="L2094" s="2279"/>
      <c r="M2094" s="2279"/>
      <c r="N2094" s="2279"/>
      <c r="O2094" s="2279"/>
      <c r="P2094" s="2279"/>
      <c r="Q2094" s="2279"/>
      <c r="R2094" s="2498"/>
      <c r="S2094" s="2498"/>
      <c r="T2094" s="2498"/>
      <c r="U2094" s="2498"/>
      <c r="V2094" s="2498"/>
      <c r="W2094" s="2498"/>
      <c r="X2094" s="2498"/>
      <c r="Y2094" s="2498"/>
      <c r="Z2094" s="2498"/>
      <c r="AA2094" s="2498"/>
      <c r="AB2094" s="2498"/>
      <c r="AC2094" s="2498"/>
      <c r="AD2094" s="2499"/>
      <c r="AE2094" s="2498"/>
      <c r="AF2094" s="2498"/>
      <c r="AG2094" s="2500"/>
      <c r="AH2094" s="2500"/>
      <c r="AI2094" s="2498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  <c r="BI2094" s="151"/>
      <c r="BJ2094" s="151"/>
      <c r="BK2094" s="151"/>
      <c r="BL2094" s="151"/>
      <c r="BM2094" s="151"/>
      <c r="BN2094" s="151"/>
      <c r="BO2094" s="151"/>
      <c r="BP2094" s="151"/>
      <c r="BQ2094" s="151"/>
      <c r="BR2094" s="151"/>
      <c r="BS2094" s="151"/>
      <c r="BT2094" s="151"/>
      <c r="BU2094" s="151"/>
      <c r="BV2094" s="151"/>
      <c r="BW2094" s="151"/>
      <c r="BX2094" s="151"/>
      <c r="BY2094" s="151"/>
      <c r="BZ2094" s="151"/>
      <c r="CA2094" s="151"/>
      <c r="CB2094" s="151"/>
      <c r="CC2094" s="151"/>
      <c r="CD2094" s="151"/>
      <c r="CE2094" s="151"/>
      <c r="CF2094" s="151"/>
      <c r="CG2094" s="151"/>
      <c r="CH2094" s="151"/>
      <c r="CI2094" s="151"/>
      <c r="CJ2094" s="151"/>
      <c r="CK2094" s="151"/>
      <c r="CL2094" s="151"/>
      <c r="CM2094" s="151"/>
      <c r="CN2094" s="151"/>
      <c r="CO2094" s="151"/>
      <c r="CP2094" s="151"/>
      <c r="CQ2094" s="151"/>
      <c r="CR2094" s="151"/>
      <c r="CS2094" s="151"/>
      <c r="CT2094" s="151"/>
      <c r="CU2094" s="151"/>
      <c r="CV2094" s="151"/>
      <c r="CW2094" s="151"/>
      <c r="CX2094" s="151"/>
      <c r="CY2094" s="151"/>
      <c r="CZ2094" s="151"/>
      <c r="DA2094" s="151"/>
      <c r="DB2094" s="151"/>
      <c r="DC2094" s="151"/>
      <c r="DD2094" s="151"/>
      <c r="DE2094" s="151"/>
      <c r="DF2094" s="151"/>
      <c r="DG2094" s="151"/>
      <c r="DH2094" s="151"/>
      <c r="DI2094" s="151"/>
      <c r="DJ2094" s="151"/>
      <c r="DK2094" s="151"/>
      <c r="DL2094" s="151"/>
      <c r="DM2094" s="151"/>
      <c r="DN2094" s="151"/>
      <c r="DO2094" s="151"/>
      <c r="DP2094" s="151"/>
      <c r="DQ2094" s="151"/>
      <c r="DR2094" s="151"/>
      <c r="DS2094" s="151"/>
      <c r="DT2094" s="151"/>
      <c r="DU2094" s="151"/>
      <c r="DV2094" s="151"/>
      <c r="DW2094" s="151"/>
      <c r="DX2094" s="151"/>
      <c r="DY2094" s="151"/>
      <c r="DZ2094" s="151"/>
      <c r="EA2094" s="151"/>
      <c r="EB2094" s="151"/>
      <c r="EC2094" s="151"/>
      <c r="ED2094" s="151"/>
      <c r="EE2094" s="151"/>
      <c r="EF2094" s="151"/>
      <c r="EG2094" s="151"/>
      <c r="EH2094" s="151"/>
      <c r="EI2094" s="151"/>
      <c r="EJ2094" s="151"/>
      <c r="EK2094" s="151"/>
      <c r="EL2094" s="151"/>
      <c r="EM2094" s="151"/>
      <c r="EN2094" s="151"/>
      <c r="EO2094" s="151"/>
      <c r="EP2094" s="151"/>
      <c r="EQ2094" s="151"/>
      <c r="ER2094" s="151"/>
      <c r="ES2094" s="151"/>
      <c r="ET2094" s="151"/>
      <c r="EU2094" s="151"/>
      <c r="EV2094" s="151"/>
      <c r="EW2094" s="151"/>
      <c r="EX2094" s="151"/>
      <c r="EY2094" s="151"/>
      <c r="EZ2094" s="151"/>
      <c r="FA2094" s="151"/>
      <c r="FB2094" s="151"/>
      <c r="FC2094" s="151"/>
      <c r="FD2094" s="151"/>
      <c r="FE2094" s="151"/>
      <c r="FF2094" s="151"/>
      <c r="FG2094" s="151"/>
      <c r="FH2094" s="151"/>
      <c r="FI2094" s="151"/>
      <c r="FJ2094" s="151"/>
      <c r="FK2094" s="151"/>
      <c r="FL2094" s="151"/>
      <c r="FM2094" s="151"/>
      <c r="FN2094" s="151"/>
      <c r="FO2094" s="151"/>
      <c r="FP2094" s="151"/>
      <c r="FQ2094" s="151"/>
      <c r="FR2094" s="151"/>
      <c r="FS2094" s="151"/>
      <c r="FT2094" s="151"/>
      <c r="FU2094" s="151"/>
      <c r="FV2094" s="151"/>
      <c r="FW2094" s="151"/>
      <c r="FX2094" s="151"/>
      <c r="FY2094" s="151"/>
      <c r="FZ2094" s="151"/>
      <c r="GA2094" s="151"/>
      <c r="GB2094" s="151"/>
      <c r="GC2094" s="151"/>
      <c r="GD2094" s="151"/>
      <c r="GE2094" s="151"/>
      <c r="GF2094" s="151"/>
      <c r="GG2094" s="151"/>
      <c r="GH2094" s="151"/>
      <c r="GI2094" s="151"/>
      <c r="GJ2094" s="151"/>
      <c r="GK2094" s="151"/>
      <c r="GL2094" s="151"/>
      <c r="GM2094" s="151"/>
      <c r="GN2094" s="151"/>
      <c r="GO2094" s="151"/>
      <c r="GP2094" s="151"/>
      <c r="GQ2094" s="151"/>
      <c r="GR2094" s="151"/>
      <c r="GS2094" s="151"/>
      <c r="GT2094" s="151"/>
      <c r="GU2094" s="151"/>
      <c r="GV2094" s="151"/>
      <c r="GW2094" s="151"/>
      <c r="GX2094" s="151"/>
      <c r="GY2094" s="151"/>
      <c r="GZ2094" s="151"/>
      <c r="HA2094" s="151"/>
      <c r="HB2094" s="151"/>
      <c r="HC2094" s="151"/>
      <c r="HD2094" s="151"/>
      <c r="HE2094" s="151"/>
      <c r="HF2094" s="151"/>
      <c r="HG2094" s="151"/>
      <c r="HH2094" s="151"/>
      <c r="HI2094" s="151"/>
      <c r="HJ2094" s="151"/>
      <c r="HK2094" s="151"/>
      <c r="HL2094" s="151"/>
      <c r="HM2094" s="151"/>
      <c r="HN2094" s="151"/>
      <c r="HO2094" s="151"/>
      <c r="HP2094" s="151"/>
      <c r="HQ2094" s="151"/>
      <c r="HR2094" s="151"/>
      <c r="HS2094" s="151"/>
      <c r="HT2094" s="151"/>
      <c r="HU2094" s="151"/>
      <c r="HV2094" s="151"/>
      <c r="HW2094" s="151"/>
      <c r="HX2094" s="151"/>
      <c r="HY2094" s="151"/>
      <c r="HZ2094" s="151"/>
      <c r="IA2094" s="151"/>
      <c r="IB2094" s="151"/>
      <c r="IC2094" s="151"/>
      <c r="ID2094" s="151"/>
      <c r="IE2094" s="151"/>
      <c r="IF2094" s="151"/>
      <c r="IG2094" s="151"/>
      <c r="IH2094" s="151"/>
      <c r="II2094" s="151"/>
      <c r="IJ2094" s="151"/>
      <c r="IK2094" s="151"/>
      <c r="IL2094" s="151"/>
      <c r="IM2094" s="151"/>
      <c r="IN2094" s="151"/>
      <c r="IO2094" s="151"/>
      <c r="IP2094" s="151"/>
      <c r="IQ2094" s="151"/>
      <c r="IR2094" s="151"/>
      <c r="IS2094" s="151"/>
      <c r="IT2094" s="151"/>
      <c r="IU2094" s="151"/>
      <c r="IV2094" s="151"/>
      <c r="IW2094" s="151"/>
      <c r="IX2094" s="151"/>
      <c r="IY2094" s="151"/>
    </row>
    <row r="2095" spans="1:259" s="851" customFormat="1" ht="29.25" x14ac:dyDescent="0.25">
      <c r="A2095" s="214"/>
      <c r="B2095" s="214">
        <v>1</v>
      </c>
      <c r="C2095" s="572" t="s">
        <v>343</v>
      </c>
      <c r="D2095" s="173"/>
      <c r="E2095" s="173"/>
      <c r="F2095" s="1710">
        <f t="shared" si="3597"/>
        <v>10500</v>
      </c>
      <c r="G2095" s="745">
        <f t="shared" si="3597"/>
        <v>8750</v>
      </c>
      <c r="H2095" s="745">
        <f t="shared" si="3597"/>
        <v>8255</v>
      </c>
      <c r="I2095" s="1877">
        <f t="shared" si="3597"/>
        <v>94.342857142857142</v>
      </c>
      <c r="J2095" s="2278"/>
      <c r="K2095" s="2278"/>
      <c r="L2095" s="2279"/>
      <c r="M2095" s="2279"/>
      <c r="N2095" s="2279"/>
      <c r="O2095" s="2279"/>
      <c r="P2095" s="2279"/>
      <c r="Q2095" s="2279"/>
      <c r="R2095" s="2498"/>
      <c r="S2095" s="2498"/>
      <c r="T2095" s="2498"/>
      <c r="U2095" s="2498"/>
      <c r="V2095" s="2498"/>
      <c r="W2095" s="2498"/>
      <c r="X2095" s="2498"/>
      <c r="Y2095" s="2498"/>
      <c r="Z2095" s="2498"/>
      <c r="AA2095" s="2498"/>
      <c r="AB2095" s="2498"/>
      <c r="AC2095" s="2498"/>
      <c r="AD2095" s="2499"/>
      <c r="AE2095" s="2498"/>
      <c r="AF2095" s="2498"/>
      <c r="AG2095" s="2500"/>
      <c r="AH2095" s="2500"/>
      <c r="AI2095" s="2498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  <c r="BI2095" s="151"/>
      <c r="BJ2095" s="151"/>
      <c r="BK2095" s="151"/>
      <c r="BL2095" s="151"/>
      <c r="BM2095" s="151"/>
      <c r="BN2095" s="151"/>
      <c r="BO2095" s="151"/>
      <c r="BP2095" s="151"/>
      <c r="BQ2095" s="151"/>
      <c r="BR2095" s="151"/>
      <c r="BS2095" s="151"/>
      <c r="BT2095" s="151"/>
      <c r="BU2095" s="151"/>
      <c r="BV2095" s="151"/>
      <c r="BW2095" s="151"/>
      <c r="BX2095" s="151"/>
      <c r="BY2095" s="151"/>
      <c r="BZ2095" s="151"/>
      <c r="CA2095" s="151"/>
      <c r="CB2095" s="151"/>
      <c r="CC2095" s="151"/>
      <c r="CD2095" s="151"/>
      <c r="CE2095" s="151"/>
      <c r="CF2095" s="151"/>
      <c r="CG2095" s="151"/>
      <c r="CH2095" s="151"/>
      <c r="CI2095" s="151"/>
      <c r="CJ2095" s="151"/>
      <c r="CK2095" s="151"/>
      <c r="CL2095" s="151"/>
      <c r="CM2095" s="151"/>
      <c r="CN2095" s="151"/>
      <c r="CO2095" s="151"/>
      <c r="CP2095" s="151"/>
      <c r="CQ2095" s="151"/>
      <c r="CR2095" s="151"/>
      <c r="CS2095" s="151"/>
      <c r="CT2095" s="151"/>
      <c r="CU2095" s="151"/>
      <c r="CV2095" s="151"/>
      <c r="CW2095" s="151"/>
      <c r="CX2095" s="151"/>
      <c r="CY2095" s="151"/>
      <c r="CZ2095" s="151"/>
      <c r="DA2095" s="151"/>
      <c r="DB2095" s="151"/>
      <c r="DC2095" s="151"/>
      <c r="DD2095" s="151"/>
      <c r="DE2095" s="151"/>
      <c r="DF2095" s="151"/>
      <c r="DG2095" s="151"/>
      <c r="DH2095" s="151"/>
      <c r="DI2095" s="151"/>
      <c r="DJ2095" s="151"/>
      <c r="DK2095" s="151"/>
      <c r="DL2095" s="151"/>
      <c r="DM2095" s="151"/>
      <c r="DN2095" s="151"/>
      <c r="DO2095" s="151"/>
      <c r="DP2095" s="151"/>
      <c r="DQ2095" s="151"/>
      <c r="DR2095" s="151"/>
      <c r="DS2095" s="151"/>
      <c r="DT2095" s="151"/>
      <c r="DU2095" s="151"/>
      <c r="DV2095" s="151"/>
      <c r="DW2095" s="151"/>
      <c r="DX2095" s="151"/>
      <c r="DY2095" s="151"/>
      <c r="DZ2095" s="151"/>
      <c r="EA2095" s="151"/>
      <c r="EB2095" s="151"/>
      <c r="EC2095" s="151"/>
      <c r="ED2095" s="151"/>
      <c r="EE2095" s="151"/>
      <c r="EF2095" s="151"/>
      <c r="EG2095" s="151"/>
      <c r="EH2095" s="151"/>
      <c r="EI2095" s="151"/>
      <c r="EJ2095" s="151"/>
      <c r="EK2095" s="151"/>
      <c r="EL2095" s="151"/>
      <c r="EM2095" s="151"/>
      <c r="EN2095" s="151"/>
      <c r="EO2095" s="151"/>
      <c r="EP2095" s="151"/>
      <c r="EQ2095" s="151"/>
      <c r="ER2095" s="151"/>
      <c r="ES2095" s="151"/>
      <c r="ET2095" s="151"/>
      <c r="EU2095" s="151"/>
      <c r="EV2095" s="151"/>
      <c r="EW2095" s="151"/>
      <c r="EX2095" s="151"/>
      <c r="EY2095" s="151"/>
      <c r="EZ2095" s="151"/>
      <c r="FA2095" s="151"/>
      <c r="FB2095" s="151"/>
      <c r="FC2095" s="151"/>
      <c r="FD2095" s="151"/>
      <c r="FE2095" s="151"/>
      <c r="FF2095" s="151"/>
      <c r="FG2095" s="151"/>
      <c r="FH2095" s="151"/>
      <c r="FI2095" s="151"/>
      <c r="FJ2095" s="151"/>
      <c r="FK2095" s="151"/>
      <c r="FL2095" s="151"/>
      <c r="FM2095" s="151"/>
      <c r="FN2095" s="151"/>
      <c r="FO2095" s="151"/>
      <c r="FP2095" s="151"/>
      <c r="FQ2095" s="151"/>
      <c r="FR2095" s="151"/>
      <c r="FS2095" s="151"/>
      <c r="FT2095" s="151"/>
      <c r="FU2095" s="151"/>
      <c r="FV2095" s="151"/>
      <c r="FW2095" s="151"/>
      <c r="FX2095" s="151"/>
      <c r="FY2095" s="151"/>
      <c r="FZ2095" s="151"/>
      <c r="GA2095" s="151"/>
      <c r="GB2095" s="151"/>
      <c r="GC2095" s="151"/>
      <c r="GD2095" s="151"/>
      <c r="GE2095" s="151"/>
      <c r="GF2095" s="151"/>
      <c r="GG2095" s="151"/>
      <c r="GH2095" s="151"/>
      <c r="GI2095" s="151"/>
      <c r="GJ2095" s="151"/>
      <c r="GK2095" s="151"/>
      <c r="GL2095" s="151"/>
      <c r="GM2095" s="151"/>
      <c r="GN2095" s="151"/>
      <c r="GO2095" s="151"/>
      <c r="GP2095" s="151"/>
      <c r="GQ2095" s="151"/>
      <c r="GR2095" s="151"/>
      <c r="GS2095" s="151"/>
      <c r="GT2095" s="151"/>
      <c r="GU2095" s="151"/>
      <c r="GV2095" s="151"/>
      <c r="GW2095" s="151"/>
      <c r="GX2095" s="151"/>
      <c r="GY2095" s="151"/>
      <c r="GZ2095" s="151"/>
      <c r="HA2095" s="151"/>
      <c r="HB2095" s="151"/>
      <c r="HC2095" s="151"/>
      <c r="HD2095" s="151"/>
      <c r="HE2095" s="151"/>
      <c r="HF2095" s="151"/>
      <c r="HG2095" s="151"/>
      <c r="HH2095" s="151"/>
      <c r="HI2095" s="151"/>
      <c r="HJ2095" s="151"/>
      <c r="HK2095" s="151"/>
      <c r="HL2095" s="151"/>
      <c r="HM2095" s="151"/>
      <c r="HN2095" s="151"/>
      <c r="HO2095" s="151"/>
      <c r="HP2095" s="151"/>
      <c r="HQ2095" s="151"/>
      <c r="HR2095" s="151"/>
      <c r="HS2095" s="151"/>
      <c r="HT2095" s="151"/>
      <c r="HU2095" s="151"/>
      <c r="HV2095" s="151"/>
      <c r="HW2095" s="151"/>
      <c r="HX2095" s="151"/>
      <c r="HY2095" s="151"/>
      <c r="HZ2095" s="151"/>
      <c r="IA2095" s="151"/>
      <c r="IB2095" s="151"/>
      <c r="IC2095" s="151"/>
      <c r="ID2095" s="151"/>
      <c r="IE2095" s="151"/>
      <c r="IF2095" s="151"/>
      <c r="IG2095" s="151"/>
      <c r="IH2095" s="151"/>
      <c r="II2095" s="151"/>
      <c r="IJ2095" s="151"/>
      <c r="IK2095" s="151"/>
      <c r="IL2095" s="151"/>
      <c r="IM2095" s="151"/>
      <c r="IN2095" s="151"/>
      <c r="IO2095" s="151"/>
      <c r="IP2095" s="151"/>
      <c r="IQ2095" s="151"/>
      <c r="IR2095" s="151"/>
      <c r="IS2095" s="151"/>
      <c r="IT2095" s="151"/>
      <c r="IU2095" s="151"/>
      <c r="IV2095" s="151"/>
      <c r="IW2095" s="151"/>
      <c r="IX2095" s="151"/>
      <c r="IY2095" s="151"/>
    </row>
    <row r="2096" spans="1:259" s="851" customFormat="1" ht="29.25" x14ac:dyDescent="0.25">
      <c r="A2096" s="214"/>
      <c r="B2096" s="214">
        <v>1</v>
      </c>
      <c r="C2096" s="576" t="s">
        <v>194</v>
      </c>
      <c r="D2096" s="288"/>
      <c r="E2096" s="288"/>
      <c r="F2096" s="1713">
        <f t="shared" si="3597"/>
        <v>0</v>
      </c>
      <c r="G2096" s="1712">
        <f t="shared" si="3597"/>
        <v>0</v>
      </c>
      <c r="H2096" s="1712">
        <f t="shared" si="3597"/>
        <v>0</v>
      </c>
      <c r="I2096" s="1877">
        <f t="shared" si="3597"/>
        <v>0</v>
      </c>
      <c r="J2096" s="2278"/>
      <c r="K2096" s="2278"/>
      <c r="L2096" s="2279"/>
      <c r="M2096" s="2279"/>
      <c r="N2096" s="2279"/>
      <c r="O2096" s="2279"/>
      <c r="P2096" s="2279"/>
      <c r="Q2096" s="2279"/>
      <c r="R2096" s="2498">
        <f t="shared" ref="R2096:AI2096" si="3652">R2023</f>
        <v>0</v>
      </c>
      <c r="S2096" s="2498">
        <f t="shared" ref="S2096:T2096" si="3653">S2023</f>
        <v>0</v>
      </c>
      <c r="T2096" s="2498">
        <f t="shared" si="3653"/>
        <v>0</v>
      </c>
      <c r="U2096" s="2498">
        <f t="shared" ref="U2096:V2096" si="3654">U2023</f>
        <v>0</v>
      </c>
      <c r="V2096" s="2498">
        <f t="shared" si="3654"/>
        <v>0</v>
      </c>
      <c r="W2096" s="2498">
        <f t="shared" ref="W2096:X2096" si="3655">W2023</f>
        <v>0</v>
      </c>
      <c r="X2096" s="2498">
        <f t="shared" si="3655"/>
        <v>0</v>
      </c>
      <c r="Y2096" s="2498">
        <f t="shared" ref="Y2096:Z2096" si="3656">Y2023</f>
        <v>0</v>
      </c>
      <c r="Z2096" s="2498">
        <f t="shared" si="3656"/>
        <v>0</v>
      </c>
      <c r="AA2096" s="2498">
        <f t="shared" ref="AA2096" si="3657">AA2023</f>
        <v>0</v>
      </c>
      <c r="AB2096" s="2498">
        <f t="shared" si="3652"/>
        <v>0</v>
      </c>
      <c r="AC2096" s="2498">
        <f t="shared" si="3652"/>
        <v>0</v>
      </c>
      <c r="AD2096" s="2499">
        <f t="shared" si="3652"/>
        <v>0</v>
      </c>
      <c r="AE2096" s="2498">
        <f t="shared" si="3652"/>
        <v>0</v>
      </c>
      <c r="AF2096" s="2498">
        <f t="shared" si="3652"/>
        <v>0</v>
      </c>
      <c r="AG2096" s="2500">
        <f t="shared" si="3652"/>
        <v>0</v>
      </c>
      <c r="AH2096" s="2500">
        <f t="shared" si="3652"/>
        <v>0</v>
      </c>
      <c r="AI2096" s="2498">
        <f t="shared" si="3652"/>
        <v>0</v>
      </c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  <c r="BI2096" s="151"/>
      <c r="BJ2096" s="151"/>
      <c r="BK2096" s="151"/>
      <c r="BL2096" s="151"/>
      <c r="BM2096" s="151"/>
      <c r="BN2096" s="151"/>
      <c r="BO2096" s="151"/>
      <c r="BP2096" s="151"/>
      <c r="BQ2096" s="151"/>
      <c r="BR2096" s="151"/>
      <c r="BS2096" s="151"/>
      <c r="BT2096" s="151"/>
      <c r="BU2096" s="151"/>
      <c r="BV2096" s="151"/>
      <c r="BW2096" s="151"/>
      <c r="BX2096" s="151"/>
      <c r="BY2096" s="151"/>
      <c r="BZ2096" s="151"/>
      <c r="CA2096" s="151"/>
      <c r="CB2096" s="151"/>
      <c r="CC2096" s="151"/>
      <c r="CD2096" s="151"/>
      <c r="CE2096" s="151"/>
      <c r="CF2096" s="151"/>
      <c r="CG2096" s="151"/>
      <c r="CH2096" s="151"/>
      <c r="CI2096" s="151"/>
      <c r="CJ2096" s="151"/>
      <c r="CK2096" s="151"/>
      <c r="CL2096" s="151"/>
      <c r="CM2096" s="151"/>
      <c r="CN2096" s="151"/>
      <c r="CO2096" s="151"/>
      <c r="CP2096" s="151"/>
      <c r="CQ2096" s="151"/>
      <c r="CR2096" s="151"/>
      <c r="CS2096" s="151"/>
      <c r="CT2096" s="151"/>
      <c r="CU2096" s="151"/>
      <c r="CV2096" s="151"/>
      <c r="CW2096" s="151"/>
      <c r="CX2096" s="151"/>
      <c r="CY2096" s="151"/>
      <c r="CZ2096" s="151"/>
      <c r="DA2096" s="151"/>
      <c r="DB2096" s="151"/>
      <c r="DC2096" s="151"/>
      <c r="DD2096" s="151"/>
      <c r="DE2096" s="151"/>
      <c r="DF2096" s="151"/>
      <c r="DG2096" s="151"/>
      <c r="DH2096" s="151"/>
      <c r="DI2096" s="151"/>
      <c r="DJ2096" s="151"/>
      <c r="DK2096" s="151"/>
      <c r="DL2096" s="151"/>
      <c r="DM2096" s="151"/>
      <c r="DN2096" s="151"/>
      <c r="DO2096" s="151"/>
      <c r="DP2096" s="151"/>
      <c r="DQ2096" s="151"/>
      <c r="DR2096" s="151"/>
      <c r="DS2096" s="151"/>
      <c r="DT2096" s="151"/>
      <c r="DU2096" s="151"/>
      <c r="DV2096" s="151"/>
      <c r="DW2096" s="151"/>
      <c r="DX2096" s="151"/>
      <c r="DY2096" s="151"/>
      <c r="DZ2096" s="151"/>
      <c r="EA2096" s="151"/>
      <c r="EB2096" s="151"/>
      <c r="EC2096" s="151"/>
      <c r="ED2096" s="151"/>
      <c r="EE2096" s="151"/>
      <c r="EF2096" s="151"/>
      <c r="EG2096" s="151"/>
      <c r="EH2096" s="151"/>
      <c r="EI2096" s="151"/>
      <c r="EJ2096" s="151"/>
      <c r="EK2096" s="151"/>
      <c r="EL2096" s="151"/>
      <c r="EM2096" s="151"/>
      <c r="EN2096" s="151"/>
      <c r="EO2096" s="151"/>
      <c r="EP2096" s="151"/>
      <c r="EQ2096" s="151"/>
      <c r="ER2096" s="151"/>
      <c r="ES2096" s="151"/>
      <c r="ET2096" s="151"/>
      <c r="EU2096" s="151"/>
      <c r="EV2096" s="151"/>
      <c r="EW2096" s="151"/>
      <c r="EX2096" s="151"/>
      <c r="EY2096" s="151"/>
      <c r="EZ2096" s="151"/>
      <c r="FA2096" s="151"/>
      <c r="FB2096" s="151"/>
      <c r="FC2096" s="151"/>
      <c r="FD2096" s="151"/>
      <c r="FE2096" s="151"/>
      <c r="FF2096" s="151"/>
      <c r="FG2096" s="151"/>
      <c r="FH2096" s="151"/>
      <c r="FI2096" s="151"/>
      <c r="FJ2096" s="151"/>
      <c r="FK2096" s="151"/>
      <c r="FL2096" s="151"/>
      <c r="FM2096" s="151"/>
      <c r="FN2096" s="151"/>
      <c r="FO2096" s="151"/>
      <c r="FP2096" s="151"/>
      <c r="FQ2096" s="151"/>
      <c r="FR2096" s="151"/>
      <c r="FS2096" s="151"/>
      <c r="FT2096" s="151"/>
      <c r="FU2096" s="151"/>
      <c r="FV2096" s="151"/>
      <c r="FW2096" s="151"/>
      <c r="FX2096" s="151"/>
      <c r="FY2096" s="151"/>
      <c r="FZ2096" s="151"/>
      <c r="GA2096" s="151"/>
      <c r="GB2096" s="151"/>
      <c r="GC2096" s="151"/>
      <c r="GD2096" s="151"/>
      <c r="GE2096" s="151"/>
      <c r="GF2096" s="151"/>
      <c r="GG2096" s="151"/>
      <c r="GH2096" s="151"/>
      <c r="GI2096" s="151"/>
      <c r="GJ2096" s="151"/>
      <c r="GK2096" s="151"/>
      <c r="GL2096" s="151"/>
      <c r="GM2096" s="151"/>
      <c r="GN2096" s="151"/>
      <c r="GO2096" s="151"/>
      <c r="GP2096" s="151"/>
      <c r="GQ2096" s="151"/>
      <c r="GR2096" s="151"/>
      <c r="GS2096" s="151"/>
      <c r="GT2096" s="151"/>
      <c r="GU2096" s="151"/>
      <c r="GV2096" s="151"/>
      <c r="GW2096" s="151"/>
      <c r="GX2096" s="151"/>
      <c r="GY2096" s="151"/>
      <c r="GZ2096" s="151"/>
      <c r="HA2096" s="151"/>
      <c r="HB2096" s="151"/>
      <c r="HC2096" s="151"/>
      <c r="HD2096" s="151"/>
      <c r="HE2096" s="151"/>
      <c r="HF2096" s="151"/>
      <c r="HG2096" s="151"/>
      <c r="HH2096" s="151"/>
      <c r="HI2096" s="151"/>
      <c r="HJ2096" s="151"/>
      <c r="HK2096" s="151"/>
      <c r="HL2096" s="151"/>
      <c r="HM2096" s="151"/>
      <c r="HN2096" s="151"/>
      <c r="HO2096" s="151"/>
      <c r="HP2096" s="151"/>
      <c r="HQ2096" s="151"/>
      <c r="HR2096" s="151"/>
      <c r="HS2096" s="151"/>
      <c r="HT2096" s="151"/>
      <c r="HU2096" s="151"/>
      <c r="HV2096" s="151"/>
      <c r="HW2096" s="151"/>
      <c r="HX2096" s="151"/>
      <c r="HY2096" s="151"/>
      <c r="HZ2096" s="151"/>
      <c r="IA2096" s="151"/>
      <c r="IB2096" s="151"/>
      <c r="IC2096" s="151"/>
      <c r="ID2096" s="151"/>
      <c r="IE2096" s="151"/>
      <c r="IF2096" s="151"/>
      <c r="IG2096" s="151"/>
      <c r="IH2096" s="151"/>
      <c r="II2096" s="151"/>
      <c r="IJ2096" s="151"/>
      <c r="IK2096" s="151"/>
      <c r="IL2096" s="151"/>
      <c r="IM2096" s="151"/>
      <c r="IN2096" s="151"/>
      <c r="IO2096" s="151"/>
      <c r="IP2096" s="151"/>
      <c r="IQ2096" s="151"/>
      <c r="IR2096" s="151"/>
      <c r="IS2096" s="151"/>
      <c r="IT2096" s="151"/>
      <c r="IU2096" s="151"/>
      <c r="IV2096" s="151"/>
      <c r="IW2096" s="151"/>
      <c r="IX2096" s="151"/>
      <c r="IY2096" s="151"/>
    </row>
    <row r="2097" spans="1:259" s="851" customFormat="1" ht="110.25" x14ac:dyDescent="0.25">
      <c r="A2097" s="214"/>
      <c r="B2097" s="214">
        <v>1</v>
      </c>
      <c r="C2097" s="2862" t="s">
        <v>502</v>
      </c>
      <c r="D2097" s="173"/>
      <c r="E2097" s="173"/>
      <c r="F2097" s="1710">
        <f t="shared" si="3597"/>
        <v>3863</v>
      </c>
      <c r="G2097" s="745">
        <f t="shared" si="3597"/>
        <v>3219.166666666667</v>
      </c>
      <c r="H2097" s="745">
        <f t="shared" si="3597"/>
        <v>2454</v>
      </c>
      <c r="I2097" s="1877">
        <f t="shared" si="3597"/>
        <v>76.230908620243326</v>
      </c>
      <c r="J2097" s="2278"/>
      <c r="K2097" s="2278"/>
      <c r="L2097" s="2279"/>
      <c r="M2097" s="2279"/>
      <c r="N2097" s="2279"/>
      <c r="O2097" s="2279"/>
      <c r="P2097" s="2279"/>
      <c r="Q2097" s="2279"/>
      <c r="R2097" s="2498">
        <f t="shared" ref="R2097:AI2097" si="3658">R2024</f>
        <v>14483.876930000002</v>
      </c>
      <c r="S2097" s="2498">
        <f t="shared" ref="S2097:T2097" si="3659">S2024</f>
        <v>14483.876930000002</v>
      </c>
      <c r="T2097" s="2498">
        <f t="shared" si="3659"/>
        <v>14483.876930000002</v>
      </c>
      <c r="U2097" s="2498">
        <f t="shared" ref="U2097:V2097" si="3660">U2024</f>
        <v>14483.876930000002</v>
      </c>
      <c r="V2097" s="2498">
        <f t="shared" si="3660"/>
        <v>14483.876930000002</v>
      </c>
      <c r="W2097" s="2498">
        <f t="shared" ref="W2097:X2097" si="3661">W2024</f>
        <v>14483.876930000002</v>
      </c>
      <c r="X2097" s="2498">
        <f t="shared" si="3661"/>
        <v>14483.876930000002</v>
      </c>
      <c r="Y2097" s="2498">
        <f t="shared" ref="Y2097:Z2097" si="3662">Y2024</f>
        <v>14483.876930000002</v>
      </c>
      <c r="Z2097" s="2498">
        <f t="shared" si="3662"/>
        <v>14483.876930000002</v>
      </c>
      <c r="AA2097" s="2498">
        <f t="shared" ref="AA2097" si="3663">AA2024</f>
        <v>14483.876930000002</v>
      </c>
      <c r="AB2097" s="2498">
        <f t="shared" si="3658"/>
        <v>12069.89744166667</v>
      </c>
      <c r="AC2097" s="2498">
        <f t="shared" si="3658"/>
        <v>9161.4064999999991</v>
      </c>
      <c r="AD2097" s="2499">
        <f t="shared" si="3658"/>
        <v>0</v>
      </c>
      <c r="AE2097" s="2498">
        <f t="shared" si="3658"/>
        <v>0</v>
      </c>
      <c r="AF2097" s="2498">
        <f t="shared" si="3658"/>
        <v>-2908.4909416666706</v>
      </c>
      <c r="AG2097" s="2500">
        <f t="shared" si="3658"/>
        <v>0</v>
      </c>
      <c r="AH2097" s="2500">
        <f t="shared" si="3658"/>
        <v>-1.54609</v>
      </c>
      <c r="AI2097" s="2498">
        <f t="shared" si="3658"/>
        <v>9159.8604099999993</v>
      </c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  <c r="BI2097" s="151"/>
      <c r="BJ2097" s="151"/>
      <c r="BK2097" s="151"/>
      <c r="BL2097" s="151"/>
      <c r="BM2097" s="151"/>
      <c r="BN2097" s="151"/>
      <c r="BO2097" s="151"/>
      <c r="BP2097" s="151"/>
      <c r="BQ2097" s="151"/>
      <c r="BR2097" s="151"/>
      <c r="BS2097" s="151"/>
      <c r="BT2097" s="151"/>
      <c r="BU2097" s="151"/>
      <c r="BV2097" s="151"/>
      <c r="BW2097" s="151"/>
      <c r="BX2097" s="151"/>
      <c r="BY2097" s="151"/>
      <c r="BZ2097" s="151"/>
      <c r="CA2097" s="151"/>
      <c r="CB2097" s="151"/>
      <c r="CC2097" s="151"/>
      <c r="CD2097" s="151"/>
      <c r="CE2097" s="151"/>
      <c r="CF2097" s="151"/>
      <c r="CG2097" s="151"/>
      <c r="CH2097" s="151"/>
      <c r="CI2097" s="151"/>
      <c r="CJ2097" s="151"/>
      <c r="CK2097" s="151"/>
      <c r="CL2097" s="151"/>
      <c r="CM2097" s="151"/>
      <c r="CN2097" s="151"/>
      <c r="CO2097" s="151"/>
      <c r="CP2097" s="151"/>
      <c r="CQ2097" s="151"/>
      <c r="CR2097" s="151"/>
      <c r="CS2097" s="151"/>
      <c r="CT2097" s="151"/>
      <c r="CU2097" s="151"/>
      <c r="CV2097" s="151"/>
      <c r="CW2097" s="151"/>
      <c r="CX2097" s="151"/>
      <c r="CY2097" s="151"/>
      <c r="CZ2097" s="151"/>
      <c r="DA2097" s="151"/>
      <c r="DB2097" s="151"/>
      <c r="DC2097" s="151"/>
      <c r="DD2097" s="151"/>
      <c r="DE2097" s="151"/>
      <c r="DF2097" s="151"/>
      <c r="DG2097" s="151"/>
      <c r="DH2097" s="151"/>
      <c r="DI2097" s="151"/>
      <c r="DJ2097" s="151"/>
      <c r="DK2097" s="151"/>
      <c r="DL2097" s="151"/>
      <c r="DM2097" s="151"/>
      <c r="DN2097" s="151"/>
      <c r="DO2097" s="151"/>
      <c r="DP2097" s="151"/>
      <c r="DQ2097" s="151"/>
      <c r="DR2097" s="151"/>
      <c r="DS2097" s="151"/>
      <c r="DT2097" s="151"/>
      <c r="DU2097" s="151"/>
      <c r="DV2097" s="151"/>
      <c r="DW2097" s="151"/>
      <c r="DX2097" s="151"/>
      <c r="DY2097" s="151"/>
      <c r="DZ2097" s="151"/>
      <c r="EA2097" s="151"/>
      <c r="EB2097" s="151"/>
      <c r="EC2097" s="151"/>
      <c r="ED2097" s="151"/>
      <c r="EE2097" s="151"/>
      <c r="EF2097" s="151"/>
      <c r="EG2097" s="151"/>
      <c r="EH2097" s="151"/>
      <c r="EI2097" s="151"/>
      <c r="EJ2097" s="151"/>
      <c r="EK2097" s="151"/>
      <c r="EL2097" s="151"/>
      <c r="EM2097" s="151"/>
      <c r="EN2097" s="151"/>
      <c r="EO2097" s="151"/>
      <c r="EP2097" s="151"/>
      <c r="EQ2097" s="151"/>
      <c r="ER2097" s="151"/>
      <c r="ES2097" s="151"/>
      <c r="ET2097" s="151"/>
      <c r="EU2097" s="151"/>
      <c r="EV2097" s="151"/>
      <c r="EW2097" s="151"/>
      <c r="EX2097" s="151"/>
      <c r="EY2097" s="151"/>
      <c r="EZ2097" s="151"/>
      <c r="FA2097" s="151"/>
      <c r="FB2097" s="151"/>
      <c r="FC2097" s="151"/>
      <c r="FD2097" s="151"/>
      <c r="FE2097" s="151"/>
      <c r="FF2097" s="151"/>
      <c r="FG2097" s="151"/>
      <c r="FH2097" s="151"/>
      <c r="FI2097" s="151"/>
      <c r="FJ2097" s="151"/>
      <c r="FK2097" s="151"/>
      <c r="FL2097" s="151"/>
      <c r="FM2097" s="151"/>
      <c r="FN2097" s="151"/>
      <c r="FO2097" s="151"/>
      <c r="FP2097" s="151"/>
      <c r="FQ2097" s="151"/>
      <c r="FR2097" s="151"/>
      <c r="FS2097" s="151"/>
      <c r="FT2097" s="151"/>
      <c r="FU2097" s="151"/>
      <c r="FV2097" s="151"/>
      <c r="FW2097" s="151"/>
      <c r="FX2097" s="151"/>
      <c r="FY2097" s="151"/>
      <c r="FZ2097" s="151"/>
      <c r="GA2097" s="151"/>
      <c r="GB2097" s="151"/>
      <c r="GC2097" s="151"/>
      <c r="GD2097" s="151"/>
      <c r="GE2097" s="151"/>
      <c r="GF2097" s="151"/>
      <c r="GG2097" s="151"/>
      <c r="GH2097" s="151"/>
      <c r="GI2097" s="151"/>
      <c r="GJ2097" s="151"/>
      <c r="GK2097" s="151"/>
      <c r="GL2097" s="151"/>
      <c r="GM2097" s="151"/>
      <c r="GN2097" s="151"/>
      <c r="GO2097" s="151"/>
      <c r="GP2097" s="151"/>
      <c r="GQ2097" s="151"/>
      <c r="GR2097" s="151"/>
      <c r="GS2097" s="151"/>
      <c r="GT2097" s="151"/>
      <c r="GU2097" s="151"/>
      <c r="GV2097" s="151"/>
      <c r="GW2097" s="151"/>
      <c r="GX2097" s="151"/>
      <c r="GY2097" s="151"/>
      <c r="GZ2097" s="151"/>
      <c r="HA2097" s="151"/>
      <c r="HB2097" s="151"/>
      <c r="HC2097" s="151"/>
      <c r="HD2097" s="151"/>
      <c r="HE2097" s="151"/>
      <c r="HF2097" s="151"/>
      <c r="HG2097" s="151"/>
      <c r="HH2097" s="151"/>
      <c r="HI2097" s="151"/>
      <c r="HJ2097" s="151"/>
      <c r="HK2097" s="151"/>
      <c r="HL2097" s="151"/>
      <c r="HM2097" s="151"/>
      <c r="HN2097" s="151"/>
      <c r="HO2097" s="151"/>
      <c r="HP2097" s="151"/>
      <c r="HQ2097" s="151"/>
      <c r="HR2097" s="151"/>
      <c r="HS2097" s="151"/>
      <c r="HT2097" s="151"/>
      <c r="HU2097" s="151"/>
      <c r="HV2097" s="151"/>
      <c r="HW2097" s="151"/>
      <c r="HX2097" s="151"/>
      <c r="HY2097" s="151"/>
      <c r="HZ2097" s="151"/>
      <c r="IA2097" s="151"/>
      <c r="IB2097" s="151"/>
      <c r="IC2097" s="151"/>
      <c r="ID2097" s="151"/>
      <c r="IE2097" s="151"/>
      <c r="IF2097" s="151"/>
      <c r="IG2097" s="151"/>
      <c r="IH2097" s="151"/>
      <c r="II2097" s="151"/>
      <c r="IJ2097" s="151"/>
      <c r="IK2097" s="151"/>
      <c r="IL2097" s="151"/>
      <c r="IM2097" s="151"/>
      <c r="IN2097" s="151"/>
      <c r="IO2097" s="151"/>
      <c r="IP2097" s="151"/>
      <c r="IQ2097" s="151"/>
      <c r="IR2097" s="151"/>
      <c r="IS2097" s="151"/>
      <c r="IT2097" s="151"/>
      <c r="IU2097" s="151"/>
      <c r="IV2097" s="151"/>
      <c r="IW2097" s="151"/>
      <c r="IX2097" s="151"/>
      <c r="IY2097" s="151"/>
    </row>
    <row r="2098" spans="1:259" s="851" customFormat="1" ht="15.75" x14ac:dyDescent="0.25">
      <c r="A2098" s="214"/>
      <c r="B2098" s="214">
        <v>1</v>
      </c>
      <c r="C2098" s="2862" t="s">
        <v>623</v>
      </c>
      <c r="D2098" s="173"/>
      <c r="E2098" s="173"/>
      <c r="F2098" s="1710">
        <f t="shared" ref="F2098:I2098" si="3664">F2025</f>
        <v>666</v>
      </c>
      <c r="G2098" s="745">
        <f t="shared" si="3664"/>
        <v>555</v>
      </c>
      <c r="H2098" s="745">
        <f t="shared" si="3664"/>
        <v>118</v>
      </c>
      <c r="I2098" s="1877">
        <f t="shared" si="3664"/>
        <v>21.261261261261261</v>
      </c>
      <c r="J2098" s="2278"/>
      <c r="K2098" s="2278"/>
      <c r="L2098" s="2279"/>
      <c r="M2098" s="2279"/>
      <c r="N2098" s="2279"/>
      <c r="O2098" s="2279"/>
      <c r="P2098" s="2279"/>
      <c r="Q2098" s="2279"/>
      <c r="R2098" s="2498"/>
      <c r="S2098" s="2498"/>
      <c r="T2098" s="2498"/>
      <c r="U2098" s="2498"/>
      <c r="V2098" s="2498"/>
      <c r="W2098" s="2498"/>
      <c r="X2098" s="2498"/>
      <c r="Y2098" s="2498"/>
      <c r="Z2098" s="2498"/>
      <c r="AA2098" s="2498"/>
      <c r="AB2098" s="2498"/>
      <c r="AC2098" s="2498"/>
      <c r="AD2098" s="2499"/>
      <c r="AE2098" s="2498"/>
      <c r="AF2098" s="2498"/>
      <c r="AG2098" s="2500"/>
      <c r="AH2098" s="2500"/>
      <c r="AI2098" s="2498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  <c r="BI2098" s="151"/>
      <c r="BJ2098" s="151"/>
      <c r="BK2098" s="151"/>
      <c r="BL2098" s="151"/>
      <c r="BM2098" s="151"/>
      <c r="BN2098" s="151"/>
      <c r="BO2098" s="151"/>
      <c r="BP2098" s="151"/>
      <c r="BQ2098" s="151"/>
      <c r="BR2098" s="151"/>
      <c r="BS2098" s="151"/>
      <c r="BT2098" s="151"/>
      <c r="BU2098" s="151"/>
      <c r="BV2098" s="151"/>
      <c r="BW2098" s="151"/>
      <c r="BX2098" s="151"/>
      <c r="BY2098" s="151"/>
      <c r="BZ2098" s="151"/>
      <c r="CA2098" s="151"/>
      <c r="CB2098" s="151"/>
      <c r="CC2098" s="151"/>
      <c r="CD2098" s="151"/>
      <c r="CE2098" s="151"/>
      <c r="CF2098" s="151"/>
      <c r="CG2098" s="151"/>
      <c r="CH2098" s="151"/>
      <c r="CI2098" s="151"/>
      <c r="CJ2098" s="151"/>
      <c r="CK2098" s="151"/>
      <c r="CL2098" s="151"/>
      <c r="CM2098" s="151"/>
      <c r="CN2098" s="151"/>
      <c r="CO2098" s="151"/>
      <c r="CP2098" s="151"/>
      <c r="CQ2098" s="151"/>
      <c r="CR2098" s="151"/>
      <c r="CS2098" s="151"/>
      <c r="CT2098" s="151"/>
      <c r="CU2098" s="151"/>
      <c r="CV2098" s="151"/>
      <c r="CW2098" s="151"/>
      <c r="CX2098" s="151"/>
      <c r="CY2098" s="151"/>
      <c r="CZ2098" s="151"/>
      <c r="DA2098" s="151"/>
      <c r="DB2098" s="151"/>
      <c r="DC2098" s="151"/>
      <c r="DD2098" s="151"/>
      <c r="DE2098" s="151"/>
      <c r="DF2098" s="151"/>
      <c r="DG2098" s="151"/>
      <c r="DH2098" s="151"/>
      <c r="DI2098" s="151"/>
      <c r="DJ2098" s="151"/>
      <c r="DK2098" s="151"/>
      <c r="DL2098" s="151"/>
      <c r="DM2098" s="151"/>
      <c r="DN2098" s="151"/>
      <c r="DO2098" s="151"/>
      <c r="DP2098" s="151"/>
      <c r="DQ2098" s="151"/>
      <c r="DR2098" s="151"/>
      <c r="DS2098" s="151"/>
      <c r="DT2098" s="151"/>
      <c r="DU2098" s="151"/>
      <c r="DV2098" s="151"/>
      <c r="DW2098" s="151"/>
      <c r="DX2098" s="151"/>
      <c r="DY2098" s="151"/>
      <c r="DZ2098" s="151"/>
      <c r="EA2098" s="151"/>
      <c r="EB2098" s="151"/>
      <c r="EC2098" s="151"/>
      <c r="ED2098" s="151"/>
      <c r="EE2098" s="151"/>
      <c r="EF2098" s="151"/>
      <c r="EG2098" s="151"/>
      <c r="EH2098" s="151"/>
      <c r="EI2098" s="151"/>
      <c r="EJ2098" s="151"/>
      <c r="EK2098" s="151"/>
      <c r="EL2098" s="151"/>
      <c r="EM2098" s="151"/>
      <c r="EN2098" s="151"/>
      <c r="EO2098" s="151"/>
      <c r="EP2098" s="151"/>
      <c r="EQ2098" s="151"/>
      <c r="ER2098" s="151"/>
      <c r="ES2098" s="151"/>
      <c r="ET2098" s="151"/>
      <c r="EU2098" s="151"/>
      <c r="EV2098" s="151"/>
      <c r="EW2098" s="151"/>
      <c r="EX2098" s="151"/>
      <c r="EY2098" s="151"/>
      <c r="EZ2098" s="151"/>
      <c r="FA2098" s="151"/>
      <c r="FB2098" s="151"/>
      <c r="FC2098" s="151"/>
      <c r="FD2098" s="151"/>
      <c r="FE2098" s="151"/>
      <c r="FF2098" s="151"/>
      <c r="FG2098" s="151"/>
      <c r="FH2098" s="151"/>
      <c r="FI2098" s="151"/>
      <c r="FJ2098" s="151"/>
      <c r="FK2098" s="151"/>
      <c r="FL2098" s="151"/>
      <c r="FM2098" s="151"/>
      <c r="FN2098" s="151"/>
      <c r="FO2098" s="151"/>
      <c r="FP2098" s="151"/>
      <c r="FQ2098" s="151"/>
      <c r="FR2098" s="151"/>
      <c r="FS2098" s="151"/>
      <c r="FT2098" s="151"/>
      <c r="FU2098" s="151"/>
      <c r="FV2098" s="151"/>
      <c r="FW2098" s="151"/>
      <c r="FX2098" s="151"/>
      <c r="FY2098" s="151"/>
      <c r="FZ2098" s="151"/>
      <c r="GA2098" s="151"/>
      <c r="GB2098" s="151"/>
      <c r="GC2098" s="151"/>
      <c r="GD2098" s="151"/>
      <c r="GE2098" s="151"/>
      <c r="GF2098" s="151"/>
      <c r="GG2098" s="151"/>
      <c r="GH2098" s="151"/>
      <c r="GI2098" s="151"/>
      <c r="GJ2098" s="151"/>
      <c r="GK2098" s="151"/>
      <c r="GL2098" s="151"/>
      <c r="GM2098" s="151"/>
      <c r="GN2098" s="151"/>
      <c r="GO2098" s="151"/>
      <c r="GP2098" s="151"/>
      <c r="GQ2098" s="151"/>
      <c r="GR2098" s="151"/>
      <c r="GS2098" s="151"/>
      <c r="GT2098" s="151"/>
      <c r="GU2098" s="151"/>
      <c r="GV2098" s="151"/>
      <c r="GW2098" s="151"/>
      <c r="GX2098" s="151"/>
      <c r="GY2098" s="151"/>
      <c r="GZ2098" s="151"/>
      <c r="HA2098" s="151"/>
      <c r="HB2098" s="151"/>
      <c r="HC2098" s="151"/>
      <c r="HD2098" s="151"/>
      <c r="HE2098" s="151"/>
      <c r="HF2098" s="151"/>
      <c r="HG2098" s="151"/>
      <c r="HH2098" s="151"/>
      <c r="HI2098" s="151"/>
      <c r="HJ2098" s="151"/>
      <c r="HK2098" s="151"/>
      <c r="HL2098" s="151"/>
      <c r="HM2098" s="151"/>
      <c r="HN2098" s="151"/>
      <c r="HO2098" s="151"/>
      <c r="HP2098" s="151"/>
      <c r="HQ2098" s="151"/>
      <c r="HR2098" s="151"/>
      <c r="HS2098" s="151"/>
      <c r="HT2098" s="151"/>
      <c r="HU2098" s="151"/>
      <c r="HV2098" s="151"/>
      <c r="HW2098" s="151"/>
      <c r="HX2098" s="151"/>
      <c r="HY2098" s="151"/>
      <c r="HZ2098" s="151"/>
      <c r="IA2098" s="151"/>
      <c r="IB2098" s="151"/>
      <c r="IC2098" s="151"/>
      <c r="ID2098" s="151"/>
      <c r="IE2098" s="151"/>
      <c r="IF2098" s="151"/>
      <c r="IG2098" s="151"/>
      <c r="IH2098" s="151"/>
      <c r="II2098" s="151"/>
      <c r="IJ2098" s="151"/>
      <c r="IK2098" s="151"/>
      <c r="IL2098" s="151"/>
      <c r="IM2098" s="151"/>
      <c r="IN2098" s="151"/>
      <c r="IO2098" s="151"/>
      <c r="IP2098" s="151"/>
      <c r="IQ2098" s="151"/>
      <c r="IR2098" s="151"/>
      <c r="IS2098" s="151"/>
      <c r="IT2098" s="151"/>
      <c r="IU2098" s="151"/>
      <c r="IV2098" s="151"/>
      <c r="IW2098" s="151"/>
      <c r="IX2098" s="151"/>
      <c r="IY2098" s="151"/>
    </row>
    <row r="2099" spans="1:259" s="851" customFormat="1" ht="15.75" x14ac:dyDescent="0.25">
      <c r="A2099" s="214"/>
      <c r="B2099" s="214">
        <v>1</v>
      </c>
      <c r="C2099" s="2862" t="s">
        <v>624</v>
      </c>
      <c r="D2099" s="173"/>
      <c r="E2099" s="173"/>
      <c r="F2099" s="1710">
        <f t="shared" ref="F2099:I2099" si="3665">F2026</f>
        <v>884</v>
      </c>
      <c r="G2099" s="745">
        <f t="shared" si="3665"/>
        <v>736.66666666666674</v>
      </c>
      <c r="H2099" s="745">
        <f t="shared" si="3665"/>
        <v>481</v>
      </c>
      <c r="I2099" s="1877">
        <f t="shared" si="3665"/>
        <v>65.294117647058812</v>
      </c>
      <c r="J2099" s="2278"/>
      <c r="K2099" s="2278"/>
      <c r="L2099" s="2279"/>
      <c r="M2099" s="2279"/>
      <c r="N2099" s="2279"/>
      <c r="O2099" s="2279"/>
      <c r="P2099" s="2279"/>
      <c r="Q2099" s="2279"/>
      <c r="R2099" s="2498"/>
      <c r="S2099" s="2498"/>
      <c r="T2099" s="2498"/>
      <c r="U2099" s="2498"/>
      <c r="V2099" s="2498"/>
      <c r="W2099" s="2498"/>
      <c r="X2099" s="2498"/>
      <c r="Y2099" s="2498"/>
      <c r="Z2099" s="2498"/>
      <c r="AA2099" s="2498"/>
      <c r="AB2099" s="2498"/>
      <c r="AC2099" s="2498"/>
      <c r="AD2099" s="2499"/>
      <c r="AE2099" s="2498"/>
      <c r="AF2099" s="2498"/>
      <c r="AG2099" s="2500"/>
      <c r="AH2099" s="2500"/>
      <c r="AI2099" s="2498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  <c r="BI2099" s="151"/>
      <c r="BJ2099" s="151"/>
      <c r="BK2099" s="151"/>
      <c r="BL2099" s="151"/>
      <c r="BM2099" s="151"/>
      <c r="BN2099" s="151"/>
      <c r="BO2099" s="151"/>
      <c r="BP2099" s="151"/>
      <c r="BQ2099" s="151"/>
      <c r="BR2099" s="151"/>
      <c r="BS2099" s="151"/>
      <c r="BT2099" s="151"/>
      <c r="BU2099" s="151"/>
      <c r="BV2099" s="151"/>
      <c r="BW2099" s="151"/>
      <c r="BX2099" s="151"/>
      <c r="BY2099" s="151"/>
      <c r="BZ2099" s="151"/>
      <c r="CA2099" s="151"/>
      <c r="CB2099" s="151"/>
      <c r="CC2099" s="151"/>
      <c r="CD2099" s="151"/>
      <c r="CE2099" s="151"/>
      <c r="CF2099" s="151"/>
      <c r="CG2099" s="151"/>
      <c r="CH2099" s="151"/>
      <c r="CI2099" s="151"/>
      <c r="CJ2099" s="151"/>
      <c r="CK2099" s="151"/>
      <c r="CL2099" s="151"/>
      <c r="CM2099" s="151"/>
      <c r="CN2099" s="151"/>
      <c r="CO2099" s="151"/>
      <c r="CP2099" s="151"/>
      <c r="CQ2099" s="151"/>
      <c r="CR2099" s="151"/>
      <c r="CS2099" s="151"/>
      <c r="CT2099" s="151"/>
      <c r="CU2099" s="151"/>
      <c r="CV2099" s="151"/>
      <c r="CW2099" s="151"/>
      <c r="CX2099" s="151"/>
      <c r="CY2099" s="151"/>
      <c r="CZ2099" s="151"/>
      <c r="DA2099" s="151"/>
      <c r="DB2099" s="151"/>
      <c r="DC2099" s="151"/>
      <c r="DD2099" s="151"/>
      <c r="DE2099" s="151"/>
      <c r="DF2099" s="151"/>
      <c r="DG2099" s="151"/>
      <c r="DH2099" s="151"/>
      <c r="DI2099" s="151"/>
      <c r="DJ2099" s="151"/>
      <c r="DK2099" s="151"/>
      <c r="DL2099" s="151"/>
      <c r="DM2099" s="151"/>
      <c r="DN2099" s="151"/>
      <c r="DO2099" s="151"/>
      <c r="DP2099" s="151"/>
      <c r="DQ2099" s="151"/>
      <c r="DR2099" s="151"/>
      <c r="DS2099" s="151"/>
      <c r="DT2099" s="151"/>
      <c r="DU2099" s="151"/>
      <c r="DV2099" s="151"/>
      <c r="DW2099" s="151"/>
      <c r="DX2099" s="151"/>
      <c r="DY2099" s="151"/>
      <c r="DZ2099" s="151"/>
      <c r="EA2099" s="151"/>
      <c r="EB2099" s="151"/>
      <c r="EC2099" s="151"/>
      <c r="ED2099" s="151"/>
      <c r="EE2099" s="151"/>
      <c r="EF2099" s="151"/>
      <c r="EG2099" s="151"/>
      <c r="EH2099" s="151"/>
      <c r="EI2099" s="151"/>
      <c r="EJ2099" s="151"/>
      <c r="EK2099" s="151"/>
      <c r="EL2099" s="151"/>
      <c r="EM2099" s="151"/>
      <c r="EN2099" s="151"/>
      <c r="EO2099" s="151"/>
      <c r="EP2099" s="151"/>
      <c r="EQ2099" s="151"/>
      <c r="ER2099" s="151"/>
      <c r="ES2099" s="151"/>
      <c r="ET2099" s="151"/>
      <c r="EU2099" s="151"/>
      <c r="EV2099" s="151"/>
      <c r="EW2099" s="151"/>
      <c r="EX2099" s="151"/>
      <c r="EY2099" s="151"/>
      <c r="EZ2099" s="151"/>
      <c r="FA2099" s="151"/>
      <c r="FB2099" s="151"/>
      <c r="FC2099" s="151"/>
      <c r="FD2099" s="151"/>
      <c r="FE2099" s="151"/>
      <c r="FF2099" s="151"/>
      <c r="FG2099" s="151"/>
      <c r="FH2099" s="151"/>
      <c r="FI2099" s="151"/>
      <c r="FJ2099" s="151"/>
      <c r="FK2099" s="151"/>
      <c r="FL2099" s="151"/>
      <c r="FM2099" s="151"/>
      <c r="FN2099" s="151"/>
      <c r="FO2099" s="151"/>
      <c r="FP2099" s="151"/>
      <c r="FQ2099" s="151"/>
      <c r="FR2099" s="151"/>
      <c r="FS2099" s="151"/>
      <c r="FT2099" s="151"/>
      <c r="FU2099" s="151"/>
      <c r="FV2099" s="151"/>
      <c r="FW2099" s="151"/>
      <c r="FX2099" s="151"/>
      <c r="FY2099" s="151"/>
      <c r="FZ2099" s="151"/>
      <c r="GA2099" s="151"/>
      <c r="GB2099" s="151"/>
      <c r="GC2099" s="151"/>
      <c r="GD2099" s="151"/>
      <c r="GE2099" s="151"/>
      <c r="GF2099" s="151"/>
      <c r="GG2099" s="151"/>
      <c r="GH2099" s="151"/>
      <c r="GI2099" s="151"/>
      <c r="GJ2099" s="151"/>
      <c r="GK2099" s="151"/>
      <c r="GL2099" s="151"/>
      <c r="GM2099" s="151"/>
      <c r="GN2099" s="151"/>
      <c r="GO2099" s="151"/>
      <c r="GP2099" s="151"/>
      <c r="GQ2099" s="151"/>
      <c r="GR2099" s="151"/>
      <c r="GS2099" s="151"/>
      <c r="GT2099" s="151"/>
      <c r="GU2099" s="151"/>
      <c r="GV2099" s="151"/>
      <c r="GW2099" s="151"/>
      <c r="GX2099" s="151"/>
      <c r="GY2099" s="151"/>
      <c r="GZ2099" s="151"/>
      <c r="HA2099" s="151"/>
      <c r="HB2099" s="151"/>
      <c r="HC2099" s="151"/>
      <c r="HD2099" s="151"/>
      <c r="HE2099" s="151"/>
      <c r="HF2099" s="151"/>
      <c r="HG2099" s="151"/>
      <c r="HH2099" s="151"/>
      <c r="HI2099" s="151"/>
      <c r="HJ2099" s="151"/>
      <c r="HK2099" s="151"/>
      <c r="HL2099" s="151"/>
      <c r="HM2099" s="151"/>
      <c r="HN2099" s="151"/>
      <c r="HO2099" s="151"/>
      <c r="HP2099" s="151"/>
      <c r="HQ2099" s="151"/>
      <c r="HR2099" s="151"/>
      <c r="HS2099" s="151"/>
      <c r="HT2099" s="151"/>
      <c r="HU2099" s="151"/>
      <c r="HV2099" s="151"/>
      <c r="HW2099" s="151"/>
      <c r="HX2099" s="151"/>
      <c r="HY2099" s="151"/>
      <c r="HZ2099" s="151"/>
      <c r="IA2099" s="151"/>
      <c r="IB2099" s="151"/>
      <c r="IC2099" s="151"/>
      <c r="ID2099" s="151"/>
      <c r="IE2099" s="151"/>
      <c r="IF2099" s="151"/>
      <c r="IG2099" s="151"/>
      <c r="IH2099" s="151"/>
      <c r="II2099" s="151"/>
      <c r="IJ2099" s="151"/>
      <c r="IK2099" s="151"/>
      <c r="IL2099" s="151"/>
      <c r="IM2099" s="151"/>
      <c r="IN2099" s="151"/>
      <c r="IO2099" s="151"/>
      <c r="IP2099" s="151"/>
      <c r="IQ2099" s="151"/>
      <c r="IR2099" s="151"/>
      <c r="IS2099" s="151"/>
      <c r="IT2099" s="151"/>
      <c r="IU2099" s="151"/>
      <c r="IV2099" s="151"/>
      <c r="IW2099" s="151"/>
      <c r="IX2099" s="151"/>
      <c r="IY2099" s="151"/>
    </row>
    <row r="2100" spans="1:259" s="851" customFormat="1" ht="31.5" x14ac:dyDescent="0.25">
      <c r="A2100" s="214"/>
      <c r="B2100" s="214">
        <v>1</v>
      </c>
      <c r="C2100" s="2862" t="s">
        <v>625</v>
      </c>
      <c r="D2100" s="173"/>
      <c r="E2100" s="173"/>
      <c r="F2100" s="1710">
        <f t="shared" ref="F2100:I2100" si="3666">F2027</f>
        <v>1852</v>
      </c>
      <c r="G2100" s="745">
        <f t="shared" si="3666"/>
        <v>1543.3333333333335</v>
      </c>
      <c r="H2100" s="745">
        <f t="shared" si="3666"/>
        <v>1572</v>
      </c>
      <c r="I2100" s="1877">
        <f t="shared" si="3666"/>
        <v>101.85745140388769</v>
      </c>
      <c r="J2100" s="2278"/>
      <c r="K2100" s="2278"/>
      <c r="L2100" s="2279"/>
      <c r="M2100" s="2279"/>
      <c r="N2100" s="2279"/>
      <c r="O2100" s="2279"/>
      <c r="P2100" s="2279"/>
      <c r="Q2100" s="2279"/>
      <c r="R2100" s="2498"/>
      <c r="S2100" s="2498"/>
      <c r="T2100" s="2498"/>
      <c r="U2100" s="2498"/>
      <c r="V2100" s="2498"/>
      <c r="W2100" s="2498"/>
      <c r="X2100" s="2498"/>
      <c r="Y2100" s="2498"/>
      <c r="Z2100" s="2498"/>
      <c r="AA2100" s="2498"/>
      <c r="AB2100" s="2498"/>
      <c r="AC2100" s="2498"/>
      <c r="AD2100" s="2499"/>
      <c r="AE2100" s="2498"/>
      <c r="AF2100" s="2498"/>
      <c r="AG2100" s="2500"/>
      <c r="AH2100" s="2500"/>
      <c r="AI2100" s="2498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  <c r="BI2100" s="151"/>
      <c r="BJ2100" s="151"/>
      <c r="BK2100" s="151"/>
      <c r="BL2100" s="151"/>
      <c r="BM2100" s="151"/>
      <c r="BN2100" s="151"/>
      <c r="BO2100" s="151"/>
      <c r="BP2100" s="151"/>
      <c r="BQ2100" s="151"/>
      <c r="BR2100" s="151"/>
      <c r="BS2100" s="151"/>
      <c r="BT2100" s="151"/>
      <c r="BU2100" s="151"/>
      <c r="BV2100" s="151"/>
      <c r="BW2100" s="151"/>
      <c r="BX2100" s="151"/>
      <c r="BY2100" s="151"/>
      <c r="BZ2100" s="151"/>
      <c r="CA2100" s="151"/>
      <c r="CB2100" s="151"/>
      <c r="CC2100" s="151"/>
      <c r="CD2100" s="151"/>
      <c r="CE2100" s="151"/>
      <c r="CF2100" s="151"/>
      <c r="CG2100" s="151"/>
      <c r="CH2100" s="151"/>
      <c r="CI2100" s="151"/>
      <c r="CJ2100" s="151"/>
      <c r="CK2100" s="151"/>
      <c r="CL2100" s="151"/>
      <c r="CM2100" s="151"/>
      <c r="CN2100" s="151"/>
      <c r="CO2100" s="151"/>
      <c r="CP2100" s="151"/>
      <c r="CQ2100" s="151"/>
      <c r="CR2100" s="151"/>
      <c r="CS2100" s="151"/>
      <c r="CT2100" s="151"/>
      <c r="CU2100" s="151"/>
      <c r="CV2100" s="151"/>
      <c r="CW2100" s="151"/>
      <c r="CX2100" s="151"/>
      <c r="CY2100" s="151"/>
      <c r="CZ2100" s="151"/>
      <c r="DA2100" s="151"/>
      <c r="DB2100" s="151"/>
      <c r="DC2100" s="151"/>
      <c r="DD2100" s="151"/>
      <c r="DE2100" s="151"/>
      <c r="DF2100" s="151"/>
      <c r="DG2100" s="151"/>
      <c r="DH2100" s="151"/>
      <c r="DI2100" s="151"/>
      <c r="DJ2100" s="151"/>
      <c r="DK2100" s="151"/>
      <c r="DL2100" s="151"/>
      <c r="DM2100" s="151"/>
      <c r="DN2100" s="151"/>
      <c r="DO2100" s="151"/>
      <c r="DP2100" s="151"/>
      <c r="DQ2100" s="151"/>
      <c r="DR2100" s="151"/>
      <c r="DS2100" s="151"/>
      <c r="DT2100" s="151"/>
      <c r="DU2100" s="151"/>
      <c r="DV2100" s="151"/>
      <c r="DW2100" s="151"/>
      <c r="DX2100" s="151"/>
      <c r="DY2100" s="151"/>
      <c r="DZ2100" s="151"/>
      <c r="EA2100" s="151"/>
      <c r="EB2100" s="151"/>
      <c r="EC2100" s="151"/>
      <c r="ED2100" s="151"/>
      <c r="EE2100" s="151"/>
      <c r="EF2100" s="151"/>
      <c r="EG2100" s="151"/>
      <c r="EH2100" s="151"/>
      <c r="EI2100" s="151"/>
      <c r="EJ2100" s="151"/>
      <c r="EK2100" s="151"/>
      <c r="EL2100" s="151"/>
      <c r="EM2100" s="151"/>
      <c r="EN2100" s="151"/>
      <c r="EO2100" s="151"/>
      <c r="EP2100" s="151"/>
      <c r="EQ2100" s="151"/>
      <c r="ER2100" s="151"/>
      <c r="ES2100" s="151"/>
      <c r="ET2100" s="151"/>
      <c r="EU2100" s="151"/>
      <c r="EV2100" s="151"/>
      <c r="EW2100" s="151"/>
      <c r="EX2100" s="151"/>
      <c r="EY2100" s="151"/>
      <c r="EZ2100" s="151"/>
      <c r="FA2100" s="151"/>
      <c r="FB2100" s="151"/>
      <c r="FC2100" s="151"/>
      <c r="FD2100" s="151"/>
      <c r="FE2100" s="151"/>
      <c r="FF2100" s="151"/>
      <c r="FG2100" s="151"/>
      <c r="FH2100" s="151"/>
      <c r="FI2100" s="151"/>
      <c r="FJ2100" s="151"/>
      <c r="FK2100" s="151"/>
      <c r="FL2100" s="151"/>
      <c r="FM2100" s="151"/>
      <c r="FN2100" s="151"/>
      <c r="FO2100" s="151"/>
      <c r="FP2100" s="151"/>
      <c r="FQ2100" s="151"/>
      <c r="FR2100" s="151"/>
      <c r="FS2100" s="151"/>
      <c r="FT2100" s="151"/>
      <c r="FU2100" s="151"/>
      <c r="FV2100" s="151"/>
      <c r="FW2100" s="151"/>
      <c r="FX2100" s="151"/>
      <c r="FY2100" s="151"/>
      <c r="FZ2100" s="151"/>
      <c r="GA2100" s="151"/>
      <c r="GB2100" s="151"/>
      <c r="GC2100" s="151"/>
      <c r="GD2100" s="151"/>
      <c r="GE2100" s="151"/>
      <c r="GF2100" s="151"/>
      <c r="GG2100" s="151"/>
      <c r="GH2100" s="151"/>
      <c r="GI2100" s="151"/>
      <c r="GJ2100" s="151"/>
      <c r="GK2100" s="151"/>
      <c r="GL2100" s="151"/>
      <c r="GM2100" s="151"/>
      <c r="GN2100" s="151"/>
      <c r="GO2100" s="151"/>
      <c r="GP2100" s="151"/>
      <c r="GQ2100" s="151"/>
      <c r="GR2100" s="151"/>
      <c r="GS2100" s="151"/>
      <c r="GT2100" s="151"/>
      <c r="GU2100" s="151"/>
      <c r="GV2100" s="151"/>
      <c r="GW2100" s="151"/>
      <c r="GX2100" s="151"/>
      <c r="GY2100" s="151"/>
      <c r="GZ2100" s="151"/>
      <c r="HA2100" s="151"/>
      <c r="HB2100" s="151"/>
      <c r="HC2100" s="151"/>
      <c r="HD2100" s="151"/>
      <c r="HE2100" s="151"/>
      <c r="HF2100" s="151"/>
      <c r="HG2100" s="151"/>
      <c r="HH2100" s="151"/>
      <c r="HI2100" s="151"/>
      <c r="HJ2100" s="151"/>
      <c r="HK2100" s="151"/>
      <c r="HL2100" s="151"/>
      <c r="HM2100" s="151"/>
      <c r="HN2100" s="151"/>
      <c r="HO2100" s="151"/>
      <c r="HP2100" s="151"/>
      <c r="HQ2100" s="151"/>
      <c r="HR2100" s="151"/>
      <c r="HS2100" s="151"/>
      <c r="HT2100" s="151"/>
      <c r="HU2100" s="151"/>
      <c r="HV2100" s="151"/>
      <c r="HW2100" s="151"/>
      <c r="HX2100" s="151"/>
      <c r="HY2100" s="151"/>
      <c r="HZ2100" s="151"/>
      <c r="IA2100" s="151"/>
      <c r="IB2100" s="151"/>
      <c r="IC2100" s="151"/>
      <c r="ID2100" s="151"/>
      <c r="IE2100" s="151"/>
      <c r="IF2100" s="151"/>
      <c r="IG2100" s="151"/>
      <c r="IH2100" s="151"/>
      <c r="II2100" s="151"/>
      <c r="IJ2100" s="151"/>
      <c r="IK2100" s="151"/>
      <c r="IL2100" s="151"/>
      <c r="IM2100" s="151"/>
      <c r="IN2100" s="151"/>
      <c r="IO2100" s="151"/>
      <c r="IP2100" s="151"/>
      <c r="IQ2100" s="151"/>
      <c r="IR2100" s="151"/>
      <c r="IS2100" s="151"/>
      <c r="IT2100" s="151"/>
      <c r="IU2100" s="151"/>
      <c r="IV2100" s="151"/>
      <c r="IW2100" s="151"/>
      <c r="IX2100" s="151"/>
      <c r="IY2100" s="151"/>
    </row>
    <row r="2101" spans="1:259" s="851" customFormat="1" ht="45" x14ac:dyDescent="0.25">
      <c r="A2101" s="214"/>
      <c r="B2101" s="214">
        <v>1</v>
      </c>
      <c r="C2101" s="574" t="s">
        <v>458</v>
      </c>
      <c r="D2101" s="173"/>
      <c r="E2101" s="173"/>
      <c r="F2101" s="1710">
        <f t="shared" ref="F2101:I2105" si="3667">F2028</f>
        <v>10788</v>
      </c>
      <c r="G2101" s="745">
        <f t="shared" si="3667"/>
        <v>8990</v>
      </c>
      <c r="H2101" s="745">
        <f t="shared" si="3667"/>
        <v>5787</v>
      </c>
      <c r="I2101" s="1877">
        <f t="shared" si="3667"/>
        <v>64.371523915461623</v>
      </c>
      <c r="J2101" s="2278"/>
      <c r="K2101" s="2278"/>
      <c r="L2101" s="2279"/>
      <c r="M2101" s="2279"/>
      <c r="N2101" s="2279"/>
      <c r="O2101" s="2279"/>
      <c r="P2101" s="2279"/>
      <c r="Q2101" s="2279"/>
      <c r="R2101" s="2498">
        <f t="shared" ref="R2101:AI2101" si="3668">R2028</f>
        <v>39777.940219999997</v>
      </c>
      <c r="S2101" s="2498">
        <f t="shared" ref="S2101:T2101" si="3669">S2028</f>
        <v>39777.940219999997</v>
      </c>
      <c r="T2101" s="2498">
        <f t="shared" si="3669"/>
        <v>39777.940219999997</v>
      </c>
      <c r="U2101" s="2498">
        <f t="shared" ref="U2101:V2101" si="3670">U2028</f>
        <v>39777.940219999997</v>
      </c>
      <c r="V2101" s="2498">
        <f t="shared" si="3670"/>
        <v>39777.940219999997</v>
      </c>
      <c r="W2101" s="2498">
        <f t="shared" ref="W2101:X2101" si="3671">W2028</f>
        <v>39777.940219999997</v>
      </c>
      <c r="X2101" s="2498">
        <f t="shared" si="3671"/>
        <v>39777.940219999997</v>
      </c>
      <c r="Y2101" s="2498">
        <f t="shared" ref="Y2101:Z2101" si="3672">Y2028</f>
        <v>39777.940219999997</v>
      </c>
      <c r="Z2101" s="2498">
        <f t="shared" si="3672"/>
        <v>39777.940219999997</v>
      </c>
      <c r="AA2101" s="2498">
        <f t="shared" ref="AA2101" si="3673">AA2028</f>
        <v>39777.940219999997</v>
      </c>
      <c r="AB2101" s="2498">
        <f t="shared" si="3668"/>
        <v>33148.283516666663</v>
      </c>
      <c r="AC2101" s="2498">
        <f t="shared" si="3668"/>
        <v>20912.040530000002</v>
      </c>
      <c r="AD2101" s="2499">
        <f t="shared" si="3668"/>
        <v>0</v>
      </c>
      <c r="AE2101" s="2498">
        <f t="shared" si="3668"/>
        <v>0</v>
      </c>
      <c r="AF2101" s="2498">
        <f t="shared" si="3668"/>
        <v>-12236.242986666661</v>
      </c>
      <c r="AG2101" s="2500">
        <f t="shared" si="3668"/>
        <v>0</v>
      </c>
      <c r="AH2101" s="2500">
        <f t="shared" si="3668"/>
        <v>-108.74718</v>
      </c>
      <c r="AI2101" s="2498">
        <f t="shared" si="3668"/>
        <v>20803.293350000004</v>
      </c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  <c r="BI2101" s="151"/>
      <c r="BJ2101" s="151"/>
      <c r="BK2101" s="151"/>
      <c r="BL2101" s="151"/>
      <c r="BM2101" s="151"/>
      <c r="BN2101" s="151"/>
      <c r="BO2101" s="151"/>
      <c r="BP2101" s="151"/>
      <c r="BQ2101" s="151"/>
      <c r="BR2101" s="151"/>
      <c r="BS2101" s="151"/>
      <c r="BT2101" s="151"/>
      <c r="BU2101" s="151"/>
      <c r="BV2101" s="151"/>
      <c r="BW2101" s="151"/>
      <c r="BX2101" s="151"/>
      <c r="BY2101" s="151"/>
      <c r="BZ2101" s="151"/>
      <c r="CA2101" s="151"/>
      <c r="CB2101" s="151"/>
      <c r="CC2101" s="151"/>
      <c r="CD2101" s="151"/>
      <c r="CE2101" s="151"/>
      <c r="CF2101" s="151"/>
      <c r="CG2101" s="151"/>
      <c r="CH2101" s="151"/>
      <c r="CI2101" s="151"/>
      <c r="CJ2101" s="151"/>
      <c r="CK2101" s="151"/>
      <c r="CL2101" s="151"/>
      <c r="CM2101" s="151"/>
      <c r="CN2101" s="151"/>
      <c r="CO2101" s="151"/>
      <c r="CP2101" s="151"/>
      <c r="CQ2101" s="151"/>
      <c r="CR2101" s="151"/>
      <c r="CS2101" s="151"/>
      <c r="CT2101" s="151"/>
      <c r="CU2101" s="151"/>
      <c r="CV2101" s="151"/>
      <c r="CW2101" s="151"/>
      <c r="CX2101" s="151"/>
      <c r="CY2101" s="151"/>
      <c r="CZ2101" s="151"/>
      <c r="DA2101" s="151"/>
      <c r="DB2101" s="151"/>
      <c r="DC2101" s="151"/>
      <c r="DD2101" s="151"/>
      <c r="DE2101" s="151"/>
      <c r="DF2101" s="151"/>
      <c r="DG2101" s="151"/>
      <c r="DH2101" s="151"/>
      <c r="DI2101" s="151"/>
      <c r="DJ2101" s="151"/>
      <c r="DK2101" s="151"/>
      <c r="DL2101" s="151"/>
      <c r="DM2101" s="151"/>
      <c r="DN2101" s="151"/>
      <c r="DO2101" s="151"/>
      <c r="DP2101" s="151"/>
      <c r="DQ2101" s="151"/>
      <c r="DR2101" s="151"/>
      <c r="DS2101" s="151"/>
      <c r="DT2101" s="151"/>
      <c r="DU2101" s="151"/>
      <c r="DV2101" s="151"/>
      <c r="DW2101" s="151"/>
      <c r="DX2101" s="151"/>
      <c r="DY2101" s="151"/>
      <c r="DZ2101" s="151"/>
      <c r="EA2101" s="151"/>
      <c r="EB2101" s="151"/>
      <c r="EC2101" s="151"/>
      <c r="ED2101" s="151"/>
      <c r="EE2101" s="151"/>
      <c r="EF2101" s="151"/>
      <c r="EG2101" s="151"/>
      <c r="EH2101" s="151"/>
      <c r="EI2101" s="151"/>
      <c r="EJ2101" s="151"/>
      <c r="EK2101" s="151"/>
      <c r="EL2101" s="151"/>
      <c r="EM2101" s="151"/>
      <c r="EN2101" s="151"/>
      <c r="EO2101" s="151"/>
      <c r="EP2101" s="151"/>
      <c r="EQ2101" s="151"/>
      <c r="ER2101" s="151"/>
      <c r="ES2101" s="151"/>
      <c r="ET2101" s="151"/>
      <c r="EU2101" s="151"/>
      <c r="EV2101" s="151"/>
      <c r="EW2101" s="151"/>
      <c r="EX2101" s="151"/>
      <c r="EY2101" s="151"/>
      <c r="EZ2101" s="151"/>
      <c r="FA2101" s="151"/>
      <c r="FB2101" s="151"/>
      <c r="FC2101" s="151"/>
      <c r="FD2101" s="151"/>
      <c r="FE2101" s="151"/>
      <c r="FF2101" s="151"/>
      <c r="FG2101" s="151"/>
      <c r="FH2101" s="151"/>
      <c r="FI2101" s="151"/>
      <c r="FJ2101" s="151"/>
      <c r="FK2101" s="151"/>
      <c r="FL2101" s="151"/>
      <c r="FM2101" s="151"/>
      <c r="FN2101" s="151"/>
      <c r="FO2101" s="151"/>
      <c r="FP2101" s="151"/>
      <c r="FQ2101" s="151"/>
      <c r="FR2101" s="151"/>
      <c r="FS2101" s="151"/>
      <c r="FT2101" s="151"/>
      <c r="FU2101" s="151"/>
      <c r="FV2101" s="151"/>
      <c r="FW2101" s="151"/>
      <c r="FX2101" s="151"/>
      <c r="FY2101" s="151"/>
      <c r="FZ2101" s="151"/>
      <c r="GA2101" s="151"/>
      <c r="GB2101" s="151"/>
      <c r="GC2101" s="151"/>
      <c r="GD2101" s="151"/>
      <c r="GE2101" s="151"/>
      <c r="GF2101" s="151"/>
      <c r="GG2101" s="151"/>
      <c r="GH2101" s="151"/>
      <c r="GI2101" s="151"/>
      <c r="GJ2101" s="151"/>
      <c r="GK2101" s="151"/>
      <c r="GL2101" s="151"/>
      <c r="GM2101" s="151"/>
      <c r="GN2101" s="151"/>
      <c r="GO2101" s="151"/>
      <c r="GP2101" s="151"/>
      <c r="GQ2101" s="151"/>
      <c r="GR2101" s="151"/>
      <c r="GS2101" s="151"/>
      <c r="GT2101" s="151"/>
      <c r="GU2101" s="151"/>
      <c r="GV2101" s="151"/>
      <c r="GW2101" s="151"/>
      <c r="GX2101" s="151"/>
      <c r="GY2101" s="151"/>
      <c r="GZ2101" s="151"/>
      <c r="HA2101" s="151"/>
      <c r="HB2101" s="151"/>
      <c r="HC2101" s="151"/>
      <c r="HD2101" s="151"/>
      <c r="HE2101" s="151"/>
      <c r="HF2101" s="151"/>
      <c r="HG2101" s="151"/>
      <c r="HH2101" s="151"/>
      <c r="HI2101" s="151"/>
      <c r="HJ2101" s="151"/>
      <c r="HK2101" s="151"/>
      <c r="HL2101" s="151"/>
      <c r="HM2101" s="151"/>
      <c r="HN2101" s="151"/>
      <c r="HO2101" s="151"/>
      <c r="HP2101" s="151"/>
      <c r="HQ2101" s="151"/>
      <c r="HR2101" s="151"/>
      <c r="HS2101" s="151"/>
      <c r="HT2101" s="151"/>
      <c r="HU2101" s="151"/>
      <c r="HV2101" s="151"/>
      <c r="HW2101" s="151"/>
      <c r="HX2101" s="151"/>
      <c r="HY2101" s="151"/>
      <c r="HZ2101" s="151"/>
      <c r="IA2101" s="151"/>
      <c r="IB2101" s="151"/>
      <c r="IC2101" s="151"/>
      <c r="ID2101" s="151"/>
      <c r="IE2101" s="151"/>
      <c r="IF2101" s="151"/>
      <c r="IG2101" s="151"/>
      <c r="IH2101" s="151"/>
      <c r="II2101" s="151"/>
      <c r="IJ2101" s="151"/>
      <c r="IK2101" s="151"/>
      <c r="IL2101" s="151"/>
      <c r="IM2101" s="151"/>
      <c r="IN2101" s="151"/>
      <c r="IO2101" s="151"/>
      <c r="IP2101" s="151"/>
      <c r="IQ2101" s="151"/>
      <c r="IR2101" s="151"/>
      <c r="IS2101" s="151"/>
      <c r="IT2101" s="151"/>
      <c r="IU2101" s="151"/>
      <c r="IV2101" s="151"/>
      <c r="IW2101" s="151"/>
      <c r="IX2101" s="151"/>
      <c r="IY2101" s="151"/>
    </row>
    <row r="2102" spans="1:259" s="851" customFormat="1" ht="30" x14ac:dyDescent="0.25">
      <c r="A2102" s="214"/>
      <c r="B2102" s="214">
        <v>1</v>
      </c>
      <c r="C2102" s="575" t="s">
        <v>271</v>
      </c>
      <c r="D2102" s="173"/>
      <c r="E2102" s="173"/>
      <c r="F2102" s="1710">
        <f t="shared" si="3667"/>
        <v>5833</v>
      </c>
      <c r="G2102" s="745">
        <f t="shared" si="3667"/>
        <v>4860.8333333333339</v>
      </c>
      <c r="H2102" s="745">
        <f t="shared" si="3667"/>
        <v>2464</v>
      </c>
      <c r="I2102" s="1877">
        <f t="shared" si="3667"/>
        <v>50.690896622664148</v>
      </c>
      <c r="J2102" s="2278"/>
      <c r="K2102" s="2278"/>
      <c r="L2102" s="2279"/>
      <c r="M2102" s="2279"/>
      <c r="N2102" s="2279"/>
      <c r="O2102" s="2279"/>
      <c r="P2102" s="2279"/>
      <c r="Q2102" s="2279"/>
      <c r="R2102" s="2498">
        <f t="shared" ref="R2102:AI2102" si="3674">R2029</f>
        <v>24895.31079</v>
      </c>
      <c r="S2102" s="2498">
        <f t="shared" ref="S2102:T2102" si="3675">S2029</f>
        <v>24895.31079</v>
      </c>
      <c r="T2102" s="2498">
        <f t="shared" si="3675"/>
        <v>24895.31079</v>
      </c>
      <c r="U2102" s="2498">
        <f t="shared" ref="U2102:V2102" si="3676">U2029</f>
        <v>24895.31079</v>
      </c>
      <c r="V2102" s="2498">
        <f t="shared" si="3676"/>
        <v>24895.31079</v>
      </c>
      <c r="W2102" s="2498">
        <f t="shared" ref="W2102:X2102" si="3677">W2029</f>
        <v>24895.31079</v>
      </c>
      <c r="X2102" s="2498">
        <f t="shared" si="3677"/>
        <v>24895.31079</v>
      </c>
      <c r="Y2102" s="2498">
        <f t="shared" ref="Y2102:Z2102" si="3678">Y2029</f>
        <v>24895.31079</v>
      </c>
      <c r="Z2102" s="2498">
        <f t="shared" si="3678"/>
        <v>24895.31079</v>
      </c>
      <c r="AA2102" s="2498">
        <f t="shared" ref="AA2102" si="3679">AA2029</f>
        <v>24895.31079</v>
      </c>
      <c r="AB2102" s="2498">
        <f t="shared" si="3674"/>
        <v>20746.092324999998</v>
      </c>
      <c r="AC2102" s="2498">
        <f t="shared" si="3674"/>
        <v>10746.661880000001</v>
      </c>
      <c r="AD2102" s="2499">
        <f t="shared" si="3674"/>
        <v>0</v>
      </c>
      <c r="AE2102" s="2498">
        <f t="shared" si="3674"/>
        <v>0</v>
      </c>
      <c r="AF2102" s="2498">
        <f t="shared" si="3674"/>
        <v>-9999.4304449999963</v>
      </c>
      <c r="AG2102" s="2500">
        <f t="shared" si="3674"/>
        <v>0</v>
      </c>
      <c r="AH2102" s="2500">
        <f t="shared" si="3674"/>
        <v>-108.74718</v>
      </c>
      <c r="AI2102" s="2498">
        <f t="shared" si="3674"/>
        <v>10637.914700000003</v>
      </c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  <c r="BI2102" s="151"/>
      <c r="BJ2102" s="151"/>
      <c r="BK2102" s="151"/>
      <c r="BL2102" s="151"/>
      <c r="BM2102" s="151"/>
      <c r="BN2102" s="151"/>
      <c r="BO2102" s="151"/>
      <c r="BP2102" s="151"/>
      <c r="BQ2102" s="151"/>
      <c r="BR2102" s="151"/>
      <c r="BS2102" s="151"/>
      <c r="BT2102" s="151"/>
      <c r="BU2102" s="151"/>
      <c r="BV2102" s="151"/>
      <c r="BW2102" s="151"/>
      <c r="BX2102" s="151"/>
      <c r="BY2102" s="151"/>
      <c r="BZ2102" s="151"/>
      <c r="CA2102" s="151"/>
      <c r="CB2102" s="151"/>
      <c r="CC2102" s="151"/>
      <c r="CD2102" s="151"/>
      <c r="CE2102" s="151"/>
      <c r="CF2102" s="151"/>
      <c r="CG2102" s="151"/>
      <c r="CH2102" s="151"/>
      <c r="CI2102" s="151"/>
      <c r="CJ2102" s="151"/>
      <c r="CK2102" s="151"/>
      <c r="CL2102" s="151"/>
      <c r="CM2102" s="151"/>
      <c r="CN2102" s="151"/>
      <c r="CO2102" s="151"/>
      <c r="CP2102" s="151"/>
      <c r="CQ2102" s="151"/>
      <c r="CR2102" s="151"/>
      <c r="CS2102" s="151"/>
      <c r="CT2102" s="151"/>
      <c r="CU2102" s="151"/>
      <c r="CV2102" s="151"/>
      <c r="CW2102" s="151"/>
      <c r="CX2102" s="151"/>
      <c r="CY2102" s="151"/>
      <c r="CZ2102" s="151"/>
      <c r="DA2102" s="151"/>
      <c r="DB2102" s="151"/>
      <c r="DC2102" s="151"/>
      <c r="DD2102" s="151"/>
      <c r="DE2102" s="151"/>
      <c r="DF2102" s="151"/>
      <c r="DG2102" s="151"/>
      <c r="DH2102" s="151"/>
      <c r="DI2102" s="151"/>
      <c r="DJ2102" s="151"/>
      <c r="DK2102" s="151"/>
      <c r="DL2102" s="151"/>
      <c r="DM2102" s="151"/>
      <c r="DN2102" s="151"/>
      <c r="DO2102" s="151"/>
      <c r="DP2102" s="151"/>
      <c r="DQ2102" s="151"/>
      <c r="DR2102" s="151"/>
      <c r="DS2102" s="151"/>
      <c r="DT2102" s="151"/>
      <c r="DU2102" s="151"/>
      <c r="DV2102" s="151"/>
      <c r="DW2102" s="151"/>
      <c r="DX2102" s="151"/>
      <c r="DY2102" s="151"/>
      <c r="DZ2102" s="151"/>
      <c r="EA2102" s="151"/>
      <c r="EB2102" s="151"/>
      <c r="EC2102" s="151"/>
      <c r="ED2102" s="151"/>
      <c r="EE2102" s="151"/>
      <c r="EF2102" s="151"/>
      <c r="EG2102" s="151"/>
      <c r="EH2102" s="151"/>
      <c r="EI2102" s="151"/>
      <c r="EJ2102" s="151"/>
      <c r="EK2102" s="151"/>
      <c r="EL2102" s="151"/>
      <c r="EM2102" s="151"/>
      <c r="EN2102" s="151"/>
      <c r="EO2102" s="151"/>
      <c r="EP2102" s="151"/>
      <c r="EQ2102" s="151"/>
      <c r="ER2102" s="151"/>
      <c r="ES2102" s="151"/>
      <c r="ET2102" s="151"/>
      <c r="EU2102" s="151"/>
      <c r="EV2102" s="151"/>
      <c r="EW2102" s="151"/>
      <c r="EX2102" s="151"/>
      <c r="EY2102" s="151"/>
      <c r="EZ2102" s="151"/>
      <c r="FA2102" s="151"/>
      <c r="FB2102" s="151"/>
      <c r="FC2102" s="151"/>
      <c r="FD2102" s="151"/>
      <c r="FE2102" s="151"/>
      <c r="FF2102" s="151"/>
      <c r="FG2102" s="151"/>
      <c r="FH2102" s="151"/>
      <c r="FI2102" s="151"/>
      <c r="FJ2102" s="151"/>
      <c r="FK2102" s="151"/>
      <c r="FL2102" s="151"/>
      <c r="FM2102" s="151"/>
      <c r="FN2102" s="151"/>
      <c r="FO2102" s="151"/>
      <c r="FP2102" s="151"/>
      <c r="FQ2102" s="151"/>
      <c r="FR2102" s="151"/>
      <c r="FS2102" s="151"/>
      <c r="FT2102" s="151"/>
      <c r="FU2102" s="151"/>
      <c r="FV2102" s="151"/>
      <c r="FW2102" s="151"/>
      <c r="FX2102" s="151"/>
      <c r="FY2102" s="151"/>
      <c r="FZ2102" s="151"/>
      <c r="GA2102" s="151"/>
      <c r="GB2102" s="151"/>
      <c r="GC2102" s="151"/>
      <c r="GD2102" s="151"/>
      <c r="GE2102" s="151"/>
      <c r="GF2102" s="151"/>
      <c r="GG2102" s="151"/>
      <c r="GH2102" s="151"/>
      <c r="GI2102" s="151"/>
      <c r="GJ2102" s="151"/>
      <c r="GK2102" s="151"/>
      <c r="GL2102" s="151"/>
      <c r="GM2102" s="151"/>
      <c r="GN2102" s="151"/>
      <c r="GO2102" s="151"/>
      <c r="GP2102" s="151"/>
      <c r="GQ2102" s="151"/>
      <c r="GR2102" s="151"/>
      <c r="GS2102" s="151"/>
      <c r="GT2102" s="151"/>
      <c r="GU2102" s="151"/>
      <c r="GV2102" s="151"/>
      <c r="GW2102" s="151"/>
      <c r="GX2102" s="151"/>
      <c r="GY2102" s="151"/>
      <c r="GZ2102" s="151"/>
      <c r="HA2102" s="151"/>
      <c r="HB2102" s="151"/>
      <c r="HC2102" s="151"/>
      <c r="HD2102" s="151"/>
      <c r="HE2102" s="151"/>
      <c r="HF2102" s="151"/>
      <c r="HG2102" s="151"/>
      <c r="HH2102" s="151"/>
      <c r="HI2102" s="151"/>
      <c r="HJ2102" s="151"/>
      <c r="HK2102" s="151"/>
      <c r="HL2102" s="151"/>
      <c r="HM2102" s="151"/>
      <c r="HN2102" s="151"/>
      <c r="HO2102" s="151"/>
      <c r="HP2102" s="151"/>
      <c r="HQ2102" s="151"/>
      <c r="HR2102" s="151"/>
      <c r="HS2102" s="151"/>
      <c r="HT2102" s="151"/>
      <c r="HU2102" s="151"/>
      <c r="HV2102" s="151"/>
      <c r="HW2102" s="151"/>
      <c r="HX2102" s="151"/>
      <c r="HY2102" s="151"/>
      <c r="HZ2102" s="151"/>
      <c r="IA2102" s="151"/>
      <c r="IB2102" s="151"/>
      <c r="IC2102" s="151"/>
      <c r="ID2102" s="151"/>
      <c r="IE2102" s="151"/>
      <c r="IF2102" s="151"/>
      <c r="IG2102" s="151"/>
      <c r="IH2102" s="151"/>
      <c r="II2102" s="151"/>
      <c r="IJ2102" s="151"/>
      <c r="IK2102" s="151"/>
      <c r="IL2102" s="151"/>
      <c r="IM2102" s="151"/>
      <c r="IN2102" s="151"/>
      <c r="IO2102" s="151"/>
      <c r="IP2102" s="151"/>
      <c r="IQ2102" s="151"/>
      <c r="IR2102" s="151"/>
      <c r="IS2102" s="151"/>
      <c r="IT2102" s="151"/>
      <c r="IU2102" s="151"/>
      <c r="IV2102" s="151"/>
      <c r="IW2102" s="151"/>
      <c r="IX2102" s="151"/>
      <c r="IY2102" s="151"/>
    </row>
    <row r="2103" spans="1:259" s="851" customFormat="1" ht="30" x14ac:dyDescent="0.25">
      <c r="A2103" s="214"/>
      <c r="B2103" s="214">
        <v>1</v>
      </c>
      <c r="C2103" s="575" t="s">
        <v>459</v>
      </c>
      <c r="D2103" s="173"/>
      <c r="E2103" s="173"/>
      <c r="F2103" s="1710">
        <f t="shared" si="3667"/>
        <v>4907</v>
      </c>
      <c r="G2103" s="745">
        <f t="shared" si="3667"/>
        <v>4089.166666666667</v>
      </c>
      <c r="H2103" s="745">
        <f t="shared" si="3667"/>
        <v>2026</v>
      </c>
      <c r="I2103" s="1877">
        <f t="shared" si="3667"/>
        <v>49.545547177501525</v>
      </c>
      <c r="J2103" s="2278"/>
      <c r="K2103" s="2278"/>
      <c r="L2103" s="2279"/>
      <c r="M2103" s="2279"/>
      <c r="N2103" s="2279"/>
      <c r="O2103" s="2279"/>
      <c r="P2103" s="2279"/>
      <c r="Q2103" s="2279"/>
      <c r="R2103" s="2498">
        <f t="shared" ref="R2103:AI2103" si="3680">R2030</f>
        <v>21590.799999999999</v>
      </c>
      <c r="S2103" s="2498">
        <f t="shared" ref="S2103:T2103" si="3681">S2030</f>
        <v>21590.799999999999</v>
      </c>
      <c r="T2103" s="2498">
        <f t="shared" si="3681"/>
        <v>21590.799999999999</v>
      </c>
      <c r="U2103" s="2498">
        <f t="shared" ref="U2103:V2103" si="3682">U2030</f>
        <v>21590.799999999999</v>
      </c>
      <c r="V2103" s="2498">
        <f t="shared" si="3682"/>
        <v>21590.799999999999</v>
      </c>
      <c r="W2103" s="2498">
        <f t="shared" ref="W2103:X2103" si="3683">W2030</f>
        <v>21590.799999999999</v>
      </c>
      <c r="X2103" s="2498">
        <f t="shared" si="3683"/>
        <v>21590.799999999999</v>
      </c>
      <c r="Y2103" s="2498">
        <f t="shared" ref="Y2103:Z2103" si="3684">Y2030</f>
        <v>21590.799999999999</v>
      </c>
      <c r="Z2103" s="2498">
        <f t="shared" si="3684"/>
        <v>21590.799999999999</v>
      </c>
      <c r="AA2103" s="2498">
        <f t="shared" ref="AA2103" si="3685">AA2030</f>
        <v>21590.799999999999</v>
      </c>
      <c r="AB2103" s="2498">
        <f t="shared" si="3680"/>
        <v>17992.333333333332</v>
      </c>
      <c r="AC2103" s="2498">
        <f t="shared" si="3680"/>
        <v>8617.6824300000026</v>
      </c>
      <c r="AD2103" s="2499">
        <f t="shared" si="3680"/>
        <v>0</v>
      </c>
      <c r="AE2103" s="2498">
        <f t="shared" si="3680"/>
        <v>0</v>
      </c>
      <c r="AF2103" s="2498">
        <f t="shared" si="3680"/>
        <v>-9374.6509033333296</v>
      </c>
      <c r="AG2103" s="2500">
        <f t="shared" si="3680"/>
        <v>0</v>
      </c>
      <c r="AH2103" s="2500">
        <f t="shared" si="3680"/>
        <v>-66.377350000000007</v>
      </c>
      <c r="AI2103" s="2498">
        <f t="shared" si="3680"/>
        <v>8551.3050800000019</v>
      </c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  <c r="BI2103" s="151"/>
      <c r="BJ2103" s="151"/>
      <c r="BK2103" s="151"/>
      <c r="BL2103" s="151"/>
      <c r="BM2103" s="151"/>
      <c r="BN2103" s="151"/>
      <c r="BO2103" s="151"/>
      <c r="BP2103" s="151"/>
      <c r="BQ2103" s="151"/>
      <c r="BR2103" s="151"/>
      <c r="BS2103" s="151"/>
      <c r="BT2103" s="151"/>
      <c r="BU2103" s="151"/>
      <c r="BV2103" s="151"/>
      <c r="BW2103" s="151"/>
      <c r="BX2103" s="151"/>
      <c r="BY2103" s="151"/>
      <c r="BZ2103" s="151"/>
      <c r="CA2103" s="151"/>
      <c r="CB2103" s="151"/>
      <c r="CC2103" s="151"/>
      <c r="CD2103" s="151"/>
      <c r="CE2103" s="151"/>
      <c r="CF2103" s="151"/>
      <c r="CG2103" s="151"/>
      <c r="CH2103" s="151"/>
      <c r="CI2103" s="151"/>
      <c r="CJ2103" s="151"/>
      <c r="CK2103" s="151"/>
      <c r="CL2103" s="151"/>
      <c r="CM2103" s="151"/>
      <c r="CN2103" s="151"/>
      <c r="CO2103" s="151"/>
      <c r="CP2103" s="151"/>
      <c r="CQ2103" s="151"/>
      <c r="CR2103" s="151"/>
      <c r="CS2103" s="151"/>
      <c r="CT2103" s="151"/>
      <c r="CU2103" s="151"/>
      <c r="CV2103" s="151"/>
      <c r="CW2103" s="151"/>
      <c r="CX2103" s="151"/>
      <c r="CY2103" s="151"/>
      <c r="CZ2103" s="151"/>
      <c r="DA2103" s="151"/>
      <c r="DB2103" s="151"/>
      <c r="DC2103" s="151"/>
      <c r="DD2103" s="151"/>
      <c r="DE2103" s="151"/>
      <c r="DF2103" s="151"/>
      <c r="DG2103" s="151"/>
      <c r="DH2103" s="151"/>
      <c r="DI210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/>
      <c r="DS2103" s="151"/>
      <c r="DT2103" s="151"/>
      <c r="DU2103" s="151"/>
      <c r="DV2103" s="151"/>
      <c r="DW2103" s="151"/>
      <c r="DX2103" s="151"/>
      <c r="DY2103" s="151"/>
      <c r="DZ2103" s="151"/>
      <c r="EA2103" s="151"/>
      <c r="EB2103" s="151"/>
      <c r="EC2103" s="151"/>
      <c r="ED2103" s="151"/>
      <c r="EE2103" s="151"/>
      <c r="EF2103" s="151"/>
      <c r="EG2103" s="151"/>
      <c r="EH2103" s="151"/>
      <c r="EI2103" s="151"/>
      <c r="EJ2103" s="151"/>
      <c r="EK2103" s="151"/>
      <c r="EL2103" s="151"/>
      <c r="EM2103" s="151"/>
      <c r="EN2103" s="151"/>
      <c r="EO2103" s="151"/>
      <c r="EP2103" s="151"/>
      <c r="EQ2103" s="151"/>
      <c r="ER2103" s="151"/>
      <c r="ES2103" s="151"/>
      <c r="ET2103" s="151"/>
      <c r="EU2103" s="151"/>
      <c r="EV2103" s="151"/>
      <c r="EW2103" s="151"/>
      <c r="EX2103" s="151"/>
      <c r="EY2103" s="151"/>
      <c r="EZ2103" s="151"/>
      <c r="FA2103" s="151"/>
      <c r="FB2103" s="151"/>
      <c r="FC2103" s="151"/>
      <c r="FD2103" s="151"/>
      <c r="FE2103" s="151"/>
      <c r="FF2103" s="151"/>
      <c r="FG2103" s="151"/>
      <c r="FH2103" s="151"/>
      <c r="FI2103" s="151"/>
      <c r="FJ2103" s="151"/>
      <c r="FK2103" s="151"/>
      <c r="FL2103" s="151"/>
      <c r="FM2103" s="151"/>
      <c r="FN2103" s="151"/>
      <c r="FO2103" s="151"/>
      <c r="FP2103" s="151"/>
      <c r="FQ2103" s="151"/>
      <c r="FR2103" s="151"/>
      <c r="FS2103" s="151"/>
      <c r="FT2103" s="151"/>
      <c r="FU2103" s="151"/>
      <c r="FV2103" s="151"/>
      <c r="FW2103" s="151"/>
      <c r="FX2103" s="151"/>
      <c r="FY2103" s="151"/>
      <c r="FZ2103" s="151"/>
      <c r="GA2103" s="151"/>
      <c r="GB2103" s="151"/>
      <c r="GC2103" s="151"/>
      <c r="GD2103" s="151"/>
      <c r="GE2103" s="151"/>
      <c r="GF2103" s="151"/>
      <c r="GG2103" s="151"/>
      <c r="GH2103" s="151"/>
      <c r="GI2103" s="151"/>
      <c r="GJ2103" s="151"/>
      <c r="GK2103" s="151"/>
      <c r="GL2103" s="151"/>
      <c r="GM2103" s="151"/>
      <c r="GN2103" s="151"/>
      <c r="GO2103" s="151"/>
      <c r="GP2103" s="151"/>
      <c r="GQ2103" s="151"/>
      <c r="GR2103" s="151"/>
      <c r="GS2103" s="151"/>
      <c r="GT2103" s="151"/>
      <c r="GU2103" s="151"/>
      <c r="GV2103" s="151"/>
      <c r="GW2103" s="151"/>
      <c r="GX2103" s="151"/>
      <c r="GY2103" s="151"/>
      <c r="GZ2103" s="151"/>
      <c r="HA2103" s="151"/>
      <c r="HB2103" s="151"/>
      <c r="HC2103" s="151"/>
      <c r="HD2103" s="151"/>
      <c r="HE2103" s="151"/>
      <c r="HF2103" s="151"/>
      <c r="HG2103" s="151"/>
      <c r="HH2103" s="151"/>
      <c r="HI2103" s="151"/>
      <c r="HJ2103" s="151"/>
      <c r="HK2103" s="151"/>
      <c r="HL2103" s="151"/>
      <c r="HM2103" s="151"/>
      <c r="HN2103" s="151"/>
      <c r="HO2103" s="151"/>
      <c r="HP2103" s="151"/>
      <c r="HQ2103" s="151"/>
      <c r="HR2103" s="151"/>
      <c r="HS2103" s="151"/>
      <c r="HT2103" s="151"/>
      <c r="HU2103" s="151"/>
      <c r="HV2103" s="151"/>
      <c r="HW2103" s="151"/>
      <c r="HX2103" s="151"/>
      <c r="HY2103" s="151"/>
      <c r="HZ2103" s="151"/>
      <c r="IA2103" s="151"/>
      <c r="IB2103" s="151"/>
      <c r="IC2103" s="151"/>
      <c r="ID2103" s="151"/>
      <c r="IE2103" s="151"/>
      <c r="IF2103" s="151"/>
      <c r="IG2103" s="151"/>
      <c r="IH2103" s="151"/>
      <c r="II2103" s="151"/>
      <c r="IJ2103" s="151"/>
      <c r="IK2103" s="151"/>
      <c r="IL2103" s="151"/>
      <c r="IM2103" s="151"/>
      <c r="IN2103" s="151"/>
      <c r="IO2103" s="151"/>
      <c r="IP2103" s="151"/>
      <c r="IQ2103" s="151"/>
      <c r="IR2103" s="151"/>
      <c r="IS2103" s="151"/>
      <c r="IT2103" s="151"/>
      <c r="IU2103" s="151"/>
      <c r="IV2103" s="151"/>
      <c r="IW2103" s="151"/>
      <c r="IX2103" s="151"/>
      <c r="IY2103" s="151"/>
    </row>
    <row r="2104" spans="1:259" s="851" customFormat="1" ht="60" x14ac:dyDescent="0.25">
      <c r="A2104" s="214"/>
      <c r="B2104" s="214">
        <v>1</v>
      </c>
      <c r="C2104" s="575" t="s">
        <v>479</v>
      </c>
      <c r="D2104" s="173"/>
      <c r="E2104" s="173"/>
      <c r="F2104" s="1710">
        <f t="shared" si="3667"/>
        <v>0</v>
      </c>
      <c r="G2104" s="745">
        <f t="shared" si="3667"/>
        <v>0</v>
      </c>
      <c r="H2104" s="745">
        <f t="shared" si="3667"/>
        <v>0</v>
      </c>
      <c r="I2104" s="1877">
        <f t="shared" si="3667"/>
        <v>0</v>
      </c>
      <c r="J2104" s="2278"/>
      <c r="K2104" s="2278"/>
      <c r="L2104" s="2279"/>
      <c r="M2104" s="2279"/>
      <c r="N2104" s="2279"/>
      <c r="O2104" s="2279"/>
      <c r="P2104" s="2279"/>
      <c r="Q2104" s="2279"/>
      <c r="R2104" s="2498">
        <f t="shared" ref="R2104:AI2105" si="3686">R2031</f>
        <v>0</v>
      </c>
      <c r="S2104" s="2498">
        <f t="shared" ref="S2104:T2105" si="3687">S2031</f>
        <v>0</v>
      </c>
      <c r="T2104" s="2498">
        <f t="shared" si="3687"/>
        <v>0</v>
      </c>
      <c r="U2104" s="2498">
        <f t="shared" ref="U2104:V2105" si="3688">U2031</f>
        <v>0</v>
      </c>
      <c r="V2104" s="2498">
        <f t="shared" si="3688"/>
        <v>0</v>
      </c>
      <c r="W2104" s="2498">
        <f t="shared" ref="W2104:X2104" si="3689">W2031</f>
        <v>0</v>
      </c>
      <c r="X2104" s="2498">
        <f t="shared" si="3689"/>
        <v>0</v>
      </c>
      <c r="Y2104" s="2498">
        <f t="shared" ref="Y2104:Z2104" si="3690">Y2031</f>
        <v>0</v>
      </c>
      <c r="Z2104" s="2498">
        <f t="shared" si="3690"/>
        <v>0</v>
      </c>
      <c r="AA2104" s="2498">
        <f t="shared" ref="AA2104" si="3691">AA2031</f>
        <v>0</v>
      </c>
      <c r="AB2104" s="2498">
        <f t="shared" si="3686"/>
        <v>0</v>
      </c>
      <c r="AC2104" s="2498">
        <f t="shared" si="3686"/>
        <v>0</v>
      </c>
      <c r="AD2104" s="2499">
        <f t="shared" si="3686"/>
        <v>0</v>
      </c>
      <c r="AE2104" s="2498">
        <f t="shared" si="3686"/>
        <v>0</v>
      </c>
      <c r="AF2104" s="2498">
        <f t="shared" si="3686"/>
        <v>0</v>
      </c>
      <c r="AG2104" s="2500">
        <f t="shared" si="3686"/>
        <v>0</v>
      </c>
      <c r="AH2104" s="2500">
        <f t="shared" si="3686"/>
        <v>0</v>
      </c>
      <c r="AI2104" s="2498">
        <f t="shared" si="3686"/>
        <v>0</v>
      </c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  <c r="BI2104" s="151"/>
      <c r="BJ2104" s="151"/>
      <c r="BK2104" s="151"/>
      <c r="BL2104" s="151"/>
      <c r="BM2104" s="151"/>
      <c r="BN2104" s="151"/>
      <c r="BO2104" s="151"/>
      <c r="BP2104" s="151"/>
      <c r="BQ2104" s="151"/>
      <c r="BR2104" s="151"/>
      <c r="BS2104" s="151"/>
      <c r="BT2104" s="151"/>
      <c r="BU2104" s="151"/>
      <c r="BV2104" s="151"/>
      <c r="BW2104" s="151"/>
      <c r="BX2104" s="151"/>
      <c r="BY2104" s="151"/>
      <c r="BZ2104" s="151"/>
      <c r="CA2104" s="151"/>
      <c r="CB2104" s="151"/>
      <c r="CC2104" s="151"/>
      <c r="CD2104" s="151"/>
      <c r="CE2104" s="151"/>
      <c r="CF2104" s="151"/>
      <c r="CG2104" s="151"/>
      <c r="CH2104" s="151"/>
      <c r="CI2104" s="151"/>
      <c r="CJ2104" s="151"/>
      <c r="CK2104" s="151"/>
      <c r="CL2104" s="151"/>
      <c r="CM2104" s="151"/>
      <c r="CN2104" s="151"/>
      <c r="CO2104" s="151"/>
      <c r="CP2104" s="151"/>
      <c r="CQ2104" s="151"/>
      <c r="CR2104" s="151"/>
      <c r="CS2104" s="151"/>
      <c r="CT2104" s="151"/>
      <c r="CU2104" s="151"/>
      <c r="CV2104" s="151"/>
      <c r="CW2104" s="151"/>
      <c r="CX2104" s="151"/>
      <c r="CY2104" s="151"/>
      <c r="CZ2104" s="151"/>
      <c r="DA2104" s="151"/>
      <c r="DB2104" s="151"/>
      <c r="DC2104" s="151"/>
      <c r="DD2104" s="151"/>
      <c r="DE2104" s="151"/>
      <c r="DF2104" s="151"/>
      <c r="DG2104" s="151"/>
      <c r="DH2104" s="151"/>
      <c r="DI2104" s="151"/>
      <c r="DJ2104" s="151"/>
      <c r="DK2104" s="151"/>
      <c r="DL2104" s="151"/>
      <c r="DM2104" s="151"/>
      <c r="DN2104" s="151"/>
      <c r="DO2104" s="151"/>
      <c r="DP2104" s="151"/>
      <c r="DQ2104" s="151"/>
      <c r="DR2104" s="151"/>
      <c r="DS2104" s="151"/>
      <c r="DT2104" s="151"/>
      <c r="DU2104" s="151"/>
      <c r="DV2104" s="151"/>
      <c r="DW2104" s="151"/>
      <c r="DX2104" s="151"/>
      <c r="DY2104" s="151"/>
      <c r="DZ2104" s="151"/>
      <c r="EA2104" s="151"/>
      <c r="EB2104" s="151"/>
      <c r="EC2104" s="151"/>
      <c r="ED2104" s="151"/>
      <c r="EE2104" s="151"/>
      <c r="EF2104" s="151"/>
      <c r="EG2104" s="151"/>
      <c r="EH2104" s="151"/>
      <c r="EI2104" s="151"/>
      <c r="EJ2104" s="151"/>
      <c r="EK2104" s="151"/>
      <c r="EL2104" s="151"/>
      <c r="EM2104" s="151"/>
      <c r="EN2104" s="151"/>
      <c r="EO2104" s="151"/>
      <c r="EP2104" s="151"/>
      <c r="EQ2104" s="151"/>
      <c r="ER2104" s="151"/>
      <c r="ES2104" s="151"/>
      <c r="ET2104" s="151"/>
      <c r="EU2104" s="151"/>
      <c r="EV2104" s="151"/>
      <c r="EW2104" s="151"/>
      <c r="EX2104" s="151"/>
      <c r="EY2104" s="151"/>
      <c r="EZ2104" s="151"/>
      <c r="FA2104" s="151"/>
      <c r="FB2104" s="151"/>
      <c r="FC2104" s="151"/>
      <c r="FD2104" s="151"/>
      <c r="FE2104" s="151"/>
      <c r="FF2104" s="151"/>
      <c r="FG2104" s="151"/>
      <c r="FH2104" s="151"/>
      <c r="FI2104" s="151"/>
      <c r="FJ2104" s="151"/>
      <c r="FK2104" s="151"/>
      <c r="FL2104" s="151"/>
      <c r="FM2104" s="151"/>
      <c r="FN2104" s="151"/>
      <c r="FO2104" s="151"/>
      <c r="FP2104" s="151"/>
      <c r="FQ2104" s="151"/>
      <c r="FR2104" s="151"/>
      <c r="FS2104" s="151"/>
      <c r="FT2104" s="151"/>
      <c r="FU2104" s="151"/>
      <c r="FV2104" s="151"/>
      <c r="FW2104" s="151"/>
      <c r="FX2104" s="151"/>
      <c r="FY2104" s="151"/>
      <c r="FZ2104" s="151"/>
      <c r="GA2104" s="151"/>
      <c r="GB2104" s="151"/>
      <c r="GC2104" s="151"/>
      <c r="GD2104" s="151"/>
      <c r="GE2104" s="151"/>
      <c r="GF2104" s="151"/>
      <c r="GG2104" s="151"/>
      <c r="GH2104" s="151"/>
      <c r="GI2104" s="151"/>
      <c r="GJ2104" s="151"/>
      <c r="GK2104" s="151"/>
      <c r="GL2104" s="151"/>
      <c r="GM2104" s="151"/>
      <c r="GN2104" s="151"/>
      <c r="GO2104" s="151"/>
      <c r="GP2104" s="151"/>
      <c r="GQ2104" s="151"/>
      <c r="GR2104" s="151"/>
      <c r="GS2104" s="151"/>
      <c r="GT2104" s="151"/>
      <c r="GU2104" s="151"/>
      <c r="GV2104" s="151"/>
      <c r="GW2104" s="151"/>
      <c r="GX2104" s="151"/>
      <c r="GY2104" s="151"/>
      <c r="GZ2104" s="151"/>
      <c r="HA2104" s="151"/>
      <c r="HB2104" s="151"/>
      <c r="HC2104" s="151"/>
      <c r="HD2104" s="151"/>
      <c r="HE2104" s="151"/>
      <c r="HF2104" s="151"/>
      <c r="HG2104" s="151"/>
      <c r="HH2104" s="151"/>
      <c r="HI2104" s="151"/>
      <c r="HJ2104" s="151"/>
      <c r="HK2104" s="151"/>
      <c r="HL2104" s="151"/>
      <c r="HM2104" s="151"/>
      <c r="HN2104" s="151"/>
      <c r="HO2104" s="151"/>
      <c r="HP2104" s="151"/>
      <c r="HQ2104" s="151"/>
      <c r="HR2104" s="151"/>
      <c r="HS2104" s="151"/>
      <c r="HT2104" s="151"/>
      <c r="HU2104" s="151"/>
      <c r="HV2104" s="151"/>
      <c r="HW2104" s="151"/>
      <c r="HX2104" s="151"/>
      <c r="HY2104" s="151"/>
      <c r="HZ2104" s="151"/>
      <c r="IA2104" s="151"/>
      <c r="IB2104" s="151"/>
      <c r="IC2104" s="151"/>
      <c r="ID2104" s="151"/>
      <c r="IE2104" s="151"/>
      <c r="IF2104" s="151"/>
      <c r="IG2104" s="151"/>
      <c r="IH2104" s="151"/>
      <c r="II2104" s="151"/>
      <c r="IJ2104" s="151"/>
      <c r="IK2104" s="151"/>
      <c r="IL2104" s="151"/>
      <c r="IM2104" s="151"/>
      <c r="IN2104" s="151"/>
      <c r="IO2104" s="151"/>
      <c r="IP2104" s="151"/>
      <c r="IQ2104" s="151"/>
      <c r="IR2104" s="151"/>
      <c r="IS2104" s="151"/>
      <c r="IT2104" s="151"/>
      <c r="IU2104" s="151"/>
      <c r="IV2104" s="151"/>
      <c r="IW2104" s="151"/>
      <c r="IX2104" s="151"/>
      <c r="IY2104" s="151"/>
    </row>
    <row r="2105" spans="1:259" s="851" customFormat="1" ht="60" x14ac:dyDescent="0.25">
      <c r="A2105" s="214"/>
      <c r="B2105" s="214"/>
      <c r="C2105" s="575" t="s">
        <v>688</v>
      </c>
      <c r="D2105" s="173"/>
      <c r="E2105" s="173"/>
      <c r="F2105" s="1710">
        <f t="shared" si="3667"/>
        <v>813</v>
      </c>
      <c r="G2105" s="745">
        <f t="shared" si="3667"/>
        <v>101.625</v>
      </c>
      <c r="H2105" s="745">
        <f t="shared" si="3667"/>
        <v>200</v>
      </c>
      <c r="I2105" s="1877">
        <f t="shared" si="3667"/>
        <v>196.8019680196802</v>
      </c>
      <c r="J2105" s="2278"/>
      <c r="K2105" s="2278"/>
      <c r="L2105" s="2279"/>
      <c r="M2105" s="2279"/>
      <c r="N2105" s="2279"/>
      <c r="O2105" s="2279"/>
      <c r="P2105" s="2279"/>
      <c r="Q2105" s="2279"/>
      <c r="R2105" s="2498">
        <f t="shared" si="3686"/>
        <v>0</v>
      </c>
      <c r="S2105" s="2498">
        <f t="shared" si="3687"/>
        <v>0</v>
      </c>
      <c r="T2105" s="2498">
        <f t="shared" si="3687"/>
        <v>0</v>
      </c>
      <c r="U2105" s="2498">
        <f t="shared" si="3688"/>
        <v>0</v>
      </c>
      <c r="V2105" s="2498">
        <f t="shared" si="3688"/>
        <v>0</v>
      </c>
      <c r="W2105" s="2498">
        <f t="shared" ref="W2105:X2105" si="3692">W2032</f>
        <v>0</v>
      </c>
      <c r="X2105" s="2498">
        <f t="shared" si="3692"/>
        <v>0</v>
      </c>
      <c r="Y2105" s="2498">
        <f t="shared" ref="Y2105:Z2105" si="3693">Y2032</f>
        <v>0</v>
      </c>
      <c r="Z2105" s="2498">
        <f t="shared" si="3693"/>
        <v>0</v>
      </c>
      <c r="AA2105" s="2498">
        <f t="shared" ref="AA2105" si="3694">AA2032</f>
        <v>0</v>
      </c>
      <c r="AB2105" s="2498">
        <f t="shared" si="3686"/>
        <v>0</v>
      </c>
      <c r="AC2105" s="2498">
        <f t="shared" si="3686"/>
        <v>469.99533000000002</v>
      </c>
      <c r="AD2105" s="2499">
        <f t="shared" si="3686"/>
        <v>0</v>
      </c>
      <c r="AE2105" s="2498">
        <f t="shared" si="3686"/>
        <v>0</v>
      </c>
      <c r="AF2105" s="2498">
        <f t="shared" si="3686"/>
        <v>0</v>
      </c>
      <c r="AG2105" s="2500">
        <f t="shared" si="3686"/>
        <v>0</v>
      </c>
      <c r="AH2105" s="2500">
        <f t="shared" si="3686"/>
        <v>0</v>
      </c>
      <c r="AI2105" s="2498">
        <f t="shared" si="3686"/>
        <v>469.99533000000002</v>
      </c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  <c r="BI2105" s="151"/>
      <c r="BJ2105" s="151"/>
      <c r="BK2105" s="151"/>
      <c r="BL2105" s="151"/>
      <c r="BM2105" s="151"/>
      <c r="BN2105" s="151"/>
      <c r="BO2105" s="151"/>
      <c r="BP2105" s="151"/>
      <c r="BQ2105" s="151"/>
      <c r="BR2105" s="151"/>
      <c r="BS2105" s="151"/>
      <c r="BT2105" s="151"/>
      <c r="BU2105" s="151"/>
      <c r="BV2105" s="151"/>
      <c r="BW2105" s="151"/>
      <c r="BX2105" s="151"/>
      <c r="BY2105" s="151"/>
      <c r="BZ2105" s="151"/>
      <c r="CA2105" s="151"/>
      <c r="CB2105" s="151"/>
      <c r="CC2105" s="151"/>
      <c r="CD2105" s="151"/>
      <c r="CE2105" s="151"/>
      <c r="CF2105" s="151"/>
      <c r="CG2105" s="151"/>
      <c r="CH2105" s="151"/>
      <c r="CI2105" s="151"/>
      <c r="CJ2105" s="151"/>
      <c r="CK2105" s="151"/>
      <c r="CL2105" s="151"/>
      <c r="CM2105" s="151"/>
      <c r="CN2105" s="151"/>
      <c r="CO2105" s="151"/>
      <c r="CP2105" s="151"/>
      <c r="CQ2105" s="151"/>
      <c r="CR2105" s="151"/>
      <c r="CS2105" s="151"/>
      <c r="CT2105" s="151"/>
      <c r="CU2105" s="151"/>
      <c r="CV2105" s="151"/>
      <c r="CW2105" s="151"/>
      <c r="CX2105" s="151"/>
      <c r="CY2105" s="151"/>
      <c r="CZ2105" s="151"/>
      <c r="DA2105" s="151"/>
      <c r="DB2105" s="151"/>
      <c r="DC2105" s="151"/>
      <c r="DD2105" s="151"/>
      <c r="DE2105" s="151"/>
      <c r="DF2105" s="151"/>
      <c r="DG2105" s="151"/>
      <c r="DH2105" s="151"/>
      <c r="DI2105" s="151"/>
      <c r="DJ2105" s="151"/>
      <c r="DK2105" s="151"/>
      <c r="DL2105" s="151"/>
      <c r="DM2105" s="151"/>
      <c r="DN2105" s="151"/>
      <c r="DO2105" s="151"/>
      <c r="DP2105" s="151"/>
      <c r="DQ2105" s="151"/>
      <c r="DR2105" s="151"/>
      <c r="DS2105" s="151"/>
      <c r="DT2105" s="151"/>
      <c r="DU2105" s="151"/>
      <c r="DV2105" s="151"/>
      <c r="DW2105" s="151"/>
      <c r="DX2105" s="151"/>
      <c r="DY2105" s="151"/>
      <c r="DZ2105" s="151"/>
      <c r="EA2105" s="151"/>
      <c r="EB2105" s="151"/>
      <c r="EC2105" s="151"/>
      <c r="ED2105" s="151"/>
      <c r="EE2105" s="151"/>
      <c r="EF2105" s="151"/>
      <c r="EG2105" s="151"/>
      <c r="EH2105" s="151"/>
      <c r="EI2105" s="151"/>
      <c r="EJ2105" s="151"/>
      <c r="EK2105" s="151"/>
      <c r="EL2105" s="151"/>
      <c r="EM2105" s="151"/>
      <c r="EN2105" s="151"/>
      <c r="EO2105" s="151"/>
      <c r="EP2105" s="151"/>
      <c r="EQ2105" s="151"/>
      <c r="ER2105" s="151"/>
      <c r="ES2105" s="151"/>
      <c r="ET2105" s="151"/>
      <c r="EU2105" s="151"/>
      <c r="EV2105" s="151"/>
      <c r="EW2105" s="151"/>
      <c r="EX2105" s="151"/>
      <c r="EY2105" s="151"/>
      <c r="EZ2105" s="151"/>
      <c r="FA2105" s="151"/>
      <c r="FB2105" s="151"/>
      <c r="FC2105" s="151"/>
      <c r="FD2105" s="151"/>
      <c r="FE2105" s="151"/>
      <c r="FF2105" s="151"/>
      <c r="FG2105" s="151"/>
      <c r="FH2105" s="151"/>
      <c r="FI2105" s="151"/>
      <c r="FJ2105" s="151"/>
      <c r="FK2105" s="151"/>
      <c r="FL2105" s="151"/>
      <c r="FM2105" s="151"/>
      <c r="FN2105" s="151"/>
      <c r="FO2105" s="151"/>
      <c r="FP2105" s="151"/>
      <c r="FQ2105" s="151"/>
      <c r="FR2105" s="151"/>
      <c r="FS2105" s="151"/>
      <c r="FT2105" s="151"/>
      <c r="FU2105" s="151"/>
      <c r="FV2105" s="151"/>
      <c r="FW2105" s="151"/>
      <c r="FX2105" s="151"/>
      <c r="FY2105" s="151"/>
      <c r="FZ2105" s="151"/>
      <c r="GA2105" s="151"/>
      <c r="GB2105" s="151"/>
      <c r="GC2105" s="151"/>
      <c r="GD2105" s="151"/>
      <c r="GE2105" s="151"/>
      <c r="GF2105" s="151"/>
      <c r="GG2105" s="151"/>
      <c r="GH2105" s="151"/>
      <c r="GI2105" s="151"/>
      <c r="GJ2105" s="151"/>
      <c r="GK2105" s="151"/>
      <c r="GL2105" s="151"/>
      <c r="GM2105" s="151"/>
      <c r="GN2105" s="151"/>
      <c r="GO2105" s="151"/>
      <c r="GP2105" s="151"/>
      <c r="GQ2105" s="151"/>
      <c r="GR2105" s="151"/>
      <c r="GS2105" s="151"/>
      <c r="GT2105" s="151"/>
      <c r="GU2105" s="151"/>
      <c r="GV2105" s="151"/>
      <c r="GW2105" s="151"/>
      <c r="GX2105" s="151"/>
      <c r="GY2105" s="151"/>
      <c r="GZ2105" s="151"/>
      <c r="HA2105" s="151"/>
      <c r="HB2105" s="151"/>
      <c r="HC2105" s="151"/>
      <c r="HD2105" s="151"/>
      <c r="HE2105" s="151"/>
      <c r="HF2105" s="151"/>
      <c r="HG2105" s="151"/>
      <c r="HH2105" s="151"/>
      <c r="HI2105" s="151"/>
      <c r="HJ2105" s="151"/>
      <c r="HK2105" s="151"/>
      <c r="HL2105" s="151"/>
      <c r="HM2105" s="151"/>
      <c r="HN2105" s="151"/>
      <c r="HO2105" s="151"/>
      <c r="HP2105" s="151"/>
      <c r="HQ2105" s="151"/>
      <c r="HR2105" s="151"/>
      <c r="HS2105" s="151"/>
      <c r="HT2105" s="151"/>
      <c r="HU2105" s="151"/>
      <c r="HV2105" s="151"/>
      <c r="HW2105" s="151"/>
      <c r="HX2105" s="151"/>
      <c r="HY2105" s="151"/>
      <c r="HZ2105" s="151"/>
      <c r="IA2105" s="151"/>
      <c r="IB2105" s="151"/>
      <c r="IC2105" s="151"/>
      <c r="ID2105" s="151"/>
      <c r="IE2105" s="151"/>
      <c r="IF2105" s="151"/>
      <c r="IG2105" s="151"/>
      <c r="IH2105" s="151"/>
      <c r="II2105" s="151"/>
      <c r="IJ2105" s="151"/>
      <c r="IK2105" s="151"/>
      <c r="IL2105" s="151"/>
      <c r="IM2105" s="151"/>
      <c r="IN2105" s="151"/>
      <c r="IO2105" s="151"/>
      <c r="IP2105" s="151"/>
      <c r="IQ2105" s="151"/>
      <c r="IR2105" s="151"/>
      <c r="IS2105" s="151"/>
      <c r="IT2105" s="151"/>
      <c r="IU2105" s="151"/>
      <c r="IV2105" s="151"/>
      <c r="IW2105" s="151"/>
      <c r="IX2105" s="151"/>
      <c r="IY2105" s="151"/>
    </row>
    <row r="2106" spans="1:259" s="851" customFormat="1" ht="60" x14ac:dyDescent="0.25">
      <c r="A2106" s="214"/>
      <c r="B2106" s="214"/>
      <c r="C2106" s="575" t="s">
        <v>689</v>
      </c>
      <c r="D2106" s="173"/>
      <c r="E2106" s="173"/>
      <c r="F2106" s="1710"/>
      <c r="G2106" s="745"/>
      <c r="H2106" s="745"/>
      <c r="I2106" s="1877"/>
      <c r="J2106" s="2278"/>
      <c r="K2106" s="2278"/>
      <c r="L2106" s="2279"/>
      <c r="M2106" s="2279"/>
      <c r="N2106" s="2279"/>
      <c r="O2106" s="2279"/>
      <c r="P2106" s="2279"/>
      <c r="Q2106" s="2279"/>
      <c r="R2106" s="2498"/>
      <c r="S2106" s="2498"/>
      <c r="T2106" s="2498"/>
      <c r="U2106" s="2498"/>
      <c r="V2106" s="2498"/>
      <c r="W2106" s="2498"/>
      <c r="X2106" s="2498"/>
      <c r="Y2106" s="2498"/>
      <c r="Z2106" s="2498"/>
      <c r="AA2106" s="2498"/>
      <c r="AB2106" s="2498"/>
      <c r="AC2106" s="2498"/>
      <c r="AD2106" s="2499"/>
      <c r="AE2106" s="2498"/>
      <c r="AF2106" s="2498"/>
      <c r="AG2106" s="2500"/>
      <c r="AH2106" s="2500"/>
      <c r="AI2106" s="2498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  <c r="BI2106" s="151"/>
      <c r="BJ2106" s="151"/>
      <c r="BK2106" s="151"/>
      <c r="BL2106" s="151"/>
      <c r="BM2106" s="151"/>
      <c r="BN2106" s="151"/>
      <c r="BO2106" s="151"/>
      <c r="BP2106" s="151"/>
      <c r="BQ2106" s="151"/>
      <c r="BR2106" s="151"/>
      <c r="BS2106" s="151"/>
      <c r="BT2106" s="151"/>
      <c r="BU2106" s="151"/>
      <c r="BV2106" s="151"/>
      <c r="BW2106" s="151"/>
      <c r="BX2106" s="151"/>
      <c r="BY2106" s="151"/>
      <c r="BZ2106" s="151"/>
      <c r="CA2106" s="151"/>
      <c r="CB2106" s="151"/>
      <c r="CC2106" s="151"/>
      <c r="CD2106" s="151"/>
      <c r="CE2106" s="151"/>
      <c r="CF2106" s="151"/>
      <c r="CG2106" s="151"/>
      <c r="CH2106" s="151"/>
      <c r="CI2106" s="151"/>
      <c r="CJ2106" s="151"/>
      <c r="CK2106" s="151"/>
      <c r="CL2106" s="151"/>
      <c r="CM2106" s="151"/>
      <c r="CN2106" s="151"/>
      <c r="CO2106" s="151"/>
      <c r="CP2106" s="151"/>
      <c r="CQ2106" s="151"/>
      <c r="CR2106" s="151"/>
      <c r="CS2106" s="151"/>
      <c r="CT2106" s="151"/>
      <c r="CU2106" s="151"/>
      <c r="CV2106" s="151"/>
      <c r="CW2106" s="151"/>
      <c r="CX2106" s="151"/>
      <c r="CY2106" s="151"/>
      <c r="CZ2106" s="151"/>
      <c r="DA2106" s="151"/>
      <c r="DB2106" s="151"/>
      <c r="DC2106" s="151"/>
      <c r="DD2106" s="151"/>
      <c r="DE2106" s="151"/>
      <c r="DF2106" s="151"/>
      <c r="DG2106" s="151"/>
      <c r="DH2106" s="151"/>
      <c r="DI2106" s="151"/>
      <c r="DJ2106" s="151"/>
      <c r="DK2106" s="151"/>
      <c r="DL2106" s="151"/>
      <c r="DM2106" s="151"/>
      <c r="DN2106" s="151"/>
      <c r="DO2106" s="151"/>
      <c r="DP2106" s="151"/>
      <c r="DQ2106" s="151"/>
      <c r="DR2106" s="151"/>
      <c r="DS2106" s="151"/>
      <c r="DT2106" s="151"/>
      <c r="DU2106" s="151"/>
      <c r="DV2106" s="151"/>
      <c r="DW2106" s="151"/>
      <c r="DX2106" s="151"/>
      <c r="DY2106" s="151"/>
      <c r="DZ2106" s="151"/>
      <c r="EA2106" s="151"/>
      <c r="EB2106" s="151"/>
      <c r="EC2106" s="151"/>
      <c r="ED2106" s="151"/>
      <c r="EE2106" s="151"/>
      <c r="EF2106" s="151"/>
      <c r="EG2106" s="151"/>
      <c r="EH2106" s="151"/>
      <c r="EI2106" s="151"/>
      <c r="EJ2106" s="151"/>
      <c r="EK2106" s="151"/>
      <c r="EL2106" s="151"/>
      <c r="EM2106" s="151"/>
      <c r="EN2106" s="151"/>
      <c r="EO2106" s="151"/>
      <c r="EP2106" s="151"/>
      <c r="EQ2106" s="151"/>
      <c r="ER2106" s="151"/>
      <c r="ES2106" s="151"/>
      <c r="ET2106" s="151"/>
      <c r="EU2106" s="151"/>
      <c r="EV2106" s="151"/>
      <c r="EW2106" s="151"/>
      <c r="EX2106" s="151"/>
      <c r="EY2106" s="151"/>
      <c r="EZ2106" s="151"/>
      <c r="FA2106" s="151"/>
      <c r="FB2106" s="151"/>
      <c r="FC2106" s="151"/>
      <c r="FD2106" s="151"/>
      <c r="FE2106" s="151"/>
      <c r="FF2106" s="151"/>
      <c r="FG2106" s="151"/>
      <c r="FH2106" s="151"/>
      <c r="FI2106" s="151"/>
      <c r="FJ2106" s="151"/>
      <c r="FK2106" s="151"/>
      <c r="FL2106" s="151"/>
      <c r="FM2106" s="151"/>
      <c r="FN2106" s="151"/>
      <c r="FO2106" s="151"/>
      <c r="FP2106" s="151"/>
      <c r="FQ2106" s="151"/>
      <c r="FR2106" s="151"/>
      <c r="FS2106" s="151"/>
      <c r="FT2106" s="151"/>
      <c r="FU2106" s="151"/>
      <c r="FV2106" s="151"/>
      <c r="FW2106" s="151"/>
      <c r="FX2106" s="151"/>
      <c r="FY2106" s="151"/>
      <c r="FZ2106" s="151"/>
      <c r="GA2106" s="151"/>
      <c r="GB2106" s="151"/>
      <c r="GC2106" s="151"/>
      <c r="GD2106" s="151"/>
      <c r="GE2106" s="151"/>
      <c r="GF2106" s="151"/>
      <c r="GG2106" s="151"/>
      <c r="GH2106" s="151"/>
      <c r="GI2106" s="151"/>
      <c r="GJ2106" s="151"/>
      <c r="GK2106" s="151"/>
      <c r="GL2106" s="151"/>
      <c r="GM2106" s="151"/>
      <c r="GN2106" s="151"/>
      <c r="GO2106" s="151"/>
      <c r="GP2106" s="151"/>
      <c r="GQ2106" s="151"/>
      <c r="GR2106" s="151"/>
      <c r="GS2106" s="151"/>
      <c r="GT2106" s="151"/>
      <c r="GU2106" s="151"/>
      <c r="GV2106" s="151"/>
      <c r="GW2106" s="151"/>
      <c r="GX2106" s="151"/>
      <c r="GY2106" s="151"/>
      <c r="GZ2106" s="151"/>
      <c r="HA2106" s="151"/>
      <c r="HB2106" s="151"/>
      <c r="HC2106" s="151"/>
      <c r="HD2106" s="151"/>
      <c r="HE2106" s="151"/>
      <c r="HF2106" s="151"/>
      <c r="HG2106" s="151"/>
      <c r="HH2106" s="151"/>
      <c r="HI2106" s="151"/>
      <c r="HJ2106" s="151"/>
      <c r="HK2106" s="151"/>
      <c r="HL2106" s="151"/>
      <c r="HM2106" s="151"/>
      <c r="HN2106" s="151"/>
      <c r="HO2106" s="151"/>
      <c r="HP2106" s="151"/>
      <c r="HQ2106" s="151"/>
      <c r="HR2106" s="151"/>
      <c r="HS2106" s="151"/>
      <c r="HT2106" s="151"/>
      <c r="HU2106" s="151"/>
      <c r="HV2106" s="151"/>
      <c r="HW2106" s="151"/>
      <c r="HX2106" s="151"/>
      <c r="HY2106" s="151"/>
      <c r="HZ2106" s="151"/>
      <c r="IA2106" s="151"/>
      <c r="IB2106" s="151"/>
      <c r="IC2106" s="151"/>
      <c r="ID2106" s="151"/>
      <c r="IE2106" s="151"/>
      <c r="IF2106" s="151"/>
      <c r="IG2106" s="151"/>
      <c r="IH2106" s="151"/>
      <c r="II2106" s="151"/>
      <c r="IJ2106" s="151"/>
      <c r="IK2106" s="151"/>
      <c r="IL2106" s="151"/>
      <c r="IM2106" s="151"/>
      <c r="IN2106" s="151"/>
      <c r="IO2106" s="151"/>
      <c r="IP2106" s="151"/>
      <c r="IQ2106" s="151"/>
      <c r="IR2106" s="151"/>
      <c r="IS2106" s="151"/>
      <c r="IT2106" s="151"/>
      <c r="IU2106" s="151"/>
      <c r="IV2106" s="151"/>
      <c r="IW2106" s="151"/>
      <c r="IX2106" s="151"/>
      <c r="IY2106" s="151"/>
    </row>
    <row r="2107" spans="1:259" s="851" customFormat="1" ht="30" x14ac:dyDescent="0.25">
      <c r="A2107" s="214"/>
      <c r="B2107" s="214">
        <v>1</v>
      </c>
      <c r="C2107" s="575" t="s">
        <v>460</v>
      </c>
      <c r="D2107" s="173"/>
      <c r="E2107" s="173"/>
      <c r="F2107" s="1710">
        <f t="shared" ref="F2107:I2129" si="3695">F2034</f>
        <v>743</v>
      </c>
      <c r="G2107" s="745">
        <f t="shared" si="3695"/>
        <v>619.16666666666663</v>
      </c>
      <c r="H2107" s="745">
        <f t="shared" si="3695"/>
        <v>271</v>
      </c>
      <c r="I2107" s="1877">
        <f t="shared" si="3695"/>
        <v>43.768506056527592</v>
      </c>
      <c r="J2107" s="2278"/>
      <c r="K2107" s="2278"/>
      <c r="L2107" s="2279"/>
      <c r="M2107" s="2279"/>
      <c r="N2107" s="2279"/>
      <c r="O2107" s="2279"/>
      <c r="P2107" s="2279"/>
      <c r="Q2107" s="2279"/>
      <c r="R2107" s="2498">
        <f t="shared" ref="R2107:AI2107" si="3696">R2034</f>
        <v>1578.1253899999999</v>
      </c>
      <c r="S2107" s="2498">
        <f t="shared" ref="S2107:T2107" si="3697">S2034</f>
        <v>1578.1253899999999</v>
      </c>
      <c r="T2107" s="2498">
        <f t="shared" si="3697"/>
        <v>1578.1253899999999</v>
      </c>
      <c r="U2107" s="2498">
        <f t="shared" ref="U2107:V2107" si="3698">U2034</f>
        <v>1578.1253899999999</v>
      </c>
      <c r="V2107" s="2498">
        <f t="shared" si="3698"/>
        <v>1578.1253899999999</v>
      </c>
      <c r="W2107" s="2498">
        <f t="shared" ref="W2107:X2107" si="3699">W2034</f>
        <v>1578.1253899999999</v>
      </c>
      <c r="X2107" s="2498">
        <f t="shared" si="3699"/>
        <v>1578.1253899999999</v>
      </c>
      <c r="Y2107" s="2498">
        <f t="shared" ref="Y2107:Z2107" si="3700">Y2034</f>
        <v>1578.1253899999999</v>
      </c>
      <c r="Z2107" s="2498">
        <f t="shared" si="3700"/>
        <v>1578.1253899999999</v>
      </c>
      <c r="AA2107" s="2498">
        <f t="shared" ref="AA2107" si="3701">AA2034</f>
        <v>1578.1253899999999</v>
      </c>
      <c r="AB2107" s="2498">
        <f t="shared" si="3696"/>
        <v>1315.1044916666665</v>
      </c>
      <c r="AC2107" s="2498">
        <f t="shared" si="3696"/>
        <v>553.53485000000001</v>
      </c>
      <c r="AD2107" s="2499">
        <f t="shared" si="3696"/>
        <v>0</v>
      </c>
      <c r="AE2107" s="2498">
        <f t="shared" si="3696"/>
        <v>0</v>
      </c>
      <c r="AF2107" s="2498">
        <f t="shared" si="3696"/>
        <v>-761.56964166666648</v>
      </c>
      <c r="AG2107" s="2500">
        <f t="shared" si="3696"/>
        <v>0</v>
      </c>
      <c r="AH2107" s="2500">
        <f t="shared" si="3696"/>
        <v>0</v>
      </c>
      <c r="AI2107" s="2498">
        <f t="shared" si="3696"/>
        <v>553.53485000000001</v>
      </c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  <c r="BI2107" s="151"/>
      <c r="BJ2107" s="151"/>
      <c r="BK2107" s="151"/>
      <c r="BL2107" s="151"/>
      <c r="BM2107" s="151"/>
      <c r="BN2107" s="151"/>
      <c r="BO2107" s="151"/>
      <c r="BP2107" s="151"/>
      <c r="BQ2107" s="151"/>
      <c r="BR2107" s="151"/>
      <c r="BS2107" s="151"/>
      <c r="BT2107" s="151"/>
      <c r="BU2107" s="151"/>
      <c r="BV2107" s="151"/>
      <c r="BW2107" s="151"/>
      <c r="BX2107" s="151"/>
      <c r="BY2107" s="151"/>
      <c r="BZ2107" s="151"/>
      <c r="CA2107" s="151"/>
      <c r="CB2107" s="151"/>
      <c r="CC2107" s="151"/>
      <c r="CD2107" s="151"/>
      <c r="CE2107" s="151"/>
      <c r="CF2107" s="151"/>
      <c r="CG2107" s="151"/>
      <c r="CH2107" s="151"/>
      <c r="CI2107" s="151"/>
      <c r="CJ2107" s="151"/>
      <c r="CK2107" s="151"/>
      <c r="CL2107" s="151"/>
      <c r="CM2107" s="151"/>
      <c r="CN2107" s="151"/>
      <c r="CO2107" s="151"/>
      <c r="CP2107" s="151"/>
      <c r="CQ2107" s="151"/>
      <c r="CR2107" s="151"/>
      <c r="CS2107" s="151"/>
      <c r="CT2107" s="151"/>
      <c r="CU2107" s="151"/>
      <c r="CV2107" s="151"/>
      <c r="CW2107" s="151"/>
      <c r="CX2107" s="151"/>
      <c r="CY2107" s="151"/>
      <c r="CZ2107" s="151"/>
      <c r="DA2107" s="151"/>
      <c r="DB2107" s="151"/>
      <c r="DC2107" s="151"/>
      <c r="DD2107" s="151"/>
      <c r="DE2107" s="151"/>
      <c r="DF2107" s="151"/>
      <c r="DG2107" s="151"/>
      <c r="DH2107" s="151"/>
      <c r="DI2107" s="151"/>
      <c r="DJ2107" s="151"/>
      <c r="DK2107" s="151"/>
      <c r="DL2107" s="151"/>
      <c r="DM2107" s="151"/>
      <c r="DN2107" s="151"/>
      <c r="DO2107" s="151"/>
      <c r="DP2107" s="151"/>
      <c r="DQ2107" s="151"/>
      <c r="DR2107" s="151"/>
      <c r="DS2107" s="151"/>
      <c r="DT2107" s="151"/>
      <c r="DU2107" s="151"/>
      <c r="DV2107" s="151"/>
      <c r="DW2107" s="151"/>
      <c r="DX2107" s="151"/>
      <c r="DY2107" s="151"/>
      <c r="DZ2107" s="151"/>
      <c r="EA2107" s="151"/>
      <c r="EB2107" s="151"/>
      <c r="EC2107" s="151"/>
      <c r="ED2107" s="151"/>
      <c r="EE2107" s="151"/>
      <c r="EF2107" s="151"/>
      <c r="EG2107" s="151"/>
      <c r="EH2107" s="151"/>
      <c r="EI2107" s="151"/>
      <c r="EJ2107" s="151"/>
      <c r="EK2107" s="151"/>
      <c r="EL2107" s="151"/>
      <c r="EM2107" s="151"/>
      <c r="EN2107" s="151"/>
      <c r="EO2107" s="151"/>
      <c r="EP2107" s="151"/>
      <c r="EQ2107" s="151"/>
      <c r="ER2107" s="151"/>
      <c r="ES2107" s="151"/>
      <c r="ET2107" s="151"/>
      <c r="EU2107" s="151"/>
      <c r="EV2107" s="151"/>
      <c r="EW2107" s="151"/>
      <c r="EX2107" s="151"/>
      <c r="EY2107" s="151"/>
      <c r="EZ2107" s="151"/>
      <c r="FA2107" s="151"/>
      <c r="FB2107" s="151"/>
      <c r="FC2107" s="151"/>
      <c r="FD2107" s="151"/>
      <c r="FE2107" s="151"/>
      <c r="FF2107" s="151"/>
      <c r="FG2107" s="151"/>
      <c r="FH2107" s="151"/>
      <c r="FI2107" s="151"/>
      <c r="FJ2107" s="151"/>
      <c r="FK2107" s="151"/>
      <c r="FL2107" s="151"/>
      <c r="FM2107" s="151"/>
      <c r="FN2107" s="151"/>
      <c r="FO2107" s="151"/>
      <c r="FP2107" s="151"/>
      <c r="FQ2107" s="151"/>
      <c r="FR2107" s="151"/>
      <c r="FS2107" s="151"/>
      <c r="FT2107" s="151"/>
      <c r="FU2107" s="151"/>
      <c r="FV2107" s="151"/>
      <c r="FW2107" s="151"/>
      <c r="FX2107" s="151"/>
      <c r="FY2107" s="151"/>
      <c r="FZ2107" s="151"/>
      <c r="GA2107" s="151"/>
      <c r="GB2107" s="151"/>
      <c r="GC2107" s="151"/>
      <c r="GD2107" s="151"/>
      <c r="GE2107" s="151"/>
      <c r="GF2107" s="151"/>
      <c r="GG2107" s="151"/>
      <c r="GH2107" s="151"/>
      <c r="GI2107" s="151"/>
      <c r="GJ2107" s="151"/>
      <c r="GK2107" s="151"/>
      <c r="GL2107" s="151"/>
      <c r="GM2107" s="151"/>
      <c r="GN2107" s="151"/>
      <c r="GO2107" s="151"/>
      <c r="GP2107" s="151"/>
      <c r="GQ2107" s="151"/>
      <c r="GR2107" s="151"/>
      <c r="GS2107" s="151"/>
      <c r="GT2107" s="151"/>
      <c r="GU2107" s="151"/>
      <c r="GV2107" s="151"/>
      <c r="GW2107" s="151"/>
      <c r="GX2107" s="151"/>
      <c r="GY2107" s="151"/>
      <c r="GZ2107" s="151"/>
      <c r="HA2107" s="151"/>
      <c r="HB2107" s="151"/>
      <c r="HC2107" s="151"/>
      <c r="HD2107" s="151"/>
      <c r="HE2107" s="151"/>
      <c r="HF2107" s="151"/>
      <c r="HG2107" s="151"/>
      <c r="HH2107" s="151"/>
      <c r="HI2107" s="151"/>
      <c r="HJ2107" s="151"/>
      <c r="HK2107" s="151"/>
      <c r="HL2107" s="151"/>
      <c r="HM2107" s="151"/>
      <c r="HN2107" s="151"/>
      <c r="HO2107" s="151"/>
      <c r="HP2107" s="151"/>
      <c r="HQ2107" s="151"/>
      <c r="HR2107" s="151"/>
      <c r="HS2107" s="151"/>
      <c r="HT2107" s="151"/>
      <c r="HU2107" s="151"/>
      <c r="HV2107" s="151"/>
      <c r="HW2107" s="151"/>
      <c r="HX2107" s="151"/>
      <c r="HY2107" s="151"/>
      <c r="HZ2107" s="151"/>
      <c r="IA2107" s="151"/>
      <c r="IB2107" s="151"/>
      <c r="IC2107" s="151"/>
      <c r="ID2107" s="151"/>
      <c r="IE2107" s="151"/>
      <c r="IF2107" s="151"/>
      <c r="IG2107" s="151"/>
      <c r="IH2107" s="151"/>
      <c r="II2107" s="151"/>
      <c r="IJ2107" s="151"/>
      <c r="IK2107" s="151"/>
      <c r="IL2107" s="151"/>
      <c r="IM2107" s="151"/>
      <c r="IN2107" s="151"/>
      <c r="IO2107" s="151"/>
      <c r="IP2107" s="151"/>
      <c r="IQ2107" s="151"/>
      <c r="IR2107" s="151"/>
      <c r="IS2107" s="151"/>
      <c r="IT2107" s="151"/>
      <c r="IU2107" s="151"/>
      <c r="IV2107" s="151"/>
      <c r="IW2107" s="151"/>
      <c r="IX2107" s="151"/>
      <c r="IY2107" s="151"/>
    </row>
    <row r="2108" spans="1:259" s="851" customFormat="1" ht="45" x14ac:dyDescent="0.25">
      <c r="A2108" s="214"/>
      <c r="B2108" s="214">
        <v>1</v>
      </c>
      <c r="C2108" s="574" t="s">
        <v>461</v>
      </c>
      <c r="D2108" s="173"/>
      <c r="E2108" s="173"/>
      <c r="F2108" s="1710">
        <f t="shared" si="3695"/>
        <v>0</v>
      </c>
      <c r="G2108" s="745">
        <f t="shared" si="3695"/>
        <v>0</v>
      </c>
      <c r="H2108" s="745">
        <f t="shared" si="3695"/>
        <v>0</v>
      </c>
      <c r="I2108" s="1877">
        <f t="shared" si="3695"/>
        <v>0</v>
      </c>
      <c r="J2108" s="2278"/>
      <c r="K2108" s="2278"/>
      <c r="L2108" s="2279"/>
      <c r="M2108" s="2279"/>
      <c r="N2108" s="2279"/>
      <c r="O2108" s="2279"/>
      <c r="P2108" s="2279"/>
      <c r="Q2108" s="2279"/>
      <c r="R2108" s="2498">
        <f t="shared" ref="R2108:AI2108" si="3702">R2035</f>
        <v>0</v>
      </c>
      <c r="S2108" s="2498">
        <f t="shared" ref="S2108:T2108" si="3703">S2035</f>
        <v>0</v>
      </c>
      <c r="T2108" s="2498">
        <f t="shared" si="3703"/>
        <v>0</v>
      </c>
      <c r="U2108" s="2498">
        <f t="shared" ref="U2108:V2108" si="3704">U2035</f>
        <v>0</v>
      </c>
      <c r="V2108" s="2498">
        <f t="shared" si="3704"/>
        <v>0</v>
      </c>
      <c r="W2108" s="2498">
        <f t="shared" ref="W2108:X2108" si="3705">W2035</f>
        <v>0</v>
      </c>
      <c r="X2108" s="2498">
        <f t="shared" si="3705"/>
        <v>0</v>
      </c>
      <c r="Y2108" s="2498">
        <f t="shared" ref="Y2108:Z2108" si="3706">Y2035</f>
        <v>0</v>
      </c>
      <c r="Z2108" s="2498">
        <f t="shared" si="3706"/>
        <v>0</v>
      </c>
      <c r="AA2108" s="2498">
        <f t="shared" ref="AA2108" si="3707">AA2035</f>
        <v>0</v>
      </c>
      <c r="AB2108" s="2498">
        <f t="shared" si="3702"/>
        <v>0</v>
      </c>
      <c r="AC2108" s="2498">
        <f t="shared" si="3702"/>
        <v>0</v>
      </c>
      <c r="AD2108" s="2499">
        <f t="shared" si="3702"/>
        <v>0</v>
      </c>
      <c r="AE2108" s="2498">
        <f t="shared" si="3702"/>
        <v>0</v>
      </c>
      <c r="AF2108" s="2498">
        <f t="shared" si="3702"/>
        <v>0</v>
      </c>
      <c r="AG2108" s="2500">
        <f t="shared" si="3702"/>
        <v>0</v>
      </c>
      <c r="AH2108" s="2500">
        <f t="shared" si="3702"/>
        <v>0</v>
      </c>
      <c r="AI2108" s="2498">
        <f t="shared" si="3702"/>
        <v>0</v>
      </c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  <c r="BI2108" s="151"/>
      <c r="BJ2108" s="151"/>
      <c r="BK2108" s="151"/>
      <c r="BL2108" s="151"/>
      <c r="BM2108" s="151"/>
      <c r="BN2108" s="151"/>
      <c r="BO2108" s="151"/>
      <c r="BP2108" s="151"/>
      <c r="BQ2108" s="151"/>
      <c r="BR2108" s="151"/>
      <c r="BS2108" s="151"/>
      <c r="BT2108" s="151"/>
      <c r="BU2108" s="151"/>
      <c r="BV2108" s="151"/>
      <c r="BW2108" s="151"/>
      <c r="BX2108" s="151"/>
      <c r="BY2108" s="151"/>
      <c r="BZ2108" s="151"/>
      <c r="CA2108" s="151"/>
      <c r="CB2108" s="151"/>
      <c r="CC2108" s="151"/>
      <c r="CD2108" s="151"/>
      <c r="CE2108" s="151"/>
      <c r="CF2108" s="151"/>
      <c r="CG2108" s="151"/>
      <c r="CH2108" s="151"/>
      <c r="CI2108" s="151"/>
      <c r="CJ2108" s="151"/>
      <c r="CK2108" s="151"/>
      <c r="CL2108" s="151"/>
      <c r="CM2108" s="151"/>
      <c r="CN2108" s="151"/>
      <c r="CO2108" s="151"/>
      <c r="CP2108" s="151"/>
      <c r="CQ2108" s="151"/>
      <c r="CR2108" s="151"/>
      <c r="CS2108" s="151"/>
      <c r="CT2108" s="151"/>
      <c r="CU2108" s="151"/>
      <c r="CV2108" s="151"/>
      <c r="CW2108" s="151"/>
      <c r="CX2108" s="151"/>
      <c r="CY2108" s="151"/>
      <c r="CZ2108" s="151"/>
      <c r="DA2108" s="151"/>
      <c r="DB2108" s="151"/>
      <c r="DC2108" s="151"/>
      <c r="DD2108" s="151"/>
      <c r="DE2108" s="151"/>
      <c r="DF2108" s="151"/>
      <c r="DG2108" s="151"/>
      <c r="DH2108" s="151"/>
      <c r="DI2108" s="151"/>
      <c r="DJ2108" s="151"/>
      <c r="DK2108" s="151"/>
      <c r="DL2108" s="151"/>
      <c r="DM2108" s="151"/>
      <c r="DN2108" s="151"/>
      <c r="DO2108" s="151"/>
      <c r="DP2108" s="151"/>
      <c r="DQ2108" s="151"/>
      <c r="DR2108" s="151"/>
      <c r="DS2108" s="151"/>
      <c r="DT2108" s="151"/>
      <c r="DU2108" s="151"/>
      <c r="DV2108" s="151"/>
      <c r="DW2108" s="151"/>
      <c r="DX2108" s="151"/>
      <c r="DY2108" s="151"/>
      <c r="DZ2108" s="151"/>
      <c r="EA2108" s="151"/>
      <c r="EB2108" s="151"/>
      <c r="EC2108" s="151"/>
      <c r="ED2108" s="151"/>
      <c r="EE2108" s="151"/>
      <c r="EF2108" s="151"/>
      <c r="EG2108" s="151"/>
      <c r="EH2108" s="151"/>
      <c r="EI2108" s="151"/>
      <c r="EJ2108" s="151"/>
      <c r="EK2108" s="151"/>
      <c r="EL2108" s="151"/>
      <c r="EM2108" s="151"/>
      <c r="EN2108" s="151"/>
      <c r="EO2108" s="151"/>
      <c r="EP2108" s="151"/>
      <c r="EQ2108" s="151"/>
      <c r="ER2108" s="151"/>
      <c r="ES2108" s="151"/>
      <c r="ET2108" s="151"/>
      <c r="EU2108" s="151"/>
      <c r="EV2108" s="151"/>
      <c r="EW2108" s="151"/>
      <c r="EX2108" s="151"/>
      <c r="EY2108" s="151"/>
      <c r="EZ2108" s="151"/>
      <c r="FA2108" s="151"/>
      <c r="FB2108" s="151"/>
      <c r="FC2108" s="151"/>
      <c r="FD2108" s="151"/>
      <c r="FE2108" s="151"/>
      <c r="FF2108" s="151"/>
      <c r="FG2108" s="151"/>
      <c r="FH2108" s="151"/>
      <c r="FI2108" s="151"/>
      <c r="FJ2108" s="151"/>
      <c r="FK2108" s="151"/>
      <c r="FL2108" s="151"/>
      <c r="FM2108" s="151"/>
      <c r="FN2108" s="151"/>
      <c r="FO2108" s="151"/>
      <c r="FP2108" s="151"/>
      <c r="FQ2108" s="151"/>
      <c r="FR2108" s="151"/>
      <c r="FS2108" s="151"/>
      <c r="FT2108" s="151"/>
      <c r="FU2108" s="151"/>
      <c r="FV2108" s="151"/>
      <c r="FW2108" s="151"/>
      <c r="FX2108" s="151"/>
      <c r="FY2108" s="151"/>
      <c r="FZ2108" s="151"/>
      <c r="GA2108" s="151"/>
      <c r="GB2108" s="151"/>
      <c r="GC2108" s="151"/>
      <c r="GD2108" s="151"/>
      <c r="GE2108" s="151"/>
      <c r="GF2108" s="151"/>
      <c r="GG2108" s="151"/>
      <c r="GH2108" s="151"/>
      <c r="GI2108" s="151"/>
      <c r="GJ2108" s="151"/>
      <c r="GK2108" s="151"/>
      <c r="GL2108" s="151"/>
      <c r="GM2108" s="151"/>
      <c r="GN2108" s="151"/>
      <c r="GO2108" s="151"/>
      <c r="GP2108" s="151"/>
      <c r="GQ2108" s="151"/>
      <c r="GR2108" s="151"/>
      <c r="GS2108" s="151"/>
      <c r="GT2108" s="151"/>
      <c r="GU2108" s="151"/>
      <c r="GV2108" s="151"/>
      <c r="GW2108" s="151"/>
      <c r="GX2108" s="151"/>
      <c r="GY2108" s="151"/>
      <c r="GZ2108" s="151"/>
      <c r="HA2108" s="151"/>
      <c r="HB2108" s="151"/>
      <c r="HC2108" s="151"/>
      <c r="HD2108" s="151"/>
      <c r="HE2108" s="151"/>
      <c r="HF2108" s="151"/>
      <c r="HG2108" s="151"/>
      <c r="HH2108" s="151"/>
      <c r="HI2108" s="151"/>
      <c r="HJ2108" s="151"/>
      <c r="HK2108" s="151"/>
      <c r="HL2108" s="151"/>
      <c r="HM2108" s="151"/>
      <c r="HN2108" s="151"/>
      <c r="HO2108" s="151"/>
      <c r="HP2108" s="151"/>
      <c r="HQ2108" s="151"/>
      <c r="HR2108" s="151"/>
      <c r="HS2108" s="151"/>
      <c r="HT2108" s="151"/>
      <c r="HU2108" s="151"/>
      <c r="HV2108" s="151"/>
      <c r="HW2108" s="151"/>
      <c r="HX2108" s="151"/>
      <c r="HY2108" s="151"/>
      <c r="HZ2108" s="151"/>
      <c r="IA2108" s="151"/>
      <c r="IB2108" s="151"/>
      <c r="IC2108" s="151"/>
      <c r="ID2108" s="151"/>
      <c r="IE2108" s="151"/>
      <c r="IF2108" s="151"/>
      <c r="IG2108" s="151"/>
      <c r="IH2108" s="151"/>
      <c r="II2108" s="151"/>
      <c r="IJ2108" s="151"/>
      <c r="IK2108" s="151"/>
      <c r="IL2108" s="151"/>
      <c r="IM2108" s="151"/>
      <c r="IN2108" s="151"/>
      <c r="IO2108" s="151"/>
      <c r="IP2108" s="151"/>
      <c r="IQ2108" s="151"/>
      <c r="IR2108" s="151"/>
      <c r="IS2108" s="151"/>
      <c r="IT2108" s="151"/>
      <c r="IU2108" s="151"/>
      <c r="IV2108" s="151"/>
      <c r="IW2108" s="151"/>
      <c r="IX2108" s="151"/>
      <c r="IY2108" s="151"/>
    </row>
    <row r="2109" spans="1:259" s="851" customFormat="1" ht="45" x14ac:dyDescent="0.25">
      <c r="A2109" s="214"/>
      <c r="B2109" s="214">
        <v>1</v>
      </c>
      <c r="C2109" s="575" t="s">
        <v>462</v>
      </c>
      <c r="D2109" s="173"/>
      <c r="E2109" s="173"/>
      <c r="F2109" s="1710">
        <f t="shared" si="3695"/>
        <v>23</v>
      </c>
      <c r="G2109" s="745">
        <f t="shared" si="3695"/>
        <v>19.166666666666668</v>
      </c>
      <c r="H2109" s="745">
        <f t="shared" si="3695"/>
        <v>18</v>
      </c>
      <c r="I2109" s="1877">
        <f t="shared" si="3695"/>
        <v>93.91304347826086</v>
      </c>
      <c r="J2109" s="2278"/>
      <c r="K2109" s="2278"/>
      <c r="L2109" s="2279"/>
      <c r="M2109" s="2279"/>
      <c r="N2109" s="2279"/>
      <c r="O2109" s="2279"/>
      <c r="P2109" s="2279"/>
      <c r="Q2109" s="2279"/>
      <c r="R2109" s="2498">
        <f t="shared" ref="R2109:AI2109" si="3708">R2036</f>
        <v>216.97739999999999</v>
      </c>
      <c r="S2109" s="2498">
        <f t="shared" ref="S2109:T2109" si="3709">S2036</f>
        <v>216.97739999999999</v>
      </c>
      <c r="T2109" s="2498">
        <f t="shared" si="3709"/>
        <v>216.97739999999999</v>
      </c>
      <c r="U2109" s="2498">
        <f t="shared" ref="U2109:V2109" si="3710">U2036</f>
        <v>216.97739999999999</v>
      </c>
      <c r="V2109" s="2498">
        <f t="shared" si="3710"/>
        <v>216.97739999999999</v>
      </c>
      <c r="W2109" s="2498">
        <f t="shared" ref="W2109:X2109" si="3711">W2036</f>
        <v>216.97739999999999</v>
      </c>
      <c r="X2109" s="2498">
        <f t="shared" si="3711"/>
        <v>216.97739999999999</v>
      </c>
      <c r="Y2109" s="2498">
        <f t="shared" ref="Y2109:Z2109" si="3712">Y2036</f>
        <v>216.97739999999999</v>
      </c>
      <c r="Z2109" s="2498">
        <f t="shared" si="3712"/>
        <v>216.97739999999999</v>
      </c>
      <c r="AA2109" s="2498">
        <f t="shared" ref="AA2109" si="3713">AA2036</f>
        <v>216.97739999999999</v>
      </c>
      <c r="AB2109" s="2498">
        <f t="shared" si="3708"/>
        <v>180.81450000000001</v>
      </c>
      <c r="AC2109" s="2498">
        <f t="shared" si="3708"/>
        <v>169.80839999999998</v>
      </c>
      <c r="AD2109" s="2499">
        <f t="shared" si="3708"/>
        <v>0</v>
      </c>
      <c r="AE2109" s="2498">
        <f t="shared" si="3708"/>
        <v>0</v>
      </c>
      <c r="AF2109" s="2498">
        <f t="shared" si="3708"/>
        <v>-11.006100000000032</v>
      </c>
      <c r="AG2109" s="2500">
        <f t="shared" si="3708"/>
        <v>0</v>
      </c>
      <c r="AH2109" s="2500">
        <f t="shared" si="3708"/>
        <v>-12.970349999999998</v>
      </c>
      <c r="AI2109" s="2498">
        <f t="shared" si="3708"/>
        <v>156.83804999999998</v>
      </c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  <c r="BI2109" s="151"/>
      <c r="BJ2109" s="151"/>
      <c r="BK2109" s="151"/>
      <c r="BL2109" s="151"/>
      <c r="BM2109" s="151"/>
      <c r="BN2109" s="151"/>
      <c r="BO2109" s="151"/>
      <c r="BP2109" s="151"/>
      <c r="BQ2109" s="151"/>
      <c r="BR2109" s="151"/>
      <c r="BS2109" s="151"/>
      <c r="BT2109" s="151"/>
      <c r="BU2109" s="151"/>
      <c r="BV2109" s="151"/>
      <c r="BW2109" s="151"/>
      <c r="BX2109" s="151"/>
      <c r="BY2109" s="151"/>
      <c r="BZ2109" s="151"/>
      <c r="CA2109" s="151"/>
      <c r="CB2109" s="151"/>
      <c r="CC2109" s="151"/>
      <c r="CD2109" s="151"/>
      <c r="CE2109" s="151"/>
      <c r="CF2109" s="151"/>
      <c r="CG2109" s="151"/>
      <c r="CH2109" s="151"/>
      <c r="CI2109" s="151"/>
      <c r="CJ2109" s="151"/>
      <c r="CK2109" s="151"/>
      <c r="CL2109" s="151"/>
      <c r="CM2109" s="151"/>
      <c r="CN2109" s="151"/>
      <c r="CO2109" s="151"/>
      <c r="CP2109" s="151"/>
      <c r="CQ2109" s="151"/>
      <c r="CR2109" s="151"/>
      <c r="CS2109" s="151"/>
      <c r="CT2109" s="151"/>
      <c r="CU2109" s="151"/>
      <c r="CV2109" s="151"/>
      <c r="CW2109" s="151"/>
      <c r="CX2109" s="151"/>
      <c r="CY2109" s="151"/>
      <c r="CZ2109" s="151"/>
      <c r="DA2109" s="151"/>
      <c r="DB2109" s="151"/>
      <c r="DC2109" s="151"/>
      <c r="DD2109" s="151"/>
      <c r="DE2109" s="151"/>
      <c r="DF2109" s="151"/>
      <c r="DG2109" s="151"/>
      <c r="DH2109" s="151"/>
      <c r="DI2109" s="151"/>
      <c r="DJ2109" s="151"/>
      <c r="DK2109" s="151"/>
      <c r="DL2109" s="151"/>
      <c r="DM2109" s="151"/>
      <c r="DN2109" s="151"/>
      <c r="DO2109" s="151"/>
      <c r="DP2109" s="151"/>
      <c r="DQ2109" s="151"/>
      <c r="DR2109" s="151"/>
      <c r="DS2109" s="151"/>
      <c r="DT2109" s="151"/>
      <c r="DU2109" s="151"/>
      <c r="DV2109" s="151"/>
      <c r="DW2109" s="151"/>
      <c r="DX2109" s="151"/>
      <c r="DY2109" s="151"/>
      <c r="DZ2109" s="151"/>
      <c r="EA2109" s="151"/>
      <c r="EB2109" s="151"/>
      <c r="EC2109" s="151"/>
      <c r="ED2109" s="151"/>
      <c r="EE2109" s="151"/>
      <c r="EF2109" s="151"/>
      <c r="EG2109" s="151"/>
      <c r="EH2109" s="151"/>
      <c r="EI2109" s="151"/>
      <c r="EJ2109" s="151"/>
      <c r="EK2109" s="151"/>
      <c r="EL2109" s="151"/>
      <c r="EM2109" s="151"/>
      <c r="EN2109" s="151"/>
      <c r="EO2109" s="151"/>
      <c r="EP2109" s="151"/>
      <c r="EQ2109" s="151"/>
      <c r="ER2109" s="151"/>
      <c r="ES2109" s="151"/>
      <c r="ET2109" s="151"/>
      <c r="EU2109" s="151"/>
      <c r="EV2109" s="151"/>
      <c r="EW2109" s="151"/>
      <c r="EX2109" s="151"/>
      <c r="EY2109" s="151"/>
      <c r="EZ2109" s="151"/>
      <c r="FA2109" s="151"/>
      <c r="FB2109" s="151"/>
      <c r="FC2109" s="151"/>
      <c r="FD2109" s="151"/>
      <c r="FE2109" s="151"/>
      <c r="FF2109" s="151"/>
      <c r="FG2109" s="151"/>
      <c r="FH2109" s="151"/>
      <c r="FI2109" s="151"/>
      <c r="FJ2109" s="151"/>
      <c r="FK2109" s="151"/>
      <c r="FL2109" s="151"/>
      <c r="FM2109" s="151"/>
      <c r="FN2109" s="151"/>
      <c r="FO2109" s="151"/>
      <c r="FP2109" s="151"/>
      <c r="FQ2109" s="151"/>
      <c r="FR2109" s="151"/>
      <c r="FS2109" s="151"/>
      <c r="FT2109" s="151"/>
      <c r="FU2109" s="151"/>
      <c r="FV2109" s="151"/>
      <c r="FW2109" s="151"/>
      <c r="FX2109" s="151"/>
      <c r="FY2109" s="151"/>
      <c r="FZ2109" s="151"/>
      <c r="GA2109" s="151"/>
      <c r="GB2109" s="151"/>
      <c r="GC2109" s="151"/>
      <c r="GD2109" s="151"/>
      <c r="GE2109" s="151"/>
      <c r="GF2109" s="151"/>
      <c r="GG2109" s="151"/>
      <c r="GH2109" s="151"/>
      <c r="GI2109" s="151"/>
      <c r="GJ2109" s="151"/>
      <c r="GK2109" s="151"/>
      <c r="GL2109" s="151"/>
      <c r="GM2109" s="151"/>
      <c r="GN2109" s="151"/>
      <c r="GO2109" s="151"/>
      <c r="GP2109" s="151"/>
      <c r="GQ2109" s="151"/>
      <c r="GR2109" s="151"/>
      <c r="GS2109" s="151"/>
      <c r="GT2109" s="151"/>
      <c r="GU2109" s="151"/>
      <c r="GV2109" s="151"/>
      <c r="GW2109" s="151"/>
      <c r="GX2109" s="151"/>
      <c r="GY2109" s="151"/>
      <c r="GZ2109" s="151"/>
      <c r="HA2109" s="151"/>
      <c r="HB2109" s="151"/>
      <c r="HC2109" s="151"/>
      <c r="HD2109" s="151"/>
      <c r="HE2109" s="151"/>
      <c r="HF2109" s="151"/>
      <c r="HG2109" s="151"/>
      <c r="HH2109" s="151"/>
      <c r="HI2109" s="151"/>
      <c r="HJ2109" s="151"/>
      <c r="HK2109" s="151"/>
      <c r="HL2109" s="151"/>
      <c r="HM2109" s="151"/>
      <c r="HN2109" s="151"/>
      <c r="HO2109" s="151"/>
      <c r="HP2109" s="151"/>
      <c r="HQ2109" s="151"/>
      <c r="HR2109" s="151"/>
      <c r="HS2109" s="151"/>
      <c r="HT2109" s="151"/>
      <c r="HU2109" s="151"/>
      <c r="HV2109" s="151"/>
      <c r="HW2109" s="151"/>
      <c r="HX2109" s="151"/>
      <c r="HY2109" s="151"/>
      <c r="HZ2109" s="151"/>
      <c r="IA2109" s="151"/>
      <c r="IB2109" s="151"/>
      <c r="IC2109" s="151"/>
      <c r="ID2109" s="151"/>
      <c r="IE2109" s="151"/>
      <c r="IF2109" s="151"/>
      <c r="IG2109" s="151"/>
      <c r="IH2109" s="151"/>
      <c r="II2109" s="151"/>
      <c r="IJ2109" s="151"/>
      <c r="IK2109" s="151"/>
      <c r="IL2109" s="151"/>
      <c r="IM2109" s="151"/>
      <c r="IN2109" s="151"/>
      <c r="IO2109" s="151"/>
      <c r="IP2109" s="151"/>
      <c r="IQ2109" s="151"/>
      <c r="IR2109" s="151"/>
      <c r="IS2109" s="151"/>
      <c r="IT2109" s="151"/>
      <c r="IU2109" s="151"/>
      <c r="IV2109" s="151"/>
      <c r="IW2109" s="151"/>
      <c r="IX2109" s="151"/>
      <c r="IY2109" s="151"/>
    </row>
    <row r="2110" spans="1:259" s="851" customFormat="1" ht="30" x14ac:dyDescent="0.25">
      <c r="A2110" s="214"/>
      <c r="B2110" s="214">
        <v>1</v>
      </c>
      <c r="C2110" s="575" t="s">
        <v>463</v>
      </c>
      <c r="D2110" s="173"/>
      <c r="E2110" s="173"/>
      <c r="F2110" s="1710">
        <f t="shared" si="3695"/>
        <v>160</v>
      </c>
      <c r="G2110" s="745">
        <f t="shared" si="3695"/>
        <v>133.33333333333334</v>
      </c>
      <c r="H2110" s="745">
        <f t="shared" si="3695"/>
        <v>149</v>
      </c>
      <c r="I2110" s="1877">
        <f t="shared" si="3695"/>
        <v>111.75</v>
      </c>
      <c r="J2110" s="2278"/>
      <c r="K2110" s="2278"/>
      <c r="L2110" s="2279"/>
      <c r="M2110" s="2279"/>
      <c r="N2110" s="2279"/>
      <c r="O2110" s="2279"/>
      <c r="P2110" s="2279"/>
      <c r="Q2110" s="2279"/>
      <c r="R2110" s="2498">
        <f t="shared" ref="R2110:AI2110" si="3714">R2037</f>
        <v>1509.4079999999999</v>
      </c>
      <c r="S2110" s="2498">
        <f t="shared" ref="S2110:T2110" si="3715">S2037</f>
        <v>1509.4079999999999</v>
      </c>
      <c r="T2110" s="2498">
        <f t="shared" si="3715"/>
        <v>1509.4079999999999</v>
      </c>
      <c r="U2110" s="2498">
        <f t="shared" ref="U2110:V2110" si="3716">U2037</f>
        <v>1509.4079999999999</v>
      </c>
      <c r="V2110" s="2498">
        <f t="shared" si="3716"/>
        <v>1509.4079999999999</v>
      </c>
      <c r="W2110" s="2498">
        <f t="shared" ref="W2110:X2110" si="3717">W2037</f>
        <v>1509.4079999999999</v>
      </c>
      <c r="X2110" s="2498">
        <f t="shared" si="3717"/>
        <v>1509.4079999999999</v>
      </c>
      <c r="Y2110" s="2498">
        <f t="shared" ref="Y2110:Z2110" si="3718">Y2037</f>
        <v>1509.4079999999999</v>
      </c>
      <c r="Z2110" s="2498">
        <f t="shared" si="3718"/>
        <v>1509.4079999999999</v>
      </c>
      <c r="AA2110" s="2498">
        <f t="shared" ref="AA2110" si="3719">AA2037</f>
        <v>1509.4079999999999</v>
      </c>
      <c r="AB2110" s="2498">
        <f t="shared" si="3714"/>
        <v>1257.8399999999999</v>
      </c>
      <c r="AC2110" s="2498">
        <f t="shared" si="3714"/>
        <v>1405.6361999999999</v>
      </c>
      <c r="AD2110" s="2499">
        <f t="shared" si="3714"/>
        <v>0</v>
      </c>
      <c r="AE2110" s="2498">
        <f t="shared" si="3714"/>
        <v>0</v>
      </c>
      <c r="AF2110" s="2498">
        <f t="shared" si="3714"/>
        <v>147.7962</v>
      </c>
      <c r="AG2110" s="2500">
        <f t="shared" si="3714"/>
        <v>0</v>
      </c>
      <c r="AH2110" s="2500">
        <f t="shared" si="3714"/>
        <v>-29.399479999999997</v>
      </c>
      <c r="AI2110" s="2498">
        <f t="shared" si="3714"/>
        <v>1376.2367199999999</v>
      </c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  <c r="BI2110" s="151"/>
      <c r="BJ2110" s="151"/>
      <c r="BK2110" s="151"/>
      <c r="BL2110" s="151"/>
      <c r="BM2110" s="151"/>
      <c r="BN2110" s="151"/>
      <c r="BO2110" s="151"/>
      <c r="BP2110" s="151"/>
      <c r="BQ2110" s="151"/>
      <c r="BR2110" s="151"/>
      <c r="BS2110" s="151"/>
      <c r="BT2110" s="151"/>
      <c r="BU2110" s="151"/>
      <c r="BV2110" s="151"/>
      <c r="BW2110" s="151"/>
      <c r="BX2110" s="151"/>
      <c r="BY2110" s="151"/>
      <c r="BZ2110" s="151"/>
      <c r="CA2110" s="151"/>
      <c r="CB2110" s="151"/>
      <c r="CC2110" s="151"/>
      <c r="CD2110" s="151"/>
      <c r="CE2110" s="151"/>
      <c r="CF2110" s="151"/>
      <c r="CG2110" s="151"/>
      <c r="CH2110" s="151"/>
      <c r="CI2110" s="151"/>
      <c r="CJ2110" s="151"/>
      <c r="CK2110" s="151"/>
      <c r="CL2110" s="151"/>
      <c r="CM2110" s="151"/>
      <c r="CN2110" s="151"/>
      <c r="CO2110" s="151"/>
      <c r="CP2110" s="151"/>
      <c r="CQ2110" s="151"/>
      <c r="CR2110" s="151"/>
      <c r="CS2110" s="151"/>
      <c r="CT2110" s="151"/>
      <c r="CU2110" s="151"/>
      <c r="CV2110" s="151"/>
      <c r="CW2110" s="151"/>
      <c r="CX2110" s="151"/>
      <c r="CY2110" s="151"/>
      <c r="CZ2110" s="151"/>
      <c r="DA2110" s="151"/>
      <c r="DB2110" s="151"/>
      <c r="DC2110" s="151"/>
      <c r="DD2110" s="151"/>
      <c r="DE2110" s="151"/>
      <c r="DF2110" s="151"/>
      <c r="DG2110" s="151"/>
      <c r="DH2110" s="151"/>
      <c r="DI2110" s="151"/>
      <c r="DJ2110" s="151"/>
      <c r="DK2110" s="151"/>
      <c r="DL2110" s="151"/>
      <c r="DM2110" s="151"/>
      <c r="DN2110" s="151"/>
      <c r="DO2110" s="151"/>
      <c r="DP2110" s="151"/>
      <c r="DQ2110" s="151"/>
      <c r="DR2110" s="151"/>
      <c r="DS2110" s="151"/>
      <c r="DT2110" s="151"/>
      <c r="DU2110" s="151"/>
      <c r="DV2110" s="151"/>
      <c r="DW2110" s="151"/>
      <c r="DX2110" s="151"/>
      <c r="DY2110" s="151"/>
      <c r="DZ2110" s="151"/>
      <c r="EA2110" s="151"/>
      <c r="EB2110" s="151"/>
      <c r="EC2110" s="151"/>
      <c r="ED2110" s="151"/>
      <c r="EE2110" s="151"/>
      <c r="EF2110" s="151"/>
      <c r="EG2110" s="151"/>
      <c r="EH2110" s="151"/>
      <c r="EI2110" s="151"/>
      <c r="EJ2110" s="151"/>
      <c r="EK2110" s="151"/>
      <c r="EL2110" s="151"/>
      <c r="EM2110" s="151"/>
      <c r="EN2110" s="151"/>
      <c r="EO2110" s="151"/>
      <c r="EP2110" s="151"/>
      <c r="EQ2110" s="151"/>
      <c r="ER2110" s="151"/>
      <c r="ES2110" s="151"/>
      <c r="ET2110" s="151"/>
      <c r="EU2110" s="151"/>
      <c r="EV2110" s="151"/>
      <c r="EW2110" s="151"/>
      <c r="EX2110" s="151"/>
      <c r="EY2110" s="151"/>
      <c r="EZ2110" s="151"/>
      <c r="FA2110" s="151"/>
      <c r="FB2110" s="151"/>
      <c r="FC2110" s="151"/>
      <c r="FD2110" s="151"/>
      <c r="FE2110" s="151"/>
      <c r="FF2110" s="151"/>
      <c r="FG2110" s="151"/>
      <c r="FH2110" s="151"/>
      <c r="FI2110" s="151"/>
      <c r="FJ2110" s="151"/>
      <c r="FK2110" s="151"/>
      <c r="FL2110" s="151"/>
      <c r="FM2110" s="151"/>
      <c r="FN2110" s="151"/>
      <c r="FO2110" s="151"/>
      <c r="FP2110" s="151"/>
      <c r="FQ2110" s="151"/>
      <c r="FR2110" s="151"/>
      <c r="FS2110" s="151"/>
      <c r="FT2110" s="151"/>
      <c r="FU2110" s="151"/>
      <c r="FV2110" s="151"/>
      <c r="FW2110" s="151"/>
      <c r="FX2110" s="151"/>
      <c r="FY2110" s="151"/>
      <c r="FZ2110" s="151"/>
      <c r="GA2110" s="151"/>
      <c r="GB2110" s="151"/>
      <c r="GC2110" s="151"/>
      <c r="GD2110" s="151"/>
      <c r="GE2110" s="151"/>
      <c r="GF2110" s="151"/>
      <c r="GG2110" s="151"/>
      <c r="GH2110" s="151"/>
      <c r="GI2110" s="151"/>
      <c r="GJ2110" s="151"/>
      <c r="GK2110" s="151"/>
      <c r="GL2110" s="151"/>
      <c r="GM2110" s="151"/>
      <c r="GN2110" s="151"/>
      <c r="GO2110" s="151"/>
      <c r="GP2110" s="151"/>
      <c r="GQ2110" s="151"/>
      <c r="GR2110" s="151"/>
      <c r="GS2110" s="151"/>
      <c r="GT2110" s="151"/>
      <c r="GU2110" s="151"/>
      <c r="GV2110" s="151"/>
      <c r="GW2110" s="151"/>
      <c r="GX2110" s="151"/>
      <c r="GY2110" s="151"/>
      <c r="GZ2110" s="151"/>
      <c r="HA2110" s="151"/>
      <c r="HB2110" s="151"/>
      <c r="HC2110" s="151"/>
      <c r="HD2110" s="151"/>
      <c r="HE2110" s="151"/>
      <c r="HF2110" s="151"/>
      <c r="HG2110" s="151"/>
      <c r="HH2110" s="151"/>
      <c r="HI2110" s="151"/>
      <c r="HJ2110" s="151"/>
      <c r="HK2110" s="151"/>
      <c r="HL2110" s="151"/>
      <c r="HM2110" s="151"/>
      <c r="HN2110" s="151"/>
      <c r="HO2110" s="151"/>
      <c r="HP2110" s="151"/>
      <c r="HQ2110" s="151"/>
      <c r="HR2110" s="151"/>
      <c r="HS2110" s="151"/>
      <c r="HT2110" s="151"/>
      <c r="HU2110" s="151"/>
      <c r="HV2110" s="151"/>
      <c r="HW2110" s="151"/>
      <c r="HX2110" s="151"/>
      <c r="HY2110" s="151"/>
      <c r="HZ2110" s="151"/>
      <c r="IA2110" s="151"/>
      <c r="IB2110" s="151"/>
      <c r="IC2110" s="151"/>
      <c r="ID2110" s="151"/>
      <c r="IE2110" s="151"/>
      <c r="IF2110" s="151"/>
      <c r="IG2110" s="151"/>
      <c r="IH2110" s="151"/>
      <c r="II2110" s="151"/>
      <c r="IJ2110" s="151"/>
      <c r="IK2110" s="151"/>
      <c r="IL2110" s="151"/>
      <c r="IM2110" s="151"/>
      <c r="IN2110" s="151"/>
      <c r="IO2110" s="151"/>
      <c r="IP2110" s="151"/>
      <c r="IQ2110" s="151"/>
      <c r="IR2110" s="151"/>
      <c r="IS2110" s="151"/>
      <c r="IT2110" s="151"/>
      <c r="IU2110" s="151"/>
      <c r="IV2110" s="151"/>
      <c r="IW2110" s="151"/>
      <c r="IX2110" s="151"/>
      <c r="IY2110" s="151"/>
    </row>
    <row r="2111" spans="1:259" s="851" customFormat="1" ht="45" x14ac:dyDescent="0.25">
      <c r="A2111" s="214"/>
      <c r="B2111" s="214">
        <v>1</v>
      </c>
      <c r="C2111" s="575" t="s">
        <v>272</v>
      </c>
      <c r="D2111" s="173"/>
      <c r="E2111" s="173"/>
      <c r="F2111" s="1710">
        <f t="shared" si="3695"/>
        <v>4955</v>
      </c>
      <c r="G2111" s="745">
        <f t="shared" si="3695"/>
        <v>4129.166666666667</v>
      </c>
      <c r="H2111" s="745">
        <f t="shared" si="3695"/>
        <v>3323</v>
      </c>
      <c r="I2111" s="1877">
        <f t="shared" si="3695"/>
        <v>80.476286579212911</v>
      </c>
      <c r="J2111" s="2278"/>
      <c r="K2111" s="2278"/>
      <c r="L2111" s="2279"/>
      <c r="M2111" s="2279"/>
      <c r="N2111" s="2279"/>
      <c r="O2111" s="2279"/>
      <c r="P2111" s="2279"/>
      <c r="Q2111" s="2279"/>
      <c r="R2111" s="2498">
        <f t="shared" ref="R2111:AI2111" si="3720">R2038</f>
        <v>14882.629429999999</v>
      </c>
      <c r="S2111" s="2498">
        <f t="shared" ref="S2111:T2111" si="3721">S2038</f>
        <v>14882.629429999999</v>
      </c>
      <c r="T2111" s="2498">
        <f t="shared" si="3721"/>
        <v>14882.629429999999</v>
      </c>
      <c r="U2111" s="2498">
        <f t="shared" ref="U2111:V2111" si="3722">U2038</f>
        <v>14882.629429999999</v>
      </c>
      <c r="V2111" s="2498">
        <f t="shared" si="3722"/>
        <v>14882.629429999999</v>
      </c>
      <c r="W2111" s="2498">
        <f t="shared" ref="W2111:X2111" si="3723">W2038</f>
        <v>14882.629429999999</v>
      </c>
      <c r="X2111" s="2498">
        <f t="shared" si="3723"/>
        <v>14882.629429999999</v>
      </c>
      <c r="Y2111" s="2498">
        <f t="shared" ref="Y2111:Z2111" si="3724">Y2038</f>
        <v>14882.629429999999</v>
      </c>
      <c r="Z2111" s="2498">
        <f t="shared" si="3724"/>
        <v>14882.629429999999</v>
      </c>
      <c r="AA2111" s="2498">
        <f t="shared" ref="AA2111" si="3725">AA2038</f>
        <v>14882.629429999999</v>
      </c>
      <c r="AB2111" s="2498">
        <f t="shared" si="3720"/>
        <v>12402.191191666665</v>
      </c>
      <c r="AC2111" s="2498">
        <f t="shared" si="3720"/>
        <v>10165.378650000001</v>
      </c>
      <c r="AD2111" s="2499">
        <f t="shared" si="3720"/>
        <v>0</v>
      </c>
      <c r="AE2111" s="2498">
        <f t="shared" si="3720"/>
        <v>0</v>
      </c>
      <c r="AF2111" s="2498">
        <f t="shared" si="3720"/>
        <v>-2236.8125416666649</v>
      </c>
      <c r="AG2111" s="2500">
        <f t="shared" si="3720"/>
        <v>0</v>
      </c>
      <c r="AH2111" s="2500">
        <f t="shared" si="3720"/>
        <v>0</v>
      </c>
      <c r="AI2111" s="2498">
        <f t="shared" si="3720"/>
        <v>10165.378650000001</v>
      </c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  <c r="BI2111" s="151"/>
      <c r="BJ2111" s="151"/>
      <c r="BK2111" s="151"/>
      <c r="BL2111" s="151"/>
      <c r="BM2111" s="151"/>
      <c r="BN2111" s="151"/>
      <c r="BO2111" s="151"/>
      <c r="BP2111" s="151"/>
      <c r="BQ2111" s="151"/>
      <c r="BR2111" s="151"/>
      <c r="BS2111" s="151"/>
      <c r="BT2111" s="151"/>
      <c r="BU2111" s="151"/>
      <c r="BV2111" s="151"/>
      <c r="BW2111" s="151"/>
      <c r="BX2111" s="151"/>
      <c r="BY2111" s="151"/>
      <c r="BZ2111" s="151"/>
      <c r="CA2111" s="151"/>
      <c r="CB2111" s="151"/>
      <c r="CC2111" s="151"/>
      <c r="CD2111" s="151"/>
      <c r="CE2111" s="151"/>
      <c r="CF2111" s="151"/>
      <c r="CG2111" s="151"/>
      <c r="CH2111" s="151"/>
      <c r="CI2111" s="151"/>
      <c r="CJ2111" s="151"/>
      <c r="CK2111" s="151"/>
      <c r="CL2111" s="151"/>
      <c r="CM2111" s="151"/>
      <c r="CN2111" s="151"/>
      <c r="CO2111" s="151"/>
      <c r="CP2111" s="151"/>
      <c r="CQ2111" s="151"/>
      <c r="CR2111" s="151"/>
      <c r="CS2111" s="151"/>
      <c r="CT2111" s="151"/>
      <c r="CU2111" s="151"/>
      <c r="CV2111" s="151"/>
      <c r="CW2111" s="151"/>
      <c r="CX2111" s="151"/>
      <c r="CY2111" s="151"/>
      <c r="CZ2111" s="151"/>
      <c r="DA2111" s="151"/>
      <c r="DB2111" s="151"/>
      <c r="DC2111" s="151"/>
      <c r="DD2111" s="151"/>
      <c r="DE2111" s="151"/>
      <c r="DF2111" s="151"/>
      <c r="DG2111" s="151"/>
      <c r="DH2111" s="151"/>
      <c r="DI2111" s="151"/>
      <c r="DJ2111" s="151"/>
      <c r="DK2111" s="151"/>
      <c r="DL2111" s="151"/>
      <c r="DM2111" s="151"/>
      <c r="DN2111" s="151"/>
      <c r="DO2111" s="151"/>
      <c r="DP2111" s="151"/>
      <c r="DQ2111" s="151"/>
      <c r="DR2111" s="151"/>
      <c r="DS2111" s="151"/>
      <c r="DT2111" s="151"/>
      <c r="DU2111" s="151"/>
      <c r="DV2111" s="151"/>
      <c r="DW2111" s="151"/>
      <c r="DX2111" s="151"/>
      <c r="DY2111" s="151"/>
      <c r="DZ2111" s="151"/>
      <c r="EA2111" s="151"/>
      <c r="EB2111" s="151"/>
      <c r="EC2111" s="151"/>
      <c r="ED2111" s="151"/>
      <c r="EE2111" s="151"/>
      <c r="EF2111" s="151"/>
      <c r="EG2111" s="151"/>
      <c r="EH2111" s="151"/>
      <c r="EI2111" s="151"/>
      <c r="EJ2111" s="151"/>
      <c r="EK2111" s="151"/>
      <c r="EL2111" s="151"/>
      <c r="EM2111" s="151"/>
      <c r="EN2111" s="151"/>
      <c r="EO2111" s="151"/>
      <c r="EP2111" s="151"/>
      <c r="EQ2111" s="151"/>
      <c r="ER2111" s="151"/>
      <c r="ES2111" s="151"/>
      <c r="ET2111" s="151"/>
      <c r="EU2111" s="151"/>
      <c r="EV2111" s="151"/>
      <c r="EW2111" s="151"/>
      <c r="EX2111" s="151"/>
      <c r="EY2111" s="151"/>
      <c r="EZ2111" s="151"/>
      <c r="FA2111" s="151"/>
      <c r="FB2111" s="151"/>
      <c r="FC2111" s="151"/>
      <c r="FD2111" s="151"/>
      <c r="FE2111" s="151"/>
      <c r="FF2111" s="151"/>
      <c r="FG2111" s="151"/>
      <c r="FH2111" s="151"/>
      <c r="FI2111" s="151"/>
      <c r="FJ2111" s="151"/>
      <c r="FK2111" s="151"/>
      <c r="FL2111" s="151"/>
      <c r="FM2111" s="151"/>
      <c r="FN2111" s="151"/>
      <c r="FO2111" s="151"/>
      <c r="FP2111" s="151"/>
      <c r="FQ2111" s="151"/>
      <c r="FR2111" s="151"/>
      <c r="FS2111" s="151"/>
      <c r="FT2111" s="151"/>
      <c r="FU2111" s="151"/>
      <c r="FV2111" s="151"/>
      <c r="FW2111" s="151"/>
      <c r="FX2111" s="151"/>
      <c r="FY2111" s="151"/>
      <c r="FZ2111" s="151"/>
      <c r="GA2111" s="151"/>
      <c r="GB2111" s="151"/>
      <c r="GC2111" s="151"/>
      <c r="GD2111" s="151"/>
      <c r="GE2111" s="151"/>
      <c r="GF2111" s="151"/>
      <c r="GG2111" s="151"/>
      <c r="GH2111" s="151"/>
      <c r="GI2111" s="151"/>
      <c r="GJ2111" s="151"/>
      <c r="GK2111" s="151"/>
      <c r="GL2111" s="151"/>
      <c r="GM2111" s="151"/>
      <c r="GN2111" s="151"/>
      <c r="GO2111" s="151"/>
      <c r="GP2111" s="151"/>
      <c r="GQ2111" s="151"/>
      <c r="GR2111" s="151"/>
      <c r="GS2111" s="151"/>
      <c r="GT2111" s="151"/>
      <c r="GU2111" s="151"/>
      <c r="GV2111" s="151"/>
      <c r="GW2111" s="151"/>
      <c r="GX2111" s="151"/>
      <c r="GY2111" s="151"/>
      <c r="GZ2111" s="151"/>
      <c r="HA2111" s="151"/>
      <c r="HB2111" s="151"/>
      <c r="HC2111" s="151"/>
      <c r="HD2111" s="151"/>
      <c r="HE2111" s="151"/>
      <c r="HF2111" s="151"/>
      <c r="HG2111" s="151"/>
      <c r="HH2111" s="151"/>
      <c r="HI2111" s="151"/>
      <c r="HJ2111" s="151"/>
      <c r="HK2111" s="151"/>
      <c r="HL2111" s="151"/>
      <c r="HM2111" s="151"/>
      <c r="HN2111" s="151"/>
      <c r="HO2111" s="151"/>
      <c r="HP2111" s="151"/>
      <c r="HQ2111" s="151"/>
      <c r="HR2111" s="151"/>
      <c r="HS2111" s="151"/>
      <c r="HT2111" s="151"/>
      <c r="HU2111" s="151"/>
      <c r="HV2111" s="151"/>
      <c r="HW2111" s="151"/>
      <c r="HX2111" s="151"/>
      <c r="HY2111" s="151"/>
      <c r="HZ2111" s="151"/>
      <c r="IA2111" s="151"/>
      <c r="IB2111" s="151"/>
      <c r="IC2111" s="151"/>
      <c r="ID2111" s="151"/>
      <c r="IE2111" s="151"/>
      <c r="IF2111" s="151"/>
      <c r="IG2111" s="151"/>
      <c r="IH2111" s="151"/>
      <c r="II2111" s="151"/>
      <c r="IJ2111" s="151"/>
      <c r="IK2111" s="151"/>
      <c r="IL2111" s="151"/>
      <c r="IM2111" s="151"/>
      <c r="IN2111" s="151"/>
      <c r="IO2111" s="151"/>
      <c r="IP2111" s="151"/>
      <c r="IQ2111" s="151"/>
      <c r="IR2111" s="151"/>
      <c r="IS2111" s="151"/>
      <c r="IT2111" s="151"/>
      <c r="IU2111" s="151"/>
      <c r="IV2111" s="151"/>
      <c r="IW2111" s="151"/>
      <c r="IX2111" s="151"/>
      <c r="IY2111" s="151"/>
    </row>
    <row r="2112" spans="1:259" s="851" customFormat="1" ht="45" x14ac:dyDescent="0.25">
      <c r="A2112" s="214"/>
      <c r="B2112" s="214">
        <v>1</v>
      </c>
      <c r="C2112" s="575" t="s">
        <v>464</v>
      </c>
      <c r="D2112" s="173"/>
      <c r="E2112" s="173"/>
      <c r="F2112" s="1710">
        <f t="shared" si="3695"/>
        <v>1818</v>
      </c>
      <c r="G2112" s="745">
        <f t="shared" si="3695"/>
        <v>1515</v>
      </c>
      <c r="H2112" s="745">
        <f t="shared" si="3695"/>
        <v>943</v>
      </c>
      <c r="I2112" s="1877">
        <f t="shared" si="3695"/>
        <v>62.244224422442244</v>
      </c>
      <c r="J2112" s="2278"/>
      <c r="K2112" s="2278"/>
      <c r="L2112" s="2279"/>
      <c r="M2112" s="2279"/>
      <c r="N2112" s="2279"/>
      <c r="O2112" s="2279"/>
      <c r="P2112" s="2279"/>
      <c r="Q2112" s="2279"/>
      <c r="R2112" s="2498">
        <f t="shared" ref="R2112:AI2112" si="3726">R2039</f>
        <v>3371.35374</v>
      </c>
      <c r="S2112" s="2498">
        <f t="shared" ref="S2112:T2112" si="3727">S2039</f>
        <v>3371.35374</v>
      </c>
      <c r="T2112" s="2498">
        <f t="shared" si="3727"/>
        <v>3371.35374</v>
      </c>
      <c r="U2112" s="2498">
        <f t="shared" ref="U2112:V2112" si="3728">U2039</f>
        <v>3371.35374</v>
      </c>
      <c r="V2112" s="2498">
        <f t="shared" si="3728"/>
        <v>3371.35374</v>
      </c>
      <c r="W2112" s="2498">
        <f t="shared" ref="W2112:X2112" si="3729">W2039</f>
        <v>3371.35374</v>
      </c>
      <c r="X2112" s="2498">
        <f t="shared" si="3729"/>
        <v>3371.35374</v>
      </c>
      <c r="Y2112" s="2498">
        <f t="shared" ref="Y2112:Z2112" si="3730">Y2039</f>
        <v>3371.35374</v>
      </c>
      <c r="Z2112" s="2498">
        <f t="shared" si="3730"/>
        <v>3371.35374</v>
      </c>
      <c r="AA2112" s="2498">
        <f t="shared" ref="AA2112" si="3731">AA2039</f>
        <v>3371.35374</v>
      </c>
      <c r="AB2112" s="2498">
        <f t="shared" si="3726"/>
        <v>2809.4614499999998</v>
      </c>
      <c r="AC2112" s="2498">
        <f t="shared" si="3726"/>
        <v>1749.3708099999999</v>
      </c>
      <c r="AD2112" s="2499">
        <f t="shared" si="3726"/>
        <v>0</v>
      </c>
      <c r="AE2112" s="2498">
        <f t="shared" si="3726"/>
        <v>0</v>
      </c>
      <c r="AF2112" s="2498">
        <f t="shared" si="3726"/>
        <v>-1060.0906399999999</v>
      </c>
      <c r="AG2112" s="2500">
        <f t="shared" si="3726"/>
        <v>0</v>
      </c>
      <c r="AH2112" s="2500">
        <f t="shared" si="3726"/>
        <v>0</v>
      </c>
      <c r="AI2112" s="2498">
        <f t="shared" si="3726"/>
        <v>1749.3708099999999</v>
      </c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  <c r="BI2112" s="151"/>
      <c r="BJ2112" s="151"/>
      <c r="BK2112" s="151"/>
      <c r="BL2112" s="151"/>
      <c r="BM2112" s="151"/>
      <c r="BN2112" s="151"/>
      <c r="BO2112" s="151"/>
      <c r="BP2112" s="151"/>
      <c r="BQ2112" s="151"/>
      <c r="BR2112" s="151"/>
      <c r="BS2112" s="151"/>
      <c r="BT2112" s="151"/>
      <c r="BU2112" s="151"/>
      <c r="BV2112" s="151"/>
      <c r="BW2112" s="151"/>
      <c r="BX2112" s="151"/>
      <c r="BY2112" s="151"/>
      <c r="BZ2112" s="151"/>
      <c r="CA2112" s="151"/>
      <c r="CB2112" s="151"/>
      <c r="CC2112" s="151"/>
      <c r="CD2112" s="151"/>
      <c r="CE2112" s="151"/>
      <c r="CF2112" s="151"/>
      <c r="CG2112" s="151"/>
      <c r="CH2112" s="151"/>
      <c r="CI2112" s="151"/>
      <c r="CJ2112" s="151"/>
      <c r="CK2112" s="151"/>
      <c r="CL2112" s="151"/>
      <c r="CM2112" s="151"/>
      <c r="CN2112" s="151"/>
      <c r="CO2112" s="151"/>
      <c r="CP2112" s="151"/>
      <c r="CQ2112" s="151"/>
      <c r="CR2112" s="151"/>
      <c r="CS2112" s="151"/>
      <c r="CT2112" s="151"/>
      <c r="CU2112" s="151"/>
      <c r="CV2112" s="151"/>
      <c r="CW2112" s="151"/>
      <c r="CX2112" s="151"/>
      <c r="CY2112" s="151"/>
      <c r="CZ2112" s="151"/>
      <c r="DA2112" s="151"/>
      <c r="DB2112" s="151"/>
      <c r="DC2112" s="151"/>
      <c r="DD2112" s="151"/>
      <c r="DE2112" s="151"/>
      <c r="DF2112" s="151"/>
      <c r="DG2112" s="151"/>
      <c r="DH2112" s="151"/>
      <c r="DI2112" s="151"/>
      <c r="DJ2112" s="151"/>
      <c r="DK2112" s="151"/>
      <c r="DL2112" s="151"/>
      <c r="DM2112" s="151"/>
      <c r="DN2112" s="151"/>
      <c r="DO2112" s="151"/>
      <c r="DP2112" s="151"/>
      <c r="DQ2112" s="151"/>
      <c r="DR2112" s="151"/>
      <c r="DS2112" s="151"/>
      <c r="DT2112" s="151"/>
      <c r="DU2112" s="151"/>
      <c r="DV2112" s="151"/>
      <c r="DW2112" s="151"/>
      <c r="DX2112" s="151"/>
      <c r="DY2112" s="151"/>
      <c r="DZ2112" s="151"/>
      <c r="EA2112" s="151"/>
      <c r="EB2112" s="151"/>
      <c r="EC2112" s="151"/>
      <c r="ED2112" s="151"/>
      <c r="EE2112" s="151"/>
      <c r="EF2112" s="151"/>
      <c r="EG2112" s="151"/>
      <c r="EH2112" s="151"/>
      <c r="EI2112" s="151"/>
      <c r="EJ2112" s="151"/>
      <c r="EK2112" s="151"/>
      <c r="EL2112" s="151"/>
      <c r="EM2112" s="151"/>
      <c r="EN2112" s="151"/>
      <c r="EO2112" s="151"/>
      <c r="EP2112" s="151"/>
      <c r="EQ2112" s="151"/>
      <c r="ER2112" s="151"/>
      <c r="ES2112" s="151"/>
      <c r="ET2112" s="151"/>
      <c r="EU2112" s="151"/>
      <c r="EV2112" s="151"/>
      <c r="EW2112" s="151"/>
      <c r="EX2112" s="151"/>
      <c r="EY2112" s="151"/>
      <c r="EZ2112" s="151"/>
      <c r="FA2112" s="151"/>
      <c r="FB2112" s="151"/>
      <c r="FC2112" s="151"/>
      <c r="FD2112" s="151"/>
      <c r="FE2112" s="151"/>
      <c r="FF2112" s="151"/>
      <c r="FG2112" s="151"/>
      <c r="FH2112" s="151"/>
      <c r="FI2112" s="151"/>
      <c r="FJ2112" s="151"/>
      <c r="FK2112" s="151"/>
      <c r="FL2112" s="151"/>
      <c r="FM2112" s="151"/>
      <c r="FN2112" s="151"/>
      <c r="FO2112" s="151"/>
      <c r="FP2112" s="151"/>
      <c r="FQ2112" s="151"/>
      <c r="FR2112" s="151"/>
      <c r="FS2112" s="151"/>
      <c r="FT2112" s="151"/>
      <c r="FU2112" s="151"/>
      <c r="FV2112" s="151"/>
      <c r="FW2112" s="151"/>
      <c r="FX2112" s="151"/>
      <c r="FY2112" s="151"/>
      <c r="FZ2112" s="151"/>
      <c r="GA2112" s="151"/>
      <c r="GB2112" s="151"/>
      <c r="GC2112" s="151"/>
      <c r="GD2112" s="151"/>
      <c r="GE2112" s="151"/>
      <c r="GF2112" s="151"/>
      <c r="GG2112" s="151"/>
      <c r="GH2112" s="151"/>
      <c r="GI2112" s="151"/>
      <c r="GJ2112" s="151"/>
      <c r="GK2112" s="151"/>
      <c r="GL2112" s="151"/>
      <c r="GM2112" s="151"/>
      <c r="GN2112" s="151"/>
      <c r="GO2112" s="151"/>
      <c r="GP2112" s="151"/>
      <c r="GQ2112" s="151"/>
      <c r="GR2112" s="151"/>
      <c r="GS2112" s="151"/>
      <c r="GT2112" s="151"/>
      <c r="GU2112" s="151"/>
      <c r="GV2112" s="151"/>
      <c r="GW2112" s="151"/>
      <c r="GX2112" s="151"/>
      <c r="GY2112" s="151"/>
      <c r="GZ2112" s="151"/>
      <c r="HA2112" s="151"/>
      <c r="HB2112" s="151"/>
      <c r="HC2112" s="151"/>
      <c r="HD2112" s="151"/>
      <c r="HE2112" s="151"/>
      <c r="HF2112" s="151"/>
      <c r="HG2112" s="151"/>
      <c r="HH2112" s="151"/>
      <c r="HI2112" s="151"/>
      <c r="HJ2112" s="151"/>
      <c r="HK2112" s="151"/>
      <c r="HL2112" s="151"/>
      <c r="HM2112" s="151"/>
      <c r="HN2112" s="151"/>
      <c r="HO2112" s="151"/>
      <c r="HP2112" s="151"/>
      <c r="HQ2112" s="151"/>
      <c r="HR2112" s="151"/>
      <c r="HS2112" s="151"/>
      <c r="HT2112" s="151"/>
      <c r="HU2112" s="151"/>
      <c r="HV2112" s="151"/>
      <c r="HW2112" s="151"/>
      <c r="HX2112" s="151"/>
      <c r="HY2112" s="151"/>
      <c r="HZ2112" s="151"/>
      <c r="IA2112" s="151"/>
      <c r="IB2112" s="151"/>
      <c r="IC2112" s="151"/>
      <c r="ID2112" s="151"/>
      <c r="IE2112" s="151"/>
      <c r="IF2112" s="151"/>
      <c r="IG2112" s="151"/>
      <c r="IH2112" s="151"/>
      <c r="II2112" s="151"/>
      <c r="IJ2112" s="151"/>
      <c r="IK2112" s="151"/>
      <c r="IL2112" s="151"/>
      <c r="IM2112" s="151"/>
      <c r="IN2112" s="151"/>
      <c r="IO2112" s="151"/>
      <c r="IP2112" s="151"/>
      <c r="IQ2112" s="151"/>
      <c r="IR2112" s="151"/>
      <c r="IS2112" s="151"/>
      <c r="IT2112" s="151"/>
      <c r="IU2112" s="151"/>
      <c r="IV2112" s="151"/>
      <c r="IW2112" s="151"/>
      <c r="IX2112" s="151"/>
      <c r="IY2112" s="151"/>
    </row>
    <row r="2113" spans="1:259" s="851" customFormat="1" ht="75" x14ac:dyDescent="0.25">
      <c r="A2113" s="214"/>
      <c r="B2113" s="214">
        <v>1</v>
      </c>
      <c r="C2113" s="575" t="s">
        <v>465</v>
      </c>
      <c r="D2113" s="173"/>
      <c r="E2113" s="173"/>
      <c r="F2113" s="1710">
        <f t="shared" si="3695"/>
        <v>2673</v>
      </c>
      <c r="G2113" s="745">
        <f t="shared" si="3695"/>
        <v>2227.5</v>
      </c>
      <c r="H2113" s="745">
        <f t="shared" si="3695"/>
        <v>1818</v>
      </c>
      <c r="I2113" s="1877">
        <f t="shared" si="3695"/>
        <v>81.616161616161619</v>
      </c>
      <c r="J2113" s="2278"/>
      <c r="K2113" s="2278"/>
      <c r="L2113" s="2279"/>
      <c r="M2113" s="2279"/>
      <c r="N2113" s="2279"/>
      <c r="O2113" s="2279"/>
      <c r="P2113" s="2279"/>
      <c r="Q2113" s="2279"/>
      <c r="R2113" s="2498">
        <f t="shared" ref="R2113:AI2113" si="3732">R2040</f>
        <v>10737.360809999998</v>
      </c>
      <c r="S2113" s="2498">
        <f t="shared" ref="S2113:T2113" si="3733">S2040</f>
        <v>10737.360809999998</v>
      </c>
      <c r="T2113" s="2498">
        <f t="shared" si="3733"/>
        <v>10737.360809999998</v>
      </c>
      <c r="U2113" s="2498">
        <f t="shared" ref="U2113:V2113" si="3734">U2040</f>
        <v>10737.360809999998</v>
      </c>
      <c r="V2113" s="2498">
        <f t="shared" si="3734"/>
        <v>10737.360809999998</v>
      </c>
      <c r="W2113" s="2498">
        <f t="shared" ref="W2113:X2113" si="3735">W2040</f>
        <v>10737.360809999998</v>
      </c>
      <c r="X2113" s="2498">
        <f t="shared" si="3735"/>
        <v>10737.360809999998</v>
      </c>
      <c r="Y2113" s="2498">
        <f t="shared" ref="Y2113:Z2113" si="3736">Y2040</f>
        <v>10737.360809999998</v>
      </c>
      <c r="Z2113" s="2498">
        <f t="shared" si="3736"/>
        <v>10737.360809999998</v>
      </c>
      <c r="AA2113" s="2498">
        <f t="shared" ref="AA2113" si="3737">AA2040</f>
        <v>10737.360809999998</v>
      </c>
      <c r="AB2113" s="2498">
        <f t="shared" si="3732"/>
        <v>8947.8006749999986</v>
      </c>
      <c r="AC2113" s="2498">
        <f t="shared" si="3732"/>
        <v>7475.9025600000004</v>
      </c>
      <c r="AD2113" s="2499">
        <f t="shared" si="3732"/>
        <v>0</v>
      </c>
      <c r="AE2113" s="2498">
        <f t="shared" si="3732"/>
        <v>0</v>
      </c>
      <c r="AF2113" s="2498">
        <f t="shared" si="3732"/>
        <v>-1471.8981149999981</v>
      </c>
      <c r="AG2113" s="2500">
        <f t="shared" si="3732"/>
        <v>0</v>
      </c>
      <c r="AH2113" s="2500">
        <f t="shared" si="3732"/>
        <v>0</v>
      </c>
      <c r="AI2113" s="2498">
        <f t="shared" si="3732"/>
        <v>7475.9025600000004</v>
      </c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  <c r="BI2113" s="151"/>
      <c r="BJ2113" s="151"/>
      <c r="BK2113" s="151"/>
      <c r="BL2113" s="151"/>
      <c r="BM2113" s="151"/>
      <c r="BN2113" s="151"/>
      <c r="BO2113" s="151"/>
      <c r="BP2113" s="151"/>
      <c r="BQ2113" s="151"/>
      <c r="BR2113" s="151"/>
      <c r="BS2113" s="151"/>
      <c r="BT2113" s="151"/>
      <c r="BU2113" s="151"/>
      <c r="BV2113" s="151"/>
      <c r="BW2113" s="151"/>
      <c r="BX2113" s="151"/>
      <c r="BY2113" s="151"/>
      <c r="BZ2113" s="151"/>
      <c r="CA2113" s="151"/>
      <c r="CB2113" s="151"/>
      <c r="CC2113" s="151"/>
      <c r="CD2113" s="151"/>
      <c r="CE2113" s="151"/>
      <c r="CF2113" s="151"/>
      <c r="CG2113" s="151"/>
      <c r="CH2113" s="151"/>
      <c r="CI2113" s="151"/>
      <c r="CJ2113" s="151"/>
      <c r="CK2113" s="151"/>
      <c r="CL2113" s="151"/>
      <c r="CM2113" s="151"/>
      <c r="CN2113" s="151"/>
      <c r="CO2113" s="151"/>
      <c r="CP2113" s="151"/>
      <c r="CQ2113" s="151"/>
      <c r="CR2113" s="151"/>
      <c r="CS2113" s="151"/>
      <c r="CT2113" s="151"/>
      <c r="CU2113" s="151"/>
      <c r="CV2113" s="151"/>
      <c r="CW2113" s="151"/>
      <c r="CX2113" s="151"/>
      <c r="CY2113" s="151"/>
      <c r="CZ2113" s="151"/>
      <c r="DA2113" s="151"/>
      <c r="DB2113" s="151"/>
      <c r="DC2113" s="151"/>
      <c r="DD2113" s="151"/>
      <c r="DE2113" s="151"/>
      <c r="DF2113" s="151"/>
      <c r="DG2113" s="151"/>
      <c r="DH2113" s="151"/>
      <c r="DI2113" s="151"/>
      <c r="DJ2113" s="151"/>
      <c r="DK2113" s="151"/>
      <c r="DL2113" s="151"/>
      <c r="DM2113" s="151"/>
      <c r="DN2113" s="151"/>
      <c r="DO2113" s="151"/>
      <c r="DP2113" s="151"/>
      <c r="DQ2113" s="151"/>
      <c r="DR2113" s="151"/>
      <c r="DS2113" s="151"/>
      <c r="DT2113" s="151"/>
      <c r="DU2113" s="151"/>
      <c r="DV2113" s="151"/>
      <c r="DW2113" s="151"/>
      <c r="DX2113" s="151"/>
      <c r="DY2113" s="151"/>
      <c r="DZ2113" s="151"/>
      <c r="EA2113" s="151"/>
      <c r="EB2113" s="151"/>
      <c r="EC2113" s="151"/>
      <c r="ED2113" s="151"/>
      <c r="EE2113" s="151"/>
      <c r="EF2113" s="151"/>
      <c r="EG2113" s="151"/>
      <c r="EH2113" s="151"/>
      <c r="EI2113" s="151"/>
      <c r="EJ2113" s="151"/>
      <c r="EK2113" s="151"/>
      <c r="EL2113" s="151"/>
      <c r="EM2113" s="151"/>
      <c r="EN2113" s="151"/>
      <c r="EO2113" s="151"/>
      <c r="EP2113" s="151"/>
      <c r="EQ2113" s="151"/>
      <c r="ER2113" s="151"/>
      <c r="ES2113" s="151"/>
      <c r="ET2113" s="151"/>
      <c r="EU2113" s="151"/>
      <c r="EV2113" s="151"/>
      <c r="EW2113" s="151"/>
      <c r="EX2113" s="151"/>
      <c r="EY2113" s="151"/>
      <c r="EZ2113" s="151"/>
      <c r="FA2113" s="151"/>
      <c r="FB2113" s="151"/>
      <c r="FC2113" s="151"/>
      <c r="FD2113" s="151"/>
      <c r="FE2113" s="151"/>
      <c r="FF2113" s="151"/>
      <c r="FG2113" s="151"/>
      <c r="FH2113" s="151"/>
      <c r="FI2113" s="151"/>
      <c r="FJ2113" s="151"/>
      <c r="FK2113" s="151"/>
      <c r="FL2113" s="151"/>
      <c r="FM2113" s="151"/>
      <c r="FN2113" s="151"/>
      <c r="FO2113" s="151"/>
      <c r="FP2113" s="151"/>
      <c r="FQ2113" s="151"/>
      <c r="FR2113" s="151"/>
      <c r="FS2113" s="151"/>
      <c r="FT2113" s="151"/>
      <c r="FU2113" s="151"/>
      <c r="FV2113" s="151"/>
      <c r="FW2113" s="151"/>
      <c r="FX2113" s="151"/>
      <c r="FY2113" s="151"/>
      <c r="FZ2113" s="151"/>
      <c r="GA2113" s="151"/>
      <c r="GB2113" s="151"/>
      <c r="GC2113" s="151"/>
      <c r="GD2113" s="151"/>
      <c r="GE2113" s="151"/>
      <c r="GF2113" s="151"/>
      <c r="GG2113" s="151"/>
      <c r="GH2113" s="151"/>
      <c r="GI2113" s="151"/>
      <c r="GJ2113" s="151"/>
      <c r="GK2113" s="151"/>
      <c r="GL2113" s="151"/>
      <c r="GM2113" s="151"/>
      <c r="GN2113" s="151"/>
      <c r="GO2113" s="151"/>
      <c r="GP2113" s="151"/>
      <c r="GQ2113" s="151"/>
      <c r="GR2113" s="151"/>
      <c r="GS2113" s="151"/>
      <c r="GT2113" s="151"/>
      <c r="GU2113" s="151"/>
      <c r="GV2113" s="151"/>
      <c r="GW2113" s="151"/>
      <c r="GX2113" s="151"/>
      <c r="GY2113" s="151"/>
      <c r="GZ2113" s="151"/>
      <c r="HA2113" s="151"/>
      <c r="HB2113" s="151"/>
      <c r="HC2113" s="151"/>
      <c r="HD2113" s="151"/>
      <c r="HE2113" s="151"/>
      <c r="HF2113" s="151"/>
      <c r="HG2113" s="151"/>
      <c r="HH2113" s="151"/>
      <c r="HI2113" s="151"/>
      <c r="HJ2113" s="151"/>
      <c r="HK2113" s="151"/>
      <c r="HL2113" s="151"/>
      <c r="HM2113" s="151"/>
      <c r="HN2113" s="151"/>
      <c r="HO2113" s="151"/>
      <c r="HP2113" s="151"/>
      <c r="HQ2113" s="151"/>
      <c r="HR2113" s="151"/>
      <c r="HS2113" s="151"/>
      <c r="HT2113" s="151"/>
      <c r="HU2113" s="151"/>
      <c r="HV2113" s="151"/>
      <c r="HW2113" s="151"/>
      <c r="HX2113" s="151"/>
      <c r="HY2113" s="151"/>
      <c r="HZ2113" s="151"/>
      <c r="IA2113" s="151"/>
      <c r="IB2113" s="151"/>
      <c r="IC2113" s="151"/>
      <c r="ID2113" s="151"/>
      <c r="IE2113" s="151"/>
      <c r="IF2113" s="151"/>
      <c r="IG2113" s="151"/>
      <c r="IH2113" s="151"/>
      <c r="II2113" s="151"/>
      <c r="IJ2113" s="151"/>
      <c r="IK2113" s="151"/>
      <c r="IL2113" s="151"/>
      <c r="IM2113" s="151"/>
      <c r="IN2113" s="151"/>
      <c r="IO2113" s="151"/>
      <c r="IP2113" s="151"/>
      <c r="IQ2113" s="151"/>
      <c r="IR2113" s="151"/>
      <c r="IS2113" s="151"/>
      <c r="IT2113" s="151"/>
      <c r="IU2113" s="151"/>
      <c r="IV2113" s="151"/>
      <c r="IW2113" s="151"/>
      <c r="IX2113" s="151"/>
      <c r="IY2113" s="151"/>
    </row>
    <row r="2114" spans="1:259" s="851" customFormat="1" ht="60" x14ac:dyDescent="0.25">
      <c r="A2114" s="214"/>
      <c r="B2114" s="214">
        <v>1</v>
      </c>
      <c r="C2114" s="574" t="s">
        <v>466</v>
      </c>
      <c r="D2114" s="173"/>
      <c r="E2114" s="173"/>
      <c r="F2114" s="1710">
        <f t="shared" si="3695"/>
        <v>464</v>
      </c>
      <c r="G2114" s="745">
        <f t="shared" si="3695"/>
        <v>386.66666666666663</v>
      </c>
      <c r="H2114" s="745">
        <f t="shared" si="3695"/>
        <v>562</v>
      </c>
      <c r="I2114" s="1877">
        <f t="shared" si="3695"/>
        <v>145.34482758620692</v>
      </c>
      <c r="J2114" s="2278"/>
      <c r="K2114" s="2278"/>
      <c r="L2114" s="2279"/>
      <c r="M2114" s="2279"/>
      <c r="N2114" s="2279"/>
      <c r="O2114" s="2279"/>
      <c r="P2114" s="2279"/>
      <c r="Q2114" s="2279"/>
      <c r="R2114" s="2498">
        <f t="shared" ref="R2114:AI2114" si="3738">R2041</f>
        <v>773.91488000000004</v>
      </c>
      <c r="S2114" s="2498">
        <f t="shared" ref="S2114:T2114" si="3739">S2041</f>
        <v>773.91488000000004</v>
      </c>
      <c r="T2114" s="2498">
        <f t="shared" si="3739"/>
        <v>773.91488000000004</v>
      </c>
      <c r="U2114" s="2498">
        <f t="shared" ref="U2114:V2114" si="3740">U2041</f>
        <v>773.91488000000004</v>
      </c>
      <c r="V2114" s="2498">
        <f t="shared" si="3740"/>
        <v>773.91488000000004</v>
      </c>
      <c r="W2114" s="2498">
        <f t="shared" ref="W2114:X2114" si="3741">W2041</f>
        <v>773.91488000000004</v>
      </c>
      <c r="X2114" s="2498">
        <f t="shared" si="3741"/>
        <v>773.91488000000004</v>
      </c>
      <c r="Y2114" s="2498">
        <f t="shared" ref="Y2114:Z2114" si="3742">Y2041</f>
        <v>773.91488000000004</v>
      </c>
      <c r="Z2114" s="2498">
        <f t="shared" si="3742"/>
        <v>773.91488000000004</v>
      </c>
      <c r="AA2114" s="2498">
        <f t="shared" ref="AA2114" si="3743">AA2041</f>
        <v>773.91488000000004</v>
      </c>
      <c r="AB2114" s="2498">
        <f t="shared" si="3738"/>
        <v>644.9290666666667</v>
      </c>
      <c r="AC2114" s="2498">
        <f t="shared" si="3738"/>
        <v>940.10527999999988</v>
      </c>
      <c r="AD2114" s="2499">
        <f t="shared" si="3738"/>
        <v>0</v>
      </c>
      <c r="AE2114" s="2498">
        <f t="shared" si="3738"/>
        <v>0</v>
      </c>
      <c r="AF2114" s="2498">
        <f t="shared" si="3738"/>
        <v>295.17621333333318</v>
      </c>
      <c r="AG2114" s="2500">
        <f t="shared" si="3738"/>
        <v>0</v>
      </c>
      <c r="AH2114" s="2500">
        <f t="shared" si="3738"/>
        <v>0</v>
      </c>
      <c r="AI2114" s="2498">
        <f t="shared" si="3738"/>
        <v>940.10527999999988</v>
      </c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  <c r="BI2114" s="151"/>
      <c r="BJ2114" s="151"/>
      <c r="BK2114" s="151"/>
      <c r="BL2114" s="151"/>
      <c r="BM2114" s="151"/>
      <c r="BN2114" s="151"/>
      <c r="BO2114" s="151"/>
      <c r="BP2114" s="151"/>
      <c r="BQ2114" s="151"/>
      <c r="BR2114" s="151"/>
      <c r="BS2114" s="151"/>
      <c r="BT2114" s="151"/>
      <c r="BU2114" s="151"/>
      <c r="BV2114" s="151"/>
      <c r="BW2114" s="151"/>
      <c r="BX2114" s="151"/>
      <c r="BY2114" s="151"/>
      <c r="BZ2114" s="151"/>
      <c r="CA2114" s="151"/>
      <c r="CB2114" s="151"/>
      <c r="CC2114" s="151"/>
      <c r="CD2114" s="151"/>
      <c r="CE2114" s="151"/>
      <c r="CF2114" s="151"/>
      <c r="CG2114" s="151"/>
      <c r="CH2114" s="151"/>
      <c r="CI2114" s="151"/>
      <c r="CJ2114" s="151"/>
      <c r="CK2114" s="151"/>
      <c r="CL2114" s="151"/>
      <c r="CM2114" s="151"/>
      <c r="CN2114" s="151"/>
      <c r="CO2114" s="151"/>
      <c r="CP2114" s="151"/>
      <c r="CQ2114" s="151"/>
      <c r="CR2114" s="151"/>
      <c r="CS2114" s="151"/>
      <c r="CT2114" s="151"/>
      <c r="CU2114" s="151"/>
      <c r="CV2114" s="151"/>
      <c r="CW2114" s="151"/>
      <c r="CX2114" s="151"/>
      <c r="CY2114" s="151"/>
      <c r="CZ2114" s="151"/>
      <c r="DA2114" s="151"/>
      <c r="DB2114" s="151"/>
      <c r="DC2114" s="151"/>
      <c r="DD2114" s="151"/>
      <c r="DE2114" s="151"/>
      <c r="DF2114" s="151"/>
      <c r="DG2114" s="151"/>
      <c r="DH2114" s="151"/>
      <c r="DI2114" s="151"/>
      <c r="DJ2114" s="151"/>
      <c r="DK2114" s="151"/>
      <c r="DL2114" s="151"/>
      <c r="DM2114" s="151"/>
      <c r="DN2114" s="151"/>
      <c r="DO2114" s="151"/>
      <c r="DP2114" s="151"/>
      <c r="DQ2114" s="151"/>
      <c r="DR2114" s="151"/>
      <c r="DS2114" s="151"/>
      <c r="DT2114" s="151"/>
      <c r="DU2114" s="151"/>
      <c r="DV2114" s="151"/>
      <c r="DW2114" s="151"/>
      <c r="DX2114" s="151"/>
      <c r="DY2114" s="151"/>
      <c r="DZ2114" s="151"/>
      <c r="EA2114" s="151"/>
      <c r="EB2114" s="151"/>
      <c r="EC2114" s="151"/>
      <c r="ED2114" s="151"/>
      <c r="EE2114" s="151"/>
      <c r="EF2114" s="151"/>
      <c r="EG2114" s="151"/>
      <c r="EH2114" s="151"/>
      <c r="EI2114" s="151"/>
      <c r="EJ2114" s="151"/>
      <c r="EK2114" s="151"/>
      <c r="EL2114" s="151"/>
      <c r="EM2114" s="151"/>
      <c r="EN2114" s="151"/>
      <c r="EO2114" s="151"/>
      <c r="EP2114" s="151"/>
      <c r="EQ2114" s="151"/>
      <c r="ER2114" s="151"/>
      <c r="ES2114" s="151"/>
      <c r="ET2114" s="151"/>
      <c r="EU2114" s="151"/>
      <c r="EV2114" s="151"/>
      <c r="EW2114" s="151"/>
      <c r="EX2114" s="151"/>
      <c r="EY2114" s="151"/>
      <c r="EZ2114" s="151"/>
      <c r="FA2114" s="151"/>
      <c r="FB2114" s="151"/>
      <c r="FC2114" s="151"/>
      <c r="FD2114" s="151"/>
      <c r="FE2114" s="151"/>
      <c r="FF2114" s="151"/>
      <c r="FG2114" s="151"/>
      <c r="FH2114" s="151"/>
      <c r="FI2114" s="151"/>
      <c r="FJ2114" s="151"/>
      <c r="FK2114" s="151"/>
      <c r="FL2114" s="151"/>
      <c r="FM2114" s="151"/>
      <c r="FN2114" s="151"/>
      <c r="FO2114" s="151"/>
      <c r="FP2114" s="151"/>
      <c r="FQ2114" s="151"/>
      <c r="FR2114" s="151"/>
      <c r="FS2114" s="151"/>
      <c r="FT2114" s="151"/>
      <c r="FU2114" s="151"/>
      <c r="FV2114" s="151"/>
      <c r="FW2114" s="151"/>
      <c r="FX2114" s="151"/>
      <c r="FY2114" s="151"/>
      <c r="FZ2114" s="151"/>
      <c r="GA2114" s="151"/>
      <c r="GB2114" s="151"/>
      <c r="GC2114" s="151"/>
      <c r="GD2114" s="151"/>
      <c r="GE2114" s="151"/>
      <c r="GF2114" s="151"/>
      <c r="GG2114" s="151"/>
      <c r="GH2114" s="151"/>
      <c r="GI2114" s="151"/>
      <c r="GJ2114" s="151"/>
      <c r="GK2114" s="151"/>
      <c r="GL2114" s="151"/>
      <c r="GM2114" s="151"/>
      <c r="GN2114" s="151"/>
      <c r="GO2114" s="151"/>
      <c r="GP2114" s="151"/>
      <c r="GQ2114" s="151"/>
      <c r="GR2114" s="151"/>
      <c r="GS2114" s="151"/>
      <c r="GT2114" s="151"/>
      <c r="GU2114" s="151"/>
      <c r="GV2114" s="151"/>
      <c r="GW2114" s="151"/>
      <c r="GX2114" s="151"/>
      <c r="GY2114" s="151"/>
      <c r="GZ2114" s="151"/>
      <c r="HA2114" s="151"/>
      <c r="HB2114" s="151"/>
      <c r="HC2114" s="151"/>
      <c r="HD2114" s="151"/>
      <c r="HE2114" s="151"/>
      <c r="HF2114" s="151"/>
      <c r="HG2114" s="151"/>
      <c r="HH2114" s="151"/>
      <c r="HI2114" s="151"/>
      <c r="HJ2114" s="151"/>
      <c r="HK2114" s="151"/>
      <c r="HL2114" s="151"/>
      <c r="HM2114" s="151"/>
      <c r="HN2114" s="151"/>
      <c r="HO2114" s="151"/>
      <c r="HP2114" s="151"/>
      <c r="HQ2114" s="151"/>
      <c r="HR2114" s="151"/>
      <c r="HS2114" s="151"/>
      <c r="HT2114" s="151"/>
      <c r="HU2114" s="151"/>
      <c r="HV2114" s="151"/>
      <c r="HW2114" s="151"/>
      <c r="HX2114" s="151"/>
      <c r="HY2114" s="151"/>
      <c r="HZ2114" s="151"/>
      <c r="IA2114" s="151"/>
      <c r="IB2114" s="151"/>
      <c r="IC2114" s="151"/>
      <c r="ID2114" s="151"/>
      <c r="IE2114" s="151"/>
      <c r="IF2114" s="151"/>
      <c r="IG2114" s="151"/>
      <c r="IH2114" s="151"/>
      <c r="II2114" s="151"/>
      <c r="IJ2114" s="151"/>
      <c r="IK2114" s="151"/>
      <c r="IL2114" s="151"/>
      <c r="IM2114" s="151"/>
      <c r="IN2114" s="151"/>
      <c r="IO2114" s="151"/>
      <c r="IP2114" s="151"/>
      <c r="IQ2114" s="151"/>
      <c r="IR2114" s="151"/>
      <c r="IS2114" s="151"/>
      <c r="IT2114" s="151"/>
      <c r="IU2114" s="151"/>
      <c r="IV2114" s="151"/>
      <c r="IW2114" s="151"/>
      <c r="IX2114" s="151"/>
      <c r="IY2114" s="151"/>
    </row>
    <row r="2115" spans="1:259" s="851" customFormat="1" ht="29.25" x14ac:dyDescent="0.25">
      <c r="A2115" s="214"/>
      <c r="B2115" s="214">
        <v>1</v>
      </c>
      <c r="C2115" s="572" t="s">
        <v>310</v>
      </c>
      <c r="D2115" s="173"/>
      <c r="E2115" s="173"/>
      <c r="F2115" s="1710">
        <f t="shared" si="3695"/>
        <v>1742.1</v>
      </c>
      <c r="G2115" s="745">
        <f t="shared" si="3695"/>
        <v>1451.75</v>
      </c>
      <c r="H2115" s="745">
        <f t="shared" si="3695"/>
        <v>1543.5349999999999</v>
      </c>
      <c r="I2115" s="1877">
        <f t="shared" si="3695"/>
        <v>106.32236955398655</v>
      </c>
      <c r="J2115" s="2278"/>
      <c r="K2115" s="2278"/>
      <c r="L2115" s="2279"/>
      <c r="M2115" s="2279"/>
      <c r="N2115" s="2279"/>
      <c r="O2115" s="2279"/>
      <c r="P2115" s="2279"/>
      <c r="Q2115" s="2279"/>
      <c r="R2115" s="2498">
        <f t="shared" ref="R2115:AI2115" si="3744">R2042</f>
        <v>9425.6293999999962</v>
      </c>
      <c r="S2115" s="2498">
        <f t="shared" ref="S2115:T2115" si="3745">S2042</f>
        <v>9425.6293999999962</v>
      </c>
      <c r="T2115" s="2498">
        <f t="shared" si="3745"/>
        <v>9425.6293999999962</v>
      </c>
      <c r="U2115" s="2498">
        <f t="shared" ref="U2115:V2115" si="3746">U2042</f>
        <v>9425.6293999999962</v>
      </c>
      <c r="V2115" s="2498">
        <f t="shared" si="3746"/>
        <v>9425.6293999999962</v>
      </c>
      <c r="W2115" s="2498">
        <f t="shared" ref="W2115:X2115" si="3747">W2042</f>
        <v>9425.6293999999962</v>
      </c>
      <c r="X2115" s="2498">
        <f t="shared" si="3747"/>
        <v>9425.6293999999962</v>
      </c>
      <c r="Y2115" s="2498">
        <f t="shared" ref="Y2115:Z2115" si="3748">Y2042</f>
        <v>9425.6293999999962</v>
      </c>
      <c r="Z2115" s="2498">
        <f t="shared" si="3748"/>
        <v>9425.6293999999962</v>
      </c>
      <c r="AA2115" s="2498">
        <f t="shared" ref="AA2115" si="3749">AA2042</f>
        <v>9425.6293999999962</v>
      </c>
      <c r="AB2115" s="2498">
        <f t="shared" si="3744"/>
        <v>7854.6911666666629</v>
      </c>
      <c r="AC2115" s="2498">
        <f t="shared" si="3744"/>
        <v>11122.157049999982</v>
      </c>
      <c r="AD2115" s="2499">
        <f t="shared" si="3744"/>
        <v>0</v>
      </c>
      <c r="AE2115" s="2498">
        <f t="shared" si="3744"/>
        <v>0</v>
      </c>
      <c r="AF2115" s="2498">
        <f t="shared" si="3744"/>
        <v>3267.4658833333187</v>
      </c>
      <c r="AG2115" s="2500">
        <f t="shared" si="3744"/>
        <v>0</v>
      </c>
      <c r="AH2115" s="2500">
        <f t="shared" si="3744"/>
        <v>7.5495165674510645E-15</v>
      </c>
      <c r="AI2115" s="2498">
        <f t="shared" si="3744"/>
        <v>11122.157049999982</v>
      </c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  <c r="BI2115" s="151"/>
      <c r="BJ2115" s="151"/>
      <c r="BK2115" s="151"/>
      <c r="BL2115" s="151"/>
      <c r="BM2115" s="151"/>
      <c r="BN2115" s="151"/>
      <c r="BO2115" s="151"/>
      <c r="BP2115" s="151"/>
      <c r="BQ2115" s="151"/>
      <c r="BR2115" s="151"/>
      <c r="BS2115" s="151"/>
      <c r="BT2115" s="151"/>
      <c r="BU2115" s="151"/>
      <c r="BV2115" s="151"/>
      <c r="BW2115" s="151"/>
      <c r="BX2115" s="151"/>
      <c r="BY2115" s="151"/>
      <c r="BZ2115" s="151"/>
      <c r="CA2115" s="151"/>
      <c r="CB2115" s="151"/>
      <c r="CC2115" s="151"/>
      <c r="CD2115" s="151"/>
      <c r="CE2115" s="151"/>
      <c r="CF2115" s="151"/>
      <c r="CG2115" s="151"/>
      <c r="CH2115" s="151"/>
      <c r="CI2115" s="151"/>
      <c r="CJ2115" s="151"/>
      <c r="CK2115" s="151"/>
      <c r="CL2115" s="151"/>
      <c r="CM2115" s="151"/>
      <c r="CN2115" s="151"/>
      <c r="CO2115" s="151"/>
      <c r="CP2115" s="151"/>
      <c r="CQ2115" s="151"/>
      <c r="CR2115" s="151"/>
      <c r="CS2115" s="151"/>
      <c r="CT2115" s="151"/>
      <c r="CU2115" s="151"/>
      <c r="CV2115" s="151"/>
      <c r="CW2115" s="151"/>
      <c r="CX2115" s="151"/>
      <c r="CY2115" s="151"/>
      <c r="CZ2115" s="151"/>
      <c r="DA2115" s="151"/>
      <c r="DB2115" s="151"/>
      <c r="DC2115" s="151"/>
      <c r="DD2115" s="151"/>
      <c r="DE2115" s="151"/>
      <c r="DF2115" s="151"/>
      <c r="DG2115" s="151"/>
      <c r="DH2115" s="151"/>
      <c r="DI2115" s="151"/>
      <c r="DJ2115" s="151"/>
      <c r="DK2115" s="151"/>
      <c r="DL2115" s="151"/>
      <c r="DM2115" s="151"/>
      <c r="DN2115" s="151"/>
      <c r="DO2115" s="151"/>
      <c r="DP2115" s="151"/>
      <c r="DQ2115" s="151"/>
      <c r="DR2115" s="151"/>
      <c r="DS2115" s="151"/>
      <c r="DT2115" s="151"/>
      <c r="DU2115" s="151"/>
      <c r="DV2115" s="151"/>
      <c r="DW2115" s="151"/>
      <c r="DX2115" s="151"/>
      <c r="DY2115" s="151"/>
      <c r="DZ2115" s="151"/>
      <c r="EA2115" s="151"/>
      <c r="EB2115" s="151"/>
      <c r="EC2115" s="151"/>
      <c r="ED2115" s="151"/>
      <c r="EE2115" s="151"/>
      <c r="EF2115" s="151"/>
      <c r="EG2115" s="151"/>
      <c r="EH2115" s="151"/>
      <c r="EI2115" s="151"/>
      <c r="EJ2115" s="151"/>
      <c r="EK2115" s="151"/>
      <c r="EL2115" s="151"/>
      <c r="EM2115" s="151"/>
      <c r="EN2115" s="151"/>
      <c r="EO2115" s="151"/>
      <c r="EP2115" s="151"/>
      <c r="EQ2115" s="151"/>
      <c r="ER2115" s="151"/>
      <c r="ES2115" s="151"/>
      <c r="ET2115" s="151"/>
      <c r="EU2115" s="151"/>
      <c r="EV2115" s="151"/>
      <c r="EW2115" s="151"/>
      <c r="EX2115" s="151"/>
      <c r="EY2115" s="151"/>
      <c r="EZ2115" s="151"/>
      <c r="FA2115" s="151"/>
      <c r="FB2115" s="151"/>
      <c r="FC2115" s="151"/>
      <c r="FD2115" s="151"/>
      <c r="FE2115" s="151"/>
      <c r="FF2115" s="151"/>
      <c r="FG2115" s="151"/>
      <c r="FH2115" s="151"/>
      <c r="FI2115" s="151"/>
      <c r="FJ2115" s="151"/>
      <c r="FK2115" s="151"/>
      <c r="FL2115" s="151"/>
      <c r="FM2115" s="151"/>
      <c r="FN2115" s="151"/>
      <c r="FO2115" s="151"/>
      <c r="FP2115" s="151"/>
      <c r="FQ2115" s="151"/>
      <c r="FR2115" s="151"/>
      <c r="FS2115" s="151"/>
      <c r="FT2115" s="151"/>
      <c r="FU2115" s="151"/>
      <c r="FV2115" s="151"/>
      <c r="FW2115" s="151"/>
      <c r="FX2115" s="151"/>
      <c r="FY2115" s="151"/>
      <c r="FZ2115" s="151"/>
      <c r="GA2115" s="151"/>
      <c r="GB2115" s="151"/>
      <c r="GC2115" s="151"/>
      <c r="GD2115" s="151"/>
      <c r="GE2115" s="151"/>
      <c r="GF2115" s="151"/>
      <c r="GG2115" s="151"/>
      <c r="GH2115" s="151"/>
      <c r="GI2115" s="151"/>
      <c r="GJ2115" s="151"/>
      <c r="GK2115" s="151"/>
      <c r="GL2115" s="151"/>
      <c r="GM2115" s="151"/>
      <c r="GN2115" s="151"/>
      <c r="GO2115" s="151"/>
      <c r="GP2115" s="151"/>
      <c r="GQ2115" s="151"/>
      <c r="GR2115" s="151"/>
      <c r="GS2115" s="151"/>
      <c r="GT2115" s="151"/>
      <c r="GU2115" s="151"/>
      <c r="GV2115" s="151"/>
      <c r="GW2115" s="151"/>
      <c r="GX2115" s="151"/>
      <c r="GY2115" s="151"/>
      <c r="GZ2115" s="151"/>
      <c r="HA2115" s="151"/>
      <c r="HB2115" s="151"/>
      <c r="HC2115" s="151"/>
      <c r="HD2115" s="151"/>
      <c r="HE2115" s="151"/>
      <c r="HF2115" s="151"/>
      <c r="HG2115" s="151"/>
      <c r="HH2115" s="151"/>
      <c r="HI2115" s="151"/>
      <c r="HJ2115" s="151"/>
      <c r="HK2115" s="151"/>
      <c r="HL2115" s="151"/>
      <c r="HM2115" s="151"/>
      <c r="HN2115" s="151"/>
      <c r="HO2115" s="151"/>
      <c r="HP2115" s="151"/>
      <c r="HQ2115" s="151"/>
      <c r="HR2115" s="151"/>
      <c r="HS2115" s="151"/>
      <c r="HT2115" s="151"/>
      <c r="HU2115" s="151"/>
      <c r="HV2115" s="151"/>
      <c r="HW2115" s="151"/>
      <c r="HX2115" s="151"/>
      <c r="HY2115" s="151"/>
      <c r="HZ2115" s="151"/>
      <c r="IA2115" s="151"/>
      <c r="IB2115" s="151"/>
      <c r="IC2115" s="151"/>
      <c r="ID2115" s="151"/>
      <c r="IE2115" s="151"/>
      <c r="IF2115" s="151"/>
      <c r="IG2115" s="151"/>
      <c r="IH2115" s="151"/>
      <c r="II2115" s="151"/>
      <c r="IJ2115" s="151"/>
      <c r="IK2115" s="151"/>
      <c r="IL2115" s="151"/>
      <c r="IM2115" s="151"/>
      <c r="IN2115" s="151"/>
      <c r="IO2115" s="151"/>
      <c r="IP2115" s="151"/>
      <c r="IQ2115" s="151"/>
      <c r="IR2115" s="151"/>
      <c r="IS2115" s="151"/>
      <c r="IT2115" s="151"/>
      <c r="IU2115" s="151"/>
      <c r="IV2115" s="151"/>
      <c r="IW2115" s="151"/>
      <c r="IX2115" s="151"/>
      <c r="IY2115" s="151"/>
    </row>
    <row r="2116" spans="1:259" s="851" customFormat="1" x14ac:dyDescent="0.25">
      <c r="A2116" s="214"/>
      <c r="B2116" s="214">
        <v>1</v>
      </c>
      <c r="C2116" s="575" t="s">
        <v>303</v>
      </c>
      <c r="D2116" s="173"/>
      <c r="E2116" s="173"/>
      <c r="F2116" s="1710">
        <f t="shared" si="3695"/>
        <v>0</v>
      </c>
      <c r="G2116" s="745">
        <f t="shared" si="3695"/>
        <v>0</v>
      </c>
      <c r="H2116" s="745">
        <f t="shared" si="3695"/>
        <v>0</v>
      </c>
      <c r="I2116" s="1877">
        <f t="shared" si="3695"/>
        <v>0</v>
      </c>
      <c r="J2116" s="2278"/>
      <c r="K2116" s="2278"/>
      <c r="L2116" s="2279"/>
      <c r="M2116" s="2279"/>
      <c r="N2116" s="2279"/>
      <c r="O2116" s="2279"/>
      <c r="P2116" s="2279"/>
      <c r="Q2116" s="2279"/>
      <c r="R2116" s="2498">
        <f t="shared" ref="R2116:AI2116" si="3750">R2043</f>
        <v>0</v>
      </c>
      <c r="S2116" s="2498">
        <f t="shared" ref="S2116:T2116" si="3751">S2043</f>
        <v>0</v>
      </c>
      <c r="T2116" s="2498">
        <f t="shared" si="3751"/>
        <v>0</v>
      </c>
      <c r="U2116" s="2498">
        <f t="shared" ref="U2116:V2116" si="3752">U2043</f>
        <v>0</v>
      </c>
      <c r="V2116" s="2498">
        <f t="shared" si="3752"/>
        <v>0</v>
      </c>
      <c r="W2116" s="2498">
        <f t="shared" ref="W2116:X2116" si="3753">W2043</f>
        <v>0</v>
      </c>
      <c r="X2116" s="2498">
        <f t="shared" si="3753"/>
        <v>0</v>
      </c>
      <c r="Y2116" s="2498">
        <f t="shared" ref="Y2116:Z2116" si="3754">Y2043</f>
        <v>0</v>
      </c>
      <c r="Z2116" s="2498">
        <f t="shared" si="3754"/>
        <v>0</v>
      </c>
      <c r="AA2116" s="2498">
        <f t="shared" ref="AA2116" si="3755">AA2043</f>
        <v>0</v>
      </c>
      <c r="AB2116" s="2498">
        <f t="shared" si="3750"/>
        <v>0</v>
      </c>
      <c r="AC2116" s="2498">
        <f t="shared" si="3750"/>
        <v>0</v>
      </c>
      <c r="AD2116" s="2499">
        <f t="shared" si="3750"/>
        <v>0</v>
      </c>
      <c r="AE2116" s="2498">
        <f t="shared" si="3750"/>
        <v>0</v>
      </c>
      <c r="AF2116" s="2498">
        <f t="shared" si="3750"/>
        <v>0</v>
      </c>
      <c r="AG2116" s="2500">
        <f t="shared" si="3750"/>
        <v>0</v>
      </c>
      <c r="AH2116" s="2500">
        <f t="shared" si="3750"/>
        <v>0</v>
      </c>
      <c r="AI2116" s="2498">
        <f t="shared" si="3750"/>
        <v>0</v>
      </c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  <c r="BI2116" s="151"/>
      <c r="BJ2116" s="151"/>
      <c r="BK2116" s="151"/>
      <c r="BL2116" s="151"/>
      <c r="BM2116" s="151"/>
      <c r="BN2116" s="151"/>
      <c r="BO2116" s="151"/>
      <c r="BP2116" s="151"/>
      <c r="BQ2116" s="151"/>
      <c r="BR2116" s="151"/>
      <c r="BS2116" s="151"/>
      <c r="BT2116" s="151"/>
      <c r="BU2116" s="151"/>
      <c r="BV2116" s="151"/>
      <c r="BW2116" s="151"/>
      <c r="BX2116" s="151"/>
      <c r="BY2116" s="151"/>
      <c r="BZ2116" s="151"/>
      <c r="CA2116" s="151"/>
      <c r="CB2116" s="151"/>
      <c r="CC2116" s="151"/>
      <c r="CD2116" s="151"/>
      <c r="CE2116" s="151"/>
      <c r="CF2116" s="151"/>
      <c r="CG2116" s="151"/>
      <c r="CH2116" s="151"/>
      <c r="CI2116" s="151"/>
      <c r="CJ2116" s="151"/>
      <c r="CK2116" s="151"/>
      <c r="CL2116" s="151"/>
      <c r="CM2116" s="151"/>
      <c r="CN2116" s="151"/>
      <c r="CO2116" s="151"/>
      <c r="CP2116" s="151"/>
      <c r="CQ2116" s="151"/>
      <c r="CR2116" s="151"/>
      <c r="CS2116" s="151"/>
      <c r="CT2116" s="151"/>
      <c r="CU2116" s="151"/>
      <c r="CV2116" s="151"/>
      <c r="CW2116" s="151"/>
      <c r="CX2116" s="151"/>
      <c r="CY2116" s="151"/>
      <c r="CZ2116" s="151"/>
      <c r="DA2116" s="151"/>
      <c r="DB2116" s="151"/>
      <c r="DC2116" s="151"/>
      <c r="DD2116" s="151"/>
      <c r="DE2116" s="151"/>
      <c r="DF2116" s="151"/>
      <c r="DG2116" s="151"/>
      <c r="DH2116" s="151"/>
      <c r="DI2116" s="151"/>
      <c r="DJ2116" s="151"/>
      <c r="DK2116" s="151"/>
      <c r="DL2116" s="151"/>
      <c r="DM2116" s="151"/>
      <c r="DN2116" s="151"/>
      <c r="DO2116" s="151"/>
      <c r="DP2116" s="151"/>
      <c r="DQ2116" s="151"/>
      <c r="DR2116" s="151"/>
      <c r="DS2116" s="151"/>
      <c r="DT2116" s="151"/>
      <c r="DU2116" s="151"/>
      <c r="DV2116" s="151"/>
      <c r="DW2116" s="151"/>
      <c r="DX2116" s="151"/>
      <c r="DY2116" s="151"/>
      <c r="DZ2116" s="151"/>
      <c r="EA2116" s="151"/>
      <c r="EB2116" s="151"/>
      <c r="EC2116" s="151"/>
      <c r="ED2116" s="151"/>
      <c r="EE2116" s="151"/>
      <c r="EF2116" s="151"/>
      <c r="EG2116" s="151"/>
      <c r="EH2116" s="151"/>
      <c r="EI2116" s="151"/>
      <c r="EJ2116" s="151"/>
      <c r="EK2116" s="151"/>
      <c r="EL2116" s="151"/>
      <c r="EM2116" s="151"/>
      <c r="EN2116" s="151"/>
      <c r="EO2116" s="151"/>
      <c r="EP2116" s="151"/>
      <c r="EQ2116" s="151"/>
      <c r="ER2116" s="151"/>
      <c r="ES2116" s="151"/>
      <c r="ET2116" s="151"/>
      <c r="EU2116" s="151"/>
      <c r="EV2116" s="151"/>
      <c r="EW2116" s="151"/>
      <c r="EX2116" s="151"/>
      <c r="EY2116" s="151"/>
      <c r="EZ2116" s="151"/>
      <c r="FA2116" s="151"/>
      <c r="FB2116" s="151"/>
      <c r="FC2116" s="151"/>
      <c r="FD2116" s="151"/>
      <c r="FE2116" s="151"/>
      <c r="FF2116" s="151"/>
      <c r="FG2116" s="151"/>
      <c r="FH2116" s="151"/>
      <c r="FI2116" s="151"/>
      <c r="FJ2116" s="151"/>
      <c r="FK2116" s="151"/>
      <c r="FL2116" s="151"/>
      <c r="FM2116" s="151"/>
      <c r="FN2116" s="151"/>
      <c r="FO2116" s="151"/>
      <c r="FP2116" s="151"/>
      <c r="FQ2116" s="151"/>
      <c r="FR2116" s="151"/>
      <c r="FS2116" s="151"/>
      <c r="FT2116" s="151"/>
      <c r="FU2116" s="151"/>
      <c r="FV2116" s="151"/>
      <c r="FW2116" s="151"/>
      <c r="FX2116" s="151"/>
      <c r="FY2116" s="151"/>
      <c r="FZ2116" s="151"/>
      <c r="GA2116" s="151"/>
      <c r="GB2116" s="151"/>
      <c r="GC2116" s="151"/>
      <c r="GD2116" s="151"/>
      <c r="GE2116" s="151"/>
      <c r="GF2116" s="151"/>
      <c r="GG2116" s="151"/>
      <c r="GH2116" s="151"/>
      <c r="GI2116" s="151"/>
      <c r="GJ2116" s="151"/>
      <c r="GK2116" s="151"/>
      <c r="GL2116" s="151"/>
      <c r="GM2116" s="151"/>
      <c r="GN2116" s="151"/>
      <c r="GO2116" s="151"/>
      <c r="GP2116" s="151"/>
      <c r="GQ2116" s="151"/>
      <c r="GR2116" s="151"/>
      <c r="GS2116" s="151"/>
      <c r="GT2116" s="151"/>
      <c r="GU2116" s="151"/>
      <c r="GV2116" s="151"/>
      <c r="GW2116" s="151"/>
      <c r="GX2116" s="151"/>
      <c r="GY2116" s="151"/>
      <c r="GZ2116" s="151"/>
      <c r="HA2116" s="151"/>
      <c r="HB2116" s="151"/>
      <c r="HC2116" s="151"/>
      <c r="HD2116" s="151"/>
      <c r="HE2116" s="151"/>
      <c r="HF2116" s="151"/>
      <c r="HG2116" s="151"/>
      <c r="HH2116" s="151"/>
      <c r="HI2116" s="151"/>
      <c r="HJ2116" s="151"/>
      <c r="HK2116" s="151"/>
      <c r="HL2116" s="151"/>
      <c r="HM2116" s="151"/>
      <c r="HN2116" s="151"/>
      <c r="HO2116" s="151"/>
      <c r="HP2116" s="151"/>
      <c r="HQ2116" s="151"/>
      <c r="HR2116" s="151"/>
      <c r="HS2116" s="151"/>
      <c r="HT2116" s="151"/>
      <c r="HU2116" s="151"/>
      <c r="HV2116" s="151"/>
      <c r="HW2116" s="151"/>
      <c r="HX2116" s="151"/>
      <c r="HY2116" s="151"/>
      <c r="HZ2116" s="151"/>
      <c r="IA2116" s="151"/>
      <c r="IB2116" s="151"/>
      <c r="IC2116" s="151"/>
      <c r="ID2116" s="151"/>
      <c r="IE2116" s="151"/>
      <c r="IF2116" s="151"/>
      <c r="IG2116" s="151"/>
      <c r="IH2116" s="151"/>
      <c r="II2116" s="151"/>
      <c r="IJ2116" s="151"/>
      <c r="IK2116" s="151"/>
      <c r="IL2116" s="151"/>
      <c r="IM2116" s="151"/>
      <c r="IN2116" s="151"/>
      <c r="IO2116" s="151"/>
      <c r="IP2116" s="151"/>
      <c r="IQ2116" s="151"/>
      <c r="IR2116" s="151"/>
      <c r="IS2116" s="151"/>
      <c r="IT2116" s="151"/>
      <c r="IU2116" s="151"/>
      <c r="IV2116" s="151"/>
      <c r="IW2116" s="151"/>
      <c r="IX2116" s="151"/>
      <c r="IY2116" s="151"/>
    </row>
    <row r="2117" spans="1:259" s="851" customFormat="1" ht="30" x14ac:dyDescent="0.25">
      <c r="A2117" s="214"/>
      <c r="B2117" s="214">
        <v>1</v>
      </c>
      <c r="C2117" s="574" t="s">
        <v>442</v>
      </c>
      <c r="D2117" s="173"/>
      <c r="E2117" s="173"/>
      <c r="F2117" s="1710">
        <f t="shared" si="3695"/>
        <v>250</v>
      </c>
      <c r="G2117" s="745">
        <f t="shared" si="3695"/>
        <v>208.33333333333331</v>
      </c>
      <c r="H2117" s="745">
        <f t="shared" si="3695"/>
        <v>925.53499999999985</v>
      </c>
      <c r="I2117" s="1877">
        <f t="shared" si="3695"/>
        <v>444.25679999999994</v>
      </c>
      <c r="J2117" s="2278"/>
      <c r="K2117" s="2278"/>
      <c r="L2117" s="2279"/>
      <c r="M2117" s="2279"/>
      <c r="N2117" s="2279"/>
      <c r="O2117" s="2279"/>
      <c r="P2117" s="2279"/>
      <c r="Q2117" s="2279"/>
      <c r="R2117" s="2498">
        <f t="shared" ref="R2117:AI2117" si="3756">R2044</f>
        <v>0</v>
      </c>
      <c r="S2117" s="2498">
        <f t="shared" ref="S2117:T2117" si="3757">S2044</f>
        <v>0</v>
      </c>
      <c r="T2117" s="2498">
        <f t="shared" si="3757"/>
        <v>0</v>
      </c>
      <c r="U2117" s="2498">
        <f t="shared" ref="U2117:V2117" si="3758">U2044</f>
        <v>0</v>
      </c>
      <c r="V2117" s="2498">
        <f t="shared" si="3758"/>
        <v>0</v>
      </c>
      <c r="W2117" s="2498">
        <f t="shared" ref="W2117:X2117" si="3759">W2044</f>
        <v>0</v>
      </c>
      <c r="X2117" s="2498">
        <f t="shared" si="3759"/>
        <v>0</v>
      </c>
      <c r="Y2117" s="2498">
        <f t="shared" ref="Y2117:Z2117" si="3760">Y2044</f>
        <v>0</v>
      </c>
      <c r="Z2117" s="2498">
        <f t="shared" si="3760"/>
        <v>0</v>
      </c>
      <c r="AA2117" s="2498">
        <f t="shared" ref="AA2117" si="3761">AA2044</f>
        <v>0</v>
      </c>
      <c r="AB2117" s="2498">
        <f t="shared" si="3756"/>
        <v>0</v>
      </c>
      <c r="AC2117" s="2498">
        <f t="shared" si="3756"/>
        <v>0</v>
      </c>
      <c r="AD2117" s="2499">
        <f t="shared" si="3756"/>
        <v>0</v>
      </c>
      <c r="AE2117" s="2498">
        <f t="shared" si="3756"/>
        <v>0</v>
      </c>
      <c r="AF2117" s="2498">
        <f t="shared" si="3756"/>
        <v>0</v>
      </c>
      <c r="AG2117" s="2500">
        <f t="shared" si="3756"/>
        <v>0</v>
      </c>
      <c r="AH2117" s="2500">
        <f t="shared" si="3756"/>
        <v>0</v>
      </c>
      <c r="AI2117" s="2498">
        <f t="shared" si="3756"/>
        <v>0</v>
      </c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  <c r="BI2117" s="151"/>
      <c r="BJ2117" s="151"/>
      <c r="BK2117" s="151"/>
      <c r="BL2117" s="151"/>
      <c r="BM2117" s="151"/>
      <c r="BN2117" s="151"/>
      <c r="BO2117" s="151"/>
      <c r="BP2117" s="151"/>
      <c r="BQ2117" s="151"/>
      <c r="BR2117" s="151"/>
      <c r="BS2117" s="151"/>
      <c r="BT2117" s="151"/>
      <c r="BU2117" s="151"/>
      <c r="BV2117" s="151"/>
      <c r="BW2117" s="151"/>
      <c r="BX2117" s="151"/>
      <c r="BY2117" s="151"/>
      <c r="BZ2117" s="151"/>
      <c r="CA2117" s="151"/>
      <c r="CB2117" s="151"/>
      <c r="CC2117" s="151"/>
      <c r="CD2117" s="151"/>
      <c r="CE2117" s="151"/>
      <c r="CF2117" s="151"/>
      <c r="CG2117" s="151"/>
      <c r="CH2117" s="151"/>
      <c r="CI2117" s="151"/>
      <c r="CJ2117" s="151"/>
      <c r="CK2117" s="151"/>
      <c r="CL2117" s="151"/>
      <c r="CM2117" s="151"/>
      <c r="CN2117" s="151"/>
      <c r="CO2117" s="151"/>
      <c r="CP2117" s="151"/>
      <c r="CQ2117" s="151"/>
      <c r="CR2117" s="151"/>
      <c r="CS2117" s="151"/>
      <c r="CT2117" s="151"/>
      <c r="CU2117" s="151"/>
      <c r="CV2117" s="151"/>
      <c r="CW2117" s="151"/>
      <c r="CX2117" s="151"/>
      <c r="CY2117" s="151"/>
      <c r="CZ2117" s="151"/>
      <c r="DA2117" s="151"/>
      <c r="DB2117" s="151"/>
      <c r="DC2117" s="151"/>
      <c r="DD2117" s="151"/>
      <c r="DE2117" s="151"/>
      <c r="DF2117" s="151"/>
      <c r="DG2117" s="151"/>
      <c r="DH2117" s="151"/>
      <c r="DI2117" s="151"/>
      <c r="DJ2117" s="151"/>
      <c r="DK2117" s="151"/>
      <c r="DL2117" s="151"/>
      <c r="DM2117" s="151"/>
      <c r="DN2117" s="151"/>
      <c r="DO2117" s="151"/>
      <c r="DP2117" s="151"/>
      <c r="DQ2117" s="151"/>
      <c r="DR2117" s="151"/>
      <c r="DS2117" s="151"/>
      <c r="DT2117" s="151"/>
      <c r="DU2117" s="151"/>
      <c r="DV2117" s="151"/>
      <c r="DW2117" s="151"/>
      <c r="DX2117" s="151"/>
      <c r="DY2117" s="151"/>
      <c r="DZ2117" s="151"/>
      <c r="EA2117" s="151"/>
      <c r="EB2117" s="151"/>
      <c r="EC2117" s="151"/>
      <c r="ED2117" s="151"/>
      <c r="EE2117" s="151"/>
      <c r="EF2117" s="151"/>
      <c r="EG2117" s="151"/>
      <c r="EH2117" s="151"/>
      <c r="EI2117" s="151"/>
      <c r="EJ2117" s="151"/>
      <c r="EK2117" s="151"/>
      <c r="EL2117" s="151"/>
      <c r="EM2117" s="151"/>
      <c r="EN2117" s="151"/>
      <c r="EO2117" s="151"/>
      <c r="EP2117" s="151"/>
      <c r="EQ2117" s="151"/>
      <c r="ER2117" s="151"/>
      <c r="ES2117" s="151"/>
      <c r="ET2117" s="151"/>
      <c r="EU2117" s="151"/>
      <c r="EV2117" s="151"/>
      <c r="EW2117" s="151"/>
      <c r="EX2117" s="151"/>
      <c r="EY2117" s="151"/>
      <c r="EZ2117" s="151"/>
      <c r="FA2117" s="151"/>
      <c r="FB2117" s="151"/>
      <c r="FC2117" s="151"/>
      <c r="FD2117" s="151"/>
      <c r="FE2117" s="151"/>
      <c r="FF2117" s="151"/>
      <c r="FG2117" s="151"/>
      <c r="FH2117" s="151"/>
      <c r="FI2117" s="151"/>
      <c r="FJ2117" s="151"/>
      <c r="FK2117" s="151"/>
      <c r="FL2117" s="151"/>
      <c r="FM2117" s="151"/>
      <c r="FN2117" s="151"/>
      <c r="FO2117" s="151"/>
      <c r="FP2117" s="151"/>
      <c r="FQ2117" s="151"/>
      <c r="FR2117" s="151"/>
      <c r="FS2117" s="151"/>
      <c r="FT2117" s="151"/>
      <c r="FU2117" s="151"/>
      <c r="FV2117" s="151"/>
      <c r="FW2117" s="151"/>
      <c r="FX2117" s="151"/>
      <c r="FY2117" s="151"/>
      <c r="FZ2117" s="151"/>
      <c r="GA2117" s="151"/>
      <c r="GB2117" s="151"/>
      <c r="GC2117" s="151"/>
      <c r="GD2117" s="151"/>
      <c r="GE2117" s="151"/>
      <c r="GF2117" s="151"/>
      <c r="GG2117" s="151"/>
      <c r="GH2117" s="151"/>
      <c r="GI2117" s="151"/>
      <c r="GJ2117" s="151"/>
      <c r="GK2117" s="151"/>
      <c r="GL2117" s="151"/>
      <c r="GM2117" s="151"/>
      <c r="GN2117" s="151"/>
      <c r="GO2117" s="151"/>
      <c r="GP2117" s="151"/>
      <c r="GQ2117" s="151"/>
      <c r="GR2117" s="151"/>
      <c r="GS2117" s="151"/>
      <c r="GT2117" s="151"/>
      <c r="GU2117" s="151"/>
      <c r="GV2117" s="151"/>
      <c r="GW2117" s="151"/>
      <c r="GX2117" s="151"/>
      <c r="GY2117" s="151"/>
      <c r="GZ2117" s="151"/>
      <c r="HA2117" s="151"/>
      <c r="HB2117" s="151"/>
      <c r="HC2117" s="151"/>
      <c r="HD2117" s="151"/>
      <c r="HE2117" s="151"/>
      <c r="HF2117" s="151"/>
      <c r="HG2117" s="151"/>
      <c r="HH2117" s="151"/>
      <c r="HI2117" s="151"/>
      <c r="HJ2117" s="151"/>
      <c r="HK2117" s="151"/>
      <c r="HL2117" s="151"/>
      <c r="HM2117" s="151"/>
      <c r="HN2117" s="151"/>
      <c r="HO2117" s="151"/>
      <c r="HP2117" s="151"/>
      <c r="HQ2117" s="151"/>
      <c r="HR2117" s="151"/>
      <c r="HS2117" s="151"/>
      <c r="HT2117" s="151"/>
      <c r="HU2117" s="151"/>
      <c r="HV2117" s="151"/>
      <c r="HW2117" s="151"/>
      <c r="HX2117" s="151"/>
      <c r="HY2117" s="151"/>
      <c r="HZ2117" s="151"/>
      <c r="IA2117" s="151"/>
      <c r="IB2117" s="151"/>
      <c r="IC2117" s="151"/>
      <c r="ID2117" s="151"/>
      <c r="IE2117" s="151"/>
      <c r="IF2117" s="151"/>
      <c r="IG2117" s="151"/>
      <c r="IH2117" s="151"/>
      <c r="II2117" s="151"/>
      <c r="IJ2117" s="151"/>
      <c r="IK2117" s="151"/>
      <c r="IL2117" s="151"/>
      <c r="IM2117" s="151"/>
      <c r="IN2117" s="151"/>
      <c r="IO2117" s="151"/>
      <c r="IP2117" s="151"/>
      <c r="IQ2117" s="151"/>
      <c r="IR2117" s="151"/>
      <c r="IS2117" s="151"/>
      <c r="IT2117" s="151"/>
      <c r="IU2117" s="151"/>
      <c r="IV2117" s="151"/>
      <c r="IW2117" s="151"/>
      <c r="IX2117" s="151"/>
      <c r="IY2117" s="151"/>
    </row>
    <row r="2118" spans="1:259" s="851" customFormat="1" x14ac:dyDescent="0.25">
      <c r="A2118" s="214"/>
      <c r="B2118" s="214">
        <v>1</v>
      </c>
      <c r="C2118" s="173" t="s">
        <v>443</v>
      </c>
      <c r="D2118" s="173"/>
      <c r="E2118" s="173"/>
      <c r="F2118" s="1710">
        <f t="shared" si="3695"/>
        <v>0</v>
      </c>
      <c r="G2118" s="745">
        <f t="shared" si="3695"/>
        <v>0</v>
      </c>
      <c r="H2118" s="745">
        <f t="shared" si="3695"/>
        <v>0</v>
      </c>
      <c r="I2118" s="1877">
        <f t="shared" si="3695"/>
        <v>0</v>
      </c>
      <c r="J2118" s="2278"/>
      <c r="K2118" s="2278"/>
      <c r="L2118" s="2279"/>
      <c r="M2118" s="2279"/>
      <c r="N2118" s="2279"/>
      <c r="O2118" s="2279"/>
      <c r="P2118" s="2279"/>
      <c r="Q2118" s="2279"/>
      <c r="R2118" s="2498">
        <f t="shared" ref="R2118:AI2118" si="3762">R2045</f>
        <v>0</v>
      </c>
      <c r="S2118" s="2498">
        <f t="shared" ref="S2118:T2118" si="3763">S2045</f>
        <v>0</v>
      </c>
      <c r="T2118" s="2498">
        <f t="shared" si="3763"/>
        <v>0</v>
      </c>
      <c r="U2118" s="2498">
        <f t="shared" ref="U2118:V2118" si="3764">U2045</f>
        <v>0</v>
      </c>
      <c r="V2118" s="2498">
        <f t="shared" si="3764"/>
        <v>0</v>
      </c>
      <c r="W2118" s="2498">
        <f t="shared" ref="W2118:X2118" si="3765">W2045</f>
        <v>0</v>
      </c>
      <c r="X2118" s="2498">
        <f t="shared" si="3765"/>
        <v>0</v>
      </c>
      <c r="Y2118" s="2498">
        <f t="shared" ref="Y2118:Z2118" si="3766">Y2045</f>
        <v>0</v>
      </c>
      <c r="Z2118" s="2498">
        <f t="shared" si="3766"/>
        <v>0</v>
      </c>
      <c r="AA2118" s="2498">
        <f t="shared" ref="AA2118" si="3767">AA2045</f>
        <v>0</v>
      </c>
      <c r="AB2118" s="2498">
        <f t="shared" si="3762"/>
        <v>0</v>
      </c>
      <c r="AC2118" s="2498">
        <f t="shared" si="3762"/>
        <v>0</v>
      </c>
      <c r="AD2118" s="2499">
        <f t="shared" si="3762"/>
        <v>0</v>
      </c>
      <c r="AE2118" s="2498">
        <f t="shared" si="3762"/>
        <v>0</v>
      </c>
      <c r="AF2118" s="2498">
        <f t="shared" si="3762"/>
        <v>0</v>
      </c>
      <c r="AG2118" s="2500">
        <f t="shared" si="3762"/>
        <v>0</v>
      </c>
      <c r="AH2118" s="2500">
        <f t="shared" si="3762"/>
        <v>0</v>
      </c>
      <c r="AI2118" s="2498">
        <f t="shared" si="3762"/>
        <v>0</v>
      </c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  <c r="BI2118" s="151"/>
      <c r="BJ2118" s="151"/>
      <c r="BK2118" s="151"/>
      <c r="BL2118" s="151"/>
      <c r="BM2118" s="151"/>
      <c r="BN2118" s="151"/>
      <c r="BO2118" s="151"/>
      <c r="BP2118" s="151"/>
      <c r="BQ2118" s="151"/>
      <c r="BR2118" s="151"/>
      <c r="BS2118" s="151"/>
      <c r="BT2118" s="151"/>
      <c r="BU2118" s="151"/>
      <c r="BV2118" s="151"/>
      <c r="BW2118" s="151"/>
      <c r="BX2118" s="151"/>
      <c r="BY2118" s="151"/>
      <c r="BZ2118" s="151"/>
      <c r="CA2118" s="151"/>
      <c r="CB2118" s="151"/>
      <c r="CC2118" s="151"/>
      <c r="CD2118" s="151"/>
      <c r="CE2118" s="151"/>
      <c r="CF2118" s="151"/>
      <c r="CG2118" s="151"/>
      <c r="CH2118" s="151"/>
      <c r="CI2118" s="151"/>
      <c r="CJ2118" s="151"/>
      <c r="CK2118" s="151"/>
      <c r="CL2118" s="151"/>
      <c r="CM2118" s="151"/>
      <c r="CN2118" s="151"/>
      <c r="CO2118" s="151"/>
      <c r="CP2118" s="151"/>
      <c r="CQ2118" s="151"/>
      <c r="CR2118" s="151"/>
      <c r="CS2118" s="151"/>
      <c r="CT2118" s="151"/>
      <c r="CU2118" s="151"/>
      <c r="CV2118" s="151"/>
      <c r="CW2118" s="151"/>
      <c r="CX2118" s="151"/>
      <c r="CY2118" s="151"/>
      <c r="CZ2118" s="151"/>
      <c r="DA2118" s="151"/>
      <c r="DB2118" s="151"/>
      <c r="DC2118" s="151"/>
      <c r="DD2118" s="151"/>
      <c r="DE2118" s="151"/>
      <c r="DF2118" s="151"/>
      <c r="DG2118" s="151"/>
      <c r="DH2118" s="151"/>
      <c r="DI2118" s="151"/>
      <c r="DJ2118" s="151"/>
      <c r="DK2118" s="151"/>
      <c r="DL2118" s="151"/>
      <c r="DM2118" s="151"/>
      <c r="DN2118" s="151"/>
      <c r="DO2118" s="151"/>
      <c r="DP2118" s="151"/>
      <c r="DQ2118" s="151"/>
      <c r="DR2118" s="151"/>
      <c r="DS2118" s="151"/>
      <c r="DT2118" s="151"/>
      <c r="DU2118" s="151"/>
      <c r="DV2118" s="151"/>
      <c r="DW2118" s="151"/>
      <c r="DX2118" s="151"/>
      <c r="DY2118" s="151"/>
      <c r="DZ2118" s="151"/>
      <c r="EA2118" s="151"/>
      <c r="EB2118" s="151"/>
      <c r="EC2118" s="151"/>
      <c r="ED2118" s="151"/>
      <c r="EE2118" s="151"/>
      <c r="EF2118" s="151"/>
      <c r="EG2118" s="151"/>
      <c r="EH2118" s="151"/>
      <c r="EI2118" s="151"/>
      <c r="EJ2118" s="151"/>
      <c r="EK2118" s="151"/>
      <c r="EL2118" s="151"/>
      <c r="EM2118" s="151"/>
      <c r="EN2118" s="151"/>
      <c r="EO2118" s="151"/>
      <c r="EP2118" s="151"/>
      <c r="EQ2118" s="151"/>
      <c r="ER2118" s="151"/>
      <c r="ES2118" s="151"/>
      <c r="ET2118" s="151"/>
      <c r="EU2118" s="151"/>
      <c r="EV2118" s="151"/>
      <c r="EW2118" s="151"/>
      <c r="EX2118" s="151"/>
      <c r="EY2118" s="151"/>
      <c r="EZ2118" s="151"/>
      <c r="FA2118" s="151"/>
      <c r="FB2118" s="151"/>
      <c r="FC2118" s="151"/>
      <c r="FD2118" s="151"/>
      <c r="FE2118" s="151"/>
      <c r="FF2118" s="151"/>
      <c r="FG2118" s="151"/>
      <c r="FH2118" s="151"/>
      <c r="FI2118" s="151"/>
      <c r="FJ2118" s="151"/>
      <c r="FK2118" s="151"/>
      <c r="FL2118" s="151"/>
      <c r="FM2118" s="151"/>
      <c r="FN2118" s="151"/>
      <c r="FO2118" s="151"/>
      <c r="FP2118" s="151"/>
      <c r="FQ2118" s="151"/>
      <c r="FR2118" s="151"/>
      <c r="FS2118" s="151"/>
      <c r="FT2118" s="151"/>
      <c r="FU2118" s="151"/>
      <c r="FV2118" s="151"/>
      <c r="FW2118" s="151"/>
      <c r="FX2118" s="151"/>
      <c r="FY2118" s="151"/>
      <c r="FZ2118" s="151"/>
      <c r="GA2118" s="151"/>
      <c r="GB2118" s="151"/>
      <c r="GC2118" s="151"/>
      <c r="GD2118" s="151"/>
      <c r="GE2118" s="151"/>
      <c r="GF2118" s="151"/>
      <c r="GG2118" s="151"/>
      <c r="GH2118" s="151"/>
      <c r="GI2118" s="151"/>
      <c r="GJ2118" s="151"/>
      <c r="GK2118" s="151"/>
      <c r="GL2118" s="151"/>
      <c r="GM2118" s="151"/>
      <c r="GN2118" s="151"/>
      <c r="GO2118" s="151"/>
      <c r="GP2118" s="151"/>
      <c r="GQ2118" s="151"/>
      <c r="GR2118" s="151"/>
      <c r="GS2118" s="151"/>
      <c r="GT2118" s="151"/>
      <c r="GU2118" s="151"/>
      <c r="GV2118" s="151"/>
      <c r="GW2118" s="151"/>
      <c r="GX2118" s="151"/>
      <c r="GY2118" s="151"/>
      <c r="GZ2118" s="151"/>
      <c r="HA2118" s="151"/>
      <c r="HB2118" s="151"/>
      <c r="HC2118" s="151"/>
      <c r="HD2118" s="151"/>
      <c r="HE2118" s="151"/>
      <c r="HF2118" s="151"/>
      <c r="HG2118" s="151"/>
      <c r="HH2118" s="151"/>
      <c r="HI2118" s="151"/>
      <c r="HJ2118" s="151"/>
      <c r="HK2118" s="151"/>
      <c r="HL2118" s="151"/>
      <c r="HM2118" s="151"/>
      <c r="HN2118" s="151"/>
      <c r="HO2118" s="151"/>
      <c r="HP2118" s="151"/>
      <c r="HQ2118" s="151"/>
      <c r="HR2118" s="151"/>
      <c r="HS2118" s="151"/>
      <c r="HT2118" s="151"/>
      <c r="HU2118" s="151"/>
      <c r="HV2118" s="151"/>
      <c r="HW2118" s="151"/>
      <c r="HX2118" s="151"/>
      <c r="HY2118" s="151"/>
      <c r="HZ2118" s="151"/>
      <c r="IA2118" s="151"/>
      <c r="IB2118" s="151"/>
      <c r="IC2118" s="151"/>
      <c r="ID2118" s="151"/>
      <c r="IE2118" s="151"/>
      <c r="IF2118" s="151"/>
      <c r="IG2118" s="151"/>
      <c r="IH2118" s="151"/>
      <c r="II2118" s="151"/>
      <c r="IJ2118" s="151"/>
      <c r="IK2118" s="151"/>
      <c r="IL2118" s="151"/>
      <c r="IM2118" s="151"/>
      <c r="IN2118" s="151"/>
      <c r="IO2118" s="151"/>
      <c r="IP2118" s="151"/>
      <c r="IQ2118" s="151"/>
      <c r="IR2118" s="151"/>
      <c r="IS2118" s="151"/>
      <c r="IT2118" s="151"/>
      <c r="IU2118" s="151"/>
      <c r="IV2118" s="151"/>
      <c r="IW2118" s="151"/>
      <c r="IX2118" s="151"/>
      <c r="IY2118" s="151"/>
    </row>
    <row r="2119" spans="1:259" s="851" customFormat="1" ht="30" x14ac:dyDescent="0.25">
      <c r="A2119" s="214"/>
      <c r="B2119" s="214">
        <v>1</v>
      </c>
      <c r="C2119" s="575" t="s">
        <v>444</v>
      </c>
      <c r="D2119" s="173"/>
      <c r="E2119" s="173"/>
      <c r="F2119" s="1710">
        <f t="shared" si="3695"/>
        <v>1000</v>
      </c>
      <c r="G2119" s="745">
        <f t="shared" si="3695"/>
        <v>833.33333333333326</v>
      </c>
      <c r="H2119" s="745">
        <f t="shared" si="3695"/>
        <v>3702.1399999999994</v>
      </c>
      <c r="I2119" s="1877">
        <f t="shared" si="3695"/>
        <v>444.25679999999994</v>
      </c>
      <c r="J2119" s="2278"/>
      <c r="K2119" s="2278"/>
      <c r="L2119" s="2279"/>
      <c r="M2119" s="2279"/>
      <c r="N2119" s="2279"/>
      <c r="O2119" s="2279"/>
      <c r="P2119" s="2279"/>
      <c r="Q2119" s="2279"/>
      <c r="R2119" s="2498">
        <f t="shared" ref="R2119:AI2119" si="3768">R2046</f>
        <v>0</v>
      </c>
      <c r="S2119" s="2498">
        <f t="shared" ref="S2119:T2119" si="3769">S2046</f>
        <v>0</v>
      </c>
      <c r="T2119" s="2498">
        <f t="shared" si="3769"/>
        <v>0</v>
      </c>
      <c r="U2119" s="2498">
        <f t="shared" ref="U2119:V2119" si="3770">U2046</f>
        <v>0</v>
      </c>
      <c r="V2119" s="2498">
        <f t="shared" si="3770"/>
        <v>0</v>
      </c>
      <c r="W2119" s="2498">
        <f t="shared" ref="W2119:X2119" si="3771">W2046</f>
        <v>0</v>
      </c>
      <c r="X2119" s="2498">
        <f t="shared" si="3771"/>
        <v>0</v>
      </c>
      <c r="Y2119" s="2498">
        <f t="shared" ref="Y2119:Z2119" si="3772">Y2046</f>
        <v>0</v>
      </c>
      <c r="Z2119" s="2498">
        <f t="shared" si="3772"/>
        <v>0</v>
      </c>
      <c r="AA2119" s="2498">
        <f t="shared" ref="AA2119" si="3773">AA2046</f>
        <v>0</v>
      </c>
      <c r="AB2119" s="2498">
        <f t="shared" si="3768"/>
        <v>0</v>
      </c>
      <c r="AC2119" s="2498">
        <f t="shared" si="3768"/>
        <v>0</v>
      </c>
      <c r="AD2119" s="2499">
        <f t="shared" si="3768"/>
        <v>0</v>
      </c>
      <c r="AE2119" s="2498">
        <f t="shared" si="3768"/>
        <v>0</v>
      </c>
      <c r="AF2119" s="2498">
        <f t="shared" si="3768"/>
        <v>0</v>
      </c>
      <c r="AG2119" s="2500">
        <f t="shared" si="3768"/>
        <v>0</v>
      </c>
      <c r="AH2119" s="2500">
        <f t="shared" si="3768"/>
        <v>0</v>
      </c>
      <c r="AI2119" s="2498">
        <f t="shared" si="3768"/>
        <v>0</v>
      </c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  <c r="BI2119" s="151"/>
      <c r="BJ2119" s="151"/>
      <c r="BK2119" s="151"/>
      <c r="BL2119" s="151"/>
      <c r="BM2119" s="151"/>
      <c r="BN2119" s="151"/>
      <c r="BO2119" s="151"/>
      <c r="BP2119" s="151"/>
      <c r="BQ2119" s="151"/>
      <c r="BR2119" s="151"/>
      <c r="BS2119" s="151"/>
      <c r="BT2119" s="151"/>
      <c r="BU2119" s="151"/>
      <c r="BV2119" s="151"/>
      <c r="BW2119" s="151"/>
      <c r="BX2119" s="151"/>
      <c r="BY2119" s="151"/>
      <c r="BZ2119" s="151"/>
      <c r="CA2119" s="151"/>
      <c r="CB2119" s="151"/>
      <c r="CC2119" s="151"/>
      <c r="CD2119" s="151"/>
      <c r="CE2119" s="151"/>
      <c r="CF2119" s="151"/>
      <c r="CG2119" s="151"/>
      <c r="CH2119" s="151"/>
      <c r="CI2119" s="151"/>
      <c r="CJ2119" s="151"/>
      <c r="CK2119" s="151"/>
      <c r="CL2119" s="151"/>
      <c r="CM2119" s="151"/>
      <c r="CN2119" s="151"/>
      <c r="CO2119" s="151"/>
      <c r="CP2119" s="151"/>
      <c r="CQ2119" s="151"/>
      <c r="CR2119" s="151"/>
      <c r="CS2119" s="151"/>
      <c r="CT2119" s="151"/>
      <c r="CU2119" s="151"/>
      <c r="CV2119" s="151"/>
      <c r="CW2119" s="151"/>
      <c r="CX2119" s="151"/>
      <c r="CY2119" s="151"/>
      <c r="CZ2119" s="151"/>
      <c r="DA2119" s="151"/>
      <c r="DB2119" s="151"/>
      <c r="DC2119" s="151"/>
      <c r="DD2119" s="151"/>
      <c r="DE2119" s="151"/>
      <c r="DF2119" s="151"/>
      <c r="DG2119" s="151"/>
      <c r="DH2119" s="151"/>
      <c r="DI2119" s="151"/>
      <c r="DJ2119" s="151"/>
      <c r="DK2119" s="151"/>
      <c r="DL2119" s="151"/>
      <c r="DM2119" s="151"/>
      <c r="DN2119" s="151"/>
      <c r="DO2119" s="151"/>
      <c r="DP2119" s="151"/>
      <c r="DQ2119" s="151"/>
      <c r="DR2119" s="151"/>
      <c r="DS2119" s="151"/>
      <c r="DT2119" s="151"/>
      <c r="DU2119" s="151"/>
      <c r="DV2119" s="151"/>
      <c r="DW2119" s="151"/>
      <c r="DX2119" s="151"/>
      <c r="DY2119" s="151"/>
      <c r="DZ2119" s="151"/>
      <c r="EA2119" s="151"/>
      <c r="EB2119" s="151"/>
      <c r="EC2119" s="151"/>
      <c r="ED2119" s="151"/>
      <c r="EE2119" s="151"/>
      <c r="EF2119" s="151"/>
      <c r="EG2119" s="151"/>
      <c r="EH2119" s="151"/>
      <c r="EI2119" s="151"/>
      <c r="EJ2119" s="151"/>
      <c r="EK2119" s="151"/>
      <c r="EL2119" s="151"/>
      <c r="EM2119" s="151"/>
      <c r="EN2119" s="151"/>
      <c r="EO2119" s="151"/>
      <c r="EP2119" s="151"/>
      <c r="EQ2119" s="151"/>
      <c r="ER2119" s="151"/>
      <c r="ES2119" s="151"/>
      <c r="ET2119" s="151"/>
      <c r="EU2119" s="151"/>
      <c r="EV2119" s="151"/>
      <c r="EW2119" s="151"/>
      <c r="EX2119" s="151"/>
      <c r="EY2119" s="151"/>
      <c r="EZ2119" s="151"/>
      <c r="FA2119" s="151"/>
      <c r="FB2119" s="151"/>
      <c r="FC2119" s="151"/>
      <c r="FD2119" s="151"/>
      <c r="FE2119" s="151"/>
      <c r="FF2119" s="151"/>
      <c r="FG2119" s="151"/>
      <c r="FH2119" s="151"/>
      <c r="FI2119" s="151"/>
      <c r="FJ2119" s="151"/>
      <c r="FK2119" s="151"/>
      <c r="FL2119" s="151"/>
      <c r="FM2119" s="151"/>
      <c r="FN2119" s="151"/>
      <c r="FO2119" s="151"/>
      <c r="FP2119" s="151"/>
      <c r="FQ2119" s="151"/>
      <c r="FR2119" s="151"/>
      <c r="FS2119" s="151"/>
      <c r="FT2119" s="151"/>
      <c r="FU2119" s="151"/>
      <c r="FV2119" s="151"/>
      <c r="FW2119" s="151"/>
      <c r="FX2119" s="151"/>
      <c r="FY2119" s="151"/>
      <c r="FZ2119" s="151"/>
      <c r="GA2119" s="151"/>
      <c r="GB2119" s="151"/>
      <c r="GC2119" s="151"/>
      <c r="GD2119" s="151"/>
      <c r="GE2119" s="151"/>
      <c r="GF2119" s="151"/>
      <c r="GG2119" s="151"/>
      <c r="GH2119" s="151"/>
      <c r="GI2119" s="151"/>
      <c r="GJ2119" s="151"/>
      <c r="GK2119" s="151"/>
      <c r="GL2119" s="151"/>
      <c r="GM2119" s="151"/>
      <c r="GN2119" s="151"/>
      <c r="GO2119" s="151"/>
      <c r="GP2119" s="151"/>
      <c r="GQ2119" s="151"/>
      <c r="GR2119" s="151"/>
      <c r="GS2119" s="151"/>
      <c r="GT2119" s="151"/>
      <c r="GU2119" s="151"/>
      <c r="GV2119" s="151"/>
      <c r="GW2119" s="151"/>
      <c r="GX2119" s="151"/>
      <c r="GY2119" s="151"/>
      <c r="GZ2119" s="151"/>
      <c r="HA2119" s="151"/>
      <c r="HB2119" s="151"/>
      <c r="HC2119" s="151"/>
      <c r="HD2119" s="151"/>
      <c r="HE2119" s="151"/>
      <c r="HF2119" s="151"/>
      <c r="HG2119" s="151"/>
      <c r="HH2119" s="151"/>
      <c r="HI2119" s="151"/>
      <c r="HJ2119" s="151"/>
      <c r="HK2119" s="151"/>
      <c r="HL2119" s="151"/>
      <c r="HM2119" s="151"/>
      <c r="HN2119" s="151"/>
      <c r="HO2119" s="151"/>
      <c r="HP2119" s="151"/>
      <c r="HQ2119" s="151"/>
      <c r="HR2119" s="151"/>
      <c r="HS2119" s="151"/>
      <c r="HT2119" s="151"/>
      <c r="HU2119" s="151"/>
      <c r="HV2119" s="151"/>
      <c r="HW2119" s="151"/>
      <c r="HX2119" s="151"/>
      <c r="HY2119" s="151"/>
      <c r="HZ2119" s="151"/>
      <c r="IA2119" s="151"/>
      <c r="IB2119" s="151"/>
      <c r="IC2119" s="151"/>
      <c r="ID2119" s="151"/>
      <c r="IE2119" s="151"/>
      <c r="IF2119" s="151"/>
      <c r="IG2119" s="151"/>
      <c r="IH2119" s="151"/>
      <c r="II2119" s="151"/>
      <c r="IJ2119" s="151"/>
      <c r="IK2119" s="151"/>
      <c r="IL2119" s="151"/>
      <c r="IM2119" s="151"/>
      <c r="IN2119" s="151"/>
      <c r="IO2119" s="151"/>
      <c r="IP2119" s="151"/>
      <c r="IQ2119" s="151"/>
      <c r="IR2119" s="151"/>
      <c r="IS2119" s="151"/>
      <c r="IT2119" s="151"/>
      <c r="IU2119" s="151"/>
      <c r="IV2119" s="151"/>
      <c r="IW2119" s="151"/>
      <c r="IX2119" s="151"/>
      <c r="IY2119" s="151"/>
    </row>
    <row r="2120" spans="1:259" s="851" customFormat="1" ht="60" x14ac:dyDescent="0.25">
      <c r="A2120" s="214">
        <v>1</v>
      </c>
      <c r="B2120" s="214">
        <v>1</v>
      </c>
      <c r="C2120" s="575" t="s">
        <v>446</v>
      </c>
      <c r="D2120" s="173"/>
      <c r="E2120" s="173"/>
      <c r="F2120" s="1710">
        <f t="shared" si="3695"/>
        <v>0</v>
      </c>
      <c r="G2120" s="745">
        <f t="shared" si="3695"/>
        <v>0</v>
      </c>
      <c r="H2120" s="745">
        <f t="shared" si="3695"/>
        <v>0</v>
      </c>
      <c r="I2120" s="1877">
        <f t="shared" si="3695"/>
        <v>0</v>
      </c>
      <c r="J2120" s="2278"/>
      <c r="K2120" s="2278"/>
      <c r="L2120" s="2279"/>
      <c r="M2120" s="2279"/>
      <c r="N2120" s="2279"/>
      <c r="O2120" s="2279"/>
      <c r="P2120" s="2279"/>
      <c r="Q2120" s="2279"/>
      <c r="R2120" s="2498">
        <f t="shared" ref="R2120:AI2120" si="3774">R2047</f>
        <v>0</v>
      </c>
      <c r="S2120" s="2498">
        <f t="shared" ref="S2120:T2120" si="3775">S2047</f>
        <v>0</v>
      </c>
      <c r="T2120" s="2498">
        <f t="shared" si="3775"/>
        <v>0</v>
      </c>
      <c r="U2120" s="2498">
        <f t="shared" ref="U2120:V2120" si="3776">U2047</f>
        <v>0</v>
      </c>
      <c r="V2120" s="2498">
        <f t="shared" si="3776"/>
        <v>0</v>
      </c>
      <c r="W2120" s="2498">
        <f t="shared" ref="W2120:X2120" si="3777">W2047</f>
        <v>0</v>
      </c>
      <c r="X2120" s="2498">
        <f t="shared" si="3777"/>
        <v>0</v>
      </c>
      <c r="Y2120" s="2498">
        <f t="shared" ref="Y2120:Z2120" si="3778">Y2047</f>
        <v>0</v>
      </c>
      <c r="Z2120" s="2498">
        <f t="shared" si="3778"/>
        <v>0</v>
      </c>
      <c r="AA2120" s="2498">
        <f t="shared" ref="AA2120" si="3779">AA2047</f>
        <v>0</v>
      </c>
      <c r="AB2120" s="2498">
        <f t="shared" si="3774"/>
        <v>0</v>
      </c>
      <c r="AC2120" s="2498">
        <f t="shared" si="3774"/>
        <v>0</v>
      </c>
      <c r="AD2120" s="2499">
        <f t="shared" si="3774"/>
        <v>0</v>
      </c>
      <c r="AE2120" s="2498">
        <f t="shared" si="3774"/>
        <v>0</v>
      </c>
      <c r="AF2120" s="2498">
        <f t="shared" si="3774"/>
        <v>0</v>
      </c>
      <c r="AG2120" s="2500">
        <f t="shared" si="3774"/>
        <v>0</v>
      </c>
      <c r="AH2120" s="2500">
        <f t="shared" si="3774"/>
        <v>0</v>
      </c>
      <c r="AI2120" s="2498">
        <f t="shared" si="3774"/>
        <v>0</v>
      </c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  <c r="BI2120" s="151"/>
      <c r="BJ2120" s="151"/>
      <c r="BK2120" s="151"/>
      <c r="BL2120" s="151"/>
      <c r="BM2120" s="151"/>
      <c r="BN2120" s="151"/>
      <c r="BO2120" s="151"/>
      <c r="BP2120" s="151"/>
      <c r="BQ2120" s="151"/>
      <c r="BR2120" s="151"/>
      <c r="BS2120" s="151"/>
      <c r="BT2120" s="151"/>
      <c r="BU2120" s="151"/>
      <c r="BV2120" s="151"/>
      <c r="BW2120" s="151"/>
      <c r="BX2120" s="151"/>
      <c r="BY2120" s="151"/>
      <c r="BZ2120" s="151"/>
      <c r="CA2120" s="151"/>
      <c r="CB2120" s="151"/>
      <c r="CC2120" s="151"/>
      <c r="CD2120" s="151"/>
      <c r="CE2120" s="151"/>
      <c r="CF2120" s="151"/>
      <c r="CG2120" s="151"/>
      <c r="CH2120" s="151"/>
      <c r="CI2120" s="151"/>
      <c r="CJ2120" s="151"/>
      <c r="CK2120" s="151"/>
      <c r="CL2120" s="151"/>
      <c r="CM2120" s="151"/>
      <c r="CN2120" s="151"/>
      <c r="CO2120" s="151"/>
      <c r="CP2120" s="151"/>
      <c r="CQ2120" s="151"/>
      <c r="CR2120" s="151"/>
      <c r="CS2120" s="151"/>
      <c r="CT2120" s="151"/>
      <c r="CU2120" s="151"/>
      <c r="CV2120" s="151"/>
      <c r="CW2120" s="151"/>
      <c r="CX2120" s="151"/>
      <c r="CY2120" s="151"/>
      <c r="CZ2120" s="151"/>
      <c r="DA2120" s="151"/>
      <c r="DB2120" s="151"/>
      <c r="DC2120" s="151"/>
      <c r="DD2120" s="151"/>
      <c r="DE2120" s="151"/>
      <c r="DF2120" s="151"/>
      <c r="DG2120" s="151"/>
      <c r="DH2120" s="151"/>
      <c r="DI2120" s="151"/>
      <c r="DJ2120" s="151"/>
      <c r="DK2120" s="151"/>
      <c r="DL2120" s="151"/>
      <c r="DM2120" s="151"/>
      <c r="DN2120" s="151"/>
      <c r="DO2120" s="151"/>
      <c r="DP2120" s="151"/>
      <c r="DQ2120" s="151"/>
      <c r="DR2120" s="151"/>
      <c r="DS2120" s="151"/>
      <c r="DT2120" s="151"/>
      <c r="DU2120" s="151"/>
      <c r="DV2120" s="151"/>
      <c r="DW2120" s="151"/>
      <c r="DX2120" s="151"/>
      <c r="DY2120" s="151"/>
      <c r="DZ2120" s="151"/>
      <c r="EA2120" s="151"/>
      <c r="EB2120" s="151"/>
      <c r="EC2120" s="151"/>
      <c r="ED2120" s="151"/>
      <c r="EE2120" s="151"/>
      <c r="EF2120" s="151"/>
      <c r="EG2120" s="151"/>
      <c r="EH2120" s="151"/>
      <c r="EI2120" s="151"/>
      <c r="EJ2120" s="151"/>
      <c r="EK2120" s="151"/>
      <c r="EL2120" s="151"/>
      <c r="EM2120" s="151"/>
      <c r="EN2120" s="151"/>
      <c r="EO2120" s="151"/>
      <c r="EP2120" s="151"/>
      <c r="EQ2120" s="151"/>
      <c r="ER2120" s="151"/>
      <c r="ES2120" s="151"/>
      <c r="ET2120" s="151"/>
      <c r="EU2120" s="151"/>
      <c r="EV2120" s="151"/>
      <c r="EW2120" s="151"/>
      <c r="EX2120" s="151"/>
      <c r="EY2120" s="151"/>
      <c r="EZ2120" s="151"/>
      <c r="FA2120" s="151"/>
      <c r="FB2120" s="151"/>
      <c r="FC2120" s="151"/>
      <c r="FD2120" s="151"/>
      <c r="FE2120" s="151"/>
      <c r="FF2120" s="151"/>
      <c r="FG2120" s="151"/>
      <c r="FH2120" s="151"/>
      <c r="FI2120" s="151"/>
      <c r="FJ2120" s="151"/>
      <c r="FK2120" s="151"/>
      <c r="FL2120" s="151"/>
      <c r="FM2120" s="151"/>
      <c r="FN2120" s="151"/>
      <c r="FO2120" s="151"/>
      <c r="FP2120" s="151"/>
      <c r="FQ2120" s="151"/>
      <c r="FR2120" s="151"/>
      <c r="FS2120" s="151"/>
      <c r="FT2120" s="151"/>
      <c r="FU2120" s="151"/>
      <c r="FV2120" s="151"/>
      <c r="FW2120" s="151"/>
      <c r="FX2120" s="151"/>
      <c r="FY2120" s="151"/>
      <c r="FZ2120" s="151"/>
      <c r="GA2120" s="151"/>
      <c r="GB2120" s="151"/>
      <c r="GC2120" s="151"/>
      <c r="GD2120" s="151"/>
      <c r="GE2120" s="151"/>
      <c r="GF2120" s="151"/>
      <c r="GG2120" s="151"/>
      <c r="GH2120" s="151"/>
      <c r="GI2120" s="151"/>
      <c r="GJ2120" s="151"/>
      <c r="GK2120" s="151"/>
      <c r="GL2120" s="151"/>
      <c r="GM2120" s="151"/>
      <c r="GN2120" s="151"/>
      <c r="GO2120" s="151"/>
      <c r="GP2120" s="151"/>
      <c r="GQ2120" s="151"/>
      <c r="GR2120" s="151"/>
      <c r="GS2120" s="151"/>
      <c r="GT2120" s="151"/>
      <c r="GU2120" s="151"/>
      <c r="GV2120" s="151"/>
      <c r="GW2120" s="151"/>
      <c r="GX2120" s="151"/>
      <c r="GY2120" s="151"/>
      <c r="GZ2120" s="151"/>
      <c r="HA2120" s="151"/>
      <c r="HB2120" s="151"/>
      <c r="HC2120" s="151"/>
      <c r="HD2120" s="151"/>
      <c r="HE2120" s="151"/>
      <c r="HF2120" s="151"/>
      <c r="HG2120" s="151"/>
      <c r="HH2120" s="151"/>
      <c r="HI2120" s="151"/>
      <c r="HJ2120" s="151"/>
      <c r="HK2120" s="151"/>
      <c r="HL2120" s="151"/>
      <c r="HM2120" s="151"/>
      <c r="HN2120" s="151"/>
      <c r="HO2120" s="151"/>
      <c r="HP2120" s="151"/>
      <c r="HQ2120" s="151"/>
      <c r="HR2120" s="151"/>
      <c r="HS2120" s="151"/>
      <c r="HT2120" s="151"/>
      <c r="HU2120" s="151"/>
      <c r="HV2120" s="151"/>
      <c r="HW2120" s="151"/>
      <c r="HX2120" s="151"/>
      <c r="HY2120" s="151"/>
      <c r="HZ2120" s="151"/>
      <c r="IA2120" s="151"/>
      <c r="IB2120" s="151"/>
      <c r="IC2120" s="151"/>
      <c r="ID2120" s="151"/>
      <c r="IE2120" s="151"/>
      <c r="IF2120" s="151"/>
      <c r="IG2120" s="151"/>
      <c r="IH2120" s="151"/>
      <c r="II2120" s="151"/>
      <c r="IJ2120" s="151"/>
      <c r="IK2120" s="151"/>
      <c r="IL2120" s="151"/>
      <c r="IM2120" s="151"/>
      <c r="IN2120" s="151"/>
      <c r="IO2120" s="151"/>
      <c r="IP2120" s="151"/>
      <c r="IQ2120" s="151"/>
      <c r="IR2120" s="151"/>
      <c r="IS2120" s="151"/>
      <c r="IT2120" s="151"/>
      <c r="IU2120" s="151"/>
      <c r="IV2120" s="151"/>
      <c r="IW2120" s="151"/>
      <c r="IX2120" s="151"/>
      <c r="IY2120" s="151"/>
    </row>
    <row r="2121" spans="1:259" s="851" customFormat="1" ht="45" x14ac:dyDescent="0.25">
      <c r="A2121" s="214"/>
      <c r="B2121" s="214">
        <v>1</v>
      </c>
      <c r="C2121" s="575" t="s">
        <v>447</v>
      </c>
      <c r="D2121" s="173"/>
      <c r="E2121" s="173"/>
      <c r="F2121" s="1710">
        <f t="shared" si="3695"/>
        <v>0</v>
      </c>
      <c r="G2121" s="745">
        <f t="shared" si="3695"/>
        <v>0</v>
      </c>
      <c r="H2121" s="745">
        <f t="shared" si="3695"/>
        <v>0</v>
      </c>
      <c r="I2121" s="1877">
        <f t="shared" si="3695"/>
        <v>0</v>
      </c>
      <c r="J2121" s="2278"/>
      <c r="K2121" s="2278"/>
      <c r="L2121" s="2279"/>
      <c r="M2121" s="2279"/>
      <c r="N2121" s="2279"/>
      <c r="O2121" s="2279"/>
      <c r="P2121" s="2279"/>
      <c r="Q2121" s="2279"/>
      <c r="R2121" s="2498">
        <f t="shared" ref="R2121:AI2121" si="3780">R2048</f>
        <v>0</v>
      </c>
      <c r="S2121" s="2498">
        <f t="shared" ref="S2121:T2121" si="3781">S2048</f>
        <v>0</v>
      </c>
      <c r="T2121" s="2498">
        <f t="shared" si="3781"/>
        <v>0</v>
      </c>
      <c r="U2121" s="2498">
        <f t="shared" ref="U2121:V2121" si="3782">U2048</f>
        <v>0</v>
      </c>
      <c r="V2121" s="2498">
        <f t="shared" si="3782"/>
        <v>0</v>
      </c>
      <c r="W2121" s="2498">
        <f t="shared" ref="W2121:X2121" si="3783">W2048</f>
        <v>0</v>
      </c>
      <c r="X2121" s="2498">
        <f t="shared" si="3783"/>
        <v>0</v>
      </c>
      <c r="Y2121" s="2498">
        <f t="shared" ref="Y2121:Z2121" si="3784">Y2048</f>
        <v>0</v>
      </c>
      <c r="Z2121" s="2498">
        <f t="shared" si="3784"/>
        <v>0</v>
      </c>
      <c r="AA2121" s="2498">
        <f t="shared" ref="AA2121" si="3785">AA2048</f>
        <v>0</v>
      </c>
      <c r="AB2121" s="2498">
        <f t="shared" si="3780"/>
        <v>0</v>
      </c>
      <c r="AC2121" s="2498">
        <f t="shared" si="3780"/>
        <v>0</v>
      </c>
      <c r="AD2121" s="2499">
        <f t="shared" si="3780"/>
        <v>0</v>
      </c>
      <c r="AE2121" s="2498">
        <f t="shared" si="3780"/>
        <v>0</v>
      </c>
      <c r="AF2121" s="2498">
        <f t="shared" si="3780"/>
        <v>0</v>
      </c>
      <c r="AG2121" s="2500">
        <f t="shared" si="3780"/>
        <v>0</v>
      </c>
      <c r="AH2121" s="2500">
        <f t="shared" si="3780"/>
        <v>0</v>
      </c>
      <c r="AI2121" s="2498">
        <f t="shared" si="3780"/>
        <v>0</v>
      </c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  <c r="BI2121" s="151"/>
      <c r="BJ2121" s="151"/>
      <c r="BK2121" s="151"/>
      <c r="BL2121" s="151"/>
      <c r="BM2121" s="151"/>
      <c r="BN2121" s="151"/>
      <c r="BO2121" s="151"/>
      <c r="BP2121" s="151"/>
      <c r="BQ2121" s="151"/>
      <c r="BR2121" s="151"/>
      <c r="BS2121" s="151"/>
      <c r="BT2121" s="151"/>
      <c r="BU2121" s="151"/>
      <c r="BV2121" s="151"/>
      <c r="BW2121" s="151"/>
      <c r="BX2121" s="151"/>
      <c r="BY2121" s="151"/>
      <c r="BZ2121" s="151"/>
      <c r="CA2121" s="151"/>
      <c r="CB2121" s="151"/>
      <c r="CC2121" s="151"/>
      <c r="CD2121" s="151"/>
      <c r="CE2121" s="151"/>
      <c r="CF2121" s="151"/>
      <c r="CG2121" s="151"/>
      <c r="CH2121" s="151"/>
      <c r="CI2121" s="151"/>
      <c r="CJ2121" s="151"/>
      <c r="CK2121" s="151"/>
      <c r="CL2121" s="151"/>
      <c r="CM2121" s="151"/>
      <c r="CN2121" s="151"/>
      <c r="CO2121" s="151"/>
      <c r="CP2121" s="151"/>
      <c r="CQ2121" s="151"/>
      <c r="CR2121" s="151"/>
      <c r="CS2121" s="151"/>
      <c r="CT2121" s="151"/>
      <c r="CU2121" s="151"/>
      <c r="CV2121" s="151"/>
      <c r="CW2121" s="151"/>
      <c r="CX2121" s="151"/>
      <c r="CY2121" s="151"/>
      <c r="CZ2121" s="151"/>
      <c r="DA2121" s="151"/>
      <c r="DB2121" s="151"/>
      <c r="DC2121" s="151"/>
      <c r="DD2121" s="151"/>
      <c r="DE2121" s="151"/>
      <c r="DF2121" s="151"/>
      <c r="DG2121" s="151"/>
      <c r="DH2121" s="151"/>
      <c r="DI2121" s="151"/>
      <c r="DJ2121" s="151"/>
      <c r="DK2121" s="151"/>
      <c r="DL2121" s="151"/>
      <c r="DM2121" s="151"/>
      <c r="DN2121" s="151"/>
      <c r="DO2121" s="151"/>
      <c r="DP2121" s="151"/>
      <c r="DQ2121" s="151"/>
      <c r="DR2121" s="151"/>
      <c r="DS2121" s="151"/>
      <c r="DT2121" s="151"/>
      <c r="DU2121" s="151"/>
      <c r="DV2121" s="151"/>
      <c r="DW2121" s="151"/>
      <c r="DX2121" s="151"/>
      <c r="DY2121" s="151"/>
      <c r="DZ2121" s="151"/>
      <c r="EA2121" s="151"/>
      <c r="EB2121" s="151"/>
      <c r="EC2121" s="151"/>
      <c r="ED2121" s="151"/>
      <c r="EE2121" s="151"/>
      <c r="EF2121" s="151"/>
      <c r="EG2121" s="151"/>
      <c r="EH2121" s="151"/>
      <c r="EI2121" s="151"/>
      <c r="EJ2121" s="151"/>
      <c r="EK2121" s="151"/>
      <c r="EL2121" s="151"/>
      <c r="EM2121" s="151"/>
      <c r="EN2121" s="151"/>
      <c r="EO2121" s="151"/>
      <c r="EP2121" s="151"/>
      <c r="EQ2121" s="151"/>
      <c r="ER2121" s="151"/>
      <c r="ES2121" s="151"/>
      <c r="ET2121" s="151"/>
      <c r="EU2121" s="151"/>
      <c r="EV2121" s="151"/>
      <c r="EW2121" s="151"/>
      <c r="EX2121" s="151"/>
      <c r="EY2121" s="151"/>
      <c r="EZ2121" s="151"/>
      <c r="FA2121" s="151"/>
      <c r="FB2121" s="151"/>
      <c r="FC2121" s="151"/>
      <c r="FD2121" s="151"/>
      <c r="FE2121" s="151"/>
      <c r="FF2121" s="151"/>
      <c r="FG2121" s="151"/>
      <c r="FH2121" s="151"/>
      <c r="FI2121" s="151"/>
      <c r="FJ2121" s="151"/>
      <c r="FK2121" s="151"/>
      <c r="FL2121" s="151"/>
      <c r="FM2121" s="151"/>
      <c r="FN2121" s="151"/>
      <c r="FO2121" s="151"/>
      <c r="FP2121" s="151"/>
      <c r="FQ2121" s="151"/>
      <c r="FR2121" s="151"/>
      <c r="FS2121" s="151"/>
      <c r="FT2121" s="151"/>
      <c r="FU2121" s="151"/>
      <c r="FV2121" s="151"/>
      <c r="FW2121" s="151"/>
      <c r="FX2121" s="151"/>
      <c r="FY2121" s="151"/>
      <c r="FZ2121" s="151"/>
      <c r="GA2121" s="151"/>
      <c r="GB2121" s="151"/>
      <c r="GC2121" s="151"/>
      <c r="GD2121" s="151"/>
      <c r="GE2121" s="151"/>
      <c r="GF2121" s="151"/>
      <c r="GG2121" s="151"/>
      <c r="GH2121" s="151"/>
      <c r="GI2121" s="151"/>
      <c r="GJ2121" s="151"/>
      <c r="GK2121" s="151"/>
      <c r="GL2121" s="151"/>
      <c r="GM2121" s="151"/>
      <c r="GN2121" s="151"/>
      <c r="GO2121" s="151"/>
      <c r="GP2121" s="151"/>
      <c r="GQ2121" s="151"/>
      <c r="GR2121" s="151"/>
      <c r="GS2121" s="151"/>
      <c r="GT2121" s="151"/>
      <c r="GU2121" s="151"/>
      <c r="GV2121" s="151"/>
      <c r="GW2121" s="151"/>
      <c r="GX2121" s="151"/>
      <c r="GY2121" s="151"/>
      <c r="GZ2121" s="151"/>
      <c r="HA2121" s="151"/>
      <c r="HB2121" s="151"/>
      <c r="HC2121" s="151"/>
      <c r="HD2121" s="151"/>
      <c r="HE2121" s="151"/>
      <c r="HF2121" s="151"/>
      <c r="HG2121" s="151"/>
      <c r="HH2121" s="151"/>
      <c r="HI2121" s="151"/>
      <c r="HJ2121" s="151"/>
      <c r="HK2121" s="151"/>
      <c r="HL2121" s="151"/>
      <c r="HM2121" s="151"/>
      <c r="HN2121" s="151"/>
      <c r="HO2121" s="151"/>
      <c r="HP2121" s="151"/>
      <c r="HQ2121" s="151"/>
      <c r="HR2121" s="151"/>
      <c r="HS2121" s="151"/>
      <c r="HT2121" s="151"/>
      <c r="HU2121" s="151"/>
      <c r="HV2121" s="151"/>
      <c r="HW2121" s="151"/>
      <c r="HX2121" s="151"/>
      <c r="HY2121" s="151"/>
      <c r="HZ2121" s="151"/>
      <c r="IA2121" s="151"/>
      <c r="IB2121" s="151"/>
      <c r="IC2121" s="151"/>
      <c r="ID2121" s="151"/>
      <c r="IE2121" s="151"/>
      <c r="IF2121" s="151"/>
      <c r="IG2121" s="151"/>
      <c r="IH2121" s="151"/>
      <c r="II2121" s="151"/>
      <c r="IJ2121" s="151"/>
      <c r="IK2121" s="151"/>
      <c r="IL2121" s="151"/>
      <c r="IM2121" s="151"/>
      <c r="IN2121" s="151"/>
      <c r="IO2121" s="151"/>
      <c r="IP2121" s="151"/>
      <c r="IQ2121" s="151"/>
      <c r="IR2121" s="151"/>
      <c r="IS2121" s="151"/>
      <c r="IT2121" s="151"/>
      <c r="IU2121" s="151"/>
      <c r="IV2121" s="151"/>
      <c r="IW2121" s="151"/>
      <c r="IX2121" s="151"/>
      <c r="IY2121" s="151"/>
    </row>
    <row r="2122" spans="1:259" s="851" customFormat="1" ht="105" x14ac:dyDescent="0.25">
      <c r="A2122" s="214"/>
      <c r="B2122" s="214">
        <v>1</v>
      </c>
      <c r="C2122" s="575" t="s">
        <v>448</v>
      </c>
      <c r="D2122" s="173"/>
      <c r="E2122" s="173"/>
      <c r="F2122" s="1710">
        <f t="shared" si="3695"/>
        <v>20</v>
      </c>
      <c r="G2122" s="745">
        <f t="shared" si="3695"/>
        <v>16.666666666666668</v>
      </c>
      <c r="H2122" s="745">
        <f t="shared" si="3695"/>
        <v>0</v>
      </c>
      <c r="I2122" s="1877">
        <f t="shared" si="3695"/>
        <v>0</v>
      </c>
      <c r="J2122" s="2278"/>
      <c r="K2122" s="2278"/>
      <c r="L2122" s="2279"/>
      <c r="M2122" s="2279"/>
      <c r="N2122" s="2279"/>
      <c r="O2122" s="2279"/>
      <c r="P2122" s="2279"/>
      <c r="Q2122" s="2279"/>
      <c r="R2122" s="2498">
        <f t="shared" ref="R2122:AI2122" si="3786">R2049</f>
        <v>0</v>
      </c>
      <c r="S2122" s="2498">
        <f t="shared" ref="S2122:T2122" si="3787">S2049</f>
        <v>0</v>
      </c>
      <c r="T2122" s="2498">
        <f t="shared" si="3787"/>
        <v>0</v>
      </c>
      <c r="U2122" s="2498">
        <f t="shared" ref="U2122:V2122" si="3788">U2049</f>
        <v>0</v>
      </c>
      <c r="V2122" s="2498">
        <f t="shared" si="3788"/>
        <v>0</v>
      </c>
      <c r="W2122" s="2498">
        <f t="shared" ref="W2122:X2122" si="3789">W2049</f>
        <v>0</v>
      </c>
      <c r="X2122" s="2498">
        <f t="shared" si="3789"/>
        <v>0</v>
      </c>
      <c r="Y2122" s="2498">
        <f t="shared" ref="Y2122:Z2122" si="3790">Y2049</f>
        <v>0</v>
      </c>
      <c r="Z2122" s="2498">
        <f t="shared" si="3790"/>
        <v>0</v>
      </c>
      <c r="AA2122" s="2498">
        <f t="shared" ref="AA2122" si="3791">AA2049</f>
        <v>0</v>
      </c>
      <c r="AB2122" s="2498">
        <f t="shared" si="3786"/>
        <v>0</v>
      </c>
      <c r="AC2122" s="2498">
        <f t="shared" si="3786"/>
        <v>0</v>
      </c>
      <c r="AD2122" s="2499">
        <f t="shared" si="3786"/>
        <v>0</v>
      </c>
      <c r="AE2122" s="2498">
        <f t="shared" si="3786"/>
        <v>0</v>
      </c>
      <c r="AF2122" s="2498">
        <f t="shared" si="3786"/>
        <v>0</v>
      </c>
      <c r="AG2122" s="2500">
        <f t="shared" si="3786"/>
        <v>0</v>
      </c>
      <c r="AH2122" s="2500">
        <f t="shared" si="3786"/>
        <v>0</v>
      </c>
      <c r="AI2122" s="2498">
        <f t="shared" si="3786"/>
        <v>0</v>
      </c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  <c r="BI2122" s="151"/>
      <c r="BJ2122" s="151"/>
      <c r="BK2122" s="151"/>
      <c r="BL2122" s="151"/>
      <c r="BM2122" s="151"/>
      <c r="BN2122" s="151"/>
      <c r="BO2122" s="151"/>
      <c r="BP2122" s="151"/>
      <c r="BQ2122" s="151"/>
      <c r="BR2122" s="151"/>
      <c r="BS2122" s="151"/>
      <c r="BT2122" s="151"/>
      <c r="BU2122" s="151"/>
      <c r="BV2122" s="151"/>
      <c r="BW2122" s="151"/>
      <c r="BX2122" s="151"/>
      <c r="BY2122" s="151"/>
      <c r="BZ2122" s="151"/>
      <c r="CA2122" s="151"/>
      <c r="CB2122" s="151"/>
      <c r="CC2122" s="151"/>
      <c r="CD2122" s="151"/>
      <c r="CE2122" s="151"/>
      <c r="CF2122" s="151"/>
      <c r="CG2122" s="151"/>
      <c r="CH2122" s="151"/>
      <c r="CI2122" s="151"/>
      <c r="CJ2122" s="151"/>
      <c r="CK2122" s="151"/>
      <c r="CL2122" s="151"/>
      <c r="CM2122" s="151"/>
      <c r="CN2122" s="151"/>
      <c r="CO2122" s="151"/>
      <c r="CP2122" s="151"/>
      <c r="CQ2122" s="151"/>
      <c r="CR2122" s="151"/>
      <c r="CS2122" s="151"/>
      <c r="CT2122" s="151"/>
      <c r="CU2122" s="151"/>
      <c r="CV2122" s="151"/>
      <c r="CW2122" s="151"/>
      <c r="CX2122" s="151"/>
      <c r="CY2122" s="151"/>
      <c r="CZ2122" s="151"/>
      <c r="DA2122" s="151"/>
      <c r="DB2122" s="151"/>
      <c r="DC2122" s="151"/>
      <c r="DD2122" s="151"/>
      <c r="DE2122" s="151"/>
      <c r="DF2122" s="151"/>
      <c r="DG2122" s="151"/>
      <c r="DH2122" s="151"/>
      <c r="DI2122" s="151"/>
      <c r="DJ2122" s="151"/>
      <c r="DK2122" s="151"/>
      <c r="DL2122" s="151"/>
      <c r="DM2122" s="151"/>
      <c r="DN2122" s="151"/>
      <c r="DO2122" s="151"/>
      <c r="DP2122" s="151"/>
      <c r="DQ2122" s="151"/>
      <c r="DR2122" s="151"/>
      <c r="DS2122" s="151"/>
      <c r="DT2122" s="151"/>
      <c r="DU2122" s="151"/>
      <c r="DV2122" s="151"/>
      <c r="DW2122" s="151"/>
      <c r="DX2122" s="151"/>
      <c r="DY2122" s="151"/>
      <c r="DZ2122" s="151"/>
      <c r="EA2122" s="151"/>
      <c r="EB2122" s="151"/>
      <c r="EC2122" s="151"/>
      <c r="ED2122" s="151"/>
      <c r="EE2122" s="151"/>
      <c r="EF2122" s="151"/>
      <c r="EG2122" s="151"/>
      <c r="EH2122" s="151"/>
      <c r="EI2122" s="151"/>
      <c r="EJ2122" s="151"/>
      <c r="EK2122" s="151"/>
      <c r="EL2122" s="151"/>
      <c r="EM2122" s="151"/>
      <c r="EN2122" s="151"/>
      <c r="EO2122" s="151"/>
      <c r="EP2122" s="151"/>
      <c r="EQ2122" s="151"/>
      <c r="ER2122" s="151"/>
      <c r="ES2122" s="151"/>
      <c r="ET2122" s="151"/>
      <c r="EU2122" s="151"/>
      <c r="EV2122" s="151"/>
      <c r="EW2122" s="151"/>
      <c r="EX2122" s="151"/>
      <c r="EY2122" s="151"/>
      <c r="EZ2122" s="151"/>
      <c r="FA2122" s="151"/>
      <c r="FB2122" s="151"/>
      <c r="FC2122" s="151"/>
      <c r="FD2122" s="151"/>
      <c r="FE2122" s="151"/>
      <c r="FF2122" s="151"/>
      <c r="FG2122" s="151"/>
      <c r="FH2122" s="151"/>
      <c r="FI2122" s="151"/>
      <c r="FJ2122" s="151"/>
      <c r="FK2122" s="151"/>
      <c r="FL2122" s="151"/>
      <c r="FM2122" s="151"/>
      <c r="FN2122" s="151"/>
      <c r="FO2122" s="151"/>
      <c r="FP2122" s="151"/>
      <c r="FQ2122" s="151"/>
      <c r="FR2122" s="151"/>
      <c r="FS2122" s="151"/>
      <c r="FT2122" s="151"/>
      <c r="FU2122" s="151"/>
      <c r="FV2122" s="151"/>
      <c r="FW2122" s="151"/>
      <c r="FX2122" s="151"/>
      <c r="FY2122" s="151"/>
      <c r="FZ2122" s="151"/>
      <c r="GA2122" s="151"/>
      <c r="GB2122" s="151"/>
      <c r="GC2122" s="151"/>
      <c r="GD2122" s="151"/>
      <c r="GE2122" s="151"/>
      <c r="GF2122" s="151"/>
      <c r="GG2122" s="151"/>
      <c r="GH2122" s="151"/>
      <c r="GI2122" s="151"/>
      <c r="GJ2122" s="151"/>
      <c r="GK2122" s="151"/>
      <c r="GL2122" s="151"/>
      <c r="GM2122" s="151"/>
      <c r="GN2122" s="151"/>
      <c r="GO2122" s="151"/>
      <c r="GP2122" s="151"/>
      <c r="GQ2122" s="151"/>
      <c r="GR2122" s="151"/>
      <c r="GS2122" s="151"/>
      <c r="GT2122" s="151"/>
      <c r="GU2122" s="151"/>
      <c r="GV2122" s="151"/>
      <c r="GW2122" s="151"/>
      <c r="GX2122" s="151"/>
      <c r="GY2122" s="151"/>
      <c r="GZ2122" s="151"/>
      <c r="HA2122" s="151"/>
      <c r="HB2122" s="151"/>
      <c r="HC2122" s="151"/>
      <c r="HD2122" s="151"/>
      <c r="HE2122" s="151"/>
      <c r="HF2122" s="151"/>
      <c r="HG2122" s="151"/>
      <c r="HH2122" s="151"/>
      <c r="HI2122" s="151"/>
      <c r="HJ2122" s="151"/>
      <c r="HK2122" s="151"/>
      <c r="HL2122" s="151"/>
      <c r="HM2122" s="151"/>
      <c r="HN2122" s="151"/>
      <c r="HO2122" s="151"/>
      <c r="HP2122" s="151"/>
      <c r="HQ2122" s="151"/>
      <c r="HR2122" s="151"/>
      <c r="HS2122" s="151"/>
      <c r="HT2122" s="151"/>
      <c r="HU2122" s="151"/>
      <c r="HV2122" s="151"/>
      <c r="HW2122" s="151"/>
      <c r="HX2122" s="151"/>
      <c r="HY2122" s="151"/>
      <c r="HZ2122" s="151"/>
      <c r="IA2122" s="151"/>
      <c r="IB2122" s="151"/>
      <c r="IC2122" s="151"/>
      <c r="ID2122" s="151"/>
      <c r="IE2122" s="151"/>
      <c r="IF2122" s="151"/>
      <c r="IG2122" s="151"/>
      <c r="IH2122" s="151"/>
      <c r="II2122" s="151"/>
      <c r="IJ2122" s="151"/>
      <c r="IK2122" s="151"/>
      <c r="IL2122" s="151"/>
      <c r="IM2122" s="151"/>
      <c r="IN2122" s="151"/>
      <c r="IO2122" s="151"/>
      <c r="IP2122" s="151"/>
      <c r="IQ2122" s="151"/>
      <c r="IR2122" s="151"/>
      <c r="IS2122" s="151"/>
      <c r="IT2122" s="151"/>
      <c r="IU2122" s="151"/>
      <c r="IV2122" s="151"/>
      <c r="IW2122" s="151"/>
      <c r="IX2122" s="151"/>
      <c r="IY2122" s="151"/>
    </row>
    <row r="2123" spans="1:259" s="851" customFormat="1" ht="28.5" x14ac:dyDescent="0.25">
      <c r="A2123" s="214"/>
      <c r="B2123" s="214">
        <v>1</v>
      </c>
      <c r="C2123" s="918" t="s">
        <v>467</v>
      </c>
      <c r="D2123" s="173"/>
      <c r="E2123" s="173"/>
      <c r="F2123" s="1710">
        <f t="shared" si="3695"/>
        <v>1472.1</v>
      </c>
      <c r="G2123" s="745">
        <f t="shared" si="3695"/>
        <v>1226.75</v>
      </c>
      <c r="H2123" s="745">
        <f t="shared" si="3695"/>
        <v>618</v>
      </c>
      <c r="I2123" s="1877">
        <f t="shared" si="3695"/>
        <v>50.366748166259171</v>
      </c>
      <c r="J2123" s="2278"/>
      <c r="K2123" s="2278"/>
      <c r="L2123" s="2279"/>
      <c r="M2123" s="2279"/>
      <c r="N2123" s="2279"/>
      <c r="O2123" s="2279"/>
      <c r="P2123" s="2279"/>
      <c r="Q2123" s="2279"/>
      <c r="R2123" s="2498">
        <f t="shared" ref="R2123:AI2123" si="3792">R2050</f>
        <v>3827.2</v>
      </c>
      <c r="S2123" s="2498">
        <f t="shared" ref="S2123:T2123" si="3793">S2050</f>
        <v>3827.2</v>
      </c>
      <c r="T2123" s="2498">
        <f t="shared" si="3793"/>
        <v>3827.2</v>
      </c>
      <c r="U2123" s="2498">
        <f t="shared" ref="U2123:V2123" si="3794">U2050</f>
        <v>3827.2</v>
      </c>
      <c r="V2123" s="2498">
        <f t="shared" si="3794"/>
        <v>3827.2</v>
      </c>
      <c r="W2123" s="2498">
        <f t="shared" ref="W2123:X2123" si="3795">W2050</f>
        <v>3827.2</v>
      </c>
      <c r="X2123" s="2498">
        <f t="shared" si="3795"/>
        <v>3827.2</v>
      </c>
      <c r="Y2123" s="2498">
        <f t="shared" ref="Y2123:Z2123" si="3796">Y2050</f>
        <v>3827.2</v>
      </c>
      <c r="Z2123" s="2498">
        <f t="shared" si="3796"/>
        <v>3827.2</v>
      </c>
      <c r="AA2123" s="2498">
        <f t="shared" ref="AA2123" si="3797">AA2050</f>
        <v>3827.2</v>
      </c>
      <c r="AB2123" s="745">
        <f t="shared" si="3792"/>
        <v>3189.3333333333335</v>
      </c>
      <c r="AC2123" s="2276">
        <f t="shared" si="3792"/>
        <v>1618.8774099999998</v>
      </c>
      <c r="AD2123" s="2276">
        <f t="shared" si="3792"/>
        <v>0</v>
      </c>
      <c r="AE2123" s="2276">
        <f t="shared" si="3792"/>
        <v>0</v>
      </c>
      <c r="AF2123" s="2276">
        <f t="shared" si="3792"/>
        <v>-1570.4559233333337</v>
      </c>
      <c r="AG2123" s="2276">
        <f t="shared" si="3792"/>
        <v>0</v>
      </c>
      <c r="AH2123" s="2276">
        <f t="shared" si="3792"/>
        <v>0</v>
      </c>
      <c r="AI2123" s="2276">
        <f t="shared" si="3792"/>
        <v>1618.8774099999998</v>
      </c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  <c r="BI2123" s="151"/>
      <c r="BJ2123" s="151"/>
      <c r="BK2123" s="151"/>
      <c r="BL2123" s="151"/>
      <c r="BM2123" s="151"/>
      <c r="BN2123" s="151"/>
      <c r="BO2123" s="151"/>
      <c r="BP2123" s="151"/>
      <c r="BQ2123" s="151"/>
      <c r="BR2123" s="151"/>
      <c r="BS2123" s="151"/>
      <c r="BT2123" s="151"/>
      <c r="BU2123" s="151"/>
      <c r="BV2123" s="151"/>
      <c r="BW2123" s="151"/>
      <c r="BX2123" s="151"/>
      <c r="BY2123" s="151"/>
      <c r="BZ2123" s="151"/>
      <c r="CA2123" s="151"/>
      <c r="CB2123" s="151"/>
      <c r="CC2123" s="151"/>
      <c r="CD2123" s="151"/>
      <c r="CE2123" s="151"/>
      <c r="CF2123" s="151"/>
      <c r="CG2123" s="151"/>
      <c r="CH2123" s="151"/>
      <c r="CI2123" s="151"/>
      <c r="CJ2123" s="151"/>
      <c r="CK2123" s="151"/>
      <c r="CL2123" s="151"/>
      <c r="CM2123" s="151"/>
      <c r="CN2123" s="151"/>
      <c r="CO2123" s="151"/>
      <c r="CP2123" s="151"/>
      <c r="CQ2123" s="151"/>
      <c r="CR2123" s="151"/>
      <c r="CS2123" s="151"/>
      <c r="CT2123" s="151"/>
      <c r="CU2123" s="151"/>
      <c r="CV2123" s="151"/>
      <c r="CW2123" s="151"/>
      <c r="CX2123" s="151"/>
      <c r="CY2123" s="151"/>
      <c r="CZ2123" s="151"/>
      <c r="DA2123" s="151"/>
      <c r="DB2123" s="151"/>
      <c r="DC2123" s="151"/>
      <c r="DD2123" s="151"/>
      <c r="DE2123" s="151"/>
      <c r="DF2123" s="151"/>
      <c r="DG2123" s="151"/>
      <c r="DH2123" s="151"/>
      <c r="DI2123" s="151"/>
      <c r="DJ2123" s="151"/>
      <c r="DK2123" s="151"/>
      <c r="DL2123" s="151"/>
      <c r="DM2123" s="151"/>
      <c r="DN2123" s="151"/>
      <c r="DO2123" s="151"/>
      <c r="DP2123" s="151"/>
      <c r="DQ2123" s="151"/>
      <c r="DR2123" s="151"/>
      <c r="DS2123" s="151"/>
      <c r="DT2123" s="151"/>
      <c r="DU2123" s="151"/>
      <c r="DV2123" s="151"/>
      <c r="DW2123" s="151"/>
      <c r="DX2123" s="151"/>
      <c r="DY2123" s="151"/>
      <c r="DZ2123" s="151"/>
      <c r="EA2123" s="151"/>
      <c r="EB2123" s="151"/>
      <c r="EC2123" s="151"/>
      <c r="ED2123" s="151"/>
      <c r="EE2123" s="151"/>
      <c r="EF2123" s="151"/>
      <c r="EG2123" s="151"/>
      <c r="EH2123" s="151"/>
      <c r="EI2123" s="151"/>
      <c r="EJ2123" s="151"/>
      <c r="EK2123" s="151"/>
      <c r="EL2123" s="151"/>
      <c r="EM2123" s="151"/>
      <c r="EN2123" s="151"/>
      <c r="EO2123" s="151"/>
      <c r="EP2123" s="151"/>
      <c r="EQ2123" s="151"/>
      <c r="ER2123" s="151"/>
      <c r="ES2123" s="151"/>
      <c r="ET2123" s="151"/>
      <c r="EU2123" s="151"/>
      <c r="EV2123" s="151"/>
      <c r="EW2123" s="151"/>
      <c r="EX2123" s="151"/>
      <c r="EY2123" s="151"/>
      <c r="EZ2123" s="151"/>
      <c r="FA2123" s="151"/>
      <c r="FB2123" s="151"/>
      <c r="FC2123" s="151"/>
      <c r="FD2123" s="151"/>
      <c r="FE2123" s="151"/>
      <c r="FF2123" s="151"/>
      <c r="FG2123" s="151"/>
      <c r="FH2123" s="151"/>
      <c r="FI2123" s="151"/>
      <c r="FJ2123" s="151"/>
      <c r="FK2123" s="151"/>
      <c r="FL2123" s="151"/>
      <c r="FM2123" s="151"/>
      <c r="FN2123" s="151"/>
      <c r="FO2123" s="151"/>
      <c r="FP2123" s="151"/>
      <c r="FQ2123" s="151"/>
      <c r="FR2123" s="151"/>
      <c r="FS2123" s="151"/>
      <c r="FT2123" s="151"/>
      <c r="FU2123" s="151"/>
      <c r="FV2123" s="151"/>
      <c r="FW2123" s="151"/>
      <c r="FX2123" s="151"/>
      <c r="FY2123" s="151"/>
      <c r="FZ2123" s="151"/>
      <c r="GA2123" s="151"/>
      <c r="GB2123" s="151"/>
      <c r="GC2123" s="151"/>
      <c r="GD2123" s="151"/>
      <c r="GE2123" s="151"/>
      <c r="GF2123" s="151"/>
      <c r="GG2123" s="151"/>
      <c r="GH2123" s="151"/>
      <c r="GI2123" s="151"/>
      <c r="GJ2123" s="151"/>
      <c r="GK2123" s="151"/>
      <c r="GL2123" s="151"/>
      <c r="GM2123" s="151"/>
      <c r="GN2123" s="151"/>
      <c r="GO2123" s="151"/>
      <c r="GP2123" s="151"/>
      <c r="GQ2123" s="151"/>
      <c r="GR2123" s="151"/>
      <c r="GS2123" s="151"/>
      <c r="GT2123" s="151"/>
      <c r="GU2123" s="151"/>
      <c r="GV2123" s="151"/>
      <c r="GW2123" s="151"/>
      <c r="GX2123" s="151"/>
      <c r="GY2123" s="151"/>
      <c r="GZ2123" s="151"/>
      <c r="HA2123" s="151"/>
      <c r="HB2123" s="151"/>
      <c r="HC2123" s="151"/>
      <c r="HD2123" s="151"/>
      <c r="HE2123" s="151"/>
      <c r="HF2123" s="151"/>
      <c r="HG2123" s="151"/>
      <c r="HH2123" s="151"/>
      <c r="HI2123" s="151"/>
      <c r="HJ2123" s="151"/>
      <c r="HK2123" s="151"/>
      <c r="HL2123" s="151"/>
      <c r="HM2123" s="151"/>
      <c r="HN2123" s="151"/>
      <c r="HO2123" s="151"/>
      <c r="HP2123" s="151"/>
      <c r="HQ2123" s="151"/>
      <c r="HR2123" s="151"/>
      <c r="HS2123" s="151"/>
      <c r="HT2123" s="151"/>
      <c r="HU2123" s="151"/>
      <c r="HV2123" s="151"/>
      <c r="HW2123" s="151"/>
      <c r="HX2123" s="151"/>
      <c r="HY2123" s="151"/>
      <c r="HZ2123" s="151"/>
      <c r="IA2123" s="151"/>
      <c r="IB2123" s="151"/>
      <c r="IC2123" s="151"/>
      <c r="ID2123" s="151"/>
      <c r="IE2123" s="151"/>
      <c r="IF2123" s="151"/>
      <c r="IG2123" s="151"/>
      <c r="IH2123" s="151"/>
      <c r="II2123" s="151"/>
      <c r="IJ2123" s="151"/>
      <c r="IK2123" s="151"/>
      <c r="IL2123" s="151"/>
      <c r="IM2123" s="151"/>
      <c r="IN2123" s="151"/>
      <c r="IO2123" s="151"/>
      <c r="IP2123" s="151"/>
      <c r="IQ2123" s="151"/>
      <c r="IR2123" s="151"/>
      <c r="IS2123" s="151"/>
      <c r="IT2123" s="151"/>
      <c r="IU2123" s="151"/>
      <c r="IV2123" s="151"/>
      <c r="IW2123" s="151"/>
      <c r="IX2123" s="151"/>
      <c r="IY2123" s="151"/>
    </row>
    <row r="2124" spans="1:259" s="851" customFormat="1" ht="30" x14ac:dyDescent="0.25">
      <c r="A2124" s="214"/>
      <c r="B2124" s="214">
        <v>1</v>
      </c>
      <c r="C2124" s="573" t="s">
        <v>311</v>
      </c>
      <c r="D2124" s="173"/>
      <c r="E2124" s="173"/>
      <c r="F2124" s="1710">
        <f t="shared" si="3695"/>
        <v>2978.7234042553191</v>
      </c>
      <c r="G2124" s="745">
        <f t="shared" si="3695"/>
        <v>2482.2695035460993</v>
      </c>
      <c r="H2124" s="745">
        <f t="shared" si="3695"/>
        <v>3250.4106382978721</v>
      </c>
      <c r="I2124" s="1877">
        <f t="shared" si="3695"/>
        <v>130.95933272755326</v>
      </c>
      <c r="J2124" s="2278"/>
      <c r="K2124" s="2278"/>
      <c r="L2124" s="2279"/>
      <c r="M2124" s="2279"/>
      <c r="N2124" s="2279"/>
      <c r="O2124" s="2279"/>
      <c r="P2124" s="2279"/>
      <c r="Q2124" s="2279"/>
      <c r="R2124" s="2498">
        <f t="shared" ref="R2124:AI2124" si="3798">R2051</f>
        <v>0</v>
      </c>
      <c r="S2124" s="2498">
        <f t="shared" ref="S2124:T2124" si="3799">S2051</f>
        <v>0</v>
      </c>
      <c r="T2124" s="2498">
        <f t="shared" si="3799"/>
        <v>0</v>
      </c>
      <c r="U2124" s="2498">
        <f t="shared" ref="U2124:V2124" si="3800">U2051</f>
        <v>0</v>
      </c>
      <c r="V2124" s="2498">
        <f t="shared" si="3800"/>
        <v>0</v>
      </c>
      <c r="W2124" s="2498">
        <f t="shared" ref="W2124:X2124" si="3801">W2051</f>
        <v>0</v>
      </c>
      <c r="X2124" s="2498">
        <f t="shared" si="3801"/>
        <v>0</v>
      </c>
      <c r="Y2124" s="2498">
        <f t="shared" ref="Y2124:Z2124" si="3802">Y2051</f>
        <v>0</v>
      </c>
      <c r="Z2124" s="2498">
        <f t="shared" si="3802"/>
        <v>0</v>
      </c>
      <c r="AA2124" s="2498">
        <f t="shared" ref="AA2124" si="3803">AA2051</f>
        <v>0</v>
      </c>
      <c r="AB2124" s="2498">
        <f t="shared" si="3798"/>
        <v>0</v>
      </c>
      <c r="AC2124" s="2498">
        <f t="shared" si="3798"/>
        <v>0</v>
      </c>
      <c r="AD2124" s="2499">
        <f t="shared" si="3798"/>
        <v>0</v>
      </c>
      <c r="AE2124" s="2498">
        <f t="shared" si="3798"/>
        <v>0</v>
      </c>
      <c r="AF2124" s="2498">
        <f t="shared" si="3798"/>
        <v>0</v>
      </c>
      <c r="AG2124" s="2500">
        <f t="shared" si="3798"/>
        <v>0</v>
      </c>
      <c r="AH2124" s="2500">
        <f t="shared" si="3798"/>
        <v>0</v>
      </c>
      <c r="AI2124" s="2498">
        <f t="shared" si="3798"/>
        <v>0</v>
      </c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  <c r="BI2124" s="151"/>
      <c r="BJ2124" s="151"/>
      <c r="BK2124" s="151"/>
      <c r="BL2124" s="151"/>
      <c r="BM2124" s="151"/>
      <c r="BN2124" s="151"/>
      <c r="BO2124" s="151"/>
      <c r="BP2124" s="151"/>
      <c r="BQ2124" s="151"/>
      <c r="BR2124" s="151"/>
      <c r="BS2124" s="151"/>
      <c r="BT2124" s="151"/>
      <c r="BU2124" s="151"/>
      <c r="BV2124" s="151"/>
      <c r="BW2124" s="151"/>
      <c r="BX2124" s="151"/>
      <c r="BY2124" s="151"/>
      <c r="BZ2124" s="151"/>
      <c r="CA2124" s="151"/>
      <c r="CB2124" s="151"/>
      <c r="CC2124" s="151"/>
      <c r="CD2124" s="151"/>
      <c r="CE2124" s="151"/>
      <c r="CF2124" s="151"/>
      <c r="CG2124" s="151"/>
      <c r="CH2124" s="151"/>
      <c r="CI2124" s="151"/>
      <c r="CJ2124" s="151"/>
      <c r="CK2124" s="151"/>
      <c r="CL2124" s="151"/>
      <c r="CM2124" s="151"/>
      <c r="CN2124" s="151"/>
      <c r="CO2124" s="151"/>
      <c r="CP2124" s="151"/>
      <c r="CQ2124" s="151"/>
      <c r="CR2124" s="151"/>
      <c r="CS2124" s="151"/>
      <c r="CT2124" s="151"/>
      <c r="CU2124" s="151"/>
      <c r="CV2124" s="151"/>
      <c r="CW2124" s="151"/>
      <c r="CX2124" s="151"/>
      <c r="CY2124" s="151"/>
      <c r="CZ2124" s="151"/>
      <c r="DA2124" s="151"/>
      <c r="DB2124" s="151"/>
      <c r="DC2124" s="151"/>
      <c r="DD2124" s="151"/>
      <c r="DE2124" s="151"/>
      <c r="DF2124" s="151"/>
      <c r="DG2124" s="151"/>
      <c r="DH2124" s="151"/>
      <c r="DI2124" s="151"/>
      <c r="DJ2124" s="151"/>
      <c r="DK2124" s="151"/>
      <c r="DL2124" s="151"/>
      <c r="DM2124" s="151"/>
      <c r="DN2124" s="151"/>
      <c r="DO2124" s="151"/>
      <c r="DP2124" s="151"/>
      <c r="DQ2124" s="151"/>
      <c r="DR2124" s="151"/>
      <c r="DS2124" s="151"/>
      <c r="DT2124" s="151"/>
      <c r="DU2124" s="151"/>
      <c r="DV2124" s="151"/>
      <c r="DW2124" s="151"/>
      <c r="DX2124" s="151"/>
      <c r="DY2124" s="151"/>
      <c r="DZ2124" s="151"/>
      <c r="EA2124" s="151"/>
      <c r="EB2124" s="151"/>
      <c r="EC2124" s="151"/>
      <c r="ED2124" s="151"/>
      <c r="EE2124" s="151"/>
      <c r="EF2124" s="151"/>
      <c r="EG2124" s="151"/>
      <c r="EH2124" s="151"/>
      <c r="EI2124" s="151"/>
      <c r="EJ2124" s="151"/>
      <c r="EK2124" s="151"/>
      <c r="EL2124" s="151"/>
      <c r="EM2124" s="151"/>
      <c r="EN2124" s="151"/>
      <c r="EO2124" s="151"/>
      <c r="EP2124" s="151"/>
      <c r="EQ2124" s="151"/>
      <c r="ER2124" s="151"/>
      <c r="ES2124" s="151"/>
      <c r="ET2124" s="151"/>
      <c r="EU2124" s="151"/>
      <c r="EV2124" s="151"/>
      <c r="EW2124" s="151"/>
      <c r="EX2124" s="151"/>
      <c r="EY2124" s="151"/>
      <c r="EZ2124" s="151"/>
      <c r="FA2124" s="151"/>
      <c r="FB2124" s="151"/>
      <c r="FC2124" s="151"/>
      <c r="FD2124" s="151"/>
      <c r="FE2124" s="151"/>
      <c r="FF2124" s="151"/>
      <c r="FG2124" s="151"/>
      <c r="FH2124" s="151"/>
      <c r="FI2124" s="151"/>
      <c r="FJ2124" s="151"/>
      <c r="FK2124" s="151"/>
      <c r="FL2124" s="151"/>
      <c r="FM2124" s="151"/>
      <c r="FN2124" s="151"/>
      <c r="FO2124" s="151"/>
      <c r="FP2124" s="151"/>
      <c r="FQ2124" s="151"/>
      <c r="FR2124" s="151"/>
      <c r="FS2124" s="151"/>
      <c r="FT2124" s="151"/>
      <c r="FU2124" s="151"/>
      <c r="FV2124" s="151"/>
      <c r="FW2124" s="151"/>
      <c r="FX2124" s="151"/>
      <c r="FY2124" s="151"/>
      <c r="FZ2124" s="151"/>
      <c r="GA2124" s="151"/>
      <c r="GB2124" s="151"/>
      <c r="GC2124" s="151"/>
      <c r="GD2124" s="151"/>
      <c r="GE2124" s="151"/>
      <c r="GF2124" s="151"/>
      <c r="GG2124" s="151"/>
      <c r="GH2124" s="151"/>
      <c r="GI2124" s="151"/>
      <c r="GJ2124" s="151"/>
      <c r="GK2124" s="151"/>
      <c r="GL2124" s="151"/>
      <c r="GM2124" s="151"/>
      <c r="GN2124" s="151"/>
      <c r="GO2124" s="151"/>
      <c r="GP2124" s="151"/>
      <c r="GQ2124" s="151"/>
      <c r="GR2124" s="151"/>
      <c r="GS2124" s="151"/>
      <c r="GT2124" s="151"/>
      <c r="GU2124" s="151"/>
      <c r="GV2124" s="151"/>
      <c r="GW2124" s="151"/>
      <c r="GX2124" s="151"/>
      <c r="GY2124" s="151"/>
      <c r="GZ2124" s="151"/>
      <c r="HA2124" s="151"/>
      <c r="HB2124" s="151"/>
      <c r="HC2124" s="151"/>
      <c r="HD2124" s="151"/>
      <c r="HE2124" s="151"/>
      <c r="HF2124" s="151"/>
      <c r="HG2124" s="151"/>
      <c r="HH2124" s="151"/>
      <c r="HI2124" s="151"/>
      <c r="HJ2124" s="151"/>
      <c r="HK2124" s="151"/>
      <c r="HL2124" s="151"/>
      <c r="HM2124" s="151"/>
      <c r="HN2124" s="151"/>
      <c r="HO2124" s="151"/>
      <c r="HP2124" s="151"/>
      <c r="HQ2124" s="151"/>
      <c r="HR2124" s="151"/>
      <c r="HS2124" s="151"/>
      <c r="HT2124" s="151"/>
      <c r="HU2124" s="151"/>
      <c r="HV2124" s="151"/>
      <c r="HW2124" s="151"/>
      <c r="HX2124" s="151"/>
      <c r="HY2124" s="151"/>
      <c r="HZ2124" s="151"/>
      <c r="IA2124" s="151"/>
      <c r="IB2124" s="151"/>
      <c r="IC2124" s="151"/>
      <c r="ID2124" s="151"/>
      <c r="IE2124" s="151"/>
      <c r="IF2124" s="151"/>
      <c r="IG2124" s="151"/>
      <c r="IH2124" s="151"/>
      <c r="II2124" s="151"/>
      <c r="IJ2124" s="151"/>
      <c r="IK2124" s="151"/>
      <c r="IL2124" s="151"/>
      <c r="IM2124" s="151"/>
      <c r="IN2124" s="151"/>
      <c r="IO2124" s="151"/>
      <c r="IP2124" s="151"/>
      <c r="IQ2124" s="151"/>
      <c r="IR2124" s="151"/>
      <c r="IS2124" s="151"/>
      <c r="IT2124" s="151"/>
      <c r="IU2124" s="151"/>
      <c r="IV2124" s="151"/>
      <c r="IW2124" s="151"/>
      <c r="IX2124" s="151"/>
      <c r="IY2124" s="151"/>
    </row>
    <row r="2125" spans="1:259" s="851" customFormat="1" x14ac:dyDescent="0.25">
      <c r="A2125" s="214"/>
      <c r="B2125" s="214">
        <v>1</v>
      </c>
      <c r="C2125" s="572" t="s">
        <v>319</v>
      </c>
      <c r="D2125" s="173"/>
      <c r="E2125" s="173"/>
      <c r="F2125" s="1710">
        <f t="shared" si="3695"/>
        <v>0</v>
      </c>
      <c r="G2125" s="745">
        <f t="shared" si="3695"/>
        <v>0</v>
      </c>
      <c r="H2125" s="745">
        <f t="shared" si="3695"/>
        <v>0</v>
      </c>
      <c r="I2125" s="1877">
        <f t="shared" si="3695"/>
        <v>0</v>
      </c>
      <c r="J2125" s="2278"/>
      <c r="K2125" s="2278"/>
      <c r="L2125" s="2279"/>
      <c r="M2125" s="2279"/>
      <c r="N2125" s="2279"/>
      <c r="O2125" s="2279"/>
      <c r="P2125" s="2279"/>
      <c r="Q2125" s="2279"/>
      <c r="R2125" s="2498">
        <f t="shared" ref="R2125:AI2125" si="3804">R2052</f>
        <v>0</v>
      </c>
      <c r="S2125" s="2498">
        <f t="shared" ref="S2125:T2125" si="3805">S2052</f>
        <v>0</v>
      </c>
      <c r="T2125" s="2498">
        <f t="shared" si="3805"/>
        <v>0</v>
      </c>
      <c r="U2125" s="2498">
        <f t="shared" ref="U2125:V2125" si="3806">U2052</f>
        <v>0</v>
      </c>
      <c r="V2125" s="2498">
        <f t="shared" si="3806"/>
        <v>0</v>
      </c>
      <c r="W2125" s="2498">
        <f t="shared" ref="W2125:X2125" si="3807">W2052</f>
        <v>0</v>
      </c>
      <c r="X2125" s="2498">
        <f t="shared" si="3807"/>
        <v>0</v>
      </c>
      <c r="Y2125" s="2498">
        <f t="shared" ref="Y2125:Z2125" si="3808">Y2052</f>
        <v>0</v>
      </c>
      <c r="Z2125" s="2498">
        <f t="shared" si="3808"/>
        <v>0</v>
      </c>
      <c r="AA2125" s="2498">
        <f t="shared" ref="AA2125" si="3809">AA2052</f>
        <v>0</v>
      </c>
      <c r="AB2125" s="2498">
        <f t="shared" si="3804"/>
        <v>0</v>
      </c>
      <c r="AC2125" s="2498">
        <f t="shared" si="3804"/>
        <v>0</v>
      </c>
      <c r="AD2125" s="2499">
        <f t="shared" si="3804"/>
        <v>0</v>
      </c>
      <c r="AE2125" s="2498">
        <f t="shared" si="3804"/>
        <v>0</v>
      </c>
      <c r="AF2125" s="2498">
        <f t="shared" si="3804"/>
        <v>0</v>
      </c>
      <c r="AG2125" s="2500">
        <f t="shared" si="3804"/>
        <v>0</v>
      </c>
      <c r="AH2125" s="2500">
        <f t="shared" si="3804"/>
        <v>0</v>
      </c>
      <c r="AI2125" s="2498">
        <f t="shared" si="3804"/>
        <v>0</v>
      </c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  <c r="BI2125" s="151"/>
      <c r="BJ2125" s="151"/>
      <c r="BK2125" s="151"/>
      <c r="BL2125" s="151"/>
      <c r="BM2125" s="151"/>
      <c r="BN2125" s="151"/>
      <c r="BO2125" s="151"/>
      <c r="BP2125" s="151"/>
      <c r="BQ2125" s="151"/>
      <c r="BR2125" s="151"/>
      <c r="BS2125" s="151"/>
      <c r="BT2125" s="151"/>
      <c r="BU2125" s="151"/>
      <c r="BV2125" s="151"/>
      <c r="BW2125" s="151"/>
      <c r="BX2125" s="151"/>
      <c r="BY2125" s="151"/>
      <c r="BZ2125" s="151"/>
      <c r="CA2125" s="151"/>
      <c r="CB2125" s="151"/>
      <c r="CC2125" s="151"/>
      <c r="CD2125" s="151"/>
      <c r="CE2125" s="151"/>
      <c r="CF2125" s="151"/>
      <c r="CG2125" s="151"/>
      <c r="CH2125" s="151"/>
      <c r="CI2125" s="151"/>
      <c r="CJ2125" s="151"/>
      <c r="CK2125" s="151"/>
      <c r="CL2125" s="151"/>
      <c r="CM2125" s="151"/>
      <c r="CN2125" s="151"/>
      <c r="CO2125" s="151"/>
      <c r="CP2125" s="151"/>
      <c r="CQ2125" s="151"/>
      <c r="CR2125" s="151"/>
      <c r="CS2125" s="151"/>
      <c r="CT2125" s="151"/>
      <c r="CU2125" s="151"/>
      <c r="CV2125" s="151"/>
      <c r="CW2125" s="151"/>
      <c r="CX2125" s="151"/>
      <c r="CY2125" s="151"/>
      <c r="CZ2125" s="151"/>
      <c r="DA2125" s="151"/>
      <c r="DB2125" s="151"/>
      <c r="DC2125" s="151"/>
      <c r="DD2125" s="151"/>
      <c r="DE2125" s="151"/>
      <c r="DF2125" s="151"/>
      <c r="DG2125" s="151"/>
      <c r="DH2125" s="151"/>
      <c r="DI2125" s="151"/>
      <c r="DJ2125" s="151"/>
      <c r="DK2125" s="151"/>
      <c r="DL2125" s="151"/>
      <c r="DM2125" s="151"/>
      <c r="DN2125" s="151"/>
      <c r="DO2125" s="151"/>
      <c r="DP2125" s="151"/>
      <c r="DQ2125" s="151"/>
      <c r="DR2125" s="151"/>
      <c r="DS2125" s="151"/>
      <c r="DT2125" s="151"/>
      <c r="DU2125" s="151"/>
      <c r="DV2125" s="151"/>
      <c r="DW2125" s="151"/>
      <c r="DX2125" s="151"/>
      <c r="DY2125" s="151"/>
      <c r="DZ2125" s="151"/>
      <c r="EA2125" s="151"/>
      <c r="EB2125" s="151"/>
      <c r="EC2125" s="151"/>
      <c r="ED2125" s="151"/>
      <c r="EE2125" s="151"/>
      <c r="EF2125" s="151"/>
      <c r="EG2125" s="151"/>
      <c r="EH2125" s="151"/>
      <c r="EI2125" s="151"/>
      <c r="EJ2125" s="151"/>
      <c r="EK2125" s="151"/>
      <c r="EL2125" s="151"/>
      <c r="EM2125" s="151"/>
      <c r="EN2125" s="151"/>
      <c r="EO2125" s="151"/>
      <c r="EP2125" s="151"/>
      <c r="EQ2125" s="151"/>
      <c r="ER2125" s="151"/>
      <c r="ES2125" s="151"/>
      <c r="ET2125" s="151"/>
      <c r="EU2125" s="151"/>
      <c r="EV2125" s="151"/>
      <c r="EW2125" s="151"/>
      <c r="EX2125" s="151"/>
      <c r="EY2125" s="151"/>
      <c r="EZ2125" s="151"/>
      <c r="FA2125" s="151"/>
      <c r="FB2125" s="151"/>
      <c r="FC2125" s="151"/>
      <c r="FD2125" s="151"/>
      <c r="FE2125" s="151"/>
      <c r="FF2125" s="151"/>
      <c r="FG2125" s="151"/>
      <c r="FH2125" s="151"/>
      <c r="FI2125" s="151"/>
      <c r="FJ2125" s="151"/>
      <c r="FK2125" s="151"/>
      <c r="FL2125" s="151"/>
      <c r="FM2125" s="151"/>
      <c r="FN2125" s="151"/>
      <c r="FO2125" s="151"/>
      <c r="FP2125" s="151"/>
      <c r="FQ2125" s="151"/>
      <c r="FR2125" s="151"/>
      <c r="FS2125" s="151"/>
      <c r="FT2125" s="151"/>
      <c r="FU2125" s="151"/>
      <c r="FV2125" s="151"/>
      <c r="FW2125" s="151"/>
      <c r="FX2125" s="151"/>
      <c r="FY2125" s="151"/>
      <c r="FZ2125" s="151"/>
      <c r="GA2125" s="151"/>
      <c r="GB2125" s="151"/>
      <c r="GC2125" s="151"/>
      <c r="GD2125" s="151"/>
      <c r="GE2125" s="151"/>
      <c r="GF2125" s="151"/>
      <c r="GG2125" s="151"/>
      <c r="GH2125" s="151"/>
      <c r="GI2125" s="151"/>
      <c r="GJ2125" s="151"/>
      <c r="GK2125" s="151"/>
      <c r="GL2125" s="151"/>
      <c r="GM2125" s="151"/>
      <c r="GN2125" s="151"/>
      <c r="GO2125" s="151"/>
      <c r="GP2125" s="151"/>
      <c r="GQ2125" s="151"/>
      <c r="GR2125" s="151"/>
      <c r="GS2125" s="151"/>
      <c r="GT2125" s="151"/>
      <c r="GU2125" s="151"/>
      <c r="GV2125" s="151"/>
      <c r="GW2125" s="151"/>
      <c r="GX2125" s="151"/>
      <c r="GY2125" s="151"/>
      <c r="GZ2125" s="151"/>
      <c r="HA2125" s="151"/>
      <c r="HB2125" s="151"/>
      <c r="HC2125" s="151"/>
      <c r="HD2125" s="151"/>
      <c r="HE2125" s="151"/>
      <c r="HF2125" s="151"/>
      <c r="HG2125" s="151"/>
      <c r="HH2125" s="151"/>
      <c r="HI2125" s="151"/>
      <c r="HJ2125" s="151"/>
      <c r="HK2125" s="151"/>
      <c r="HL2125" s="151"/>
      <c r="HM2125" s="151"/>
      <c r="HN2125" s="151"/>
      <c r="HO2125" s="151"/>
      <c r="HP2125" s="151"/>
      <c r="HQ2125" s="151"/>
      <c r="HR2125" s="151"/>
      <c r="HS2125" s="151"/>
      <c r="HT2125" s="151"/>
      <c r="HU2125" s="151"/>
      <c r="HV2125" s="151"/>
      <c r="HW2125" s="151"/>
      <c r="HX2125" s="151"/>
      <c r="HY2125" s="151"/>
      <c r="HZ2125" s="151"/>
      <c r="IA2125" s="151"/>
      <c r="IB2125" s="151"/>
      <c r="IC2125" s="151"/>
      <c r="ID2125" s="151"/>
      <c r="IE2125" s="151"/>
      <c r="IF2125" s="151"/>
      <c r="IG2125" s="151"/>
      <c r="IH2125" s="151"/>
      <c r="II2125" s="151"/>
      <c r="IJ2125" s="151"/>
      <c r="IK2125" s="151"/>
      <c r="IL2125" s="151"/>
      <c r="IM2125" s="151"/>
      <c r="IN2125" s="151"/>
      <c r="IO2125" s="151"/>
      <c r="IP2125" s="151"/>
      <c r="IQ2125" s="151"/>
      <c r="IR2125" s="151"/>
      <c r="IS2125" s="151"/>
      <c r="IT2125" s="151"/>
      <c r="IU2125" s="151"/>
      <c r="IV2125" s="151"/>
      <c r="IW2125" s="151"/>
      <c r="IX2125" s="151"/>
      <c r="IY2125" s="151"/>
    </row>
    <row r="2126" spans="1:259" s="851" customFormat="1" ht="29.25" x14ac:dyDescent="0.25">
      <c r="A2126" s="214"/>
      <c r="B2126" s="214">
        <v>1</v>
      </c>
      <c r="C2126" s="572" t="s">
        <v>320</v>
      </c>
      <c r="D2126" s="173"/>
      <c r="E2126" s="173"/>
      <c r="F2126" s="1710">
        <f t="shared" si="3695"/>
        <v>2978.7234042553191</v>
      </c>
      <c r="G2126" s="745">
        <f t="shared" si="3695"/>
        <v>2482.2695035460993</v>
      </c>
      <c r="H2126" s="745">
        <f t="shared" si="3695"/>
        <v>3250.4106382978721</v>
      </c>
      <c r="I2126" s="1877">
        <f t="shared" si="3695"/>
        <v>130.95933272755326</v>
      </c>
      <c r="J2126" s="2278"/>
      <c r="K2126" s="2278"/>
      <c r="L2126" s="2279"/>
      <c r="M2126" s="2279"/>
      <c r="N2126" s="2279"/>
      <c r="O2126" s="2279"/>
      <c r="P2126" s="2279"/>
      <c r="Q2126" s="2279"/>
      <c r="R2126" s="2498">
        <f t="shared" ref="R2126:AI2126" si="3810">R2053</f>
        <v>0</v>
      </c>
      <c r="S2126" s="2498">
        <f t="shared" ref="S2126:T2126" si="3811">S2053</f>
        <v>0</v>
      </c>
      <c r="T2126" s="2498">
        <f t="shared" si="3811"/>
        <v>0</v>
      </c>
      <c r="U2126" s="2498">
        <f t="shared" ref="U2126:V2126" si="3812">U2053</f>
        <v>0</v>
      </c>
      <c r="V2126" s="2498">
        <f t="shared" si="3812"/>
        <v>0</v>
      </c>
      <c r="W2126" s="2498">
        <f t="shared" ref="W2126:X2126" si="3813">W2053</f>
        <v>0</v>
      </c>
      <c r="X2126" s="2498">
        <f t="shared" si="3813"/>
        <v>0</v>
      </c>
      <c r="Y2126" s="2498">
        <f t="shared" ref="Y2126:Z2126" si="3814">Y2053</f>
        <v>0</v>
      </c>
      <c r="Z2126" s="2498">
        <f t="shared" si="3814"/>
        <v>0</v>
      </c>
      <c r="AA2126" s="2498">
        <f t="shared" ref="AA2126" si="3815">AA2053</f>
        <v>0</v>
      </c>
      <c r="AB2126" s="2498">
        <f t="shared" si="3810"/>
        <v>0</v>
      </c>
      <c r="AC2126" s="2498">
        <f t="shared" si="3810"/>
        <v>0</v>
      </c>
      <c r="AD2126" s="2499">
        <f t="shared" si="3810"/>
        <v>0</v>
      </c>
      <c r="AE2126" s="2498">
        <f t="shared" si="3810"/>
        <v>0</v>
      </c>
      <c r="AF2126" s="2498">
        <f t="shared" si="3810"/>
        <v>0</v>
      </c>
      <c r="AG2126" s="2500">
        <f t="shared" si="3810"/>
        <v>0</v>
      </c>
      <c r="AH2126" s="2500">
        <f t="shared" si="3810"/>
        <v>0</v>
      </c>
      <c r="AI2126" s="2498">
        <f t="shared" si="3810"/>
        <v>0</v>
      </c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  <c r="BI2126" s="151"/>
      <c r="BJ2126" s="151"/>
      <c r="BK2126" s="151"/>
      <c r="BL2126" s="151"/>
      <c r="BM2126" s="151"/>
      <c r="BN2126" s="151"/>
      <c r="BO2126" s="151"/>
      <c r="BP2126" s="151"/>
      <c r="BQ2126" s="151"/>
      <c r="BR2126" s="151"/>
      <c r="BS2126" s="151"/>
      <c r="BT2126" s="151"/>
      <c r="BU2126" s="151"/>
      <c r="BV2126" s="151"/>
      <c r="BW2126" s="151"/>
      <c r="BX2126" s="151"/>
      <c r="BY2126" s="151"/>
      <c r="BZ2126" s="151"/>
      <c r="CA2126" s="151"/>
      <c r="CB2126" s="151"/>
      <c r="CC2126" s="151"/>
      <c r="CD2126" s="151"/>
      <c r="CE2126" s="151"/>
      <c r="CF2126" s="151"/>
      <c r="CG2126" s="151"/>
      <c r="CH2126" s="151"/>
      <c r="CI2126" s="151"/>
      <c r="CJ2126" s="151"/>
      <c r="CK2126" s="151"/>
      <c r="CL2126" s="151"/>
      <c r="CM2126" s="151"/>
      <c r="CN2126" s="151"/>
      <c r="CO2126" s="151"/>
      <c r="CP2126" s="151"/>
      <c r="CQ2126" s="151"/>
      <c r="CR2126" s="151"/>
      <c r="CS2126" s="151"/>
      <c r="CT2126" s="151"/>
      <c r="CU2126" s="151"/>
      <c r="CV2126" s="151"/>
      <c r="CW2126" s="151"/>
      <c r="CX2126" s="151"/>
      <c r="CY2126" s="151"/>
      <c r="CZ2126" s="151"/>
      <c r="DA2126" s="151"/>
      <c r="DB2126" s="151"/>
      <c r="DC2126" s="151"/>
      <c r="DD2126" s="151"/>
      <c r="DE2126" s="151"/>
      <c r="DF2126" s="151"/>
      <c r="DG2126" s="151"/>
      <c r="DH2126" s="151"/>
      <c r="DI2126" s="151"/>
      <c r="DJ2126" s="151"/>
      <c r="DK2126" s="151"/>
      <c r="DL2126" s="151"/>
      <c r="DM2126" s="151"/>
      <c r="DN2126" s="151"/>
      <c r="DO2126" s="151"/>
      <c r="DP2126" s="151"/>
      <c r="DQ2126" s="151"/>
      <c r="DR2126" s="151"/>
      <c r="DS2126" s="151"/>
      <c r="DT2126" s="151"/>
      <c r="DU2126" s="151"/>
      <c r="DV2126" s="151"/>
      <c r="DW2126" s="151"/>
      <c r="DX2126" s="151"/>
      <c r="DY2126" s="151"/>
      <c r="DZ2126" s="151"/>
      <c r="EA2126" s="151"/>
      <c r="EB2126" s="151"/>
      <c r="EC2126" s="151"/>
      <c r="ED2126" s="151"/>
      <c r="EE2126" s="151"/>
      <c r="EF2126" s="151"/>
      <c r="EG2126" s="151"/>
      <c r="EH2126" s="151"/>
      <c r="EI2126" s="151"/>
      <c r="EJ2126" s="151"/>
      <c r="EK2126" s="151"/>
      <c r="EL2126" s="151"/>
      <c r="EM2126" s="151"/>
      <c r="EN2126" s="151"/>
      <c r="EO2126" s="151"/>
      <c r="EP2126" s="151"/>
      <c r="EQ2126" s="151"/>
      <c r="ER2126" s="151"/>
      <c r="ES2126" s="151"/>
      <c r="ET2126" s="151"/>
      <c r="EU2126" s="151"/>
      <c r="EV2126" s="151"/>
      <c r="EW2126" s="151"/>
      <c r="EX2126" s="151"/>
      <c r="EY2126" s="151"/>
      <c r="EZ2126" s="151"/>
      <c r="FA2126" s="151"/>
      <c r="FB2126" s="151"/>
      <c r="FC2126" s="151"/>
      <c r="FD2126" s="151"/>
      <c r="FE2126" s="151"/>
      <c r="FF2126" s="151"/>
      <c r="FG2126" s="151"/>
      <c r="FH2126" s="151"/>
      <c r="FI2126" s="151"/>
      <c r="FJ2126" s="151"/>
      <c r="FK2126" s="151"/>
      <c r="FL2126" s="151"/>
      <c r="FM2126" s="151"/>
      <c r="FN2126" s="151"/>
      <c r="FO2126" s="151"/>
      <c r="FP2126" s="151"/>
      <c r="FQ2126" s="151"/>
      <c r="FR2126" s="151"/>
      <c r="FS2126" s="151"/>
      <c r="FT2126" s="151"/>
      <c r="FU2126" s="151"/>
      <c r="FV2126" s="151"/>
      <c r="FW2126" s="151"/>
      <c r="FX2126" s="151"/>
      <c r="FY2126" s="151"/>
      <c r="FZ2126" s="151"/>
      <c r="GA2126" s="151"/>
      <c r="GB2126" s="151"/>
      <c r="GC2126" s="151"/>
      <c r="GD2126" s="151"/>
      <c r="GE2126" s="151"/>
      <c r="GF2126" s="151"/>
      <c r="GG2126" s="151"/>
      <c r="GH2126" s="151"/>
      <c r="GI2126" s="151"/>
      <c r="GJ2126" s="151"/>
      <c r="GK2126" s="151"/>
      <c r="GL2126" s="151"/>
      <c r="GM2126" s="151"/>
      <c r="GN2126" s="151"/>
      <c r="GO2126" s="151"/>
      <c r="GP2126" s="151"/>
      <c r="GQ2126" s="151"/>
      <c r="GR2126" s="151"/>
      <c r="GS2126" s="151"/>
      <c r="GT2126" s="151"/>
      <c r="GU2126" s="151"/>
      <c r="GV2126" s="151"/>
      <c r="GW2126" s="151"/>
      <c r="GX2126" s="151"/>
      <c r="GY2126" s="151"/>
      <c r="GZ2126" s="151"/>
      <c r="HA2126" s="151"/>
      <c r="HB2126" s="151"/>
      <c r="HC2126" s="151"/>
      <c r="HD2126" s="151"/>
      <c r="HE2126" s="151"/>
      <c r="HF2126" s="151"/>
      <c r="HG2126" s="151"/>
      <c r="HH2126" s="151"/>
      <c r="HI2126" s="151"/>
      <c r="HJ2126" s="151"/>
      <c r="HK2126" s="151"/>
      <c r="HL2126" s="151"/>
      <c r="HM2126" s="151"/>
      <c r="HN2126" s="151"/>
      <c r="HO2126" s="151"/>
      <c r="HP2126" s="151"/>
      <c r="HQ2126" s="151"/>
      <c r="HR2126" s="151"/>
      <c r="HS2126" s="151"/>
      <c r="HT2126" s="151"/>
      <c r="HU2126" s="151"/>
      <c r="HV2126" s="151"/>
      <c r="HW2126" s="151"/>
      <c r="HX2126" s="151"/>
      <c r="HY2126" s="151"/>
      <c r="HZ2126" s="151"/>
      <c r="IA2126" s="151"/>
      <c r="IB2126" s="151"/>
      <c r="IC2126" s="151"/>
      <c r="ID2126" s="151"/>
      <c r="IE2126" s="151"/>
      <c r="IF2126" s="151"/>
      <c r="IG2126" s="151"/>
      <c r="IH2126" s="151"/>
      <c r="II2126" s="151"/>
      <c r="IJ2126" s="151"/>
      <c r="IK2126" s="151"/>
      <c r="IL2126" s="151"/>
      <c r="IM2126" s="151"/>
      <c r="IN2126" s="151"/>
      <c r="IO2126" s="151"/>
      <c r="IP2126" s="151"/>
      <c r="IQ2126" s="151"/>
      <c r="IR2126" s="151"/>
      <c r="IS2126" s="151"/>
      <c r="IT2126" s="151"/>
      <c r="IU2126" s="151"/>
      <c r="IV2126" s="151"/>
      <c r="IW2126" s="151"/>
      <c r="IX2126" s="151"/>
      <c r="IY2126" s="151"/>
    </row>
    <row r="2127" spans="1:259" s="851" customFormat="1" x14ac:dyDescent="0.25">
      <c r="A2127" s="214"/>
      <c r="B2127" s="214">
        <v>1</v>
      </c>
      <c r="C2127" s="575" t="s">
        <v>321</v>
      </c>
      <c r="D2127" s="173"/>
      <c r="E2127" s="173"/>
      <c r="F2127" s="1710">
        <f t="shared" si="3695"/>
        <v>28000</v>
      </c>
      <c r="G2127" s="745">
        <f t="shared" si="3695"/>
        <v>23333.333333333336</v>
      </c>
      <c r="H2127" s="745">
        <f t="shared" si="3695"/>
        <v>30553.86</v>
      </c>
      <c r="I2127" s="1877">
        <f t="shared" si="3695"/>
        <v>130.94698495692796</v>
      </c>
      <c r="J2127" s="2278"/>
      <c r="K2127" s="2278"/>
      <c r="L2127" s="2279"/>
      <c r="M2127" s="2279"/>
      <c r="N2127" s="2279"/>
      <c r="O2127" s="2279"/>
      <c r="P2127" s="2279"/>
      <c r="Q2127" s="2279"/>
      <c r="R2127" s="2498">
        <f t="shared" ref="R2127:AI2127" si="3816">R2054</f>
        <v>0</v>
      </c>
      <c r="S2127" s="2498">
        <f t="shared" ref="S2127:T2127" si="3817">S2054</f>
        <v>0</v>
      </c>
      <c r="T2127" s="2498">
        <f t="shared" si="3817"/>
        <v>0</v>
      </c>
      <c r="U2127" s="2498">
        <f t="shared" ref="U2127:V2127" si="3818">U2054</f>
        <v>0</v>
      </c>
      <c r="V2127" s="2498">
        <f t="shared" si="3818"/>
        <v>0</v>
      </c>
      <c r="W2127" s="2498">
        <f t="shared" ref="W2127:X2127" si="3819">W2054</f>
        <v>0</v>
      </c>
      <c r="X2127" s="2498">
        <f t="shared" si="3819"/>
        <v>0</v>
      </c>
      <c r="Y2127" s="2498">
        <f t="shared" ref="Y2127:Z2127" si="3820">Y2054</f>
        <v>0</v>
      </c>
      <c r="Z2127" s="2498">
        <f t="shared" si="3820"/>
        <v>0</v>
      </c>
      <c r="AA2127" s="2498">
        <f t="shared" ref="AA2127" si="3821">AA2054</f>
        <v>0</v>
      </c>
      <c r="AB2127" s="2498">
        <f t="shared" si="3816"/>
        <v>0</v>
      </c>
      <c r="AC2127" s="2498">
        <f t="shared" si="3816"/>
        <v>0</v>
      </c>
      <c r="AD2127" s="2499">
        <f t="shared" si="3816"/>
        <v>0</v>
      </c>
      <c r="AE2127" s="2498">
        <f t="shared" si="3816"/>
        <v>0</v>
      </c>
      <c r="AF2127" s="2498">
        <f t="shared" si="3816"/>
        <v>0</v>
      </c>
      <c r="AG2127" s="2500">
        <f t="shared" si="3816"/>
        <v>0</v>
      </c>
      <c r="AH2127" s="2500">
        <f t="shared" si="3816"/>
        <v>0</v>
      </c>
      <c r="AI2127" s="2498">
        <f t="shared" si="3816"/>
        <v>0</v>
      </c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  <c r="BI2127" s="151"/>
      <c r="BJ2127" s="151"/>
      <c r="BK2127" s="151"/>
      <c r="BL2127" s="151"/>
      <c r="BM2127" s="151"/>
      <c r="BN2127" s="151"/>
      <c r="BO2127" s="151"/>
      <c r="BP2127" s="151"/>
      <c r="BQ2127" s="151"/>
      <c r="BR2127" s="151"/>
      <c r="BS2127" s="151"/>
      <c r="BT2127" s="151"/>
      <c r="BU2127" s="151"/>
      <c r="BV2127" s="151"/>
      <c r="BW2127" s="151"/>
      <c r="BX2127" s="151"/>
      <c r="BY2127" s="151"/>
      <c r="BZ2127" s="151"/>
      <c r="CA2127" s="151"/>
      <c r="CB2127" s="151"/>
      <c r="CC2127" s="151"/>
      <c r="CD2127" s="151"/>
      <c r="CE2127" s="151"/>
      <c r="CF2127" s="151"/>
      <c r="CG2127" s="151"/>
      <c r="CH2127" s="151"/>
      <c r="CI2127" s="151"/>
      <c r="CJ2127" s="151"/>
      <c r="CK2127" s="151"/>
      <c r="CL2127" s="151"/>
      <c r="CM2127" s="151"/>
      <c r="CN2127" s="151"/>
      <c r="CO2127" s="151"/>
      <c r="CP2127" s="151"/>
      <c r="CQ2127" s="151"/>
      <c r="CR2127" s="151"/>
      <c r="CS2127" s="151"/>
      <c r="CT2127" s="151"/>
      <c r="CU2127" s="151"/>
      <c r="CV2127" s="151"/>
      <c r="CW2127" s="151"/>
      <c r="CX2127" s="151"/>
      <c r="CY2127" s="151"/>
      <c r="CZ2127" s="151"/>
      <c r="DA2127" s="151"/>
      <c r="DB2127" s="151"/>
      <c r="DC2127" s="151"/>
      <c r="DD2127" s="151"/>
      <c r="DE2127" s="151"/>
      <c r="DF2127" s="151"/>
      <c r="DG2127" s="151"/>
      <c r="DH2127" s="151"/>
      <c r="DI2127" s="151"/>
      <c r="DJ2127" s="151"/>
      <c r="DK2127" s="151"/>
      <c r="DL2127" s="151"/>
      <c r="DM2127" s="151"/>
      <c r="DN2127" s="151"/>
      <c r="DO2127" s="151"/>
      <c r="DP2127" s="151"/>
      <c r="DQ2127" s="151"/>
      <c r="DR2127" s="151"/>
      <c r="DS2127" s="151"/>
      <c r="DT2127" s="151"/>
      <c r="DU2127" s="151"/>
      <c r="DV2127" s="151"/>
      <c r="DW2127" s="151"/>
      <c r="DX2127" s="151"/>
      <c r="DY2127" s="151"/>
      <c r="DZ2127" s="151"/>
      <c r="EA2127" s="151"/>
      <c r="EB2127" s="151"/>
      <c r="EC2127" s="151"/>
      <c r="ED2127" s="151"/>
      <c r="EE2127" s="151"/>
      <c r="EF2127" s="151"/>
      <c r="EG2127" s="151"/>
      <c r="EH2127" s="151"/>
      <c r="EI2127" s="151"/>
      <c r="EJ2127" s="151"/>
      <c r="EK2127" s="151"/>
      <c r="EL2127" s="151"/>
      <c r="EM2127" s="151"/>
      <c r="EN2127" s="151"/>
      <c r="EO2127" s="151"/>
      <c r="EP2127" s="151"/>
      <c r="EQ2127" s="151"/>
      <c r="ER2127" s="151"/>
      <c r="ES2127" s="151"/>
      <c r="ET2127" s="151"/>
      <c r="EU2127" s="151"/>
      <c r="EV2127" s="151"/>
      <c r="EW2127" s="151"/>
      <c r="EX2127" s="151"/>
      <c r="EY2127" s="151"/>
      <c r="EZ2127" s="151"/>
      <c r="FA2127" s="151"/>
      <c r="FB2127" s="151"/>
      <c r="FC2127" s="151"/>
      <c r="FD2127" s="151"/>
      <c r="FE2127" s="151"/>
      <c r="FF2127" s="151"/>
      <c r="FG2127" s="151"/>
      <c r="FH2127" s="151"/>
      <c r="FI2127" s="151"/>
      <c r="FJ2127" s="151"/>
      <c r="FK2127" s="151"/>
      <c r="FL2127" s="151"/>
      <c r="FM2127" s="151"/>
      <c r="FN2127" s="151"/>
      <c r="FO2127" s="151"/>
      <c r="FP2127" s="151"/>
      <c r="FQ2127" s="151"/>
      <c r="FR2127" s="151"/>
      <c r="FS2127" s="151"/>
      <c r="FT2127" s="151"/>
      <c r="FU2127" s="151"/>
      <c r="FV2127" s="151"/>
      <c r="FW2127" s="151"/>
      <c r="FX2127" s="151"/>
      <c r="FY2127" s="151"/>
      <c r="FZ2127" s="151"/>
      <c r="GA2127" s="151"/>
      <c r="GB2127" s="151"/>
      <c r="GC2127" s="151"/>
      <c r="GD2127" s="151"/>
      <c r="GE2127" s="151"/>
      <c r="GF2127" s="151"/>
      <c r="GG2127" s="151"/>
      <c r="GH2127" s="151"/>
      <c r="GI2127" s="151"/>
      <c r="GJ2127" s="151"/>
      <c r="GK2127" s="151"/>
      <c r="GL2127" s="151"/>
      <c r="GM2127" s="151"/>
      <c r="GN2127" s="151"/>
      <c r="GO2127" s="151"/>
      <c r="GP2127" s="151"/>
      <c r="GQ2127" s="151"/>
      <c r="GR2127" s="151"/>
      <c r="GS2127" s="151"/>
      <c r="GT2127" s="151"/>
      <c r="GU2127" s="151"/>
      <c r="GV2127" s="151"/>
      <c r="GW2127" s="151"/>
      <c r="GX2127" s="151"/>
      <c r="GY2127" s="151"/>
      <c r="GZ2127" s="151"/>
      <c r="HA2127" s="151"/>
      <c r="HB2127" s="151"/>
      <c r="HC2127" s="151"/>
      <c r="HD2127" s="151"/>
      <c r="HE2127" s="151"/>
      <c r="HF2127" s="151"/>
      <c r="HG2127" s="151"/>
      <c r="HH2127" s="151"/>
      <c r="HI2127" s="151"/>
      <c r="HJ2127" s="151"/>
      <c r="HK2127" s="151"/>
      <c r="HL2127" s="151"/>
      <c r="HM2127" s="151"/>
      <c r="HN2127" s="151"/>
      <c r="HO2127" s="151"/>
      <c r="HP2127" s="151"/>
      <c r="HQ2127" s="151"/>
      <c r="HR2127" s="151"/>
      <c r="HS2127" s="151"/>
      <c r="HT2127" s="151"/>
      <c r="HU2127" s="151"/>
      <c r="HV2127" s="151"/>
      <c r="HW2127" s="151"/>
      <c r="HX2127" s="151"/>
      <c r="HY2127" s="151"/>
      <c r="HZ2127" s="151"/>
      <c r="IA2127" s="151"/>
      <c r="IB2127" s="151"/>
      <c r="IC2127" s="151"/>
      <c r="ID2127" s="151"/>
      <c r="IE2127" s="151"/>
      <c r="IF2127" s="151"/>
      <c r="IG2127" s="151"/>
      <c r="IH2127" s="151"/>
      <c r="II2127" s="151"/>
      <c r="IJ2127" s="151"/>
      <c r="IK2127" s="151"/>
      <c r="IL2127" s="151"/>
      <c r="IM2127" s="151"/>
      <c r="IN2127" s="151"/>
      <c r="IO2127" s="151"/>
      <c r="IP2127" s="151"/>
      <c r="IQ2127" s="151"/>
      <c r="IR2127" s="151"/>
      <c r="IS2127" s="151"/>
      <c r="IT2127" s="151"/>
      <c r="IU2127" s="151"/>
      <c r="IV2127" s="151"/>
      <c r="IW2127" s="151"/>
      <c r="IX2127" s="151"/>
      <c r="IY2127" s="151"/>
    </row>
    <row r="2128" spans="1:259" s="851" customFormat="1" ht="72" x14ac:dyDescent="0.25">
      <c r="A2128" s="214"/>
      <c r="B2128" s="214">
        <v>1</v>
      </c>
      <c r="C2128" s="572" t="s">
        <v>312</v>
      </c>
      <c r="D2128" s="1889"/>
      <c r="E2128" s="288"/>
      <c r="F2128" s="1713">
        <f t="shared" si="3695"/>
        <v>0</v>
      </c>
      <c r="G2128" s="1712">
        <f t="shared" si="3695"/>
        <v>0</v>
      </c>
      <c r="H2128" s="1712">
        <f t="shared" si="3695"/>
        <v>0</v>
      </c>
      <c r="I2128" s="1877">
        <f t="shared" si="3695"/>
        <v>0</v>
      </c>
      <c r="J2128" s="2278"/>
      <c r="K2128" s="2278"/>
      <c r="L2128" s="2279"/>
      <c r="M2128" s="2279"/>
      <c r="N2128" s="2279"/>
      <c r="O2128" s="2279"/>
      <c r="P2128" s="2279"/>
      <c r="Q2128" s="2279"/>
      <c r="R2128" s="2498">
        <f t="shared" ref="R2128:AI2128" si="3822">R2055</f>
        <v>0</v>
      </c>
      <c r="S2128" s="2498">
        <f t="shared" ref="S2128:T2128" si="3823">S2055</f>
        <v>0</v>
      </c>
      <c r="T2128" s="2498">
        <f t="shared" si="3823"/>
        <v>0</v>
      </c>
      <c r="U2128" s="2498">
        <f t="shared" ref="U2128:V2128" si="3824">U2055</f>
        <v>0</v>
      </c>
      <c r="V2128" s="2498">
        <f t="shared" si="3824"/>
        <v>0</v>
      </c>
      <c r="W2128" s="2498">
        <f t="shared" ref="W2128:X2128" si="3825">W2055</f>
        <v>0</v>
      </c>
      <c r="X2128" s="2498">
        <f t="shared" si="3825"/>
        <v>0</v>
      </c>
      <c r="Y2128" s="2498">
        <f t="shared" ref="Y2128:Z2128" si="3826">Y2055</f>
        <v>0</v>
      </c>
      <c r="Z2128" s="2498">
        <f t="shared" si="3826"/>
        <v>0</v>
      </c>
      <c r="AA2128" s="2498">
        <f t="shared" ref="AA2128" si="3827">AA2055</f>
        <v>0</v>
      </c>
      <c r="AB2128" s="2498">
        <f t="shared" si="3822"/>
        <v>0</v>
      </c>
      <c r="AC2128" s="2498">
        <f t="shared" si="3822"/>
        <v>0</v>
      </c>
      <c r="AD2128" s="2499">
        <f t="shared" si="3822"/>
        <v>0</v>
      </c>
      <c r="AE2128" s="2498">
        <f t="shared" si="3822"/>
        <v>0</v>
      </c>
      <c r="AF2128" s="2498">
        <f t="shared" si="3822"/>
        <v>0</v>
      </c>
      <c r="AG2128" s="2498">
        <f t="shared" si="3822"/>
        <v>0</v>
      </c>
      <c r="AH2128" s="2498">
        <f t="shared" si="3822"/>
        <v>0</v>
      </c>
      <c r="AI2128" s="2498">
        <f t="shared" si="3822"/>
        <v>0</v>
      </c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  <c r="BI2128" s="151"/>
      <c r="BJ2128" s="151"/>
      <c r="BK2128" s="151"/>
      <c r="BL2128" s="151"/>
      <c r="BM2128" s="151"/>
      <c r="BN2128" s="151"/>
      <c r="BO2128" s="151"/>
      <c r="BP2128" s="151"/>
      <c r="BQ2128" s="151"/>
      <c r="BR2128" s="151"/>
      <c r="BS2128" s="151"/>
      <c r="BT2128" s="151"/>
      <c r="BU2128" s="151"/>
      <c r="BV2128" s="151"/>
      <c r="BW2128" s="151"/>
      <c r="BX2128" s="151"/>
      <c r="BY2128" s="151"/>
      <c r="BZ2128" s="151"/>
      <c r="CA2128" s="151"/>
      <c r="CB2128" s="151"/>
      <c r="CC2128" s="151"/>
      <c r="CD2128" s="151"/>
      <c r="CE2128" s="151"/>
      <c r="CF2128" s="151"/>
      <c r="CG2128" s="151"/>
      <c r="CH2128" s="151"/>
      <c r="CI2128" s="151"/>
      <c r="CJ2128" s="151"/>
      <c r="CK2128" s="151"/>
      <c r="CL2128" s="151"/>
      <c r="CM2128" s="151"/>
      <c r="CN2128" s="151"/>
      <c r="CO2128" s="151"/>
      <c r="CP2128" s="151"/>
      <c r="CQ2128" s="151"/>
      <c r="CR2128" s="151"/>
      <c r="CS2128" s="151"/>
      <c r="CT2128" s="151"/>
      <c r="CU2128" s="151"/>
      <c r="CV2128" s="151"/>
      <c r="CW2128" s="151"/>
      <c r="CX2128" s="151"/>
      <c r="CY2128" s="151"/>
      <c r="CZ2128" s="151"/>
      <c r="DA2128" s="151"/>
      <c r="DB2128" s="151"/>
      <c r="DC2128" s="151"/>
      <c r="DD2128" s="151"/>
      <c r="DE2128" s="151"/>
      <c r="DF2128" s="151"/>
      <c r="DG2128" s="151"/>
      <c r="DH2128" s="151"/>
      <c r="DI2128" s="151"/>
      <c r="DJ2128" s="151"/>
      <c r="DK2128" s="151"/>
      <c r="DL2128" s="151"/>
      <c r="DM2128" s="151"/>
      <c r="DN2128" s="151"/>
      <c r="DO2128" s="151"/>
      <c r="DP2128" s="151"/>
      <c r="DQ2128" s="151"/>
      <c r="DR2128" s="151"/>
      <c r="DS2128" s="151"/>
      <c r="DT2128" s="151"/>
      <c r="DU2128" s="151"/>
      <c r="DV2128" s="151"/>
      <c r="DW2128" s="151"/>
      <c r="DX2128" s="151"/>
      <c r="DY2128" s="151"/>
      <c r="DZ2128" s="151"/>
      <c r="EA2128" s="151"/>
      <c r="EB2128" s="151"/>
      <c r="EC2128" s="151"/>
      <c r="ED2128" s="151"/>
      <c r="EE2128" s="151"/>
      <c r="EF2128" s="151"/>
      <c r="EG2128" s="151"/>
      <c r="EH2128" s="151"/>
      <c r="EI2128" s="151"/>
      <c r="EJ2128" s="151"/>
      <c r="EK2128" s="151"/>
      <c r="EL2128" s="151"/>
      <c r="EM2128" s="151"/>
      <c r="EN2128" s="151"/>
      <c r="EO2128" s="151"/>
      <c r="EP2128" s="151"/>
      <c r="EQ2128" s="151"/>
      <c r="ER2128" s="151"/>
      <c r="ES2128" s="151"/>
      <c r="ET2128" s="151"/>
      <c r="EU2128" s="151"/>
      <c r="EV2128" s="151"/>
      <c r="EW2128" s="151"/>
      <c r="EX2128" s="151"/>
      <c r="EY2128" s="151"/>
      <c r="EZ2128" s="151"/>
      <c r="FA2128" s="151"/>
      <c r="FB2128" s="151"/>
      <c r="FC2128" s="151"/>
      <c r="FD2128" s="151"/>
      <c r="FE2128" s="151"/>
      <c r="FF2128" s="151"/>
      <c r="FG2128" s="151"/>
      <c r="FH2128" s="151"/>
      <c r="FI2128" s="151"/>
      <c r="FJ2128" s="151"/>
      <c r="FK2128" s="151"/>
      <c r="FL2128" s="151"/>
      <c r="FM2128" s="151"/>
      <c r="FN2128" s="151"/>
      <c r="FO2128" s="151"/>
      <c r="FP2128" s="151"/>
      <c r="FQ2128" s="151"/>
      <c r="FR2128" s="151"/>
      <c r="FS2128" s="151"/>
      <c r="FT2128" s="151"/>
      <c r="FU2128" s="151"/>
      <c r="FV2128" s="151"/>
      <c r="FW2128" s="151"/>
      <c r="FX2128" s="151"/>
      <c r="FY2128" s="151"/>
      <c r="FZ2128" s="151"/>
      <c r="GA2128" s="151"/>
      <c r="GB2128" s="151"/>
      <c r="GC2128" s="151"/>
      <c r="GD2128" s="151"/>
      <c r="GE2128" s="151"/>
      <c r="GF2128" s="151"/>
      <c r="GG2128" s="151"/>
      <c r="GH2128" s="151"/>
      <c r="GI2128" s="151"/>
      <c r="GJ2128" s="151"/>
      <c r="GK2128" s="151"/>
      <c r="GL2128" s="151"/>
      <c r="GM2128" s="151"/>
      <c r="GN2128" s="151"/>
      <c r="GO2128" s="151"/>
      <c r="GP2128" s="151"/>
      <c r="GQ2128" s="151"/>
      <c r="GR2128" s="151"/>
      <c r="GS2128" s="151"/>
      <c r="GT2128" s="151"/>
      <c r="GU2128" s="151"/>
      <c r="GV2128" s="151"/>
      <c r="GW2128" s="151"/>
      <c r="GX2128" s="151"/>
      <c r="GY2128" s="151"/>
      <c r="GZ2128" s="151"/>
      <c r="HA2128" s="151"/>
      <c r="HB2128" s="151"/>
      <c r="HC2128" s="151"/>
      <c r="HD2128" s="151"/>
      <c r="HE2128" s="151"/>
      <c r="HF2128" s="151"/>
      <c r="HG2128" s="151"/>
      <c r="HH2128" s="151"/>
      <c r="HI2128" s="151"/>
      <c r="HJ2128" s="151"/>
      <c r="HK2128" s="151"/>
      <c r="HL2128" s="151"/>
      <c r="HM2128" s="151"/>
      <c r="HN2128" s="151"/>
      <c r="HO2128" s="151"/>
      <c r="HP2128" s="151"/>
      <c r="HQ2128" s="151"/>
      <c r="HR2128" s="151"/>
      <c r="HS2128" s="151"/>
      <c r="HT2128" s="151"/>
      <c r="HU2128" s="151"/>
      <c r="HV2128" s="151"/>
      <c r="HW2128" s="151"/>
      <c r="HX2128" s="151"/>
      <c r="HY2128" s="151"/>
      <c r="HZ2128" s="151"/>
      <c r="IA2128" s="151"/>
      <c r="IB2128" s="151"/>
      <c r="IC2128" s="151"/>
      <c r="ID2128" s="151"/>
      <c r="IE2128" s="151"/>
      <c r="IF2128" s="151"/>
      <c r="IG2128" s="151"/>
      <c r="IH2128" s="151"/>
      <c r="II2128" s="151"/>
      <c r="IJ2128" s="151"/>
      <c r="IK2128" s="151"/>
      <c r="IL2128" s="151"/>
      <c r="IM2128" s="151"/>
      <c r="IN2128" s="151"/>
      <c r="IO2128" s="151"/>
      <c r="IP2128" s="151"/>
      <c r="IQ2128" s="151"/>
      <c r="IR2128" s="151"/>
      <c r="IS2128" s="151"/>
      <c r="IT2128" s="151"/>
      <c r="IU2128" s="151"/>
      <c r="IV2128" s="151"/>
      <c r="IW2128" s="151"/>
      <c r="IX2128" s="151"/>
      <c r="IY2128" s="151"/>
    </row>
    <row r="2129" spans="1:259" s="851" customFormat="1" x14ac:dyDescent="0.25">
      <c r="A2129" s="214"/>
      <c r="B2129" s="214">
        <v>1</v>
      </c>
      <c r="C2129" s="572" t="s">
        <v>217</v>
      </c>
      <c r="D2129" s="172"/>
      <c r="E2129" s="173"/>
      <c r="F2129" s="1710">
        <f t="shared" si="3695"/>
        <v>350</v>
      </c>
      <c r="G2129" s="745">
        <f t="shared" si="3695"/>
        <v>291.66666666666669</v>
      </c>
      <c r="H2129" s="745">
        <f t="shared" si="3695"/>
        <v>215</v>
      </c>
      <c r="I2129" s="1877">
        <f t="shared" si="3695"/>
        <v>73.714285714285708</v>
      </c>
      <c r="J2129" s="2278"/>
      <c r="K2129" s="2278"/>
      <c r="L2129" s="2279"/>
      <c r="M2129" s="2279"/>
      <c r="N2129" s="2279"/>
      <c r="O2129" s="2279"/>
      <c r="P2129" s="2279"/>
      <c r="Q2129" s="2279"/>
      <c r="R2129" s="2498">
        <f t="shared" ref="R2129:AI2129" si="3828">R2056</f>
        <v>442.03149999999999</v>
      </c>
      <c r="S2129" s="2498">
        <f t="shared" ref="S2129:T2129" si="3829">S2056</f>
        <v>442.03149999999999</v>
      </c>
      <c r="T2129" s="2498">
        <f t="shared" si="3829"/>
        <v>442.03149999999999</v>
      </c>
      <c r="U2129" s="2498">
        <f t="shared" ref="U2129:V2129" si="3830">U2056</f>
        <v>442.03149999999999</v>
      </c>
      <c r="V2129" s="2498">
        <f t="shared" si="3830"/>
        <v>442.03149999999999</v>
      </c>
      <c r="W2129" s="2498">
        <f t="shared" ref="W2129:X2129" si="3831">W2056</f>
        <v>442.03149999999999</v>
      </c>
      <c r="X2129" s="2498">
        <f t="shared" si="3831"/>
        <v>442.03149999999999</v>
      </c>
      <c r="Y2129" s="2498">
        <f t="shared" ref="Y2129:Z2129" si="3832">Y2056</f>
        <v>442.03149999999999</v>
      </c>
      <c r="Z2129" s="2498">
        <f t="shared" si="3832"/>
        <v>442.03149999999999</v>
      </c>
      <c r="AA2129" s="2498">
        <f t="shared" ref="AA2129" si="3833">AA2056</f>
        <v>442.03149999999999</v>
      </c>
      <c r="AB2129" s="2498">
        <f t="shared" si="3828"/>
        <v>368.35958333333332</v>
      </c>
      <c r="AC2129" s="2498">
        <f t="shared" si="3828"/>
        <v>359.05</v>
      </c>
      <c r="AD2129" s="2499">
        <f t="shared" si="3828"/>
        <v>0</v>
      </c>
      <c r="AE2129" s="2498">
        <f t="shared" si="3828"/>
        <v>0</v>
      </c>
      <c r="AF2129" s="2498">
        <f t="shared" si="3828"/>
        <v>-9.3095833333333076</v>
      </c>
      <c r="AG2129" s="2500">
        <f t="shared" si="3828"/>
        <v>0</v>
      </c>
      <c r="AH2129" s="2500">
        <f t="shared" si="3828"/>
        <v>0</v>
      </c>
      <c r="AI2129" s="2498">
        <f t="shared" si="3828"/>
        <v>359.05</v>
      </c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  <c r="BI2129" s="151"/>
      <c r="BJ2129" s="151"/>
      <c r="BK2129" s="151"/>
      <c r="BL2129" s="151"/>
      <c r="BM2129" s="151"/>
      <c r="BN2129" s="151"/>
      <c r="BO2129" s="151"/>
      <c r="BP2129" s="151"/>
      <c r="BQ2129" s="151"/>
      <c r="BR2129" s="151"/>
      <c r="BS2129" s="151"/>
      <c r="BT2129" s="151"/>
      <c r="BU2129" s="151"/>
      <c r="BV2129" s="151"/>
      <c r="BW2129" s="151"/>
      <c r="BX2129" s="151"/>
      <c r="BY2129" s="151"/>
      <c r="BZ2129" s="151"/>
      <c r="CA2129" s="151"/>
      <c r="CB2129" s="151"/>
      <c r="CC2129" s="151"/>
      <c r="CD2129" s="151"/>
      <c r="CE2129" s="151"/>
      <c r="CF2129" s="151"/>
      <c r="CG2129" s="151"/>
      <c r="CH2129" s="151"/>
      <c r="CI2129" s="151"/>
      <c r="CJ2129" s="151"/>
      <c r="CK2129" s="151"/>
      <c r="CL2129" s="151"/>
      <c r="CM2129" s="151"/>
      <c r="CN2129" s="151"/>
      <c r="CO2129" s="151"/>
      <c r="CP2129" s="151"/>
      <c r="CQ2129" s="151"/>
      <c r="CR2129" s="151"/>
      <c r="CS2129" s="151"/>
      <c r="CT2129" s="151"/>
      <c r="CU2129" s="151"/>
      <c r="CV2129" s="151"/>
      <c r="CW2129" s="151"/>
      <c r="CX2129" s="151"/>
      <c r="CY2129" s="151"/>
      <c r="CZ2129" s="151"/>
      <c r="DA2129" s="151"/>
      <c r="DB2129" s="151"/>
      <c r="DC2129" s="151"/>
      <c r="DD2129" s="151"/>
      <c r="DE2129" s="151"/>
      <c r="DF2129" s="151"/>
      <c r="DG2129" s="151"/>
      <c r="DH2129" s="151"/>
      <c r="DI2129" s="151"/>
      <c r="DJ2129" s="151"/>
      <c r="DK2129" s="151"/>
      <c r="DL2129" s="151"/>
      <c r="DM2129" s="151"/>
      <c r="DN2129" s="151"/>
      <c r="DO2129" s="151"/>
      <c r="DP2129" s="151"/>
      <c r="DQ2129" s="151"/>
      <c r="DR2129" s="151"/>
      <c r="DS2129" s="151"/>
      <c r="DT2129" s="151"/>
      <c r="DU2129" s="151"/>
      <c r="DV2129" s="151"/>
      <c r="DW2129" s="151"/>
      <c r="DX2129" s="151"/>
      <c r="DY2129" s="151"/>
      <c r="DZ2129" s="151"/>
      <c r="EA2129" s="151"/>
      <c r="EB2129" s="151"/>
      <c r="EC2129" s="151"/>
      <c r="ED2129" s="151"/>
      <c r="EE2129" s="151"/>
      <c r="EF2129" s="151"/>
      <c r="EG2129" s="151"/>
      <c r="EH2129" s="151"/>
      <c r="EI2129" s="151"/>
      <c r="EJ2129" s="151"/>
      <c r="EK2129" s="151"/>
      <c r="EL2129" s="151"/>
      <c r="EM2129" s="151"/>
      <c r="EN2129" s="151"/>
      <c r="EO2129" s="151"/>
      <c r="EP2129" s="151"/>
      <c r="EQ2129" s="151"/>
      <c r="ER2129" s="151"/>
      <c r="ES2129" s="151"/>
      <c r="ET2129" s="151"/>
      <c r="EU2129" s="151"/>
      <c r="EV2129" s="151"/>
      <c r="EW2129" s="151"/>
      <c r="EX2129" s="151"/>
      <c r="EY2129" s="151"/>
      <c r="EZ2129" s="151"/>
      <c r="FA2129" s="151"/>
      <c r="FB2129" s="151"/>
      <c r="FC2129" s="151"/>
      <c r="FD2129" s="151"/>
      <c r="FE2129" s="151"/>
      <c r="FF2129" s="151"/>
      <c r="FG2129" s="151"/>
      <c r="FH2129" s="151"/>
      <c r="FI2129" s="151"/>
      <c r="FJ2129" s="151"/>
      <c r="FK2129" s="151"/>
      <c r="FL2129" s="151"/>
      <c r="FM2129" s="151"/>
      <c r="FN2129" s="151"/>
      <c r="FO2129" s="151"/>
      <c r="FP2129" s="151"/>
      <c r="FQ2129" s="151"/>
      <c r="FR2129" s="151"/>
      <c r="FS2129" s="151"/>
      <c r="FT2129" s="151"/>
      <c r="FU2129" s="151"/>
      <c r="FV2129" s="151"/>
      <c r="FW2129" s="151"/>
      <c r="FX2129" s="151"/>
      <c r="FY2129" s="151"/>
      <c r="FZ2129" s="151"/>
      <c r="GA2129" s="151"/>
      <c r="GB2129" s="151"/>
      <c r="GC2129" s="151"/>
      <c r="GD2129" s="151"/>
      <c r="GE2129" s="151"/>
      <c r="GF2129" s="151"/>
      <c r="GG2129" s="151"/>
      <c r="GH2129" s="151"/>
      <c r="GI2129" s="151"/>
      <c r="GJ2129" s="151"/>
      <c r="GK2129" s="151"/>
      <c r="GL2129" s="151"/>
      <c r="GM2129" s="151"/>
      <c r="GN2129" s="151"/>
      <c r="GO2129" s="151"/>
      <c r="GP2129" s="151"/>
      <c r="GQ2129" s="151"/>
      <c r="GR2129" s="151"/>
      <c r="GS2129" s="151"/>
      <c r="GT2129" s="151"/>
      <c r="GU2129" s="151"/>
      <c r="GV2129" s="151"/>
      <c r="GW2129" s="151"/>
      <c r="GX2129" s="151"/>
      <c r="GY2129" s="151"/>
      <c r="GZ2129" s="151"/>
      <c r="HA2129" s="151"/>
      <c r="HB2129" s="151"/>
      <c r="HC2129" s="151"/>
      <c r="HD2129" s="151"/>
      <c r="HE2129" s="151"/>
      <c r="HF2129" s="151"/>
      <c r="HG2129" s="151"/>
      <c r="HH2129" s="151"/>
      <c r="HI2129" s="151"/>
      <c r="HJ2129" s="151"/>
      <c r="HK2129" s="151"/>
      <c r="HL2129" s="151"/>
      <c r="HM2129" s="151"/>
      <c r="HN2129" s="151"/>
      <c r="HO2129" s="151"/>
      <c r="HP2129" s="151"/>
      <c r="HQ2129" s="151"/>
      <c r="HR2129" s="151"/>
      <c r="HS2129" s="151"/>
      <c r="HT2129" s="151"/>
      <c r="HU2129" s="151"/>
      <c r="HV2129" s="151"/>
      <c r="HW2129" s="151"/>
      <c r="HX2129" s="151"/>
      <c r="HY2129" s="151"/>
      <c r="HZ2129" s="151"/>
      <c r="IA2129" s="151"/>
      <c r="IB2129" s="151"/>
      <c r="IC2129" s="151"/>
      <c r="ID2129" s="151"/>
      <c r="IE2129" s="151"/>
      <c r="IF2129" s="151"/>
      <c r="IG2129" s="151"/>
      <c r="IH2129" s="151"/>
      <c r="II2129" s="151"/>
      <c r="IJ2129" s="151"/>
      <c r="IK2129" s="151"/>
      <c r="IL2129" s="151"/>
      <c r="IM2129" s="151"/>
      <c r="IN2129" s="151"/>
      <c r="IO2129" s="151"/>
      <c r="IP2129" s="151"/>
      <c r="IQ2129" s="151"/>
      <c r="IR2129" s="151"/>
      <c r="IS2129" s="151"/>
      <c r="IT2129" s="151"/>
      <c r="IU2129" s="151"/>
      <c r="IV2129" s="151"/>
      <c r="IW2129" s="151"/>
      <c r="IX2129" s="151"/>
      <c r="IY2129" s="151"/>
    </row>
    <row r="2130" spans="1:259" s="851" customFormat="1" ht="86.25" x14ac:dyDescent="0.25">
      <c r="A2130" s="214"/>
      <c r="B2130" s="214">
        <v>1</v>
      </c>
      <c r="C2130" s="582" t="s">
        <v>506</v>
      </c>
      <c r="D2130" s="172"/>
      <c r="E2130" s="173"/>
      <c r="F2130" s="1713">
        <f t="shared" ref="F2130:I2135" si="3834">F2060</f>
        <v>3863</v>
      </c>
      <c r="G2130" s="1712">
        <f t="shared" si="3834"/>
        <v>3219.166666666667</v>
      </c>
      <c r="H2130" s="1712">
        <f t="shared" si="3834"/>
        <v>2454</v>
      </c>
      <c r="I2130" s="1877">
        <f t="shared" si="3834"/>
        <v>76.230908620243326</v>
      </c>
      <c r="J2130" s="2278"/>
      <c r="K2130" s="2278"/>
      <c r="L2130" s="2279"/>
      <c r="M2130" s="2279"/>
      <c r="N2130" s="2279"/>
      <c r="O2130" s="2279"/>
      <c r="P2130" s="2279"/>
      <c r="Q2130" s="2279"/>
      <c r="R2130" s="2498">
        <f t="shared" ref="R2130:AI2130" si="3835">R2060</f>
        <v>14483.876930000002</v>
      </c>
      <c r="S2130" s="2498">
        <f t="shared" ref="S2130:T2130" si="3836">S2060</f>
        <v>14483.876930000002</v>
      </c>
      <c r="T2130" s="2498">
        <f t="shared" si="3836"/>
        <v>14483.876930000002</v>
      </c>
      <c r="U2130" s="2498">
        <f t="shared" ref="U2130:V2130" si="3837">U2060</f>
        <v>14483.876930000002</v>
      </c>
      <c r="V2130" s="2498">
        <f t="shared" si="3837"/>
        <v>14483.876930000002</v>
      </c>
      <c r="W2130" s="2498">
        <f t="shared" ref="W2130:X2130" si="3838">W2060</f>
        <v>14483.876930000002</v>
      </c>
      <c r="X2130" s="2498">
        <f t="shared" si="3838"/>
        <v>14483.876930000002</v>
      </c>
      <c r="Y2130" s="2498">
        <f t="shared" ref="Y2130:Z2130" si="3839">Y2060</f>
        <v>14483.876930000002</v>
      </c>
      <c r="Z2130" s="2498">
        <f t="shared" si="3839"/>
        <v>14483.876930000002</v>
      </c>
      <c r="AA2130" s="2498">
        <f t="shared" ref="AA2130" si="3840">AA2060</f>
        <v>14483.876930000002</v>
      </c>
      <c r="AB2130" s="2498">
        <f t="shared" si="3835"/>
        <v>12069.89744166667</v>
      </c>
      <c r="AC2130" s="2498">
        <f t="shared" si="3835"/>
        <v>9161.4064999999991</v>
      </c>
      <c r="AD2130" s="2499">
        <f t="shared" si="3835"/>
        <v>0</v>
      </c>
      <c r="AE2130" s="2498">
        <f t="shared" si="3835"/>
        <v>0</v>
      </c>
      <c r="AF2130" s="2498">
        <f t="shared" si="3835"/>
        <v>-2908.4909416666706</v>
      </c>
      <c r="AG2130" s="2500">
        <f t="shared" si="3835"/>
        <v>0</v>
      </c>
      <c r="AH2130" s="2500">
        <f t="shared" si="3835"/>
        <v>-1.54609</v>
      </c>
      <c r="AI2130" s="2498">
        <f t="shared" si="3835"/>
        <v>9159.8604099999993</v>
      </c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  <c r="BI2130" s="151"/>
      <c r="BJ2130" s="151"/>
      <c r="BK2130" s="151"/>
      <c r="BL2130" s="151"/>
      <c r="BM2130" s="151"/>
      <c r="BN2130" s="151"/>
      <c r="BO2130" s="151"/>
      <c r="BP2130" s="151"/>
      <c r="BQ2130" s="151"/>
      <c r="BR2130" s="151"/>
      <c r="BS2130" s="151"/>
      <c r="BT2130" s="151"/>
      <c r="BU2130" s="151"/>
      <c r="BV2130" s="151"/>
      <c r="BW2130" s="151"/>
      <c r="BX2130" s="151"/>
      <c r="BY2130" s="151"/>
      <c r="BZ2130" s="151"/>
      <c r="CA2130" s="151"/>
      <c r="CB2130" s="151"/>
      <c r="CC2130" s="151"/>
      <c r="CD2130" s="151"/>
      <c r="CE2130" s="151"/>
      <c r="CF2130" s="151"/>
      <c r="CG2130" s="151"/>
      <c r="CH2130" s="151"/>
      <c r="CI2130" s="151"/>
      <c r="CJ2130" s="151"/>
      <c r="CK2130" s="151"/>
      <c r="CL2130" s="151"/>
      <c r="CM2130" s="151"/>
      <c r="CN2130" s="151"/>
      <c r="CO2130" s="151"/>
      <c r="CP2130" s="151"/>
      <c r="CQ2130" s="151"/>
      <c r="CR2130" s="151"/>
      <c r="CS2130" s="151"/>
      <c r="CT2130" s="151"/>
      <c r="CU2130" s="151"/>
      <c r="CV2130" s="151"/>
      <c r="CW2130" s="151"/>
      <c r="CX2130" s="151"/>
      <c r="CY2130" s="151"/>
      <c r="CZ2130" s="151"/>
      <c r="DA2130" s="151"/>
      <c r="DB2130" s="151"/>
      <c r="DC2130" s="151"/>
      <c r="DD2130" s="151"/>
      <c r="DE2130" s="151"/>
      <c r="DF2130" s="151"/>
      <c r="DG2130" s="151"/>
      <c r="DH2130" s="151"/>
      <c r="DI2130" s="151"/>
      <c r="DJ2130" s="151"/>
      <c r="DK2130" s="151"/>
      <c r="DL2130" s="151"/>
      <c r="DM2130" s="151"/>
      <c r="DN2130" s="151"/>
      <c r="DO2130" s="151"/>
      <c r="DP2130" s="151"/>
      <c r="DQ2130" s="151"/>
      <c r="DR2130" s="151"/>
      <c r="DS2130" s="151"/>
      <c r="DT2130" s="151"/>
      <c r="DU2130" s="151"/>
      <c r="DV2130" s="151"/>
      <c r="DW2130" s="151"/>
      <c r="DX2130" s="151"/>
      <c r="DY2130" s="151"/>
      <c r="DZ2130" s="151"/>
      <c r="EA2130" s="151"/>
      <c r="EB2130" s="151"/>
      <c r="EC2130" s="151"/>
      <c r="ED2130" s="151"/>
      <c r="EE2130" s="151"/>
      <c r="EF2130" s="151"/>
      <c r="EG2130" s="151"/>
      <c r="EH2130" s="151"/>
      <c r="EI2130" s="151"/>
      <c r="EJ2130" s="151"/>
      <c r="EK2130" s="151"/>
      <c r="EL2130" s="151"/>
      <c r="EM2130" s="151"/>
      <c r="EN2130" s="151"/>
      <c r="EO2130" s="151"/>
      <c r="EP2130" s="151"/>
      <c r="EQ2130" s="151"/>
      <c r="ER2130" s="151"/>
      <c r="ES2130" s="151"/>
      <c r="ET2130" s="151"/>
      <c r="EU2130" s="151"/>
      <c r="EV2130" s="151"/>
      <c r="EW2130" s="151"/>
      <c r="EX2130" s="151"/>
      <c r="EY2130" s="151"/>
      <c r="EZ2130" s="151"/>
      <c r="FA2130" s="151"/>
      <c r="FB2130" s="151"/>
      <c r="FC2130" s="151"/>
      <c r="FD2130" s="151"/>
      <c r="FE2130" s="151"/>
      <c r="FF2130" s="151"/>
      <c r="FG2130" s="151"/>
      <c r="FH2130" s="151"/>
      <c r="FI2130" s="151"/>
      <c r="FJ2130" s="151"/>
      <c r="FK2130" s="151"/>
      <c r="FL2130" s="151"/>
      <c r="FM2130" s="151"/>
      <c r="FN2130" s="151"/>
      <c r="FO2130" s="151"/>
      <c r="FP2130" s="151"/>
      <c r="FQ2130" s="151"/>
      <c r="FR2130" s="151"/>
      <c r="FS2130" s="151"/>
      <c r="FT2130" s="151"/>
      <c r="FU2130" s="151"/>
      <c r="FV2130" s="151"/>
      <c r="FW2130" s="151"/>
      <c r="FX2130" s="151"/>
      <c r="FY2130" s="151"/>
      <c r="FZ2130" s="151"/>
      <c r="GA2130" s="151"/>
      <c r="GB2130" s="151"/>
      <c r="GC2130" s="151"/>
      <c r="GD2130" s="151"/>
      <c r="GE2130" s="151"/>
      <c r="GF2130" s="151"/>
      <c r="GG2130" s="151"/>
      <c r="GH2130" s="151"/>
      <c r="GI2130" s="151"/>
      <c r="GJ2130" s="151"/>
      <c r="GK2130" s="151"/>
      <c r="GL2130" s="151"/>
      <c r="GM2130" s="151"/>
      <c r="GN2130" s="151"/>
      <c r="GO2130" s="151"/>
      <c r="GP2130" s="151"/>
      <c r="GQ2130" s="151"/>
      <c r="GR2130" s="151"/>
      <c r="GS2130" s="151"/>
      <c r="GT2130" s="151"/>
      <c r="GU2130" s="151"/>
      <c r="GV2130" s="151"/>
      <c r="GW2130" s="151"/>
      <c r="GX2130" s="151"/>
      <c r="GY2130" s="151"/>
      <c r="GZ2130" s="151"/>
      <c r="HA2130" s="151"/>
      <c r="HB2130" s="151"/>
      <c r="HC2130" s="151"/>
      <c r="HD2130" s="151"/>
      <c r="HE2130" s="151"/>
      <c r="HF2130" s="151"/>
      <c r="HG2130" s="151"/>
      <c r="HH2130" s="151"/>
      <c r="HI2130" s="151"/>
      <c r="HJ2130" s="151"/>
      <c r="HK2130" s="151"/>
      <c r="HL2130" s="151"/>
      <c r="HM2130" s="151"/>
      <c r="HN2130" s="151"/>
      <c r="HO2130" s="151"/>
      <c r="HP2130" s="151"/>
      <c r="HQ2130" s="151"/>
      <c r="HR2130" s="151"/>
      <c r="HS2130" s="151"/>
      <c r="HT2130" s="151"/>
      <c r="HU2130" s="151"/>
      <c r="HV2130" s="151"/>
      <c r="HW2130" s="151"/>
      <c r="HX2130" s="151"/>
      <c r="HY2130" s="151"/>
      <c r="HZ2130" s="151"/>
      <c r="IA2130" s="151"/>
      <c r="IB2130" s="151"/>
      <c r="IC2130" s="151"/>
      <c r="ID2130" s="151"/>
      <c r="IE2130" s="151"/>
      <c r="IF2130" s="151"/>
      <c r="IG2130" s="151"/>
      <c r="IH2130" s="151"/>
      <c r="II2130" s="151"/>
      <c r="IJ2130" s="151"/>
      <c r="IK2130" s="151"/>
      <c r="IL2130" s="151"/>
      <c r="IM2130" s="151"/>
      <c r="IN2130" s="151"/>
      <c r="IO2130" s="151"/>
      <c r="IP2130" s="151"/>
      <c r="IQ2130" s="151"/>
      <c r="IR2130" s="151"/>
      <c r="IS2130" s="151"/>
      <c r="IT2130" s="151"/>
      <c r="IU2130" s="151"/>
      <c r="IV2130" s="151"/>
      <c r="IW2130" s="151"/>
      <c r="IX2130" s="151"/>
      <c r="IY2130" s="151"/>
    </row>
    <row r="2131" spans="1:259" s="851" customFormat="1" ht="29.25" x14ac:dyDescent="0.25">
      <c r="A2131" s="214"/>
      <c r="B2131" s="214">
        <v>1</v>
      </c>
      <c r="C2131" s="582" t="s">
        <v>260</v>
      </c>
      <c r="D2131" s="173"/>
      <c r="E2131" s="173"/>
      <c r="F2131" s="1713">
        <f t="shared" si="3834"/>
        <v>42488.1</v>
      </c>
      <c r="G2131" s="1712">
        <f t="shared" si="3834"/>
        <v>35406.75</v>
      </c>
      <c r="H2131" s="1712">
        <f t="shared" si="3834"/>
        <v>31332.535</v>
      </c>
      <c r="I2131" s="1877">
        <f t="shared" si="3834"/>
        <v>88.49311218906</v>
      </c>
      <c r="J2131" s="2278"/>
      <c r="K2131" s="2278"/>
      <c r="L2131" s="2279"/>
      <c r="M2131" s="2279"/>
      <c r="N2131" s="2279"/>
      <c r="O2131" s="2279"/>
      <c r="P2131" s="2279"/>
      <c r="Q2131" s="2279"/>
      <c r="R2131" s="2498">
        <f t="shared" ref="R2131:AI2131" si="3841">R2061</f>
        <v>0</v>
      </c>
      <c r="S2131" s="2498">
        <f t="shared" ref="S2131:T2131" si="3842">S2061</f>
        <v>0</v>
      </c>
      <c r="T2131" s="2498">
        <f t="shared" si="3842"/>
        <v>0</v>
      </c>
      <c r="U2131" s="2498">
        <f t="shared" ref="U2131:V2131" si="3843">U2061</f>
        <v>0</v>
      </c>
      <c r="V2131" s="2498">
        <f t="shared" si="3843"/>
        <v>0</v>
      </c>
      <c r="W2131" s="2498">
        <f t="shared" ref="W2131:X2131" si="3844">W2061</f>
        <v>0</v>
      </c>
      <c r="X2131" s="2498">
        <f t="shared" si="3844"/>
        <v>0</v>
      </c>
      <c r="Y2131" s="2498">
        <f t="shared" ref="Y2131:Z2131" si="3845">Y2061</f>
        <v>0</v>
      </c>
      <c r="Z2131" s="2498">
        <f t="shared" si="3845"/>
        <v>0</v>
      </c>
      <c r="AA2131" s="2498">
        <f t="shared" ref="AA2131" si="3846">AA2061</f>
        <v>0</v>
      </c>
      <c r="AB2131" s="2498">
        <f t="shared" si="3841"/>
        <v>0</v>
      </c>
      <c r="AC2131" s="2498">
        <f t="shared" si="3841"/>
        <v>0</v>
      </c>
      <c r="AD2131" s="2499">
        <f t="shared" si="3841"/>
        <v>0</v>
      </c>
      <c r="AE2131" s="2498">
        <f t="shared" si="3841"/>
        <v>0</v>
      </c>
      <c r="AF2131" s="2498">
        <f t="shared" si="3841"/>
        <v>0</v>
      </c>
      <c r="AG2131" s="2500">
        <f t="shared" si="3841"/>
        <v>0</v>
      </c>
      <c r="AH2131" s="2500">
        <f t="shared" si="3841"/>
        <v>0</v>
      </c>
      <c r="AI2131" s="2498">
        <f t="shared" si="3841"/>
        <v>0</v>
      </c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  <c r="BI2131" s="151"/>
      <c r="BJ2131" s="151"/>
      <c r="BK2131" s="151"/>
      <c r="BL2131" s="151"/>
      <c r="BM2131" s="151"/>
      <c r="BN2131" s="151"/>
      <c r="BO2131" s="151"/>
      <c r="BP2131" s="151"/>
      <c r="BQ2131" s="151"/>
      <c r="BR2131" s="151"/>
      <c r="BS2131" s="151"/>
      <c r="BT2131" s="151"/>
      <c r="BU2131" s="151"/>
      <c r="BV2131" s="151"/>
      <c r="BW2131" s="151"/>
      <c r="BX2131" s="151"/>
      <c r="BY2131" s="151"/>
      <c r="BZ2131" s="151"/>
      <c r="CA2131" s="151"/>
      <c r="CB2131" s="151"/>
      <c r="CC2131" s="151"/>
      <c r="CD2131" s="151"/>
      <c r="CE2131" s="151"/>
      <c r="CF2131" s="151"/>
      <c r="CG2131" s="151"/>
      <c r="CH2131" s="151"/>
      <c r="CI2131" s="151"/>
      <c r="CJ2131" s="151"/>
      <c r="CK2131" s="151"/>
      <c r="CL2131" s="151"/>
      <c r="CM2131" s="151"/>
      <c r="CN2131" s="151"/>
      <c r="CO2131" s="151"/>
      <c r="CP2131" s="151"/>
      <c r="CQ2131" s="151"/>
      <c r="CR2131" s="151"/>
      <c r="CS2131" s="151"/>
      <c r="CT2131" s="151"/>
      <c r="CU2131" s="151"/>
      <c r="CV2131" s="151"/>
      <c r="CW2131" s="151"/>
      <c r="CX2131" s="151"/>
      <c r="CY2131" s="151"/>
      <c r="CZ2131" s="151"/>
      <c r="DA2131" s="151"/>
      <c r="DB2131" s="151"/>
      <c r="DC2131" s="151"/>
      <c r="DD2131" s="151"/>
      <c r="DE2131" s="151"/>
      <c r="DF2131" s="151"/>
      <c r="DG2131" s="151"/>
      <c r="DH2131" s="151"/>
      <c r="DI2131" s="151"/>
      <c r="DJ2131" s="151"/>
      <c r="DK2131" s="151"/>
      <c r="DL2131" s="151"/>
      <c r="DM2131" s="151"/>
      <c r="DN2131" s="151"/>
      <c r="DO2131" s="151"/>
      <c r="DP2131" s="151"/>
      <c r="DQ2131" s="151"/>
      <c r="DR2131" s="151"/>
      <c r="DS2131" s="151"/>
      <c r="DT2131" s="151"/>
      <c r="DU2131" s="151"/>
      <c r="DV2131" s="151"/>
      <c r="DW2131" s="151"/>
      <c r="DX2131" s="151"/>
      <c r="DY2131" s="151"/>
      <c r="DZ2131" s="151"/>
      <c r="EA2131" s="151"/>
      <c r="EB2131" s="151"/>
      <c r="EC2131" s="151"/>
      <c r="ED2131" s="151"/>
      <c r="EE2131" s="151"/>
      <c r="EF2131" s="151"/>
      <c r="EG2131" s="151"/>
      <c r="EH2131" s="151"/>
      <c r="EI2131" s="151"/>
      <c r="EJ2131" s="151"/>
      <c r="EK2131" s="151"/>
      <c r="EL2131" s="151"/>
      <c r="EM2131" s="151"/>
      <c r="EN2131" s="151"/>
      <c r="EO2131" s="151"/>
      <c r="EP2131" s="151"/>
      <c r="EQ2131" s="151"/>
      <c r="ER2131" s="151"/>
      <c r="ES2131" s="151"/>
      <c r="ET2131" s="151"/>
      <c r="EU2131" s="151"/>
      <c r="EV2131" s="151"/>
      <c r="EW2131" s="151"/>
      <c r="EX2131" s="151"/>
      <c r="EY2131" s="151"/>
      <c r="EZ2131" s="151"/>
      <c r="FA2131" s="151"/>
      <c r="FB2131" s="151"/>
      <c r="FC2131" s="151"/>
      <c r="FD2131" s="151"/>
      <c r="FE2131" s="151"/>
      <c r="FF2131" s="151"/>
      <c r="FG2131" s="151"/>
      <c r="FH2131" s="151"/>
      <c r="FI2131" s="151"/>
      <c r="FJ2131" s="151"/>
      <c r="FK2131" s="151"/>
      <c r="FL2131" s="151"/>
      <c r="FM2131" s="151"/>
      <c r="FN2131" s="151"/>
      <c r="FO2131" s="151"/>
      <c r="FP2131" s="151"/>
      <c r="FQ2131" s="151"/>
      <c r="FR2131" s="151"/>
      <c r="FS2131" s="151"/>
      <c r="FT2131" s="151"/>
      <c r="FU2131" s="151"/>
      <c r="FV2131" s="151"/>
      <c r="FW2131" s="151"/>
      <c r="FX2131" s="151"/>
      <c r="FY2131" s="151"/>
      <c r="FZ2131" s="151"/>
      <c r="GA2131" s="151"/>
      <c r="GB2131" s="151"/>
      <c r="GC2131" s="151"/>
      <c r="GD2131" s="151"/>
      <c r="GE2131" s="151"/>
      <c r="GF2131" s="151"/>
      <c r="GG2131" s="151"/>
      <c r="GH2131" s="151"/>
      <c r="GI2131" s="151"/>
      <c r="GJ2131" s="151"/>
      <c r="GK2131" s="151"/>
      <c r="GL2131" s="151"/>
      <c r="GM2131" s="151"/>
      <c r="GN2131" s="151"/>
      <c r="GO2131" s="151"/>
      <c r="GP2131" s="151"/>
      <c r="GQ2131" s="151"/>
      <c r="GR2131" s="151"/>
      <c r="GS2131" s="151"/>
      <c r="GT2131" s="151"/>
      <c r="GU2131" s="151"/>
      <c r="GV2131" s="151"/>
      <c r="GW2131" s="151"/>
      <c r="GX2131" s="151"/>
      <c r="GY2131" s="151"/>
      <c r="GZ2131" s="151"/>
      <c r="HA2131" s="151"/>
      <c r="HB2131" s="151"/>
      <c r="HC2131" s="151"/>
      <c r="HD2131" s="151"/>
      <c r="HE2131" s="151"/>
      <c r="HF2131" s="151"/>
      <c r="HG2131" s="151"/>
      <c r="HH2131" s="151"/>
      <c r="HI2131" s="151"/>
      <c r="HJ2131" s="151"/>
      <c r="HK2131" s="151"/>
      <c r="HL2131" s="151"/>
      <c r="HM2131" s="151"/>
      <c r="HN2131" s="151"/>
      <c r="HO2131" s="151"/>
      <c r="HP2131" s="151"/>
      <c r="HQ2131" s="151"/>
      <c r="HR2131" s="151"/>
      <c r="HS2131" s="151"/>
      <c r="HT2131" s="151"/>
      <c r="HU2131" s="151"/>
      <c r="HV2131" s="151"/>
      <c r="HW2131" s="151"/>
      <c r="HX2131" s="151"/>
      <c r="HY2131" s="151"/>
      <c r="HZ2131" s="151"/>
      <c r="IA2131" s="151"/>
      <c r="IB2131" s="151"/>
      <c r="IC2131" s="151"/>
      <c r="ID2131" s="151"/>
      <c r="IE2131" s="151"/>
      <c r="IF2131" s="151"/>
      <c r="IG2131" s="151"/>
      <c r="IH2131" s="151"/>
      <c r="II2131" s="151"/>
      <c r="IJ2131" s="151"/>
      <c r="IK2131" s="151"/>
      <c r="IL2131" s="151"/>
      <c r="IM2131" s="151"/>
      <c r="IN2131" s="151"/>
      <c r="IO2131" s="151"/>
      <c r="IP2131" s="151"/>
      <c r="IQ2131" s="151"/>
      <c r="IR2131" s="151"/>
      <c r="IS2131" s="151"/>
      <c r="IT2131" s="151"/>
      <c r="IU2131" s="151"/>
      <c r="IV2131" s="151"/>
      <c r="IW2131" s="151"/>
      <c r="IX2131" s="151"/>
      <c r="IY2131" s="151"/>
    </row>
    <row r="2132" spans="1:259" s="851" customFormat="1" ht="43.5" x14ac:dyDescent="0.25">
      <c r="A2132" s="214"/>
      <c r="B2132" s="214">
        <v>1</v>
      </c>
      <c r="C2132" s="582" t="s">
        <v>273</v>
      </c>
      <c r="D2132" s="173"/>
      <c r="E2132" s="173"/>
      <c r="F2132" s="1713">
        <f t="shared" si="3834"/>
        <v>10788</v>
      </c>
      <c r="G2132" s="1712">
        <f t="shared" si="3834"/>
        <v>8990</v>
      </c>
      <c r="H2132" s="1712">
        <f t="shared" si="3834"/>
        <v>5787</v>
      </c>
      <c r="I2132" s="1877">
        <f t="shared" si="3834"/>
        <v>64.371523915461623</v>
      </c>
      <c r="J2132" s="2278"/>
      <c r="K2132" s="2278"/>
      <c r="L2132" s="2279"/>
      <c r="M2132" s="2279"/>
      <c r="N2132" s="2279"/>
      <c r="O2132" s="2279"/>
      <c r="P2132" s="2279"/>
      <c r="Q2132" s="2279"/>
      <c r="R2132" s="2498">
        <f t="shared" ref="R2132:AI2132" si="3847">R2062</f>
        <v>0</v>
      </c>
      <c r="S2132" s="2498">
        <f t="shared" ref="S2132:T2132" si="3848">S2062</f>
        <v>0</v>
      </c>
      <c r="T2132" s="2498">
        <f t="shared" si="3848"/>
        <v>0</v>
      </c>
      <c r="U2132" s="2498">
        <f t="shared" ref="U2132:V2132" si="3849">U2062</f>
        <v>0</v>
      </c>
      <c r="V2132" s="2498">
        <f t="shared" si="3849"/>
        <v>0</v>
      </c>
      <c r="W2132" s="2498">
        <f t="shared" ref="W2132:X2132" si="3850">W2062</f>
        <v>0</v>
      </c>
      <c r="X2132" s="2498">
        <f t="shared" si="3850"/>
        <v>0</v>
      </c>
      <c r="Y2132" s="2498">
        <f t="shared" ref="Y2132:Z2132" si="3851">Y2062</f>
        <v>0</v>
      </c>
      <c r="Z2132" s="2498">
        <f t="shared" si="3851"/>
        <v>0</v>
      </c>
      <c r="AA2132" s="2498">
        <f t="shared" ref="AA2132" si="3852">AA2062</f>
        <v>0</v>
      </c>
      <c r="AB2132" s="2498">
        <f t="shared" si="3847"/>
        <v>0</v>
      </c>
      <c r="AC2132" s="2498">
        <f t="shared" si="3847"/>
        <v>0</v>
      </c>
      <c r="AD2132" s="2499">
        <f t="shared" si="3847"/>
        <v>0</v>
      </c>
      <c r="AE2132" s="2498">
        <f t="shared" si="3847"/>
        <v>0</v>
      </c>
      <c r="AF2132" s="2498">
        <f t="shared" si="3847"/>
        <v>0</v>
      </c>
      <c r="AG2132" s="2500">
        <f t="shared" si="3847"/>
        <v>0</v>
      </c>
      <c r="AH2132" s="2500">
        <f t="shared" si="3847"/>
        <v>0</v>
      </c>
      <c r="AI2132" s="2498">
        <f t="shared" si="3847"/>
        <v>0</v>
      </c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  <c r="BI2132" s="151"/>
      <c r="BJ2132" s="151"/>
      <c r="BK2132" s="151"/>
      <c r="BL2132" s="151"/>
      <c r="BM2132" s="151"/>
      <c r="BN2132" s="151"/>
      <c r="BO2132" s="151"/>
      <c r="BP2132" s="151"/>
      <c r="BQ2132" s="151"/>
      <c r="BR2132" s="151"/>
      <c r="BS2132" s="151"/>
      <c r="BT2132" s="151"/>
      <c r="BU2132" s="151"/>
      <c r="BV2132" s="151"/>
      <c r="BW2132" s="151"/>
      <c r="BX2132" s="151"/>
      <c r="BY2132" s="151"/>
      <c r="BZ2132" s="151"/>
      <c r="CA2132" s="151"/>
      <c r="CB2132" s="151"/>
      <c r="CC2132" s="151"/>
      <c r="CD2132" s="151"/>
      <c r="CE2132" s="151"/>
      <c r="CF2132" s="151"/>
      <c r="CG2132" s="151"/>
      <c r="CH2132" s="151"/>
      <c r="CI2132" s="151"/>
      <c r="CJ2132" s="151"/>
      <c r="CK2132" s="151"/>
      <c r="CL2132" s="151"/>
      <c r="CM2132" s="151"/>
      <c r="CN2132" s="151"/>
      <c r="CO2132" s="151"/>
      <c r="CP2132" s="151"/>
      <c r="CQ2132" s="151"/>
      <c r="CR2132" s="151"/>
      <c r="CS2132" s="151"/>
      <c r="CT2132" s="151"/>
      <c r="CU2132" s="151"/>
      <c r="CV2132" s="151"/>
      <c r="CW2132" s="151"/>
      <c r="CX2132" s="151"/>
      <c r="CY2132" s="151"/>
      <c r="CZ2132" s="151"/>
      <c r="DA2132" s="151"/>
      <c r="DB2132" s="151"/>
      <c r="DC2132" s="151"/>
      <c r="DD2132" s="151"/>
      <c r="DE2132" s="151"/>
      <c r="DF2132" s="151"/>
      <c r="DG2132" s="151"/>
      <c r="DH2132" s="151"/>
      <c r="DI2132" s="151"/>
      <c r="DJ2132" s="151"/>
      <c r="DK2132" s="151"/>
      <c r="DL2132" s="151"/>
      <c r="DM2132" s="151"/>
      <c r="DN2132" s="151"/>
      <c r="DO2132" s="151"/>
      <c r="DP2132" s="151"/>
      <c r="DQ2132" s="151"/>
      <c r="DR2132" s="151"/>
      <c r="DS2132" s="151"/>
      <c r="DT2132" s="151"/>
      <c r="DU2132" s="151"/>
      <c r="DV2132" s="151"/>
      <c r="DW2132" s="151"/>
      <c r="DX2132" s="151"/>
      <c r="DY2132" s="151"/>
      <c r="DZ2132" s="151"/>
      <c r="EA2132" s="151"/>
      <c r="EB2132" s="151"/>
      <c r="EC2132" s="151"/>
      <c r="ED2132" s="151"/>
      <c r="EE2132" s="151"/>
      <c r="EF2132" s="151"/>
      <c r="EG2132" s="151"/>
      <c r="EH2132" s="151"/>
      <c r="EI2132" s="151"/>
      <c r="EJ2132" s="151"/>
      <c r="EK2132" s="151"/>
      <c r="EL2132" s="151"/>
      <c r="EM2132" s="151"/>
      <c r="EN2132" s="151"/>
      <c r="EO2132" s="151"/>
      <c r="EP2132" s="151"/>
      <c r="EQ2132" s="151"/>
      <c r="ER2132" s="151"/>
      <c r="ES2132" s="151"/>
      <c r="ET2132" s="151"/>
      <c r="EU2132" s="151"/>
      <c r="EV2132" s="151"/>
      <c r="EW2132" s="151"/>
      <c r="EX2132" s="151"/>
      <c r="EY2132" s="151"/>
      <c r="EZ2132" s="151"/>
      <c r="FA2132" s="151"/>
      <c r="FB2132" s="151"/>
      <c r="FC2132" s="151"/>
      <c r="FD2132" s="151"/>
      <c r="FE2132" s="151"/>
      <c r="FF2132" s="151"/>
      <c r="FG2132" s="151"/>
      <c r="FH2132" s="151"/>
      <c r="FI2132" s="151"/>
      <c r="FJ2132" s="151"/>
      <c r="FK2132" s="151"/>
      <c r="FL2132" s="151"/>
      <c r="FM2132" s="151"/>
      <c r="FN2132" s="151"/>
      <c r="FO2132" s="151"/>
      <c r="FP2132" s="151"/>
      <c r="FQ2132" s="151"/>
      <c r="FR2132" s="151"/>
      <c r="FS2132" s="151"/>
      <c r="FT2132" s="151"/>
      <c r="FU2132" s="151"/>
      <c r="FV2132" s="151"/>
      <c r="FW2132" s="151"/>
      <c r="FX2132" s="151"/>
      <c r="FY2132" s="151"/>
      <c r="FZ2132" s="151"/>
      <c r="GA2132" s="151"/>
      <c r="GB2132" s="151"/>
      <c r="GC2132" s="151"/>
      <c r="GD2132" s="151"/>
      <c r="GE2132" s="151"/>
      <c r="GF2132" s="151"/>
      <c r="GG2132" s="151"/>
      <c r="GH2132" s="151"/>
      <c r="GI2132" s="151"/>
      <c r="GJ2132" s="151"/>
      <c r="GK2132" s="151"/>
      <c r="GL2132" s="151"/>
      <c r="GM2132" s="151"/>
      <c r="GN2132" s="151"/>
      <c r="GO2132" s="151"/>
      <c r="GP2132" s="151"/>
      <c r="GQ2132" s="151"/>
      <c r="GR2132" s="151"/>
      <c r="GS2132" s="151"/>
      <c r="GT2132" s="151"/>
      <c r="GU2132" s="151"/>
      <c r="GV2132" s="151"/>
      <c r="GW2132" s="151"/>
      <c r="GX2132" s="151"/>
      <c r="GY2132" s="151"/>
      <c r="GZ2132" s="151"/>
      <c r="HA2132" s="151"/>
      <c r="HB2132" s="151"/>
      <c r="HC2132" s="151"/>
      <c r="HD2132" s="151"/>
      <c r="HE2132" s="151"/>
      <c r="HF2132" s="151"/>
      <c r="HG2132" s="151"/>
      <c r="HH2132" s="151"/>
      <c r="HI2132" s="151"/>
      <c r="HJ2132" s="151"/>
      <c r="HK2132" s="151"/>
      <c r="HL2132" s="151"/>
      <c r="HM2132" s="151"/>
      <c r="HN2132" s="151"/>
      <c r="HO2132" s="151"/>
      <c r="HP2132" s="151"/>
      <c r="HQ2132" s="151"/>
      <c r="HR2132" s="151"/>
      <c r="HS2132" s="151"/>
      <c r="HT2132" s="151"/>
      <c r="HU2132" s="151"/>
      <c r="HV2132" s="151"/>
      <c r="HW2132" s="151"/>
      <c r="HX2132" s="151"/>
      <c r="HY2132" s="151"/>
      <c r="HZ2132" s="151"/>
      <c r="IA2132" s="151"/>
      <c r="IB2132" s="151"/>
      <c r="IC2132" s="151"/>
      <c r="ID2132" s="151"/>
      <c r="IE2132" s="151"/>
      <c r="IF2132" s="151"/>
      <c r="IG2132" s="151"/>
      <c r="IH2132" s="151"/>
      <c r="II2132" s="151"/>
      <c r="IJ2132" s="151"/>
      <c r="IK2132" s="151"/>
      <c r="IL2132" s="151"/>
      <c r="IM2132" s="151"/>
      <c r="IN2132" s="151"/>
      <c r="IO2132" s="151"/>
      <c r="IP2132" s="151"/>
      <c r="IQ2132" s="151"/>
      <c r="IR2132" s="151"/>
      <c r="IS2132" s="151"/>
      <c r="IT2132" s="151"/>
      <c r="IU2132" s="151"/>
      <c r="IV2132" s="151"/>
      <c r="IW2132" s="151"/>
      <c r="IX2132" s="151"/>
      <c r="IY2132" s="151"/>
    </row>
    <row r="2133" spans="1:259" s="851" customFormat="1" ht="29.25" x14ac:dyDescent="0.25">
      <c r="A2133" s="214"/>
      <c r="B2133" s="214">
        <v>1</v>
      </c>
      <c r="C2133" s="582" t="s">
        <v>261</v>
      </c>
      <c r="D2133" s="173"/>
      <c r="E2133" s="173"/>
      <c r="F2133" s="1713">
        <f t="shared" si="3834"/>
        <v>20814.723404255317</v>
      </c>
      <c r="G2133" s="1712">
        <f t="shared" si="3834"/>
        <v>17345.602836879432</v>
      </c>
      <c r="H2133" s="1712">
        <f t="shared" si="3834"/>
        <v>15816.410638297872</v>
      </c>
      <c r="I2133" s="1877">
        <f t="shared" si="3834"/>
        <v>91.183977789862325</v>
      </c>
      <c r="J2133" s="2278"/>
      <c r="K2133" s="2278"/>
      <c r="L2133" s="2279"/>
      <c r="M2133" s="2279"/>
      <c r="N2133" s="2279"/>
      <c r="O2133" s="2279"/>
      <c r="P2133" s="2279"/>
      <c r="Q2133" s="2279"/>
      <c r="R2133" s="2498">
        <f t="shared" ref="R2133:AI2133" si="3853">R2063</f>
        <v>0</v>
      </c>
      <c r="S2133" s="2498">
        <f t="shared" ref="S2133:T2133" si="3854">S2063</f>
        <v>0</v>
      </c>
      <c r="T2133" s="2498">
        <f t="shared" si="3854"/>
        <v>0</v>
      </c>
      <c r="U2133" s="2498">
        <f t="shared" ref="U2133:V2133" si="3855">U2063</f>
        <v>0</v>
      </c>
      <c r="V2133" s="2498">
        <f t="shared" si="3855"/>
        <v>0</v>
      </c>
      <c r="W2133" s="2498">
        <f t="shared" ref="W2133:X2133" si="3856">W2063</f>
        <v>0</v>
      </c>
      <c r="X2133" s="2498">
        <f t="shared" si="3856"/>
        <v>0</v>
      </c>
      <c r="Y2133" s="2498">
        <f t="shared" ref="Y2133:Z2133" si="3857">Y2063</f>
        <v>0</v>
      </c>
      <c r="Z2133" s="2498">
        <f t="shared" si="3857"/>
        <v>0</v>
      </c>
      <c r="AA2133" s="2498">
        <f t="shared" ref="AA2133" si="3858">AA2063</f>
        <v>0</v>
      </c>
      <c r="AB2133" s="2498">
        <f t="shared" si="3853"/>
        <v>0</v>
      </c>
      <c r="AC2133" s="2498">
        <f t="shared" si="3853"/>
        <v>0</v>
      </c>
      <c r="AD2133" s="2499">
        <f t="shared" si="3853"/>
        <v>0</v>
      </c>
      <c r="AE2133" s="2498">
        <f t="shared" si="3853"/>
        <v>0</v>
      </c>
      <c r="AF2133" s="2498">
        <f t="shared" si="3853"/>
        <v>0</v>
      </c>
      <c r="AG2133" s="2500">
        <f t="shared" si="3853"/>
        <v>0</v>
      </c>
      <c r="AH2133" s="2500">
        <f t="shared" si="3853"/>
        <v>0</v>
      </c>
      <c r="AI2133" s="2498">
        <f t="shared" si="3853"/>
        <v>0</v>
      </c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  <c r="BI2133" s="151"/>
      <c r="BJ2133" s="151"/>
      <c r="BK2133" s="151"/>
      <c r="BL2133" s="151"/>
      <c r="BM2133" s="151"/>
      <c r="BN2133" s="151"/>
      <c r="BO2133" s="151"/>
      <c r="BP2133" s="151"/>
      <c r="BQ2133" s="151"/>
      <c r="BR2133" s="151"/>
      <c r="BS2133" s="151"/>
      <c r="BT2133" s="151"/>
      <c r="BU2133" s="151"/>
      <c r="BV2133" s="151"/>
      <c r="BW2133" s="151"/>
      <c r="BX2133" s="151"/>
      <c r="BY2133" s="151"/>
      <c r="BZ2133" s="151"/>
      <c r="CA2133" s="151"/>
      <c r="CB2133" s="151"/>
      <c r="CC2133" s="151"/>
      <c r="CD2133" s="151"/>
      <c r="CE2133" s="151"/>
      <c r="CF2133" s="151"/>
      <c r="CG2133" s="151"/>
      <c r="CH2133" s="151"/>
      <c r="CI2133" s="151"/>
      <c r="CJ2133" s="151"/>
      <c r="CK2133" s="151"/>
      <c r="CL2133" s="151"/>
      <c r="CM2133" s="151"/>
      <c r="CN2133" s="151"/>
      <c r="CO2133" s="151"/>
      <c r="CP2133" s="151"/>
      <c r="CQ2133" s="151"/>
      <c r="CR2133" s="151"/>
      <c r="CS2133" s="151"/>
      <c r="CT2133" s="151"/>
      <c r="CU2133" s="151"/>
      <c r="CV2133" s="151"/>
      <c r="CW2133" s="151"/>
      <c r="CX2133" s="151"/>
      <c r="CY2133" s="151"/>
      <c r="CZ2133" s="151"/>
      <c r="DA2133" s="151"/>
      <c r="DB2133" s="151"/>
      <c r="DC2133" s="151"/>
      <c r="DD2133" s="151"/>
      <c r="DE2133" s="151"/>
      <c r="DF2133" s="151"/>
      <c r="DG2133" s="151"/>
      <c r="DH2133" s="151"/>
      <c r="DI2133" s="151"/>
      <c r="DJ2133" s="151"/>
      <c r="DK2133" s="151"/>
      <c r="DL2133" s="151"/>
      <c r="DM2133" s="151"/>
      <c r="DN2133" s="151"/>
      <c r="DO2133" s="151"/>
      <c r="DP2133" s="151"/>
      <c r="DQ2133" s="151"/>
      <c r="DR2133" s="151"/>
      <c r="DS2133" s="151"/>
      <c r="DT2133" s="151"/>
      <c r="DU2133" s="151"/>
      <c r="DV2133" s="151"/>
      <c r="DW2133" s="151"/>
      <c r="DX2133" s="151"/>
      <c r="DY2133" s="151"/>
      <c r="DZ2133" s="151"/>
      <c r="EA2133" s="151"/>
      <c r="EB2133" s="151"/>
      <c r="EC2133" s="151"/>
      <c r="ED2133" s="151"/>
      <c r="EE2133" s="151"/>
      <c r="EF2133" s="151"/>
      <c r="EG2133" s="151"/>
      <c r="EH2133" s="151"/>
      <c r="EI2133" s="151"/>
      <c r="EJ2133" s="151"/>
      <c r="EK2133" s="151"/>
      <c r="EL2133" s="151"/>
      <c r="EM2133" s="151"/>
      <c r="EN2133" s="151"/>
      <c r="EO2133" s="151"/>
      <c r="EP2133" s="151"/>
      <c r="EQ2133" s="151"/>
      <c r="ER2133" s="151"/>
      <c r="ES2133" s="151"/>
      <c r="ET2133" s="151"/>
      <c r="EU2133" s="151"/>
      <c r="EV2133" s="151"/>
      <c r="EW2133" s="151"/>
      <c r="EX2133" s="151"/>
      <c r="EY2133" s="151"/>
      <c r="EZ2133" s="151"/>
      <c r="FA2133" s="151"/>
      <c r="FB2133" s="151"/>
      <c r="FC2133" s="151"/>
      <c r="FD2133" s="151"/>
      <c r="FE2133" s="151"/>
      <c r="FF2133" s="151"/>
      <c r="FG2133" s="151"/>
      <c r="FH2133" s="151"/>
      <c r="FI2133" s="151"/>
      <c r="FJ2133" s="151"/>
      <c r="FK2133" s="151"/>
      <c r="FL2133" s="151"/>
      <c r="FM2133" s="151"/>
      <c r="FN2133" s="151"/>
      <c r="FO2133" s="151"/>
      <c r="FP2133" s="151"/>
      <c r="FQ2133" s="151"/>
      <c r="FR2133" s="151"/>
      <c r="FS2133" s="151"/>
      <c r="FT2133" s="151"/>
      <c r="FU2133" s="151"/>
      <c r="FV2133" s="151"/>
      <c r="FW2133" s="151"/>
      <c r="FX2133" s="151"/>
      <c r="FY2133" s="151"/>
      <c r="FZ2133" s="151"/>
      <c r="GA2133" s="151"/>
      <c r="GB2133" s="151"/>
      <c r="GC2133" s="151"/>
      <c r="GD2133" s="151"/>
      <c r="GE2133" s="151"/>
      <c r="GF2133" s="151"/>
      <c r="GG2133" s="151"/>
      <c r="GH2133" s="151"/>
      <c r="GI2133" s="151"/>
      <c r="GJ2133" s="151"/>
      <c r="GK2133" s="151"/>
      <c r="GL2133" s="151"/>
      <c r="GM2133" s="151"/>
      <c r="GN2133" s="151"/>
      <c r="GO2133" s="151"/>
      <c r="GP2133" s="151"/>
      <c r="GQ2133" s="151"/>
      <c r="GR2133" s="151"/>
      <c r="GS2133" s="151"/>
      <c r="GT2133" s="151"/>
      <c r="GU2133" s="151"/>
      <c r="GV2133" s="151"/>
      <c r="GW2133" s="151"/>
      <c r="GX2133" s="151"/>
      <c r="GY2133" s="151"/>
      <c r="GZ2133" s="151"/>
      <c r="HA2133" s="151"/>
      <c r="HB2133" s="151"/>
      <c r="HC2133" s="151"/>
      <c r="HD2133" s="151"/>
      <c r="HE2133" s="151"/>
      <c r="HF2133" s="151"/>
      <c r="HG2133" s="151"/>
      <c r="HH2133" s="151"/>
      <c r="HI2133" s="151"/>
      <c r="HJ2133" s="151"/>
      <c r="HK2133" s="151"/>
      <c r="HL2133" s="151"/>
      <c r="HM2133" s="151"/>
      <c r="HN2133" s="151"/>
      <c r="HO2133" s="151"/>
      <c r="HP2133" s="151"/>
      <c r="HQ2133" s="151"/>
      <c r="HR2133" s="151"/>
      <c r="HS2133" s="151"/>
      <c r="HT2133" s="151"/>
      <c r="HU2133" s="151"/>
      <c r="HV2133" s="151"/>
      <c r="HW2133" s="151"/>
      <c r="HX2133" s="151"/>
      <c r="HY2133" s="151"/>
      <c r="HZ2133" s="151"/>
      <c r="IA2133" s="151"/>
      <c r="IB2133" s="151"/>
      <c r="IC2133" s="151"/>
      <c r="ID2133" s="151"/>
      <c r="IE2133" s="151"/>
      <c r="IF2133" s="151"/>
      <c r="IG2133" s="151"/>
      <c r="IH2133" s="151"/>
      <c r="II2133" s="151"/>
      <c r="IJ2133" s="151"/>
      <c r="IK2133" s="151"/>
      <c r="IL2133" s="151"/>
      <c r="IM2133" s="151"/>
      <c r="IN2133" s="151"/>
      <c r="IO2133" s="151"/>
      <c r="IP2133" s="151"/>
      <c r="IQ2133" s="151"/>
      <c r="IR2133" s="151"/>
      <c r="IS2133" s="151"/>
      <c r="IT2133" s="151"/>
      <c r="IU2133" s="151"/>
      <c r="IV2133" s="151"/>
      <c r="IW2133" s="151"/>
      <c r="IX2133" s="151"/>
      <c r="IY2133" s="151"/>
    </row>
    <row r="2134" spans="1:259" s="851" customFormat="1" ht="29.25" x14ac:dyDescent="0.25">
      <c r="A2134" s="214"/>
      <c r="B2134" s="214">
        <v>1</v>
      </c>
      <c r="C2134" s="582" t="s">
        <v>262</v>
      </c>
      <c r="D2134" s="173"/>
      <c r="E2134" s="173"/>
      <c r="F2134" s="1713">
        <f t="shared" si="3834"/>
        <v>10500</v>
      </c>
      <c r="G2134" s="1712">
        <f t="shared" si="3834"/>
        <v>8750</v>
      </c>
      <c r="H2134" s="1712">
        <f t="shared" si="3834"/>
        <v>8255</v>
      </c>
      <c r="I2134" s="1877">
        <f t="shared" si="3834"/>
        <v>94.342857142857142</v>
      </c>
      <c r="J2134" s="2278"/>
      <c r="K2134" s="2278"/>
      <c r="L2134" s="2279"/>
      <c r="M2134" s="2279"/>
      <c r="N2134" s="2279"/>
      <c r="O2134" s="2279"/>
      <c r="P2134" s="2279"/>
      <c r="Q2134" s="2279"/>
      <c r="R2134" s="2498">
        <f t="shared" ref="R2134:AI2134" si="3859">R2064</f>
        <v>0</v>
      </c>
      <c r="S2134" s="2498">
        <f t="shared" ref="S2134:T2134" si="3860">S2064</f>
        <v>0</v>
      </c>
      <c r="T2134" s="2498">
        <f t="shared" si="3860"/>
        <v>0</v>
      </c>
      <c r="U2134" s="2498">
        <f t="shared" ref="U2134:V2134" si="3861">U2064</f>
        <v>0</v>
      </c>
      <c r="V2134" s="2498">
        <f t="shared" si="3861"/>
        <v>0</v>
      </c>
      <c r="W2134" s="2498">
        <f t="shared" ref="W2134:X2134" si="3862">W2064</f>
        <v>0</v>
      </c>
      <c r="X2134" s="2498">
        <f t="shared" si="3862"/>
        <v>0</v>
      </c>
      <c r="Y2134" s="2498">
        <f t="shared" ref="Y2134:Z2134" si="3863">Y2064</f>
        <v>0</v>
      </c>
      <c r="Z2134" s="2498">
        <f t="shared" si="3863"/>
        <v>0</v>
      </c>
      <c r="AA2134" s="2498">
        <f t="shared" ref="AA2134" si="3864">AA2064</f>
        <v>0</v>
      </c>
      <c r="AB2134" s="2498">
        <f t="shared" si="3859"/>
        <v>0</v>
      </c>
      <c r="AC2134" s="2498">
        <f t="shared" si="3859"/>
        <v>0</v>
      </c>
      <c r="AD2134" s="2499">
        <f t="shared" si="3859"/>
        <v>0</v>
      </c>
      <c r="AE2134" s="2498">
        <f t="shared" si="3859"/>
        <v>0</v>
      </c>
      <c r="AF2134" s="2498">
        <f t="shared" si="3859"/>
        <v>0</v>
      </c>
      <c r="AG2134" s="2500">
        <f t="shared" si="3859"/>
        <v>0</v>
      </c>
      <c r="AH2134" s="2500">
        <f t="shared" si="3859"/>
        <v>0</v>
      </c>
      <c r="AI2134" s="2498">
        <f t="shared" si="3859"/>
        <v>0</v>
      </c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  <c r="BI2134" s="151"/>
      <c r="BJ2134" s="151"/>
      <c r="BK2134" s="151"/>
      <c r="BL2134" s="151"/>
      <c r="BM2134" s="151"/>
      <c r="BN2134" s="151"/>
      <c r="BO2134" s="151"/>
      <c r="BP2134" s="151"/>
      <c r="BQ2134" s="151"/>
      <c r="BR2134" s="151"/>
      <c r="BS2134" s="151"/>
      <c r="BT2134" s="151"/>
      <c r="BU2134" s="151"/>
      <c r="BV2134" s="151"/>
      <c r="BW2134" s="151"/>
      <c r="BX2134" s="151"/>
      <c r="BY2134" s="151"/>
      <c r="BZ2134" s="151"/>
      <c r="CA2134" s="151"/>
      <c r="CB2134" s="151"/>
      <c r="CC2134" s="151"/>
      <c r="CD2134" s="151"/>
      <c r="CE2134" s="151"/>
      <c r="CF2134" s="151"/>
      <c r="CG2134" s="151"/>
      <c r="CH2134" s="151"/>
      <c r="CI2134" s="151"/>
      <c r="CJ2134" s="151"/>
      <c r="CK2134" s="151"/>
      <c r="CL2134" s="151"/>
      <c r="CM2134" s="151"/>
      <c r="CN2134" s="151"/>
      <c r="CO2134" s="151"/>
      <c r="CP2134" s="151"/>
      <c r="CQ2134" s="151"/>
      <c r="CR2134" s="151"/>
      <c r="CS2134" s="151"/>
      <c r="CT2134" s="151"/>
      <c r="CU2134" s="151"/>
      <c r="CV2134" s="151"/>
      <c r="CW2134" s="151"/>
      <c r="CX2134" s="151"/>
      <c r="CY2134" s="151"/>
      <c r="CZ2134" s="151"/>
      <c r="DA2134" s="151"/>
      <c r="DB2134" s="151"/>
      <c r="DC2134" s="151"/>
      <c r="DD2134" s="151"/>
      <c r="DE2134" s="151"/>
      <c r="DF2134" s="151"/>
      <c r="DG2134" s="151"/>
      <c r="DH2134" s="151"/>
      <c r="DI2134" s="151"/>
      <c r="DJ2134" s="151"/>
      <c r="DK2134" s="151"/>
      <c r="DL2134" s="151"/>
      <c r="DM2134" s="151"/>
      <c r="DN2134" s="151"/>
      <c r="DO2134" s="151"/>
      <c r="DP2134" s="151"/>
      <c r="DQ2134" s="151"/>
      <c r="DR2134" s="151"/>
      <c r="DS2134" s="151"/>
      <c r="DT2134" s="151"/>
      <c r="DU2134" s="151"/>
      <c r="DV2134" s="151"/>
      <c r="DW2134" s="151"/>
      <c r="DX2134" s="151"/>
      <c r="DY2134" s="151"/>
      <c r="DZ2134" s="151"/>
      <c r="EA2134" s="151"/>
      <c r="EB2134" s="151"/>
      <c r="EC2134" s="151"/>
      <c r="ED2134" s="151"/>
      <c r="EE2134" s="151"/>
      <c r="EF2134" s="151"/>
      <c r="EG2134" s="151"/>
      <c r="EH2134" s="151"/>
      <c r="EI2134" s="151"/>
      <c r="EJ2134" s="151"/>
      <c r="EK2134" s="151"/>
      <c r="EL2134" s="151"/>
      <c r="EM2134" s="151"/>
      <c r="EN2134" s="151"/>
      <c r="EO2134" s="151"/>
      <c r="EP2134" s="151"/>
      <c r="EQ2134" s="151"/>
      <c r="ER2134" s="151"/>
      <c r="ES2134" s="151"/>
      <c r="ET2134" s="151"/>
      <c r="EU2134" s="151"/>
      <c r="EV2134" s="151"/>
      <c r="EW2134" s="151"/>
      <c r="EX2134" s="151"/>
      <c r="EY2134" s="151"/>
      <c r="EZ2134" s="151"/>
      <c r="FA2134" s="151"/>
      <c r="FB2134" s="151"/>
      <c r="FC2134" s="151"/>
      <c r="FD2134" s="151"/>
      <c r="FE2134" s="151"/>
      <c r="FF2134" s="151"/>
      <c r="FG2134" s="151"/>
      <c r="FH2134" s="151"/>
      <c r="FI2134" s="151"/>
      <c r="FJ2134" s="151"/>
      <c r="FK2134" s="151"/>
      <c r="FL2134" s="151"/>
      <c r="FM2134" s="151"/>
      <c r="FN2134" s="151"/>
      <c r="FO2134" s="151"/>
      <c r="FP2134" s="151"/>
      <c r="FQ2134" s="151"/>
      <c r="FR2134" s="151"/>
      <c r="FS2134" s="151"/>
      <c r="FT2134" s="151"/>
      <c r="FU2134" s="151"/>
      <c r="FV2134" s="151"/>
      <c r="FW2134" s="151"/>
      <c r="FX2134" s="151"/>
      <c r="FY2134" s="151"/>
      <c r="FZ2134" s="151"/>
      <c r="GA2134" s="151"/>
      <c r="GB2134" s="151"/>
      <c r="GC2134" s="151"/>
      <c r="GD2134" s="151"/>
      <c r="GE2134" s="151"/>
      <c r="GF2134" s="151"/>
      <c r="GG2134" s="151"/>
      <c r="GH2134" s="151"/>
      <c r="GI2134" s="151"/>
      <c r="GJ2134" s="151"/>
      <c r="GK2134" s="151"/>
      <c r="GL2134" s="151"/>
      <c r="GM2134" s="151"/>
      <c r="GN2134" s="151"/>
      <c r="GO2134" s="151"/>
      <c r="GP2134" s="151"/>
      <c r="GQ2134" s="151"/>
      <c r="GR2134" s="151"/>
      <c r="GS2134" s="151"/>
      <c r="GT2134" s="151"/>
      <c r="GU2134" s="151"/>
      <c r="GV2134" s="151"/>
      <c r="GW2134" s="151"/>
      <c r="GX2134" s="151"/>
      <c r="GY2134" s="151"/>
      <c r="GZ2134" s="151"/>
      <c r="HA2134" s="151"/>
      <c r="HB2134" s="151"/>
      <c r="HC2134" s="151"/>
      <c r="HD2134" s="151"/>
      <c r="HE2134" s="151"/>
      <c r="HF2134" s="151"/>
      <c r="HG2134" s="151"/>
      <c r="HH2134" s="151"/>
      <c r="HI2134" s="151"/>
      <c r="HJ2134" s="151"/>
      <c r="HK2134" s="151"/>
      <c r="HL2134" s="151"/>
      <c r="HM2134" s="151"/>
      <c r="HN2134" s="151"/>
      <c r="HO2134" s="151"/>
      <c r="HP2134" s="151"/>
      <c r="HQ2134" s="151"/>
      <c r="HR2134" s="151"/>
      <c r="HS2134" s="151"/>
      <c r="HT2134" s="151"/>
      <c r="HU2134" s="151"/>
      <c r="HV2134" s="151"/>
      <c r="HW2134" s="151"/>
      <c r="HX2134" s="151"/>
      <c r="HY2134" s="151"/>
      <c r="HZ2134" s="151"/>
      <c r="IA2134" s="151"/>
      <c r="IB2134" s="151"/>
      <c r="IC2134" s="151"/>
      <c r="ID2134" s="151"/>
      <c r="IE2134" s="151"/>
      <c r="IF2134" s="151"/>
      <c r="IG2134" s="151"/>
      <c r="IH2134" s="151"/>
      <c r="II2134" s="151"/>
      <c r="IJ2134" s="151"/>
      <c r="IK2134" s="151"/>
      <c r="IL2134" s="151"/>
      <c r="IM2134" s="151"/>
      <c r="IN2134" s="151"/>
      <c r="IO2134" s="151"/>
      <c r="IP2134" s="151"/>
      <c r="IQ2134" s="151"/>
      <c r="IR2134" s="151"/>
      <c r="IS2134" s="151"/>
      <c r="IT2134" s="151"/>
      <c r="IU2134" s="151"/>
      <c r="IV2134" s="151"/>
      <c r="IW2134" s="151"/>
      <c r="IX2134" s="151"/>
      <c r="IY2134" s="151"/>
    </row>
    <row r="2135" spans="1:259" s="851" customFormat="1" x14ac:dyDescent="0.25">
      <c r="A2135" s="214"/>
      <c r="B2135" s="214">
        <v>1</v>
      </c>
      <c r="C2135" s="583" t="s">
        <v>134</v>
      </c>
      <c r="D2135" s="173"/>
      <c r="E2135" s="173"/>
      <c r="F2135" s="1713">
        <f t="shared" si="3834"/>
        <v>126860.16666666667</v>
      </c>
      <c r="G2135" s="1712">
        <f t="shared" si="3834"/>
        <v>105716.80555555555</v>
      </c>
      <c r="H2135" s="1712">
        <f t="shared" si="3834"/>
        <v>91701.263571428572</v>
      </c>
      <c r="I2135" s="1877">
        <f t="shared" si="3834"/>
        <v>86.74237089318629</v>
      </c>
      <c r="J2135" s="2278"/>
      <c r="K2135" s="2278"/>
      <c r="L2135" s="2279"/>
      <c r="M2135" s="2279"/>
      <c r="N2135" s="2279"/>
      <c r="O2135" s="2279"/>
      <c r="P2135" s="2279"/>
      <c r="Q2135" s="2279"/>
      <c r="R2135" s="2498">
        <f t="shared" ref="R2135:AI2135" si="3865">R2065</f>
        <v>235058.35775799997</v>
      </c>
      <c r="S2135" s="2498">
        <f t="shared" ref="S2135:T2135" si="3866">S2065</f>
        <v>235058.35775799997</v>
      </c>
      <c r="T2135" s="2498">
        <f t="shared" si="3866"/>
        <v>232922.743418</v>
      </c>
      <c r="U2135" s="2498">
        <f t="shared" ref="U2135:V2135" si="3867">U2065</f>
        <v>232922.743418</v>
      </c>
      <c r="V2135" s="2498">
        <f t="shared" si="3867"/>
        <v>232724.60651799996</v>
      </c>
      <c r="W2135" s="2498">
        <f t="shared" ref="W2135:X2135" si="3868">W2065</f>
        <v>232724.60651799996</v>
      </c>
      <c r="X2135" s="2498">
        <f t="shared" si="3868"/>
        <v>232724.60651799996</v>
      </c>
      <c r="Y2135" s="2498">
        <f t="shared" ref="Y2135:Z2135" si="3869">Y2065</f>
        <v>232724.60651799996</v>
      </c>
      <c r="Z2135" s="2498">
        <f t="shared" si="3869"/>
        <v>231838.94856799999</v>
      </c>
      <c r="AA2135" s="2498">
        <f t="shared" ref="AA2135" si="3870">AA2065</f>
        <v>231838.94856799999</v>
      </c>
      <c r="AB2135" s="2498">
        <f t="shared" si="3865"/>
        <v>193582.04167633335</v>
      </c>
      <c r="AC2135" s="2498">
        <f t="shared" si="3865"/>
        <v>174698.71408999996</v>
      </c>
      <c r="AD2135" s="2499">
        <f t="shared" si="3865"/>
        <v>0</v>
      </c>
      <c r="AE2135" s="2498">
        <f t="shared" si="3865"/>
        <v>-0.44492000000000004</v>
      </c>
      <c r="AF2135" s="2498">
        <f t="shared" si="3865"/>
        <v>-18883.327586333355</v>
      </c>
      <c r="AG2135" s="2500">
        <f t="shared" si="3865"/>
        <v>0</v>
      </c>
      <c r="AH2135" s="2500">
        <f t="shared" si="3865"/>
        <v>-155.41280999999998</v>
      </c>
      <c r="AI2135" s="2498">
        <f t="shared" si="3865"/>
        <v>174542.85635999998</v>
      </c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  <c r="BI2135" s="151"/>
      <c r="BJ2135" s="151"/>
      <c r="BK2135" s="151"/>
      <c r="BL2135" s="151"/>
      <c r="BM2135" s="151"/>
      <c r="BN2135" s="151"/>
      <c r="BO2135" s="151"/>
      <c r="BP2135" s="151"/>
      <c r="BQ2135" s="151"/>
      <c r="BR2135" s="151"/>
      <c r="BS2135" s="151"/>
      <c r="BT2135" s="151"/>
      <c r="BU2135" s="151"/>
      <c r="BV2135" s="151"/>
      <c r="BW2135" s="151"/>
      <c r="BX2135" s="151"/>
      <c r="BY2135" s="151"/>
      <c r="BZ2135" s="151"/>
      <c r="CA2135" s="151"/>
      <c r="CB2135" s="151"/>
      <c r="CC2135" s="151"/>
      <c r="CD2135" s="151"/>
      <c r="CE2135" s="151"/>
      <c r="CF2135" s="151"/>
      <c r="CG2135" s="151"/>
      <c r="CH2135" s="151"/>
      <c r="CI2135" s="151"/>
      <c r="CJ2135" s="151"/>
      <c r="CK2135" s="151"/>
      <c r="CL2135" s="151"/>
      <c r="CM2135" s="151"/>
      <c r="CN2135" s="151"/>
      <c r="CO2135" s="151"/>
      <c r="CP2135" s="151"/>
      <c r="CQ2135" s="151"/>
      <c r="CR2135" s="151"/>
      <c r="CS2135" s="151"/>
      <c r="CT2135" s="151"/>
      <c r="CU2135" s="151"/>
      <c r="CV2135" s="151"/>
      <c r="CW2135" s="151"/>
      <c r="CX2135" s="151"/>
      <c r="CY2135" s="151"/>
      <c r="CZ2135" s="151"/>
      <c r="DA2135" s="151"/>
      <c r="DB2135" s="151"/>
      <c r="DC2135" s="151"/>
      <c r="DD2135" s="151"/>
      <c r="DE2135" s="151"/>
      <c r="DF2135" s="151"/>
      <c r="DG2135" s="151"/>
      <c r="DH2135" s="151"/>
      <c r="DI2135" s="151"/>
      <c r="DJ2135" s="151"/>
      <c r="DK2135" s="151"/>
      <c r="DL2135" s="151"/>
      <c r="DM2135" s="151"/>
      <c r="DN2135" s="151"/>
      <c r="DO2135" s="151"/>
      <c r="DP2135" s="151"/>
      <c r="DQ2135" s="151"/>
      <c r="DR2135" s="151"/>
      <c r="DS2135" s="151"/>
      <c r="DT2135" s="151"/>
      <c r="DU2135" s="151"/>
      <c r="DV2135" s="151"/>
      <c r="DW2135" s="151"/>
      <c r="DX2135" s="151"/>
      <c r="DY2135" s="151"/>
      <c r="DZ2135" s="151"/>
      <c r="EA2135" s="151"/>
      <c r="EB2135" s="151"/>
      <c r="EC2135" s="151"/>
      <c r="ED2135" s="151"/>
      <c r="EE2135" s="151"/>
      <c r="EF2135" s="151"/>
      <c r="EG2135" s="151"/>
      <c r="EH2135" s="151"/>
      <c r="EI2135" s="151"/>
      <c r="EJ2135" s="151"/>
      <c r="EK2135" s="151"/>
      <c r="EL2135" s="151"/>
      <c r="EM2135" s="151"/>
      <c r="EN2135" s="151"/>
      <c r="EO2135" s="151"/>
      <c r="EP2135" s="151"/>
      <c r="EQ2135" s="151"/>
      <c r="ER2135" s="151"/>
      <c r="ES2135" s="151"/>
      <c r="ET2135" s="151"/>
      <c r="EU2135" s="151"/>
      <c r="EV2135" s="151"/>
      <c r="EW2135" s="151"/>
      <c r="EX2135" s="151"/>
      <c r="EY2135" s="151"/>
      <c r="EZ2135" s="151"/>
      <c r="FA2135" s="151"/>
      <c r="FB2135" s="151"/>
      <c r="FC2135" s="151"/>
      <c r="FD2135" s="151"/>
      <c r="FE2135" s="151"/>
      <c r="FF2135" s="151"/>
      <c r="FG2135" s="151"/>
      <c r="FH2135" s="151"/>
      <c r="FI2135" s="151"/>
      <c r="FJ2135" s="151"/>
      <c r="FK2135" s="151"/>
      <c r="FL2135" s="151"/>
      <c r="FM2135" s="151"/>
      <c r="FN2135" s="151"/>
      <c r="FO2135" s="151"/>
      <c r="FP2135" s="151"/>
      <c r="FQ2135" s="151"/>
      <c r="FR2135" s="151"/>
      <c r="FS2135" s="151"/>
      <c r="FT2135" s="151"/>
      <c r="FU2135" s="151"/>
      <c r="FV2135" s="151"/>
      <c r="FW2135" s="151"/>
      <c r="FX2135" s="151"/>
      <c r="FY2135" s="151"/>
      <c r="FZ2135" s="151"/>
      <c r="GA2135" s="151"/>
      <c r="GB2135" s="151"/>
      <c r="GC2135" s="151"/>
      <c r="GD2135" s="151"/>
      <c r="GE2135" s="151"/>
      <c r="GF2135" s="151"/>
      <c r="GG2135" s="151"/>
      <c r="GH2135" s="151"/>
      <c r="GI2135" s="151"/>
      <c r="GJ2135" s="151"/>
      <c r="GK2135" s="151"/>
      <c r="GL2135" s="151"/>
      <c r="GM2135" s="151"/>
      <c r="GN2135" s="151"/>
      <c r="GO2135" s="151"/>
      <c r="GP2135" s="151"/>
      <c r="GQ2135" s="151"/>
      <c r="GR2135" s="151"/>
      <c r="GS2135" s="151"/>
      <c r="GT2135" s="151"/>
      <c r="GU2135" s="151"/>
      <c r="GV2135" s="151"/>
      <c r="GW2135" s="151"/>
      <c r="GX2135" s="151"/>
      <c r="GY2135" s="151"/>
      <c r="GZ2135" s="151"/>
      <c r="HA2135" s="151"/>
      <c r="HB2135" s="151"/>
      <c r="HC2135" s="151"/>
      <c r="HD2135" s="151"/>
      <c r="HE2135" s="151"/>
      <c r="HF2135" s="151"/>
      <c r="HG2135" s="151"/>
      <c r="HH2135" s="151"/>
      <c r="HI2135" s="151"/>
      <c r="HJ2135" s="151"/>
      <c r="HK2135" s="151"/>
      <c r="HL2135" s="151"/>
      <c r="HM2135" s="151"/>
      <c r="HN2135" s="151"/>
      <c r="HO2135" s="151"/>
      <c r="HP2135" s="151"/>
      <c r="HQ2135" s="151"/>
      <c r="HR2135" s="151"/>
      <c r="HS2135" s="151"/>
      <c r="HT2135" s="151"/>
      <c r="HU2135" s="151"/>
      <c r="HV2135" s="151"/>
      <c r="HW2135" s="151"/>
      <c r="HX2135" s="151"/>
      <c r="HY2135" s="151"/>
      <c r="HZ2135" s="151"/>
      <c r="IA2135" s="151"/>
      <c r="IB2135" s="151"/>
      <c r="IC2135" s="151"/>
      <c r="ID2135" s="151"/>
      <c r="IE2135" s="151"/>
      <c r="IF2135" s="151"/>
      <c r="IG2135" s="151"/>
      <c r="IH2135" s="151"/>
      <c r="II2135" s="151"/>
      <c r="IJ2135" s="151"/>
      <c r="IK2135" s="151"/>
      <c r="IL2135" s="151"/>
      <c r="IM2135" s="151"/>
      <c r="IN2135" s="151"/>
      <c r="IO2135" s="151"/>
      <c r="IP2135" s="151"/>
      <c r="IQ2135" s="151"/>
      <c r="IR2135" s="151"/>
      <c r="IS2135" s="151"/>
      <c r="IT2135" s="151"/>
      <c r="IU2135" s="151"/>
      <c r="IV2135" s="151"/>
      <c r="IW2135" s="151"/>
      <c r="IX2135" s="151"/>
      <c r="IY2135" s="151"/>
    </row>
    <row r="2136" spans="1:259" x14ac:dyDescent="0.25">
      <c r="A2136" s="214">
        <v>1</v>
      </c>
      <c r="B2136" s="214">
        <v>1</v>
      </c>
      <c r="C2136" s="1984" t="s">
        <v>66</v>
      </c>
      <c r="D2136" s="1984"/>
      <c r="E2136" s="1984"/>
      <c r="F2136" s="1700">
        <f>SUM(F2070,)</f>
        <v>360</v>
      </c>
      <c r="G2136" s="1877">
        <f>SUM(G2070,)</f>
        <v>300</v>
      </c>
      <c r="H2136" s="1877">
        <f>SUM(H2070,)</f>
        <v>225</v>
      </c>
      <c r="I2136" s="1877">
        <f t="shared" ref="I2136:I2142" si="3871">H2136/G2136*100</f>
        <v>75</v>
      </c>
      <c r="J2136" s="1705">
        <f>SUM(L2136/F2136)</f>
        <v>10.3</v>
      </c>
      <c r="K2136" s="1705">
        <f>N2136/H2136</f>
        <v>10.226666666666667</v>
      </c>
      <c r="L2136" s="1877">
        <f>SUM(L2070,)</f>
        <v>3708</v>
      </c>
      <c r="M2136" s="1877">
        <f>SUM(M2070,)</f>
        <v>3090</v>
      </c>
      <c r="N2136" s="1877">
        <f>SUM(N2070,)</f>
        <v>2301</v>
      </c>
      <c r="O2136" s="1702">
        <f>N2136/M2136*100</f>
        <v>74.466019417475721</v>
      </c>
      <c r="P2136" s="1877">
        <f>SUM(P2070,)</f>
        <v>12.36</v>
      </c>
      <c r="Q2136" s="1702">
        <f>N2136/$C$3*12/P2136</f>
        <v>223.39805825242718</v>
      </c>
      <c r="R2136" s="2452">
        <f t="shared" ref="R2136:AI2136" si="3872">SUM(R2070,)</f>
        <v>0</v>
      </c>
      <c r="S2136" s="2452">
        <f t="shared" ref="S2136:T2136" si="3873">SUM(S2070,)</f>
        <v>0</v>
      </c>
      <c r="T2136" s="2452">
        <f t="shared" si="3873"/>
        <v>0</v>
      </c>
      <c r="U2136" s="2452">
        <f t="shared" ref="U2136:V2136" si="3874">SUM(U2070,)</f>
        <v>0</v>
      </c>
      <c r="V2136" s="2452">
        <f t="shared" si="3874"/>
        <v>0</v>
      </c>
      <c r="W2136" s="2452">
        <f t="shared" ref="W2136:X2136" si="3875">SUM(W2070,)</f>
        <v>0</v>
      </c>
      <c r="X2136" s="2452">
        <f t="shared" si="3875"/>
        <v>0</v>
      </c>
      <c r="Y2136" s="2452">
        <f t="shared" ref="Y2136:Z2136" si="3876">SUM(Y2070,)</f>
        <v>0</v>
      </c>
      <c r="Z2136" s="2452">
        <f t="shared" si="3876"/>
        <v>0</v>
      </c>
      <c r="AA2136" s="2452">
        <f t="shared" ref="AA2136" si="3877">SUM(AA2070,)</f>
        <v>0</v>
      </c>
      <c r="AB2136" s="2498">
        <f t="shared" si="3872"/>
        <v>0</v>
      </c>
      <c r="AC2136" s="2452">
        <f t="shared" si="3872"/>
        <v>0</v>
      </c>
      <c r="AD2136" s="928">
        <f t="shared" si="3872"/>
        <v>0</v>
      </c>
      <c r="AE2136" s="2452">
        <f t="shared" si="3872"/>
        <v>0</v>
      </c>
      <c r="AF2136" s="2452">
        <f t="shared" si="3872"/>
        <v>0</v>
      </c>
      <c r="AG2136" s="2452">
        <f t="shared" si="3872"/>
        <v>0</v>
      </c>
      <c r="AH2136" s="2452">
        <f t="shared" si="3872"/>
        <v>0</v>
      </c>
      <c r="AI2136" s="2452">
        <f t="shared" si="3872"/>
        <v>0</v>
      </c>
    </row>
    <row r="2137" spans="1:259" x14ac:dyDescent="0.25">
      <c r="A2137" s="214">
        <v>1</v>
      </c>
      <c r="B2137" s="214">
        <v>1</v>
      </c>
      <c r="C2137" s="1915" t="s">
        <v>16</v>
      </c>
      <c r="D2137" s="1915"/>
      <c r="E2137" s="1915"/>
      <c r="F2137" s="1707">
        <f>F2074</f>
        <v>177</v>
      </c>
      <c r="G2137" s="2367">
        <f>G2074</f>
        <v>147</v>
      </c>
      <c r="H2137" s="2367">
        <f>H2074</f>
        <v>149</v>
      </c>
      <c r="I2137" s="2367">
        <f t="shared" si="3871"/>
        <v>101.36054421768708</v>
      </c>
      <c r="J2137" s="1705">
        <f>SUM(L2137/F2137)</f>
        <v>8</v>
      </c>
      <c r="K2137" s="1705">
        <f>N2137/H2137</f>
        <v>8.5302013422818792</v>
      </c>
      <c r="L2137" s="2367">
        <f>L2074</f>
        <v>1416</v>
      </c>
      <c r="M2137" s="2367">
        <f>M2074</f>
        <v>1180</v>
      </c>
      <c r="N2137" s="2367">
        <f>N2074</f>
        <v>1271</v>
      </c>
      <c r="O2137" s="1702">
        <f>N2137/M2137*100</f>
        <v>107.71186440677967</v>
      </c>
      <c r="P2137" s="2367">
        <f>P2074</f>
        <v>5.8999999999999995</v>
      </c>
      <c r="Q2137" s="1702">
        <f>N2137/$C$3*12/P2137</f>
        <v>258.50847457627117</v>
      </c>
      <c r="R2137" s="2370">
        <f t="shared" ref="R2137:AI2137" si="3878">R2074</f>
        <v>0</v>
      </c>
      <c r="S2137" s="2370">
        <f t="shared" ref="S2137:T2137" si="3879">S2074</f>
        <v>0</v>
      </c>
      <c r="T2137" s="2370">
        <f t="shared" si="3879"/>
        <v>0</v>
      </c>
      <c r="U2137" s="2370">
        <f t="shared" ref="U2137:V2137" si="3880">U2074</f>
        <v>0</v>
      </c>
      <c r="V2137" s="2370">
        <f t="shared" si="3880"/>
        <v>0</v>
      </c>
      <c r="W2137" s="2370">
        <f t="shared" ref="W2137:X2137" si="3881">W2074</f>
        <v>0</v>
      </c>
      <c r="X2137" s="2370">
        <f t="shared" si="3881"/>
        <v>0</v>
      </c>
      <c r="Y2137" s="2370">
        <f t="shared" ref="Y2137:Z2137" si="3882">Y2074</f>
        <v>0</v>
      </c>
      <c r="Z2137" s="2370">
        <f t="shared" si="3882"/>
        <v>0</v>
      </c>
      <c r="AA2137" s="2370">
        <f t="shared" ref="AA2137" si="3883">AA2074</f>
        <v>0</v>
      </c>
      <c r="AB2137" s="2498">
        <f t="shared" si="3878"/>
        <v>0</v>
      </c>
      <c r="AC2137" s="2370">
        <f t="shared" si="3878"/>
        <v>0</v>
      </c>
      <c r="AD2137" s="2371">
        <f t="shared" si="3878"/>
        <v>0</v>
      </c>
      <c r="AE2137" s="2370">
        <f t="shared" si="3878"/>
        <v>0</v>
      </c>
      <c r="AF2137" s="2370">
        <f t="shared" si="3878"/>
        <v>0</v>
      </c>
      <c r="AG2137" s="2370">
        <f t="shared" si="3878"/>
        <v>0</v>
      </c>
      <c r="AH2137" s="2370">
        <f t="shared" si="3878"/>
        <v>0</v>
      </c>
      <c r="AI2137" s="2370">
        <f t="shared" si="3878"/>
        <v>0</v>
      </c>
    </row>
    <row r="2138" spans="1:259" ht="29.25" x14ac:dyDescent="0.25">
      <c r="A2138" s="214">
        <v>1</v>
      </c>
      <c r="B2138" s="214">
        <v>1</v>
      </c>
      <c r="C2138" s="715" t="s">
        <v>136</v>
      </c>
      <c r="D2138" s="715"/>
      <c r="E2138" s="715"/>
      <c r="F2138" s="1700">
        <f>SUM(F2075)</f>
        <v>537</v>
      </c>
      <c r="G2138" s="1813">
        <f>SUM(G2075)</f>
        <v>447</v>
      </c>
      <c r="H2138" s="1813">
        <f>SUM(H2075)</f>
        <v>374</v>
      </c>
      <c r="I2138" s="1813">
        <f t="shared" si="3871"/>
        <v>83.668903803131982</v>
      </c>
      <c r="J2138" s="1705">
        <f>SUM(L2138/F2138)</f>
        <v>9.5418994413407816</v>
      </c>
      <c r="K2138" s="1705">
        <f>N2138/H2138</f>
        <v>9.5508021390374331</v>
      </c>
      <c r="L2138" s="1813">
        <f>SUM(L2075)</f>
        <v>5124</v>
      </c>
      <c r="M2138" s="1813">
        <f>SUM(M2075)</f>
        <v>4270</v>
      </c>
      <c r="N2138" s="1813">
        <f>SUM(N2075)</f>
        <v>3572</v>
      </c>
      <c r="O2138" s="1702">
        <f>N2138/M2138*100</f>
        <v>83.653395784543321</v>
      </c>
      <c r="P2138" s="1813">
        <f>SUM(P2075)</f>
        <v>18.259999999999998</v>
      </c>
      <c r="Q2138" s="1702">
        <f>N2138/$C$3*12/P2138</f>
        <v>234.74260679079956</v>
      </c>
      <c r="R2138" s="2364">
        <f t="shared" ref="R2138:AI2138" si="3884">SUM(R2075)</f>
        <v>13042.498222339198</v>
      </c>
      <c r="S2138" s="2364">
        <f t="shared" ref="S2138:T2138" si="3885">SUM(S2075)</f>
        <v>13042.498222339198</v>
      </c>
      <c r="T2138" s="2364">
        <f t="shared" si="3885"/>
        <v>13424.4055457712</v>
      </c>
      <c r="U2138" s="2364">
        <f t="shared" ref="U2138:V2138" si="3886">SUM(U2075)</f>
        <v>13424.4055457712</v>
      </c>
      <c r="V2138" s="2364">
        <f t="shared" si="3886"/>
        <v>13154.582480000001</v>
      </c>
      <c r="W2138" s="2364">
        <f t="shared" ref="W2138:X2138" si="3887">SUM(W2075)</f>
        <v>13154.582480000001</v>
      </c>
      <c r="X2138" s="2364">
        <f t="shared" si="3887"/>
        <v>13154.582480000001</v>
      </c>
      <c r="Y2138" s="2364">
        <f t="shared" ref="Y2138:Z2138" si="3888">SUM(Y2075)</f>
        <v>13154.582480000001</v>
      </c>
      <c r="Z2138" s="2364">
        <f t="shared" si="3888"/>
        <v>14744.743500000026</v>
      </c>
      <c r="AA2138" s="2364">
        <f t="shared" ref="AA2138" si="3889">SUM(AA2075)</f>
        <v>14744.743500000026</v>
      </c>
      <c r="AB2138" s="2498">
        <f t="shared" si="3884"/>
        <v>11766.987588033211</v>
      </c>
      <c r="AC2138" s="2364">
        <f t="shared" si="3884"/>
        <v>11754.662680000001</v>
      </c>
      <c r="AD2138" s="2365">
        <f t="shared" si="3884"/>
        <v>0</v>
      </c>
      <c r="AE2138" s="2364">
        <f t="shared" si="3884"/>
        <v>0</v>
      </c>
      <c r="AF2138" s="2364">
        <f t="shared" si="3884"/>
        <v>-12.324908033209795</v>
      </c>
      <c r="AG2138" s="2364">
        <f t="shared" si="3884"/>
        <v>0</v>
      </c>
      <c r="AH2138" s="2364">
        <f t="shared" si="3884"/>
        <v>-132.80036999999999</v>
      </c>
      <c r="AI2138" s="2364">
        <f t="shared" si="3884"/>
        <v>11621.86231</v>
      </c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  <c r="BI2138" s="214"/>
      <c r="BJ2138" s="214"/>
      <c r="BK2138" s="214"/>
      <c r="BL2138" s="214"/>
      <c r="BM2138" s="214"/>
      <c r="BN2138" s="214"/>
      <c r="BO2138" s="214"/>
      <c r="BP2138" s="214"/>
      <c r="BQ2138" s="214"/>
      <c r="BR2138" s="214"/>
      <c r="BS2138" s="214"/>
      <c r="BT2138" s="214"/>
      <c r="BU2138" s="214"/>
      <c r="BV2138" s="214"/>
      <c r="BW2138" s="214"/>
      <c r="BX2138" s="214"/>
      <c r="BY2138" s="214"/>
      <c r="BZ2138" s="214"/>
      <c r="CA2138" s="214"/>
      <c r="CB2138" s="214"/>
      <c r="CC2138" s="214"/>
      <c r="CD2138" s="214"/>
      <c r="CE2138" s="214"/>
      <c r="CF2138" s="214"/>
      <c r="CG2138" s="214"/>
      <c r="CH2138" s="214"/>
      <c r="CI2138" s="214"/>
      <c r="CJ2138" s="214"/>
      <c r="CK2138" s="214"/>
      <c r="CL2138" s="214"/>
      <c r="CM2138" s="214"/>
      <c r="CN2138" s="214"/>
      <c r="CO2138" s="214"/>
      <c r="CP2138" s="214"/>
      <c r="CQ2138" s="214"/>
      <c r="CR2138" s="214"/>
      <c r="CS2138" s="214"/>
      <c r="CT2138" s="214"/>
      <c r="CU2138" s="214"/>
      <c r="CV2138" s="214"/>
      <c r="CW2138" s="214"/>
      <c r="CX2138" s="214"/>
      <c r="CY2138" s="214"/>
      <c r="CZ2138" s="214"/>
      <c r="DA2138" s="214"/>
      <c r="DB2138" s="214"/>
      <c r="DC2138" s="214"/>
      <c r="DD2138" s="214"/>
      <c r="DE2138" s="214"/>
      <c r="DF2138" s="214"/>
      <c r="DG2138" s="214"/>
      <c r="DH2138" s="214"/>
      <c r="DI2138" s="214"/>
      <c r="DJ2138" s="214"/>
      <c r="DK2138" s="214"/>
      <c r="DL2138" s="214"/>
      <c r="DM2138" s="214"/>
      <c r="DN2138" s="214"/>
      <c r="DO2138" s="214"/>
      <c r="DP2138" s="214"/>
      <c r="DQ2138" s="214"/>
      <c r="DR2138" s="214"/>
      <c r="DS2138" s="214"/>
      <c r="DT2138" s="214"/>
      <c r="DU2138" s="214"/>
      <c r="DV2138" s="214"/>
      <c r="DW2138" s="214"/>
      <c r="DX2138" s="214"/>
      <c r="DY2138" s="214"/>
      <c r="DZ2138" s="214"/>
      <c r="EA2138" s="214"/>
      <c r="EB2138" s="214"/>
      <c r="EC2138" s="214"/>
      <c r="ED2138" s="214"/>
      <c r="EE2138" s="214"/>
      <c r="EF2138" s="214"/>
      <c r="EG2138" s="214"/>
      <c r="EH2138" s="214"/>
      <c r="EI2138" s="214"/>
      <c r="EJ2138" s="214"/>
      <c r="EK2138" s="214"/>
      <c r="EL2138" s="214"/>
      <c r="EM2138" s="214"/>
      <c r="EN2138" s="214"/>
      <c r="EO2138" s="214"/>
      <c r="EP2138" s="214"/>
      <c r="EQ2138" s="214"/>
      <c r="ER2138" s="214"/>
      <c r="ES2138" s="214"/>
      <c r="ET2138" s="214"/>
      <c r="EU2138" s="214"/>
      <c r="EV2138" s="214"/>
      <c r="EW2138" s="214"/>
      <c r="EX2138" s="214"/>
      <c r="EY2138" s="214"/>
      <c r="EZ2138" s="214"/>
      <c r="FA2138" s="214"/>
      <c r="FB2138" s="214"/>
      <c r="FC2138" s="214"/>
      <c r="FD2138" s="214"/>
      <c r="FE2138" s="214"/>
      <c r="FF2138" s="214"/>
      <c r="FG2138" s="214"/>
      <c r="FH2138" s="214"/>
      <c r="FI2138" s="214"/>
      <c r="FJ2138" s="214"/>
      <c r="FK2138" s="214"/>
      <c r="FL2138" s="214"/>
      <c r="FM2138" s="214"/>
      <c r="FN2138" s="214"/>
      <c r="FO2138" s="214"/>
      <c r="FP2138" s="214"/>
      <c r="FQ2138" s="214"/>
      <c r="FR2138" s="214"/>
      <c r="FS2138" s="214"/>
      <c r="FT2138" s="214"/>
      <c r="FU2138" s="214"/>
      <c r="FV2138" s="214"/>
      <c r="FW2138" s="214"/>
      <c r="FX2138" s="214"/>
      <c r="FY2138" s="214"/>
      <c r="FZ2138" s="214"/>
      <c r="GA2138" s="214"/>
      <c r="GB2138" s="214"/>
      <c r="GC2138" s="214"/>
      <c r="GD2138" s="214"/>
      <c r="GE2138" s="214"/>
      <c r="GF2138" s="214"/>
      <c r="GG2138" s="214"/>
      <c r="GH2138" s="214"/>
      <c r="GI2138" s="214"/>
      <c r="GJ2138" s="214"/>
      <c r="GK2138" s="214"/>
      <c r="GL2138" s="214"/>
      <c r="GM2138" s="214"/>
      <c r="GN2138" s="214"/>
      <c r="GO2138" s="214"/>
      <c r="GP2138" s="214"/>
      <c r="GQ2138" s="214"/>
      <c r="GR2138" s="214"/>
      <c r="GS2138" s="214"/>
      <c r="GT2138" s="214"/>
      <c r="GU2138" s="214"/>
      <c r="GV2138" s="214"/>
      <c r="GW2138" s="214"/>
      <c r="GX2138" s="214"/>
      <c r="GY2138" s="214"/>
      <c r="GZ2138" s="214"/>
      <c r="HA2138" s="214"/>
      <c r="HB2138" s="214"/>
      <c r="HC2138" s="214"/>
      <c r="HD2138" s="214"/>
      <c r="HE2138" s="214"/>
      <c r="HF2138" s="214"/>
      <c r="HG2138" s="214"/>
      <c r="HH2138" s="214"/>
      <c r="HI2138" s="214"/>
      <c r="HJ2138" s="214"/>
      <c r="HK2138" s="214"/>
      <c r="HL2138" s="214"/>
      <c r="HM2138" s="214"/>
      <c r="HN2138" s="214"/>
      <c r="HO2138" s="214"/>
      <c r="HP2138" s="214"/>
      <c r="HQ2138" s="214"/>
      <c r="HR2138" s="214"/>
      <c r="HS2138" s="214"/>
      <c r="HT2138" s="214"/>
      <c r="HU2138" s="214"/>
      <c r="HV2138" s="214"/>
      <c r="HW2138" s="214"/>
      <c r="HX2138" s="214"/>
      <c r="HY2138" s="214"/>
      <c r="HZ2138" s="214"/>
      <c r="IA2138" s="214"/>
      <c r="IB2138" s="214"/>
      <c r="IC2138" s="214"/>
      <c r="ID2138" s="214"/>
      <c r="IE2138" s="214"/>
      <c r="IF2138" s="214"/>
      <c r="IG2138" s="214"/>
      <c r="IH2138" s="214"/>
      <c r="II2138" s="214"/>
      <c r="IJ2138" s="214"/>
      <c r="IK2138" s="214"/>
      <c r="IL2138" s="214"/>
      <c r="IM2138" s="214"/>
      <c r="IN2138" s="214"/>
      <c r="IO2138" s="214"/>
      <c r="IP2138" s="214"/>
      <c r="IQ2138" s="214"/>
      <c r="IR2138" s="214"/>
      <c r="IS2138" s="214"/>
      <c r="IT2138" s="214"/>
      <c r="IU2138" s="214"/>
      <c r="IV2138" s="214"/>
      <c r="IW2138" s="214"/>
      <c r="IX2138" s="214"/>
      <c r="IY2138" s="214"/>
    </row>
    <row r="2139" spans="1:259" x14ac:dyDescent="0.25">
      <c r="A2139" s="2555">
        <v>1</v>
      </c>
      <c r="B2139" s="214">
        <v>1</v>
      </c>
      <c r="C2139" s="726" t="s">
        <v>197</v>
      </c>
      <c r="D2139" s="726"/>
      <c r="E2139" s="726"/>
      <c r="F2139" s="1696">
        <f t="shared" ref="F2139:H2142" si="3890">F2076</f>
        <v>3500</v>
      </c>
      <c r="G2139" s="1810">
        <f t="shared" si="3890"/>
        <v>2917</v>
      </c>
      <c r="H2139" s="1810">
        <f t="shared" si="3890"/>
        <v>2579</v>
      </c>
      <c r="I2139" s="1810">
        <f t="shared" si="3871"/>
        <v>88.412752828248202</v>
      </c>
      <c r="J2139" s="2556"/>
      <c r="K2139" s="2556"/>
      <c r="L2139" s="1810"/>
      <c r="M2139" s="1810"/>
      <c r="N2139" s="1810"/>
      <c r="O2139" s="1983"/>
      <c r="P2139" s="1810"/>
      <c r="Q2139" s="1983"/>
      <c r="R2139" s="2360">
        <f t="shared" ref="R2139:AI2139" si="3891">R2076</f>
        <v>0</v>
      </c>
      <c r="S2139" s="2360">
        <f t="shared" ref="S2139:T2139" si="3892">S2076</f>
        <v>0</v>
      </c>
      <c r="T2139" s="2360">
        <f t="shared" si="3892"/>
        <v>0</v>
      </c>
      <c r="U2139" s="2360">
        <f t="shared" ref="U2139:V2139" si="3893">U2076</f>
        <v>0</v>
      </c>
      <c r="V2139" s="2360">
        <f t="shared" si="3893"/>
        <v>0</v>
      </c>
      <c r="W2139" s="2360">
        <f t="shared" ref="W2139:X2139" si="3894">W2076</f>
        <v>0</v>
      </c>
      <c r="X2139" s="2360">
        <f t="shared" si="3894"/>
        <v>0</v>
      </c>
      <c r="Y2139" s="2360">
        <f t="shared" ref="Y2139:Z2139" si="3895">Y2076</f>
        <v>0</v>
      </c>
      <c r="Z2139" s="2360">
        <f t="shared" si="3895"/>
        <v>0</v>
      </c>
      <c r="AA2139" s="2360">
        <f t="shared" ref="AA2139" si="3896">AA2076</f>
        <v>0</v>
      </c>
      <c r="AB2139" s="2498">
        <f t="shared" si="3891"/>
        <v>0</v>
      </c>
      <c r="AC2139" s="2360">
        <f t="shared" si="3891"/>
        <v>0</v>
      </c>
      <c r="AD2139" s="2557">
        <f t="shared" si="3891"/>
        <v>0</v>
      </c>
      <c r="AE2139" s="2360">
        <f t="shared" si="3891"/>
        <v>0</v>
      </c>
      <c r="AF2139" s="2360">
        <f t="shared" si="3891"/>
        <v>0</v>
      </c>
      <c r="AG2139" s="2360">
        <f t="shared" si="3891"/>
        <v>0</v>
      </c>
      <c r="AH2139" s="2360">
        <f t="shared" si="3891"/>
        <v>0</v>
      </c>
      <c r="AI2139" s="2360">
        <f t="shared" si="3891"/>
        <v>0</v>
      </c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  <c r="BI2139" s="214"/>
      <c r="BJ2139" s="214"/>
      <c r="BK2139" s="214"/>
      <c r="BL2139" s="214"/>
      <c r="BM2139" s="214"/>
      <c r="BN2139" s="214"/>
      <c r="BO2139" s="214"/>
      <c r="BP2139" s="214"/>
      <c r="BQ2139" s="214"/>
      <c r="BR2139" s="214"/>
      <c r="BS2139" s="214"/>
      <c r="BT2139" s="214"/>
      <c r="BU2139" s="214"/>
      <c r="BV2139" s="214"/>
      <c r="BW2139" s="214"/>
      <c r="BX2139" s="214"/>
      <c r="BY2139" s="214"/>
      <c r="BZ2139" s="214"/>
      <c r="CA2139" s="214"/>
      <c r="CB2139" s="214"/>
      <c r="CC2139" s="214"/>
      <c r="CD2139" s="214"/>
      <c r="CE2139" s="214"/>
      <c r="CF2139" s="214"/>
      <c r="CG2139" s="214"/>
      <c r="CH2139" s="214"/>
      <c r="CI2139" s="214"/>
      <c r="CJ2139" s="214"/>
      <c r="CK2139" s="214"/>
      <c r="CL2139" s="214"/>
      <c r="CM2139" s="214"/>
      <c r="CN2139" s="214"/>
      <c r="CO2139" s="214"/>
      <c r="CP2139" s="214"/>
      <c r="CQ2139" s="214"/>
      <c r="CR2139" s="214"/>
      <c r="CS2139" s="214"/>
      <c r="CT2139" s="214"/>
      <c r="CU2139" s="214"/>
      <c r="CV2139" s="214"/>
      <c r="CW2139" s="214"/>
      <c r="CX2139" s="214"/>
      <c r="CY2139" s="214"/>
      <c r="CZ2139" s="214"/>
      <c r="DA2139" s="214"/>
      <c r="DB2139" s="214"/>
      <c r="DC2139" s="214"/>
      <c r="DD2139" s="214"/>
      <c r="DE2139" s="214"/>
      <c r="DF2139" s="214"/>
      <c r="DG2139" s="214"/>
      <c r="DH2139" s="214"/>
      <c r="DI2139" s="214"/>
      <c r="DJ2139" s="214"/>
      <c r="DK2139" s="214"/>
      <c r="DL2139" s="214"/>
      <c r="DM2139" s="214"/>
      <c r="DN2139" s="214"/>
      <c r="DO2139" s="214"/>
      <c r="DP2139" s="214"/>
      <c r="DQ2139" s="214"/>
      <c r="DR2139" s="214"/>
      <c r="DS2139" s="214"/>
      <c r="DT2139" s="214"/>
      <c r="DU2139" s="214"/>
      <c r="DV2139" s="214"/>
      <c r="DW2139" s="214"/>
      <c r="DX2139" s="214"/>
      <c r="DY2139" s="214"/>
      <c r="DZ2139" s="214"/>
      <c r="EA2139" s="214"/>
      <c r="EB2139" s="214"/>
      <c r="EC2139" s="214"/>
      <c r="ED2139" s="214"/>
      <c r="EE2139" s="214"/>
      <c r="EF2139" s="214"/>
      <c r="EG2139" s="214"/>
      <c r="EH2139" s="214"/>
      <c r="EI2139" s="214"/>
      <c r="EJ2139" s="214"/>
      <c r="EK2139" s="214"/>
      <c r="EL2139" s="214"/>
      <c r="EM2139" s="214"/>
      <c r="EN2139" s="214"/>
      <c r="EO2139" s="214"/>
      <c r="EP2139" s="214"/>
      <c r="EQ2139" s="214"/>
      <c r="ER2139" s="214"/>
      <c r="ES2139" s="214"/>
      <c r="ET2139" s="214"/>
      <c r="EU2139" s="214"/>
      <c r="EV2139" s="214"/>
      <c r="EW2139" s="214"/>
      <c r="EX2139" s="214"/>
      <c r="EY2139" s="214"/>
      <c r="EZ2139" s="214"/>
      <c r="FA2139" s="214"/>
      <c r="FB2139" s="214"/>
      <c r="FC2139" s="214"/>
      <c r="FD2139" s="214"/>
      <c r="FE2139" s="214"/>
      <c r="FF2139" s="214"/>
      <c r="FG2139" s="214"/>
      <c r="FH2139" s="214"/>
      <c r="FI2139" s="214"/>
      <c r="FJ2139" s="214"/>
      <c r="FK2139" s="214"/>
      <c r="FL2139" s="214"/>
      <c r="FM2139" s="214"/>
      <c r="FN2139" s="214"/>
      <c r="FO2139" s="214"/>
      <c r="FP2139" s="214"/>
      <c r="FQ2139" s="214"/>
      <c r="FR2139" s="214"/>
      <c r="FS2139" s="214"/>
      <c r="FT2139" s="214"/>
      <c r="FU2139" s="214"/>
      <c r="FV2139" s="214"/>
      <c r="FW2139" s="214"/>
      <c r="FX2139" s="214"/>
      <c r="FY2139" s="214"/>
      <c r="FZ2139" s="214"/>
      <c r="GA2139" s="214"/>
      <c r="GB2139" s="214"/>
      <c r="GC2139" s="214"/>
      <c r="GD2139" s="214"/>
      <c r="GE2139" s="214"/>
      <c r="GF2139" s="214"/>
      <c r="GG2139" s="214"/>
      <c r="GH2139" s="214"/>
      <c r="GI2139" s="214"/>
      <c r="GJ2139" s="214"/>
      <c r="GK2139" s="214"/>
      <c r="GL2139" s="214"/>
      <c r="GM2139" s="214"/>
      <c r="GN2139" s="214"/>
      <c r="GO2139" s="214"/>
      <c r="GP2139" s="214"/>
      <c r="GQ2139" s="214"/>
      <c r="GR2139" s="214"/>
      <c r="GS2139" s="214"/>
      <c r="GT2139" s="214"/>
      <c r="GU2139" s="214"/>
      <c r="GV2139" s="214"/>
      <c r="GW2139" s="214"/>
      <c r="GX2139" s="214"/>
      <c r="GY2139" s="214"/>
      <c r="GZ2139" s="214"/>
      <c r="HA2139" s="214"/>
      <c r="HB2139" s="214"/>
      <c r="HC2139" s="214"/>
      <c r="HD2139" s="214"/>
      <c r="HE2139" s="214"/>
      <c r="HF2139" s="214"/>
      <c r="HG2139" s="214"/>
      <c r="HH2139" s="214"/>
      <c r="HI2139" s="214"/>
      <c r="HJ2139" s="214"/>
      <c r="HK2139" s="214"/>
      <c r="HL2139" s="214"/>
      <c r="HM2139" s="214"/>
      <c r="HN2139" s="214"/>
      <c r="HO2139" s="214"/>
      <c r="HP2139" s="214"/>
      <c r="HQ2139" s="214"/>
      <c r="HR2139" s="214"/>
      <c r="HS2139" s="214"/>
      <c r="HT2139" s="214"/>
      <c r="HU2139" s="214"/>
      <c r="HV2139" s="214"/>
      <c r="HW2139" s="214"/>
      <c r="HX2139" s="214"/>
      <c r="HY2139" s="214"/>
      <c r="HZ2139" s="214"/>
      <c r="IA2139" s="214"/>
      <c r="IB2139" s="214"/>
      <c r="IC2139" s="214"/>
      <c r="ID2139" s="214"/>
      <c r="IE2139" s="214"/>
      <c r="IF2139" s="214"/>
      <c r="IG2139" s="214"/>
      <c r="IH2139" s="214"/>
      <c r="II2139" s="214"/>
      <c r="IJ2139" s="214"/>
      <c r="IK2139" s="214"/>
      <c r="IL2139" s="214"/>
      <c r="IM2139" s="214"/>
      <c r="IN2139" s="214"/>
      <c r="IO2139" s="214"/>
      <c r="IP2139" s="214"/>
      <c r="IQ2139" s="214"/>
      <c r="IR2139" s="214"/>
      <c r="IS2139" s="214"/>
      <c r="IT2139" s="214"/>
      <c r="IU2139" s="214"/>
      <c r="IV2139" s="214"/>
      <c r="IW2139" s="214"/>
      <c r="IX2139" s="214"/>
      <c r="IY2139" s="214"/>
    </row>
    <row r="2140" spans="1:259" x14ac:dyDescent="0.25">
      <c r="A2140" s="214">
        <v>1</v>
      </c>
      <c r="B2140" s="214">
        <v>1</v>
      </c>
      <c r="C2140" s="721" t="s">
        <v>198</v>
      </c>
      <c r="D2140" s="721"/>
      <c r="E2140" s="721"/>
      <c r="F2140" s="1707">
        <f t="shared" si="3890"/>
        <v>3499</v>
      </c>
      <c r="G2140" s="2367">
        <f t="shared" si="3890"/>
        <v>2916</v>
      </c>
      <c r="H2140" s="2367">
        <f t="shared" si="3890"/>
        <v>2579</v>
      </c>
      <c r="I2140" s="2367">
        <f t="shared" si="3871"/>
        <v>88.44307270233196</v>
      </c>
      <c r="J2140" s="2456"/>
      <c r="K2140" s="2456"/>
      <c r="L2140" s="2367"/>
      <c r="M2140" s="2367"/>
      <c r="N2140" s="2367"/>
      <c r="O2140" s="1702"/>
      <c r="P2140" s="2367"/>
      <c r="Q2140" s="1702"/>
      <c r="R2140" s="2370">
        <f t="shared" ref="R2140:AI2140" si="3897">R2077</f>
        <v>0</v>
      </c>
      <c r="S2140" s="2370">
        <f t="shared" ref="S2140:T2140" si="3898">S2077</f>
        <v>0</v>
      </c>
      <c r="T2140" s="2370">
        <f t="shared" si="3898"/>
        <v>0</v>
      </c>
      <c r="U2140" s="2370">
        <f t="shared" ref="U2140:V2140" si="3899">U2077</f>
        <v>0</v>
      </c>
      <c r="V2140" s="2370">
        <f t="shared" si="3899"/>
        <v>0</v>
      </c>
      <c r="W2140" s="2370">
        <f t="shared" ref="W2140:X2140" si="3900">W2077</f>
        <v>0</v>
      </c>
      <c r="X2140" s="2370">
        <f t="shared" si="3900"/>
        <v>0</v>
      </c>
      <c r="Y2140" s="2370">
        <f t="shared" ref="Y2140:Z2140" si="3901">Y2077</f>
        <v>0</v>
      </c>
      <c r="Z2140" s="2370">
        <f t="shared" si="3901"/>
        <v>0</v>
      </c>
      <c r="AA2140" s="2370">
        <f t="shared" ref="AA2140" si="3902">AA2077</f>
        <v>0</v>
      </c>
      <c r="AB2140" s="2498">
        <f t="shared" si="3897"/>
        <v>0</v>
      </c>
      <c r="AC2140" s="2370">
        <f t="shared" si="3897"/>
        <v>0</v>
      </c>
      <c r="AD2140" s="2371">
        <f t="shared" si="3897"/>
        <v>0</v>
      </c>
      <c r="AE2140" s="2370">
        <f t="shared" si="3897"/>
        <v>0</v>
      </c>
      <c r="AF2140" s="2370">
        <f t="shared" si="3897"/>
        <v>0</v>
      </c>
      <c r="AG2140" s="2370">
        <f t="shared" si="3897"/>
        <v>0</v>
      </c>
      <c r="AH2140" s="2370">
        <f t="shared" si="3897"/>
        <v>0</v>
      </c>
      <c r="AI2140" s="2370">
        <f t="shared" si="3897"/>
        <v>0</v>
      </c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  <c r="BI2140" s="214"/>
      <c r="BJ2140" s="214"/>
      <c r="BK2140" s="214"/>
      <c r="BL2140" s="214"/>
      <c r="BM2140" s="214"/>
      <c r="BN2140" s="214"/>
      <c r="BO2140" s="214"/>
      <c r="BP2140" s="214"/>
      <c r="BQ2140" s="214"/>
      <c r="BR2140" s="214"/>
      <c r="BS2140" s="214"/>
      <c r="BT2140" s="214"/>
      <c r="BU2140" s="214"/>
      <c r="BV2140" s="214"/>
      <c r="BW2140" s="214"/>
      <c r="BX2140" s="214"/>
      <c r="BY2140" s="214"/>
      <c r="BZ2140" s="214"/>
      <c r="CA2140" s="214"/>
      <c r="CB2140" s="214"/>
      <c r="CC2140" s="214"/>
      <c r="CD2140" s="214"/>
      <c r="CE2140" s="214"/>
      <c r="CF2140" s="214"/>
      <c r="CG2140" s="214"/>
      <c r="CH2140" s="214"/>
      <c r="CI2140" s="214"/>
      <c r="CJ2140" s="214"/>
      <c r="CK2140" s="214"/>
      <c r="CL2140" s="214"/>
      <c r="CM2140" s="214"/>
      <c r="CN2140" s="214"/>
      <c r="CO2140" s="214"/>
      <c r="CP2140" s="214"/>
      <c r="CQ2140" s="214"/>
      <c r="CR2140" s="214"/>
      <c r="CS2140" s="214"/>
      <c r="CT2140" s="214"/>
      <c r="CU2140" s="214"/>
      <c r="CV2140" s="214"/>
      <c r="CW2140" s="214"/>
      <c r="CX2140" s="214"/>
      <c r="CY2140" s="214"/>
      <c r="CZ2140" s="214"/>
      <c r="DA2140" s="214"/>
      <c r="DB2140" s="214"/>
      <c r="DC2140" s="214"/>
      <c r="DD2140" s="214"/>
      <c r="DE2140" s="214"/>
      <c r="DF2140" s="214"/>
      <c r="DG2140" s="214"/>
      <c r="DH2140" s="214"/>
      <c r="DI2140" s="214"/>
      <c r="DJ2140" s="214"/>
      <c r="DK2140" s="214"/>
      <c r="DL2140" s="214"/>
      <c r="DM2140" s="214"/>
      <c r="DN2140" s="214"/>
      <c r="DO2140" s="214"/>
      <c r="DP2140" s="214"/>
      <c r="DQ2140" s="214"/>
      <c r="DR2140" s="214"/>
      <c r="DS2140" s="214"/>
      <c r="DT2140" s="214"/>
      <c r="DU2140" s="214"/>
      <c r="DV2140" s="214"/>
      <c r="DW2140" s="214"/>
      <c r="DX2140" s="214"/>
      <c r="DY2140" s="214"/>
      <c r="DZ2140" s="214"/>
      <c r="EA2140" s="214"/>
      <c r="EB2140" s="214"/>
      <c r="EC2140" s="214"/>
      <c r="ED2140" s="214"/>
      <c r="EE2140" s="214"/>
      <c r="EF2140" s="214"/>
      <c r="EG2140" s="214"/>
      <c r="EH2140" s="214"/>
      <c r="EI2140" s="214"/>
      <c r="EJ2140" s="214"/>
      <c r="EK2140" s="214"/>
      <c r="EL2140" s="214"/>
      <c r="EM2140" s="214"/>
      <c r="EN2140" s="214"/>
      <c r="EO2140" s="214"/>
      <c r="EP2140" s="214"/>
      <c r="EQ2140" s="214"/>
      <c r="ER2140" s="214"/>
      <c r="ES2140" s="214"/>
      <c r="ET2140" s="214"/>
      <c r="EU2140" s="214"/>
      <c r="EV2140" s="214"/>
      <c r="EW2140" s="214"/>
      <c r="EX2140" s="214"/>
      <c r="EY2140" s="214"/>
      <c r="EZ2140" s="214"/>
      <c r="FA2140" s="214"/>
      <c r="FB2140" s="214"/>
      <c r="FC2140" s="214"/>
      <c r="FD2140" s="214"/>
      <c r="FE2140" s="214"/>
      <c r="FF2140" s="214"/>
      <c r="FG2140" s="214"/>
      <c r="FH2140" s="214"/>
      <c r="FI2140" s="214"/>
      <c r="FJ2140" s="214"/>
      <c r="FK2140" s="214"/>
      <c r="FL2140" s="214"/>
      <c r="FM2140" s="214"/>
      <c r="FN2140" s="214"/>
      <c r="FO2140" s="214"/>
      <c r="FP2140" s="214"/>
      <c r="FQ2140" s="214"/>
      <c r="FR2140" s="214"/>
      <c r="FS2140" s="214"/>
      <c r="FT2140" s="214"/>
      <c r="FU2140" s="214"/>
      <c r="FV2140" s="214"/>
      <c r="FW2140" s="214"/>
      <c r="FX2140" s="214"/>
      <c r="FY2140" s="214"/>
      <c r="FZ2140" s="214"/>
      <c r="GA2140" s="214"/>
      <c r="GB2140" s="214"/>
      <c r="GC2140" s="214"/>
      <c r="GD2140" s="214"/>
      <c r="GE2140" s="214"/>
      <c r="GF2140" s="214"/>
      <c r="GG2140" s="214"/>
      <c r="GH2140" s="214"/>
      <c r="GI2140" s="214"/>
      <c r="GJ2140" s="214"/>
      <c r="GK2140" s="214"/>
      <c r="GL2140" s="214"/>
      <c r="GM2140" s="214"/>
      <c r="GN2140" s="214"/>
      <c r="GO2140" s="214"/>
      <c r="GP2140" s="214"/>
      <c r="GQ2140" s="214"/>
      <c r="GR2140" s="214"/>
      <c r="GS2140" s="214"/>
      <c r="GT2140" s="214"/>
      <c r="GU2140" s="214"/>
      <c r="GV2140" s="214"/>
      <c r="GW2140" s="214"/>
      <c r="GX2140" s="214"/>
      <c r="GY2140" s="214"/>
      <c r="GZ2140" s="214"/>
      <c r="HA2140" s="214"/>
      <c r="HB2140" s="214"/>
      <c r="HC2140" s="214"/>
      <c r="HD2140" s="214"/>
      <c r="HE2140" s="214"/>
      <c r="HF2140" s="214"/>
      <c r="HG2140" s="214"/>
      <c r="HH2140" s="214"/>
      <c r="HI2140" s="214"/>
      <c r="HJ2140" s="214"/>
      <c r="HK2140" s="214"/>
      <c r="HL2140" s="214"/>
      <c r="HM2140" s="214"/>
      <c r="HN2140" s="214"/>
      <c r="HO2140" s="214"/>
      <c r="HP2140" s="214"/>
      <c r="HQ2140" s="214"/>
      <c r="HR2140" s="214"/>
      <c r="HS2140" s="214"/>
      <c r="HT2140" s="214"/>
      <c r="HU2140" s="214"/>
      <c r="HV2140" s="214"/>
      <c r="HW2140" s="214"/>
      <c r="HX2140" s="214"/>
      <c r="HY2140" s="214"/>
      <c r="HZ2140" s="214"/>
      <c r="IA2140" s="214"/>
      <c r="IB2140" s="214"/>
      <c r="IC2140" s="214"/>
      <c r="ID2140" s="214"/>
      <c r="IE2140" s="214"/>
      <c r="IF2140" s="214"/>
      <c r="IG2140" s="214"/>
      <c r="IH2140" s="214"/>
      <c r="II2140" s="214"/>
      <c r="IJ2140" s="214"/>
      <c r="IK2140" s="214"/>
      <c r="IL2140" s="214"/>
      <c r="IM2140" s="214"/>
      <c r="IN2140" s="214"/>
      <c r="IO2140" s="214"/>
      <c r="IP2140" s="214"/>
      <c r="IQ2140" s="214"/>
      <c r="IR2140" s="214"/>
      <c r="IS2140" s="214"/>
      <c r="IT2140" s="214"/>
      <c r="IU2140" s="214"/>
      <c r="IV2140" s="214"/>
      <c r="IW2140" s="214"/>
      <c r="IX2140" s="214"/>
      <c r="IY2140" s="214"/>
    </row>
    <row r="2141" spans="1:259" ht="30" x14ac:dyDescent="0.25">
      <c r="A2141" s="214">
        <v>1</v>
      </c>
      <c r="B2141" s="214">
        <v>1</v>
      </c>
      <c r="C2141" s="717" t="s">
        <v>199</v>
      </c>
      <c r="D2141" s="2419"/>
      <c r="E2141" s="2419"/>
      <c r="F2141" s="1819">
        <f t="shared" si="3890"/>
        <v>1</v>
      </c>
      <c r="G2141" s="2379">
        <f t="shared" si="3890"/>
        <v>1</v>
      </c>
      <c r="H2141" s="2379">
        <f t="shared" si="3890"/>
        <v>0</v>
      </c>
      <c r="I2141" s="2379">
        <f t="shared" si="3871"/>
        <v>0</v>
      </c>
      <c r="J2141" s="1914"/>
      <c r="K2141" s="1914"/>
      <c r="L2141" s="2379"/>
      <c r="M2141" s="2367"/>
      <c r="N2141" s="2379"/>
      <c r="O2141" s="1730"/>
      <c r="P2141" s="2379"/>
      <c r="Q2141" s="1730"/>
      <c r="R2141" s="2370">
        <f t="shared" ref="R2141:AI2141" si="3903">R2078</f>
        <v>0</v>
      </c>
      <c r="S2141" s="2370">
        <f t="shared" ref="S2141:T2141" si="3904">S2078</f>
        <v>0</v>
      </c>
      <c r="T2141" s="2370">
        <f t="shared" si="3904"/>
        <v>0</v>
      </c>
      <c r="U2141" s="2370">
        <f t="shared" ref="U2141:V2141" si="3905">U2078</f>
        <v>0</v>
      </c>
      <c r="V2141" s="2370">
        <f t="shared" si="3905"/>
        <v>0</v>
      </c>
      <c r="W2141" s="2370">
        <f t="shared" ref="W2141:X2141" si="3906">W2078</f>
        <v>0</v>
      </c>
      <c r="X2141" s="2370">
        <f t="shared" si="3906"/>
        <v>0</v>
      </c>
      <c r="Y2141" s="2370">
        <f t="shared" ref="Y2141:Z2141" si="3907">Y2078</f>
        <v>0</v>
      </c>
      <c r="Z2141" s="2370">
        <f t="shared" si="3907"/>
        <v>0</v>
      </c>
      <c r="AA2141" s="2370">
        <f t="shared" ref="AA2141" si="3908">AA2078</f>
        <v>0</v>
      </c>
      <c r="AB2141" s="2498">
        <f t="shared" si="3903"/>
        <v>0</v>
      </c>
      <c r="AC2141" s="2370">
        <f t="shared" si="3903"/>
        <v>0</v>
      </c>
      <c r="AD2141" s="2371">
        <f t="shared" si="3903"/>
        <v>0</v>
      </c>
      <c r="AE2141" s="2370">
        <f t="shared" si="3903"/>
        <v>0</v>
      </c>
      <c r="AF2141" s="2381">
        <f t="shared" si="3903"/>
        <v>0</v>
      </c>
      <c r="AG2141" s="2381">
        <f t="shared" si="3903"/>
        <v>0</v>
      </c>
      <c r="AH2141" s="2381">
        <f t="shared" si="3903"/>
        <v>0</v>
      </c>
      <c r="AI2141" s="2381">
        <f t="shared" si="3903"/>
        <v>0</v>
      </c>
      <c r="AJ2141" s="214"/>
      <c r="AK2141" s="214"/>
      <c r="AL2141" s="214"/>
      <c r="AM2141" s="214"/>
      <c r="AN2141" s="214"/>
      <c r="AO2141" s="214"/>
      <c r="AP2141" s="214"/>
      <c r="AQ2141" s="214"/>
      <c r="AR2141" s="214"/>
      <c r="AS2141" s="214"/>
      <c r="AT2141" s="214"/>
      <c r="AU2141" s="214"/>
      <c r="AV2141" s="214"/>
      <c r="AW2141" s="214"/>
      <c r="AX2141" s="214"/>
      <c r="AY2141" s="214"/>
      <c r="AZ2141" s="214"/>
      <c r="BA2141" s="214"/>
      <c r="BB2141" s="214"/>
      <c r="BC2141" s="214"/>
      <c r="BD2141" s="214"/>
      <c r="BE2141" s="214"/>
      <c r="BF2141" s="214"/>
      <c r="BG2141" s="214"/>
      <c r="BH2141" s="214"/>
      <c r="BI2141" s="214"/>
      <c r="BJ2141" s="214"/>
      <c r="BK2141" s="214"/>
      <c r="BL2141" s="214"/>
      <c r="BM2141" s="214"/>
      <c r="BN2141" s="214"/>
      <c r="BO2141" s="214"/>
      <c r="BP2141" s="214"/>
      <c r="BQ2141" s="214"/>
      <c r="BR2141" s="214"/>
      <c r="BS2141" s="214"/>
      <c r="BT2141" s="214"/>
      <c r="BU2141" s="214"/>
      <c r="BV2141" s="214"/>
      <c r="BW2141" s="214"/>
      <c r="BX2141" s="214"/>
      <c r="BY2141" s="214"/>
      <c r="BZ2141" s="214"/>
      <c r="CA2141" s="214"/>
      <c r="CB2141" s="214"/>
      <c r="CC2141" s="214"/>
      <c r="CD2141" s="214"/>
      <c r="CE2141" s="214"/>
      <c r="CF2141" s="214"/>
      <c r="CG2141" s="214"/>
      <c r="CH2141" s="214"/>
      <c r="CI2141" s="214"/>
      <c r="CJ2141" s="214"/>
      <c r="CK2141" s="214"/>
      <c r="CL2141" s="214"/>
      <c r="CM2141" s="214"/>
      <c r="CN2141" s="214"/>
      <c r="CO2141" s="214"/>
      <c r="CP2141" s="214"/>
      <c r="CQ2141" s="214"/>
      <c r="CR2141" s="214"/>
      <c r="CS2141" s="214"/>
      <c r="CT2141" s="214"/>
      <c r="CU2141" s="214"/>
      <c r="CV2141" s="214"/>
      <c r="CW2141" s="214"/>
      <c r="CX2141" s="214"/>
      <c r="CY2141" s="214"/>
      <c r="CZ2141" s="214"/>
      <c r="DA2141" s="214"/>
      <c r="DB2141" s="214"/>
      <c r="DC2141" s="214"/>
      <c r="DD2141" s="214"/>
      <c r="DE2141" s="214"/>
      <c r="DF2141" s="214"/>
      <c r="DG2141" s="214"/>
      <c r="DH2141" s="214"/>
      <c r="DI2141" s="214"/>
      <c r="DJ2141" s="214"/>
      <c r="DK2141" s="214"/>
      <c r="DL2141" s="214"/>
      <c r="DM2141" s="214"/>
      <c r="DN2141" s="214"/>
      <c r="DO2141" s="214"/>
      <c r="DP2141" s="214"/>
      <c r="DQ2141" s="214"/>
      <c r="DR2141" s="214"/>
      <c r="DS2141" s="214"/>
      <c r="DT2141" s="214"/>
      <c r="DU2141" s="214"/>
      <c r="DV2141" s="214"/>
      <c r="DW2141" s="214"/>
      <c r="DX2141" s="214"/>
      <c r="DY2141" s="214"/>
      <c r="DZ2141" s="214"/>
      <c r="EA2141" s="214"/>
      <c r="EB2141" s="214"/>
      <c r="EC2141" s="214"/>
      <c r="ED2141" s="214"/>
      <c r="EE2141" s="214"/>
      <c r="EF2141" s="214"/>
      <c r="EG2141" s="214"/>
      <c r="EH2141" s="214"/>
      <c r="EI2141" s="214"/>
      <c r="EJ2141" s="214"/>
      <c r="EK2141" s="214"/>
      <c r="EL2141" s="214"/>
      <c r="EM2141" s="214"/>
      <c r="EN2141" s="214"/>
      <c r="EO2141" s="214"/>
      <c r="EP2141" s="214"/>
      <c r="EQ2141" s="214"/>
      <c r="ER2141" s="214"/>
      <c r="ES2141" s="214"/>
      <c r="ET2141" s="214"/>
      <c r="EU2141" s="214"/>
      <c r="EV2141" s="214"/>
      <c r="EW2141" s="214"/>
      <c r="EX2141" s="214"/>
      <c r="EY2141" s="214"/>
      <c r="EZ2141" s="214"/>
      <c r="FA2141" s="214"/>
      <c r="FB2141" s="214"/>
      <c r="FC2141" s="214"/>
      <c r="FD2141" s="214"/>
      <c r="FE2141" s="214"/>
      <c r="FF2141" s="214"/>
      <c r="FG2141" s="214"/>
      <c r="FH2141" s="214"/>
      <c r="FI2141" s="214"/>
      <c r="FJ2141" s="214"/>
      <c r="FK2141" s="214"/>
      <c r="FL2141" s="214"/>
      <c r="FM2141" s="214"/>
      <c r="FN2141" s="214"/>
      <c r="FO2141" s="214"/>
      <c r="FP2141" s="214"/>
      <c r="FQ2141" s="214"/>
      <c r="FR2141" s="214"/>
      <c r="FS2141" s="214"/>
      <c r="FT2141" s="214"/>
      <c r="FU2141" s="214"/>
      <c r="FV2141" s="214"/>
      <c r="FW2141" s="214"/>
      <c r="FX2141" s="214"/>
      <c r="FY2141" s="214"/>
      <c r="FZ2141" s="214"/>
      <c r="GA2141" s="214"/>
      <c r="GB2141" s="214"/>
      <c r="GC2141" s="214"/>
      <c r="GD2141" s="214"/>
      <c r="GE2141" s="214"/>
      <c r="GF2141" s="214"/>
      <c r="GG2141" s="214"/>
      <c r="GH2141" s="214"/>
      <c r="GI2141" s="214"/>
      <c r="GJ2141" s="214"/>
      <c r="GK2141" s="214"/>
      <c r="GL2141" s="214"/>
      <c r="GM2141" s="214"/>
      <c r="GN2141" s="214"/>
      <c r="GO2141" s="214"/>
      <c r="GP2141" s="214"/>
      <c r="GQ2141" s="214"/>
      <c r="GR2141" s="214"/>
      <c r="GS2141" s="214"/>
      <c r="GT2141" s="214"/>
      <c r="GU2141" s="214"/>
      <c r="GV2141" s="214"/>
      <c r="GW2141" s="214"/>
      <c r="GX2141" s="214"/>
      <c r="GY2141" s="214"/>
      <c r="GZ2141" s="214"/>
      <c r="HA2141" s="214"/>
      <c r="HB2141" s="214"/>
      <c r="HC2141" s="214"/>
      <c r="HD2141" s="214"/>
      <c r="HE2141" s="214"/>
      <c r="HF2141" s="214"/>
      <c r="HG2141" s="214"/>
      <c r="HH2141" s="214"/>
      <c r="HI2141" s="214"/>
      <c r="HJ2141" s="214"/>
      <c r="HK2141" s="214"/>
      <c r="HL2141" s="214"/>
      <c r="HM2141" s="214"/>
      <c r="HN2141" s="214"/>
      <c r="HO2141" s="214"/>
      <c r="HP2141" s="214"/>
      <c r="HQ2141" s="214"/>
      <c r="HR2141" s="214"/>
      <c r="HS2141" s="214"/>
      <c r="HT2141" s="214"/>
      <c r="HU2141" s="214"/>
      <c r="HV2141" s="214"/>
      <c r="HW2141" s="214"/>
      <c r="HX2141" s="214"/>
      <c r="HY2141" s="214"/>
      <c r="HZ2141" s="214"/>
      <c r="IA2141" s="214"/>
      <c r="IB2141" s="214"/>
      <c r="IC2141" s="214"/>
      <c r="ID2141" s="214"/>
      <c r="IE2141" s="214"/>
      <c r="IF2141" s="214"/>
      <c r="IG2141" s="214"/>
      <c r="IH2141" s="214"/>
      <c r="II2141" s="214"/>
      <c r="IJ2141" s="214"/>
      <c r="IK2141" s="214"/>
      <c r="IL2141" s="214"/>
      <c r="IM2141" s="214"/>
      <c r="IN2141" s="214"/>
      <c r="IO2141" s="214"/>
      <c r="IP2141" s="214"/>
      <c r="IQ2141" s="214"/>
      <c r="IR2141" s="214"/>
      <c r="IS2141" s="214"/>
      <c r="IT2141" s="214"/>
      <c r="IU2141" s="214"/>
      <c r="IV2141" s="214"/>
      <c r="IW2141" s="214"/>
      <c r="IX2141" s="214"/>
      <c r="IY2141" s="214"/>
    </row>
    <row r="2142" spans="1:259" ht="30" thickBot="1" x14ac:dyDescent="0.3">
      <c r="B2142" s="214">
        <v>1</v>
      </c>
      <c r="C2142" s="707" t="s">
        <v>204</v>
      </c>
      <c r="D2142" s="2558"/>
      <c r="E2142" s="2559"/>
      <c r="F2142" s="2560">
        <f t="shared" si="3890"/>
        <v>3500</v>
      </c>
      <c r="G2142" s="2385">
        <f t="shared" si="3890"/>
        <v>2917</v>
      </c>
      <c r="H2142" s="2385">
        <f t="shared" si="3890"/>
        <v>2579</v>
      </c>
      <c r="I2142" s="2385">
        <f t="shared" si="3871"/>
        <v>88.412752828248202</v>
      </c>
      <c r="J2142" s="1923"/>
      <c r="K2142" s="1923"/>
      <c r="L2142" s="2385"/>
      <c r="M2142" s="2385"/>
      <c r="N2142" s="2385"/>
      <c r="O2142" s="1745"/>
      <c r="P2142" s="2385"/>
      <c r="Q2142" s="1745"/>
      <c r="R2142" s="2386">
        <f t="shared" ref="R2142:AI2142" si="3909">R2079</f>
        <v>28716.040799999995</v>
      </c>
      <c r="S2142" s="2386">
        <f t="shared" ref="S2142:T2142" si="3910">S2079</f>
        <v>28716.040799999995</v>
      </c>
      <c r="T2142" s="2386">
        <f t="shared" si="3910"/>
        <v>28716.040799999995</v>
      </c>
      <c r="U2142" s="2386">
        <f t="shared" ref="U2142:V2142" si="3911">U2079</f>
        <v>28716.040799999995</v>
      </c>
      <c r="V2142" s="2386">
        <f t="shared" si="3911"/>
        <v>28716.040799999995</v>
      </c>
      <c r="W2142" s="2386">
        <f t="shared" ref="W2142:X2142" si="3912">W2079</f>
        <v>28716.040799999995</v>
      </c>
      <c r="X2142" s="2386">
        <f t="shared" si="3912"/>
        <v>28716.040799999995</v>
      </c>
      <c r="Y2142" s="2386">
        <f t="shared" ref="Y2142:Z2142" si="3913">Y2079</f>
        <v>28716.040799999995</v>
      </c>
      <c r="Z2142" s="2386">
        <f t="shared" si="3913"/>
        <v>28716.040799999995</v>
      </c>
      <c r="AA2142" s="2386">
        <f t="shared" ref="AA2142" si="3914">AA2079</f>
        <v>28716.040799999995</v>
      </c>
      <c r="AB2142" s="2561">
        <f t="shared" si="3909"/>
        <v>23930.033999999996</v>
      </c>
      <c r="AC2142" s="2386">
        <f t="shared" si="3909"/>
        <v>23833.565079999997</v>
      </c>
      <c r="AD2142" s="2388">
        <f t="shared" si="3909"/>
        <v>0</v>
      </c>
      <c r="AE2142" s="2386">
        <f t="shared" si="3909"/>
        <v>0</v>
      </c>
      <c r="AF2142" s="2386">
        <f t="shared" si="3909"/>
        <v>-96.468919999999343</v>
      </c>
      <c r="AG2142" s="2386">
        <f t="shared" si="3909"/>
        <v>0</v>
      </c>
      <c r="AH2142" s="2386">
        <f t="shared" si="3909"/>
        <v>-96.235579999999985</v>
      </c>
      <c r="AI2142" s="2386">
        <f t="shared" si="3909"/>
        <v>23737.329499999996</v>
      </c>
      <c r="AJ2142" s="214"/>
      <c r="AK2142" s="214"/>
      <c r="AL2142" s="214"/>
      <c r="AM2142" s="214"/>
      <c r="AN2142" s="214"/>
      <c r="AO2142" s="214"/>
      <c r="AP2142" s="214"/>
      <c r="AQ2142" s="214"/>
      <c r="AR2142" s="214"/>
      <c r="AS2142" s="214"/>
      <c r="AT2142" s="214"/>
      <c r="AU2142" s="214"/>
      <c r="AV2142" s="214"/>
      <c r="AW2142" s="214"/>
      <c r="AX2142" s="214"/>
      <c r="AY2142" s="214"/>
      <c r="AZ2142" s="214"/>
      <c r="BA2142" s="214"/>
      <c r="BB2142" s="214"/>
      <c r="BC2142" s="214"/>
      <c r="BD2142" s="214"/>
      <c r="BE2142" s="214"/>
      <c r="BF2142" s="214"/>
      <c r="BG2142" s="214"/>
      <c r="BH2142" s="214"/>
      <c r="BI2142" s="214"/>
      <c r="BJ2142" s="214"/>
      <c r="BK2142" s="214"/>
      <c r="BL2142" s="214"/>
      <c r="BM2142" s="214"/>
      <c r="BN2142" s="214"/>
      <c r="BO2142" s="214"/>
      <c r="BP2142" s="214"/>
      <c r="BQ2142" s="214"/>
      <c r="BR2142" s="214"/>
      <c r="BS2142" s="214"/>
      <c r="BT2142" s="214"/>
      <c r="BU2142" s="214"/>
      <c r="BV2142" s="214"/>
      <c r="BW2142" s="214"/>
      <c r="BX2142" s="214"/>
      <c r="BY2142" s="214"/>
      <c r="BZ2142" s="214"/>
      <c r="CA2142" s="214"/>
      <c r="CB2142" s="214"/>
      <c r="CC2142" s="214"/>
      <c r="CD2142" s="214"/>
      <c r="CE2142" s="214"/>
      <c r="CF2142" s="214"/>
      <c r="CG2142" s="214"/>
      <c r="CH2142" s="214"/>
      <c r="CI2142" s="214"/>
      <c r="CJ2142" s="214"/>
      <c r="CK2142" s="214"/>
      <c r="CL2142" s="214"/>
      <c r="CM2142" s="214"/>
      <c r="CN2142" s="214"/>
      <c r="CO2142" s="214"/>
      <c r="CP2142" s="214"/>
      <c r="CQ2142" s="214"/>
      <c r="CR2142" s="214"/>
      <c r="CS2142" s="214"/>
      <c r="CT2142" s="214"/>
      <c r="CU2142" s="214"/>
      <c r="CV2142" s="214"/>
      <c r="CW2142" s="214"/>
      <c r="CX2142" s="214"/>
      <c r="CY2142" s="214"/>
      <c r="CZ2142" s="214"/>
      <c r="DA2142" s="214"/>
      <c r="DB2142" s="214"/>
      <c r="DC2142" s="214"/>
      <c r="DD2142" s="214"/>
      <c r="DE2142" s="214"/>
      <c r="DF2142" s="214"/>
      <c r="DG2142" s="214"/>
      <c r="DH2142" s="214"/>
      <c r="DI2142" s="214"/>
      <c r="DJ2142" s="214"/>
      <c r="DK2142" s="214"/>
      <c r="DL2142" s="214"/>
      <c r="DM2142" s="214"/>
      <c r="DN2142" s="214"/>
      <c r="DO2142" s="214"/>
      <c r="DP2142" s="214"/>
      <c r="DQ2142" s="214"/>
      <c r="DR2142" s="214"/>
      <c r="DS2142" s="214"/>
      <c r="DT2142" s="214"/>
      <c r="DU2142" s="214"/>
      <c r="DV2142" s="214"/>
      <c r="DW2142" s="214"/>
      <c r="DX2142" s="214"/>
      <c r="DY2142" s="214"/>
      <c r="DZ2142" s="214"/>
      <c r="EA2142" s="214"/>
      <c r="EB2142" s="214"/>
      <c r="EC2142" s="214"/>
      <c r="ED2142" s="214"/>
      <c r="EE2142" s="214"/>
      <c r="EF2142" s="214"/>
      <c r="EG2142" s="214"/>
      <c r="EH2142" s="214"/>
      <c r="EI2142" s="214"/>
      <c r="EJ2142" s="214"/>
      <c r="EK2142" s="214"/>
      <c r="EL2142" s="214"/>
      <c r="EM2142" s="214"/>
      <c r="EN2142" s="214"/>
      <c r="EO2142" s="214"/>
      <c r="EP2142" s="214"/>
      <c r="EQ2142" s="214"/>
      <c r="ER2142" s="214"/>
      <c r="ES2142" s="214"/>
      <c r="ET2142" s="214"/>
      <c r="EU2142" s="214"/>
      <c r="EV2142" s="214"/>
      <c r="EW2142" s="214"/>
      <c r="EX2142" s="214"/>
      <c r="EY2142" s="214"/>
      <c r="EZ2142" s="214"/>
      <c r="FA2142" s="214"/>
      <c r="FB2142" s="214"/>
      <c r="FC2142" s="214"/>
      <c r="FD2142" s="214"/>
      <c r="FE2142" s="214"/>
      <c r="FF2142" s="214"/>
      <c r="FG2142" s="214"/>
      <c r="FH2142" s="214"/>
      <c r="FI2142" s="214"/>
      <c r="FJ2142" s="214"/>
      <c r="FK2142" s="214"/>
      <c r="FL2142" s="214"/>
      <c r="FM2142" s="214"/>
      <c r="FN2142" s="214"/>
      <c r="FO2142" s="214"/>
      <c r="FP2142" s="214"/>
      <c r="FQ2142" s="214"/>
      <c r="FR2142" s="214"/>
      <c r="FS2142" s="214"/>
      <c r="FT2142" s="214"/>
      <c r="FU2142" s="214"/>
      <c r="FV2142" s="214"/>
      <c r="FW2142" s="214"/>
      <c r="FX2142" s="214"/>
      <c r="FY2142" s="214"/>
      <c r="FZ2142" s="214"/>
      <c r="GA2142" s="214"/>
      <c r="GB2142" s="214"/>
      <c r="GC2142" s="214"/>
      <c r="GD2142" s="214"/>
      <c r="GE2142" s="214"/>
      <c r="GF2142" s="214"/>
      <c r="GG2142" s="214"/>
      <c r="GH2142" s="214"/>
      <c r="GI2142" s="214"/>
      <c r="GJ2142" s="214"/>
      <c r="GK2142" s="214"/>
      <c r="GL2142" s="214"/>
      <c r="GM2142" s="214"/>
      <c r="GN2142" s="214"/>
      <c r="GO2142" s="214"/>
      <c r="GP2142" s="214"/>
      <c r="GQ2142" s="214"/>
      <c r="GR2142" s="214"/>
      <c r="GS2142" s="214"/>
      <c r="GT2142" s="214"/>
      <c r="GU2142" s="214"/>
      <c r="GV2142" s="214"/>
      <c r="GW2142" s="214"/>
      <c r="GX2142" s="214"/>
      <c r="GY2142" s="214"/>
      <c r="GZ2142" s="214"/>
      <c r="HA2142" s="214"/>
      <c r="HB2142" s="214"/>
      <c r="HC2142" s="214"/>
      <c r="HD2142" s="214"/>
      <c r="HE2142" s="214"/>
      <c r="HF2142" s="214"/>
      <c r="HG2142" s="214"/>
      <c r="HH2142" s="214"/>
      <c r="HI2142" s="214"/>
      <c r="HJ2142" s="214"/>
      <c r="HK2142" s="214"/>
      <c r="HL2142" s="214"/>
      <c r="HM2142" s="214"/>
      <c r="HN2142" s="214"/>
      <c r="HO2142" s="214"/>
      <c r="HP2142" s="214"/>
      <c r="HQ2142" s="214"/>
      <c r="HR2142" s="214"/>
      <c r="HS2142" s="214"/>
      <c r="HT2142" s="214"/>
      <c r="HU2142" s="214"/>
      <c r="HV2142" s="214"/>
      <c r="HW2142" s="214"/>
      <c r="HX2142" s="214"/>
      <c r="HY2142" s="214"/>
      <c r="HZ2142" s="214"/>
      <c r="IA2142" s="214"/>
      <c r="IB2142" s="214"/>
      <c r="IC2142" s="214"/>
      <c r="ID2142" s="214"/>
      <c r="IE2142" s="214"/>
      <c r="IF2142" s="214"/>
      <c r="IG2142" s="214"/>
      <c r="IH2142" s="214"/>
      <c r="II2142" s="214"/>
      <c r="IJ2142" s="214"/>
      <c r="IK2142" s="214"/>
      <c r="IL2142" s="214"/>
      <c r="IM2142" s="214"/>
      <c r="IN2142" s="214"/>
      <c r="IO2142" s="214"/>
      <c r="IP2142" s="214"/>
      <c r="IQ2142" s="214"/>
      <c r="IR2142" s="214"/>
      <c r="IS2142" s="214"/>
      <c r="IT2142" s="214"/>
      <c r="IU2142" s="214"/>
      <c r="IV2142" s="214"/>
      <c r="IW2142" s="214"/>
      <c r="IX2142" s="214"/>
      <c r="IY2142" s="214"/>
    </row>
    <row r="2143" spans="1:259" x14ac:dyDescent="0.25">
      <c r="A2143" s="214">
        <v>1</v>
      </c>
      <c r="B2143" s="214">
        <v>1</v>
      </c>
      <c r="C2143" s="2562" t="s">
        <v>83</v>
      </c>
      <c r="D2143" s="2298"/>
      <c r="E2143" s="2298"/>
      <c r="F2143" s="276"/>
      <c r="G2143" s="1136"/>
      <c r="H2143" s="1136"/>
      <c r="I2143" s="1136"/>
      <c r="J2143" s="1627"/>
      <c r="K2143" s="1627"/>
      <c r="L2143" s="1627"/>
      <c r="M2143" s="1627"/>
      <c r="N2143" s="1627"/>
      <c r="O2143" s="1627"/>
      <c r="P2143" s="1627"/>
      <c r="Q2143" s="1627"/>
      <c r="R2143" s="328"/>
      <c r="S2143" s="328"/>
      <c r="T2143" s="328"/>
      <c r="U2143" s="328"/>
      <c r="V2143" s="328"/>
      <c r="W2143" s="328"/>
      <c r="X2143" s="328"/>
      <c r="Y2143" s="328"/>
      <c r="Z2143" s="328"/>
      <c r="AA2143" s="328"/>
      <c r="AB2143" s="2274"/>
      <c r="AC2143" s="328"/>
      <c r="AD2143" s="1132"/>
      <c r="AE2143" s="328"/>
      <c r="AF2143" s="328"/>
      <c r="AG2143" s="2747"/>
      <c r="AH2143" s="2747"/>
      <c r="AI2143" s="328"/>
      <c r="AJ2143" s="214"/>
      <c r="AK2143" s="214"/>
      <c r="AL2143" s="214"/>
      <c r="AM2143" s="214"/>
      <c r="AN2143" s="214"/>
      <c r="AO2143" s="214"/>
      <c r="AP2143" s="214"/>
      <c r="AQ2143" s="214"/>
      <c r="AR2143" s="214"/>
      <c r="AS2143" s="214"/>
      <c r="AT2143" s="214"/>
      <c r="AU2143" s="214"/>
      <c r="AV2143" s="214"/>
      <c r="AW2143" s="214"/>
      <c r="AX2143" s="214"/>
      <c r="AY2143" s="214"/>
      <c r="AZ2143" s="214"/>
      <c r="BA2143" s="214"/>
      <c r="BB2143" s="214"/>
      <c r="BC2143" s="214"/>
      <c r="BD2143" s="214"/>
      <c r="BE2143" s="214"/>
      <c r="BF2143" s="214"/>
      <c r="BG2143" s="214"/>
      <c r="BH2143" s="214"/>
      <c r="BI2143" s="214"/>
      <c r="BJ2143" s="214"/>
      <c r="BK2143" s="214"/>
      <c r="BL2143" s="214"/>
      <c r="BM2143" s="214"/>
      <c r="BN2143" s="214"/>
      <c r="BO2143" s="214"/>
      <c r="BP2143" s="214"/>
      <c r="BQ2143" s="214"/>
      <c r="BR2143" s="214"/>
      <c r="BS2143" s="214"/>
      <c r="BT2143" s="214"/>
      <c r="BU2143" s="214"/>
      <c r="BV2143" s="214"/>
      <c r="BW2143" s="214"/>
      <c r="BX2143" s="214"/>
      <c r="BY2143" s="214"/>
      <c r="BZ2143" s="214"/>
      <c r="CA2143" s="214"/>
      <c r="CB2143" s="214"/>
      <c r="CC2143" s="214"/>
      <c r="CD2143" s="214"/>
      <c r="CE2143" s="214"/>
      <c r="CF2143" s="214"/>
      <c r="CG2143" s="214"/>
      <c r="CH2143" s="214"/>
      <c r="CI2143" s="214"/>
      <c r="CJ2143" s="214"/>
      <c r="CK2143" s="214"/>
      <c r="CL2143" s="214"/>
      <c r="CM2143" s="214"/>
      <c r="CN2143" s="214"/>
      <c r="CO2143" s="214"/>
      <c r="CP2143" s="214"/>
      <c r="CQ2143" s="214"/>
      <c r="CR2143" s="214"/>
      <c r="CS2143" s="214"/>
      <c r="CT2143" s="214"/>
      <c r="CU2143" s="214"/>
      <c r="CV2143" s="214"/>
      <c r="CW2143" s="214"/>
      <c r="CX2143" s="214"/>
      <c r="CY2143" s="214"/>
      <c r="CZ2143" s="214"/>
      <c r="DA2143" s="214"/>
      <c r="DB2143" s="214"/>
      <c r="DC2143" s="214"/>
      <c r="DD2143" s="214"/>
      <c r="DE2143" s="214"/>
      <c r="DF2143" s="214"/>
      <c r="DG2143" s="214"/>
      <c r="DH2143" s="214"/>
      <c r="DI2143" s="214"/>
      <c r="DJ2143" s="214"/>
      <c r="DK2143" s="214"/>
      <c r="DL2143" s="214"/>
      <c r="DM2143" s="214"/>
      <c r="DN2143" s="214"/>
      <c r="DO2143" s="214"/>
      <c r="DP2143" s="214"/>
      <c r="DQ2143" s="214"/>
      <c r="DR2143" s="214"/>
      <c r="DS2143" s="214"/>
      <c r="DT2143" s="214"/>
      <c r="DU2143" s="214"/>
      <c r="DV2143" s="214"/>
      <c r="DW2143" s="214"/>
      <c r="DX2143" s="214"/>
      <c r="DY2143" s="214"/>
      <c r="DZ2143" s="214"/>
      <c r="EA2143" s="214"/>
      <c r="EB2143" s="214"/>
      <c r="EC2143" s="214"/>
      <c r="ED2143" s="214"/>
      <c r="EE2143" s="214"/>
      <c r="EF2143" s="214"/>
      <c r="EG2143" s="214"/>
      <c r="EH2143" s="214"/>
      <c r="EI2143" s="214"/>
      <c r="EJ2143" s="214"/>
      <c r="EK2143" s="214"/>
      <c r="EL2143" s="214"/>
      <c r="EM2143" s="214"/>
      <c r="EN2143" s="214"/>
      <c r="EO2143" s="214"/>
      <c r="EP2143" s="214"/>
      <c r="EQ2143" s="214"/>
      <c r="ER2143" s="214"/>
      <c r="ES2143" s="214"/>
      <c r="ET2143" s="214"/>
      <c r="EU2143" s="214"/>
      <c r="EV2143" s="214"/>
      <c r="EW2143" s="214"/>
      <c r="EX2143" s="214"/>
      <c r="EY2143" s="214"/>
      <c r="EZ2143" s="214"/>
      <c r="FA2143" s="214"/>
      <c r="FB2143" s="214"/>
      <c r="FC2143" s="214"/>
      <c r="FD2143" s="214"/>
      <c r="FE2143" s="214"/>
      <c r="FF2143" s="214"/>
      <c r="FG2143" s="214"/>
      <c r="FH2143" s="214"/>
      <c r="FI2143" s="214"/>
      <c r="FJ2143" s="214"/>
      <c r="FK2143" s="214"/>
      <c r="FL2143" s="214"/>
      <c r="FM2143" s="214"/>
      <c r="FN2143" s="214"/>
      <c r="FO2143" s="214"/>
      <c r="FP2143" s="214"/>
      <c r="FQ2143" s="214"/>
      <c r="FR2143" s="214"/>
      <c r="FS2143" s="214"/>
      <c r="FT2143" s="214"/>
      <c r="FU2143" s="214"/>
      <c r="FV2143" s="214"/>
      <c r="FW2143" s="214"/>
      <c r="FX2143" s="214"/>
      <c r="FY2143" s="214"/>
      <c r="FZ2143" s="214"/>
      <c r="GA2143" s="214"/>
      <c r="GB2143" s="214"/>
      <c r="GC2143" s="214"/>
      <c r="GD2143" s="214"/>
      <c r="GE2143" s="214"/>
      <c r="GF2143" s="214"/>
      <c r="GG2143" s="214"/>
      <c r="GH2143" s="214"/>
      <c r="GI2143" s="214"/>
      <c r="GJ2143" s="214"/>
      <c r="GK2143" s="214"/>
      <c r="GL2143" s="214"/>
      <c r="GM2143" s="214"/>
      <c r="GN2143" s="214"/>
      <c r="GO2143" s="214"/>
      <c r="GP2143" s="214"/>
      <c r="GQ2143" s="214"/>
      <c r="GR2143" s="214"/>
      <c r="GS2143" s="214"/>
      <c r="GT2143" s="214"/>
      <c r="GU2143" s="214"/>
      <c r="GV2143" s="214"/>
      <c r="GW2143" s="214"/>
      <c r="GX2143" s="214"/>
      <c r="GY2143" s="214"/>
      <c r="GZ2143" s="214"/>
      <c r="HA2143" s="214"/>
      <c r="HB2143" s="214"/>
      <c r="HC2143" s="214"/>
      <c r="HD2143" s="214"/>
      <c r="HE2143" s="214"/>
      <c r="HF2143" s="214"/>
      <c r="HG2143" s="214"/>
      <c r="HH2143" s="214"/>
      <c r="HI2143" s="214"/>
      <c r="HJ2143" s="214"/>
      <c r="HK2143" s="214"/>
      <c r="HL2143" s="214"/>
      <c r="HM2143" s="214"/>
      <c r="HN2143" s="214"/>
      <c r="HO2143" s="214"/>
      <c r="HP2143" s="214"/>
      <c r="HQ2143" s="214"/>
      <c r="HR2143" s="214"/>
      <c r="HS2143" s="214"/>
      <c r="HT2143" s="214"/>
      <c r="HU2143" s="214"/>
      <c r="HV2143" s="214"/>
      <c r="HW2143" s="214"/>
      <c r="HX2143" s="214"/>
      <c r="HY2143" s="214"/>
      <c r="HZ2143" s="214"/>
      <c r="IA2143" s="214"/>
      <c r="IB2143" s="214"/>
      <c r="IC2143" s="214"/>
      <c r="ID2143" s="214"/>
      <c r="IE2143" s="214"/>
      <c r="IF2143" s="214"/>
      <c r="IG2143" s="214"/>
      <c r="IH2143" s="214"/>
      <c r="II2143" s="214"/>
      <c r="IJ2143" s="214"/>
      <c r="IK2143" s="214"/>
      <c r="IL2143" s="214"/>
      <c r="IM2143" s="214"/>
      <c r="IN2143" s="214"/>
      <c r="IO2143" s="214"/>
      <c r="IP2143" s="214"/>
      <c r="IQ2143" s="214"/>
      <c r="IR2143" s="214"/>
      <c r="IS2143" s="214"/>
      <c r="IT2143" s="214"/>
      <c r="IU2143" s="214"/>
      <c r="IV2143" s="214"/>
      <c r="IW2143" s="214"/>
      <c r="IX2143" s="214"/>
      <c r="IY2143" s="214"/>
    </row>
    <row r="2144" spans="1:259" ht="47.25" x14ac:dyDescent="0.25">
      <c r="A2144" s="214">
        <v>1</v>
      </c>
      <c r="B2144" s="214">
        <v>1</v>
      </c>
      <c r="C2144" s="1656" t="s">
        <v>401</v>
      </c>
      <c r="D2144" s="701"/>
      <c r="E2144" s="701"/>
      <c r="F2144" s="222"/>
      <c r="G2144" s="1830"/>
      <c r="H2144" s="1830"/>
      <c r="I2144" s="1830"/>
      <c r="J2144" s="1830"/>
      <c r="K2144" s="1830"/>
      <c r="L2144" s="1881"/>
      <c r="M2144" s="1881"/>
      <c r="N2144" s="1881"/>
      <c r="O2144" s="1881"/>
      <c r="P2144" s="1881"/>
      <c r="Q2144" s="1881"/>
      <c r="R2144" s="365"/>
      <c r="S2144" s="365"/>
      <c r="T2144" s="365"/>
      <c r="U2144" s="365"/>
      <c r="V2144" s="365"/>
      <c r="W2144" s="365"/>
      <c r="X2144" s="365"/>
      <c r="Y2144" s="365"/>
      <c r="Z2144" s="365"/>
      <c r="AA2144" s="365"/>
      <c r="AB2144" s="2030"/>
      <c r="AC2144" s="365"/>
      <c r="AD2144" s="998"/>
      <c r="AE2144" s="365"/>
      <c r="AF2144" s="365"/>
      <c r="AG2144" s="2742"/>
      <c r="AH2144" s="2742"/>
      <c r="AI2144" s="365"/>
      <c r="AJ2144" s="214"/>
      <c r="AK2144" s="214"/>
      <c r="AL2144" s="214"/>
      <c r="AM2144" s="214"/>
      <c r="AN2144" s="214"/>
      <c r="AO2144" s="214"/>
      <c r="AP2144" s="214"/>
      <c r="AQ2144" s="214"/>
      <c r="AR2144" s="214"/>
      <c r="AS2144" s="214"/>
      <c r="AT2144" s="214"/>
      <c r="AU2144" s="214"/>
      <c r="AV2144" s="214"/>
      <c r="AW2144" s="214"/>
      <c r="AX2144" s="214"/>
      <c r="AY2144" s="214"/>
      <c r="AZ2144" s="214"/>
      <c r="BA2144" s="214"/>
      <c r="BB2144" s="214"/>
      <c r="BC2144" s="214"/>
      <c r="BD2144" s="214"/>
      <c r="BE2144" s="214"/>
      <c r="BF2144" s="214"/>
      <c r="BG2144" s="214"/>
      <c r="BH2144" s="214"/>
      <c r="BI2144" s="214"/>
      <c r="BJ2144" s="214"/>
      <c r="BK2144" s="214"/>
      <c r="BL2144" s="214"/>
      <c r="BM2144" s="214"/>
      <c r="BN2144" s="214"/>
      <c r="BO2144" s="214"/>
      <c r="BP2144" s="214"/>
      <c r="BQ2144" s="214"/>
      <c r="BR2144" s="214"/>
      <c r="BS2144" s="214"/>
      <c r="BT2144" s="214"/>
      <c r="BU2144" s="214"/>
      <c r="BV2144" s="214"/>
      <c r="BW2144" s="214"/>
      <c r="BX2144" s="214"/>
      <c r="BY2144" s="214"/>
      <c r="BZ2144" s="214"/>
      <c r="CA2144" s="214"/>
      <c r="CB2144" s="214"/>
      <c r="CC2144" s="214"/>
      <c r="CD2144" s="214"/>
      <c r="CE2144" s="214"/>
      <c r="CF2144" s="214"/>
      <c r="CG2144" s="214"/>
      <c r="CH2144" s="214"/>
      <c r="CI2144" s="214"/>
      <c r="CJ2144" s="214"/>
      <c r="CK2144" s="214"/>
      <c r="CL2144" s="214"/>
      <c r="CM2144" s="214"/>
      <c r="CN2144" s="214"/>
      <c r="CO2144" s="214"/>
      <c r="CP2144" s="214"/>
      <c r="CQ2144" s="214"/>
      <c r="CR2144" s="214"/>
      <c r="CS2144" s="214"/>
      <c r="CT2144" s="214"/>
      <c r="CU2144" s="214"/>
      <c r="CV2144" s="214"/>
      <c r="CW2144" s="214"/>
      <c r="CX2144" s="214"/>
      <c r="CY2144" s="214"/>
      <c r="CZ2144" s="214"/>
      <c r="DA2144" s="214"/>
      <c r="DB2144" s="214"/>
      <c r="DC2144" s="214"/>
      <c r="DD2144" s="214"/>
      <c r="DE2144" s="214"/>
      <c r="DF2144" s="214"/>
      <c r="DG2144" s="214"/>
      <c r="DH2144" s="214"/>
      <c r="DI2144" s="214"/>
      <c r="DJ2144" s="214"/>
      <c r="DK2144" s="214"/>
      <c r="DL2144" s="214"/>
      <c r="DM2144" s="214"/>
      <c r="DN2144" s="214"/>
      <c r="DO2144" s="214"/>
      <c r="DP2144" s="214"/>
      <c r="DQ2144" s="214"/>
      <c r="DR2144" s="214"/>
      <c r="DS2144" s="214"/>
      <c r="DT2144" s="214"/>
      <c r="DU2144" s="214"/>
      <c r="DV2144" s="214"/>
      <c r="DW2144" s="214"/>
      <c r="DX2144" s="214"/>
      <c r="DY2144" s="214"/>
      <c r="DZ2144" s="214"/>
      <c r="EA2144" s="214"/>
      <c r="EB2144" s="214"/>
      <c r="EC2144" s="214"/>
      <c r="ED2144" s="214"/>
      <c r="EE2144" s="214"/>
      <c r="EF2144" s="214"/>
      <c r="EG2144" s="214"/>
      <c r="EH2144" s="214"/>
      <c r="EI2144" s="214"/>
      <c r="EJ2144" s="214"/>
      <c r="EK2144" s="214"/>
      <c r="EL2144" s="214"/>
      <c r="EM2144" s="214"/>
      <c r="EN2144" s="214"/>
      <c r="EO2144" s="214"/>
      <c r="EP2144" s="214"/>
      <c r="EQ2144" s="214"/>
      <c r="ER2144" s="214"/>
      <c r="ES2144" s="214"/>
      <c r="ET2144" s="214"/>
      <c r="EU2144" s="214"/>
      <c r="EV2144" s="214"/>
      <c r="EW2144" s="214"/>
      <c r="EX2144" s="214"/>
      <c r="EY2144" s="214"/>
      <c r="EZ2144" s="214"/>
      <c r="FA2144" s="214"/>
      <c r="FB2144" s="214"/>
      <c r="FC2144" s="214"/>
      <c r="FD2144" s="214"/>
      <c r="FE2144" s="214"/>
      <c r="FF2144" s="214"/>
      <c r="FG2144" s="214"/>
      <c r="FH2144" s="214"/>
      <c r="FI2144" s="214"/>
      <c r="FJ2144" s="214"/>
      <c r="FK2144" s="214"/>
      <c r="FL2144" s="214"/>
      <c r="FM2144" s="214"/>
      <c r="FN2144" s="214"/>
      <c r="FO2144" s="214"/>
      <c r="FP2144" s="214"/>
      <c r="FQ2144" s="214"/>
      <c r="FR2144" s="214"/>
      <c r="FS2144" s="214"/>
      <c r="FT2144" s="214"/>
      <c r="FU2144" s="214"/>
      <c r="FV2144" s="214"/>
      <c r="FW2144" s="214"/>
      <c r="FX2144" s="214"/>
      <c r="FY2144" s="214"/>
      <c r="FZ2144" s="214"/>
      <c r="GA2144" s="214"/>
      <c r="GB2144" s="214"/>
      <c r="GC2144" s="214"/>
      <c r="GD2144" s="214"/>
      <c r="GE2144" s="214"/>
      <c r="GF2144" s="214"/>
      <c r="GG2144" s="214"/>
      <c r="GH2144" s="214"/>
      <c r="GI2144" s="214"/>
      <c r="GJ2144" s="214"/>
      <c r="GK2144" s="214"/>
      <c r="GL2144" s="214"/>
      <c r="GM2144" s="214"/>
      <c r="GN2144" s="214"/>
      <c r="GO2144" s="214"/>
      <c r="GP2144" s="214"/>
      <c r="GQ2144" s="214"/>
      <c r="GR2144" s="214"/>
      <c r="GS2144" s="214"/>
      <c r="GT2144" s="214"/>
      <c r="GU2144" s="214"/>
      <c r="GV2144" s="214"/>
      <c r="GW2144" s="214"/>
      <c r="GX2144" s="214"/>
      <c r="GY2144" s="214"/>
      <c r="GZ2144" s="214"/>
      <c r="HA2144" s="214"/>
      <c r="HB2144" s="214"/>
      <c r="HC2144" s="214"/>
      <c r="HD2144" s="214"/>
      <c r="HE2144" s="214"/>
      <c r="HF2144" s="214"/>
      <c r="HG2144" s="214"/>
      <c r="HH2144" s="214"/>
      <c r="HI2144" s="214"/>
      <c r="HJ2144" s="214"/>
      <c r="HK2144" s="214"/>
      <c r="HL2144" s="214"/>
      <c r="HM2144" s="214"/>
      <c r="HN2144" s="214"/>
      <c r="HO2144" s="214"/>
      <c r="HP2144" s="214"/>
      <c r="HQ2144" s="214"/>
      <c r="HR2144" s="214"/>
      <c r="HS2144" s="214"/>
      <c r="HT2144" s="214"/>
      <c r="HU2144" s="214"/>
      <c r="HV2144" s="214"/>
      <c r="HW2144" s="214"/>
      <c r="HX2144" s="214"/>
      <c r="HY2144" s="214"/>
      <c r="HZ2144" s="214"/>
      <c r="IA2144" s="214"/>
      <c r="IB2144" s="214"/>
      <c r="IC2144" s="214"/>
      <c r="ID2144" s="214"/>
      <c r="IE2144" s="214"/>
      <c r="IF2144" s="214"/>
      <c r="IG2144" s="214"/>
      <c r="IH2144" s="214"/>
      <c r="II2144" s="214"/>
      <c r="IJ2144" s="214"/>
      <c r="IK2144" s="214"/>
      <c r="IL2144" s="214"/>
      <c r="IM2144" s="214"/>
      <c r="IN2144" s="214"/>
      <c r="IO2144" s="214"/>
      <c r="IP2144" s="214"/>
      <c r="IQ2144" s="214"/>
      <c r="IR2144" s="214"/>
      <c r="IS2144" s="214"/>
      <c r="IT2144" s="214"/>
      <c r="IU2144" s="214"/>
      <c r="IV2144" s="214"/>
      <c r="IW2144" s="214"/>
      <c r="IX2144" s="214"/>
      <c r="IY2144" s="214"/>
    </row>
    <row r="2145" spans="1:259" ht="26.25" x14ac:dyDescent="0.25">
      <c r="B2145" s="214">
        <v>1</v>
      </c>
      <c r="C2145" s="3008" t="s">
        <v>638</v>
      </c>
      <c r="D2145" s="701"/>
      <c r="E2145" s="701"/>
      <c r="F2145" s="222"/>
      <c r="G2145" s="1830"/>
      <c r="H2145" s="1830"/>
      <c r="I2145" s="1830"/>
      <c r="J2145" s="1830"/>
      <c r="K2145" s="1830"/>
      <c r="L2145" s="1881"/>
      <c r="M2145" s="1881"/>
      <c r="N2145" s="1881"/>
      <c r="O2145" s="1881"/>
      <c r="P2145" s="1881"/>
      <c r="Q2145" s="1881"/>
      <c r="R2145" s="365"/>
      <c r="S2145" s="365"/>
      <c r="T2145" s="365"/>
      <c r="U2145" s="365"/>
      <c r="V2145" s="365"/>
      <c r="W2145" s="365"/>
      <c r="X2145" s="365"/>
      <c r="Y2145" s="365"/>
      <c r="Z2145" s="365"/>
      <c r="AA2145" s="365"/>
      <c r="AB2145" s="2030"/>
      <c r="AC2145" s="365"/>
      <c r="AD2145" s="998"/>
      <c r="AE2145" s="365"/>
      <c r="AF2145" s="365"/>
      <c r="AG2145" s="2742"/>
      <c r="AH2145" s="2742"/>
      <c r="AI2145" s="365"/>
      <c r="AJ2145" s="214"/>
      <c r="AK2145" s="214"/>
      <c r="AL2145" s="214"/>
      <c r="AM2145" s="214"/>
      <c r="AN2145" s="214"/>
      <c r="AO2145" s="214"/>
      <c r="AP2145" s="214"/>
      <c r="AQ2145" s="214"/>
      <c r="AR2145" s="214"/>
      <c r="AS2145" s="214"/>
      <c r="AT2145" s="214"/>
      <c r="AU2145" s="214"/>
      <c r="AV2145" s="214"/>
      <c r="AW2145" s="214"/>
      <c r="AX2145" s="214"/>
      <c r="AY2145" s="214"/>
      <c r="AZ2145" s="214"/>
      <c r="BA2145" s="214"/>
      <c r="BB2145" s="214"/>
      <c r="BC2145" s="214"/>
      <c r="BD2145" s="214"/>
      <c r="BE2145" s="214"/>
      <c r="BF2145" s="214"/>
      <c r="BG2145" s="214"/>
      <c r="BH2145" s="214"/>
      <c r="BI2145" s="214"/>
      <c r="BJ2145" s="214"/>
      <c r="BK2145" s="214"/>
      <c r="BL2145" s="214"/>
      <c r="BM2145" s="214"/>
      <c r="BN2145" s="214"/>
      <c r="BO2145" s="214"/>
      <c r="BP2145" s="214"/>
      <c r="BQ2145" s="214"/>
      <c r="BR2145" s="214"/>
      <c r="BS2145" s="214"/>
      <c r="BT2145" s="214"/>
      <c r="BU2145" s="214"/>
      <c r="BV2145" s="214"/>
      <c r="BW2145" s="214"/>
      <c r="BX2145" s="214"/>
      <c r="BY2145" s="214"/>
      <c r="BZ2145" s="214"/>
      <c r="CA2145" s="214"/>
      <c r="CB2145" s="214"/>
      <c r="CC2145" s="214"/>
      <c r="CD2145" s="214"/>
      <c r="CE2145" s="214"/>
      <c r="CF2145" s="214"/>
      <c r="CG2145" s="214"/>
      <c r="CH2145" s="214"/>
      <c r="CI2145" s="214"/>
      <c r="CJ2145" s="214"/>
      <c r="CK2145" s="214"/>
      <c r="CL2145" s="214"/>
      <c r="CM2145" s="214"/>
      <c r="CN2145" s="214"/>
      <c r="CO2145" s="214"/>
      <c r="CP2145" s="214"/>
      <c r="CQ2145" s="214"/>
      <c r="CR2145" s="214"/>
      <c r="CS2145" s="214"/>
      <c r="CT2145" s="214"/>
      <c r="CU2145" s="214"/>
      <c r="CV2145" s="214"/>
      <c r="CW2145" s="214"/>
      <c r="CX2145" s="214"/>
      <c r="CY2145" s="214"/>
      <c r="CZ2145" s="214"/>
      <c r="DA2145" s="214"/>
      <c r="DB2145" s="214"/>
      <c r="DC2145" s="214"/>
      <c r="DD2145" s="214"/>
      <c r="DE2145" s="214"/>
      <c r="DF2145" s="214"/>
      <c r="DG2145" s="214"/>
      <c r="DH2145" s="214"/>
      <c r="DI2145" s="214"/>
      <c r="DJ2145" s="214"/>
      <c r="DK2145" s="214"/>
      <c r="DL2145" s="214"/>
      <c r="DM2145" s="214"/>
      <c r="DN2145" s="214"/>
      <c r="DO2145" s="214"/>
      <c r="DP2145" s="214"/>
      <c r="DQ2145" s="214"/>
      <c r="DR2145" s="214"/>
      <c r="DS2145" s="214"/>
      <c r="DT2145" s="214"/>
      <c r="DU2145" s="214"/>
      <c r="DV2145" s="214"/>
      <c r="DW2145" s="214"/>
      <c r="DX2145" s="214"/>
      <c r="DY2145" s="214"/>
      <c r="DZ2145" s="214"/>
      <c r="EA2145" s="214"/>
      <c r="EB2145" s="214"/>
      <c r="EC2145" s="214"/>
      <c r="ED2145" s="214"/>
      <c r="EE2145" s="214"/>
      <c r="EF2145" s="214"/>
      <c r="EG2145" s="214"/>
      <c r="EH2145" s="214"/>
      <c r="EI2145" s="214"/>
      <c r="EJ2145" s="214"/>
      <c r="EK2145" s="214"/>
      <c r="EL2145" s="214"/>
      <c r="EM2145" s="214"/>
      <c r="EN2145" s="214"/>
      <c r="EO2145" s="214"/>
      <c r="EP2145" s="214"/>
      <c r="EQ2145" s="214"/>
      <c r="ER2145" s="214"/>
      <c r="ES2145" s="214"/>
      <c r="ET2145" s="214"/>
      <c r="EU2145" s="214"/>
      <c r="EV2145" s="214"/>
      <c r="EW2145" s="214"/>
      <c r="EX2145" s="214"/>
      <c r="EY2145" s="214"/>
      <c r="EZ2145" s="214"/>
      <c r="FA2145" s="214"/>
      <c r="FB2145" s="214"/>
      <c r="FC2145" s="214"/>
      <c r="FD2145" s="214"/>
      <c r="FE2145" s="214"/>
      <c r="FF2145" s="214"/>
      <c r="FG2145" s="214"/>
      <c r="FH2145" s="214"/>
      <c r="FI2145" s="214"/>
      <c r="FJ2145" s="214"/>
      <c r="FK2145" s="214"/>
      <c r="FL2145" s="214"/>
      <c r="FM2145" s="214"/>
      <c r="FN2145" s="214"/>
      <c r="FO2145" s="214"/>
      <c r="FP2145" s="214"/>
      <c r="FQ2145" s="214"/>
      <c r="FR2145" s="214"/>
      <c r="FS2145" s="214"/>
      <c r="FT2145" s="214"/>
      <c r="FU2145" s="214"/>
      <c r="FV2145" s="214"/>
      <c r="FW2145" s="214"/>
      <c r="FX2145" s="214"/>
      <c r="FY2145" s="214"/>
      <c r="FZ2145" s="214"/>
      <c r="GA2145" s="214"/>
      <c r="GB2145" s="214"/>
      <c r="GC2145" s="214"/>
      <c r="GD2145" s="214"/>
      <c r="GE2145" s="214"/>
      <c r="GF2145" s="214"/>
      <c r="GG2145" s="214"/>
      <c r="GH2145" s="214"/>
      <c r="GI2145" s="214"/>
      <c r="GJ2145" s="214"/>
      <c r="GK2145" s="214"/>
      <c r="GL2145" s="214"/>
      <c r="GM2145" s="214"/>
      <c r="GN2145" s="214"/>
      <c r="GO2145" s="214"/>
      <c r="GP2145" s="214"/>
      <c r="GQ2145" s="214"/>
      <c r="GR2145" s="214"/>
      <c r="GS2145" s="214"/>
      <c r="GT2145" s="214"/>
      <c r="GU2145" s="214"/>
      <c r="GV2145" s="214"/>
      <c r="GW2145" s="214"/>
      <c r="GX2145" s="214"/>
      <c r="GY2145" s="214"/>
      <c r="GZ2145" s="214"/>
      <c r="HA2145" s="214"/>
      <c r="HB2145" s="214"/>
      <c r="HC2145" s="214"/>
      <c r="HD2145" s="214"/>
      <c r="HE2145" s="214"/>
      <c r="HF2145" s="214"/>
      <c r="HG2145" s="214"/>
      <c r="HH2145" s="214"/>
      <c r="HI2145" s="214"/>
      <c r="HJ2145" s="214"/>
      <c r="HK2145" s="214"/>
      <c r="HL2145" s="214"/>
      <c r="HM2145" s="214"/>
      <c r="HN2145" s="214"/>
      <c r="HO2145" s="214"/>
      <c r="HP2145" s="214"/>
      <c r="HQ2145" s="214"/>
      <c r="HR2145" s="214"/>
      <c r="HS2145" s="214"/>
      <c r="HT2145" s="214"/>
      <c r="HU2145" s="214"/>
      <c r="HV2145" s="214"/>
      <c r="HW2145" s="214"/>
      <c r="HX2145" s="214"/>
      <c r="HY2145" s="214"/>
      <c r="HZ2145" s="214"/>
      <c r="IA2145" s="214"/>
      <c r="IB2145" s="214"/>
      <c r="IC2145" s="214"/>
      <c r="ID2145" s="214"/>
      <c r="IE2145" s="214"/>
      <c r="IF2145" s="214"/>
      <c r="IG2145" s="214"/>
      <c r="IH2145" s="214"/>
      <c r="II2145" s="214"/>
      <c r="IJ2145" s="214"/>
      <c r="IK2145" s="214"/>
      <c r="IL2145" s="214"/>
      <c r="IM2145" s="214"/>
      <c r="IN2145" s="214"/>
      <c r="IO2145" s="214"/>
      <c r="IP2145" s="214"/>
      <c r="IQ2145" s="214"/>
      <c r="IR2145" s="214"/>
      <c r="IS2145" s="214"/>
      <c r="IT2145" s="214"/>
      <c r="IU2145" s="214"/>
      <c r="IV2145" s="214"/>
      <c r="IW2145" s="214"/>
      <c r="IX2145" s="214"/>
      <c r="IY2145" s="214"/>
    </row>
    <row r="2146" spans="1:259" s="2020" customFormat="1" x14ac:dyDescent="0.25">
      <c r="A2146" s="214">
        <v>1</v>
      </c>
      <c r="B2146" s="214">
        <v>1</v>
      </c>
      <c r="C2146" s="1753" t="s">
        <v>5</v>
      </c>
      <c r="D2146" s="1753"/>
      <c r="E2146" s="1753"/>
      <c r="F2146" s="252"/>
      <c r="G2146" s="1126"/>
      <c r="H2146" s="1126"/>
      <c r="I2146" s="1126"/>
      <c r="J2146" s="1126"/>
      <c r="K2146" s="1126"/>
      <c r="L2146" s="1755"/>
      <c r="M2146" s="1755"/>
      <c r="N2146" s="1755"/>
      <c r="O2146" s="1755"/>
      <c r="P2146" s="1755"/>
      <c r="Q2146" s="1755"/>
      <c r="R2146" s="2142"/>
      <c r="S2146" s="2142"/>
      <c r="T2146" s="2142"/>
      <c r="U2146" s="2142"/>
      <c r="V2146" s="2142"/>
      <c r="W2146" s="2142"/>
      <c r="X2146" s="2142"/>
      <c r="Y2146" s="2142"/>
      <c r="Z2146" s="2142"/>
      <c r="AA2146" s="2142"/>
      <c r="AB2146" s="1128"/>
      <c r="AC2146" s="2142"/>
      <c r="AD2146" s="2410"/>
      <c r="AE2146" s="2142"/>
      <c r="AF2146" s="2142"/>
      <c r="AG2146" s="2142"/>
      <c r="AH2146" s="2142"/>
      <c r="AI2146" s="2142"/>
    </row>
    <row r="2147" spans="1:259" s="2020" customFormat="1" x14ac:dyDescent="0.25">
      <c r="A2147" s="214">
        <v>1</v>
      </c>
      <c r="B2147" s="214">
        <v>1</v>
      </c>
      <c r="C2147" s="3" t="s">
        <v>23</v>
      </c>
      <c r="D2147" s="961" t="s">
        <v>229</v>
      </c>
      <c r="E2147" s="1755">
        <v>340</v>
      </c>
      <c r="F2147" s="51">
        <v>55</v>
      </c>
      <c r="G2147" s="123">
        <f t="shared" ref="G2147:G2152" si="3915">ROUND(F2147/12*$C$3,0)</f>
        <v>46</v>
      </c>
      <c r="H2147" s="123">
        <v>6</v>
      </c>
      <c r="I2147" s="123">
        <f t="shared" ref="I2147:I2153" si="3916">H2147/G2147*100</f>
        <v>13.043478260869565</v>
      </c>
      <c r="J2147" s="1759">
        <v>6.9</v>
      </c>
      <c r="K2147" s="152">
        <f t="shared" ref="K2147:K2153" si="3917">N2147/H2147</f>
        <v>7</v>
      </c>
      <c r="L2147" s="153">
        <f t="shared" ref="L2147:L2152" si="3918">ROUND(F2147*J2147,0)</f>
        <v>380</v>
      </c>
      <c r="M2147" s="153">
        <f t="shared" ref="M2147:M2152" si="3919">ROUND(L2147/12*$C$3,0)</f>
        <v>317</v>
      </c>
      <c r="N2147" s="153">
        <v>42</v>
      </c>
      <c r="O2147" s="153">
        <f t="shared" ref="O2147:O2153" si="3920">N2147/M2147*100</f>
        <v>13.249211356466878</v>
      </c>
      <c r="P2147" s="153">
        <f t="shared" ref="P2147:P2152" si="3921">ROUND(L2147/E2147,0)</f>
        <v>1</v>
      </c>
      <c r="Q2147" s="153">
        <f t="shared" ref="Q2147:Q2153" si="3922">N2147/$C$3*12/P2147</f>
        <v>50.400000000000006</v>
      </c>
      <c r="R2147" s="322"/>
      <c r="S2147" s="322"/>
      <c r="T2147" s="322"/>
      <c r="U2147" s="322"/>
      <c r="V2147" s="322"/>
      <c r="W2147" s="322"/>
      <c r="X2147" s="322"/>
      <c r="Y2147" s="322"/>
      <c r="Z2147" s="322"/>
      <c r="AA2147" s="322"/>
      <c r="AB2147" s="754"/>
      <c r="AC2147" s="322"/>
      <c r="AD2147" s="779"/>
      <c r="AE2147" s="322"/>
      <c r="AF2147" s="322"/>
      <c r="AG2147" s="322"/>
      <c r="AH2147" s="322"/>
      <c r="AI2147" s="322"/>
    </row>
    <row r="2148" spans="1:259" s="2020" customFormat="1" x14ac:dyDescent="0.25">
      <c r="A2148" s="214">
        <v>1</v>
      </c>
      <c r="B2148" s="214">
        <v>1</v>
      </c>
      <c r="C2148" s="3" t="s">
        <v>24</v>
      </c>
      <c r="D2148" s="961" t="s">
        <v>229</v>
      </c>
      <c r="E2148" s="1755">
        <v>300</v>
      </c>
      <c r="F2148" s="51">
        <v>3</v>
      </c>
      <c r="G2148" s="123">
        <f t="shared" si="3915"/>
        <v>3</v>
      </c>
      <c r="H2148" s="123">
        <v>1</v>
      </c>
      <c r="I2148" s="123">
        <f t="shared" si="3916"/>
        <v>33.333333333333329</v>
      </c>
      <c r="J2148" s="1759">
        <v>5.2</v>
      </c>
      <c r="K2148" s="152">
        <f t="shared" si="3917"/>
        <v>9</v>
      </c>
      <c r="L2148" s="153">
        <f t="shared" si="3918"/>
        <v>16</v>
      </c>
      <c r="M2148" s="153">
        <f t="shared" si="3919"/>
        <v>13</v>
      </c>
      <c r="N2148" s="153">
        <v>9</v>
      </c>
      <c r="O2148" s="153">
        <f t="shared" si="3920"/>
        <v>69.230769230769226</v>
      </c>
      <c r="P2148" s="153">
        <f t="shared" si="3921"/>
        <v>0</v>
      </c>
      <c r="Q2148" s="153" t="e">
        <f t="shared" si="3922"/>
        <v>#DIV/0!</v>
      </c>
      <c r="R2148" s="322"/>
      <c r="S2148" s="322"/>
      <c r="T2148" s="322"/>
      <c r="U2148" s="322"/>
      <c r="V2148" s="322"/>
      <c r="W2148" s="322"/>
      <c r="X2148" s="322"/>
      <c r="Y2148" s="322"/>
      <c r="Z2148" s="322"/>
      <c r="AA2148" s="322"/>
      <c r="AB2148" s="2137"/>
      <c r="AC2148" s="322"/>
      <c r="AD2148" s="779"/>
      <c r="AE2148" s="322"/>
      <c r="AF2148" s="322"/>
      <c r="AG2148" s="322"/>
      <c r="AH2148" s="322"/>
      <c r="AI2148" s="322"/>
    </row>
    <row r="2149" spans="1:259" s="2020" customFormat="1" x14ac:dyDescent="0.25">
      <c r="A2149" s="214"/>
      <c r="B2149" s="214">
        <v>1</v>
      </c>
      <c r="C2149" s="3" t="s">
        <v>22</v>
      </c>
      <c r="D2149" s="961" t="s">
        <v>229</v>
      </c>
      <c r="E2149" s="1755">
        <v>340</v>
      </c>
      <c r="F2149" s="51">
        <v>15</v>
      </c>
      <c r="G2149" s="123">
        <f t="shared" si="3915"/>
        <v>13</v>
      </c>
      <c r="H2149" s="123">
        <v>0</v>
      </c>
      <c r="I2149" s="123">
        <f t="shared" si="3916"/>
        <v>0</v>
      </c>
      <c r="J2149" s="2020">
        <v>15</v>
      </c>
      <c r="K2149" s="152" t="e">
        <f t="shared" si="3917"/>
        <v>#DIV/0!</v>
      </c>
      <c r="L2149" s="153">
        <f t="shared" si="3918"/>
        <v>225</v>
      </c>
      <c r="M2149" s="153">
        <f t="shared" si="3919"/>
        <v>188</v>
      </c>
      <c r="N2149" s="153">
        <v>0</v>
      </c>
      <c r="O2149" s="153">
        <f t="shared" si="3920"/>
        <v>0</v>
      </c>
      <c r="P2149" s="153">
        <f t="shared" si="3921"/>
        <v>1</v>
      </c>
      <c r="Q2149" s="153">
        <f t="shared" si="3922"/>
        <v>0</v>
      </c>
      <c r="R2149" s="322"/>
      <c r="S2149" s="322"/>
      <c r="T2149" s="322"/>
      <c r="U2149" s="322"/>
      <c r="V2149" s="322"/>
      <c r="W2149" s="322"/>
      <c r="X2149" s="322"/>
      <c r="Y2149" s="322"/>
      <c r="Z2149" s="322"/>
      <c r="AA2149" s="322"/>
      <c r="AB2149" s="2137"/>
      <c r="AC2149" s="322"/>
      <c r="AD2149" s="779"/>
      <c r="AE2149" s="322"/>
      <c r="AF2149" s="322"/>
      <c r="AG2149" s="322"/>
      <c r="AH2149" s="322"/>
      <c r="AI2149" s="322"/>
    </row>
    <row r="2150" spans="1:259" s="2020" customFormat="1" x14ac:dyDescent="0.25">
      <c r="A2150" s="214">
        <v>1</v>
      </c>
      <c r="B2150" s="214">
        <v>1</v>
      </c>
      <c r="C2150" s="3" t="s">
        <v>64</v>
      </c>
      <c r="D2150" s="961" t="s">
        <v>229</v>
      </c>
      <c r="E2150" s="1755">
        <v>320</v>
      </c>
      <c r="F2150" s="51">
        <v>80</v>
      </c>
      <c r="G2150" s="123">
        <f t="shared" si="3915"/>
        <v>67</v>
      </c>
      <c r="H2150" s="123">
        <v>23</v>
      </c>
      <c r="I2150" s="123">
        <f t="shared" si="3916"/>
        <v>34.328358208955223</v>
      </c>
      <c r="J2150" s="1759">
        <v>8</v>
      </c>
      <c r="K2150" s="152">
        <f t="shared" si="3917"/>
        <v>6.2608695652173916</v>
      </c>
      <c r="L2150" s="153">
        <f t="shared" si="3918"/>
        <v>640</v>
      </c>
      <c r="M2150" s="153">
        <f t="shared" si="3919"/>
        <v>533</v>
      </c>
      <c r="N2150" s="153">
        <v>144</v>
      </c>
      <c r="O2150" s="153">
        <f t="shared" si="3920"/>
        <v>27.016885553470921</v>
      </c>
      <c r="P2150" s="153">
        <f t="shared" si="3921"/>
        <v>2</v>
      </c>
      <c r="Q2150" s="153">
        <f t="shared" si="3922"/>
        <v>86.4</v>
      </c>
      <c r="R2150" s="322"/>
      <c r="S2150" s="322"/>
      <c r="T2150" s="322"/>
      <c r="U2150" s="322"/>
      <c r="V2150" s="322"/>
      <c r="W2150" s="322"/>
      <c r="X2150" s="322"/>
      <c r="Y2150" s="322"/>
      <c r="Z2150" s="322"/>
      <c r="AA2150" s="322"/>
      <c r="AB2150" s="2137"/>
      <c r="AC2150" s="322"/>
      <c r="AD2150" s="779"/>
      <c r="AE2150" s="322"/>
      <c r="AF2150" s="322"/>
      <c r="AG2150" s="322"/>
      <c r="AH2150" s="322"/>
      <c r="AI2150" s="322"/>
    </row>
    <row r="2151" spans="1:259" s="2020" customFormat="1" x14ac:dyDescent="0.25">
      <c r="A2151" s="214">
        <v>1</v>
      </c>
      <c r="B2151" s="214">
        <v>1</v>
      </c>
      <c r="C2151" s="3" t="s">
        <v>10</v>
      </c>
      <c r="D2151" s="961" t="s">
        <v>229</v>
      </c>
      <c r="E2151" s="1755">
        <v>340</v>
      </c>
      <c r="F2151" s="51">
        <v>55</v>
      </c>
      <c r="G2151" s="123">
        <f t="shared" si="3915"/>
        <v>46</v>
      </c>
      <c r="H2151" s="123">
        <v>55</v>
      </c>
      <c r="I2151" s="123">
        <f t="shared" si="3916"/>
        <v>119.56521739130434</v>
      </c>
      <c r="J2151" s="1759">
        <v>10</v>
      </c>
      <c r="K2151" s="152">
        <f t="shared" si="3917"/>
        <v>6.5090909090909088</v>
      </c>
      <c r="L2151" s="153">
        <f t="shared" si="3918"/>
        <v>550</v>
      </c>
      <c r="M2151" s="153">
        <f t="shared" si="3919"/>
        <v>458</v>
      </c>
      <c r="N2151" s="153">
        <v>358</v>
      </c>
      <c r="O2151" s="153">
        <f t="shared" si="3920"/>
        <v>78.165938864628828</v>
      </c>
      <c r="P2151" s="153">
        <f t="shared" si="3921"/>
        <v>2</v>
      </c>
      <c r="Q2151" s="153">
        <f t="shared" si="3922"/>
        <v>214.79999999999998</v>
      </c>
      <c r="R2151" s="322"/>
      <c r="S2151" s="322"/>
      <c r="T2151" s="322"/>
      <c r="U2151" s="322"/>
      <c r="V2151" s="322"/>
      <c r="W2151" s="322"/>
      <c r="X2151" s="322"/>
      <c r="Y2151" s="322"/>
      <c r="Z2151" s="322"/>
      <c r="AA2151" s="322"/>
      <c r="AB2151" s="2137"/>
      <c r="AC2151" s="322"/>
      <c r="AD2151" s="779"/>
      <c r="AE2151" s="322"/>
      <c r="AF2151" s="322"/>
      <c r="AG2151" s="322"/>
      <c r="AH2151" s="322"/>
      <c r="AI2151" s="322"/>
    </row>
    <row r="2152" spans="1:259" s="2020" customFormat="1" x14ac:dyDescent="0.25">
      <c r="A2152" s="214">
        <v>1</v>
      </c>
      <c r="B2152" s="214">
        <v>1</v>
      </c>
      <c r="C2152" s="3" t="s">
        <v>6</v>
      </c>
      <c r="D2152" s="961" t="s">
        <v>229</v>
      </c>
      <c r="E2152" s="1755">
        <v>340</v>
      </c>
      <c r="F2152" s="222">
        <v>69</v>
      </c>
      <c r="G2152" s="123">
        <f t="shared" si="3915"/>
        <v>58</v>
      </c>
      <c r="H2152" s="123">
        <v>49</v>
      </c>
      <c r="I2152" s="123">
        <f t="shared" si="3916"/>
        <v>84.482758620689651</v>
      </c>
      <c r="J2152" s="365">
        <v>9</v>
      </c>
      <c r="K2152" s="152">
        <f t="shared" si="3917"/>
        <v>7.7755102040816331</v>
      </c>
      <c r="L2152" s="153">
        <f t="shared" si="3918"/>
        <v>621</v>
      </c>
      <c r="M2152" s="153">
        <f t="shared" si="3919"/>
        <v>518</v>
      </c>
      <c r="N2152" s="153">
        <v>381</v>
      </c>
      <c r="O2152" s="153">
        <f t="shared" si="3920"/>
        <v>73.552123552123547</v>
      </c>
      <c r="P2152" s="153">
        <f t="shared" si="3921"/>
        <v>2</v>
      </c>
      <c r="Q2152" s="153">
        <f t="shared" si="3922"/>
        <v>228.60000000000002</v>
      </c>
      <c r="R2152" s="322"/>
      <c r="S2152" s="322"/>
      <c r="T2152" s="322"/>
      <c r="U2152" s="322"/>
      <c r="V2152" s="322"/>
      <c r="W2152" s="322"/>
      <c r="X2152" s="322"/>
      <c r="Y2152" s="322"/>
      <c r="Z2152" s="322"/>
      <c r="AA2152" s="322"/>
      <c r="AB2152" s="2241"/>
      <c r="AC2152" s="322"/>
      <c r="AD2152" s="779"/>
      <c r="AE2152" s="322"/>
      <c r="AF2152" s="322"/>
      <c r="AG2152" s="322"/>
      <c r="AH2152" s="322"/>
      <c r="AI2152" s="322"/>
    </row>
    <row r="2153" spans="1:259" s="2020" customFormat="1" ht="29.25" x14ac:dyDescent="0.25">
      <c r="A2153" s="214">
        <v>1</v>
      </c>
      <c r="B2153" s="214">
        <v>1</v>
      </c>
      <c r="C2153" s="1204" t="s">
        <v>7</v>
      </c>
      <c r="D2153" s="2663"/>
      <c r="E2153" s="1204"/>
      <c r="F2153" s="82">
        <f>SUM(F2147:F2152)</f>
        <v>277</v>
      </c>
      <c r="G2153" s="2242">
        <f>SUM(G2147:G2152)</f>
        <v>233</v>
      </c>
      <c r="H2153" s="2242">
        <f>SUM(H2147:H2152)</f>
        <v>134</v>
      </c>
      <c r="I2153" s="2242">
        <f t="shared" si="3916"/>
        <v>57.510729613733901</v>
      </c>
      <c r="J2153" s="1776">
        <f>IF(F2153=0,0,L2153/F2153)</f>
        <v>8.7797833935018055</v>
      </c>
      <c r="K2153" s="196">
        <f t="shared" si="3917"/>
        <v>6.9701492537313436</v>
      </c>
      <c r="L2153" s="2242">
        <f>SUM(L2147:L2152)</f>
        <v>2432</v>
      </c>
      <c r="M2153" s="2242">
        <f>SUM(M2147:M2152)</f>
        <v>2027</v>
      </c>
      <c r="N2153" s="2242">
        <f>SUM(N2147:N2152)</f>
        <v>934</v>
      </c>
      <c r="O2153" s="153">
        <f t="shared" si="3920"/>
        <v>46.077947705969414</v>
      </c>
      <c r="P2153" s="2242">
        <f>SUM(P2147:P2152)</f>
        <v>8</v>
      </c>
      <c r="Q2153" s="153">
        <f t="shared" si="3922"/>
        <v>140.10000000000002</v>
      </c>
      <c r="R2153" s="2243">
        <v>33547.73214</v>
      </c>
      <c r="S2153" s="2243">
        <v>33547.73214</v>
      </c>
      <c r="T2153" s="2243">
        <v>33431.525730000001</v>
      </c>
      <c r="U2153" s="2243">
        <v>33431.525730000001</v>
      </c>
      <c r="V2153" s="2243">
        <v>33431.525730000001</v>
      </c>
      <c r="W2153" s="2243">
        <v>33431.525730000001</v>
      </c>
      <c r="X2153" s="2243">
        <v>33431.525730000001</v>
      </c>
      <c r="Y2153" s="2243">
        <v>33431.525730000001</v>
      </c>
      <c r="Z2153" s="2243">
        <v>33431.525730000001</v>
      </c>
      <c r="AA2153" s="2243">
        <v>33431.525730000001</v>
      </c>
      <c r="AB2153" s="874">
        <f t="shared" ref="AB2153" si="3923">R2153/12*$C$3+(S2153-R2153)/11*9+(T2153-S2153)/10*8+(U2153-T2153)/9*7+(V2153-U2153)/8*6+(W2153-V2153)/7*5+(X2153-W2153)/6*4+(Y2153-X2153)/5*3+(Z2153-Y2153)/4*2+(AA2153-Z2153)/3*1</f>
        <v>27863.478322000003</v>
      </c>
      <c r="AC2153" s="2243">
        <f>AI2153-AH2153-AE2153-AD2153</f>
        <v>27890.527559999999</v>
      </c>
      <c r="AD2153" s="2433"/>
      <c r="AE2153" s="2243">
        <v>-218.67559000000003</v>
      </c>
      <c r="AF2153" s="2243">
        <f>AC2153-AB2153</f>
        <v>27.049237999995967</v>
      </c>
      <c r="AG2153" s="2243"/>
      <c r="AH2153" s="2243">
        <v>-576.1655199999999</v>
      </c>
      <c r="AI2153" s="2243">
        <v>27095.686450000001</v>
      </c>
    </row>
    <row r="2154" spans="1:259" s="2020" customFormat="1" x14ac:dyDescent="0.25">
      <c r="A2154" s="214">
        <v>1</v>
      </c>
      <c r="B2154" s="214">
        <v>1</v>
      </c>
      <c r="C2154" s="1666" t="s">
        <v>14</v>
      </c>
      <c r="D2154" s="1666"/>
      <c r="E2154" s="2245"/>
      <c r="F2154" s="82"/>
      <c r="G2154" s="2242"/>
      <c r="H2154" s="2242"/>
      <c r="I2154" s="2242"/>
      <c r="J2154" s="2246"/>
      <c r="K2154" s="2246"/>
      <c r="L2154" s="2242"/>
      <c r="M2154" s="2242"/>
      <c r="N2154" s="2242"/>
      <c r="O2154" s="2242"/>
      <c r="P2154" s="2242"/>
      <c r="Q2154" s="2242"/>
      <c r="R2154" s="2142"/>
      <c r="S2154" s="2142"/>
      <c r="T2154" s="2142"/>
      <c r="U2154" s="2142"/>
      <c r="V2154" s="2142"/>
      <c r="W2154" s="2142"/>
      <c r="X2154" s="2142"/>
      <c r="Y2154" s="2142"/>
      <c r="Z2154" s="2142"/>
      <c r="AA2154" s="2142"/>
      <c r="AB2154" s="2136">
        <f t="shared" ref="AB2154" si="3924">R2154/12*$C$3+(S2154-R2154)/11*8+(T2154-S2154)/10*7+(U2154-T2154)/9*6+(V2154-U2154)/8*5+(W2154-V2154)/7*4+(X2154-W2154)/6*3+(Y2154-X2154)/5*2+(Z2154-Y2154)/4*1</f>
        <v>0</v>
      </c>
      <c r="AC2154" s="2142">
        <f t="shared" ref="AC2154:AC2156" si="3925">AI2154-AH2154-AE2154-AD2154</f>
        <v>0</v>
      </c>
      <c r="AD2154" s="2410"/>
      <c r="AE2154" s="2142"/>
      <c r="AF2154" s="2142">
        <f>AC2154-AB2154</f>
        <v>0</v>
      </c>
      <c r="AG2154" s="2142"/>
      <c r="AH2154" s="2142"/>
      <c r="AI2154" s="2142"/>
    </row>
    <row r="2155" spans="1:259" s="2020" customFormat="1" x14ac:dyDescent="0.25">
      <c r="A2155" s="214">
        <v>1</v>
      </c>
      <c r="B2155" s="214">
        <v>1</v>
      </c>
      <c r="C2155" s="465" t="s">
        <v>324</v>
      </c>
      <c r="D2155" s="530"/>
      <c r="E2155" s="1479"/>
      <c r="F2155" s="256"/>
      <c r="G2155" s="522"/>
      <c r="H2155" s="522"/>
      <c r="I2155" s="522"/>
      <c r="J2155" s="824"/>
      <c r="K2155" s="824"/>
      <c r="L2155" s="1317"/>
      <c r="M2155" s="1317"/>
      <c r="N2155" s="1317"/>
      <c r="O2155" s="1317"/>
      <c r="P2155" s="1317"/>
      <c r="Q2155" s="1317"/>
      <c r="R2155" s="365">
        <v>11286.022570000001</v>
      </c>
      <c r="S2155" s="365">
        <v>11286.022570000001</v>
      </c>
      <c r="T2155" s="365">
        <v>11185.650740000003</v>
      </c>
      <c r="U2155" s="365">
        <v>11185.650740000003</v>
      </c>
      <c r="V2155" s="365">
        <v>11185.650740000003</v>
      </c>
      <c r="W2155" s="365">
        <v>11185.650740000003</v>
      </c>
      <c r="X2155" s="365">
        <v>11185.650740000003</v>
      </c>
      <c r="Y2155" s="365">
        <v>11185.650740000003</v>
      </c>
      <c r="Z2155" s="365">
        <v>11185.650740000003</v>
      </c>
      <c r="AA2155" s="365">
        <v>11185.650740000003</v>
      </c>
      <c r="AB2155" s="2060">
        <f t="shared" ref="AB2155" si="3926">R2155/12*$C$3+(S2155-R2155)/11*9+(T2155-S2155)/10*8+(U2155-T2155)/9*7+(V2155-U2155)/8*6+(W2155-V2155)/7*5+(X2155-W2155)/6*4+(Y2155-X2155)/5*3+(Z2155-Y2155)/4*2+(AA2155-Z2155)/3*1</f>
        <v>9324.7213443333349</v>
      </c>
      <c r="AC2155" s="365">
        <f t="shared" si="3925"/>
        <v>8889.8551200000002</v>
      </c>
      <c r="AD2155" s="998"/>
      <c r="AE2155" s="365">
        <v>-59.195949999999996</v>
      </c>
      <c r="AF2155" s="365">
        <f>AC2155-AB2155</f>
        <v>-434.86622433333469</v>
      </c>
      <c r="AG2155" s="365"/>
      <c r="AH2155" s="365">
        <v>-22.93196</v>
      </c>
      <c r="AI2155" s="365">
        <v>8807.7272100000009</v>
      </c>
    </row>
    <row r="2156" spans="1:259" s="2020" customFormat="1" x14ac:dyDescent="0.25">
      <c r="A2156" s="214"/>
      <c r="B2156" s="214">
        <v>1</v>
      </c>
      <c r="C2156" s="465" t="s">
        <v>288</v>
      </c>
      <c r="D2156" s="530"/>
      <c r="E2156" s="1479"/>
      <c r="F2156" s="256"/>
      <c r="G2156" s="522"/>
      <c r="H2156" s="522"/>
      <c r="I2156" s="522"/>
      <c r="J2156" s="824"/>
      <c r="K2156" s="824"/>
      <c r="L2156" s="1317"/>
      <c r="M2156" s="1317"/>
      <c r="N2156" s="1317"/>
      <c r="O2156" s="1317"/>
      <c r="P2156" s="1317"/>
      <c r="Q2156" s="1317"/>
      <c r="R2156" s="365"/>
      <c r="S2156" s="365"/>
      <c r="T2156" s="365"/>
      <c r="U2156" s="365"/>
      <c r="V2156" s="365"/>
      <c r="W2156" s="365"/>
      <c r="X2156" s="365"/>
      <c r="Y2156" s="365"/>
      <c r="Z2156" s="365"/>
      <c r="AA2156" s="365"/>
      <c r="AB2156" s="874">
        <f t="shared" ref="AB2156" si="3927">R2156/12*$C$3</f>
        <v>0</v>
      </c>
      <c r="AC2156" s="365">
        <f t="shared" si="3925"/>
        <v>0</v>
      </c>
      <c r="AD2156" s="998"/>
      <c r="AE2156" s="365"/>
      <c r="AF2156" s="365">
        <f>AC2156-AB2156</f>
        <v>0</v>
      </c>
      <c r="AG2156" s="365"/>
      <c r="AH2156" s="365">
        <v>0</v>
      </c>
      <c r="AI2156" s="365">
        <v>0</v>
      </c>
    </row>
    <row r="2157" spans="1:259" s="2020" customFormat="1" ht="29.25" x14ac:dyDescent="0.25">
      <c r="A2157" s="214">
        <v>1</v>
      </c>
      <c r="B2157" s="214">
        <v>1</v>
      </c>
      <c r="C2157" s="2015" t="s">
        <v>270</v>
      </c>
      <c r="D2157" s="4"/>
      <c r="E2157" s="4"/>
      <c r="F2157" s="561">
        <f>+F2159+F2160+F2161+F2162</f>
        <v>4660</v>
      </c>
      <c r="G2157" s="561">
        <f t="shared" ref="G2157:H2157" si="3928">+G2159+G2160+G2161+G2162</f>
        <v>3883</v>
      </c>
      <c r="H2157" s="561">
        <f t="shared" si="3928"/>
        <v>1904</v>
      </c>
      <c r="I2157" s="183">
        <f>H2157/G2157*100</f>
        <v>49.034251867113056</v>
      </c>
      <c r="J2157" s="1348"/>
      <c r="K2157" s="1348"/>
      <c r="L2157" s="122"/>
      <c r="M2157" s="122"/>
      <c r="N2157" s="122"/>
      <c r="O2157" s="122"/>
      <c r="P2157" s="122"/>
      <c r="Q2157" s="122"/>
      <c r="R2157" s="322"/>
      <c r="S2157" s="322"/>
      <c r="T2157" s="322"/>
      <c r="U2157" s="322"/>
      <c r="V2157" s="322"/>
      <c r="W2157" s="322"/>
      <c r="X2157" s="322"/>
      <c r="Y2157" s="322"/>
      <c r="Z2157" s="322"/>
      <c r="AA2157" s="322"/>
      <c r="AB2157" s="2137"/>
      <c r="AC2157" s="322"/>
      <c r="AD2157" s="779"/>
      <c r="AE2157" s="322"/>
      <c r="AF2157" s="322"/>
      <c r="AG2157" s="322"/>
      <c r="AH2157" s="322"/>
      <c r="AI2157" s="322"/>
    </row>
    <row r="2158" spans="1:259" s="2020" customFormat="1" ht="30" x14ac:dyDescent="0.25">
      <c r="A2158" s="214"/>
      <c r="B2158" s="214">
        <v>1</v>
      </c>
      <c r="C2158" s="306" t="s">
        <v>193</v>
      </c>
      <c r="D2158" s="4"/>
      <c r="E2158" s="4"/>
      <c r="F2158" s="561"/>
      <c r="G2158" s="183"/>
      <c r="H2158" s="183"/>
      <c r="I2158" s="183"/>
      <c r="J2158" s="1348"/>
      <c r="K2158" s="1348"/>
      <c r="L2158" s="122"/>
      <c r="M2158" s="122"/>
      <c r="N2158" s="122"/>
      <c r="O2158" s="122"/>
      <c r="P2158" s="122"/>
      <c r="Q2158" s="122"/>
      <c r="R2158" s="322"/>
      <c r="S2158" s="322"/>
      <c r="T2158" s="322"/>
      <c r="U2158" s="322"/>
      <c r="V2158" s="322"/>
      <c r="W2158" s="322"/>
      <c r="X2158" s="322"/>
      <c r="Y2158" s="322"/>
      <c r="Z2158" s="322"/>
      <c r="AA2158" s="322"/>
      <c r="AB2158" s="2137"/>
      <c r="AC2158" s="322"/>
      <c r="AD2158" s="779"/>
      <c r="AE2158" s="322"/>
      <c r="AF2158" s="322"/>
      <c r="AG2158" s="322"/>
      <c r="AH2158" s="322"/>
      <c r="AI2158" s="322"/>
    </row>
    <row r="2159" spans="1:259" s="2020" customFormat="1" ht="30" x14ac:dyDescent="0.25">
      <c r="A2159" s="214"/>
      <c r="B2159" s="214">
        <v>1</v>
      </c>
      <c r="C2159" s="467" t="s">
        <v>453</v>
      </c>
      <c r="D2159" s="4"/>
      <c r="E2159" s="4"/>
      <c r="F2159" s="562">
        <v>1900</v>
      </c>
      <c r="G2159" s="123">
        <f t="shared" ref="G2159:G2162" si="3929">ROUND(F2159/12*$C$3,0)</f>
        <v>1583</v>
      </c>
      <c r="H2159" s="183">
        <v>108</v>
      </c>
      <c r="I2159" s="183">
        <f t="shared" ref="I2159:I2165" si="3930">H2159/G2159*100</f>
        <v>6.8224889450410604</v>
      </c>
      <c r="J2159" s="1348"/>
      <c r="K2159" s="1348"/>
      <c r="L2159" s="122"/>
      <c r="M2159" s="122"/>
      <c r="N2159" s="122"/>
      <c r="O2159" s="122"/>
      <c r="P2159" s="122"/>
      <c r="Q2159" s="122"/>
      <c r="R2159" s="322"/>
      <c r="S2159" s="322"/>
      <c r="T2159" s="322"/>
      <c r="U2159" s="322"/>
      <c r="V2159" s="322"/>
      <c r="W2159" s="322"/>
      <c r="X2159" s="322"/>
      <c r="Y2159" s="322"/>
      <c r="Z2159" s="322"/>
      <c r="AA2159" s="322"/>
      <c r="AB2159" s="2137"/>
      <c r="AC2159" s="322"/>
      <c r="AD2159" s="779"/>
      <c r="AE2159" s="322"/>
      <c r="AF2159" s="322"/>
      <c r="AG2159" s="322"/>
      <c r="AH2159" s="322"/>
      <c r="AI2159" s="322"/>
    </row>
    <row r="2160" spans="1:259" s="2020" customFormat="1" ht="60" x14ac:dyDescent="0.25">
      <c r="A2160" s="214"/>
      <c r="B2160" s="214">
        <v>1</v>
      </c>
      <c r="C2160" s="307" t="s">
        <v>454</v>
      </c>
      <c r="D2160" s="4"/>
      <c r="E2160" s="4"/>
      <c r="F2160" s="562">
        <v>360</v>
      </c>
      <c r="G2160" s="123">
        <f t="shared" si="3929"/>
        <v>300</v>
      </c>
      <c r="H2160" s="183">
        <v>1024</v>
      </c>
      <c r="I2160" s="183">
        <f t="shared" si="3930"/>
        <v>341.33333333333337</v>
      </c>
      <c r="J2160" s="1348"/>
      <c r="K2160" s="1348"/>
      <c r="L2160" s="122"/>
      <c r="M2160" s="122"/>
      <c r="N2160" s="122"/>
      <c r="O2160" s="122"/>
      <c r="P2160" s="122"/>
      <c r="Q2160" s="122"/>
      <c r="R2160" s="322"/>
      <c r="S2160" s="322"/>
      <c r="T2160" s="322"/>
      <c r="U2160" s="322"/>
      <c r="V2160" s="322"/>
      <c r="W2160" s="322"/>
      <c r="X2160" s="322"/>
      <c r="Y2160" s="322"/>
      <c r="Z2160" s="322"/>
      <c r="AA2160" s="322"/>
      <c r="AB2160" s="2137"/>
      <c r="AC2160" s="322"/>
      <c r="AD2160" s="779"/>
      <c r="AE2160" s="322"/>
      <c r="AF2160" s="322"/>
      <c r="AG2160" s="322"/>
      <c r="AH2160" s="322"/>
      <c r="AI2160" s="322"/>
    </row>
    <row r="2161" spans="1:35" s="2020" customFormat="1" ht="45" x14ac:dyDescent="0.25">
      <c r="A2161" s="214"/>
      <c r="B2161" s="214">
        <v>1</v>
      </c>
      <c r="C2161" s="307" t="s">
        <v>455</v>
      </c>
      <c r="D2161" s="4"/>
      <c r="E2161" s="4"/>
      <c r="F2161" s="562">
        <v>1900</v>
      </c>
      <c r="G2161" s="123">
        <f t="shared" si="3929"/>
        <v>1583</v>
      </c>
      <c r="H2161" s="183">
        <v>772</v>
      </c>
      <c r="I2161" s="183">
        <f t="shared" si="3930"/>
        <v>48.768161718256472</v>
      </c>
      <c r="J2161" s="1348"/>
      <c r="K2161" s="1348"/>
      <c r="L2161" s="122"/>
      <c r="M2161" s="122"/>
      <c r="N2161" s="122"/>
      <c r="O2161" s="122"/>
      <c r="P2161" s="122"/>
      <c r="Q2161" s="122"/>
      <c r="R2161" s="322"/>
      <c r="S2161" s="322"/>
      <c r="T2161" s="322"/>
      <c r="U2161" s="322"/>
      <c r="V2161" s="322"/>
      <c r="W2161" s="322"/>
      <c r="X2161" s="322"/>
      <c r="Y2161" s="322"/>
      <c r="Z2161" s="322"/>
      <c r="AA2161" s="322"/>
      <c r="AB2161" s="2137"/>
      <c r="AC2161" s="322"/>
      <c r="AD2161" s="779"/>
      <c r="AE2161" s="322"/>
      <c r="AF2161" s="322"/>
      <c r="AG2161" s="322"/>
      <c r="AH2161" s="322"/>
      <c r="AI2161" s="322"/>
    </row>
    <row r="2162" spans="1:35" s="2020" customFormat="1" ht="105" x14ac:dyDescent="0.25">
      <c r="A2162" s="214"/>
      <c r="B2162" s="214">
        <v>1</v>
      </c>
      <c r="C2162" s="307" t="s">
        <v>456</v>
      </c>
      <c r="D2162" s="4"/>
      <c r="E2162" s="4"/>
      <c r="F2162" s="562">
        <v>500</v>
      </c>
      <c r="G2162" s="123">
        <f t="shared" si="3929"/>
        <v>417</v>
      </c>
      <c r="H2162" s="183">
        <v>0</v>
      </c>
      <c r="I2162" s="183">
        <f t="shared" si="3930"/>
        <v>0</v>
      </c>
      <c r="J2162" s="1348"/>
      <c r="K2162" s="1348"/>
      <c r="L2162" s="122"/>
      <c r="M2162" s="122"/>
      <c r="N2162" s="122"/>
      <c r="O2162" s="122"/>
      <c r="P2162" s="122"/>
      <c r="Q2162" s="122"/>
      <c r="R2162" s="322"/>
      <c r="S2162" s="322"/>
      <c r="T2162" s="322"/>
      <c r="U2162" s="322"/>
      <c r="V2162" s="322"/>
      <c r="W2162" s="322"/>
      <c r="X2162" s="322"/>
      <c r="Y2162" s="322"/>
      <c r="Z2162" s="322"/>
      <c r="AA2162" s="322"/>
      <c r="AB2162" s="2137"/>
      <c r="AC2162" s="322"/>
      <c r="AD2162" s="779"/>
      <c r="AE2162" s="322"/>
      <c r="AF2162" s="322"/>
      <c r="AG2162" s="322"/>
      <c r="AH2162" s="322"/>
      <c r="AI2162" s="322"/>
    </row>
    <row r="2163" spans="1:35" s="2020" customFormat="1" ht="29.25" x14ac:dyDescent="0.25">
      <c r="A2163" s="214"/>
      <c r="B2163" s="214">
        <v>1</v>
      </c>
      <c r="C2163" s="281" t="s">
        <v>131</v>
      </c>
      <c r="D2163" s="4"/>
      <c r="E2163" s="4"/>
      <c r="F2163" s="561">
        <f>F2164+F2165+F2166</f>
        <v>2189</v>
      </c>
      <c r="G2163" s="743">
        <f t="shared" ref="G2163:H2163" si="3931">G2164+G2165+G2166</f>
        <v>1825</v>
      </c>
      <c r="H2163" s="743">
        <f t="shared" si="3931"/>
        <v>1289</v>
      </c>
      <c r="I2163" s="743">
        <f t="shared" si="3930"/>
        <v>70.630136986301366</v>
      </c>
      <c r="J2163" s="1348"/>
      <c r="K2163" s="1348"/>
      <c r="L2163" s="122"/>
      <c r="M2163" s="122"/>
      <c r="N2163" s="122"/>
      <c r="O2163" s="122"/>
      <c r="P2163" s="122"/>
      <c r="Q2163" s="122"/>
      <c r="R2163" s="322"/>
      <c r="S2163" s="322"/>
      <c r="T2163" s="322"/>
      <c r="U2163" s="322"/>
      <c r="V2163" s="322"/>
      <c r="W2163" s="322"/>
      <c r="X2163" s="322"/>
      <c r="Y2163" s="322"/>
      <c r="Z2163" s="322"/>
      <c r="AA2163" s="322"/>
      <c r="AB2163" s="2137"/>
      <c r="AC2163" s="322"/>
      <c r="AD2163" s="779"/>
      <c r="AE2163" s="322"/>
      <c r="AF2163" s="322"/>
      <c r="AG2163" s="322"/>
      <c r="AH2163" s="322"/>
      <c r="AI2163" s="322"/>
    </row>
    <row r="2164" spans="1:35" s="2020" customFormat="1" x14ac:dyDescent="0.25">
      <c r="A2164" s="214"/>
      <c r="B2164" s="214">
        <v>1</v>
      </c>
      <c r="C2164" s="307" t="s">
        <v>222</v>
      </c>
      <c r="D2164" s="4"/>
      <c r="E2164" s="4"/>
      <c r="F2164" s="562">
        <f>2057-80</f>
        <v>1977</v>
      </c>
      <c r="G2164" s="123">
        <f t="shared" ref="G2164:G2167" si="3932">ROUND(F2164/12*$C$3,0)</f>
        <v>1648</v>
      </c>
      <c r="H2164" s="183">
        <v>1238</v>
      </c>
      <c r="I2164" s="183">
        <f t="shared" si="3930"/>
        <v>75.121359223300971</v>
      </c>
      <c r="J2164" s="1348"/>
      <c r="K2164" s="1348"/>
      <c r="L2164" s="122"/>
      <c r="M2164" s="122"/>
      <c r="N2164" s="122"/>
      <c r="O2164" s="122"/>
      <c r="P2164" s="122"/>
      <c r="Q2164" s="122"/>
      <c r="R2164" s="322"/>
      <c r="S2164" s="322"/>
      <c r="T2164" s="322"/>
      <c r="U2164" s="322"/>
      <c r="V2164" s="322"/>
      <c r="W2164" s="322"/>
      <c r="X2164" s="322"/>
      <c r="Y2164" s="322"/>
      <c r="Z2164" s="322"/>
      <c r="AA2164" s="322"/>
      <c r="AB2164" s="2137"/>
      <c r="AC2164" s="322"/>
      <c r="AD2164" s="779"/>
      <c r="AE2164" s="322"/>
      <c r="AF2164" s="322"/>
      <c r="AG2164" s="322"/>
      <c r="AH2164" s="322"/>
      <c r="AI2164" s="322"/>
    </row>
    <row r="2165" spans="1:35" s="2020" customFormat="1" ht="45" x14ac:dyDescent="0.25">
      <c r="A2165" s="214"/>
      <c r="B2165" s="214">
        <v>1</v>
      </c>
      <c r="C2165" s="307" t="s">
        <v>457</v>
      </c>
      <c r="D2165" s="4"/>
      <c r="E2165" s="4"/>
      <c r="F2165" s="562">
        <v>132</v>
      </c>
      <c r="G2165" s="123">
        <f t="shared" si="3932"/>
        <v>110</v>
      </c>
      <c r="H2165" s="183">
        <v>16</v>
      </c>
      <c r="I2165" s="183">
        <f t="shared" si="3930"/>
        <v>14.545454545454545</v>
      </c>
      <c r="J2165" s="1348"/>
      <c r="K2165" s="1348"/>
      <c r="L2165" s="122"/>
      <c r="M2165" s="122"/>
      <c r="N2165" s="122"/>
      <c r="O2165" s="122"/>
      <c r="P2165" s="122"/>
      <c r="Q2165" s="122"/>
      <c r="R2165" s="322"/>
      <c r="S2165" s="322"/>
      <c r="T2165" s="322"/>
      <c r="U2165" s="322"/>
      <c r="V2165" s="322"/>
      <c r="W2165" s="322"/>
      <c r="X2165" s="322"/>
      <c r="Y2165" s="322"/>
      <c r="Z2165" s="322"/>
      <c r="AA2165" s="322"/>
      <c r="AB2165" s="2137"/>
      <c r="AC2165" s="322"/>
      <c r="AD2165" s="779"/>
      <c r="AE2165" s="322"/>
      <c r="AF2165" s="322"/>
      <c r="AG2165" s="322"/>
      <c r="AH2165" s="322"/>
      <c r="AI2165" s="322"/>
    </row>
    <row r="2166" spans="1:35" s="2020" customFormat="1" ht="75" x14ac:dyDescent="0.25">
      <c r="A2166" s="214"/>
      <c r="B2166" s="214">
        <v>1</v>
      </c>
      <c r="C2166" s="307" t="s">
        <v>504</v>
      </c>
      <c r="D2166" s="4"/>
      <c r="E2166" s="4"/>
      <c r="F2166" s="562">
        <v>80</v>
      </c>
      <c r="G2166" s="123">
        <f t="shared" si="3932"/>
        <v>67</v>
      </c>
      <c r="H2166" s="183">
        <v>35</v>
      </c>
      <c r="I2166" s="183"/>
      <c r="J2166" s="1348"/>
      <c r="K2166" s="1348"/>
      <c r="L2166" s="122"/>
      <c r="M2166" s="122"/>
      <c r="N2166" s="122"/>
      <c r="O2166" s="122"/>
      <c r="P2166" s="122"/>
      <c r="Q2166" s="122"/>
      <c r="R2166" s="322"/>
      <c r="S2166" s="322"/>
      <c r="T2166" s="322"/>
      <c r="U2166" s="322"/>
      <c r="V2166" s="322"/>
      <c r="W2166" s="322"/>
      <c r="X2166" s="322"/>
      <c r="Y2166" s="322"/>
      <c r="Z2166" s="322"/>
      <c r="AA2166" s="322"/>
      <c r="AB2166" s="2137"/>
      <c r="AC2166" s="322"/>
      <c r="AD2166" s="779"/>
      <c r="AE2166" s="322"/>
      <c r="AF2166" s="322"/>
      <c r="AG2166" s="322"/>
      <c r="AH2166" s="322"/>
      <c r="AI2166" s="322"/>
    </row>
    <row r="2167" spans="1:35" s="2020" customFormat="1" ht="29.25" x14ac:dyDescent="0.25">
      <c r="A2167" s="214"/>
      <c r="B2167" s="214">
        <v>1</v>
      </c>
      <c r="C2167" s="2015" t="s">
        <v>343</v>
      </c>
      <c r="D2167" s="4"/>
      <c r="E2167" s="4"/>
      <c r="F2167" s="562">
        <v>540</v>
      </c>
      <c r="G2167" s="123">
        <f t="shared" si="3932"/>
        <v>450</v>
      </c>
      <c r="H2167" s="183">
        <v>308</v>
      </c>
      <c r="I2167" s="183">
        <f>H2167/G2167*100</f>
        <v>68.444444444444443</v>
      </c>
      <c r="J2167" s="1348"/>
      <c r="K2167" s="1348"/>
      <c r="L2167" s="122"/>
      <c r="M2167" s="122"/>
      <c r="N2167" s="122"/>
      <c r="O2167" s="122"/>
      <c r="P2167" s="122"/>
      <c r="Q2167" s="122"/>
      <c r="R2167" s="322"/>
      <c r="S2167" s="322"/>
      <c r="T2167" s="322"/>
      <c r="U2167" s="322"/>
      <c r="V2167" s="322"/>
      <c r="W2167" s="322"/>
      <c r="X2167" s="322"/>
      <c r="Y2167" s="322"/>
      <c r="Z2167" s="322"/>
      <c r="AA2167" s="322"/>
      <c r="AB2167" s="2137"/>
      <c r="AC2167" s="322"/>
      <c r="AD2167" s="779"/>
      <c r="AE2167" s="322"/>
      <c r="AF2167" s="322"/>
      <c r="AG2167" s="322"/>
      <c r="AH2167" s="322"/>
      <c r="AI2167" s="322"/>
    </row>
    <row r="2168" spans="1:35" s="2020" customFormat="1" x14ac:dyDescent="0.25">
      <c r="A2168" s="214"/>
      <c r="B2168" s="214">
        <v>1</v>
      </c>
      <c r="C2168" s="2" t="s">
        <v>28</v>
      </c>
      <c r="D2168" s="2"/>
      <c r="E2168" s="2"/>
      <c r="F2168" s="51"/>
      <c r="G2168" s="2248"/>
      <c r="H2168" s="2248"/>
      <c r="I2168" s="2248"/>
      <c r="J2168" s="2246"/>
      <c r="K2168" s="2246"/>
      <c r="L2168" s="2242"/>
      <c r="M2168" s="2242"/>
      <c r="N2168" s="2242"/>
      <c r="O2168" s="2242"/>
      <c r="P2168" s="2242"/>
      <c r="Q2168" s="2242"/>
      <c r="R2168" s="365"/>
      <c r="S2168" s="365"/>
      <c r="T2168" s="365"/>
      <c r="U2168" s="365"/>
      <c r="V2168" s="365"/>
      <c r="W2168" s="365"/>
      <c r="X2168" s="365"/>
      <c r="Y2168" s="365"/>
      <c r="Z2168" s="365"/>
      <c r="AA2168" s="365"/>
      <c r="AB2168" s="2486"/>
      <c r="AC2168" s="365"/>
      <c r="AD2168" s="998"/>
      <c r="AE2168" s="365"/>
      <c r="AF2168" s="365"/>
      <c r="AG2168" s="365"/>
      <c r="AH2168" s="365"/>
      <c r="AI2168" s="365"/>
    </row>
    <row r="2169" spans="1:35" s="2020" customFormat="1" x14ac:dyDescent="0.25">
      <c r="A2169" s="214"/>
      <c r="B2169" s="214">
        <v>1</v>
      </c>
      <c r="C2169" s="3" t="s">
        <v>10</v>
      </c>
      <c r="D2169" s="3"/>
      <c r="E2169" s="2249">
        <v>300</v>
      </c>
      <c r="F2169" s="252">
        <v>110</v>
      </c>
      <c r="G2169" s="123">
        <f t="shared" ref="G2169" si="3933">ROUND(F2169/12*$C$3,0)</f>
        <v>92</v>
      </c>
      <c r="H2169" s="123">
        <v>36</v>
      </c>
      <c r="I2169" s="123">
        <f>H2169/G2169*100</f>
        <v>39.130434782608695</v>
      </c>
      <c r="J2169" s="824">
        <v>9</v>
      </c>
      <c r="K2169" s="152">
        <f>N2169/H2169</f>
        <v>10.638888888888889</v>
      </c>
      <c r="L2169" s="153">
        <f>ROUND(F2169*J2169,0)</f>
        <v>990</v>
      </c>
      <c r="M2169" s="153">
        <f>ROUND(L2169/12*$C$3,0)</f>
        <v>825</v>
      </c>
      <c r="N2169" s="153">
        <v>383</v>
      </c>
      <c r="O2169" s="153">
        <f>N2169/M2169*100</f>
        <v>46.424242424242422</v>
      </c>
      <c r="P2169" s="153">
        <f>ROUND(L2169/E2169,0)</f>
        <v>3</v>
      </c>
      <c r="Q2169" s="153">
        <f>N2169/$C$3*12/P2169</f>
        <v>153.19999999999999</v>
      </c>
      <c r="R2169" s="322"/>
      <c r="S2169" s="322"/>
      <c r="T2169" s="322"/>
      <c r="U2169" s="322"/>
      <c r="V2169" s="322"/>
      <c r="W2169" s="322"/>
      <c r="X2169" s="322"/>
      <c r="Y2169" s="322"/>
      <c r="Z2169" s="322"/>
      <c r="AA2169" s="322"/>
      <c r="AB2169" s="2137"/>
      <c r="AC2169" s="322"/>
      <c r="AD2169" s="779"/>
      <c r="AE2169" s="322"/>
      <c r="AF2169" s="322"/>
      <c r="AG2169" s="322"/>
      <c r="AH2169" s="322"/>
      <c r="AI2169" s="322"/>
    </row>
    <row r="2170" spans="1:35" s="2020" customFormat="1" x14ac:dyDescent="0.25">
      <c r="A2170" s="214"/>
      <c r="B2170" s="214">
        <v>1</v>
      </c>
      <c r="C2170" s="519" t="s">
        <v>13</v>
      </c>
      <c r="D2170" s="519"/>
      <c r="E2170" s="519"/>
      <c r="F2170" s="1775">
        <f>SUM(F2169:F2169)</f>
        <v>110</v>
      </c>
      <c r="G2170" s="1330">
        <f>SUM(G2169:G2169)</f>
        <v>92</v>
      </c>
      <c r="H2170" s="1330">
        <f>SUM(H2169:H2169)</f>
        <v>36</v>
      </c>
      <c r="I2170" s="1330">
        <f>H2170/G2170*100</f>
        <v>39.130434782608695</v>
      </c>
      <c r="J2170" s="1776">
        <f>IF(F2170=0,0,L2170/F2170)</f>
        <v>9</v>
      </c>
      <c r="K2170" s="196">
        <f>N2170/H2170</f>
        <v>10.638888888888889</v>
      </c>
      <c r="L2170" s="1330">
        <f>SUM(L2169:L2169)</f>
        <v>990</v>
      </c>
      <c r="M2170" s="1330">
        <f>SUM(M2169:M2169)</f>
        <v>825</v>
      </c>
      <c r="N2170" s="1330">
        <f>SUM(N2169:N2169)</f>
        <v>383</v>
      </c>
      <c r="O2170" s="153">
        <f>N2170/M2170*100</f>
        <v>46.424242424242422</v>
      </c>
      <c r="P2170" s="1122">
        <f>SUM(P2169:P2169)</f>
        <v>3</v>
      </c>
      <c r="Q2170" s="153">
        <f>N2170/$C$3*12/P2170</f>
        <v>153.19999999999999</v>
      </c>
      <c r="R2170" s="2250"/>
      <c r="S2170" s="2250"/>
      <c r="T2170" s="2250"/>
      <c r="U2170" s="2250"/>
      <c r="V2170" s="2250"/>
      <c r="W2170" s="2250"/>
      <c r="X2170" s="2250"/>
      <c r="Y2170" s="2250"/>
      <c r="Z2170" s="2250"/>
      <c r="AA2170" s="2250"/>
      <c r="AB2170" s="2334"/>
      <c r="AC2170" s="2250"/>
      <c r="AD2170" s="2330"/>
      <c r="AE2170" s="2250"/>
      <c r="AF2170" s="2250"/>
      <c r="AG2170" s="2250"/>
      <c r="AH2170" s="2250"/>
      <c r="AI2170" s="2250"/>
    </row>
    <row r="2171" spans="1:35" s="2020" customFormat="1" ht="30" x14ac:dyDescent="0.25">
      <c r="A2171" s="214"/>
      <c r="B2171" s="214">
        <v>1</v>
      </c>
      <c r="C2171" s="2" t="s">
        <v>123</v>
      </c>
      <c r="D2171" s="2"/>
      <c r="E2171" s="519"/>
      <c r="F2171" s="1775"/>
      <c r="G2171" s="1330"/>
      <c r="H2171" s="1330"/>
      <c r="I2171" s="1330"/>
      <c r="J2171" s="1776"/>
      <c r="K2171" s="196"/>
      <c r="L2171" s="1330"/>
      <c r="M2171" s="1330"/>
      <c r="N2171" s="1330"/>
      <c r="O2171" s="153"/>
      <c r="P2171" s="153"/>
      <c r="Q2171" s="153"/>
      <c r="R2171" s="2250"/>
      <c r="S2171" s="2250"/>
      <c r="T2171" s="2250"/>
      <c r="U2171" s="2250"/>
      <c r="V2171" s="2250"/>
      <c r="W2171" s="2250"/>
      <c r="X2171" s="2250"/>
      <c r="Y2171" s="2250"/>
      <c r="Z2171" s="2250"/>
      <c r="AA2171" s="2250"/>
      <c r="AB2171" s="2334"/>
      <c r="AC2171" s="2250"/>
      <c r="AD2171" s="2330"/>
      <c r="AE2171" s="2250"/>
      <c r="AF2171" s="2250"/>
      <c r="AG2171" s="2250"/>
      <c r="AH2171" s="2250"/>
      <c r="AI2171" s="2250"/>
    </row>
    <row r="2172" spans="1:35" s="2020" customFormat="1" x14ac:dyDescent="0.25">
      <c r="A2172" s="214"/>
      <c r="B2172" s="214">
        <v>1</v>
      </c>
      <c r="C2172" s="2018" t="s">
        <v>64</v>
      </c>
      <c r="D2172" s="2018"/>
      <c r="E2172" s="1756">
        <v>240</v>
      </c>
      <c r="F2172" s="252">
        <v>28</v>
      </c>
      <c r="G2172" s="123">
        <f t="shared" ref="G2172:G2173" si="3934">ROUND(F2172/12*$C$3,0)</f>
        <v>23</v>
      </c>
      <c r="H2172" s="123">
        <v>14</v>
      </c>
      <c r="I2172" s="123">
        <f>H2172/G2172*100</f>
        <v>60.869565217391312</v>
      </c>
      <c r="J2172" s="1459">
        <v>8</v>
      </c>
      <c r="K2172" s="152">
        <f>N2172/H2172</f>
        <v>7.0714285714285712</v>
      </c>
      <c r="L2172" s="153">
        <f>ROUND(F2172*J2172,0)</f>
        <v>224</v>
      </c>
      <c r="M2172" s="153">
        <f>ROUND(L2172/12*$C$3,0)</f>
        <v>187</v>
      </c>
      <c r="N2172" s="153">
        <v>99</v>
      </c>
      <c r="O2172" s="153">
        <f>N2172/M2172*100</f>
        <v>52.941176470588239</v>
      </c>
      <c r="P2172" s="153">
        <f>ROUND(L2172/E2172,0)</f>
        <v>1</v>
      </c>
      <c r="Q2172" s="153">
        <f>N2172/$C$3*12/P2172</f>
        <v>118.80000000000001</v>
      </c>
      <c r="R2172" s="322"/>
      <c r="S2172" s="322"/>
      <c r="T2172" s="322"/>
      <c r="U2172" s="322"/>
      <c r="V2172" s="322"/>
      <c r="W2172" s="322"/>
      <c r="X2172" s="322"/>
      <c r="Y2172" s="322"/>
      <c r="Z2172" s="322"/>
      <c r="AA2172" s="322"/>
      <c r="AB2172" s="2334"/>
      <c r="AC2172" s="2250"/>
      <c r="AD2172" s="2330"/>
      <c r="AE2172" s="2250"/>
      <c r="AF2172" s="2250"/>
      <c r="AG2172" s="2250"/>
      <c r="AH2172" s="322"/>
      <c r="AI2172" s="322"/>
    </row>
    <row r="2173" spans="1:35" s="2020" customFormat="1" x14ac:dyDescent="0.25">
      <c r="A2173" s="214"/>
      <c r="B2173" s="214">
        <v>1</v>
      </c>
      <c r="C2173" s="2018" t="s">
        <v>44</v>
      </c>
      <c r="D2173" s="2018"/>
      <c r="E2173" s="1760">
        <v>240</v>
      </c>
      <c r="F2173" s="252">
        <v>15</v>
      </c>
      <c r="G2173" s="123">
        <f t="shared" si="3934"/>
        <v>13</v>
      </c>
      <c r="H2173" s="123">
        <v>10</v>
      </c>
      <c r="I2173" s="123">
        <f>H2173/G2173*100</f>
        <v>76.923076923076934</v>
      </c>
      <c r="J2173" s="1459">
        <v>8</v>
      </c>
      <c r="K2173" s="152">
        <f>N2173/H2173</f>
        <v>12.5</v>
      </c>
      <c r="L2173" s="153">
        <f>ROUND(F2173*J2173,0)</f>
        <v>120</v>
      </c>
      <c r="M2173" s="153">
        <f>ROUND(L2173/12*$C$3,0)</f>
        <v>100</v>
      </c>
      <c r="N2173" s="153">
        <v>125</v>
      </c>
      <c r="O2173" s="153">
        <f>N2173/M2173*100</f>
        <v>125</v>
      </c>
      <c r="P2173" s="153">
        <f>ROUND(L2173/E2173,0)</f>
        <v>1</v>
      </c>
      <c r="Q2173" s="153">
        <f>N2173/$C$3*12/P2173</f>
        <v>150</v>
      </c>
      <c r="R2173" s="322"/>
      <c r="S2173" s="322"/>
      <c r="T2173" s="322"/>
      <c r="U2173" s="322"/>
      <c r="V2173" s="322"/>
      <c r="W2173" s="322"/>
      <c r="X2173" s="322"/>
      <c r="Y2173" s="322"/>
      <c r="Z2173" s="322"/>
      <c r="AA2173" s="322"/>
      <c r="AB2173" s="2334"/>
      <c r="AC2173" s="2250"/>
      <c r="AD2173" s="2330"/>
      <c r="AE2173" s="2250"/>
      <c r="AF2173" s="2250"/>
      <c r="AG2173" s="2250"/>
      <c r="AH2173" s="322"/>
      <c r="AI2173" s="322"/>
    </row>
    <row r="2174" spans="1:35" s="2020" customFormat="1" ht="15.75" thickBot="1" x14ac:dyDescent="0.3">
      <c r="A2174" s="214"/>
      <c r="B2174" s="214">
        <v>1</v>
      </c>
      <c r="C2174" s="1528" t="s">
        <v>150</v>
      </c>
      <c r="D2174" s="1528"/>
      <c r="E2174" s="1528"/>
      <c r="F2174" s="221">
        <f>SUM(F2172:F2173)</f>
        <v>43</v>
      </c>
      <c r="G2174" s="158">
        <f>SUM(G2172:G2173)</f>
        <v>36</v>
      </c>
      <c r="H2174" s="158">
        <f>SUM(H2172:H2173)</f>
        <v>24</v>
      </c>
      <c r="I2174" s="158">
        <f>H2174/G2174*100</f>
        <v>66.666666666666657</v>
      </c>
      <c r="J2174" s="158">
        <f>J2172</f>
        <v>8</v>
      </c>
      <c r="K2174" s="158">
        <f>K2172</f>
        <v>7.0714285714285712</v>
      </c>
      <c r="L2174" s="158">
        <f>SUM(L2172:L2173)</f>
        <v>344</v>
      </c>
      <c r="M2174" s="158">
        <f>SUM(M2172:M2173)</f>
        <v>287</v>
      </c>
      <c r="N2174" s="158">
        <f>SUM(N2172:N2173)</f>
        <v>224</v>
      </c>
      <c r="O2174" s="1367">
        <f>SUM(O2172)</f>
        <v>52.941176470588239</v>
      </c>
      <c r="P2174" s="1367">
        <f>SUM(P2172:P2173)</f>
        <v>2</v>
      </c>
      <c r="Q2174" s="1367">
        <f>N2174/$C$3*12/P2174</f>
        <v>134.39999999999998</v>
      </c>
      <c r="R2174" s="2968"/>
      <c r="S2174" s="2968"/>
      <c r="T2174" s="2968"/>
      <c r="U2174" s="2968"/>
      <c r="V2174" s="2968"/>
      <c r="W2174" s="2968"/>
      <c r="X2174" s="2968"/>
      <c r="Y2174" s="2968"/>
      <c r="Z2174" s="2968"/>
      <c r="AA2174" s="2968"/>
      <c r="AB2174" s="3028"/>
      <c r="AC2174" s="2968"/>
      <c r="AD2174" s="2979"/>
      <c r="AE2174" s="2968"/>
      <c r="AF2174" s="2968"/>
      <c r="AG2174" s="2968"/>
      <c r="AH2174" s="2968"/>
      <c r="AI2174" s="2968"/>
    </row>
    <row r="2175" spans="1:35" s="2020" customFormat="1" ht="30" thickBot="1" x14ac:dyDescent="0.3">
      <c r="A2175" s="214"/>
      <c r="B2175" s="214">
        <v>1</v>
      </c>
      <c r="C2175" s="1513" t="s">
        <v>135</v>
      </c>
      <c r="D2175" s="1513"/>
      <c r="E2175" s="1513"/>
      <c r="F2175" s="251">
        <f>SUM(F2174,F2170)</f>
        <v>153</v>
      </c>
      <c r="G2175" s="2973">
        <f>SUM(G2174,G2170)</f>
        <v>128</v>
      </c>
      <c r="H2175" s="2973">
        <f>SUM(H2174,H2170)</f>
        <v>60</v>
      </c>
      <c r="I2175" s="2973">
        <f>H2175/G2175*100</f>
        <v>46.875</v>
      </c>
      <c r="J2175" s="682">
        <f>L2175/F2175</f>
        <v>8.7189542483660123</v>
      </c>
      <c r="K2175" s="682">
        <f>N2175/H2175</f>
        <v>10.116666666666667</v>
      </c>
      <c r="L2175" s="2973">
        <f>SUM(L2174,L2170)</f>
        <v>1334</v>
      </c>
      <c r="M2175" s="2973">
        <f>SUM(M2174,M2170)</f>
        <v>1112</v>
      </c>
      <c r="N2175" s="2973">
        <f>SUM(N2174,N2170)</f>
        <v>607</v>
      </c>
      <c r="O2175" s="1314">
        <f>N2175/M2175*100</f>
        <v>54.586330935251802</v>
      </c>
      <c r="P2175" s="2973">
        <f>SUM(P2174,P2170)</f>
        <v>5</v>
      </c>
      <c r="Q2175" s="1314">
        <f>N2175/$C$3*12/P2175</f>
        <v>145.68</v>
      </c>
      <c r="R2175" s="2975">
        <v>13528.371999999999</v>
      </c>
      <c r="S2175" s="2975">
        <v>13528.371999999999</v>
      </c>
      <c r="T2175" s="2975">
        <v>13481.58106</v>
      </c>
      <c r="U2175" s="2975">
        <v>13481.58106</v>
      </c>
      <c r="V2175" s="2975">
        <v>13481.58106</v>
      </c>
      <c r="W2175" s="2975">
        <v>13481.58106</v>
      </c>
      <c r="X2175" s="2975">
        <v>13481.58106</v>
      </c>
      <c r="Y2175" s="2975">
        <v>13481.58106</v>
      </c>
      <c r="Z2175" s="2975">
        <v>13481.58106</v>
      </c>
      <c r="AA2175" s="2975">
        <v>13481.58106</v>
      </c>
      <c r="AB2175" s="2875">
        <f t="shared" ref="AB2175" si="3935">R2175/12*$C$3+(S2175-R2175)/11*9+(T2175-S2175)/10*8+(U2175-T2175)/9*7+(V2175-U2175)/8*6+(W2175-V2175)/7*5+(X2175-W2175)/6*4+(Y2175-X2175)/5*3+(Z2175-Y2175)/4*2+(AA2175-Z2175)/3*1</f>
        <v>11236.210581333333</v>
      </c>
      <c r="AC2175" s="2976">
        <f t="shared" ref="AC2175" si="3936">AI2175-AH2175-AE2175-AD2175</f>
        <v>11247.130759999998</v>
      </c>
      <c r="AD2175" s="2977"/>
      <c r="AE2175" s="2976"/>
      <c r="AF2175" s="2976">
        <f>AC2175-AB2175</f>
        <v>10.920178666665379</v>
      </c>
      <c r="AG2175" s="2976"/>
      <c r="AH2175" s="2975">
        <v>-4.7470799999999995</v>
      </c>
      <c r="AI2175" s="2975">
        <v>11242.383679999999</v>
      </c>
    </row>
    <row r="2176" spans="1:35" s="2020" customFormat="1" x14ac:dyDescent="0.25">
      <c r="A2176" s="214"/>
      <c r="B2176" s="214">
        <v>1</v>
      </c>
      <c r="C2176" s="2694"/>
      <c r="D2176" s="1468"/>
      <c r="E2176" s="1468"/>
      <c r="F2176" s="2847"/>
      <c r="G2176" s="126"/>
      <c r="H2176" s="2012"/>
      <c r="I2176" s="2012"/>
      <c r="J2176" s="1340"/>
      <c r="K2176" s="1340"/>
      <c r="L2176" s="1341"/>
      <c r="M2176" s="1341"/>
      <c r="N2176" s="1341"/>
      <c r="O2176" s="1341"/>
      <c r="P2176" s="1341"/>
      <c r="Q2176" s="1341"/>
      <c r="R2176" s="2970"/>
      <c r="S2176" s="2970"/>
      <c r="T2176" s="2970"/>
      <c r="U2176" s="2970"/>
      <c r="V2176" s="2970"/>
      <c r="W2176" s="2970"/>
      <c r="X2176" s="2970"/>
      <c r="Y2176" s="2970"/>
      <c r="Z2176" s="2970"/>
      <c r="AA2176" s="2970"/>
      <c r="AB2176" s="2980"/>
      <c r="AC2176" s="2970"/>
      <c r="AD2176" s="2972"/>
      <c r="AE2176" s="2970"/>
      <c r="AF2176" s="2970"/>
      <c r="AG2176" s="2970"/>
      <c r="AH2176" s="2970"/>
      <c r="AI2176" s="2970"/>
    </row>
    <row r="2177" spans="1:35" s="2020" customFormat="1" ht="30" x14ac:dyDescent="0.25">
      <c r="A2177" s="214"/>
      <c r="B2177" s="214">
        <v>1</v>
      </c>
      <c r="C2177" s="2981" t="s">
        <v>194</v>
      </c>
      <c r="D2177" s="4"/>
      <c r="E2177" s="4"/>
      <c r="F2177" s="562"/>
      <c r="G2177" s="183"/>
      <c r="H2177" s="183"/>
      <c r="I2177" s="183"/>
      <c r="J2177" s="1348"/>
      <c r="K2177" s="1348"/>
      <c r="L2177" s="122"/>
      <c r="M2177" s="122"/>
      <c r="N2177" s="122"/>
      <c r="O2177" s="122"/>
      <c r="P2177" s="122"/>
      <c r="Q2177" s="122"/>
      <c r="R2177" s="322"/>
      <c r="S2177" s="322"/>
      <c r="T2177" s="322"/>
      <c r="U2177" s="322"/>
      <c r="V2177" s="322"/>
      <c r="W2177" s="322"/>
      <c r="X2177" s="322"/>
      <c r="Y2177" s="322"/>
      <c r="Z2177" s="322"/>
      <c r="AA2177" s="322"/>
      <c r="AB2177" s="2137"/>
      <c r="AC2177" s="322"/>
      <c r="AD2177" s="779"/>
      <c r="AE2177" s="322"/>
      <c r="AF2177" s="322"/>
      <c r="AG2177" s="322"/>
      <c r="AH2177" s="322"/>
      <c r="AI2177" s="322"/>
    </row>
    <row r="2178" spans="1:35" s="2020" customFormat="1" ht="104.25" x14ac:dyDescent="0.25">
      <c r="A2178" s="214"/>
      <c r="B2178" s="214">
        <v>1</v>
      </c>
      <c r="C2178" s="307" t="s">
        <v>503</v>
      </c>
      <c r="D2178" s="4"/>
      <c r="E2178" s="4"/>
      <c r="F2178" s="562">
        <v>462</v>
      </c>
      <c r="G2178" s="123">
        <f t="shared" ref="G2178:G2181" si="3937">ROUND(F2178/12*$C$3,0)</f>
        <v>385</v>
      </c>
      <c r="H2178" s="183">
        <v>76</v>
      </c>
      <c r="I2178" s="183">
        <f>H2178/G2178*100</f>
        <v>19.740259740259742</v>
      </c>
      <c r="J2178" s="1348"/>
      <c r="K2178" s="1348"/>
      <c r="L2178" s="122"/>
      <c r="M2178" s="122"/>
      <c r="N2178" s="122"/>
      <c r="O2178" s="122"/>
      <c r="P2178" s="122"/>
      <c r="Q2178" s="122"/>
      <c r="R2178" s="322">
        <v>1734.57852</v>
      </c>
      <c r="S2178" s="322">
        <v>1734.57852</v>
      </c>
      <c r="T2178" s="322">
        <v>1734.57852</v>
      </c>
      <c r="U2178" s="322">
        <v>1734.57852</v>
      </c>
      <c r="V2178" s="322">
        <v>1734.57852</v>
      </c>
      <c r="W2178" s="322">
        <v>1734.57852</v>
      </c>
      <c r="X2178" s="322">
        <v>1734.57852</v>
      </c>
      <c r="Y2178" s="322">
        <v>1734.57852</v>
      </c>
      <c r="Z2178" s="322">
        <v>1734.57852</v>
      </c>
      <c r="AA2178" s="322">
        <v>1734.57852</v>
      </c>
      <c r="AB2178" s="2060">
        <f t="shared" ref="AB2178" si="3938">R2178/12*$C$3+(S2178-R2178)/11*9+(T2178-S2178)/10*8+(U2178-T2178)/9*7+(V2178-U2178)/8*6+(W2178-V2178)/7*5+(X2178-W2178)/6*4+(Y2178-X2178)/5*3+(Z2178-Y2178)/4*2+(AA2178-Z2178)/3*1</f>
        <v>1445.4821000000002</v>
      </c>
      <c r="AC2178" s="322">
        <f t="shared" ref="AC2178" si="3939">AI2178-AH2178-AE2178-AD2178</f>
        <v>242.36895999999996</v>
      </c>
      <c r="AD2178" s="779"/>
      <c r="AE2178" s="322"/>
      <c r="AF2178" s="322">
        <f>AC2178-AB2178</f>
        <v>-1203.1131400000002</v>
      </c>
      <c r="AG2178" s="322"/>
      <c r="AH2178" s="322">
        <v>-2.5744499999999997</v>
      </c>
      <c r="AI2178" s="322">
        <v>239.79450999999995</v>
      </c>
    </row>
    <row r="2179" spans="1:35" s="2020" customFormat="1" x14ac:dyDescent="0.25">
      <c r="A2179" s="214"/>
      <c r="B2179" s="214">
        <v>1</v>
      </c>
      <c r="C2179" s="307" t="s">
        <v>623</v>
      </c>
      <c r="D2179" s="4"/>
      <c r="E2179" s="4"/>
      <c r="F2179" s="562">
        <v>80</v>
      </c>
      <c r="G2179" s="123">
        <f t="shared" si="3937"/>
        <v>67</v>
      </c>
      <c r="H2179" s="183">
        <v>0</v>
      </c>
      <c r="I2179" s="183"/>
      <c r="J2179" s="1348"/>
      <c r="K2179" s="1348"/>
      <c r="L2179" s="122"/>
      <c r="M2179" s="122"/>
      <c r="N2179" s="122"/>
      <c r="O2179" s="122"/>
      <c r="P2179" s="122"/>
      <c r="Q2179" s="122"/>
      <c r="R2179" s="322"/>
      <c r="S2179" s="322"/>
      <c r="T2179" s="322"/>
      <c r="U2179" s="322"/>
      <c r="V2179" s="322"/>
      <c r="W2179" s="322"/>
      <c r="X2179" s="322"/>
      <c r="Y2179" s="322"/>
      <c r="Z2179" s="322"/>
      <c r="AA2179" s="322"/>
      <c r="AB2179" s="2060"/>
      <c r="AC2179" s="322"/>
      <c r="AD2179" s="779"/>
      <c r="AE2179" s="322"/>
      <c r="AF2179" s="322"/>
      <c r="AG2179" s="322"/>
      <c r="AH2179" s="322"/>
      <c r="AI2179" s="322"/>
    </row>
    <row r="2180" spans="1:35" s="2020" customFormat="1" x14ac:dyDescent="0.25">
      <c r="A2180" s="214"/>
      <c r="B2180" s="214">
        <v>1</v>
      </c>
      <c r="C2180" s="307" t="s">
        <v>624</v>
      </c>
      <c r="D2180" s="4"/>
      <c r="E2180" s="4"/>
      <c r="F2180" s="562">
        <v>105</v>
      </c>
      <c r="G2180" s="123">
        <f t="shared" si="3937"/>
        <v>88</v>
      </c>
      <c r="H2180" s="183">
        <v>22</v>
      </c>
      <c r="I2180" s="183"/>
      <c r="J2180" s="1348"/>
      <c r="K2180" s="1348"/>
      <c r="L2180" s="122"/>
      <c r="M2180" s="122"/>
      <c r="N2180" s="122"/>
      <c r="O2180" s="122"/>
      <c r="P2180" s="122"/>
      <c r="Q2180" s="122"/>
      <c r="R2180" s="322"/>
      <c r="S2180" s="322"/>
      <c r="T2180" s="322"/>
      <c r="U2180" s="322"/>
      <c r="V2180" s="322"/>
      <c r="W2180" s="322"/>
      <c r="X2180" s="322"/>
      <c r="Y2180" s="322"/>
      <c r="Z2180" s="322"/>
      <c r="AA2180" s="322"/>
      <c r="AB2180" s="2060"/>
      <c r="AC2180" s="322"/>
      <c r="AD2180" s="779"/>
      <c r="AE2180" s="322"/>
      <c r="AF2180" s="322"/>
      <c r="AG2180" s="322"/>
      <c r="AH2180" s="322"/>
      <c r="AI2180" s="322"/>
    </row>
    <row r="2181" spans="1:35" s="2020" customFormat="1" ht="30" x14ac:dyDescent="0.25">
      <c r="A2181" s="214"/>
      <c r="B2181" s="214">
        <v>1</v>
      </c>
      <c r="C2181" s="307" t="s">
        <v>625</v>
      </c>
      <c r="D2181" s="4"/>
      <c r="E2181" s="4"/>
      <c r="F2181" s="562">
        <v>222</v>
      </c>
      <c r="G2181" s="123">
        <f t="shared" si="3937"/>
        <v>185</v>
      </c>
      <c r="H2181" s="183">
        <v>36</v>
      </c>
      <c r="I2181" s="183"/>
      <c r="J2181" s="1348"/>
      <c r="K2181" s="1348"/>
      <c r="L2181" s="122"/>
      <c r="M2181" s="122"/>
      <c r="N2181" s="122"/>
      <c r="O2181" s="122"/>
      <c r="P2181" s="122"/>
      <c r="Q2181" s="122"/>
      <c r="R2181" s="322"/>
      <c r="S2181" s="322"/>
      <c r="T2181" s="322"/>
      <c r="U2181" s="322"/>
      <c r="V2181" s="322"/>
      <c r="W2181" s="322"/>
      <c r="X2181" s="322"/>
      <c r="Y2181" s="322"/>
      <c r="Z2181" s="322"/>
      <c r="AA2181" s="322"/>
      <c r="AB2181" s="2060"/>
      <c r="AC2181" s="322"/>
      <c r="AD2181" s="779"/>
      <c r="AE2181" s="322"/>
      <c r="AF2181" s="322"/>
      <c r="AG2181" s="322"/>
      <c r="AH2181" s="322"/>
      <c r="AI2181" s="322"/>
    </row>
    <row r="2182" spans="1:35" s="2020" customFormat="1" ht="42.75" x14ac:dyDescent="0.25">
      <c r="A2182" s="214"/>
      <c r="B2182" s="214">
        <v>1</v>
      </c>
      <c r="C2182" s="3017" t="s">
        <v>458</v>
      </c>
      <c r="D2182" s="4"/>
      <c r="E2182" s="4"/>
      <c r="F2182" s="561">
        <f>F2183+F2192</f>
        <v>1429</v>
      </c>
      <c r="G2182" s="561">
        <f t="shared" ref="G2182:H2182" si="3940">G2183+G2192</f>
        <v>1192</v>
      </c>
      <c r="H2182" s="561">
        <f t="shared" si="3940"/>
        <v>196</v>
      </c>
      <c r="I2182" s="183">
        <f>H2182/G2182*100</f>
        <v>16.44295302013423</v>
      </c>
      <c r="J2182" s="1348"/>
      <c r="K2182" s="1348"/>
      <c r="L2182" s="122"/>
      <c r="M2182" s="122"/>
      <c r="N2182" s="122"/>
      <c r="O2182" s="122"/>
      <c r="P2182" s="122"/>
      <c r="Q2182" s="122"/>
      <c r="R2182" s="322">
        <f t="shared" ref="R2182:AI2182" si="3941">R2183+R2192</f>
        <v>5283.4930399999994</v>
      </c>
      <c r="S2182" s="322">
        <f t="shared" ref="S2182:T2182" si="3942">S2183+S2192</f>
        <v>5283.4930399999994</v>
      </c>
      <c r="T2182" s="322">
        <f t="shared" si="3942"/>
        <v>5283.4930399999994</v>
      </c>
      <c r="U2182" s="322">
        <f t="shared" ref="U2182:V2182" si="3943">U2183+U2192</f>
        <v>5283.4930399999994</v>
      </c>
      <c r="V2182" s="322">
        <f t="shared" si="3943"/>
        <v>5283.4930399999994</v>
      </c>
      <c r="W2182" s="322">
        <f t="shared" ref="W2182:X2182" si="3944">W2183+W2192</f>
        <v>5283.4930399999994</v>
      </c>
      <c r="X2182" s="322">
        <f t="shared" si="3944"/>
        <v>5283.4930399999994</v>
      </c>
      <c r="Y2182" s="322">
        <f t="shared" ref="Y2182:Z2182" si="3945">Y2183+Y2192</f>
        <v>5283.4930399999994</v>
      </c>
      <c r="Z2182" s="322">
        <f t="shared" si="3945"/>
        <v>5283.4930399999994</v>
      </c>
      <c r="AA2182" s="322">
        <f t="shared" ref="AA2182" si="3946">AA2183+AA2192</f>
        <v>5283.4930399999994</v>
      </c>
      <c r="AB2182" s="2137">
        <f t="shared" si="3941"/>
        <v>4402.9108666666671</v>
      </c>
      <c r="AC2182" s="322">
        <f t="shared" si="3941"/>
        <v>700.30721999999992</v>
      </c>
      <c r="AD2182" s="779">
        <f t="shared" si="3941"/>
        <v>0</v>
      </c>
      <c r="AE2182" s="322">
        <f t="shared" si="3941"/>
        <v>0</v>
      </c>
      <c r="AF2182" s="322">
        <f t="shared" si="3941"/>
        <v>-3702.6036466666665</v>
      </c>
      <c r="AG2182" s="322">
        <f t="shared" si="3941"/>
        <v>0</v>
      </c>
      <c r="AH2182" s="322">
        <f t="shared" si="3941"/>
        <v>-5.8296499999999991</v>
      </c>
      <c r="AI2182" s="322">
        <f t="shared" si="3941"/>
        <v>694.4775699999999</v>
      </c>
    </row>
    <row r="2183" spans="1:35" s="2020" customFormat="1" ht="30" x14ac:dyDescent="0.25">
      <c r="A2183" s="214"/>
      <c r="B2183" s="214">
        <v>1</v>
      </c>
      <c r="C2183" s="467" t="s">
        <v>271</v>
      </c>
      <c r="D2183" s="4"/>
      <c r="E2183" s="4"/>
      <c r="F2183" s="561">
        <f>F2184+F2188+F2191</f>
        <v>707</v>
      </c>
      <c r="G2183" s="561">
        <f t="shared" ref="G2183:H2183" si="3947">G2184+G2188+G2191</f>
        <v>590</v>
      </c>
      <c r="H2183" s="561">
        <f t="shared" si="3947"/>
        <v>120</v>
      </c>
      <c r="I2183" s="183">
        <f>H2183/G2183*100</f>
        <v>20.33898305084746</v>
      </c>
      <c r="J2183" s="1348"/>
      <c r="K2183" s="1348"/>
      <c r="L2183" s="122"/>
      <c r="M2183" s="122"/>
      <c r="N2183" s="122"/>
      <c r="O2183" s="122"/>
      <c r="P2183" s="122"/>
      <c r="Q2183" s="122"/>
      <c r="R2183" s="322">
        <f t="shared" ref="R2183:AI2183" si="3948">SUM(R2184:R2191)</f>
        <v>2867.5032999999999</v>
      </c>
      <c r="S2183" s="322">
        <f t="shared" ref="S2183:T2183" si="3949">SUM(S2184:S2191)</f>
        <v>2867.5032999999999</v>
      </c>
      <c r="T2183" s="322">
        <f t="shared" si="3949"/>
        <v>2867.5032999999999</v>
      </c>
      <c r="U2183" s="322">
        <f t="shared" ref="U2183:V2183" si="3950">SUM(U2184:U2191)</f>
        <v>2867.5032999999999</v>
      </c>
      <c r="V2183" s="322">
        <f t="shared" si="3950"/>
        <v>2867.5032999999999</v>
      </c>
      <c r="W2183" s="322">
        <f t="shared" ref="W2183:X2183" si="3951">SUM(W2184:W2191)</f>
        <v>2867.5032999999999</v>
      </c>
      <c r="X2183" s="322">
        <f t="shared" si="3951"/>
        <v>2867.5032999999999</v>
      </c>
      <c r="Y2183" s="322">
        <f t="shared" ref="Y2183:Z2183" si="3952">SUM(Y2184:Y2191)</f>
        <v>2867.5032999999999</v>
      </c>
      <c r="Z2183" s="322">
        <f t="shared" si="3952"/>
        <v>2867.5032999999999</v>
      </c>
      <c r="AA2183" s="322">
        <f t="shared" ref="AA2183" si="3953">SUM(AA2184:AA2191)</f>
        <v>2867.5032999999999</v>
      </c>
      <c r="AB2183" s="2137">
        <f t="shared" si="3948"/>
        <v>2389.5860833333331</v>
      </c>
      <c r="AC2183" s="322">
        <f t="shared" si="3948"/>
        <v>561.07656999999995</v>
      </c>
      <c r="AD2183" s="779">
        <f t="shared" si="3948"/>
        <v>0</v>
      </c>
      <c r="AE2183" s="322">
        <f t="shared" si="3948"/>
        <v>0</v>
      </c>
      <c r="AF2183" s="322">
        <f t="shared" si="3948"/>
        <v>-1828.509513333333</v>
      </c>
      <c r="AG2183" s="322">
        <f t="shared" si="3948"/>
        <v>0</v>
      </c>
      <c r="AH2183" s="322">
        <f t="shared" si="3948"/>
        <v>-5.8296499999999991</v>
      </c>
      <c r="AI2183" s="322">
        <f t="shared" si="3948"/>
        <v>555.24691999999993</v>
      </c>
    </row>
    <row r="2184" spans="1:35" s="2020" customFormat="1" ht="30" x14ac:dyDescent="0.25">
      <c r="A2184" s="214"/>
      <c r="B2184" s="214">
        <v>1</v>
      </c>
      <c r="C2184" s="307" t="s">
        <v>459</v>
      </c>
      <c r="D2184" s="4"/>
      <c r="E2184" s="4"/>
      <c r="F2184" s="562">
        <v>591</v>
      </c>
      <c r="G2184" s="123">
        <f t="shared" ref="G2184" si="3954">ROUND(F2184/12*$C$3,0)</f>
        <v>493</v>
      </c>
      <c r="H2184" s="183">
        <v>110</v>
      </c>
      <c r="I2184" s="183">
        <f>H2184/G2184*100</f>
        <v>22.312373225152129</v>
      </c>
      <c r="J2184" s="1348"/>
      <c r="K2184" s="1348"/>
      <c r="L2184" s="122"/>
      <c r="M2184" s="122"/>
      <c r="N2184" s="122"/>
      <c r="O2184" s="122"/>
      <c r="P2184" s="122"/>
      <c r="Q2184" s="122"/>
      <c r="R2184" s="322">
        <v>2423.1</v>
      </c>
      <c r="S2184" s="322">
        <v>2423.1</v>
      </c>
      <c r="T2184" s="322">
        <v>2423.1</v>
      </c>
      <c r="U2184" s="322">
        <v>2423.1</v>
      </c>
      <c r="V2184" s="322">
        <v>2423.1</v>
      </c>
      <c r="W2184" s="322">
        <v>2423.1</v>
      </c>
      <c r="X2184" s="322">
        <v>2423.1</v>
      </c>
      <c r="Y2184" s="322">
        <v>2423.1</v>
      </c>
      <c r="Z2184" s="322">
        <v>2423.1</v>
      </c>
      <c r="AA2184" s="322">
        <v>2423.1</v>
      </c>
      <c r="AB2184" s="2137">
        <f t="shared" ref="AB2184" si="3955">R2184/12*$C$3+(S2184-R2184)/11*9+(T2184-S2184)/10*8+(U2184-T2184)/9*7+(V2184-U2184)/8*6+(W2184-V2184)/7*5+(X2184-W2184)/6*4+(Y2184-X2184)/5*3+(Z2184-Y2184)/4*2+(AA2184-Z2184)/3*1</f>
        <v>2019.2499999999998</v>
      </c>
      <c r="AC2184" s="322">
        <f t="shared" ref="AC2184" si="3956">AI2184-AH2184-AE2184-AD2184</f>
        <v>466.73856999999998</v>
      </c>
      <c r="AD2184" s="779"/>
      <c r="AE2184" s="322"/>
      <c r="AF2184" s="322">
        <f>AC2184-AB2184</f>
        <v>-1552.5114299999998</v>
      </c>
      <c r="AG2184" s="322"/>
      <c r="AH2184" s="322">
        <v>-3.4424899999999998</v>
      </c>
      <c r="AI2184" s="322">
        <v>463.29607999999996</v>
      </c>
    </row>
    <row r="2185" spans="1:35" s="2020" customFormat="1" ht="60" x14ac:dyDescent="0.25">
      <c r="A2185" s="214"/>
      <c r="B2185" s="214">
        <v>1</v>
      </c>
      <c r="C2185" s="307" t="s">
        <v>479</v>
      </c>
      <c r="D2185" s="4"/>
      <c r="E2185" s="4"/>
      <c r="F2185" s="562"/>
      <c r="G2185" s="183"/>
      <c r="H2185" s="183"/>
      <c r="I2185" s="183"/>
      <c r="J2185" s="1348"/>
      <c r="K2185" s="1348"/>
      <c r="L2185" s="122"/>
      <c r="M2185" s="122"/>
      <c r="N2185" s="122"/>
      <c r="O2185" s="122"/>
      <c r="P2185" s="122"/>
      <c r="Q2185" s="122"/>
      <c r="R2185" s="322"/>
      <c r="S2185" s="322"/>
      <c r="T2185" s="322"/>
      <c r="U2185" s="322"/>
      <c r="V2185" s="322"/>
      <c r="W2185" s="322"/>
      <c r="X2185" s="322"/>
      <c r="Y2185" s="322"/>
      <c r="Z2185" s="322"/>
      <c r="AA2185" s="322"/>
      <c r="AB2185" s="2137"/>
      <c r="AC2185" s="322"/>
      <c r="AD2185" s="779"/>
      <c r="AE2185" s="322"/>
      <c r="AF2185" s="322"/>
      <c r="AG2185" s="322"/>
      <c r="AH2185" s="322"/>
      <c r="AI2185" s="322"/>
    </row>
    <row r="2186" spans="1:35" s="2020" customFormat="1" ht="60" x14ac:dyDescent="0.25">
      <c r="A2186" s="214"/>
      <c r="B2186" s="214"/>
      <c r="C2186" s="307" t="s">
        <v>688</v>
      </c>
      <c r="D2186" s="4"/>
      <c r="E2186" s="4"/>
      <c r="F2186" s="2817">
        <v>118</v>
      </c>
      <c r="G2186" s="183">
        <f>F2186/8*1</f>
        <v>14.75</v>
      </c>
      <c r="H2186" s="183">
        <v>0</v>
      </c>
      <c r="I2186" s="183">
        <f>H2186/G2186*100</f>
        <v>0</v>
      </c>
      <c r="J2186" s="1348"/>
      <c r="K2186" s="1348"/>
      <c r="L2186" s="122"/>
      <c r="M2186" s="122"/>
      <c r="N2186" s="122"/>
      <c r="O2186" s="122"/>
      <c r="P2186" s="122"/>
      <c r="Q2186" s="122"/>
      <c r="R2186" s="322"/>
      <c r="S2186" s="322"/>
      <c r="T2186" s="322"/>
      <c r="U2186" s="322"/>
      <c r="V2186" s="322"/>
      <c r="W2186" s="322"/>
      <c r="X2186" s="322"/>
      <c r="Y2186" s="322"/>
      <c r="Z2186" s="322"/>
      <c r="AA2186" s="322"/>
      <c r="AB2186" s="2137"/>
      <c r="AC2186" s="322">
        <f>AI2186</f>
        <v>0</v>
      </c>
      <c r="AD2186" s="779"/>
      <c r="AE2186" s="322"/>
      <c r="AF2186" s="322"/>
      <c r="AG2186" s="322"/>
      <c r="AH2186" s="322">
        <v>0</v>
      </c>
      <c r="AI2186" s="322">
        <v>0</v>
      </c>
    </row>
    <row r="2187" spans="1:35" s="2020" customFormat="1" ht="60" x14ac:dyDescent="0.25">
      <c r="A2187" s="214"/>
      <c r="B2187" s="214"/>
      <c r="C2187" s="307" t="s">
        <v>689</v>
      </c>
      <c r="D2187" s="4"/>
      <c r="E2187" s="4"/>
      <c r="F2187" s="2817"/>
      <c r="G2187" s="183"/>
      <c r="H2187" s="183"/>
      <c r="I2187" s="183"/>
      <c r="J2187" s="1348"/>
      <c r="K2187" s="1348"/>
      <c r="L2187" s="122"/>
      <c r="M2187" s="122"/>
      <c r="N2187" s="122"/>
      <c r="O2187" s="122"/>
      <c r="P2187" s="122"/>
      <c r="Q2187" s="122"/>
      <c r="R2187" s="322"/>
      <c r="S2187" s="322"/>
      <c r="T2187" s="322"/>
      <c r="U2187" s="322"/>
      <c r="V2187" s="322"/>
      <c r="W2187" s="322"/>
      <c r="X2187" s="322"/>
      <c r="Y2187" s="322"/>
      <c r="Z2187" s="322"/>
      <c r="AA2187" s="322"/>
      <c r="AB2187" s="2137"/>
      <c r="AC2187" s="322"/>
      <c r="AD2187" s="779"/>
      <c r="AE2187" s="322"/>
      <c r="AF2187" s="322"/>
      <c r="AG2187" s="322"/>
      <c r="AH2187" s="322"/>
      <c r="AI2187" s="322"/>
    </row>
    <row r="2188" spans="1:35" s="2020" customFormat="1" ht="30" x14ac:dyDescent="0.25">
      <c r="A2188" s="214"/>
      <c r="B2188" s="214">
        <v>1</v>
      </c>
      <c r="C2188" s="307" t="s">
        <v>460</v>
      </c>
      <c r="D2188" s="4"/>
      <c r="E2188" s="4"/>
      <c r="F2188" s="492">
        <v>89</v>
      </c>
      <c r="G2188" s="123">
        <f t="shared" ref="G2188" si="3957">ROUND(F2188/12*$C$3,0)</f>
        <v>74</v>
      </c>
      <c r="H2188" s="183">
        <v>0</v>
      </c>
      <c r="I2188" s="183">
        <f>H2188/G2188*100</f>
        <v>0</v>
      </c>
      <c r="J2188" s="1348"/>
      <c r="K2188" s="1348"/>
      <c r="L2188" s="122"/>
      <c r="M2188" s="122"/>
      <c r="N2188" s="122"/>
      <c r="O2188" s="122"/>
      <c r="P2188" s="122"/>
      <c r="Q2188" s="122"/>
      <c r="R2188" s="322">
        <v>189.69070000000002</v>
      </c>
      <c r="S2188" s="322">
        <v>189.69070000000002</v>
      </c>
      <c r="T2188" s="322">
        <v>189.69070000000002</v>
      </c>
      <c r="U2188" s="322">
        <v>189.69070000000002</v>
      </c>
      <c r="V2188" s="322">
        <v>189.69070000000002</v>
      </c>
      <c r="W2188" s="322">
        <v>189.69070000000002</v>
      </c>
      <c r="X2188" s="322">
        <v>189.69070000000002</v>
      </c>
      <c r="Y2188" s="322">
        <v>189.69070000000002</v>
      </c>
      <c r="Z2188" s="322">
        <v>189.69070000000002</v>
      </c>
      <c r="AA2188" s="322">
        <v>189.69070000000002</v>
      </c>
      <c r="AB2188" s="2137">
        <f t="shared" ref="AB2188" si="3958">R2188/12*$C$3+(S2188-R2188)/11*9+(T2188-S2188)/10*8+(U2188-T2188)/9*7+(V2188-U2188)/8*6+(W2188-V2188)/7*5+(X2188-W2188)/6*4+(Y2188-X2188)/5*3+(Z2188-Y2188)/4*2+(AA2188-Z2188)/3*1</f>
        <v>158.07558333333336</v>
      </c>
      <c r="AC2188" s="322">
        <f t="shared" ref="AC2188" si="3959">AI2188-AH2188-AE2188-AD2188</f>
        <v>0</v>
      </c>
      <c r="AD2188" s="779"/>
      <c r="AE2188" s="322"/>
      <c r="AF2188" s="322">
        <f>AC2188-AB2188</f>
        <v>-158.07558333333336</v>
      </c>
      <c r="AG2188" s="322"/>
      <c r="AH2188" s="322">
        <v>-2.3871599999999997</v>
      </c>
      <c r="AI2188" s="322">
        <v>-2.3871599999999997</v>
      </c>
    </row>
    <row r="2189" spans="1:35" s="2020" customFormat="1" ht="30" x14ac:dyDescent="0.25">
      <c r="A2189" s="214"/>
      <c r="B2189" s="214">
        <v>1</v>
      </c>
      <c r="C2189" s="307" t="s">
        <v>461</v>
      </c>
      <c r="D2189" s="4"/>
      <c r="E2189" s="4"/>
      <c r="F2189" s="562"/>
      <c r="G2189" s="183"/>
      <c r="H2189" s="183"/>
      <c r="I2189" s="183"/>
      <c r="J2189" s="1348"/>
      <c r="K2189" s="1348"/>
      <c r="L2189" s="122"/>
      <c r="M2189" s="122"/>
      <c r="N2189" s="122"/>
      <c r="O2189" s="122"/>
      <c r="P2189" s="122"/>
      <c r="Q2189" s="122"/>
      <c r="R2189" s="322"/>
      <c r="S2189" s="322"/>
      <c r="T2189" s="322"/>
      <c r="U2189" s="322"/>
      <c r="V2189" s="322"/>
      <c r="W2189" s="322"/>
      <c r="X2189" s="322"/>
      <c r="Y2189" s="322"/>
      <c r="Z2189" s="322"/>
      <c r="AA2189" s="322"/>
      <c r="AB2189" s="2137"/>
      <c r="AC2189" s="322">
        <f>AI2189-AH2189-AE2189</f>
        <v>0</v>
      </c>
      <c r="AD2189" s="779"/>
      <c r="AE2189" s="322"/>
      <c r="AF2189" s="322">
        <f>AC2189-AB2189</f>
        <v>0</v>
      </c>
      <c r="AG2189" s="322"/>
      <c r="AH2189" s="322">
        <v>0</v>
      </c>
      <c r="AI2189" s="322">
        <v>0</v>
      </c>
    </row>
    <row r="2190" spans="1:35" s="2020" customFormat="1" ht="45" x14ac:dyDescent="0.25">
      <c r="A2190" s="214"/>
      <c r="B2190" s="214">
        <v>1</v>
      </c>
      <c r="C2190" s="307" t="s">
        <v>462</v>
      </c>
      <c r="D2190" s="4"/>
      <c r="E2190" s="4"/>
      <c r="F2190" s="562"/>
      <c r="G2190" s="183"/>
      <c r="H2190" s="183"/>
      <c r="I2190" s="183"/>
      <c r="J2190" s="1348"/>
      <c r="K2190" s="1348"/>
      <c r="L2190" s="122"/>
      <c r="M2190" s="122"/>
      <c r="N2190" s="122"/>
      <c r="O2190" s="122"/>
      <c r="P2190" s="122"/>
      <c r="Q2190" s="122"/>
      <c r="R2190" s="322"/>
      <c r="S2190" s="322"/>
      <c r="T2190" s="322"/>
      <c r="U2190" s="322"/>
      <c r="V2190" s="322"/>
      <c r="W2190" s="322"/>
      <c r="X2190" s="322"/>
      <c r="Y2190" s="322"/>
      <c r="Z2190" s="322"/>
      <c r="AA2190" s="322"/>
      <c r="AB2190" s="2137"/>
      <c r="AC2190" s="322"/>
      <c r="AD2190" s="779"/>
      <c r="AE2190" s="322"/>
      <c r="AF2190" s="322"/>
      <c r="AG2190" s="322"/>
      <c r="AH2190" s="322"/>
      <c r="AI2190" s="322"/>
    </row>
    <row r="2191" spans="1:35" s="2020" customFormat="1" ht="30" x14ac:dyDescent="0.25">
      <c r="A2191" s="214"/>
      <c r="B2191" s="214">
        <v>1</v>
      </c>
      <c r="C2191" s="307" t="s">
        <v>463</v>
      </c>
      <c r="D2191" s="4"/>
      <c r="E2191" s="4"/>
      <c r="F2191" s="562">
        <v>27</v>
      </c>
      <c r="G2191" s="123">
        <f t="shared" ref="G2191" si="3960">ROUND(F2191/12*$C$3,0)</f>
        <v>23</v>
      </c>
      <c r="H2191" s="183">
        <v>10</v>
      </c>
      <c r="I2191" s="183">
        <f t="shared" ref="I2191:I2196" si="3961">H2191/G2191*100</f>
        <v>43.478260869565219</v>
      </c>
      <c r="J2191" s="1348"/>
      <c r="K2191" s="1348"/>
      <c r="L2191" s="122"/>
      <c r="M2191" s="122"/>
      <c r="N2191" s="122"/>
      <c r="O2191" s="122"/>
      <c r="P2191" s="122"/>
      <c r="Q2191" s="122"/>
      <c r="R2191" s="322">
        <v>254.71259999999998</v>
      </c>
      <c r="S2191" s="322">
        <v>254.71259999999998</v>
      </c>
      <c r="T2191" s="322">
        <v>254.71259999999998</v>
      </c>
      <c r="U2191" s="322">
        <v>254.71259999999998</v>
      </c>
      <c r="V2191" s="322">
        <v>254.71259999999998</v>
      </c>
      <c r="W2191" s="322">
        <v>254.71259999999998</v>
      </c>
      <c r="X2191" s="322">
        <v>254.71259999999998</v>
      </c>
      <c r="Y2191" s="322">
        <v>254.71259999999998</v>
      </c>
      <c r="Z2191" s="322">
        <v>254.71259999999998</v>
      </c>
      <c r="AA2191" s="322">
        <v>254.71259999999998</v>
      </c>
      <c r="AB2191" s="2137">
        <f t="shared" ref="AB2191" si="3962">R2191/12*$C$3+(S2191-R2191)/11*9+(T2191-S2191)/10*8+(U2191-T2191)/9*7+(V2191-U2191)/8*6+(W2191-V2191)/7*5+(X2191-W2191)/6*4+(Y2191-X2191)/5*3+(Z2191-Y2191)/4*2+(AA2191-Z2191)/3*1</f>
        <v>212.26049999999998</v>
      </c>
      <c r="AC2191" s="322">
        <f t="shared" ref="AC2191" si="3963">AI2191-AH2191-AE2191-AD2191</f>
        <v>94.337999999999994</v>
      </c>
      <c r="AD2191" s="779"/>
      <c r="AE2191" s="322"/>
      <c r="AF2191" s="322">
        <f>AC2191-AB2191</f>
        <v>-117.92249999999999</v>
      </c>
      <c r="AG2191" s="322"/>
      <c r="AH2191" s="322">
        <v>0</v>
      </c>
      <c r="AI2191" s="322">
        <v>94.337999999999994</v>
      </c>
    </row>
    <row r="2192" spans="1:35" s="2020" customFormat="1" ht="45" x14ac:dyDescent="0.25">
      <c r="A2192" s="214"/>
      <c r="B2192" s="214">
        <v>1</v>
      </c>
      <c r="C2192" s="467" t="s">
        <v>272</v>
      </c>
      <c r="D2192" s="4"/>
      <c r="E2192" s="4"/>
      <c r="F2192" s="561">
        <f>SUM(F2193:F2195)</f>
        <v>722</v>
      </c>
      <c r="G2192" s="561">
        <f t="shared" ref="G2192:H2192" si="3964">SUM(G2193:G2195)</f>
        <v>602</v>
      </c>
      <c r="H2192" s="561">
        <f t="shared" si="3964"/>
        <v>76</v>
      </c>
      <c r="I2192" s="183">
        <f t="shared" si="3961"/>
        <v>12.624584717607974</v>
      </c>
      <c r="J2192" s="1348"/>
      <c r="K2192" s="1348"/>
      <c r="L2192" s="122"/>
      <c r="M2192" s="122"/>
      <c r="N2192" s="122"/>
      <c r="O2192" s="122"/>
      <c r="P2192" s="122"/>
      <c r="Q2192" s="122"/>
      <c r="R2192" s="322">
        <f t="shared" ref="R2192:AI2192" si="3965">SUM(R2193:R2195)</f>
        <v>2415.98974</v>
      </c>
      <c r="S2192" s="322">
        <f t="shared" ref="S2192:T2192" si="3966">SUM(S2193:S2195)</f>
        <v>2415.98974</v>
      </c>
      <c r="T2192" s="322">
        <f t="shared" si="3966"/>
        <v>2415.98974</v>
      </c>
      <c r="U2192" s="322">
        <f t="shared" ref="U2192:V2192" si="3967">SUM(U2193:U2195)</f>
        <v>2415.98974</v>
      </c>
      <c r="V2192" s="322">
        <f t="shared" si="3967"/>
        <v>2415.98974</v>
      </c>
      <c r="W2192" s="322">
        <f t="shared" ref="W2192:X2192" si="3968">SUM(W2193:W2195)</f>
        <v>2415.98974</v>
      </c>
      <c r="X2192" s="322">
        <f t="shared" si="3968"/>
        <v>2415.98974</v>
      </c>
      <c r="Y2192" s="322">
        <f t="shared" ref="Y2192:Z2192" si="3969">SUM(Y2193:Y2195)</f>
        <v>2415.98974</v>
      </c>
      <c r="Z2192" s="322">
        <f t="shared" si="3969"/>
        <v>2415.98974</v>
      </c>
      <c r="AA2192" s="322">
        <f t="shared" ref="AA2192" si="3970">SUM(AA2193:AA2195)</f>
        <v>2415.98974</v>
      </c>
      <c r="AB2192" s="2137">
        <f t="shared" si="3965"/>
        <v>2013.3247833333335</v>
      </c>
      <c r="AC2192" s="322">
        <f t="shared" si="3965"/>
        <v>139.23065</v>
      </c>
      <c r="AD2192" s="779">
        <f t="shared" si="3965"/>
        <v>0</v>
      </c>
      <c r="AE2192" s="322">
        <f t="shared" si="3965"/>
        <v>0</v>
      </c>
      <c r="AF2192" s="322">
        <f t="shared" si="3965"/>
        <v>-1874.0941333333335</v>
      </c>
      <c r="AG2192" s="322">
        <f t="shared" si="3965"/>
        <v>0</v>
      </c>
      <c r="AH2192" s="322">
        <f t="shared" si="3965"/>
        <v>0</v>
      </c>
      <c r="AI2192" s="322">
        <f t="shared" si="3965"/>
        <v>139.23065</v>
      </c>
    </row>
    <row r="2193" spans="1:35" s="2020" customFormat="1" ht="45" x14ac:dyDescent="0.25">
      <c r="A2193" s="214"/>
      <c r="B2193" s="214">
        <v>1</v>
      </c>
      <c r="C2193" s="307" t="s">
        <v>464</v>
      </c>
      <c r="D2193" s="4"/>
      <c r="E2193" s="4"/>
      <c r="F2193" s="563">
        <v>219</v>
      </c>
      <c r="G2193" s="123">
        <f t="shared" ref="G2193:G2195" si="3971">ROUND(F2193/12*$C$3,0)</f>
        <v>183</v>
      </c>
      <c r="H2193" s="183">
        <v>76</v>
      </c>
      <c r="I2193" s="183">
        <f t="shared" si="3961"/>
        <v>41.530054644808743</v>
      </c>
      <c r="J2193" s="1348"/>
      <c r="K2193" s="1348"/>
      <c r="L2193" s="122"/>
      <c r="M2193" s="122"/>
      <c r="N2193" s="122"/>
      <c r="O2193" s="122"/>
      <c r="P2193" s="122"/>
      <c r="Q2193" s="122"/>
      <c r="R2193" s="322">
        <v>409.34604000000002</v>
      </c>
      <c r="S2193" s="322">
        <v>409.34604000000002</v>
      </c>
      <c r="T2193" s="322">
        <v>409.34604000000002</v>
      </c>
      <c r="U2193" s="322">
        <v>409.34604000000002</v>
      </c>
      <c r="V2193" s="322">
        <v>409.34604000000002</v>
      </c>
      <c r="W2193" s="322">
        <v>409.34604000000002</v>
      </c>
      <c r="X2193" s="322">
        <v>409.34604000000002</v>
      </c>
      <c r="Y2193" s="322">
        <v>409.34604000000002</v>
      </c>
      <c r="Z2193" s="322">
        <v>409.34604000000002</v>
      </c>
      <c r="AA2193" s="322">
        <v>409.34604000000002</v>
      </c>
      <c r="AB2193" s="2137">
        <f t="shared" ref="AB2193:AB2196" si="3972">R2193/12*$C$3+(S2193-R2193)/11*9+(T2193-S2193)/10*8+(U2193-T2193)/9*7+(V2193-U2193)/8*6+(W2193-V2193)/7*5+(X2193-W2193)/6*4+(Y2193-X2193)/5*3+(Z2193-Y2193)/4*2+(AA2193-Z2193)/3*1</f>
        <v>341.12169999999998</v>
      </c>
      <c r="AC2193" s="322">
        <f t="shared" ref="AC2193:AC2196" si="3973">AI2193-AH2193-AE2193-AD2193</f>
        <v>139.23065</v>
      </c>
      <c r="AD2193" s="779"/>
      <c r="AE2193" s="322"/>
      <c r="AF2193" s="322">
        <f>AC2193-AB2193</f>
        <v>-201.89104999999998</v>
      </c>
      <c r="AG2193" s="322"/>
      <c r="AH2193" s="322">
        <v>0</v>
      </c>
      <c r="AI2193" s="322">
        <v>139.23065</v>
      </c>
    </row>
    <row r="2194" spans="1:35" s="2020" customFormat="1" ht="75" x14ac:dyDescent="0.25">
      <c r="A2194" s="214"/>
      <c r="B2194" s="214">
        <v>1</v>
      </c>
      <c r="C2194" s="307" t="s">
        <v>465</v>
      </c>
      <c r="D2194" s="4"/>
      <c r="E2194" s="4"/>
      <c r="F2194" s="171">
        <v>467</v>
      </c>
      <c r="G2194" s="123">
        <f t="shared" si="3971"/>
        <v>389</v>
      </c>
      <c r="H2194" s="183">
        <v>0</v>
      </c>
      <c r="I2194" s="183">
        <f t="shared" si="3961"/>
        <v>0</v>
      </c>
      <c r="J2194" s="1348"/>
      <c r="K2194" s="1348"/>
      <c r="L2194" s="122"/>
      <c r="M2194" s="122"/>
      <c r="N2194" s="122"/>
      <c r="O2194" s="122"/>
      <c r="P2194" s="122"/>
      <c r="Q2194" s="122"/>
      <c r="R2194" s="322">
        <v>1937.8725400000001</v>
      </c>
      <c r="S2194" s="322">
        <v>1937.8725400000001</v>
      </c>
      <c r="T2194" s="322">
        <v>1937.8725400000001</v>
      </c>
      <c r="U2194" s="322">
        <v>1937.8725400000001</v>
      </c>
      <c r="V2194" s="322">
        <v>1937.8725400000001</v>
      </c>
      <c r="W2194" s="322">
        <v>1937.8725400000001</v>
      </c>
      <c r="X2194" s="322">
        <v>1937.8725400000001</v>
      </c>
      <c r="Y2194" s="322">
        <v>1937.8725400000001</v>
      </c>
      <c r="Z2194" s="322">
        <v>1937.8725400000001</v>
      </c>
      <c r="AA2194" s="322">
        <v>1937.8725400000001</v>
      </c>
      <c r="AB2194" s="2137">
        <f t="shared" si="3972"/>
        <v>1614.8937833333334</v>
      </c>
      <c r="AC2194" s="322">
        <f t="shared" si="3973"/>
        <v>0</v>
      </c>
      <c r="AD2194" s="779"/>
      <c r="AE2194" s="322"/>
      <c r="AF2194" s="322">
        <f>AC2194-AB2194</f>
        <v>-1614.8937833333334</v>
      </c>
      <c r="AG2194" s="322"/>
      <c r="AH2194" s="322">
        <v>0</v>
      </c>
      <c r="AI2194" s="322">
        <v>0</v>
      </c>
    </row>
    <row r="2195" spans="1:35" s="2020" customFormat="1" ht="60" x14ac:dyDescent="0.25">
      <c r="A2195" s="214"/>
      <c r="B2195" s="214">
        <v>1</v>
      </c>
      <c r="C2195" s="307" t="s">
        <v>466</v>
      </c>
      <c r="D2195" s="4"/>
      <c r="E2195" s="4"/>
      <c r="F2195" s="563">
        <v>36</v>
      </c>
      <c r="G2195" s="123">
        <f t="shared" si="3971"/>
        <v>30</v>
      </c>
      <c r="H2195" s="183">
        <v>0</v>
      </c>
      <c r="I2195" s="183">
        <f t="shared" si="3961"/>
        <v>0</v>
      </c>
      <c r="J2195" s="1348"/>
      <c r="K2195" s="1348"/>
      <c r="L2195" s="122"/>
      <c r="M2195" s="122"/>
      <c r="N2195" s="122"/>
      <c r="O2195" s="122"/>
      <c r="P2195" s="122"/>
      <c r="Q2195" s="122"/>
      <c r="R2195" s="322">
        <v>68.771160000000009</v>
      </c>
      <c r="S2195" s="322">
        <v>68.771160000000009</v>
      </c>
      <c r="T2195" s="322">
        <v>68.771160000000009</v>
      </c>
      <c r="U2195" s="322">
        <v>68.771160000000009</v>
      </c>
      <c r="V2195" s="322">
        <v>68.771160000000009</v>
      </c>
      <c r="W2195" s="322">
        <v>68.771160000000009</v>
      </c>
      <c r="X2195" s="322">
        <v>68.771160000000009</v>
      </c>
      <c r="Y2195" s="322">
        <v>68.771160000000009</v>
      </c>
      <c r="Z2195" s="322">
        <v>68.771160000000009</v>
      </c>
      <c r="AA2195" s="322">
        <v>68.771160000000009</v>
      </c>
      <c r="AB2195" s="2137">
        <f t="shared" si="3972"/>
        <v>57.309300000000007</v>
      </c>
      <c r="AC2195" s="322">
        <f t="shared" si="3973"/>
        <v>0</v>
      </c>
      <c r="AD2195" s="779"/>
      <c r="AE2195" s="322"/>
      <c r="AF2195" s="322">
        <f>AC2195-AB2195</f>
        <v>-57.309300000000007</v>
      </c>
      <c r="AG2195" s="322"/>
      <c r="AH2195" s="322">
        <v>0</v>
      </c>
      <c r="AI2195" s="322">
        <v>0</v>
      </c>
    </row>
    <row r="2196" spans="1:35" s="2020" customFormat="1" ht="29.25" x14ac:dyDescent="0.25">
      <c r="A2196" s="214"/>
      <c r="B2196" s="214">
        <v>1</v>
      </c>
      <c r="C2196" s="2015" t="s">
        <v>310</v>
      </c>
      <c r="D2196" s="4"/>
      <c r="E2196" s="4"/>
      <c r="F2196" s="912">
        <f>F2203+F2197+F2198+F2204</f>
        <v>314.79999999999995</v>
      </c>
      <c r="G2196" s="912">
        <f t="shared" ref="G2196:H2196" si="3974">G2203+G2197+G2198+G2204</f>
        <v>262.5</v>
      </c>
      <c r="H2196" s="912">
        <f t="shared" si="3974"/>
        <v>100.175</v>
      </c>
      <c r="I2196" s="183">
        <f t="shared" si="3961"/>
        <v>38.161904761904765</v>
      </c>
      <c r="J2196" s="1348"/>
      <c r="K2196" s="1348"/>
      <c r="L2196" s="122"/>
      <c r="M2196" s="122"/>
      <c r="N2196" s="122"/>
      <c r="O2196" s="122"/>
      <c r="P2196" s="122"/>
      <c r="Q2196" s="122"/>
      <c r="R2196" s="322">
        <v>568.19000000000005</v>
      </c>
      <c r="S2196" s="322">
        <v>568.19000000000005</v>
      </c>
      <c r="T2196" s="322">
        <v>568.19000000000005</v>
      </c>
      <c r="U2196" s="322">
        <v>568.19000000000005</v>
      </c>
      <c r="V2196" s="322">
        <v>568.19000000000005</v>
      </c>
      <c r="W2196" s="322">
        <v>568.19000000000005</v>
      </c>
      <c r="X2196" s="322">
        <v>568.19000000000005</v>
      </c>
      <c r="Y2196" s="322">
        <v>568.19000000000005</v>
      </c>
      <c r="Z2196" s="322">
        <v>568.19000000000005</v>
      </c>
      <c r="AA2196" s="322">
        <v>568.19000000000005</v>
      </c>
      <c r="AB2196" s="2137">
        <f t="shared" si="3972"/>
        <v>473.49166666666667</v>
      </c>
      <c r="AC2196" s="322">
        <f t="shared" si="3973"/>
        <v>337.59988999999985</v>
      </c>
      <c r="AD2196" s="779"/>
      <c r="AE2196" s="322"/>
      <c r="AF2196" s="322">
        <f>AC2196-AB2196</f>
        <v>-135.89177666666683</v>
      </c>
      <c r="AG2196" s="322"/>
      <c r="AH2196" s="322">
        <v>-1.8360899999999996</v>
      </c>
      <c r="AI2196" s="322">
        <v>335.76379999999983</v>
      </c>
    </row>
    <row r="2197" spans="1:35" s="2020" customFormat="1" x14ac:dyDescent="0.25">
      <c r="A2197" s="214"/>
      <c r="B2197" s="214">
        <v>1</v>
      </c>
      <c r="C2197" s="307" t="s">
        <v>303</v>
      </c>
      <c r="D2197" s="4"/>
      <c r="E2197" s="4"/>
      <c r="F2197" s="563"/>
      <c r="G2197" s="563"/>
      <c r="H2197" s="563"/>
      <c r="I2197" s="183"/>
      <c r="J2197" s="1348"/>
      <c r="K2197" s="1348"/>
      <c r="L2197" s="122"/>
      <c r="M2197" s="122"/>
      <c r="N2197" s="122"/>
      <c r="O2197" s="122"/>
      <c r="P2197" s="122"/>
      <c r="Q2197" s="122"/>
      <c r="R2197" s="322"/>
      <c r="S2197" s="322"/>
      <c r="T2197" s="322"/>
      <c r="U2197" s="322"/>
      <c r="V2197" s="322"/>
      <c r="W2197" s="322"/>
      <c r="X2197" s="322"/>
      <c r="Y2197" s="322"/>
      <c r="Z2197" s="322"/>
      <c r="AA2197" s="322"/>
      <c r="AB2197" s="2137"/>
      <c r="AC2197" s="322"/>
      <c r="AD2197" s="779"/>
      <c r="AE2197" s="322"/>
      <c r="AF2197" s="322"/>
      <c r="AG2197" s="322"/>
      <c r="AH2197" s="322"/>
      <c r="AI2197" s="322"/>
    </row>
    <row r="2198" spans="1:35" s="2020" customFormat="1" ht="30" x14ac:dyDescent="0.25">
      <c r="A2198" s="214">
        <v>1</v>
      </c>
      <c r="B2198" s="214">
        <v>1</v>
      </c>
      <c r="C2198" s="467" t="s">
        <v>442</v>
      </c>
      <c r="D2198" s="4"/>
      <c r="E2198" s="4"/>
      <c r="F2198" s="563">
        <f>F2199+F2200/4</f>
        <v>137.5</v>
      </c>
      <c r="G2198" s="563">
        <f t="shared" ref="G2198:H2198" si="3975">G2199+G2200/4</f>
        <v>114.5</v>
      </c>
      <c r="H2198" s="563">
        <f t="shared" si="3975"/>
        <v>97.174999999999997</v>
      </c>
      <c r="I2198" s="183">
        <f>H2198/G2198*100</f>
        <v>84.868995633187765</v>
      </c>
      <c r="J2198" s="1348"/>
      <c r="K2198" s="1348"/>
      <c r="L2198" s="122"/>
      <c r="M2198" s="122"/>
      <c r="N2198" s="122"/>
      <c r="O2198" s="122"/>
      <c r="P2198" s="122"/>
      <c r="Q2198" s="122"/>
      <c r="R2198" s="322"/>
      <c r="S2198" s="322"/>
      <c r="T2198" s="322"/>
      <c r="U2198" s="322"/>
      <c r="V2198" s="322"/>
      <c r="W2198" s="322"/>
      <c r="X2198" s="322"/>
      <c r="Y2198" s="322"/>
      <c r="Z2198" s="322"/>
      <c r="AA2198" s="322"/>
      <c r="AB2198" s="2137"/>
      <c r="AC2198" s="322"/>
      <c r="AD2198" s="779"/>
      <c r="AE2198" s="322"/>
      <c r="AF2198" s="322"/>
      <c r="AG2198" s="322"/>
      <c r="AH2198" s="322"/>
      <c r="AI2198" s="322"/>
    </row>
    <row r="2199" spans="1:35" s="2020" customFormat="1" x14ac:dyDescent="0.25">
      <c r="A2199" s="214">
        <v>1</v>
      </c>
      <c r="B2199" s="214">
        <v>1</v>
      </c>
      <c r="C2199" s="307" t="s">
        <v>443</v>
      </c>
      <c r="D2199" s="4"/>
      <c r="E2199" s="4"/>
      <c r="F2199" s="542"/>
      <c r="G2199" s="123"/>
      <c r="H2199" s="183"/>
      <c r="I2199" s="183"/>
      <c r="J2199" s="1348"/>
      <c r="K2199" s="1348"/>
      <c r="L2199" s="122"/>
      <c r="M2199" s="122"/>
      <c r="N2199" s="122"/>
      <c r="O2199" s="122"/>
      <c r="P2199" s="122"/>
      <c r="Q2199" s="122"/>
      <c r="R2199" s="322"/>
      <c r="S2199" s="322"/>
      <c r="T2199" s="322"/>
      <c r="U2199" s="322"/>
      <c r="V2199" s="322"/>
      <c r="W2199" s="322"/>
      <c r="X2199" s="322"/>
      <c r="Y2199" s="322"/>
      <c r="Z2199" s="322"/>
      <c r="AA2199" s="322"/>
      <c r="AB2199" s="2137"/>
      <c r="AC2199" s="322"/>
      <c r="AD2199" s="779"/>
      <c r="AE2199" s="322"/>
      <c r="AF2199" s="322"/>
      <c r="AG2199" s="322"/>
      <c r="AH2199" s="322"/>
      <c r="AI2199" s="322"/>
    </row>
    <row r="2200" spans="1:35" s="2020" customFormat="1" ht="30" x14ac:dyDescent="0.25">
      <c r="A2200" s="214">
        <v>1</v>
      </c>
      <c r="B2200" s="214">
        <v>1</v>
      </c>
      <c r="C2200" s="307" t="s">
        <v>444</v>
      </c>
      <c r="D2200" s="4"/>
      <c r="E2200" s="4"/>
      <c r="F2200" s="565">
        <v>550</v>
      </c>
      <c r="G2200" s="123">
        <f t="shared" ref="G2200" si="3976">ROUND(F2200/12*$C$3,0)</f>
        <v>458</v>
      </c>
      <c r="H2200" s="183">
        <v>388.7</v>
      </c>
      <c r="I2200" s="183">
        <f>H2200/G2200*100</f>
        <v>84.868995633187765</v>
      </c>
      <c r="J2200" s="1348"/>
      <c r="K2200" s="1348"/>
      <c r="L2200" s="122"/>
      <c r="M2200" s="122"/>
      <c r="N2200" s="122"/>
      <c r="O2200" s="122"/>
      <c r="P2200" s="122"/>
      <c r="Q2200" s="122"/>
      <c r="R2200" s="322"/>
      <c r="S2200" s="322"/>
      <c r="T2200" s="322"/>
      <c r="U2200" s="322"/>
      <c r="V2200" s="322"/>
      <c r="W2200" s="322"/>
      <c r="X2200" s="322"/>
      <c r="Y2200" s="322"/>
      <c r="Z2200" s="322"/>
      <c r="AA2200" s="322"/>
      <c r="AB2200" s="2137"/>
      <c r="AC2200" s="322"/>
      <c r="AD2200" s="779"/>
      <c r="AE2200" s="322"/>
      <c r="AF2200" s="322"/>
      <c r="AG2200" s="322"/>
      <c r="AH2200" s="322"/>
      <c r="AI2200" s="322"/>
    </row>
    <row r="2201" spans="1:35" s="2020" customFormat="1" ht="60" x14ac:dyDescent="0.25">
      <c r="A2201" s="214"/>
      <c r="B2201" s="214">
        <v>1</v>
      </c>
      <c r="C2201" s="307" t="s">
        <v>446</v>
      </c>
      <c r="D2201" s="4"/>
      <c r="E2201" s="4"/>
      <c r="F2201" s="565"/>
      <c r="G2201" s="123"/>
      <c r="H2201" s="183"/>
      <c r="I2201" s="183"/>
      <c r="J2201" s="1348"/>
      <c r="K2201" s="1348"/>
      <c r="L2201" s="122"/>
      <c r="M2201" s="122"/>
      <c r="N2201" s="122"/>
      <c r="O2201" s="122"/>
      <c r="P2201" s="122"/>
      <c r="Q2201" s="122"/>
      <c r="R2201" s="322"/>
      <c r="S2201" s="322"/>
      <c r="T2201" s="322"/>
      <c r="U2201" s="322"/>
      <c r="V2201" s="322"/>
      <c r="W2201" s="322"/>
      <c r="X2201" s="322"/>
      <c r="Y2201" s="322"/>
      <c r="Z2201" s="322"/>
      <c r="AA2201" s="322"/>
      <c r="AB2201" s="2137"/>
      <c r="AC2201" s="322"/>
      <c r="AD2201" s="779"/>
      <c r="AE2201" s="322"/>
      <c r="AF2201" s="322"/>
      <c r="AG2201" s="322"/>
      <c r="AH2201" s="322"/>
      <c r="AI2201" s="322"/>
    </row>
    <row r="2202" spans="1:35" s="2020" customFormat="1" ht="45" x14ac:dyDescent="0.25">
      <c r="A2202" s="214">
        <v>1</v>
      </c>
      <c r="B2202" s="214">
        <v>1</v>
      </c>
      <c r="C2202" s="306" t="s">
        <v>447</v>
      </c>
      <c r="D2202" s="4"/>
      <c r="E2202" s="4"/>
      <c r="F2202" s="912"/>
      <c r="G2202" s="123"/>
      <c r="H2202" s="123"/>
      <c r="I2202" s="183"/>
      <c r="J2202" s="1348"/>
      <c r="K2202" s="1348"/>
      <c r="L2202" s="122"/>
      <c r="M2202" s="122"/>
      <c r="N2202" s="122"/>
      <c r="O2202" s="122"/>
      <c r="P2202" s="122"/>
      <c r="Q2202" s="122"/>
      <c r="R2202" s="322"/>
      <c r="S2202" s="322"/>
      <c r="T2202" s="322"/>
      <c r="U2202" s="322"/>
      <c r="V2202" s="322"/>
      <c r="W2202" s="322"/>
      <c r="X2202" s="322"/>
      <c r="Y2202" s="322"/>
      <c r="Z2202" s="322"/>
      <c r="AA2202" s="322"/>
      <c r="AB2202" s="2137"/>
      <c r="AC2202" s="322"/>
      <c r="AD2202" s="779"/>
      <c r="AE2202" s="322"/>
      <c r="AF2202" s="322"/>
      <c r="AG2202" s="322"/>
      <c r="AH2202" s="322"/>
      <c r="AI2202" s="322"/>
    </row>
    <row r="2203" spans="1:35" s="2020" customFormat="1" ht="105" x14ac:dyDescent="0.25">
      <c r="A2203" s="214"/>
      <c r="B2203" s="214">
        <v>1</v>
      </c>
      <c r="C2203" s="306" t="s">
        <v>448</v>
      </c>
      <c r="D2203" s="4"/>
      <c r="E2203" s="4"/>
      <c r="F2203" s="171"/>
      <c r="G2203" s="123">
        <f t="shared" ref="G2203:G2204" si="3977">ROUND(F2203/12*$C$3,0)</f>
        <v>0</v>
      </c>
      <c r="H2203" s="123"/>
      <c r="I2203" s="183" t="e">
        <f>H2203/G2203*100</f>
        <v>#DIV/0!</v>
      </c>
      <c r="J2203" s="1348"/>
      <c r="K2203" s="1348"/>
      <c r="L2203" s="122"/>
      <c r="M2203" s="122"/>
      <c r="N2203" s="122"/>
      <c r="O2203" s="122"/>
      <c r="P2203" s="122"/>
      <c r="Q2203" s="122"/>
      <c r="R2203" s="322"/>
      <c r="S2203" s="322"/>
      <c r="T2203" s="322"/>
      <c r="U2203" s="322"/>
      <c r="V2203" s="322"/>
      <c r="W2203" s="322"/>
      <c r="X2203" s="322"/>
      <c r="Y2203" s="322"/>
      <c r="Z2203" s="322"/>
      <c r="AA2203" s="322"/>
      <c r="AB2203" s="2137"/>
      <c r="AC2203" s="322"/>
      <c r="AD2203" s="779"/>
      <c r="AE2203" s="322"/>
      <c r="AF2203" s="322"/>
      <c r="AG2203" s="322"/>
      <c r="AH2203" s="322"/>
      <c r="AI2203" s="322"/>
    </row>
    <row r="2204" spans="1:35" s="2020" customFormat="1" ht="30" x14ac:dyDescent="0.25">
      <c r="A2204" s="214"/>
      <c r="B2204" s="214">
        <v>1</v>
      </c>
      <c r="C2204" s="306" t="s">
        <v>467</v>
      </c>
      <c r="D2204" s="1109"/>
      <c r="E2204" s="519"/>
      <c r="F2204" s="171">
        <v>177.29999999999998</v>
      </c>
      <c r="G2204" s="494">
        <f t="shared" si="3977"/>
        <v>148</v>
      </c>
      <c r="H2204" s="494">
        <v>3</v>
      </c>
      <c r="I2204" s="743">
        <f>H2204/ROUND(G2204,0)*100</f>
        <v>2.0270270270270272</v>
      </c>
      <c r="J2204" s="1348"/>
      <c r="K2204" s="1348"/>
      <c r="L2204" s="122"/>
      <c r="M2204" s="122"/>
      <c r="N2204" s="122"/>
      <c r="O2204" s="122"/>
      <c r="P2204" s="122"/>
      <c r="Q2204" s="122"/>
      <c r="R2204" s="2067">
        <v>460.2</v>
      </c>
      <c r="S2204" s="2067">
        <v>460.2</v>
      </c>
      <c r="T2204" s="2067">
        <v>460.2</v>
      </c>
      <c r="U2204" s="2067">
        <v>460.2</v>
      </c>
      <c r="V2204" s="2067">
        <v>460.2</v>
      </c>
      <c r="W2204" s="2067">
        <v>460.2</v>
      </c>
      <c r="X2204" s="2067">
        <v>460.2</v>
      </c>
      <c r="Y2204" s="2067">
        <v>460.2</v>
      </c>
      <c r="Z2204" s="2067">
        <v>460.2</v>
      </c>
      <c r="AA2204" s="2067">
        <v>460.2</v>
      </c>
      <c r="AB2204" s="874">
        <f t="shared" ref="AB2204" si="3978">R2204/12*$C$3+(S2204-R2204)/11*9+(T2204-S2204)/10*8+(U2204-T2204)/9*7+(V2204-U2204)/8*6+(W2204-V2204)/7*5+(X2204-W2204)/6*4+(Y2204-X2204)/5*3+(Z2204-Y2204)/4*2+(AA2204-Z2204)/3*1</f>
        <v>383.5</v>
      </c>
      <c r="AC2204" s="322">
        <f t="shared" ref="AC2204" si="3979">AI2204-AH2204-AE2204-AD2204</f>
        <v>7.9109699999999989</v>
      </c>
      <c r="AD2204" s="779"/>
      <c r="AE2204" s="322"/>
      <c r="AF2204" s="322">
        <f>AC2204-AB2204</f>
        <v>-375.58902999999998</v>
      </c>
      <c r="AG2204" s="322"/>
      <c r="AH2204" s="322">
        <v>0</v>
      </c>
      <c r="AI2204" s="322">
        <v>7.9109699999999989</v>
      </c>
    </row>
    <row r="2205" spans="1:35" s="2020" customFormat="1" ht="29.25" x14ac:dyDescent="0.25">
      <c r="A2205" s="214"/>
      <c r="B2205" s="214">
        <v>1</v>
      </c>
      <c r="C2205" s="519" t="s">
        <v>311</v>
      </c>
      <c r="D2205" s="165"/>
      <c r="E2205" s="4"/>
      <c r="F2205" s="171">
        <f>F2206+F2207</f>
        <v>127.6595744680851</v>
      </c>
      <c r="G2205" s="171">
        <f>G2206+G2207</f>
        <v>106.38297872340425</v>
      </c>
      <c r="H2205" s="171">
        <f>H2206+H2207</f>
        <v>69.2659574468085</v>
      </c>
      <c r="I2205" s="183">
        <f>H2205/ROUND(G2205,0)*100</f>
        <v>65.345242874347647</v>
      </c>
      <c r="J2205" s="1348"/>
      <c r="K2205" s="1348"/>
      <c r="L2205" s="122"/>
      <c r="M2205" s="122"/>
      <c r="N2205" s="122"/>
      <c r="O2205" s="122"/>
      <c r="P2205" s="122"/>
      <c r="Q2205" s="122"/>
      <c r="R2205" s="322"/>
      <c r="S2205" s="322"/>
      <c r="T2205" s="322"/>
      <c r="U2205" s="322"/>
      <c r="V2205" s="322"/>
      <c r="W2205" s="322"/>
      <c r="X2205" s="322"/>
      <c r="Y2205" s="322"/>
      <c r="Z2205" s="322"/>
      <c r="AA2205" s="322"/>
      <c r="AB2205" s="2137"/>
      <c r="AC2205" s="322"/>
      <c r="AD2205" s="779"/>
      <c r="AE2205" s="322"/>
      <c r="AF2205" s="322"/>
      <c r="AG2205" s="322"/>
      <c r="AH2205" s="322"/>
      <c r="AI2205" s="322"/>
    </row>
    <row r="2206" spans="1:35" s="2020" customFormat="1" x14ac:dyDescent="0.25">
      <c r="A2206" s="214">
        <v>1</v>
      </c>
      <c r="B2206" s="214">
        <v>1</v>
      </c>
      <c r="C2206" s="519" t="s">
        <v>319</v>
      </c>
      <c r="D2206" s="4"/>
      <c r="E2206" s="4"/>
      <c r="F2206" s="171"/>
      <c r="G2206" s="171"/>
      <c r="H2206" s="171"/>
      <c r="I2206" s="183"/>
      <c r="J2206" s="1348"/>
      <c r="K2206" s="1348"/>
      <c r="L2206" s="122"/>
      <c r="M2206" s="122"/>
      <c r="N2206" s="122"/>
      <c r="O2206" s="122"/>
      <c r="P2206" s="122"/>
      <c r="Q2206" s="122"/>
      <c r="R2206" s="322"/>
      <c r="S2206" s="322"/>
      <c r="T2206" s="322"/>
      <c r="U2206" s="322"/>
      <c r="V2206" s="322"/>
      <c r="W2206" s="322"/>
      <c r="X2206" s="322"/>
      <c r="Y2206" s="322"/>
      <c r="Z2206" s="322"/>
      <c r="AA2206" s="322"/>
      <c r="AB2206" s="2137"/>
      <c r="AC2206" s="322"/>
      <c r="AD2206" s="779"/>
      <c r="AE2206" s="322"/>
      <c r="AF2206" s="322"/>
      <c r="AG2206" s="322"/>
      <c r="AH2206" s="322"/>
      <c r="AI2206" s="322"/>
    </row>
    <row r="2207" spans="1:35" s="2020" customFormat="1" x14ac:dyDescent="0.25">
      <c r="A2207" s="214">
        <v>1</v>
      </c>
      <c r="B2207" s="214">
        <v>1</v>
      </c>
      <c r="C2207" s="4" t="s">
        <v>320</v>
      </c>
      <c r="D2207" s="1109"/>
      <c r="E2207" s="4"/>
      <c r="F2207" s="171">
        <f>F2208/9.4</f>
        <v>127.6595744680851</v>
      </c>
      <c r="G2207" s="171">
        <f>G2208/9.4</f>
        <v>106.38297872340425</v>
      </c>
      <c r="H2207" s="171">
        <f>H2208/9.4</f>
        <v>69.2659574468085</v>
      </c>
      <c r="I2207" s="743">
        <f>H2207/ROUND(G2207,0)*100</f>
        <v>65.345242874347647</v>
      </c>
      <c r="J2207" s="1348"/>
      <c r="K2207" s="1348"/>
      <c r="L2207" s="122"/>
      <c r="M2207" s="122"/>
      <c r="N2207" s="122"/>
      <c r="O2207" s="122"/>
      <c r="P2207" s="122"/>
      <c r="Q2207" s="122"/>
      <c r="R2207" s="2067"/>
      <c r="S2207" s="2067"/>
      <c r="T2207" s="2067"/>
      <c r="U2207" s="2067"/>
      <c r="V2207" s="2067"/>
      <c r="W2207" s="2067"/>
      <c r="X2207" s="2067"/>
      <c r="Y2207" s="2067"/>
      <c r="Z2207" s="2067"/>
      <c r="AA2207" s="2067"/>
      <c r="AB2207" s="2138">
        <f>R2207/12*$C$3</f>
        <v>0</v>
      </c>
      <c r="AC2207" s="2067">
        <f>AI2207-AH2207</f>
        <v>0</v>
      </c>
      <c r="AD2207" s="2325"/>
      <c r="AE2207" s="2067"/>
      <c r="AF2207" s="2067">
        <f>AC2207-AB2207</f>
        <v>0</v>
      </c>
      <c r="AG2207" s="2067"/>
      <c r="AH2207" s="2067"/>
      <c r="AI2207" s="2067"/>
    </row>
    <row r="2208" spans="1:35" s="2020" customFormat="1" x14ac:dyDescent="0.25">
      <c r="A2208" s="214">
        <v>1</v>
      </c>
      <c r="B2208" s="214">
        <v>1</v>
      </c>
      <c r="C2208" s="533" t="s">
        <v>321</v>
      </c>
      <c r="D2208" s="530"/>
      <c r="E2208" s="4"/>
      <c r="F2208" s="218">
        <v>1200</v>
      </c>
      <c r="G2208" s="183">
        <f>(F2208/12*$C$3)</f>
        <v>1000</v>
      </c>
      <c r="H2208" s="183">
        <v>651.09999999999991</v>
      </c>
      <c r="I2208" s="743">
        <f>H2208/ROUND(G2208,0)*100</f>
        <v>65.109999999999985</v>
      </c>
      <c r="J2208" s="1348"/>
      <c r="K2208" s="1348"/>
      <c r="L2208" s="122"/>
      <c r="M2208" s="122"/>
      <c r="N2208" s="122"/>
      <c r="O2208" s="122"/>
      <c r="P2208" s="122"/>
      <c r="Q2208" s="122"/>
      <c r="R2208" s="322"/>
      <c r="S2208" s="322"/>
      <c r="T2208" s="322"/>
      <c r="U2208" s="322"/>
      <c r="V2208" s="322"/>
      <c r="W2208" s="322"/>
      <c r="X2208" s="322"/>
      <c r="Y2208" s="322"/>
      <c r="Z2208" s="322"/>
      <c r="AA2208" s="322"/>
      <c r="AB2208" s="2137"/>
      <c r="AC2208" s="322"/>
      <c r="AD2208" s="779"/>
      <c r="AE2208" s="322"/>
      <c r="AF2208" s="322"/>
      <c r="AG2208" s="322"/>
      <c r="AH2208" s="322"/>
      <c r="AI2208" s="322"/>
    </row>
    <row r="2209" spans="1:259" s="2020" customFormat="1" x14ac:dyDescent="0.25">
      <c r="A2209" s="214">
        <v>1</v>
      </c>
      <c r="B2209" s="214">
        <v>1</v>
      </c>
      <c r="C2209" s="515"/>
      <c r="D2209" s="4"/>
      <c r="E2209" s="4"/>
      <c r="F2209" s="218"/>
      <c r="G2209" s="123"/>
      <c r="H2209" s="183"/>
      <c r="I2209" s="743"/>
      <c r="J2209" s="1348"/>
      <c r="K2209" s="1348"/>
      <c r="L2209" s="122"/>
      <c r="M2209" s="122"/>
      <c r="N2209" s="122"/>
      <c r="O2209" s="122"/>
      <c r="P2209" s="122"/>
      <c r="Q2209" s="122"/>
      <c r="R2209" s="322"/>
      <c r="S2209" s="322"/>
      <c r="T2209" s="322"/>
      <c r="U2209" s="322"/>
      <c r="V2209" s="322"/>
      <c r="W2209" s="322"/>
      <c r="X2209" s="322"/>
      <c r="Y2209" s="322"/>
      <c r="Z2209" s="322"/>
      <c r="AA2209" s="322"/>
      <c r="AB2209" s="2137"/>
      <c r="AC2209" s="322"/>
      <c r="AD2209" s="779"/>
      <c r="AE2209" s="322"/>
      <c r="AF2209" s="322"/>
      <c r="AG2209" s="322"/>
      <c r="AH2209" s="322"/>
      <c r="AI2209" s="322"/>
    </row>
    <row r="2210" spans="1:259" s="2020" customFormat="1" ht="86.25" x14ac:dyDescent="0.25">
      <c r="A2210" s="214"/>
      <c r="B2210" s="214">
        <v>1</v>
      </c>
      <c r="C2210" s="469" t="s">
        <v>506</v>
      </c>
      <c r="D2210" s="4"/>
      <c r="E2210" s="4"/>
      <c r="F2210" s="912">
        <f>F2178</f>
        <v>462</v>
      </c>
      <c r="G2210" s="912">
        <f>G2178</f>
        <v>385</v>
      </c>
      <c r="H2210" s="912">
        <f>H2178</f>
        <v>76</v>
      </c>
      <c r="I2210" s="743">
        <f t="shared" ref="I2210:I2219" si="3980">H2210/G2210*100</f>
        <v>19.740259740259742</v>
      </c>
      <c r="J2210" s="1348"/>
      <c r="K2210" s="1348"/>
      <c r="L2210" s="122"/>
      <c r="M2210" s="122"/>
      <c r="N2210" s="122"/>
      <c r="O2210" s="122"/>
      <c r="P2210" s="122"/>
      <c r="Q2210" s="122"/>
      <c r="R2210" s="322">
        <f t="shared" ref="R2210:W2210" si="3981">R2178</f>
        <v>1734.57852</v>
      </c>
      <c r="S2210" s="322">
        <f t="shared" si="3981"/>
        <v>1734.57852</v>
      </c>
      <c r="T2210" s="322">
        <f t="shared" si="3981"/>
        <v>1734.57852</v>
      </c>
      <c r="U2210" s="322">
        <f t="shared" si="3981"/>
        <v>1734.57852</v>
      </c>
      <c r="V2210" s="322">
        <f t="shared" si="3981"/>
        <v>1734.57852</v>
      </c>
      <c r="W2210" s="322">
        <f t="shared" si="3981"/>
        <v>1734.57852</v>
      </c>
      <c r="X2210" s="322">
        <f t="shared" ref="X2210:Y2210" si="3982">X2178</f>
        <v>1734.57852</v>
      </c>
      <c r="Y2210" s="322">
        <f t="shared" si="3982"/>
        <v>1734.57852</v>
      </c>
      <c r="Z2210" s="322">
        <f t="shared" ref="Z2210:AA2210" si="3983">Z2178</f>
        <v>1734.57852</v>
      </c>
      <c r="AA2210" s="322">
        <f t="shared" si="3983"/>
        <v>1734.57852</v>
      </c>
      <c r="AB2210" s="2137">
        <f t="shared" ref="AB2210:AI2210" si="3984">AB2178</f>
        <v>1445.4821000000002</v>
      </c>
      <c r="AC2210" s="322">
        <f t="shared" si="3984"/>
        <v>242.36895999999996</v>
      </c>
      <c r="AD2210" s="779">
        <f t="shared" si="3984"/>
        <v>0</v>
      </c>
      <c r="AE2210" s="322">
        <f t="shared" si="3984"/>
        <v>0</v>
      </c>
      <c r="AF2210" s="322">
        <f t="shared" si="3984"/>
        <v>-1203.1131400000002</v>
      </c>
      <c r="AG2210" s="322">
        <f t="shared" si="3984"/>
        <v>0</v>
      </c>
      <c r="AH2210" s="322">
        <f t="shared" si="3984"/>
        <v>-2.5744499999999997</v>
      </c>
      <c r="AI2210" s="322">
        <f t="shared" si="3984"/>
        <v>239.79450999999995</v>
      </c>
    </row>
    <row r="2211" spans="1:259" s="2020" customFormat="1" ht="29.25" x14ac:dyDescent="0.25">
      <c r="A2211" s="214">
        <v>1</v>
      </c>
      <c r="B2211" s="214">
        <v>1</v>
      </c>
      <c r="C2211" s="469" t="s">
        <v>260</v>
      </c>
      <c r="D2211" s="4"/>
      <c r="E2211" s="4"/>
      <c r="F2211" s="912">
        <f>F2157+F2196</f>
        <v>4974.8</v>
      </c>
      <c r="G2211" s="912">
        <f t="shared" ref="G2211:H2211" si="3985">G2157+G2196</f>
        <v>4145.5</v>
      </c>
      <c r="H2211" s="912">
        <f t="shared" si="3985"/>
        <v>2004.175</v>
      </c>
      <c r="I2211" s="743">
        <f t="shared" si="3980"/>
        <v>48.345796646966591</v>
      </c>
      <c r="J2211" s="1348"/>
      <c r="K2211" s="1348"/>
      <c r="L2211" s="122"/>
      <c r="M2211" s="122"/>
      <c r="N2211" s="122"/>
      <c r="O2211" s="122"/>
      <c r="P2211" s="122"/>
      <c r="Q2211" s="122"/>
      <c r="R2211" s="322"/>
      <c r="S2211" s="322"/>
      <c r="T2211" s="322"/>
      <c r="U2211" s="322"/>
      <c r="V2211" s="322"/>
      <c r="W2211" s="322"/>
      <c r="X2211" s="322"/>
      <c r="Y2211" s="322"/>
      <c r="Z2211" s="322"/>
      <c r="AA2211" s="322"/>
      <c r="AB2211" s="2137"/>
      <c r="AC2211" s="322"/>
      <c r="AD2211" s="779"/>
      <c r="AE2211" s="322"/>
      <c r="AF2211" s="322"/>
      <c r="AG2211" s="322"/>
      <c r="AH2211" s="322"/>
      <c r="AI2211" s="322"/>
    </row>
    <row r="2212" spans="1:259" s="2020" customFormat="1" ht="43.5" x14ac:dyDescent="0.25">
      <c r="A2212" s="214">
        <v>1</v>
      </c>
      <c r="B2212" s="214">
        <v>1</v>
      </c>
      <c r="C2212" s="469" t="s">
        <v>273</v>
      </c>
      <c r="D2212" s="4"/>
      <c r="E2212" s="4"/>
      <c r="F2212" s="2843">
        <f>F2182</f>
        <v>1429</v>
      </c>
      <c r="G2212" s="2843">
        <f>G2182</f>
        <v>1192</v>
      </c>
      <c r="H2212" s="2843">
        <f>H2182</f>
        <v>196</v>
      </c>
      <c r="I2212" s="743">
        <f t="shared" si="3980"/>
        <v>16.44295302013423</v>
      </c>
      <c r="J2212" s="1348"/>
      <c r="K2212" s="1348"/>
      <c r="L2212" s="122"/>
      <c r="M2212" s="122"/>
      <c r="N2212" s="122"/>
      <c r="O2212" s="122"/>
      <c r="P2212" s="122"/>
      <c r="Q2212" s="122"/>
      <c r="R2212" s="322"/>
      <c r="S2212" s="322"/>
      <c r="T2212" s="322"/>
      <c r="U2212" s="322"/>
      <c r="V2212" s="322"/>
      <c r="W2212" s="322"/>
      <c r="X2212" s="322"/>
      <c r="Y2212" s="322"/>
      <c r="Z2212" s="322"/>
      <c r="AA2212" s="322"/>
      <c r="AB2212" s="2137"/>
      <c r="AC2212" s="322"/>
      <c r="AD2212" s="779"/>
      <c r="AE2212" s="322"/>
      <c r="AF2212" s="322"/>
      <c r="AG2212" s="322"/>
      <c r="AH2212" s="322"/>
      <c r="AI2212" s="322"/>
    </row>
    <row r="2213" spans="1:259" s="2020" customFormat="1" ht="29.25" x14ac:dyDescent="0.25">
      <c r="A2213" s="214">
        <v>1</v>
      </c>
      <c r="B2213" s="214">
        <v>1</v>
      </c>
      <c r="C2213" s="469" t="s">
        <v>261</v>
      </c>
      <c r="D2213" s="4"/>
      <c r="E2213" s="4"/>
      <c r="F2213" s="540">
        <f>F2205+F2163</f>
        <v>2316.6595744680849</v>
      </c>
      <c r="G2213" s="540">
        <f>G2205+G2163</f>
        <v>1931.3829787234042</v>
      </c>
      <c r="H2213" s="540">
        <f>H2205+H2163</f>
        <v>1358.2659574468084</v>
      </c>
      <c r="I2213" s="743">
        <f t="shared" si="3980"/>
        <v>70.32608096942991</v>
      </c>
      <c r="J2213" s="1348"/>
      <c r="K2213" s="1348"/>
      <c r="L2213" s="122"/>
      <c r="M2213" s="122"/>
      <c r="N2213" s="122"/>
      <c r="O2213" s="122"/>
      <c r="P2213" s="122"/>
      <c r="Q2213" s="122"/>
      <c r="R2213" s="322"/>
      <c r="S2213" s="322"/>
      <c r="T2213" s="322"/>
      <c r="U2213" s="322"/>
      <c r="V2213" s="322"/>
      <c r="W2213" s="322"/>
      <c r="X2213" s="322"/>
      <c r="Y2213" s="322"/>
      <c r="Z2213" s="322"/>
      <c r="AA2213" s="322"/>
      <c r="AB2213" s="2137"/>
      <c r="AC2213" s="322"/>
      <c r="AD2213" s="779"/>
      <c r="AE2213" s="322"/>
      <c r="AF2213" s="322"/>
      <c r="AG2213" s="322"/>
      <c r="AH2213" s="322"/>
      <c r="AI2213" s="322"/>
    </row>
    <row r="2214" spans="1:259" s="2020" customFormat="1" ht="29.25" x14ac:dyDescent="0.25">
      <c r="A2214" s="214">
        <v>1</v>
      </c>
      <c r="B2214" s="214">
        <v>1</v>
      </c>
      <c r="C2214" s="469" t="s">
        <v>262</v>
      </c>
      <c r="D2214" s="4"/>
      <c r="E2214" s="4"/>
      <c r="F2214" s="540">
        <f>F2167</f>
        <v>540</v>
      </c>
      <c r="G2214" s="540">
        <f t="shared" ref="G2214:H2214" si="3986">G2167</f>
        <v>450</v>
      </c>
      <c r="H2214" s="540">
        <f t="shared" si="3986"/>
        <v>308</v>
      </c>
      <c r="I2214" s="743">
        <f t="shared" si="3980"/>
        <v>68.444444444444443</v>
      </c>
      <c r="J2214" s="1348"/>
      <c r="K2214" s="1348"/>
      <c r="L2214" s="122"/>
      <c r="M2214" s="122"/>
      <c r="N2214" s="122"/>
      <c r="O2214" s="122"/>
      <c r="P2214" s="122"/>
      <c r="Q2214" s="122"/>
      <c r="R2214" s="322"/>
      <c r="S2214" s="322"/>
      <c r="T2214" s="322"/>
      <c r="U2214" s="322"/>
      <c r="V2214" s="322"/>
      <c r="W2214" s="322"/>
      <c r="X2214" s="322"/>
      <c r="Y2214" s="322"/>
      <c r="Z2214" s="322"/>
      <c r="AA2214" s="322"/>
      <c r="AB2214" s="874"/>
      <c r="AC2214" s="322"/>
      <c r="AD2214" s="779"/>
      <c r="AE2214" s="322"/>
      <c r="AF2214" s="322"/>
      <c r="AG2214" s="322"/>
      <c r="AH2214" s="322"/>
      <c r="AI2214" s="322"/>
    </row>
    <row r="2215" spans="1:259" s="2020" customFormat="1" x14ac:dyDescent="0.25">
      <c r="A2215" s="214">
        <v>1</v>
      </c>
      <c r="B2215" s="214">
        <v>1</v>
      </c>
      <c r="C2215" s="470" t="s">
        <v>134</v>
      </c>
      <c r="D2215" s="4"/>
      <c r="E2215" s="4"/>
      <c r="F2215" s="568">
        <f>F2210*2.6+F2211+F2212+F2214+F2163*2.6+F2208/4.2</f>
        <v>14122.114285714288</v>
      </c>
      <c r="G2215" s="568">
        <f>G2210*2.6+G2211+G2212+G2214+G2163*2.6+G2208/4.2</f>
        <v>11771.595238095239</v>
      </c>
      <c r="H2215" s="568">
        <f>H2210*2.6+H2211+H2212+H2214+H2163*2.6+H2208/4.2</f>
        <v>6212.1988095238094</v>
      </c>
      <c r="I2215" s="743">
        <f t="shared" si="3980"/>
        <v>52.772786388542222</v>
      </c>
      <c r="J2215" s="1348"/>
      <c r="K2215" s="1348"/>
      <c r="L2215" s="122"/>
      <c r="M2215" s="122"/>
      <c r="N2215" s="122"/>
      <c r="O2215" s="122"/>
      <c r="P2215" s="122"/>
      <c r="Q2215" s="122"/>
      <c r="R2215" s="322">
        <f t="shared" ref="R2215:W2215" si="3987">SUM(R2214,R2204,R2196,R2182,R2178,R2155)</f>
        <v>19332.484130000001</v>
      </c>
      <c r="S2215" s="322">
        <f t="shared" si="3987"/>
        <v>19332.484130000001</v>
      </c>
      <c r="T2215" s="322">
        <f t="shared" si="3987"/>
        <v>19232.112300000001</v>
      </c>
      <c r="U2215" s="322">
        <f t="shared" si="3987"/>
        <v>19232.112300000001</v>
      </c>
      <c r="V2215" s="322">
        <f t="shared" si="3987"/>
        <v>19232.112300000001</v>
      </c>
      <c r="W2215" s="322">
        <f t="shared" si="3987"/>
        <v>19232.112300000001</v>
      </c>
      <c r="X2215" s="322">
        <f t="shared" ref="X2215:Y2215" si="3988">SUM(X2214,X2204,X2196,X2182,X2178,X2155)</f>
        <v>19232.112300000001</v>
      </c>
      <c r="Y2215" s="322">
        <f t="shared" si="3988"/>
        <v>19232.112300000001</v>
      </c>
      <c r="Z2215" s="322">
        <f t="shared" ref="Z2215:AA2215" si="3989">SUM(Z2214,Z2204,Z2196,Z2182,Z2178,Z2155)</f>
        <v>19232.112300000001</v>
      </c>
      <c r="AA2215" s="322">
        <f t="shared" si="3989"/>
        <v>19232.112300000001</v>
      </c>
      <c r="AB2215" s="2137">
        <f t="shared" ref="AB2215:AI2215" si="3990">SUM(AB2214,AB2204,AB2196,AB2182,AB2178,AB2155)</f>
        <v>16030.10597766667</v>
      </c>
      <c r="AC2215" s="322">
        <f t="shared" si="3990"/>
        <v>10178.042160000001</v>
      </c>
      <c r="AD2215" s="779">
        <f t="shared" si="3990"/>
        <v>0</v>
      </c>
      <c r="AE2215" s="322">
        <f t="shared" si="3990"/>
        <v>-59.195949999999996</v>
      </c>
      <c r="AF2215" s="322">
        <f t="shared" si="3990"/>
        <v>-5852.063817666668</v>
      </c>
      <c r="AG2215" s="322">
        <f t="shared" si="3990"/>
        <v>0</v>
      </c>
      <c r="AH2215" s="322">
        <f t="shared" si="3990"/>
        <v>-33.172150000000002</v>
      </c>
      <c r="AI2215" s="322">
        <f t="shared" si="3990"/>
        <v>10085.674060000001</v>
      </c>
    </row>
    <row r="2216" spans="1:259" s="2020" customFormat="1" x14ac:dyDescent="0.25">
      <c r="A2216" s="214">
        <v>1</v>
      </c>
      <c r="B2216" s="214">
        <v>1</v>
      </c>
      <c r="C2216" s="702" t="s">
        <v>197</v>
      </c>
      <c r="D2216" s="702"/>
      <c r="E2216" s="702"/>
      <c r="F2216" s="276">
        <f>F2219</f>
        <v>600</v>
      </c>
      <c r="G2216" s="2253">
        <f>ROUND(F2216/12*$C$3,0)</f>
        <v>500</v>
      </c>
      <c r="H2216" s="276">
        <f>H2219</f>
        <v>308</v>
      </c>
      <c r="I2216" s="2253">
        <f t="shared" si="3980"/>
        <v>61.6</v>
      </c>
      <c r="J2216" s="1780"/>
      <c r="K2216" s="1106"/>
      <c r="L2216" s="2255"/>
      <c r="M2216" s="2255"/>
      <c r="N2216" s="2255"/>
      <c r="O2216" s="278"/>
      <c r="P2216" s="2255"/>
      <c r="Q2216" s="278"/>
      <c r="R2216" s="2162"/>
      <c r="S2216" s="2162"/>
      <c r="T2216" s="2162"/>
      <c r="U2216" s="2162"/>
      <c r="V2216" s="2162"/>
      <c r="W2216" s="2162"/>
      <c r="X2216" s="2162"/>
      <c r="Y2216" s="2162"/>
      <c r="Z2216" s="2162"/>
      <c r="AA2216" s="2162"/>
      <c r="AB2216" s="2138"/>
      <c r="AC2216" s="2438"/>
      <c r="AD2216" s="2439"/>
      <c r="AE2216" s="2438"/>
      <c r="AF2216" s="2438"/>
      <c r="AG2216" s="2438"/>
      <c r="AH2216" s="2162"/>
      <c r="AI2216" s="2162"/>
    </row>
    <row r="2217" spans="1:259" s="2020" customFormat="1" x14ac:dyDescent="0.25">
      <c r="A2217" s="214">
        <v>1</v>
      </c>
      <c r="B2217" s="214">
        <v>1</v>
      </c>
      <c r="C2217" s="696" t="s">
        <v>198</v>
      </c>
      <c r="D2217" s="696"/>
      <c r="E2217" s="696"/>
      <c r="F2217" s="220">
        <f>F2219-F2218</f>
        <v>599</v>
      </c>
      <c r="G2217" s="2254">
        <f>ROUND(F2217/12*$C$3,0)</f>
        <v>499</v>
      </c>
      <c r="H2217" s="220">
        <f>H2219-H2218</f>
        <v>308</v>
      </c>
      <c r="I2217" s="2254">
        <f t="shared" si="3980"/>
        <v>61.723446893787568</v>
      </c>
      <c r="J2217" s="1780"/>
      <c r="K2217" s="1106"/>
      <c r="L2217" s="2255"/>
      <c r="M2217" s="2255"/>
      <c r="N2217" s="2255"/>
      <c r="O2217" s="278"/>
      <c r="P2217" s="2255"/>
      <c r="Q2217" s="278"/>
      <c r="R2217" s="2162"/>
      <c r="S2217" s="2162"/>
      <c r="T2217" s="2162"/>
      <c r="U2217" s="2162"/>
      <c r="V2217" s="2162"/>
      <c r="W2217" s="2162"/>
      <c r="X2217" s="2162"/>
      <c r="Y2217" s="2162"/>
      <c r="Z2217" s="2162"/>
      <c r="AA2217" s="2162"/>
      <c r="AB2217" s="2138"/>
      <c r="AC2217" s="2438"/>
      <c r="AD2217" s="2439"/>
      <c r="AE2217" s="2438"/>
      <c r="AF2217" s="2438"/>
      <c r="AG2217" s="2438"/>
      <c r="AH2217" s="2162"/>
      <c r="AI2217" s="2162"/>
    </row>
    <row r="2218" spans="1:259" s="2020" customFormat="1" ht="30" x14ac:dyDescent="0.25">
      <c r="A2218" s="214">
        <v>1</v>
      </c>
      <c r="B2218" s="214">
        <v>1</v>
      </c>
      <c r="C2218" s="696" t="s">
        <v>199</v>
      </c>
      <c r="D2218" s="696"/>
      <c r="E2218" s="696"/>
      <c r="F2218" s="1934">
        <v>1</v>
      </c>
      <c r="G2218" s="2254">
        <f t="shared" ref="G2218:G2219" si="3991">ROUND(F2218/12*$C$3,0)</f>
        <v>1</v>
      </c>
      <c r="H2218" s="1934"/>
      <c r="I2218" s="2254">
        <f t="shared" si="3980"/>
        <v>0</v>
      </c>
      <c r="J2218" s="2139"/>
      <c r="K2218" s="1126"/>
      <c r="L2218" s="2255"/>
      <c r="M2218" s="2255"/>
      <c r="N2218" s="2255"/>
      <c r="O2218" s="153"/>
      <c r="P2218" s="2255"/>
      <c r="Q2218" s="278"/>
      <c r="R2218" s="2162"/>
      <c r="S2218" s="2162"/>
      <c r="T2218" s="2162"/>
      <c r="U2218" s="2162"/>
      <c r="V2218" s="2162"/>
      <c r="W2218" s="2162"/>
      <c r="X2218" s="2162"/>
      <c r="Y2218" s="2162"/>
      <c r="Z2218" s="2162"/>
      <c r="AA2218" s="2162"/>
      <c r="AB2218" s="2138"/>
      <c r="AC2218" s="2250"/>
      <c r="AD2218" s="2439"/>
      <c r="AE2218" s="2438"/>
      <c r="AF2218" s="2250"/>
      <c r="AG2218" s="2250"/>
      <c r="AH2218" s="2067"/>
      <c r="AI2218" s="2067"/>
    </row>
    <row r="2219" spans="1:259" s="2020" customFormat="1" ht="29.25" x14ac:dyDescent="0.25">
      <c r="A2219" s="214"/>
      <c r="B2219" s="214">
        <v>1</v>
      </c>
      <c r="C2219" s="702" t="s">
        <v>204</v>
      </c>
      <c r="D2219" s="702"/>
      <c r="E2219" s="702"/>
      <c r="F2219" s="1934">
        <v>600</v>
      </c>
      <c r="G2219" s="2255">
        <f t="shared" si="3991"/>
        <v>500</v>
      </c>
      <c r="H2219" s="1934">
        <v>308</v>
      </c>
      <c r="I2219" s="2253">
        <f t="shared" si="3980"/>
        <v>61.6</v>
      </c>
      <c r="J2219" s="2259"/>
      <c r="K2219" s="1127"/>
      <c r="L2219" s="2257"/>
      <c r="M2219" s="2257"/>
      <c r="N2219" s="2257"/>
      <c r="O2219" s="964"/>
      <c r="P2219" s="2257"/>
      <c r="Q2219" s="976"/>
      <c r="R2219" s="2261">
        <v>3365.8655999999996</v>
      </c>
      <c r="S2219" s="2261">
        <v>3365.8655999999996</v>
      </c>
      <c r="T2219" s="2261">
        <v>3365.8655999999996</v>
      </c>
      <c r="U2219" s="2261">
        <v>3365.8655999999996</v>
      </c>
      <c r="V2219" s="2261">
        <v>3365.8655999999996</v>
      </c>
      <c r="W2219" s="2261">
        <v>3365.8655999999996</v>
      </c>
      <c r="X2219" s="2261">
        <v>3365.8655999999996</v>
      </c>
      <c r="Y2219" s="2261">
        <v>3365.8655999999996</v>
      </c>
      <c r="Z2219" s="2261">
        <v>3365.8655999999996</v>
      </c>
      <c r="AA2219" s="2261">
        <v>3365.8655999999996</v>
      </c>
      <c r="AB2219" s="874">
        <f t="shared" ref="AB2219" si="3992">R2219/12*$C$3+(S2219-R2219)/11*9+(T2219-S2219)/10*8+(U2219-T2219)/9*7+(V2219-U2219)/8*6+(W2219-V2219)/7*5+(X2219-W2219)/6*4+(Y2219-X2219)/5*3+(Z2219-Y2219)/4*2+(AA2219-Z2219)/3*1</f>
        <v>2804.8879999999999</v>
      </c>
      <c r="AC2219" s="2548">
        <f t="shared" ref="AC2219" si="3993">AI2219-AH2219-AE2219-AD2219</f>
        <v>2792.3554100000001</v>
      </c>
      <c r="AD2219" s="2563"/>
      <c r="AE2219" s="2564"/>
      <c r="AF2219" s="2548">
        <f>AC2219-AB2219</f>
        <v>-12.5325899999998</v>
      </c>
      <c r="AG2219" s="2548"/>
      <c r="AH2219" s="2565">
        <v>-38.501570000000001</v>
      </c>
      <c r="AI2219" s="2565">
        <v>2753.8538400000002</v>
      </c>
    </row>
    <row r="2220" spans="1:259" ht="15.75" thickBot="1" x14ac:dyDescent="0.3">
      <c r="A2220" s="214">
        <v>1</v>
      </c>
      <c r="B2220" s="214">
        <v>1</v>
      </c>
      <c r="C2220" s="1007" t="s">
        <v>277</v>
      </c>
      <c r="D2220" s="1007"/>
      <c r="E2220" s="1007"/>
      <c r="F2220" s="244"/>
      <c r="G2220" s="2566"/>
      <c r="H2220" s="2566"/>
      <c r="I2220" s="2566"/>
      <c r="J2220" s="2321"/>
      <c r="K2220" s="2321"/>
      <c r="L2220" s="2566"/>
      <c r="M2220" s="2566"/>
      <c r="N2220" s="2566">
        <f>N2175+N2153</f>
        <v>1541</v>
      </c>
      <c r="O2220" s="2566"/>
      <c r="P2220" s="2566"/>
      <c r="Q2220" s="2566"/>
      <c r="R2220" s="324">
        <f t="shared" ref="R2220:W2220" si="3994">R2219+R2215+R2175+R2153</f>
        <v>69774.453869999998</v>
      </c>
      <c r="S2220" s="324">
        <f t="shared" si="3994"/>
        <v>69774.453869999998</v>
      </c>
      <c r="T2220" s="324">
        <f t="shared" si="3994"/>
        <v>69511.084690000003</v>
      </c>
      <c r="U2220" s="324">
        <f t="shared" si="3994"/>
        <v>69511.084690000003</v>
      </c>
      <c r="V2220" s="324">
        <f t="shared" si="3994"/>
        <v>69511.084690000003</v>
      </c>
      <c r="W2220" s="324">
        <f t="shared" si="3994"/>
        <v>69511.084690000003</v>
      </c>
      <c r="X2220" s="324">
        <f t="shared" ref="X2220:Y2220" si="3995">X2219+X2215+X2175+X2153</f>
        <v>69511.084690000003</v>
      </c>
      <c r="Y2220" s="324">
        <f t="shared" si="3995"/>
        <v>69511.084690000003</v>
      </c>
      <c r="Z2220" s="324">
        <f t="shared" ref="Z2220:AA2220" si="3996">Z2219+Z2215+Z2175+Z2153</f>
        <v>69511.084690000003</v>
      </c>
      <c r="AA2220" s="324">
        <f t="shared" si="3996"/>
        <v>69511.084690000003</v>
      </c>
      <c r="AB2220" s="867">
        <f t="shared" ref="AB2220:AI2220" si="3997">AB2219+AB2215+AB2175+AB2153</f>
        <v>57934.682881000001</v>
      </c>
      <c r="AC2220" s="324">
        <f t="shared" si="3997"/>
        <v>52108.055890000003</v>
      </c>
      <c r="AD2220" s="774">
        <f t="shared" si="3997"/>
        <v>0</v>
      </c>
      <c r="AE2220" s="324">
        <f t="shared" si="3997"/>
        <v>-277.87154000000004</v>
      </c>
      <c r="AF2220" s="324">
        <f t="shared" si="3997"/>
        <v>-5826.6269910000065</v>
      </c>
      <c r="AG2220" s="324">
        <f t="shared" si="3997"/>
        <v>0</v>
      </c>
      <c r="AH2220" s="324">
        <f t="shared" si="3997"/>
        <v>-652.58631999999989</v>
      </c>
      <c r="AI2220" s="324">
        <f t="shared" si="3997"/>
        <v>51177.598030000001</v>
      </c>
    </row>
    <row r="2221" spans="1:259" ht="29.25" x14ac:dyDescent="0.25">
      <c r="A2221" s="214">
        <v>1</v>
      </c>
      <c r="B2221" s="214">
        <v>1</v>
      </c>
      <c r="C2221" s="2567" t="s">
        <v>174</v>
      </c>
      <c r="D2221" s="2567"/>
      <c r="E2221" s="2399"/>
      <c r="F2221" s="2568"/>
      <c r="G2221" s="2569"/>
      <c r="H2221" s="2569"/>
      <c r="I2221" s="2569"/>
      <c r="J2221" s="2569"/>
      <c r="K2221" s="2569"/>
      <c r="L2221" s="2569"/>
      <c r="M2221" s="2569"/>
      <c r="N2221" s="2569"/>
      <c r="O2221" s="2569"/>
      <c r="P2221" s="2569"/>
      <c r="Q2221" s="2569"/>
      <c r="R2221" s="2271">
        <f t="shared" ref="R2221:AB2221" si="3998">SUM(R2220)</f>
        <v>69774.453869999998</v>
      </c>
      <c r="S2221" s="2271">
        <f t="shared" ref="S2221:T2221" si="3999">SUM(S2220)</f>
        <v>69774.453869999998</v>
      </c>
      <c r="T2221" s="2271">
        <f t="shared" si="3999"/>
        <v>69511.084690000003</v>
      </c>
      <c r="U2221" s="2271">
        <f t="shared" ref="U2221:V2221" si="4000">SUM(U2220)</f>
        <v>69511.084690000003</v>
      </c>
      <c r="V2221" s="2271">
        <f t="shared" si="4000"/>
        <v>69511.084690000003</v>
      </c>
      <c r="W2221" s="2271">
        <f t="shared" ref="W2221:X2221" si="4001">SUM(W2220)</f>
        <v>69511.084690000003</v>
      </c>
      <c r="X2221" s="2271">
        <f t="shared" si="4001"/>
        <v>69511.084690000003</v>
      </c>
      <c r="Y2221" s="2271">
        <f t="shared" ref="Y2221:Z2221" si="4002">SUM(Y2220)</f>
        <v>69511.084690000003</v>
      </c>
      <c r="Z2221" s="2271">
        <f t="shared" si="4002"/>
        <v>69511.084690000003</v>
      </c>
      <c r="AA2221" s="2271">
        <f t="shared" ref="AA2221" si="4003">SUM(AA2220)</f>
        <v>69511.084690000003</v>
      </c>
      <c r="AB2221" s="2570">
        <f t="shared" si="3998"/>
        <v>57934.682881000001</v>
      </c>
      <c r="AC2221" s="2271">
        <f t="shared" ref="AC2221:AI2221" si="4004">SUM(AC2220)</f>
        <v>52108.055890000003</v>
      </c>
      <c r="AD2221" s="1159">
        <f>SUM(AD2220)</f>
        <v>0</v>
      </c>
      <c r="AE2221" s="2271">
        <f>SUM(AE2220)</f>
        <v>-277.87154000000004</v>
      </c>
      <c r="AF2221" s="2271">
        <f t="shared" si="4004"/>
        <v>-5826.6269910000065</v>
      </c>
      <c r="AG2221" s="2271">
        <f t="shared" ref="AG2221" si="4005">SUM(AG2220)</f>
        <v>0</v>
      </c>
      <c r="AH2221" s="2271">
        <f t="shared" si="4004"/>
        <v>-652.58631999999989</v>
      </c>
      <c r="AI2221" s="2271">
        <f t="shared" si="4004"/>
        <v>51177.598030000001</v>
      </c>
    </row>
    <row r="2222" spans="1:259" ht="29.25" x14ac:dyDescent="0.25">
      <c r="A2222" s="214">
        <v>1</v>
      </c>
      <c r="B2222" s="214">
        <v>1</v>
      </c>
      <c r="C2222" s="1897" t="s">
        <v>77</v>
      </c>
      <c r="D2222" s="1897"/>
      <c r="E2222" s="1897"/>
      <c r="F2222" s="2571">
        <f>F2153</f>
        <v>277</v>
      </c>
      <c r="G2222" s="2572">
        <f t="shared" ref="G2222:H2222" si="4006">G2153</f>
        <v>233</v>
      </c>
      <c r="H2222" s="2572">
        <f t="shared" si="4006"/>
        <v>134</v>
      </c>
      <c r="I2222" s="2572">
        <f>H2222/G2222*100</f>
        <v>57.510729613733901</v>
      </c>
      <c r="J2222" s="2573">
        <f>J2153</f>
        <v>8.7797833935018055</v>
      </c>
      <c r="K2222" s="2573">
        <f>N2222/H2222</f>
        <v>6.9701492537313436</v>
      </c>
      <c r="L2222" s="2572">
        <f t="shared" ref="L2222:N2222" si="4007">L2153</f>
        <v>2432</v>
      </c>
      <c r="M2222" s="2572">
        <f t="shared" si="4007"/>
        <v>2027</v>
      </c>
      <c r="N2222" s="2572">
        <f t="shared" si="4007"/>
        <v>934</v>
      </c>
      <c r="O2222" s="1702">
        <f>N2222/M2222*100</f>
        <v>46.077947705969414</v>
      </c>
      <c r="P2222" s="2572">
        <f>SUM(P2153)</f>
        <v>8</v>
      </c>
      <c r="Q2222" s="1702">
        <f>N2222/$C$3*12/P2222</f>
        <v>140.10000000000002</v>
      </c>
      <c r="R2222" s="2574">
        <f t="shared" ref="R2222:AI2222" si="4008">R2153</f>
        <v>33547.73214</v>
      </c>
      <c r="S2222" s="2574">
        <f t="shared" ref="S2222:T2222" si="4009">S2153</f>
        <v>33547.73214</v>
      </c>
      <c r="T2222" s="2574">
        <f t="shared" si="4009"/>
        <v>33431.525730000001</v>
      </c>
      <c r="U2222" s="2574">
        <f t="shared" ref="U2222:V2222" si="4010">U2153</f>
        <v>33431.525730000001</v>
      </c>
      <c r="V2222" s="2574">
        <f t="shared" si="4010"/>
        <v>33431.525730000001</v>
      </c>
      <c r="W2222" s="2574">
        <f t="shared" ref="W2222:X2222" si="4011">W2153</f>
        <v>33431.525730000001</v>
      </c>
      <c r="X2222" s="2574">
        <f t="shared" si="4011"/>
        <v>33431.525730000001</v>
      </c>
      <c r="Y2222" s="2574">
        <f t="shared" ref="Y2222:Z2222" si="4012">Y2153</f>
        <v>33431.525730000001</v>
      </c>
      <c r="Z2222" s="2574">
        <f t="shared" si="4012"/>
        <v>33431.525730000001</v>
      </c>
      <c r="AA2222" s="2574">
        <f t="shared" ref="AA2222" si="4013">AA2153</f>
        <v>33431.525730000001</v>
      </c>
      <c r="AB2222" s="2498">
        <f t="shared" si="4008"/>
        <v>27863.478322000003</v>
      </c>
      <c r="AC2222" s="2574">
        <f t="shared" si="4008"/>
        <v>27890.527559999999</v>
      </c>
      <c r="AD2222" s="2575">
        <f t="shared" si="4008"/>
        <v>0</v>
      </c>
      <c r="AE2222" s="2574">
        <f t="shared" si="4008"/>
        <v>-218.67559000000003</v>
      </c>
      <c r="AF2222" s="2574">
        <f t="shared" si="4008"/>
        <v>27.049237999995967</v>
      </c>
      <c r="AG2222" s="2574">
        <f t="shared" si="4008"/>
        <v>0</v>
      </c>
      <c r="AH2222" s="2574">
        <f t="shared" si="4008"/>
        <v>-576.1655199999999</v>
      </c>
      <c r="AI2222" s="2574">
        <f t="shared" si="4008"/>
        <v>27095.686450000001</v>
      </c>
    </row>
    <row r="2223" spans="1:259" s="851" customFormat="1" x14ac:dyDescent="0.25">
      <c r="A2223" s="214">
        <v>1</v>
      </c>
      <c r="B2223" s="214">
        <v>1</v>
      </c>
      <c r="C2223" s="2366" t="s">
        <v>14</v>
      </c>
      <c r="D2223" s="2366"/>
      <c r="E2223" s="173"/>
      <c r="F2223" s="1710"/>
      <c r="G2223" s="745"/>
      <c r="H2223" s="745"/>
      <c r="I2223" s="745"/>
      <c r="J2223" s="2278"/>
      <c r="K2223" s="2278"/>
      <c r="L2223" s="2279"/>
      <c r="M2223" s="2279"/>
      <c r="N2223" s="2279"/>
      <c r="O2223" s="1702"/>
      <c r="P2223" s="1702"/>
      <c r="Q2223" s="1702"/>
      <c r="R2223" s="2498">
        <f t="shared" ref="R2223:AI2223" si="4014">R2154</f>
        <v>0</v>
      </c>
      <c r="S2223" s="2498">
        <f t="shared" ref="S2223:T2223" si="4015">S2154</f>
        <v>0</v>
      </c>
      <c r="T2223" s="2498">
        <f t="shared" si="4015"/>
        <v>0</v>
      </c>
      <c r="U2223" s="2498">
        <f t="shared" ref="U2223:V2223" si="4016">U2154</f>
        <v>0</v>
      </c>
      <c r="V2223" s="2498">
        <f t="shared" si="4016"/>
        <v>0</v>
      </c>
      <c r="W2223" s="2498">
        <f t="shared" ref="W2223:X2223" si="4017">W2154</f>
        <v>0</v>
      </c>
      <c r="X2223" s="2498">
        <f t="shared" si="4017"/>
        <v>0</v>
      </c>
      <c r="Y2223" s="2498">
        <f t="shared" ref="Y2223:Z2223" si="4018">Y2154</f>
        <v>0</v>
      </c>
      <c r="Z2223" s="2498">
        <f t="shared" si="4018"/>
        <v>0</v>
      </c>
      <c r="AA2223" s="2498">
        <f t="shared" ref="AA2223" si="4019">AA2154</f>
        <v>0</v>
      </c>
      <c r="AB2223" s="2498">
        <f t="shared" si="4014"/>
        <v>0</v>
      </c>
      <c r="AC2223" s="2498">
        <f t="shared" si="4014"/>
        <v>0</v>
      </c>
      <c r="AD2223" s="2499">
        <f t="shared" si="4014"/>
        <v>0</v>
      </c>
      <c r="AE2223" s="2498">
        <f t="shared" si="4014"/>
        <v>0</v>
      </c>
      <c r="AF2223" s="2498">
        <f t="shared" si="4014"/>
        <v>0</v>
      </c>
      <c r="AG2223" s="2500">
        <f t="shared" si="4014"/>
        <v>0</v>
      </c>
      <c r="AH2223" s="2500">
        <f t="shared" si="4014"/>
        <v>0</v>
      </c>
      <c r="AI2223" s="2498">
        <f t="shared" si="4014"/>
        <v>0</v>
      </c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  <c r="BI2223" s="151"/>
      <c r="BJ2223" s="151"/>
      <c r="BK2223" s="151"/>
      <c r="BL2223" s="151"/>
      <c r="BM2223" s="151"/>
      <c r="BN2223" s="151"/>
      <c r="BO2223" s="151"/>
      <c r="BP2223" s="151"/>
      <c r="BQ2223" s="151"/>
      <c r="BR2223" s="151"/>
      <c r="BS2223" s="151"/>
      <c r="BT2223" s="151"/>
      <c r="BU2223" s="151"/>
      <c r="BV2223" s="151"/>
      <c r="BW2223" s="151"/>
      <c r="BX2223" s="151"/>
      <c r="BY2223" s="151"/>
      <c r="BZ2223" s="151"/>
      <c r="CA2223" s="151"/>
      <c r="CB2223" s="151"/>
      <c r="CC2223" s="151"/>
      <c r="CD2223" s="151"/>
      <c r="CE2223" s="151"/>
      <c r="CF2223" s="151"/>
      <c r="CG2223" s="151"/>
      <c r="CH2223" s="151"/>
      <c r="CI2223" s="151"/>
      <c r="CJ2223" s="151"/>
      <c r="CK2223" s="151"/>
      <c r="CL2223" s="151"/>
      <c r="CM2223" s="151"/>
      <c r="CN2223" s="151"/>
      <c r="CO2223" s="151"/>
      <c r="CP2223" s="151"/>
      <c r="CQ2223" s="151"/>
      <c r="CR2223" s="151"/>
      <c r="CS2223" s="151"/>
      <c r="CT2223" s="151"/>
      <c r="CU2223" s="151"/>
      <c r="CV2223" s="151"/>
      <c r="CW2223" s="151"/>
      <c r="CX2223" s="151"/>
      <c r="CY2223" s="151"/>
      <c r="CZ2223" s="151"/>
      <c r="DA2223" s="151"/>
      <c r="DB2223" s="151"/>
      <c r="DC2223" s="151"/>
      <c r="DD2223" s="151"/>
      <c r="DE2223" s="151"/>
      <c r="DF2223" s="151"/>
      <c r="DG2223" s="151"/>
      <c r="DH2223" s="151"/>
      <c r="DI2223" s="151"/>
      <c r="DJ2223" s="151"/>
      <c r="DK2223" s="151"/>
      <c r="DL2223" s="151"/>
      <c r="DM2223" s="151"/>
      <c r="DN2223" s="151"/>
      <c r="DO2223" s="151"/>
      <c r="DP2223" s="151"/>
      <c r="DQ2223" s="151"/>
      <c r="DR2223" s="151"/>
      <c r="DS2223" s="151"/>
      <c r="DT2223" s="151"/>
      <c r="DU2223" s="151"/>
      <c r="DV2223" s="151"/>
      <c r="DW2223" s="151"/>
      <c r="DX2223" s="151"/>
      <c r="DY2223" s="151"/>
      <c r="DZ2223" s="151"/>
      <c r="EA2223" s="151"/>
      <c r="EB2223" s="151"/>
      <c r="EC2223" s="151"/>
      <c r="ED2223" s="151"/>
      <c r="EE2223" s="151"/>
      <c r="EF2223" s="151"/>
      <c r="EG2223" s="151"/>
      <c r="EH2223" s="151"/>
      <c r="EI2223" s="151"/>
      <c r="EJ2223" s="151"/>
      <c r="EK2223" s="151"/>
      <c r="EL2223" s="151"/>
      <c r="EM2223" s="151"/>
      <c r="EN2223" s="151"/>
      <c r="EO2223" s="151"/>
      <c r="EP2223" s="151"/>
      <c r="EQ2223" s="151"/>
      <c r="ER2223" s="151"/>
      <c r="ES2223" s="151"/>
      <c r="ET2223" s="151"/>
      <c r="EU2223" s="151"/>
      <c r="EV2223" s="151"/>
      <c r="EW2223" s="151"/>
      <c r="EX2223" s="151"/>
      <c r="EY2223" s="151"/>
      <c r="EZ2223" s="151"/>
      <c r="FA2223" s="151"/>
      <c r="FB2223" s="151"/>
      <c r="FC2223" s="151"/>
      <c r="FD2223" s="151"/>
      <c r="FE2223" s="151"/>
      <c r="FF2223" s="151"/>
      <c r="FG2223" s="151"/>
      <c r="FH2223" s="151"/>
      <c r="FI2223" s="151"/>
      <c r="FJ2223" s="151"/>
      <c r="FK2223" s="151"/>
      <c r="FL2223" s="151"/>
      <c r="FM2223" s="151"/>
      <c r="FN2223" s="151"/>
      <c r="FO2223" s="151"/>
      <c r="FP2223" s="151"/>
      <c r="FQ2223" s="151"/>
      <c r="FR2223" s="151"/>
      <c r="FS2223" s="151"/>
      <c r="FT2223" s="151"/>
      <c r="FU2223" s="151"/>
      <c r="FV2223" s="151"/>
      <c r="FW2223" s="151"/>
      <c r="FX2223" s="151"/>
      <c r="FY2223" s="151"/>
      <c r="FZ2223" s="151"/>
      <c r="GA2223" s="151"/>
      <c r="GB2223" s="151"/>
      <c r="GC2223" s="151"/>
      <c r="GD2223" s="151"/>
      <c r="GE2223" s="151"/>
      <c r="GF2223" s="151"/>
      <c r="GG2223" s="151"/>
      <c r="GH2223" s="151"/>
      <c r="GI2223" s="151"/>
      <c r="GJ2223" s="151"/>
      <c r="GK2223" s="151"/>
      <c r="GL2223" s="151"/>
      <c r="GM2223" s="151"/>
      <c r="GN2223" s="151"/>
      <c r="GO2223" s="151"/>
      <c r="GP2223" s="151"/>
      <c r="GQ2223" s="151"/>
      <c r="GR2223" s="151"/>
      <c r="GS2223" s="151"/>
      <c r="GT2223" s="151"/>
      <c r="GU2223" s="151"/>
      <c r="GV2223" s="151"/>
      <c r="GW2223" s="151"/>
      <c r="GX2223" s="151"/>
      <c r="GY2223" s="151"/>
      <c r="GZ2223" s="151"/>
      <c r="HA2223" s="151"/>
      <c r="HB2223" s="151"/>
      <c r="HC2223" s="151"/>
      <c r="HD2223" s="151"/>
      <c r="HE2223" s="151"/>
      <c r="HF2223" s="151"/>
      <c r="HG2223" s="151"/>
      <c r="HH2223" s="151"/>
      <c r="HI2223" s="151"/>
      <c r="HJ2223" s="151"/>
      <c r="HK2223" s="151"/>
      <c r="HL2223" s="151"/>
      <c r="HM2223" s="151"/>
      <c r="HN2223" s="151"/>
      <c r="HO2223" s="151"/>
      <c r="HP2223" s="151"/>
      <c r="HQ2223" s="151"/>
      <c r="HR2223" s="151"/>
      <c r="HS2223" s="151"/>
      <c r="HT2223" s="151"/>
      <c r="HU2223" s="151"/>
      <c r="HV2223" s="151"/>
      <c r="HW2223" s="151"/>
      <c r="HX2223" s="151"/>
      <c r="HY2223" s="151"/>
      <c r="HZ2223" s="151"/>
      <c r="IA2223" s="151"/>
      <c r="IB2223" s="151"/>
      <c r="IC2223" s="151"/>
      <c r="ID2223" s="151"/>
      <c r="IE2223" s="151"/>
      <c r="IF2223" s="151"/>
      <c r="IG2223" s="151"/>
      <c r="IH2223" s="151"/>
      <c r="II2223" s="151"/>
      <c r="IJ2223" s="151"/>
      <c r="IK2223" s="151"/>
      <c r="IL2223" s="151"/>
      <c r="IM2223" s="151"/>
      <c r="IN2223" s="151"/>
      <c r="IO2223" s="151"/>
      <c r="IP2223" s="151"/>
      <c r="IQ2223" s="151"/>
      <c r="IR2223" s="151"/>
      <c r="IS2223" s="151"/>
      <c r="IT2223" s="151"/>
      <c r="IU2223" s="151"/>
      <c r="IV2223" s="151"/>
      <c r="IW2223" s="151"/>
      <c r="IX2223" s="151"/>
      <c r="IY2223" s="151"/>
    </row>
    <row r="2224" spans="1:259" s="851" customFormat="1" x14ac:dyDescent="0.25">
      <c r="A2224" s="214">
        <v>1</v>
      </c>
      <c r="B2224" s="214">
        <v>1</v>
      </c>
      <c r="C2224" s="172" t="s">
        <v>324</v>
      </c>
      <c r="D2224" s="172"/>
      <c r="E2224" s="173"/>
      <c r="F2224" s="1710"/>
      <c r="G2224" s="745"/>
      <c r="H2224" s="745"/>
      <c r="I2224" s="2572"/>
      <c r="J2224" s="2278"/>
      <c r="K2224" s="2278"/>
      <c r="L2224" s="2279"/>
      <c r="M2224" s="2279"/>
      <c r="N2224" s="2279"/>
      <c r="O2224" s="2279"/>
      <c r="P2224" s="2279"/>
      <c r="Q2224" s="2279"/>
      <c r="R2224" s="2498">
        <f t="shared" ref="R2224:R2234" si="4020">R2155</f>
        <v>11286.022570000001</v>
      </c>
      <c r="S2224" s="2498">
        <f t="shared" ref="S2224:T2224" si="4021">S2155</f>
        <v>11286.022570000001</v>
      </c>
      <c r="T2224" s="2498">
        <f t="shared" si="4021"/>
        <v>11185.650740000003</v>
      </c>
      <c r="U2224" s="2498">
        <f t="shared" ref="U2224:V2224" si="4022">U2155</f>
        <v>11185.650740000003</v>
      </c>
      <c r="V2224" s="2498">
        <f t="shared" si="4022"/>
        <v>11185.650740000003</v>
      </c>
      <c r="W2224" s="2498">
        <f t="shared" ref="W2224:X2224" si="4023">W2155</f>
        <v>11185.650740000003</v>
      </c>
      <c r="X2224" s="2498">
        <f t="shared" si="4023"/>
        <v>11185.650740000003</v>
      </c>
      <c r="Y2224" s="2498">
        <f t="shared" ref="Y2224:Z2224" si="4024">Y2155</f>
        <v>11185.650740000003</v>
      </c>
      <c r="Z2224" s="2498">
        <f t="shared" si="4024"/>
        <v>11185.650740000003</v>
      </c>
      <c r="AA2224" s="2498">
        <f t="shared" ref="AA2224" si="4025">AA2155</f>
        <v>11185.650740000003</v>
      </c>
      <c r="AB2224" s="2498">
        <f t="shared" ref="AB2224:AI2234" si="4026">AB2155</f>
        <v>9324.7213443333349</v>
      </c>
      <c r="AC2224" s="2498">
        <f t="shared" si="4026"/>
        <v>8889.8551200000002</v>
      </c>
      <c r="AD2224" s="2499">
        <f t="shared" si="4026"/>
        <v>0</v>
      </c>
      <c r="AE2224" s="2498">
        <f t="shared" si="4026"/>
        <v>-59.195949999999996</v>
      </c>
      <c r="AF2224" s="2498">
        <f t="shared" si="4026"/>
        <v>-434.86622433333469</v>
      </c>
      <c r="AG2224" s="2500">
        <f t="shared" si="4026"/>
        <v>0</v>
      </c>
      <c r="AH2224" s="2500">
        <f t="shared" si="4026"/>
        <v>-22.93196</v>
      </c>
      <c r="AI2224" s="2498">
        <f t="shared" si="4026"/>
        <v>8807.7272100000009</v>
      </c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  <c r="BI2224" s="151"/>
      <c r="BJ2224" s="151"/>
      <c r="BK2224" s="151"/>
      <c r="BL2224" s="151"/>
      <c r="BM2224" s="151"/>
      <c r="BN2224" s="151"/>
      <c r="BO2224" s="151"/>
      <c r="BP2224" s="151"/>
      <c r="BQ2224" s="151"/>
      <c r="BR2224" s="151"/>
      <c r="BS2224" s="151"/>
      <c r="BT2224" s="151"/>
      <c r="BU2224" s="151"/>
      <c r="BV2224" s="151"/>
      <c r="BW2224" s="151"/>
      <c r="BX2224" s="151"/>
      <c r="BY2224" s="151"/>
      <c r="BZ2224" s="151"/>
      <c r="CA2224" s="151"/>
      <c r="CB2224" s="151"/>
      <c r="CC2224" s="151"/>
      <c r="CD2224" s="151"/>
      <c r="CE2224" s="151"/>
      <c r="CF2224" s="151"/>
      <c r="CG2224" s="151"/>
      <c r="CH2224" s="151"/>
      <c r="CI2224" s="151"/>
      <c r="CJ2224" s="151"/>
      <c r="CK2224" s="151"/>
      <c r="CL2224" s="151"/>
      <c r="CM2224" s="151"/>
      <c r="CN2224" s="151"/>
      <c r="CO2224" s="151"/>
      <c r="CP2224" s="151"/>
      <c r="CQ2224" s="151"/>
      <c r="CR2224" s="151"/>
      <c r="CS2224" s="151"/>
      <c r="CT2224" s="151"/>
      <c r="CU2224" s="151"/>
      <c r="CV2224" s="151"/>
      <c r="CW2224" s="151"/>
      <c r="CX2224" s="151"/>
      <c r="CY2224" s="151"/>
      <c r="CZ2224" s="151"/>
      <c r="DA2224" s="151"/>
      <c r="DB2224" s="151"/>
      <c r="DC2224" s="151"/>
      <c r="DD2224" s="151"/>
      <c r="DE2224" s="151"/>
      <c r="DF2224" s="151"/>
      <c r="DG2224" s="151"/>
      <c r="DH2224" s="151"/>
      <c r="DI2224" s="151"/>
      <c r="DJ2224" s="151"/>
      <c r="DK2224" s="151"/>
      <c r="DL2224" s="151"/>
      <c r="DM2224" s="151"/>
      <c r="DN2224" s="151"/>
      <c r="DO2224" s="151"/>
      <c r="DP2224" s="151"/>
      <c r="DQ2224" s="151"/>
      <c r="DR2224" s="151"/>
      <c r="DS2224" s="151"/>
      <c r="DT2224" s="151"/>
      <c r="DU2224" s="151"/>
      <c r="DV2224" s="151"/>
      <c r="DW2224" s="151"/>
      <c r="DX2224" s="151"/>
      <c r="DY2224" s="151"/>
      <c r="DZ2224" s="151"/>
      <c r="EA2224" s="151"/>
      <c r="EB2224" s="151"/>
      <c r="EC2224" s="151"/>
      <c r="ED2224" s="151"/>
      <c r="EE2224" s="151"/>
      <c r="EF2224" s="151"/>
      <c r="EG2224" s="151"/>
      <c r="EH2224" s="151"/>
      <c r="EI2224" s="151"/>
      <c r="EJ2224" s="151"/>
      <c r="EK2224" s="151"/>
      <c r="EL2224" s="151"/>
      <c r="EM2224" s="151"/>
      <c r="EN2224" s="151"/>
      <c r="EO2224" s="151"/>
      <c r="EP2224" s="151"/>
      <c r="EQ2224" s="151"/>
      <c r="ER2224" s="151"/>
      <c r="ES2224" s="151"/>
      <c r="ET2224" s="151"/>
      <c r="EU2224" s="151"/>
      <c r="EV2224" s="151"/>
      <c r="EW2224" s="151"/>
      <c r="EX2224" s="151"/>
      <c r="EY2224" s="151"/>
      <c r="EZ2224" s="151"/>
      <c r="FA2224" s="151"/>
      <c r="FB2224" s="151"/>
      <c r="FC2224" s="151"/>
      <c r="FD2224" s="151"/>
      <c r="FE2224" s="151"/>
      <c r="FF2224" s="151"/>
      <c r="FG2224" s="151"/>
      <c r="FH2224" s="151"/>
      <c r="FI2224" s="151"/>
      <c r="FJ2224" s="151"/>
      <c r="FK2224" s="151"/>
      <c r="FL2224" s="151"/>
      <c r="FM2224" s="151"/>
      <c r="FN2224" s="151"/>
      <c r="FO2224" s="151"/>
      <c r="FP2224" s="151"/>
      <c r="FQ2224" s="151"/>
      <c r="FR2224" s="151"/>
      <c r="FS2224" s="151"/>
      <c r="FT2224" s="151"/>
      <c r="FU2224" s="151"/>
      <c r="FV2224" s="151"/>
      <c r="FW2224" s="151"/>
      <c r="FX2224" s="151"/>
      <c r="FY2224" s="151"/>
      <c r="FZ2224" s="151"/>
      <c r="GA2224" s="151"/>
      <c r="GB2224" s="151"/>
      <c r="GC2224" s="151"/>
      <c r="GD2224" s="151"/>
      <c r="GE2224" s="151"/>
      <c r="GF2224" s="151"/>
      <c r="GG2224" s="151"/>
      <c r="GH2224" s="151"/>
      <c r="GI2224" s="151"/>
      <c r="GJ2224" s="151"/>
      <c r="GK2224" s="151"/>
      <c r="GL2224" s="151"/>
      <c r="GM2224" s="151"/>
      <c r="GN2224" s="151"/>
      <c r="GO2224" s="151"/>
      <c r="GP2224" s="151"/>
      <c r="GQ2224" s="151"/>
      <c r="GR2224" s="151"/>
      <c r="GS2224" s="151"/>
      <c r="GT2224" s="151"/>
      <c r="GU2224" s="151"/>
      <c r="GV2224" s="151"/>
      <c r="GW2224" s="151"/>
      <c r="GX2224" s="151"/>
      <c r="GY2224" s="151"/>
      <c r="GZ2224" s="151"/>
      <c r="HA2224" s="151"/>
      <c r="HB2224" s="151"/>
      <c r="HC2224" s="151"/>
      <c r="HD2224" s="151"/>
      <c r="HE2224" s="151"/>
      <c r="HF2224" s="151"/>
      <c r="HG2224" s="151"/>
      <c r="HH2224" s="151"/>
      <c r="HI2224" s="151"/>
      <c r="HJ2224" s="151"/>
      <c r="HK2224" s="151"/>
      <c r="HL2224" s="151"/>
      <c r="HM2224" s="151"/>
      <c r="HN2224" s="151"/>
      <c r="HO2224" s="151"/>
      <c r="HP2224" s="151"/>
      <c r="HQ2224" s="151"/>
      <c r="HR2224" s="151"/>
      <c r="HS2224" s="151"/>
      <c r="HT2224" s="151"/>
      <c r="HU2224" s="151"/>
      <c r="HV2224" s="151"/>
      <c r="HW2224" s="151"/>
      <c r="HX2224" s="151"/>
      <c r="HY2224" s="151"/>
      <c r="HZ2224" s="151"/>
      <c r="IA2224" s="151"/>
      <c r="IB2224" s="151"/>
      <c r="IC2224" s="151"/>
      <c r="ID2224" s="151"/>
      <c r="IE2224" s="151"/>
      <c r="IF2224" s="151"/>
      <c r="IG2224" s="151"/>
      <c r="IH2224" s="151"/>
      <c r="II2224" s="151"/>
      <c r="IJ2224" s="151"/>
      <c r="IK2224" s="151"/>
      <c r="IL2224" s="151"/>
      <c r="IM2224" s="151"/>
      <c r="IN2224" s="151"/>
      <c r="IO2224" s="151"/>
      <c r="IP2224" s="151"/>
      <c r="IQ2224" s="151"/>
      <c r="IR2224" s="151"/>
      <c r="IS2224" s="151"/>
      <c r="IT2224" s="151"/>
      <c r="IU2224" s="151"/>
      <c r="IV2224" s="151"/>
      <c r="IW2224" s="151"/>
      <c r="IX2224" s="151"/>
      <c r="IY2224" s="151"/>
    </row>
    <row r="2225" spans="1:259" s="851" customFormat="1" x14ac:dyDescent="0.25">
      <c r="A2225" s="214"/>
      <c r="B2225" s="214">
        <v>1</v>
      </c>
      <c r="C2225" s="670" t="s">
        <v>288</v>
      </c>
      <c r="D2225" s="172"/>
      <c r="E2225" s="173"/>
      <c r="F2225" s="1710"/>
      <c r="G2225" s="745"/>
      <c r="H2225" s="745"/>
      <c r="I2225" s="2572"/>
      <c r="J2225" s="2278"/>
      <c r="K2225" s="2278"/>
      <c r="L2225" s="2279"/>
      <c r="M2225" s="2279"/>
      <c r="N2225" s="2279"/>
      <c r="O2225" s="2279"/>
      <c r="P2225" s="2279"/>
      <c r="Q2225" s="2279"/>
      <c r="R2225" s="2498">
        <f t="shared" si="4020"/>
        <v>0</v>
      </c>
      <c r="S2225" s="2498">
        <f t="shared" ref="S2225:T2225" si="4027">S2156</f>
        <v>0</v>
      </c>
      <c r="T2225" s="2498">
        <f t="shared" si="4027"/>
        <v>0</v>
      </c>
      <c r="U2225" s="2498">
        <f t="shared" ref="U2225:V2225" si="4028">U2156</f>
        <v>0</v>
      </c>
      <c r="V2225" s="2498">
        <f t="shared" si="4028"/>
        <v>0</v>
      </c>
      <c r="W2225" s="2498">
        <f t="shared" ref="W2225:X2225" si="4029">W2156</f>
        <v>0</v>
      </c>
      <c r="X2225" s="2498">
        <f t="shared" si="4029"/>
        <v>0</v>
      </c>
      <c r="Y2225" s="2498">
        <f t="shared" ref="Y2225:Z2225" si="4030">Y2156</f>
        <v>0</v>
      </c>
      <c r="Z2225" s="2498">
        <f t="shared" si="4030"/>
        <v>0</v>
      </c>
      <c r="AA2225" s="2498">
        <f t="shared" ref="AA2225" si="4031">AA2156</f>
        <v>0</v>
      </c>
      <c r="AB2225" s="2498">
        <f t="shared" si="4026"/>
        <v>0</v>
      </c>
      <c r="AC2225" s="2498">
        <f t="shared" si="4026"/>
        <v>0</v>
      </c>
      <c r="AD2225" s="2499">
        <f t="shared" si="4026"/>
        <v>0</v>
      </c>
      <c r="AE2225" s="2498">
        <f t="shared" si="4026"/>
        <v>0</v>
      </c>
      <c r="AF2225" s="2498">
        <f t="shared" si="4026"/>
        <v>0</v>
      </c>
      <c r="AG2225" s="2500">
        <f t="shared" si="4026"/>
        <v>0</v>
      </c>
      <c r="AH2225" s="2500">
        <f t="shared" si="4026"/>
        <v>0</v>
      </c>
      <c r="AI2225" s="2498">
        <f t="shared" si="4026"/>
        <v>0</v>
      </c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  <c r="BI2225" s="151"/>
      <c r="BJ2225" s="151"/>
      <c r="BK2225" s="151"/>
      <c r="BL2225" s="151"/>
      <c r="BM2225" s="151"/>
      <c r="BN2225" s="151"/>
      <c r="BO2225" s="151"/>
      <c r="BP2225" s="151"/>
      <c r="BQ2225" s="151"/>
      <c r="BR2225" s="151"/>
      <c r="BS2225" s="151"/>
      <c r="BT2225" s="151"/>
      <c r="BU2225" s="151"/>
      <c r="BV2225" s="151"/>
      <c r="BW2225" s="151"/>
      <c r="BX2225" s="151"/>
      <c r="BY2225" s="151"/>
      <c r="BZ2225" s="151"/>
      <c r="CA2225" s="151"/>
      <c r="CB2225" s="151"/>
      <c r="CC2225" s="151"/>
      <c r="CD2225" s="151"/>
      <c r="CE2225" s="151"/>
      <c r="CF2225" s="151"/>
      <c r="CG2225" s="151"/>
      <c r="CH2225" s="151"/>
      <c r="CI2225" s="151"/>
      <c r="CJ2225" s="151"/>
      <c r="CK2225" s="151"/>
      <c r="CL2225" s="151"/>
      <c r="CM2225" s="151"/>
      <c r="CN2225" s="151"/>
      <c r="CO2225" s="151"/>
      <c r="CP2225" s="151"/>
      <c r="CQ2225" s="151"/>
      <c r="CR2225" s="151"/>
      <c r="CS2225" s="151"/>
      <c r="CT2225" s="151"/>
      <c r="CU2225" s="151"/>
      <c r="CV2225" s="151"/>
      <c r="CW2225" s="151"/>
      <c r="CX2225" s="151"/>
      <c r="CY2225" s="151"/>
      <c r="CZ2225" s="151"/>
      <c r="DA2225" s="151"/>
      <c r="DB2225" s="151"/>
      <c r="DC2225" s="151"/>
      <c r="DD2225" s="151"/>
      <c r="DE2225" s="151"/>
      <c r="DF2225" s="151"/>
      <c r="DG2225" s="151"/>
      <c r="DH2225" s="151"/>
      <c r="DI2225" s="151"/>
      <c r="DJ2225" s="151"/>
      <c r="DK2225" s="151"/>
      <c r="DL2225" s="151"/>
      <c r="DM2225" s="151"/>
      <c r="DN2225" s="151"/>
      <c r="DO2225" s="151"/>
      <c r="DP2225" s="151"/>
      <c r="DQ2225" s="151"/>
      <c r="DR2225" s="151"/>
      <c r="DS2225" s="151"/>
      <c r="DT2225" s="151"/>
      <c r="DU2225" s="151"/>
      <c r="DV2225" s="151"/>
      <c r="DW2225" s="151"/>
      <c r="DX2225" s="151"/>
      <c r="DY2225" s="151"/>
      <c r="DZ2225" s="151"/>
      <c r="EA2225" s="151"/>
      <c r="EB2225" s="151"/>
      <c r="EC2225" s="151"/>
      <c r="ED2225" s="151"/>
      <c r="EE2225" s="151"/>
      <c r="EF2225" s="151"/>
      <c r="EG2225" s="151"/>
      <c r="EH2225" s="151"/>
      <c r="EI2225" s="151"/>
      <c r="EJ2225" s="151"/>
      <c r="EK2225" s="151"/>
      <c r="EL2225" s="151"/>
      <c r="EM2225" s="151"/>
      <c r="EN2225" s="151"/>
      <c r="EO2225" s="151"/>
      <c r="EP2225" s="151"/>
      <c r="EQ2225" s="151"/>
      <c r="ER2225" s="151"/>
      <c r="ES2225" s="151"/>
      <c r="ET2225" s="151"/>
      <c r="EU2225" s="151"/>
      <c r="EV2225" s="151"/>
      <c r="EW2225" s="151"/>
      <c r="EX2225" s="151"/>
      <c r="EY2225" s="151"/>
      <c r="EZ2225" s="151"/>
      <c r="FA2225" s="151"/>
      <c r="FB2225" s="151"/>
      <c r="FC2225" s="151"/>
      <c r="FD2225" s="151"/>
      <c r="FE2225" s="151"/>
      <c r="FF2225" s="151"/>
      <c r="FG2225" s="151"/>
      <c r="FH2225" s="151"/>
      <c r="FI2225" s="151"/>
      <c r="FJ2225" s="151"/>
      <c r="FK2225" s="151"/>
      <c r="FL2225" s="151"/>
      <c r="FM2225" s="151"/>
      <c r="FN2225" s="151"/>
      <c r="FO2225" s="151"/>
      <c r="FP2225" s="151"/>
      <c r="FQ2225" s="151"/>
      <c r="FR2225" s="151"/>
      <c r="FS2225" s="151"/>
      <c r="FT2225" s="151"/>
      <c r="FU2225" s="151"/>
      <c r="FV2225" s="151"/>
      <c r="FW2225" s="151"/>
      <c r="FX2225" s="151"/>
      <c r="FY2225" s="151"/>
      <c r="FZ2225" s="151"/>
      <c r="GA2225" s="151"/>
      <c r="GB2225" s="151"/>
      <c r="GC2225" s="151"/>
      <c r="GD2225" s="151"/>
      <c r="GE2225" s="151"/>
      <c r="GF2225" s="151"/>
      <c r="GG2225" s="151"/>
      <c r="GH2225" s="151"/>
      <c r="GI2225" s="151"/>
      <c r="GJ2225" s="151"/>
      <c r="GK2225" s="151"/>
      <c r="GL2225" s="151"/>
      <c r="GM2225" s="151"/>
      <c r="GN2225" s="151"/>
      <c r="GO2225" s="151"/>
      <c r="GP2225" s="151"/>
      <c r="GQ2225" s="151"/>
      <c r="GR2225" s="151"/>
      <c r="GS2225" s="151"/>
      <c r="GT2225" s="151"/>
      <c r="GU2225" s="151"/>
      <c r="GV2225" s="151"/>
      <c r="GW2225" s="151"/>
      <c r="GX2225" s="151"/>
      <c r="GY2225" s="151"/>
      <c r="GZ2225" s="151"/>
      <c r="HA2225" s="151"/>
      <c r="HB2225" s="151"/>
      <c r="HC2225" s="151"/>
      <c r="HD2225" s="151"/>
      <c r="HE2225" s="151"/>
      <c r="HF2225" s="151"/>
      <c r="HG2225" s="151"/>
      <c r="HH2225" s="151"/>
      <c r="HI2225" s="151"/>
      <c r="HJ2225" s="151"/>
      <c r="HK2225" s="151"/>
      <c r="HL2225" s="151"/>
      <c r="HM2225" s="151"/>
      <c r="HN2225" s="151"/>
      <c r="HO2225" s="151"/>
      <c r="HP2225" s="151"/>
      <c r="HQ2225" s="151"/>
      <c r="HR2225" s="151"/>
      <c r="HS2225" s="151"/>
      <c r="HT2225" s="151"/>
      <c r="HU2225" s="151"/>
      <c r="HV2225" s="151"/>
      <c r="HW2225" s="151"/>
      <c r="HX2225" s="151"/>
      <c r="HY2225" s="151"/>
      <c r="HZ2225" s="151"/>
      <c r="IA2225" s="151"/>
      <c r="IB2225" s="151"/>
      <c r="IC2225" s="151"/>
      <c r="ID2225" s="151"/>
      <c r="IE2225" s="151"/>
      <c r="IF2225" s="151"/>
      <c r="IG2225" s="151"/>
      <c r="IH2225" s="151"/>
      <c r="II2225" s="151"/>
      <c r="IJ2225" s="151"/>
      <c r="IK2225" s="151"/>
      <c r="IL2225" s="151"/>
      <c r="IM2225" s="151"/>
      <c r="IN2225" s="151"/>
      <c r="IO2225" s="151"/>
      <c r="IP2225" s="151"/>
      <c r="IQ2225" s="151"/>
      <c r="IR2225" s="151"/>
      <c r="IS2225" s="151"/>
      <c r="IT2225" s="151"/>
      <c r="IU2225" s="151"/>
      <c r="IV2225" s="151"/>
      <c r="IW2225" s="151"/>
      <c r="IX2225" s="151"/>
      <c r="IY2225" s="151"/>
    </row>
    <row r="2226" spans="1:259" s="851" customFormat="1" ht="29.25" x14ac:dyDescent="0.25">
      <c r="A2226" s="214">
        <v>1</v>
      </c>
      <c r="B2226" s="214">
        <v>1</v>
      </c>
      <c r="C2226" s="616" t="s">
        <v>270</v>
      </c>
      <c r="D2226" s="173"/>
      <c r="E2226" s="173"/>
      <c r="F2226" s="1710">
        <f>F2157</f>
        <v>4660</v>
      </c>
      <c r="G2226" s="745">
        <f t="shared" ref="G2226:H2226" si="4032">G2157</f>
        <v>3883</v>
      </c>
      <c r="H2226" s="745">
        <f t="shared" si="4032"/>
        <v>1904</v>
      </c>
      <c r="I2226" s="745">
        <f t="shared" ref="I2226:I2235" si="4033">I2157</f>
        <v>49.034251867113056</v>
      </c>
      <c r="J2226" s="2278"/>
      <c r="K2226" s="2278"/>
      <c r="L2226" s="2279"/>
      <c r="M2226" s="2279"/>
      <c r="N2226" s="2279"/>
      <c r="O2226" s="2279"/>
      <c r="P2226" s="2279"/>
      <c r="Q2226" s="2279"/>
      <c r="R2226" s="2498">
        <f t="shared" si="4020"/>
        <v>0</v>
      </c>
      <c r="S2226" s="2498">
        <f t="shared" ref="S2226:T2226" si="4034">S2157</f>
        <v>0</v>
      </c>
      <c r="T2226" s="2498">
        <f t="shared" si="4034"/>
        <v>0</v>
      </c>
      <c r="U2226" s="2498">
        <f t="shared" ref="U2226:V2226" si="4035">U2157</f>
        <v>0</v>
      </c>
      <c r="V2226" s="2498">
        <f t="shared" si="4035"/>
        <v>0</v>
      </c>
      <c r="W2226" s="2498">
        <f t="shared" ref="W2226:X2226" si="4036">W2157</f>
        <v>0</v>
      </c>
      <c r="X2226" s="2498">
        <f t="shared" si="4036"/>
        <v>0</v>
      </c>
      <c r="Y2226" s="2498">
        <f t="shared" ref="Y2226:Z2226" si="4037">Y2157</f>
        <v>0</v>
      </c>
      <c r="Z2226" s="2498">
        <f t="shared" si="4037"/>
        <v>0</v>
      </c>
      <c r="AA2226" s="2498">
        <f t="shared" ref="AA2226" si="4038">AA2157</f>
        <v>0</v>
      </c>
      <c r="AB2226" s="2498">
        <f t="shared" si="4026"/>
        <v>0</v>
      </c>
      <c r="AC2226" s="2498">
        <f t="shared" si="4026"/>
        <v>0</v>
      </c>
      <c r="AD2226" s="2499">
        <f t="shared" si="4026"/>
        <v>0</v>
      </c>
      <c r="AE2226" s="2498">
        <f t="shared" si="4026"/>
        <v>0</v>
      </c>
      <c r="AF2226" s="2498">
        <f t="shared" si="4026"/>
        <v>0</v>
      </c>
      <c r="AG2226" s="2500">
        <f t="shared" si="4026"/>
        <v>0</v>
      </c>
      <c r="AH2226" s="2500">
        <f t="shared" si="4026"/>
        <v>0</v>
      </c>
      <c r="AI2226" s="2498">
        <f t="shared" si="4026"/>
        <v>0</v>
      </c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  <c r="BI2226" s="151"/>
      <c r="BJ2226" s="151"/>
      <c r="BK2226" s="151"/>
      <c r="BL2226" s="151"/>
      <c r="BM2226" s="151"/>
      <c r="BN2226" s="151"/>
      <c r="BO2226" s="151"/>
      <c r="BP2226" s="151"/>
      <c r="BQ2226" s="151"/>
      <c r="BR2226" s="151"/>
      <c r="BS2226" s="151"/>
      <c r="BT2226" s="151"/>
      <c r="BU2226" s="151"/>
      <c r="BV2226" s="151"/>
      <c r="BW2226" s="151"/>
      <c r="BX2226" s="151"/>
      <c r="BY2226" s="151"/>
      <c r="BZ2226" s="151"/>
      <c r="CA2226" s="151"/>
      <c r="CB2226" s="151"/>
      <c r="CC2226" s="151"/>
      <c r="CD2226" s="151"/>
      <c r="CE2226" s="151"/>
      <c r="CF2226" s="151"/>
      <c r="CG2226" s="151"/>
      <c r="CH2226" s="151"/>
      <c r="CI2226" s="151"/>
      <c r="CJ2226" s="151"/>
      <c r="CK2226" s="151"/>
      <c r="CL2226" s="151"/>
      <c r="CM2226" s="151"/>
      <c r="CN2226" s="151"/>
      <c r="CO2226" s="151"/>
      <c r="CP2226" s="151"/>
      <c r="CQ2226" s="151"/>
      <c r="CR2226" s="151"/>
      <c r="CS2226" s="151"/>
      <c r="CT2226" s="151"/>
      <c r="CU2226" s="151"/>
      <c r="CV2226" s="151"/>
      <c r="CW2226" s="151"/>
      <c r="CX2226" s="151"/>
      <c r="CY2226" s="151"/>
      <c r="CZ2226" s="151"/>
      <c r="DA2226" s="151"/>
      <c r="DB2226" s="151"/>
      <c r="DC2226" s="151"/>
      <c r="DD2226" s="151"/>
      <c r="DE2226" s="151"/>
      <c r="DF2226" s="151"/>
      <c r="DG2226" s="151"/>
      <c r="DH2226" s="151"/>
      <c r="DI2226" s="151"/>
      <c r="DJ2226" s="151"/>
      <c r="DK2226" s="151"/>
      <c r="DL2226" s="151"/>
      <c r="DM2226" s="151"/>
      <c r="DN2226" s="151"/>
      <c r="DO2226" s="151"/>
      <c r="DP2226" s="151"/>
      <c r="DQ2226" s="151"/>
      <c r="DR2226" s="151"/>
      <c r="DS2226" s="151"/>
      <c r="DT2226" s="151"/>
      <c r="DU2226" s="151"/>
      <c r="DV2226" s="151"/>
      <c r="DW2226" s="151"/>
      <c r="DX2226" s="151"/>
      <c r="DY2226" s="151"/>
      <c r="DZ2226" s="151"/>
      <c r="EA2226" s="151"/>
      <c r="EB2226" s="151"/>
      <c r="EC2226" s="151"/>
      <c r="ED2226" s="151"/>
      <c r="EE2226" s="151"/>
      <c r="EF2226" s="151"/>
      <c r="EG2226" s="151"/>
      <c r="EH2226" s="151"/>
      <c r="EI2226" s="151"/>
      <c r="EJ2226" s="151"/>
      <c r="EK2226" s="151"/>
      <c r="EL2226" s="151"/>
      <c r="EM2226" s="151"/>
      <c r="EN2226" s="151"/>
      <c r="EO2226" s="151"/>
      <c r="EP2226" s="151"/>
      <c r="EQ2226" s="151"/>
      <c r="ER2226" s="151"/>
      <c r="ES2226" s="151"/>
      <c r="ET2226" s="151"/>
      <c r="EU2226" s="151"/>
      <c r="EV2226" s="151"/>
      <c r="EW2226" s="151"/>
      <c r="EX2226" s="151"/>
      <c r="EY2226" s="151"/>
      <c r="EZ2226" s="151"/>
      <c r="FA2226" s="151"/>
      <c r="FB2226" s="151"/>
      <c r="FC2226" s="151"/>
      <c r="FD2226" s="151"/>
      <c r="FE2226" s="151"/>
      <c r="FF2226" s="151"/>
      <c r="FG2226" s="151"/>
      <c r="FH2226" s="151"/>
      <c r="FI2226" s="151"/>
      <c r="FJ2226" s="151"/>
      <c r="FK2226" s="151"/>
      <c r="FL2226" s="151"/>
      <c r="FM2226" s="151"/>
      <c r="FN2226" s="151"/>
      <c r="FO2226" s="151"/>
      <c r="FP2226" s="151"/>
      <c r="FQ2226" s="151"/>
      <c r="FR2226" s="151"/>
      <c r="FS2226" s="151"/>
      <c r="FT2226" s="151"/>
      <c r="FU2226" s="151"/>
      <c r="FV2226" s="151"/>
      <c r="FW2226" s="151"/>
      <c r="FX2226" s="151"/>
      <c r="FY2226" s="151"/>
      <c r="FZ2226" s="151"/>
      <c r="GA2226" s="151"/>
      <c r="GB2226" s="151"/>
      <c r="GC2226" s="151"/>
      <c r="GD2226" s="151"/>
      <c r="GE2226" s="151"/>
      <c r="GF2226" s="151"/>
      <c r="GG2226" s="151"/>
      <c r="GH2226" s="151"/>
      <c r="GI2226" s="151"/>
      <c r="GJ2226" s="151"/>
      <c r="GK2226" s="151"/>
      <c r="GL2226" s="151"/>
      <c r="GM2226" s="151"/>
      <c r="GN2226" s="151"/>
      <c r="GO2226" s="151"/>
      <c r="GP2226" s="151"/>
      <c r="GQ2226" s="151"/>
      <c r="GR2226" s="151"/>
      <c r="GS2226" s="151"/>
      <c r="GT2226" s="151"/>
      <c r="GU2226" s="151"/>
      <c r="GV2226" s="151"/>
      <c r="GW2226" s="151"/>
      <c r="GX2226" s="151"/>
      <c r="GY2226" s="151"/>
      <c r="GZ2226" s="151"/>
      <c r="HA2226" s="151"/>
      <c r="HB2226" s="151"/>
      <c r="HC2226" s="151"/>
      <c r="HD2226" s="151"/>
      <c r="HE2226" s="151"/>
      <c r="HF2226" s="151"/>
      <c r="HG2226" s="151"/>
      <c r="HH2226" s="151"/>
      <c r="HI2226" s="151"/>
      <c r="HJ2226" s="151"/>
      <c r="HK2226" s="151"/>
      <c r="HL2226" s="151"/>
      <c r="HM2226" s="151"/>
      <c r="HN2226" s="151"/>
      <c r="HO2226" s="151"/>
      <c r="HP2226" s="151"/>
      <c r="HQ2226" s="151"/>
      <c r="HR2226" s="151"/>
      <c r="HS2226" s="151"/>
      <c r="HT2226" s="151"/>
      <c r="HU2226" s="151"/>
      <c r="HV2226" s="151"/>
      <c r="HW2226" s="151"/>
      <c r="HX2226" s="151"/>
      <c r="HY2226" s="151"/>
      <c r="HZ2226" s="151"/>
      <c r="IA2226" s="151"/>
      <c r="IB2226" s="151"/>
      <c r="IC2226" s="151"/>
      <c r="ID2226" s="151"/>
      <c r="IE2226" s="151"/>
      <c r="IF2226" s="151"/>
      <c r="IG2226" s="151"/>
      <c r="IH2226" s="151"/>
      <c r="II2226" s="151"/>
      <c r="IJ2226" s="151"/>
      <c r="IK2226" s="151"/>
      <c r="IL2226" s="151"/>
      <c r="IM2226" s="151"/>
      <c r="IN2226" s="151"/>
      <c r="IO2226" s="151"/>
      <c r="IP2226" s="151"/>
      <c r="IQ2226" s="151"/>
      <c r="IR2226" s="151"/>
      <c r="IS2226" s="151"/>
      <c r="IT2226" s="151"/>
      <c r="IU2226" s="151"/>
      <c r="IV2226" s="151"/>
      <c r="IW2226" s="151"/>
      <c r="IX2226" s="151"/>
      <c r="IY2226" s="151"/>
    </row>
    <row r="2227" spans="1:259" s="851" customFormat="1" ht="30" x14ac:dyDescent="0.25">
      <c r="A2227" s="214"/>
      <c r="B2227" s="214">
        <v>1</v>
      </c>
      <c r="C2227" s="617" t="s">
        <v>193</v>
      </c>
      <c r="D2227" s="173"/>
      <c r="E2227" s="173"/>
      <c r="F2227" s="1710">
        <f t="shared" ref="F2227:H2227" si="4039">F2158</f>
        <v>0</v>
      </c>
      <c r="G2227" s="745">
        <f t="shared" si="4039"/>
        <v>0</v>
      </c>
      <c r="H2227" s="745">
        <f t="shared" si="4039"/>
        <v>0</v>
      </c>
      <c r="I2227" s="745">
        <f t="shared" si="4033"/>
        <v>0</v>
      </c>
      <c r="J2227" s="2278"/>
      <c r="K2227" s="2278"/>
      <c r="L2227" s="2279"/>
      <c r="M2227" s="2279"/>
      <c r="N2227" s="2279"/>
      <c r="O2227" s="2279"/>
      <c r="P2227" s="2279"/>
      <c r="Q2227" s="2279"/>
      <c r="R2227" s="2498">
        <f t="shared" si="4020"/>
        <v>0</v>
      </c>
      <c r="S2227" s="2498">
        <f t="shared" ref="S2227:T2227" si="4040">S2158</f>
        <v>0</v>
      </c>
      <c r="T2227" s="2498">
        <f t="shared" si="4040"/>
        <v>0</v>
      </c>
      <c r="U2227" s="2498">
        <f t="shared" ref="U2227:V2227" si="4041">U2158</f>
        <v>0</v>
      </c>
      <c r="V2227" s="2498">
        <f t="shared" si="4041"/>
        <v>0</v>
      </c>
      <c r="W2227" s="2498">
        <f t="shared" ref="W2227:X2227" si="4042">W2158</f>
        <v>0</v>
      </c>
      <c r="X2227" s="2498">
        <f t="shared" si="4042"/>
        <v>0</v>
      </c>
      <c r="Y2227" s="2498">
        <f t="shared" ref="Y2227:Z2227" si="4043">Y2158</f>
        <v>0</v>
      </c>
      <c r="Z2227" s="2498">
        <f t="shared" si="4043"/>
        <v>0</v>
      </c>
      <c r="AA2227" s="2498">
        <f t="shared" ref="AA2227" si="4044">AA2158</f>
        <v>0</v>
      </c>
      <c r="AB2227" s="2498">
        <f t="shared" si="4026"/>
        <v>0</v>
      </c>
      <c r="AC2227" s="2498">
        <f t="shared" si="4026"/>
        <v>0</v>
      </c>
      <c r="AD2227" s="2499">
        <f t="shared" si="4026"/>
        <v>0</v>
      </c>
      <c r="AE2227" s="2498">
        <f t="shared" si="4026"/>
        <v>0</v>
      </c>
      <c r="AF2227" s="2498">
        <f t="shared" si="4026"/>
        <v>0</v>
      </c>
      <c r="AG2227" s="2500">
        <f t="shared" si="4026"/>
        <v>0</v>
      </c>
      <c r="AH2227" s="2500">
        <f t="shared" si="4026"/>
        <v>0</v>
      </c>
      <c r="AI2227" s="2498">
        <f t="shared" si="4026"/>
        <v>0</v>
      </c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  <c r="BI2227" s="151"/>
      <c r="BJ2227" s="151"/>
      <c r="BK2227" s="151"/>
      <c r="BL2227" s="151"/>
      <c r="BM2227" s="151"/>
      <c r="BN2227" s="151"/>
      <c r="BO2227" s="151"/>
      <c r="BP2227" s="151"/>
      <c r="BQ2227" s="151"/>
      <c r="BR2227" s="151"/>
      <c r="BS2227" s="151"/>
      <c r="BT2227" s="151"/>
      <c r="BU2227" s="151"/>
      <c r="BV2227" s="151"/>
      <c r="BW2227" s="151"/>
      <c r="BX2227" s="151"/>
      <c r="BY2227" s="151"/>
      <c r="BZ2227" s="151"/>
      <c r="CA2227" s="151"/>
      <c r="CB2227" s="151"/>
      <c r="CC2227" s="151"/>
      <c r="CD2227" s="151"/>
      <c r="CE2227" s="151"/>
      <c r="CF2227" s="151"/>
      <c r="CG2227" s="151"/>
      <c r="CH2227" s="151"/>
      <c r="CI2227" s="151"/>
      <c r="CJ2227" s="151"/>
      <c r="CK2227" s="151"/>
      <c r="CL2227" s="151"/>
      <c r="CM2227" s="151"/>
      <c r="CN2227" s="151"/>
      <c r="CO2227" s="151"/>
      <c r="CP2227" s="151"/>
      <c r="CQ2227" s="151"/>
      <c r="CR2227" s="151"/>
      <c r="CS2227" s="151"/>
      <c r="CT2227" s="151"/>
      <c r="CU2227" s="151"/>
      <c r="CV2227" s="151"/>
      <c r="CW2227" s="151"/>
      <c r="CX2227" s="151"/>
      <c r="CY2227" s="151"/>
      <c r="CZ2227" s="151"/>
      <c r="DA2227" s="151"/>
      <c r="DB2227" s="151"/>
      <c r="DC2227" s="151"/>
      <c r="DD2227" s="151"/>
      <c r="DE2227" s="151"/>
      <c r="DF2227" s="151"/>
      <c r="DG2227" s="151"/>
      <c r="DH2227" s="151"/>
      <c r="DI2227" s="151"/>
      <c r="DJ2227" s="151"/>
      <c r="DK2227" s="151"/>
      <c r="DL2227" s="151"/>
      <c r="DM2227" s="151"/>
      <c r="DN2227" s="151"/>
      <c r="DO2227" s="151"/>
      <c r="DP2227" s="151"/>
      <c r="DQ2227" s="151"/>
      <c r="DR2227" s="151"/>
      <c r="DS2227" s="151"/>
      <c r="DT2227" s="151"/>
      <c r="DU2227" s="151"/>
      <c r="DV2227" s="151"/>
      <c r="DW2227" s="151"/>
      <c r="DX2227" s="151"/>
      <c r="DY2227" s="151"/>
      <c r="DZ2227" s="151"/>
      <c r="EA2227" s="151"/>
      <c r="EB2227" s="151"/>
      <c r="EC2227" s="151"/>
      <c r="ED2227" s="151"/>
      <c r="EE2227" s="151"/>
      <c r="EF2227" s="151"/>
      <c r="EG2227" s="151"/>
      <c r="EH2227" s="151"/>
      <c r="EI2227" s="151"/>
      <c r="EJ2227" s="151"/>
      <c r="EK2227" s="151"/>
      <c r="EL2227" s="151"/>
      <c r="EM2227" s="151"/>
      <c r="EN2227" s="151"/>
      <c r="EO2227" s="151"/>
      <c r="EP2227" s="151"/>
      <c r="EQ2227" s="151"/>
      <c r="ER2227" s="151"/>
      <c r="ES2227" s="151"/>
      <c r="ET2227" s="151"/>
      <c r="EU2227" s="151"/>
      <c r="EV2227" s="151"/>
      <c r="EW2227" s="151"/>
      <c r="EX2227" s="151"/>
      <c r="EY2227" s="151"/>
      <c r="EZ2227" s="151"/>
      <c r="FA2227" s="151"/>
      <c r="FB2227" s="151"/>
      <c r="FC2227" s="151"/>
      <c r="FD2227" s="151"/>
      <c r="FE2227" s="151"/>
      <c r="FF2227" s="151"/>
      <c r="FG2227" s="151"/>
      <c r="FH2227" s="151"/>
      <c r="FI2227" s="151"/>
      <c r="FJ2227" s="151"/>
      <c r="FK2227" s="151"/>
      <c r="FL2227" s="151"/>
      <c r="FM2227" s="151"/>
      <c r="FN2227" s="151"/>
      <c r="FO2227" s="151"/>
      <c r="FP2227" s="151"/>
      <c r="FQ2227" s="151"/>
      <c r="FR2227" s="151"/>
      <c r="FS2227" s="151"/>
      <c r="FT2227" s="151"/>
      <c r="FU2227" s="151"/>
      <c r="FV2227" s="151"/>
      <c r="FW2227" s="151"/>
      <c r="FX2227" s="151"/>
      <c r="FY2227" s="151"/>
      <c r="FZ2227" s="151"/>
      <c r="GA2227" s="151"/>
      <c r="GB2227" s="151"/>
      <c r="GC2227" s="151"/>
      <c r="GD2227" s="151"/>
      <c r="GE2227" s="151"/>
      <c r="GF2227" s="151"/>
      <c r="GG2227" s="151"/>
      <c r="GH2227" s="151"/>
      <c r="GI2227" s="151"/>
      <c r="GJ2227" s="151"/>
      <c r="GK2227" s="151"/>
      <c r="GL2227" s="151"/>
      <c r="GM2227" s="151"/>
      <c r="GN2227" s="151"/>
      <c r="GO2227" s="151"/>
      <c r="GP2227" s="151"/>
      <c r="GQ2227" s="151"/>
      <c r="GR2227" s="151"/>
      <c r="GS2227" s="151"/>
      <c r="GT2227" s="151"/>
      <c r="GU2227" s="151"/>
      <c r="GV2227" s="151"/>
      <c r="GW2227" s="151"/>
      <c r="GX2227" s="151"/>
      <c r="GY2227" s="151"/>
      <c r="GZ2227" s="151"/>
      <c r="HA2227" s="151"/>
      <c r="HB2227" s="151"/>
      <c r="HC2227" s="151"/>
      <c r="HD2227" s="151"/>
      <c r="HE2227" s="151"/>
      <c r="HF2227" s="151"/>
      <c r="HG2227" s="151"/>
      <c r="HH2227" s="151"/>
      <c r="HI2227" s="151"/>
      <c r="HJ2227" s="151"/>
      <c r="HK2227" s="151"/>
      <c r="HL2227" s="151"/>
      <c r="HM2227" s="151"/>
      <c r="HN2227" s="151"/>
      <c r="HO2227" s="151"/>
      <c r="HP2227" s="151"/>
      <c r="HQ2227" s="151"/>
      <c r="HR2227" s="151"/>
      <c r="HS2227" s="151"/>
      <c r="HT2227" s="151"/>
      <c r="HU2227" s="151"/>
      <c r="HV2227" s="151"/>
      <c r="HW2227" s="151"/>
      <c r="HX2227" s="151"/>
      <c r="HY2227" s="151"/>
      <c r="HZ2227" s="151"/>
      <c r="IA2227" s="151"/>
      <c r="IB2227" s="151"/>
      <c r="IC2227" s="151"/>
      <c r="ID2227" s="151"/>
      <c r="IE2227" s="151"/>
      <c r="IF2227" s="151"/>
      <c r="IG2227" s="151"/>
      <c r="IH2227" s="151"/>
      <c r="II2227" s="151"/>
      <c r="IJ2227" s="151"/>
      <c r="IK2227" s="151"/>
      <c r="IL2227" s="151"/>
      <c r="IM2227" s="151"/>
      <c r="IN2227" s="151"/>
      <c r="IO2227" s="151"/>
      <c r="IP2227" s="151"/>
      <c r="IQ2227" s="151"/>
      <c r="IR2227" s="151"/>
      <c r="IS2227" s="151"/>
      <c r="IT2227" s="151"/>
      <c r="IU2227" s="151"/>
      <c r="IV2227" s="151"/>
      <c r="IW2227" s="151"/>
      <c r="IX2227" s="151"/>
      <c r="IY2227" s="151"/>
    </row>
    <row r="2228" spans="1:259" s="851" customFormat="1" ht="30" x14ac:dyDescent="0.25">
      <c r="A2228" s="214"/>
      <c r="B2228" s="214">
        <v>1</v>
      </c>
      <c r="C2228" s="617" t="s">
        <v>453</v>
      </c>
      <c r="D2228" s="173"/>
      <c r="E2228" s="173"/>
      <c r="F2228" s="1710">
        <f t="shared" ref="F2228:H2228" si="4045">F2159</f>
        <v>1900</v>
      </c>
      <c r="G2228" s="745">
        <f t="shared" si="4045"/>
        <v>1583</v>
      </c>
      <c r="H2228" s="745">
        <f t="shared" si="4045"/>
        <v>108</v>
      </c>
      <c r="I2228" s="745">
        <f t="shared" si="4033"/>
        <v>6.8224889450410604</v>
      </c>
      <c r="J2228" s="2278"/>
      <c r="K2228" s="2278"/>
      <c r="L2228" s="2279"/>
      <c r="M2228" s="2279"/>
      <c r="N2228" s="2279"/>
      <c r="O2228" s="2279"/>
      <c r="P2228" s="2279"/>
      <c r="Q2228" s="2279"/>
      <c r="R2228" s="2498">
        <f t="shared" si="4020"/>
        <v>0</v>
      </c>
      <c r="S2228" s="2498">
        <f t="shared" ref="S2228:T2228" si="4046">S2159</f>
        <v>0</v>
      </c>
      <c r="T2228" s="2498">
        <f t="shared" si="4046"/>
        <v>0</v>
      </c>
      <c r="U2228" s="2498">
        <f t="shared" ref="U2228:V2228" si="4047">U2159</f>
        <v>0</v>
      </c>
      <c r="V2228" s="2498">
        <f t="shared" si="4047"/>
        <v>0</v>
      </c>
      <c r="W2228" s="2498">
        <f t="shared" ref="W2228:X2228" si="4048">W2159</f>
        <v>0</v>
      </c>
      <c r="X2228" s="2498">
        <f t="shared" si="4048"/>
        <v>0</v>
      </c>
      <c r="Y2228" s="2498">
        <f t="shared" ref="Y2228:Z2228" si="4049">Y2159</f>
        <v>0</v>
      </c>
      <c r="Z2228" s="2498">
        <f t="shared" si="4049"/>
        <v>0</v>
      </c>
      <c r="AA2228" s="2498">
        <f t="shared" ref="AA2228" si="4050">AA2159</f>
        <v>0</v>
      </c>
      <c r="AB2228" s="2498">
        <f t="shared" si="4026"/>
        <v>0</v>
      </c>
      <c r="AC2228" s="2498">
        <f t="shared" si="4026"/>
        <v>0</v>
      </c>
      <c r="AD2228" s="2499">
        <f t="shared" si="4026"/>
        <v>0</v>
      </c>
      <c r="AE2228" s="2498">
        <f t="shared" si="4026"/>
        <v>0</v>
      </c>
      <c r="AF2228" s="2498">
        <f t="shared" si="4026"/>
        <v>0</v>
      </c>
      <c r="AG2228" s="2500">
        <f t="shared" si="4026"/>
        <v>0</v>
      </c>
      <c r="AH2228" s="2500">
        <f t="shared" si="4026"/>
        <v>0</v>
      </c>
      <c r="AI2228" s="2498">
        <f t="shared" si="4026"/>
        <v>0</v>
      </c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  <c r="BI2228" s="151"/>
      <c r="BJ2228" s="151"/>
      <c r="BK2228" s="151"/>
      <c r="BL2228" s="151"/>
      <c r="BM2228" s="151"/>
      <c r="BN2228" s="151"/>
      <c r="BO2228" s="151"/>
      <c r="BP2228" s="151"/>
      <c r="BQ2228" s="151"/>
      <c r="BR2228" s="151"/>
      <c r="BS2228" s="151"/>
      <c r="BT2228" s="151"/>
      <c r="BU2228" s="151"/>
      <c r="BV2228" s="151"/>
      <c r="BW2228" s="151"/>
      <c r="BX2228" s="151"/>
      <c r="BY2228" s="151"/>
      <c r="BZ2228" s="151"/>
      <c r="CA2228" s="151"/>
      <c r="CB2228" s="151"/>
      <c r="CC2228" s="151"/>
      <c r="CD2228" s="151"/>
      <c r="CE2228" s="151"/>
      <c r="CF2228" s="151"/>
      <c r="CG2228" s="151"/>
      <c r="CH2228" s="151"/>
      <c r="CI2228" s="151"/>
      <c r="CJ2228" s="151"/>
      <c r="CK2228" s="151"/>
      <c r="CL2228" s="151"/>
      <c r="CM2228" s="151"/>
      <c r="CN2228" s="151"/>
      <c r="CO2228" s="151"/>
      <c r="CP2228" s="151"/>
      <c r="CQ2228" s="151"/>
      <c r="CR2228" s="151"/>
      <c r="CS2228" s="151"/>
      <c r="CT2228" s="151"/>
      <c r="CU2228" s="151"/>
      <c r="CV2228" s="151"/>
      <c r="CW2228" s="151"/>
      <c r="CX2228" s="151"/>
      <c r="CY2228" s="151"/>
      <c r="CZ2228" s="151"/>
      <c r="DA2228" s="151"/>
      <c r="DB2228" s="151"/>
      <c r="DC2228" s="151"/>
      <c r="DD2228" s="151"/>
      <c r="DE2228" s="151"/>
      <c r="DF2228" s="151"/>
      <c r="DG2228" s="151"/>
      <c r="DH2228" s="151"/>
      <c r="DI2228" s="151"/>
      <c r="DJ2228" s="151"/>
      <c r="DK2228" s="151"/>
      <c r="DL2228" s="151"/>
      <c r="DM2228" s="151"/>
      <c r="DN2228" s="151"/>
      <c r="DO2228" s="151"/>
      <c r="DP2228" s="151"/>
      <c r="DQ2228" s="151"/>
      <c r="DR2228" s="151"/>
      <c r="DS2228" s="151"/>
      <c r="DT2228" s="151"/>
      <c r="DU2228" s="151"/>
      <c r="DV2228" s="151"/>
      <c r="DW2228" s="151"/>
      <c r="DX2228" s="151"/>
      <c r="DY2228" s="151"/>
      <c r="DZ2228" s="151"/>
      <c r="EA2228" s="151"/>
      <c r="EB2228" s="151"/>
      <c r="EC2228" s="151"/>
      <c r="ED2228" s="151"/>
      <c r="EE2228" s="151"/>
      <c r="EF2228" s="151"/>
      <c r="EG2228" s="151"/>
      <c r="EH2228" s="151"/>
      <c r="EI2228" s="151"/>
      <c r="EJ2228" s="151"/>
      <c r="EK2228" s="151"/>
      <c r="EL2228" s="151"/>
      <c r="EM2228" s="151"/>
      <c r="EN2228" s="151"/>
      <c r="EO2228" s="151"/>
      <c r="EP2228" s="151"/>
      <c r="EQ2228" s="151"/>
      <c r="ER2228" s="151"/>
      <c r="ES2228" s="151"/>
      <c r="ET2228" s="151"/>
      <c r="EU2228" s="151"/>
      <c r="EV2228" s="151"/>
      <c r="EW2228" s="151"/>
      <c r="EX2228" s="151"/>
      <c r="EY2228" s="151"/>
      <c r="EZ2228" s="151"/>
      <c r="FA2228" s="151"/>
      <c r="FB2228" s="151"/>
      <c r="FC2228" s="151"/>
      <c r="FD2228" s="151"/>
      <c r="FE2228" s="151"/>
      <c r="FF2228" s="151"/>
      <c r="FG2228" s="151"/>
      <c r="FH2228" s="151"/>
      <c r="FI2228" s="151"/>
      <c r="FJ2228" s="151"/>
      <c r="FK2228" s="151"/>
      <c r="FL2228" s="151"/>
      <c r="FM2228" s="151"/>
      <c r="FN2228" s="151"/>
      <c r="FO2228" s="151"/>
      <c r="FP2228" s="151"/>
      <c r="FQ2228" s="151"/>
      <c r="FR2228" s="151"/>
      <c r="FS2228" s="151"/>
      <c r="FT2228" s="151"/>
      <c r="FU2228" s="151"/>
      <c r="FV2228" s="151"/>
      <c r="FW2228" s="151"/>
      <c r="FX2228" s="151"/>
      <c r="FY2228" s="151"/>
      <c r="FZ2228" s="151"/>
      <c r="GA2228" s="151"/>
      <c r="GB2228" s="151"/>
      <c r="GC2228" s="151"/>
      <c r="GD2228" s="151"/>
      <c r="GE2228" s="151"/>
      <c r="GF2228" s="151"/>
      <c r="GG2228" s="151"/>
      <c r="GH2228" s="151"/>
      <c r="GI2228" s="151"/>
      <c r="GJ2228" s="151"/>
      <c r="GK2228" s="151"/>
      <c r="GL2228" s="151"/>
      <c r="GM2228" s="151"/>
      <c r="GN2228" s="151"/>
      <c r="GO2228" s="151"/>
      <c r="GP2228" s="151"/>
      <c r="GQ2228" s="151"/>
      <c r="GR2228" s="151"/>
      <c r="GS2228" s="151"/>
      <c r="GT2228" s="151"/>
      <c r="GU2228" s="151"/>
      <c r="GV2228" s="151"/>
      <c r="GW2228" s="151"/>
      <c r="GX2228" s="151"/>
      <c r="GY2228" s="151"/>
      <c r="GZ2228" s="151"/>
      <c r="HA2228" s="151"/>
      <c r="HB2228" s="151"/>
      <c r="HC2228" s="151"/>
      <c r="HD2228" s="151"/>
      <c r="HE2228" s="151"/>
      <c r="HF2228" s="151"/>
      <c r="HG2228" s="151"/>
      <c r="HH2228" s="151"/>
      <c r="HI2228" s="151"/>
      <c r="HJ2228" s="151"/>
      <c r="HK2228" s="151"/>
      <c r="HL2228" s="151"/>
      <c r="HM2228" s="151"/>
      <c r="HN2228" s="151"/>
      <c r="HO2228" s="151"/>
      <c r="HP2228" s="151"/>
      <c r="HQ2228" s="151"/>
      <c r="HR2228" s="151"/>
      <c r="HS2228" s="151"/>
      <c r="HT2228" s="151"/>
      <c r="HU2228" s="151"/>
      <c r="HV2228" s="151"/>
      <c r="HW2228" s="151"/>
      <c r="HX2228" s="151"/>
      <c r="HY2228" s="151"/>
      <c r="HZ2228" s="151"/>
      <c r="IA2228" s="151"/>
      <c r="IB2228" s="151"/>
      <c r="IC2228" s="151"/>
      <c r="ID2228" s="151"/>
      <c r="IE2228" s="151"/>
      <c r="IF2228" s="151"/>
      <c r="IG2228" s="151"/>
      <c r="IH2228" s="151"/>
      <c r="II2228" s="151"/>
      <c r="IJ2228" s="151"/>
      <c r="IK2228" s="151"/>
      <c r="IL2228" s="151"/>
      <c r="IM2228" s="151"/>
      <c r="IN2228" s="151"/>
      <c r="IO2228" s="151"/>
      <c r="IP2228" s="151"/>
      <c r="IQ2228" s="151"/>
      <c r="IR2228" s="151"/>
      <c r="IS2228" s="151"/>
      <c r="IT2228" s="151"/>
      <c r="IU2228" s="151"/>
      <c r="IV2228" s="151"/>
      <c r="IW2228" s="151"/>
      <c r="IX2228" s="151"/>
      <c r="IY2228" s="151"/>
    </row>
    <row r="2229" spans="1:259" s="851" customFormat="1" ht="75" x14ac:dyDescent="0.25">
      <c r="A2229" s="214"/>
      <c r="B2229" s="214">
        <v>1</v>
      </c>
      <c r="C2229" s="618" t="s">
        <v>454</v>
      </c>
      <c r="D2229" s="173"/>
      <c r="E2229" s="173"/>
      <c r="F2229" s="1710">
        <f t="shared" ref="F2229:H2229" si="4051">F2160</f>
        <v>360</v>
      </c>
      <c r="G2229" s="745">
        <f t="shared" si="4051"/>
        <v>300</v>
      </c>
      <c r="H2229" s="745">
        <f t="shared" si="4051"/>
        <v>1024</v>
      </c>
      <c r="I2229" s="745">
        <f t="shared" si="4033"/>
        <v>341.33333333333337</v>
      </c>
      <c r="J2229" s="2278"/>
      <c r="K2229" s="2278"/>
      <c r="L2229" s="2279"/>
      <c r="M2229" s="2279"/>
      <c r="N2229" s="2279"/>
      <c r="O2229" s="2279"/>
      <c r="P2229" s="2279"/>
      <c r="Q2229" s="2279"/>
      <c r="R2229" s="2498">
        <f t="shared" si="4020"/>
        <v>0</v>
      </c>
      <c r="S2229" s="2498">
        <f t="shared" ref="S2229:T2229" si="4052">S2160</f>
        <v>0</v>
      </c>
      <c r="T2229" s="2498">
        <f t="shared" si="4052"/>
        <v>0</v>
      </c>
      <c r="U2229" s="2498">
        <f t="shared" ref="U2229:V2229" si="4053">U2160</f>
        <v>0</v>
      </c>
      <c r="V2229" s="2498">
        <f t="shared" si="4053"/>
        <v>0</v>
      </c>
      <c r="W2229" s="2498">
        <f t="shared" ref="W2229:X2229" si="4054">W2160</f>
        <v>0</v>
      </c>
      <c r="X2229" s="2498">
        <f t="shared" si="4054"/>
        <v>0</v>
      </c>
      <c r="Y2229" s="2498">
        <f t="shared" ref="Y2229:Z2229" si="4055">Y2160</f>
        <v>0</v>
      </c>
      <c r="Z2229" s="2498">
        <f t="shared" si="4055"/>
        <v>0</v>
      </c>
      <c r="AA2229" s="2498">
        <f t="shared" ref="AA2229" si="4056">AA2160</f>
        <v>0</v>
      </c>
      <c r="AB2229" s="2498">
        <f t="shared" si="4026"/>
        <v>0</v>
      </c>
      <c r="AC2229" s="2498">
        <f t="shared" si="4026"/>
        <v>0</v>
      </c>
      <c r="AD2229" s="2499">
        <f t="shared" si="4026"/>
        <v>0</v>
      </c>
      <c r="AE2229" s="2498">
        <f t="shared" si="4026"/>
        <v>0</v>
      </c>
      <c r="AF2229" s="2498">
        <f t="shared" si="4026"/>
        <v>0</v>
      </c>
      <c r="AG2229" s="2500">
        <f t="shared" si="4026"/>
        <v>0</v>
      </c>
      <c r="AH2229" s="2500">
        <f t="shared" si="4026"/>
        <v>0</v>
      </c>
      <c r="AI2229" s="2498">
        <f t="shared" si="4026"/>
        <v>0</v>
      </c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  <c r="BI2229" s="151"/>
      <c r="BJ2229" s="151"/>
      <c r="BK2229" s="151"/>
      <c r="BL2229" s="151"/>
      <c r="BM2229" s="151"/>
      <c r="BN2229" s="151"/>
      <c r="BO2229" s="151"/>
      <c r="BP2229" s="151"/>
      <c r="BQ2229" s="151"/>
      <c r="BR2229" s="151"/>
      <c r="BS2229" s="151"/>
      <c r="BT2229" s="151"/>
      <c r="BU2229" s="151"/>
      <c r="BV2229" s="151"/>
      <c r="BW2229" s="151"/>
      <c r="BX2229" s="151"/>
      <c r="BY2229" s="151"/>
      <c r="BZ2229" s="151"/>
      <c r="CA2229" s="151"/>
      <c r="CB2229" s="151"/>
      <c r="CC2229" s="151"/>
      <c r="CD2229" s="151"/>
      <c r="CE2229" s="151"/>
      <c r="CF2229" s="151"/>
      <c r="CG2229" s="151"/>
      <c r="CH2229" s="151"/>
      <c r="CI2229" s="151"/>
      <c r="CJ2229" s="151"/>
      <c r="CK2229" s="151"/>
      <c r="CL2229" s="151"/>
      <c r="CM2229" s="151"/>
      <c r="CN2229" s="151"/>
      <c r="CO2229" s="151"/>
      <c r="CP2229" s="151"/>
      <c r="CQ2229" s="151"/>
      <c r="CR2229" s="151"/>
      <c r="CS2229" s="151"/>
      <c r="CT2229" s="151"/>
      <c r="CU2229" s="151"/>
      <c r="CV2229" s="151"/>
      <c r="CW2229" s="151"/>
      <c r="CX2229" s="151"/>
      <c r="CY2229" s="151"/>
      <c r="CZ2229" s="151"/>
      <c r="DA2229" s="151"/>
      <c r="DB2229" s="151"/>
      <c r="DC2229" s="151"/>
      <c r="DD2229" s="151"/>
      <c r="DE2229" s="151"/>
      <c r="DF2229" s="151"/>
      <c r="DG2229" s="151"/>
      <c r="DH2229" s="151"/>
      <c r="DI2229" s="151"/>
      <c r="DJ2229" s="151"/>
      <c r="DK2229" s="151"/>
      <c r="DL2229" s="151"/>
      <c r="DM2229" s="151"/>
      <c r="DN2229" s="151"/>
      <c r="DO2229" s="151"/>
      <c r="DP2229" s="151"/>
      <c r="DQ2229" s="151"/>
      <c r="DR2229" s="151"/>
      <c r="DS2229" s="151"/>
      <c r="DT2229" s="151"/>
      <c r="DU2229" s="151"/>
      <c r="DV2229" s="151"/>
      <c r="DW2229" s="151"/>
      <c r="DX2229" s="151"/>
      <c r="DY2229" s="151"/>
      <c r="DZ2229" s="151"/>
      <c r="EA2229" s="151"/>
      <c r="EB2229" s="151"/>
      <c r="EC2229" s="151"/>
      <c r="ED2229" s="151"/>
      <c r="EE2229" s="151"/>
      <c r="EF2229" s="151"/>
      <c r="EG2229" s="151"/>
      <c r="EH2229" s="151"/>
      <c r="EI2229" s="151"/>
      <c r="EJ2229" s="151"/>
      <c r="EK2229" s="151"/>
      <c r="EL2229" s="151"/>
      <c r="EM2229" s="151"/>
      <c r="EN2229" s="151"/>
      <c r="EO2229" s="151"/>
      <c r="EP2229" s="151"/>
      <c r="EQ2229" s="151"/>
      <c r="ER2229" s="151"/>
      <c r="ES2229" s="151"/>
      <c r="ET2229" s="151"/>
      <c r="EU2229" s="151"/>
      <c r="EV2229" s="151"/>
      <c r="EW2229" s="151"/>
      <c r="EX2229" s="151"/>
      <c r="EY2229" s="151"/>
      <c r="EZ2229" s="151"/>
      <c r="FA2229" s="151"/>
      <c r="FB2229" s="151"/>
      <c r="FC2229" s="151"/>
      <c r="FD2229" s="151"/>
      <c r="FE2229" s="151"/>
      <c r="FF2229" s="151"/>
      <c r="FG2229" s="151"/>
      <c r="FH2229" s="151"/>
      <c r="FI2229" s="151"/>
      <c r="FJ2229" s="151"/>
      <c r="FK2229" s="151"/>
      <c r="FL2229" s="151"/>
      <c r="FM2229" s="151"/>
      <c r="FN2229" s="151"/>
      <c r="FO2229" s="151"/>
      <c r="FP2229" s="151"/>
      <c r="FQ2229" s="151"/>
      <c r="FR2229" s="151"/>
      <c r="FS2229" s="151"/>
      <c r="FT2229" s="151"/>
      <c r="FU2229" s="151"/>
      <c r="FV2229" s="151"/>
      <c r="FW2229" s="151"/>
      <c r="FX2229" s="151"/>
      <c r="FY2229" s="151"/>
      <c r="FZ2229" s="151"/>
      <c r="GA2229" s="151"/>
      <c r="GB2229" s="151"/>
      <c r="GC2229" s="151"/>
      <c r="GD2229" s="151"/>
      <c r="GE2229" s="151"/>
      <c r="GF2229" s="151"/>
      <c r="GG2229" s="151"/>
      <c r="GH2229" s="151"/>
      <c r="GI2229" s="151"/>
      <c r="GJ2229" s="151"/>
      <c r="GK2229" s="151"/>
      <c r="GL2229" s="151"/>
      <c r="GM2229" s="151"/>
      <c r="GN2229" s="151"/>
      <c r="GO2229" s="151"/>
      <c r="GP2229" s="151"/>
      <c r="GQ2229" s="151"/>
      <c r="GR2229" s="151"/>
      <c r="GS2229" s="151"/>
      <c r="GT2229" s="151"/>
      <c r="GU2229" s="151"/>
      <c r="GV2229" s="151"/>
      <c r="GW2229" s="151"/>
      <c r="GX2229" s="151"/>
      <c r="GY2229" s="151"/>
      <c r="GZ2229" s="151"/>
      <c r="HA2229" s="151"/>
      <c r="HB2229" s="151"/>
      <c r="HC2229" s="151"/>
      <c r="HD2229" s="151"/>
      <c r="HE2229" s="151"/>
      <c r="HF2229" s="151"/>
      <c r="HG2229" s="151"/>
      <c r="HH2229" s="151"/>
      <c r="HI2229" s="151"/>
      <c r="HJ2229" s="151"/>
      <c r="HK2229" s="151"/>
      <c r="HL2229" s="151"/>
      <c r="HM2229" s="151"/>
      <c r="HN2229" s="151"/>
      <c r="HO2229" s="151"/>
      <c r="HP2229" s="151"/>
      <c r="HQ2229" s="151"/>
      <c r="HR2229" s="151"/>
      <c r="HS2229" s="151"/>
      <c r="HT2229" s="151"/>
      <c r="HU2229" s="151"/>
      <c r="HV2229" s="151"/>
      <c r="HW2229" s="151"/>
      <c r="HX2229" s="151"/>
      <c r="HY2229" s="151"/>
      <c r="HZ2229" s="151"/>
      <c r="IA2229" s="151"/>
      <c r="IB2229" s="151"/>
      <c r="IC2229" s="151"/>
      <c r="ID2229" s="151"/>
      <c r="IE2229" s="151"/>
      <c r="IF2229" s="151"/>
      <c r="IG2229" s="151"/>
      <c r="IH2229" s="151"/>
      <c r="II2229" s="151"/>
      <c r="IJ2229" s="151"/>
      <c r="IK2229" s="151"/>
      <c r="IL2229" s="151"/>
      <c r="IM2229" s="151"/>
      <c r="IN2229" s="151"/>
      <c r="IO2229" s="151"/>
      <c r="IP2229" s="151"/>
      <c r="IQ2229" s="151"/>
      <c r="IR2229" s="151"/>
      <c r="IS2229" s="151"/>
      <c r="IT2229" s="151"/>
      <c r="IU2229" s="151"/>
      <c r="IV2229" s="151"/>
      <c r="IW2229" s="151"/>
      <c r="IX2229" s="151"/>
      <c r="IY2229" s="151"/>
    </row>
    <row r="2230" spans="1:259" s="851" customFormat="1" ht="45" x14ac:dyDescent="0.25">
      <c r="A2230" s="214"/>
      <c r="B2230" s="214">
        <v>1</v>
      </c>
      <c r="C2230" s="619" t="s">
        <v>455</v>
      </c>
      <c r="D2230" s="173"/>
      <c r="E2230" s="173"/>
      <c r="F2230" s="1710">
        <f t="shared" ref="F2230:H2230" si="4057">F2161</f>
        <v>1900</v>
      </c>
      <c r="G2230" s="745">
        <f t="shared" si="4057"/>
        <v>1583</v>
      </c>
      <c r="H2230" s="745">
        <f t="shared" si="4057"/>
        <v>772</v>
      </c>
      <c r="I2230" s="745">
        <f t="shared" si="4033"/>
        <v>48.768161718256472</v>
      </c>
      <c r="J2230" s="2278"/>
      <c r="K2230" s="2278"/>
      <c r="L2230" s="2279"/>
      <c r="M2230" s="2279"/>
      <c r="N2230" s="2279"/>
      <c r="O2230" s="2279"/>
      <c r="P2230" s="2279"/>
      <c r="Q2230" s="2279"/>
      <c r="R2230" s="2498">
        <f t="shared" si="4020"/>
        <v>0</v>
      </c>
      <c r="S2230" s="2498">
        <f t="shared" ref="S2230:T2230" si="4058">S2161</f>
        <v>0</v>
      </c>
      <c r="T2230" s="2498">
        <f t="shared" si="4058"/>
        <v>0</v>
      </c>
      <c r="U2230" s="2498">
        <f t="shared" ref="U2230:V2230" si="4059">U2161</f>
        <v>0</v>
      </c>
      <c r="V2230" s="2498">
        <f t="shared" si="4059"/>
        <v>0</v>
      </c>
      <c r="W2230" s="2498">
        <f t="shared" ref="W2230:X2230" si="4060">W2161</f>
        <v>0</v>
      </c>
      <c r="X2230" s="2498">
        <f t="shared" si="4060"/>
        <v>0</v>
      </c>
      <c r="Y2230" s="2498">
        <f t="shared" ref="Y2230:Z2230" si="4061">Y2161</f>
        <v>0</v>
      </c>
      <c r="Z2230" s="2498">
        <f t="shared" si="4061"/>
        <v>0</v>
      </c>
      <c r="AA2230" s="2498">
        <f t="shared" ref="AA2230" si="4062">AA2161</f>
        <v>0</v>
      </c>
      <c r="AB2230" s="2498">
        <f t="shared" si="4026"/>
        <v>0</v>
      </c>
      <c r="AC2230" s="2498">
        <f t="shared" si="4026"/>
        <v>0</v>
      </c>
      <c r="AD2230" s="2499">
        <f t="shared" si="4026"/>
        <v>0</v>
      </c>
      <c r="AE2230" s="2498">
        <f t="shared" si="4026"/>
        <v>0</v>
      </c>
      <c r="AF2230" s="2498">
        <f t="shared" si="4026"/>
        <v>0</v>
      </c>
      <c r="AG2230" s="2500">
        <f t="shared" si="4026"/>
        <v>0</v>
      </c>
      <c r="AH2230" s="2500">
        <f t="shared" si="4026"/>
        <v>0</v>
      </c>
      <c r="AI2230" s="2498">
        <f t="shared" si="4026"/>
        <v>0</v>
      </c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  <c r="BI2230" s="151"/>
      <c r="BJ2230" s="151"/>
      <c r="BK2230" s="151"/>
      <c r="BL2230" s="151"/>
      <c r="BM2230" s="151"/>
      <c r="BN2230" s="151"/>
      <c r="BO2230" s="151"/>
      <c r="BP2230" s="151"/>
      <c r="BQ2230" s="151"/>
      <c r="BR2230" s="151"/>
      <c r="BS2230" s="151"/>
      <c r="BT2230" s="151"/>
      <c r="BU2230" s="151"/>
      <c r="BV2230" s="151"/>
      <c r="BW2230" s="151"/>
      <c r="BX2230" s="151"/>
      <c r="BY2230" s="151"/>
      <c r="BZ2230" s="151"/>
      <c r="CA2230" s="151"/>
      <c r="CB2230" s="151"/>
      <c r="CC2230" s="151"/>
      <c r="CD2230" s="151"/>
      <c r="CE2230" s="151"/>
      <c r="CF2230" s="151"/>
      <c r="CG2230" s="151"/>
      <c r="CH2230" s="151"/>
      <c r="CI2230" s="151"/>
      <c r="CJ2230" s="151"/>
      <c r="CK2230" s="151"/>
      <c r="CL2230" s="151"/>
      <c r="CM2230" s="151"/>
      <c r="CN2230" s="151"/>
      <c r="CO2230" s="151"/>
      <c r="CP2230" s="151"/>
      <c r="CQ2230" s="151"/>
      <c r="CR2230" s="151"/>
      <c r="CS2230" s="151"/>
      <c r="CT2230" s="151"/>
      <c r="CU2230" s="151"/>
      <c r="CV2230" s="151"/>
      <c r="CW2230" s="151"/>
      <c r="CX2230" s="151"/>
      <c r="CY2230" s="151"/>
      <c r="CZ2230" s="151"/>
      <c r="DA2230" s="151"/>
      <c r="DB2230" s="151"/>
      <c r="DC2230" s="151"/>
      <c r="DD2230" s="151"/>
      <c r="DE2230" s="151"/>
      <c r="DF2230" s="151"/>
      <c r="DG2230" s="151"/>
      <c r="DH2230" s="151"/>
      <c r="DI2230" s="151"/>
      <c r="DJ2230" s="151"/>
      <c r="DK2230" s="151"/>
      <c r="DL2230" s="151"/>
      <c r="DM2230" s="151"/>
      <c r="DN2230" s="151"/>
      <c r="DO2230" s="151"/>
      <c r="DP2230" s="151"/>
      <c r="DQ2230" s="151"/>
      <c r="DR2230" s="151"/>
      <c r="DS2230" s="151"/>
      <c r="DT2230" s="151"/>
      <c r="DU2230" s="151"/>
      <c r="DV2230" s="151"/>
      <c r="DW2230" s="151"/>
      <c r="DX2230" s="151"/>
      <c r="DY2230" s="151"/>
      <c r="DZ2230" s="151"/>
      <c r="EA2230" s="151"/>
      <c r="EB2230" s="151"/>
      <c r="EC2230" s="151"/>
      <c r="ED2230" s="151"/>
      <c r="EE2230" s="151"/>
      <c r="EF2230" s="151"/>
      <c r="EG2230" s="151"/>
      <c r="EH2230" s="151"/>
      <c r="EI2230" s="151"/>
      <c r="EJ2230" s="151"/>
      <c r="EK2230" s="151"/>
      <c r="EL2230" s="151"/>
      <c r="EM2230" s="151"/>
      <c r="EN2230" s="151"/>
      <c r="EO2230" s="151"/>
      <c r="EP2230" s="151"/>
      <c r="EQ2230" s="151"/>
      <c r="ER2230" s="151"/>
      <c r="ES2230" s="151"/>
      <c r="ET2230" s="151"/>
      <c r="EU2230" s="151"/>
      <c r="EV2230" s="151"/>
      <c r="EW2230" s="151"/>
      <c r="EX2230" s="151"/>
      <c r="EY2230" s="151"/>
      <c r="EZ2230" s="151"/>
      <c r="FA2230" s="151"/>
      <c r="FB2230" s="151"/>
      <c r="FC2230" s="151"/>
      <c r="FD2230" s="151"/>
      <c r="FE2230" s="151"/>
      <c r="FF2230" s="151"/>
      <c r="FG2230" s="151"/>
      <c r="FH2230" s="151"/>
      <c r="FI2230" s="151"/>
      <c r="FJ2230" s="151"/>
      <c r="FK2230" s="151"/>
      <c r="FL2230" s="151"/>
      <c r="FM2230" s="151"/>
      <c r="FN2230" s="151"/>
      <c r="FO2230" s="151"/>
      <c r="FP2230" s="151"/>
      <c r="FQ2230" s="151"/>
      <c r="FR2230" s="151"/>
      <c r="FS2230" s="151"/>
      <c r="FT2230" s="151"/>
      <c r="FU2230" s="151"/>
      <c r="FV2230" s="151"/>
      <c r="FW2230" s="151"/>
      <c r="FX2230" s="151"/>
      <c r="FY2230" s="151"/>
      <c r="FZ2230" s="151"/>
      <c r="GA2230" s="151"/>
      <c r="GB2230" s="151"/>
      <c r="GC2230" s="151"/>
      <c r="GD2230" s="151"/>
      <c r="GE2230" s="151"/>
      <c r="GF2230" s="151"/>
      <c r="GG2230" s="151"/>
      <c r="GH2230" s="151"/>
      <c r="GI2230" s="151"/>
      <c r="GJ2230" s="151"/>
      <c r="GK2230" s="151"/>
      <c r="GL2230" s="151"/>
      <c r="GM2230" s="151"/>
      <c r="GN2230" s="151"/>
      <c r="GO2230" s="151"/>
      <c r="GP2230" s="151"/>
      <c r="GQ2230" s="151"/>
      <c r="GR2230" s="151"/>
      <c r="GS2230" s="151"/>
      <c r="GT2230" s="151"/>
      <c r="GU2230" s="151"/>
      <c r="GV2230" s="151"/>
      <c r="GW2230" s="151"/>
      <c r="GX2230" s="151"/>
      <c r="GY2230" s="151"/>
      <c r="GZ2230" s="151"/>
      <c r="HA2230" s="151"/>
      <c r="HB2230" s="151"/>
      <c r="HC2230" s="151"/>
      <c r="HD2230" s="151"/>
      <c r="HE2230" s="151"/>
      <c r="HF2230" s="151"/>
      <c r="HG2230" s="151"/>
      <c r="HH2230" s="151"/>
      <c r="HI2230" s="151"/>
      <c r="HJ2230" s="151"/>
      <c r="HK2230" s="151"/>
      <c r="HL2230" s="151"/>
      <c r="HM2230" s="151"/>
      <c r="HN2230" s="151"/>
      <c r="HO2230" s="151"/>
      <c r="HP2230" s="151"/>
      <c r="HQ2230" s="151"/>
      <c r="HR2230" s="151"/>
      <c r="HS2230" s="151"/>
      <c r="HT2230" s="151"/>
      <c r="HU2230" s="151"/>
      <c r="HV2230" s="151"/>
      <c r="HW2230" s="151"/>
      <c r="HX2230" s="151"/>
      <c r="HY2230" s="151"/>
      <c r="HZ2230" s="151"/>
      <c r="IA2230" s="151"/>
      <c r="IB2230" s="151"/>
      <c r="IC2230" s="151"/>
      <c r="ID2230" s="151"/>
      <c r="IE2230" s="151"/>
      <c r="IF2230" s="151"/>
      <c r="IG2230" s="151"/>
      <c r="IH2230" s="151"/>
      <c r="II2230" s="151"/>
      <c r="IJ2230" s="151"/>
      <c r="IK2230" s="151"/>
      <c r="IL2230" s="151"/>
      <c r="IM2230" s="151"/>
      <c r="IN2230" s="151"/>
      <c r="IO2230" s="151"/>
      <c r="IP2230" s="151"/>
      <c r="IQ2230" s="151"/>
      <c r="IR2230" s="151"/>
      <c r="IS2230" s="151"/>
      <c r="IT2230" s="151"/>
      <c r="IU2230" s="151"/>
      <c r="IV2230" s="151"/>
      <c r="IW2230" s="151"/>
      <c r="IX2230" s="151"/>
      <c r="IY2230" s="151"/>
    </row>
    <row r="2231" spans="1:259" s="851" customFormat="1" ht="105" x14ac:dyDescent="0.25">
      <c r="A2231" s="214"/>
      <c r="B2231" s="214">
        <v>1</v>
      </c>
      <c r="C2231" s="619" t="s">
        <v>456</v>
      </c>
      <c r="D2231" s="173"/>
      <c r="E2231" s="173"/>
      <c r="F2231" s="1710">
        <f t="shared" ref="F2231:H2231" si="4063">F2162</f>
        <v>500</v>
      </c>
      <c r="G2231" s="745">
        <f t="shared" si="4063"/>
        <v>417</v>
      </c>
      <c r="H2231" s="745">
        <f t="shared" si="4063"/>
        <v>0</v>
      </c>
      <c r="I2231" s="745">
        <f t="shared" si="4033"/>
        <v>0</v>
      </c>
      <c r="J2231" s="2278"/>
      <c r="K2231" s="2278"/>
      <c r="L2231" s="2279"/>
      <c r="M2231" s="2279"/>
      <c r="N2231" s="2279"/>
      <c r="O2231" s="2279"/>
      <c r="P2231" s="2279"/>
      <c r="Q2231" s="2279"/>
      <c r="R2231" s="2498">
        <f t="shared" si="4020"/>
        <v>0</v>
      </c>
      <c r="S2231" s="2498">
        <f t="shared" ref="S2231:T2231" si="4064">S2162</f>
        <v>0</v>
      </c>
      <c r="T2231" s="2498">
        <f t="shared" si="4064"/>
        <v>0</v>
      </c>
      <c r="U2231" s="2498">
        <f t="shared" ref="U2231:V2231" si="4065">U2162</f>
        <v>0</v>
      </c>
      <c r="V2231" s="2498">
        <f t="shared" si="4065"/>
        <v>0</v>
      </c>
      <c r="W2231" s="2498">
        <f t="shared" ref="W2231:X2231" si="4066">W2162</f>
        <v>0</v>
      </c>
      <c r="X2231" s="2498">
        <f t="shared" si="4066"/>
        <v>0</v>
      </c>
      <c r="Y2231" s="2498">
        <f t="shared" ref="Y2231:Z2231" si="4067">Y2162</f>
        <v>0</v>
      </c>
      <c r="Z2231" s="2498">
        <f t="shared" si="4067"/>
        <v>0</v>
      </c>
      <c r="AA2231" s="2498">
        <f t="shared" ref="AA2231" si="4068">AA2162</f>
        <v>0</v>
      </c>
      <c r="AB2231" s="2498">
        <f t="shared" si="4026"/>
        <v>0</v>
      </c>
      <c r="AC2231" s="2498">
        <f t="shared" si="4026"/>
        <v>0</v>
      </c>
      <c r="AD2231" s="2499">
        <f t="shared" si="4026"/>
        <v>0</v>
      </c>
      <c r="AE2231" s="2498">
        <f t="shared" si="4026"/>
        <v>0</v>
      </c>
      <c r="AF2231" s="2498">
        <f t="shared" si="4026"/>
        <v>0</v>
      </c>
      <c r="AG2231" s="2500">
        <f t="shared" si="4026"/>
        <v>0</v>
      </c>
      <c r="AH2231" s="2500">
        <f t="shared" si="4026"/>
        <v>0</v>
      </c>
      <c r="AI2231" s="2498">
        <f t="shared" si="4026"/>
        <v>0</v>
      </c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  <c r="BI2231" s="151"/>
      <c r="BJ2231" s="151"/>
      <c r="BK2231" s="151"/>
      <c r="BL2231" s="151"/>
      <c r="BM2231" s="151"/>
      <c r="BN2231" s="151"/>
      <c r="BO2231" s="151"/>
      <c r="BP2231" s="151"/>
      <c r="BQ2231" s="151"/>
      <c r="BR2231" s="151"/>
      <c r="BS2231" s="151"/>
      <c r="BT2231" s="151"/>
      <c r="BU2231" s="151"/>
      <c r="BV2231" s="151"/>
      <c r="BW2231" s="151"/>
      <c r="BX2231" s="151"/>
      <c r="BY2231" s="151"/>
      <c r="BZ2231" s="151"/>
      <c r="CA2231" s="151"/>
      <c r="CB2231" s="151"/>
      <c r="CC2231" s="151"/>
      <c r="CD2231" s="151"/>
      <c r="CE2231" s="151"/>
      <c r="CF2231" s="151"/>
      <c r="CG2231" s="151"/>
      <c r="CH2231" s="151"/>
      <c r="CI2231" s="151"/>
      <c r="CJ2231" s="151"/>
      <c r="CK2231" s="151"/>
      <c r="CL2231" s="151"/>
      <c r="CM2231" s="151"/>
      <c r="CN2231" s="151"/>
      <c r="CO2231" s="151"/>
      <c r="CP2231" s="151"/>
      <c r="CQ2231" s="151"/>
      <c r="CR2231" s="151"/>
      <c r="CS2231" s="151"/>
      <c r="CT2231" s="151"/>
      <c r="CU2231" s="151"/>
      <c r="CV2231" s="151"/>
      <c r="CW2231" s="151"/>
      <c r="CX2231" s="151"/>
      <c r="CY2231" s="151"/>
      <c r="CZ2231" s="151"/>
      <c r="DA2231" s="151"/>
      <c r="DB2231" s="151"/>
      <c r="DC2231" s="151"/>
      <c r="DD2231" s="151"/>
      <c r="DE2231" s="151"/>
      <c r="DF2231" s="151"/>
      <c r="DG2231" s="151"/>
      <c r="DH2231" s="151"/>
      <c r="DI2231" s="151"/>
      <c r="DJ2231" s="151"/>
      <c r="DK2231" s="151"/>
      <c r="DL2231" s="151"/>
      <c r="DM2231" s="151"/>
      <c r="DN2231" s="151"/>
      <c r="DO2231" s="151"/>
      <c r="DP2231" s="151"/>
      <c r="DQ2231" s="151"/>
      <c r="DR2231" s="151"/>
      <c r="DS2231" s="151"/>
      <c r="DT2231" s="151"/>
      <c r="DU2231" s="151"/>
      <c r="DV2231" s="151"/>
      <c r="DW2231" s="151"/>
      <c r="DX2231" s="151"/>
      <c r="DY2231" s="151"/>
      <c r="DZ2231" s="151"/>
      <c r="EA2231" s="151"/>
      <c r="EB2231" s="151"/>
      <c r="EC2231" s="151"/>
      <c r="ED2231" s="151"/>
      <c r="EE2231" s="151"/>
      <c r="EF2231" s="151"/>
      <c r="EG2231" s="151"/>
      <c r="EH2231" s="151"/>
      <c r="EI2231" s="151"/>
      <c r="EJ2231" s="151"/>
      <c r="EK2231" s="151"/>
      <c r="EL2231" s="151"/>
      <c r="EM2231" s="151"/>
      <c r="EN2231" s="151"/>
      <c r="EO2231" s="151"/>
      <c r="EP2231" s="151"/>
      <c r="EQ2231" s="151"/>
      <c r="ER2231" s="151"/>
      <c r="ES2231" s="151"/>
      <c r="ET2231" s="151"/>
      <c r="EU2231" s="151"/>
      <c r="EV2231" s="151"/>
      <c r="EW2231" s="151"/>
      <c r="EX2231" s="151"/>
      <c r="EY2231" s="151"/>
      <c r="EZ2231" s="151"/>
      <c r="FA2231" s="151"/>
      <c r="FB2231" s="151"/>
      <c r="FC2231" s="151"/>
      <c r="FD2231" s="151"/>
      <c r="FE2231" s="151"/>
      <c r="FF2231" s="151"/>
      <c r="FG2231" s="151"/>
      <c r="FH2231" s="151"/>
      <c r="FI2231" s="151"/>
      <c r="FJ2231" s="151"/>
      <c r="FK2231" s="151"/>
      <c r="FL2231" s="151"/>
      <c r="FM2231" s="151"/>
      <c r="FN2231" s="151"/>
      <c r="FO2231" s="151"/>
      <c r="FP2231" s="151"/>
      <c r="FQ2231" s="151"/>
      <c r="FR2231" s="151"/>
      <c r="FS2231" s="151"/>
      <c r="FT2231" s="151"/>
      <c r="FU2231" s="151"/>
      <c r="FV2231" s="151"/>
      <c r="FW2231" s="151"/>
      <c r="FX2231" s="151"/>
      <c r="FY2231" s="151"/>
      <c r="FZ2231" s="151"/>
      <c r="GA2231" s="151"/>
      <c r="GB2231" s="151"/>
      <c r="GC2231" s="151"/>
      <c r="GD2231" s="151"/>
      <c r="GE2231" s="151"/>
      <c r="GF2231" s="151"/>
      <c r="GG2231" s="151"/>
      <c r="GH2231" s="151"/>
      <c r="GI2231" s="151"/>
      <c r="GJ2231" s="151"/>
      <c r="GK2231" s="151"/>
      <c r="GL2231" s="151"/>
      <c r="GM2231" s="151"/>
      <c r="GN2231" s="151"/>
      <c r="GO2231" s="151"/>
      <c r="GP2231" s="151"/>
      <c r="GQ2231" s="151"/>
      <c r="GR2231" s="151"/>
      <c r="GS2231" s="151"/>
      <c r="GT2231" s="151"/>
      <c r="GU2231" s="151"/>
      <c r="GV2231" s="151"/>
      <c r="GW2231" s="151"/>
      <c r="GX2231" s="151"/>
      <c r="GY2231" s="151"/>
      <c r="GZ2231" s="151"/>
      <c r="HA2231" s="151"/>
      <c r="HB2231" s="151"/>
      <c r="HC2231" s="151"/>
      <c r="HD2231" s="151"/>
      <c r="HE2231" s="151"/>
      <c r="HF2231" s="151"/>
      <c r="HG2231" s="151"/>
      <c r="HH2231" s="151"/>
      <c r="HI2231" s="151"/>
      <c r="HJ2231" s="151"/>
      <c r="HK2231" s="151"/>
      <c r="HL2231" s="151"/>
      <c r="HM2231" s="151"/>
      <c r="HN2231" s="151"/>
      <c r="HO2231" s="151"/>
      <c r="HP2231" s="151"/>
      <c r="HQ2231" s="151"/>
      <c r="HR2231" s="151"/>
      <c r="HS2231" s="151"/>
      <c r="HT2231" s="151"/>
      <c r="HU2231" s="151"/>
      <c r="HV2231" s="151"/>
      <c r="HW2231" s="151"/>
      <c r="HX2231" s="151"/>
      <c r="HY2231" s="151"/>
      <c r="HZ2231" s="151"/>
      <c r="IA2231" s="151"/>
      <c r="IB2231" s="151"/>
      <c r="IC2231" s="151"/>
      <c r="ID2231" s="151"/>
      <c r="IE2231" s="151"/>
      <c r="IF2231" s="151"/>
      <c r="IG2231" s="151"/>
      <c r="IH2231" s="151"/>
      <c r="II2231" s="151"/>
      <c r="IJ2231" s="151"/>
      <c r="IK2231" s="151"/>
      <c r="IL2231" s="151"/>
      <c r="IM2231" s="151"/>
      <c r="IN2231" s="151"/>
      <c r="IO2231" s="151"/>
      <c r="IP2231" s="151"/>
      <c r="IQ2231" s="151"/>
      <c r="IR2231" s="151"/>
      <c r="IS2231" s="151"/>
      <c r="IT2231" s="151"/>
      <c r="IU2231" s="151"/>
      <c r="IV2231" s="151"/>
      <c r="IW2231" s="151"/>
      <c r="IX2231" s="151"/>
      <c r="IY2231" s="151"/>
    </row>
    <row r="2232" spans="1:259" s="851" customFormat="1" ht="30" x14ac:dyDescent="0.25">
      <c r="A2232" s="214"/>
      <c r="B2232" s="214">
        <v>1</v>
      </c>
      <c r="C2232" s="619" t="s">
        <v>131</v>
      </c>
      <c r="D2232" s="173"/>
      <c r="E2232" s="173"/>
      <c r="F2232" s="1710">
        <f t="shared" ref="F2232:H2232" si="4069">F2163</f>
        <v>2189</v>
      </c>
      <c r="G2232" s="745">
        <f t="shared" si="4069"/>
        <v>1825</v>
      </c>
      <c r="H2232" s="745">
        <f t="shared" si="4069"/>
        <v>1289</v>
      </c>
      <c r="I2232" s="745">
        <f t="shared" si="4033"/>
        <v>70.630136986301366</v>
      </c>
      <c r="J2232" s="2278"/>
      <c r="K2232" s="2278"/>
      <c r="L2232" s="2279"/>
      <c r="M2232" s="2279"/>
      <c r="N2232" s="2279"/>
      <c r="O2232" s="2279"/>
      <c r="P2232" s="2279"/>
      <c r="Q2232" s="2279"/>
      <c r="R2232" s="2498">
        <f t="shared" si="4020"/>
        <v>0</v>
      </c>
      <c r="S2232" s="2498">
        <f t="shared" ref="S2232:T2232" si="4070">S2163</f>
        <v>0</v>
      </c>
      <c r="T2232" s="2498">
        <f t="shared" si="4070"/>
        <v>0</v>
      </c>
      <c r="U2232" s="2498">
        <f t="shared" ref="U2232:V2232" si="4071">U2163</f>
        <v>0</v>
      </c>
      <c r="V2232" s="2498">
        <f t="shared" si="4071"/>
        <v>0</v>
      </c>
      <c r="W2232" s="2498">
        <f t="shared" ref="W2232:X2232" si="4072">W2163</f>
        <v>0</v>
      </c>
      <c r="X2232" s="2498">
        <f t="shared" si="4072"/>
        <v>0</v>
      </c>
      <c r="Y2232" s="2498">
        <f t="shared" ref="Y2232:Z2232" si="4073">Y2163</f>
        <v>0</v>
      </c>
      <c r="Z2232" s="2498">
        <f t="shared" si="4073"/>
        <v>0</v>
      </c>
      <c r="AA2232" s="2498">
        <f t="shared" ref="AA2232" si="4074">AA2163</f>
        <v>0</v>
      </c>
      <c r="AB2232" s="2498">
        <f t="shared" si="4026"/>
        <v>0</v>
      </c>
      <c r="AC2232" s="2498">
        <f t="shared" si="4026"/>
        <v>0</v>
      </c>
      <c r="AD2232" s="2499">
        <f t="shared" si="4026"/>
        <v>0</v>
      </c>
      <c r="AE2232" s="2498">
        <f t="shared" si="4026"/>
        <v>0</v>
      </c>
      <c r="AF2232" s="2498">
        <f t="shared" si="4026"/>
        <v>0</v>
      </c>
      <c r="AG2232" s="2500">
        <f t="shared" si="4026"/>
        <v>0</v>
      </c>
      <c r="AH2232" s="2500">
        <f t="shared" si="4026"/>
        <v>0</v>
      </c>
      <c r="AI2232" s="2498">
        <f t="shared" si="4026"/>
        <v>0</v>
      </c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  <c r="BI2232" s="151"/>
      <c r="BJ2232" s="151"/>
      <c r="BK2232" s="151"/>
      <c r="BL2232" s="151"/>
      <c r="BM2232" s="151"/>
      <c r="BN2232" s="151"/>
      <c r="BO2232" s="151"/>
      <c r="BP2232" s="151"/>
      <c r="BQ2232" s="151"/>
      <c r="BR2232" s="151"/>
      <c r="BS2232" s="151"/>
      <c r="BT2232" s="151"/>
      <c r="BU2232" s="151"/>
      <c r="BV2232" s="151"/>
      <c r="BW2232" s="151"/>
      <c r="BX2232" s="151"/>
      <c r="BY2232" s="151"/>
      <c r="BZ2232" s="151"/>
      <c r="CA2232" s="151"/>
      <c r="CB2232" s="151"/>
      <c r="CC2232" s="151"/>
      <c r="CD2232" s="151"/>
      <c r="CE2232" s="151"/>
      <c r="CF2232" s="151"/>
      <c r="CG2232" s="151"/>
      <c r="CH2232" s="151"/>
      <c r="CI2232" s="151"/>
      <c r="CJ2232" s="151"/>
      <c r="CK2232" s="151"/>
      <c r="CL2232" s="151"/>
      <c r="CM2232" s="151"/>
      <c r="CN2232" s="151"/>
      <c r="CO2232" s="151"/>
      <c r="CP2232" s="151"/>
      <c r="CQ2232" s="151"/>
      <c r="CR2232" s="151"/>
      <c r="CS2232" s="151"/>
      <c r="CT2232" s="151"/>
      <c r="CU2232" s="151"/>
      <c r="CV2232" s="151"/>
      <c r="CW2232" s="151"/>
      <c r="CX2232" s="151"/>
      <c r="CY2232" s="151"/>
      <c r="CZ2232" s="151"/>
      <c r="DA2232" s="151"/>
      <c r="DB2232" s="151"/>
      <c r="DC2232" s="151"/>
      <c r="DD2232" s="151"/>
      <c r="DE2232" s="151"/>
      <c r="DF2232" s="151"/>
      <c r="DG2232" s="151"/>
      <c r="DH2232" s="151"/>
      <c r="DI2232" s="151"/>
      <c r="DJ2232" s="151"/>
      <c r="DK2232" s="151"/>
      <c r="DL2232" s="151"/>
      <c r="DM2232" s="151"/>
      <c r="DN2232" s="151"/>
      <c r="DO2232" s="151"/>
      <c r="DP2232" s="151"/>
      <c r="DQ2232" s="151"/>
      <c r="DR2232" s="151"/>
      <c r="DS2232" s="151"/>
      <c r="DT2232" s="151"/>
      <c r="DU2232" s="151"/>
      <c r="DV2232" s="151"/>
      <c r="DW2232" s="151"/>
      <c r="DX2232" s="151"/>
      <c r="DY2232" s="151"/>
      <c r="DZ2232" s="151"/>
      <c r="EA2232" s="151"/>
      <c r="EB2232" s="151"/>
      <c r="EC2232" s="151"/>
      <c r="ED2232" s="151"/>
      <c r="EE2232" s="151"/>
      <c r="EF2232" s="151"/>
      <c r="EG2232" s="151"/>
      <c r="EH2232" s="151"/>
      <c r="EI2232" s="151"/>
      <c r="EJ2232" s="151"/>
      <c r="EK2232" s="151"/>
      <c r="EL2232" s="151"/>
      <c r="EM2232" s="151"/>
      <c r="EN2232" s="151"/>
      <c r="EO2232" s="151"/>
      <c r="EP2232" s="151"/>
      <c r="EQ2232" s="151"/>
      <c r="ER2232" s="151"/>
      <c r="ES2232" s="151"/>
      <c r="ET2232" s="151"/>
      <c r="EU2232" s="151"/>
      <c r="EV2232" s="151"/>
      <c r="EW2232" s="151"/>
      <c r="EX2232" s="151"/>
      <c r="EY2232" s="151"/>
      <c r="EZ2232" s="151"/>
      <c r="FA2232" s="151"/>
      <c r="FB2232" s="151"/>
      <c r="FC2232" s="151"/>
      <c r="FD2232" s="151"/>
      <c r="FE2232" s="151"/>
      <c r="FF2232" s="151"/>
      <c r="FG2232" s="151"/>
      <c r="FH2232" s="151"/>
      <c r="FI2232" s="151"/>
      <c r="FJ2232" s="151"/>
      <c r="FK2232" s="151"/>
      <c r="FL2232" s="151"/>
      <c r="FM2232" s="151"/>
      <c r="FN2232" s="151"/>
      <c r="FO2232" s="151"/>
      <c r="FP2232" s="151"/>
      <c r="FQ2232" s="151"/>
      <c r="FR2232" s="151"/>
      <c r="FS2232" s="151"/>
      <c r="FT2232" s="151"/>
      <c r="FU2232" s="151"/>
      <c r="FV2232" s="151"/>
      <c r="FW2232" s="151"/>
      <c r="FX2232" s="151"/>
      <c r="FY2232" s="151"/>
      <c r="FZ2232" s="151"/>
      <c r="GA2232" s="151"/>
      <c r="GB2232" s="151"/>
      <c r="GC2232" s="151"/>
      <c r="GD2232" s="151"/>
      <c r="GE2232" s="151"/>
      <c r="GF2232" s="151"/>
      <c r="GG2232" s="151"/>
      <c r="GH2232" s="151"/>
      <c r="GI2232" s="151"/>
      <c r="GJ2232" s="151"/>
      <c r="GK2232" s="151"/>
      <c r="GL2232" s="151"/>
      <c r="GM2232" s="151"/>
      <c r="GN2232" s="151"/>
      <c r="GO2232" s="151"/>
      <c r="GP2232" s="151"/>
      <c r="GQ2232" s="151"/>
      <c r="GR2232" s="151"/>
      <c r="GS2232" s="151"/>
      <c r="GT2232" s="151"/>
      <c r="GU2232" s="151"/>
      <c r="GV2232" s="151"/>
      <c r="GW2232" s="151"/>
      <c r="GX2232" s="151"/>
      <c r="GY2232" s="151"/>
      <c r="GZ2232" s="151"/>
      <c r="HA2232" s="151"/>
      <c r="HB2232" s="151"/>
      <c r="HC2232" s="151"/>
      <c r="HD2232" s="151"/>
      <c r="HE2232" s="151"/>
      <c r="HF2232" s="151"/>
      <c r="HG2232" s="151"/>
      <c r="HH2232" s="151"/>
      <c r="HI2232" s="151"/>
      <c r="HJ2232" s="151"/>
      <c r="HK2232" s="151"/>
      <c r="HL2232" s="151"/>
      <c r="HM2232" s="151"/>
      <c r="HN2232" s="151"/>
      <c r="HO2232" s="151"/>
      <c r="HP2232" s="151"/>
      <c r="HQ2232" s="151"/>
      <c r="HR2232" s="151"/>
      <c r="HS2232" s="151"/>
      <c r="HT2232" s="151"/>
      <c r="HU2232" s="151"/>
      <c r="HV2232" s="151"/>
      <c r="HW2232" s="151"/>
      <c r="HX2232" s="151"/>
      <c r="HY2232" s="151"/>
      <c r="HZ2232" s="151"/>
      <c r="IA2232" s="151"/>
      <c r="IB2232" s="151"/>
      <c r="IC2232" s="151"/>
      <c r="ID2232" s="151"/>
      <c r="IE2232" s="151"/>
      <c r="IF2232" s="151"/>
      <c r="IG2232" s="151"/>
      <c r="IH2232" s="151"/>
      <c r="II2232" s="151"/>
      <c r="IJ2232" s="151"/>
      <c r="IK2232" s="151"/>
      <c r="IL2232" s="151"/>
      <c r="IM2232" s="151"/>
      <c r="IN2232" s="151"/>
      <c r="IO2232" s="151"/>
      <c r="IP2232" s="151"/>
      <c r="IQ2232" s="151"/>
      <c r="IR2232" s="151"/>
      <c r="IS2232" s="151"/>
      <c r="IT2232" s="151"/>
      <c r="IU2232" s="151"/>
      <c r="IV2232" s="151"/>
      <c r="IW2232" s="151"/>
      <c r="IX2232" s="151"/>
      <c r="IY2232" s="151"/>
    </row>
    <row r="2233" spans="1:259" s="851" customFormat="1" x14ac:dyDescent="0.25">
      <c r="A2233" s="214"/>
      <c r="B2233" s="214">
        <v>1</v>
      </c>
      <c r="C2233" s="619" t="s">
        <v>222</v>
      </c>
      <c r="D2233" s="173"/>
      <c r="E2233" s="173"/>
      <c r="F2233" s="1710">
        <f t="shared" ref="F2233:H2233" si="4075">F2164</f>
        <v>1977</v>
      </c>
      <c r="G2233" s="745">
        <f t="shared" si="4075"/>
        <v>1648</v>
      </c>
      <c r="H2233" s="745">
        <f t="shared" si="4075"/>
        <v>1238</v>
      </c>
      <c r="I2233" s="745">
        <f t="shared" si="4033"/>
        <v>75.121359223300971</v>
      </c>
      <c r="J2233" s="2278"/>
      <c r="K2233" s="2278"/>
      <c r="L2233" s="2279"/>
      <c r="M2233" s="2279"/>
      <c r="N2233" s="2279"/>
      <c r="O2233" s="2279"/>
      <c r="P2233" s="2279"/>
      <c r="Q2233" s="2279"/>
      <c r="R2233" s="2498">
        <f t="shared" si="4020"/>
        <v>0</v>
      </c>
      <c r="S2233" s="2498">
        <f t="shared" ref="S2233:T2233" si="4076">S2164</f>
        <v>0</v>
      </c>
      <c r="T2233" s="2498">
        <f t="shared" si="4076"/>
        <v>0</v>
      </c>
      <c r="U2233" s="2498">
        <f t="shared" ref="U2233:V2233" si="4077">U2164</f>
        <v>0</v>
      </c>
      <c r="V2233" s="2498">
        <f t="shared" si="4077"/>
        <v>0</v>
      </c>
      <c r="W2233" s="2498">
        <f t="shared" ref="W2233:X2233" si="4078">W2164</f>
        <v>0</v>
      </c>
      <c r="X2233" s="2498">
        <f t="shared" si="4078"/>
        <v>0</v>
      </c>
      <c r="Y2233" s="2498">
        <f t="shared" ref="Y2233:Z2233" si="4079">Y2164</f>
        <v>0</v>
      </c>
      <c r="Z2233" s="2498">
        <f t="shared" si="4079"/>
        <v>0</v>
      </c>
      <c r="AA2233" s="2498">
        <f t="shared" ref="AA2233" si="4080">AA2164</f>
        <v>0</v>
      </c>
      <c r="AB2233" s="2498">
        <f t="shared" si="4026"/>
        <v>0</v>
      </c>
      <c r="AC2233" s="2498">
        <f t="shared" si="4026"/>
        <v>0</v>
      </c>
      <c r="AD2233" s="2499">
        <f t="shared" si="4026"/>
        <v>0</v>
      </c>
      <c r="AE2233" s="2498">
        <f t="shared" si="4026"/>
        <v>0</v>
      </c>
      <c r="AF2233" s="2498">
        <f t="shared" si="4026"/>
        <v>0</v>
      </c>
      <c r="AG2233" s="2500">
        <f t="shared" si="4026"/>
        <v>0</v>
      </c>
      <c r="AH2233" s="2500">
        <f t="shared" si="4026"/>
        <v>0</v>
      </c>
      <c r="AI2233" s="2498">
        <f t="shared" si="4026"/>
        <v>0</v>
      </c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  <c r="BI2233" s="151"/>
      <c r="BJ2233" s="151"/>
      <c r="BK2233" s="151"/>
      <c r="BL2233" s="151"/>
      <c r="BM2233" s="151"/>
      <c r="BN2233" s="151"/>
      <c r="BO2233" s="151"/>
      <c r="BP2233" s="151"/>
      <c r="BQ2233" s="151"/>
      <c r="BR2233" s="151"/>
      <c r="BS2233" s="151"/>
      <c r="BT2233" s="151"/>
      <c r="BU2233" s="151"/>
      <c r="BV2233" s="151"/>
      <c r="BW2233" s="151"/>
      <c r="BX2233" s="151"/>
      <c r="BY2233" s="151"/>
      <c r="BZ2233" s="151"/>
      <c r="CA2233" s="151"/>
      <c r="CB2233" s="151"/>
      <c r="CC2233" s="151"/>
      <c r="CD2233" s="151"/>
      <c r="CE2233" s="151"/>
      <c r="CF2233" s="151"/>
      <c r="CG2233" s="151"/>
      <c r="CH2233" s="151"/>
      <c r="CI2233" s="151"/>
      <c r="CJ2233" s="151"/>
      <c r="CK2233" s="151"/>
      <c r="CL2233" s="151"/>
      <c r="CM2233" s="151"/>
      <c r="CN2233" s="151"/>
      <c r="CO2233" s="151"/>
      <c r="CP2233" s="151"/>
      <c r="CQ2233" s="151"/>
      <c r="CR2233" s="151"/>
      <c r="CS2233" s="151"/>
      <c r="CT2233" s="151"/>
      <c r="CU2233" s="151"/>
      <c r="CV2233" s="151"/>
      <c r="CW2233" s="151"/>
      <c r="CX2233" s="151"/>
      <c r="CY2233" s="151"/>
      <c r="CZ2233" s="151"/>
      <c r="DA2233" s="151"/>
      <c r="DB2233" s="151"/>
      <c r="DC2233" s="151"/>
      <c r="DD2233" s="151"/>
      <c r="DE2233" s="151"/>
      <c r="DF2233" s="151"/>
      <c r="DG2233" s="151"/>
      <c r="DH2233" s="151"/>
      <c r="DI2233" s="151"/>
      <c r="DJ2233" s="151"/>
      <c r="DK2233" s="151"/>
      <c r="DL2233" s="151"/>
      <c r="DM2233" s="151"/>
      <c r="DN2233" s="151"/>
      <c r="DO2233" s="151"/>
      <c r="DP2233" s="151"/>
      <c r="DQ2233" s="151"/>
      <c r="DR2233" s="151"/>
      <c r="DS2233" s="151"/>
      <c r="DT2233" s="151"/>
      <c r="DU2233" s="151"/>
      <c r="DV2233" s="151"/>
      <c r="DW2233" s="151"/>
      <c r="DX2233" s="151"/>
      <c r="DY2233" s="151"/>
      <c r="DZ2233" s="151"/>
      <c r="EA2233" s="151"/>
      <c r="EB2233" s="151"/>
      <c r="EC2233" s="151"/>
      <c r="ED2233" s="151"/>
      <c r="EE2233" s="151"/>
      <c r="EF2233" s="151"/>
      <c r="EG2233" s="151"/>
      <c r="EH2233" s="151"/>
      <c r="EI2233" s="151"/>
      <c r="EJ2233" s="151"/>
      <c r="EK2233" s="151"/>
      <c r="EL2233" s="151"/>
      <c r="EM2233" s="151"/>
      <c r="EN2233" s="151"/>
      <c r="EO2233" s="151"/>
      <c r="EP2233" s="151"/>
      <c r="EQ2233" s="151"/>
      <c r="ER2233" s="151"/>
      <c r="ES2233" s="151"/>
      <c r="ET2233" s="151"/>
      <c r="EU2233" s="151"/>
      <c r="EV2233" s="151"/>
      <c r="EW2233" s="151"/>
      <c r="EX2233" s="151"/>
      <c r="EY2233" s="151"/>
      <c r="EZ2233" s="151"/>
      <c r="FA2233" s="151"/>
      <c r="FB2233" s="151"/>
      <c r="FC2233" s="151"/>
      <c r="FD2233" s="151"/>
      <c r="FE2233" s="151"/>
      <c r="FF2233" s="151"/>
      <c r="FG2233" s="151"/>
      <c r="FH2233" s="151"/>
      <c r="FI2233" s="151"/>
      <c r="FJ2233" s="151"/>
      <c r="FK2233" s="151"/>
      <c r="FL2233" s="151"/>
      <c r="FM2233" s="151"/>
      <c r="FN2233" s="151"/>
      <c r="FO2233" s="151"/>
      <c r="FP2233" s="151"/>
      <c r="FQ2233" s="151"/>
      <c r="FR2233" s="151"/>
      <c r="FS2233" s="151"/>
      <c r="FT2233" s="151"/>
      <c r="FU2233" s="151"/>
      <c r="FV2233" s="151"/>
      <c r="FW2233" s="151"/>
      <c r="FX2233" s="151"/>
      <c r="FY2233" s="151"/>
      <c r="FZ2233" s="151"/>
      <c r="GA2233" s="151"/>
      <c r="GB2233" s="151"/>
      <c r="GC2233" s="151"/>
      <c r="GD2233" s="151"/>
      <c r="GE2233" s="151"/>
      <c r="GF2233" s="151"/>
      <c r="GG2233" s="151"/>
      <c r="GH2233" s="151"/>
      <c r="GI2233" s="151"/>
      <c r="GJ2233" s="151"/>
      <c r="GK2233" s="151"/>
      <c r="GL2233" s="151"/>
      <c r="GM2233" s="151"/>
      <c r="GN2233" s="151"/>
      <c r="GO2233" s="151"/>
      <c r="GP2233" s="151"/>
      <c r="GQ2233" s="151"/>
      <c r="GR2233" s="151"/>
      <c r="GS2233" s="151"/>
      <c r="GT2233" s="151"/>
      <c r="GU2233" s="151"/>
      <c r="GV2233" s="151"/>
      <c r="GW2233" s="151"/>
      <c r="GX2233" s="151"/>
      <c r="GY2233" s="151"/>
      <c r="GZ2233" s="151"/>
      <c r="HA2233" s="151"/>
      <c r="HB2233" s="151"/>
      <c r="HC2233" s="151"/>
      <c r="HD2233" s="151"/>
      <c r="HE2233" s="151"/>
      <c r="HF2233" s="151"/>
      <c r="HG2233" s="151"/>
      <c r="HH2233" s="151"/>
      <c r="HI2233" s="151"/>
      <c r="HJ2233" s="151"/>
      <c r="HK2233" s="151"/>
      <c r="HL2233" s="151"/>
      <c r="HM2233" s="151"/>
      <c r="HN2233" s="151"/>
      <c r="HO2233" s="151"/>
      <c r="HP2233" s="151"/>
      <c r="HQ2233" s="151"/>
      <c r="HR2233" s="151"/>
      <c r="HS2233" s="151"/>
      <c r="HT2233" s="151"/>
      <c r="HU2233" s="151"/>
      <c r="HV2233" s="151"/>
      <c r="HW2233" s="151"/>
      <c r="HX2233" s="151"/>
      <c r="HY2233" s="151"/>
      <c r="HZ2233" s="151"/>
      <c r="IA2233" s="151"/>
      <c r="IB2233" s="151"/>
      <c r="IC2233" s="151"/>
      <c r="ID2233" s="151"/>
      <c r="IE2233" s="151"/>
      <c r="IF2233" s="151"/>
      <c r="IG2233" s="151"/>
      <c r="IH2233" s="151"/>
      <c r="II2233" s="151"/>
      <c r="IJ2233" s="151"/>
      <c r="IK2233" s="151"/>
      <c r="IL2233" s="151"/>
      <c r="IM2233" s="151"/>
      <c r="IN2233" s="151"/>
      <c r="IO2233" s="151"/>
      <c r="IP2233" s="151"/>
      <c r="IQ2233" s="151"/>
      <c r="IR2233" s="151"/>
      <c r="IS2233" s="151"/>
      <c r="IT2233" s="151"/>
      <c r="IU2233" s="151"/>
      <c r="IV2233" s="151"/>
      <c r="IW2233" s="151"/>
      <c r="IX2233" s="151"/>
      <c r="IY2233" s="151"/>
    </row>
    <row r="2234" spans="1:259" s="851" customFormat="1" ht="45" x14ac:dyDescent="0.25">
      <c r="A2234" s="214"/>
      <c r="B2234" s="214">
        <v>1</v>
      </c>
      <c r="C2234" s="619" t="s">
        <v>457</v>
      </c>
      <c r="D2234" s="173"/>
      <c r="E2234" s="173"/>
      <c r="F2234" s="1710">
        <f t="shared" ref="F2234:H2234" si="4081">F2165</f>
        <v>132</v>
      </c>
      <c r="G2234" s="745">
        <f t="shared" si="4081"/>
        <v>110</v>
      </c>
      <c r="H2234" s="745">
        <f t="shared" si="4081"/>
        <v>16</v>
      </c>
      <c r="I2234" s="745">
        <f t="shared" si="4033"/>
        <v>14.545454545454545</v>
      </c>
      <c r="J2234" s="2278"/>
      <c r="K2234" s="2278"/>
      <c r="L2234" s="2279"/>
      <c r="M2234" s="2279"/>
      <c r="N2234" s="2279"/>
      <c r="O2234" s="2279"/>
      <c r="P2234" s="2279"/>
      <c r="Q2234" s="2279"/>
      <c r="R2234" s="2498">
        <f t="shared" si="4020"/>
        <v>0</v>
      </c>
      <c r="S2234" s="2498">
        <f t="shared" ref="S2234:T2234" si="4082">S2165</f>
        <v>0</v>
      </c>
      <c r="T2234" s="2498">
        <f t="shared" si="4082"/>
        <v>0</v>
      </c>
      <c r="U2234" s="2498">
        <f t="shared" ref="U2234:V2234" si="4083">U2165</f>
        <v>0</v>
      </c>
      <c r="V2234" s="2498">
        <f t="shared" si="4083"/>
        <v>0</v>
      </c>
      <c r="W2234" s="2498">
        <f t="shared" ref="W2234:X2234" si="4084">W2165</f>
        <v>0</v>
      </c>
      <c r="X2234" s="2498">
        <f t="shared" si="4084"/>
        <v>0</v>
      </c>
      <c r="Y2234" s="2498">
        <f t="shared" ref="Y2234:Z2234" si="4085">Y2165</f>
        <v>0</v>
      </c>
      <c r="Z2234" s="2498">
        <f t="shared" si="4085"/>
        <v>0</v>
      </c>
      <c r="AA2234" s="2498">
        <f t="shared" ref="AA2234" si="4086">AA2165</f>
        <v>0</v>
      </c>
      <c r="AB2234" s="2498">
        <f t="shared" si="4026"/>
        <v>0</v>
      </c>
      <c r="AC2234" s="2498">
        <f t="shared" si="4026"/>
        <v>0</v>
      </c>
      <c r="AD2234" s="2499">
        <f t="shared" si="4026"/>
        <v>0</v>
      </c>
      <c r="AE2234" s="2498">
        <f t="shared" si="4026"/>
        <v>0</v>
      </c>
      <c r="AF2234" s="2498">
        <f t="shared" si="4026"/>
        <v>0</v>
      </c>
      <c r="AG2234" s="2500">
        <f t="shared" si="4026"/>
        <v>0</v>
      </c>
      <c r="AH2234" s="2500">
        <f t="shared" si="4026"/>
        <v>0</v>
      </c>
      <c r="AI2234" s="2498">
        <f t="shared" si="4026"/>
        <v>0</v>
      </c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  <c r="BI2234" s="151"/>
      <c r="BJ2234" s="151"/>
      <c r="BK2234" s="151"/>
      <c r="BL2234" s="151"/>
      <c r="BM2234" s="151"/>
      <c r="BN2234" s="151"/>
      <c r="BO2234" s="151"/>
      <c r="BP2234" s="151"/>
      <c r="BQ2234" s="151"/>
      <c r="BR2234" s="151"/>
      <c r="BS2234" s="151"/>
      <c r="BT2234" s="151"/>
      <c r="BU2234" s="151"/>
      <c r="BV2234" s="151"/>
      <c r="BW2234" s="151"/>
      <c r="BX2234" s="151"/>
      <c r="BY2234" s="151"/>
      <c r="BZ2234" s="151"/>
      <c r="CA2234" s="151"/>
      <c r="CB2234" s="151"/>
      <c r="CC2234" s="151"/>
      <c r="CD2234" s="151"/>
      <c r="CE2234" s="151"/>
      <c r="CF2234" s="151"/>
      <c r="CG2234" s="151"/>
      <c r="CH2234" s="151"/>
      <c r="CI2234" s="151"/>
      <c r="CJ2234" s="151"/>
      <c r="CK2234" s="151"/>
      <c r="CL2234" s="151"/>
      <c r="CM2234" s="151"/>
      <c r="CN2234" s="151"/>
      <c r="CO2234" s="151"/>
      <c r="CP2234" s="151"/>
      <c r="CQ2234" s="151"/>
      <c r="CR2234" s="151"/>
      <c r="CS2234" s="151"/>
      <c r="CT2234" s="151"/>
      <c r="CU2234" s="151"/>
      <c r="CV2234" s="151"/>
      <c r="CW2234" s="151"/>
      <c r="CX2234" s="151"/>
      <c r="CY2234" s="151"/>
      <c r="CZ2234" s="151"/>
      <c r="DA2234" s="151"/>
      <c r="DB2234" s="151"/>
      <c r="DC2234" s="151"/>
      <c r="DD2234" s="151"/>
      <c r="DE2234" s="151"/>
      <c r="DF2234" s="151"/>
      <c r="DG2234" s="151"/>
      <c r="DH2234" s="151"/>
      <c r="DI2234" s="151"/>
      <c r="DJ2234" s="151"/>
      <c r="DK2234" s="151"/>
      <c r="DL2234" s="151"/>
      <c r="DM2234" s="151"/>
      <c r="DN2234" s="151"/>
      <c r="DO2234" s="151"/>
      <c r="DP2234" s="151"/>
      <c r="DQ2234" s="151"/>
      <c r="DR2234" s="151"/>
      <c r="DS2234" s="151"/>
      <c r="DT2234" s="151"/>
      <c r="DU2234" s="151"/>
      <c r="DV2234" s="151"/>
      <c r="DW2234" s="151"/>
      <c r="DX2234" s="151"/>
      <c r="DY2234" s="151"/>
      <c r="DZ2234" s="151"/>
      <c r="EA2234" s="151"/>
      <c r="EB2234" s="151"/>
      <c r="EC2234" s="151"/>
      <c r="ED2234" s="151"/>
      <c r="EE2234" s="151"/>
      <c r="EF2234" s="151"/>
      <c r="EG2234" s="151"/>
      <c r="EH2234" s="151"/>
      <c r="EI2234" s="151"/>
      <c r="EJ2234" s="151"/>
      <c r="EK2234" s="151"/>
      <c r="EL2234" s="151"/>
      <c r="EM2234" s="151"/>
      <c r="EN2234" s="151"/>
      <c r="EO2234" s="151"/>
      <c r="EP2234" s="151"/>
      <c r="EQ2234" s="151"/>
      <c r="ER2234" s="151"/>
      <c r="ES2234" s="151"/>
      <c r="ET2234" s="151"/>
      <c r="EU2234" s="151"/>
      <c r="EV2234" s="151"/>
      <c r="EW2234" s="151"/>
      <c r="EX2234" s="151"/>
      <c r="EY2234" s="151"/>
      <c r="EZ2234" s="151"/>
      <c r="FA2234" s="151"/>
      <c r="FB2234" s="151"/>
      <c r="FC2234" s="151"/>
      <c r="FD2234" s="151"/>
      <c r="FE2234" s="151"/>
      <c r="FF2234" s="151"/>
      <c r="FG2234" s="151"/>
      <c r="FH2234" s="151"/>
      <c r="FI2234" s="151"/>
      <c r="FJ2234" s="151"/>
      <c r="FK2234" s="151"/>
      <c r="FL2234" s="151"/>
      <c r="FM2234" s="151"/>
      <c r="FN2234" s="151"/>
      <c r="FO2234" s="151"/>
      <c r="FP2234" s="151"/>
      <c r="FQ2234" s="151"/>
      <c r="FR2234" s="151"/>
      <c r="FS2234" s="151"/>
      <c r="FT2234" s="151"/>
      <c r="FU2234" s="151"/>
      <c r="FV2234" s="151"/>
      <c r="FW2234" s="151"/>
      <c r="FX2234" s="151"/>
      <c r="FY2234" s="151"/>
      <c r="FZ2234" s="151"/>
      <c r="GA2234" s="151"/>
      <c r="GB2234" s="151"/>
      <c r="GC2234" s="151"/>
      <c r="GD2234" s="151"/>
      <c r="GE2234" s="151"/>
      <c r="GF2234" s="151"/>
      <c r="GG2234" s="151"/>
      <c r="GH2234" s="151"/>
      <c r="GI2234" s="151"/>
      <c r="GJ2234" s="151"/>
      <c r="GK2234" s="151"/>
      <c r="GL2234" s="151"/>
      <c r="GM2234" s="151"/>
      <c r="GN2234" s="151"/>
      <c r="GO2234" s="151"/>
      <c r="GP2234" s="151"/>
      <c r="GQ2234" s="151"/>
      <c r="GR2234" s="151"/>
      <c r="GS2234" s="151"/>
      <c r="GT2234" s="151"/>
      <c r="GU2234" s="151"/>
      <c r="GV2234" s="151"/>
      <c r="GW2234" s="151"/>
      <c r="GX2234" s="151"/>
      <c r="GY2234" s="151"/>
      <c r="GZ2234" s="151"/>
      <c r="HA2234" s="151"/>
      <c r="HB2234" s="151"/>
      <c r="HC2234" s="151"/>
      <c r="HD2234" s="151"/>
      <c r="HE2234" s="151"/>
      <c r="HF2234" s="151"/>
      <c r="HG2234" s="151"/>
      <c r="HH2234" s="151"/>
      <c r="HI2234" s="151"/>
      <c r="HJ2234" s="151"/>
      <c r="HK2234" s="151"/>
      <c r="HL2234" s="151"/>
      <c r="HM2234" s="151"/>
      <c r="HN2234" s="151"/>
      <c r="HO2234" s="151"/>
      <c r="HP2234" s="151"/>
      <c r="HQ2234" s="151"/>
      <c r="HR2234" s="151"/>
      <c r="HS2234" s="151"/>
      <c r="HT2234" s="151"/>
      <c r="HU2234" s="151"/>
      <c r="HV2234" s="151"/>
      <c r="HW2234" s="151"/>
      <c r="HX2234" s="151"/>
      <c r="HY2234" s="151"/>
      <c r="HZ2234" s="151"/>
      <c r="IA2234" s="151"/>
      <c r="IB2234" s="151"/>
      <c r="IC2234" s="151"/>
      <c r="ID2234" s="151"/>
      <c r="IE2234" s="151"/>
      <c r="IF2234" s="151"/>
      <c r="IG2234" s="151"/>
      <c r="IH2234" s="151"/>
      <c r="II2234" s="151"/>
      <c r="IJ2234" s="151"/>
      <c r="IK2234" s="151"/>
      <c r="IL2234" s="151"/>
      <c r="IM2234" s="151"/>
      <c r="IN2234" s="151"/>
      <c r="IO2234" s="151"/>
      <c r="IP2234" s="151"/>
      <c r="IQ2234" s="151"/>
      <c r="IR2234" s="151"/>
      <c r="IS2234" s="151"/>
      <c r="IT2234" s="151"/>
      <c r="IU2234" s="151"/>
      <c r="IV2234" s="151"/>
      <c r="IW2234" s="151"/>
      <c r="IX2234" s="151"/>
      <c r="IY2234" s="151"/>
    </row>
    <row r="2235" spans="1:259" s="851" customFormat="1" ht="75" x14ac:dyDescent="0.25">
      <c r="A2235" s="214"/>
      <c r="B2235" s="214">
        <v>1</v>
      </c>
      <c r="C2235" s="619" t="s">
        <v>501</v>
      </c>
      <c r="D2235" s="173"/>
      <c r="E2235" s="173"/>
      <c r="F2235" s="1710">
        <f t="shared" ref="F2235:H2235" si="4087">F2166</f>
        <v>80</v>
      </c>
      <c r="G2235" s="745">
        <f t="shared" si="4087"/>
        <v>67</v>
      </c>
      <c r="H2235" s="745">
        <f t="shared" si="4087"/>
        <v>35</v>
      </c>
      <c r="I2235" s="745">
        <f t="shared" si="4033"/>
        <v>0</v>
      </c>
      <c r="J2235" s="2278"/>
      <c r="K2235" s="2278"/>
      <c r="L2235" s="2279"/>
      <c r="M2235" s="2279"/>
      <c r="N2235" s="2279"/>
      <c r="O2235" s="2279"/>
      <c r="P2235" s="2279"/>
      <c r="Q2235" s="2279"/>
      <c r="R2235" s="2498"/>
      <c r="S2235" s="2498"/>
      <c r="T2235" s="2498"/>
      <c r="U2235" s="2498"/>
      <c r="V2235" s="2498"/>
      <c r="W2235" s="2498"/>
      <c r="X2235" s="2498"/>
      <c r="Y2235" s="2498"/>
      <c r="Z2235" s="2498"/>
      <c r="AA2235" s="2498"/>
      <c r="AB2235" s="2498"/>
      <c r="AC2235" s="2498"/>
      <c r="AD2235" s="2499"/>
      <c r="AE2235" s="2498"/>
      <c r="AF2235" s="2498"/>
      <c r="AG2235" s="2500"/>
      <c r="AH2235" s="2500"/>
      <c r="AI2235" s="2498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  <c r="BI2235" s="151"/>
      <c r="BJ2235" s="151"/>
      <c r="BK2235" s="151"/>
      <c r="BL2235" s="151"/>
      <c r="BM2235" s="151"/>
      <c r="BN2235" s="151"/>
      <c r="BO2235" s="151"/>
      <c r="BP2235" s="151"/>
      <c r="BQ2235" s="151"/>
      <c r="BR2235" s="151"/>
      <c r="BS2235" s="151"/>
      <c r="BT2235" s="151"/>
      <c r="BU2235" s="151"/>
      <c r="BV2235" s="151"/>
      <c r="BW2235" s="151"/>
      <c r="BX2235" s="151"/>
      <c r="BY2235" s="151"/>
      <c r="BZ2235" s="151"/>
      <c r="CA2235" s="151"/>
      <c r="CB2235" s="151"/>
      <c r="CC2235" s="151"/>
      <c r="CD2235" s="151"/>
      <c r="CE2235" s="151"/>
      <c r="CF2235" s="151"/>
      <c r="CG2235" s="151"/>
      <c r="CH2235" s="151"/>
      <c r="CI2235" s="151"/>
      <c r="CJ2235" s="151"/>
      <c r="CK2235" s="151"/>
      <c r="CL2235" s="151"/>
      <c r="CM2235" s="151"/>
      <c r="CN2235" s="151"/>
      <c r="CO2235" s="151"/>
      <c r="CP2235" s="151"/>
      <c r="CQ2235" s="151"/>
      <c r="CR2235" s="151"/>
      <c r="CS2235" s="151"/>
      <c r="CT2235" s="151"/>
      <c r="CU2235" s="151"/>
      <c r="CV2235" s="151"/>
      <c r="CW2235" s="151"/>
      <c r="CX2235" s="151"/>
      <c r="CY2235" s="151"/>
      <c r="CZ2235" s="151"/>
      <c r="DA2235" s="151"/>
      <c r="DB2235" s="151"/>
      <c r="DC2235" s="151"/>
      <c r="DD2235" s="151"/>
      <c r="DE2235" s="151"/>
      <c r="DF2235" s="151"/>
      <c r="DG2235" s="151"/>
      <c r="DH2235" s="151"/>
      <c r="DI2235" s="151"/>
      <c r="DJ2235" s="151"/>
      <c r="DK2235" s="151"/>
      <c r="DL2235" s="151"/>
      <c r="DM2235" s="151"/>
      <c r="DN2235" s="151"/>
      <c r="DO2235" s="151"/>
      <c r="DP2235" s="151"/>
      <c r="DQ2235" s="151"/>
      <c r="DR2235" s="151"/>
      <c r="DS2235" s="151"/>
      <c r="DT2235" s="151"/>
      <c r="DU2235" s="151"/>
      <c r="DV2235" s="151"/>
      <c r="DW2235" s="151"/>
      <c r="DX2235" s="151"/>
      <c r="DY2235" s="151"/>
      <c r="DZ2235" s="151"/>
      <c r="EA2235" s="151"/>
      <c r="EB2235" s="151"/>
      <c r="EC2235" s="151"/>
      <c r="ED2235" s="151"/>
      <c r="EE2235" s="151"/>
      <c r="EF2235" s="151"/>
      <c r="EG2235" s="151"/>
      <c r="EH2235" s="151"/>
      <c r="EI2235" s="151"/>
      <c r="EJ2235" s="151"/>
      <c r="EK2235" s="151"/>
      <c r="EL2235" s="151"/>
      <c r="EM2235" s="151"/>
      <c r="EN2235" s="151"/>
      <c r="EO2235" s="151"/>
      <c r="EP2235" s="151"/>
      <c r="EQ2235" s="151"/>
      <c r="ER2235" s="151"/>
      <c r="ES2235" s="151"/>
      <c r="ET2235" s="151"/>
      <c r="EU2235" s="151"/>
      <c r="EV2235" s="151"/>
      <c r="EW2235" s="151"/>
      <c r="EX2235" s="151"/>
      <c r="EY2235" s="151"/>
      <c r="EZ2235" s="151"/>
      <c r="FA2235" s="151"/>
      <c r="FB2235" s="151"/>
      <c r="FC2235" s="151"/>
      <c r="FD2235" s="151"/>
      <c r="FE2235" s="151"/>
      <c r="FF2235" s="151"/>
      <c r="FG2235" s="151"/>
      <c r="FH2235" s="151"/>
      <c r="FI2235" s="151"/>
      <c r="FJ2235" s="151"/>
      <c r="FK2235" s="151"/>
      <c r="FL2235" s="151"/>
      <c r="FM2235" s="151"/>
      <c r="FN2235" s="151"/>
      <c r="FO2235" s="151"/>
      <c r="FP2235" s="151"/>
      <c r="FQ2235" s="151"/>
      <c r="FR2235" s="151"/>
      <c r="FS2235" s="151"/>
      <c r="FT2235" s="151"/>
      <c r="FU2235" s="151"/>
      <c r="FV2235" s="151"/>
      <c r="FW2235" s="151"/>
      <c r="FX2235" s="151"/>
      <c r="FY2235" s="151"/>
      <c r="FZ2235" s="151"/>
      <c r="GA2235" s="151"/>
      <c r="GB2235" s="151"/>
      <c r="GC2235" s="151"/>
      <c r="GD2235" s="151"/>
      <c r="GE2235" s="151"/>
      <c r="GF2235" s="151"/>
      <c r="GG2235" s="151"/>
      <c r="GH2235" s="151"/>
      <c r="GI2235" s="151"/>
      <c r="GJ2235" s="151"/>
      <c r="GK2235" s="151"/>
      <c r="GL2235" s="151"/>
      <c r="GM2235" s="151"/>
      <c r="GN2235" s="151"/>
      <c r="GO2235" s="151"/>
      <c r="GP2235" s="151"/>
      <c r="GQ2235" s="151"/>
      <c r="GR2235" s="151"/>
      <c r="GS2235" s="151"/>
      <c r="GT2235" s="151"/>
      <c r="GU2235" s="151"/>
      <c r="GV2235" s="151"/>
      <c r="GW2235" s="151"/>
      <c r="GX2235" s="151"/>
      <c r="GY2235" s="151"/>
      <c r="GZ2235" s="151"/>
      <c r="HA2235" s="151"/>
      <c r="HB2235" s="151"/>
      <c r="HC2235" s="151"/>
      <c r="HD2235" s="151"/>
      <c r="HE2235" s="151"/>
      <c r="HF2235" s="151"/>
      <c r="HG2235" s="151"/>
      <c r="HH2235" s="151"/>
      <c r="HI2235" s="151"/>
      <c r="HJ2235" s="151"/>
      <c r="HK2235" s="151"/>
      <c r="HL2235" s="151"/>
      <c r="HM2235" s="151"/>
      <c r="HN2235" s="151"/>
      <c r="HO2235" s="151"/>
      <c r="HP2235" s="151"/>
      <c r="HQ2235" s="151"/>
      <c r="HR2235" s="151"/>
      <c r="HS2235" s="151"/>
      <c r="HT2235" s="151"/>
      <c r="HU2235" s="151"/>
      <c r="HV2235" s="151"/>
      <c r="HW2235" s="151"/>
      <c r="HX2235" s="151"/>
      <c r="HY2235" s="151"/>
      <c r="HZ2235" s="151"/>
      <c r="IA2235" s="151"/>
      <c r="IB2235" s="151"/>
      <c r="IC2235" s="151"/>
      <c r="ID2235" s="151"/>
      <c r="IE2235" s="151"/>
      <c r="IF2235" s="151"/>
      <c r="IG2235" s="151"/>
      <c r="IH2235" s="151"/>
      <c r="II2235" s="151"/>
      <c r="IJ2235" s="151"/>
      <c r="IK2235" s="151"/>
      <c r="IL2235" s="151"/>
      <c r="IM2235" s="151"/>
      <c r="IN2235" s="151"/>
      <c r="IO2235" s="151"/>
      <c r="IP2235" s="151"/>
      <c r="IQ2235" s="151"/>
      <c r="IR2235" s="151"/>
      <c r="IS2235" s="151"/>
      <c r="IT2235" s="151"/>
      <c r="IU2235" s="151"/>
      <c r="IV2235" s="151"/>
      <c r="IW2235" s="151"/>
      <c r="IX2235" s="151"/>
      <c r="IY2235" s="151"/>
    </row>
    <row r="2236" spans="1:259" s="851" customFormat="1" ht="29.25" x14ac:dyDescent="0.25">
      <c r="A2236" s="214"/>
      <c r="B2236" s="214">
        <v>1</v>
      </c>
      <c r="C2236" s="616" t="s">
        <v>626</v>
      </c>
      <c r="D2236" s="173"/>
      <c r="E2236" s="173"/>
      <c r="F2236" s="1710">
        <f t="shared" ref="F2236:H2236" si="4088">F2167</f>
        <v>540</v>
      </c>
      <c r="G2236" s="745">
        <f t="shared" si="4088"/>
        <v>450</v>
      </c>
      <c r="H2236" s="745">
        <f t="shared" si="4088"/>
        <v>308</v>
      </c>
      <c r="I2236" s="745"/>
      <c r="J2236" s="2278"/>
      <c r="K2236" s="2278"/>
      <c r="L2236" s="2279"/>
      <c r="M2236" s="2279"/>
      <c r="N2236" s="2279"/>
      <c r="O2236" s="2279"/>
      <c r="P2236" s="2279"/>
      <c r="Q2236" s="2279"/>
      <c r="R2236" s="2498"/>
      <c r="S2236" s="2498"/>
      <c r="T2236" s="2498"/>
      <c r="U2236" s="2498"/>
      <c r="V2236" s="2498"/>
      <c r="W2236" s="2498"/>
      <c r="X2236" s="2498"/>
      <c r="Y2236" s="2498"/>
      <c r="Z2236" s="2498"/>
      <c r="AA2236" s="2498"/>
      <c r="AB2236" s="2498"/>
      <c r="AC2236" s="2498"/>
      <c r="AD2236" s="2499"/>
      <c r="AE2236" s="2498"/>
      <c r="AF2236" s="2498"/>
      <c r="AG2236" s="2500"/>
      <c r="AH2236" s="2500"/>
      <c r="AI2236" s="2498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  <c r="BI2236" s="151"/>
      <c r="BJ2236" s="151"/>
      <c r="BK2236" s="151"/>
      <c r="BL2236" s="151"/>
      <c r="BM2236" s="151"/>
      <c r="BN2236" s="151"/>
      <c r="BO2236" s="151"/>
      <c r="BP2236" s="151"/>
      <c r="BQ2236" s="151"/>
      <c r="BR2236" s="151"/>
      <c r="BS2236" s="151"/>
      <c r="BT2236" s="151"/>
      <c r="BU2236" s="151"/>
      <c r="BV2236" s="151"/>
      <c r="BW2236" s="151"/>
      <c r="BX2236" s="151"/>
      <c r="BY2236" s="151"/>
      <c r="BZ2236" s="151"/>
      <c r="CA2236" s="151"/>
      <c r="CB2236" s="151"/>
      <c r="CC2236" s="151"/>
      <c r="CD2236" s="151"/>
      <c r="CE2236" s="151"/>
      <c r="CF2236" s="151"/>
      <c r="CG2236" s="151"/>
      <c r="CH2236" s="151"/>
      <c r="CI2236" s="151"/>
      <c r="CJ2236" s="151"/>
      <c r="CK2236" s="151"/>
      <c r="CL2236" s="151"/>
      <c r="CM2236" s="151"/>
      <c r="CN2236" s="151"/>
      <c r="CO2236" s="151"/>
      <c r="CP2236" s="151"/>
      <c r="CQ2236" s="151"/>
      <c r="CR2236" s="151"/>
      <c r="CS2236" s="151"/>
      <c r="CT2236" s="151"/>
      <c r="CU2236" s="151"/>
      <c r="CV2236" s="151"/>
      <c r="CW2236" s="151"/>
      <c r="CX2236" s="151"/>
      <c r="CY2236" s="151"/>
      <c r="CZ2236" s="151"/>
      <c r="DA2236" s="151"/>
      <c r="DB2236" s="151"/>
      <c r="DC2236" s="151"/>
      <c r="DD2236" s="151"/>
      <c r="DE2236" s="151"/>
      <c r="DF2236" s="151"/>
      <c r="DG2236" s="151"/>
      <c r="DH2236" s="151"/>
      <c r="DI2236" s="151"/>
      <c r="DJ2236" s="151"/>
      <c r="DK2236" s="151"/>
      <c r="DL2236" s="151"/>
      <c r="DM2236" s="151"/>
      <c r="DN2236" s="151"/>
      <c r="DO2236" s="151"/>
      <c r="DP2236" s="151"/>
      <c r="DQ2236" s="151"/>
      <c r="DR2236" s="151"/>
      <c r="DS2236" s="151"/>
      <c r="DT2236" s="151"/>
      <c r="DU2236" s="151"/>
      <c r="DV2236" s="151"/>
      <c r="DW2236" s="151"/>
      <c r="DX2236" s="151"/>
      <c r="DY2236" s="151"/>
      <c r="DZ2236" s="151"/>
      <c r="EA2236" s="151"/>
      <c r="EB2236" s="151"/>
      <c r="EC2236" s="151"/>
      <c r="ED2236" s="151"/>
      <c r="EE2236" s="151"/>
      <c r="EF2236" s="151"/>
      <c r="EG2236" s="151"/>
      <c r="EH2236" s="151"/>
      <c r="EI2236" s="151"/>
      <c r="EJ2236" s="151"/>
      <c r="EK2236" s="151"/>
      <c r="EL2236" s="151"/>
      <c r="EM2236" s="151"/>
      <c r="EN2236" s="151"/>
      <c r="EO2236" s="151"/>
      <c r="EP2236" s="151"/>
      <c r="EQ2236" s="151"/>
      <c r="ER2236" s="151"/>
      <c r="ES2236" s="151"/>
      <c r="ET2236" s="151"/>
      <c r="EU2236" s="151"/>
      <c r="EV2236" s="151"/>
      <c r="EW2236" s="151"/>
      <c r="EX2236" s="151"/>
      <c r="EY2236" s="151"/>
      <c r="EZ2236" s="151"/>
      <c r="FA2236" s="151"/>
      <c r="FB2236" s="151"/>
      <c r="FC2236" s="151"/>
      <c r="FD2236" s="151"/>
      <c r="FE2236" s="151"/>
      <c r="FF2236" s="151"/>
      <c r="FG2236" s="151"/>
      <c r="FH2236" s="151"/>
      <c r="FI2236" s="151"/>
      <c r="FJ2236" s="151"/>
      <c r="FK2236" s="151"/>
      <c r="FL2236" s="151"/>
      <c r="FM2236" s="151"/>
      <c r="FN2236" s="151"/>
      <c r="FO2236" s="151"/>
      <c r="FP2236" s="151"/>
      <c r="FQ2236" s="151"/>
      <c r="FR2236" s="151"/>
      <c r="FS2236" s="151"/>
      <c r="FT2236" s="151"/>
      <c r="FU2236" s="151"/>
      <c r="FV2236" s="151"/>
      <c r="FW2236" s="151"/>
      <c r="FX2236" s="151"/>
      <c r="FY2236" s="151"/>
      <c r="FZ2236" s="151"/>
      <c r="GA2236" s="151"/>
      <c r="GB2236" s="151"/>
      <c r="GC2236" s="151"/>
      <c r="GD2236" s="151"/>
      <c r="GE2236" s="151"/>
      <c r="GF2236" s="151"/>
      <c r="GG2236" s="151"/>
      <c r="GH2236" s="151"/>
      <c r="GI2236" s="151"/>
      <c r="GJ2236" s="151"/>
      <c r="GK2236" s="151"/>
      <c r="GL2236" s="151"/>
      <c r="GM2236" s="151"/>
      <c r="GN2236" s="151"/>
      <c r="GO2236" s="151"/>
      <c r="GP2236" s="151"/>
      <c r="GQ2236" s="151"/>
      <c r="GR2236" s="151"/>
      <c r="GS2236" s="151"/>
      <c r="GT2236" s="151"/>
      <c r="GU2236" s="151"/>
      <c r="GV2236" s="151"/>
      <c r="GW2236" s="151"/>
      <c r="GX2236" s="151"/>
      <c r="GY2236" s="151"/>
      <c r="GZ2236" s="151"/>
      <c r="HA2236" s="151"/>
      <c r="HB2236" s="151"/>
      <c r="HC2236" s="151"/>
      <c r="HD2236" s="151"/>
      <c r="HE2236" s="151"/>
      <c r="HF2236" s="151"/>
      <c r="HG2236" s="151"/>
      <c r="HH2236" s="151"/>
      <c r="HI2236" s="151"/>
      <c r="HJ2236" s="151"/>
      <c r="HK2236" s="151"/>
      <c r="HL2236" s="151"/>
      <c r="HM2236" s="151"/>
      <c r="HN2236" s="151"/>
      <c r="HO2236" s="151"/>
      <c r="HP2236" s="151"/>
      <c r="HQ2236" s="151"/>
      <c r="HR2236" s="151"/>
      <c r="HS2236" s="151"/>
      <c r="HT2236" s="151"/>
      <c r="HU2236" s="151"/>
      <c r="HV2236" s="151"/>
      <c r="HW2236" s="151"/>
      <c r="HX2236" s="151"/>
      <c r="HY2236" s="151"/>
      <c r="HZ2236" s="151"/>
      <c r="IA2236" s="151"/>
      <c r="IB2236" s="151"/>
      <c r="IC2236" s="151"/>
      <c r="ID2236" s="151"/>
      <c r="IE2236" s="151"/>
      <c r="IF2236" s="151"/>
      <c r="IG2236" s="151"/>
      <c r="IH2236" s="151"/>
      <c r="II2236" s="151"/>
      <c r="IJ2236" s="151"/>
      <c r="IK2236" s="151"/>
      <c r="IL2236" s="151"/>
      <c r="IM2236" s="151"/>
      <c r="IN2236" s="151"/>
      <c r="IO2236" s="151"/>
      <c r="IP2236" s="151"/>
      <c r="IQ2236" s="151"/>
      <c r="IR2236" s="151"/>
      <c r="IS2236" s="151"/>
      <c r="IT2236" s="151"/>
      <c r="IU2236" s="151"/>
      <c r="IV2236" s="151"/>
      <c r="IW2236" s="151"/>
      <c r="IX2236" s="151"/>
      <c r="IY2236" s="151"/>
    </row>
    <row r="2237" spans="1:259" s="851" customFormat="1" ht="30" x14ac:dyDescent="0.25">
      <c r="A2237" s="214"/>
      <c r="B2237" s="214">
        <v>1</v>
      </c>
      <c r="C2237" s="620" t="s">
        <v>194</v>
      </c>
      <c r="D2237" s="173"/>
      <c r="E2237" s="173"/>
      <c r="F2237" s="1710">
        <f t="shared" ref="F2237:I2238" si="4089">F2177</f>
        <v>0</v>
      </c>
      <c r="G2237" s="745">
        <f t="shared" si="4089"/>
        <v>0</v>
      </c>
      <c r="H2237" s="745">
        <f t="shared" si="4089"/>
        <v>0</v>
      </c>
      <c r="I2237" s="745">
        <f t="shared" si="4089"/>
        <v>0</v>
      </c>
      <c r="J2237" s="2278"/>
      <c r="K2237" s="2278"/>
      <c r="L2237" s="2279"/>
      <c r="M2237" s="2279"/>
      <c r="N2237" s="2279"/>
      <c r="O2237" s="2279"/>
      <c r="P2237" s="2279"/>
      <c r="Q2237" s="2279"/>
      <c r="R2237" s="2498">
        <f t="shared" ref="R2237:AI2237" si="4090">R2177</f>
        <v>0</v>
      </c>
      <c r="S2237" s="2498">
        <f t="shared" ref="S2237:T2237" si="4091">S2177</f>
        <v>0</v>
      </c>
      <c r="T2237" s="2498">
        <f t="shared" si="4091"/>
        <v>0</v>
      </c>
      <c r="U2237" s="2498">
        <f t="shared" ref="U2237:V2237" si="4092">U2177</f>
        <v>0</v>
      </c>
      <c r="V2237" s="2498">
        <f t="shared" si="4092"/>
        <v>0</v>
      </c>
      <c r="W2237" s="2498">
        <f t="shared" ref="W2237:X2237" si="4093">W2177</f>
        <v>0</v>
      </c>
      <c r="X2237" s="2498">
        <f t="shared" si="4093"/>
        <v>0</v>
      </c>
      <c r="Y2237" s="2498">
        <f t="shared" ref="Y2237:Z2237" si="4094">Y2177</f>
        <v>0</v>
      </c>
      <c r="Z2237" s="2498">
        <f t="shared" si="4094"/>
        <v>0</v>
      </c>
      <c r="AA2237" s="2498">
        <f t="shared" ref="AA2237" si="4095">AA2177</f>
        <v>0</v>
      </c>
      <c r="AB2237" s="2498">
        <f t="shared" si="4090"/>
        <v>0</v>
      </c>
      <c r="AC2237" s="2498">
        <f t="shared" si="4090"/>
        <v>0</v>
      </c>
      <c r="AD2237" s="2499">
        <f t="shared" si="4090"/>
        <v>0</v>
      </c>
      <c r="AE2237" s="2498">
        <f t="shared" si="4090"/>
        <v>0</v>
      </c>
      <c r="AF2237" s="2498">
        <f t="shared" si="4090"/>
        <v>0</v>
      </c>
      <c r="AG2237" s="2500">
        <f t="shared" si="4090"/>
        <v>0</v>
      </c>
      <c r="AH2237" s="2500">
        <f t="shared" si="4090"/>
        <v>0</v>
      </c>
      <c r="AI2237" s="2498">
        <f t="shared" si="4090"/>
        <v>0</v>
      </c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  <c r="BI2237" s="151"/>
      <c r="BJ2237" s="151"/>
      <c r="BK2237" s="151"/>
      <c r="BL2237" s="151"/>
      <c r="BM2237" s="151"/>
      <c r="BN2237" s="151"/>
      <c r="BO2237" s="151"/>
      <c r="BP2237" s="151"/>
      <c r="BQ2237" s="151"/>
      <c r="BR2237" s="151"/>
      <c r="BS2237" s="151"/>
      <c r="BT2237" s="151"/>
      <c r="BU2237" s="151"/>
      <c r="BV2237" s="151"/>
      <c r="BW2237" s="151"/>
      <c r="BX2237" s="151"/>
      <c r="BY2237" s="151"/>
      <c r="BZ2237" s="151"/>
      <c r="CA2237" s="151"/>
      <c r="CB2237" s="151"/>
      <c r="CC2237" s="151"/>
      <c r="CD2237" s="151"/>
      <c r="CE2237" s="151"/>
      <c r="CF2237" s="151"/>
      <c r="CG2237" s="151"/>
      <c r="CH2237" s="151"/>
      <c r="CI2237" s="151"/>
      <c r="CJ2237" s="151"/>
      <c r="CK2237" s="151"/>
      <c r="CL2237" s="151"/>
      <c r="CM2237" s="151"/>
      <c r="CN2237" s="151"/>
      <c r="CO2237" s="151"/>
      <c r="CP2237" s="151"/>
      <c r="CQ2237" s="151"/>
      <c r="CR2237" s="151"/>
      <c r="CS2237" s="151"/>
      <c r="CT2237" s="151"/>
      <c r="CU2237" s="151"/>
      <c r="CV2237" s="151"/>
      <c r="CW2237" s="151"/>
      <c r="CX2237" s="151"/>
      <c r="CY2237" s="151"/>
      <c r="CZ2237" s="151"/>
      <c r="DA2237" s="151"/>
      <c r="DB2237" s="151"/>
      <c r="DC2237" s="151"/>
      <c r="DD2237" s="151"/>
      <c r="DE2237" s="151"/>
      <c r="DF2237" s="151"/>
      <c r="DG2237" s="151"/>
      <c r="DH2237" s="151"/>
      <c r="DI2237" s="151"/>
      <c r="DJ2237" s="151"/>
      <c r="DK2237" s="151"/>
      <c r="DL2237" s="151"/>
      <c r="DM2237" s="151"/>
      <c r="DN2237" s="151"/>
      <c r="DO2237" s="151"/>
      <c r="DP2237" s="151"/>
      <c r="DQ2237" s="151"/>
      <c r="DR2237" s="151"/>
      <c r="DS2237" s="151"/>
      <c r="DT2237" s="151"/>
      <c r="DU2237" s="151"/>
      <c r="DV2237" s="151"/>
      <c r="DW2237" s="151"/>
      <c r="DX2237" s="151"/>
      <c r="DY2237" s="151"/>
      <c r="DZ2237" s="151"/>
      <c r="EA2237" s="151"/>
      <c r="EB2237" s="151"/>
      <c r="EC2237" s="151"/>
      <c r="ED2237" s="151"/>
      <c r="EE2237" s="151"/>
      <c r="EF2237" s="151"/>
      <c r="EG2237" s="151"/>
      <c r="EH2237" s="151"/>
      <c r="EI2237" s="151"/>
      <c r="EJ2237" s="151"/>
      <c r="EK2237" s="151"/>
      <c r="EL2237" s="151"/>
      <c r="EM2237" s="151"/>
      <c r="EN2237" s="151"/>
      <c r="EO2237" s="151"/>
      <c r="EP2237" s="151"/>
      <c r="EQ2237" s="151"/>
      <c r="ER2237" s="151"/>
      <c r="ES2237" s="151"/>
      <c r="ET2237" s="151"/>
      <c r="EU2237" s="151"/>
      <c r="EV2237" s="151"/>
      <c r="EW2237" s="151"/>
      <c r="EX2237" s="151"/>
      <c r="EY2237" s="151"/>
      <c r="EZ2237" s="151"/>
      <c r="FA2237" s="151"/>
      <c r="FB2237" s="151"/>
      <c r="FC2237" s="151"/>
      <c r="FD2237" s="151"/>
      <c r="FE2237" s="151"/>
      <c r="FF2237" s="151"/>
      <c r="FG2237" s="151"/>
      <c r="FH2237" s="151"/>
      <c r="FI2237" s="151"/>
      <c r="FJ2237" s="151"/>
      <c r="FK2237" s="151"/>
      <c r="FL2237" s="151"/>
      <c r="FM2237" s="151"/>
      <c r="FN2237" s="151"/>
      <c r="FO2237" s="151"/>
      <c r="FP2237" s="151"/>
      <c r="FQ2237" s="151"/>
      <c r="FR2237" s="151"/>
      <c r="FS2237" s="151"/>
      <c r="FT2237" s="151"/>
      <c r="FU2237" s="151"/>
      <c r="FV2237" s="151"/>
      <c r="FW2237" s="151"/>
      <c r="FX2237" s="151"/>
      <c r="FY2237" s="151"/>
      <c r="FZ2237" s="151"/>
      <c r="GA2237" s="151"/>
      <c r="GB2237" s="151"/>
      <c r="GC2237" s="151"/>
      <c r="GD2237" s="151"/>
      <c r="GE2237" s="151"/>
      <c r="GF2237" s="151"/>
      <c r="GG2237" s="151"/>
      <c r="GH2237" s="151"/>
      <c r="GI2237" s="151"/>
      <c r="GJ2237" s="151"/>
      <c r="GK2237" s="151"/>
      <c r="GL2237" s="151"/>
      <c r="GM2237" s="151"/>
      <c r="GN2237" s="151"/>
      <c r="GO2237" s="151"/>
      <c r="GP2237" s="151"/>
      <c r="GQ2237" s="151"/>
      <c r="GR2237" s="151"/>
      <c r="GS2237" s="151"/>
      <c r="GT2237" s="151"/>
      <c r="GU2237" s="151"/>
      <c r="GV2237" s="151"/>
      <c r="GW2237" s="151"/>
      <c r="GX2237" s="151"/>
      <c r="GY2237" s="151"/>
      <c r="GZ2237" s="151"/>
      <c r="HA2237" s="151"/>
      <c r="HB2237" s="151"/>
      <c r="HC2237" s="151"/>
      <c r="HD2237" s="151"/>
      <c r="HE2237" s="151"/>
      <c r="HF2237" s="151"/>
      <c r="HG2237" s="151"/>
      <c r="HH2237" s="151"/>
      <c r="HI2237" s="151"/>
      <c r="HJ2237" s="151"/>
      <c r="HK2237" s="151"/>
      <c r="HL2237" s="151"/>
      <c r="HM2237" s="151"/>
      <c r="HN2237" s="151"/>
      <c r="HO2237" s="151"/>
      <c r="HP2237" s="151"/>
      <c r="HQ2237" s="151"/>
      <c r="HR2237" s="151"/>
      <c r="HS2237" s="151"/>
      <c r="HT2237" s="151"/>
      <c r="HU2237" s="151"/>
      <c r="HV2237" s="151"/>
      <c r="HW2237" s="151"/>
      <c r="HX2237" s="151"/>
      <c r="HY2237" s="151"/>
      <c r="HZ2237" s="151"/>
      <c r="IA2237" s="151"/>
      <c r="IB2237" s="151"/>
      <c r="IC2237" s="151"/>
      <c r="ID2237" s="151"/>
      <c r="IE2237" s="151"/>
      <c r="IF2237" s="151"/>
      <c r="IG2237" s="151"/>
      <c r="IH2237" s="151"/>
      <c r="II2237" s="151"/>
      <c r="IJ2237" s="151"/>
      <c r="IK2237" s="151"/>
      <c r="IL2237" s="151"/>
      <c r="IM2237" s="151"/>
      <c r="IN2237" s="151"/>
      <c r="IO2237" s="151"/>
      <c r="IP2237" s="151"/>
      <c r="IQ2237" s="151"/>
      <c r="IR2237" s="151"/>
      <c r="IS2237" s="151"/>
      <c r="IT2237" s="151"/>
      <c r="IU2237" s="151"/>
      <c r="IV2237" s="151"/>
      <c r="IW2237" s="151"/>
      <c r="IX2237" s="151"/>
      <c r="IY2237" s="151"/>
    </row>
    <row r="2238" spans="1:259" s="851" customFormat="1" ht="110.25" x14ac:dyDescent="0.25">
      <c r="A2238" s="214"/>
      <c r="B2238" s="214">
        <v>1</v>
      </c>
      <c r="C2238" s="622" t="s">
        <v>502</v>
      </c>
      <c r="D2238" s="173"/>
      <c r="E2238" s="173"/>
      <c r="F2238" s="1710">
        <f t="shared" si="4089"/>
        <v>462</v>
      </c>
      <c r="G2238" s="745">
        <f t="shared" si="4089"/>
        <v>385</v>
      </c>
      <c r="H2238" s="745">
        <f t="shared" si="4089"/>
        <v>76</v>
      </c>
      <c r="I2238" s="745">
        <f t="shared" si="4089"/>
        <v>19.740259740259742</v>
      </c>
      <c r="J2238" s="2278"/>
      <c r="K2238" s="2278"/>
      <c r="L2238" s="2279"/>
      <c r="M2238" s="2279"/>
      <c r="N2238" s="2279"/>
      <c r="O2238" s="2279"/>
      <c r="P2238" s="2279"/>
      <c r="Q2238" s="2279"/>
      <c r="R2238" s="2498">
        <f t="shared" ref="R2238:AI2238" si="4096">R2178</f>
        <v>1734.57852</v>
      </c>
      <c r="S2238" s="2498">
        <f t="shared" ref="S2238:T2238" si="4097">S2178</f>
        <v>1734.57852</v>
      </c>
      <c r="T2238" s="2498">
        <f t="shared" si="4097"/>
        <v>1734.57852</v>
      </c>
      <c r="U2238" s="2498">
        <f t="shared" ref="U2238:V2238" si="4098">U2178</f>
        <v>1734.57852</v>
      </c>
      <c r="V2238" s="2498">
        <f t="shared" si="4098"/>
        <v>1734.57852</v>
      </c>
      <c r="W2238" s="2498">
        <f t="shared" ref="W2238:X2238" si="4099">W2178</f>
        <v>1734.57852</v>
      </c>
      <c r="X2238" s="2498">
        <f t="shared" si="4099"/>
        <v>1734.57852</v>
      </c>
      <c r="Y2238" s="2498">
        <f t="shared" ref="Y2238:Z2238" si="4100">Y2178</f>
        <v>1734.57852</v>
      </c>
      <c r="Z2238" s="2498">
        <f t="shared" si="4100"/>
        <v>1734.57852</v>
      </c>
      <c r="AA2238" s="2498">
        <f t="shared" ref="AA2238" si="4101">AA2178</f>
        <v>1734.57852</v>
      </c>
      <c r="AB2238" s="2498">
        <f t="shared" si="4096"/>
        <v>1445.4821000000002</v>
      </c>
      <c r="AC2238" s="2498">
        <f t="shared" si="4096"/>
        <v>242.36895999999996</v>
      </c>
      <c r="AD2238" s="2499">
        <f t="shared" si="4096"/>
        <v>0</v>
      </c>
      <c r="AE2238" s="2498">
        <f t="shared" si="4096"/>
        <v>0</v>
      </c>
      <c r="AF2238" s="2498">
        <f t="shared" si="4096"/>
        <v>-1203.1131400000002</v>
      </c>
      <c r="AG2238" s="2500">
        <f t="shared" si="4096"/>
        <v>0</v>
      </c>
      <c r="AH2238" s="2500">
        <f t="shared" si="4096"/>
        <v>-2.5744499999999997</v>
      </c>
      <c r="AI2238" s="2498">
        <f t="shared" si="4096"/>
        <v>239.79450999999995</v>
      </c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  <c r="BI2238" s="151"/>
      <c r="BJ2238" s="151"/>
      <c r="BK2238" s="151"/>
      <c r="BL2238" s="151"/>
      <c r="BM2238" s="151"/>
      <c r="BN2238" s="151"/>
      <c r="BO2238" s="151"/>
      <c r="BP2238" s="151"/>
      <c r="BQ2238" s="151"/>
      <c r="BR2238" s="151"/>
      <c r="BS2238" s="151"/>
      <c r="BT2238" s="151"/>
      <c r="BU2238" s="151"/>
      <c r="BV2238" s="151"/>
      <c r="BW2238" s="151"/>
      <c r="BX2238" s="151"/>
      <c r="BY2238" s="151"/>
      <c r="BZ2238" s="151"/>
      <c r="CA2238" s="151"/>
      <c r="CB2238" s="151"/>
      <c r="CC2238" s="151"/>
      <c r="CD2238" s="151"/>
      <c r="CE2238" s="151"/>
      <c r="CF2238" s="151"/>
      <c r="CG2238" s="151"/>
      <c r="CH2238" s="151"/>
      <c r="CI2238" s="151"/>
      <c r="CJ2238" s="151"/>
      <c r="CK2238" s="151"/>
      <c r="CL2238" s="151"/>
      <c r="CM2238" s="151"/>
      <c r="CN2238" s="151"/>
      <c r="CO2238" s="151"/>
      <c r="CP2238" s="151"/>
      <c r="CQ2238" s="151"/>
      <c r="CR2238" s="151"/>
      <c r="CS2238" s="151"/>
      <c r="CT2238" s="151"/>
      <c r="CU2238" s="151"/>
      <c r="CV2238" s="151"/>
      <c r="CW2238" s="151"/>
      <c r="CX2238" s="151"/>
      <c r="CY2238" s="151"/>
      <c r="CZ2238" s="151"/>
      <c r="DA2238" s="151"/>
      <c r="DB2238" s="151"/>
      <c r="DC2238" s="151"/>
      <c r="DD2238" s="151"/>
      <c r="DE2238" s="151"/>
      <c r="DF2238" s="151"/>
      <c r="DG2238" s="151"/>
      <c r="DH2238" s="151"/>
      <c r="DI2238" s="151"/>
      <c r="DJ2238" s="151"/>
      <c r="DK2238" s="151"/>
      <c r="DL2238" s="151"/>
      <c r="DM2238" s="151"/>
      <c r="DN2238" s="151"/>
      <c r="DO2238" s="151"/>
      <c r="DP2238" s="151"/>
      <c r="DQ2238" s="151"/>
      <c r="DR2238" s="151"/>
      <c r="DS2238" s="151"/>
      <c r="DT2238" s="151"/>
      <c r="DU2238" s="151"/>
      <c r="DV2238" s="151"/>
      <c r="DW2238" s="151"/>
      <c r="DX2238" s="151"/>
      <c r="DY2238" s="151"/>
      <c r="DZ2238" s="151"/>
      <c r="EA2238" s="151"/>
      <c r="EB2238" s="151"/>
      <c r="EC2238" s="151"/>
      <c r="ED2238" s="151"/>
      <c r="EE2238" s="151"/>
      <c r="EF2238" s="151"/>
      <c r="EG2238" s="151"/>
      <c r="EH2238" s="151"/>
      <c r="EI2238" s="151"/>
      <c r="EJ2238" s="151"/>
      <c r="EK2238" s="151"/>
      <c r="EL2238" s="151"/>
      <c r="EM2238" s="151"/>
      <c r="EN2238" s="151"/>
      <c r="EO2238" s="151"/>
      <c r="EP2238" s="151"/>
      <c r="EQ2238" s="151"/>
      <c r="ER2238" s="151"/>
      <c r="ES2238" s="151"/>
      <c r="ET2238" s="151"/>
      <c r="EU2238" s="151"/>
      <c r="EV2238" s="151"/>
      <c r="EW2238" s="151"/>
      <c r="EX2238" s="151"/>
      <c r="EY2238" s="151"/>
      <c r="EZ2238" s="151"/>
      <c r="FA2238" s="151"/>
      <c r="FB2238" s="151"/>
      <c r="FC2238" s="151"/>
      <c r="FD2238" s="151"/>
      <c r="FE2238" s="151"/>
      <c r="FF2238" s="151"/>
      <c r="FG2238" s="151"/>
      <c r="FH2238" s="151"/>
      <c r="FI2238" s="151"/>
      <c r="FJ2238" s="151"/>
      <c r="FK2238" s="151"/>
      <c r="FL2238" s="151"/>
      <c r="FM2238" s="151"/>
      <c r="FN2238" s="151"/>
      <c r="FO2238" s="151"/>
      <c r="FP2238" s="151"/>
      <c r="FQ2238" s="151"/>
      <c r="FR2238" s="151"/>
      <c r="FS2238" s="151"/>
      <c r="FT2238" s="151"/>
      <c r="FU2238" s="151"/>
      <c r="FV2238" s="151"/>
      <c r="FW2238" s="151"/>
      <c r="FX2238" s="151"/>
      <c r="FY2238" s="151"/>
      <c r="FZ2238" s="151"/>
      <c r="GA2238" s="151"/>
      <c r="GB2238" s="151"/>
      <c r="GC2238" s="151"/>
      <c r="GD2238" s="151"/>
      <c r="GE2238" s="151"/>
      <c r="GF2238" s="151"/>
      <c r="GG2238" s="151"/>
      <c r="GH2238" s="151"/>
      <c r="GI2238" s="151"/>
      <c r="GJ2238" s="151"/>
      <c r="GK2238" s="151"/>
      <c r="GL2238" s="151"/>
      <c r="GM2238" s="151"/>
      <c r="GN2238" s="151"/>
      <c r="GO2238" s="151"/>
      <c r="GP2238" s="151"/>
      <c r="GQ2238" s="151"/>
      <c r="GR2238" s="151"/>
      <c r="GS2238" s="151"/>
      <c r="GT2238" s="151"/>
      <c r="GU2238" s="151"/>
      <c r="GV2238" s="151"/>
      <c r="GW2238" s="151"/>
      <c r="GX2238" s="151"/>
      <c r="GY2238" s="151"/>
      <c r="GZ2238" s="151"/>
      <c r="HA2238" s="151"/>
      <c r="HB2238" s="151"/>
      <c r="HC2238" s="151"/>
      <c r="HD2238" s="151"/>
      <c r="HE2238" s="151"/>
      <c r="HF2238" s="151"/>
      <c r="HG2238" s="151"/>
      <c r="HH2238" s="151"/>
      <c r="HI2238" s="151"/>
      <c r="HJ2238" s="151"/>
      <c r="HK2238" s="151"/>
      <c r="HL2238" s="151"/>
      <c r="HM2238" s="151"/>
      <c r="HN2238" s="151"/>
      <c r="HO2238" s="151"/>
      <c r="HP2238" s="151"/>
      <c r="HQ2238" s="151"/>
      <c r="HR2238" s="151"/>
      <c r="HS2238" s="151"/>
      <c r="HT2238" s="151"/>
      <c r="HU2238" s="151"/>
      <c r="HV2238" s="151"/>
      <c r="HW2238" s="151"/>
      <c r="HX2238" s="151"/>
      <c r="HY2238" s="151"/>
      <c r="HZ2238" s="151"/>
      <c r="IA2238" s="151"/>
      <c r="IB2238" s="151"/>
      <c r="IC2238" s="151"/>
      <c r="ID2238" s="151"/>
      <c r="IE2238" s="151"/>
      <c r="IF2238" s="151"/>
      <c r="IG2238" s="151"/>
      <c r="IH2238" s="151"/>
      <c r="II2238" s="151"/>
      <c r="IJ2238" s="151"/>
      <c r="IK2238" s="151"/>
      <c r="IL2238" s="151"/>
      <c r="IM2238" s="151"/>
      <c r="IN2238" s="151"/>
      <c r="IO2238" s="151"/>
      <c r="IP2238" s="151"/>
      <c r="IQ2238" s="151"/>
      <c r="IR2238" s="151"/>
      <c r="IS2238" s="151"/>
      <c r="IT2238" s="151"/>
      <c r="IU2238" s="151"/>
      <c r="IV2238" s="151"/>
      <c r="IW2238" s="151"/>
      <c r="IX2238" s="151"/>
      <c r="IY2238" s="151"/>
    </row>
    <row r="2239" spans="1:259" s="851" customFormat="1" ht="15.75" x14ac:dyDescent="0.25">
      <c r="A2239" s="214"/>
      <c r="B2239" s="214">
        <v>1</v>
      </c>
      <c r="C2239" s="3018" t="s">
        <v>623</v>
      </c>
      <c r="D2239" s="173"/>
      <c r="E2239" s="173"/>
      <c r="F2239" s="1710">
        <f t="shared" ref="F2239:I2239" si="4102">F2179</f>
        <v>80</v>
      </c>
      <c r="G2239" s="745">
        <f t="shared" si="4102"/>
        <v>67</v>
      </c>
      <c r="H2239" s="745">
        <f t="shared" si="4102"/>
        <v>0</v>
      </c>
      <c r="I2239" s="745">
        <f t="shared" si="4102"/>
        <v>0</v>
      </c>
      <c r="J2239" s="2278"/>
      <c r="K2239" s="2278"/>
      <c r="L2239" s="2279"/>
      <c r="M2239" s="2279"/>
      <c r="N2239" s="2279"/>
      <c r="O2239" s="2279"/>
      <c r="P2239" s="2279"/>
      <c r="Q2239" s="2279"/>
      <c r="R2239" s="2498"/>
      <c r="S2239" s="2498"/>
      <c r="T2239" s="2498"/>
      <c r="U2239" s="2498"/>
      <c r="V2239" s="2498"/>
      <c r="W2239" s="2498"/>
      <c r="X2239" s="2498"/>
      <c r="Y2239" s="2498"/>
      <c r="Z2239" s="2498"/>
      <c r="AA2239" s="2498"/>
      <c r="AB2239" s="2498"/>
      <c r="AC2239" s="2498"/>
      <c r="AD2239" s="2499"/>
      <c r="AE2239" s="2498"/>
      <c r="AF2239" s="2498"/>
      <c r="AG2239" s="2500"/>
      <c r="AH2239" s="2500"/>
      <c r="AI2239" s="2498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  <c r="BI2239" s="151"/>
      <c r="BJ2239" s="151"/>
      <c r="BK2239" s="151"/>
      <c r="BL2239" s="151"/>
      <c r="BM2239" s="151"/>
      <c r="BN2239" s="151"/>
      <c r="BO2239" s="151"/>
      <c r="BP2239" s="151"/>
      <c r="BQ2239" s="151"/>
      <c r="BR2239" s="151"/>
      <c r="BS2239" s="151"/>
      <c r="BT2239" s="151"/>
      <c r="BU2239" s="151"/>
      <c r="BV2239" s="151"/>
      <c r="BW2239" s="151"/>
      <c r="BX2239" s="151"/>
      <c r="BY2239" s="151"/>
      <c r="BZ2239" s="151"/>
      <c r="CA2239" s="151"/>
      <c r="CB2239" s="151"/>
      <c r="CC2239" s="151"/>
      <c r="CD2239" s="151"/>
      <c r="CE2239" s="151"/>
      <c r="CF2239" s="151"/>
      <c r="CG2239" s="151"/>
      <c r="CH2239" s="151"/>
      <c r="CI2239" s="151"/>
      <c r="CJ2239" s="151"/>
      <c r="CK2239" s="151"/>
      <c r="CL2239" s="151"/>
      <c r="CM2239" s="151"/>
      <c r="CN2239" s="151"/>
      <c r="CO2239" s="151"/>
      <c r="CP2239" s="151"/>
      <c r="CQ2239" s="151"/>
      <c r="CR2239" s="151"/>
      <c r="CS2239" s="151"/>
      <c r="CT2239" s="151"/>
      <c r="CU2239" s="151"/>
      <c r="CV2239" s="151"/>
      <c r="CW2239" s="151"/>
      <c r="CX2239" s="151"/>
      <c r="CY2239" s="151"/>
      <c r="CZ2239" s="151"/>
      <c r="DA2239" s="151"/>
      <c r="DB2239" s="151"/>
      <c r="DC2239" s="151"/>
      <c r="DD2239" s="151"/>
      <c r="DE2239" s="151"/>
      <c r="DF2239" s="151"/>
      <c r="DG2239" s="151"/>
      <c r="DH2239" s="151"/>
      <c r="DI2239" s="151"/>
      <c r="DJ2239" s="151"/>
      <c r="DK2239" s="151"/>
      <c r="DL2239" s="151"/>
      <c r="DM2239" s="151"/>
      <c r="DN2239" s="151"/>
      <c r="DO2239" s="151"/>
      <c r="DP2239" s="151"/>
      <c r="DQ2239" s="151"/>
      <c r="DR2239" s="151"/>
      <c r="DS2239" s="151"/>
      <c r="DT2239" s="151"/>
      <c r="DU2239" s="151"/>
      <c r="DV2239" s="151"/>
      <c r="DW2239" s="151"/>
      <c r="DX2239" s="151"/>
      <c r="DY2239" s="151"/>
      <c r="DZ2239" s="151"/>
      <c r="EA2239" s="151"/>
      <c r="EB2239" s="151"/>
      <c r="EC2239" s="151"/>
      <c r="ED2239" s="151"/>
      <c r="EE2239" s="151"/>
      <c r="EF2239" s="151"/>
      <c r="EG2239" s="151"/>
      <c r="EH2239" s="151"/>
      <c r="EI2239" s="151"/>
      <c r="EJ2239" s="151"/>
      <c r="EK2239" s="151"/>
      <c r="EL2239" s="151"/>
      <c r="EM2239" s="151"/>
      <c r="EN2239" s="151"/>
      <c r="EO2239" s="151"/>
      <c r="EP2239" s="151"/>
      <c r="EQ2239" s="151"/>
      <c r="ER2239" s="151"/>
      <c r="ES2239" s="151"/>
      <c r="ET2239" s="151"/>
      <c r="EU2239" s="151"/>
      <c r="EV2239" s="151"/>
      <c r="EW2239" s="151"/>
      <c r="EX2239" s="151"/>
      <c r="EY2239" s="151"/>
      <c r="EZ2239" s="151"/>
      <c r="FA2239" s="151"/>
      <c r="FB2239" s="151"/>
      <c r="FC2239" s="151"/>
      <c r="FD2239" s="151"/>
      <c r="FE2239" s="151"/>
      <c r="FF2239" s="151"/>
      <c r="FG2239" s="151"/>
      <c r="FH2239" s="151"/>
      <c r="FI2239" s="151"/>
      <c r="FJ2239" s="151"/>
      <c r="FK2239" s="151"/>
      <c r="FL2239" s="151"/>
      <c r="FM2239" s="151"/>
      <c r="FN2239" s="151"/>
      <c r="FO2239" s="151"/>
      <c r="FP2239" s="151"/>
      <c r="FQ2239" s="151"/>
      <c r="FR2239" s="151"/>
      <c r="FS2239" s="151"/>
      <c r="FT2239" s="151"/>
      <c r="FU2239" s="151"/>
      <c r="FV2239" s="151"/>
      <c r="FW2239" s="151"/>
      <c r="FX2239" s="151"/>
      <c r="FY2239" s="151"/>
      <c r="FZ2239" s="151"/>
      <c r="GA2239" s="151"/>
      <c r="GB2239" s="151"/>
      <c r="GC2239" s="151"/>
      <c r="GD2239" s="151"/>
      <c r="GE2239" s="151"/>
      <c r="GF2239" s="151"/>
      <c r="GG2239" s="151"/>
      <c r="GH2239" s="151"/>
      <c r="GI2239" s="151"/>
      <c r="GJ2239" s="151"/>
      <c r="GK2239" s="151"/>
      <c r="GL2239" s="151"/>
      <c r="GM2239" s="151"/>
      <c r="GN2239" s="151"/>
      <c r="GO2239" s="151"/>
      <c r="GP2239" s="151"/>
      <c r="GQ2239" s="151"/>
      <c r="GR2239" s="151"/>
      <c r="GS2239" s="151"/>
      <c r="GT2239" s="151"/>
      <c r="GU2239" s="151"/>
      <c r="GV2239" s="151"/>
      <c r="GW2239" s="151"/>
      <c r="GX2239" s="151"/>
      <c r="GY2239" s="151"/>
      <c r="GZ2239" s="151"/>
      <c r="HA2239" s="151"/>
      <c r="HB2239" s="151"/>
      <c r="HC2239" s="151"/>
      <c r="HD2239" s="151"/>
      <c r="HE2239" s="151"/>
      <c r="HF2239" s="151"/>
      <c r="HG2239" s="151"/>
      <c r="HH2239" s="151"/>
      <c r="HI2239" s="151"/>
      <c r="HJ2239" s="151"/>
      <c r="HK2239" s="151"/>
      <c r="HL2239" s="151"/>
      <c r="HM2239" s="151"/>
      <c r="HN2239" s="151"/>
      <c r="HO2239" s="151"/>
      <c r="HP2239" s="151"/>
      <c r="HQ2239" s="151"/>
      <c r="HR2239" s="151"/>
      <c r="HS2239" s="151"/>
      <c r="HT2239" s="151"/>
      <c r="HU2239" s="151"/>
      <c r="HV2239" s="151"/>
      <c r="HW2239" s="151"/>
      <c r="HX2239" s="151"/>
      <c r="HY2239" s="151"/>
      <c r="HZ2239" s="151"/>
      <c r="IA2239" s="151"/>
      <c r="IB2239" s="151"/>
      <c r="IC2239" s="151"/>
      <c r="ID2239" s="151"/>
      <c r="IE2239" s="151"/>
      <c r="IF2239" s="151"/>
      <c r="IG2239" s="151"/>
      <c r="IH2239" s="151"/>
      <c r="II2239" s="151"/>
      <c r="IJ2239" s="151"/>
      <c r="IK2239" s="151"/>
      <c r="IL2239" s="151"/>
      <c r="IM2239" s="151"/>
      <c r="IN2239" s="151"/>
      <c r="IO2239" s="151"/>
      <c r="IP2239" s="151"/>
      <c r="IQ2239" s="151"/>
      <c r="IR2239" s="151"/>
      <c r="IS2239" s="151"/>
      <c r="IT2239" s="151"/>
      <c r="IU2239" s="151"/>
      <c r="IV2239" s="151"/>
      <c r="IW2239" s="151"/>
      <c r="IX2239" s="151"/>
      <c r="IY2239" s="151"/>
    </row>
    <row r="2240" spans="1:259" s="851" customFormat="1" ht="15.75" x14ac:dyDescent="0.25">
      <c r="A2240" s="214"/>
      <c r="B2240" s="214">
        <v>1</v>
      </c>
      <c r="C2240" s="3018" t="s">
        <v>624</v>
      </c>
      <c r="D2240" s="173"/>
      <c r="E2240" s="173"/>
      <c r="F2240" s="1710">
        <f t="shared" ref="F2240:I2240" si="4103">F2180</f>
        <v>105</v>
      </c>
      <c r="G2240" s="745">
        <f t="shared" si="4103"/>
        <v>88</v>
      </c>
      <c r="H2240" s="745">
        <f t="shared" si="4103"/>
        <v>22</v>
      </c>
      <c r="I2240" s="745">
        <f t="shared" si="4103"/>
        <v>0</v>
      </c>
      <c r="J2240" s="2278"/>
      <c r="K2240" s="2278"/>
      <c r="L2240" s="2279"/>
      <c r="M2240" s="2279"/>
      <c r="N2240" s="2279"/>
      <c r="O2240" s="2279"/>
      <c r="P2240" s="2279"/>
      <c r="Q2240" s="2279"/>
      <c r="R2240" s="2498"/>
      <c r="S2240" s="2498"/>
      <c r="T2240" s="2498"/>
      <c r="U2240" s="2498"/>
      <c r="V2240" s="2498"/>
      <c r="W2240" s="2498"/>
      <c r="X2240" s="2498"/>
      <c r="Y2240" s="2498"/>
      <c r="Z2240" s="2498"/>
      <c r="AA2240" s="2498"/>
      <c r="AB2240" s="2498"/>
      <c r="AC2240" s="2498"/>
      <c r="AD2240" s="2499"/>
      <c r="AE2240" s="2498"/>
      <c r="AF2240" s="2498"/>
      <c r="AG2240" s="2500"/>
      <c r="AH2240" s="2500"/>
      <c r="AI2240" s="2498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  <c r="BI2240" s="151"/>
      <c r="BJ2240" s="151"/>
      <c r="BK2240" s="151"/>
      <c r="BL2240" s="151"/>
      <c r="BM2240" s="151"/>
      <c r="BN2240" s="151"/>
      <c r="BO2240" s="151"/>
      <c r="BP2240" s="151"/>
      <c r="BQ2240" s="151"/>
      <c r="BR2240" s="151"/>
      <c r="BS2240" s="151"/>
      <c r="BT2240" s="151"/>
      <c r="BU2240" s="151"/>
      <c r="BV2240" s="151"/>
      <c r="BW2240" s="151"/>
      <c r="BX2240" s="151"/>
      <c r="BY2240" s="151"/>
      <c r="BZ2240" s="151"/>
      <c r="CA2240" s="151"/>
      <c r="CB2240" s="151"/>
      <c r="CC2240" s="151"/>
      <c r="CD2240" s="151"/>
      <c r="CE2240" s="151"/>
      <c r="CF2240" s="151"/>
      <c r="CG2240" s="151"/>
      <c r="CH2240" s="151"/>
      <c r="CI2240" s="151"/>
      <c r="CJ2240" s="151"/>
      <c r="CK2240" s="151"/>
      <c r="CL2240" s="151"/>
      <c r="CM2240" s="151"/>
      <c r="CN2240" s="151"/>
      <c r="CO2240" s="151"/>
      <c r="CP2240" s="151"/>
      <c r="CQ2240" s="151"/>
      <c r="CR2240" s="151"/>
      <c r="CS2240" s="151"/>
      <c r="CT2240" s="151"/>
      <c r="CU2240" s="151"/>
      <c r="CV2240" s="151"/>
      <c r="CW2240" s="151"/>
      <c r="CX2240" s="151"/>
      <c r="CY2240" s="151"/>
      <c r="CZ2240" s="151"/>
      <c r="DA2240" s="151"/>
      <c r="DB2240" s="151"/>
      <c r="DC2240" s="151"/>
      <c r="DD2240" s="151"/>
      <c r="DE2240" s="151"/>
      <c r="DF2240" s="151"/>
      <c r="DG2240" s="151"/>
      <c r="DH2240" s="151"/>
      <c r="DI2240" s="151"/>
      <c r="DJ2240" s="151"/>
      <c r="DK2240" s="151"/>
      <c r="DL2240" s="151"/>
      <c r="DM2240" s="151"/>
      <c r="DN2240" s="151"/>
      <c r="DO2240" s="151"/>
      <c r="DP2240" s="151"/>
      <c r="DQ2240" s="151"/>
      <c r="DR2240" s="151"/>
      <c r="DS2240" s="151"/>
      <c r="DT2240" s="151"/>
      <c r="DU2240" s="151"/>
      <c r="DV2240" s="151"/>
      <c r="DW2240" s="151"/>
      <c r="DX2240" s="151"/>
      <c r="DY2240" s="151"/>
      <c r="DZ2240" s="151"/>
      <c r="EA2240" s="151"/>
      <c r="EB2240" s="151"/>
      <c r="EC2240" s="151"/>
      <c r="ED2240" s="151"/>
      <c r="EE2240" s="151"/>
      <c r="EF2240" s="151"/>
      <c r="EG2240" s="151"/>
      <c r="EH2240" s="151"/>
      <c r="EI2240" s="151"/>
      <c r="EJ2240" s="151"/>
      <c r="EK2240" s="151"/>
      <c r="EL2240" s="151"/>
      <c r="EM2240" s="151"/>
      <c r="EN2240" s="151"/>
      <c r="EO2240" s="151"/>
      <c r="EP2240" s="151"/>
      <c r="EQ2240" s="151"/>
      <c r="ER2240" s="151"/>
      <c r="ES2240" s="151"/>
      <c r="ET2240" s="151"/>
      <c r="EU2240" s="151"/>
      <c r="EV2240" s="151"/>
      <c r="EW2240" s="151"/>
      <c r="EX2240" s="151"/>
      <c r="EY2240" s="151"/>
      <c r="EZ2240" s="151"/>
      <c r="FA2240" s="151"/>
      <c r="FB2240" s="151"/>
      <c r="FC2240" s="151"/>
      <c r="FD2240" s="151"/>
      <c r="FE2240" s="151"/>
      <c r="FF2240" s="151"/>
      <c r="FG2240" s="151"/>
      <c r="FH2240" s="151"/>
      <c r="FI2240" s="151"/>
      <c r="FJ2240" s="151"/>
      <c r="FK2240" s="151"/>
      <c r="FL2240" s="151"/>
      <c r="FM2240" s="151"/>
      <c r="FN2240" s="151"/>
      <c r="FO2240" s="151"/>
      <c r="FP2240" s="151"/>
      <c r="FQ2240" s="151"/>
      <c r="FR2240" s="151"/>
      <c r="FS2240" s="151"/>
      <c r="FT2240" s="151"/>
      <c r="FU2240" s="151"/>
      <c r="FV2240" s="151"/>
      <c r="FW2240" s="151"/>
      <c r="FX2240" s="151"/>
      <c r="FY2240" s="151"/>
      <c r="FZ2240" s="151"/>
      <c r="GA2240" s="151"/>
      <c r="GB2240" s="151"/>
      <c r="GC2240" s="151"/>
      <c r="GD2240" s="151"/>
      <c r="GE2240" s="151"/>
      <c r="GF2240" s="151"/>
      <c r="GG2240" s="151"/>
      <c r="GH2240" s="151"/>
      <c r="GI2240" s="151"/>
      <c r="GJ2240" s="151"/>
      <c r="GK2240" s="151"/>
      <c r="GL2240" s="151"/>
      <c r="GM2240" s="151"/>
      <c r="GN2240" s="151"/>
      <c r="GO2240" s="151"/>
      <c r="GP2240" s="151"/>
      <c r="GQ2240" s="151"/>
      <c r="GR2240" s="151"/>
      <c r="GS2240" s="151"/>
      <c r="GT2240" s="151"/>
      <c r="GU2240" s="151"/>
      <c r="GV2240" s="151"/>
      <c r="GW2240" s="151"/>
      <c r="GX2240" s="151"/>
      <c r="GY2240" s="151"/>
      <c r="GZ2240" s="151"/>
      <c r="HA2240" s="151"/>
      <c r="HB2240" s="151"/>
      <c r="HC2240" s="151"/>
      <c r="HD2240" s="151"/>
      <c r="HE2240" s="151"/>
      <c r="HF2240" s="151"/>
      <c r="HG2240" s="151"/>
      <c r="HH2240" s="151"/>
      <c r="HI2240" s="151"/>
      <c r="HJ2240" s="151"/>
      <c r="HK2240" s="151"/>
      <c r="HL2240" s="151"/>
      <c r="HM2240" s="151"/>
      <c r="HN2240" s="151"/>
      <c r="HO2240" s="151"/>
      <c r="HP2240" s="151"/>
      <c r="HQ2240" s="151"/>
      <c r="HR2240" s="151"/>
      <c r="HS2240" s="151"/>
      <c r="HT2240" s="151"/>
      <c r="HU2240" s="151"/>
      <c r="HV2240" s="151"/>
      <c r="HW2240" s="151"/>
      <c r="HX2240" s="151"/>
      <c r="HY2240" s="151"/>
      <c r="HZ2240" s="151"/>
      <c r="IA2240" s="151"/>
      <c r="IB2240" s="151"/>
      <c r="IC2240" s="151"/>
      <c r="ID2240" s="151"/>
      <c r="IE2240" s="151"/>
      <c r="IF2240" s="151"/>
      <c r="IG2240" s="151"/>
      <c r="IH2240" s="151"/>
      <c r="II2240" s="151"/>
      <c r="IJ2240" s="151"/>
      <c r="IK2240" s="151"/>
      <c r="IL2240" s="151"/>
      <c r="IM2240" s="151"/>
      <c r="IN2240" s="151"/>
      <c r="IO2240" s="151"/>
      <c r="IP2240" s="151"/>
      <c r="IQ2240" s="151"/>
      <c r="IR2240" s="151"/>
      <c r="IS2240" s="151"/>
      <c r="IT2240" s="151"/>
      <c r="IU2240" s="151"/>
      <c r="IV2240" s="151"/>
      <c r="IW2240" s="151"/>
      <c r="IX2240" s="151"/>
      <c r="IY2240" s="151"/>
    </row>
    <row r="2241" spans="1:259" s="851" customFormat="1" ht="31.5" x14ac:dyDescent="0.25">
      <c r="A2241" s="214"/>
      <c r="B2241" s="214">
        <v>1</v>
      </c>
      <c r="C2241" s="3018" t="s">
        <v>625</v>
      </c>
      <c r="D2241" s="173"/>
      <c r="E2241" s="173"/>
      <c r="F2241" s="1710">
        <f t="shared" ref="F2241:I2241" si="4104">F2181</f>
        <v>222</v>
      </c>
      <c r="G2241" s="745">
        <f t="shared" si="4104"/>
        <v>185</v>
      </c>
      <c r="H2241" s="745">
        <f t="shared" si="4104"/>
        <v>36</v>
      </c>
      <c r="I2241" s="745">
        <f t="shared" si="4104"/>
        <v>0</v>
      </c>
      <c r="J2241" s="2278"/>
      <c r="K2241" s="2278"/>
      <c r="L2241" s="2279"/>
      <c r="M2241" s="2279"/>
      <c r="N2241" s="2279"/>
      <c r="O2241" s="2279"/>
      <c r="P2241" s="2279"/>
      <c r="Q2241" s="2279"/>
      <c r="R2241" s="2498"/>
      <c r="S2241" s="2498"/>
      <c r="T2241" s="2498"/>
      <c r="U2241" s="2498"/>
      <c r="V2241" s="2498"/>
      <c r="W2241" s="2498"/>
      <c r="X2241" s="2498"/>
      <c r="Y2241" s="2498"/>
      <c r="Z2241" s="2498"/>
      <c r="AA2241" s="2498"/>
      <c r="AB2241" s="2498"/>
      <c r="AC2241" s="2498"/>
      <c r="AD2241" s="2499"/>
      <c r="AE2241" s="2498"/>
      <c r="AF2241" s="2498"/>
      <c r="AG2241" s="2500"/>
      <c r="AH2241" s="2500"/>
      <c r="AI2241" s="2498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  <c r="BI2241" s="151"/>
      <c r="BJ2241" s="151"/>
      <c r="BK2241" s="151"/>
      <c r="BL2241" s="151"/>
      <c r="BM2241" s="151"/>
      <c r="BN2241" s="151"/>
      <c r="BO2241" s="151"/>
      <c r="BP2241" s="151"/>
      <c r="BQ2241" s="151"/>
      <c r="BR2241" s="151"/>
      <c r="BS2241" s="151"/>
      <c r="BT2241" s="151"/>
      <c r="BU2241" s="151"/>
      <c r="BV2241" s="151"/>
      <c r="BW2241" s="151"/>
      <c r="BX2241" s="151"/>
      <c r="BY2241" s="151"/>
      <c r="BZ2241" s="151"/>
      <c r="CA2241" s="151"/>
      <c r="CB2241" s="151"/>
      <c r="CC2241" s="151"/>
      <c r="CD2241" s="151"/>
      <c r="CE2241" s="151"/>
      <c r="CF2241" s="151"/>
      <c r="CG2241" s="151"/>
      <c r="CH2241" s="151"/>
      <c r="CI2241" s="151"/>
      <c r="CJ2241" s="151"/>
      <c r="CK2241" s="151"/>
      <c r="CL2241" s="151"/>
      <c r="CM2241" s="151"/>
      <c r="CN2241" s="151"/>
      <c r="CO2241" s="151"/>
      <c r="CP2241" s="151"/>
      <c r="CQ2241" s="151"/>
      <c r="CR2241" s="151"/>
      <c r="CS2241" s="151"/>
      <c r="CT2241" s="151"/>
      <c r="CU2241" s="151"/>
      <c r="CV2241" s="151"/>
      <c r="CW2241" s="151"/>
      <c r="CX2241" s="151"/>
      <c r="CY2241" s="151"/>
      <c r="CZ2241" s="151"/>
      <c r="DA2241" s="151"/>
      <c r="DB2241" s="151"/>
      <c r="DC2241" s="151"/>
      <c r="DD2241" s="151"/>
      <c r="DE2241" s="151"/>
      <c r="DF2241" s="151"/>
      <c r="DG2241" s="151"/>
      <c r="DH2241" s="151"/>
      <c r="DI2241" s="151"/>
      <c r="DJ2241" s="151"/>
      <c r="DK2241" s="151"/>
      <c r="DL2241" s="151"/>
      <c r="DM2241" s="151"/>
      <c r="DN2241" s="151"/>
      <c r="DO2241" s="151"/>
      <c r="DP2241" s="151"/>
      <c r="DQ2241" s="151"/>
      <c r="DR2241" s="151"/>
      <c r="DS2241" s="151"/>
      <c r="DT2241" s="151"/>
      <c r="DU2241" s="151"/>
      <c r="DV2241" s="151"/>
      <c r="DW2241" s="151"/>
      <c r="DX2241" s="151"/>
      <c r="DY2241" s="151"/>
      <c r="DZ2241" s="151"/>
      <c r="EA2241" s="151"/>
      <c r="EB2241" s="151"/>
      <c r="EC2241" s="151"/>
      <c r="ED2241" s="151"/>
      <c r="EE2241" s="151"/>
      <c r="EF2241" s="151"/>
      <c r="EG2241" s="151"/>
      <c r="EH2241" s="151"/>
      <c r="EI2241" s="151"/>
      <c r="EJ2241" s="151"/>
      <c r="EK2241" s="151"/>
      <c r="EL2241" s="151"/>
      <c r="EM2241" s="151"/>
      <c r="EN2241" s="151"/>
      <c r="EO2241" s="151"/>
      <c r="EP2241" s="151"/>
      <c r="EQ2241" s="151"/>
      <c r="ER2241" s="151"/>
      <c r="ES2241" s="151"/>
      <c r="ET2241" s="151"/>
      <c r="EU2241" s="151"/>
      <c r="EV2241" s="151"/>
      <c r="EW2241" s="151"/>
      <c r="EX2241" s="151"/>
      <c r="EY2241" s="151"/>
      <c r="EZ2241" s="151"/>
      <c r="FA2241" s="151"/>
      <c r="FB2241" s="151"/>
      <c r="FC2241" s="151"/>
      <c r="FD2241" s="151"/>
      <c r="FE2241" s="151"/>
      <c r="FF2241" s="151"/>
      <c r="FG2241" s="151"/>
      <c r="FH2241" s="151"/>
      <c r="FI2241" s="151"/>
      <c r="FJ2241" s="151"/>
      <c r="FK2241" s="151"/>
      <c r="FL2241" s="151"/>
      <c r="FM2241" s="151"/>
      <c r="FN2241" s="151"/>
      <c r="FO2241" s="151"/>
      <c r="FP2241" s="151"/>
      <c r="FQ2241" s="151"/>
      <c r="FR2241" s="151"/>
      <c r="FS2241" s="151"/>
      <c r="FT2241" s="151"/>
      <c r="FU2241" s="151"/>
      <c r="FV2241" s="151"/>
      <c r="FW2241" s="151"/>
      <c r="FX2241" s="151"/>
      <c r="FY2241" s="151"/>
      <c r="FZ2241" s="151"/>
      <c r="GA2241" s="151"/>
      <c r="GB2241" s="151"/>
      <c r="GC2241" s="151"/>
      <c r="GD2241" s="151"/>
      <c r="GE2241" s="151"/>
      <c r="GF2241" s="151"/>
      <c r="GG2241" s="151"/>
      <c r="GH2241" s="151"/>
      <c r="GI2241" s="151"/>
      <c r="GJ2241" s="151"/>
      <c r="GK2241" s="151"/>
      <c r="GL2241" s="151"/>
      <c r="GM2241" s="151"/>
      <c r="GN2241" s="151"/>
      <c r="GO2241" s="151"/>
      <c r="GP2241" s="151"/>
      <c r="GQ2241" s="151"/>
      <c r="GR2241" s="151"/>
      <c r="GS2241" s="151"/>
      <c r="GT2241" s="151"/>
      <c r="GU2241" s="151"/>
      <c r="GV2241" s="151"/>
      <c r="GW2241" s="151"/>
      <c r="GX2241" s="151"/>
      <c r="GY2241" s="151"/>
      <c r="GZ2241" s="151"/>
      <c r="HA2241" s="151"/>
      <c r="HB2241" s="151"/>
      <c r="HC2241" s="151"/>
      <c r="HD2241" s="151"/>
      <c r="HE2241" s="151"/>
      <c r="HF2241" s="151"/>
      <c r="HG2241" s="151"/>
      <c r="HH2241" s="151"/>
      <c r="HI2241" s="151"/>
      <c r="HJ2241" s="151"/>
      <c r="HK2241" s="151"/>
      <c r="HL2241" s="151"/>
      <c r="HM2241" s="151"/>
      <c r="HN2241" s="151"/>
      <c r="HO2241" s="151"/>
      <c r="HP2241" s="151"/>
      <c r="HQ2241" s="151"/>
      <c r="HR2241" s="151"/>
      <c r="HS2241" s="151"/>
      <c r="HT2241" s="151"/>
      <c r="HU2241" s="151"/>
      <c r="HV2241" s="151"/>
      <c r="HW2241" s="151"/>
      <c r="HX2241" s="151"/>
      <c r="HY2241" s="151"/>
      <c r="HZ2241" s="151"/>
      <c r="IA2241" s="151"/>
      <c r="IB2241" s="151"/>
      <c r="IC2241" s="151"/>
      <c r="ID2241" s="151"/>
      <c r="IE2241" s="151"/>
      <c r="IF2241" s="151"/>
      <c r="IG2241" s="151"/>
      <c r="IH2241" s="151"/>
      <c r="II2241" s="151"/>
      <c r="IJ2241" s="151"/>
      <c r="IK2241" s="151"/>
      <c r="IL2241" s="151"/>
      <c r="IM2241" s="151"/>
      <c r="IN2241" s="151"/>
      <c r="IO2241" s="151"/>
      <c r="IP2241" s="151"/>
      <c r="IQ2241" s="151"/>
      <c r="IR2241" s="151"/>
      <c r="IS2241" s="151"/>
      <c r="IT2241" s="151"/>
      <c r="IU2241" s="151"/>
      <c r="IV2241" s="151"/>
      <c r="IW2241" s="151"/>
      <c r="IX2241" s="151"/>
      <c r="IY2241" s="151"/>
    </row>
    <row r="2242" spans="1:259" s="851" customFormat="1" ht="60" x14ac:dyDescent="0.25">
      <c r="A2242" s="214"/>
      <c r="B2242" s="214">
        <v>1</v>
      </c>
      <c r="C2242" s="3019" t="s">
        <v>458</v>
      </c>
      <c r="D2242" s="288"/>
      <c r="E2242" s="288"/>
      <c r="F2242" s="1713">
        <f t="shared" ref="F2242:I2246" si="4105">F2182</f>
        <v>1429</v>
      </c>
      <c r="G2242" s="1712">
        <f t="shared" si="4105"/>
        <v>1192</v>
      </c>
      <c r="H2242" s="1712">
        <f t="shared" si="4105"/>
        <v>196</v>
      </c>
      <c r="I2242" s="1712">
        <f t="shared" si="4105"/>
        <v>16.44295302013423</v>
      </c>
      <c r="J2242" s="2278"/>
      <c r="K2242" s="2278"/>
      <c r="L2242" s="2279"/>
      <c r="M2242" s="2279"/>
      <c r="N2242" s="2279"/>
      <c r="O2242" s="2279"/>
      <c r="P2242" s="2279"/>
      <c r="Q2242" s="2279"/>
      <c r="R2242" s="2498">
        <f t="shared" ref="R2242:AI2242" si="4106">R2182</f>
        <v>5283.4930399999994</v>
      </c>
      <c r="S2242" s="2498">
        <f t="shared" ref="S2242:T2242" si="4107">S2182</f>
        <v>5283.4930399999994</v>
      </c>
      <c r="T2242" s="2498">
        <f t="shared" si="4107"/>
        <v>5283.4930399999994</v>
      </c>
      <c r="U2242" s="2498">
        <f t="shared" ref="U2242:V2242" si="4108">U2182</f>
        <v>5283.4930399999994</v>
      </c>
      <c r="V2242" s="2498">
        <f t="shared" si="4108"/>
        <v>5283.4930399999994</v>
      </c>
      <c r="W2242" s="2498">
        <f t="shared" ref="W2242:X2242" si="4109">W2182</f>
        <v>5283.4930399999994</v>
      </c>
      <c r="X2242" s="2498">
        <f t="shared" si="4109"/>
        <v>5283.4930399999994</v>
      </c>
      <c r="Y2242" s="2498">
        <f t="shared" ref="Y2242:Z2242" si="4110">Y2182</f>
        <v>5283.4930399999994</v>
      </c>
      <c r="Z2242" s="2498">
        <f t="shared" si="4110"/>
        <v>5283.4930399999994</v>
      </c>
      <c r="AA2242" s="2498">
        <f t="shared" ref="AA2242" si="4111">AA2182</f>
        <v>5283.4930399999994</v>
      </c>
      <c r="AB2242" s="2498">
        <f t="shared" si="4106"/>
        <v>4402.9108666666671</v>
      </c>
      <c r="AC2242" s="2498">
        <f t="shared" si="4106"/>
        <v>700.30721999999992</v>
      </c>
      <c r="AD2242" s="2499">
        <f t="shared" si="4106"/>
        <v>0</v>
      </c>
      <c r="AE2242" s="2498">
        <f t="shared" si="4106"/>
        <v>0</v>
      </c>
      <c r="AF2242" s="2498">
        <f t="shared" si="4106"/>
        <v>-3702.6036466666665</v>
      </c>
      <c r="AG2242" s="2500">
        <f t="shared" si="4106"/>
        <v>0</v>
      </c>
      <c r="AH2242" s="2500">
        <f t="shared" si="4106"/>
        <v>-5.8296499999999991</v>
      </c>
      <c r="AI2242" s="2498">
        <f t="shared" si="4106"/>
        <v>694.4775699999999</v>
      </c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  <c r="BI2242" s="151"/>
      <c r="BJ2242" s="151"/>
      <c r="BK2242" s="151"/>
      <c r="BL2242" s="151"/>
      <c r="BM2242" s="151"/>
      <c r="BN2242" s="151"/>
      <c r="BO2242" s="151"/>
      <c r="BP2242" s="151"/>
      <c r="BQ2242" s="151"/>
      <c r="BR2242" s="151"/>
      <c r="BS2242" s="151"/>
      <c r="BT2242" s="151"/>
      <c r="BU2242" s="151"/>
      <c r="BV2242" s="151"/>
      <c r="BW2242" s="151"/>
      <c r="BX2242" s="151"/>
      <c r="BY2242" s="151"/>
      <c r="BZ2242" s="151"/>
      <c r="CA2242" s="151"/>
      <c r="CB2242" s="151"/>
      <c r="CC2242" s="151"/>
      <c r="CD2242" s="151"/>
      <c r="CE2242" s="151"/>
      <c r="CF2242" s="151"/>
      <c r="CG2242" s="151"/>
      <c r="CH2242" s="151"/>
      <c r="CI2242" s="151"/>
      <c r="CJ2242" s="151"/>
      <c r="CK2242" s="151"/>
      <c r="CL2242" s="151"/>
      <c r="CM2242" s="151"/>
      <c r="CN2242" s="151"/>
      <c r="CO2242" s="151"/>
      <c r="CP2242" s="151"/>
      <c r="CQ2242" s="151"/>
      <c r="CR2242" s="151"/>
      <c r="CS2242" s="151"/>
      <c r="CT2242" s="151"/>
      <c r="CU2242" s="151"/>
      <c r="CV2242" s="151"/>
      <c r="CW2242" s="151"/>
      <c r="CX2242" s="151"/>
      <c r="CY2242" s="151"/>
      <c r="CZ2242" s="151"/>
      <c r="DA2242" s="151"/>
      <c r="DB2242" s="151"/>
      <c r="DC2242" s="151"/>
      <c r="DD2242" s="151"/>
      <c r="DE2242" s="151"/>
      <c r="DF2242" s="151"/>
      <c r="DG2242" s="151"/>
      <c r="DH2242" s="151"/>
      <c r="DI2242" s="151"/>
      <c r="DJ2242" s="151"/>
      <c r="DK2242" s="151"/>
      <c r="DL2242" s="151"/>
      <c r="DM2242" s="151"/>
      <c r="DN2242" s="151"/>
      <c r="DO2242" s="151"/>
      <c r="DP2242" s="151"/>
      <c r="DQ2242" s="151"/>
      <c r="DR2242" s="151"/>
      <c r="DS2242" s="151"/>
      <c r="DT2242" s="151"/>
      <c r="DU2242" s="151"/>
      <c r="DV2242" s="151"/>
      <c r="DW2242" s="151"/>
      <c r="DX2242" s="151"/>
      <c r="DY2242" s="151"/>
      <c r="DZ2242" s="151"/>
      <c r="EA2242" s="151"/>
      <c r="EB2242" s="151"/>
      <c r="EC2242" s="151"/>
      <c r="ED2242" s="151"/>
      <c r="EE2242" s="151"/>
      <c r="EF2242" s="151"/>
      <c r="EG2242" s="151"/>
      <c r="EH2242" s="151"/>
      <c r="EI2242" s="151"/>
      <c r="EJ2242" s="151"/>
      <c r="EK2242" s="151"/>
      <c r="EL2242" s="151"/>
      <c r="EM2242" s="151"/>
      <c r="EN2242" s="151"/>
      <c r="EO2242" s="151"/>
      <c r="EP2242" s="151"/>
      <c r="EQ2242" s="151"/>
      <c r="ER2242" s="151"/>
      <c r="ES2242" s="151"/>
      <c r="ET2242" s="151"/>
      <c r="EU2242" s="151"/>
      <c r="EV2242" s="151"/>
      <c r="EW2242" s="151"/>
      <c r="EX2242" s="151"/>
      <c r="EY2242" s="151"/>
      <c r="EZ2242" s="151"/>
      <c r="FA2242" s="151"/>
      <c r="FB2242" s="151"/>
      <c r="FC2242" s="151"/>
      <c r="FD2242" s="151"/>
      <c r="FE2242" s="151"/>
      <c r="FF2242" s="151"/>
      <c r="FG2242" s="151"/>
      <c r="FH2242" s="151"/>
      <c r="FI2242" s="151"/>
      <c r="FJ2242" s="151"/>
      <c r="FK2242" s="151"/>
      <c r="FL2242" s="151"/>
      <c r="FM2242" s="151"/>
      <c r="FN2242" s="151"/>
      <c r="FO2242" s="151"/>
      <c r="FP2242" s="151"/>
      <c r="FQ2242" s="151"/>
      <c r="FR2242" s="151"/>
      <c r="FS2242" s="151"/>
      <c r="FT2242" s="151"/>
      <c r="FU2242" s="151"/>
      <c r="FV2242" s="151"/>
      <c r="FW2242" s="151"/>
      <c r="FX2242" s="151"/>
      <c r="FY2242" s="151"/>
      <c r="FZ2242" s="151"/>
      <c r="GA2242" s="151"/>
      <c r="GB2242" s="151"/>
      <c r="GC2242" s="151"/>
      <c r="GD2242" s="151"/>
      <c r="GE2242" s="151"/>
      <c r="GF2242" s="151"/>
      <c r="GG2242" s="151"/>
      <c r="GH2242" s="151"/>
      <c r="GI2242" s="151"/>
      <c r="GJ2242" s="151"/>
      <c r="GK2242" s="151"/>
      <c r="GL2242" s="151"/>
      <c r="GM2242" s="151"/>
      <c r="GN2242" s="151"/>
      <c r="GO2242" s="151"/>
      <c r="GP2242" s="151"/>
      <c r="GQ2242" s="151"/>
      <c r="GR2242" s="151"/>
      <c r="GS2242" s="151"/>
      <c r="GT2242" s="151"/>
      <c r="GU2242" s="151"/>
      <c r="GV2242" s="151"/>
      <c r="GW2242" s="151"/>
      <c r="GX2242" s="151"/>
      <c r="GY2242" s="151"/>
      <c r="GZ2242" s="151"/>
      <c r="HA2242" s="151"/>
      <c r="HB2242" s="151"/>
      <c r="HC2242" s="151"/>
      <c r="HD2242" s="151"/>
      <c r="HE2242" s="151"/>
      <c r="HF2242" s="151"/>
      <c r="HG2242" s="151"/>
      <c r="HH2242" s="151"/>
      <c r="HI2242" s="151"/>
      <c r="HJ2242" s="151"/>
      <c r="HK2242" s="151"/>
      <c r="HL2242" s="151"/>
      <c r="HM2242" s="151"/>
      <c r="HN2242" s="151"/>
      <c r="HO2242" s="151"/>
      <c r="HP2242" s="151"/>
      <c r="HQ2242" s="151"/>
      <c r="HR2242" s="151"/>
      <c r="HS2242" s="151"/>
      <c r="HT2242" s="151"/>
      <c r="HU2242" s="151"/>
      <c r="HV2242" s="151"/>
      <c r="HW2242" s="151"/>
      <c r="HX2242" s="151"/>
      <c r="HY2242" s="151"/>
      <c r="HZ2242" s="151"/>
      <c r="IA2242" s="151"/>
      <c r="IB2242" s="151"/>
      <c r="IC2242" s="151"/>
      <c r="ID2242" s="151"/>
      <c r="IE2242" s="151"/>
      <c r="IF2242" s="151"/>
      <c r="IG2242" s="151"/>
      <c r="IH2242" s="151"/>
      <c r="II2242" s="151"/>
      <c r="IJ2242" s="151"/>
      <c r="IK2242" s="151"/>
      <c r="IL2242" s="151"/>
      <c r="IM2242" s="151"/>
      <c r="IN2242" s="151"/>
      <c r="IO2242" s="151"/>
      <c r="IP2242" s="151"/>
      <c r="IQ2242" s="151"/>
      <c r="IR2242" s="151"/>
      <c r="IS2242" s="151"/>
      <c r="IT2242" s="151"/>
      <c r="IU2242" s="151"/>
      <c r="IV2242" s="151"/>
      <c r="IW2242" s="151"/>
      <c r="IX2242" s="151"/>
      <c r="IY2242" s="151"/>
    </row>
    <row r="2243" spans="1:259" s="851" customFormat="1" ht="30" x14ac:dyDescent="0.25">
      <c r="A2243" s="214"/>
      <c r="B2243" s="214">
        <v>1</v>
      </c>
      <c r="C2243" s="619" t="s">
        <v>271</v>
      </c>
      <c r="D2243" s="173"/>
      <c r="E2243" s="173"/>
      <c r="F2243" s="1710">
        <f t="shared" si="4105"/>
        <v>707</v>
      </c>
      <c r="G2243" s="745">
        <f t="shared" si="4105"/>
        <v>590</v>
      </c>
      <c r="H2243" s="745">
        <f t="shared" si="4105"/>
        <v>120</v>
      </c>
      <c r="I2243" s="745">
        <f t="shared" si="4105"/>
        <v>20.33898305084746</v>
      </c>
      <c r="J2243" s="2278"/>
      <c r="K2243" s="2278"/>
      <c r="L2243" s="2279"/>
      <c r="M2243" s="2279"/>
      <c r="N2243" s="2279"/>
      <c r="O2243" s="2279"/>
      <c r="P2243" s="2279"/>
      <c r="Q2243" s="2279"/>
      <c r="R2243" s="2498">
        <f t="shared" ref="R2243:AI2243" si="4112">R2183</f>
        <v>2867.5032999999999</v>
      </c>
      <c r="S2243" s="2498">
        <f t="shared" ref="S2243:T2243" si="4113">S2183</f>
        <v>2867.5032999999999</v>
      </c>
      <c r="T2243" s="2498">
        <f t="shared" si="4113"/>
        <v>2867.5032999999999</v>
      </c>
      <c r="U2243" s="2498">
        <f t="shared" ref="U2243:V2243" si="4114">U2183</f>
        <v>2867.5032999999999</v>
      </c>
      <c r="V2243" s="2498">
        <f t="shared" si="4114"/>
        <v>2867.5032999999999</v>
      </c>
      <c r="W2243" s="2498">
        <f t="shared" ref="W2243:X2243" si="4115">W2183</f>
        <v>2867.5032999999999</v>
      </c>
      <c r="X2243" s="2498">
        <f t="shared" si="4115"/>
        <v>2867.5032999999999</v>
      </c>
      <c r="Y2243" s="2498">
        <f t="shared" ref="Y2243:Z2243" si="4116">Y2183</f>
        <v>2867.5032999999999</v>
      </c>
      <c r="Z2243" s="2498">
        <f t="shared" si="4116"/>
        <v>2867.5032999999999</v>
      </c>
      <c r="AA2243" s="2498">
        <f t="shared" ref="AA2243" si="4117">AA2183</f>
        <v>2867.5032999999999</v>
      </c>
      <c r="AB2243" s="2498">
        <f t="shared" si="4112"/>
        <v>2389.5860833333331</v>
      </c>
      <c r="AC2243" s="2498">
        <f t="shared" si="4112"/>
        <v>561.07656999999995</v>
      </c>
      <c r="AD2243" s="2499">
        <f t="shared" si="4112"/>
        <v>0</v>
      </c>
      <c r="AE2243" s="2498">
        <f t="shared" si="4112"/>
        <v>0</v>
      </c>
      <c r="AF2243" s="2498">
        <f t="shared" si="4112"/>
        <v>-1828.509513333333</v>
      </c>
      <c r="AG2243" s="2500">
        <f t="shared" si="4112"/>
        <v>0</v>
      </c>
      <c r="AH2243" s="2500">
        <f t="shared" si="4112"/>
        <v>-5.8296499999999991</v>
      </c>
      <c r="AI2243" s="2498">
        <f t="shared" si="4112"/>
        <v>555.24691999999993</v>
      </c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  <c r="BI2243" s="151"/>
      <c r="BJ2243" s="151"/>
      <c r="BK2243" s="151"/>
      <c r="BL2243" s="151"/>
      <c r="BM2243" s="151"/>
      <c r="BN2243" s="151"/>
      <c r="BO2243" s="151"/>
      <c r="BP2243" s="151"/>
      <c r="BQ2243" s="151"/>
      <c r="BR2243" s="151"/>
      <c r="BS2243" s="151"/>
      <c r="BT2243" s="151"/>
      <c r="BU2243" s="151"/>
      <c r="BV2243" s="151"/>
      <c r="BW2243" s="151"/>
      <c r="BX2243" s="151"/>
      <c r="BY2243" s="151"/>
      <c r="BZ2243" s="151"/>
      <c r="CA2243" s="151"/>
      <c r="CB2243" s="151"/>
      <c r="CC2243" s="151"/>
      <c r="CD2243" s="151"/>
      <c r="CE2243" s="151"/>
      <c r="CF2243" s="151"/>
      <c r="CG2243" s="151"/>
      <c r="CH2243" s="151"/>
      <c r="CI2243" s="151"/>
      <c r="CJ2243" s="151"/>
      <c r="CK2243" s="151"/>
      <c r="CL2243" s="151"/>
      <c r="CM2243" s="151"/>
      <c r="CN2243" s="151"/>
      <c r="CO2243" s="151"/>
      <c r="CP2243" s="151"/>
      <c r="CQ2243" s="151"/>
      <c r="CR2243" s="151"/>
      <c r="CS2243" s="151"/>
      <c r="CT2243" s="151"/>
      <c r="CU2243" s="151"/>
      <c r="CV2243" s="151"/>
      <c r="CW2243" s="151"/>
      <c r="CX2243" s="151"/>
      <c r="CY2243" s="151"/>
      <c r="CZ2243" s="151"/>
      <c r="DA2243" s="151"/>
      <c r="DB2243" s="151"/>
      <c r="DC2243" s="151"/>
      <c r="DD2243" s="151"/>
      <c r="DE2243" s="151"/>
      <c r="DF2243" s="151"/>
      <c r="DG2243" s="151"/>
      <c r="DH2243" s="151"/>
      <c r="DI2243" s="151"/>
      <c r="DJ2243" s="151"/>
      <c r="DK2243" s="151"/>
      <c r="DL2243" s="151"/>
      <c r="DM2243" s="151"/>
      <c r="DN2243" s="151"/>
      <c r="DO2243" s="151"/>
      <c r="DP2243" s="151"/>
      <c r="DQ2243" s="151"/>
      <c r="DR2243" s="151"/>
      <c r="DS2243" s="151"/>
      <c r="DT2243" s="151"/>
      <c r="DU2243" s="151"/>
      <c r="DV2243" s="151"/>
      <c r="DW2243" s="151"/>
      <c r="DX2243" s="151"/>
      <c r="DY2243" s="151"/>
      <c r="DZ2243" s="151"/>
      <c r="EA2243" s="151"/>
      <c r="EB2243" s="151"/>
      <c r="EC2243" s="151"/>
      <c r="ED2243" s="151"/>
      <c r="EE2243" s="151"/>
      <c r="EF2243" s="151"/>
      <c r="EG2243" s="151"/>
      <c r="EH2243" s="151"/>
      <c r="EI2243" s="151"/>
      <c r="EJ2243" s="151"/>
      <c r="EK2243" s="151"/>
      <c r="EL2243" s="151"/>
      <c r="EM2243" s="151"/>
      <c r="EN2243" s="151"/>
      <c r="EO2243" s="151"/>
      <c r="EP2243" s="151"/>
      <c r="EQ2243" s="151"/>
      <c r="ER2243" s="151"/>
      <c r="ES2243" s="151"/>
      <c r="ET2243" s="151"/>
      <c r="EU2243" s="151"/>
      <c r="EV2243" s="151"/>
      <c r="EW2243" s="151"/>
      <c r="EX2243" s="151"/>
      <c r="EY2243" s="151"/>
      <c r="EZ2243" s="151"/>
      <c r="FA2243" s="151"/>
      <c r="FB2243" s="151"/>
      <c r="FC2243" s="151"/>
      <c r="FD2243" s="151"/>
      <c r="FE2243" s="151"/>
      <c r="FF2243" s="151"/>
      <c r="FG2243" s="151"/>
      <c r="FH2243" s="151"/>
      <c r="FI2243" s="151"/>
      <c r="FJ2243" s="151"/>
      <c r="FK2243" s="151"/>
      <c r="FL2243" s="151"/>
      <c r="FM2243" s="151"/>
      <c r="FN2243" s="151"/>
      <c r="FO2243" s="151"/>
      <c r="FP2243" s="151"/>
      <c r="FQ2243" s="151"/>
      <c r="FR2243" s="151"/>
      <c r="FS2243" s="151"/>
      <c r="FT2243" s="151"/>
      <c r="FU2243" s="151"/>
      <c r="FV2243" s="151"/>
      <c r="FW2243" s="151"/>
      <c r="FX2243" s="151"/>
      <c r="FY2243" s="151"/>
      <c r="FZ2243" s="151"/>
      <c r="GA2243" s="151"/>
      <c r="GB2243" s="151"/>
      <c r="GC2243" s="151"/>
      <c r="GD2243" s="151"/>
      <c r="GE2243" s="151"/>
      <c r="GF2243" s="151"/>
      <c r="GG2243" s="151"/>
      <c r="GH2243" s="151"/>
      <c r="GI2243" s="151"/>
      <c r="GJ2243" s="151"/>
      <c r="GK2243" s="151"/>
      <c r="GL2243" s="151"/>
      <c r="GM2243" s="151"/>
      <c r="GN2243" s="151"/>
      <c r="GO2243" s="151"/>
      <c r="GP2243" s="151"/>
      <c r="GQ2243" s="151"/>
      <c r="GR2243" s="151"/>
      <c r="GS2243" s="151"/>
      <c r="GT2243" s="151"/>
      <c r="GU2243" s="151"/>
      <c r="GV2243" s="151"/>
      <c r="GW2243" s="151"/>
      <c r="GX2243" s="151"/>
      <c r="GY2243" s="151"/>
      <c r="GZ2243" s="151"/>
      <c r="HA2243" s="151"/>
      <c r="HB2243" s="151"/>
      <c r="HC2243" s="151"/>
      <c r="HD2243" s="151"/>
      <c r="HE2243" s="151"/>
      <c r="HF2243" s="151"/>
      <c r="HG2243" s="151"/>
      <c r="HH2243" s="151"/>
      <c r="HI2243" s="151"/>
      <c r="HJ2243" s="151"/>
      <c r="HK2243" s="151"/>
      <c r="HL2243" s="151"/>
      <c r="HM2243" s="151"/>
      <c r="HN2243" s="151"/>
      <c r="HO2243" s="151"/>
      <c r="HP2243" s="151"/>
      <c r="HQ2243" s="151"/>
      <c r="HR2243" s="151"/>
      <c r="HS2243" s="151"/>
      <c r="HT2243" s="151"/>
      <c r="HU2243" s="151"/>
      <c r="HV2243" s="151"/>
      <c r="HW2243" s="151"/>
      <c r="HX2243" s="151"/>
      <c r="HY2243" s="151"/>
      <c r="HZ2243" s="151"/>
      <c r="IA2243" s="151"/>
      <c r="IB2243" s="151"/>
      <c r="IC2243" s="151"/>
      <c r="ID2243" s="151"/>
      <c r="IE2243" s="151"/>
      <c r="IF2243" s="151"/>
      <c r="IG2243" s="151"/>
      <c r="IH2243" s="151"/>
      <c r="II2243" s="151"/>
      <c r="IJ2243" s="151"/>
      <c r="IK2243" s="151"/>
      <c r="IL2243" s="151"/>
      <c r="IM2243" s="151"/>
      <c r="IN2243" s="151"/>
      <c r="IO2243" s="151"/>
      <c r="IP2243" s="151"/>
      <c r="IQ2243" s="151"/>
      <c r="IR2243" s="151"/>
      <c r="IS2243" s="151"/>
      <c r="IT2243" s="151"/>
      <c r="IU2243" s="151"/>
      <c r="IV2243" s="151"/>
      <c r="IW2243" s="151"/>
      <c r="IX2243" s="151"/>
      <c r="IY2243" s="151"/>
    </row>
    <row r="2244" spans="1:259" s="851" customFormat="1" ht="30" x14ac:dyDescent="0.25">
      <c r="A2244" s="214"/>
      <c r="B2244" s="214">
        <v>1</v>
      </c>
      <c r="C2244" s="619" t="s">
        <v>459</v>
      </c>
      <c r="D2244" s="173"/>
      <c r="E2244" s="173"/>
      <c r="F2244" s="1710">
        <f t="shared" si="4105"/>
        <v>591</v>
      </c>
      <c r="G2244" s="745">
        <f t="shared" si="4105"/>
        <v>493</v>
      </c>
      <c r="H2244" s="745">
        <f t="shared" si="4105"/>
        <v>110</v>
      </c>
      <c r="I2244" s="745">
        <f t="shared" si="4105"/>
        <v>22.312373225152129</v>
      </c>
      <c r="J2244" s="2278"/>
      <c r="K2244" s="2278"/>
      <c r="L2244" s="2279"/>
      <c r="M2244" s="2279"/>
      <c r="N2244" s="2279"/>
      <c r="O2244" s="2279"/>
      <c r="P2244" s="2279"/>
      <c r="Q2244" s="2279"/>
      <c r="R2244" s="2498">
        <f t="shared" ref="R2244:AI2244" si="4118">R2184</f>
        <v>2423.1</v>
      </c>
      <c r="S2244" s="2498">
        <f t="shared" ref="S2244:T2244" si="4119">S2184</f>
        <v>2423.1</v>
      </c>
      <c r="T2244" s="2498">
        <f t="shared" si="4119"/>
        <v>2423.1</v>
      </c>
      <c r="U2244" s="2498">
        <f t="shared" ref="U2244:V2244" si="4120">U2184</f>
        <v>2423.1</v>
      </c>
      <c r="V2244" s="2498">
        <f t="shared" si="4120"/>
        <v>2423.1</v>
      </c>
      <c r="W2244" s="2498">
        <f t="shared" ref="W2244:X2244" si="4121">W2184</f>
        <v>2423.1</v>
      </c>
      <c r="X2244" s="2498">
        <f t="shared" si="4121"/>
        <v>2423.1</v>
      </c>
      <c r="Y2244" s="2498">
        <f t="shared" ref="Y2244:Z2244" si="4122">Y2184</f>
        <v>2423.1</v>
      </c>
      <c r="Z2244" s="2498">
        <f t="shared" si="4122"/>
        <v>2423.1</v>
      </c>
      <c r="AA2244" s="2498">
        <f t="shared" ref="AA2244" si="4123">AA2184</f>
        <v>2423.1</v>
      </c>
      <c r="AB2244" s="2498">
        <f t="shared" si="4118"/>
        <v>2019.2499999999998</v>
      </c>
      <c r="AC2244" s="2498">
        <f t="shared" si="4118"/>
        <v>466.73856999999998</v>
      </c>
      <c r="AD2244" s="2499">
        <f t="shared" si="4118"/>
        <v>0</v>
      </c>
      <c r="AE2244" s="2498">
        <f t="shared" si="4118"/>
        <v>0</v>
      </c>
      <c r="AF2244" s="2498">
        <f t="shared" si="4118"/>
        <v>-1552.5114299999998</v>
      </c>
      <c r="AG2244" s="2500">
        <f t="shared" si="4118"/>
        <v>0</v>
      </c>
      <c r="AH2244" s="2500">
        <f t="shared" si="4118"/>
        <v>-3.4424899999999998</v>
      </c>
      <c r="AI2244" s="2498">
        <f t="shared" si="4118"/>
        <v>463.29607999999996</v>
      </c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  <c r="BI2244" s="151"/>
      <c r="BJ2244" s="151"/>
      <c r="BK2244" s="151"/>
      <c r="BL2244" s="151"/>
      <c r="BM2244" s="151"/>
      <c r="BN2244" s="151"/>
      <c r="BO2244" s="151"/>
      <c r="BP2244" s="151"/>
      <c r="BQ2244" s="151"/>
      <c r="BR2244" s="151"/>
      <c r="BS2244" s="151"/>
      <c r="BT2244" s="151"/>
      <c r="BU2244" s="151"/>
      <c r="BV2244" s="151"/>
      <c r="BW2244" s="151"/>
      <c r="BX2244" s="151"/>
      <c r="BY2244" s="151"/>
      <c r="BZ2244" s="151"/>
      <c r="CA2244" s="151"/>
      <c r="CB2244" s="151"/>
      <c r="CC2244" s="151"/>
      <c r="CD2244" s="151"/>
      <c r="CE2244" s="151"/>
      <c r="CF2244" s="151"/>
      <c r="CG2244" s="151"/>
      <c r="CH2244" s="151"/>
      <c r="CI2244" s="151"/>
      <c r="CJ2244" s="151"/>
      <c r="CK2244" s="151"/>
      <c r="CL2244" s="151"/>
      <c r="CM2244" s="151"/>
      <c r="CN2244" s="151"/>
      <c r="CO2244" s="151"/>
      <c r="CP2244" s="151"/>
      <c r="CQ2244" s="151"/>
      <c r="CR2244" s="151"/>
      <c r="CS2244" s="151"/>
      <c r="CT2244" s="151"/>
      <c r="CU2244" s="151"/>
      <c r="CV2244" s="151"/>
      <c r="CW2244" s="151"/>
      <c r="CX2244" s="151"/>
      <c r="CY2244" s="151"/>
      <c r="CZ2244" s="151"/>
      <c r="DA2244" s="151"/>
      <c r="DB2244" s="151"/>
      <c r="DC2244" s="151"/>
      <c r="DD2244" s="151"/>
      <c r="DE2244" s="151"/>
      <c r="DF2244" s="151"/>
      <c r="DG2244" s="151"/>
      <c r="DH2244" s="151"/>
      <c r="DI2244" s="151"/>
      <c r="DJ2244" s="151"/>
      <c r="DK2244" s="151"/>
      <c r="DL2244" s="151"/>
      <c r="DM2244" s="151"/>
      <c r="DN2244" s="151"/>
      <c r="DO2244" s="151"/>
      <c r="DP2244" s="151"/>
      <c r="DQ2244" s="151"/>
      <c r="DR2244" s="151"/>
      <c r="DS2244" s="151"/>
      <c r="DT2244" s="151"/>
      <c r="DU2244" s="151"/>
      <c r="DV2244" s="151"/>
      <c r="DW2244" s="151"/>
      <c r="DX2244" s="151"/>
      <c r="DY2244" s="151"/>
      <c r="DZ2244" s="151"/>
      <c r="EA2244" s="151"/>
      <c r="EB2244" s="151"/>
      <c r="EC2244" s="151"/>
      <c r="ED2244" s="151"/>
      <c r="EE2244" s="151"/>
      <c r="EF2244" s="151"/>
      <c r="EG2244" s="151"/>
      <c r="EH2244" s="151"/>
      <c r="EI2244" s="151"/>
      <c r="EJ2244" s="151"/>
      <c r="EK2244" s="151"/>
      <c r="EL2244" s="151"/>
      <c r="EM2244" s="151"/>
      <c r="EN2244" s="151"/>
      <c r="EO2244" s="151"/>
      <c r="EP2244" s="151"/>
      <c r="EQ2244" s="151"/>
      <c r="ER2244" s="151"/>
      <c r="ES2244" s="151"/>
      <c r="ET2244" s="151"/>
      <c r="EU2244" s="151"/>
      <c r="EV2244" s="151"/>
      <c r="EW2244" s="151"/>
      <c r="EX2244" s="151"/>
      <c r="EY2244" s="151"/>
      <c r="EZ2244" s="151"/>
      <c r="FA2244" s="151"/>
      <c r="FB2244" s="151"/>
      <c r="FC2244" s="151"/>
      <c r="FD2244" s="151"/>
      <c r="FE2244" s="151"/>
      <c r="FF2244" s="151"/>
      <c r="FG2244" s="151"/>
      <c r="FH2244" s="151"/>
      <c r="FI2244" s="151"/>
      <c r="FJ2244" s="151"/>
      <c r="FK2244" s="151"/>
      <c r="FL2244" s="151"/>
      <c r="FM2244" s="151"/>
      <c r="FN2244" s="151"/>
      <c r="FO2244" s="151"/>
      <c r="FP2244" s="151"/>
      <c r="FQ2244" s="151"/>
      <c r="FR2244" s="151"/>
      <c r="FS2244" s="151"/>
      <c r="FT2244" s="151"/>
      <c r="FU2244" s="151"/>
      <c r="FV2244" s="151"/>
      <c r="FW2244" s="151"/>
      <c r="FX2244" s="151"/>
      <c r="FY2244" s="151"/>
      <c r="FZ2244" s="151"/>
      <c r="GA2244" s="151"/>
      <c r="GB2244" s="151"/>
      <c r="GC2244" s="151"/>
      <c r="GD2244" s="151"/>
      <c r="GE2244" s="151"/>
      <c r="GF2244" s="151"/>
      <c r="GG2244" s="151"/>
      <c r="GH2244" s="151"/>
      <c r="GI2244" s="151"/>
      <c r="GJ2244" s="151"/>
      <c r="GK2244" s="151"/>
      <c r="GL2244" s="151"/>
      <c r="GM2244" s="151"/>
      <c r="GN2244" s="151"/>
      <c r="GO2244" s="151"/>
      <c r="GP2244" s="151"/>
      <c r="GQ2244" s="151"/>
      <c r="GR2244" s="151"/>
      <c r="GS2244" s="151"/>
      <c r="GT2244" s="151"/>
      <c r="GU2244" s="151"/>
      <c r="GV2244" s="151"/>
      <c r="GW2244" s="151"/>
      <c r="GX2244" s="151"/>
      <c r="GY2244" s="151"/>
      <c r="GZ2244" s="151"/>
      <c r="HA2244" s="151"/>
      <c r="HB2244" s="151"/>
      <c r="HC2244" s="151"/>
      <c r="HD2244" s="151"/>
      <c r="HE2244" s="151"/>
      <c r="HF2244" s="151"/>
      <c r="HG2244" s="151"/>
      <c r="HH2244" s="151"/>
      <c r="HI2244" s="151"/>
      <c r="HJ2244" s="151"/>
      <c r="HK2244" s="151"/>
      <c r="HL2244" s="151"/>
      <c r="HM2244" s="151"/>
      <c r="HN2244" s="151"/>
      <c r="HO2244" s="151"/>
      <c r="HP2244" s="151"/>
      <c r="HQ2244" s="151"/>
      <c r="HR2244" s="151"/>
      <c r="HS2244" s="151"/>
      <c r="HT2244" s="151"/>
      <c r="HU2244" s="151"/>
      <c r="HV2244" s="151"/>
      <c r="HW2244" s="151"/>
      <c r="HX2244" s="151"/>
      <c r="HY2244" s="151"/>
      <c r="HZ2244" s="151"/>
      <c r="IA2244" s="151"/>
      <c r="IB2244" s="151"/>
      <c r="IC2244" s="151"/>
      <c r="ID2244" s="151"/>
      <c r="IE2244" s="151"/>
      <c r="IF2244" s="151"/>
      <c r="IG2244" s="151"/>
      <c r="IH2244" s="151"/>
      <c r="II2244" s="151"/>
      <c r="IJ2244" s="151"/>
      <c r="IK2244" s="151"/>
      <c r="IL2244" s="151"/>
      <c r="IM2244" s="151"/>
      <c r="IN2244" s="151"/>
      <c r="IO2244" s="151"/>
      <c r="IP2244" s="151"/>
      <c r="IQ2244" s="151"/>
      <c r="IR2244" s="151"/>
      <c r="IS2244" s="151"/>
      <c r="IT2244" s="151"/>
      <c r="IU2244" s="151"/>
      <c r="IV2244" s="151"/>
      <c r="IW2244" s="151"/>
      <c r="IX2244" s="151"/>
      <c r="IY2244" s="151"/>
    </row>
    <row r="2245" spans="1:259" s="851" customFormat="1" ht="60" x14ac:dyDescent="0.25">
      <c r="A2245" s="214"/>
      <c r="B2245" s="214">
        <v>1</v>
      </c>
      <c r="C2245" s="619" t="s">
        <v>479</v>
      </c>
      <c r="D2245" s="173"/>
      <c r="E2245" s="173"/>
      <c r="F2245" s="1710">
        <f t="shared" si="4105"/>
        <v>0</v>
      </c>
      <c r="G2245" s="745">
        <f t="shared" si="4105"/>
        <v>0</v>
      </c>
      <c r="H2245" s="745">
        <f t="shared" si="4105"/>
        <v>0</v>
      </c>
      <c r="I2245" s="745">
        <f t="shared" si="4105"/>
        <v>0</v>
      </c>
      <c r="J2245" s="2278"/>
      <c r="K2245" s="2278"/>
      <c r="L2245" s="2279"/>
      <c r="M2245" s="2279"/>
      <c r="N2245" s="2279"/>
      <c r="O2245" s="2279"/>
      <c r="P2245" s="2279"/>
      <c r="Q2245" s="2279"/>
      <c r="R2245" s="2498">
        <f t="shared" ref="R2245:AI2246" si="4124">R2185</f>
        <v>0</v>
      </c>
      <c r="S2245" s="2498">
        <f t="shared" ref="S2245:T2246" si="4125">S2185</f>
        <v>0</v>
      </c>
      <c r="T2245" s="2498">
        <f t="shared" si="4125"/>
        <v>0</v>
      </c>
      <c r="U2245" s="2498">
        <f t="shared" ref="U2245:V2246" si="4126">U2185</f>
        <v>0</v>
      </c>
      <c r="V2245" s="2498">
        <f t="shared" si="4126"/>
        <v>0</v>
      </c>
      <c r="W2245" s="2498">
        <f t="shared" ref="W2245:X2245" si="4127">W2185</f>
        <v>0</v>
      </c>
      <c r="X2245" s="2498">
        <f t="shared" si="4127"/>
        <v>0</v>
      </c>
      <c r="Y2245" s="2498">
        <f t="shared" ref="Y2245:Z2245" si="4128">Y2185</f>
        <v>0</v>
      </c>
      <c r="Z2245" s="2498">
        <f t="shared" si="4128"/>
        <v>0</v>
      </c>
      <c r="AA2245" s="2498">
        <f t="shared" ref="AA2245" si="4129">AA2185</f>
        <v>0</v>
      </c>
      <c r="AB2245" s="2498">
        <f t="shared" si="4124"/>
        <v>0</v>
      </c>
      <c r="AC2245" s="2498">
        <f t="shared" si="4124"/>
        <v>0</v>
      </c>
      <c r="AD2245" s="2499">
        <f t="shared" si="4124"/>
        <v>0</v>
      </c>
      <c r="AE2245" s="2498">
        <f t="shared" si="4124"/>
        <v>0</v>
      </c>
      <c r="AF2245" s="2498">
        <f t="shared" si="4124"/>
        <v>0</v>
      </c>
      <c r="AG2245" s="2500">
        <f t="shared" si="4124"/>
        <v>0</v>
      </c>
      <c r="AH2245" s="2500">
        <f t="shared" si="4124"/>
        <v>0</v>
      </c>
      <c r="AI2245" s="2498">
        <f t="shared" si="4124"/>
        <v>0</v>
      </c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  <c r="BI2245" s="151"/>
      <c r="BJ2245" s="151"/>
      <c r="BK2245" s="151"/>
      <c r="BL2245" s="151"/>
      <c r="BM2245" s="151"/>
      <c r="BN2245" s="151"/>
      <c r="BO2245" s="151"/>
      <c r="BP2245" s="151"/>
      <c r="BQ2245" s="151"/>
      <c r="BR2245" s="151"/>
      <c r="BS2245" s="151"/>
      <c r="BT2245" s="151"/>
      <c r="BU2245" s="151"/>
      <c r="BV2245" s="151"/>
      <c r="BW2245" s="151"/>
      <c r="BX2245" s="151"/>
      <c r="BY2245" s="151"/>
      <c r="BZ2245" s="151"/>
      <c r="CA2245" s="151"/>
      <c r="CB2245" s="151"/>
      <c r="CC2245" s="151"/>
      <c r="CD2245" s="151"/>
      <c r="CE2245" s="151"/>
      <c r="CF2245" s="151"/>
      <c r="CG2245" s="151"/>
      <c r="CH2245" s="151"/>
      <c r="CI2245" s="151"/>
      <c r="CJ2245" s="151"/>
      <c r="CK2245" s="151"/>
      <c r="CL2245" s="151"/>
      <c r="CM2245" s="151"/>
      <c r="CN2245" s="151"/>
      <c r="CO2245" s="151"/>
      <c r="CP2245" s="151"/>
      <c r="CQ2245" s="151"/>
      <c r="CR2245" s="151"/>
      <c r="CS2245" s="151"/>
      <c r="CT2245" s="151"/>
      <c r="CU2245" s="151"/>
      <c r="CV2245" s="151"/>
      <c r="CW2245" s="151"/>
      <c r="CX2245" s="151"/>
      <c r="CY2245" s="151"/>
      <c r="CZ2245" s="151"/>
      <c r="DA2245" s="151"/>
      <c r="DB2245" s="151"/>
      <c r="DC2245" s="151"/>
      <c r="DD2245" s="151"/>
      <c r="DE2245" s="151"/>
      <c r="DF2245" s="151"/>
      <c r="DG2245" s="151"/>
      <c r="DH2245" s="151"/>
      <c r="DI2245" s="151"/>
      <c r="DJ2245" s="151"/>
      <c r="DK2245" s="151"/>
      <c r="DL2245" s="151"/>
      <c r="DM2245" s="151"/>
      <c r="DN2245" s="151"/>
      <c r="DO2245" s="151"/>
      <c r="DP2245" s="151"/>
      <c r="DQ2245" s="151"/>
      <c r="DR2245" s="151"/>
      <c r="DS2245" s="151"/>
      <c r="DT2245" s="151"/>
      <c r="DU2245" s="151"/>
      <c r="DV2245" s="151"/>
      <c r="DW2245" s="151"/>
      <c r="DX2245" s="151"/>
      <c r="DY2245" s="151"/>
      <c r="DZ2245" s="151"/>
      <c r="EA2245" s="151"/>
      <c r="EB2245" s="151"/>
      <c r="EC2245" s="151"/>
      <c r="ED2245" s="151"/>
      <c r="EE2245" s="151"/>
      <c r="EF2245" s="151"/>
      <c r="EG2245" s="151"/>
      <c r="EH2245" s="151"/>
      <c r="EI2245" s="151"/>
      <c r="EJ2245" s="151"/>
      <c r="EK2245" s="151"/>
      <c r="EL2245" s="151"/>
      <c r="EM2245" s="151"/>
      <c r="EN2245" s="151"/>
      <c r="EO2245" s="151"/>
      <c r="EP2245" s="151"/>
      <c r="EQ2245" s="151"/>
      <c r="ER2245" s="151"/>
      <c r="ES2245" s="151"/>
      <c r="ET2245" s="151"/>
      <c r="EU2245" s="151"/>
      <c r="EV2245" s="151"/>
      <c r="EW2245" s="151"/>
      <c r="EX2245" s="151"/>
      <c r="EY2245" s="151"/>
      <c r="EZ2245" s="151"/>
      <c r="FA2245" s="151"/>
      <c r="FB2245" s="151"/>
      <c r="FC2245" s="151"/>
      <c r="FD2245" s="151"/>
      <c r="FE2245" s="151"/>
      <c r="FF2245" s="151"/>
      <c r="FG2245" s="151"/>
      <c r="FH2245" s="151"/>
      <c r="FI2245" s="151"/>
      <c r="FJ2245" s="151"/>
      <c r="FK2245" s="151"/>
      <c r="FL2245" s="151"/>
      <c r="FM2245" s="151"/>
      <c r="FN2245" s="151"/>
      <c r="FO2245" s="151"/>
      <c r="FP2245" s="151"/>
      <c r="FQ2245" s="151"/>
      <c r="FR2245" s="151"/>
      <c r="FS2245" s="151"/>
      <c r="FT2245" s="151"/>
      <c r="FU2245" s="151"/>
      <c r="FV2245" s="151"/>
      <c r="FW2245" s="151"/>
      <c r="FX2245" s="151"/>
      <c r="FY2245" s="151"/>
      <c r="FZ2245" s="151"/>
      <c r="GA2245" s="151"/>
      <c r="GB2245" s="151"/>
      <c r="GC2245" s="151"/>
      <c r="GD2245" s="151"/>
      <c r="GE2245" s="151"/>
      <c r="GF2245" s="151"/>
      <c r="GG2245" s="151"/>
      <c r="GH2245" s="151"/>
      <c r="GI2245" s="151"/>
      <c r="GJ2245" s="151"/>
      <c r="GK2245" s="151"/>
      <c r="GL2245" s="151"/>
      <c r="GM2245" s="151"/>
      <c r="GN2245" s="151"/>
      <c r="GO2245" s="151"/>
      <c r="GP2245" s="151"/>
      <c r="GQ2245" s="151"/>
      <c r="GR2245" s="151"/>
      <c r="GS2245" s="151"/>
      <c r="GT2245" s="151"/>
      <c r="GU2245" s="151"/>
      <c r="GV2245" s="151"/>
      <c r="GW2245" s="151"/>
      <c r="GX2245" s="151"/>
      <c r="GY2245" s="151"/>
      <c r="GZ2245" s="151"/>
      <c r="HA2245" s="151"/>
      <c r="HB2245" s="151"/>
      <c r="HC2245" s="151"/>
      <c r="HD2245" s="151"/>
      <c r="HE2245" s="151"/>
      <c r="HF2245" s="151"/>
      <c r="HG2245" s="151"/>
      <c r="HH2245" s="151"/>
      <c r="HI2245" s="151"/>
      <c r="HJ2245" s="151"/>
      <c r="HK2245" s="151"/>
      <c r="HL2245" s="151"/>
      <c r="HM2245" s="151"/>
      <c r="HN2245" s="151"/>
      <c r="HO2245" s="151"/>
      <c r="HP2245" s="151"/>
      <c r="HQ2245" s="151"/>
      <c r="HR2245" s="151"/>
      <c r="HS2245" s="151"/>
      <c r="HT2245" s="151"/>
      <c r="HU2245" s="151"/>
      <c r="HV2245" s="151"/>
      <c r="HW2245" s="151"/>
      <c r="HX2245" s="151"/>
      <c r="HY2245" s="151"/>
      <c r="HZ2245" s="151"/>
      <c r="IA2245" s="151"/>
      <c r="IB2245" s="151"/>
      <c r="IC2245" s="151"/>
      <c r="ID2245" s="151"/>
      <c r="IE2245" s="151"/>
      <c r="IF2245" s="151"/>
      <c r="IG2245" s="151"/>
      <c r="IH2245" s="151"/>
      <c r="II2245" s="151"/>
      <c r="IJ2245" s="151"/>
      <c r="IK2245" s="151"/>
      <c r="IL2245" s="151"/>
      <c r="IM2245" s="151"/>
      <c r="IN2245" s="151"/>
      <c r="IO2245" s="151"/>
      <c r="IP2245" s="151"/>
      <c r="IQ2245" s="151"/>
      <c r="IR2245" s="151"/>
      <c r="IS2245" s="151"/>
      <c r="IT2245" s="151"/>
      <c r="IU2245" s="151"/>
      <c r="IV2245" s="151"/>
      <c r="IW2245" s="151"/>
      <c r="IX2245" s="151"/>
      <c r="IY2245" s="151"/>
    </row>
    <row r="2246" spans="1:259" s="851" customFormat="1" ht="60" x14ac:dyDescent="0.25">
      <c r="A2246" s="214"/>
      <c r="B2246" s="214"/>
      <c r="C2246" s="619" t="s">
        <v>688</v>
      </c>
      <c r="D2246" s="173"/>
      <c r="E2246" s="173"/>
      <c r="F2246" s="1710">
        <f t="shared" si="4105"/>
        <v>118</v>
      </c>
      <c r="G2246" s="745">
        <f t="shared" si="4105"/>
        <v>14.75</v>
      </c>
      <c r="H2246" s="745">
        <f t="shared" si="4105"/>
        <v>0</v>
      </c>
      <c r="I2246" s="745">
        <f t="shared" si="4105"/>
        <v>0</v>
      </c>
      <c r="J2246" s="2278"/>
      <c r="K2246" s="2278"/>
      <c r="L2246" s="2279"/>
      <c r="M2246" s="2279"/>
      <c r="N2246" s="2279"/>
      <c r="O2246" s="2279"/>
      <c r="P2246" s="2279"/>
      <c r="Q2246" s="2279"/>
      <c r="R2246" s="2498">
        <f t="shared" si="4124"/>
        <v>0</v>
      </c>
      <c r="S2246" s="2498">
        <f t="shared" si="4125"/>
        <v>0</v>
      </c>
      <c r="T2246" s="2498">
        <f t="shared" si="4125"/>
        <v>0</v>
      </c>
      <c r="U2246" s="2498">
        <f t="shared" si="4126"/>
        <v>0</v>
      </c>
      <c r="V2246" s="2498">
        <f t="shared" si="4126"/>
        <v>0</v>
      </c>
      <c r="W2246" s="2498">
        <f t="shared" ref="W2246:X2246" si="4130">W2186</f>
        <v>0</v>
      </c>
      <c r="X2246" s="2498">
        <f t="shared" si="4130"/>
        <v>0</v>
      </c>
      <c r="Y2246" s="2498">
        <f t="shared" ref="Y2246:Z2246" si="4131">Y2186</f>
        <v>0</v>
      </c>
      <c r="Z2246" s="2498">
        <f t="shared" si="4131"/>
        <v>0</v>
      </c>
      <c r="AA2246" s="2498">
        <f t="shared" ref="AA2246" si="4132">AA2186</f>
        <v>0</v>
      </c>
      <c r="AB2246" s="2498">
        <f t="shared" si="4124"/>
        <v>0</v>
      </c>
      <c r="AC2246" s="2498">
        <f t="shared" si="4124"/>
        <v>0</v>
      </c>
      <c r="AD2246" s="2499">
        <f t="shared" si="4124"/>
        <v>0</v>
      </c>
      <c r="AE2246" s="2498">
        <f t="shared" si="4124"/>
        <v>0</v>
      </c>
      <c r="AF2246" s="2498">
        <f t="shared" si="4124"/>
        <v>0</v>
      </c>
      <c r="AG2246" s="2500">
        <f t="shared" si="4124"/>
        <v>0</v>
      </c>
      <c r="AH2246" s="2500">
        <f t="shared" si="4124"/>
        <v>0</v>
      </c>
      <c r="AI2246" s="2498">
        <f t="shared" si="4124"/>
        <v>0</v>
      </c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  <c r="BI2246" s="151"/>
      <c r="BJ2246" s="151"/>
      <c r="BK2246" s="151"/>
      <c r="BL2246" s="151"/>
      <c r="BM2246" s="151"/>
      <c r="BN2246" s="151"/>
      <c r="BO2246" s="151"/>
      <c r="BP2246" s="151"/>
      <c r="BQ2246" s="151"/>
      <c r="BR2246" s="151"/>
      <c r="BS2246" s="151"/>
      <c r="BT2246" s="151"/>
      <c r="BU2246" s="151"/>
      <c r="BV2246" s="151"/>
      <c r="BW2246" s="151"/>
      <c r="BX2246" s="151"/>
      <c r="BY2246" s="151"/>
      <c r="BZ2246" s="151"/>
      <c r="CA2246" s="151"/>
      <c r="CB2246" s="151"/>
      <c r="CC2246" s="151"/>
      <c r="CD2246" s="151"/>
      <c r="CE2246" s="151"/>
      <c r="CF2246" s="151"/>
      <c r="CG2246" s="151"/>
      <c r="CH2246" s="151"/>
      <c r="CI2246" s="151"/>
      <c r="CJ2246" s="151"/>
      <c r="CK2246" s="151"/>
      <c r="CL2246" s="151"/>
      <c r="CM2246" s="151"/>
      <c r="CN2246" s="151"/>
      <c r="CO2246" s="151"/>
      <c r="CP2246" s="151"/>
      <c r="CQ2246" s="151"/>
      <c r="CR2246" s="151"/>
      <c r="CS2246" s="151"/>
      <c r="CT2246" s="151"/>
      <c r="CU2246" s="151"/>
      <c r="CV2246" s="151"/>
      <c r="CW2246" s="151"/>
      <c r="CX2246" s="151"/>
      <c r="CY2246" s="151"/>
      <c r="CZ2246" s="151"/>
      <c r="DA2246" s="151"/>
      <c r="DB2246" s="151"/>
      <c r="DC2246" s="151"/>
      <c r="DD2246" s="151"/>
      <c r="DE2246" s="151"/>
      <c r="DF2246" s="151"/>
      <c r="DG2246" s="151"/>
      <c r="DH2246" s="151"/>
      <c r="DI2246" s="151"/>
      <c r="DJ2246" s="151"/>
      <c r="DK2246" s="151"/>
      <c r="DL2246" s="151"/>
      <c r="DM2246" s="151"/>
      <c r="DN2246" s="151"/>
      <c r="DO2246" s="151"/>
      <c r="DP2246" s="151"/>
      <c r="DQ2246" s="151"/>
      <c r="DR2246" s="151"/>
      <c r="DS2246" s="151"/>
      <c r="DT2246" s="151"/>
      <c r="DU2246" s="151"/>
      <c r="DV2246" s="151"/>
      <c r="DW2246" s="151"/>
      <c r="DX2246" s="151"/>
      <c r="DY2246" s="151"/>
      <c r="DZ2246" s="151"/>
      <c r="EA2246" s="151"/>
      <c r="EB2246" s="151"/>
      <c r="EC2246" s="151"/>
      <c r="ED2246" s="151"/>
      <c r="EE2246" s="151"/>
      <c r="EF2246" s="151"/>
      <c r="EG2246" s="151"/>
      <c r="EH2246" s="151"/>
      <c r="EI2246" s="151"/>
      <c r="EJ2246" s="151"/>
      <c r="EK2246" s="151"/>
      <c r="EL2246" s="151"/>
      <c r="EM2246" s="151"/>
      <c r="EN2246" s="151"/>
      <c r="EO2246" s="151"/>
      <c r="EP2246" s="151"/>
      <c r="EQ2246" s="151"/>
      <c r="ER2246" s="151"/>
      <c r="ES2246" s="151"/>
      <c r="ET2246" s="151"/>
      <c r="EU2246" s="151"/>
      <c r="EV2246" s="151"/>
      <c r="EW2246" s="151"/>
      <c r="EX2246" s="151"/>
      <c r="EY2246" s="151"/>
      <c r="EZ2246" s="151"/>
      <c r="FA2246" s="151"/>
      <c r="FB2246" s="151"/>
      <c r="FC2246" s="151"/>
      <c r="FD2246" s="151"/>
      <c r="FE2246" s="151"/>
      <c r="FF2246" s="151"/>
      <c r="FG2246" s="151"/>
      <c r="FH2246" s="151"/>
      <c r="FI2246" s="151"/>
      <c r="FJ2246" s="151"/>
      <c r="FK2246" s="151"/>
      <c r="FL2246" s="151"/>
      <c r="FM2246" s="151"/>
      <c r="FN2246" s="151"/>
      <c r="FO2246" s="151"/>
      <c r="FP2246" s="151"/>
      <c r="FQ2246" s="151"/>
      <c r="FR2246" s="151"/>
      <c r="FS2246" s="151"/>
      <c r="FT2246" s="151"/>
      <c r="FU2246" s="151"/>
      <c r="FV2246" s="151"/>
      <c r="FW2246" s="151"/>
      <c r="FX2246" s="151"/>
      <c r="FY2246" s="151"/>
      <c r="FZ2246" s="151"/>
      <c r="GA2246" s="151"/>
      <c r="GB2246" s="151"/>
      <c r="GC2246" s="151"/>
      <c r="GD2246" s="151"/>
      <c r="GE2246" s="151"/>
      <c r="GF2246" s="151"/>
      <c r="GG2246" s="151"/>
      <c r="GH2246" s="151"/>
      <c r="GI2246" s="151"/>
      <c r="GJ2246" s="151"/>
      <c r="GK2246" s="151"/>
      <c r="GL2246" s="151"/>
      <c r="GM2246" s="151"/>
      <c r="GN2246" s="151"/>
      <c r="GO2246" s="151"/>
      <c r="GP2246" s="151"/>
      <c r="GQ2246" s="151"/>
      <c r="GR2246" s="151"/>
      <c r="GS2246" s="151"/>
      <c r="GT2246" s="151"/>
      <c r="GU2246" s="151"/>
      <c r="GV2246" s="151"/>
      <c r="GW2246" s="151"/>
      <c r="GX2246" s="151"/>
      <c r="GY2246" s="151"/>
      <c r="GZ2246" s="151"/>
      <c r="HA2246" s="151"/>
      <c r="HB2246" s="151"/>
      <c r="HC2246" s="151"/>
      <c r="HD2246" s="151"/>
      <c r="HE2246" s="151"/>
      <c r="HF2246" s="151"/>
      <c r="HG2246" s="151"/>
      <c r="HH2246" s="151"/>
      <c r="HI2246" s="151"/>
      <c r="HJ2246" s="151"/>
      <c r="HK2246" s="151"/>
      <c r="HL2246" s="151"/>
      <c r="HM2246" s="151"/>
      <c r="HN2246" s="151"/>
      <c r="HO2246" s="151"/>
      <c r="HP2246" s="151"/>
      <c r="HQ2246" s="151"/>
      <c r="HR2246" s="151"/>
      <c r="HS2246" s="151"/>
      <c r="HT2246" s="151"/>
      <c r="HU2246" s="151"/>
      <c r="HV2246" s="151"/>
      <c r="HW2246" s="151"/>
      <c r="HX2246" s="151"/>
      <c r="HY2246" s="151"/>
      <c r="HZ2246" s="151"/>
      <c r="IA2246" s="151"/>
      <c r="IB2246" s="151"/>
      <c r="IC2246" s="151"/>
      <c r="ID2246" s="151"/>
      <c r="IE2246" s="151"/>
      <c r="IF2246" s="151"/>
      <c r="IG2246" s="151"/>
      <c r="IH2246" s="151"/>
      <c r="II2246" s="151"/>
      <c r="IJ2246" s="151"/>
      <c r="IK2246" s="151"/>
      <c r="IL2246" s="151"/>
      <c r="IM2246" s="151"/>
      <c r="IN2246" s="151"/>
      <c r="IO2246" s="151"/>
      <c r="IP2246" s="151"/>
      <c r="IQ2246" s="151"/>
      <c r="IR2246" s="151"/>
      <c r="IS2246" s="151"/>
      <c r="IT2246" s="151"/>
      <c r="IU2246" s="151"/>
      <c r="IV2246" s="151"/>
      <c r="IW2246" s="151"/>
      <c r="IX2246" s="151"/>
      <c r="IY2246" s="151"/>
    </row>
    <row r="2247" spans="1:259" s="851" customFormat="1" ht="60" x14ac:dyDescent="0.25">
      <c r="A2247" s="214"/>
      <c r="B2247" s="214"/>
      <c r="C2247" s="619" t="s">
        <v>689</v>
      </c>
      <c r="D2247" s="173"/>
      <c r="E2247" s="173"/>
      <c r="F2247" s="1710"/>
      <c r="G2247" s="745"/>
      <c r="H2247" s="745"/>
      <c r="I2247" s="745"/>
      <c r="J2247" s="2278"/>
      <c r="K2247" s="2278"/>
      <c r="L2247" s="2279"/>
      <c r="M2247" s="2279"/>
      <c r="N2247" s="2279"/>
      <c r="O2247" s="2279"/>
      <c r="P2247" s="2279"/>
      <c r="Q2247" s="2279"/>
      <c r="R2247" s="2498"/>
      <c r="S2247" s="2498"/>
      <c r="T2247" s="2498"/>
      <c r="U2247" s="2498"/>
      <c r="V2247" s="2498"/>
      <c r="W2247" s="2498"/>
      <c r="X2247" s="2498"/>
      <c r="Y2247" s="2498"/>
      <c r="Z2247" s="2498"/>
      <c r="AA2247" s="2498"/>
      <c r="AB2247" s="2498"/>
      <c r="AC2247" s="2498"/>
      <c r="AD2247" s="2499"/>
      <c r="AE2247" s="2498"/>
      <c r="AF2247" s="2498"/>
      <c r="AG2247" s="2500"/>
      <c r="AH2247" s="2500"/>
      <c r="AI2247" s="2498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  <c r="BI2247" s="151"/>
      <c r="BJ2247" s="151"/>
      <c r="BK2247" s="151"/>
      <c r="BL2247" s="151"/>
      <c r="BM2247" s="151"/>
      <c r="BN2247" s="151"/>
      <c r="BO2247" s="151"/>
      <c r="BP2247" s="151"/>
      <c r="BQ2247" s="151"/>
      <c r="BR2247" s="151"/>
      <c r="BS2247" s="151"/>
      <c r="BT2247" s="151"/>
      <c r="BU2247" s="151"/>
      <c r="BV2247" s="151"/>
      <c r="BW2247" s="151"/>
      <c r="BX2247" s="151"/>
      <c r="BY2247" s="151"/>
      <c r="BZ2247" s="151"/>
      <c r="CA2247" s="151"/>
      <c r="CB2247" s="151"/>
      <c r="CC2247" s="151"/>
      <c r="CD2247" s="151"/>
      <c r="CE2247" s="151"/>
      <c r="CF2247" s="151"/>
      <c r="CG2247" s="151"/>
      <c r="CH2247" s="151"/>
      <c r="CI2247" s="151"/>
      <c r="CJ2247" s="151"/>
      <c r="CK2247" s="151"/>
      <c r="CL2247" s="151"/>
      <c r="CM2247" s="151"/>
      <c r="CN2247" s="151"/>
      <c r="CO2247" s="151"/>
      <c r="CP2247" s="151"/>
      <c r="CQ2247" s="151"/>
      <c r="CR2247" s="151"/>
      <c r="CS2247" s="151"/>
      <c r="CT2247" s="151"/>
      <c r="CU2247" s="151"/>
      <c r="CV2247" s="151"/>
      <c r="CW2247" s="151"/>
      <c r="CX2247" s="151"/>
      <c r="CY2247" s="151"/>
      <c r="CZ2247" s="151"/>
      <c r="DA2247" s="151"/>
      <c r="DB2247" s="151"/>
      <c r="DC2247" s="151"/>
      <c r="DD2247" s="151"/>
      <c r="DE2247" s="151"/>
      <c r="DF2247" s="151"/>
      <c r="DG2247" s="151"/>
      <c r="DH2247" s="151"/>
      <c r="DI2247" s="151"/>
      <c r="DJ2247" s="151"/>
      <c r="DK2247" s="151"/>
      <c r="DL2247" s="151"/>
      <c r="DM2247" s="151"/>
      <c r="DN2247" s="151"/>
      <c r="DO2247" s="151"/>
      <c r="DP2247" s="151"/>
      <c r="DQ2247" s="151"/>
      <c r="DR2247" s="151"/>
      <c r="DS2247" s="151"/>
      <c r="DT2247" s="151"/>
      <c r="DU2247" s="151"/>
      <c r="DV2247" s="151"/>
      <c r="DW2247" s="151"/>
      <c r="DX2247" s="151"/>
      <c r="DY2247" s="151"/>
      <c r="DZ2247" s="151"/>
      <c r="EA2247" s="151"/>
      <c r="EB2247" s="151"/>
      <c r="EC2247" s="151"/>
      <c r="ED2247" s="151"/>
      <c r="EE2247" s="151"/>
      <c r="EF2247" s="151"/>
      <c r="EG2247" s="151"/>
      <c r="EH2247" s="151"/>
      <c r="EI2247" s="151"/>
      <c r="EJ2247" s="151"/>
      <c r="EK2247" s="151"/>
      <c r="EL2247" s="151"/>
      <c r="EM2247" s="151"/>
      <c r="EN2247" s="151"/>
      <c r="EO2247" s="151"/>
      <c r="EP2247" s="151"/>
      <c r="EQ2247" s="151"/>
      <c r="ER2247" s="151"/>
      <c r="ES2247" s="151"/>
      <c r="ET2247" s="151"/>
      <c r="EU2247" s="151"/>
      <c r="EV2247" s="151"/>
      <c r="EW2247" s="151"/>
      <c r="EX2247" s="151"/>
      <c r="EY2247" s="151"/>
      <c r="EZ2247" s="151"/>
      <c r="FA2247" s="151"/>
      <c r="FB2247" s="151"/>
      <c r="FC2247" s="151"/>
      <c r="FD2247" s="151"/>
      <c r="FE2247" s="151"/>
      <c r="FF2247" s="151"/>
      <c r="FG2247" s="151"/>
      <c r="FH2247" s="151"/>
      <c r="FI2247" s="151"/>
      <c r="FJ2247" s="151"/>
      <c r="FK2247" s="151"/>
      <c r="FL2247" s="151"/>
      <c r="FM2247" s="151"/>
      <c r="FN2247" s="151"/>
      <c r="FO2247" s="151"/>
      <c r="FP2247" s="151"/>
      <c r="FQ2247" s="151"/>
      <c r="FR2247" s="151"/>
      <c r="FS2247" s="151"/>
      <c r="FT2247" s="151"/>
      <c r="FU2247" s="151"/>
      <c r="FV2247" s="151"/>
      <c r="FW2247" s="151"/>
      <c r="FX2247" s="151"/>
      <c r="FY2247" s="151"/>
      <c r="FZ2247" s="151"/>
      <c r="GA2247" s="151"/>
      <c r="GB2247" s="151"/>
      <c r="GC2247" s="151"/>
      <c r="GD2247" s="151"/>
      <c r="GE2247" s="151"/>
      <c r="GF2247" s="151"/>
      <c r="GG2247" s="151"/>
      <c r="GH2247" s="151"/>
      <c r="GI2247" s="151"/>
      <c r="GJ2247" s="151"/>
      <c r="GK2247" s="151"/>
      <c r="GL2247" s="151"/>
      <c r="GM2247" s="151"/>
      <c r="GN2247" s="151"/>
      <c r="GO2247" s="151"/>
      <c r="GP2247" s="151"/>
      <c r="GQ2247" s="151"/>
      <c r="GR2247" s="151"/>
      <c r="GS2247" s="151"/>
      <c r="GT2247" s="151"/>
      <c r="GU2247" s="151"/>
      <c r="GV2247" s="151"/>
      <c r="GW2247" s="151"/>
      <c r="GX2247" s="151"/>
      <c r="GY2247" s="151"/>
      <c r="GZ2247" s="151"/>
      <c r="HA2247" s="151"/>
      <c r="HB2247" s="151"/>
      <c r="HC2247" s="151"/>
      <c r="HD2247" s="151"/>
      <c r="HE2247" s="151"/>
      <c r="HF2247" s="151"/>
      <c r="HG2247" s="151"/>
      <c r="HH2247" s="151"/>
      <c r="HI2247" s="151"/>
      <c r="HJ2247" s="151"/>
      <c r="HK2247" s="151"/>
      <c r="HL2247" s="151"/>
      <c r="HM2247" s="151"/>
      <c r="HN2247" s="151"/>
      <c r="HO2247" s="151"/>
      <c r="HP2247" s="151"/>
      <c r="HQ2247" s="151"/>
      <c r="HR2247" s="151"/>
      <c r="HS2247" s="151"/>
      <c r="HT2247" s="151"/>
      <c r="HU2247" s="151"/>
      <c r="HV2247" s="151"/>
      <c r="HW2247" s="151"/>
      <c r="HX2247" s="151"/>
      <c r="HY2247" s="151"/>
      <c r="HZ2247" s="151"/>
      <c r="IA2247" s="151"/>
      <c r="IB2247" s="151"/>
      <c r="IC2247" s="151"/>
      <c r="ID2247" s="151"/>
      <c r="IE2247" s="151"/>
      <c r="IF2247" s="151"/>
      <c r="IG2247" s="151"/>
      <c r="IH2247" s="151"/>
      <c r="II2247" s="151"/>
      <c r="IJ2247" s="151"/>
      <c r="IK2247" s="151"/>
      <c r="IL2247" s="151"/>
      <c r="IM2247" s="151"/>
      <c r="IN2247" s="151"/>
      <c r="IO2247" s="151"/>
      <c r="IP2247" s="151"/>
      <c r="IQ2247" s="151"/>
      <c r="IR2247" s="151"/>
      <c r="IS2247" s="151"/>
      <c r="IT2247" s="151"/>
      <c r="IU2247" s="151"/>
      <c r="IV2247" s="151"/>
      <c r="IW2247" s="151"/>
      <c r="IX2247" s="151"/>
      <c r="IY2247" s="151"/>
    </row>
    <row r="2248" spans="1:259" s="851" customFormat="1" ht="30" x14ac:dyDescent="0.25">
      <c r="A2248" s="214"/>
      <c r="B2248" s="214">
        <v>1</v>
      </c>
      <c r="C2248" s="619" t="s">
        <v>460</v>
      </c>
      <c r="D2248" s="173"/>
      <c r="E2248" s="173"/>
      <c r="F2248" s="1710">
        <f t="shared" ref="F2248:I2262" si="4133">F2188</f>
        <v>89</v>
      </c>
      <c r="G2248" s="745">
        <f t="shared" si="4133"/>
        <v>74</v>
      </c>
      <c r="H2248" s="745">
        <f t="shared" si="4133"/>
        <v>0</v>
      </c>
      <c r="I2248" s="745">
        <f t="shared" si="4133"/>
        <v>0</v>
      </c>
      <c r="J2248" s="2278"/>
      <c r="K2248" s="2278"/>
      <c r="L2248" s="2279"/>
      <c r="M2248" s="2279"/>
      <c r="N2248" s="2279"/>
      <c r="O2248" s="2279"/>
      <c r="P2248" s="2279"/>
      <c r="Q2248" s="2279"/>
      <c r="R2248" s="2498">
        <f t="shared" ref="R2248:AI2248" si="4134">R2188</f>
        <v>189.69070000000002</v>
      </c>
      <c r="S2248" s="2498">
        <f t="shared" ref="S2248:T2248" si="4135">S2188</f>
        <v>189.69070000000002</v>
      </c>
      <c r="T2248" s="2498">
        <f t="shared" si="4135"/>
        <v>189.69070000000002</v>
      </c>
      <c r="U2248" s="2498">
        <f t="shared" ref="U2248:V2248" si="4136">U2188</f>
        <v>189.69070000000002</v>
      </c>
      <c r="V2248" s="2498">
        <f t="shared" si="4136"/>
        <v>189.69070000000002</v>
      </c>
      <c r="W2248" s="2498">
        <f t="shared" ref="W2248:X2248" si="4137">W2188</f>
        <v>189.69070000000002</v>
      </c>
      <c r="X2248" s="2498">
        <f t="shared" si="4137"/>
        <v>189.69070000000002</v>
      </c>
      <c r="Y2248" s="2498">
        <f t="shared" ref="Y2248:Z2248" si="4138">Y2188</f>
        <v>189.69070000000002</v>
      </c>
      <c r="Z2248" s="2498">
        <f t="shared" si="4138"/>
        <v>189.69070000000002</v>
      </c>
      <c r="AA2248" s="2498">
        <f t="shared" ref="AA2248" si="4139">AA2188</f>
        <v>189.69070000000002</v>
      </c>
      <c r="AB2248" s="2498">
        <f t="shared" si="4134"/>
        <v>158.07558333333336</v>
      </c>
      <c r="AC2248" s="2498">
        <f t="shared" si="4134"/>
        <v>0</v>
      </c>
      <c r="AD2248" s="2499">
        <f t="shared" si="4134"/>
        <v>0</v>
      </c>
      <c r="AE2248" s="2498">
        <f t="shared" si="4134"/>
        <v>0</v>
      </c>
      <c r="AF2248" s="2498">
        <f t="shared" si="4134"/>
        <v>-158.07558333333336</v>
      </c>
      <c r="AG2248" s="2500">
        <f t="shared" si="4134"/>
        <v>0</v>
      </c>
      <c r="AH2248" s="2500">
        <f t="shared" si="4134"/>
        <v>-2.3871599999999997</v>
      </c>
      <c r="AI2248" s="2498">
        <f t="shared" si="4134"/>
        <v>-2.3871599999999997</v>
      </c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  <c r="BI2248" s="151"/>
      <c r="BJ2248" s="151"/>
      <c r="BK2248" s="151"/>
      <c r="BL2248" s="151"/>
      <c r="BM2248" s="151"/>
      <c r="BN2248" s="151"/>
      <c r="BO2248" s="151"/>
      <c r="BP2248" s="151"/>
      <c r="BQ2248" s="151"/>
      <c r="BR2248" s="151"/>
      <c r="BS2248" s="151"/>
      <c r="BT2248" s="151"/>
      <c r="BU2248" s="151"/>
      <c r="BV2248" s="151"/>
      <c r="BW2248" s="151"/>
      <c r="BX2248" s="151"/>
      <c r="BY2248" s="151"/>
      <c r="BZ2248" s="151"/>
      <c r="CA2248" s="151"/>
      <c r="CB2248" s="151"/>
      <c r="CC2248" s="151"/>
      <c r="CD2248" s="151"/>
      <c r="CE2248" s="151"/>
      <c r="CF2248" s="151"/>
      <c r="CG2248" s="151"/>
      <c r="CH2248" s="151"/>
      <c r="CI2248" s="151"/>
      <c r="CJ2248" s="151"/>
      <c r="CK2248" s="151"/>
      <c r="CL2248" s="151"/>
      <c r="CM2248" s="151"/>
      <c r="CN2248" s="151"/>
      <c r="CO2248" s="151"/>
      <c r="CP2248" s="151"/>
      <c r="CQ2248" s="151"/>
      <c r="CR2248" s="151"/>
      <c r="CS2248" s="151"/>
      <c r="CT2248" s="151"/>
      <c r="CU2248" s="151"/>
      <c r="CV2248" s="151"/>
      <c r="CW2248" s="151"/>
      <c r="CX2248" s="151"/>
      <c r="CY2248" s="151"/>
      <c r="CZ2248" s="151"/>
      <c r="DA2248" s="151"/>
      <c r="DB2248" s="151"/>
      <c r="DC2248" s="151"/>
      <c r="DD2248" s="151"/>
      <c r="DE2248" s="151"/>
      <c r="DF2248" s="151"/>
      <c r="DG2248" s="151"/>
      <c r="DH2248" s="151"/>
      <c r="DI2248" s="151"/>
      <c r="DJ2248" s="151"/>
      <c r="DK2248" s="151"/>
      <c r="DL2248" s="151"/>
      <c r="DM2248" s="151"/>
      <c r="DN2248" s="151"/>
      <c r="DO2248" s="151"/>
      <c r="DP2248" s="151"/>
      <c r="DQ2248" s="151"/>
      <c r="DR2248" s="151"/>
      <c r="DS2248" s="151"/>
      <c r="DT2248" s="151"/>
      <c r="DU2248" s="151"/>
      <c r="DV2248" s="151"/>
      <c r="DW2248" s="151"/>
      <c r="DX2248" s="151"/>
      <c r="DY2248" s="151"/>
      <c r="DZ2248" s="151"/>
      <c r="EA2248" s="151"/>
      <c r="EB2248" s="151"/>
      <c r="EC2248" s="151"/>
      <c r="ED2248" s="151"/>
      <c r="EE2248" s="151"/>
      <c r="EF2248" s="151"/>
      <c r="EG2248" s="151"/>
      <c r="EH2248" s="151"/>
      <c r="EI2248" s="151"/>
      <c r="EJ2248" s="151"/>
      <c r="EK2248" s="151"/>
      <c r="EL2248" s="151"/>
      <c r="EM2248" s="151"/>
      <c r="EN2248" s="151"/>
      <c r="EO2248" s="151"/>
      <c r="EP2248" s="151"/>
      <c r="EQ2248" s="151"/>
      <c r="ER2248" s="151"/>
      <c r="ES2248" s="151"/>
      <c r="ET2248" s="151"/>
      <c r="EU2248" s="151"/>
      <c r="EV2248" s="151"/>
      <c r="EW2248" s="151"/>
      <c r="EX2248" s="151"/>
      <c r="EY2248" s="151"/>
      <c r="EZ2248" s="151"/>
      <c r="FA2248" s="151"/>
      <c r="FB2248" s="151"/>
      <c r="FC2248" s="151"/>
      <c r="FD2248" s="151"/>
      <c r="FE2248" s="151"/>
      <c r="FF2248" s="151"/>
      <c r="FG2248" s="151"/>
      <c r="FH2248" s="151"/>
      <c r="FI2248" s="151"/>
      <c r="FJ2248" s="151"/>
      <c r="FK2248" s="151"/>
      <c r="FL2248" s="151"/>
      <c r="FM2248" s="151"/>
      <c r="FN2248" s="151"/>
      <c r="FO2248" s="151"/>
      <c r="FP2248" s="151"/>
      <c r="FQ2248" s="151"/>
      <c r="FR2248" s="151"/>
      <c r="FS2248" s="151"/>
      <c r="FT2248" s="151"/>
      <c r="FU2248" s="151"/>
      <c r="FV2248" s="151"/>
      <c r="FW2248" s="151"/>
      <c r="FX2248" s="151"/>
      <c r="FY2248" s="151"/>
      <c r="FZ2248" s="151"/>
      <c r="GA2248" s="151"/>
      <c r="GB2248" s="151"/>
      <c r="GC2248" s="151"/>
      <c r="GD2248" s="151"/>
      <c r="GE2248" s="151"/>
      <c r="GF2248" s="151"/>
      <c r="GG2248" s="151"/>
      <c r="GH2248" s="151"/>
      <c r="GI2248" s="151"/>
      <c r="GJ2248" s="151"/>
      <c r="GK2248" s="151"/>
      <c r="GL2248" s="151"/>
      <c r="GM2248" s="151"/>
      <c r="GN2248" s="151"/>
      <c r="GO2248" s="151"/>
      <c r="GP2248" s="151"/>
      <c r="GQ2248" s="151"/>
      <c r="GR2248" s="151"/>
      <c r="GS2248" s="151"/>
      <c r="GT2248" s="151"/>
      <c r="GU2248" s="151"/>
      <c r="GV2248" s="151"/>
      <c r="GW2248" s="151"/>
      <c r="GX2248" s="151"/>
      <c r="GY2248" s="151"/>
      <c r="GZ2248" s="151"/>
      <c r="HA2248" s="151"/>
      <c r="HB2248" s="151"/>
      <c r="HC2248" s="151"/>
      <c r="HD2248" s="151"/>
      <c r="HE2248" s="151"/>
      <c r="HF2248" s="151"/>
      <c r="HG2248" s="151"/>
      <c r="HH2248" s="151"/>
      <c r="HI2248" s="151"/>
      <c r="HJ2248" s="151"/>
      <c r="HK2248" s="151"/>
      <c r="HL2248" s="151"/>
      <c r="HM2248" s="151"/>
      <c r="HN2248" s="151"/>
      <c r="HO2248" s="151"/>
      <c r="HP2248" s="151"/>
      <c r="HQ2248" s="151"/>
      <c r="HR2248" s="151"/>
      <c r="HS2248" s="151"/>
      <c r="HT2248" s="151"/>
      <c r="HU2248" s="151"/>
      <c r="HV2248" s="151"/>
      <c r="HW2248" s="151"/>
      <c r="HX2248" s="151"/>
      <c r="HY2248" s="151"/>
      <c r="HZ2248" s="151"/>
      <c r="IA2248" s="151"/>
      <c r="IB2248" s="151"/>
      <c r="IC2248" s="151"/>
      <c r="ID2248" s="151"/>
      <c r="IE2248" s="151"/>
      <c r="IF2248" s="151"/>
      <c r="IG2248" s="151"/>
      <c r="IH2248" s="151"/>
      <c r="II2248" s="151"/>
      <c r="IJ2248" s="151"/>
      <c r="IK2248" s="151"/>
      <c r="IL2248" s="151"/>
      <c r="IM2248" s="151"/>
      <c r="IN2248" s="151"/>
      <c r="IO2248" s="151"/>
      <c r="IP2248" s="151"/>
      <c r="IQ2248" s="151"/>
      <c r="IR2248" s="151"/>
      <c r="IS2248" s="151"/>
      <c r="IT2248" s="151"/>
      <c r="IU2248" s="151"/>
      <c r="IV2248" s="151"/>
      <c r="IW2248" s="151"/>
      <c r="IX2248" s="151"/>
      <c r="IY2248" s="151"/>
    </row>
    <row r="2249" spans="1:259" s="851" customFormat="1" ht="45" x14ac:dyDescent="0.25">
      <c r="A2249" s="214"/>
      <c r="B2249" s="214">
        <v>1</v>
      </c>
      <c r="C2249" s="618" t="s">
        <v>461</v>
      </c>
      <c r="D2249" s="173"/>
      <c r="E2249" s="173"/>
      <c r="F2249" s="1710">
        <f t="shared" si="4133"/>
        <v>0</v>
      </c>
      <c r="G2249" s="745">
        <f t="shared" si="4133"/>
        <v>0</v>
      </c>
      <c r="H2249" s="745">
        <f t="shared" si="4133"/>
        <v>0</v>
      </c>
      <c r="I2249" s="745">
        <f t="shared" si="4133"/>
        <v>0</v>
      </c>
      <c r="J2249" s="2278"/>
      <c r="K2249" s="2278"/>
      <c r="L2249" s="2279"/>
      <c r="M2249" s="2279"/>
      <c r="N2249" s="2279"/>
      <c r="O2249" s="2279"/>
      <c r="P2249" s="2279"/>
      <c r="Q2249" s="2279"/>
      <c r="R2249" s="2498">
        <f t="shared" ref="R2249:AI2249" si="4140">R2189</f>
        <v>0</v>
      </c>
      <c r="S2249" s="2498">
        <f t="shared" ref="S2249:T2249" si="4141">S2189</f>
        <v>0</v>
      </c>
      <c r="T2249" s="2498">
        <f t="shared" si="4141"/>
        <v>0</v>
      </c>
      <c r="U2249" s="2498">
        <f t="shared" ref="U2249:V2249" si="4142">U2189</f>
        <v>0</v>
      </c>
      <c r="V2249" s="2498">
        <f t="shared" si="4142"/>
        <v>0</v>
      </c>
      <c r="W2249" s="2498">
        <f t="shared" ref="W2249:X2249" si="4143">W2189</f>
        <v>0</v>
      </c>
      <c r="X2249" s="2498">
        <f t="shared" si="4143"/>
        <v>0</v>
      </c>
      <c r="Y2249" s="2498">
        <f t="shared" ref="Y2249:Z2249" si="4144">Y2189</f>
        <v>0</v>
      </c>
      <c r="Z2249" s="2498">
        <f t="shared" si="4144"/>
        <v>0</v>
      </c>
      <c r="AA2249" s="2498">
        <f t="shared" ref="AA2249" si="4145">AA2189</f>
        <v>0</v>
      </c>
      <c r="AB2249" s="2498">
        <f t="shared" si="4140"/>
        <v>0</v>
      </c>
      <c r="AC2249" s="2498">
        <f t="shared" si="4140"/>
        <v>0</v>
      </c>
      <c r="AD2249" s="2499">
        <f t="shared" si="4140"/>
        <v>0</v>
      </c>
      <c r="AE2249" s="2498">
        <f t="shared" si="4140"/>
        <v>0</v>
      </c>
      <c r="AF2249" s="2498">
        <f t="shared" si="4140"/>
        <v>0</v>
      </c>
      <c r="AG2249" s="2500">
        <f t="shared" si="4140"/>
        <v>0</v>
      </c>
      <c r="AH2249" s="2500">
        <f t="shared" si="4140"/>
        <v>0</v>
      </c>
      <c r="AI2249" s="2498">
        <f t="shared" si="4140"/>
        <v>0</v>
      </c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  <c r="BI2249" s="151"/>
      <c r="BJ2249" s="151"/>
      <c r="BK2249" s="151"/>
      <c r="BL2249" s="151"/>
      <c r="BM2249" s="151"/>
      <c r="BN2249" s="151"/>
      <c r="BO2249" s="151"/>
      <c r="BP2249" s="151"/>
      <c r="BQ2249" s="151"/>
      <c r="BR2249" s="151"/>
      <c r="BS2249" s="151"/>
      <c r="BT2249" s="151"/>
      <c r="BU2249" s="151"/>
      <c r="BV2249" s="151"/>
      <c r="BW2249" s="151"/>
      <c r="BX2249" s="151"/>
      <c r="BY2249" s="151"/>
      <c r="BZ2249" s="151"/>
      <c r="CA2249" s="151"/>
      <c r="CB2249" s="151"/>
      <c r="CC2249" s="151"/>
      <c r="CD2249" s="151"/>
      <c r="CE2249" s="151"/>
      <c r="CF2249" s="151"/>
      <c r="CG2249" s="151"/>
      <c r="CH2249" s="151"/>
      <c r="CI2249" s="151"/>
      <c r="CJ2249" s="151"/>
      <c r="CK2249" s="151"/>
      <c r="CL2249" s="151"/>
      <c r="CM2249" s="151"/>
      <c r="CN2249" s="151"/>
      <c r="CO2249" s="151"/>
      <c r="CP2249" s="151"/>
      <c r="CQ2249" s="151"/>
      <c r="CR2249" s="151"/>
      <c r="CS2249" s="151"/>
      <c r="CT2249" s="151"/>
      <c r="CU2249" s="151"/>
      <c r="CV2249" s="151"/>
      <c r="CW2249" s="151"/>
      <c r="CX2249" s="151"/>
      <c r="CY2249" s="151"/>
      <c r="CZ2249" s="151"/>
      <c r="DA2249" s="151"/>
      <c r="DB2249" s="151"/>
      <c r="DC2249" s="151"/>
      <c r="DD2249" s="151"/>
      <c r="DE2249" s="151"/>
      <c r="DF2249" s="151"/>
      <c r="DG2249" s="151"/>
      <c r="DH2249" s="151"/>
      <c r="DI2249" s="151"/>
      <c r="DJ2249" s="151"/>
      <c r="DK2249" s="151"/>
      <c r="DL2249" s="151"/>
      <c r="DM2249" s="151"/>
      <c r="DN2249" s="151"/>
      <c r="DO2249" s="151"/>
      <c r="DP2249" s="151"/>
      <c r="DQ2249" s="151"/>
      <c r="DR2249" s="151"/>
      <c r="DS2249" s="151"/>
      <c r="DT2249" s="151"/>
      <c r="DU2249" s="151"/>
      <c r="DV2249" s="151"/>
      <c r="DW2249" s="151"/>
      <c r="DX2249" s="151"/>
      <c r="DY2249" s="151"/>
      <c r="DZ2249" s="151"/>
      <c r="EA2249" s="151"/>
      <c r="EB2249" s="151"/>
      <c r="EC2249" s="151"/>
      <c r="ED2249" s="151"/>
      <c r="EE2249" s="151"/>
      <c r="EF2249" s="151"/>
      <c r="EG2249" s="151"/>
      <c r="EH2249" s="151"/>
      <c r="EI2249" s="151"/>
      <c r="EJ2249" s="151"/>
      <c r="EK2249" s="151"/>
      <c r="EL2249" s="151"/>
      <c r="EM2249" s="151"/>
      <c r="EN2249" s="151"/>
      <c r="EO2249" s="151"/>
      <c r="EP2249" s="151"/>
      <c r="EQ2249" s="151"/>
      <c r="ER2249" s="151"/>
      <c r="ES2249" s="151"/>
      <c r="ET2249" s="151"/>
      <c r="EU2249" s="151"/>
      <c r="EV2249" s="151"/>
      <c r="EW2249" s="151"/>
      <c r="EX2249" s="151"/>
      <c r="EY2249" s="151"/>
      <c r="EZ2249" s="151"/>
      <c r="FA2249" s="151"/>
      <c r="FB2249" s="151"/>
      <c r="FC2249" s="151"/>
      <c r="FD2249" s="151"/>
      <c r="FE2249" s="151"/>
      <c r="FF2249" s="151"/>
      <c r="FG2249" s="151"/>
      <c r="FH2249" s="151"/>
      <c r="FI2249" s="151"/>
      <c r="FJ2249" s="151"/>
      <c r="FK2249" s="151"/>
      <c r="FL2249" s="151"/>
      <c r="FM2249" s="151"/>
      <c r="FN2249" s="151"/>
      <c r="FO2249" s="151"/>
      <c r="FP2249" s="151"/>
      <c r="FQ2249" s="151"/>
      <c r="FR2249" s="151"/>
      <c r="FS2249" s="151"/>
      <c r="FT2249" s="151"/>
      <c r="FU2249" s="151"/>
      <c r="FV2249" s="151"/>
      <c r="FW2249" s="151"/>
      <c r="FX2249" s="151"/>
      <c r="FY2249" s="151"/>
      <c r="FZ2249" s="151"/>
      <c r="GA2249" s="151"/>
      <c r="GB2249" s="151"/>
      <c r="GC2249" s="151"/>
      <c r="GD2249" s="151"/>
      <c r="GE2249" s="151"/>
      <c r="GF2249" s="151"/>
      <c r="GG2249" s="151"/>
      <c r="GH2249" s="151"/>
      <c r="GI2249" s="151"/>
      <c r="GJ2249" s="151"/>
      <c r="GK2249" s="151"/>
      <c r="GL2249" s="151"/>
      <c r="GM2249" s="151"/>
      <c r="GN2249" s="151"/>
      <c r="GO2249" s="151"/>
      <c r="GP2249" s="151"/>
      <c r="GQ2249" s="151"/>
      <c r="GR2249" s="151"/>
      <c r="GS2249" s="151"/>
      <c r="GT2249" s="151"/>
      <c r="GU2249" s="151"/>
      <c r="GV2249" s="151"/>
      <c r="GW2249" s="151"/>
      <c r="GX2249" s="151"/>
      <c r="GY2249" s="151"/>
      <c r="GZ2249" s="151"/>
      <c r="HA2249" s="151"/>
      <c r="HB2249" s="151"/>
      <c r="HC2249" s="151"/>
      <c r="HD2249" s="151"/>
      <c r="HE2249" s="151"/>
      <c r="HF2249" s="151"/>
      <c r="HG2249" s="151"/>
      <c r="HH2249" s="151"/>
      <c r="HI2249" s="151"/>
      <c r="HJ2249" s="151"/>
      <c r="HK2249" s="151"/>
      <c r="HL2249" s="151"/>
      <c r="HM2249" s="151"/>
      <c r="HN2249" s="151"/>
      <c r="HO2249" s="151"/>
      <c r="HP2249" s="151"/>
      <c r="HQ2249" s="151"/>
      <c r="HR2249" s="151"/>
      <c r="HS2249" s="151"/>
      <c r="HT2249" s="151"/>
      <c r="HU2249" s="151"/>
      <c r="HV2249" s="151"/>
      <c r="HW2249" s="151"/>
      <c r="HX2249" s="151"/>
      <c r="HY2249" s="151"/>
      <c r="HZ2249" s="151"/>
      <c r="IA2249" s="151"/>
      <c r="IB2249" s="151"/>
      <c r="IC2249" s="151"/>
      <c r="ID2249" s="151"/>
      <c r="IE2249" s="151"/>
      <c r="IF2249" s="151"/>
      <c r="IG2249" s="151"/>
      <c r="IH2249" s="151"/>
      <c r="II2249" s="151"/>
      <c r="IJ2249" s="151"/>
      <c r="IK2249" s="151"/>
      <c r="IL2249" s="151"/>
      <c r="IM2249" s="151"/>
      <c r="IN2249" s="151"/>
      <c r="IO2249" s="151"/>
      <c r="IP2249" s="151"/>
      <c r="IQ2249" s="151"/>
      <c r="IR2249" s="151"/>
      <c r="IS2249" s="151"/>
      <c r="IT2249" s="151"/>
      <c r="IU2249" s="151"/>
      <c r="IV2249" s="151"/>
      <c r="IW2249" s="151"/>
      <c r="IX2249" s="151"/>
      <c r="IY2249" s="151"/>
    </row>
    <row r="2250" spans="1:259" s="851" customFormat="1" ht="45" x14ac:dyDescent="0.25">
      <c r="A2250" s="214"/>
      <c r="B2250" s="214">
        <v>1</v>
      </c>
      <c r="C2250" s="619" t="s">
        <v>462</v>
      </c>
      <c r="D2250" s="173"/>
      <c r="E2250" s="173"/>
      <c r="F2250" s="1710">
        <f t="shared" si="4133"/>
        <v>0</v>
      </c>
      <c r="G2250" s="745">
        <f t="shared" si="4133"/>
        <v>0</v>
      </c>
      <c r="H2250" s="745">
        <f t="shared" si="4133"/>
        <v>0</v>
      </c>
      <c r="I2250" s="745">
        <f t="shared" si="4133"/>
        <v>0</v>
      </c>
      <c r="J2250" s="2278"/>
      <c r="K2250" s="2278"/>
      <c r="L2250" s="2279"/>
      <c r="M2250" s="2279"/>
      <c r="N2250" s="2279"/>
      <c r="O2250" s="2279"/>
      <c r="P2250" s="2279"/>
      <c r="Q2250" s="2279"/>
      <c r="R2250" s="2498">
        <f t="shared" ref="R2250:AI2250" si="4146">R2190</f>
        <v>0</v>
      </c>
      <c r="S2250" s="2498">
        <f t="shared" ref="S2250:T2250" si="4147">S2190</f>
        <v>0</v>
      </c>
      <c r="T2250" s="2498">
        <f t="shared" si="4147"/>
        <v>0</v>
      </c>
      <c r="U2250" s="2498">
        <f t="shared" ref="U2250:V2250" si="4148">U2190</f>
        <v>0</v>
      </c>
      <c r="V2250" s="2498">
        <f t="shared" si="4148"/>
        <v>0</v>
      </c>
      <c r="W2250" s="2498">
        <f t="shared" ref="W2250:X2250" si="4149">W2190</f>
        <v>0</v>
      </c>
      <c r="X2250" s="2498">
        <f t="shared" si="4149"/>
        <v>0</v>
      </c>
      <c r="Y2250" s="2498">
        <f t="shared" ref="Y2250:Z2250" si="4150">Y2190</f>
        <v>0</v>
      </c>
      <c r="Z2250" s="2498">
        <f t="shared" si="4150"/>
        <v>0</v>
      </c>
      <c r="AA2250" s="2498">
        <f t="shared" ref="AA2250" si="4151">AA2190</f>
        <v>0</v>
      </c>
      <c r="AB2250" s="2498">
        <f t="shared" si="4146"/>
        <v>0</v>
      </c>
      <c r="AC2250" s="2498">
        <f t="shared" si="4146"/>
        <v>0</v>
      </c>
      <c r="AD2250" s="2499">
        <f t="shared" si="4146"/>
        <v>0</v>
      </c>
      <c r="AE2250" s="2498">
        <f t="shared" si="4146"/>
        <v>0</v>
      </c>
      <c r="AF2250" s="2498">
        <f t="shared" si="4146"/>
        <v>0</v>
      </c>
      <c r="AG2250" s="2500">
        <f t="shared" si="4146"/>
        <v>0</v>
      </c>
      <c r="AH2250" s="2500">
        <f t="shared" si="4146"/>
        <v>0</v>
      </c>
      <c r="AI2250" s="2498">
        <f t="shared" si="4146"/>
        <v>0</v>
      </c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  <c r="BI2250" s="151"/>
      <c r="BJ2250" s="151"/>
      <c r="BK2250" s="151"/>
      <c r="BL2250" s="151"/>
      <c r="BM2250" s="151"/>
      <c r="BN2250" s="151"/>
      <c r="BO2250" s="151"/>
      <c r="BP2250" s="151"/>
      <c r="BQ2250" s="151"/>
      <c r="BR2250" s="151"/>
      <c r="BS2250" s="151"/>
      <c r="BT2250" s="151"/>
      <c r="BU2250" s="151"/>
      <c r="BV2250" s="151"/>
      <c r="BW2250" s="151"/>
      <c r="BX2250" s="151"/>
      <c r="BY2250" s="151"/>
      <c r="BZ2250" s="151"/>
      <c r="CA2250" s="151"/>
      <c r="CB2250" s="151"/>
      <c r="CC2250" s="151"/>
      <c r="CD2250" s="151"/>
      <c r="CE2250" s="151"/>
      <c r="CF2250" s="151"/>
      <c r="CG2250" s="151"/>
      <c r="CH2250" s="151"/>
      <c r="CI2250" s="151"/>
      <c r="CJ2250" s="151"/>
      <c r="CK2250" s="151"/>
      <c r="CL2250" s="151"/>
      <c r="CM2250" s="151"/>
      <c r="CN2250" s="151"/>
      <c r="CO2250" s="151"/>
      <c r="CP2250" s="151"/>
      <c r="CQ2250" s="151"/>
      <c r="CR2250" s="151"/>
      <c r="CS2250" s="151"/>
      <c r="CT2250" s="151"/>
      <c r="CU2250" s="151"/>
      <c r="CV2250" s="151"/>
      <c r="CW2250" s="151"/>
      <c r="CX2250" s="151"/>
      <c r="CY2250" s="151"/>
      <c r="CZ2250" s="151"/>
      <c r="DA2250" s="151"/>
      <c r="DB2250" s="151"/>
      <c r="DC2250" s="151"/>
      <c r="DD2250" s="151"/>
      <c r="DE2250" s="151"/>
      <c r="DF2250" s="151"/>
      <c r="DG2250" s="151"/>
      <c r="DH2250" s="151"/>
      <c r="DI2250" s="151"/>
      <c r="DJ2250" s="151"/>
      <c r="DK2250" s="151"/>
      <c r="DL2250" s="151"/>
      <c r="DM2250" s="151"/>
      <c r="DN2250" s="151"/>
      <c r="DO2250" s="151"/>
      <c r="DP2250" s="151"/>
      <c r="DQ2250" s="151"/>
      <c r="DR2250" s="151"/>
      <c r="DS2250" s="151"/>
      <c r="DT2250" s="151"/>
      <c r="DU2250" s="151"/>
      <c r="DV2250" s="151"/>
      <c r="DW2250" s="151"/>
      <c r="DX2250" s="151"/>
      <c r="DY2250" s="151"/>
      <c r="DZ2250" s="151"/>
      <c r="EA2250" s="151"/>
      <c r="EB2250" s="151"/>
      <c r="EC2250" s="151"/>
      <c r="ED2250" s="151"/>
      <c r="EE2250" s="151"/>
      <c r="EF2250" s="151"/>
      <c r="EG2250" s="151"/>
      <c r="EH2250" s="151"/>
      <c r="EI2250" s="151"/>
      <c r="EJ2250" s="151"/>
      <c r="EK2250" s="151"/>
      <c r="EL2250" s="151"/>
      <c r="EM2250" s="151"/>
      <c r="EN2250" s="151"/>
      <c r="EO2250" s="151"/>
      <c r="EP2250" s="151"/>
      <c r="EQ2250" s="151"/>
      <c r="ER2250" s="151"/>
      <c r="ES2250" s="151"/>
      <c r="ET2250" s="151"/>
      <c r="EU2250" s="151"/>
      <c r="EV2250" s="151"/>
      <c r="EW2250" s="151"/>
      <c r="EX2250" s="151"/>
      <c r="EY2250" s="151"/>
      <c r="EZ2250" s="151"/>
      <c r="FA2250" s="151"/>
      <c r="FB2250" s="151"/>
      <c r="FC2250" s="151"/>
      <c r="FD2250" s="151"/>
      <c r="FE2250" s="151"/>
      <c r="FF2250" s="151"/>
      <c r="FG2250" s="151"/>
      <c r="FH2250" s="151"/>
      <c r="FI2250" s="151"/>
      <c r="FJ2250" s="151"/>
      <c r="FK2250" s="151"/>
      <c r="FL2250" s="151"/>
      <c r="FM2250" s="151"/>
      <c r="FN2250" s="151"/>
      <c r="FO2250" s="151"/>
      <c r="FP2250" s="151"/>
      <c r="FQ2250" s="151"/>
      <c r="FR2250" s="151"/>
      <c r="FS2250" s="151"/>
      <c r="FT2250" s="151"/>
      <c r="FU2250" s="151"/>
      <c r="FV2250" s="151"/>
      <c r="FW2250" s="151"/>
      <c r="FX2250" s="151"/>
      <c r="FY2250" s="151"/>
      <c r="FZ2250" s="151"/>
      <c r="GA2250" s="151"/>
      <c r="GB2250" s="151"/>
      <c r="GC2250" s="151"/>
      <c r="GD2250" s="151"/>
      <c r="GE2250" s="151"/>
      <c r="GF2250" s="151"/>
      <c r="GG2250" s="151"/>
      <c r="GH2250" s="151"/>
      <c r="GI2250" s="151"/>
      <c r="GJ2250" s="151"/>
      <c r="GK2250" s="151"/>
      <c r="GL2250" s="151"/>
      <c r="GM2250" s="151"/>
      <c r="GN2250" s="151"/>
      <c r="GO2250" s="151"/>
      <c r="GP2250" s="151"/>
      <c r="GQ2250" s="151"/>
      <c r="GR2250" s="151"/>
      <c r="GS2250" s="151"/>
      <c r="GT2250" s="151"/>
      <c r="GU2250" s="151"/>
      <c r="GV2250" s="151"/>
      <c r="GW2250" s="151"/>
      <c r="GX2250" s="151"/>
      <c r="GY2250" s="151"/>
      <c r="GZ2250" s="151"/>
      <c r="HA2250" s="151"/>
      <c r="HB2250" s="151"/>
      <c r="HC2250" s="151"/>
      <c r="HD2250" s="151"/>
      <c r="HE2250" s="151"/>
      <c r="HF2250" s="151"/>
      <c r="HG2250" s="151"/>
      <c r="HH2250" s="151"/>
      <c r="HI2250" s="151"/>
      <c r="HJ2250" s="151"/>
      <c r="HK2250" s="151"/>
      <c r="HL2250" s="151"/>
      <c r="HM2250" s="151"/>
      <c r="HN2250" s="151"/>
      <c r="HO2250" s="151"/>
      <c r="HP2250" s="151"/>
      <c r="HQ2250" s="151"/>
      <c r="HR2250" s="151"/>
      <c r="HS2250" s="151"/>
      <c r="HT2250" s="151"/>
      <c r="HU2250" s="151"/>
      <c r="HV2250" s="151"/>
      <c r="HW2250" s="151"/>
      <c r="HX2250" s="151"/>
      <c r="HY2250" s="151"/>
      <c r="HZ2250" s="151"/>
      <c r="IA2250" s="151"/>
      <c r="IB2250" s="151"/>
      <c r="IC2250" s="151"/>
      <c r="ID2250" s="151"/>
      <c r="IE2250" s="151"/>
      <c r="IF2250" s="151"/>
      <c r="IG2250" s="151"/>
      <c r="IH2250" s="151"/>
      <c r="II2250" s="151"/>
      <c r="IJ2250" s="151"/>
      <c r="IK2250" s="151"/>
      <c r="IL2250" s="151"/>
      <c r="IM2250" s="151"/>
      <c r="IN2250" s="151"/>
      <c r="IO2250" s="151"/>
      <c r="IP2250" s="151"/>
      <c r="IQ2250" s="151"/>
      <c r="IR2250" s="151"/>
      <c r="IS2250" s="151"/>
      <c r="IT2250" s="151"/>
      <c r="IU2250" s="151"/>
      <c r="IV2250" s="151"/>
      <c r="IW2250" s="151"/>
      <c r="IX2250" s="151"/>
      <c r="IY2250" s="151"/>
    </row>
    <row r="2251" spans="1:259" s="851" customFormat="1" ht="30" x14ac:dyDescent="0.25">
      <c r="A2251" s="214"/>
      <c r="B2251" s="214">
        <v>1</v>
      </c>
      <c r="C2251" s="619" t="s">
        <v>463</v>
      </c>
      <c r="D2251" s="173"/>
      <c r="E2251" s="173"/>
      <c r="F2251" s="1710">
        <f t="shared" si="4133"/>
        <v>27</v>
      </c>
      <c r="G2251" s="745">
        <f t="shared" si="4133"/>
        <v>23</v>
      </c>
      <c r="H2251" s="745">
        <f t="shared" si="4133"/>
        <v>10</v>
      </c>
      <c r="I2251" s="745">
        <f t="shared" si="4133"/>
        <v>43.478260869565219</v>
      </c>
      <c r="J2251" s="2278"/>
      <c r="K2251" s="2278"/>
      <c r="L2251" s="2279"/>
      <c r="M2251" s="2279"/>
      <c r="N2251" s="2279"/>
      <c r="O2251" s="2279"/>
      <c r="P2251" s="2279"/>
      <c r="Q2251" s="2279"/>
      <c r="R2251" s="2498">
        <f t="shared" ref="R2251:AI2251" si="4152">R2191</f>
        <v>254.71259999999998</v>
      </c>
      <c r="S2251" s="2498">
        <f t="shared" ref="S2251:T2251" si="4153">S2191</f>
        <v>254.71259999999998</v>
      </c>
      <c r="T2251" s="2498">
        <f t="shared" si="4153"/>
        <v>254.71259999999998</v>
      </c>
      <c r="U2251" s="2498">
        <f t="shared" ref="U2251:V2251" si="4154">U2191</f>
        <v>254.71259999999998</v>
      </c>
      <c r="V2251" s="2498">
        <f t="shared" si="4154"/>
        <v>254.71259999999998</v>
      </c>
      <c r="W2251" s="2498">
        <f t="shared" ref="W2251:X2251" si="4155">W2191</f>
        <v>254.71259999999998</v>
      </c>
      <c r="X2251" s="2498">
        <f t="shared" si="4155"/>
        <v>254.71259999999998</v>
      </c>
      <c r="Y2251" s="2498">
        <f t="shared" ref="Y2251:Z2251" si="4156">Y2191</f>
        <v>254.71259999999998</v>
      </c>
      <c r="Z2251" s="2498">
        <f t="shared" si="4156"/>
        <v>254.71259999999998</v>
      </c>
      <c r="AA2251" s="2498">
        <f t="shared" ref="AA2251" si="4157">AA2191</f>
        <v>254.71259999999998</v>
      </c>
      <c r="AB2251" s="2498">
        <f t="shared" si="4152"/>
        <v>212.26049999999998</v>
      </c>
      <c r="AC2251" s="2498">
        <f t="shared" si="4152"/>
        <v>94.337999999999994</v>
      </c>
      <c r="AD2251" s="2499">
        <f t="shared" si="4152"/>
        <v>0</v>
      </c>
      <c r="AE2251" s="2498">
        <f t="shared" si="4152"/>
        <v>0</v>
      </c>
      <c r="AF2251" s="2498">
        <f t="shared" si="4152"/>
        <v>-117.92249999999999</v>
      </c>
      <c r="AG2251" s="2500">
        <f t="shared" si="4152"/>
        <v>0</v>
      </c>
      <c r="AH2251" s="2500">
        <f t="shared" si="4152"/>
        <v>0</v>
      </c>
      <c r="AI2251" s="2498">
        <f t="shared" si="4152"/>
        <v>94.337999999999994</v>
      </c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  <c r="BI2251" s="151"/>
      <c r="BJ2251" s="151"/>
      <c r="BK2251" s="151"/>
      <c r="BL2251" s="151"/>
      <c r="BM2251" s="151"/>
      <c r="BN2251" s="151"/>
      <c r="BO2251" s="151"/>
      <c r="BP2251" s="151"/>
      <c r="BQ2251" s="151"/>
      <c r="BR2251" s="151"/>
      <c r="BS2251" s="151"/>
      <c r="BT2251" s="151"/>
      <c r="BU2251" s="151"/>
      <c r="BV2251" s="151"/>
      <c r="BW2251" s="151"/>
      <c r="BX2251" s="151"/>
      <c r="BY2251" s="151"/>
      <c r="BZ2251" s="151"/>
      <c r="CA2251" s="151"/>
      <c r="CB2251" s="151"/>
      <c r="CC2251" s="151"/>
      <c r="CD2251" s="151"/>
      <c r="CE2251" s="151"/>
      <c r="CF2251" s="151"/>
      <c r="CG2251" s="151"/>
      <c r="CH2251" s="151"/>
      <c r="CI2251" s="151"/>
      <c r="CJ2251" s="151"/>
      <c r="CK2251" s="151"/>
      <c r="CL2251" s="151"/>
      <c r="CM2251" s="151"/>
      <c r="CN2251" s="151"/>
      <c r="CO2251" s="151"/>
      <c r="CP2251" s="151"/>
      <c r="CQ2251" s="151"/>
      <c r="CR2251" s="151"/>
      <c r="CS2251" s="151"/>
      <c r="CT2251" s="151"/>
      <c r="CU2251" s="151"/>
      <c r="CV2251" s="151"/>
      <c r="CW2251" s="151"/>
      <c r="CX2251" s="151"/>
      <c r="CY2251" s="151"/>
      <c r="CZ2251" s="151"/>
      <c r="DA2251" s="151"/>
      <c r="DB2251" s="151"/>
      <c r="DC2251" s="151"/>
      <c r="DD2251" s="151"/>
      <c r="DE2251" s="151"/>
      <c r="DF2251" s="151"/>
      <c r="DG2251" s="151"/>
      <c r="DH2251" s="151"/>
      <c r="DI2251" s="151"/>
      <c r="DJ2251" s="151"/>
      <c r="DK2251" s="151"/>
      <c r="DL2251" s="151"/>
      <c r="DM2251" s="151"/>
      <c r="DN2251" s="151"/>
      <c r="DO2251" s="151"/>
      <c r="DP2251" s="151"/>
      <c r="DQ2251" s="151"/>
      <c r="DR2251" s="151"/>
      <c r="DS2251" s="151"/>
      <c r="DT2251" s="151"/>
      <c r="DU2251" s="151"/>
      <c r="DV2251" s="151"/>
      <c r="DW2251" s="151"/>
      <c r="DX2251" s="151"/>
      <c r="DY2251" s="151"/>
      <c r="DZ2251" s="151"/>
      <c r="EA2251" s="151"/>
      <c r="EB2251" s="151"/>
      <c r="EC2251" s="151"/>
      <c r="ED2251" s="151"/>
      <c r="EE2251" s="151"/>
      <c r="EF2251" s="151"/>
      <c r="EG2251" s="151"/>
      <c r="EH2251" s="151"/>
      <c r="EI2251" s="151"/>
      <c r="EJ2251" s="151"/>
      <c r="EK2251" s="151"/>
      <c r="EL2251" s="151"/>
      <c r="EM2251" s="151"/>
      <c r="EN2251" s="151"/>
      <c r="EO2251" s="151"/>
      <c r="EP2251" s="151"/>
      <c r="EQ2251" s="151"/>
      <c r="ER2251" s="151"/>
      <c r="ES2251" s="151"/>
      <c r="ET2251" s="151"/>
      <c r="EU2251" s="151"/>
      <c r="EV2251" s="151"/>
      <c r="EW2251" s="151"/>
      <c r="EX2251" s="151"/>
      <c r="EY2251" s="151"/>
      <c r="EZ2251" s="151"/>
      <c r="FA2251" s="151"/>
      <c r="FB2251" s="151"/>
      <c r="FC2251" s="151"/>
      <c r="FD2251" s="151"/>
      <c r="FE2251" s="151"/>
      <c r="FF2251" s="151"/>
      <c r="FG2251" s="151"/>
      <c r="FH2251" s="151"/>
      <c r="FI2251" s="151"/>
      <c r="FJ2251" s="151"/>
      <c r="FK2251" s="151"/>
      <c r="FL2251" s="151"/>
      <c r="FM2251" s="151"/>
      <c r="FN2251" s="151"/>
      <c r="FO2251" s="151"/>
      <c r="FP2251" s="151"/>
      <c r="FQ2251" s="151"/>
      <c r="FR2251" s="151"/>
      <c r="FS2251" s="151"/>
      <c r="FT2251" s="151"/>
      <c r="FU2251" s="151"/>
      <c r="FV2251" s="151"/>
      <c r="FW2251" s="151"/>
      <c r="FX2251" s="151"/>
      <c r="FY2251" s="151"/>
      <c r="FZ2251" s="151"/>
      <c r="GA2251" s="151"/>
      <c r="GB2251" s="151"/>
      <c r="GC2251" s="151"/>
      <c r="GD2251" s="151"/>
      <c r="GE2251" s="151"/>
      <c r="GF2251" s="151"/>
      <c r="GG2251" s="151"/>
      <c r="GH2251" s="151"/>
      <c r="GI2251" s="151"/>
      <c r="GJ2251" s="151"/>
      <c r="GK2251" s="151"/>
      <c r="GL2251" s="151"/>
      <c r="GM2251" s="151"/>
      <c r="GN2251" s="151"/>
      <c r="GO2251" s="151"/>
      <c r="GP2251" s="151"/>
      <c r="GQ2251" s="151"/>
      <c r="GR2251" s="151"/>
      <c r="GS2251" s="151"/>
      <c r="GT2251" s="151"/>
      <c r="GU2251" s="151"/>
      <c r="GV2251" s="151"/>
      <c r="GW2251" s="151"/>
      <c r="GX2251" s="151"/>
      <c r="GY2251" s="151"/>
      <c r="GZ2251" s="151"/>
      <c r="HA2251" s="151"/>
      <c r="HB2251" s="151"/>
      <c r="HC2251" s="151"/>
      <c r="HD2251" s="151"/>
      <c r="HE2251" s="151"/>
      <c r="HF2251" s="151"/>
      <c r="HG2251" s="151"/>
      <c r="HH2251" s="151"/>
      <c r="HI2251" s="151"/>
      <c r="HJ2251" s="151"/>
      <c r="HK2251" s="151"/>
      <c r="HL2251" s="151"/>
      <c r="HM2251" s="151"/>
      <c r="HN2251" s="151"/>
      <c r="HO2251" s="151"/>
      <c r="HP2251" s="151"/>
      <c r="HQ2251" s="151"/>
      <c r="HR2251" s="151"/>
      <c r="HS2251" s="151"/>
      <c r="HT2251" s="151"/>
      <c r="HU2251" s="151"/>
      <c r="HV2251" s="151"/>
      <c r="HW2251" s="151"/>
      <c r="HX2251" s="151"/>
      <c r="HY2251" s="151"/>
      <c r="HZ2251" s="151"/>
      <c r="IA2251" s="151"/>
      <c r="IB2251" s="151"/>
      <c r="IC2251" s="151"/>
      <c r="ID2251" s="151"/>
      <c r="IE2251" s="151"/>
      <c r="IF2251" s="151"/>
      <c r="IG2251" s="151"/>
      <c r="IH2251" s="151"/>
      <c r="II2251" s="151"/>
      <c r="IJ2251" s="151"/>
      <c r="IK2251" s="151"/>
      <c r="IL2251" s="151"/>
      <c r="IM2251" s="151"/>
      <c r="IN2251" s="151"/>
      <c r="IO2251" s="151"/>
      <c r="IP2251" s="151"/>
      <c r="IQ2251" s="151"/>
      <c r="IR2251" s="151"/>
      <c r="IS2251" s="151"/>
      <c r="IT2251" s="151"/>
      <c r="IU2251" s="151"/>
      <c r="IV2251" s="151"/>
      <c r="IW2251" s="151"/>
      <c r="IX2251" s="151"/>
      <c r="IY2251" s="151"/>
    </row>
    <row r="2252" spans="1:259" s="851" customFormat="1" ht="45" x14ac:dyDescent="0.25">
      <c r="A2252" s="214">
        <v>1</v>
      </c>
      <c r="B2252" s="214">
        <v>1</v>
      </c>
      <c r="C2252" s="619" t="s">
        <v>272</v>
      </c>
      <c r="D2252" s="173"/>
      <c r="E2252" s="173"/>
      <c r="F2252" s="1710">
        <f t="shared" si="4133"/>
        <v>722</v>
      </c>
      <c r="G2252" s="745">
        <f t="shared" si="4133"/>
        <v>602</v>
      </c>
      <c r="H2252" s="745">
        <f t="shared" si="4133"/>
        <v>76</v>
      </c>
      <c r="I2252" s="745">
        <f t="shared" si="4133"/>
        <v>12.624584717607974</v>
      </c>
      <c r="J2252" s="2278"/>
      <c r="K2252" s="2278"/>
      <c r="L2252" s="2279"/>
      <c r="M2252" s="2279"/>
      <c r="N2252" s="2279"/>
      <c r="O2252" s="2279"/>
      <c r="P2252" s="2279"/>
      <c r="Q2252" s="2279"/>
      <c r="R2252" s="2498">
        <f t="shared" ref="R2252:AI2252" si="4158">R2192</f>
        <v>2415.98974</v>
      </c>
      <c r="S2252" s="2498">
        <f t="shared" ref="S2252:T2252" si="4159">S2192</f>
        <v>2415.98974</v>
      </c>
      <c r="T2252" s="2498">
        <f t="shared" si="4159"/>
        <v>2415.98974</v>
      </c>
      <c r="U2252" s="2498">
        <f t="shared" ref="U2252:V2252" si="4160">U2192</f>
        <v>2415.98974</v>
      </c>
      <c r="V2252" s="2498">
        <f t="shared" si="4160"/>
        <v>2415.98974</v>
      </c>
      <c r="W2252" s="2498">
        <f t="shared" ref="W2252:X2252" si="4161">W2192</f>
        <v>2415.98974</v>
      </c>
      <c r="X2252" s="2498">
        <f t="shared" si="4161"/>
        <v>2415.98974</v>
      </c>
      <c r="Y2252" s="2498">
        <f t="shared" ref="Y2252:Z2252" si="4162">Y2192</f>
        <v>2415.98974</v>
      </c>
      <c r="Z2252" s="2498">
        <f t="shared" si="4162"/>
        <v>2415.98974</v>
      </c>
      <c r="AA2252" s="2498">
        <f t="shared" ref="AA2252" si="4163">AA2192</f>
        <v>2415.98974</v>
      </c>
      <c r="AB2252" s="2498">
        <f>AB2192</f>
        <v>2013.3247833333335</v>
      </c>
      <c r="AC2252" s="2498">
        <f t="shared" si="4158"/>
        <v>139.23065</v>
      </c>
      <c r="AD2252" s="2499">
        <f t="shared" si="4158"/>
        <v>0</v>
      </c>
      <c r="AE2252" s="2498">
        <f t="shared" si="4158"/>
        <v>0</v>
      </c>
      <c r="AF2252" s="2498">
        <f t="shared" si="4158"/>
        <v>-1874.0941333333335</v>
      </c>
      <c r="AG2252" s="2500">
        <f t="shared" si="4158"/>
        <v>0</v>
      </c>
      <c r="AH2252" s="2500">
        <f t="shared" si="4158"/>
        <v>0</v>
      </c>
      <c r="AI2252" s="2498">
        <f t="shared" si="4158"/>
        <v>139.23065</v>
      </c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  <c r="BI2252" s="151"/>
      <c r="BJ2252" s="151"/>
      <c r="BK2252" s="151"/>
      <c r="BL2252" s="151"/>
      <c r="BM2252" s="151"/>
      <c r="BN2252" s="151"/>
      <c r="BO2252" s="151"/>
      <c r="BP2252" s="151"/>
      <c r="BQ2252" s="151"/>
      <c r="BR2252" s="151"/>
      <c r="BS2252" s="151"/>
      <c r="BT2252" s="151"/>
      <c r="BU2252" s="151"/>
      <c r="BV2252" s="151"/>
      <c r="BW2252" s="151"/>
      <c r="BX2252" s="151"/>
      <c r="BY2252" s="151"/>
      <c r="BZ2252" s="151"/>
      <c r="CA2252" s="151"/>
      <c r="CB2252" s="151"/>
      <c r="CC2252" s="151"/>
      <c r="CD2252" s="151"/>
      <c r="CE2252" s="151"/>
      <c r="CF2252" s="151"/>
      <c r="CG2252" s="151"/>
      <c r="CH2252" s="151"/>
      <c r="CI2252" s="151"/>
      <c r="CJ2252" s="151"/>
      <c r="CK2252" s="151"/>
      <c r="CL2252" s="151"/>
      <c r="CM2252" s="151"/>
      <c r="CN2252" s="151"/>
      <c r="CO2252" s="151"/>
      <c r="CP2252" s="151"/>
      <c r="CQ2252" s="151"/>
      <c r="CR2252" s="151"/>
      <c r="CS2252" s="151"/>
      <c r="CT2252" s="151"/>
      <c r="CU2252" s="151"/>
      <c r="CV2252" s="151"/>
      <c r="CW2252" s="151"/>
      <c r="CX2252" s="151"/>
      <c r="CY2252" s="151"/>
      <c r="CZ2252" s="151"/>
      <c r="DA2252" s="151"/>
      <c r="DB2252" s="151"/>
      <c r="DC2252" s="151"/>
      <c r="DD2252" s="151"/>
      <c r="DE2252" s="151"/>
      <c r="DF2252" s="151"/>
      <c r="DG2252" s="151"/>
      <c r="DH2252" s="151"/>
      <c r="DI2252" s="151"/>
      <c r="DJ2252" s="151"/>
      <c r="DK2252" s="151"/>
      <c r="DL2252" s="151"/>
      <c r="DM2252" s="151"/>
      <c r="DN2252" s="151"/>
      <c r="DO2252" s="151"/>
      <c r="DP2252" s="151"/>
      <c r="DQ2252" s="151"/>
      <c r="DR2252" s="151"/>
      <c r="DS2252" s="151"/>
      <c r="DT2252" s="151"/>
      <c r="DU2252" s="151"/>
      <c r="DV2252" s="151"/>
      <c r="DW2252" s="151"/>
      <c r="DX2252" s="151"/>
      <c r="DY2252" s="151"/>
      <c r="DZ2252" s="151"/>
      <c r="EA2252" s="151"/>
      <c r="EB2252" s="151"/>
      <c r="EC2252" s="151"/>
      <c r="ED2252" s="151"/>
      <c r="EE2252" s="151"/>
      <c r="EF2252" s="151"/>
      <c r="EG2252" s="151"/>
      <c r="EH2252" s="151"/>
      <c r="EI2252" s="151"/>
      <c r="EJ2252" s="151"/>
      <c r="EK2252" s="151"/>
      <c r="EL2252" s="151"/>
      <c r="EM2252" s="151"/>
      <c r="EN2252" s="151"/>
      <c r="EO2252" s="151"/>
      <c r="EP2252" s="151"/>
      <c r="EQ2252" s="151"/>
      <c r="ER2252" s="151"/>
      <c r="ES2252" s="151"/>
      <c r="ET2252" s="151"/>
      <c r="EU2252" s="151"/>
      <c r="EV2252" s="151"/>
      <c r="EW2252" s="151"/>
      <c r="EX2252" s="151"/>
      <c r="EY2252" s="151"/>
      <c r="EZ2252" s="151"/>
      <c r="FA2252" s="151"/>
      <c r="FB2252" s="151"/>
      <c r="FC2252" s="151"/>
      <c r="FD2252" s="151"/>
      <c r="FE2252" s="151"/>
      <c r="FF2252" s="151"/>
      <c r="FG2252" s="151"/>
      <c r="FH2252" s="151"/>
      <c r="FI2252" s="151"/>
      <c r="FJ2252" s="151"/>
      <c r="FK2252" s="151"/>
      <c r="FL2252" s="151"/>
      <c r="FM2252" s="151"/>
      <c r="FN2252" s="151"/>
      <c r="FO2252" s="151"/>
      <c r="FP2252" s="151"/>
      <c r="FQ2252" s="151"/>
      <c r="FR2252" s="151"/>
      <c r="FS2252" s="151"/>
      <c r="FT2252" s="151"/>
      <c r="FU2252" s="151"/>
      <c r="FV2252" s="151"/>
      <c r="FW2252" s="151"/>
      <c r="FX2252" s="151"/>
      <c r="FY2252" s="151"/>
      <c r="FZ2252" s="151"/>
      <c r="GA2252" s="151"/>
      <c r="GB2252" s="151"/>
      <c r="GC2252" s="151"/>
      <c r="GD2252" s="151"/>
      <c r="GE2252" s="151"/>
      <c r="GF2252" s="151"/>
      <c r="GG2252" s="151"/>
      <c r="GH2252" s="151"/>
      <c r="GI2252" s="151"/>
      <c r="GJ2252" s="151"/>
      <c r="GK2252" s="151"/>
      <c r="GL2252" s="151"/>
      <c r="GM2252" s="151"/>
      <c r="GN2252" s="151"/>
      <c r="GO2252" s="151"/>
      <c r="GP2252" s="151"/>
      <c r="GQ2252" s="151"/>
      <c r="GR2252" s="151"/>
      <c r="GS2252" s="151"/>
      <c r="GT2252" s="151"/>
      <c r="GU2252" s="151"/>
      <c r="GV2252" s="151"/>
      <c r="GW2252" s="151"/>
      <c r="GX2252" s="151"/>
      <c r="GY2252" s="151"/>
      <c r="GZ2252" s="151"/>
      <c r="HA2252" s="151"/>
      <c r="HB2252" s="151"/>
      <c r="HC2252" s="151"/>
      <c r="HD2252" s="151"/>
      <c r="HE2252" s="151"/>
      <c r="HF2252" s="151"/>
      <c r="HG2252" s="151"/>
      <c r="HH2252" s="151"/>
      <c r="HI2252" s="151"/>
      <c r="HJ2252" s="151"/>
      <c r="HK2252" s="151"/>
      <c r="HL2252" s="151"/>
      <c r="HM2252" s="151"/>
      <c r="HN2252" s="151"/>
      <c r="HO2252" s="151"/>
      <c r="HP2252" s="151"/>
      <c r="HQ2252" s="151"/>
      <c r="HR2252" s="151"/>
      <c r="HS2252" s="151"/>
      <c r="HT2252" s="151"/>
      <c r="HU2252" s="151"/>
      <c r="HV2252" s="151"/>
      <c r="HW2252" s="151"/>
      <c r="HX2252" s="151"/>
      <c r="HY2252" s="151"/>
      <c r="HZ2252" s="151"/>
      <c r="IA2252" s="151"/>
      <c r="IB2252" s="151"/>
      <c r="IC2252" s="151"/>
      <c r="ID2252" s="151"/>
      <c r="IE2252" s="151"/>
      <c r="IF2252" s="151"/>
      <c r="IG2252" s="151"/>
      <c r="IH2252" s="151"/>
      <c r="II2252" s="151"/>
      <c r="IJ2252" s="151"/>
      <c r="IK2252" s="151"/>
      <c r="IL2252" s="151"/>
      <c r="IM2252" s="151"/>
      <c r="IN2252" s="151"/>
      <c r="IO2252" s="151"/>
      <c r="IP2252" s="151"/>
      <c r="IQ2252" s="151"/>
      <c r="IR2252" s="151"/>
      <c r="IS2252" s="151"/>
      <c r="IT2252" s="151"/>
      <c r="IU2252" s="151"/>
      <c r="IV2252" s="151"/>
      <c r="IW2252" s="151"/>
      <c r="IX2252" s="151"/>
      <c r="IY2252" s="151"/>
    </row>
    <row r="2253" spans="1:259" s="851" customFormat="1" ht="45" x14ac:dyDescent="0.25">
      <c r="A2253" s="214"/>
      <c r="B2253" s="214">
        <v>1</v>
      </c>
      <c r="C2253" s="619" t="s">
        <v>464</v>
      </c>
      <c r="D2253" s="173"/>
      <c r="E2253" s="173"/>
      <c r="F2253" s="1710">
        <f t="shared" si="4133"/>
        <v>219</v>
      </c>
      <c r="G2253" s="745">
        <f t="shared" si="4133"/>
        <v>183</v>
      </c>
      <c r="H2253" s="745">
        <f t="shared" si="4133"/>
        <v>76</v>
      </c>
      <c r="I2253" s="745">
        <f t="shared" si="4133"/>
        <v>41.530054644808743</v>
      </c>
      <c r="J2253" s="2278"/>
      <c r="K2253" s="2278"/>
      <c r="L2253" s="2279"/>
      <c r="M2253" s="2279"/>
      <c r="N2253" s="2279"/>
      <c r="O2253" s="2279"/>
      <c r="P2253" s="2279"/>
      <c r="Q2253" s="2279"/>
      <c r="R2253" s="2498">
        <f t="shared" ref="R2253:AI2253" si="4164">R2193</f>
        <v>409.34604000000002</v>
      </c>
      <c r="S2253" s="2498">
        <f t="shared" ref="S2253:T2253" si="4165">S2193</f>
        <v>409.34604000000002</v>
      </c>
      <c r="T2253" s="2498">
        <f t="shared" si="4165"/>
        <v>409.34604000000002</v>
      </c>
      <c r="U2253" s="2498">
        <f t="shared" ref="U2253:V2253" si="4166">U2193</f>
        <v>409.34604000000002</v>
      </c>
      <c r="V2253" s="2498">
        <f t="shared" si="4166"/>
        <v>409.34604000000002</v>
      </c>
      <c r="W2253" s="2498">
        <f t="shared" ref="W2253:X2253" si="4167">W2193</f>
        <v>409.34604000000002</v>
      </c>
      <c r="X2253" s="2498">
        <f t="shared" si="4167"/>
        <v>409.34604000000002</v>
      </c>
      <c r="Y2253" s="2498">
        <f t="shared" ref="Y2253:Z2253" si="4168">Y2193</f>
        <v>409.34604000000002</v>
      </c>
      <c r="Z2253" s="2498">
        <f t="shared" si="4168"/>
        <v>409.34604000000002</v>
      </c>
      <c r="AA2253" s="2498">
        <f t="shared" ref="AA2253" si="4169">AA2193</f>
        <v>409.34604000000002</v>
      </c>
      <c r="AB2253" s="2498">
        <f t="shared" si="4164"/>
        <v>341.12169999999998</v>
      </c>
      <c r="AC2253" s="2498">
        <f t="shared" si="4164"/>
        <v>139.23065</v>
      </c>
      <c r="AD2253" s="2499">
        <f t="shared" si="4164"/>
        <v>0</v>
      </c>
      <c r="AE2253" s="2498">
        <f t="shared" si="4164"/>
        <v>0</v>
      </c>
      <c r="AF2253" s="2498">
        <f t="shared" si="4164"/>
        <v>-201.89104999999998</v>
      </c>
      <c r="AG2253" s="2500">
        <f t="shared" si="4164"/>
        <v>0</v>
      </c>
      <c r="AH2253" s="2500">
        <f t="shared" si="4164"/>
        <v>0</v>
      </c>
      <c r="AI2253" s="2498">
        <f t="shared" si="4164"/>
        <v>139.23065</v>
      </c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  <c r="BI2253" s="151"/>
      <c r="BJ2253" s="151"/>
      <c r="BK2253" s="151"/>
      <c r="BL2253" s="151"/>
      <c r="BM2253" s="151"/>
      <c r="BN2253" s="151"/>
      <c r="BO2253" s="151"/>
      <c r="BP2253" s="151"/>
      <c r="BQ2253" s="151"/>
      <c r="BR2253" s="151"/>
      <c r="BS2253" s="151"/>
      <c r="BT2253" s="151"/>
      <c r="BU2253" s="151"/>
      <c r="BV2253" s="151"/>
      <c r="BW2253" s="151"/>
      <c r="BX2253" s="151"/>
      <c r="BY2253" s="151"/>
      <c r="BZ2253" s="151"/>
      <c r="CA2253" s="151"/>
      <c r="CB2253" s="151"/>
      <c r="CC2253" s="151"/>
      <c r="CD2253" s="151"/>
      <c r="CE2253" s="151"/>
      <c r="CF2253" s="151"/>
      <c r="CG2253" s="151"/>
      <c r="CH2253" s="151"/>
      <c r="CI2253" s="151"/>
      <c r="CJ2253" s="151"/>
      <c r="CK2253" s="151"/>
      <c r="CL2253" s="151"/>
      <c r="CM2253" s="151"/>
      <c r="CN2253" s="151"/>
      <c r="CO2253" s="151"/>
      <c r="CP2253" s="151"/>
      <c r="CQ2253" s="151"/>
      <c r="CR2253" s="151"/>
      <c r="CS2253" s="151"/>
      <c r="CT2253" s="151"/>
      <c r="CU2253" s="151"/>
      <c r="CV2253" s="151"/>
      <c r="CW2253" s="151"/>
      <c r="CX2253" s="151"/>
      <c r="CY2253" s="151"/>
      <c r="CZ2253" s="151"/>
      <c r="DA2253" s="151"/>
      <c r="DB2253" s="151"/>
      <c r="DC2253" s="151"/>
      <c r="DD2253" s="151"/>
      <c r="DE2253" s="151"/>
      <c r="DF2253" s="151"/>
      <c r="DG2253" s="151"/>
      <c r="DH2253" s="151"/>
      <c r="DI2253" s="151"/>
      <c r="DJ2253" s="151"/>
      <c r="DK2253" s="151"/>
      <c r="DL2253" s="151"/>
      <c r="DM2253" s="151"/>
      <c r="DN2253" s="151"/>
      <c r="DO2253" s="151"/>
      <c r="DP2253" s="151"/>
      <c r="DQ2253" s="151"/>
      <c r="DR2253" s="151"/>
      <c r="DS2253" s="151"/>
      <c r="DT2253" s="151"/>
      <c r="DU2253" s="151"/>
      <c r="DV2253" s="151"/>
      <c r="DW2253" s="151"/>
      <c r="DX2253" s="151"/>
      <c r="DY2253" s="151"/>
      <c r="DZ2253" s="151"/>
      <c r="EA2253" s="151"/>
      <c r="EB2253" s="151"/>
      <c r="EC2253" s="151"/>
      <c r="ED2253" s="151"/>
      <c r="EE2253" s="151"/>
      <c r="EF2253" s="151"/>
      <c r="EG2253" s="151"/>
      <c r="EH2253" s="151"/>
      <c r="EI2253" s="151"/>
      <c r="EJ2253" s="151"/>
      <c r="EK2253" s="151"/>
      <c r="EL2253" s="151"/>
      <c r="EM2253" s="151"/>
      <c r="EN2253" s="151"/>
      <c r="EO2253" s="151"/>
      <c r="EP2253" s="151"/>
      <c r="EQ2253" s="151"/>
      <c r="ER2253" s="151"/>
      <c r="ES2253" s="151"/>
      <c r="ET2253" s="151"/>
      <c r="EU2253" s="151"/>
      <c r="EV2253" s="151"/>
      <c r="EW2253" s="151"/>
      <c r="EX2253" s="151"/>
      <c r="EY2253" s="151"/>
      <c r="EZ2253" s="151"/>
      <c r="FA2253" s="151"/>
      <c r="FB2253" s="151"/>
      <c r="FC2253" s="151"/>
      <c r="FD2253" s="151"/>
      <c r="FE2253" s="151"/>
      <c r="FF2253" s="151"/>
      <c r="FG2253" s="151"/>
      <c r="FH2253" s="151"/>
      <c r="FI2253" s="151"/>
      <c r="FJ2253" s="151"/>
      <c r="FK2253" s="151"/>
      <c r="FL2253" s="151"/>
      <c r="FM2253" s="151"/>
      <c r="FN2253" s="151"/>
      <c r="FO2253" s="151"/>
      <c r="FP2253" s="151"/>
      <c r="FQ2253" s="151"/>
      <c r="FR2253" s="151"/>
      <c r="FS2253" s="151"/>
      <c r="FT2253" s="151"/>
      <c r="FU2253" s="151"/>
      <c r="FV2253" s="151"/>
      <c r="FW2253" s="151"/>
      <c r="FX2253" s="151"/>
      <c r="FY2253" s="151"/>
      <c r="FZ2253" s="151"/>
      <c r="GA2253" s="151"/>
      <c r="GB2253" s="151"/>
      <c r="GC2253" s="151"/>
      <c r="GD2253" s="151"/>
      <c r="GE2253" s="151"/>
      <c r="GF2253" s="151"/>
      <c r="GG2253" s="151"/>
      <c r="GH2253" s="151"/>
      <c r="GI2253" s="151"/>
      <c r="GJ2253" s="151"/>
      <c r="GK2253" s="151"/>
      <c r="GL2253" s="151"/>
      <c r="GM2253" s="151"/>
      <c r="GN2253" s="151"/>
      <c r="GO2253" s="151"/>
      <c r="GP2253" s="151"/>
      <c r="GQ2253" s="151"/>
      <c r="GR2253" s="151"/>
      <c r="GS2253" s="151"/>
      <c r="GT2253" s="151"/>
      <c r="GU2253" s="151"/>
      <c r="GV2253" s="151"/>
      <c r="GW2253" s="151"/>
      <c r="GX2253" s="151"/>
      <c r="GY2253" s="151"/>
      <c r="GZ2253" s="151"/>
      <c r="HA2253" s="151"/>
      <c r="HB2253" s="151"/>
      <c r="HC2253" s="151"/>
      <c r="HD2253" s="151"/>
      <c r="HE2253" s="151"/>
      <c r="HF2253" s="151"/>
      <c r="HG2253" s="151"/>
      <c r="HH2253" s="151"/>
      <c r="HI2253" s="151"/>
      <c r="HJ2253" s="151"/>
      <c r="HK2253" s="151"/>
      <c r="HL2253" s="151"/>
      <c r="HM2253" s="151"/>
      <c r="HN2253" s="151"/>
      <c r="HO2253" s="151"/>
      <c r="HP2253" s="151"/>
      <c r="HQ2253" s="151"/>
      <c r="HR2253" s="151"/>
      <c r="HS2253" s="151"/>
      <c r="HT2253" s="151"/>
      <c r="HU2253" s="151"/>
      <c r="HV2253" s="151"/>
      <c r="HW2253" s="151"/>
      <c r="HX2253" s="151"/>
      <c r="HY2253" s="151"/>
      <c r="HZ2253" s="151"/>
      <c r="IA2253" s="151"/>
      <c r="IB2253" s="151"/>
      <c r="IC2253" s="151"/>
      <c r="ID2253" s="151"/>
      <c r="IE2253" s="151"/>
      <c r="IF2253" s="151"/>
      <c r="IG2253" s="151"/>
      <c r="IH2253" s="151"/>
      <c r="II2253" s="151"/>
      <c r="IJ2253" s="151"/>
      <c r="IK2253" s="151"/>
      <c r="IL2253" s="151"/>
      <c r="IM2253" s="151"/>
      <c r="IN2253" s="151"/>
      <c r="IO2253" s="151"/>
      <c r="IP2253" s="151"/>
      <c r="IQ2253" s="151"/>
      <c r="IR2253" s="151"/>
      <c r="IS2253" s="151"/>
      <c r="IT2253" s="151"/>
      <c r="IU2253" s="151"/>
      <c r="IV2253" s="151"/>
      <c r="IW2253" s="151"/>
      <c r="IX2253" s="151"/>
      <c r="IY2253" s="151"/>
    </row>
    <row r="2254" spans="1:259" s="851" customFormat="1" ht="72" x14ac:dyDescent="0.25">
      <c r="A2254" s="214"/>
      <c r="B2254" s="214">
        <v>1</v>
      </c>
      <c r="C2254" s="616" t="s">
        <v>465</v>
      </c>
      <c r="D2254" s="173"/>
      <c r="E2254" s="173"/>
      <c r="F2254" s="1710">
        <f t="shared" si="4133"/>
        <v>467</v>
      </c>
      <c r="G2254" s="745">
        <f t="shared" si="4133"/>
        <v>389</v>
      </c>
      <c r="H2254" s="745">
        <f t="shared" si="4133"/>
        <v>0</v>
      </c>
      <c r="I2254" s="745">
        <f t="shared" si="4133"/>
        <v>0</v>
      </c>
      <c r="J2254" s="2278"/>
      <c r="K2254" s="2278"/>
      <c r="L2254" s="2279"/>
      <c r="M2254" s="2279"/>
      <c r="N2254" s="2279"/>
      <c r="O2254" s="2279"/>
      <c r="P2254" s="2279"/>
      <c r="Q2254" s="2279"/>
      <c r="R2254" s="2498">
        <f t="shared" ref="R2254:AI2254" si="4170">R2194</f>
        <v>1937.8725400000001</v>
      </c>
      <c r="S2254" s="2498">
        <f t="shared" ref="S2254:T2254" si="4171">S2194</f>
        <v>1937.8725400000001</v>
      </c>
      <c r="T2254" s="2498">
        <f t="shared" si="4171"/>
        <v>1937.8725400000001</v>
      </c>
      <c r="U2254" s="2498">
        <f t="shared" ref="U2254:V2254" si="4172">U2194</f>
        <v>1937.8725400000001</v>
      </c>
      <c r="V2254" s="2498">
        <f t="shared" si="4172"/>
        <v>1937.8725400000001</v>
      </c>
      <c r="W2254" s="2498">
        <f t="shared" ref="W2254:X2254" si="4173">W2194</f>
        <v>1937.8725400000001</v>
      </c>
      <c r="X2254" s="2498">
        <f t="shared" si="4173"/>
        <v>1937.8725400000001</v>
      </c>
      <c r="Y2254" s="2498">
        <f t="shared" ref="Y2254:Z2254" si="4174">Y2194</f>
        <v>1937.8725400000001</v>
      </c>
      <c r="Z2254" s="2498">
        <f t="shared" si="4174"/>
        <v>1937.8725400000001</v>
      </c>
      <c r="AA2254" s="2498">
        <f t="shared" ref="AA2254" si="4175">AA2194</f>
        <v>1937.8725400000001</v>
      </c>
      <c r="AB2254" s="2498">
        <f t="shared" si="4170"/>
        <v>1614.8937833333334</v>
      </c>
      <c r="AC2254" s="2498">
        <f t="shared" si="4170"/>
        <v>0</v>
      </c>
      <c r="AD2254" s="2499">
        <f t="shared" si="4170"/>
        <v>0</v>
      </c>
      <c r="AE2254" s="2498">
        <f t="shared" si="4170"/>
        <v>0</v>
      </c>
      <c r="AF2254" s="2498">
        <f t="shared" si="4170"/>
        <v>-1614.8937833333334</v>
      </c>
      <c r="AG2254" s="2500">
        <f t="shared" si="4170"/>
        <v>0</v>
      </c>
      <c r="AH2254" s="2500">
        <f t="shared" si="4170"/>
        <v>0</v>
      </c>
      <c r="AI2254" s="2498">
        <f t="shared" si="4170"/>
        <v>0</v>
      </c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  <c r="BI2254" s="151"/>
      <c r="BJ2254" s="151"/>
      <c r="BK2254" s="151"/>
      <c r="BL2254" s="151"/>
      <c r="BM2254" s="151"/>
      <c r="BN2254" s="151"/>
      <c r="BO2254" s="151"/>
      <c r="BP2254" s="151"/>
      <c r="BQ2254" s="151"/>
      <c r="BR2254" s="151"/>
      <c r="BS2254" s="151"/>
      <c r="BT2254" s="151"/>
      <c r="BU2254" s="151"/>
      <c r="BV2254" s="151"/>
      <c r="BW2254" s="151"/>
      <c r="BX2254" s="151"/>
      <c r="BY2254" s="151"/>
      <c r="BZ2254" s="151"/>
      <c r="CA2254" s="151"/>
      <c r="CB2254" s="151"/>
      <c r="CC2254" s="151"/>
      <c r="CD2254" s="151"/>
      <c r="CE2254" s="151"/>
      <c r="CF2254" s="151"/>
      <c r="CG2254" s="151"/>
      <c r="CH2254" s="151"/>
      <c r="CI2254" s="151"/>
      <c r="CJ2254" s="151"/>
      <c r="CK2254" s="151"/>
      <c r="CL2254" s="151"/>
      <c r="CM2254" s="151"/>
      <c r="CN2254" s="151"/>
      <c r="CO2254" s="151"/>
      <c r="CP2254" s="151"/>
      <c r="CQ2254" s="151"/>
      <c r="CR2254" s="151"/>
      <c r="CS2254" s="151"/>
      <c r="CT2254" s="151"/>
      <c r="CU2254" s="151"/>
      <c r="CV2254" s="151"/>
      <c r="CW2254" s="151"/>
      <c r="CX2254" s="151"/>
      <c r="CY2254" s="151"/>
      <c r="CZ2254" s="151"/>
      <c r="DA2254" s="151"/>
      <c r="DB2254" s="151"/>
      <c r="DC2254" s="151"/>
      <c r="DD2254" s="151"/>
      <c r="DE2254" s="151"/>
      <c r="DF2254" s="151"/>
      <c r="DG2254" s="151"/>
      <c r="DH2254" s="151"/>
      <c r="DI2254" s="151"/>
      <c r="DJ2254" s="151"/>
      <c r="DK2254" s="151"/>
      <c r="DL2254" s="151"/>
      <c r="DM2254" s="151"/>
      <c r="DN2254" s="151"/>
      <c r="DO2254" s="151"/>
      <c r="DP2254" s="151"/>
      <c r="DQ2254" s="151"/>
      <c r="DR2254" s="151"/>
      <c r="DS2254" s="151"/>
      <c r="DT2254" s="151"/>
      <c r="DU2254" s="151"/>
      <c r="DV2254" s="151"/>
      <c r="DW2254" s="151"/>
      <c r="DX2254" s="151"/>
      <c r="DY2254" s="151"/>
      <c r="DZ2254" s="151"/>
      <c r="EA2254" s="151"/>
      <c r="EB2254" s="151"/>
      <c r="EC2254" s="151"/>
      <c r="ED2254" s="151"/>
      <c r="EE2254" s="151"/>
      <c r="EF2254" s="151"/>
      <c r="EG2254" s="151"/>
      <c r="EH2254" s="151"/>
      <c r="EI2254" s="151"/>
      <c r="EJ2254" s="151"/>
      <c r="EK2254" s="151"/>
      <c r="EL2254" s="151"/>
      <c r="EM2254" s="151"/>
      <c r="EN2254" s="151"/>
      <c r="EO2254" s="151"/>
      <c r="EP2254" s="151"/>
      <c r="EQ2254" s="151"/>
      <c r="ER2254" s="151"/>
      <c r="ES2254" s="151"/>
      <c r="ET2254" s="151"/>
      <c r="EU2254" s="151"/>
      <c r="EV2254" s="151"/>
      <c r="EW2254" s="151"/>
      <c r="EX2254" s="151"/>
      <c r="EY2254" s="151"/>
      <c r="EZ2254" s="151"/>
      <c r="FA2254" s="151"/>
      <c r="FB2254" s="151"/>
      <c r="FC2254" s="151"/>
      <c r="FD2254" s="151"/>
      <c r="FE2254" s="151"/>
      <c r="FF2254" s="151"/>
      <c r="FG2254" s="151"/>
      <c r="FH2254" s="151"/>
      <c r="FI2254" s="151"/>
      <c r="FJ2254" s="151"/>
      <c r="FK2254" s="151"/>
      <c r="FL2254" s="151"/>
      <c r="FM2254" s="151"/>
      <c r="FN2254" s="151"/>
      <c r="FO2254" s="151"/>
      <c r="FP2254" s="151"/>
      <c r="FQ2254" s="151"/>
      <c r="FR2254" s="151"/>
      <c r="FS2254" s="151"/>
      <c r="FT2254" s="151"/>
      <c r="FU2254" s="151"/>
      <c r="FV2254" s="151"/>
      <c r="FW2254" s="151"/>
      <c r="FX2254" s="151"/>
      <c r="FY2254" s="151"/>
      <c r="FZ2254" s="151"/>
      <c r="GA2254" s="151"/>
      <c r="GB2254" s="151"/>
      <c r="GC2254" s="151"/>
      <c r="GD2254" s="151"/>
      <c r="GE2254" s="151"/>
      <c r="GF2254" s="151"/>
      <c r="GG2254" s="151"/>
      <c r="GH2254" s="151"/>
      <c r="GI2254" s="151"/>
      <c r="GJ2254" s="151"/>
      <c r="GK2254" s="151"/>
      <c r="GL2254" s="151"/>
      <c r="GM2254" s="151"/>
      <c r="GN2254" s="151"/>
      <c r="GO2254" s="151"/>
      <c r="GP2254" s="151"/>
      <c r="GQ2254" s="151"/>
      <c r="GR2254" s="151"/>
      <c r="GS2254" s="151"/>
      <c r="GT2254" s="151"/>
      <c r="GU2254" s="151"/>
      <c r="GV2254" s="151"/>
      <c r="GW2254" s="151"/>
      <c r="GX2254" s="151"/>
      <c r="GY2254" s="151"/>
      <c r="GZ2254" s="151"/>
      <c r="HA2254" s="151"/>
      <c r="HB2254" s="151"/>
      <c r="HC2254" s="151"/>
      <c r="HD2254" s="151"/>
      <c r="HE2254" s="151"/>
      <c r="HF2254" s="151"/>
      <c r="HG2254" s="151"/>
      <c r="HH2254" s="151"/>
      <c r="HI2254" s="151"/>
      <c r="HJ2254" s="151"/>
      <c r="HK2254" s="151"/>
      <c r="HL2254" s="151"/>
      <c r="HM2254" s="151"/>
      <c r="HN2254" s="151"/>
      <c r="HO2254" s="151"/>
      <c r="HP2254" s="151"/>
      <c r="HQ2254" s="151"/>
      <c r="HR2254" s="151"/>
      <c r="HS2254" s="151"/>
      <c r="HT2254" s="151"/>
      <c r="HU2254" s="151"/>
      <c r="HV2254" s="151"/>
      <c r="HW2254" s="151"/>
      <c r="HX2254" s="151"/>
      <c r="HY2254" s="151"/>
      <c r="HZ2254" s="151"/>
      <c r="IA2254" s="151"/>
      <c r="IB2254" s="151"/>
      <c r="IC2254" s="151"/>
      <c r="ID2254" s="151"/>
      <c r="IE2254" s="151"/>
      <c r="IF2254" s="151"/>
      <c r="IG2254" s="151"/>
      <c r="IH2254" s="151"/>
      <c r="II2254" s="151"/>
      <c r="IJ2254" s="151"/>
      <c r="IK2254" s="151"/>
      <c r="IL2254" s="151"/>
      <c r="IM2254" s="151"/>
      <c r="IN2254" s="151"/>
      <c r="IO2254" s="151"/>
      <c r="IP2254" s="151"/>
      <c r="IQ2254" s="151"/>
      <c r="IR2254" s="151"/>
      <c r="IS2254" s="151"/>
      <c r="IT2254" s="151"/>
      <c r="IU2254" s="151"/>
      <c r="IV2254" s="151"/>
      <c r="IW2254" s="151"/>
      <c r="IX2254" s="151"/>
      <c r="IY2254" s="151"/>
    </row>
    <row r="2255" spans="1:259" s="851" customFormat="1" ht="60" x14ac:dyDescent="0.25">
      <c r="A2255" s="214"/>
      <c r="B2255" s="214">
        <v>1</v>
      </c>
      <c r="C2255" s="618" t="s">
        <v>466</v>
      </c>
      <c r="D2255" s="173"/>
      <c r="E2255" s="173"/>
      <c r="F2255" s="1710">
        <f t="shared" si="4133"/>
        <v>36</v>
      </c>
      <c r="G2255" s="745">
        <f t="shared" si="4133"/>
        <v>30</v>
      </c>
      <c r="H2255" s="745">
        <f t="shared" si="4133"/>
        <v>0</v>
      </c>
      <c r="I2255" s="745">
        <f t="shared" si="4133"/>
        <v>0</v>
      </c>
      <c r="J2255" s="2278"/>
      <c r="K2255" s="2278"/>
      <c r="L2255" s="2279"/>
      <c r="M2255" s="2279"/>
      <c r="N2255" s="2279"/>
      <c r="O2255" s="2279"/>
      <c r="P2255" s="2279"/>
      <c r="Q2255" s="2279"/>
      <c r="R2255" s="2498">
        <f t="shared" ref="R2255:AI2255" si="4176">R2195</f>
        <v>68.771160000000009</v>
      </c>
      <c r="S2255" s="2498">
        <f t="shared" ref="S2255:T2255" si="4177">S2195</f>
        <v>68.771160000000009</v>
      </c>
      <c r="T2255" s="2498">
        <f t="shared" si="4177"/>
        <v>68.771160000000009</v>
      </c>
      <c r="U2255" s="2498">
        <f t="shared" ref="U2255:V2255" si="4178">U2195</f>
        <v>68.771160000000009</v>
      </c>
      <c r="V2255" s="2498">
        <f t="shared" si="4178"/>
        <v>68.771160000000009</v>
      </c>
      <c r="W2255" s="2498">
        <f t="shared" ref="W2255:X2255" si="4179">W2195</f>
        <v>68.771160000000009</v>
      </c>
      <c r="X2255" s="2498">
        <f t="shared" si="4179"/>
        <v>68.771160000000009</v>
      </c>
      <c r="Y2255" s="2498">
        <f t="shared" ref="Y2255:Z2255" si="4180">Y2195</f>
        <v>68.771160000000009</v>
      </c>
      <c r="Z2255" s="2498">
        <f t="shared" si="4180"/>
        <v>68.771160000000009</v>
      </c>
      <c r="AA2255" s="2498">
        <f t="shared" ref="AA2255" si="4181">AA2195</f>
        <v>68.771160000000009</v>
      </c>
      <c r="AB2255" s="2498">
        <f t="shared" si="4176"/>
        <v>57.309300000000007</v>
      </c>
      <c r="AC2255" s="2498">
        <f t="shared" si="4176"/>
        <v>0</v>
      </c>
      <c r="AD2255" s="2499">
        <f t="shared" si="4176"/>
        <v>0</v>
      </c>
      <c r="AE2255" s="2498">
        <f t="shared" si="4176"/>
        <v>0</v>
      </c>
      <c r="AF2255" s="2498">
        <f t="shared" si="4176"/>
        <v>-57.309300000000007</v>
      </c>
      <c r="AG2255" s="2500">
        <f t="shared" si="4176"/>
        <v>0</v>
      </c>
      <c r="AH2255" s="2500">
        <f t="shared" si="4176"/>
        <v>0</v>
      </c>
      <c r="AI2255" s="2498">
        <f t="shared" si="4176"/>
        <v>0</v>
      </c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  <c r="BI2255" s="151"/>
      <c r="BJ2255" s="151"/>
      <c r="BK2255" s="151"/>
      <c r="BL2255" s="151"/>
      <c r="BM2255" s="151"/>
      <c r="BN2255" s="151"/>
      <c r="BO2255" s="151"/>
      <c r="BP2255" s="151"/>
      <c r="BQ2255" s="151"/>
      <c r="BR2255" s="151"/>
      <c r="BS2255" s="151"/>
      <c r="BT2255" s="151"/>
      <c r="BU2255" s="151"/>
      <c r="BV2255" s="151"/>
      <c r="BW2255" s="151"/>
      <c r="BX2255" s="151"/>
      <c r="BY2255" s="151"/>
      <c r="BZ2255" s="151"/>
      <c r="CA2255" s="151"/>
      <c r="CB2255" s="151"/>
      <c r="CC2255" s="151"/>
      <c r="CD2255" s="151"/>
      <c r="CE2255" s="151"/>
      <c r="CF2255" s="151"/>
      <c r="CG2255" s="151"/>
      <c r="CH2255" s="151"/>
      <c r="CI2255" s="151"/>
      <c r="CJ2255" s="151"/>
      <c r="CK2255" s="151"/>
      <c r="CL2255" s="151"/>
      <c r="CM2255" s="151"/>
      <c r="CN2255" s="151"/>
      <c r="CO2255" s="151"/>
      <c r="CP2255" s="151"/>
      <c r="CQ2255" s="151"/>
      <c r="CR2255" s="151"/>
      <c r="CS2255" s="151"/>
      <c r="CT2255" s="151"/>
      <c r="CU2255" s="151"/>
      <c r="CV2255" s="151"/>
      <c r="CW2255" s="151"/>
      <c r="CX2255" s="151"/>
      <c r="CY2255" s="151"/>
      <c r="CZ2255" s="151"/>
      <c r="DA2255" s="151"/>
      <c r="DB2255" s="151"/>
      <c r="DC2255" s="151"/>
      <c r="DD2255" s="151"/>
      <c r="DE2255" s="151"/>
      <c r="DF2255" s="151"/>
      <c r="DG2255" s="151"/>
      <c r="DH2255" s="151"/>
      <c r="DI2255" s="151"/>
      <c r="DJ2255" s="151"/>
      <c r="DK2255" s="151"/>
      <c r="DL2255" s="151"/>
      <c r="DM2255" s="151"/>
      <c r="DN2255" s="151"/>
      <c r="DO2255" s="151"/>
      <c r="DP2255" s="151"/>
      <c r="DQ2255" s="151"/>
      <c r="DR2255" s="151"/>
      <c r="DS2255" s="151"/>
      <c r="DT2255" s="151"/>
      <c r="DU2255" s="151"/>
      <c r="DV2255" s="151"/>
      <c r="DW2255" s="151"/>
      <c r="DX2255" s="151"/>
      <c r="DY2255" s="151"/>
      <c r="DZ2255" s="151"/>
      <c r="EA2255" s="151"/>
      <c r="EB2255" s="151"/>
      <c r="EC2255" s="151"/>
      <c r="ED2255" s="151"/>
      <c r="EE2255" s="151"/>
      <c r="EF2255" s="151"/>
      <c r="EG2255" s="151"/>
      <c r="EH2255" s="151"/>
      <c r="EI2255" s="151"/>
      <c r="EJ2255" s="151"/>
      <c r="EK2255" s="151"/>
      <c r="EL2255" s="151"/>
      <c r="EM2255" s="151"/>
      <c r="EN2255" s="151"/>
      <c r="EO2255" s="151"/>
      <c r="EP2255" s="151"/>
      <c r="EQ2255" s="151"/>
      <c r="ER2255" s="151"/>
      <c r="ES2255" s="151"/>
      <c r="ET2255" s="151"/>
      <c r="EU2255" s="151"/>
      <c r="EV2255" s="151"/>
      <c r="EW2255" s="151"/>
      <c r="EX2255" s="151"/>
      <c r="EY2255" s="151"/>
      <c r="EZ2255" s="151"/>
      <c r="FA2255" s="151"/>
      <c r="FB2255" s="151"/>
      <c r="FC2255" s="151"/>
      <c r="FD2255" s="151"/>
      <c r="FE2255" s="151"/>
      <c r="FF2255" s="151"/>
      <c r="FG2255" s="151"/>
      <c r="FH2255" s="151"/>
      <c r="FI2255" s="151"/>
      <c r="FJ2255" s="151"/>
      <c r="FK2255" s="151"/>
      <c r="FL2255" s="151"/>
      <c r="FM2255" s="151"/>
      <c r="FN2255" s="151"/>
      <c r="FO2255" s="151"/>
      <c r="FP2255" s="151"/>
      <c r="FQ2255" s="151"/>
      <c r="FR2255" s="151"/>
      <c r="FS2255" s="151"/>
      <c r="FT2255" s="151"/>
      <c r="FU2255" s="151"/>
      <c r="FV2255" s="151"/>
      <c r="FW2255" s="151"/>
      <c r="FX2255" s="151"/>
      <c r="FY2255" s="151"/>
      <c r="FZ2255" s="151"/>
      <c r="GA2255" s="151"/>
      <c r="GB2255" s="151"/>
      <c r="GC2255" s="151"/>
      <c r="GD2255" s="151"/>
      <c r="GE2255" s="151"/>
      <c r="GF2255" s="151"/>
      <c r="GG2255" s="151"/>
      <c r="GH2255" s="151"/>
      <c r="GI2255" s="151"/>
      <c r="GJ2255" s="151"/>
      <c r="GK2255" s="151"/>
      <c r="GL2255" s="151"/>
      <c r="GM2255" s="151"/>
      <c r="GN2255" s="151"/>
      <c r="GO2255" s="151"/>
      <c r="GP2255" s="151"/>
      <c r="GQ2255" s="151"/>
      <c r="GR2255" s="151"/>
      <c r="GS2255" s="151"/>
      <c r="GT2255" s="151"/>
      <c r="GU2255" s="151"/>
      <c r="GV2255" s="151"/>
      <c r="GW2255" s="151"/>
      <c r="GX2255" s="151"/>
      <c r="GY2255" s="151"/>
      <c r="GZ2255" s="151"/>
      <c r="HA2255" s="151"/>
      <c r="HB2255" s="151"/>
      <c r="HC2255" s="151"/>
      <c r="HD2255" s="151"/>
      <c r="HE2255" s="151"/>
      <c r="HF2255" s="151"/>
      <c r="HG2255" s="151"/>
      <c r="HH2255" s="151"/>
      <c r="HI2255" s="151"/>
      <c r="HJ2255" s="151"/>
      <c r="HK2255" s="151"/>
      <c r="HL2255" s="151"/>
      <c r="HM2255" s="151"/>
      <c r="HN2255" s="151"/>
      <c r="HO2255" s="151"/>
      <c r="HP2255" s="151"/>
      <c r="HQ2255" s="151"/>
      <c r="HR2255" s="151"/>
      <c r="HS2255" s="151"/>
      <c r="HT2255" s="151"/>
      <c r="HU2255" s="151"/>
      <c r="HV2255" s="151"/>
      <c r="HW2255" s="151"/>
      <c r="HX2255" s="151"/>
      <c r="HY2255" s="151"/>
      <c r="HZ2255" s="151"/>
      <c r="IA2255" s="151"/>
      <c r="IB2255" s="151"/>
      <c r="IC2255" s="151"/>
      <c r="ID2255" s="151"/>
      <c r="IE2255" s="151"/>
      <c r="IF2255" s="151"/>
      <c r="IG2255" s="151"/>
      <c r="IH2255" s="151"/>
      <c r="II2255" s="151"/>
      <c r="IJ2255" s="151"/>
      <c r="IK2255" s="151"/>
      <c r="IL2255" s="151"/>
      <c r="IM2255" s="151"/>
      <c r="IN2255" s="151"/>
      <c r="IO2255" s="151"/>
      <c r="IP2255" s="151"/>
      <c r="IQ2255" s="151"/>
      <c r="IR2255" s="151"/>
      <c r="IS2255" s="151"/>
      <c r="IT2255" s="151"/>
      <c r="IU2255" s="151"/>
      <c r="IV2255" s="151"/>
      <c r="IW2255" s="151"/>
      <c r="IX2255" s="151"/>
      <c r="IY2255" s="151"/>
    </row>
    <row r="2256" spans="1:259" s="851" customFormat="1" ht="29.25" x14ac:dyDescent="0.25">
      <c r="A2256" s="214"/>
      <c r="B2256" s="214">
        <v>1</v>
      </c>
      <c r="C2256" s="616" t="s">
        <v>310</v>
      </c>
      <c r="D2256" s="173"/>
      <c r="E2256" s="173"/>
      <c r="F2256" s="1710">
        <f t="shared" si="4133"/>
        <v>314.79999999999995</v>
      </c>
      <c r="G2256" s="745">
        <f t="shared" si="4133"/>
        <v>262.5</v>
      </c>
      <c r="H2256" s="745">
        <f t="shared" si="4133"/>
        <v>100.175</v>
      </c>
      <c r="I2256" s="745">
        <f t="shared" si="4133"/>
        <v>38.161904761904765</v>
      </c>
      <c r="J2256" s="2278"/>
      <c r="K2256" s="2278"/>
      <c r="L2256" s="2279"/>
      <c r="M2256" s="2279"/>
      <c r="N2256" s="2279"/>
      <c r="O2256" s="2279"/>
      <c r="P2256" s="2279"/>
      <c r="Q2256" s="2279"/>
      <c r="R2256" s="2498">
        <f t="shared" ref="R2256:AI2256" si="4182">R2196</f>
        <v>568.19000000000005</v>
      </c>
      <c r="S2256" s="2498">
        <f t="shared" ref="S2256:T2256" si="4183">S2196</f>
        <v>568.19000000000005</v>
      </c>
      <c r="T2256" s="2498">
        <f t="shared" si="4183"/>
        <v>568.19000000000005</v>
      </c>
      <c r="U2256" s="2498">
        <f t="shared" ref="U2256:V2256" si="4184">U2196</f>
        <v>568.19000000000005</v>
      </c>
      <c r="V2256" s="2498">
        <f t="shared" si="4184"/>
        <v>568.19000000000005</v>
      </c>
      <c r="W2256" s="2498">
        <f t="shared" ref="W2256:X2256" si="4185">W2196</f>
        <v>568.19000000000005</v>
      </c>
      <c r="X2256" s="2498">
        <f t="shared" si="4185"/>
        <v>568.19000000000005</v>
      </c>
      <c r="Y2256" s="2498">
        <f t="shared" ref="Y2256:Z2256" si="4186">Y2196</f>
        <v>568.19000000000005</v>
      </c>
      <c r="Z2256" s="2498">
        <f t="shared" si="4186"/>
        <v>568.19000000000005</v>
      </c>
      <c r="AA2256" s="2498">
        <f t="shared" ref="AA2256" si="4187">AA2196</f>
        <v>568.19000000000005</v>
      </c>
      <c r="AB2256" s="2498">
        <f t="shared" si="4182"/>
        <v>473.49166666666667</v>
      </c>
      <c r="AC2256" s="2498">
        <f t="shared" si="4182"/>
        <v>337.59988999999985</v>
      </c>
      <c r="AD2256" s="2499">
        <f t="shared" si="4182"/>
        <v>0</v>
      </c>
      <c r="AE2256" s="2498">
        <f t="shared" si="4182"/>
        <v>0</v>
      </c>
      <c r="AF2256" s="2498">
        <f t="shared" si="4182"/>
        <v>-135.89177666666683</v>
      </c>
      <c r="AG2256" s="2500">
        <f t="shared" si="4182"/>
        <v>0</v>
      </c>
      <c r="AH2256" s="2500">
        <f t="shared" si="4182"/>
        <v>-1.8360899999999996</v>
      </c>
      <c r="AI2256" s="2498">
        <f t="shared" si="4182"/>
        <v>335.76379999999983</v>
      </c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  <c r="BI2256" s="151"/>
      <c r="BJ2256" s="151"/>
      <c r="BK2256" s="151"/>
      <c r="BL2256" s="151"/>
      <c r="BM2256" s="151"/>
      <c r="BN2256" s="151"/>
      <c r="BO2256" s="151"/>
      <c r="BP2256" s="151"/>
      <c r="BQ2256" s="151"/>
      <c r="BR2256" s="151"/>
      <c r="BS2256" s="151"/>
      <c r="BT2256" s="151"/>
      <c r="BU2256" s="151"/>
      <c r="BV2256" s="151"/>
      <c r="BW2256" s="151"/>
      <c r="BX2256" s="151"/>
      <c r="BY2256" s="151"/>
      <c r="BZ2256" s="151"/>
      <c r="CA2256" s="151"/>
      <c r="CB2256" s="151"/>
      <c r="CC2256" s="151"/>
      <c r="CD2256" s="151"/>
      <c r="CE2256" s="151"/>
      <c r="CF2256" s="151"/>
      <c r="CG2256" s="151"/>
      <c r="CH2256" s="151"/>
      <c r="CI2256" s="151"/>
      <c r="CJ2256" s="151"/>
      <c r="CK2256" s="151"/>
      <c r="CL2256" s="151"/>
      <c r="CM2256" s="151"/>
      <c r="CN2256" s="151"/>
      <c r="CO2256" s="151"/>
      <c r="CP2256" s="151"/>
      <c r="CQ2256" s="151"/>
      <c r="CR2256" s="151"/>
      <c r="CS2256" s="151"/>
      <c r="CT2256" s="151"/>
      <c r="CU2256" s="151"/>
      <c r="CV2256" s="151"/>
      <c r="CW2256" s="151"/>
      <c r="CX2256" s="151"/>
      <c r="CY2256" s="151"/>
      <c r="CZ2256" s="151"/>
      <c r="DA2256" s="151"/>
      <c r="DB2256" s="151"/>
      <c r="DC2256" s="151"/>
      <c r="DD2256" s="151"/>
      <c r="DE2256" s="151"/>
      <c r="DF2256" s="151"/>
      <c r="DG2256" s="151"/>
      <c r="DH2256" s="151"/>
      <c r="DI2256" s="151"/>
      <c r="DJ2256" s="151"/>
      <c r="DK2256" s="151"/>
      <c r="DL2256" s="151"/>
      <c r="DM2256" s="151"/>
      <c r="DN2256" s="151"/>
      <c r="DO2256" s="151"/>
      <c r="DP2256" s="151"/>
      <c r="DQ2256" s="151"/>
      <c r="DR2256" s="151"/>
      <c r="DS2256" s="151"/>
      <c r="DT2256" s="151"/>
      <c r="DU2256" s="151"/>
      <c r="DV2256" s="151"/>
      <c r="DW2256" s="151"/>
      <c r="DX2256" s="151"/>
      <c r="DY2256" s="151"/>
      <c r="DZ2256" s="151"/>
      <c r="EA2256" s="151"/>
      <c r="EB2256" s="151"/>
      <c r="EC2256" s="151"/>
      <c r="ED2256" s="151"/>
      <c r="EE2256" s="151"/>
      <c r="EF2256" s="151"/>
      <c r="EG2256" s="151"/>
      <c r="EH2256" s="151"/>
      <c r="EI2256" s="151"/>
      <c r="EJ2256" s="151"/>
      <c r="EK2256" s="151"/>
      <c r="EL2256" s="151"/>
      <c r="EM2256" s="151"/>
      <c r="EN2256" s="151"/>
      <c r="EO2256" s="151"/>
      <c r="EP2256" s="151"/>
      <c r="EQ2256" s="151"/>
      <c r="ER2256" s="151"/>
      <c r="ES2256" s="151"/>
      <c r="ET2256" s="151"/>
      <c r="EU2256" s="151"/>
      <c r="EV2256" s="151"/>
      <c r="EW2256" s="151"/>
      <c r="EX2256" s="151"/>
      <c r="EY2256" s="151"/>
      <c r="EZ2256" s="151"/>
      <c r="FA2256" s="151"/>
      <c r="FB2256" s="151"/>
      <c r="FC2256" s="151"/>
      <c r="FD2256" s="151"/>
      <c r="FE2256" s="151"/>
      <c r="FF2256" s="151"/>
      <c r="FG2256" s="151"/>
      <c r="FH2256" s="151"/>
      <c r="FI2256" s="151"/>
      <c r="FJ2256" s="151"/>
      <c r="FK2256" s="151"/>
      <c r="FL2256" s="151"/>
      <c r="FM2256" s="151"/>
      <c r="FN2256" s="151"/>
      <c r="FO2256" s="151"/>
      <c r="FP2256" s="151"/>
      <c r="FQ2256" s="151"/>
      <c r="FR2256" s="151"/>
      <c r="FS2256" s="151"/>
      <c r="FT2256" s="151"/>
      <c r="FU2256" s="151"/>
      <c r="FV2256" s="151"/>
      <c r="FW2256" s="151"/>
      <c r="FX2256" s="151"/>
      <c r="FY2256" s="151"/>
      <c r="FZ2256" s="151"/>
      <c r="GA2256" s="151"/>
      <c r="GB2256" s="151"/>
      <c r="GC2256" s="151"/>
      <c r="GD2256" s="151"/>
      <c r="GE2256" s="151"/>
      <c r="GF2256" s="151"/>
      <c r="GG2256" s="151"/>
      <c r="GH2256" s="151"/>
      <c r="GI2256" s="151"/>
      <c r="GJ2256" s="151"/>
      <c r="GK2256" s="151"/>
      <c r="GL2256" s="151"/>
      <c r="GM2256" s="151"/>
      <c r="GN2256" s="151"/>
      <c r="GO2256" s="151"/>
      <c r="GP2256" s="151"/>
      <c r="GQ2256" s="151"/>
      <c r="GR2256" s="151"/>
      <c r="GS2256" s="151"/>
      <c r="GT2256" s="151"/>
      <c r="GU2256" s="151"/>
      <c r="GV2256" s="151"/>
      <c r="GW2256" s="151"/>
      <c r="GX2256" s="151"/>
      <c r="GY2256" s="151"/>
      <c r="GZ2256" s="151"/>
      <c r="HA2256" s="151"/>
      <c r="HB2256" s="151"/>
      <c r="HC2256" s="151"/>
      <c r="HD2256" s="151"/>
      <c r="HE2256" s="151"/>
      <c r="HF2256" s="151"/>
      <c r="HG2256" s="151"/>
      <c r="HH2256" s="151"/>
      <c r="HI2256" s="151"/>
      <c r="HJ2256" s="151"/>
      <c r="HK2256" s="151"/>
      <c r="HL2256" s="151"/>
      <c r="HM2256" s="151"/>
      <c r="HN2256" s="151"/>
      <c r="HO2256" s="151"/>
      <c r="HP2256" s="151"/>
      <c r="HQ2256" s="151"/>
      <c r="HR2256" s="151"/>
      <c r="HS2256" s="151"/>
      <c r="HT2256" s="151"/>
      <c r="HU2256" s="151"/>
      <c r="HV2256" s="151"/>
      <c r="HW2256" s="151"/>
      <c r="HX2256" s="151"/>
      <c r="HY2256" s="151"/>
      <c r="HZ2256" s="151"/>
      <c r="IA2256" s="151"/>
      <c r="IB2256" s="151"/>
      <c r="IC2256" s="151"/>
      <c r="ID2256" s="151"/>
      <c r="IE2256" s="151"/>
      <c r="IF2256" s="151"/>
      <c r="IG2256" s="151"/>
      <c r="IH2256" s="151"/>
      <c r="II2256" s="151"/>
      <c r="IJ2256" s="151"/>
      <c r="IK2256" s="151"/>
      <c r="IL2256" s="151"/>
      <c r="IM2256" s="151"/>
      <c r="IN2256" s="151"/>
      <c r="IO2256" s="151"/>
      <c r="IP2256" s="151"/>
      <c r="IQ2256" s="151"/>
      <c r="IR2256" s="151"/>
      <c r="IS2256" s="151"/>
      <c r="IT2256" s="151"/>
      <c r="IU2256" s="151"/>
      <c r="IV2256" s="151"/>
      <c r="IW2256" s="151"/>
      <c r="IX2256" s="151"/>
      <c r="IY2256" s="151"/>
    </row>
    <row r="2257" spans="1:259" s="851" customFormat="1" x14ac:dyDescent="0.25">
      <c r="A2257" s="214"/>
      <c r="B2257" s="214">
        <v>1</v>
      </c>
      <c r="C2257" s="619" t="s">
        <v>303</v>
      </c>
      <c r="D2257" s="173"/>
      <c r="E2257" s="173"/>
      <c r="F2257" s="1710">
        <f t="shared" si="4133"/>
        <v>0</v>
      </c>
      <c r="G2257" s="745">
        <f t="shared" si="4133"/>
        <v>0</v>
      </c>
      <c r="H2257" s="745">
        <f t="shared" si="4133"/>
        <v>0</v>
      </c>
      <c r="I2257" s="745">
        <f t="shared" si="4133"/>
        <v>0</v>
      </c>
      <c r="J2257" s="2278"/>
      <c r="K2257" s="2278"/>
      <c r="L2257" s="2279"/>
      <c r="M2257" s="2279"/>
      <c r="N2257" s="2279"/>
      <c r="O2257" s="2279"/>
      <c r="P2257" s="2279"/>
      <c r="Q2257" s="2279"/>
      <c r="R2257" s="2498">
        <f t="shared" ref="R2257:AI2257" si="4188">R2197</f>
        <v>0</v>
      </c>
      <c r="S2257" s="2498">
        <f t="shared" ref="S2257:T2257" si="4189">S2197</f>
        <v>0</v>
      </c>
      <c r="T2257" s="2498">
        <f t="shared" si="4189"/>
        <v>0</v>
      </c>
      <c r="U2257" s="2498">
        <f t="shared" ref="U2257:V2257" si="4190">U2197</f>
        <v>0</v>
      </c>
      <c r="V2257" s="2498">
        <f t="shared" si="4190"/>
        <v>0</v>
      </c>
      <c r="W2257" s="2498">
        <f t="shared" ref="W2257:X2257" si="4191">W2197</f>
        <v>0</v>
      </c>
      <c r="X2257" s="2498">
        <f t="shared" si="4191"/>
        <v>0</v>
      </c>
      <c r="Y2257" s="2498">
        <f t="shared" ref="Y2257:Z2257" si="4192">Y2197</f>
        <v>0</v>
      </c>
      <c r="Z2257" s="2498">
        <f t="shared" si="4192"/>
        <v>0</v>
      </c>
      <c r="AA2257" s="2498">
        <f t="shared" ref="AA2257" si="4193">AA2197</f>
        <v>0</v>
      </c>
      <c r="AB2257" s="2498">
        <f t="shared" si="4188"/>
        <v>0</v>
      </c>
      <c r="AC2257" s="2498">
        <f t="shared" si="4188"/>
        <v>0</v>
      </c>
      <c r="AD2257" s="2499">
        <f t="shared" si="4188"/>
        <v>0</v>
      </c>
      <c r="AE2257" s="2498">
        <f t="shared" si="4188"/>
        <v>0</v>
      </c>
      <c r="AF2257" s="2498">
        <f t="shared" si="4188"/>
        <v>0</v>
      </c>
      <c r="AG2257" s="2500">
        <f t="shared" si="4188"/>
        <v>0</v>
      </c>
      <c r="AH2257" s="2500">
        <f t="shared" si="4188"/>
        <v>0</v>
      </c>
      <c r="AI2257" s="2498">
        <f t="shared" si="4188"/>
        <v>0</v>
      </c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  <c r="BI2257" s="151"/>
      <c r="BJ2257" s="151"/>
      <c r="BK2257" s="151"/>
      <c r="BL2257" s="151"/>
      <c r="BM2257" s="151"/>
      <c r="BN2257" s="151"/>
      <c r="BO2257" s="151"/>
      <c r="BP2257" s="151"/>
      <c r="BQ2257" s="151"/>
      <c r="BR2257" s="151"/>
      <c r="BS2257" s="151"/>
      <c r="BT2257" s="151"/>
      <c r="BU2257" s="151"/>
      <c r="BV2257" s="151"/>
      <c r="BW2257" s="151"/>
      <c r="BX2257" s="151"/>
      <c r="BY2257" s="151"/>
      <c r="BZ2257" s="151"/>
      <c r="CA2257" s="151"/>
      <c r="CB2257" s="151"/>
      <c r="CC2257" s="151"/>
      <c r="CD2257" s="151"/>
      <c r="CE2257" s="151"/>
      <c r="CF2257" s="151"/>
      <c r="CG2257" s="151"/>
      <c r="CH2257" s="151"/>
      <c r="CI2257" s="151"/>
      <c r="CJ2257" s="151"/>
      <c r="CK2257" s="151"/>
      <c r="CL2257" s="151"/>
      <c r="CM2257" s="151"/>
      <c r="CN2257" s="151"/>
      <c r="CO2257" s="151"/>
      <c r="CP2257" s="151"/>
      <c r="CQ2257" s="151"/>
      <c r="CR2257" s="151"/>
      <c r="CS2257" s="151"/>
      <c r="CT2257" s="151"/>
      <c r="CU2257" s="151"/>
      <c r="CV2257" s="151"/>
      <c r="CW2257" s="151"/>
      <c r="CX2257" s="151"/>
      <c r="CY2257" s="151"/>
      <c r="CZ2257" s="151"/>
      <c r="DA2257" s="151"/>
      <c r="DB2257" s="151"/>
      <c r="DC2257" s="151"/>
      <c r="DD2257" s="151"/>
      <c r="DE2257" s="151"/>
      <c r="DF2257" s="151"/>
      <c r="DG2257" s="151"/>
      <c r="DH2257" s="151"/>
      <c r="DI2257" s="151"/>
      <c r="DJ2257" s="151"/>
      <c r="DK2257" s="151"/>
      <c r="DL2257" s="151"/>
      <c r="DM2257" s="151"/>
      <c r="DN2257" s="151"/>
      <c r="DO2257" s="151"/>
      <c r="DP2257" s="151"/>
      <c r="DQ2257" s="151"/>
      <c r="DR2257" s="151"/>
      <c r="DS2257" s="151"/>
      <c r="DT2257" s="151"/>
      <c r="DU2257" s="151"/>
      <c r="DV2257" s="151"/>
      <c r="DW2257" s="151"/>
      <c r="DX2257" s="151"/>
      <c r="DY2257" s="151"/>
      <c r="DZ2257" s="151"/>
      <c r="EA2257" s="151"/>
      <c r="EB2257" s="151"/>
      <c r="EC2257" s="151"/>
      <c r="ED2257" s="151"/>
      <c r="EE2257" s="151"/>
      <c r="EF2257" s="151"/>
      <c r="EG2257" s="151"/>
      <c r="EH2257" s="151"/>
      <c r="EI2257" s="151"/>
      <c r="EJ2257" s="151"/>
      <c r="EK2257" s="151"/>
      <c r="EL2257" s="151"/>
      <c r="EM2257" s="151"/>
      <c r="EN2257" s="151"/>
      <c r="EO2257" s="151"/>
      <c r="EP2257" s="151"/>
      <c r="EQ2257" s="151"/>
      <c r="ER2257" s="151"/>
      <c r="ES2257" s="151"/>
      <c r="ET2257" s="151"/>
      <c r="EU2257" s="151"/>
      <c r="EV2257" s="151"/>
      <c r="EW2257" s="151"/>
      <c r="EX2257" s="151"/>
      <c r="EY2257" s="151"/>
      <c r="EZ2257" s="151"/>
      <c r="FA2257" s="151"/>
      <c r="FB2257" s="151"/>
      <c r="FC2257" s="151"/>
      <c r="FD2257" s="151"/>
      <c r="FE2257" s="151"/>
      <c r="FF2257" s="151"/>
      <c r="FG2257" s="151"/>
      <c r="FH2257" s="151"/>
      <c r="FI2257" s="151"/>
      <c r="FJ2257" s="151"/>
      <c r="FK2257" s="151"/>
      <c r="FL2257" s="151"/>
      <c r="FM2257" s="151"/>
      <c r="FN2257" s="151"/>
      <c r="FO2257" s="151"/>
      <c r="FP2257" s="151"/>
      <c r="FQ2257" s="151"/>
      <c r="FR2257" s="151"/>
      <c r="FS2257" s="151"/>
      <c r="FT2257" s="151"/>
      <c r="FU2257" s="151"/>
      <c r="FV2257" s="151"/>
      <c r="FW2257" s="151"/>
      <c r="FX2257" s="151"/>
      <c r="FY2257" s="151"/>
      <c r="FZ2257" s="151"/>
      <c r="GA2257" s="151"/>
      <c r="GB2257" s="151"/>
      <c r="GC2257" s="151"/>
      <c r="GD2257" s="151"/>
      <c r="GE2257" s="151"/>
      <c r="GF2257" s="151"/>
      <c r="GG2257" s="151"/>
      <c r="GH2257" s="151"/>
      <c r="GI2257" s="151"/>
      <c r="GJ2257" s="151"/>
      <c r="GK2257" s="151"/>
      <c r="GL2257" s="151"/>
      <c r="GM2257" s="151"/>
      <c r="GN2257" s="151"/>
      <c r="GO2257" s="151"/>
      <c r="GP2257" s="151"/>
      <c r="GQ2257" s="151"/>
      <c r="GR2257" s="151"/>
      <c r="GS2257" s="151"/>
      <c r="GT2257" s="151"/>
      <c r="GU2257" s="151"/>
      <c r="GV2257" s="151"/>
      <c r="GW2257" s="151"/>
      <c r="GX2257" s="151"/>
      <c r="GY2257" s="151"/>
      <c r="GZ2257" s="151"/>
      <c r="HA2257" s="151"/>
      <c r="HB2257" s="151"/>
      <c r="HC2257" s="151"/>
      <c r="HD2257" s="151"/>
      <c r="HE2257" s="151"/>
      <c r="HF2257" s="151"/>
      <c r="HG2257" s="151"/>
      <c r="HH2257" s="151"/>
      <c r="HI2257" s="151"/>
      <c r="HJ2257" s="151"/>
      <c r="HK2257" s="151"/>
      <c r="HL2257" s="151"/>
      <c r="HM2257" s="151"/>
      <c r="HN2257" s="151"/>
      <c r="HO2257" s="151"/>
      <c r="HP2257" s="151"/>
      <c r="HQ2257" s="151"/>
      <c r="HR2257" s="151"/>
      <c r="HS2257" s="151"/>
      <c r="HT2257" s="151"/>
      <c r="HU2257" s="151"/>
      <c r="HV2257" s="151"/>
      <c r="HW2257" s="151"/>
      <c r="HX2257" s="151"/>
      <c r="HY2257" s="151"/>
      <c r="HZ2257" s="151"/>
      <c r="IA2257" s="151"/>
      <c r="IB2257" s="151"/>
      <c r="IC2257" s="151"/>
      <c r="ID2257" s="151"/>
      <c r="IE2257" s="151"/>
      <c r="IF2257" s="151"/>
      <c r="IG2257" s="151"/>
      <c r="IH2257" s="151"/>
      <c r="II2257" s="151"/>
      <c r="IJ2257" s="151"/>
      <c r="IK2257" s="151"/>
      <c r="IL2257" s="151"/>
      <c r="IM2257" s="151"/>
      <c r="IN2257" s="151"/>
      <c r="IO2257" s="151"/>
      <c r="IP2257" s="151"/>
      <c r="IQ2257" s="151"/>
      <c r="IR2257" s="151"/>
      <c r="IS2257" s="151"/>
      <c r="IT2257" s="151"/>
      <c r="IU2257" s="151"/>
      <c r="IV2257" s="151"/>
      <c r="IW2257" s="151"/>
      <c r="IX2257" s="151"/>
      <c r="IY2257" s="151"/>
    </row>
    <row r="2258" spans="1:259" s="851" customFormat="1" ht="30" x14ac:dyDescent="0.25">
      <c r="A2258" s="214"/>
      <c r="B2258" s="214">
        <v>1</v>
      </c>
      <c r="C2258" s="618" t="s">
        <v>442</v>
      </c>
      <c r="D2258" s="173"/>
      <c r="E2258" s="173"/>
      <c r="F2258" s="1710">
        <f t="shared" si="4133"/>
        <v>137.5</v>
      </c>
      <c r="G2258" s="1710">
        <f t="shared" si="4133"/>
        <v>114.5</v>
      </c>
      <c r="H2258" s="1710">
        <f t="shared" si="4133"/>
        <v>97.174999999999997</v>
      </c>
      <c r="I2258" s="1710">
        <f t="shared" si="4133"/>
        <v>84.868995633187765</v>
      </c>
      <c r="J2258" s="2278"/>
      <c r="K2258" s="2278"/>
      <c r="L2258" s="2279"/>
      <c r="M2258" s="2279"/>
      <c r="N2258" s="2279"/>
      <c r="O2258" s="2279"/>
      <c r="P2258" s="2279"/>
      <c r="Q2258" s="2279"/>
      <c r="R2258" s="2498">
        <f t="shared" ref="R2258:AI2258" si="4194">R2198</f>
        <v>0</v>
      </c>
      <c r="S2258" s="2498">
        <f t="shared" ref="S2258:T2258" si="4195">S2198</f>
        <v>0</v>
      </c>
      <c r="T2258" s="2498">
        <f t="shared" si="4195"/>
        <v>0</v>
      </c>
      <c r="U2258" s="2498">
        <f t="shared" ref="U2258:V2258" si="4196">U2198</f>
        <v>0</v>
      </c>
      <c r="V2258" s="2498">
        <f t="shared" si="4196"/>
        <v>0</v>
      </c>
      <c r="W2258" s="2498">
        <f t="shared" ref="W2258:X2258" si="4197">W2198</f>
        <v>0</v>
      </c>
      <c r="X2258" s="2498">
        <f t="shared" si="4197"/>
        <v>0</v>
      </c>
      <c r="Y2258" s="2498">
        <f t="shared" ref="Y2258:Z2258" si="4198">Y2198</f>
        <v>0</v>
      </c>
      <c r="Z2258" s="2498">
        <f t="shared" si="4198"/>
        <v>0</v>
      </c>
      <c r="AA2258" s="2498">
        <f t="shared" ref="AA2258" si="4199">AA2198</f>
        <v>0</v>
      </c>
      <c r="AB2258" s="2498">
        <f t="shared" si="4194"/>
        <v>0</v>
      </c>
      <c r="AC2258" s="2498">
        <f t="shared" si="4194"/>
        <v>0</v>
      </c>
      <c r="AD2258" s="2499">
        <f t="shared" si="4194"/>
        <v>0</v>
      </c>
      <c r="AE2258" s="2498">
        <f t="shared" si="4194"/>
        <v>0</v>
      </c>
      <c r="AF2258" s="2498">
        <f t="shared" si="4194"/>
        <v>0</v>
      </c>
      <c r="AG2258" s="2500">
        <f t="shared" si="4194"/>
        <v>0</v>
      </c>
      <c r="AH2258" s="2500">
        <f t="shared" si="4194"/>
        <v>0</v>
      </c>
      <c r="AI2258" s="2498">
        <f t="shared" si="4194"/>
        <v>0</v>
      </c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  <c r="BI2258" s="151"/>
      <c r="BJ2258" s="151"/>
      <c r="BK2258" s="151"/>
      <c r="BL2258" s="151"/>
      <c r="BM2258" s="151"/>
      <c r="BN2258" s="151"/>
      <c r="BO2258" s="151"/>
      <c r="BP2258" s="151"/>
      <c r="BQ2258" s="151"/>
      <c r="BR2258" s="151"/>
      <c r="BS2258" s="151"/>
      <c r="BT2258" s="151"/>
      <c r="BU2258" s="151"/>
      <c r="BV2258" s="151"/>
      <c r="BW2258" s="151"/>
      <c r="BX2258" s="151"/>
      <c r="BY2258" s="151"/>
      <c r="BZ2258" s="151"/>
      <c r="CA2258" s="151"/>
      <c r="CB2258" s="151"/>
      <c r="CC2258" s="151"/>
      <c r="CD2258" s="151"/>
      <c r="CE2258" s="151"/>
      <c r="CF2258" s="151"/>
      <c r="CG2258" s="151"/>
      <c r="CH2258" s="151"/>
      <c r="CI2258" s="151"/>
      <c r="CJ2258" s="151"/>
      <c r="CK2258" s="151"/>
      <c r="CL2258" s="151"/>
      <c r="CM2258" s="151"/>
      <c r="CN2258" s="151"/>
      <c r="CO2258" s="151"/>
      <c r="CP2258" s="151"/>
      <c r="CQ2258" s="151"/>
      <c r="CR2258" s="151"/>
      <c r="CS2258" s="151"/>
      <c r="CT2258" s="151"/>
      <c r="CU2258" s="151"/>
      <c r="CV2258" s="151"/>
      <c r="CW2258" s="151"/>
      <c r="CX2258" s="151"/>
      <c r="CY2258" s="151"/>
      <c r="CZ2258" s="151"/>
      <c r="DA2258" s="151"/>
      <c r="DB2258" s="151"/>
      <c r="DC2258" s="151"/>
      <c r="DD2258" s="151"/>
      <c r="DE2258" s="151"/>
      <c r="DF2258" s="151"/>
      <c r="DG2258" s="151"/>
      <c r="DH2258" s="151"/>
      <c r="DI2258" s="151"/>
      <c r="DJ2258" s="151"/>
      <c r="DK2258" s="151"/>
      <c r="DL2258" s="151"/>
      <c r="DM2258" s="151"/>
      <c r="DN2258" s="151"/>
      <c r="DO2258" s="151"/>
      <c r="DP2258" s="151"/>
      <c r="DQ2258" s="151"/>
      <c r="DR2258" s="151"/>
      <c r="DS2258" s="151"/>
      <c r="DT2258" s="151"/>
      <c r="DU2258" s="151"/>
      <c r="DV2258" s="151"/>
      <c r="DW2258" s="151"/>
      <c r="DX2258" s="151"/>
      <c r="DY2258" s="151"/>
      <c r="DZ2258" s="151"/>
      <c r="EA2258" s="151"/>
      <c r="EB2258" s="151"/>
      <c r="EC2258" s="151"/>
      <c r="ED2258" s="151"/>
      <c r="EE2258" s="151"/>
      <c r="EF2258" s="151"/>
      <c r="EG2258" s="151"/>
      <c r="EH2258" s="151"/>
      <c r="EI2258" s="151"/>
      <c r="EJ2258" s="151"/>
      <c r="EK2258" s="151"/>
      <c r="EL2258" s="151"/>
      <c r="EM2258" s="151"/>
      <c r="EN2258" s="151"/>
      <c r="EO2258" s="151"/>
      <c r="EP2258" s="151"/>
      <c r="EQ2258" s="151"/>
      <c r="ER2258" s="151"/>
      <c r="ES2258" s="151"/>
      <c r="ET2258" s="151"/>
      <c r="EU2258" s="151"/>
      <c r="EV2258" s="151"/>
      <c r="EW2258" s="151"/>
      <c r="EX2258" s="151"/>
      <c r="EY2258" s="151"/>
      <c r="EZ2258" s="151"/>
      <c r="FA2258" s="151"/>
      <c r="FB2258" s="151"/>
      <c r="FC2258" s="151"/>
      <c r="FD2258" s="151"/>
      <c r="FE2258" s="151"/>
      <c r="FF2258" s="151"/>
      <c r="FG2258" s="151"/>
      <c r="FH2258" s="151"/>
      <c r="FI2258" s="151"/>
      <c r="FJ2258" s="151"/>
      <c r="FK2258" s="151"/>
      <c r="FL2258" s="151"/>
      <c r="FM2258" s="151"/>
      <c r="FN2258" s="151"/>
      <c r="FO2258" s="151"/>
      <c r="FP2258" s="151"/>
      <c r="FQ2258" s="151"/>
      <c r="FR2258" s="151"/>
      <c r="FS2258" s="151"/>
      <c r="FT2258" s="151"/>
      <c r="FU2258" s="151"/>
      <c r="FV2258" s="151"/>
      <c r="FW2258" s="151"/>
      <c r="FX2258" s="151"/>
      <c r="FY2258" s="151"/>
      <c r="FZ2258" s="151"/>
      <c r="GA2258" s="151"/>
      <c r="GB2258" s="151"/>
      <c r="GC2258" s="151"/>
      <c r="GD2258" s="151"/>
      <c r="GE2258" s="151"/>
      <c r="GF2258" s="151"/>
      <c r="GG2258" s="151"/>
      <c r="GH2258" s="151"/>
      <c r="GI2258" s="151"/>
      <c r="GJ2258" s="151"/>
      <c r="GK2258" s="151"/>
      <c r="GL2258" s="151"/>
      <c r="GM2258" s="151"/>
      <c r="GN2258" s="151"/>
      <c r="GO2258" s="151"/>
      <c r="GP2258" s="151"/>
      <c r="GQ2258" s="151"/>
      <c r="GR2258" s="151"/>
      <c r="GS2258" s="151"/>
      <c r="GT2258" s="151"/>
      <c r="GU2258" s="151"/>
      <c r="GV2258" s="151"/>
      <c r="GW2258" s="151"/>
      <c r="GX2258" s="151"/>
      <c r="GY2258" s="151"/>
      <c r="GZ2258" s="151"/>
      <c r="HA2258" s="151"/>
      <c r="HB2258" s="151"/>
      <c r="HC2258" s="151"/>
      <c r="HD2258" s="151"/>
      <c r="HE2258" s="151"/>
      <c r="HF2258" s="151"/>
      <c r="HG2258" s="151"/>
      <c r="HH2258" s="151"/>
      <c r="HI2258" s="151"/>
      <c r="HJ2258" s="151"/>
      <c r="HK2258" s="151"/>
      <c r="HL2258" s="151"/>
      <c r="HM2258" s="151"/>
      <c r="HN2258" s="151"/>
      <c r="HO2258" s="151"/>
      <c r="HP2258" s="151"/>
      <c r="HQ2258" s="151"/>
      <c r="HR2258" s="151"/>
      <c r="HS2258" s="151"/>
      <c r="HT2258" s="151"/>
      <c r="HU2258" s="151"/>
      <c r="HV2258" s="151"/>
      <c r="HW2258" s="151"/>
      <c r="HX2258" s="151"/>
      <c r="HY2258" s="151"/>
      <c r="HZ2258" s="151"/>
      <c r="IA2258" s="151"/>
      <c r="IB2258" s="151"/>
      <c r="IC2258" s="151"/>
      <c r="ID2258" s="151"/>
      <c r="IE2258" s="151"/>
      <c r="IF2258" s="151"/>
      <c r="IG2258" s="151"/>
      <c r="IH2258" s="151"/>
      <c r="II2258" s="151"/>
      <c r="IJ2258" s="151"/>
      <c r="IK2258" s="151"/>
      <c r="IL2258" s="151"/>
      <c r="IM2258" s="151"/>
      <c r="IN2258" s="151"/>
      <c r="IO2258" s="151"/>
      <c r="IP2258" s="151"/>
      <c r="IQ2258" s="151"/>
      <c r="IR2258" s="151"/>
      <c r="IS2258" s="151"/>
      <c r="IT2258" s="151"/>
      <c r="IU2258" s="151"/>
      <c r="IV2258" s="151"/>
      <c r="IW2258" s="151"/>
      <c r="IX2258" s="151"/>
      <c r="IY2258" s="151"/>
    </row>
    <row r="2259" spans="1:259" s="851" customFormat="1" x14ac:dyDescent="0.25">
      <c r="A2259" s="214"/>
      <c r="B2259" s="214">
        <v>1</v>
      </c>
      <c r="C2259" s="619" t="s">
        <v>443</v>
      </c>
      <c r="D2259" s="173"/>
      <c r="E2259" s="173"/>
      <c r="F2259" s="1710">
        <f t="shared" si="4133"/>
        <v>0</v>
      </c>
      <c r="G2259" s="745">
        <f t="shared" si="4133"/>
        <v>0</v>
      </c>
      <c r="H2259" s="745">
        <f t="shared" si="4133"/>
        <v>0</v>
      </c>
      <c r="I2259" s="745">
        <f t="shared" si="4133"/>
        <v>0</v>
      </c>
      <c r="J2259" s="2278"/>
      <c r="K2259" s="2278"/>
      <c r="L2259" s="2279"/>
      <c r="M2259" s="2279"/>
      <c r="N2259" s="2279"/>
      <c r="O2259" s="2279"/>
      <c r="P2259" s="2279"/>
      <c r="Q2259" s="2279"/>
      <c r="R2259" s="2498">
        <f t="shared" ref="R2259:AI2259" si="4200">R2199</f>
        <v>0</v>
      </c>
      <c r="S2259" s="2498">
        <f t="shared" ref="S2259:T2259" si="4201">S2199</f>
        <v>0</v>
      </c>
      <c r="T2259" s="2498">
        <f t="shared" si="4201"/>
        <v>0</v>
      </c>
      <c r="U2259" s="2498">
        <f t="shared" ref="U2259:V2259" si="4202">U2199</f>
        <v>0</v>
      </c>
      <c r="V2259" s="2498">
        <f t="shared" si="4202"/>
        <v>0</v>
      </c>
      <c r="W2259" s="2498">
        <f t="shared" ref="W2259:X2259" si="4203">W2199</f>
        <v>0</v>
      </c>
      <c r="X2259" s="2498">
        <f t="shared" si="4203"/>
        <v>0</v>
      </c>
      <c r="Y2259" s="2498">
        <f t="shared" ref="Y2259:Z2259" si="4204">Y2199</f>
        <v>0</v>
      </c>
      <c r="Z2259" s="2498">
        <f t="shared" si="4204"/>
        <v>0</v>
      </c>
      <c r="AA2259" s="2498">
        <f t="shared" ref="AA2259" si="4205">AA2199</f>
        <v>0</v>
      </c>
      <c r="AB2259" s="2498">
        <f t="shared" si="4200"/>
        <v>0</v>
      </c>
      <c r="AC2259" s="2498">
        <f t="shared" si="4200"/>
        <v>0</v>
      </c>
      <c r="AD2259" s="2499">
        <f t="shared" si="4200"/>
        <v>0</v>
      </c>
      <c r="AE2259" s="2498">
        <f t="shared" si="4200"/>
        <v>0</v>
      </c>
      <c r="AF2259" s="2498">
        <f t="shared" si="4200"/>
        <v>0</v>
      </c>
      <c r="AG2259" s="2500">
        <f t="shared" si="4200"/>
        <v>0</v>
      </c>
      <c r="AH2259" s="2500">
        <f t="shared" si="4200"/>
        <v>0</v>
      </c>
      <c r="AI2259" s="2498">
        <f t="shared" si="4200"/>
        <v>0</v>
      </c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  <c r="BI2259" s="151"/>
      <c r="BJ2259" s="151"/>
      <c r="BK2259" s="151"/>
      <c r="BL2259" s="151"/>
      <c r="BM2259" s="151"/>
      <c r="BN2259" s="151"/>
      <c r="BO2259" s="151"/>
      <c r="BP2259" s="151"/>
      <c r="BQ2259" s="151"/>
      <c r="BR2259" s="151"/>
      <c r="BS2259" s="151"/>
      <c r="BT2259" s="151"/>
      <c r="BU2259" s="151"/>
      <c r="BV2259" s="151"/>
      <c r="BW2259" s="151"/>
      <c r="BX2259" s="151"/>
      <c r="BY2259" s="151"/>
      <c r="BZ2259" s="151"/>
      <c r="CA2259" s="151"/>
      <c r="CB2259" s="151"/>
      <c r="CC2259" s="151"/>
      <c r="CD2259" s="151"/>
      <c r="CE2259" s="151"/>
      <c r="CF2259" s="151"/>
      <c r="CG2259" s="151"/>
      <c r="CH2259" s="151"/>
      <c r="CI2259" s="151"/>
      <c r="CJ2259" s="151"/>
      <c r="CK2259" s="151"/>
      <c r="CL2259" s="151"/>
      <c r="CM2259" s="151"/>
      <c r="CN2259" s="151"/>
      <c r="CO2259" s="151"/>
      <c r="CP2259" s="151"/>
      <c r="CQ2259" s="151"/>
      <c r="CR2259" s="151"/>
      <c r="CS2259" s="151"/>
      <c r="CT2259" s="151"/>
      <c r="CU2259" s="151"/>
      <c r="CV2259" s="151"/>
      <c r="CW2259" s="151"/>
      <c r="CX2259" s="151"/>
      <c r="CY2259" s="151"/>
      <c r="CZ2259" s="151"/>
      <c r="DA2259" s="151"/>
      <c r="DB2259" s="151"/>
      <c r="DC2259" s="151"/>
      <c r="DD2259" s="151"/>
      <c r="DE2259" s="151"/>
      <c r="DF2259" s="151"/>
      <c r="DG2259" s="151"/>
      <c r="DH2259" s="151"/>
      <c r="DI2259" s="151"/>
      <c r="DJ2259" s="151"/>
      <c r="DK2259" s="151"/>
      <c r="DL2259" s="151"/>
      <c r="DM2259" s="151"/>
      <c r="DN2259" s="151"/>
      <c r="DO2259" s="151"/>
      <c r="DP2259" s="151"/>
      <c r="DQ2259" s="151"/>
      <c r="DR2259" s="151"/>
      <c r="DS2259" s="151"/>
      <c r="DT2259" s="151"/>
      <c r="DU2259" s="151"/>
      <c r="DV2259" s="151"/>
      <c r="DW2259" s="151"/>
      <c r="DX2259" s="151"/>
      <c r="DY2259" s="151"/>
      <c r="DZ2259" s="151"/>
      <c r="EA2259" s="151"/>
      <c r="EB2259" s="151"/>
      <c r="EC2259" s="151"/>
      <c r="ED2259" s="151"/>
      <c r="EE2259" s="151"/>
      <c r="EF2259" s="151"/>
      <c r="EG2259" s="151"/>
      <c r="EH2259" s="151"/>
      <c r="EI2259" s="151"/>
      <c r="EJ2259" s="151"/>
      <c r="EK2259" s="151"/>
      <c r="EL2259" s="151"/>
      <c r="EM2259" s="151"/>
      <c r="EN2259" s="151"/>
      <c r="EO2259" s="151"/>
      <c r="EP2259" s="151"/>
      <c r="EQ2259" s="151"/>
      <c r="ER2259" s="151"/>
      <c r="ES2259" s="151"/>
      <c r="ET2259" s="151"/>
      <c r="EU2259" s="151"/>
      <c r="EV2259" s="151"/>
      <c r="EW2259" s="151"/>
      <c r="EX2259" s="151"/>
      <c r="EY2259" s="151"/>
      <c r="EZ2259" s="151"/>
      <c r="FA2259" s="151"/>
      <c r="FB2259" s="151"/>
      <c r="FC2259" s="151"/>
      <c r="FD2259" s="151"/>
      <c r="FE2259" s="151"/>
      <c r="FF2259" s="151"/>
      <c r="FG2259" s="151"/>
      <c r="FH2259" s="151"/>
      <c r="FI2259" s="151"/>
      <c r="FJ2259" s="151"/>
      <c r="FK2259" s="151"/>
      <c r="FL2259" s="151"/>
      <c r="FM2259" s="151"/>
      <c r="FN2259" s="151"/>
      <c r="FO2259" s="151"/>
      <c r="FP2259" s="151"/>
      <c r="FQ2259" s="151"/>
      <c r="FR2259" s="151"/>
      <c r="FS2259" s="151"/>
      <c r="FT2259" s="151"/>
      <c r="FU2259" s="151"/>
      <c r="FV2259" s="151"/>
      <c r="FW2259" s="151"/>
      <c r="FX2259" s="151"/>
      <c r="FY2259" s="151"/>
      <c r="FZ2259" s="151"/>
      <c r="GA2259" s="151"/>
      <c r="GB2259" s="151"/>
      <c r="GC2259" s="151"/>
      <c r="GD2259" s="151"/>
      <c r="GE2259" s="151"/>
      <c r="GF2259" s="151"/>
      <c r="GG2259" s="151"/>
      <c r="GH2259" s="151"/>
      <c r="GI2259" s="151"/>
      <c r="GJ2259" s="151"/>
      <c r="GK2259" s="151"/>
      <c r="GL2259" s="151"/>
      <c r="GM2259" s="151"/>
      <c r="GN2259" s="151"/>
      <c r="GO2259" s="151"/>
      <c r="GP2259" s="151"/>
      <c r="GQ2259" s="151"/>
      <c r="GR2259" s="151"/>
      <c r="GS2259" s="151"/>
      <c r="GT2259" s="151"/>
      <c r="GU2259" s="151"/>
      <c r="GV2259" s="151"/>
      <c r="GW2259" s="151"/>
      <c r="GX2259" s="151"/>
      <c r="GY2259" s="151"/>
      <c r="GZ2259" s="151"/>
      <c r="HA2259" s="151"/>
      <c r="HB2259" s="151"/>
      <c r="HC2259" s="151"/>
      <c r="HD2259" s="151"/>
      <c r="HE2259" s="151"/>
      <c r="HF2259" s="151"/>
      <c r="HG2259" s="151"/>
      <c r="HH2259" s="151"/>
      <c r="HI2259" s="151"/>
      <c r="HJ2259" s="151"/>
      <c r="HK2259" s="151"/>
      <c r="HL2259" s="151"/>
      <c r="HM2259" s="151"/>
      <c r="HN2259" s="151"/>
      <c r="HO2259" s="151"/>
      <c r="HP2259" s="151"/>
      <c r="HQ2259" s="151"/>
      <c r="HR2259" s="151"/>
      <c r="HS2259" s="151"/>
      <c r="HT2259" s="151"/>
      <c r="HU2259" s="151"/>
      <c r="HV2259" s="151"/>
      <c r="HW2259" s="151"/>
      <c r="HX2259" s="151"/>
      <c r="HY2259" s="151"/>
      <c r="HZ2259" s="151"/>
      <c r="IA2259" s="151"/>
      <c r="IB2259" s="151"/>
      <c r="IC2259" s="151"/>
      <c r="ID2259" s="151"/>
      <c r="IE2259" s="151"/>
      <c r="IF2259" s="151"/>
      <c r="IG2259" s="151"/>
      <c r="IH2259" s="151"/>
      <c r="II2259" s="151"/>
      <c r="IJ2259" s="151"/>
      <c r="IK2259" s="151"/>
      <c r="IL2259" s="151"/>
      <c r="IM2259" s="151"/>
      <c r="IN2259" s="151"/>
      <c r="IO2259" s="151"/>
      <c r="IP2259" s="151"/>
      <c r="IQ2259" s="151"/>
      <c r="IR2259" s="151"/>
      <c r="IS2259" s="151"/>
      <c r="IT2259" s="151"/>
      <c r="IU2259" s="151"/>
      <c r="IV2259" s="151"/>
      <c r="IW2259" s="151"/>
      <c r="IX2259" s="151"/>
      <c r="IY2259" s="151"/>
    </row>
    <row r="2260" spans="1:259" s="851" customFormat="1" ht="30" x14ac:dyDescent="0.25">
      <c r="A2260" s="214"/>
      <c r="B2260" s="214">
        <v>1</v>
      </c>
      <c r="C2260" s="619" t="s">
        <v>444</v>
      </c>
      <c r="D2260" s="173"/>
      <c r="E2260" s="173"/>
      <c r="F2260" s="1710">
        <f t="shared" si="4133"/>
        <v>550</v>
      </c>
      <c r="G2260" s="745">
        <f t="shared" si="4133"/>
        <v>458</v>
      </c>
      <c r="H2260" s="745">
        <f t="shared" si="4133"/>
        <v>388.7</v>
      </c>
      <c r="I2260" s="745">
        <f t="shared" si="4133"/>
        <v>84.868995633187765</v>
      </c>
      <c r="J2260" s="2278"/>
      <c r="K2260" s="2278"/>
      <c r="L2260" s="2279"/>
      <c r="M2260" s="2279"/>
      <c r="N2260" s="2279"/>
      <c r="O2260" s="2279"/>
      <c r="P2260" s="2279"/>
      <c r="Q2260" s="2279"/>
      <c r="R2260" s="2498">
        <f t="shared" ref="R2260:AI2260" si="4206">R2200</f>
        <v>0</v>
      </c>
      <c r="S2260" s="2498">
        <f t="shared" ref="S2260:T2260" si="4207">S2200</f>
        <v>0</v>
      </c>
      <c r="T2260" s="2498">
        <f t="shared" si="4207"/>
        <v>0</v>
      </c>
      <c r="U2260" s="2498">
        <f t="shared" ref="U2260:V2260" si="4208">U2200</f>
        <v>0</v>
      </c>
      <c r="V2260" s="2498">
        <f t="shared" si="4208"/>
        <v>0</v>
      </c>
      <c r="W2260" s="2498">
        <f t="shared" ref="W2260:X2260" si="4209">W2200</f>
        <v>0</v>
      </c>
      <c r="X2260" s="2498">
        <f t="shared" si="4209"/>
        <v>0</v>
      </c>
      <c r="Y2260" s="2498">
        <f t="shared" ref="Y2260:Z2260" si="4210">Y2200</f>
        <v>0</v>
      </c>
      <c r="Z2260" s="2498">
        <f t="shared" si="4210"/>
        <v>0</v>
      </c>
      <c r="AA2260" s="2498">
        <f t="shared" ref="AA2260" si="4211">AA2200</f>
        <v>0</v>
      </c>
      <c r="AB2260" s="2498">
        <f t="shared" si="4206"/>
        <v>0</v>
      </c>
      <c r="AC2260" s="2498">
        <f t="shared" si="4206"/>
        <v>0</v>
      </c>
      <c r="AD2260" s="2499">
        <f t="shared" si="4206"/>
        <v>0</v>
      </c>
      <c r="AE2260" s="2498">
        <f t="shared" si="4206"/>
        <v>0</v>
      </c>
      <c r="AF2260" s="2498">
        <f t="shared" si="4206"/>
        <v>0</v>
      </c>
      <c r="AG2260" s="2500">
        <f t="shared" si="4206"/>
        <v>0</v>
      </c>
      <c r="AH2260" s="2500">
        <f t="shared" si="4206"/>
        <v>0</v>
      </c>
      <c r="AI2260" s="2498">
        <f t="shared" si="4206"/>
        <v>0</v>
      </c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  <c r="BI2260" s="151"/>
      <c r="BJ2260" s="151"/>
      <c r="BK2260" s="151"/>
      <c r="BL2260" s="151"/>
      <c r="BM2260" s="151"/>
      <c r="BN2260" s="151"/>
      <c r="BO2260" s="151"/>
      <c r="BP2260" s="151"/>
      <c r="BQ2260" s="151"/>
      <c r="BR2260" s="151"/>
      <c r="BS2260" s="151"/>
      <c r="BT2260" s="151"/>
      <c r="BU2260" s="151"/>
      <c r="BV2260" s="151"/>
      <c r="BW2260" s="151"/>
      <c r="BX2260" s="151"/>
      <c r="BY2260" s="151"/>
      <c r="BZ2260" s="151"/>
      <c r="CA2260" s="151"/>
      <c r="CB2260" s="151"/>
      <c r="CC2260" s="151"/>
      <c r="CD2260" s="151"/>
      <c r="CE2260" s="151"/>
      <c r="CF2260" s="151"/>
      <c r="CG2260" s="151"/>
      <c r="CH2260" s="151"/>
      <c r="CI2260" s="151"/>
      <c r="CJ2260" s="151"/>
      <c r="CK2260" s="151"/>
      <c r="CL2260" s="151"/>
      <c r="CM2260" s="151"/>
      <c r="CN2260" s="151"/>
      <c r="CO2260" s="151"/>
      <c r="CP2260" s="151"/>
      <c r="CQ2260" s="151"/>
      <c r="CR2260" s="151"/>
      <c r="CS2260" s="151"/>
      <c r="CT2260" s="151"/>
      <c r="CU2260" s="151"/>
      <c r="CV2260" s="151"/>
      <c r="CW2260" s="151"/>
      <c r="CX2260" s="151"/>
      <c r="CY2260" s="151"/>
      <c r="CZ2260" s="151"/>
      <c r="DA2260" s="151"/>
      <c r="DB2260" s="151"/>
      <c r="DC2260" s="151"/>
      <c r="DD2260" s="151"/>
      <c r="DE2260" s="151"/>
      <c r="DF2260" s="151"/>
      <c r="DG2260" s="151"/>
      <c r="DH2260" s="151"/>
      <c r="DI2260" s="151"/>
      <c r="DJ2260" s="151"/>
      <c r="DK2260" s="151"/>
      <c r="DL2260" s="151"/>
      <c r="DM2260" s="151"/>
      <c r="DN2260" s="151"/>
      <c r="DO2260" s="151"/>
      <c r="DP2260" s="151"/>
      <c r="DQ2260" s="151"/>
      <c r="DR2260" s="151"/>
      <c r="DS2260" s="151"/>
      <c r="DT2260" s="151"/>
      <c r="DU2260" s="151"/>
      <c r="DV2260" s="151"/>
      <c r="DW2260" s="151"/>
      <c r="DX2260" s="151"/>
      <c r="DY2260" s="151"/>
      <c r="DZ2260" s="151"/>
      <c r="EA2260" s="151"/>
      <c r="EB2260" s="151"/>
      <c r="EC2260" s="151"/>
      <c r="ED2260" s="151"/>
      <c r="EE2260" s="151"/>
      <c r="EF2260" s="151"/>
      <c r="EG2260" s="151"/>
      <c r="EH2260" s="151"/>
      <c r="EI2260" s="151"/>
      <c r="EJ2260" s="151"/>
      <c r="EK2260" s="151"/>
      <c r="EL2260" s="151"/>
      <c r="EM2260" s="151"/>
      <c r="EN2260" s="151"/>
      <c r="EO2260" s="151"/>
      <c r="EP2260" s="151"/>
      <c r="EQ2260" s="151"/>
      <c r="ER2260" s="151"/>
      <c r="ES2260" s="151"/>
      <c r="ET2260" s="151"/>
      <c r="EU2260" s="151"/>
      <c r="EV2260" s="151"/>
      <c r="EW2260" s="151"/>
      <c r="EX2260" s="151"/>
      <c r="EY2260" s="151"/>
      <c r="EZ2260" s="151"/>
      <c r="FA2260" s="151"/>
      <c r="FB2260" s="151"/>
      <c r="FC2260" s="151"/>
      <c r="FD2260" s="151"/>
      <c r="FE2260" s="151"/>
      <c r="FF2260" s="151"/>
      <c r="FG2260" s="151"/>
      <c r="FH2260" s="151"/>
      <c r="FI2260" s="151"/>
      <c r="FJ2260" s="151"/>
      <c r="FK2260" s="151"/>
      <c r="FL2260" s="151"/>
      <c r="FM2260" s="151"/>
      <c r="FN2260" s="151"/>
      <c r="FO2260" s="151"/>
      <c r="FP2260" s="151"/>
      <c r="FQ2260" s="151"/>
      <c r="FR2260" s="151"/>
      <c r="FS2260" s="151"/>
      <c r="FT2260" s="151"/>
      <c r="FU2260" s="151"/>
      <c r="FV2260" s="151"/>
      <c r="FW2260" s="151"/>
      <c r="FX2260" s="151"/>
      <c r="FY2260" s="151"/>
      <c r="FZ2260" s="151"/>
      <c r="GA2260" s="151"/>
      <c r="GB2260" s="151"/>
      <c r="GC2260" s="151"/>
      <c r="GD2260" s="151"/>
      <c r="GE2260" s="151"/>
      <c r="GF2260" s="151"/>
      <c r="GG2260" s="151"/>
      <c r="GH2260" s="151"/>
      <c r="GI2260" s="151"/>
      <c r="GJ2260" s="151"/>
      <c r="GK2260" s="151"/>
      <c r="GL2260" s="151"/>
      <c r="GM2260" s="151"/>
      <c r="GN2260" s="151"/>
      <c r="GO2260" s="151"/>
      <c r="GP2260" s="151"/>
      <c r="GQ2260" s="151"/>
      <c r="GR2260" s="151"/>
      <c r="GS2260" s="151"/>
      <c r="GT2260" s="151"/>
      <c r="GU2260" s="151"/>
      <c r="GV2260" s="151"/>
      <c r="GW2260" s="151"/>
      <c r="GX2260" s="151"/>
      <c r="GY2260" s="151"/>
      <c r="GZ2260" s="151"/>
      <c r="HA2260" s="151"/>
      <c r="HB2260" s="151"/>
      <c r="HC2260" s="151"/>
      <c r="HD2260" s="151"/>
      <c r="HE2260" s="151"/>
      <c r="HF2260" s="151"/>
      <c r="HG2260" s="151"/>
      <c r="HH2260" s="151"/>
      <c r="HI2260" s="151"/>
      <c r="HJ2260" s="151"/>
      <c r="HK2260" s="151"/>
      <c r="HL2260" s="151"/>
      <c r="HM2260" s="151"/>
      <c r="HN2260" s="151"/>
      <c r="HO2260" s="151"/>
      <c r="HP2260" s="151"/>
      <c r="HQ2260" s="151"/>
      <c r="HR2260" s="151"/>
      <c r="HS2260" s="151"/>
      <c r="HT2260" s="151"/>
      <c r="HU2260" s="151"/>
      <c r="HV2260" s="151"/>
      <c r="HW2260" s="151"/>
      <c r="HX2260" s="151"/>
      <c r="HY2260" s="151"/>
      <c r="HZ2260" s="151"/>
      <c r="IA2260" s="151"/>
      <c r="IB2260" s="151"/>
      <c r="IC2260" s="151"/>
      <c r="ID2260" s="151"/>
      <c r="IE2260" s="151"/>
      <c r="IF2260" s="151"/>
      <c r="IG2260" s="151"/>
      <c r="IH2260" s="151"/>
      <c r="II2260" s="151"/>
      <c r="IJ2260" s="151"/>
      <c r="IK2260" s="151"/>
      <c r="IL2260" s="151"/>
      <c r="IM2260" s="151"/>
      <c r="IN2260" s="151"/>
      <c r="IO2260" s="151"/>
      <c r="IP2260" s="151"/>
      <c r="IQ2260" s="151"/>
      <c r="IR2260" s="151"/>
      <c r="IS2260" s="151"/>
      <c r="IT2260" s="151"/>
      <c r="IU2260" s="151"/>
      <c r="IV2260" s="151"/>
      <c r="IW2260" s="151"/>
      <c r="IX2260" s="151"/>
      <c r="IY2260" s="151"/>
    </row>
    <row r="2261" spans="1:259" s="851" customFormat="1" ht="60" x14ac:dyDescent="0.25">
      <c r="A2261" s="214"/>
      <c r="B2261" s="214">
        <v>1</v>
      </c>
      <c r="C2261" s="619" t="s">
        <v>446</v>
      </c>
      <c r="D2261" s="1889"/>
      <c r="E2261" s="288"/>
      <c r="F2261" s="1713">
        <f t="shared" si="4133"/>
        <v>0</v>
      </c>
      <c r="G2261" s="1712">
        <f t="shared" si="4133"/>
        <v>0</v>
      </c>
      <c r="H2261" s="1712">
        <f t="shared" si="4133"/>
        <v>0</v>
      </c>
      <c r="I2261" s="1712">
        <f t="shared" si="4133"/>
        <v>0</v>
      </c>
      <c r="J2261" s="2278"/>
      <c r="K2261" s="2278"/>
      <c r="L2261" s="2279"/>
      <c r="M2261" s="2279"/>
      <c r="N2261" s="2279"/>
      <c r="O2261" s="2279"/>
      <c r="P2261" s="2279"/>
      <c r="Q2261" s="2279"/>
      <c r="R2261" s="2498">
        <f t="shared" ref="R2261:AI2261" si="4212">R2201</f>
        <v>0</v>
      </c>
      <c r="S2261" s="2498">
        <f t="shared" ref="S2261:T2261" si="4213">S2201</f>
        <v>0</v>
      </c>
      <c r="T2261" s="2498">
        <f t="shared" si="4213"/>
        <v>0</v>
      </c>
      <c r="U2261" s="2498">
        <f t="shared" ref="U2261:V2261" si="4214">U2201</f>
        <v>0</v>
      </c>
      <c r="V2261" s="2498">
        <f t="shared" si="4214"/>
        <v>0</v>
      </c>
      <c r="W2261" s="2498">
        <f t="shared" ref="W2261:X2261" si="4215">W2201</f>
        <v>0</v>
      </c>
      <c r="X2261" s="2498">
        <f t="shared" si="4215"/>
        <v>0</v>
      </c>
      <c r="Y2261" s="2498">
        <f t="shared" ref="Y2261:Z2261" si="4216">Y2201</f>
        <v>0</v>
      </c>
      <c r="Z2261" s="2498">
        <f t="shared" si="4216"/>
        <v>0</v>
      </c>
      <c r="AA2261" s="2498">
        <f t="shared" ref="AA2261" si="4217">AA2201</f>
        <v>0</v>
      </c>
      <c r="AB2261" s="2498">
        <f t="shared" si="4212"/>
        <v>0</v>
      </c>
      <c r="AC2261" s="2498">
        <f t="shared" si="4212"/>
        <v>0</v>
      </c>
      <c r="AD2261" s="2499">
        <f t="shared" si="4212"/>
        <v>0</v>
      </c>
      <c r="AE2261" s="2498">
        <f t="shared" si="4212"/>
        <v>0</v>
      </c>
      <c r="AF2261" s="2498">
        <f t="shared" si="4212"/>
        <v>0</v>
      </c>
      <c r="AG2261" s="2498">
        <f t="shared" si="4212"/>
        <v>0</v>
      </c>
      <c r="AH2261" s="2498">
        <f t="shared" si="4212"/>
        <v>0</v>
      </c>
      <c r="AI2261" s="2498">
        <f t="shared" si="4212"/>
        <v>0</v>
      </c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  <c r="BI2261" s="151"/>
      <c r="BJ2261" s="151"/>
      <c r="BK2261" s="151"/>
      <c r="BL2261" s="151"/>
      <c r="BM2261" s="151"/>
      <c r="BN2261" s="151"/>
      <c r="BO2261" s="151"/>
      <c r="BP2261" s="151"/>
      <c r="BQ2261" s="151"/>
      <c r="BR2261" s="151"/>
      <c r="BS2261" s="151"/>
      <c r="BT2261" s="151"/>
      <c r="BU2261" s="151"/>
      <c r="BV2261" s="151"/>
      <c r="BW2261" s="151"/>
      <c r="BX2261" s="151"/>
      <c r="BY2261" s="151"/>
      <c r="BZ2261" s="151"/>
      <c r="CA2261" s="151"/>
      <c r="CB2261" s="151"/>
      <c r="CC2261" s="151"/>
      <c r="CD2261" s="151"/>
      <c r="CE2261" s="151"/>
      <c r="CF2261" s="151"/>
      <c r="CG2261" s="151"/>
      <c r="CH2261" s="151"/>
      <c r="CI2261" s="151"/>
      <c r="CJ2261" s="151"/>
      <c r="CK2261" s="151"/>
      <c r="CL2261" s="151"/>
      <c r="CM2261" s="151"/>
      <c r="CN2261" s="151"/>
      <c r="CO2261" s="151"/>
      <c r="CP2261" s="151"/>
      <c r="CQ2261" s="151"/>
      <c r="CR2261" s="151"/>
      <c r="CS2261" s="151"/>
      <c r="CT2261" s="151"/>
      <c r="CU2261" s="151"/>
      <c r="CV2261" s="151"/>
      <c r="CW2261" s="151"/>
      <c r="CX2261" s="151"/>
      <c r="CY2261" s="151"/>
      <c r="CZ2261" s="151"/>
      <c r="DA2261" s="151"/>
      <c r="DB2261" s="151"/>
      <c r="DC2261" s="151"/>
      <c r="DD2261" s="151"/>
      <c r="DE2261" s="151"/>
      <c r="DF2261" s="151"/>
      <c r="DG2261" s="151"/>
      <c r="DH2261" s="151"/>
      <c r="DI2261" s="151"/>
      <c r="DJ2261" s="151"/>
      <c r="DK2261" s="151"/>
      <c r="DL2261" s="151"/>
      <c r="DM2261" s="151"/>
      <c r="DN2261" s="151"/>
      <c r="DO2261" s="151"/>
      <c r="DP2261" s="151"/>
      <c r="DQ2261" s="151"/>
      <c r="DR2261" s="151"/>
      <c r="DS2261" s="151"/>
      <c r="DT2261" s="151"/>
      <c r="DU2261" s="151"/>
      <c r="DV2261" s="151"/>
      <c r="DW2261" s="151"/>
      <c r="DX2261" s="151"/>
      <c r="DY2261" s="151"/>
      <c r="DZ2261" s="151"/>
      <c r="EA2261" s="151"/>
      <c r="EB2261" s="151"/>
      <c r="EC2261" s="151"/>
      <c r="ED2261" s="151"/>
      <c r="EE2261" s="151"/>
      <c r="EF2261" s="151"/>
      <c r="EG2261" s="151"/>
      <c r="EH2261" s="151"/>
      <c r="EI2261" s="151"/>
      <c r="EJ2261" s="151"/>
      <c r="EK2261" s="151"/>
      <c r="EL2261" s="151"/>
      <c r="EM2261" s="151"/>
      <c r="EN2261" s="151"/>
      <c r="EO2261" s="151"/>
      <c r="EP2261" s="151"/>
      <c r="EQ2261" s="151"/>
      <c r="ER2261" s="151"/>
      <c r="ES2261" s="151"/>
      <c r="ET2261" s="151"/>
      <c r="EU2261" s="151"/>
      <c r="EV2261" s="151"/>
      <c r="EW2261" s="151"/>
      <c r="EX2261" s="151"/>
      <c r="EY2261" s="151"/>
      <c r="EZ2261" s="151"/>
      <c r="FA2261" s="151"/>
      <c r="FB2261" s="151"/>
      <c r="FC2261" s="151"/>
      <c r="FD2261" s="151"/>
      <c r="FE2261" s="151"/>
      <c r="FF2261" s="151"/>
      <c r="FG2261" s="151"/>
      <c r="FH2261" s="151"/>
      <c r="FI2261" s="151"/>
      <c r="FJ2261" s="151"/>
      <c r="FK2261" s="151"/>
      <c r="FL2261" s="151"/>
      <c r="FM2261" s="151"/>
      <c r="FN2261" s="151"/>
      <c r="FO2261" s="151"/>
      <c r="FP2261" s="151"/>
      <c r="FQ2261" s="151"/>
      <c r="FR2261" s="151"/>
      <c r="FS2261" s="151"/>
      <c r="FT2261" s="151"/>
      <c r="FU2261" s="151"/>
      <c r="FV2261" s="151"/>
      <c r="FW2261" s="151"/>
      <c r="FX2261" s="151"/>
      <c r="FY2261" s="151"/>
      <c r="FZ2261" s="151"/>
      <c r="GA2261" s="151"/>
      <c r="GB2261" s="151"/>
      <c r="GC2261" s="151"/>
      <c r="GD2261" s="151"/>
      <c r="GE2261" s="151"/>
      <c r="GF2261" s="151"/>
      <c r="GG2261" s="151"/>
      <c r="GH2261" s="151"/>
      <c r="GI2261" s="151"/>
      <c r="GJ2261" s="151"/>
      <c r="GK2261" s="151"/>
      <c r="GL2261" s="151"/>
      <c r="GM2261" s="151"/>
      <c r="GN2261" s="151"/>
      <c r="GO2261" s="151"/>
      <c r="GP2261" s="151"/>
      <c r="GQ2261" s="151"/>
      <c r="GR2261" s="151"/>
      <c r="GS2261" s="151"/>
      <c r="GT2261" s="151"/>
      <c r="GU2261" s="151"/>
      <c r="GV2261" s="151"/>
      <c r="GW2261" s="151"/>
      <c r="GX2261" s="151"/>
      <c r="GY2261" s="151"/>
      <c r="GZ2261" s="151"/>
      <c r="HA2261" s="151"/>
      <c r="HB2261" s="151"/>
      <c r="HC2261" s="151"/>
      <c r="HD2261" s="151"/>
      <c r="HE2261" s="151"/>
      <c r="HF2261" s="151"/>
      <c r="HG2261" s="151"/>
      <c r="HH2261" s="151"/>
      <c r="HI2261" s="151"/>
      <c r="HJ2261" s="151"/>
      <c r="HK2261" s="151"/>
      <c r="HL2261" s="151"/>
      <c r="HM2261" s="151"/>
      <c r="HN2261" s="151"/>
      <c r="HO2261" s="151"/>
      <c r="HP2261" s="151"/>
      <c r="HQ2261" s="151"/>
      <c r="HR2261" s="151"/>
      <c r="HS2261" s="151"/>
      <c r="HT2261" s="151"/>
      <c r="HU2261" s="151"/>
      <c r="HV2261" s="151"/>
      <c r="HW2261" s="151"/>
      <c r="HX2261" s="151"/>
      <c r="HY2261" s="151"/>
      <c r="HZ2261" s="151"/>
      <c r="IA2261" s="151"/>
      <c r="IB2261" s="151"/>
      <c r="IC2261" s="151"/>
      <c r="ID2261" s="151"/>
      <c r="IE2261" s="151"/>
      <c r="IF2261" s="151"/>
      <c r="IG2261" s="151"/>
      <c r="IH2261" s="151"/>
      <c r="II2261" s="151"/>
      <c r="IJ2261" s="151"/>
      <c r="IK2261" s="151"/>
      <c r="IL2261" s="151"/>
      <c r="IM2261" s="151"/>
      <c r="IN2261" s="151"/>
      <c r="IO2261" s="151"/>
      <c r="IP2261" s="151"/>
      <c r="IQ2261" s="151"/>
      <c r="IR2261" s="151"/>
      <c r="IS2261" s="151"/>
      <c r="IT2261" s="151"/>
      <c r="IU2261" s="151"/>
      <c r="IV2261" s="151"/>
      <c r="IW2261" s="151"/>
      <c r="IX2261" s="151"/>
      <c r="IY2261" s="151"/>
    </row>
    <row r="2262" spans="1:259" s="851" customFormat="1" ht="45" x14ac:dyDescent="0.25">
      <c r="A2262" s="214"/>
      <c r="B2262" s="214">
        <v>1</v>
      </c>
      <c r="C2262" s="617" t="s">
        <v>447</v>
      </c>
      <c r="D2262" s="172"/>
      <c r="E2262" s="173"/>
      <c r="F2262" s="1710">
        <f t="shared" si="4133"/>
        <v>0</v>
      </c>
      <c r="G2262" s="745">
        <f t="shared" si="4133"/>
        <v>0</v>
      </c>
      <c r="H2262" s="745">
        <f t="shared" si="4133"/>
        <v>0</v>
      </c>
      <c r="I2262" s="2572">
        <f t="shared" si="4133"/>
        <v>0</v>
      </c>
      <c r="J2262" s="2278"/>
      <c r="K2262" s="2278"/>
      <c r="L2262" s="2279"/>
      <c r="M2262" s="2279"/>
      <c r="N2262" s="2279"/>
      <c r="O2262" s="2279"/>
      <c r="P2262" s="2279"/>
      <c r="Q2262" s="2279"/>
      <c r="R2262" s="2498">
        <f t="shared" ref="R2262:AI2262" si="4218">R2202</f>
        <v>0</v>
      </c>
      <c r="S2262" s="2498">
        <f t="shared" ref="S2262:T2262" si="4219">S2202</f>
        <v>0</v>
      </c>
      <c r="T2262" s="2498">
        <f t="shared" si="4219"/>
        <v>0</v>
      </c>
      <c r="U2262" s="2498">
        <f t="shared" ref="U2262:V2262" si="4220">U2202</f>
        <v>0</v>
      </c>
      <c r="V2262" s="2498">
        <f t="shared" si="4220"/>
        <v>0</v>
      </c>
      <c r="W2262" s="2498">
        <f t="shared" ref="W2262:X2262" si="4221">W2202</f>
        <v>0</v>
      </c>
      <c r="X2262" s="2498">
        <f t="shared" si="4221"/>
        <v>0</v>
      </c>
      <c r="Y2262" s="2498">
        <f t="shared" ref="Y2262:Z2262" si="4222">Y2202</f>
        <v>0</v>
      </c>
      <c r="Z2262" s="2498">
        <f t="shared" si="4222"/>
        <v>0</v>
      </c>
      <c r="AA2262" s="2498">
        <f t="shared" ref="AA2262" si="4223">AA2202</f>
        <v>0</v>
      </c>
      <c r="AB2262" s="2498">
        <f t="shared" si="4218"/>
        <v>0</v>
      </c>
      <c r="AC2262" s="2498">
        <f t="shared" si="4218"/>
        <v>0</v>
      </c>
      <c r="AD2262" s="2499">
        <f t="shared" si="4218"/>
        <v>0</v>
      </c>
      <c r="AE2262" s="2498">
        <f t="shared" si="4218"/>
        <v>0</v>
      </c>
      <c r="AF2262" s="2498">
        <f t="shared" si="4218"/>
        <v>0</v>
      </c>
      <c r="AG2262" s="2500">
        <f t="shared" si="4218"/>
        <v>0</v>
      </c>
      <c r="AH2262" s="2500">
        <f t="shared" si="4218"/>
        <v>0</v>
      </c>
      <c r="AI2262" s="2498">
        <f t="shared" si="4218"/>
        <v>0</v>
      </c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  <c r="BI2262" s="151"/>
      <c r="BJ2262" s="151"/>
      <c r="BK2262" s="151"/>
      <c r="BL2262" s="151"/>
      <c r="BM2262" s="151"/>
      <c r="BN2262" s="151"/>
      <c r="BO2262" s="151"/>
      <c r="BP2262" s="151"/>
      <c r="BQ2262" s="151"/>
      <c r="BR2262" s="151"/>
      <c r="BS2262" s="151"/>
      <c r="BT2262" s="151"/>
      <c r="BU2262" s="151"/>
      <c r="BV2262" s="151"/>
      <c r="BW2262" s="151"/>
      <c r="BX2262" s="151"/>
      <c r="BY2262" s="151"/>
      <c r="BZ2262" s="151"/>
      <c r="CA2262" s="151"/>
      <c r="CB2262" s="151"/>
      <c r="CC2262" s="151"/>
      <c r="CD2262" s="151"/>
      <c r="CE2262" s="151"/>
      <c r="CF2262" s="151"/>
      <c r="CG2262" s="151"/>
      <c r="CH2262" s="151"/>
      <c r="CI2262" s="151"/>
      <c r="CJ2262" s="151"/>
      <c r="CK2262" s="151"/>
      <c r="CL2262" s="151"/>
      <c r="CM2262" s="151"/>
      <c r="CN2262" s="151"/>
      <c r="CO2262" s="151"/>
      <c r="CP2262" s="151"/>
      <c r="CQ2262" s="151"/>
      <c r="CR2262" s="151"/>
      <c r="CS2262" s="151"/>
      <c r="CT2262" s="151"/>
      <c r="CU2262" s="151"/>
      <c r="CV2262" s="151"/>
      <c r="CW2262" s="151"/>
      <c r="CX2262" s="151"/>
      <c r="CY2262" s="151"/>
      <c r="CZ2262" s="151"/>
      <c r="DA2262" s="151"/>
      <c r="DB2262" s="151"/>
      <c r="DC2262" s="151"/>
      <c r="DD2262" s="151"/>
      <c r="DE2262" s="151"/>
      <c r="DF2262" s="151"/>
      <c r="DG2262" s="151"/>
      <c r="DH2262" s="151"/>
      <c r="DI2262" s="151"/>
      <c r="DJ2262" s="151"/>
      <c r="DK2262" s="151"/>
      <c r="DL2262" s="151"/>
      <c r="DM2262" s="151"/>
      <c r="DN2262" s="151"/>
      <c r="DO2262" s="151"/>
      <c r="DP2262" s="151"/>
      <c r="DQ2262" s="151"/>
      <c r="DR2262" s="151"/>
      <c r="DS2262" s="151"/>
      <c r="DT2262" s="151"/>
      <c r="DU2262" s="151"/>
      <c r="DV2262" s="151"/>
      <c r="DW2262" s="151"/>
      <c r="DX2262" s="151"/>
      <c r="DY2262" s="151"/>
      <c r="DZ2262" s="151"/>
      <c r="EA2262" s="151"/>
      <c r="EB2262" s="151"/>
      <c r="EC2262" s="151"/>
      <c r="ED2262" s="151"/>
      <c r="EE2262" s="151"/>
      <c r="EF2262" s="151"/>
      <c r="EG2262" s="151"/>
      <c r="EH2262" s="151"/>
      <c r="EI2262" s="151"/>
      <c r="EJ2262" s="151"/>
      <c r="EK2262" s="151"/>
      <c r="EL2262" s="151"/>
      <c r="EM2262" s="151"/>
      <c r="EN2262" s="151"/>
      <c r="EO2262" s="151"/>
      <c r="EP2262" s="151"/>
      <c r="EQ2262" s="151"/>
      <c r="ER2262" s="151"/>
      <c r="ES2262" s="151"/>
      <c r="ET2262" s="151"/>
      <c r="EU2262" s="151"/>
      <c r="EV2262" s="151"/>
      <c r="EW2262" s="151"/>
      <c r="EX2262" s="151"/>
      <c r="EY2262" s="151"/>
      <c r="EZ2262" s="151"/>
      <c r="FA2262" s="151"/>
      <c r="FB2262" s="151"/>
      <c r="FC2262" s="151"/>
      <c r="FD2262" s="151"/>
      <c r="FE2262" s="151"/>
      <c r="FF2262" s="151"/>
      <c r="FG2262" s="151"/>
      <c r="FH2262" s="151"/>
      <c r="FI2262" s="151"/>
      <c r="FJ2262" s="151"/>
      <c r="FK2262" s="151"/>
      <c r="FL2262" s="151"/>
      <c r="FM2262" s="151"/>
      <c r="FN2262" s="151"/>
      <c r="FO2262" s="151"/>
      <c r="FP2262" s="151"/>
      <c r="FQ2262" s="151"/>
      <c r="FR2262" s="151"/>
      <c r="FS2262" s="151"/>
      <c r="FT2262" s="151"/>
      <c r="FU2262" s="151"/>
      <c r="FV2262" s="151"/>
      <c r="FW2262" s="151"/>
      <c r="FX2262" s="151"/>
      <c r="FY2262" s="151"/>
      <c r="FZ2262" s="151"/>
      <c r="GA2262" s="151"/>
      <c r="GB2262" s="151"/>
      <c r="GC2262" s="151"/>
      <c r="GD2262" s="151"/>
      <c r="GE2262" s="151"/>
      <c r="GF2262" s="151"/>
      <c r="GG2262" s="151"/>
      <c r="GH2262" s="151"/>
      <c r="GI2262" s="151"/>
      <c r="GJ2262" s="151"/>
      <c r="GK2262" s="151"/>
      <c r="GL2262" s="151"/>
      <c r="GM2262" s="151"/>
      <c r="GN2262" s="151"/>
      <c r="GO2262" s="151"/>
      <c r="GP2262" s="151"/>
      <c r="GQ2262" s="151"/>
      <c r="GR2262" s="151"/>
      <c r="GS2262" s="151"/>
      <c r="GT2262" s="151"/>
      <c r="GU2262" s="151"/>
      <c r="GV2262" s="151"/>
      <c r="GW2262" s="151"/>
      <c r="GX2262" s="151"/>
      <c r="GY2262" s="151"/>
      <c r="GZ2262" s="151"/>
      <c r="HA2262" s="151"/>
      <c r="HB2262" s="151"/>
      <c r="HC2262" s="151"/>
      <c r="HD2262" s="151"/>
      <c r="HE2262" s="151"/>
      <c r="HF2262" s="151"/>
      <c r="HG2262" s="151"/>
      <c r="HH2262" s="151"/>
      <c r="HI2262" s="151"/>
      <c r="HJ2262" s="151"/>
      <c r="HK2262" s="151"/>
      <c r="HL2262" s="151"/>
      <c r="HM2262" s="151"/>
      <c r="HN2262" s="151"/>
      <c r="HO2262" s="151"/>
      <c r="HP2262" s="151"/>
      <c r="HQ2262" s="151"/>
      <c r="HR2262" s="151"/>
      <c r="HS2262" s="151"/>
      <c r="HT2262" s="151"/>
      <c r="HU2262" s="151"/>
      <c r="HV2262" s="151"/>
      <c r="HW2262" s="151"/>
      <c r="HX2262" s="151"/>
      <c r="HY2262" s="151"/>
      <c r="HZ2262" s="151"/>
      <c r="IA2262" s="151"/>
      <c r="IB2262" s="151"/>
      <c r="IC2262" s="151"/>
      <c r="ID2262" s="151"/>
      <c r="IE2262" s="151"/>
      <c r="IF2262" s="151"/>
      <c r="IG2262" s="151"/>
      <c r="IH2262" s="151"/>
      <c r="II2262" s="151"/>
      <c r="IJ2262" s="151"/>
      <c r="IK2262" s="151"/>
      <c r="IL2262" s="151"/>
      <c r="IM2262" s="151"/>
      <c r="IN2262" s="151"/>
      <c r="IO2262" s="151"/>
      <c r="IP2262" s="151"/>
      <c r="IQ2262" s="151"/>
      <c r="IR2262" s="151"/>
      <c r="IS2262" s="151"/>
      <c r="IT2262" s="151"/>
      <c r="IU2262" s="151"/>
      <c r="IV2262" s="151"/>
      <c r="IW2262" s="151"/>
      <c r="IX2262" s="151"/>
      <c r="IY2262" s="151"/>
    </row>
    <row r="2263" spans="1:259" s="851" customFormat="1" ht="105" x14ac:dyDescent="0.25">
      <c r="A2263" s="214"/>
      <c r="B2263" s="214">
        <v>1</v>
      </c>
      <c r="C2263" s="617" t="s">
        <v>448</v>
      </c>
      <c r="D2263" s="172"/>
      <c r="E2263" s="173"/>
      <c r="F2263" s="1710">
        <f t="shared" ref="F2263:H2268" si="4224">F2203</f>
        <v>0</v>
      </c>
      <c r="G2263" s="745">
        <f t="shared" si="4224"/>
        <v>0</v>
      </c>
      <c r="H2263" s="745">
        <f t="shared" si="4224"/>
        <v>0</v>
      </c>
      <c r="I2263" s="2572"/>
      <c r="J2263" s="2278"/>
      <c r="K2263" s="2278"/>
      <c r="L2263" s="2279"/>
      <c r="M2263" s="2279"/>
      <c r="N2263" s="2279"/>
      <c r="O2263" s="2279"/>
      <c r="P2263" s="2279"/>
      <c r="Q2263" s="2279"/>
      <c r="R2263" s="2498">
        <f t="shared" ref="R2263:AI2263" si="4225">R2203</f>
        <v>0</v>
      </c>
      <c r="S2263" s="2498">
        <f t="shared" ref="S2263:T2263" si="4226">S2203</f>
        <v>0</v>
      </c>
      <c r="T2263" s="2498">
        <f t="shared" si="4226"/>
        <v>0</v>
      </c>
      <c r="U2263" s="2498">
        <f t="shared" ref="U2263:V2263" si="4227">U2203</f>
        <v>0</v>
      </c>
      <c r="V2263" s="2498">
        <f t="shared" si="4227"/>
        <v>0</v>
      </c>
      <c r="W2263" s="2498">
        <f t="shared" ref="W2263:X2263" si="4228">W2203</f>
        <v>0</v>
      </c>
      <c r="X2263" s="2498">
        <f t="shared" si="4228"/>
        <v>0</v>
      </c>
      <c r="Y2263" s="2498">
        <f t="shared" ref="Y2263:Z2263" si="4229">Y2203</f>
        <v>0</v>
      </c>
      <c r="Z2263" s="2498">
        <f t="shared" si="4229"/>
        <v>0</v>
      </c>
      <c r="AA2263" s="2498">
        <f t="shared" ref="AA2263" si="4230">AA2203</f>
        <v>0</v>
      </c>
      <c r="AB2263" s="2498">
        <f t="shared" si="4225"/>
        <v>0</v>
      </c>
      <c r="AC2263" s="2498">
        <f t="shared" si="4225"/>
        <v>0</v>
      </c>
      <c r="AD2263" s="2499">
        <f t="shared" si="4225"/>
        <v>0</v>
      </c>
      <c r="AE2263" s="2498">
        <f t="shared" si="4225"/>
        <v>0</v>
      </c>
      <c r="AF2263" s="2498">
        <f t="shared" si="4225"/>
        <v>0</v>
      </c>
      <c r="AG2263" s="2500">
        <f t="shared" si="4225"/>
        <v>0</v>
      </c>
      <c r="AH2263" s="2500">
        <f t="shared" si="4225"/>
        <v>0</v>
      </c>
      <c r="AI2263" s="2498">
        <f t="shared" si="4225"/>
        <v>0</v>
      </c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  <c r="BI2263" s="151"/>
      <c r="BJ2263" s="151"/>
      <c r="BK2263" s="151"/>
      <c r="BL2263" s="151"/>
      <c r="BM2263" s="151"/>
      <c r="BN2263" s="151"/>
      <c r="BO2263" s="151"/>
      <c r="BP2263" s="151"/>
      <c r="BQ2263" s="151"/>
      <c r="BR2263" s="151"/>
      <c r="BS2263" s="151"/>
      <c r="BT2263" s="151"/>
      <c r="BU2263" s="151"/>
      <c r="BV2263" s="151"/>
      <c r="BW2263" s="151"/>
      <c r="BX2263" s="151"/>
      <c r="BY2263" s="151"/>
      <c r="BZ2263" s="151"/>
      <c r="CA2263" s="151"/>
      <c r="CB2263" s="151"/>
      <c r="CC2263" s="151"/>
      <c r="CD2263" s="151"/>
      <c r="CE2263" s="151"/>
      <c r="CF2263" s="151"/>
      <c r="CG2263" s="151"/>
      <c r="CH2263" s="151"/>
      <c r="CI2263" s="151"/>
      <c r="CJ2263" s="151"/>
      <c r="CK2263" s="151"/>
      <c r="CL2263" s="151"/>
      <c r="CM2263" s="151"/>
      <c r="CN2263" s="151"/>
      <c r="CO2263" s="151"/>
      <c r="CP2263" s="151"/>
      <c r="CQ2263" s="151"/>
      <c r="CR2263" s="151"/>
      <c r="CS2263" s="151"/>
      <c r="CT2263" s="151"/>
      <c r="CU2263" s="151"/>
      <c r="CV2263" s="151"/>
      <c r="CW2263" s="151"/>
      <c r="CX2263" s="151"/>
      <c r="CY2263" s="151"/>
      <c r="CZ2263" s="151"/>
      <c r="DA2263" s="151"/>
      <c r="DB2263" s="151"/>
      <c r="DC2263" s="151"/>
      <c r="DD2263" s="151"/>
      <c r="DE2263" s="151"/>
      <c r="DF2263" s="151"/>
      <c r="DG2263" s="151"/>
      <c r="DH2263" s="151"/>
      <c r="DI2263" s="151"/>
      <c r="DJ2263" s="151"/>
      <c r="DK2263" s="151"/>
      <c r="DL2263" s="151"/>
      <c r="DM2263" s="151"/>
      <c r="DN2263" s="151"/>
      <c r="DO2263" s="151"/>
      <c r="DP2263" s="151"/>
      <c r="DQ2263" s="151"/>
      <c r="DR2263" s="151"/>
      <c r="DS2263" s="151"/>
      <c r="DT2263" s="151"/>
      <c r="DU2263" s="151"/>
      <c r="DV2263" s="151"/>
      <c r="DW2263" s="151"/>
      <c r="DX2263" s="151"/>
      <c r="DY2263" s="151"/>
      <c r="DZ2263" s="151"/>
      <c r="EA2263" s="151"/>
      <c r="EB2263" s="151"/>
      <c r="EC2263" s="151"/>
      <c r="ED2263" s="151"/>
      <c r="EE2263" s="151"/>
      <c r="EF2263" s="151"/>
      <c r="EG2263" s="151"/>
      <c r="EH2263" s="151"/>
      <c r="EI2263" s="151"/>
      <c r="EJ2263" s="151"/>
      <c r="EK2263" s="151"/>
      <c r="EL2263" s="151"/>
      <c r="EM2263" s="151"/>
      <c r="EN2263" s="151"/>
      <c r="EO2263" s="151"/>
      <c r="EP2263" s="151"/>
      <c r="EQ2263" s="151"/>
      <c r="ER2263" s="151"/>
      <c r="ES2263" s="151"/>
      <c r="ET2263" s="151"/>
      <c r="EU2263" s="151"/>
      <c r="EV2263" s="151"/>
      <c r="EW2263" s="151"/>
      <c r="EX2263" s="151"/>
      <c r="EY2263" s="151"/>
      <c r="EZ2263" s="151"/>
      <c r="FA2263" s="151"/>
      <c r="FB2263" s="151"/>
      <c r="FC2263" s="151"/>
      <c r="FD2263" s="151"/>
      <c r="FE2263" s="151"/>
      <c r="FF2263" s="151"/>
      <c r="FG2263" s="151"/>
      <c r="FH2263" s="151"/>
      <c r="FI2263" s="151"/>
      <c r="FJ2263" s="151"/>
      <c r="FK2263" s="151"/>
      <c r="FL2263" s="151"/>
      <c r="FM2263" s="151"/>
      <c r="FN2263" s="151"/>
      <c r="FO2263" s="151"/>
      <c r="FP2263" s="151"/>
      <c r="FQ2263" s="151"/>
      <c r="FR2263" s="151"/>
      <c r="FS2263" s="151"/>
      <c r="FT2263" s="151"/>
      <c r="FU2263" s="151"/>
      <c r="FV2263" s="151"/>
      <c r="FW2263" s="151"/>
      <c r="FX2263" s="151"/>
      <c r="FY2263" s="151"/>
      <c r="FZ2263" s="151"/>
      <c r="GA2263" s="151"/>
      <c r="GB2263" s="151"/>
      <c r="GC2263" s="151"/>
      <c r="GD2263" s="151"/>
      <c r="GE2263" s="151"/>
      <c r="GF2263" s="151"/>
      <c r="GG2263" s="151"/>
      <c r="GH2263" s="151"/>
      <c r="GI2263" s="151"/>
      <c r="GJ2263" s="151"/>
      <c r="GK2263" s="151"/>
      <c r="GL2263" s="151"/>
      <c r="GM2263" s="151"/>
      <c r="GN2263" s="151"/>
      <c r="GO2263" s="151"/>
      <c r="GP2263" s="151"/>
      <c r="GQ2263" s="151"/>
      <c r="GR2263" s="151"/>
      <c r="GS2263" s="151"/>
      <c r="GT2263" s="151"/>
      <c r="GU2263" s="151"/>
      <c r="GV2263" s="151"/>
      <c r="GW2263" s="151"/>
      <c r="GX2263" s="151"/>
      <c r="GY2263" s="151"/>
      <c r="GZ2263" s="151"/>
      <c r="HA2263" s="151"/>
      <c r="HB2263" s="151"/>
      <c r="HC2263" s="151"/>
      <c r="HD2263" s="151"/>
      <c r="HE2263" s="151"/>
      <c r="HF2263" s="151"/>
      <c r="HG2263" s="151"/>
      <c r="HH2263" s="151"/>
      <c r="HI2263" s="151"/>
      <c r="HJ2263" s="151"/>
      <c r="HK2263" s="151"/>
      <c r="HL2263" s="151"/>
      <c r="HM2263" s="151"/>
      <c r="HN2263" s="151"/>
      <c r="HO2263" s="151"/>
      <c r="HP2263" s="151"/>
      <c r="HQ2263" s="151"/>
      <c r="HR2263" s="151"/>
      <c r="HS2263" s="151"/>
      <c r="HT2263" s="151"/>
      <c r="HU2263" s="151"/>
      <c r="HV2263" s="151"/>
      <c r="HW2263" s="151"/>
      <c r="HX2263" s="151"/>
      <c r="HY2263" s="151"/>
      <c r="HZ2263" s="151"/>
      <c r="IA2263" s="151"/>
      <c r="IB2263" s="151"/>
      <c r="IC2263" s="151"/>
      <c r="ID2263" s="151"/>
      <c r="IE2263" s="151"/>
      <c r="IF2263" s="151"/>
      <c r="IG2263" s="151"/>
      <c r="IH2263" s="151"/>
      <c r="II2263" s="151"/>
      <c r="IJ2263" s="151"/>
      <c r="IK2263" s="151"/>
      <c r="IL2263" s="151"/>
      <c r="IM2263" s="151"/>
      <c r="IN2263" s="151"/>
      <c r="IO2263" s="151"/>
      <c r="IP2263" s="151"/>
      <c r="IQ2263" s="151"/>
      <c r="IR2263" s="151"/>
      <c r="IS2263" s="151"/>
      <c r="IT2263" s="151"/>
      <c r="IU2263" s="151"/>
      <c r="IV2263" s="151"/>
      <c r="IW2263" s="151"/>
      <c r="IX2263" s="151"/>
      <c r="IY2263" s="151"/>
    </row>
    <row r="2264" spans="1:259" s="851" customFormat="1" ht="28.5" x14ac:dyDescent="0.25">
      <c r="A2264" s="214"/>
      <c r="B2264" s="214">
        <v>1</v>
      </c>
      <c r="C2264" s="918" t="s">
        <v>467</v>
      </c>
      <c r="D2264" s="172"/>
      <c r="E2264" s="173"/>
      <c r="F2264" s="1710">
        <f t="shared" si="4224"/>
        <v>177.29999999999998</v>
      </c>
      <c r="G2264" s="745">
        <f t="shared" si="4224"/>
        <v>148</v>
      </c>
      <c r="H2264" s="745">
        <f t="shared" si="4224"/>
        <v>3</v>
      </c>
      <c r="I2264" s="2572">
        <f>I2204</f>
        <v>2.0270270270270272</v>
      </c>
      <c r="J2264" s="2278"/>
      <c r="K2264" s="2278"/>
      <c r="L2264" s="2279"/>
      <c r="M2264" s="2279"/>
      <c r="N2264" s="2279"/>
      <c r="O2264" s="2279"/>
      <c r="P2264" s="2279"/>
      <c r="Q2264" s="2279"/>
      <c r="R2264" s="745">
        <f t="shared" ref="R2264:AI2264" si="4231">R2204</f>
        <v>460.2</v>
      </c>
      <c r="S2264" s="745">
        <f t="shared" ref="S2264:T2264" si="4232">S2204</f>
        <v>460.2</v>
      </c>
      <c r="T2264" s="745">
        <f t="shared" si="4232"/>
        <v>460.2</v>
      </c>
      <c r="U2264" s="745">
        <f t="shared" ref="U2264:V2264" si="4233">U2204</f>
        <v>460.2</v>
      </c>
      <c r="V2264" s="745">
        <f t="shared" si="4233"/>
        <v>460.2</v>
      </c>
      <c r="W2264" s="745">
        <f t="shared" ref="W2264:X2264" si="4234">W2204</f>
        <v>460.2</v>
      </c>
      <c r="X2264" s="745">
        <f t="shared" si="4234"/>
        <v>460.2</v>
      </c>
      <c r="Y2264" s="745">
        <f t="shared" ref="Y2264:Z2264" si="4235">Y2204</f>
        <v>460.2</v>
      </c>
      <c r="Z2264" s="745">
        <f t="shared" si="4235"/>
        <v>460.2</v>
      </c>
      <c r="AA2264" s="745">
        <f t="shared" ref="AA2264" si="4236">AA2204</f>
        <v>460.2</v>
      </c>
      <c r="AB2264" s="745">
        <f t="shared" si="4231"/>
        <v>383.5</v>
      </c>
      <c r="AC2264" s="2276">
        <f t="shared" si="4231"/>
        <v>7.9109699999999989</v>
      </c>
      <c r="AD2264" s="2276">
        <f t="shared" si="4231"/>
        <v>0</v>
      </c>
      <c r="AE2264" s="2276">
        <f t="shared" si="4231"/>
        <v>0</v>
      </c>
      <c r="AF2264" s="2276">
        <f t="shared" si="4231"/>
        <v>-375.58902999999998</v>
      </c>
      <c r="AG2264" s="2276">
        <f t="shared" si="4231"/>
        <v>0</v>
      </c>
      <c r="AH2264" s="2276">
        <f t="shared" si="4231"/>
        <v>0</v>
      </c>
      <c r="AI2264" s="2276">
        <f t="shared" si="4231"/>
        <v>7.9109699999999989</v>
      </c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  <c r="BI2264" s="151"/>
      <c r="BJ2264" s="151"/>
      <c r="BK2264" s="151"/>
      <c r="BL2264" s="151"/>
      <c r="BM2264" s="151"/>
      <c r="BN2264" s="151"/>
      <c r="BO2264" s="151"/>
      <c r="BP2264" s="151"/>
      <c r="BQ2264" s="151"/>
      <c r="BR2264" s="151"/>
      <c r="BS2264" s="151"/>
      <c r="BT2264" s="151"/>
      <c r="BU2264" s="151"/>
      <c r="BV2264" s="151"/>
      <c r="BW2264" s="151"/>
      <c r="BX2264" s="151"/>
      <c r="BY2264" s="151"/>
      <c r="BZ2264" s="151"/>
      <c r="CA2264" s="151"/>
      <c r="CB2264" s="151"/>
      <c r="CC2264" s="151"/>
      <c r="CD2264" s="151"/>
      <c r="CE2264" s="151"/>
      <c r="CF2264" s="151"/>
      <c r="CG2264" s="151"/>
      <c r="CH2264" s="151"/>
      <c r="CI2264" s="151"/>
      <c r="CJ2264" s="151"/>
      <c r="CK2264" s="151"/>
      <c r="CL2264" s="151"/>
      <c r="CM2264" s="151"/>
      <c r="CN2264" s="151"/>
      <c r="CO2264" s="151"/>
      <c r="CP2264" s="151"/>
      <c r="CQ2264" s="151"/>
      <c r="CR2264" s="151"/>
      <c r="CS2264" s="151"/>
      <c r="CT2264" s="151"/>
      <c r="CU2264" s="151"/>
      <c r="CV2264" s="151"/>
      <c r="CW2264" s="151"/>
      <c r="CX2264" s="151"/>
      <c r="CY2264" s="151"/>
      <c r="CZ2264" s="151"/>
      <c r="DA2264" s="151"/>
      <c r="DB2264" s="151"/>
      <c r="DC2264" s="151"/>
      <c r="DD2264" s="151"/>
      <c r="DE2264" s="151"/>
      <c r="DF2264" s="151"/>
      <c r="DG2264" s="151"/>
      <c r="DH2264" s="151"/>
      <c r="DI2264" s="151"/>
      <c r="DJ2264" s="151"/>
      <c r="DK2264" s="151"/>
      <c r="DL2264" s="151"/>
      <c r="DM2264" s="151"/>
      <c r="DN2264" s="151"/>
      <c r="DO2264" s="151"/>
      <c r="DP2264" s="151"/>
      <c r="DQ2264" s="151"/>
      <c r="DR2264" s="151"/>
      <c r="DS2264" s="151"/>
      <c r="DT2264" s="151"/>
      <c r="DU2264" s="151"/>
      <c r="DV2264" s="151"/>
      <c r="DW2264" s="151"/>
      <c r="DX2264" s="151"/>
      <c r="DY2264" s="151"/>
      <c r="DZ2264" s="151"/>
      <c r="EA2264" s="151"/>
      <c r="EB2264" s="151"/>
      <c r="EC2264" s="151"/>
      <c r="ED2264" s="151"/>
      <c r="EE2264" s="151"/>
      <c r="EF2264" s="151"/>
      <c r="EG2264" s="151"/>
      <c r="EH2264" s="151"/>
      <c r="EI2264" s="151"/>
      <c r="EJ2264" s="151"/>
      <c r="EK2264" s="151"/>
      <c r="EL2264" s="151"/>
      <c r="EM2264" s="151"/>
      <c r="EN2264" s="151"/>
      <c r="EO2264" s="151"/>
      <c r="EP2264" s="151"/>
      <c r="EQ2264" s="151"/>
      <c r="ER2264" s="151"/>
      <c r="ES2264" s="151"/>
      <c r="ET2264" s="151"/>
      <c r="EU2264" s="151"/>
      <c r="EV2264" s="151"/>
      <c r="EW2264" s="151"/>
      <c r="EX2264" s="151"/>
      <c r="EY2264" s="151"/>
      <c r="EZ2264" s="151"/>
      <c r="FA2264" s="151"/>
      <c r="FB2264" s="151"/>
      <c r="FC2264" s="151"/>
      <c r="FD2264" s="151"/>
      <c r="FE2264" s="151"/>
      <c r="FF2264" s="151"/>
      <c r="FG2264" s="151"/>
      <c r="FH2264" s="151"/>
      <c r="FI2264" s="151"/>
      <c r="FJ2264" s="151"/>
      <c r="FK2264" s="151"/>
      <c r="FL2264" s="151"/>
      <c r="FM2264" s="151"/>
      <c r="FN2264" s="151"/>
      <c r="FO2264" s="151"/>
      <c r="FP2264" s="151"/>
      <c r="FQ2264" s="151"/>
      <c r="FR2264" s="151"/>
      <c r="FS2264" s="151"/>
      <c r="FT2264" s="151"/>
      <c r="FU2264" s="151"/>
      <c r="FV2264" s="151"/>
      <c r="FW2264" s="151"/>
      <c r="FX2264" s="151"/>
      <c r="FY2264" s="151"/>
      <c r="FZ2264" s="151"/>
      <c r="GA2264" s="151"/>
      <c r="GB2264" s="151"/>
      <c r="GC2264" s="151"/>
      <c r="GD2264" s="151"/>
      <c r="GE2264" s="151"/>
      <c r="GF2264" s="151"/>
      <c r="GG2264" s="151"/>
      <c r="GH2264" s="151"/>
      <c r="GI2264" s="151"/>
      <c r="GJ2264" s="151"/>
      <c r="GK2264" s="151"/>
      <c r="GL2264" s="151"/>
      <c r="GM2264" s="151"/>
      <c r="GN2264" s="151"/>
      <c r="GO2264" s="151"/>
      <c r="GP2264" s="151"/>
      <c r="GQ2264" s="151"/>
      <c r="GR2264" s="151"/>
      <c r="GS2264" s="151"/>
      <c r="GT2264" s="151"/>
      <c r="GU2264" s="151"/>
      <c r="GV2264" s="151"/>
      <c r="GW2264" s="151"/>
      <c r="GX2264" s="151"/>
      <c r="GY2264" s="151"/>
      <c r="GZ2264" s="151"/>
      <c r="HA2264" s="151"/>
      <c r="HB2264" s="151"/>
      <c r="HC2264" s="151"/>
      <c r="HD2264" s="151"/>
      <c r="HE2264" s="151"/>
      <c r="HF2264" s="151"/>
      <c r="HG2264" s="151"/>
      <c r="HH2264" s="151"/>
      <c r="HI2264" s="151"/>
      <c r="HJ2264" s="151"/>
      <c r="HK2264" s="151"/>
      <c r="HL2264" s="151"/>
      <c r="HM2264" s="151"/>
      <c r="HN2264" s="151"/>
      <c r="HO2264" s="151"/>
      <c r="HP2264" s="151"/>
      <c r="HQ2264" s="151"/>
      <c r="HR2264" s="151"/>
      <c r="HS2264" s="151"/>
      <c r="HT2264" s="151"/>
      <c r="HU2264" s="151"/>
      <c r="HV2264" s="151"/>
      <c r="HW2264" s="151"/>
      <c r="HX2264" s="151"/>
      <c r="HY2264" s="151"/>
      <c r="HZ2264" s="151"/>
      <c r="IA2264" s="151"/>
      <c r="IB2264" s="151"/>
      <c r="IC2264" s="151"/>
      <c r="ID2264" s="151"/>
      <c r="IE2264" s="151"/>
      <c r="IF2264" s="151"/>
      <c r="IG2264" s="151"/>
      <c r="IH2264" s="151"/>
      <c r="II2264" s="151"/>
      <c r="IJ2264" s="151"/>
      <c r="IK2264" s="151"/>
      <c r="IL2264" s="151"/>
      <c r="IM2264" s="151"/>
      <c r="IN2264" s="151"/>
      <c r="IO2264" s="151"/>
      <c r="IP2264" s="151"/>
      <c r="IQ2264" s="151"/>
      <c r="IR2264" s="151"/>
      <c r="IS2264" s="151"/>
      <c r="IT2264" s="151"/>
      <c r="IU2264" s="151"/>
      <c r="IV2264" s="151"/>
      <c r="IW2264" s="151"/>
      <c r="IX2264" s="151"/>
      <c r="IY2264" s="151"/>
    </row>
    <row r="2265" spans="1:259" s="851" customFormat="1" ht="29.25" x14ac:dyDescent="0.25">
      <c r="A2265" s="214"/>
      <c r="B2265" s="214">
        <v>1</v>
      </c>
      <c r="C2265" s="616" t="s">
        <v>311</v>
      </c>
      <c r="D2265" s="173"/>
      <c r="E2265" s="173"/>
      <c r="F2265" s="1710">
        <f t="shared" si="4224"/>
        <v>127.6595744680851</v>
      </c>
      <c r="G2265" s="745">
        <f t="shared" si="4224"/>
        <v>106.38297872340425</v>
      </c>
      <c r="H2265" s="745">
        <f t="shared" si="4224"/>
        <v>69.2659574468085</v>
      </c>
      <c r="I2265" s="745">
        <f>I2205</f>
        <v>65.345242874347647</v>
      </c>
      <c r="J2265" s="2278"/>
      <c r="K2265" s="2278"/>
      <c r="L2265" s="2279"/>
      <c r="M2265" s="2279"/>
      <c r="N2265" s="2279"/>
      <c r="O2265" s="2279"/>
      <c r="P2265" s="2279"/>
      <c r="Q2265" s="2279"/>
      <c r="R2265" s="2498">
        <f t="shared" ref="R2265:AI2265" si="4237">R2205</f>
        <v>0</v>
      </c>
      <c r="S2265" s="2498">
        <f t="shared" ref="S2265:T2265" si="4238">S2205</f>
        <v>0</v>
      </c>
      <c r="T2265" s="2498">
        <f t="shared" si="4238"/>
        <v>0</v>
      </c>
      <c r="U2265" s="2498">
        <f t="shared" ref="U2265:V2265" si="4239">U2205</f>
        <v>0</v>
      </c>
      <c r="V2265" s="2498">
        <f t="shared" si="4239"/>
        <v>0</v>
      </c>
      <c r="W2265" s="2498">
        <f t="shared" ref="W2265:X2265" si="4240">W2205</f>
        <v>0</v>
      </c>
      <c r="X2265" s="2498">
        <f t="shared" si="4240"/>
        <v>0</v>
      </c>
      <c r="Y2265" s="2498">
        <f t="shared" ref="Y2265:Z2265" si="4241">Y2205</f>
        <v>0</v>
      </c>
      <c r="Z2265" s="2498">
        <f t="shared" si="4241"/>
        <v>0</v>
      </c>
      <c r="AA2265" s="2498">
        <f t="shared" ref="AA2265" si="4242">AA2205</f>
        <v>0</v>
      </c>
      <c r="AB2265" s="2498">
        <f t="shared" si="4237"/>
        <v>0</v>
      </c>
      <c r="AC2265" s="2498">
        <f t="shared" si="4237"/>
        <v>0</v>
      </c>
      <c r="AD2265" s="2499">
        <f t="shared" si="4237"/>
        <v>0</v>
      </c>
      <c r="AE2265" s="2498">
        <f t="shared" si="4237"/>
        <v>0</v>
      </c>
      <c r="AF2265" s="2498">
        <f t="shared" si="4237"/>
        <v>0</v>
      </c>
      <c r="AG2265" s="2500">
        <f t="shared" si="4237"/>
        <v>0</v>
      </c>
      <c r="AH2265" s="2500">
        <f t="shared" si="4237"/>
        <v>0</v>
      </c>
      <c r="AI2265" s="2498">
        <f t="shared" si="4237"/>
        <v>0</v>
      </c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  <c r="BI2265" s="151"/>
      <c r="BJ2265" s="151"/>
      <c r="BK2265" s="151"/>
      <c r="BL2265" s="151"/>
      <c r="BM2265" s="151"/>
      <c r="BN2265" s="151"/>
      <c r="BO2265" s="151"/>
      <c r="BP2265" s="151"/>
      <c r="BQ2265" s="151"/>
      <c r="BR2265" s="151"/>
      <c r="BS2265" s="151"/>
      <c r="BT2265" s="151"/>
      <c r="BU2265" s="151"/>
      <c r="BV2265" s="151"/>
      <c r="BW2265" s="151"/>
      <c r="BX2265" s="151"/>
      <c r="BY2265" s="151"/>
      <c r="BZ2265" s="151"/>
      <c r="CA2265" s="151"/>
      <c r="CB2265" s="151"/>
      <c r="CC2265" s="151"/>
      <c r="CD2265" s="151"/>
      <c r="CE2265" s="151"/>
      <c r="CF2265" s="151"/>
      <c r="CG2265" s="151"/>
      <c r="CH2265" s="151"/>
      <c r="CI2265" s="151"/>
      <c r="CJ2265" s="151"/>
      <c r="CK2265" s="151"/>
      <c r="CL2265" s="151"/>
      <c r="CM2265" s="151"/>
      <c r="CN2265" s="151"/>
      <c r="CO2265" s="151"/>
      <c r="CP2265" s="151"/>
      <c r="CQ2265" s="151"/>
      <c r="CR2265" s="151"/>
      <c r="CS2265" s="151"/>
      <c r="CT2265" s="151"/>
      <c r="CU2265" s="151"/>
      <c r="CV2265" s="151"/>
      <c r="CW2265" s="151"/>
      <c r="CX2265" s="151"/>
      <c r="CY2265" s="151"/>
      <c r="CZ2265" s="151"/>
      <c r="DA2265" s="151"/>
      <c r="DB2265" s="151"/>
      <c r="DC2265" s="151"/>
      <c r="DD2265" s="151"/>
      <c r="DE2265" s="151"/>
      <c r="DF2265" s="151"/>
      <c r="DG2265" s="151"/>
      <c r="DH2265" s="151"/>
      <c r="DI2265" s="151"/>
      <c r="DJ2265" s="151"/>
      <c r="DK2265" s="151"/>
      <c r="DL2265" s="151"/>
      <c r="DM2265" s="151"/>
      <c r="DN2265" s="151"/>
      <c r="DO2265" s="151"/>
      <c r="DP2265" s="151"/>
      <c r="DQ2265" s="151"/>
      <c r="DR2265" s="151"/>
      <c r="DS2265" s="151"/>
      <c r="DT2265" s="151"/>
      <c r="DU2265" s="151"/>
      <c r="DV2265" s="151"/>
      <c r="DW2265" s="151"/>
      <c r="DX2265" s="151"/>
      <c r="DY2265" s="151"/>
      <c r="DZ2265" s="151"/>
      <c r="EA2265" s="151"/>
      <c r="EB2265" s="151"/>
      <c r="EC2265" s="151"/>
      <c r="ED2265" s="151"/>
      <c r="EE2265" s="151"/>
      <c r="EF2265" s="151"/>
      <c r="EG2265" s="151"/>
      <c r="EH2265" s="151"/>
      <c r="EI2265" s="151"/>
      <c r="EJ2265" s="151"/>
      <c r="EK2265" s="151"/>
      <c r="EL2265" s="151"/>
      <c r="EM2265" s="151"/>
      <c r="EN2265" s="151"/>
      <c r="EO2265" s="151"/>
      <c r="EP2265" s="151"/>
      <c r="EQ2265" s="151"/>
      <c r="ER2265" s="151"/>
      <c r="ES2265" s="151"/>
      <c r="ET2265" s="151"/>
      <c r="EU2265" s="151"/>
      <c r="EV2265" s="151"/>
      <c r="EW2265" s="151"/>
      <c r="EX2265" s="151"/>
      <c r="EY2265" s="151"/>
      <c r="EZ2265" s="151"/>
      <c r="FA2265" s="151"/>
      <c r="FB2265" s="151"/>
      <c r="FC2265" s="151"/>
      <c r="FD2265" s="151"/>
      <c r="FE2265" s="151"/>
      <c r="FF2265" s="151"/>
      <c r="FG2265" s="151"/>
      <c r="FH2265" s="151"/>
      <c r="FI2265" s="151"/>
      <c r="FJ2265" s="151"/>
      <c r="FK2265" s="151"/>
      <c r="FL2265" s="151"/>
      <c r="FM2265" s="151"/>
      <c r="FN2265" s="151"/>
      <c r="FO2265" s="151"/>
      <c r="FP2265" s="151"/>
      <c r="FQ2265" s="151"/>
      <c r="FR2265" s="151"/>
      <c r="FS2265" s="151"/>
      <c r="FT2265" s="151"/>
      <c r="FU2265" s="151"/>
      <c r="FV2265" s="151"/>
      <c r="FW2265" s="151"/>
      <c r="FX2265" s="151"/>
      <c r="FY2265" s="151"/>
      <c r="FZ2265" s="151"/>
      <c r="GA2265" s="151"/>
      <c r="GB2265" s="151"/>
      <c r="GC2265" s="151"/>
      <c r="GD2265" s="151"/>
      <c r="GE2265" s="151"/>
      <c r="GF2265" s="151"/>
      <c r="GG2265" s="151"/>
      <c r="GH2265" s="151"/>
      <c r="GI2265" s="151"/>
      <c r="GJ2265" s="151"/>
      <c r="GK2265" s="151"/>
      <c r="GL2265" s="151"/>
      <c r="GM2265" s="151"/>
      <c r="GN2265" s="151"/>
      <c r="GO2265" s="151"/>
      <c r="GP2265" s="151"/>
      <c r="GQ2265" s="151"/>
      <c r="GR2265" s="151"/>
      <c r="GS2265" s="151"/>
      <c r="GT2265" s="151"/>
      <c r="GU2265" s="151"/>
      <c r="GV2265" s="151"/>
      <c r="GW2265" s="151"/>
      <c r="GX2265" s="151"/>
      <c r="GY2265" s="151"/>
      <c r="GZ2265" s="151"/>
      <c r="HA2265" s="151"/>
      <c r="HB2265" s="151"/>
      <c r="HC2265" s="151"/>
      <c r="HD2265" s="151"/>
      <c r="HE2265" s="151"/>
      <c r="HF2265" s="151"/>
      <c r="HG2265" s="151"/>
      <c r="HH2265" s="151"/>
      <c r="HI2265" s="151"/>
      <c r="HJ2265" s="151"/>
      <c r="HK2265" s="151"/>
      <c r="HL2265" s="151"/>
      <c r="HM2265" s="151"/>
      <c r="HN2265" s="151"/>
      <c r="HO2265" s="151"/>
      <c r="HP2265" s="151"/>
      <c r="HQ2265" s="151"/>
      <c r="HR2265" s="151"/>
      <c r="HS2265" s="151"/>
      <c r="HT2265" s="151"/>
      <c r="HU2265" s="151"/>
      <c r="HV2265" s="151"/>
      <c r="HW2265" s="151"/>
      <c r="HX2265" s="151"/>
      <c r="HY2265" s="151"/>
      <c r="HZ2265" s="151"/>
      <c r="IA2265" s="151"/>
      <c r="IB2265" s="151"/>
      <c r="IC2265" s="151"/>
      <c r="ID2265" s="151"/>
      <c r="IE2265" s="151"/>
      <c r="IF2265" s="151"/>
      <c r="IG2265" s="151"/>
      <c r="IH2265" s="151"/>
      <c r="II2265" s="151"/>
      <c r="IJ2265" s="151"/>
      <c r="IK2265" s="151"/>
      <c r="IL2265" s="151"/>
      <c r="IM2265" s="151"/>
      <c r="IN2265" s="151"/>
      <c r="IO2265" s="151"/>
      <c r="IP2265" s="151"/>
      <c r="IQ2265" s="151"/>
      <c r="IR2265" s="151"/>
      <c r="IS2265" s="151"/>
      <c r="IT2265" s="151"/>
      <c r="IU2265" s="151"/>
      <c r="IV2265" s="151"/>
      <c r="IW2265" s="151"/>
      <c r="IX2265" s="151"/>
      <c r="IY2265" s="151"/>
    </row>
    <row r="2266" spans="1:259" s="851" customFormat="1" x14ac:dyDescent="0.25">
      <c r="A2266" s="214"/>
      <c r="B2266" s="214">
        <v>1</v>
      </c>
      <c r="C2266" s="616" t="s">
        <v>319</v>
      </c>
      <c r="D2266" s="173"/>
      <c r="E2266" s="173"/>
      <c r="F2266" s="1710">
        <f t="shared" si="4224"/>
        <v>0</v>
      </c>
      <c r="G2266" s="745">
        <f t="shared" si="4224"/>
        <v>0</v>
      </c>
      <c r="H2266" s="745">
        <f t="shared" si="4224"/>
        <v>0</v>
      </c>
      <c r="I2266" s="745">
        <f>I2206</f>
        <v>0</v>
      </c>
      <c r="J2266" s="2278"/>
      <c r="K2266" s="2278"/>
      <c r="L2266" s="2279"/>
      <c r="M2266" s="2279"/>
      <c r="N2266" s="2279"/>
      <c r="O2266" s="2279"/>
      <c r="P2266" s="2279"/>
      <c r="Q2266" s="2279"/>
      <c r="R2266" s="2498">
        <f t="shared" ref="R2266:AI2266" si="4243">R2206</f>
        <v>0</v>
      </c>
      <c r="S2266" s="2498">
        <f t="shared" ref="S2266:T2266" si="4244">S2206</f>
        <v>0</v>
      </c>
      <c r="T2266" s="2498">
        <f t="shared" si="4244"/>
        <v>0</v>
      </c>
      <c r="U2266" s="2498">
        <f t="shared" ref="U2266:V2266" si="4245">U2206</f>
        <v>0</v>
      </c>
      <c r="V2266" s="2498">
        <f t="shared" si="4245"/>
        <v>0</v>
      </c>
      <c r="W2266" s="2498">
        <f t="shared" ref="W2266:X2266" si="4246">W2206</f>
        <v>0</v>
      </c>
      <c r="X2266" s="2498">
        <f t="shared" si="4246"/>
        <v>0</v>
      </c>
      <c r="Y2266" s="2498">
        <f t="shared" ref="Y2266:Z2266" si="4247">Y2206</f>
        <v>0</v>
      </c>
      <c r="Z2266" s="2498">
        <f t="shared" si="4247"/>
        <v>0</v>
      </c>
      <c r="AA2266" s="2498">
        <f t="shared" ref="AA2266" si="4248">AA2206</f>
        <v>0</v>
      </c>
      <c r="AB2266" s="2498">
        <f t="shared" si="4243"/>
        <v>0</v>
      </c>
      <c r="AC2266" s="2498">
        <f t="shared" si="4243"/>
        <v>0</v>
      </c>
      <c r="AD2266" s="2499">
        <f t="shared" si="4243"/>
        <v>0</v>
      </c>
      <c r="AE2266" s="2498">
        <f t="shared" si="4243"/>
        <v>0</v>
      </c>
      <c r="AF2266" s="2498">
        <f t="shared" si="4243"/>
        <v>0</v>
      </c>
      <c r="AG2266" s="2500">
        <f t="shared" si="4243"/>
        <v>0</v>
      </c>
      <c r="AH2266" s="2500">
        <f t="shared" si="4243"/>
        <v>0</v>
      </c>
      <c r="AI2266" s="2498">
        <f t="shared" si="4243"/>
        <v>0</v>
      </c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  <c r="BI2266" s="151"/>
      <c r="BJ2266" s="151"/>
      <c r="BK2266" s="151"/>
      <c r="BL2266" s="151"/>
      <c r="BM2266" s="151"/>
      <c r="BN2266" s="151"/>
      <c r="BO2266" s="151"/>
      <c r="BP2266" s="151"/>
      <c r="BQ2266" s="151"/>
      <c r="BR2266" s="151"/>
      <c r="BS2266" s="151"/>
      <c r="BT2266" s="151"/>
      <c r="BU2266" s="151"/>
      <c r="BV2266" s="151"/>
      <c r="BW2266" s="151"/>
      <c r="BX2266" s="151"/>
      <c r="BY2266" s="151"/>
      <c r="BZ2266" s="151"/>
      <c r="CA2266" s="151"/>
      <c r="CB2266" s="151"/>
      <c r="CC2266" s="151"/>
      <c r="CD2266" s="151"/>
      <c r="CE2266" s="151"/>
      <c r="CF2266" s="151"/>
      <c r="CG2266" s="151"/>
      <c r="CH2266" s="151"/>
      <c r="CI2266" s="151"/>
      <c r="CJ2266" s="151"/>
      <c r="CK2266" s="151"/>
      <c r="CL2266" s="151"/>
      <c r="CM2266" s="151"/>
      <c r="CN2266" s="151"/>
      <c r="CO2266" s="151"/>
      <c r="CP2266" s="151"/>
      <c r="CQ2266" s="151"/>
      <c r="CR2266" s="151"/>
      <c r="CS2266" s="151"/>
      <c r="CT2266" s="151"/>
      <c r="CU2266" s="151"/>
      <c r="CV2266" s="151"/>
      <c r="CW2266" s="151"/>
      <c r="CX2266" s="151"/>
      <c r="CY2266" s="151"/>
      <c r="CZ2266" s="151"/>
      <c r="DA2266" s="151"/>
      <c r="DB2266" s="151"/>
      <c r="DC2266" s="151"/>
      <c r="DD2266" s="151"/>
      <c r="DE2266" s="151"/>
      <c r="DF2266" s="151"/>
      <c r="DG2266" s="151"/>
      <c r="DH2266" s="151"/>
      <c r="DI2266" s="151"/>
      <c r="DJ2266" s="151"/>
      <c r="DK2266" s="151"/>
      <c r="DL2266" s="151"/>
      <c r="DM2266" s="151"/>
      <c r="DN2266" s="151"/>
      <c r="DO2266" s="151"/>
      <c r="DP2266" s="151"/>
      <c r="DQ2266" s="151"/>
      <c r="DR2266" s="151"/>
      <c r="DS2266" s="151"/>
      <c r="DT2266" s="151"/>
      <c r="DU2266" s="151"/>
      <c r="DV2266" s="151"/>
      <c r="DW2266" s="151"/>
      <c r="DX2266" s="151"/>
      <c r="DY2266" s="151"/>
      <c r="DZ2266" s="151"/>
      <c r="EA2266" s="151"/>
      <c r="EB2266" s="151"/>
      <c r="EC2266" s="151"/>
      <c r="ED2266" s="151"/>
      <c r="EE2266" s="151"/>
      <c r="EF2266" s="151"/>
      <c r="EG2266" s="151"/>
      <c r="EH2266" s="151"/>
      <c r="EI2266" s="151"/>
      <c r="EJ2266" s="151"/>
      <c r="EK2266" s="151"/>
      <c r="EL2266" s="151"/>
      <c r="EM2266" s="151"/>
      <c r="EN2266" s="151"/>
      <c r="EO2266" s="151"/>
      <c r="EP2266" s="151"/>
      <c r="EQ2266" s="151"/>
      <c r="ER2266" s="151"/>
      <c r="ES2266" s="151"/>
      <c r="ET2266" s="151"/>
      <c r="EU2266" s="151"/>
      <c r="EV2266" s="151"/>
      <c r="EW2266" s="151"/>
      <c r="EX2266" s="151"/>
      <c r="EY2266" s="151"/>
      <c r="EZ2266" s="151"/>
      <c r="FA2266" s="151"/>
      <c r="FB2266" s="151"/>
      <c r="FC2266" s="151"/>
      <c r="FD2266" s="151"/>
      <c r="FE2266" s="151"/>
      <c r="FF2266" s="151"/>
      <c r="FG2266" s="151"/>
      <c r="FH2266" s="151"/>
      <c r="FI2266" s="151"/>
      <c r="FJ2266" s="151"/>
      <c r="FK2266" s="151"/>
      <c r="FL2266" s="151"/>
      <c r="FM2266" s="151"/>
      <c r="FN2266" s="151"/>
      <c r="FO2266" s="151"/>
      <c r="FP2266" s="151"/>
      <c r="FQ2266" s="151"/>
      <c r="FR2266" s="151"/>
      <c r="FS2266" s="151"/>
      <c r="FT2266" s="151"/>
      <c r="FU2266" s="151"/>
      <c r="FV2266" s="151"/>
      <c r="FW2266" s="151"/>
      <c r="FX2266" s="151"/>
      <c r="FY2266" s="151"/>
      <c r="FZ2266" s="151"/>
      <c r="GA2266" s="151"/>
      <c r="GB2266" s="151"/>
      <c r="GC2266" s="151"/>
      <c r="GD2266" s="151"/>
      <c r="GE2266" s="151"/>
      <c r="GF2266" s="151"/>
      <c r="GG2266" s="151"/>
      <c r="GH2266" s="151"/>
      <c r="GI2266" s="151"/>
      <c r="GJ2266" s="151"/>
      <c r="GK2266" s="151"/>
      <c r="GL2266" s="151"/>
      <c r="GM2266" s="151"/>
      <c r="GN2266" s="151"/>
      <c r="GO2266" s="151"/>
      <c r="GP2266" s="151"/>
      <c r="GQ2266" s="151"/>
      <c r="GR2266" s="151"/>
      <c r="GS2266" s="151"/>
      <c r="GT2266" s="151"/>
      <c r="GU2266" s="151"/>
      <c r="GV2266" s="151"/>
      <c r="GW2266" s="151"/>
      <c r="GX2266" s="151"/>
      <c r="GY2266" s="151"/>
      <c r="GZ2266" s="151"/>
      <c r="HA2266" s="151"/>
      <c r="HB2266" s="151"/>
      <c r="HC2266" s="151"/>
      <c r="HD2266" s="151"/>
      <c r="HE2266" s="151"/>
      <c r="HF2266" s="151"/>
      <c r="HG2266" s="151"/>
      <c r="HH2266" s="151"/>
      <c r="HI2266" s="151"/>
      <c r="HJ2266" s="151"/>
      <c r="HK2266" s="151"/>
      <c r="HL2266" s="151"/>
      <c r="HM2266" s="151"/>
      <c r="HN2266" s="151"/>
      <c r="HO2266" s="151"/>
      <c r="HP2266" s="151"/>
      <c r="HQ2266" s="151"/>
      <c r="HR2266" s="151"/>
      <c r="HS2266" s="151"/>
      <c r="HT2266" s="151"/>
      <c r="HU2266" s="151"/>
      <c r="HV2266" s="151"/>
      <c r="HW2266" s="151"/>
      <c r="HX2266" s="151"/>
      <c r="HY2266" s="151"/>
      <c r="HZ2266" s="151"/>
      <c r="IA2266" s="151"/>
      <c r="IB2266" s="151"/>
      <c r="IC2266" s="151"/>
      <c r="ID2266" s="151"/>
      <c r="IE2266" s="151"/>
      <c r="IF2266" s="151"/>
      <c r="IG2266" s="151"/>
      <c r="IH2266" s="151"/>
      <c r="II2266" s="151"/>
      <c r="IJ2266" s="151"/>
      <c r="IK2266" s="151"/>
      <c r="IL2266" s="151"/>
      <c r="IM2266" s="151"/>
      <c r="IN2266" s="151"/>
      <c r="IO2266" s="151"/>
      <c r="IP2266" s="151"/>
      <c r="IQ2266" s="151"/>
      <c r="IR2266" s="151"/>
      <c r="IS2266" s="151"/>
      <c r="IT2266" s="151"/>
      <c r="IU2266" s="151"/>
      <c r="IV2266" s="151"/>
      <c r="IW2266" s="151"/>
      <c r="IX2266" s="151"/>
      <c r="IY2266" s="151"/>
    </row>
    <row r="2267" spans="1:259" s="851" customFormat="1" x14ac:dyDescent="0.25">
      <c r="A2267" s="214"/>
      <c r="B2267" s="214">
        <v>1</v>
      </c>
      <c r="C2267" s="619" t="s">
        <v>320</v>
      </c>
      <c r="D2267" s="173"/>
      <c r="E2267" s="173"/>
      <c r="F2267" s="1710">
        <f t="shared" si="4224"/>
        <v>127.6595744680851</v>
      </c>
      <c r="G2267" s="745">
        <f t="shared" si="4224"/>
        <v>106.38297872340425</v>
      </c>
      <c r="H2267" s="745">
        <f t="shared" si="4224"/>
        <v>69.2659574468085</v>
      </c>
      <c r="I2267" s="745">
        <f>I2207</f>
        <v>65.345242874347647</v>
      </c>
      <c r="J2267" s="2278"/>
      <c r="K2267" s="2278"/>
      <c r="L2267" s="2279"/>
      <c r="M2267" s="2279"/>
      <c r="N2267" s="2279"/>
      <c r="O2267" s="2279"/>
      <c r="P2267" s="2279"/>
      <c r="Q2267" s="2279"/>
      <c r="R2267" s="2498">
        <f t="shared" ref="R2267:AI2267" si="4249">R2207</f>
        <v>0</v>
      </c>
      <c r="S2267" s="2498">
        <f t="shared" ref="S2267:T2267" si="4250">S2207</f>
        <v>0</v>
      </c>
      <c r="T2267" s="2498">
        <f t="shared" si="4250"/>
        <v>0</v>
      </c>
      <c r="U2267" s="2498">
        <f t="shared" ref="U2267:V2267" si="4251">U2207</f>
        <v>0</v>
      </c>
      <c r="V2267" s="2498">
        <f t="shared" si="4251"/>
        <v>0</v>
      </c>
      <c r="W2267" s="2498">
        <f t="shared" ref="W2267:X2267" si="4252">W2207</f>
        <v>0</v>
      </c>
      <c r="X2267" s="2498">
        <f t="shared" si="4252"/>
        <v>0</v>
      </c>
      <c r="Y2267" s="2498">
        <f t="shared" ref="Y2267:Z2267" si="4253">Y2207</f>
        <v>0</v>
      </c>
      <c r="Z2267" s="2498">
        <f t="shared" si="4253"/>
        <v>0</v>
      </c>
      <c r="AA2267" s="2498">
        <f t="shared" ref="AA2267" si="4254">AA2207</f>
        <v>0</v>
      </c>
      <c r="AB2267" s="2498">
        <f t="shared" si="4249"/>
        <v>0</v>
      </c>
      <c r="AC2267" s="2498">
        <f t="shared" si="4249"/>
        <v>0</v>
      </c>
      <c r="AD2267" s="2499">
        <f t="shared" si="4249"/>
        <v>0</v>
      </c>
      <c r="AE2267" s="2498">
        <f t="shared" si="4249"/>
        <v>0</v>
      </c>
      <c r="AF2267" s="2498">
        <f t="shared" si="4249"/>
        <v>0</v>
      </c>
      <c r="AG2267" s="2500">
        <f t="shared" si="4249"/>
        <v>0</v>
      </c>
      <c r="AH2267" s="2500">
        <f t="shared" si="4249"/>
        <v>0</v>
      </c>
      <c r="AI2267" s="2498">
        <f t="shared" si="4249"/>
        <v>0</v>
      </c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  <c r="BI2267" s="151"/>
      <c r="BJ2267" s="151"/>
      <c r="BK2267" s="151"/>
      <c r="BL2267" s="151"/>
      <c r="BM2267" s="151"/>
      <c r="BN2267" s="151"/>
      <c r="BO2267" s="151"/>
      <c r="BP2267" s="151"/>
      <c r="BQ2267" s="151"/>
      <c r="BR2267" s="151"/>
      <c r="BS2267" s="151"/>
      <c r="BT2267" s="151"/>
      <c r="BU2267" s="151"/>
      <c r="BV2267" s="151"/>
      <c r="BW2267" s="151"/>
      <c r="BX2267" s="151"/>
      <c r="BY2267" s="151"/>
      <c r="BZ2267" s="151"/>
      <c r="CA2267" s="151"/>
      <c r="CB2267" s="151"/>
      <c r="CC2267" s="151"/>
      <c r="CD2267" s="151"/>
      <c r="CE2267" s="151"/>
      <c r="CF2267" s="151"/>
      <c r="CG2267" s="151"/>
      <c r="CH2267" s="151"/>
      <c r="CI2267" s="151"/>
      <c r="CJ2267" s="151"/>
      <c r="CK2267" s="151"/>
      <c r="CL2267" s="151"/>
      <c r="CM2267" s="151"/>
      <c r="CN2267" s="151"/>
      <c r="CO2267" s="151"/>
      <c r="CP2267" s="151"/>
      <c r="CQ2267" s="151"/>
      <c r="CR2267" s="151"/>
      <c r="CS2267" s="151"/>
      <c r="CT2267" s="151"/>
      <c r="CU2267" s="151"/>
      <c r="CV2267" s="151"/>
      <c r="CW2267" s="151"/>
      <c r="CX2267" s="151"/>
      <c r="CY2267" s="151"/>
      <c r="CZ2267" s="151"/>
      <c r="DA2267" s="151"/>
      <c r="DB2267" s="151"/>
      <c r="DC2267" s="151"/>
      <c r="DD2267" s="151"/>
      <c r="DE2267" s="151"/>
      <c r="DF2267" s="151"/>
      <c r="DG2267" s="151"/>
      <c r="DH2267" s="151"/>
      <c r="DI2267" s="151"/>
      <c r="DJ2267" s="151"/>
      <c r="DK2267" s="151"/>
      <c r="DL2267" s="151"/>
      <c r="DM2267" s="151"/>
      <c r="DN2267" s="151"/>
      <c r="DO2267" s="151"/>
      <c r="DP2267" s="151"/>
      <c r="DQ2267" s="151"/>
      <c r="DR2267" s="151"/>
      <c r="DS2267" s="151"/>
      <c r="DT2267" s="151"/>
      <c r="DU2267" s="151"/>
      <c r="DV2267" s="151"/>
      <c r="DW2267" s="151"/>
      <c r="DX2267" s="151"/>
      <c r="DY2267" s="151"/>
      <c r="DZ2267" s="151"/>
      <c r="EA2267" s="151"/>
      <c r="EB2267" s="151"/>
      <c r="EC2267" s="151"/>
      <c r="ED2267" s="151"/>
      <c r="EE2267" s="151"/>
      <c r="EF2267" s="151"/>
      <c r="EG2267" s="151"/>
      <c r="EH2267" s="151"/>
      <c r="EI2267" s="151"/>
      <c r="EJ2267" s="151"/>
      <c r="EK2267" s="151"/>
      <c r="EL2267" s="151"/>
      <c r="EM2267" s="151"/>
      <c r="EN2267" s="151"/>
      <c r="EO2267" s="151"/>
      <c r="EP2267" s="151"/>
      <c r="EQ2267" s="151"/>
      <c r="ER2267" s="151"/>
      <c r="ES2267" s="151"/>
      <c r="ET2267" s="151"/>
      <c r="EU2267" s="151"/>
      <c r="EV2267" s="151"/>
      <c r="EW2267" s="151"/>
      <c r="EX2267" s="151"/>
      <c r="EY2267" s="151"/>
      <c r="EZ2267" s="151"/>
      <c r="FA2267" s="151"/>
      <c r="FB2267" s="151"/>
      <c r="FC2267" s="151"/>
      <c r="FD2267" s="151"/>
      <c r="FE2267" s="151"/>
      <c r="FF2267" s="151"/>
      <c r="FG2267" s="151"/>
      <c r="FH2267" s="151"/>
      <c r="FI2267" s="151"/>
      <c r="FJ2267" s="151"/>
      <c r="FK2267" s="151"/>
      <c r="FL2267" s="151"/>
      <c r="FM2267" s="151"/>
      <c r="FN2267" s="151"/>
      <c r="FO2267" s="151"/>
      <c r="FP2267" s="151"/>
      <c r="FQ2267" s="151"/>
      <c r="FR2267" s="151"/>
      <c r="FS2267" s="151"/>
      <c r="FT2267" s="151"/>
      <c r="FU2267" s="151"/>
      <c r="FV2267" s="151"/>
      <c r="FW2267" s="151"/>
      <c r="FX2267" s="151"/>
      <c r="FY2267" s="151"/>
      <c r="FZ2267" s="151"/>
      <c r="GA2267" s="151"/>
      <c r="GB2267" s="151"/>
      <c r="GC2267" s="151"/>
      <c r="GD2267" s="151"/>
      <c r="GE2267" s="151"/>
      <c r="GF2267" s="151"/>
      <c r="GG2267" s="151"/>
      <c r="GH2267" s="151"/>
      <c r="GI2267" s="151"/>
      <c r="GJ2267" s="151"/>
      <c r="GK2267" s="151"/>
      <c r="GL2267" s="151"/>
      <c r="GM2267" s="151"/>
      <c r="GN2267" s="151"/>
      <c r="GO2267" s="151"/>
      <c r="GP2267" s="151"/>
      <c r="GQ2267" s="151"/>
      <c r="GR2267" s="151"/>
      <c r="GS2267" s="151"/>
      <c r="GT2267" s="151"/>
      <c r="GU2267" s="151"/>
      <c r="GV2267" s="151"/>
      <c r="GW2267" s="151"/>
      <c r="GX2267" s="151"/>
      <c r="GY2267" s="151"/>
      <c r="GZ2267" s="151"/>
      <c r="HA2267" s="151"/>
      <c r="HB2267" s="151"/>
      <c r="HC2267" s="151"/>
      <c r="HD2267" s="151"/>
      <c r="HE2267" s="151"/>
      <c r="HF2267" s="151"/>
      <c r="HG2267" s="151"/>
      <c r="HH2267" s="151"/>
      <c r="HI2267" s="151"/>
      <c r="HJ2267" s="151"/>
      <c r="HK2267" s="151"/>
      <c r="HL2267" s="151"/>
      <c r="HM2267" s="151"/>
      <c r="HN2267" s="151"/>
      <c r="HO2267" s="151"/>
      <c r="HP2267" s="151"/>
      <c r="HQ2267" s="151"/>
      <c r="HR2267" s="151"/>
      <c r="HS2267" s="151"/>
      <c r="HT2267" s="151"/>
      <c r="HU2267" s="151"/>
      <c r="HV2267" s="151"/>
      <c r="HW2267" s="151"/>
      <c r="HX2267" s="151"/>
      <c r="HY2267" s="151"/>
      <c r="HZ2267" s="151"/>
      <c r="IA2267" s="151"/>
      <c r="IB2267" s="151"/>
      <c r="IC2267" s="151"/>
      <c r="ID2267" s="151"/>
      <c r="IE2267" s="151"/>
      <c r="IF2267" s="151"/>
      <c r="IG2267" s="151"/>
      <c r="IH2267" s="151"/>
      <c r="II2267" s="151"/>
      <c r="IJ2267" s="151"/>
      <c r="IK2267" s="151"/>
      <c r="IL2267" s="151"/>
      <c r="IM2267" s="151"/>
      <c r="IN2267" s="151"/>
      <c r="IO2267" s="151"/>
      <c r="IP2267" s="151"/>
      <c r="IQ2267" s="151"/>
      <c r="IR2267" s="151"/>
      <c r="IS2267" s="151"/>
      <c r="IT2267" s="151"/>
      <c r="IU2267" s="151"/>
      <c r="IV2267" s="151"/>
      <c r="IW2267" s="151"/>
      <c r="IX2267" s="151"/>
      <c r="IY2267" s="151"/>
    </row>
    <row r="2268" spans="1:259" s="851" customFormat="1" x14ac:dyDescent="0.25">
      <c r="A2268" s="214"/>
      <c r="B2268" s="214">
        <v>1</v>
      </c>
      <c r="C2268" s="621" t="s">
        <v>321</v>
      </c>
      <c r="D2268" s="173"/>
      <c r="E2268" s="173"/>
      <c r="F2268" s="1710">
        <f t="shared" si="4224"/>
        <v>1200</v>
      </c>
      <c r="G2268" s="745">
        <f t="shared" si="4224"/>
        <v>1000</v>
      </c>
      <c r="H2268" s="745">
        <f t="shared" si="4224"/>
        <v>651.09999999999991</v>
      </c>
      <c r="I2268" s="745">
        <f>I2208</f>
        <v>65.109999999999985</v>
      </c>
      <c r="J2268" s="2278"/>
      <c r="K2268" s="2278"/>
      <c r="L2268" s="2279"/>
      <c r="M2268" s="2279"/>
      <c r="N2268" s="2279"/>
      <c r="O2268" s="2279"/>
      <c r="P2268" s="2279"/>
      <c r="Q2268" s="2279"/>
      <c r="R2268" s="2498">
        <f t="shared" ref="R2268:AI2268" si="4255">R2208</f>
        <v>0</v>
      </c>
      <c r="S2268" s="2498">
        <f t="shared" ref="S2268:T2268" si="4256">S2208</f>
        <v>0</v>
      </c>
      <c r="T2268" s="2498">
        <f t="shared" si="4256"/>
        <v>0</v>
      </c>
      <c r="U2268" s="2498">
        <f t="shared" ref="U2268:V2268" si="4257">U2208</f>
        <v>0</v>
      </c>
      <c r="V2268" s="2498">
        <f t="shared" si="4257"/>
        <v>0</v>
      </c>
      <c r="W2268" s="2498">
        <f t="shared" ref="W2268:X2268" si="4258">W2208</f>
        <v>0</v>
      </c>
      <c r="X2268" s="2498">
        <f t="shared" si="4258"/>
        <v>0</v>
      </c>
      <c r="Y2268" s="2498">
        <f t="shared" ref="Y2268:Z2268" si="4259">Y2208</f>
        <v>0</v>
      </c>
      <c r="Z2268" s="2498">
        <f t="shared" si="4259"/>
        <v>0</v>
      </c>
      <c r="AA2268" s="2498">
        <f t="shared" ref="AA2268" si="4260">AA2208</f>
        <v>0</v>
      </c>
      <c r="AB2268" s="2498">
        <f t="shared" si="4255"/>
        <v>0</v>
      </c>
      <c r="AC2268" s="2498">
        <f t="shared" si="4255"/>
        <v>0</v>
      </c>
      <c r="AD2268" s="2499">
        <f t="shared" si="4255"/>
        <v>0</v>
      </c>
      <c r="AE2268" s="2498">
        <f t="shared" si="4255"/>
        <v>0</v>
      </c>
      <c r="AF2268" s="2498">
        <f t="shared" si="4255"/>
        <v>0</v>
      </c>
      <c r="AG2268" s="2500">
        <f t="shared" si="4255"/>
        <v>0</v>
      </c>
      <c r="AH2268" s="2500">
        <f t="shared" si="4255"/>
        <v>0</v>
      </c>
      <c r="AI2268" s="2498">
        <f t="shared" si="4255"/>
        <v>0</v>
      </c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  <c r="BI2268" s="151"/>
      <c r="BJ2268" s="151"/>
      <c r="BK2268" s="151"/>
      <c r="BL2268" s="151"/>
      <c r="BM2268" s="151"/>
      <c r="BN2268" s="151"/>
      <c r="BO2268" s="151"/>
      <c r="BP2268" s="151"/>
      <c r="BQ2268" s="151"/>
      <c r="BR2268" s="151"/>
      <c r="BS2268" s="151"/>
      <c r="BT2268" s="151"/>
      <c r="BU2268" s="151"/>
      <c r="BV2268" s="151"/>
      <c r="BW2268" s="151"/>
      <c r="BX2268" s="151"/>
      <c r="BY2268" s="151"/>
      <c r="BZ2268" s="151"/>
      <c r="CA2268" s="151"/>
      <c r="CB2268" s="151"/>
      <c r="CC2268" s="151"/>
      <c r="CD2268" s="151"/>
      <c r="CE2268" s="151"/>
      <c r="CF2268" s="151"/>
      <c r="CG2268" s="151"/>
      <c r="CH2268" s="151"/>
      <c r="CI2268" s="151"/>
      <c r="CJ2268" s="151"/>
      <c r="CK2268" s="151"/>
      <c r="CL2268" s="151"/>
      <c r="CM2268" s="151"/>
      <c r="CN2268" s="151"/>
      <c r="CO2268" s="151"/>
      <c r="CP2268" s="151"/>
      <c r="CQ2268" s="151"/>
      <c r="CR2268" s="151"/>
      <c r="CS2268" s="151"/>
      <c r="CT2268" s="151"/>
      <c r="CU2268" s="151"/>
      <c r="CV2268" s="151"/>
      <c r="CW2268" s="151"/>
      <c r="CX2268" s="151"/>
      <c r="CY2268" s="151"/>
      <c r="CZ2268" s="151"/>
      <c r="DA2268" s="151"/>
      <c r="DB2268" s="151"/>
      <c r="DC2268" s="151"/>
      <c r="DD2268" s="151"/>
      <c r="DE2268" s="151"/>
      <c r="DF2268" s="151"/>
      <c r="DG2268" s="151"/>
      <c r="DH2268" s="151"/>
      <c r="DI2268" s="151"/>
      <c r="DJ2268" s="151"/>
      <c r="DK2268" s="151"/>
      <c r="DL2268" s="151"/>
      <c r="DM2268" s="151"/>
      <c r="DN2268" s="151"/>
      <c r="DO2268" s="151"/>
      <c r="DP2268" s="151"/>
      <c r="DQ2268" s="151"/>
      <c r="DR2268" s="151"/>
      <c r="DS2268" s="151"/>
      <c r="DT2268" s="151"/>
      <c r="DU2268" s="151"/>
      <c r="DV2268" s="151"/>
      <c r="DW2268" s="151"/>
      <c r="DX2268" s="151"/>
      <c r="DY2268" s="151"/>
      <c r="DZ2268" s="151"/>
      <c r="EA2268" s="151"/>
      <c r="EB2268" s="151"/>
      <c r="EC2268" s="151"/>
      <c r="ED2268" s="151"/>
      <c r="EE2268" s="151"/>
      <c r="EF2268" s="151"/>
      <c r="EG2268" s="151"/>
      <c r="EH2268" s="151"/>
      <c r="EI2268" s="151"/>
      <c r="EJ2268" s="151"/>
      <c r="EK2268" s="151"/>
      <c r="EL2268" s="151"/>
      <c r="EM2268" s="151"/>
      <c r="EN2268" s="151"/>
      <c r="EO2268" s="151"/>
      <c r="EP2268" s="151"/>
      <c r="EQ2268" s="151"/>
      <c r="ER2268" s="151"/>
      <c r="ES2268" s="151"/>
      <c r="ET2268" s="151"/>
      <c r="EU2268" s="151"/>
      <c r="EV2268" s="151"/>
      <c r="EW2268" s="151"/>
      <c r="EX2268" s="151"/>
      <c r="EY2268" s="151"/>
      <c r="EZ2268" s="151"/>
      <c r="FA2268" s="151"/>
      <c r="FB2268" s="151"/>
      <c r="FC2268" s="151"/>
      <c r="FD2268" s="151"/>
      <c r="FE2268" s="151"/>
      <c r="FF2268" s="151"/>
      <c r="FG2268" s="151"/>
      <c r="FH2268" s="151"/>
      <c r="FI2268" s="151"/>
      <c r="FJ2268" s="151"/>
      <c r="FK2268" s="151"/>
      <c r="FL2268" s="151"/>
      <c r="FM2268" s="151"/>
      <c r="FN2268" s="151"/>
      <c r="FO2268" s="151"/>
      <c r="FP2268" s="151"/>
      <c r="FQ2268" s="151"/>
      <c r="FR2268" s="151"/>
      <c r="FS2268" s="151"/>
      <c r="FT2268" s="151"/>
      <c r="FU2268" s="151"/>
      <c r="FV2268" s="151"/>
      <c r="FW2268" s="151"/>
      <c r="FX2268" s="151"/>
      <c r="FY2268" s="151"/>
      <c r="FZ2268" s="151"/>
      <c r="GA2268" s="151"/>
      <c r="GB2268" s="151"/>
      <c r="GC2268" s="151"/>
      <c r="GD2268" s="151"/>
      <c r="GE2268" s="151"/>
      <c r="GF2268" s="151"/>
      <c r="GG2268" s="151"/>
      <c r="GH2268" s="151"/>
      <c r="GI2268" s="151"/>
      <c r="GJ2268" s="151"/>
      <c r="GK2268" s="151"/>
      <c r="GL2268" s="151"/>
      <c r="GM2268" s="151"/>
      <c r="GN2268" s="151"/>
      <c r="GO2268" s="151"/>
      <c r="GP2268" s="151"/>
      <c r="GQ2268" s="151"/>
      <c r="GR2268" s="151"/>
      <c r="GS2268" s="151"/>
      <c r="GT2268" s="151"/>
      <c r="GU2268" s="151"/>
      <c r="GV2268" s="151"/>
      <c r="GW2268" s="151"/>
      <c r="GX2268" s="151"/>
      <c r="GY2268" s="151"/>
      <c r="GZ2268" s="151"/>
      <c r="HA2268" s="151"/>
      <c r="HB2268" s="151"/>
      <c r="HC2268" s="151"/>
      <c r="HD2268" s="151"/>
      <c r="HE2268" s="151"/>
      <c r="HF2268" s="151"/>
      <c r="HG2268" s="151"/>
      <c r="HH2268" s="151"/>
      <c r="HI2268" s="151"/>
      <c r="HJ2268" s="151"/>
      <c r="HK2268" s="151"/>
      <c r="HL2268" s="151"/>
      <c r="HM2268" s="151"/>
      <c r="HN2268" s="151"/>
      <c r="HO2268" s="151"/>
      <c r="HP2268" s="151"/>
      <c r="HQ2268" s="151"/>
      <c r="HR2268" s="151"/>
      <c r="HS2268" s="151"/>
      <c r="HT2268" s="151"/>
      <c r="HU2268" s="151"/>
      <c r="HV2268" s="151"/>
      <c r="HW2268" s="151"/>
      <c r="HX2268" s="151"/>
      <c r="HY2268" s="151"/>
      <c r="HZ2268" s="151"/>
      <c r="IA2268" s="151"/>
      <c r="IB2268" s="151"/>
      <c r="IC2268" s="151"/>
      <c r="ID2268" s="151"/>
      <c r="IE2268" s="151"/>
      <c r="IF2268" s="151"/>
      <c r="IG2268" s="151"/>
      <c r="IH2268" s="151"/>
      <c r="II2268" s="151"/>
      <c r="IJ2268" s="151"/>
      <c r="IK2268" s="151"/>
      <c r="IL2268" s="151"/>
      <c r="IM2268" s="151"/>
      <c r="IN2268" s="151"/>
      <c r="IO2268" s="151"/>
      <c r="IP2268" s="151"/>
      <c r="IQ2268" s="151"/>
      <c r="IR2268" s="151"/>
      <c r="IS2268" s="151"/>
      <c r="IT2268" s="151"/>
      <c r="IU2268" s="151"/>
      <c r="IV2268" s="151"/>
      <c r="IW2268" s="151"/>
      <c r="IX2268" s="151"/>
      <c r="IY2268" s="151"/>
    </row>
    <row r="2269" spans="1:259" s="851" customFormat="1" ht="86.25" x14ac:dyDescent="0.25">
      <c r="A2269" s="214"/>
      <c r="B2269" s="214">
        <v>1</v>
      </c>
      <c r="C2269" s="623" t="s">
        <v>506</v>
      </c>
      <c r="D2269" s="173"/>
      <c r="E2269" s="173"/>
      <c r="F2269" s="1710">
        <f>F2210</f>
        <v>462</v>
      </c>
      <c r="G2269" s="745">
        <f>G2210</f>
        <v>385</v>
      </c>
      <c r="H2269" s="745">
        <f>H2210</f>
        <v>76</v>
      </c>
      <c r="I2269" s="745">
        <f t="shared" ref="I2269:I2281" si="4261">H2269/G2269*100</f>
        <v>19.740259740259742</v>
      </c>
      <c r="J2269" s="2278"/>
      <c r="K2269" s="2278"/>
      <c r="L2269" s="2279"/>
      <c r="M2269" s="2279"/>
      <c r="N2269" s="2279"/>
      <c r="O2269" s="2279"/>
      <c r="P2269" s="2279"/>
      <c r="Q2269" s="2279"/>
      <c r="R2269" s="2498">
        <f t="shared" ref="R2269:AI2269" si="4262">R2210</f>
        <v>1734.57852</v>
      </c>
      <c r="S2269" s="2498">
        <f t="shared" ref="S2269:T2269" si="4263">S2210</f>
        <v>1734.57852</v>
      </c>
      <c r="T2269" s="2498">
        <f t="shared" si="4263"/>
        <v>1734.57852</v>
      </c>
      <c r="U2269" s="2498">
        <f t="shared" ref="U2269:V2269" si="4264">U2210</f>
        <v>1734.57852</v>
      </c>
      <c r="V2269" s="2498">
        <f t="shared" si="4264"/>
        <v>1734.57852</v>
      </c>
      <c r="W2269" s="2498">
        <f t="shared" ref="W2269:X2269" si="4265">W2210</f>
        <v>1734.57852</v>
      </c>
      <c r="X2269" s="2498">
        <f t="shared" si="4265"/>
        <v>1734.57852</v>
      </c>
      <c r="Y2269" s="2498">
        <f t="shared" ref="Y2269:Z2269" si="4266">Y2210</f>
        <v>1734.57852</v>
      </c>
      <c r="Z2269" s="2498">
        <f t="shared" si="4266"/>
        <v>1734.57852</v>
      </c>
      <c r="AA2269" s="2498">
        <f t="shared" ref="AA2269" si="4267">AA2210</f>
        <v>1734.57852</v>
      </c>
      <c r="AB2269" s="2498">
        <f t="shared" si="4262"/>
        <v>1445.4821000000002</v>
      </c>
      <c r="AC2269" s="2498">
        <f t="shared" si="4262"/>
        <v>242.36895999999996</v>
      </c>
      <c r="AD2269" s="2499">
        <f t="shared" si="4262"/>
        <v>0</v>
      </c>
      <c r="AE2269" s="2498">
        <f t="shared" si="4262"/>
        <v>0</v>
      </c>
      <c r="AF2269" s="2498">
        <f t="shared" si="4262"/>
        <v>-1203.1131400000002</v>
      </c>
      <c r="AG2269" s="2500">
        <f t="shared" si="4262"/>
        <v>0</v>
      </c>
      <c r="AH2269" s="2500">
        <f t="shared" si="4262"/>
        <v>-2.5744499999999997</v>
      </c>
      <c r="AI2269" s="2498">
        <f t="shared" si="4262"/>
        <v>239.79450999999995</v>
      </c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  <c r="BI2269" s="151"/>
      <c r="BJ2269" s="151"/>
      <c r="BK2269" s="151"/>
      <c r="BL2269" s="151"/>
      <c r="BM2269" s="151"/>
      <c r="BN2269" s="151"/>
      <c r="BO2269" s="151"/>
      <c r="BP2269" s="151"/>
      <c r="BQ2269" s="151"/>
      <c r="BR2269" s="151"/>
      <c r="BS2269" s="151"/>
      <c r="BT2269" s="151"/>
      <c r="BU2269" s="151"/>
      <c r="BV2269" s="151"/>
      <c r="BW2269" s="151"/>
      <c r="BX2269" s="151"/>
      <c r="BY2269" s="151"/>
      <c r="BZ2269" s="151"/>
      <c r="CA2269" s="151"/>
      <c r="CB2269" s="151"/>
      <c r="CC2269" s="151"/>
      <c r="CD2269" s="151"/>
      <c r="CE2269" s="151"/>
      <c r="CF2269" s="151"/>
      <c r="CG2269" s="151"/>
      <c r="CH2269" s="151"/>
      <c r="CI2269" s="151"/>
      <c r="CJ2269" s="151"/>
      <c r="CK2269" s="151"/>
      <c r="CL2269" s="151"/>
      <c r="CM2269" s="151"/>
      <c r="CN2269" s="151"/>
      <c r="CO2269" s="151"/>
      <c r="CP2269" s="151"/>
      <c r="CQ2269" s="151"/>
      <c r="CR2269" s="151"/>
      <c r="CS2269" s="151"/>
      <c r="CT2269" s="151"/>
      <c r="CU2269" s="151"/>
      <c r="CV2269" s="151"/>
      <c r="CW2269" s="151"/>
      <c r="CX2269" s="151"/>
      <c r="CY2269" s="151"/>
      <c r="CZ2269" s="151"/>
      <c r="DA2269" s="151"/>
      <c r="DB2269" s="151"/>
      <c r="DC2269" s="151"/>
      <c r="DD2269" s="151"/>
      <c r="DE2269" s="151"/>
      <c r="DF2269" s="151"/>
      <c r="DG2269" s="151"/>
      <c r="DH2269" s="151"/>
      <c r="DI2269" s="151"/>
      <c r="DJ2269" s="151"/>
      <c r="DK2269" s="151"/>
      <c r="DL2269" s="151"/>
      <c r="DM2269" s="151"/>
      <c r="DN2269" s="151"/>
      <c r="DO2269" s="151"/>
      <c r="DP2269" s="151"/>
      <c r="DQ2269" s="151"/>
      <c r="DR2269" s="151"/>
      <c r="DS2269" s="151"/>
      <c r="DT2269" s="151"/>
      <c r="DU2269" s="151"/>
      <c r="DV2269" s="151"/>
      <c r="DW2269" s="151"/>
      <c r="DX2269" s="151"/>
      <c r="DY2269" s="151"/>
      <c r="DZ2269" s="151"/>
      <c r="EA2269" s="151"/>
      <c r="EB2269" s="151"/>
      <c r="EC2269" s="151"/>
      <c r="ED2269" s="151"/>
      <c r="EE2269" s="151"/>
      <c r="EF2269" s="151"/>
      <c r="EG2269" s="151"/>
      <c r="EH2269" s="151"/>
      <c r="EI2269" s="151"/>
      <c r="EJ2269" s="151"/>
      <c r="EK2269" s="151"/>
      <c r="EL2269" s="151"/>
      <c r="EM2269" s="151"/>
      <c r="EN2269" s="151"/>
      <c r="EO2269" s="151"/>
      <c r="EP2269" s="151"/>
      <c r="EQ2269" s="151"/>
      <c r="ER2269" s="151"/>
      <c r="ES2269" s="151"/>
      <c r="ET2269" s="151"/>
      <c r="EU2269" s="151"/>
      <c r="EV2269" s="151"/>
      <c r="EW2269" s="151"/>
      <c r="EX2269" s="151"/>
      <c r="EY2269" s="151"/>
      <c r="EZ2269" s="151"/>
      <c r="FA2269" s="151"/>
      <c r="FB2269" s="151"/>
      <c r="FC2269" s="151"/>
      <c r="FD2269" s="151"/>
      <c r="FE2269" s="151"/>
      <c r="FF2269" s="151"/>
      <c r="FG2269" s="151"/>
      <c r="FH2269" s="151"/>
      <c r="FI2269" s="151"/>
      <c r="FJ2269" s="151"/>
      <c r="FK2269" s="151"/>
      <c r="FL2269" s="151"/>
      <c r="FM2269" s="151"/>
      <c r="FN2269" s="151"/>
      <c r="FO2269" s="151"/>
      <c r="FP2269" s="151"/>
      <c r="FQ2269" s="151"/>
      <c r="FR2269" s="151"/>
      <c r="FS2269" s="151"/>
      <c r="FT2269" s="151"/>
      <c r="FU2269" s="151"/>
      <c r="FV2269" s="151"/>
      <c r="FW2269" s="151"/>
      <c r="FX2269" s="151"/>
      <c r="FY2269" s="151"/>
      <c r="FZ2269" s="151"/>
      <c r="GA2269" s="151"/>
      <c r="GB2269" s="151"/>
      <c r="GC2269" s="151"/>
      <c r="GD2269" s="151"/>
      <c r="GE2269" s="151"/>
      <c r="GF2269" s="151"/>
      <c r="GG2269" s="151"/>
      <c r="GH2269" s="151"/>
      <c r="GI2269" s="151"/>
      <c r="GJ2269" s="151"/>
      <c r="GK2269" s="151"/>
      <c r="GL2269" s="151"/>
      <c r="GM2269" s="151"/>
      <c r="GN2269" s="151"/>
      <c r="GO2269" s="151"/>
      <c r="GP2269" s="151"/>
      <c r="GQ2269" s="151"/>
      <c r="GR2269" s="151"/>
      <c r="GS2269" s="151"/>
      <c r="GT2269" s="151"/>
      <c r="GU2269" s="151"/>
      <c r="GV2269" s="151"/>
      <c r="GW2269" s="151"/>
      <c r="GX2269" s="151"/>
      <c r="GY2269" s="151"/>
      <c r="GZ2269" s="151"/>
      <c r="HA2269" s="151"/>
      <c r="HB2269" s="151"/>
      <c r="HC2269" s="151"/>
      <c r="HD2269" s="151"/>
      <c r="HE2269" s="151"/>
      <c r="HF2269" s="151"/>
      <c r="HG2269" s="151"/>
      <c r="HH2269" s="151"/>
      <c r="HI2269" s="151"/>
      <c r="HJ2269" s="151"/>
      <c r="HK2269" s="151"/>
      <c r="HL2269" s="151"/>
      <c r="HM2269" s="151"/>
      <c r="HN2269" s="151"/>
      <c r="HO2269" s="151"/>
      <c r="HP2269" s="151"/>
      <c r="HQ2269" s="151"/>
      <c r="HR2269" s="151"/>
      <c r="HS2269" s="151"/>
      <c r="HT2269" s="151"/>
      <c r="HU2269" s="151"/>
      <c r="HV2269" s="151"/>
      <c r="HW2269" s="151"/>
      <c r="HX2269" s="151"/>
      <c r="HY2269" s="151"/>
      <c r="HZ2269" s="151"/>
      <c r="IA2269" s="151"/>
      <c r="IB2269" s="151"/>
      <c r="IC2269" s="151"/>
      <c r="ID2269" s="151"/>
      <c r="IE2269" s="151"/>
      <c r="IF2269" s="151"/>
      <c r="IG2269" s="151"/>
      <c r="IH2269" s="151"/>
      <c r="II2269" s="151"/>
      <c r="IJ2269" s="151"/>
      <c r="IK2269" s="151"/>
      <c r="IL2269" s="151"/>
      <c r="IM2269" s="151"/>
      <c r="IN2269" s="151"/>
      <c r="IO2269" s="151"/>
      <c r="IP2269" s="151"/>
      <c r="IQ2269" s="151"/>
      <c r="IR2269" s="151"/>
      <c r="IS2269" s="151"/>
      <c r="IT2269" s="151"/>
      <c r="IU2269" s="151"/>
      <c r="IV2269" s="151"/>
      <c r="IW2269" s="151"/>
      <c r="IX2269" s="151"/>
      <c r="IY2269" s="151"/>
    </row>
    <row r="2270" spans="1:259" s="851" customFormat="1" ht="29.25" x14ac:dyDescent="0.25">
      <c r="A2270" s="214">
        <v>1</v>
      </c>
      <c r="B2270" s="214">
        <v>1</v>
      </c>
      <c r="C2270" s="623" t="s">
        <v>260</v>
      </c>
      <c r="D2270" s="173"/>
      <c r="E2270" s="173"/>
      <c r="F2270" s="1713">
        <f>F2256+F2226</f>
        <v>4974.8</v>
      </c>
      <c r="G2270" s="1712">
        <f>G2256+G2226</f>
        <v>4145.5</v>
      </c>
      <c r="H2270" s="1712">
        <f>H2256+H2226</f>
        <v>2004.175</v>
      </c>
      <c r="I2270" s="1712">
        <f t="shared" si="4261"/>
        <v>48.345796646966591</v>
      </c>
      <c r="J2270" s="2278"/>
      <c r="K2270" s="2278"/>
      <c r="L2270" s="2279"/>
      <c r="M2270" s="2279"/>
      <c r="N2270" s="2279"/>
      <c r="O2270" s="2279"/>
      <c r="P2270" s="2279"/>
      <c r="Q2270" s="2279"/>
      <c r="R2270" s="2498">
        <f t="shared" ref="R2270:AI2270" si="4268">R2211</f>
        <v>0</v>
      </c>
      <c r="S2270" s="2498">
        <f t="shared" ref="S2270:T2270" si="4269">S2211</f>
        <v>0</v>
      </c>
      <c r="T2270" s="2498">
        <f t="shared" si="4269"/>
        <v>0</v>
      </c>
      <c r="U2270" s="2498">
        <f t="shared" ref="U2270:V2270" si="4270">U2211</f>
        <v>0</v>
      </c>
      <c r="V2270" s="2498">
        <f t="shared" si="4270"/>
        <v>0</v>
      </c>
      <c r="W2270" s="2498">
        <f t="shared" ref="W2270:X2270" si="4271">W2211</f>
        <v>0</v>
      </c>
      <c r="X2270" s="2498">
        <f t="shared" si="4271"/>
        <v>0</v>
      </c>
      <c r="Y2270" s="2498">
        <f t="shared" ref="Y2270:Z2270" si="4272">Y2211</f>
        <v>0</v>
      </c>
      <c r="Z2270" s="2498">
        <f t="shared" si="4272"/>
        <v>0</v>
      </c>
      <c r="AA2270" s="2498">
        <f t="shared" ref="AA2270" si="4273">AA2211</f>
        <v>0</v>
      </c>
      <c r="AB2270" s="2498">
        <f t="shared" si="4268"/>
        <v>0</v>
      </c>
      <c r="AC2270" s="2498">
        <f t="shared" si="4268"/>
        <v>0</v>
      </c>
      <c r="AD2270" s="2499">
        <f t="shared" si="4268"/>
        <v>0</v>
      </c>
      <c r="AE2270" s="2498">
        <f t="shared" si="4268"/>
        <v>0</v>
      </c>
      <c r="AF2270" s="2498">
        <f t="shared" si="4268"/>
        <v>0</v>
      </c>
      <c r="AG2270" s="2500">
        <f t="shared" si="4268"/>
        <v>0</v>
      </c>
      <c r="AH2270" s="2500">
        <f t="shared" si="4268"/>
        <v>0</v>
      </c>
      <c r="AI2270" s="2498">
        <f t="shared" si="4268"/>
        <v>0</v>
      </c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  <c r="BI2270" s="151"/>
      <c r="BJ2270" s="151"/>
      <c r="BK2270" s="151"/>
      <c r="BL2270" s="151"/>
      <c r="BM2270" s="151"/>
      <c r="BN2270" s="151"/>
      <c r="BO2270" s="151"/>
      <c r="BP2270" s="151"/>
      <c r="BQ2270" s="151"/>
      <c r="BR2270" s="151"/>
      <c r="BS2270" s="151"/>
      <c r="BT2270" s="151"/>
      <c r="BU2270" s="151"/>
      <c r="BV2270" s="151"/>
      <c r="BW2270" s="151"/>
      <c r="BX2270" s="151"/>
      <c r="BY2270" s="151"/>
      <c r="BZ2270" s="151"/>
      <c r="CA2270" s="151"/>
      <c r="CB2270" s="151"/>
      <c r="CC2270" s="151"/>
      <c r="CD2270" s="151"/>
      <c r="CE2270" s="151"/>
      <c r="CF2270" s="151"/>
      <c r="CG2270" s="151"/>
      <c r="CH2270" s="151"/>
      <c r="CI2270" s="151"/>
      <c r="CJ2270" s="151"/>
      <c r="CK2270" s="151"/>
      <c r="CL2270" s="151"/>
      <c r="CM2270" s="151"/>
      <c r="CN2270" s="151"/>
      <c r="CO2270" s="151"/>
      <c r="CP2270" s="151"/>
      <c r="CQ2270" s="151"/>
      <c r="CR2270" s="151"/>
      <c r="CS2270" s="151"/>
      <c r="CT2270" s="151"/>
      <c r="CU2270" s="151"/>
      <c r="CV2270" s="151"/>
      <c r="CW2270" s="151"/>
      <c r="CX2270" s="151"/>
      <c r="CY2270" s="151"/>
      <c r="CZ2270" s="151"/>
      <c r="DA2270" s="151"/>
      <c r="DB2270" s="151"/>
      <c r="DC2270" s="151"/>
      <c r="DD2270" s="151"/>
      <c r="DE2270" s="151"/>
      <c r="DF2270" s="151"/>
      <c r="DG2270" s="151"/>
      <c r="DH2270" s="151"/>
      <c r="DI2270" s="151"/>
      <c r="DJ2270" s="151"/>
      <c r="DK2270" s="151"/>
      <c r="DL2270" s="151"/>
      <c r="DM2270" s="151"/>
      <c r="DN2270" s="151"/>
      <c r="DO2270" s="151"/>
      <c r="DP2270" s="151"/>
      <c r="DQ2270" s="151"/>
      <c r="DR2270" s="151"/>
      <c r="DS2270" s="151"/>
      <c r="DT2270" s="151"/>
      <c r="DU2270" s="151"/>
      <c r="DV2270" s="151"/>
      <c r="DW2270" s="151"/>
      <c r="DX2270" s="151"/>
      <c r="DY2270" s="151"/>
      <c r="DZ2270" s="151"/>
      <c r="EA2270" s="151"/>
      <c r="EB2270" s="151"/>
      <c r="EC2270" s="151"/>
      <c r="ED2270" s="151"/>
      <c r="EE2270" s="151"/>
      <c r="EF2270" s="151"/>
      <c r="EG2270" s="151"/>
      <c r="EH2270" s="151"/>
      <c r="EI2270" s="151"/>
      <c r="EJ2270" s="151"/>
      <c r="EK2270" s="151"/>
      <c r="EL2270" s="151"/>
      <c r="EM2270" s="151"/>
      <c r="EN2270" s="151"/>
      <c r="EO2270" s="151"/>
      <c r="EP2270" s="151"/>
      <c r="EQ2270" s="151"/>
      <c r="ER2270" s="151"/>
      <c r="ES2270" s="151"/>
      <c r="ET2270" s="151"/>
      <c r="EU2270" s="151"/>
      <c r="EV2270" s="151"/>
      <c r="EW2270" s="151"/>
      <c r="EX2270" s="151"/>
      <c r="EY2270" s="151"/>
      <c r="EZ2270" s="151"/>
      <c r="FA2270" s="151"/>
      <c r="FB2270" s="151"/>
      <c r="FC2270" s="151"/>
      <c r="FD2270" s="151"/>
      <c r="FE2270" s="151"/>
      <c r="FF2270" s="151"/>
      <c r="FG2270" s="151"/>
      <c r="FH2270" s="151"/>
      <c r="FI2270" s="151"/>
      <c r="FJ2270" s="151"/>
      <c r="FK2270" s="151"/>
      <c r="FL2270" s="151"/>
      <c r="FM2270" s="151"/>
      <c r="FN2270" s="151"/>
      <c r="FO2270" s="151"/>
      <c r="FP2270" s="151"/>
      <c r="FQ2270" s="151"/>
      <c r="FR2270" s="151"/>
      <c r="FS2270" s="151"/>
      <c r="FT2270" s="151"/>
      <c r="FU2270" s="151"/>
      <c r="FV2270" s="151"/>
      <c r="FW2270" s="151"/>
      <c r="FX2270" s="151"/>
      <c r="FY2270" s="151"/>
      <c r="FZ2270" s="151"/>
      <c r="GA2270" s="151"/>
      <c r="GB2270" s="151"/>
      <c r="GC2270" s="151"/>
      <c r="GD2270" s="151"/>
      <c r="GE2270" s="151"/>
      <c r="GF2270" s="151"/>
      <c r="GG2270" s="151"/>
      <c r="GH2270" s="151"/>
      <c r="GI2270" s="151"/>
      <c r="GJ2270" s="151"/>
      <c r="GK2270" s="151"/>
      <c r="GL2270" s="151"/>
      <c r="GM2270" s="151"/>
      <c r="GN2270" s="151"/>
      <c r="GO2270" s="151"/>
      <c r="GP2270" s="151"/>
      <c r="GQ2270" s="151"/>
      <c r="GR2270" s="151"/>
      <c r="GS2270" s="151"/>
      <c r="GT2270" s="151"/>
      <c r="GU2270" s="151"/>
      <c r="GV2270" s="151"/>
      <c r="GW2270" s="151"/>
      <c r="GX2270" s="151"/>
      <c r="GY2270" s="151"/>
      <c r="GZ2270" s="151"/>
      <c r="HA2270" s="151"/>
      <c r="HB2270" s="151"/>
      <c r="HC2270" s="151"/>
      <c r="HD2270" s="151"/>
      <c r="HE2270" s="151"/>
      <c r="HF2270" s="151"/>
      <c r="HG2270" s="151"/>
      <c r="HH2270" s="151"/>
      <c r="HI2270" s="151"/>
      <c r="HJ2270" s="151"/>
      <c r="HK2270" s="151"/>
      <c r="HL2270" s="151"/>
      <c r="HM2270" s="151"/>
      <c r="HN2270" s="151"/>
      <c r="HO2270" s="151"/>
      <c r="HP2270" s="151"/>
      <c r="HQ2270" s="151"/>
      <c r="HR2270" s="151"/>
      <c r="HS2270" s="151"/>
      <c r="HT2270" s="151"/>
      <c r="HU2270" s="151"/>
      <c r="HV2270" s="151"/>
      <c r="HW2270" s="151"/>
      <c r="HX2270" s="151"/>
      <c r="HY2270" s="151"/>
      <c r="HZ2270" s="151"/>
      <c r="IA2270" s="151"/>
      <c r="IB2270" s="151"/>
      <c r="IC2270" s="151"/>
      <c r="ID2270" s="151"/>
      <c r="IE2270" s="151"/>
      <c r="IF2270" s="151"/>
      <c r="IG2270" s="151"/>
      <c r="IH2270" s="151"/>
      <c r="II2270" s="151"/>
      <c r="IJ2270" s="151"/>
      <c r="IK2270" s="151"/>
      <c r="IL2270" s="151"/>
      <c r="IM2270" s="151"/>
      <c r="IN2270" s="151"/>
      <c r="IO2270" s="151"/>
      <c r="IP2270" s="151"/>
      <c r="IQ2270" s="151"/>
      <c r="IR2270" s="151"/>
      <c r="IS2270" s="151"/>
      <c r="IT2270" s="151"/>
      <c r="IU2270" s="151"/>
      <c r="IV2270" s="151"/>
      <c r="IW2270" s="151"/>
      <c r="IX2270" s="151"/>
      <c r="IY2270" s="151"/>
    </row>
    <row r="2271" spans="1:259" s="851" customFormat="1" ht="43.5" x14ac:dyDescent="0.25">
      <c r="A2271" s="214">
        <v>1</v>
      </c>
      <c r="B2271" s="214">
        <v>1</v>
      </c>
      <c r="C2271" s="623" t="s">
        <v>273</v>
      </c>
      <c r="D2271" s="173"/>
      <c r="E2271" s="173"/>
      <c r="F2271" s="1713">
        <f>F2212</f>
        <v>1429</v>
      </c>
      <c r="G2271" s="1712">
        <f>G2212</f>
        <v>1192</v>
      </c>
      <c r="H2271" s="1712">
        <f>H2212</f>
        <v>196</v>
      </c>
      <c r="I2271" s="1712">
        <f t="shared" si="4261"/>
        <v>16.44295302013423</v>
      </c>
      <c r="J2271" s="2278"/>
      <c r="K2271" s="2278"/>
      <c r="L2271" s="2279"/>
      <c r="M2271" s="2279"/>
      <c r="N2271" s="2279"/>
      <c r="O2271" s="2279"/>
      <c r="P2271" s="2279"/>
      <c r="Q2271" s="2279"/>
      <c r="R2271" s="2498">
        <f t="shared" ref="R2271:AI2271" si="4274">R2212</f>
        <v>0</v>
      </c>
      <c r="S2271" s="2498">
        <f t="shared" ref="S2271:T2271" si="4275">S2212</f>
        <v>0</v>
      </c>
      <c r="T2271" s="2498">
        <f t="shared" si="4275"/>
        <v>0</v>
      </c>
      <c r="U2271" s="2498">
        <f t="shared" ref="U2271:V2271" si="4276">U2212</f>
        <v>0</v>
      </c>
      <c r="V2271" s="2498">
        <f t="shared" si="4276"/>
        <v>0</v>
      </c>
      <c r="W2271" s="2498">
        <f t="shared" ref="W2271:X2271" si="4277">W2212</f>
        <v>0</v>
      </c>
      <c r="X2271" s="2498">
        <f t="shared" si="4277"/>
        <v>0</v>
      </c>
      <c r="Y2271" s="2498">
        <f t="shared" ref="Y2271:Z2271" si="4278">Y2212</f>
        <v>0</v>
      </c>
      <c r="Z2271" s="2498">
        <f t="shared" si="4278"/>
        <v>0</v>
      </c>
      <c r="AA2271" s="2498">
        <f t="shared" ref="AA2271" si="4279">AA2212</f>
        <v>0</v>
      </c>
      <c r="AB2271" s="2498">
        <f t="shared" si="4274"/>
        <v>0</v>
      </c>
      <c r="AC2271" s="2498">
        <f t="shared" si="4274"/>
        <v>0</v>
      </c>
      <c r="AD2271" s="2499">
        <f t="shared" si="4274"/>
        <v>0</v>
      </c>
      <c r="AE2271" s="2498">
        <f t="shared" si="4274"/>
        <v>0</v>
      </c>
      <c r="AF2271" s="2498">
        <f t="shared" si="4274"/>
        <v>0</v>
      </c>
      <c r="AG2271" s="2500">
        <f t="shared" si="4274"/>
        <v>0</v>
      </c>
      <c r="AH2271" s="2500">
        <f t="shared" si="4274"/>
        <v>0</v>
      </c>
      <c r="AI2271" s="2498">
        <f t="shared" si="4274"/>
        <v>0</v>
      </c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  <c r="BI2271" s="151"/>
      <c r="BJ2271" s="151"/>
      <c r="BK2271" s="151"/>
      <c r="BL2271" s="151"/>
      <c r="BM2271" s="151"/>
      <c r="BN2271" s="151"/>
      <c r="BO2271" s="151"/>
      <c r="BP2271" s="151"/>
      <c r="BQ2271" s="151"/>
      <c r="BR2271" s="151"/>
      <c r="BS2271" s="151"/>
      <c r="BT2271" s="151"/>
      <c r="BU2271" s="151"/>
      <c r="BV2271" s="151"/>
      <c r="BW2271" s="151"/>
      <c r="BX2271" s="151"/>
      <c r="BY2271" s="151"/>
      <c r="BZ2271" s="151"/>
      <c r="CA2271" s="151"/>
      <c r="CB2271" s="151"/>
      <c r="CC2271" s="151"/>
      <c r="CD2271" s="151"/>
      <c r="CE2271" s="151"/>
      <c r="CF2271" s="151"/>
      <c r="CG2271" s="151"/>
      <c r="CH2271" s="151"/>
      <c r="CI2271" s="151"/>
      <c r="CJ2271" s="151"/>
      <c r="CK2271" s="151"/>
      <c r="CL2271" s="151"/>
      <c r="CM2271" s="151"/>
      <c r="CN2271" s="151"/>
      <c r="CO2271" s="151"/>
      <c r="CP2271" s="151"/>
      <c r="CQ2271" s="151"/>
      <c r="CR2271" s="151"/>
      <c r="CS2271" s="151"/>
      <c r="CT2271" s="151"/>
      <c r="CU2271" s="151"/>
      <c r="CV2271" s="151"/>
      <c r="CW2271" s="151"/>
      <c r="CX2271" s="151"/>
      <c r="CY2271" s="151"/>
      <c r="CZ2271" s="151"/>
      <c r="DA2271" s="151"/>
      <c r="DB2271" s="151"/>
      <c r="DC2271" s="151"/>
      <c r="DD2271" s="151"/>
      <c r="DE2271" s="151"/>
      <c r="DF2271" s="151"/>
      <c r="DG2271" s="151"/>
      <c r="DH2271" s="151"/>
      <c r="DI2271" s="151"/>
      <c r="DJ2271" s="151"/>
      <c r="DK2271" s="151"/>
      <c r="DL2271" s="151"/>
      <c r="DM2271" s="151"/>
      <c r="DN2271" s="151"/>
      <c r="DO2271" s="151"/>
      <c r="DP2271" s="151"/>
      <c r="DQ2271" s="151"/>
      <c r="DR2271" s="151"/>
      <c r="DS2271" s="151"/>
      <c r="DT2271" s="151"/>
      <c r="DU2271" s="151"/>
      <c r="DV2271" s="151"/>
      <c r="DW2271" s="151"/>
      <c r="DX2271" s="151"/>
      <c r="DY2271" s="151"/>
      <c r="DZ2271" s="151"/>
      <c r="EA2271" s="151"/>
      <c r="EB2271" s="151"/>
      <c r="EC2271" s="151"/>
      <c r="ED2271" s="151"/>
      <c r="EE2271" s="151"/>
      <c r="EF2271" s="151"/>
      <c r="EG2271" s="151"/>
      <c r="EH2271" s="151"/>
      <c r="EI2271" s="151"/>
      <c r="EJ2271" s="151"/>
      <c r="EK2271" s="151"/>
      <c r="EL2271" s="151"/>
      <c r="EM2271" s="151"/>
      <c r="EN2271" s="151"/>
      <c r="EO2271" s="151"/>
      <c r="EP2271" s="151"/>
      <c r="EQ2271" s="151"/>
      <c r="ER2271" s="151"/>
      <c r="ES2271" s="151"/>
      <c r="ET2271" s="151"/>
      <c r="EU2271" s="151"/>
      <c r="EV2271" s="151"/>
      <c r="EW2271" s="151"/>
      <c r="EX2271" s="151"/>
      <c r="EY2271" s="151"/>
      <c r="EZ2271" s="151"/>
      <c r="FA2271" s="151"/>
      <c r="FB2271" s="151"/>
      <c r="FC2271" s="151"/>
      <c r="FD2271" s="151"/>
      <c r="FE2271" s="151"/>
      <c r="FF2271" s="151"/>
      <c r="FG2271" s="151"/>
      <c r="FH2271" s="151"/>
      <c r="FI2271" s="151"/>
      <c r="FJ2271" s="151"/>
      <c r="FK2271" s="151"/>
      <c r="FL2271" s="151"/>
      <c r="FM2271" s="151"/>
      <c r="FN2271" s="151"/>
      <c r="FO2271" s="151"/>
      <c r="FP2271" s="151"/>
      <c r="FQ2271" s="151"/>
      <c r="FR2271" s="151"/>
      <c r="FS2271" s="151"/>
      <c r="FT2271" s="151"/>
      <c r="FU2271" s="151"/>
      <c r="FV2271" s="151"/>
      <c r="FW2271" s="151"/>
      <c r="FX2271" s="151"/>
      <c r="FY2271" s="151"/>
      <c r="FZ2271" s="151"/>
      <c r="GA2271" s="151"/>
      <c r="GB2271" s="151"/>
      <c r="GC2271" s="151"/>
      <c r="GD2271" s="151"/>
      <c r="GE2271" s="151"/>
      <c r="GF2271" s="151"/>
      <c r="GG2271" s="151"/>
      <c r="GH2271" s="151"/>
      <c r="GI2271" s="151"/>
      <c r="GJ2271" s="151"/>
      <c r="GK2271" s="151"/>
      <c r="GL2271" s="151"/>
      <c r="GM2271" s="151"/>
      <c r="GN2271" s="151"/>
      <c r="GO2271" s="151"/>
      <c r="GP2271" s="151"/>
      <c r="GQ2271" s="151"/>
      <c r="GR2271" s="151"/>
      <c r="GS2271" s="151"/>
      <c r="GT2271" s="151"/>
      <c r="GU2271" s="151"/>
      <c r="GV2271" s="151"/>
      <c r="GW2271" s="151"/>
      <c r="GX2271" s="151"/>
      <c r="GY2271" s="151"/>
      <c r="GZ2271" s="151"/>
      <c r="HA2271" s="151"/>
      <c r="HB2271" s="151"/>
      <c r="HC2271" s="151"/>
      <c r="HD2271" s="151"/>
      <c r="HE2271" s="151"/>
      <c r="HF2271" s="151"/>
      <c r="HG2271" s="151"/>
      <c r="HH2271" s="151"/>
      <c r="HI2271" s="151"/>
      <c r="HJ2271" s="151"/>
      <c r="HK2271" s="151"/>
      <c r="HL2271" s="151"/>
      <c r="HM2271" s="151"/>
      <c r="HN2271" s="151"/>
      <c r="HO2271" s="151"/>
      <c r="HP2271" s="151"/>
      <c r="HQ2271" s="151"/>
      <c r="HR2271" s="151"/>
      <c r="HS2271" s="151"/>
      <c r="HT2271" s="151"/>
      <c r="HU2271" s="151"/>
      <c r="HV2271" s="151"/>
      <c r="HW2271" s="151"/>
      <c r="HX2271" s="151"/>
      <c r="HY2271" s="151"/>
      <c r="HZ2271" s="151"/>
      <c r="IA2271" s="151"/>
      <c r="IB2271" s="151"/>
      <c r="IC2271" s="151"/>
      <c r="ID2271" s="151"/>
      <c r="IE2271" s="151"/>
      <c r="IF2271" s="151"/>
      <c r="IG2271" s="151"/>
      <c r="IH2271" s="151"/>
      <c r="II2271" s="151"/>
      <c r="IJ2271" s="151"/>
      <c r="IK2271" s="151"/>
      <c r="IL2271" s="151"/>
      <c r="IM2271" s="151"/>
      <c r="IN2271" s="151"/>
      <c r="IO2271" s="151"/>
      <c r="IP2271" s="151"/>
      <c r="IQ2271" s="151"/>
      <c r="IR2271" s="151"/>
      <c r="IS2271" s="151"/>
      <c r="IT2271" s="151"/>
      <c r="IU2271" s="151"/>
      <c r="IV2271" s="151"/>
      <c r="IW2271" s="151"/>
      <c r="IX2271" s="151"/>
      <c r="IY2271" s="151"/>
    </row>
    <row r="2272" spans="1:259" s="851" customFormat="1" ht="29.25" x14ac:dyDescent="0.25">
      <c r="A2272" s="214">
        <v>1</v>
      </c>
      <c r="B2272" s="214">
        <v>1</v>
      </c>
      <c r="C2272" s="623" t="s">
        <v>261</v>
      </c>
      <c r="D2272" s="173"/>
      <c r="E2272" s="173"/>
      <c r="F2272" s="1713">
        <f>F2265+F2232</f>
        <v>2316.6595744680849</v>
      </c>
      <c r="G2272" s="1712">
        <f>G2265+G2232</f>
        <v>1931.3829787234042</v>
      </c>
      <c r="H2272" s="1712">
        <f>H2265+H2232</f>
        <v>1358.2659574468084</v>
      </c>
      <c r="I2272" s="1712">
        <f t="shared" si="4261"/>
        <v>70.32608096942991</v>
      </c>
      <c r="J2272" s="2278"/>
      <c r="K2272" s="2278"/>
      <c r="L2272" s="2279"/>
      <c r="M2272" s="2279"/>
      <c r="N2272" s="2279"/>
      <c r="O2272" s="2279"/>
      <c r="P2272" s="2279"/>
      <c r="Q2272" s="2279"/>
      <c r="R2272" s="2498">
        <f t="shared" ref="R2272:AI2272" si="4280">R2213</f>
        <v>0</v>
      </c>
      <c r="S2272" s="2498">
        <f t="shared" ref="S2272:T2272" si="4281">S2213</f>
        <v>0</v>
      </c>
      <c r="T2272" s="2498">
        <f t="shared" si="4281"/>
        <v>0</v>
      </c>
      <c r="U2272" s="2498">
        <f t="shared" ref="U2272:V2272" si="4282">U2213</f>
        <v>0</v>
      </c>
      <c r="V2272" s="2498">
        <f t="shared" si="4282"/>
        <v>0</v>
      </c>
      <c r="W2272" s="2498">
        <f t="shared" ref="W2272:X2272" si="4283">W2213</f>
        <v>0</v>
      </c>
      <c r="X2272" s="2498">
        <f t="shared" si="4283"/>
        <v>0</v>
      </c>
      <c r="Y2272" s="2498">
        <f t="shared" ref="Y2272:Z2272" si="4284">Y2213</f>
        <v>0</v>
      </c>
      <c r="Z2272" s="2498">
        <f t="shared" si="4284"/>
        <v>0</v>
      </c>
      <c r="AA2272" s="2498">
        <f t="shared" ref="AA2272" si="4285">AA2213</f>
        <v>0</v>
      </c>
      <c r="AB2272" s="2498">
        <f t="shared" si="4280"/>
        <v>0</v>
      </c>
      <c r="AC2272" s="2498">
        <f t="shared" si="4280"/>
        <v>0</v>
      </c>
      <c r="AD2272" s="2499">
        <f t="shared" si="4280"/>
        <v>0</v>
      </c>
      <c r="AE2272" s="2498">
        <f t="shared" si="4280"/>
        <v>0</v>
      </c>
      <c r="AF2272" s="2498">
        <f t="shared" si="4280"/>
        <v>0</v>
      </c>
      <c r="AG2272" s="2500">
        <f t="shared" si="4280"/>
        <v>0</v>
      </c>
      <c r="AH2272" s="2500">
        <f t="shared" si="4280"/>
        <v>0</v>
      </c>
      <c r="AI2272" s="2498">
        <f t="shared" si="4280"/>
        <v>0</v>
      </c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  <c r="BI2272" s="151"/>
      <c r="BJ2272" s="151"/>
      <c r="BK2272" s="151"/>
      <c r="BL2272" s="151"/>
      <c r="BM2272" s="151"/>
      <c r="BN2272" s="151"/>
      <c r="BO2272" s="151"/>
      <c r="BP2272" s="151"/>
      <c r="BQ2272" s="151"/>
      <c r="BR2272" s="151"/>
      <c r="BS2272" s="151"/>
      <c r="BT2272" s="151"/>
      <c r="BU2272" s="151"/>
      <c r="BV2272" s="151"/>
      <c r="BW2272" s="151"/>
      <c r="BX2272" s="151"/>
      <c r="BY2272" s="151"/>
      <c r="BZ2272" s="151"/>
      <c r="CA2272" s="151"/>
      <c r="CB2272" s="151"/>
      <c r="CC2272" s="151"/>
      <c r="CD2272" s="151"/>
      <c r="CE2272" s="151"/>
      <c r="CF2272" s="151"/>
      <c r="CG2272" s="151"/>
      <c r="CH2272" s="151"/>
      <c r="CI2272" s="151"/>
      <c r="CJ2272" s="151"/>
      <c r="CK2272" s="151"/>
      <c r="CL2272" s="151"/>
      <c r="CM2272" s="151"/>
      <c r="CN2272" s="151"/>
      <c r="CO2272" s="151"/>
      <c r="CP2272" s="151"/>
      <c r="CQ2272" s="151"/>
      <c r="CR2272" s="151"/>
      <c r="CS2272" s="151"/>
      <c r="CT2272" s="151"/>
      <c r="CU2272" s="151"/>
      <c r="CV2272" s="151"/>
      <c r="CW2272" s="151"/>
      <c r="CX2272" s="151"/>
      <c r="CY2272" s="151"/>
      <c r="CZ2272" s="151"/>
      <c r="DA2272" s="151"/>
      <c r="DB2272" s="151"/>
      <c r="DC2272" s="151"/>
      <c r="DD2272" s="151"/>
      <c r="DE2272" s="151"/>
      <c r="DF2272" s="151"/>
      <c r="DG2272" s="151"/>
      <c r="DH2272" s="151"/>
      <c r="DI2272" s="151"/>
      <c r="DJ2272" s="151"/>
      <c r="DK2272" s="151"/>
      <c r="DL2272" s="151"/>
      <c r="DM2272" s="151"/>
      <c r="DN2272" s="151"/>
      <c r="DO2272" s="151"/>
      <c r="DP2272" s="151"/>
      <c r="DQ2272" s="151"/>
      <c r="DR2272" s="151"/>
      <c r="DS2272" s="151"/>
      <c r="DT2272" s="151"/>
      <c r="DU2272" s="151"/>
      <c r="DV2272" s="151"/>
      <c r="DW2272" s="151"/>
      <c r="DX2272" s="151"/>
      <c r="DY2272" s="151"/>
      <c r="DZ2272" s="151"/>
      <c r="EA2272" s="151"/>
      <c r="EB2272" s="151"/>
      <c r="EC2272" s="151"/>
      <c r="ED2272" s="151"/>
      <c r="EE2272" s="151"/>
      <c r="EF2272" s="151"/>
      <c r="EG2272" s="151"/>
      <c r="EH2272" s="151"/>
      <c r="EI2272" s="151"/>
      <c r="EJ2272" s="151"/>
      <c r="EK2272" s="151"/>
      <c r="EL2272" s="151"/>
      <c r="EM2272" s="151"/>
      <c r="EN2272" s="151"/>
      <c r="EO2272" s="151"/>
      <c r="EP2272" s="151"/>
      <c r="EQ2272" s="151"/>
      <c r="ER2272" s="151"/>
      <c r="ES2272" s="151"/>
      <c r="ET2272" s="151"/>
      <c r="EU2272" s="151"/>
      <c r="EV2272" s="151"/>
      <c r="EW2272" s="151"/>
      <c r="EX2272" s="151"/>
      <c r="EY2272" s="151"/>
      <c r="EZ2272" s="151"/>
      <c r="FA2272" s="151"/>
      <c r="FB2272" s="151"/>
      <c r="FC2272" s="151"/>
      <c r="FD2272" s="151"/>
      <c r="FE2272" s="151"/>
      <c r="FF2272" s="151"/>
      <c r="FG2272" s="151"/>
      <c r="FH2272" s="151"/>
      <c r="FI2272" s="151"/>
      <c r="FJ2272" s="151"/>
      <c r="FK2272" s="151"/>
      <c r="FL2272" s="151"/>
      <c r="FM2272" s="151"/>
      <c r="FN2272" s="151"/>
      <c r="FO2272" s="151"/>
      <c r="FP2272" s="151"/>
      <c r="FQ2272" s="151"/>
      <c r="FR2272" s="151"/>
      <c r="FS2272" s="151"/>
      <c r="FT2272" s="151"/>
      <c r="FU2272" s="151"/>
      <c r="FV2272" s="151"/>
      <c r="FW2272" s="151"/>
      <c r="FX2272" s="151"/>
      <c r="FY2272" s="151"/>
      <c r="FZ2272" s="151"/>
      <c r="GA2272" s="151"/>
      <c r="GB2272" s="151"/>
      <c r="GC2272" s="151"/>
      <c r="GD2272" s="151"/>
      <c r="GE2272" s="151"/>
      <c r="GF2272" s="151"/>
      <c r="GG2272" s="151"/>
      <c r="GH2272" s="151"/>
      <c r="GI2272" s="151"/>
      <c r="GJ2272" s="151"/>
      <c r="GK2272" s="151"/>
      <c r="GL2272" s="151"/>
      <c r="GM2272" s="151"/>
      <c r="GN2272" s="151"/>
      <c r="GO2272" s="151"/>
      <c r="GP2272" s="151"/>
      <c r="GQ2272" s="151"/>
      <c r="GR2272" s="151"/>
      <c r="GS2272" s="151"/>
      <c r="GT2272" s="151"/>
      <c r="GU2272" s="151"/>
      <c r="GV2272" s="151"/>
      <c r="GW2272" s="151"/>
      <c r="GX2272" s="151"/>
      <c r="GY2272" s="151"/>
      <c r="GZ2272" s="151"/>
      <c r="HA2272" s="151"/>
      <c r="HB2272" s="151"/>
      <c r="HC2272" s="151"/>
      <c r="HD2272" s="151"/>
      <c r="HE2272" s="151"/>
      <c r="HF2272" s="151"/>
      <c r="HG2272" s="151"/>
      <c r="HH2272" s="151"/>
      <c r="HI2272" s="151"/>
      <c r="HJ2272" s="151"/>
      <c r="HK2272" s="151"/>
      <c r="HL2272" s="151"/>
      <c r="HM2272" s="151"/>
      <c r="HN2272" s="151"/>
      <c r="HO2272" s="151"/>
      <c r="HP2272" s="151"/>
      <c r="HQ2272" s="151"/>
      <c r="HR2272" s="151"/>
      <c r="HS2272" s="151"/>
      <c r="HT2272" s="151"/>
      <c r="HU2272" s="151"/>
      <c r="HV2272" s="151"/>
      <c r="HW2272" s="151"/>
      <c r="HX2272" s="151"/>
      <c r="HY2272" s="151"/>
      <c r="HZ2272" s="151"/>
      <c r="IA2272" s="151"/>
      <c r="IB2272" s="151"/>
      <c r="IC2272" s="151"/>
      <c r="ID2272" s="151"/>
      <c r="IE2272" s="151"/>
      <c r="IF2272" s="151"/>
      <c r="IG2272" s="151"/>
      <c r="IH2272" s="151"/>
      <c r="II2272" s="151"/>
      <c r="IJ2272" s="151"/>
      <c r="IK2272" s="151"/>
      <c r="IL2272" s="151"/>
      <c r="IM2272" s="151"/>
      <c r="IN2272" s="151"/>
      <c r="IO2272" s="151"/>
      <c r="IP2272" s="151"/>
      <c r="IQ2272" s="151"/>
      <c r="IR2272" s="151"/>
      <c r="IS2272" s="151"/>
      <c r="IT2272" s="151"/>
      <c r="IU2272" s="151"/>
      <c r="IV2272" s="151"/>
      <c r="IW2272" s="151"/>
      <c r="IX2272" s="151"/>
      <c r="IY2272" s="151"/>
    </row>
    <row r="2273" spans="1:259" s="851" customFormat="1" ht="29.25" x14ac:dyDescent="0.25">
      <c r="A2273" s="214">
        <v>1</v>
      </c>
      <c r="B2273" s="214">
        <v>1</v>
      </c>
      <c r="C2273" s="623" t="s">
        <v>262</v>
      </c>
      <c r="D2273" s="173"/>
      <c r="E2273" s="173"/>
      <c r="F2273" s="1713">
        <f>F2214</f>
        <v>540</v>
      </c>
      <c r="G2273" s="1712">
        <f t="shared" ref="G2273:H2273" si="4286">G2214</f>
        <v>450</v>
      </c>
      <c r="H2273" s="1712">
        <f t="shared" si="4286"/>
        <v>308</v>
      </c>
      <c r="I2273" s="1712">
        <f t="shared" si="4261"/>
        <v>68.444444444444443</v>
      </c>
      <c r="J2273" s="2278"/>
      <c r="K2273" s="2278"/>
      <c r="L2273" s="2279"/>
      <c r="M2273" s="2279"/>
      <c r="N2273" s="2279"/>
      <c r="O2273" s="2279"/>
      <c r="P2273" s="2279"/>
      <c r="Q2273" s="2279"/>
      <c r="R2273" s="2498">
        <f t="shared" ref="R2273:T2274" si="4287">R2214</f>
        <v>0</v>
      </c>
      <c r="S2273" s="2498">
        <f t="shared" si="4287"/>
        <v>0</v>
      </c>
      <c r="T2273" s="2498">
        <f t="shared" si="4287"/>
        <v>0</v>
      </c>
      <c r="U2273" s="2498">
        <f t="shared" ref="U2273:V2273" si="4288">U2214</f>
        <v>0</v>
      </c>
      <c r="V2273" s="2498">
        <f t="shared" si="4288"/>
        <v>0</v>
      </c>
      <c r="W2273" s="2498">
        <f t="shared" ref="W2273:X2273" si="4289">W2214</f>
        <v>0</v>
      </c>
      <c r="X2273" s="2498">
        <f t="shared" si="4289"/>
        <v>0</v>
      </c>
      <c r="Y2273" s="2498">
        <f t="shared" ref="Y2273:Z2273" si="4290">Y2214</f>
        <v>0</v>
      </c>
      <c r="Z2273" s="2498">
        <f t="shared" si="4290"/>
        <v>0</v>
      </c>
      <c r="AA2273" s="2498">
        <f t="shared" ref="AA2273" si="4291">AA2214</f>
        <v>0</v>
      </c>
      <c r="AB2273" s="2498"/>
      <c r="AC2273" s="2498"/>
      <c r="AD2273" s="2499"/>
      <c r="AE2273" s="2498"/>
      <c r="AF2273" s="2498"/>
      <c r="AG2273" s="2500"/>
      <c r="AH2273" s="2500"/>
      <c r="AI2273" s="2498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  <c r="BI2273" s="151"/>
      <c r="BJ2273" s="151"/>
      <c r="BK2273" s="151"/>
      <c r="BL2273" s="151"/>
      <c r="BM2273" s="151"/>
      <c r="BN2273" s="151"/>
      <c r="BO2273" s="151"/>
      <c r="BP2273" s="151"/>
      <c r="BQ2273" s="151"/>
      <c r="BR2273" s="151"/>
      <c r="BS2273" s="151"/>
      <c r="BT2273" s="151"/>
      <c r="BU2273" s="151"/>
      <c r="BV2273" s="151"/>
      <c r="BW2273" s="151"/>
      <c r="BX2273" s="151"/>
      <c r="BY2273" s="151"/>
      <c r="BZ2273" s="151"/>
      <c r="CA2273" s="151"/>
      <c r="CB2273" s="151"/>
      <c r="CC2273" s="151"/>
      <c r="CD2273" s="151"/>
      <c r="CE2273" s="151"/>
      <c r="CF2273" s="151"/>
      <c r="CG2273" s="151"/>
      <c r="CH2273" s="151"/>
      <c r="CI2273" s="151"/>
      <c r="CJ2273" s="151"/>
      <c r="CK2273" s="151"/>
      <c r="CL2273" s="151"/>
      <c r="CM2273" s="151"/>
      <c r="CN2273" s="151"/>
      <c r="CO2273" s="151"/>
      <c r="CP2273" s="151"/>
      <c r="CQ2273" s="151"/>
      <c r="CR2273" s="151"/>
      <c r="CS2273" s="151"/>
      <c r="CT2273" s="151"/>
      <c r="CU2273" s="151"/>
      <c r="CV2273" s="151"/>
      <c r="CW2273" s="151"/>
      <c r="CX2273" s="151"/>
      <c r="CY2273" s="151"/>
      <c r="CZ2273" s="151"/>
      <c r="DA2273" s="151"/>
      <c r="DB2273" s="151"/>
      <c r="DC2273" s="151"/>
      <c r="DD2273" s="151"/>
      <c r="DE2273" s="151"/>
      <c r="DF2273" s="151"/>
      <c r="DG2273" s="151"/>
      <c r="DH2273" s="151"/>
      <c r="DI2273" s="151"/>
      <c r="DJ2273" s="151"/>
      <c r="DK2273" s="151"/>
      <c r="DL2273" s="151"/>
      <c r="DM2273" s="151"/>
      <c r="DN2273" s="151"/>
      <c r="DO2273" s="151"/>
      <c r="DP2273" s="151"/>
      <c r="DQ2273" s="151"/>
      <c r="DR2273" s="151"/>
      <c r="DS2273" s="151"/>
      <c r="DT2273" s="151"/>
      <c r="DU2273" s="151"/>
      <c r="DV2273" s="151"/>
      <c r="DW2273" s="151"/>
      <c r="DX2273" s="151"/>
      <c r="DY2273" s="151"/>
      <c r="DZ2273" s="151"/>
      <c r="EA2273" s="151"/>
      <c r="EB2273" s="151"/>
      <c r="EC2273" s="151"/>
      <c r="ED2273" s="151"/>
      <c r="EE2273" s="151"/>
      <c r="EF2273" s="151"/>
      <c r="EG2273" s="151"/>
      <c r="EH2273" s="151"/>
      <c r="EI2273" s="151"/>
      <c r="EJ2273" s="151"/>
      <c r="EK2273" s="151"/>
      <c r="EL2273" s="151"/>
      <c r="EM2273" s="151"/>
      <c r="EN2273" s="151"/>
      <c r="EO2273" s="151"/>
      <c r="EP2273" s="151"/>
      <c r="EQ2273" s="151"/>
      <c r="ER2273" s="151"/>
      <c r="ES2273" s="151"/>
      <c r="ET2273" s="151"/>
      <c r="EU2273" s="151"/>
      <c r="EV2273" s="151"/>
      <c r="EW2273" s="151"/>
      <c r="EX2273" s="151"/>
      <c r="EY2273" s="151"/>
      <c r="EZ2273" s="151"/>
      <c r="FA2273" s="151"/>
      <c r="FB2273" s="151"/>
      <c r="FC2273" s="151"/>
      <c r="FD2273" s="151"/>
      <c r="FE2273" s="151"/>
      <c r="FF2273" s="151"/>
      <c r="FG2273" s="151"/>
      <c r="FH2273" s="151"/>
      <c r="FI2273" s="151"/>
      <c r="FJ2273" s="151"/>
      <c r="FK2273" s="151"/>
      <c r="FL2273" s="151"/>
      <c r="FM2273" s="151"/>
      <c r="FN2273" s="151"/>
      <c r="FO2273" s="151"/>
      <c r="FP2273" s="151"/>
      <c r="FQ2273" s="151"/>
      <c r="FR2273" s="151"/>
      <c r="FS2273" s="151"/>
      <c r="FT2273" s="151"/>
      <c r="FU2273" s="151"/>
      <c r="FV2273" s="151"/>
      <c r="FW2273" s="151"/>
      <c r="FX2273" s="151"/>
      <c r="FY2273" s="151"/>
      <c r="FZ2273" s="151"/>
      <c r="GA2273" s="151"/>
      <c r="GB2273" s="151"/>
      <c r="GC2273" s="151"/>
      <c r="GD2273" s="151"/>
      <c r="GE2273" s="151"/>
      <c r="GF2273" s="151"/>
      <c r="GG2273" s="151"/>
      <c r="GH2273" s="151"/>
      <c r="GI2273" s="151"/>
      <c r="GJ2273" s="151"/>
      <c r="GK2273" s="151"/>
      <c r="GL2273" s="151"/>
      <c r="GM2273" s="151"/>
      <c r="GN2273" s="151"/>
      <c r="GO2273" s="151"/>
      <c r="GP2273" s="151"/>
      <c r="GQ2273" s="151"/>
      <c r="GR2273" s="151"/>
      <c r="GS2273" s="151"/>
      <c r="GT2273" s="151"/>
      <c r="GU2273" s="151"/>
      <c r="GV2273" s="151"/>
      <c r="GW2273" s="151"/>
      <c r="GX2273" s="151"/>
      <c r="GY2273" s="151"/>
      <c r="GZ2273" s="151"/>
      <c r="HA2273" s="151"/>
      <c r="HB2273" s="151"/>
      <c r="HC2273" s="151"/>
      <c r="HD2273" s="151"/>
      <c r="HE2273" s="151"/>
      <c r="HF2273" s="151"/>
      <c r="HG2273" s="151"/>
      <c r="HH2273" s="151"/>
      <c r="HI2273" s="151"/>
      <c r="HJ2273" s="151"/>
      <c r="HK2273" s="151"/>
      <c r="HL2273" s="151"/>
      <c r="HM2273" s="151"/>
      <c r="HN2273" s="151"/>
      <c r="HO2273" s="151"/>
      <c r="HP2273" s="151"/>
      <c r="HQ2273" s="151"/>
      <c r="HR2273" s="151"/>
      <c r="HS2273" s="151"/>
      <c r="HT2273" s="151"/>
      <c r="HU2273" s="151"/>
      <c r="HV2273" s="151"/>
      <c r="HW2273" s="151"/>
      <c r="HX2273" s="151"/>
      <c r="HY2273" s="151"/>
      <c r="HZ2273" s="151"/>
      <c r="IA2273" s="151"/>
      <c r="IB2273" s="151"/>
      <c r="IC2273" s="151"/>
      <c r="ID2273" s="151"/>
      <c r="IE2273" s="151"/>
      <c r="IF2273" s="151"/>
      <c r="IG2273" s="151"/>
      <c r="IH2273" s="151"/>
      <c r="II2273" s="151"/>
      <c r="IJ2273" s="151"/>
      <c r="IK2273" s="151"/>
      <c r="IL2273" s="151"/>
      <c r="IM2273" s="151"/>
      <c r="IN2273" s="151"/>
      <c r="IO2273" s="151"/>
      <c r="IP2273" s="151"/>
      <c r="IQ2273" s="151"/>
      <c r="IR2273" s="151"/>
      <c r="IS2273" s="151"/>
      <c r="IT2273" s="151"/>
      <c r="IU2273" s="151"/>
      <c r="IV2273" s="151"/>
      <c r="IW2273" s="151"/>
      <c r="IX2273" s="151"/>
      <c r="IY2273" s="151"/>
    </row>
    <row r="2274" spans="1:259" s="851" customFormat="1" x14ac:dyDescent="0.25">
      <c r="A2274" s="214">
        <v>1</v>
      </c>
      <c r="B2274" s="214">
        <v>1</v>
      </c>
      <c r="C2274" s="624" t="s">
        <v>134</v>
      </c>
      <c r="D2274" s="173"/>
      <c r="E2274" s="173"/>
      <c r="F2274" s="1713">
        <f>F2270+F2271+F2273+F2268/4.2+F2232*2.6+F2269*2.6</f>
        <v>14122.114285714288</v>
      </c>
      <c r="G2274" s="1712">
        <f>G2270+G2271+G2273+G2268/4.2+G2232*2.6+G2269*2.6</f>
        <v>11771.595238095239</v>
      </c>
      <c r="H2274" s="1712">
        <f>H2270+H2271+H2273+H2268/4.2+H2232*2.6+H2269*2.6</f>
        <v>6212.1988095238103</v>
      </c>
      <c r="I2274" s="1712">
        <f t="shared" si="4261"/>
        <v>52.772786388542237</v>
      </c>
      <c r="J2274" s="2278"/>
      <c r="K2274" s="2278"/>
      <c r="L2274" s="2279"/>
      <c r="M2274" s="2279"/>
      <c r="N2274" s="2279"/>
      <c r="O2274" s="2279"/>
      <c r="P2274" s="2279"/>
      <c r="Q2274" s="2279"/>
      <c r="R2274" s="2498">
        <f t="shared" si="4287"/>
        <v>19332.484130000001</v>
      </c>
      <c r="S2274" s="2498">
        <f t="shared" si="4287"/>
        <v>19332.484130000001</v>
      </c>
      <c r="T2274" s="2498">
        <f t="shared" si="4287"/>
        <v>19232.112300000001</v>
      </c>
      <c r="U2274" s="2498">
        <f t="shared" ref="U2274:V2274" si="4292">U2215</f>
        <v>19232.112300000001</v>
      </c>
      <c r="V2274" s="2498">
        <f t="shared" si="4292"/>
        <v>19232.112300000001</v>
      </c>
      <c r="W2274" s="2498">
        <f t="shared" ref="W2274:X2274" si="4293">W2215</f>
        <v>19232.112300000001</v>
      </c>
      <c r="X2274" s="2498">
        <f t="shared" si="4293"/>
        <v>19232.112300000001</v>
      </c>
      <c r="Y2274" s="2498">
        <f t="shared" ref="Y2274:Z2274" si="4294">Y2215</f>
        <v>19232.112300000001</v>
      </c>
      <c r="Z2274" s="2498">
        <f t="shared" si="4294"/>
        <v>19232.112300000001</v>
      </c>
      <c r="AA2274" s="2498">
        <f t="shared" ref="AA2274" si="4295">AA2215</f>
        <v>19232.112300000001</v>
      </c>
      <c r="AB2274" s="2498">
        <f t="shared" ref="AB2274:AI2274" si="4296">AB2215</f>
        <v>16030.10597766667</v>
      </c>
      <c r="AC2274" s="2498">
        <f t="shared" si="4296"/>
        <v>10178.042160000001</v>
      </c>
      <c r="AD2274" s="2499">
        <f t="shared" si="4296"/>
        <v>0</v>
      </c>
      <c r="AE2274" s="2498">
        <f t="shared" si="4296"/>
        <v>-59.195949999999996</v>
      </c>
      <c r="AF2274" s="2498">
        <f t="shared" si="4296"/>
        <v>-5852.063817666668</v>
      </c>
      <c r="AG2274" s="2500">
        <f t="shared" si="4296"/>
        <v>0</v>
      </c>
      <c r="AH2274" s="2500">
        <f t="shared" si="4296"/>
        <v>-33.172150000000002</v>
      </c>
      <c r="AI2274" s="2498">
        <f t="shared" si="4296"/>
        <v>10085.674060000001</v>
      </c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  <c r="BI2274" s="151"/>
      <c r="BJ2274" s="151"/>
      <c r="BK2274" s="151"/>
      <c r="BL2274" s="151"/>
      <c r="BM2274" s="151"/>
      <c r="BN2274" s="151"/>
      <c r="BO2274" s="151"/>
      <c r="BP2274" s="151"/>
      <c r="BQ2274" s="151"/>
      <c r="BR2274" s="151"/>
      <c r="BS2274" s="151"/>
      <c r="BT2274" s="151"/>
      <c r="BU2274" s="151"/>
      <c r="BV2274" s="151"/>
      <c r="BW2274" s="151"/>
      <c r="BX2274" s="151"/>
      <c r="BY2274" s="151"/>
      <c r="BZ2274" s="151"/>
      <c r="CA2274" s="151"/>
      <c r="CB2274" s="151"/>
      <c r="CC2274" s="151"/>
      <c r="CD2274" s="151"/>
      <c r="CE2274" s="151"/>
      <c r="CF2274" s="151"/>
      <c r="CG2274" s="151"/>
      <c r="CH2274" s="151"/>
      <c r="CI2274" s="151"/>
      <c r="CJ2274" s="151"/>
      <c r="CK2274" s="151"/>
      <c r="CL2274" s="151"/>
      <c r="CM2274" s="151"/>
      <c r="CN2274" s="151"/>
      <c r="CO2274" s="151"/>
      <c r="CP2274" s="151"/>
      <c r="CQ2274" s="151"/>
      <c r="CR2274" s="151"/>
      <c r="CS2274" s="151"/>
      <c r="CT2274" s="151"/>
      <c r="CU2274" s="151"/>
      <c r="CV2274" s="151"/>
      <c r="CW2274" s="151"/>
      <c r="CX2274" s="151"/>
      <c r="CY2274" s="151"/>
      <c r="CZ2274" s="151"/>
      <c r="DA2274" s="151"/>
      <c r="DB2274" s="151"/>
      <c r="DC2274" s="151"/>
      <c r="DD2274" s="151"/>
      <c r="DE2274" s="151"/>
      <c r="DF2274" s="151"/>
      <c r="DG2274" s="151"/>
      <c r="DH2274" s="151"/>
      <c r="DI2274" s="151"/>
      <c r="DJ2274" s="151"/>
      <c r="DK2274" s="151"/>
      <c r="DL2274" s="151"/>
      <c r="DM2274" s="151"/>
      <c r="DN2274" s="151"/>
      <c r="DO2274" s="151"/>
      <c r="DP2274" s="151"/>
      <c r="DQ2274" s="151"/>
      <c r="DR2274" s="151"/>
      <c r="DS2274" s="151"/>
      <c r="DT2274" s="151"/>
      <c r="DU2274" s="151"/>
      <c r="DV2274" s="151"/>
      <c r="DW2274" s="151"/>
      <c r="DX2274" s="151"/>
      <c r="DY2274" s="151"/>
      <c r="DZ2274" s="151"/>
      <c r="EA2274" s="151"/>
      <c r="EB2274" s="151"/>
      <c r="EC2274" s="151"/>
      <c r="ED2274" s="151"/>
      <c r="EE2274" s="151"/>
      <c r="EF2274" s="151"/>
      <c r="EG2274" s="151"/>
      <c r="EH2274" s="151"/>
      <c r="EI2274" s="151"/>
      <c r="EJ2274" s="151"/>
      <c r="EK2274" s="151"/>
      <c r="EL2274" s="151"/>
      <c r="EM2274" s="151"/>
      <c r="EN2274" s="151"/>
      <c r="EO2274" s="151"/>
      <c r="EP2274" s="151"/>
      <c r="EQ2274" s="151"/>
      <c r="ER2274" s="151"/>
      <c r="ES2274" s="151"/>
      <c r="ET2274" s="151"/>
      <c r="EU2274" s="151"/>
      <c r="EV2274" s="151"/>
      <c r="EW2274" s="151"/>
      <c r="EX2274" s="151"/>
      <c r="EY2274" s="151"/>
      <c r="EZ2274" s="151"/>
      <c r="FA2274" s="151"/>
      <c r="FB2274" s="151"/>
      <c r="FC2274" s="151"/>
      <c r="FD2274" s="151"/>
      <c r="FE2274" s="151"/>
      <c r="FF2274" s="151"/>
      <c r="FG2274" s="151"/>
      <c r="FH2274" s="151"/>
      <c r="FI2274" s="151"/>
      <c r="FJ2274" s="151"/>
      <c r="FK2274" s="151"/>
      <c r="FL2274" s="151"/>
      <c r="FM2274" s="151"/>
      <c r="FN2274" s="151"/>
      <c r="FO2274" s="151"/>
      <c r="FP2274" s="151"/>
      <c r="FQ2274" s="151"/>
      <c r="FR2274" s="151"/>
      <c r="FS2274" s="151"/>
      <c r="FT2274" s="151"/>
      <c r="FU2274" s="151"/>
      <c r="FV2274" s="151"/>
      <c r="FW2274" s="151"/>
      <c r="FX2274" s="151"/>
      <c r="FY2274" s="151"/>
      <c r="FZ2274" s="151"/>
      <c r="GA2274" s="151"/>
      <c r="GB2274" s="151"/>
      <c r="GC2274" s="151"/>
      <c r="GD2274" s="151"/>
      <c r="GE2274" s="151"/>
      <c r="GF2274" s="151"/>
      <c r="GG2274" s="151"/>
      <c r="GH2274" s="151"/>
      <c r="GI2274" s="151"/>
      <c r="GJ2274" s="151"/>
      <c r="GK2274" s="151"/>
      <c r="GL2274" s="151"/>
      <c r="GM2274" s="151"/>
      <c r="GN2274" s="151"/>
      <c r="GO2274" s="151"/>
      <c r="GP2274" s="151"/>
      <c r="GQ2274" s="151"/>
      <c r="GR2274" s="151"/>
      <c r="GS2274" s="151"/>
      <c r="GT2274" s="151"/>
      <c r="GU2274" s="151"/>
      <c r="GV2274" s="151"/>
      <c r="GW2274" s="151"/>
      <c r="GX2274" s="151"/>
      <c r="GY2274" s="151"/>
      <c r="GZ2274" s="151"/>
      <c r="HA2274" s="151"/>
      <c r="HB2274" s="151"/>
      <c r="HC2274" s="151"/>
      <c r="HD2274" s="151"/>
      <c r="HE2274" s="151"/>
      <c r="HF2274" s="151"/>
      <c r="HG2274" s="151"/>
      <c r="HH2274" s="151"/>
      <c r="HI2274" s="151"/>
      <c r="HJ2274" s="151"/>
      <c r="HK2274" s="151"/>
      <c r="HL2274" s="151"/>
      <c r="HM2274" s="151"/>
      <c r="HN2274" s="151"/>
      <c r="HO2274" s="151"/>
      <c r="HP2274" s="151"/>
      <c r="HQ2274" s="151"/>
      <c r="HR2274" s="151"/>
      <c r="HS2274" s="151"/>
      <c r="HT2274" s="151"/>
      <c r="HU2274" s="151"/>
      <c r="HV2274" s="151"/>
      <c r="HW2274" s="151"/>
      <c r="HX2274" s="151"/>
      <c r="HY2274" s="151"/>
      <c r="HZ2274" s="151"/>
      <c r="IA2274" s="151"/>
      <c r="IB2274" s="151"/>
      <c r="IC2274" s="151"/>
      <c r="ID2274" s="151"/>
      <c r="IE2274" s="151"/>
      <c r="IF2274" s="151"/>
      <c r="IG2274" s="151"/>
      <c r="IH2274" s="151"/>
      <c r="II2274" s="151"/>
      <c r="IJ2274" s="151"/>
      <c r="IK2274" s="151"/>
      <c r="IL2274" s="151"/>
      <c r="IM2274" s="151"/>
      <c r="IN2274" s="151"/>
      <c r="IO2274" s="151"/>
      <c r="IP2274" s="151"/>
      <c r="IQ2274" s="151"/>
      <c r="IR2274" s="151"/>
      <c r="IS2274" s="151"/>
      <c r="IT2274" s="151"/>
      <c r="IU2274" s="151"/>
      <c r="IV2274" s="151"/>
      <c r="IW2274" s="151"/>
      <c r="IX2274" s="151"/>
      <c r="IY2274" s="151"/>
    </row>
    <row r="2275" spans="1:259" x14ac:dyDescent="0.25">
      <c r="A2275" s="214">
        <v>1</v>
      </c>
      <c r="B2275" s="214">
        <v>1</v>
      </c>
      <c r="C2275" s="2576" t="s">
        <v>66</v>
      </c>
      <c r="D2275" s="2576"/>
      <c r="E2275" s="2576"/>
      <c r="F2275" s="2577">
        <f>F2170</f>
        <v>110</v>
      </c>
      <c r="G2275" s="2578">
        <f t="shared" ref="G2275:H2275" si="4297">G2170</f>
        <v>92</v>
      </c>
      <c r="H2275" s="2578">
        <f t="shared" si="4297"/>
        <v>36</v>
      </c>
      <c r="I2275" s="2578">
        <f t="shared" si="4261"/>
        <v>39.130434782608695</v>
      </c>
      <c r="J2275" s="2579">
        <f>J2170</f>
        <v>9</v>
      </c>
      <c r="K2275" s="2579">
        <f>K2170</f>
        <v>10.638888888888889</v>
      </c>
      <c r="L2275" s="2578">
        <f t="shared" ref="L2275:N2275" si="4298">L2170</f>
        <v>990</v>
      </c>
      <c r="M2275" s="2578">
        <f t="shared" si="4298"/>
        <v>825</v>
      </c>
      <c r="N2275" s="2578">
        <f t="shared" si="4298"/>
        <v>383</v>
      </c>
      <c r="O2275" s="1702">
        <f>N2275/M2275*100</f>
        <v>46.424242424242422</v>
      </c>
      <c r="P2275" s="2578">
        <f>P2170</f>
        <v>3</v>
      </c>
      <c r="Q2275" s="1702">
        <f>N2275/$C$3*12/P2275</f>
        <v>153.19999999999999</v>
      </c>
      <c r="R2275" s="2580"/>
      <c r="S2275" s="2580"/>
      <c r="T2275" s="2580"/>
      <c r="U2275" s="2580"/>
      <c r="V2275" s="2580"/>
      <c r="W2275" s="2580"/>
      <c r="X2275" s="2580"/>
      <c r="Y2275" s="2580"/>
      <c r="Z2275" s="2580"/>
      <c r="AA2275" s="2580"/>
      <c r="AB2275" s="2498"/>
      <c r="AC2275" s="2580"/>
      <c r="AD2275" s="2581"/>
      <c r="AE2275" s="2580"/>
      <c r="AF2275" s="2580"/>
      <c r="AG2275" s="2580"/>
      <c r="AH2275" s="2580"/>
      <c r="AI2275" s="2580"/>
    </row>
    <row r="2276" spans="1:259" x14ac:dyDescent="0.25">
      <c r="A2276" s="214">
        <v>1</v>
      </c>
      <c r="B2276" s="214">
        <v>1</v>
      </c>
      <c r="C2276" s="2582" t="s">
        <v>16</v>
      </c>
      <c r="D2276" s="2582"/>
      <c r="E2276" s="2582"/>
      <c r="F2276" s="1819">
        <f>F2174</f>
        <v>43</v>
      </c>
      <c r="G2276" s="1818">
        <f t="shared" ref="G2276:H2276" si="4299">G2174</f>
        <v>36</v>
      </c>
      <c r="H2276" s="1818">
        <f t="shared" si="4299"/>
        <v>24</v>
      </c>
      <c r="I2276" s="1818">
        <f t="shared" si="4261"/>
        <v>66.666666666666657</v>
      </c>
      <c r="J2276" s="1862">
        <f>J2174</f>
        <v>8</v>
      </c>
      <c r="K2276" s="1862">
        <f>K2174</f>
        <v>7.0714285714285712</v>
      </c>
      <c r="L2276" s="1818">
        <f t="shared" ref="L2276:N2276" si="4300">L2174</f>
        <v>344</v>
      </c>
      <c r="M2276" s="1818">
        <f t="shared" si="4300"/>
        <v>287</v>
      </c>
      <c r="N2276" s="1818">
        <f t="shared" si="4300"/>
        <v>224</v>
      </c>
      <c r="O2276" s="1730">
        <f>N2276/M2276*100</f>
        <v>78.048780487804876</v>
      </c>
      <c r="P2276" s="1818">
        <f>P2174</f>
        <v>2</v>
      </c>
      <c r="Q2276" s="1730">
        <f>N2276/$C$3*12/P2276</f>
        <v>134.39999999999998</v>
      </c>
      <c r="R2276" s="2502"/>
      <c r="S2276" s="2502"/>
      <c r="T2276" s="2502"/>
      <c r="U2276" s="2502"/>
      <c r="V2276" s="2502"/>
      <c r="W2276" s="2502"/>
      <c r="X2276" s="2502"/>
      <c r="Y2276" s="2502"/>
      <c r="Z2276" s="2502"/>
      <c r="AA2276" s="2502"/>
      <c r="AB2276" s="2561"/>
      <c r="AC2276" s="2502"/>
      <c r="AD2276" s="2503"/>
      <c r="AE2276" s="2502"/>
      <c r="AF2276" s="2502"/>
      <c r="AG2276" s="2502"/>
      <c r="AH2276" s="2502"/>
      <c r="AI2276" s="2502"/>
    </row>
    <row r="2277" spans="1:259" ht="29.25" x14ac:dyDescent="0.25">
      <c r="A2277" s="214">
        <v>1</v>
      </c>
      <c r="B2277" s="214">
        <v>1</v>
      </c>
      <c r="C2277" s="2583" t="s">
        <v>136</v>
      </c>
      <c r="D2277" s="2584"/>
      <c r="E2277" s="2585"/>
      <c r="F2277" s="1805">
        <f>F2175</f>
        <v>153</v>
      </c>
      <c r="G2277" s="1804">
        <f t="shared" ref="G2277:H2277" si="4301">G2175</f>
        <v>128</v>
      </c>
      <c r="H2277" s="1804">
        <f t="shared" si="4301"/>
        <v>60</v>
      </c>
      <c r="I2277" s="1804">
        <f t="shared" si="4261"/>
        <v>46.875</v>
      </c>
      <c r="J2277" s="2586">
        <f>J2175</f>
        <v>8.7189542483660123</v>
      </c>
      <c r="K2277" s="2586">
        <f>K2175</f>
        <v>10.116666666666667</v>
      </c>
      <c r="L2277" s="1804">
        <f t="shared" ref="L2277:N2277" si="4302">L2175</f>
        <v>1334</v>
      </c>
      <c r="M2277" s="1804">
        <f t="shared" si="4302"/>
        <v>1112</v>
      </c>
      <c r="N2277" s="1804">
        <f t="shared" si="4302"/>
        <v>607</v>
      </c>
      <c r="O2277" s="1693">
        <f>N2277/M2277*100</f>
        <v>54.586330935251802</v>
      </c>
      <c r="P2277" s="1804">
        <f>P2175</f>
        <v>5</v>
      </c>
      <c r="Q2277" s="1693">
        <f>N2277/$C$3*12/P2277</f>
        <v>145.68</v>
      </c>
      <c r="R2277" s="2587">
        <f t="shared" ref="R2277:W2277" si="4303">R2175</f>
        <v>13528.371999999999</v>
      </c>
      <c r="S2277" s="2587">
        <f t="shared" si="4303"/>
        <v>13528.371999999999</v>
      </c>
      <c r="T2277" s="2587">
        <f t="shared" si="4303"/>
        <v>13481.58106</v>
      </c>
      <c r="U2277" s="2587">
        <f t="shared" si="4303"/>
        <v>13481.58106</v>
      </c>
      <c r="V2277" s="2587">
        <f t="shared" si="4303"/>
        <v>13481.58106</v>
      </c>
      <c r="W2277" s="2587">
        <f t="shared" si="4303"/>
        <v>13481.58106</v>
      </c>
      <c r="X2277" s="2587">
        <f t="shared" ref="X2277:Y2277" si="4304">X2175</f>
        <v>13481.58106</v>
      </c>
      <c r="Y2277" s="2587">
        <f t="shared" si="4304"/>
        <v>13481.58106</v>
      </c>
      <c r="Z2277" s="2587">
        <f t="shared" ref="Z2277:AA2277" si="4305">Z2175</f>
        <v>13481.58106</v>
      </c>
      <c r="AA2277" s="2587">
        <f t="shared" si="4305"/>
        <v>13481.58106</v>
      </c>
      <c r="AB2277" s="2660">
        <f t="shared" ref="AB2277:AI2277" si="4306">AB2175</f>
        <v>11236.210581333333</v>
      </c>
      <c r="AC2277" s="2587">
        <f t="shared" si="4306"/>
        <v>11247.130759999998</v>
      </c>
      <c r="AD2277" s="2588">
        <f t="shared" si="4306"/>
        <v>0</v>
      </c>
      <c r="AE2277" s="2587">
        <f t="shared" si="4306"/>
        <v>0</v>
      </c>
      <c r="AF2277" s="2587">
        <f t="shared" si="4306"/>
        <v>10.920178666665379</v>
      </c>
      <c r="AG2277" s="2587">
        <f t="shared" si="4306"/>
        <v>0</v>
      </c>
      <c r="AH2277" s="2587">
        <f t="shared" si="4306"/>
        <v>-4.7470799999999995</v>
      </c>
      <c r="AI2277" s="2589">
        <f t="shared" si="4306"/>
        <v>11242.383679999999</v>
      </c>
    </row>
    <row r="2278" spans="1:259" x14ac:dyDescent="0.25">
      <c r="A2278" s="214">
        <v>1</v>
      </c>
      <c r="B2278" s="214">
        <v>1</v>
      </c>
      <c r="C2278" s="707" t="s">
        <v>197</v>
      </c>
      <c r="D2278" s="707"/>
      <c r="E2278" s="1915"/>
      <c r="F2278" s="2571">
        <f t="shared" ref="F2278:H2281" si="4307">F2216</f>
        <v>600</v>
      </c>
      <c r="G2278" s="2590">
        <f t="shared" si="4307"/>
        <v>500</v>
      </c>
      <c r="H2278" s="2573">
        <f t="shared" si="4307"/>
        <v>308</v>
      </c>
      <c r="I2278" s="1723">
        <f t="shared" si="4261"/>
        <v>61.6</v>
      </c>
      <c r="J2278" s="1862"/>
      <c r="K2278" s="1862"/>
      <c r="L2278" s="1727"/>
      <c r="M2278" s="2412"/>
      <c r="N2278" s="2412"/>
      <c r="O2278" s="1912"/>
      <c r="P2278" s="2412"/>
      <c r="Q2278" s="2591"/>
      <c r="R2278" s="2592">
        <f t="shared" ref="R2278:AI2278" si="4308">R2216</f>
        <v>0</v>
      </c>
      <c r="S2278" s="2592">
        <f t="shared" ref="S2278:T2278" si="4309">S2216</f>
        <v>0</v>
      </c>
      <c r="T2278" s="2592">
        <f t="shared" si="4309"/>
        <v>0</v>
      </c>
      <c r="U2278" s="2592">
        <f t="shared" ref="U2278:V2278" si="4310">U2216</f>
        <v>0</v>
      </c>
      <c r="V2278" s="2592">
        <f t="shared" si="4310"/>
        <v>0</v>
      </c>
      <c r="W2278" s="2592">
        <f t="shared" ref="W2278:X2278" si="4311">W2216</f>
        <v>0</v>
      </c>
      <c r="X2278" s="2592">
        <f t="shared" si="4311"/>
        <v>0</v>
      </c>
      <c r="Y2278" s="2592">
        <f t="shared" ref="Y2278:Z2278" si="4312">Y2216</f>
        <v>0</v>
      </c>
      <c r="Z2278" s="2592">
        <f t="shared" si="4312"/>
        <v>0</v>
      </c>
      <c r="AA2278" s="2592">
        <f t="shared" ref="AA2278" si="4313">AA2216</f>
        <v>0</v>
      </c>
      <c r="AB2278" s="2659">
        <f t="shared" si="4308"/>
        <v>0</v>
      </c>
      <c r="AC2278" s="2593">
        <f t="shared" si="4308"/>
        <v>0</v>
      </c>
      <c r="AD2278" s="2414">
        <f t="shared" si="4308"/>
        <v>0</v>
      </c>
      <c r="AE2278" s="2413">
        <f t="shared" si="4308"/>
        <v>0</v>
      </c>
      <c r="AF2278" s="2413">
        <f t="shared" si="4308"/>
        <v>0</v>
      </c>
      <c r="AG2278" s="2413">
        <f t="shared" si="4308"/>
        <v>0</v>
      </c>
      <c r="AH2278" s="2413">
        <f t="shared" si="4308"/>
        <v>0</v>
      </c>
      <c r="AI2278" s="2593">
        <f t="shared" si="4308"/>
        <v>0</v>
      </c>
    </row>
    <row r="2279" spans="1:259" x14ac:dyDescent="0.25">
      <c r="A2279" s="214">
        <v>1</v>
      </c>
      <c r="B2279" s="214">
        <v>1</v>
      </c>
      <c r="C2279" s="717" t="s">
        <v>198</v>
      </c>
      <c r="D2279" s="717"/>
      <c r="E2279" s="1915"/>
      <c r="F2279" s="2577">
        <f t="shared" si="4307"/>
        <v>599</v>
      </c>
      <c r="G2279" s="2594">
        <f t="shared" si="4307"/>
        <v>499</v>
      </c>
      <c r="H2279" s="2579">
        <f t="shared" si="4307"/>
        <v>308</v>
      </c>
      <c r="I2279" s="2408">
        <f t="shared" si="4261"/>
        <v>61.723446893787568</v>
      </c>
      <c r="J2279" s="2595"/>
      <c r="K2279" s="2595"/>
      <c r="L2279" s="2415"/>
      <c r="M2279" s="2408"/>
      <c r="N2279" s="2408"/>
      <c r="O2279" s="1702"/>
      <c r="P2279" s="2415"/>
      <c r="Q2279" s="1730"/>
      <c r="R2279" s="2596">
        <f t="shared" ref="R2279:AI2279" si="4314">R2217</f>
        <v>0</v>
      </c>
      <c r="S2279" s="2596">
        <f t="shared" ref="S2279:T2279" si="4315">S2217</f>
        <v>0</v>
      </c>
      <c r="T2279" s="2596">
        <f t="shared" si="4315"/>
        <v>0</v>
      </c>
      <c r="U2279" s="2596">
        <f t="shared" ref="U2279:V2279" si="4316">U2217</f>
        <v>0</v>
      </c>
      <c r="V2279" s="2596">
        <f t="shared" si="4316"/>
        <v>0</v>
      </c>
      <c r="W2279" s="2596">
        <f t="shared" ref="W2279:X2279" si="4317">W2217</f>
        <v>0</v>
      </c>
      <c r="X2279" s="2596">
        <f t="shared" si="4317"/>
        <v>0</v>
      </c>
      <c r="Y2279" s="2596">
        <f t="shared" ref="Y2279:Z2279" si="4318">Y2217</f>
        <v>0</v>
      </c>
      <c r="Z2279" s="2596">
        <f t="shared" si="4318"/>
        <v>0</v>
      </c>
      <c r="AA2279" s="2596">
        <f t="shared" ref="AA2279" si="4319">AA2217</f>
        <v>0</v>
      </c>
      <c r="AB2279" s="2498">
        <f t="shared" si="4314"/>
        <v>0</v>
      </c>
      <c r="AC2279" s="2597">
        <f t="shared" si="4314"/>
        <v>0</v>
      </c>
      <c r="AD2279" s="2410">
        <f t="shared" si="4314"/>
        <v>0</v>
      </c>
      <c r="AE2279" s="2409">
        <f t="shared" si="4314"/>
        <v>0</v>
      </c>
      <c r="AF2279" s="2409">
        <f t="shared" si="4314"/>
        <v>0</v>
      </c>
      <c r="AG2279" s="2416">
        <f t="shared" si="4314"/>
        <v>0</v>
      </c>
      <c r="AH2279" s="2416">
        <f t="shared" si="4314"/>
        <v>0</v>
      </c>
      <c r="AI2279" s="2597">
        <f t="shared" si="4314"/>
        <v>0</v>
      </c>
    </row>
    <row r="2280" spans="1:259" ht="33" customHeight="1" x14ac:dyDescent="0.25">
      <c r="B2280" s="214">
        <v>1</v>
      </c>
      <c r="C2280" s="707" t="s">
        <v>199</v>
      </c>
      <c r="D2280" s="707"/>
      <c r="E2280" s="2582"/>
      <c r="F2280" s="2598">
        <f t="shared" si="4307"/>
        <v>1</v>
      </c>
      <c r="G2280" s="2599">
        <f t="shared" si="4307"/>
        <v>1</v>
      </c>
      <c r="H2280" s="1862">
        <f t="shared" si="4307"/>
        <v>0</v>
      </c>
      <c r="I2280" s="1727">
        <f t="shared" si="4261"/>
        <v>0</v>
      </c>
      <c r="J2280" s="1862"/>
      <c r="K2280" s="1862"/>
      <c r="L2280" s="1727"/>
      <c r="M2280" s="1727"/>
      <c r="N2280" s="1723"/>
      <c r="O2280" s="1702"/>
      <c r="P2280" s="1723"/>
      <c r="Q2280" s="1702"/>
      <c r="R2280" s="2600">
        <f t="shared" ref="R2280:AI2280" si="4320">R2218</f>
        <v>0</v>
      </c>
      <c r="S2280" s="2600">
        <f t="shared" ref="S2280:T2280" si="4321">S2218</f>
        <v>0</v>
      </c>
      <c r="T2280" s="2600">
        <f t="shared" si="4321"/>
        <v>0</v>
      </c>
      <c r="U2280" s="2600">
        <f t="shared" ref="U2280:V2280" si="4322">U2218</f>
        <v>0</v>
      </c>
      <c r="V2280" s="2600">
        <f t="shared" si="4322"/>
        <v>0</v>
      </c>
      <c r="W2280" s="2600">
        <f t="shared" ref="W2280:X2280" si="4323">W2218</f>
        <v>0</v>
      </c>
      <c r="X2280" s="2600">
        <f t="shared" si="4323"/>
        <v>0</v>
      </c>
      <c r="Y2280" s="2600">
        <f t="shared" ref="Y2280:Z2280" si="4324">Y2218</f>
        <v>0</v>
      </c>
      <c r="Z2280" s="2600">
        <f t="shared" si="4324"/>
        <v>0</v>
      </c>
      <c r="AA2280" s="2600">
        <f t="shared" ref="AA2280" si="4325">AA2218</f>
        <v>0</v>
      </c>
      <c r="AB2280" s="2498">
        <f t="shared" si="4320"/>
        <v>0</v>
      </c>
      <c r="AC2280" s="2275">
        <f t="shared" si="4320"/>
        <v>0</v>
      </c>
      <c r="AD2280" s="2325">
        <f t="shared" si="4320"/>
        <v>0</v>
      </c>
      <c r="AE2280" s="2275">
        <f t="shared" si="4320"/>
        <v>0</v>
      </c>
      <c r="AF2280" s="2601">
        <f t="shared" si="4320"/>
        <v>0</v>
      </c>
      <c r="AG2280" s="2601">
        <f t="shared" si="4320"/>
        <v>0</v>
      </c>
      <c r="AH2280" s="2275">
        <f t="shared" si="4320"/>
        <v>0</v>
      </c>
      <c r="AI2280" s="2413">
        <f t="shared" si="4320"/>
        <v>0</v>
      </c>
    </row>
    <row r="2281" spans="1:259" ht="15.95" customHeight="1" thickBot="1" x14ac:dyDescent="0.3">
      <c r="A2281" s="214">
        <v>1</v>
      </c>
      <c r="B2281" s="214">
        <v>1</v>
      </c>
      <c r="C2281" s="1949" t="s">
        <v>204</v>
      </c>
      <c r="D2281" s="1949"/>
      <c r="E2281" s="2602"/>
      <c r="F2281" s="2603">
        <f t="shared" si="4307"/>
        <v>600</v>
      </c>
      <c r="G2281" s="2604">
        <f t="shared" si="4307"/>
        <v>500</v>
      </c>
      <c r="H2281" s="2605">
        <f t="shared" si="4307"/>
        <v>308</v>
      </c>
      <c r="I2281" s="2420">
        <f t="shared" si="4261"/>
        <v>61.6</v>
      </c>
      <c r="J2281" s="2605"/>
      <c r="K2281" s="2605"/>
      <c r="L2281" s="2420"/>
      <c r="M2281" s="2420"/>
      <c r="N2281" s="2606"/>
      <c r="O2281" s="2607"/>
      <c r="P2281" s="2606"/>
      <c r="Q2281" s="2607"/>
      <c r="R2281" s="2608">
        <f t="shared" ref="R2281:AI2281" si="4326">R2219</f>
        <v>3365.8655999999996</v>
      </c>
      <c r="S2281" s="2608">
        <f t="shared" ref="S2281:T2281" si="4327">S2219</f>
        <v>3365.8655999999996</v>
      </c>
      <c r="T2281" s="2608">
        <f t="shared" si="4327"/>
        <v>3365.8655999999996</v>
      </c>
      <c r="U2281" s="2608">
        <f t="shared" ref="U2281:V2281" si="4328">U2219</f>
        <v>3365.8655999999996</v>
      </c>
      <c r="V2281" s="2608">
        <f t="shared" si="4328"/>
        <v>3365.8655999999996</v>
      </c>
      <c r="W2281" s="2608">
        <f t="shared" ref="W2281:X2281" si="4329">W2219</f>
        <v>3365.8655999999996</v>
      </c>
      <c r="X2281" s="2608">
        <f t="shared" si="4329"/>
        <v>3365.8655999999996</v>
      </c>
      <c r="Y2281" s="2608">
        <f t="shared" ref="Y2281:Z2281" si="4330">Y2219</f>
        <v>3365.8655999999996</v>
      </c>
      <c r="Z2281" s="2608">
        <f t="shared" si="4330"/>
        <v>3365.8655999999996</v>
      </c>
      <c r="AA2281" s="2608">
        <f t="shared" ref="AA2281" si="4331">AA2219</f>
        <v>3365.8655999999996</v>
      </c>
      <c r="AB2281" s="2661">
        <f t="shared" si="4326"/>
        <v>2804.8879999999999</v>
      </c>
      <c r="AC2281" s="2609">
        <f t="shared" si="4326"/>
        <v>2792.3554100000001</v>
      </c>
      <c r="AD2281" s="2610">
        <f t="shared" si="4326"/>
        <v>0</v>
      </c>
      <c r="AE2281" s="2609">
        <f t="shared" si="4326"/>
        <v>0</v>
      </c>
      <c r="AF2281" s="2609">
        <f t="shared" si="4326"/>
        <v>-12.5325899999998</v>
      </c>
      <c r="AG2281" s="2609">
        <f t="shared" si="4326"/>
        <v>0</v>
      </c>
      <c r="AH2281" s="2611">
        <f t="shared" si="4326"/>
        <v>-38.501570000000001</v>
      </c>
      <c r="AI2281" s="2611">
        <f t="shared" si="4326"/>
        <v>2753.8538400000002</v>
      </c>
    </row>
    <row r="2282" spans="1:259" ht="15.95" customHeight="1" x14ac:dyDescent="0.25"/>
    <row r="2283" spans="1:259" ht="15.95" customHeight="1" x14ac:dyDescent="0.25">
      <c r="C2283" s="415"/>
      <c r="D2283" s="415"/>
      <c r="E2283" s="734"/>
      <c r="F2283" s="734"/>
      <c r="G2283" s="734"/>
      <c r="H2283" s="734"/>
      <c r="L2283" s="2025"/>
      <c r="M2283" s="2025"/>
      <c r="N2283" s="2025"/>
    </row>
  </sheetData>
  <autoFilter ref="A8:IY2281"/>
  <sortState ref="A1371:JA1373">
    <sortCondition ref="C1371:C1373"/>
  </sortState>
  <mergeCells count="25">
    <mergeCell ref="T5:T7"/>
    <mergeCell ref="C1:AI2"/>
    <mergeCell ref="F5:I6"/>
    <mergeCell ref="J5:K6"/>
    <mergeCell ref="L5:O6"/>
    <mergeCell ref="P5:P7"/>
    <mergeCell ref="E5:E7"/>
    <mergeCell ref="Q5:Q7"/>
    <mergeCell ref="AB5:AB7"/>
    <mergeCell ref="AC5:AC7"/>
    <mergeCell ref="AF5:AF7"/>
    <mergeCell ref="AH5:AH7"/>
    <mergeCell ref="AD5:AD7"/>
    <mergeCell ref="AG5:AG7"/>
    <mergeCell ref="V5:V7"/>
    <mergeCell ref="U5:U7"/>
    <mergeCell ref="R5:R7"/>
    <mergeCell ref="S5:S7"/>
    <mergeCell ref="AE5:AE7"/>
    <mergeCell ref="AI5:AI7"/>
    <mergeCell ref="W5:W7"/>
    <mergeCell ref="X5:X7"/>
    <mergeCell ref="Y5:Y7"/>
    <mergeCell ref="Z5:Z7"/>
    <mergeCell ref="AA5:AA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I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N20" sqref="N20"/>
    </sheetView>
  </sheetViews>
  <sheetFormatPr defaultColWidth="9.140625" defaultRowHeight="15" x14ac:dyDescent="0.25"/>
  <cols>
    <col min="1" max="1" width="42" style="214" customWidth="1"/>
    <col min="2" max="2" width="9.140625" style="214" hidden="1" customWidth="1"/>
    <col min="3" max="3" width="12.7109375" style="214" customWidth="1"/>
    <col min="4" max="4" width="14.140625" style="214" customWidth="1"/>
    <col min="5" max="5" width="12.85546875" style="214" customWidth="1"/>
    <col min="6" max="6" width="10.42578125" style="214" customWidth="1"/>
    <col min="7" max="7" width="10" style="214" customWidth="1" collapsed="1"/>
    <col min="8" max="8" width="11.42578125" style="214" customWidth="1"/>
    <col min="9" max="9" width="11.85546875" style="214" customWidth="1"/>
    <col min="10" max="10" width="12.28515625" style="214" customWidth="1"/>
    <col min="11" max="11" width="15.140625" style="214" customWidth="1"/>
    <col min="12" max="13" width="11.85546875" style="214" customWidth="1"/>
    <col min="14" max="14" width="14.5703125" style="214" customWidth="1"/>
    <col min="15" max="23" width="16.85546875" style="214" hidden="1" customWidth="1"/>
    <col min="24" max="24" width="16.85546875" style="214" customWidth="1"/>
    <col min="25" max="25" width="15" style="214" customWidth="1"/>
    <col min="26" max="26" width="16.28515625" style="214" customWidth="1"/>
    <col min="27" max="31" width="11.85546875" style="214" customWidth="1"/>
    <col min="32" max="32" width="17.42578125" style="214" customWidth="1"/>
    <col min="33" max="33" width="15" style="214" hidden="1" customWidth="1"/>
    <col min="34" max="34" width="12.85546875" style="214" hidden="1" customWidth="1"/>
    <col min="35" max="35" width="17.42578125" style="214" customWidth="1"/>
    <col min="36" max="36" width="9.140625" style="214" customWidth="1"/>
    <col min="37" max="16384" width="9.140625" style="214"/>
  </cols>
  <sheetData>
    <row r="1" spans="1:34" s="2623" customFormat="1" ht="14.25" customHeight="1" x14ac:dyDescent="0.2">
      <c r="A1" s="321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2024 года</v>
      </c>
      <c r="B1" s="3210"/>
      <c r="C1" s="3210"/>
      <c r="D1" s="3210"/>
      <c r="E1" s="3210"/>
      <c r="F1" s="3210"/>
      <c r="G1" s="3210"/>
      <c r="H1" s="3210"/>
      <c r="I1" s="3210"/>
      <c r="J1" s="3210"/>
      <c r="K1" s="3210"/>
      <c r="L1" s="3210"/>
      <c r="M1" s="3210"/>
      <c r="N1" s="3210"/>
      <c r="O1" s="3210"/>
      <c r="P1" s="3210"/>
      <c r="Q1" s="3210"/>
      <c r="R1" s="3210"/>
      <c r="S1" s="3210"/>
      <c r="T1" s="3210"/>
      <c r="U1" s="3210"/>
      <c r="V1" s="3210"/>
      <c r="W1" s="3210"/>
      <c r="X1" s="3210"/>
      <c r="Y1" s="3210"/>
      <c r="Z1" s="3210"/>
      <c r="AA1" s="3210"/>
      <c r="AB1" s="3210"/>
      <c r="AC1" s="3210"/>
      <c r="AD1" s="3210"/>
      <c r="AE1" s="3210"/>
      <c r="AF1" s="3210"/>
    </row>
    <row r="2" spans="1:34" ht="15" hidden="1" customHeight="1" x14ac:dyDescent="0.25">
      <c r="A2" s="2024">
        <v>10</v>
      </c>
    </row>
    <row r="3" spans="1:34" ht="15" customHeight="1" thickBot="1" x14ac:dyDescent="0.3">
      <c r="A3" s="2024"/>
    </row>
    <row r="4" spans="1:34" ht="58.5" customHeight="1" thickBot="1" x14ac:dyDescent="0.3">
      <c r="A4" s="945" t="s">
        <v>3</v>
      </c>
      <c r="B4" s="3204" t="s">
        <v>143</v>
      </c>
      <c r="C4" s="3190" t="s">
        <v>139</v>
      </c>
      <c r="D4" s="3191"/>
      <c r="E4" s="3191"/>
      <c r="F4" s="3192"/>
      <c r="G4" s="3196" t="s">
        <v>591</v>
      </c>
      <c r="H4" s="3197"/>
      <c r="I4" s="3196" t="s">
        <v>592</v>
      </c>
      <c r="J4" s="3200"/>
      <c r="K4" s="3200"/>
      <c r="L4" s="3197"/>
      <c r="M4" s="3178" t="s">
        <v>144</v>
      </c>
      <c r="N4" s="3178" t="s">
        <v>145</v>
      </c>
      <c r="O4" s="3175" t="s">
        <v>595</v>
      </c>
      <c r="P4" s="3175" t="s">
        <v>652</v>
      </c>
      <c r="Q4" s="3175" t="s">
        <v>657</v>
      </c>
      <c r="R4" s="3175" t="s">
        <v>683</v>
      </c>
      <c r="S4" s="3175" t="s">
        <v>686</v>
      </c>
      <c r="T4" s="3175" t="s">
        <v>691</v>
      </c>
      <c r="U4" s="3175" t="s">
        <v>699</v>
      </c>
      <c r="V4" s="3175" t="s">
        <v>705</v>
      </c>
      <c r="W4" s="3175" t="s">
        <v>711</v>
      </c>
      <c r="X4" s="3175" t="s">
        <v>755</v>
      </c>
      <c r="Y4" s="3172" t="s">
        <v>754</v>
      </c>
      <c r="Z4" s="3175" t="s">
        <v>137</v>
      </c>
      <c r="AA4" s="3181" t="s">
        <v>297</v>
      </c>
      <c r="AB4" s="3175" t="s">
        <v>298</v>
      </c>
      <c r="AC4" s="3175" t="s">
        <v>41</v>
      </c>
      <c r="AD4" s="3175" t="s">
        <v>292</v>
      </c>
      <c r="AE4" s="3175" t="s">
        <v>138</v>
      </c>
      <c r="AF4" s="3175" t="s">
        <v>219</v>
      </c>
      <c r="AG4" s="3186" t="s">
        <v>512</v>
      </c>
      <c r="AH4" s="3187"/>
    </row>
    <row r="5" spans="1:34" ht="15" customHeight="1" thickBot="1" x14ac:dyDescent="0.3">
      <c r="A5" s="946"/>
      <c r="B5" s="3211"/>
      <c r="C5" s="3193"/>
      <c r="D5" s="3194"/>
      <c r="E5" s="3194"/>
      <c r="F5" s="3195"/>
      <c r="G5" s="3198"/>
      <c r="H5" s="3199"/>
      <c r="I5" s="3198"/>
      <c r="J5" s="3201"/>
      <c r="K5" s="3201"/>
      <c r="L5" s="3199"/>
      <c r="M5" s="3202"/>
      <c r="N5" s="3213"/>
      <c r="O5" s="3176"/>
      <c r="P5" s="3176"/>
      <c r="Q5" s="3176"/>
      <c r="R5" s="3176"/>
      <c r="S5" s="3176"/>
      <c r="T5" s="3176"/>
      <c r="U5" s="3176"/>
      <c r="V5" s="3176"/>
      <c r="W5" s="3176"/>
      <c r="X5" s="3176"/>
      <c r="Y5" s="3173"/>
      <c r="Z5" s="3176"/>
      <c r="AA5" s="3182"/>
      <c r="AB5" s="3215"/>
      <c r="AC5" s="3176"/>
      <c r="AD5" s="3215"/>
      <c r="AE5" s="3176"/>
      <c r="AF5" s="3176"/>
      <c r="AG5" s="947"/>
      <c r="AH5" s="948"/>
    </row>
    <row r="6" spans="1:34" ht="66" customHeight="1" thickBot="1" x14ac:dyDescent="0.3">
      <c r="A6" s="949" t="s">
        <v>4</v>
      </c>
      <c r="B6" s="3212"/>
      <c r="C6" s="189" t="s">
        <v>594</v>
      </c>
      <c r="D6" s="2621" t="str">
        <f>'1 уровень'!F8</f>
        <v>План 10 мес. 2024 г.</v>
      </c>
      <c r="E6" s="189" t="s">
        <v>140</v>
      </c>
      <c r="F6" s="189" t="s">
        <v>141</v>
      </c>
      <c r="G6" s="2621" t="s">
        <v>142</v>
      </c>
      <c r="H6" s="190" t="s">
        <v>140</v>
      </c>
      <c r="I6" s="189" t="s">
        <v>594</v>
      </c>
      <c r="J6" s="2621" t="str">
        <f>'1 уровень'!L8</f>
        <v>План 10 мес. 2024 г.</v>
      </c>
      <c r="K6" s="189" t="s">
        <v>140</v>
      </c>
      <c r="L6" s="189" t="s">
        <v>141</v>
      </c>
      <c r="M6" s="3203"/>
      <c r="N6" s="3214"/>
      <c r="O6" s="3177"/>
      <c r="P6" s="3177"/>
      <c r="Q6" s="3177"/>
      <c r="R6" s="3177"/>
      <c r="S6" s="3177"/>
      <c r="T6" s="3177"/>
      <c r="U6" s="3177"/>
      <c r="V6" s="3177"/>
      <c r="W6" s="3177"/>
      <c r="X6" s="3177"/>
      <c r="Y6" s="3174"/>
      <c r="Z6" s="3177"/>
      <c r="AA6" s="3183"/>
      <c r="AB6" s="3216"/>
      <c r="AC6" s="3177"/>
      <c r="AD6" s="3216"/>
      <c r="AE6" s="3177"/>
      <c r="AF6" s="3177"/>
      <c r="AG6" s="950" t="s">
        <v>344</v>
      </c>
      <c r="AH6" s="2956" t="s">
        <v>511</v>
      </c>
    </row>
    <row r="7" spans="1:34" s="5" customFormat="1" ht="15" customHeight="1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854">
        <v>15</v>
      </c>
      <c r="Z7" s="192">
        <v>16</v>
      </c>
      <c r="AA7" s="780">
        <v>17</v>
      </c>
      <c r="AB7" s="192"/>
      <c r="AC7" s="192">
        <v>18</v>
      </c>
      <c r="AD7" s="192">
        <v>19</v>
      </c>
      <c r="AE7" s="192">
        <v>20</v>
      </c>
      <c r="AF7" s="192">
        <v>21</v>
      </c>
      <c r="AG7" s="896"/>
      <c r="AH7" s="854"/>
    </row>
    <row r="8" spans="1:34" x14ac:dyDescent="0.25">
      <c r="A8" s="2624"/>
      <c r="B8" s="1627"/>
      <c r="C8" s="1627"/>
      <c r="D8" s="1627"/>
      <c r="E8" s="1627"/>
      <c r="F8" s="1627"/>
      <c r="G8" s="1627"/>
      <c r="H8" s="1627"/>
      <c r="I8" s="2427"/>
      <c r="J8" s="2427"/>
      <c r="K8" s="2427"/>
      <c r="L8" s="2427"/>
      <c r="M8" s="2427"/>
      <c r="N8" s="2427"/>
      <c r="O8" s="1627"/>
      <c r="P8" s="1627"/>
      <c r="Q8" s="1627"/>
      <c r="R8" s="1627"/>
      <c r="S8" s="1627"/>
      <c r="T8" s="1627"/>
      <c r="U8" s="1627"/>
      <c r="V8" s="1627"/>
      <c r="W8" s="1627"/>
      <c r="X8" s="1627"/>
      <c r="Y8" s="2625"/>
      <c r="Z8" s="1627"/>
      <c r="AA8" s="2626"/>
      <c r="AB8" s="1627"/>
      <c r="AC8" s="1627"/>
      <c r="AD8" s="1627"/>
      <c r="AE8" s="1627"/>
      <c r="AF8" s="1627"/>
      <c r="AG8" s="2625"/>
      <c r="AH8" s="2625"/>
    </row>
    <row r="9" spans="1:34" ht="47.25" x14ac:dyDescent="0.25">
      <c r="A9" s="1656" t="s">
        <v>402</v>
      </c>
      <c r="B9" s="1830"/>
      <c r="C9" s="1830"/>
      <c r="D9" s="1830"/>
      <c r="E9" s="1830"/>
      <c r="F9" s="1830"/>
      <c r="G9" s="1830"/>
      <c r="H9" s="1830"/>
      <c r="I9" s="1881"/>
      <c r="J9" s="1881"/>
      <c r="K9" s="1881"/>
      <c r="L9" s="1881"/>
      <c r="M9" s="1881"/>
      <c r="N9" s="1881"/>
      <c r="O9" s="1830"/>
      <c r="P9" s="1830"/>
      <c r="Q9" s="1830"/>
      <c r="R9" s="1830"/>
      <c r="S9" s="1830"/>
      <c r="T9" s="1830"/>
      <c r="U9" s="1830"/>
      <c r="V9" s="1830"/>
      <c r="W9" s="1830"/>
      <c r="X9" s="1830"/>
      <c r="Y9" s="1882"/>
      <c r="Z9" s="1830"/>
      <c r="AA9" s="2041"/>
      <c r="AB9" s="1830"/>
      <c r="AC9" s="1830"/>
      <c r="AD9" s="1830"/>
      <c r="AE9" s="1830"/>
      <c r="AF9" s="1830"/>
      <c r="AG9" s="1882"/>
      <c r="AH9" s="1882"/>
    </row>
    <row r="10" spans="1:34" ht="26.25" x14ac:dyDescent="0.25">
      <c r="A10" s="3008" t="s">
        <v>638</v>
      </c>
      <c r="B10" s="1830"/>
      <c r="C10" s="1830"/>
      <c r="D10" s="1830"/>
      <c r="E10" s="1830"/>
      <c r="F10" s="1830"/>
      <c r="G10" s="1830"/>
      <c r="H10" s="1830"/>
      <c r="I10" s="1881"/>
      <c r="J10" s="1881"/>
      <c r="K10" s="1881"/>
      <c r="L10" s="1881"/>
      <c r="M10" s="1881"/>
      <c r="N10" s="1881"/>
      <c r="O10" s="1830"/>
      <c r="P10" s="1830"/>
      <c r="Q10" s="1830"/>
      <c r="R10" s="1830"/>
      <c r="S10" s="1830"/>
      <c r="T10" s="1830"/>
      <c r="U10" s="1830"/>
      <c r="V10" s="1830"/>
      <c r="W10" s="1830"/>
      <c r="X10" s="1830"/>
      <c r="Y10" s="1882"/>
      <c r="Z10" s="1830"/>
      <c r="AA10" s="2041"/>
      <c r="AB10" s="1830"/>
      <c r="AC10" s="1830"/>
      <c r="AD10" s="1830"/>
      <c r="AE10" s="1830"/>
      <c r="AF10" s="1830"/>
      <c r="AG10" s="1882"/>
      <c r="AH10" s="1882"/>
    </row>
    <row r="11" spans="1:34" s="2020" customFormat="1" x14ac:dyDescent="0.25">
      <c r="A11" s="1753" t="s">
        <v>5</v>
      </c>
      <c r="B11" s="1753"/>
      <c r="C11" s="1126"/>
      <c r="D11" s="1126"/>
      <c r="E11" s="1126"/>
      <c r="F11" s="1126"/>
      <c r="G11" s="1126"/>
      <c r="H11" s="1126"/>
      <c r="I11" s="1755"/>
      <c r="J11" s="1755"/>
      <c r="K11" s="1755"/>
      <c r="L11" s="1755"/>
      <c r="M11" s="1755"/>
      <c r="N11" s="1755"/>
      <c r="O11" s="1126"/>
      <c r="P11" s="1126"/>
      <c r="Q11" s="1126"/>
      <c r="R11" s="1126"/>
      <c r="S11" s="1126"/>
      <c r="T11" s="1126"/>
      <c r="U11" s="1126"/>
      <c r="V11" s="1126"/>
      <c r="W11" s="1126"/>
      <c r="X11" s="1126"/>
      <c r="Y11" s="1882"/>
      <c r="Z11" s="1126"/>
      <c r="AA11" s="2240"/>
      <c r="AB11" s="1126"/>
      <c r="AC11" s="1126"/>
      <c r="AD11" s="1126"/>
      <c r="AE11" s="1126"/>
      <c r="AF11" s="1126"/>
      <c r="AG11" s="1128"/>
      <c r="AH11" s="1128"/>
    </row>
    <row r="12" spans="1:34" s="2020" customFormat="1" x14ac:dyDescent="0.25">
      <c r="A12" s="3" t="s">
        <v>514</v>
      </c>
      <c r="B12" s="187">
        <v>330</v>
      </c>
      <c r="C12" s="836">
        <v>130</v>
      </c>
      <c r="D12" s="123">
        <f t="shared" ref="D12:D17" si="0">C12/12*$A$2</f>
        <v>108.33333333333334</v>
      </c>
      <c r="E12" s="123">
        <v>120</v>
      </c>
      <c r="F12" s="313">
        <f t="shared" ref="F12:F18" si="1">E12/D12*100</f>
        <v>110.76923076923076</v>
      </c>
      <c r="G12" s="365">
        <v>12</v>
      </c>
      <c r="H12" s="152">
        <f t="shared" ref="H12:H18" si="2">K12/E12</f>
        <v>11.633333333333333</v>
      </c>
      <c r="I12" s="153">
        <f t="shared" ref="I12:I17" si="3">ROUND(C12*G12,0)</f>
        <v>1560</v>
      </c>
      <c r="J12" s="153">
        <f t="shared" ref="J12:J17" si="4">I12/12*$A$2</f>
        <v>1300</v>
      </c>
      <c r="K12" s="1755">
        <v>1396</v>
      </c>
      <c r="L12" s="153">
        <f t="shared" ref="L12:L18" si="5">K12/J12*100</f>
        <v>107.38461538461539</v>
      </c>
      <c r="M12" s="153">
        <f t="shared" ref="M12:M17" si="6">ROUND(I12/B12,0)</f>
        <v>5</v>
      </c>
      <c r="N12" s="153">
        <f t="shared" ref="N12:N18" si="7">K12/$A$2*12/M12</f>
        <v>335.03999999999996</v>
      </c>
      <c r="O12" s="1126"/>
      <c r="P12" s="1126"/>
      <c r="Q12" s="1126"/>
      <c r="R12" s="1126"/>
      <c r="S12" s="1126"/>
      <c r="T12" s="1126"/>
      <c r="U12" s="1126"/>
      <c r="V12" s="1126"/>
      <c r="W12" s="1126"/>
      <c r="X12" s="1126"/>
      <c r="Y12" s="1882"/>
      <c r="Z12" s="1126"/>
      <c r="AA12" s="2240"/>
      <c r="AB12" s="1126"/>
      <c r="AC12" s="1126"/>
      <c r="AD12" s="1126"/>
      <c r="AE12" s="1126"/>
      <c r="AF12" s="1126"/>
      <c r="AG12" s="906"/>
      <c r="AH12" s="1128"/>
    </row>
    <row r="13" spans="1:34" s="2020" customFormat="1" x14ac:dyDescent="0.25">
      <c r="A13" s="3" t="s">
        <v>23</v>
      </c>
      <c r="B13" s="187">
        <v>340</v>
      </c>
      <c r="C13" s="836">
        <v>60</v>
      </c>
      <c r="D13" s="123">
        <f t="shared" si="0"/>
        <v>50</v>
      </c>
      <c r="E13" s="123">
        <v>69</v>
      </c>
      <c r="F13" s="313">
        <f t="shared" si="1"/>
        <v>138</v>
      </c>
      <c r="G13" s="365">
        <v>7</v>
      </c>
      <c r="H13" s="152">
        <f t="shared" si="2"/>
        <v>5.6956521739130439</v>
      </c>
      <c r="I13" s="153">
        <f t="shared" si="3"/>
        <v>420</v>
      </c>
      <c r="J13" s="153">
        <f t="shared" si="4"/>
        <v>350</v>
      </c>
      <c r="K13" s="1755">
        <v>393</v>
      </c>
      <c r="L13" s="153">
        <f t="shared" si="5"/>
        <v>112.28571428571428</v>
      </c>
      <c r="M13" s="153">
        <f t="shared" si="6"/>
        <v>1</v>
      </c>
      <c r="N13" s="153">
        <f t="shared" si="7"/>
        <v>471.59999999999997</v>
      </c>
      <c r="O13" s="1126"/>
      <c r="P13" s="1126"/>
      <c r="Q13" s="1126"/>
      <c r="R13" s="1126"/>
      <c r="S13" s="1126"/>
      <c r="T13" s="1126"/>
      <c r="U13" s="1126"/>
      <c r="V13" s="1126"/>
      <c r="W13" s="1126"/>
      <c r="X13" s="1126"/>
      <c r="Y13" s="1882"/>
      <c r="Z13" s="1126"/>
      <c r="AA13" s="2240"/>
      <c r="AB13" s="1126"/>
      <c r="AC13" s="1126"/>
      <c r="AD13" s="1126"/>
      <c r="AE13" s="1126"/>
      <c r="AF13" s="1126"/>
      <c r="AG13" s="906"/>
      <c r="AH13" s="1128"/>
    </row>
    <row r="14" spans="1:34" s="2020" customFormat="1" x14ac:dyDescent="0.25">
      <c r="A14" s="3" t="s">
        <v>24</v>
      </c>
      <c r="B14" s="187">
        <v>300</v>
      </c>
      <c r="C14" s="836">
        <v>20</v>
      </c>
      <c r="D14" s="123">
        <f t="shared" si="0"/>
        <v>16.666666666666668</v>
      </c>
      <c r="E14" s="123">
        <v>23</v>
      </c>
      <c r="F14" s="313">
        <f t="shared" si="1"/>
        <v>138</v>
      </c>
      <c r="G14" s="365">
        <v>6</v>
      </c>
      <c r="H14" s="152">
        <f t="shared" si="2"/>
        <v>6.6956521739130439</v>
      </c>
      <c r="I14" s="153">
        <f t="shared" si="3"/>
        <v>120</v>
      </c>
      <c r="J14" s="153">
        <f t="shared" si="4"/>
        <v>100</v>
      </c>
      <c r="K14" s="1755">
        <v>154</v>
      </c>
      <c r="L14" s="153">
        <f t="shared" si="5"/>
        <v>154</v>
      </c>
      <c r="M14" s="153">
        <f t="shared" si="6"/>
        <v>0</v>
      </c>
      <c r="N14" s="153" t="e">
        <f t="shared" si="7"/>
        <v>#DIV/0!</v>
      </c>
      <c r="O14" s="1126"/>
      <c r="P14" s="1126"/>
      <c r="Q14" s="1126"/>
      <c r="R14" s="1126"/>
      <c r="S14" s="1126"/>
      <c r="T14" s="1126"/>
      <c r="U14" s="1126"/>
      <c r="V14" s="1126"/>
      <c r="W14" s="1126"/>
      <c r="X14" s="1126"/>
      <c r="Y14" s="1882"/>
      <c r="Z14" s="1126"/>
      <c r="AA14" s="2240"/>
      <c r="AB14" s="1126"/>
      <c r="AC14" s="1126"/>
      <c r="AD14" s="1126"/>
      <c r="AE14" s="1126"/>
      <c r="AF14" s="1126"/>
      <c r="AG14" s="906"/>
      <c r="AH14" s="1128"/>
    </row>
    <row r="15" spans="1:34" s="2020" customFormat="1" x14ac:dyDescent="0.25">
      <c r="A15" s="3" t="s">
        <v>64</v>
      </c>
      <c r="B15" s="187">
        <v>320</v>
      </c>
      <c r="C15" s="836">
        <v>200</v>
      </c>
      <c r="D15" s="123">
        <f t="shared" si="0"/>
        <v>166.66666666666669</v>
      </c>
      <c r="E15" s="123">
        <v>173</v>
      </c>
      <c r="F15" s="313">
        <f t="shared" si="1"/>
        <v>103.79999999999998</v>
      </c>
      <c r="G15" s="365">
        <v>9</v>
      </c>
      <c r="H15" s="152">
        <f t="shared" si="2"/>
        <v>8.00578034682081</v>
      </c>
      <c r="I15" s="153">
        <f t="shared" si="3"/>
        <v>1800</v>
      </c>
      <c r="J15" s="153">
        <f t="shared" si="4"/>
        <v>1500</v>
      </c>
      <c r="K15" s="1755">
        <v>1385</v>
      </c>
      <c r="L15" s="153">
        <f t="shared" si="5"/>
        <v>92.333333333333329</v>
      </c>
      <c r="M15" s="153">
        <f t="shared" si="6"/>
        <v>6</v>
      </c>
      <c r="N15" s="153">
        <f t="shared" si="7"/>
        <v>277</v>
      </c>
      <c r="O15" s="1126"/>
      <c r="P15" s="1126"/>
      <c r="Q15" s="1126"/>
      <c r="R15" s="1126"/>
      <c r="S15" s="1126"/>
      <c r="T15" s="1126"/>
      <c r="U15" s="1126"/>
      <c r="V15" s="1126"/>
      <c r="W15" s="1126"/>
      <c r="X15" s="1126"/>
      <c r="Y15" s="1882"/>
      <c r="Z15" s="1126"/>
      <c r="AA15" s="2240"/>
      <c r="AB15" s="1126"/>
      <c r="AC15" s="1126"/>
      <c r="AD15" s="1126"/>
      <c r="AE15" s="1126"/>
      <c r="AF15" s="1126"/>
      <c r="AG15" s="906"/>
      <c r="AH15" s="1128"/>
    </row>
    <row r="16" spans="1:34" s="2020" customFormat="1" x14ac:dyDescent="0.25">
      <c r="A16" s="3" t="s">
        <v>10</v>
      </c>
      <c r="B16" s="187">
        <v>340</v>
      </c>
      <c r="C16" s="836">
        <v>300</v>
      </c>
      <c r="D16" s="123">
        <f t="shared" si="0"/>
        <v>250</v>
      </c>
      <c r="E16" s="123">
        <v>257</v>
      </c>
      <c r="F16" s="313">
        <f t="shared" si="1"/>
        <v>102.8</v>
      </c>
      <c r="G16" s="365">
        <v>10</v>
      </c>
      <c r="H16" s="152">
        <f t="shared" si="2"/>
        <v>8.5992217898832681</v>
      </c>
      <c r="I16" s="153">
        <f t="shared" si="3"/>
        <v>3000</v>
      </c>
      <c r="J16" s="153">
        <f t="shared" si="4"/>
        <v>2500</v>
      </c>
      <c r="K16" s="1755">
        <v>2210</v>
      </c>
      <c r="L16" s="153">
        <f t="shared" si="5"/>
        <v>88.4</v>
      </c>
      <c r="M16" s="153">
        <f t="shared" si="6"/>
        <v>9</v>
      </c>
      <c r="N16" s="153">
        <f t="shared" si="7"/>
        <v>294.66666666666669</v>
      </c>
      <c r="O16" s="1126"/>
      <c r="P16" s="1126"/>
      <c r="Q16" s="1126"/>
      <c r="R16" s="1126"/>
      <c r="S16" s="1126"/>
      <c r="T16" s="1126"/>
      <c r="U16" s="1126"/>
      <c r="V16" s="1126"/>
      <c r="W16" s="1126"/>
      <c r="X16" s="1126"/>
      <c r="Y16" s="3039"/>
      <c r="Z16" s="1126"/>
      <c r="AA16" s="2240"/>
      <c r="AB16" s="1126"/>
      <c r="AC16" s="1126"/>
      <c r="AD16" s="1126"/>
      <c r="AE16" s="1126"/>
      <c r="AF16" s="1126"/>
      <c r="AG16" s="906"/>
      <c r="AH16" s="1128"/>
    </row>
    <row r="17" spans="1:34" s="2020" customFormat="1" x14ac:dyDescent="0.25">
      <c r="A17" s="3" t="s">
        <v>6</v>
      </c>
      <c r="B17" s="187">
        <v>340</v>
      </c>
      <c r="C17" s="836">
        <v>180</v>
      </c>
      <c r="D17" s="123">
        <f t="shared" si="0"/>
        <v>150</v>
      </c>
      <c r="E17" s="123">
        <v>153</v>
      </c>
      <c r="F17" s="313">
        <f t="shared" si="1"/>
        <v>102</v>
      </c>
      <c r="G17" s="365">
        <v>10</v>
      </c>
      <c r="H17" s="152">
        <f t="shared" si="2"/>
        <v>8.6535947712418295</v>
      </c>
      <c r="I17" s="153">
        <f t="shared" si="3"/>
        <v>1800</v>
      </c>
      <c r="J17" s="153">
        <f t="shared" si="4"/>
        <v>1500</v>
      </c>
      <c r="K17" s="1755">
        <v>1324</v>
      </c>
      <c r="L17" s="153">
        <f>K17/J17*100</f>
        <v>88.266666666666666</v>
      </c>
      <c r="M17" s="153">
        <f t="shared" si="6"/>
        <v>5</v>
      </c>
      <c r="N17" s="153">
        <f>K17/$A$2*12/M17</f>
        <v>317.76000000000005</v>
      </c>
      <c r="O17" s="1126"/>
      <c r="P17" s="1126"/>
      <c r="Q17" s="1126"/>
      <c r="R17" s="1126"/>
      <c r="S17" s="1126"/>
      <c r="T17" s="1126"/>
      <c r="U17" s="1126"/>
      <c r="V17" s="1126"/>
      <c r="W17" s="1126"/>
      <c r="X17" s="1126"/>
      <c r="Y17" s="3039"/>
      <c r="Z17" s="1126"/>
      <c r="AA17" s="2240"/>
      <c r="AB17" s="1126"/>
      <c r="AC17" s="1126"/>
      <c r="AD17" s="1126"/>
      <c r="AE17" s="1126"/>
      <c r="AF17" s="1126"/>
      <c r="AG17" s="906">
        <f>SUM(AG11:AG16)</f>
        <v>0</v>
      </c>
      <c r="AH17" s="1128"/>
    </row>
    <row r="18" spans="1:34" s="147" customFormat="1" ht="28.5" x14ac:dyDescent="0.2">
      <c r="A18" s="1204" t="s">
        <v>7</v>
      </c>
      <c r="B18" s="1204"/>
      <c r="C18" s="2242">
        <f>SUM(C12:C17)</f>
        <v>890</v>
      </c>
      <c r="D18" s="2242">
        <f>SUM(D12:D17)</f>
        <v>741.66666666666674</v>
      </c>
      <c r="E18" s="2242">
        <f>SUM(E12:E17)</f>
        <v>795</v>
      </c>
      <c r="F18" s="596">
        <f t="shared" si="1"/>
        <v>107.19101123595505</v>
      </c>
      <c r="G18" s="1776">
        <f>IF(C18=0,0,I18/C18)</f>
        <v>9.7752808988764048</v>
      </c>
      <c r="H18" s="196">
        <f t="shared" si="2"/>
        <v>8.6314465408805034</v>
      </c>
      <c r="I18" s="2242">
        <f>SUM(I12:I17)</f>
        <v>8700</v>
      </c>
      <c r="J18" s="2242">
        <f>SUM(J12:J17)</f>
        <v>7250</v>
      </c>
      <c r="K18" s="2242">
        <f>SUM(K12:K17)</f>
        <v>6862</v>
      </c>
      <c r="L18" s="989">
        <f t="shared" si="5"/>
        <v>94.648275862068971</v>
      </c>
      <c r="M18" s="2242">
        <f>SUM(M12:M17)</f>
        <v>26</v>
      </c>
      <c r="N18" s="989">
        <f t="shared" si="7"/>
        <v>316.70769230769235</v>
      </c>
      <c r="O18" s="2243">
        <v>62779.066899999998</v>
      </c>
      <c r="P18" s="2243">
        <v>62779.066899999998</v>
      </c>
      <c r="Q18" s="2243">
        <v>62627.001260000005</v>
      </c>
      <c r="R18" s="2243">
        <v>62627.001260000005</v>
      </c>
      <c r="S18" s="2243">
        <v>62627.001260000005</v>
      </c>
      <c r="T18" s="2243">
        <v>62627.001260000005</v>
      </c>
      <c r="U18" s="2243">
        <v>62627.001260000005</v>
      </c>
      <c r="V18" s="2243">
        <v>62627.001260000005</v>
      </c>
      <c r="W18" s="2243">
        <v>62627.001260000005</v>
      </c>
      <c r="X18" s="2243">
        <v>62627.001260000005</v>
      </c>
      <c r="Y18" s="323">
        <f>O18/12*$A$2+(P18-O18)/11*9+(Q18-P18)/10*8+(R18-Q18)/9*7+(S18-R18)/8*6+(T18-S18)/7*5+(U18-T18)/6*4+(V18-U18)/5*3+(W18-V18)/4*2+(X18-W18)/3*1</f>
        <v>52194.236571333335</v>
      </c>
      <c r="Z18" s="2243">
        <f>AF18-AE18-AB18</f>
        <v>52150.765979999982</v>
      </c>
      <c r="AA18" s="2433"/>
      <c r="AB18" s="2243">
        <v>-25.226279999999999</v>
      </c>
      <c r="AC18" s="2243">
        <f>Z18-Y18</f>
        <v>-43.470591333352786</v>
      </c>
      <c r="AD18" s="2243"/>
      <c r="AE18" s="2243">
        <v>-635.51102000000003</v>
      </c>
      <c r="AF18" s="2243">
        <v>51490.028679999981</v>
      </c>
      <c r="AG18" s="2244"/>
      <c r="AH18" s="2304"/>
    </row>
    <row r="19" spans="1:34" s="2020" customFormat="1" x14ac:dyDescent="0.25">
      <c r="A19" s="1666" t="s">
        <v>14</v>
      </c>
      <c r="B19" s="2245"/>
      <c r="C19" s="2242"/>
      <c r="D19" s="2242"/>
      <c r="E19" s="2242"/>
      <c r="F19" s="2242"/>
      <c r="G19" s="2246"/>
      <c r="H19" s="2246"/>
      <c r="I19" s="2242"/>
      <c r="J19" s="2242"/>
      <c r="K19" s="2242"/>
      <c r="L19" s="2242"/>
      <c r="M19" s="2242"/>
      <c r="N19" s="2242"/>
      <c r="O19" s="2142"/>
      <c r="P19" s="2142"/>
      <c r="Q19" s="2142"/>
      <c r="R19" s="2142"/>
      <c r="S19" s="2142"/>
      <c r="T19" s="2142"/>
      <c r="U19" s="2142"/>
      <c r="V19" s="2142"/>
      <c r="W19" s="2142"/>
      <c r="X19" s="2142"/>
      <c r="Y19" s="2641"/>
      <c r="Z19" s="2142"/>
      <c r="AA19" s="2410"/>
      <c r="AB19" s="2142"/>
      <c r="AC19" s="2142"/>
      <c r="AD19" s="2142"/>
      <c r="AE19" s="2142"/>
      <c r="AF19" s="2142"/>
      <c r="AG19" s="2244"/>
      <c r="AH19" s="2411"/>
    </row>
    <row r="20" spans="1:34" s="2020" customFormat="1" x14ac:dyDescent="0.25">
      <c r="A20" s="465" t="s">
        <v>269</v>
      </c>
      <c r="B20" s="1479"/>
      <c r="C20" s="522"/>
      <c r="D20" s="522"/>
      <c r="E20" s="522"/>
      <c r="F20" s="522"/>
      <c r="G20" s="824"/>
      <c r="H20" s="824"/>
      <c r="I20" s="1317"/>
      <c r="J20" s="1317"/>
      <c r="K20" s="1317"/>
      <c r="L20" s="1317"/>
      <c r="M20" s="1317"/>
      <c r="N20" s="1317"/>
      <c r="O20" s="365">
        <v>16147.653980000001</v>
      </c>
      <c r="P20" s="365">
        <v>16147.653980000001</v>
      </c>
      <c r="Q20" s="365">
        <v>16091.260880000002</v>
      </c>
      <c r="R20" s="365">
        <v>16091.260880000002</v>
      </c>
      <c r="S20" s="365">
        <v>16091.260880000002</v>
      </c>
      <c r="T20" s="365">
        <v>16091.260880000002</v>
      </c>
      <c r="U20" s="365">
        <v>16091.260880000002</v>
      </c>
      <c r="V20" s="365">
        <v>16091.260880000002</v>
      </c>
      <c r="W20" s="365">
        <v>16091.260880000002</v>
      </c>
      <c r="X20" s="365">
        <v>16091.260880000002</v>
      </c>
      <c r="Y20" s="901">
        <f t="shared" ref="Y20:Y21" si="8">O20/12*$A$2+(P20-O20)/11*9+(Q20-P20)/10*8+(R20-Q20)/9*7+(S20-R20)/8*6+(T20-S20)/7*5+(U20-T20)/6*4+(V20-U20)/5*3+(W20-V20)/4*2+(X20-W20)/3*1</f>
        <v>13411.263836666667</v>
      </c>
      <c r="Z20" s="365">
        <f t="shared" ref="Z20:Z21" si="9">AF20-AE20-AB20</f>
        <v>12761.50051</v>
      </c>
      <c r="AA20" s="998"/>
      <c r="AB20" s="365">
        <v>-78.926000000000002</v>
      </c>
      <c r="AC20" s="365">
        <f>Z20-Y20</f>
        <v>-649.76332666666713</v>
      </c>
      <c r="AD20" s="365"/>
      <c r="AE20" s="365">
        <v>-4.6493099999999998</v>
      </c>
      <c r="AF20" s="365">
        <v>12677.9252</v>
      </c>
      <c r="AG20" s="900"/>
      <c r="AH20" s="901"/>
    </row>
    <row r="21" spans="1:34" s="2020" customFormat="1" x14ac:dyDescent="0.25">
      <c r="A21" s="465" t="s">
        <v>288</v>
      </c>
      <c r="B21" s="1479"/>
      <c r="C21" s="522"/>
      <c r="D21" s="522"/>
      <c r="E21" s="522"/>
      <c r="F21" s="522"/>
      <c r="G21" s="824"/>
      <c r="H21" s="824"/>
      <c r="I21" s="1317"/>
      <c r="J21" s="1317"/>
      <c r="K21" s="1317"/>
      <c r="L21" s="1317"/>
      <c r="M21" s="1317"/>
      <c r="N21" s="1317"/>
      <c r="O21" s="365">
        <v>5523.7021949999998</v>
      </c>
      <c r="P21" s="365">
        <v>5523.7021949999998</v>
      </c>
      <c r="Q21" s="365">
        <v>5523.7021949999998</v>
      </c>
      <c r="R21" s="365">
        <v>5523.7021949999998</v>
      </c>
      <c r="S21" s="365">
        <v>5523.7021949999998</v>
      </c>
      <c r="T21" s="365">
        <v>5523.7021949999998</v>
      </c>
      <c r="U21" s="365">
        <v>5523.7021949999998</v>
      </c>
      <c r="V21" s="365">
        <v>5523.7021949999998</v>
      </c>
      <c r="W21" s="365">
        <v>5523.7021949999998</v>
      </c>
      <c r="X21" s="365">
        <v>5523.7021949999998</v>
      </c>
      <c r="Y21" s="323">
        <f t="shared" si="8"/>
        <v>4603.0851624999996</v>
      </c>
      <c r="Z21" s="365">
        <f t="shared" si="9"/>
        <v>4603.0852000000004</v>
      </c>
      <c r="AA21" s="998"/>
      <c r="AB21" s="365"/>
      <c r="AC21" s="365">
        <f>Z21-Y21</f>
        <v>3.7500000871659722E-5</v>
      </c>
      <c r="AD21" s="365"/>
      <c r="AE21" s="365">
        <v>0</v>
      </c>
      <c r="AF21" s="365">
        <v>4603.0852000000004</v>
      </c>
      <c r="AG21" s="900">
        <f>AG23+AG24+AG25+AG26+AG28</f>
        <v>0</v>
      </c>
      <c r="AH21" s="901"/>
    </row>
    <row r="22" spans="1:34" s="2020" customFormat="1" ht="29.25" x14ac:dyDescent="0.25">
      <c r="A22" s="2015" t="s">
        <v>270</v>
      </c>
      <c r="B22" s="4"/>
      <c r="C22" s="561">
        <f>C24+C25+C26+C27</f>
        <v>5850</v>
      </c>
      <c r="D22" s="561">
        <f t="shared" ref="D22:E22" si="10">D24+D25+D26+D27</f>
        <v>4875</v>
      </c>
      <c r="E22" s="561">
        <f t="shared" si="10"/>
        <v>1619</v>
      </c>
      <c r="F22" s="183">
        <f>E22/D22*100</f>
        <v>33.210256410256413</v>
      </c>
      <c r="G22" s="1348"/>
      <c r="H22" s="1348"/>
      <c r="I22" s="122"/>
      <c r="J22" s="122"/>
      <c r="K22" s="122"/>
      <c r="L22" s="122"/>
      <c r="M22" s="122"/>
      <c r="N22" s="1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909"/>
      <c r="Z22" s="322"/>
      <c r="AA22" s="779"/>
      <c r="AB22" s="322"/>
      <c r="AC22" s="322"/>
      <c r="AD22" s="322"/>
      <c r="AE22" s="322"/>
      <c r="AF22" s="322"/>
      <c r="AG22" s="902"/>
      <c r="AH22" s="909"/>
    </row>
    <row r="23" spans="1:34" s="2020" customFormat="1" ht="30" x14ac:dyDescent="0.25">
      <c r="A23" s="306" t="s">
        <v>193</v>
      </c>
      <c r="B23" s="4"/>
      <c r="C23" s="562"/>
      <c r="D23" s="123"/>
      <c r="E23" s="183"/>
      <c r="F23" s="183"/>
      <c r="G23" s="1348"/>
      <c r="H23" s="1348"/>
      <c r="I23" s="122"/>
      <c r="J23" s="122"/>
      <c r="K23" s="122"/>
      <c r="L23" s="122"/>
      <c r="M23" s="122"/>
      <c r="N23" s="1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909"/>
      <c r="Z23" s="322" t="s">
        <v>220</v>
      </c>
      <c r="AA23" s="779"/>
      <c r="AB23" s="322"/>
      <c r="AC23" s="322"/>
      <c r="AD23" s="322"/>
      <c r="AE23" s="322"/>
      <c r="AF23" s="322"/>
      <c r="AG23" s="902"/>
      <c r="AH23" s="909"/>
    </row>
    <row r="24" spans="1:34" s="2020" customFormat="1" ht="30" x14ac:dyDescent="0.25">
      <c r="A24" s="306" t="s">
        <v>453</v>
      </c>
      <c r="B24" s="4"/>
      <c r="C24" s="562">
        <v>2000</v>
      </c>
      <c r="D24" s="123">
        <f t="shared" ref="D24:D27" si="11">C24/12*$A$2</f>
        <v>1666.6666666666665</v>
      </c>
      <c r="E24" s="183">
        <v>816</v>
      </c>
      <c r="F24" s="183">
        <f t="shared" ref="F24:F30" si="12">E24/D24*100</f>
        <v>48.96</v>
      </c>
      <c r="G24" s="1348"/>
      <c r="H24" s="1348"/>
      <c r="I24" s="122"/>
      <c r="J24" s="122"/>
      <c r="K24" s="122"/>
      <c r="L24" s="122"/>
      <c r="M24" s="122"/>
      <c r="N24" s="1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909"/>
      <c r="Z24" s="322"/>
      <c r="AA24" s="779"/>
      <c r="AB24" s="322"/>
      <c r="AC24" s="322"/>
      <c r="AD24" s="322"/>
      <c r="AE24" s="322"/>
      <c r="AF24" s="322"/>
      <c r="AG24" s="902"/>
      <c r="AH24" s="909"/>
    </row>
    <row r="25" spans="1:34" s="2020" customFormat="1" ht="60" x14ac:dyDescent="0.25">
      <c r="A25" s="467" t="s">
        <v>454</v>
      </c>
      <c r="B25" s="4"/>
      <c r="C25" s="562">
        <v>3300</v>
      </c>
      <c r="D25" s="123">
        <f t="shared" si="11"/>
        <v>2750</v>
      </c>
      <c r="E25" s="183">
        <v>72</v>
      </c>
      <c r="F25" s="183">
        <f t="shared" si="12"/>
        <v>2.6181818181818182</v>
      </c>
      <c r="G25" s="1348"/>
      <c r="H25" s="1348"/>
      <c r="I25" s="122"/>
      <c r="J25" s="122"/>
      <c r="K25" s="122"/>
      <c r="L25" s="122"/>
      <c r="M25" s="122"/>
      <c r="N25" s="1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909"/>
      <c r="Z25" s="322"/>
      <c r="AA25" s="779"/>
      <c r="AB25" s="322"/>
      <c r="AC25" s="322"/>
      <c r="AD25" s="322"/>
      <c r="AE25" s="322"/>
      <c r="AF25" s="322"/>
      <c r="AG25" s="902"/>
      <c r="AH25" s="909"/>
    </row>
    <row r="26" spans="1:34" s="2020" customFormat="1" ht="45" x14ac:dyDescent="0.25">
      <c r="A26" s="307" t="s">
        <v>455</v>
      </c>
      <c r="B26" s="4"/>
      <c r="C26" s="562">
        <v>500</v>
      </c>
      <c r="D26" s="123">
        <f t="shared" si="11"/>
        <v>416.66666666666663</v>
      </c>
      <c r="E26" s="183">
        <v>731</v>
      </c>
      <c r="F26" s="183">
        <f t="shared" si="12"/>
        <v>175.44000000000003</v>
      </c>
      <c r="G26" s="1348"/>
      <c r="H26" s="1348"/>
      <c r="I26" s="122"/>
      <c r="J26" s="122"/>
      <c r="K26" s="122"/>
      <c r="L26" s="122"/>
      <c r="M26" s="122"/>
      <c r="N26" s="1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909"/>
      <c r="Z26" s="322"/>
      <c r="AA26" s="779"/>
      <c r="AB26" s="322"/>
      <c r="AC26" s="322"/>
      <c r="AD26" s="322"/>
      <c r="AE26" s="322"/>
      <c r="AF26" s="322"/>
      <c r="AG26" s="902"/>
      <c r="AH26" s="909"/>
    </row>
    <row r="27" spans="1:34" s="2020" customFormat="1" ht="90" x14ac:dyDescent="0.25">
      <c r="A27" s="307" t="s">
        <v>456</v>
      </c>
      <c r="B27" s="4"/>
      <c r="C27" s="562">
        <v>50</v>
      </c>
      <c r="D27" s="123">
        <f t="shared" si="11"/>
        <v>41.666666666666671</v>
      </c>
      <c r="E27" s="183">
        <v>0</v>
      </c>
      <c r="F27" s="183">
        <f t="shared" si="12"/>
        <v>0</v>
      </c>
      <c r="G27" s="1348"/>
      <c r="H27" s="1348"/>
      <c r="I27" s="122"/>
      <c r="J27" s="122"/>
      <c r="K27" s="122"/>
      <c r="L27" s="122"/>
      <c r="M27" s="122"/>
      <c r="N27" s="1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909"/>
      <c r="Z27" s="322"/>
      <c r="AA27" s="779"/>
      <c r="AB27" s="322"/>
      <c r="AC27" s="322"/>
      <c r="AD27" s="322"/>
      <c r="AE27" s="322"/>
      <c r="AF27" s="322"/>
      <c r="AG27" s="902"/>
      <c r="AH27" s="909"/>
    </row>
    <row r="28" spans="1:34" s="2020" customFormat="1" ht="29.25" x14ac:dyDescent="0.25">
      <c r="A28" s="2015" t="s">
        <v>131</v>
      </c>
      <c r="B28" s="519"/>
      <c r="C28" s="561">
        <f>C29+C30+C31</f>
        <v>3100</v>
      </c>
      <c r="D28" s="522">
        <f t="shared" ref="D28:E28" si="13">D29+D30+D31</f>
        <v>2583.3333333333335</v>
      </c>
      <c r="E28" s="743">
        <f t="shared" si="13"/>
        <v>2679</v>
      </c>
      <c r="F28" s="743">
        <f t="shared" si="12"/>
        <v>103.70322580645161</v>
      </c>
      <c r="G28" s="1348"/>
      <c r="H28" s="1348"/>
      <c r="I28" s="122"/>
      <c r="J28" s="122"/>
      <c r="K28" s="122"/>
      <c r="L28" s="122"/>
      <c r="M28" s="122"/>
      <c r="N28" s="1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909"/>
      <c r="Z28" s="322"/>
      <c r="AA28" s="779"/>
      <c r="AB28" s="322"/>
      <c r="AC28" s="322"/>
      <c r="AD28" s="322"/>
      <c r="AE28" s="322"/>
      <c r="AF28" s="322"/>
      <c r="AG28" s="902"/>
      <c r="AH28" s="909"/>
    </row>
    <row r="29" spans="1:34" s="2020" customFormat="1" x14ac:dyDescent="0.25">
      <c r="A29" s="4" t="s">
        <v>222</v>
      </c>
      <c r="B29" s="4"/>
      <c r="C29" s="562">
        <f>3000-30</f>
        <v>2970</v>
      </c>
      <c r="D29" s="123">
        <f t="shared" ref="D29:D32" si="14">C29/12*$A$2</f>
        <v>2475</v>
      </c>
      <c r="E29" s="183">
        <v>2679</v>
      </c>
      <c r="F29" s="183">
        <f t="shared" si="12"/>
        <v>108.24242424242425</v>
      </c>
      <c r="G29" s="1348"/>
      <c r="H29" s="1348"/>
      <c r="I29" s="122"/>
      <c r="J29" s="122"/>
      <c r="K29" s="122"/>
      <c r="L29" s="122"/>
      <c r="M29" s="122"/>
      <c r="N29" s="1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909"/>
      <c r="Z29" s="322"/>
      <c r="AA29" s="779"/>
      <c r="AB29" s="322"/>
      <c r="AC29" s="322"/>
      <c r="AD29" s="322"/>
      <c r="AE29" s="322"/>
      <c r="AF29" s="322"/>
      <c r="AG29" s="902">
        <f t="shared" ref="AG29" si="15">AG30</f>
        <v>0</v>
      </c>
      <c r="AH29" s="909"/>
    </row>
    <row r="30" spans="1:34" s="2020" customFormat="1" ht="45" x14ac:dyDescent="0.25">
      <c r="A30" s="4" t="s">
        <v>457</v>
      </c>
      <c r="B30" s="4"/>
      <c r="C30" s="562">
        <v>100</v>
      </c>
      <c r="D30" s="123">
        <f t="shared" si="14"/>
        <v>83.333333333333343</v>
      </c>
      <c r="E30" s="183">
        <v>0</v>
      </c>
      <c r="F30" s="183">
        <f t="shared" si="12"/>
        <v>0</v>
      </c>
      <c r="G30" s="1348"/>
      <c r="H30" s="1348"/>
      <c r="I30" s="122"/>
      <c r="J30" s="122"/>
      <c r="K30" s="122"/>
      <c r="L30" s="122"/>
      <c r="M30" s="122"/>
      <c r="N30" s="1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909"/>
      <c r="Z30" s="322"/>
      <c r="AA30" s="779"/>
      <c r="AB30" s="322"/>
      <c r="AC30" s="322"/>
      <c r="AD30" s="322"/>
      <c r="AE30" s="322"/>
      <c r="AF30" s="322"/>
      <c r="AG30" s="902"/>
      <c r="AH30" s="909"/>
    </row>
    <row r="31" spans="1:34" s="2020" customFormat="1" ht="60" x14ac:dyDescent="0.25">
      <c r="A31" s="4" t="s">
        <v>504</v>
      </c>
      <c r="B31" s="4"/>
      <c r="C31" s="562">
        <v>30</v>
      </c>
      <c r="D31" s="123">
        <f t="shared" si="14"/>
        <v>25</v>
      </c>
      <c r="E31" s="183">
        <v>0</v>
      </c>
      <c r="F31" s="183"/>
      <c r="G31" s="1348"/>
      <c r="H31" s="1348"/>
      <c r="I31" s="122"/>
      <c r="J31" s="122"/>
      <c r="K31" s="122"/>
      <c r="L31" s="122"/>
      <c r="M31" s="122"/>
      <c r="N31" s="1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909"/>
      <c r="Z31" s="322"/>
      <c r="AA31" s="779"/>
      <c r="AB31" s="322"/>
      <c r="AC31" s="322"/>
      <c r="AD31" s="322"/>
      <c r="AE31" s="322"/>
      <c r="AF31" s="322"/>
      <c r="AG31" s="902"/>
      <c r="AH31" s="909"/>
    </row>
    <row r="32" spans="1:34" s="2020" customFormat="1" ht="29.25" x14ac:dyDescent="0.25">
      <c r="A32" s="2015" t="s">
        <v>343</v>
      </c>
      <c r="B32" s="4"/>
      <c r="C32" s="562">
        <v>2000</v>
      </c>
      <c r="D32" s="123">
        <f t="shared" si="14"/>
        <v>1666.6666666666665</v>
      </c>
      <c r="E32" s="183">
        <v>1490</v>
      </c>
      <c r="F32" s="183">
        <f>E32/D32*100</f>
        <v>89.4</v>
      </c>
      <c r="G32" s="1348"/>
      <c r="H32" s="1348"/>
      <c r="I32" s="122"/>
      <c r="J32" s="122"/>
      <c r="K32" s="122"/>
      <c r="L32" s="122"/>
      <c r="M32" s="122"/>
      <c r="N32" s="1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909"/>
      <c r="Z32" s="322"/>
      <c r="AA32" s="779"/>
      <c r="AB32" s="322"/>
      <c r="AC32" s="322"/>
      <c r="AD32" s="322"/>
      <c r="AE32" s="322"/>
      <c r="AF32" s="322"/>
      <c r="AG32" s="902"/>
      <c r="AH32" s="909"/>
    </row>
    <row r="33" spans="1:34" s="2020" customFormat="1" x14ac:dyDescent="0.25">
      <c r="A33" s="4"/>
      <c r="B33" s="4"/>
      <c r="C33" s="562"/>
      <c r="D33" s="2925"/>
      <c r="E33" s="183"/>
      <c r="F33" s="183"/>
      <c r="G33" s="1348"/>
      <c r="H33" s="1348"/>
      <c r="I33" s="122"/>
      <c r="J33" s="122"/>
      <c r="K33" s="122"/>
      <c r="L33" s="122"/>
      <c r="M33" s="122"/>
      <c r="N33" s="1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909"/>
      <c r="Z33" s="322"/>
      <c r="AA33" s="779"/>
      <c r="AB33" s="322"/>
      <c r="AC33" s="322"/>
      <c r="AD33" s="322"/>
      <c r="AE33" s="322"/>
      <c r="AF33" s="322"/>
      <c r="AG33" s="902"/>
      <c r="AH33" s="909"/>
    </row>
    <row r="34" spans="1:34" s="2020" customFormat="1" x14ac:dyDescent="0.25">
      <c r="A34" s="2" t="s">
        <v>28</v>
      </c>
      <c r="B34" s="2"/>
      <c r="C34" s="2248"/>
      <c r="D34" s="2248"/>
      <c r="E34" s="2248"/>
      <c r="F34" s="2248"/>
      <c r="G34" s="2246"/>
      <c r="H34" s="2246"/>
      <c r="I34" s="2242"/>
      <c r="J34" s="2242"/>
      <c r="K34" s="2242"/>
      <c r="L34" s="2242"/>
      <c r="M34" s="2242"/>
      <c r="N34" s="2242"/>
      <c r="O34" s="365"/>
      <c r="P34" s="365"/>
      <c r="Q34" s="365"/>
      <c r="R34" s="365"/>
      <c r="S34" s="365"/>
      <c r="T34" s="365"/>
      <c r="U34" s="365"/>
      <c r="V34" s="365"/>
      <c r="W34" s="365"/>
      <c r="X34" s="365"/>
      <c r="Y34" s="901"/>
      <c r="Z34" s="365"/>
      <c r="AA34" s="998"/>
      <c r="AB34" s="365"/>
      <c r="AC34" s="365"/>
      <c r="AD34" s="365"/>
      <c r="AE34" s="365"/>
      <c r="AF34" s="365"/>
      <c r="AG34" s="902"/>
      <c r="AH34" s="909"/>
    </row>
    <row r="35" spans="1:34" s="2020" customFormat="1" x14ac:dyDescent="0.25">
      <c r="A35" s="3" t="s">
        <v>10</v>
      </c>
      <c r="B35" s="2249">
        <v>300</v>
      </c>
      <c r="C35" s="2141">
        <v>460</v>
      </c>
      <c r="D35" s="123">
        <f t="shared" ref="D35:D36" si="16">C35/12*$A$2</f>
        <v>383.33333333333337</v>
      </c>
      <c r="E35" s="123">
        <v>365</v>
      </c>
      <c r="F35" s="123">
        <f>E35/D35*100</f>
        <v>95.217391304347814</v>
      </c>
      <c r="G35" s="824">
        <v>11</v>
      </c>
      <c r="H35" s="152">
        <f>K35/E35</f>
        <v>8.1671232876712327</v>
      </c>
      <c r="I35" s="153">
        <f>ROUND(C35*G35,0)</f>
        <v>5060</v>
      </c>
      <c r="J35" s="153">
        <f t="shared" ref="J35:J36" si="17">I35/12*$A$2</f>
        <v>4216.666666666667</v>
      </c>
      <c r="K35" s="153">
        <v>2981</v>
      </c>
      <c r="L35" s="153">
        <f>K35/J35*100</f>
        <v>70.695652173913032</v>
      </c>
      <c r="M35" s="153">
        <f>ROUND(I35/B35,0)</f>
        <v>17</v>
      </c>
      <c r="N35" s="153">
        <f t="shared" ref="N35:N37" si="18">K35/$A$2*12/M35</f>
        <v>210.42352941176472</v>
      </c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909"/>
      <c r="Z35" s="322"/>
      <c r="AA35" s="779"/>
      <c r="AB35" s="322"/>
      <c r="AC35" s="322"/>
      <c r="AD35" s="322"/>
      <c r="AE35" s="322"/>
      <c r="AF35" s="322"/>
      <c r="AG35" s="902"/>
      <c r="AH35" s="909"/>
    </row>
    <row r="36" spans="1:34" s="2020" customFormat="1" x14ac:dyDescent="0.25">
      <c r="A36" s="3" t="s">
        <v>6</v>
      </c>
      <c r="B36" s="2249">
        <v>300</v>
      </c>
      <c r="C36" s="2141">
        <v>140</v>
      </c>
      <c r="D36" s="123">
        <f t="shared" si="16"/>
        <v>116.66666666666666</v>
      </c>
      <c r="E36" s="123">
        <v>151</v>
      </c>
      <c r="F36" s="123">
        <f>E36/D36*100</f>
        <v>129.42857142857144</v>
      </c>
      <c r="G36" s="824">
        <v>9</v>
      </c>
      <c r="H36" s="152">
        <f>K36/E36</f>
        <v>8.185430463576159</v>
      </c>
      <c r="I36" s="153">
        <f>ROUND(C36*G36,0)</f>
        <v>1260</v>
      </c>
      <c r="J36" s="153">
        <f t="shared" si="17"/>
        <v>1050</v>
      </c>
      <c r="K36" s="153">
        <v>1236</v>
      </c>
      <c r="L36" s="153">
        <f>K36/J36*100</f>
        <v>117.71428571428571</v>
      </c>
      <c r="M36" s="153">
        <f>ROUND(I36/B36,0)</f>
        <v>4</v>
      </c>
      <c r="N36" s="153">
        <f t="shared" si="18"/>
        <v>370.79999999999995</v>
      </c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909"/>
      <c r="Z36" s="322"/>
      <c r="AA36" s="779"/>
      <c r="AB36" s="322"/>
      <c r="AC36" s="322"/>
      <c r="AD36" s="322"/>
      <c r="AE36" s="322"/>
      <c r="AF36" s="322"/>
      <c r="AG36" s="902"/>
      <c r="AH36" s="909"/>
    </row>
    <row r="37" spans="1:34" s="2020" customFormat="1" x14ac:dyDescent="0.25">
      <c r="A37" s="519" t="s">
        <v>13</v>
      </c>
      <c r="B37" s="519"/>
      <c r="C37" s="1330">
        <f>SUM(C35:C36)</f>
        <v>600</v>
      </c>
      <c r="D37" s="1330">
        <f>SUM(D35:D36)</f>
        <v>500</v>
      </c>
      <c r="E37" s="1330">
        <f>SUM(E35:E36)</f>
        <v>516</v>
      </c>
      <c r="F37" s="1330">
        <f>E37/D37*100</f>
        <v>103.2</v>
      </c>
      <c r="G37" s="1776">
        <f>IF(C37=0,0,I37/C37)</f>
        <v>10.533333333333333</v>
      </c>
      <c r="H37" s="196">
        <f>K37/E37</f>
        <v>8.1724806201550386</v>
      </c>
      <c r="I37" s="1330">
        <f>SUM(I35:I36)</f>
        <v>6320</v>
      </c>
      <c r="J37" s="1330">
        <f>SUM(J35:J36)</f>
        <v>5266.666666666667</v>
      </c>
      <c r="K37" s="1330">
        <f>SUM(K35:K36)</f>
        <v>4217</v>
      </c>
      <c r="L37" s="153">
        <f>K37/J37*100</f>
        <v>80.069620253164558</v>
      </c>
      <c r="M37" s="1122">
        <f>SUM(M35:M36)</f>
        <v>21</v>
      </c>
      <c r="N37" s="153">
        <f t="shared" si="18"/>
        <v>240.97142857142856</v>
      </c>
      <c r="O37" s="2250"/>
      <c r="P37" s="2250"/>
      <c r="Q37" s="2250"/>
      <c r="R37" s="2250"/>
      <c r="S37" s="2250"/>
      <c r="T37" s="2250"/>
      <c r="U37" s="2250"/>
      <c r="V37" s="2250"/>
      <c r="W37" s="2250"/>
      <c r="X37" s="2250"/>
      <c r="Y37" s="2530"/>
      <c r="Z37" s="2250"/>
      <c r="AA37" s="2330"/>
      <c r="AB37" s="2250"/>
      <c r="AC37" s="2250"/>
      <c r="AD37" s="2250"/>
      <c r="AE37" s="2250"/>
      <c r="AF37" s="2250"/>
      <c r="AG37" s="902"/>
      <c r="AH37" s="909"/>
    </row>
    <row r="38" spans="1:34" s="2020" customFormat="1" x14ac:dyDescent="0.25">
      <c r="A38" s="2" t="s">
        <v>123</v>
      </c>
      <c r="B38" s="519"/>
      <c r="C38" s="1330"/>
      <c r="D38" s="1330"/>
      <c r="E38" s="1330"/>
      <c r="F38" s="1330"/>
      <c r="G38" s="1776"/>
      <c r="H38" s="196"/>
      <c r="I38" s="1330"/>
      <c r="J38" s="1330"/>
      <c r="K38" s="1330"/>
      <c r="L38" s="153"/>
      <c r="M38" s="153"/>
      <c r="N38" s="153"/>
      <c r="O38" s="2250"/>
      <c r="P38" s="2250"/>
      <c r="Q38" s="2250"/>
      <c r="R38" s="2250"/>
      <c r="S38" s="2250"/>
      <c r="T38" s="2250"/>
      <c r="U38" s="2250"/>
      <c r="V38" s="2250"/>
      <c r="W38" s="2250"/>
      <c r="X38" s="2250"/>
      <c r="Y38" s="2530"/>
      <c r="Z38" s="2250"/>
      <c r="AA38" s="2330"/>
      <c r="AB38" s="2250"/>
      <c r="AC38" s="2250"/>
      <c r="AD38" s="2250"/>
      <c r="AE38" s="2250"/>
      <c r="AF38" s="2250"/>
      <c r="AG38" s="902"/>
      <c r="AH38" s="909"/>
    </row>
    <row r="39" spans="1:34" s="2020" customFormat="1" x14ac:dyDescent="0.25">
      <c r="A39" s="2018" t="s">
        <v>44</v>
      </c>
      <c r="B39" s="1756">
        <v>240</v>
      </c>
      <c r="C39" s="836">
        <v>20</v>
      </c>
      <c r="D39" s="123">
        <f t="shared" ref="D39" si="19">C39/12*$A$2</f>
        <v>16.666666666666668</v>
      </c>
      <c r="E39" s="123">
        <v>22</v>
      </c>
      <c r="F39" s="123">
        <f>E39/D39*100</f>
        <v>131.99999999999997</v>
      </c>
      <c r="G39" s="1459">
        <v>8</v>
      </c>
      <c r="H39" s="152">
        <f>K39/E39</f>
        <v>9.1818181818181817</v>
      </c>
      <c r="I39" s="153">
        <f>ROUND(C39*G39,0)</f>
        <v>160</v>
      </c>
      <c r="J39" s="153">
        <f t="shared" ref="J39" si="20">I39/12*$A$2</f>
        <v>133.33333333333334</v>
      </c>
      <c r="K39" s="153">
        <v>202</v>
      </c>
      <c r="L39" s="153">
        <f>K39/J39*100</f>
        <v>151.5</v>
      </c>
      <c r="M39" s="153">
        <f>ROUND(I39/B39,0)</f>
        <v>1</v>
      </c>
      <c r="N39" s="153">
        <f t="shared" ref="N39:N40" si="21">K39/$A$2*12/M39</f>
        <v>242.39999999999998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2530"/>
      <c r="Z39" s="2250"/>
      <c r="AA39" s="2330"/>
      <c r="AB39" s="2250"/>
      <c r="AC39" s="2250"/>
      <c r="AD39" s="2250"/>
      <c r="AE39" s="322"/>
      <c r="AF39" s="322"/>
      <c r="AG39" s="902"/>
      <c r="AH39" s="909"/>
    </row>
    <row r="40" spans="1:34" s="2020" customFormat="1" ht="15.75" thickBot="1" x14ac:dyDescent="0.3">
      <c r="A40" s="2176" t="s">
        <v>150</v>
      </c>
      <c r="B40" s="1778"/>
      <c r="C40" s="2967">
        <f>SUM(C39)</f>
        <v>20</v>
      </c>
      <c r="D40" s="158">
        <f>SUM(D39)</f>
        <v>16.666666666666668</v>
      </c>
      <c r="E40" s="158">
        <f>SUM(E39)</f>
        <v>22</v>
      </c>
      <c r="F40" s="158">
        <f>E40/D40*100</f>
        <v>131.99999999999997</v>
      </c>
      <c r="G40" s="1780">
        <f>I40/C40</f>
        <v>8</v>
      </c>
      <c r="H40" s="1230">
        <f>K40/E40</f>
        <v>9.1818181818181817</v>
      </c>
      <c r="I40" s="1061">
        <f>SUM(I39)</f>
        <v>160</v>
      </c>
      <c r="J40" s="1061">
        <f>SUM(J39)</f>
        <v>133.33333333333334</v>
      </c>
      <c r="K40" s="1061">
        <f>SUM(K39)</f>
        <v>202</v>
      </c>
      <c r="L40" s="1061">
        <f>K40/J40*100</f>
        <v>151.5</v>
      </c>
      <c r="M40" s="1061">
        <f>SUM(M39)</f>
        <v>1</v>
      </c>
      <c r="N40" s="278">
        <f t="shared" si="21"/>
        <v>242.39999999999998</v>
      </c>
      <c r="O40" s="2968"/>
      <c r="P40" s="2968"/>
      <c r="Q40" s="2968"/>
      <c r="R40" s="2968"/>
      <c r="S40" s="2968"/>
      <c r="T40" s="2968"/>
      <c r="U40" s="2968"/>
      <c r="V40" s="2968"/>
      <c r="W40" s="2968"/>
      <c r="X40" s="2968"/>
      <c r="Y40" s="3040"/>
      <c r="Z40" s="2438"/>
      <c r="AA40" s="2439"/>
      <c r="AB40" s="2438"/>
      <c r="AC40" s="2438"/>
      <c r="AD40" s="2438"/>
      <c r="AE40" s="2969"/>
      <c r="AF40" s="2969"/>
      <c r="AG40" s="902"/>
      <c r="AH40" s="909"/>
    </row>
    <row r="41" spans="1:34" s="2020" customFormat="1" ht="30" thickBot="1" x14ac:dyDescent="0.3">
      <c r="A41" s="1513" t="s">
        <v>135</v>
      </c>
      <c r="B41" s="1513"/>
      <c r="C41" s="2973">
        <f>SUM(C40,C37)</f>
        <v>620</v>
      </c>
      <c r="D41" s="2973">
        <f>SUM(D40,D37)</f>
        <v>516.66666666666663</v>
      </c>
      <c r="E41" s="2973">
        <f>SUM(E40,E37)</f>
        <v>538</v>
      </c>
      <c r="F41" s="2973">
        <f>E41/D41*100</f>
        <v>104.12903225806451</v>
      </c>
      <c r="G41" s="682">
        <f>I41/C41</f>
        <v>10.451612903225806</v>
      </c>
      <c r="H41" s="2974">
        <f>K41/E41</f>
        <v>8.2137546468401492</v>
      </c>
      <c r="I41" s="2973">
        <f>SUM(I40,I37)</f>
        <v>6480</v>
      </c>
      <c r="J41" s="2973">
        <f>SUM(J40,J37)</f>
        <v>5400</v>
      </c>
      <c r="K41" s="2973">
        <f>SUM(K40,K37)</f>
        <v>4419</v>
      </c>
      <c r="L41" s="1234">
        <f>K41/J41*100</f>
        <v>81.833333333333343</v>
      </c>
      <c r="M41" s="2973">
        <f>SUM(M40,M37)</f>
        <v>22</v>
      </c>
      <c r="N41" s="1234">
        <f>K41/$A$2*12/M41</f>
        <v>241.0363636363636</v>
      </c>
      <c r="O41" s="2975">
        <v>33886.031520000004</v>
      </c>
      <c r="P41" s="2975">
        <v>33886.031520000004</v>
      </c>
      <c r="Q41" s="2975">
        <v>33804.034340000006</v>
      </c>
      <c r="R41" s="2975">
        <v>33804.034340000006</v>
      </c>
      <c r="S41" s="2975">
        <v>33804.034340000006</v>
      </c>
      <c r="T41" s="2975">
        <v>33804.034340000006</v>
      </c>
      <c r="U41" s="2975">
        <v>33804.034340000006</v>
      </c>
      <c r="V41" s="2975">
        <v>33804.034340000006</v>
      </c>
      <c r="W41" s="2975">
        <v>33804.034340000006</v>
      </c>
      <c r="X41" s="2975">
        <v>33804.034340000006</v>
      </c>
      <c r="Y41" s="861">
        <f>O41/12*$A$2+(P41-O41)/11*9+(Q41-P41)/10*8+(R41-Q41)/9*7+(S41-R41)/8*6+(T41-S41)/7*5+(U41-T41)/6*4+(V41-U41)/5*3+(W41-V41)/4*2+(X41-W41)/3*1</f>
        <v>28172.761856000005</v>
      </c>
      <c r="Z41" s="2976">
        <f>AF41-AE41-AB41</f>
        <v>28149.300729999995</v>
      </c>
      <c r="AA41" s="2977"/>
      <c r="AB41" s="2976"/>
      <c r="AC41" s="2976">
        <f>Z41-Y41</f>
        <v>-23.461126000009244</v>
      </c>
      <c r="AD41" s="2976"/>
      <c r="AE41" s="2975">
        <v>-153.87865999999997</v>
      </c>
      <c r="AF41" s="2975">
        <v>27995.422069999997</v>
      </c>
      <c r="AG41" s="902"/>
      <c r="AH41" s="909"/>
    </row>
    <row r="42" spans="1:34" s="2020" customFormat="1" x14ac:dyDescent="0.25">
      <c r="A42" s="1468"/>
      <c r="B42" s="1468"/>
      <c r="C42" s="2847"/>
      <c r="D42" s="2960"/>
      <c r="E42" s="2012"/>
      <c r="F42" s="2012"/>
      <c r="G42" s="1340"/>
      <c r="H42" s="1340"/>
      <c r="I42" s="1341"/>
      <c r="J42" s="1341"/>
      <c r="K42" s="1341"/>
      <c r="L42" s="1341"/>
      <c r="M42" s="1341"/>
      <c r="N42" s="1341"/>
      <c r="O42" s="2970"/>
      <c r="P42" s="2970"/>
      <c r="Q42" s="2970"/>
      <c r="R42" s="2970"/>
      <c r="S42" s="2970"/>
      <c r="T42" s="2970"/>
      <c r="U42" s="2970"/>
      <c r="V42" s="2970"/>
      <c r="W42" s="2970"/>
      <c r="X42" s="2970"/>
      <c r="Y42" s="2971"/>
      <c r="Z42" s="2970"/>
      <c r="AA42" s="2972"/>
      <c r="AB42" s="2970"/>
      <c r="AC42" s="2970"/>
      <c r="AD42" s="2970"/>
      <c r="AE42" s="2970"/>
      <c r="AF42" s="2970"/>
      <c r="AG42" s="902"/>
      <c r="AH42" s="909"/>
    </row>
    <row r="43" spans="1:34" s="2020" customFormat="1" ht="29.25" x14ac:dyDescent="0.25">
      <c r="A43" s="281" t="s">
        <v>194</v>
      </c>
      <c r="B43" s="4"/>
      <c r="C43" s="562"/>
      <c r="D43" s="123"/>
      <c r="E43" s="183"/>
      <c r="F43" s="183"/>
      <c r="G43" s="1348"/>
      <c r="H43" s="1348"/>
      <c r="I43" s="122"/>
      <c r="J43" s="122"/>
      <c r="K43" s="122"/>
      <c r="L43" s="122"/>
      <c r="M43" s="122"/>
      <c r="N43" s="1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909"/>
      <c r="Z43" s="322"/>
      <c r="AA43" s="779"/>
      <c r="AB43" s="322"/>
      <c r="AC43" s="322"/>
      <c r="AD43" s="322"/>
      <c r="AE43" s="322"/>
      <c r="AF43" s="322"/>
      <c r="AG43" s="902">
        <f>AG44+AG54</f>
        <v>0</v>
      </c>
      <c r="AH43" s="909"/>
    </row>
    <row r="44" spans="1:34" s="2020" customFormat="1" ht="90" x14ac:dyDescent="0.25">
      <c r="A44" s="307" t="s">
        <v>503</v>
      </c>
      <c r="B44" s="4"/>
      <c r="C44" s="562">
        <v>488</v>
      </c>
      <c r="D44" s="123">
        <f t="shared" ref="D44:D47" si="22">C44/12*$A$2</f>
        <v>406.66666666666663</v>
      </c>
      <c r="E44" s="183">
        <v>200</v>
      </c>
      <c r="F44" s="183">
        <f>E44/D44*100</f>
        <v>49.180327868852466</v>
      </c>
      <c r="G44" s="1348"/>
      <c r="H44" s="1348"/>
      <c r="I44" s="122"/>
      <c r="J44" s="122"/>
      <c r="K44" s="122"/>
      <c r="L44" s="122"/>
      <c r="M44" s="122"/>
      <c r="N44" s="122"/>
      <c r="O44" s="322">
        <v>2428.2110400000001</v>
      </c>
      <c r="P44" s="322">
        <v>2428.2110400000001</v>
      </c>
      <c r="Q44" s="322">
        <v>2428.2110400000001</v>
      </c>
      <c r="R44" s="322">
        <v>2428.2110400000001</v>
      </c>
      <c r="S44" s="322">
        <v>2428.2110400000001</v>
      </c>
      <c r="T44" s="322">
        <v>2428.2110400000001</v>
      </c>
      <c r="U44" s="322">
        <v>2428.2110400000001</v>
      </c>
      <c r="V44" s="322">
        <v>2428.2110400000001</v>
      </c>
      <c r="W44" s="322">
        <v>2428.2110400000001</v>
      </c>
      <c r="X44" s="322">
        <v>2428.2110400000001</v>
      </c>
      <c r="Y44" s="901">
        <f>O44/12*$A$2+(P44-O44)/11*9+(Q44-P44)/10*8+(R44-Q44)/9*7+(S44-R44)/8*6+(T44-S44)/7*5+(U44-T44)/6*4+(V44-U44)/5*3+(W44-V44)/4*2+(X44-W44)/3*1</f>
        <v>2023.5092</v>
      </c>
      <c r="Z44" s="322">
        <f>AF44-AE44-AB44</f>
        <v>1076.5153800000001</v>
      </c>
      <c r="AA44" s="779"/>
      <c r="AB44" s="322"/>
      <c r="AC44" s="322">
        <f>Z44-Y44</f>
        <v>-946.99381999999991</v>
      </c>
      <c r="AD44" s="322"/>
      <c r="AE44" s="322">
        <v>-0.70072999999999996</v>
      </c>
      <c r="AF44" s="322">
        <v>1075.81465</v>
      </c>
      <c r="AG44" s="902">
        <f>SUM(AG48:AG51)</f>
        <v>0</v>
      </c>
      <c r="AH44" s="909"/>
    </row>
    <row r="45" spans="1:34" s="2020" customFormat="1" x14ac:dyDescent="0.25">
      <c r="A45" s="307" t="s">
        <v>623</v>
      </c>
      <c r="B45" s="4"/>
      <c r="C45" s="562">
        <v>84</v>
      </c>
      <c r="D45" s="123">
        <f t="shared" si="22"/>
        <v>70</v>
      </c>
      <c r="E45" s="183">
        <v>26</v>
      </c>
      <c r="F45" s="183"/>
      <c r="G45" s="1348"/>
      <c r="H45" s="1348"/>
      <c r="I45" s="122"/>
      <c r="J45" s="122"/>
      <c r="K45" s="122"/>
      <c r="L45" s="122"/>
      <c r="M45" s="122"/>
      <c r="N45" s="1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901"/>
      <c r="Z45" s="322"/>
      <c r="AA45" s="779"/>
      <c r="AB45" s="322"/>
      <c r="AC45" s="322"/>
      <c r="AD45" s="322"/>
      <c r="AE45" s="322"/>
      <c r="AF45" s="322"/>
      <c r="AG45" s="902"/>
      <c r="AH45" s="909"/>
    </row>
    <row r="46" spans="1:34" s="2020" customFormat="1" x14ac:dyDescent="0.25">
      <c r="A46" s="307" t="s">
        <v>624</v>
      </c>
      <c r="B46" s="4"/>
      <c r="C46" s="562">
        <v>112</v>
      </c>
      <c r="D46" s="123">
        <f t="shared" si="22"/>
        <v>93.333333333333343</v>
      </c>
      <c r="E46" s="183">
        <v>26</v>
      </c>
      <c r="F46" s="183"/>
      <c r="G46" s="1348"/>
      <c r="H46" s="1348"/>
      <c r="I46" s="122"/>
      <c r="J46" s="122"/>
      <c r="K46" s="122"/>
      <c r="L46" s="122"/>
      <c r="M46" s="122"/>
      <c r="N46" s="1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901"/>
      <c r="Z46" s="322"/>
      <c r="AA46" s="779"/>
      <c r="AB46" s="322"/>
      <c r="AC46" s="322"/>
      <c r="AD46" s="322"/>
      <c r="AE46" s="322"/>
      <c r="AF46" s="322"/>
      <c r="AG46" s="902"/>
      <c r="AH46" s="909"/>
    </row>
    <row r="47" spans="1:34" s="2020" customFormat="1" x14ac:dyDescent="0.25">
      <c r="A47" s="307" t="s">
        <v>625</v>
      </c>
      <c r="B47" s="4"/>
      <c r="C47" s="562">
        <v>234</v>
      </c>
      <c r="D47" s="123">
        <f t="shared" si="22"/>
        <v>195</v>
      </c>
      <c r="E47" s="183">
        <v>133</v>
      </c>
      <c r="F47" s="183"/>
      <c r="G47" s="1348"/>
      <c r="H47" s="1348"/>
      <c r="I47" s="122"/>
      <c r="J47" s="122"/>
      <c r="K47" s="122"/>
      <c r="L47" s="122"/>
      <c r="M47" s="122"/>
      <c r="N47" s="1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901"/>
      <c r="Z47" s="322"/>
      <c r="AA47" s="779"/>
      <c r="AB47" s="322"/>
      <c r="AC47" s="322"/>
      <c r="AD47" s="322"/>
      <c r="AE47" s="322"/>
      <c r="AF47" s="322"/>
      <c r="AG47" s="902"/>
      <c r="AH47" s="909"/>
    </row>
    <row r="48" spans="1:34" s="2020" customFormat="1" ht="45" x14ac:dyDescent="0.25">
      <c r="A48" s="467" t="s">
        <v>458</v>
      </c>
      <c r="B48" s="4"/>
      <c r="C48" s="561">
        <f>C49+C58</f>
        <v>1452</v>
      </c>
      <c r="D48" s="123">
        <f t="shared" ref="D48:E48" si="23">D49+D58</f>
        <v>1210</v>
      </c>
      <c r="E48" s="183">
        <f t="shared" si="23"/>
        <v>1387</v>
      </c>
      <c r="F48" s="183">
        <f>E48/D48*100</f>
        <v>114.62809917355372</v>
      </c>
      <c r="G48" s="1348"/>
      <c r="H48" s="1348"/>
      <c r="I48" s="122"/>
      <c r="J48" s="122"/>
      <c r="K48" s="122"/>
      <c r="L48" s="122"/>
      <c r="M48" s="122"/>
      <c r="N48" s="122"/>
      <c r="O48" s="322">
        <f t="shared" ref="O48:P48" si="24">O49+O58</f>
        <v>7635.7274600000001</v>
      </c>
      <c r="P48" s="322">
        <f t="shared" si="24"/>
        <v>7635.7274600000001</v>
      </c>
      <c r="Q48" s="322">
        <f t="shared" ref="Q48" si="25">Q49+Q58</f>
        <v>7635.7274600000001</v>
      </c>
      <c r="R48" s="322">
        <f t="shared" ref="R48:S48" si="26">R49+R58</f>
        <v>7635.7274600000001</v>
      </c>
      <c r="S48" s="322">
        <f t="shared" si="26"/>
        <v>7635.7274600000001</v>
      </c>
      <c r="T48" s="322">
        <f t="shared" ref="T48" si="27">T49+T58</f>
        <v>7635.7274600000001</v>
      </c>
      <c r="U48" s="322">
        <f t="shared" ref="U48:V48" si="28">U49+U58</f>
        <v>7635.7274600000001</v>
      </c>
      <c r="V48" s="322">
        <f t="shared" si="28"/>
        <v>7635.7274600000001</v>
      </c>
      <c r="W48" s="322">
        <f t="shared" ref="W48" si="29">W49+W58</f>
        <v>7635.7274600000001</v>
      </c>
      <c r="X48" s="322">
        <f t="shared" ref="X48" si="30">X49+X58</f>
        <v>7635.7274600000001</v>
      </c>
      <c r="Y48" s="909">
        <f t="shared" ref="Y48:AF48" si="31">Y49+Y58</f>
        <v>6363.106216666667</v>
      </c>
      <c r="Z48" s="322">
        <f t="shared" si="31"/>
        <v>7153.3543899999995</v>
      </c>
      <c r="AA48" s="779">
        <f t="shared" si="31"/>
        <v>0</v>
      </c>
      <c r="AB48" s="322">
        <f t="shared" si="31"/>
        <v>0</v>
      </c>
      <c r="AC48" s="322">
        <f t="shared" si="31"/>
        <v>790.24817333333351</v>
      </c>
      <c r="AD48" s="322">
        <f t="shared" si="31"/>
        <v>0</v>
      </c>
      <c r="AE48" s="322">
        <f t="shared" si="31"/>
        <v>-45.614600000000003</v>
      </c>
      <c r="AF48" s="322">
        <f t="shared" si="31"/>
        <v>7107.7397900000005</v>
      </c>
      <c r="AG48" s="902"/>
      <c r="AH48" s="909"/>
    </row>
    <row r="49" spans="1:34" s="2020" customFormat="1" ht="30" x14ac:dyDescent="0.25">
      <c r="A49" s="307" t="s">
        <v>271</v>
      </c>
      <c r="B49" s="4"/>
      <c r="C49" s="912">
        <f>C50+C54+C57</f>
        <v>753</v>
      </c>
      <c r="D49" s="123">
        <f t="shared" ref="D49:E49" si="32">D50+D54+D57</f>
        <v>627.5</v>
      </c>
      <c r="E49" s="183">
        <f t="shared" si="32"/>
        <v>833</v>
      </c>
      <c r="F49" s="183">
        <f>E49/D49*100</f>
        <v>132.74900398406376</v>
      </c>
      <c r="G49" s="1348"/>
      <c r="H49" s="1348"/>
      <c r="I49" s="122"/>
      <c r="J49" s="122"/>
      <c r="K49" s="122"/>
      <c r="L49" s="122"/>
      <c r="M49" s="122"/>
      <c r="N49" s="122"/>
      <c r="O49" s="322">
        <f t="shared" ref="O49:AF49" si="33">O50+O54+O57</f>
        <v>4669.7363100000002</v>
      </c>
      <c r="P49" s="322">
        <f t="shared" si="33"/>
        <v>4669.7363100000002</v>
      </c>
      <c r="Q49" s="322">
        <f t="shared" si="33"/>
        <v>4669.7363100000002</v>
      </c>
      <c r="R49" s="322">
        <f t="shared" si="33"/>
        <v>4669.7363100000002</v>
      </c>
      <c r="S49" s="322">
        <f t="shared" si="33"/>
        <v>4669.7363100000002</v>
      </c>
      <c r="T49" s="322">
        <f t="shared" si="33"/>
        <v>4669.7363100000002</v>
      </c>
      <c r="U49" s="322">
        <f t="shared" si="33"/>
        <v>4669.7363100000002</v>
      </c>
      <c r="V49" s="322">
        <f t="shared" ref="V49:W49" si="34">V50+V54+V57</f>
        <v>4669.7363100000002</v>
      </c>
      <c r="W49" s="322">
        <f t="shared" si="34"/>
        <v>4669.7363100000002</v>
      </c>
      <c r="X49" s="322">
        <f t="shared" ref="X49" si="35">X50+X54+X57</f>
        <v>4669.7363100000002</v>
      </c>
      <c r="Y49" s="909">
        <f t="shared" si="33"/>
        <v>3891.4469250000006</v>
      </c>
      <c r="Z49" s="322">
        <f t="shared" si="33"/>
        <v>4952.7370599999995</v>
      </c>
      <c r="AA49" s="779">
        <f t="shared" si="33"/>
        <v>0</v>
      </c>
      <c r="AB49" s="322">
        <f t="shared" si="33"/>
        <v>0</v>
      </c>
      <c r="AC49" s="322">
        <f t="shared" si="33"/>
        <v>1061.2901349999997</v>
      </c>
      <c r="AD49" s="322">
        <f t="shared" si="33"/>
        <v>0</v>
      </c>
      <c r="AE49" s="322">
        <f t="shared" si="33"/>
        <v>-40.061100000000003</v>
      </c>
      <c r="AF49" s="322">
        <f t="shared" si="33"/>
        <v>4912.6759600000005</v>
      </c>
      <c r="AG49" s="902"/>
      <c r="AH49" s="909"/>
    </row>
    <row r="50" spans="1:34" s="2020" customFormat="1" ht="30" x14ac:dyDescent="0.25">
      <c r="A50" s="307" t="s">
        <v>459</v>
      </c>
      <c r="B50" s="4"/>
      <c r="C50" s="171">
        <v>627</v>
      </c>
      <c r="D50" s="123">
        <f t="shared" ref="D50" si="36">C50/12*$A$2</f>
        <v>522.5</v>
      </c>
      <c r="E50" s="183">
        <v>731</v>
      </c>
      <c r="F50" s="183">
        <f>E50/D50*100</f>
        <v>139.90430622009569</v>
      </c>
      <c r="G50" s="1348"/>
      <c r="H50" s="1348"/>
      <c r="I50" s="122"/>
      <c r="J50" s="122"/>
      <c r="K50" s="122"/>
      <c r="L50" s="122"/>
      <c r="M50" s="122"/>
      <c r="N50" s="122"/>
      <c r="O50" s="322">
        <v>4012.8</v>
      </c>
      <c r="P50" s="322">
        <v>4012.8</v>
      </c>
      <c r="Q50" s="322">
        <v>4012.8</v>
      </c>
      <c r="R50" s="322">
        <v>4012.8</v>
      </c>
      <c r="S50" s="322">
        <v>4012.8</v>
      </c>
      <c r="T50" s="322">
        <v>4012.8</v>
      </c>
      <c r="U50" s="322">
        <v>4012.8</v>
      </c>
      <c r="V50" s="322">
        <v>4012.8</v>
      </c>
      <c r="W50" s="322">
        <v>4012.8</v>
      </c>
      <c r="X50" s="322">
        <v>4012.8</v>
      </c>
      <c r="Y50" s="909">
        <f>O50/12*$A$2+(P50-O50)/11*9+(Q50-P50)/10*8+(R50-Q50)/9*7+(S50-R50)/8*6+(T50-S50)/7*5+(U50-T50)/6*4+(V50-U50)/5*3+(W50-V50)/4*2+(X50-W50)/3*1</f>
        <v>3344.0000000000005</v>
      </c>
      <c r="Z50" s="322">
        <f>AF50-AE50-AB50</f>
        <v>4421.7682199999999</v>
      </c>
      <c r="AA50" s="779"/>
      <c r="AB50" s="322"/>
      <c r="AC50" s="322">
        <f>Z50-Y50</f>
        <v>1077.7682199999995</v>
      </c>
      <c r="AD50" s="322"/>
      <c r="AE50" s="322">
        <v>-25.328570000000003</v>
      </c>
      <c r="AF50" s="322">
        <v>4396.4396500000003</v>
      </c>
      <c r="AG50" s="902"/>
      <c r="AH50" s="909"/>
    </row>
    <row r="51" spans="1:34" s="2020" customFormat="1" ht="60" x14ac:dyDescent="0.25">
      <c r="A51" s="307" t="s">
        <v>479</v>
      </c>
      <c r="B51" s="4"/>
      <c r="C51" s="563"/>
      <c r="D51" s="123"/>
      <c r="E51" s="183"/>
      <c r="F51" s="183"/>
      <c r="G51" s="1348"/>
      <c r="H51" s="1348"/>
      <c r="I51" s="122"/>
      <c r="J51" s="122"/>
      <c r="K51" s="122"/>
      <c r="L51" s="122"/>
      <c r="M51" s="122"/>
      <c r="N51" s="1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909">
        <f>O51/12*$A$2</f>
        <v>0</v>
      </c>
      <c r="Z51" s="322"/>
      <c r="AA51" s="779"/>
      <c r="AB51" s="322"/>
      <c r="AC51" s="322"/>
      <c r="AD51" s="322"/>
      <c r="AE51" s="322"/>
      <c r="AF51" s="322"/>
      <c r="AG51" s="902"/>
      <c r="AH51" s="909"/>
    </row>
    <row r="52" spans="1:34" s="2020" customFormat="1" ht="60" x14ac:dyDescent="0.25">
      <c r="A52" s="307" t="s">
        <v>688</v>
      </c>
      <c r="B52" s="4"/>
      <c r="C52" s="563">
        <v>111</v>
      </c>
      <c r="D52" s="2925">
        <f>C52/8*6</f>
        <v>83.25</v>
      </c>
      <c r="E52" s="183">
        <v>0</v>
      </c>
      <c r="F52" s="183">
        <f>E52/D52*100</f>
        <v>0</v>
      </c>
      <c r="G52" s="1348"/>
      <c r="H52" s="1348"/>
      <c r="I52" s="122"/>
      <c r="J52" s="122"/>
      <c r="K52" s="122"/>
      <c r="L52" s="122"/>
      <c r="M52" s="122"/>
      <c r="N52" s="1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909"/>
      <c r="Z52" s="322">
        <f>AF52</f>
        <v>-16.08257</v>
      </c>
      <c r="AA52" s="779"/>
      <c r="AB52" s="322"/>
      <c r="AC52" s="322"/>
      <c r="AD52" s="322"/>
      <c r="AE52" s="322">
        <v>-16.08257</v>
      </c>
      <c r="AF52" s="322">
        <v>-16.08257</v>
      </c>
      <c r="AG52" s="902"/>
      <c r="AH52" s="909"/>
    </row>
    <row r="53" spans="1:34" s="2020" customFormat="1" ht="60" x14ac:dyDescent="0.25">
      <c r="A53" s="307" t="s">
        <v>689</v>
      </c>
      <c r="B53" s="4"/>
      <c r="C53" s="563"/>
      <c r="D53" s="123"/>
      <c r="E53" s="183"/>
      <c r="F53" s="183"/>
      <c r="G53" s="1348"/>
      <c r="H53" s="1348"/>
      <c r="I53" s="122"/>
      <c r="J53" s="122"/>
      <c r="K53" s="122"/>
      <c r="L53" s="122"/>
      <c r="M53" s="122"/>
      <c r="N53" s="1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909"/>
      <c r="Z53" s="322"/>
      <c r="AA53" s="779"/>
      <c r="AB53" s="322"/>
      <c r="AC53" s="322"/>
      <c r="AD53" s="322"/>
      <c r="AE53" s="322"/>
      <c r="AF53" s="322"/>
      <c r="AG53" s="902"/>
      <c r="AH53" s="909"/>
    </row>
    <row r="54" spans="1:34" s="2020" customFormat="1" ht="30" x14ac:dyDescent="0.25">
      <c r="A54" s="307" t="s">
        <v>460</v>
      </c>
      <c r="B54" s="4"/>
      <c r="C54" s="563">
        <v>95</v>
      </c>
      <c r="D54" s="123">
        <f t="shared" ref="D54" si="37">C54/12*$A$2</f>
        <v>79.166666666666671</v>
      </c>
      <c r="E54" s="183">
        <v>77</v>
      </c>
      <c r="F54" s="183">
        <f>E54/D54*100</f>
        <v>97.263157894736835</v>
      </c>
      <c r="G54" s="1348"/>
      <c r="H54" s="1348"/>
      <c r="I54" s="122"/>
      <c r="J54" s="122"/>
      <c r="K54" s="122"/>
      <c r="L54" s="122"/>
      <c r="M54" s="122"/>
      <c r="N54" s="122"/>
      <c r="O54" s="322">
        <v>268.74655999999999</v>
      </c>
      <c r="P54" s="322">
        <v>268.74655999999999</v>
      </c>
      <c r="Q54" s="322">
        <v>268.74655999999999</v>
      </c>
      <c r="R54" s="322">
        <v>268.74655999999999</v>
      </c>
      <c r="S54" s="322">
        <v>268.74655999999999</v>
      </c>
      <c r="T54" s="322">
        <v>268.74655999999999</v>
      </c>
      <c r="U54" s="322">
        <v>268.74655999999999</v>
      </c>
      <c r="V54" s="322">
        <v>268.74655999999999</v>
      </c>
      <c r="W54" s="322">
        <v>268.74655999999999</v>
      </c>
      <c r="X54" s="322">
        <v>268.74655999999999</v>
      </c>
      <c r="Y54" s="909">
        <f>O54/12*$A$2+(P54-O54)/11*9+(Q54-P54)/10*8+(R54-Q54)/9*7+(S54-R54)/8*6+(T54-S54)/7*5+(U54-T54)/6*4+(V54-U54)/5*3+(W54-V54)/4*2+(X54-W54)/3*1</f>
        <v>223.95546666666664</v>
      </c>
      <c r="Z54" s="322">
        <f>AF54-AE54-AB54</f>
        <v>208.11790999999999</v>
      </c>
      <c r="AA54" s="779"/>
      <c r="AB54" s="322"/>
      <c r="AC54" s="322">
        <f>Z54-Y54</f>
        <v>-15.837556666666643</v>
      </c>
      <c r="AD54" s="322"/>
      <c r="AE54" s="322">
        <v>-5.2369500000000002</v>
      </c>
      <c r="AF54" s="322">
        <v>202.88095999999999</v>
      </c>
      <c r="AG54" s="902">
        <f>AG55+AG57+AG58</f>
        <v>0</v>
      </c>
      <c r="AH54" s="909"/>
    </row>
    <row r="55" spans="1:34" s="2020" customFormat="1" ht="30" x14ac:dyDescent="0.25">
      <c r="A55" s="467" t="s">
        <v>461</v>
      </c>
      <c r="B55" s="4"/>
      <c r="C55" s="563"/>
      <c r="D55" s="123"/>
      <c r="E55" s="183"/>
      <c r="F55" s="183"/>
      <c r="G55" s="1348"/>
      <c r="H55" s="1348"/>
      <c r="I55" s="122"/>
      <c r="J55" s="122"/>
      <c r="K55" s="122"/>
      <c r="L55" s="122"/>
      <c r="M55" s="122"/>
      <c r="N55" s="1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909">
        <f>O55/12*$A$2</f>
        <v>0</v>
      </c>
      <c r="Z55" s="322">
        <f>AF55-AE55-AB55</f>
        <v>0</v>
      </c>
      <c r="AA55" s="779"/>
      <c r="AB55" s="322"/>
      <c r="AC55" s="322">
        <f>Z55-Y55</f>
        <v>0</v>
      </c>
      <c r="AD55" s="322"/>
      <c r="AE55" s="322">
        <v>0</v>
      </c>
      <c r="AF55" s="322">
        <v>0</v>
      </c>
      <c r="AG55" s="902"/>
      <c r="AH55" s="909"/>
    </row>
    <row r="56" spans="1:34" s="2020" customFormat="1" ht="45" x14ac:dyDescent="0.25">
      <c r="A56" s="307" t="s">
        <v>462</v>
      </c>
      <c r="B56" s="4"/>
      <c r="C56" s="563"/>
      <c r="D56" s="123"/>
      <c r="E56" s="183"/>
      <c r="F56" s="183"/>
      <c r="G56" s="1348"/>
      <c r="H56" s="1348"/>
      <c r="I56" s="122"/>
      <c r="J56" s="122"/>
      <c r="K56" s="122"/>
      <c r="L56" s="122"/>
      <c r="M56" s="122"/>
      <c r="N56" s="1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909">
        <f>O56/12*$A$2</f>
        <v>0</v>
      </c>
      <c r="Z56" s="322"/>
      <c r="AA56" s="779"/>
      <c r="AB56" s="322"/>
      <c r="AC56" s="322"/>
      <c r="AD56" s="322"/>
      <c r="AE56" s="322"/>
      <c r="AF56" s="322"/>
      <c r="AG56" s="902"/>
      <c r="AH56" s="909"/>
    </row>
    <row r="57" spans="1:34" s="2020" customFormat="1" ht="30" x14ac:dyDescent="0.25">
      <c r="A57" s="307" t="s">
        <v>463</v>
      </c>
      <c r="B57" s="4"/>
      <c r="C57" s="563">
        <v>31</v>
      </c>
      <c r="D57" s="123">
        <f t="shared" ref="D57" si="38">C57/12*$A$2</f>
        <v>25.833333333333336</v>
      </c>
      <c r="E57" s="183">
        <v>25</v>
      </c>
      <c r="F57" s="183">
        <f t="shared" ref="F57:F62" si="39">E57/D57*100</f>
        <v>96.774193548387089</v>
      </c>
      <c r="G57" s="1348"/>
      <c r="H57" s="1348"/>
      <c r="I57" s="122"/>
      <c r="J57" s="122"/>
      <c r="K57" s="122"/>
      <c r="L57" s="122"/>
      <c r="M57" s="122"/>
      <c r="N57" s="122"/>
      <c r="O57" s="322">
        <v>388.18975</v>
      </c>
      <c r="P57" s="322">
        <v>388.18975</v>
      </c>
      <c r="Q57" s="322">
        <v>388.18975</v>
      </c>
      <c r="R57" s="322">
        <v>388.18975</v>
      </c>
      <c r="S57" s="322">
        <v>388.18975</v>
      </c>
      <c r="T57" s="322">
        <v>388.18975</v>
      </c>
      <c r="U57" s="322">
        <v>388.18975</v>
      </c>
      <c r="V57" s="322">
        <v>388.18975</v>
      </c>
      <c r="W57" s="322">
        <v>388.18975</v>
      </c>
      <c r="X57" s="322">
        <v>388.18975</v>
      </c>
      <c r="Y57" s="909">
        <f>O57/12*$A$2+(P57-O57)/11*9+(Q57-P57)/10*8+(R57-Q57)/9*7+(S57-R57)/8*6+(T57-S57)/7*5+(U57-T57)/6*4+(V57-U57)/5*3+(W57-V57)/4*2+(X57-W57)/3*1</f>
        <v>323.4914583333333</v>
      </c>
      <c r="Z57" s="322">
        <f>AF57-AE57-AB57</f>
        <v>322.85093000000006</v>
      </c>
      <c r="AA57" s="779"/>
      <c r="AB57" s="322"/>
      <c r="AC57" s="322">
        <f>Z57-Y57</f>
        <v>-0.64052833333323633</v>
      </c>
      <c r="AD57" s="322"/>
      <c r="AE57" s="322">
        <v>-9.4955800000000004</v>
      </c>
      <c r="AF57" s="322">
        <v>313.35535000000004</v>
      </c>
      <c r="AG57" s="902"/>
      <c r="AH57" s="909"/>
    </row>
    <row r="58" spans="1:34" s="2020" customFormat="1" ht="43.5" x14ac:dyDescent="0.25">
      <c r="A58" s="2015" t="s">
        <v>272</v>
      </c>
      <c r="B58" s="4"/>
      <c r="C58" s="912">
        <f>SUM(C59:C61)</f>
        <v>699</v>
      </c>
      <c r="D58" s="123">
        <f t="shared" ref="D58:E58" si="40">SUM(D59:D61)</f>
        <v>582.5</v>
      </c>
      <c r="E58" s="183">
        <f t="shared" si="40"/>
        <v>554</v>
      </c>
      <c r="F58" s="183">
        <f t="shared" si="39"/>
        <v>95.107296137339063</v>
      </c>
      <c r="G58" s="1348"/>
      <c r="H58" s="1348"/>
      <c r="I58" s="122"/>
      <c r="J58" s="122"/>
      <c r="K58" s="122"/>
      <c r="L58" s="122"/>
      <c r="M58" s="122"/>
      <c r="N58" s="122"/>
      <c r="O58" s="2066">
        <f t="shared" ref="O58:T58" si="41">SUM(O59:O61)</f>
        <v>2965.9911499999998</v>
      </c>
      <c r="P58" s="2066">
        <f t="shared" si="41"/>
        <v>2965.9911499999998</v>
      </c>
      <c r="Q58" s="2066">
        <f t="shared" si="41"/>
        <v>2965.9911499999998</v>
      </c>
      <c r="R58" s="2066">
        <f t="shared" si="41"/>
        <v>2965.9911499999998</v>
      </c>
      <c r="S58" s="2066">
        <f t="shared" si="41"/>
        <v>2965.9911499999998</v>
      </c>
      <c r="T58" s="2066">
        <f t="shared" si="41"/>
        <v>2965.9911499999998</v>
      </c>
      <c r="U58" s="2066">
        <f t="shared" ref="U58:V58" si="42">SUM(U59:U61)</f>
        <v>2965.9911499999998</v>
      </c>
      <c r="V58" s="2066">
        <f t="shared" si="42"/>
        <v>2965.9911499999998</v>
      </c>
      <c r="W58" s="2066">
        <f t="shared" ref="W58" si="43">SUM(W59:W61)</f>
        <v>2965.9911499999998</v>
      </c>
      <c r="X58" s="2066">
        <f t="shared" ref="X58" si="44">SUM(X59:X61)</f>
        <v>2965.9911499999998</v>
      </c>
      <c r="Y58" s="2329">
        <f t="shared" ref="Y58:AF58" si="45">SUM(Y59:Y61)</f>
        <v>2471.6592916666664</v>
      </c>
      <c r="Z58" s="2066">
        <f t="shared" si="45"/>
        <v>2200.61733</v>
      </c>
      <c r="AA58" s="2328">
        <f t="shared" si="45"/>
        <v>0</v>
      </c>
      <c r="AB58" s="2066">
        <f t="shared" si="45"/>
        <v>0</v>
      </c>
      <c r="AC58" s="2066">
        <f t="shared" si="45"/>
        <v>-271.04196166666623</v>
      </c>
      <c r="AD58" s="2066">
        <f t="shared" si="45"/>
        <v>0</v>
      </c>
      <c r="AE58" s="2066">
        <f t="shared" si="45"/>
        <v>-5.5535000000000005</v>
      </c>
      <c r="AF58" s="2066">
        <f t="shared" si="45"/>
        <v>2195.0638300000001</v>
      </c>
      <c r="AG58" s="902"/>
      <c r="AH58" s="909"/>
    </row>
    <row r="59" spans="1:34" s="2020" customFormat="1" ht="30" x14ac:dyDescent="0.25">
      <c r="A59" s="307" t="s">
        <v>464</v>
      </c>
      <c r="B59" s="4"/>
      <c r="C59" s="565">
        <v>233</v>
      </c>
      <c r="D59" s="123">
        <f t="shared" ref="D59:D61" si="46">C59/12*$A$2</f>
        <v>194.16666666666669</v>
      </c>
      <c r="E59" s="183">
        <v>132</v>
      </c>
      <c r="F59" s="183">
        <f t="shared" si="39"/>
        <v>67.982832618025739</v>
      </c>
      <c r="G59" s="1348"/>
      <c r="H59" s="1348"/>
      <c r="I59" s="122"/>
      <c r="J59" s="122"/>
      <c r="K59" s="122"/>
      <c r="L59" s="122"/>
      <c r="M59" s="122"/>
      <c r="N59" s="122"/>
      <c r="O59" s="322">
        <v>548.31191000000001</v>
      </c>
      <c r="P59" s="322">
        <v>548.31191000000001</v>
      </c>
      <c r="Q59" s="322">
        <v>548.31191000000001</v>
      </c>
      <c r="R59" s="322">
        <v>548.31191000000001</v>
      </c>
      <c r="S59" s="322">
        <v>548.31191000000001</v>
      </c>
      <c r="T59" s="322">
        <v>548.31191000000001</v>
      </c>
      <c r="U59" s="322">
        <v>548.31191000000001</v>
      </c>
      <c r="V59" s="322">
        <v>548.31191000000001</v>
      </c>
      <c r="W59" s="322">
        <v>548.31191000000001</v>
      </c>
      <c r="X59" s="322">
        <v>548.31191000000001</v>
      </c>
      <c r="Y59" s="909">
        <f t="shared" ref="Y59:Y62" si="47">O59/12*$A$2+(P59-O59)/11*9+(Q59-P59)/10*8+(R59-Q59)/9*7+(S59-R59)/8*6+(T59-S59)/7*5+(U59-T59)/6*4+(V59-U59)/5*3+(W59-V59)/4*2+(X59-W59)/3*1</f>
        <v>456.92659166666664</v>
      </c>
      <c r="Z59" s="322">
        <f t="shared" ref="Z59:Z62" si="48">AF59-AE59-AB59</f>
        <v>316.66556999999995</v>
      </c>
      <c r="AA59" s="779"/>
      <c r="AB59" s="322"/>
      <c r="AC59" s="322">
        <f>Z59-Y59</f>
        <v>-140.26102166666669</v>
      </c>
      <c r="AD59" s="322"/>
      <c r="AE59" s="322">
        <v>-4.8476400000000002</v>
      </c>
      <c r="AF59" s="322">
        <v>311.81792999999993</v>
      </c>
      <c r="AG59" s="902"/>
      <c r="AH59" s="909"/>
    </row>
    <row r="60" spans="1:34" s="2020" customFormat="1" ht="60" x14ac:dyDescent="0.25">
      <c r="A60" s="307" t="s">
        <v>465</v>
      </c>
      <c r="B60" s="4"/>
      <c r="C60" s="563">
        <v>418</v>
      </c>
      <c r="D60" s="123">
        <f t="shared" si="46"/>
        <v>348.33333333333337</v>
      </c>
      <c r="E60" s="183">
        <v>306</v>
      </c>
      <c r="F60" s="183">
        <f t="shared" si="39"/>
        <v>87.846889952153091</v>
      </c>
      <c r="G60" s="1348"/>
      <c r="H60" s="1348"/>
      <c r="I60" s="122"/>
      <c r="J60" s="122"/>
      <c r="K60" s="122"/>
      <c r="L60" s="122"/>
      <c r="M60" s="122"/>
      <c r="N60" s="122"/>
      <c r="O60" s="322">
        <v>2316.2633999999998</v>
      </c>
      <c r="P60" s="322">
        <v>2316.2633999999998</v>
      </c>
      <c r="Q60" s="322">
        <v>2316.2633999999998</v>
      </c>
      <c r="R60" s="322">
        <v>2316.2633999999998</v>
      </c>
      <c r="S60" s="322">
        <v>2316.2633999999998</v>
      </c>
      <c r="T60" s="322">
        <v>2316.2633999999998</v>
      </c>
      <c r="U60" s="322">
        <v>2316.2633999999998</v>
      </c>
      <c r="V60" s="322">
        <v>2316.2633999999998</v>
      </c>
      <c r="W60" s="322">
        <v>2316.2633999999998</v>
      </c>
      <c r="X60" s="322">
        <v>2316.2633999999998</v>
      </c>
      <c r="Y60" s="909">
        <f t="shared" si="47"/>
        <v>1930.2194999999997</v>
      </c>
      <c r="Z60" s="322">
        <f t="shared" si="48"/>
        <v>1653.3777600000001</v>
      </c>
      <c r="AA60" s="779"/>
      <c r="AB60" s="322"/>
      <c r="AC60" s="322">
        <f>Z60-Y60</f>
        <v>-276.84173999999962</v>
      </c>
      <c r="AD60" s="322"/>
      <c r="AE60" s="322">
        <v>-0.70586000000000004</v>
      </c>
      <c r="AF60" s="322">
        <v>1652.6719000000001</v>
      </c>
      <c r="AG60" s="902"/>
      <c r="AH60" s="909"/>
    </row>
    <row r="61" spans="1:34" s="2020" customFormat="1" ht="45" x14ac:dyDescent="0.25">
      <c r="A61" s="307" t="s">
        <v>466</v>
      </c>
      <c r="B61" s="4"/>
      <c r="C61" s="563">
        <v>48</v>
      </c>
      <c r="D61" s="123">
        <f t="shared" si="46"/>
        <v>40</v>
      </c>
      <c r="E61" s="183">
        <v>116</v>
      </c>
      <c r="F61" s="183">
        <f t="shared" si="39"/>
        <v>290</v>
      </c>
      <c r="G61" s="1348"/>
      <c r="H61" s="1348"/>
      <c r="I61" s="122"/>
      <c r="J61" s="122"/>
      <c r="K61" s="122"/>
      <c r="L61" s="122"/>
      <c r="M61" s="122"/>
      <c r="N61" s="122"/>
      <c r="O61" s="322">
        <v>101.41584</v>
      </c>
      <c r="P61" s="322">
        <v>101.41584</v>
      </c>
      <c r="Q61" s="322">
        <v>101.41584</v>
      </c>
      <c r="R61" s="322">
        <v>101.41584</v>
      </c>
      <c r="S61" s="322">
        <v>101.41584</v>
      </c>
      <c r="T61" s="322">
        <v>101.41584</v>
      </c>
      <c r="U61" s="322">
        <v>101.41584</v>
      </c>
      <c r="V61" s="322">
        <v>101.41584</v>
      </c>
      <c r="W61" s="322">
        <v>101.41584</v>
      </c>
      <c r="X61" s="322">
        <v>101.41584</v>
      </c>
      <c r="Y61" s="909">
        <f t="shared" si="47"/>
        <v>84.513200000000012</v>
      </c>
      <c r="Z61" s="322">
        <f t="shared" si="48"/>
        <v>230.57400000000007</v>
      </c>
      <c r="AA61" s="779"/>
      <c r="AB61" s="322"/>
      <c r="AC61" s="322">
        <f>Z61-Y61</f>
        <v>146.06080000000006</v>
      </c>
      <c r="AD61" s="322"/>
      <c r="AE61" s="322">
        <v>0</v>
      </c>
      <c r="AF61" s="322">
        <v>230.57400000000007</v>
      </c>
      <c r="AG61" s="902">
        <f t="shared" ref="AG61" si="49">SUM(AG62,AG63,AG66,AG67,AG68,AG69)</f>
        <v>0</v>
      </c>
      <c r="AH61" s="909"/>
    </row>
    <row r="62" spans="1:34" s="2020" customFormat="1" ht="29.25" x14ac:dyDescent="0.25">
      <c r="A62" s="2015" t="s">
        <v>310</v>
      </c>
      <c r="B62" s="4"/>
      <c r="C62" s="564">
        <f>SUM(C63,C64,C67,C68,C69,C70)</f>
        <v>363.1</v>
      </c>
      <c r="D62" s="564">
        <f t="shared" ref="D62:E62" si="50">SUM(D63,D64,D67,D68,D69,D70)</f>
        <v>302.58333333333337</v>
      </c>
      <c r="E62" s="564">
        <f t="shared" si="50"/>
        <v>712.21749999999997</v>
      </c>
      <c r="F62" s="183">
        <f t="shared" si="39"/>
        <v>235.37895896447253</v>
      </c>
      <c r="G62" s="1348"/>
      <c r="H62" s="1348"/>
      <c r="I62" s="122"/>
      <c r="J62" s="122"/>
      <c r="K62" s="122"/>
      <c r="L62" s="122"/>
      <c r="M62" s="122"/>
      <c r="N62" s="122"/>
      <c r="O62" s="322">
        <v>4352.7969999999996</v>
      </c>
      <c r="P62" s="322">
        <v>4352.7969999999996</v>
      </c>
      <c r="Q62" s="322">
        <v>4352.7969999999996</v>
      </c>
      <c r="R62" s="322">
        <v>4352.7969999999996</v>
      </c>
      <c r="S62" s="322">
        <v>4352.7969999999996</v>
      </c>
      <c r="T62" s="322">
        <v>4352.7969999999996</v>
      </c>
      <c r="U62" s="322">
        <v>4352.7969999999996</v>
      </c>
      <c r="V62" s="322">
        <v>4352.7969999999996</v>
      </c>
      <c r="W62" s="322">
        <v>4352.7969999999996</v>
      </c>
      <c r="X62" s="322">
        <v>4352.7969999999996</v>
      </c>
      <c r="Y62" s="909">
        <f t="shared" si="47"/>
        <v>3627.330833333333</v>
      </c>
      <c r="Z62" s="322">
        <f t="shared" si="48"/>
        <v>3685.7098600000004</v>
      </c>
      <c r="AA62" s="779"/>
      <c r="AB62" s="322"/>
      <c r="AC62" s="322">
        <f>Z62-Y62</f>
        <v>58.379026666667414</v>
      </c>
      <c r="AD62" s="322"/>
      <c r="AE62" s="322">
        <v>-99.446100000000015</v>
      </c>
      <c r="AF62" s="322">
        <v>3586.2637600000003</v>
      </c>
      <c r="AG62" s="902"/>
      <c r="AH62" s="909"/>
    </row>
    <row r="63" spans="1:34" s="2020" customFormat="1" x14ac:dyDescent="0.25">
      <c r="A63" s="307" t="s">
        <v>303</v>
      </c>
      <c r="B63" s="4"/>
      <c r="C63" s="563"/>
      <c r="D63" s="563"/>
      <c r="E63" s="563"/>
      <c r="F63" s="183"/>
      <c r="G63" s="1348"/>
      <c r="H63" s="1348"/>
      <c r="I63" s="122"/>
      <c r="J63" s="122"/>
      <c r="K63" s="122"/>
      <c r="L63" s="122"/>
      <c r="M63" s="122"/>
      <c r="N63" s="122"/>
      <c r="O63" s="322"/>
      <c r="P63" s="322"/>
      <c r="Q63" s="322"/>
      <c r="R63" s="322"/>
      <c r="S63" s="322"/>
      <c r="T63" s="322"/>
      <c r="U63" s="322"/>
      <c r="V63" s="322"/>
      <c r="W63" s="322"/>
      <c r="X63" s="322"/>
      <c r="Y63" s="909"/>
      <c r="Z63" s="322"/>
      <c r="AA63" s="779"/>
      <c r="AB63" s="322"/>
      <c r="AC63" s="322"/>
      <c r="AD63" s="322"/>
      <c r="AE63" s="322"/>
      <c r="AF63" s="322"/>
      <c r="AG63" s="902">
        <f t="shared" ref="AG63" si="51">AG64+AG65/4</f>
        <v>0</v>
      </c>
      <c r="AH63" s="909"/>
    </row>
    <row r="64" spans="1:34" s="2020" customFormat="1" ht="30" x14ac:dyDescent="0.25">
      <c r="A64" s="467" t="s">
        <v>442</v>
      </c>
      <c r="B64" s="4"/>
      <c r="C64" s="540">
        <f>C65+C66/4</f>
        <v>175</v>
      </c>
      <c r="D64" s="540">
        <f t="shared" ref="D64:E64" si="52">D65+D66/4</f>
        <v>145.83333333333334</v>
      </c>
      <c r="E64" s="540">
        <f t="shared" si="52"/>
        <v>70.217500000000001</v>
      </c>
      <c r="F64" s="183">
        <f>E64/D64*100</f>
        <v>48.149142857142856</v>
      </c>
      <c r="G64" s="1348"/>
      <c r="H64" s="1348"/>
      <c r="I64" s="122"/>
      <c r="J64" s="122"/>
      <c r="K64" s="122"/>
      <c r="L64" s="122"/>
      <c r="M64" s="122"/>
      <c r="N64" s="122"/>
      <c r="O64" s="322"/>
      <c r="P64" s="322"/>
      <c r="Q64" s="322"/>
      <c r="R64" s="322"/>
      <c r="S64" s="322"/>
      <c r="T64" s="322"/>
      <c r="U64" s="322"/>
      <c r="V64" s="322"/>
      <c r="W64" s="322"/>
      <c r="X64" s="322"/>
      <c r="Y64" s="909"/>
      <c r="Z64" s="322"/>
      <c r="AA64" s="779"/>
      <c r="AB64" s="322"/>
      <c r="AC64" s="322"/>
      <c r="AD64" s="322"/>
      <c r="AE64" s="322"/>
      <c r="AF64" s="322"/>
      <c r="AG64" s="902"/>
      <c r="AH64" s="909"/>
    </row>
    <row r="65" spans="1:34" s="2020" customFormat="1" x14ac:dyDescent="0.25">
      <c r="A65" s="307" t="s">
        <v>443</v>
      </c>
      <c r="B65" s="4"/>
      <c r="C65" s="540"/>
      <c r="D65" s="123"/>
      <c r="E65" s="183"/>
      <c r="F65" s="183"/>
      <c r="G65" s="1348"/>
      <c r="H65" s="1348"/>
      <c r="I65" s="122"/>
      <c r="J65" s="122"/>
      <c r="K65" s="122"/>
      <c r="L65" s="122"/>
      <c r="M65" s="122"/>
      <c r="N65" s="122"/>
      <c r="O65" s="322"/>
      <c r="P65" s="322"/>
      <c r="Q65" s="322"/>
      <c r="R65" s="322"/>
      <c r="S65" s="322"/>
      <c r="T65" s="322"/>
      <c r="U65" s="322"/>
      <c r="V65" s="322"/>
      <c r="W65" s="322"/>
      <c r="X65" s="322"/>
      <c r="Y65" s="909"/>
      <c r="Z65" s="322"/>
      <c r="AA65" s="779"/>
      <c r="AB65" s="322"/>
      <c r="AC65" s="322"/>
      <c r="AD65" s="322"/>
      <c r="AE65" s="322"/>
      <c r="AF65" s="322"/>
      <c r="AG65" s="902"/>
      <c r="AH65" s="909"/>
    </row>
    <row r="66" spans="1:34" s="2020" customFormat="1" ht="30" x14ac:dyDescent="0.25">
      <c r="A66" s="307" t="s">
        <v>444</v>
      </c>
      <c r="B66" s="4"/>
      <c r="C66" s="171">
        <v>700</v>
      </c>
      <c r="D66" s="123">
        <f t="shared" ref="D66" si="53">C66/12*$A$2</f>
        <v>583.33333333333337</v>
      </c>
      <c r="E66" s="183">
        <v>280.87</v>
      </c>
      <c r="F66" s="183">
        <f>E66/D66*100</f>
        <v>48.149142857142856</v>
      </c>
      <c r="G66" s="1348"/>
      <c r="H66" s="1348"/>
      <c r="I66" s="122"/>
      <c r="J66" s="122"/>
      <c r="K66" s="122"/>
      <c r="L66" s="122"/>
      <c r="M66" s="122"/>
      <c r="N66" s="122"/>
      <c r="O66" s="322"/>
      <c r="P66" s="322"/>
      <c r="Q66" s="322"/>
      <c r="R66" s="322"/>
      <c r="S66" s="322"/>
      <c r="T66" s="322"/>
      <c r="U66" s="322"/>
      <c r="V66" s="322"/>
      <c r="W66" s="322"/>
      <c r="X66" s="322"/>
      <c r="Y66" s="909"/>
      <c r="Z66" s="322"/>
      <c r="AA66" s="779"/>
      <c r="AB66" s="322"/>
      <c r="AC66" s="322"/>
      <c r="AD66" s="322"/>
      <c r="AE66" s="322"/>
      <c r="AF66" s="322"/>
      <c r="AG66" s="902"/>
      <c r="AH66" s="909"/>
    </row>
    <row r="67" spans="1:34" s="2020" customFormat="1" ht="60" x14ac:dyDescent="0.25">
      <c r="A67" s="307" t="s">
        <v>446</v>
      </c>
      <c r="B67" s="4"/>
      <c r="C67" s="563"/>
      <c r="D67" s="123"/>
      <c r="E67" s="183"/>
      <c r="F67" s="183"/>
      <c r="G67" s="1348"/>
      <c r="H67" s="1348"/>
      <c r="I67" s="122"/>
      <c r="J67" s="122"/>
      <c r="K67" s="122"/>
      <c r="L67" s="122"/>
      <c r="M67" s="122"/>
      <c r="N67" s="122"/>
      <c r="O67" s="322"/>
      <c r="P67" s="322"/>
      <c r="Q67" s="322"/>
      <c r="R67" s="322"/>
      <c r="S67" s="322"/>
      <c r="T67" s="322"/>
      <c r="U67" s="322"/>
      <c r="V67" s="322"/>
      <c r="W67" s="322"/>
      <c r="X67" s="322"/>
      <c r="Y67" s="909"/>
      <c r="Z67" s="322"/>
      <c r="AA67" s="779"/>
      <c r="AB67" s="322"/>
      <c r="AC67" s="322"/>
      <c r="AD67" s="322"/>
      <c r="AE67" s="322"/>
      <c r="AF67" s="322"/>
      <c r="AG67" s="902"/>
      <c r="AH67" s="909"/>
    </row>
    <row r="68" spans="1:34" s="2020" customFormat="1" ht="45" x14ac:dyDescent="0.25">
      <c r="A68" s="306" t="s">
        <v>447</v>
      </c>
      <c r="B68" s="4"/>
      <c r="C68" s="563"/>
      <c r="D68" s="123"/>
      <c r="E68" s="183"/>
      <c r="F68" s="183"/>
      <c r="G68" s="1348"/>
      <c r="H68" s="1348"/>
      <c r="I68" s="122"/>
      <c r="J68" s="122"/>
      <c r="K68" s="122"/>
      <c r="L68" s="122"/>
      <c r="M68" s="122"/>
      <c r="N68" s="122"/>
      <c r="O68" s="322"/>
      <c r="P68" s="322"/>
      <c r="Q68" s="322"/>
      <c r="R68" s="322"/>
      <c r="S68" s="322"/>
      <c r="T68" s="322"/>
      <c r="U68" s="322"/>
      <c r="V68" s="322"/>
      <c r="W68" s="322"/>
      <c r="X68" s="322"/>
      <c r="Y68" s="909"/>
      <c r="Z68" s="322"/>
      <c r="AA68" s="779"/>
      <c r="AB68" s="322"/>
      <c r="AC68" s="322"/>
      <c r="AD68" s="322"/>
      <c r="AE68" s="322"/>
      <c r="AF68" s="322"/>
      <c r="AG68" s="902"/>
      <c r="AH68" s="909"/>
    </row>
    <row r="69" spans="1:34" s="2020" customFormat="1" ht="90" x14ac:dyDescent="0.25">
      <c r="A69" s="306" t="s">
        <v>448</v>
      </c>
      <c r="B69" s="4"/>
      <c r="C69" s="492"/>
      <c r="D69" s="123">
        <f t="shared" ref="D69:D70" si="54">C69/12*$A$2</f>
        <v>0</v>
      </c>
      <c r="E69" s="183"/>
      <c r="F69" s="183" t="e">
        <f>E69/D69*100</f>
        <v>#DIV/0!</v>
      </c>
      <c r="G69" s="1348"/>
      <c r="H69" s="1348"/>
      <c r="I69" s="122"/>
      <c r="J69" s="122"/>
      <c r="K69" s="122"/>
      <c r="L69" s="122"/>
      <c r="M69" s="122"/>
      <c r="N69" s="122"/>
      <c r="O69" s="2614"/>
      <c r="P69" s="2614"/>
      <c r="Q69" s="2614"/>
      <c r="R69" s="2614"/>
      <c r="S69" s="2614"/>
      <c r="T69" s="2614"/>
      <c r="U69" s="2614"/>
      <c r="V69" s="2614"/>
      <c r="W69" s="2614"/>
      <c r="X69" s="2614"/>
      <c r="Y69" s="909"/>
      <c r="Z69" s="322"/>
      <c r="AA69" s="779"/>
      <c r="AB69" s="322"/>
      <c r="AC69" s="322"/>
      <c r="AD69" s="322"/>
      <c r="AE69" s="322"/>
      <c r="AF69" s="322"/>
      <c r="AG69" s="902">
        <f>AG70</f>
        <v>0</v>
      </c>
      <c r="AH69" s="909"/>
    </row>
    <row r="70" spans="1:34" s="2020" customFormat="1" ht="28.5" x14ac:dyDescent="0.3">
      <c r="A70" s="916" t="s">
        <v>467</v>
      </c>
      <c r="B70" s="4"/>
      <c r="C70" s="492">
        <v>188.1</v>
      </c>
      <c r="D70" s="183">
        <f t="shared" si="54"/>
        <v>156.75</v>
      </c>
      <c r="E70" s="183">
        <v>642</v>
      </c>
      <c r="F70" s="183">
        <f>E70/D70*100</f>
        <v>409.56937799043061</v>
      </c>
      <c r="G70" s="1348"/>
      <c r="H70" s="1348"/>
      <c r="I70" s="122"/>
      <c r="J70" s="122"/>
      <c r="K70" s="122"/>
      <c r="L70" s="122"/>
      <c r="M70" s="122"/>
      <c r="N70" s="122"/>
      <c r="O70" s="2708">
        <v>620.4</v>
      </c>
      <c r="P70" s="2708">
        <v>620.4</v>
      </c>
      <c r="Q70" s="2708">
        <v>620.4</v>
      </c>
      <c r="R70" s="2708">
        <v>620.4</v>
      </c>
      <c r="S70" s="2708">
        <v>620.4</v>
      </c>
      <c r="T70" s="2708">
        <v>620.4</v>
      </c>
      <c r="U70" s="2708">
        <v>620.4</v>
      </c>
      <c r="V70" s="2708">
        <v>620.4</v>
      </c>
      <c r="W70" s="2708">
        <v>620.4</v>
      </c>
      <c r="X70" s="2708">
        <v>620.4</v>
      </c>
      <c r="Y70" s="901">
        <f>O70/12*$A$2+(P70-O70)/11*9+(Q70-P70)/10*8+(R70-Q70)/9*7+(S70-R70)/8*6+(T70-S70)/7*5+(U70-T70)/6*4+(V70-U70)/5*3+(W70-V70)/4*2+(X70-W70)/3*1</f>
        <v>517</v>
      </c>
      <c r="Z70" s="322">
        <f>AF70-AE70-AB70</f>
        <v>2195.6427499999995</v>
      </c>
      <c r="AA70" s="779"/>
      <c r="AB70" s="322"/>
      <c r="AC70" s="322">
        <f>Z70-Y70</f>
        <v>1678.6427499999995</v>
      </c>
      <c r="AD70" s="322"/>
      <c r="AE70" s="322">
        <v>-2.4672399999999999</v>
      </c>
      <c r="AF70" s="322">
        <v>2193.1755099999996</v>
      </c>
      <c r="AG70" s="902"/>
      <c r="AH70" s="909"/>
    </row>
    <row r="71" spans="1:34" s="2020" customFormat="1" ht="29.25" x14ac:dyDescent="0.25">
      <c r="A71" s="2015" t="s">
        <v>311</v>
      </c>
      <c r="B71" s="4"/>
      <c r="C71" s="563">
        <f>C72+C73</f>
        <v>1000</v>
      </c>
      <c r="D71" s="123">
        <f t="shared" ref="D71:E71" si="55">D72+D73</f>
        <v>833.29787234042556</v>
      </c>
      <c r="E71" s="123">
        <f t="shared" si="55"/>
        <v>879.92340425531904</v>
      </c>
      <c r="F71" s="183">
        <f>E71/D71*100</f>
        <v>105.59530192774159</v>
      </c>
      <c r="G71" s="1348"/>
      <c r="H71" s="1348"/>
      <c r="I71" s="122"/>
      <c r="J71" s="122"/>
      <c r="K71" s="122"/>
      <c r="L71" s="122"/>
      <c r="M71" s="122"/>
      <c r="N71" s="122"/>
      <c r="O71" s="322"/>
      <c r="P71" s="322"/>
      <c r="Q71" s="322"/>
      <c r="R71" s="322"/>
      <c r="S71" s="322"/>
      <c r="T71" s="322"/>
      <c r="U71" s="322"/>
      <c r="V71" s="322"/>
      <c r="W71" s="322"/>
      <c r="X71" s="322"/>
      <c r="Y71" s="909"/>
      <c r="Z71" s="322"/>
      <c r="AA71" s="779"/>
      <c r="AB71" s="322"/>
      <c r="AC71" s="322"/>
      <c r="AD71" s="322"/>
      <c r="AE71" s="322"/>
      <c r="AF71" s="322"/>
      <c r="AG71" s="906"/>
      <c r="AH71" s="909"/>
    </row>
    <row r="72" spans="1:34" s="2020" customFormat="1" x14ac:dyDescent="0.25">
      <c r="A72" s="2015" t="s">
        <v>319</v>
      </c>
      <c r="B72" s="4"/>
      <c r="C72" s="563"/>
      <c r="D72" s="123"/>
      <c r="E72" s="123"/>
      <c r="F72" s="183"/>
      <c r="G72" s="1348"/>
      <c r="H72" s="1348"/>
      <c r="I72" s="122"/>
      <c r="J72" s="122"/>
      <c r="K72" s="122"/>
      <c r="L72" s="122"/>
      <c r="M72" s="122"/>
      <c r="N72" s="122"/>
      <c r="O72" s="322"/>
      <c r="P72" s="322"/>
      <c r="Q72" s="322"/>
      <c r="R72" s="322"/>
      <c r="S72" s="322"/>
      <c r="T72" s="322"/>
      <c r="U72" s="322"/>
      <c r="V72" s="322"/>
      <c r="W72" s="322"/>
      <c r="X72" s="322"/>
      <c r="Y72" s="909"/>
      <c r="Z72" s="322"/>
      <c r="AA72" s="779"/>
      <c r="AB72" s="322"/>
      <c r="AC72" s="322"/>
      <c r="AD72" s="322"/>
      <c r="AE72" s="322"/>
      <c r="AF72" s="322"/>
      <c r="AG72" s="906">
        <f t="shared" ref="AG72" si="56">AG73/9.4</f>
        <v>0</v>
      </c>
      <c r="AH72" s="909"/>
    </row>
    <row r="73" spans="1:34" s="2020" customFormat="1" x14ac:dyDescent="0.25">
      <c r="A73" s="307" t="s">
        <v>320</v>
      </c>
      <c r="B73" s="4"/>
      <c r="C73" s="563">
        <f>C74/9.4</f>
        <v>1000</v>
      </c>
      <c r="D73" s="123">
        <f t="shared" ref="D73:E73" si="57">D74/9.4</f>
        <v>833.29787234042556</v>
      </c>
      <c r="E73" s="123">
        <f t="shared" si="57"/>
        <v>879.92340425531904</v>
      </c>
      <c r="F73" s="183">
        <f t="shared" ref="F73:F78" si="58">E73/D73*100</f>
        <v>105.59530192774159</v>
      </c>
      <c r="G73" s="1348"/>
      <c r="H73" s="1348"/>
      <c r="I73" s="122"/>
      <c r="J73" s="122"/>
      <c r="K73" s="122"/>
      <c r="L73" s="122"/>
      <c r="M73" s="122"/>
      <c r="N73" s="122"/>
      <c r="O73" s="322"/>
      <c r="P73" s="322"/>
      <c r="Q73" s="322"/>
      <c r="R73" s="322"/>
      <c r="S73" s="322"/>
      <c r="T73" s="322"/>
      <c r="U73" s="322"/>
      <c r="V73" s="322"/>
      <c r="W73" s="322"/>
      <c r="X73" s="322"/>
      <c r="Y73" s="909"/>
      <c r="Z73" s="322"/>
      <c r="AA73" s="779"/>
      <c r="AB73" s="322"/>
      <c r="AC73" s="322"/>
      <c r="AD73" s="322"/>
      <c r="AE73" s="322"/>
      <c r="AF73" s="322"/>
      <c r="AG73" s="906"/>
      <c r="AH73" s="909"/>
    </row>
    <row r="74" spans="1:34" s="2020" customFormat="1" x14ac:dyDescent="0.25">
      <c r="A74" s="476" t="s">
        <v>321</v>
      </c>
      <c r="B74" s="4"/>
      <c r="C74" s="542">
        <v>9400</v>
      </c>
      <c r="D74" s="183">
        <f>ROUND(C74/12*$A$2,0)</f>
        <v>7833</v>
      </c>
      <c r="E74" s="183">
        <v>8271.2799999999988</v>
      </c>
      <c r="F74" s="183">
        <f t="shared" si="58"/>
        <v>105.59530192774159</v>
      </c>
      <c r="G74" s="1348"/>
      <c r="H74" s="1348"/>
      <c r="I74" s="122"/>
      <c r="J74" s="122"/>
      <c r="K74" s="122"/>
      <c r="L74" s="122"/>
      <c r="M74" s="122"/>
      <c r="N74" s="122"/>
      <c r="O74" s="359"/>
      <c r="P74" s="359"/>
      <c r="Q74" s="359"/>
      <c r="R74" s="359"/>
      <c r="S74" s="359"/>
      <c r="T74" s="359"/>
      <c r="U74" s="359"/>
      <c r="V74" s="359"/>
      <c r="W74" s="359"/>
      <c r="X74" s="359"/>
      <c r="Y74" s="323">
        <f>O74/12*$A$2</f>
        <v>0</v>
      </c>
      <c r="Z74" s="359">
        <f>AF74-AE74</f>
        <v>0</v>
      </c>
      <c r="AA74" s="928"/>
      <c r="AB74" s="359"/>
      <c r="AC74" s="359">
        <f>Z74-Y74</f>
        <v>0</v>
      </c>
      <c r="AD74" s="359"/>
      <c r="AE74" s="359"/>
      <c r="AF74" s="359"/>
      <c r="AG74" s="903"/>
      <c r="AH74" s="904"/>
    </row>
    <row r="75" spans="1:34" s="2020" customFormat="1" ht="86.25" x14ac:dyDescent="0.25">
      <c r="A75" s="469" t="s">
        <v>506</v>
      </c>
      <c r="B75" s="4"/>
      <c r="C75" s="2808">
        <f>C44</f>
        <v>488</v>
      </c>
      <c r="D75" s="2808">
        <f>D44</f>
        <v>406.66666666666663</v>
      </c>
      <c r="E75" s="2808">
        <f>E44</f>
        <v>200</v>
      </c>
      <c r="F75" s="743">
        <f t="shared" si="58"/>
        <v>49.180327868852466</v>
      </c>
      <c r="G75" s="1348"/>
      <c r="H75" s="1348"/>
      <c r="I75" s="122"/>
      <c r="J75" s="122"/>
      <c r="K75" s="122"/>
      <c r="L75" s="122"/>
      <c r="M75" s="122"/>
      <c r="N75" s="122"/>
      <c r="O75" s="322">
        <f t="shared" ref="O75:T75" si="59">O44</f>
        <v>2428.2110400000001</v>
      </c>
      <c r="P75" s="322">
        <f t="shared" si="59"/>
        <v>2428.2110400000001</v>
      </c>
      <c r="Q75" s="322">
        <f t="shared" si="59"/>
        <v>2428.2110400000001</v>
      </c>
      <c r="R75" s="322">
        <f t="shared" si="59"/>
        <v>2428.2110400000001</v>
      </c>
      <c r="S75" s="322">
        <f t="shared" si="59"/>
        <v>2428.2110400000001</v>
      </c>
      <c r="T75" s="322">
        <f t="shared" si="59"/>
        <v>2428.2110400000001</v>
      </c>
      <c r="U75" s="322">
        <f t="shared" ref="U75:V75" si="60">U44</f>
        <v>2428.2110400000001</v>
      </c>
      <c r="V75" s="322">
        <f t="shared" si="60"/>
        <v>2428.2110400000001</v>
      </c>
      <c r="W75" s="322">
        <f t="shared" ref="W75" si="61">W44</f>
        <v>2428.2110400000001</v>
      </c>
      <c r="X75" s="322">
        <f t="shared" ref="X75" si="62">X44</f>
        <v>2428.2110400000001</v>
      </c>
      <c r="Y75" s="909">
        <f t="shared" ref="Y75:AF75" si="63">Y44</f>
        <v>2023.5092</v>
      </c>
      <c r="Z75" s="322">
        <f t="shared" si="63"/>
        <v>1076.5153800000001</v>
      </c>
      <c r="AA75" s="779">
        <f t="shared" si="63"/>
        <v>0</v>
      </c>
      <c r="AB75" s="322">
        <f t="shared" si="63"/>
        <v>0</v>
      </c>
      <c r="AC75" s="322">
        <f t="shared" si="63"/>
        <v>-946.99381999999991</v>
      </c>
      <c r="AD75" s="322">
        <f t="shared" si="63"/>
        <v>0</v>
      </c>
      <c r="AE75" s="322">
        <f t="shared" si="63"/>
        <v>-0.70072999999999996</v>
      </c>
      <c r="AF75" s="322">
        <f t="shared" si="63"/>
        <v>1075.81465</v>
      </c>
      <c r="AG75" s="902"/>
      <c r="AH75" s="909"/>
    </row>
    <row r="76" spans="1:34" s="2020" customFormat="1" x14ac:dyDescent="0.25">
      <c r="A76" s="469" t="s">
        <v>260</v>
      </c>
      <c r="B76" s="4"/>
      <c r="C76" s="568">
        <f>C62+C22</f>
        <v>6213.1</v>
      </c>
      <c r="D76" s="568">
        <f t="shared" ref="D76:E76" si="64">D62+D22</f>
        <v>5177.583333333333</v>
      </c>
      <c r="E76" s="568">
        <f t="shared" si="64"/>
        <v>2331.2174999999997</v>
      </c>
      <c r="F76" s="743">
        <f t="shared" si="58"/>
        <v>45.025204809193475</v>
      </c>
      <c r="G76" s="1348"/>
      <c r="H76" s="1348"/>
      <c r="I76" s="122"/>
      <c r="J76" s="122"/>
      <c r="K76" s="122"/>
      <c r="L76" s="122"/>
      <c r="M76" s="122"/>
      <c r="N76" s="1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909"/>
      <c r="Z76" s="322"/>
      <c r="AA76" s="779"/>
      <c r="AB76" s="322"/>
      <c r="AC76" s="322"/>
      <c r="AD76" s="322"/>
      <c r="AE76" s="322"/>
      <c r="AF76" s="322"/>
      <c r="AG76" s="903">
        <f>AG43</f>
        <v>0</v>
      </c>
      <c r="AH76" s="909"/>
    </row>
    <row r="77" spans="1:34" s="2020" customFormat="1" ht="29.25" x14ac:dyDescent="0.25">
      <c r="A77" s="469" t="s">
        <v>273</v>
      </c>
      <c r="B77" s="4"/>
      <c r="C77" s="568">
        <f>C48</f>
        <v>1452</v>
      </c>
      <c r="D77" s="568">
        <f>D48</f>
        <v>1210</v>
      </c>
      <c r="E77" s="568">
        <f>E48</f>
        <v>1387</v>
      </c>
      <c r="F77" s="743">
        <f t="shared" si="58"/>
        <v>114.62809917355372</v>
      </c>
      <c r="G77" s="1348"/>
      <c r="H77" s="1348"/>
      <c r="I77" s="122"/>
      <c r="J77" s="122"/>
      <c r="K77" s="122"/>
      <c r="L77" s="122"/>
      <c r="M77" s="122"/>
      <c r="N77" s="122"/>
      <c r="O77" s="322">
        <f t="shared" ref="O77:AF77" si="65">O70+O48</f>
        <v>8256.1274599999997</v>
      </c>
      <c r="P77" s="322">
        <f t="shared" ref="P77:Q77" si="66">P70+P48</f>
        <v>8256.1274599999997</v>
      </c>
      <c r="Q77" s="322">
        <f t="shared" si="66"/>
        <v>8256.1274599999997</v>
      </c>
      <c r="R77" s="322">
        <f t="shared" ref="R77:S77" si="67">R70+R48</f>
        <v>8256.1274599999997</v>
      </c>
      <c r="S77" s="322">
        <f t="shared" si="67"/>
        <v>8256.1274599999997</v>
      </c>
      <c r="T77" s="322">
        <f t="shared" ref="T77" si="68">T70+T48</f>
        <v>8256.1274599999997</v>
      </c>
      <c r="U77" s="322">
        <f t="shared" ref="U77:V77" si="69">U70+U48</f>
        <v>8256.1274599999997</v>
      </c>
      <c r="V77" s="322">
        <f t="shared" si="69"/>
        <v>8256.1274599999997</v>
      </c>
      <c r="W77" s="322">
        <f t="shared" ref="W77" si="70">W70+W48</f>
        <v>8256.1274599999997</v>
      </c>
      <c r="X77" s="322">
        <f t="shared" ref="X77" si="71">X70+X48</f>
        <v>8256.1274599999997</v>
      </c>
      <c r="Y77" s="909">
        <f t="shared" si="65"/>
        <v>6880.106216666667</v>
      </c>
      <c r="Z77" s="322">
        <f t="shared" si="65"/>
        <v>9348.9971399999995</v>
      </c>
      <c r="AA77" s="779">
        <f t="shared" si="65"/>
        <v>0</v>
      </c>
      <c r="AB77" s="322">
        <f t="shared" si="65"/>
        <v>0</v>
      </c>
      <c r="AC77" s="322">
        <f t="shared" si="65"/>
        <v>2468.8909233333329</v>
      </c>
      <c r="AD77" s="322">
        <f t="shared" si="65"/>
        <v>0</v>
      </c>
      <c r="AE77" s="322">
        <f t="shared" si="65"/>
        <v>-48.08184</v>
      </c>
      <c r="AF77" s="322">
        <f t="shared" si="65"/>
        <v>9300.9153000000006</v>
      </c>
      <c r="AG77" s="903"/>
      <c r="AH77" s="909"/>
    </row>
    <row r="78" spans="1:34" s="2020" customFormat="1" ht="29.25" x14ac:dyDescent="0.25">
      <c r="A78" s="469" t="s">
        <v>261</v>
      </c>
      <c r="B78" s="4"/>
      <c r="C78" s="540">
        <f>C71+C28</f>
        <v>4100</v>
      </c>
      <c r="D78" s="540">
        <f t="shared" ref="D78:E78" si="72">D71+D28</f>
        <v>3416.6312056737588</v>
      </c>
      <c r="E78" s="540">
        <f t="shared" si="72"/>
        <v>3558.9234042553189</v>
      </c>
      <c r="F78" s="743">
        <f t="shared" si="58"/>
        <v>104.16469293921058</v>
      </c>
      <c r="G78" s="1348"/>
      <c r="H78" s="1348"/>
      <c r="I78" s="122"/>
      <c r="J78" s="122"/>
      <c r="K78" s="122"/>
      <c r="L78" s="122"/>
      <c r="M78" s="122"/>
      <c r="N78" s="122"/>
      <c r="O78" s="322"/>
      <c r="P78" s="322"/>
      <c r="Q78" s="322"/>
      <c r="R78" s="322"/>
      <c r="S78" s="322"/>
      <c r="T78" s="322"/>
      <c r="U78" s="322"/>
      <c r="V78" s="322"/>
      <c r="W78" s="322"/>
      <c r="X78" s="322"/>
      <c r="Y78" s="909"/>
      <c r="Z78" s="322"/>
      <c r="AA78" s="779"/>
      <c r="AB78" s="322"/>
      <c r="AC78" s="322"/>
      <c r="AD78" s="322"/>
      <c r="AE78" s="322"/>
      <c r="AF78" s="322"/>
      <c r="AG78" s="903">
        <f>AG74+AG59</f>
        <v>0</v>
      </c>
      <c r="AH78" s="909"/>
    </row>
    <row r="79" spans="1:34" s="2020" customFormat="1" ht="29.25" x14ac:dyDescent="0.25">
      <c r="A79" s="469" t="s">
        <v>262</v>
      </c>
      <c r="B79" s="4"/>
      <c r="C79" s="540">
        <f>C32</f>
        <v>2000</v>
      </c>
      <c r="D79" s="540">
        <f t="shared" ref="D79:E79" si="73">D32</f>
        <v>1666.6666666666665</v>
      </c>
      <c r="E79" s="540">
        <f t="shared" si="73"/>
        <v>1490</v>
      </c>
      <c r="F79" s="743"/>
      <c r="G79" s="1348"/>
      <c r="H79" s="1348"/>
      <c r="I79" s="122"/>
      <c r="J79" s="122"/>
      <c r="K79" s="122"/>
      <c r="L79" s="122"/>
      <c r="M79" s="122"/>
      <c r="N79" s="1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901"/>
      <c r="Z79" s="322"/>
      <c r="AA79" s="779"/>
      <c r="AB79" s="322"/>
      <c r="AC79" s="322"/>
      <c r="AD79" s="322"/>
      <c r="AE79" s="322"/>
      <c r="AF79" s="322"/>
      <c r="AG79" s="903"/>
      <c r="AH79" s="909"/>
    </row>
    <row r="80" spans="1:34" s="2020" customFormat="1" x14ac:dyDescent="0.25">
      <c r="A80" s="470" t="s">
        <v>134</v>
      </c>
      <c r="B80" s="4"/>
      <c r="C80" s="540">
        <f>C75*2.6+C76+C77+C79+C74/4.2+C28*2.6</f>
        <v>21231.995238095238</v>
      </c>
      <c r="D80" s="540">
        <f t="shared" ref="D80:E80" si="74">D75*2.6+D76+D77+D79+D74/4.2+D28*2.6</f>
        <v>17693.25</v>
      </c>
      <c r="E80" s="540">
        <f t="shared" si="74"/>
        <v>14662.96988095238</v>
      </c>
      <c r="F80" s="743">
        <f>E80/D80*100</f>
        <v>82.873241947931447</v>
      </c>
      <c r="G80" s="1348"/>
      <c r="H80" s="1348"/>
      <c r="I80" s="122"/>
      <c r="J80" s="122"/>
      <c r="K80" s="122"/>
      <c r="L80" s="122"/>
      <c r="M80" s="122"/>
      <c r="N80" s="122"/>
      <c r="O80" s="322">
        <f t="shared" ref="O80:Y80" si="75">SUM(O79,O70,O62,O44,O48,O21,O20)</f>
        <v>36708.491675000005</v>
      </c>
      <c r="P80" s="322">
        <f t="shared" si="75"/>
        <v>36708.491675000005</v>
      </c>
      <c r="Q80" s="322">
        <f t="shared" si="75"/>
        <v>36652.098575000004</v>
      </c>
      <c r="R80" s="322">
        <f t="shared" si="75"/>
        <v>36652.098575000004</v>
      </c>
      <c r="S80" s="322">
        <f t="shared" si="75"/>
        <v>36652.098575000004</v>
      </c>
      <c r="T80" s="322">
        <f t="shared" ref="T80" si="76">SUM(T79,T70,T62,T44,T48,T21,T20)</f>
        <v>36652.098575000004</v>
      </c>
      <c r="U80" s="322">
        <f t="shared" ref="U80:V80" si="77">SUM(U79,U70,U62,U44,U48,U21,U20)</f>
        <v>36652.098575000004</v>
      </c>
      <c r="V80" s="322">
        <f t="shared" si="77"/>
        <v>36652.098575000004</v>
      </c>
      <c r="W80" s="322">
        <f t="shared" ref="W80" si="78">SUM(W79,W70,W62,W44,W48,W21,W20)</f>
        <v>36652.098575000004</v>
      </c>
      <c r="X80" s="322">
        <f t="shared" ref="X80" si="79">SUM(X79,X70,X62,X44,X48,X21,X20)</f>
        <v>36652.098575000004</v>
      </c>
      <c r="Y80" s="909">
        <f t="shared" si="75"/>
        <v>30545.295249166666</v>
      </c>
      <c r="Z80" s="322">
        <f t="shared" ref="Z80:AF80" si="80">SUM(Z79,Z70,Z62,Z44,Z48,Z21,Z20)</f>
        <v>31475.808089999999</v>
      </c>
      <c r="AA80" s="779">
        <f t="shared" si="80"/>
        <v>0</v>
      </c>
      <c r="AB80" s="322">
        <f t="shared" si="80"/>
        <v>-78.926000000000002</v>
      </c>
      <c r="AC80" s="322">
        <f t="shared" si="80"/>
        <v>930.51284083333439</v>
      </c>
      <c r="AD80" s="322">
        <f t="shared" si="80"/>
        <v>0</v>
      </c>
      <c r="AE80" s="322">
        <f t="shared" si="80"/>
        <v>-152.87798000000004</v>
      </c>
      <c r="AF80" s="322">
        <f t="shared" si="80"/>
        <v>31244.004110000002</v>
      </c>
      <c r="AG80" s="903"/>
      <c r="AH80" s="909">
        <f>AH79+AH44+AH21+AH20</f>
        <v>0</v>
      </c>
    </row>
    <row r="81" spans="1:35" s="2020" customFormat="1" x14ac:dyDescent="0.25">
      <c r="A81" s="702" t="s">
        <v>197</v>
      </c>
      <c r="B81" s="702"/>
      <c r="C81" s="276">
        <f>C84</f>
        <v>1500</v>
      </c>
      <c r="D81" s="2253">
        <f>ROUND(C81/12*$A$2,0)</f>
        <v>1250</v>
      </c>
      <c r="E81" s="276">
        <f>E84</f>
        <v>1722</v>
      </c>
      <c r="F81" s="2253">
        <f>E81/D81*100</f>
        <v>137.76</v>
      </c>
      <c r="G81" s="1780"/>
      <c r="H81" s="1106"/>
      <c r="I81" s="2255"/>
      <c r="J81" s="2255"/>
      <c r="K81" s="2255"/>
      <c r="L81" s="278"/>
      <c r="M81" s="2255"/>
      <c r="N81" s="278"/>
      <c r="O81" s="2162"/>
      <c r="P81" s="2162"/>
      <c r="Q81" s="2162"/>
      <c r="R81" s="2162"/>
      <c r="S81" s="2162"/>
      <c r="T81" s="2162"/>
      <c r="U81" s="2162"/>
      <c r="V81" s="2162"/>
      <c r="W81" s="2162"/>
      <c r="X81" s="2162"/>
      <c r="Y81" s="901"/>
      <c r="Z81" s="2438"/>
      <c r="AA81" s="2439"/>
      <c r="AB81" s="2438"/>
      <c r="AC81" s="2438"/>
      <c r="AD81" s="2438"/>
      <c r="AE81" s="2162"/>
      <c r="AF81" s="2162"/>
      <c r="AG81" s="1724">
        <f>AG83-AG82</f>
        <v>0</v>
      </c>
      <c r="AH81" s="2440"/>
    </row>
    <row r="82" spans="1:35" s="2020" customFormat="1" x14ac:dyDescent="0.25">
      <c r="A82" s="696" t="s">
        <v>198</v>
      </c>
      <c r="B82" s="696"/>
      <c r="C82" s="220">
        <f>C84-C83</f>
        <v>1497</v>
      </c>
      <c r="D82" s="123">
        <f>ROUND(C82/12*$A$2,0)</f>
        <v>1248</v>
      </c>
      <c r="E82" s="220">
        <f>E84-E83</f>
        <v>1722</v>
      </c>
      <c r="F82" s="2254">
        <f>E82/D82*100</f>
        <v>137.98076923076923</v>
      </c>
      <c r="G82" s="1780"/>
      <c r="H82" s="1106"/>
      <c r="I82" s="2255"/>
      <c r="J82" s="2255"/>
      <c r="K82" s="2255"/>
      <c r="L82" s="278"/>
      <c r="M82" s="2255"/>
      <c r="N82" s="278"/>
      <c r="O82" s="2162"/>
      <c r="P82" s="2162"/>
      <c r="Q82" s="2162"/>
      <c r="R82" s="2162"/>
      <c r="S82" s="2162"/>
      <c r="T82" s="2162"/>
      <c r="U82" s="2162"/>
      <c r="V82" s="2162"/>
      <c r="W82" s="2162"/>
      <c r="X82" s="2162"/>
      <c r="Y82" s="901"/>
      <c r="Z82" s="2438"/>
      <c r="AA82" s="2439"/>
      <c r="AB82" s="2438"/>
      <c r="AC82" s="2438"/>
      <c r="AD82" s="2438"/>
      <c r="AE82" s="2162"/>
      <c r="AF82" s="2162"/>
      <c r="AG82" s="2256"/>
      <c r="AH82" s="2440"/>
    </row>
    <row r="83" spans="1:35" s="2020" customFormat="1" ht="30" x14ac:dyDescent="0.25">
      <c r="A83" s="696" t="s">
        <v>199</v>
      </c>
      <c r="B83" s="696"/>
      <c r="C83" s="1934">
        <v>3</v>
      </c>
      <c r="D83" s="123">
        <f t="shared" ref="D83:D84" si="81">ROUND(C83/12*$A$2,0)</f>
        <v>3</v>
      </c>
      <c r="E83" s="1934"/>
      <c r="F83" s="2254">
        <f>E83/D83*100</f>
        <v>0</v>
      </c>
      <c r="G83" s="2139"/>
      <c r="H83" s="1126"/>
      <c r="I83" s="2255"/>
      <c r="J83" s="2255"/>
      <c r="K83" s="2253"/>
      <c r="L83" s="278"/>
      <c r="M83" s="2253"/>
      <c r="N83" s="153"/>
      <c r="O83" s="2067"/>
      <c r="P83" s="2067"/>
      <c r="Q83" s="2067"/>
      <c r="R83" s="2067"/>
      <c r="S83" s="2067"/>
      <c r="T83" s="2067"/>
      <c r="U83" s="2067"/>
      <c r="V83" s="2067"/>
      <c r="W83" s="2067"/>
      <c r="X83" s="2067"/>
      <c r="Y83" s="901"/>
      <c r="Z83" s="2250"/>
      <c r="AA83" s="2330"/>
      <c r="AB83" s="2250"/>
      <c r="AC83" s="2438"/>
      <c r="AD83" s="2250"/>
      <c r="AE83" s="2067"/>
      <c r="AF83" s="2162"/>
      <c r="AG83" s="2256"/>
      <c r="AH83" s="2440"/>
    </row>
    <row r="84" spans="1:35" s="2020" customFormat="1" x14ac:dyDescent="0.25">
      <c r="A84" s="702" t="s">
        <v>204</v>
      </c>
      <c r="B84" s="2627"/>
      <c r="C84" s="1934">
        <v>1500</v>
      </c>
      <c r="D84" s="974">
        <f t="shared" si="81"/>
        <v>1250</v>
      </c>
      <c r="E84" s="1934">
        <v>1722</v>
      </c>
      <c r="F84" s="2443">
        <f>E84/D84*100</f>
        <v>137.76</v>
      </c>
      <c r="G84" s="2628"/>
      <c r="H84" s="1025"/>
      <c r="I84" s="2257"/>
      <c r="J84" s="2257"/>
      <c r="K84" s="2260"/>
      <c r="L84" s="976"/>
      <c r="M84" s="2260"/>
      <c r="N84" s="965"/>
      <c r="O84" s="2629">
        <v>4885.8376799999996</v>
      </c>
      <c r="P84" s="2629">
        <v>4885.8376799999996</v>
      </c>
      <c r="Q84" s="2629">
        <v>4885.8376799999996</v>
      </c>
      <c r="R84" s="2629">
        <v>4885.8376799999996</v>
      </c>
      <c r="S84" s="2629">
        <v>4885.8376799999996</v>
      </c>
      <c r="T84" s="2629">
        <v>4885.8376799999996</v>
      </c>
      <c r="U84" s="2629">
        <v>4885.8376799999996</v>
      </c>
      <c r="V84" s="2629">
        <v>4885.8376799999996</v>
      </c>
      <c r="W84" s="2629">
        <v>4885.8376799999996</v>
      </c>
      <c r="X84" s="2629">
        <v>4885.8376799999996</v>
      </c>
      <c r="Y84" s="323">
        <f>O84/12*$A$2+(P84-O84)/11*9+(Q84-P84)/10*8+(R84-Q84)/9*7+(S84-R84)/8*6+(T84-S84)/7*5+(U84-T84)/6*4+(V84-U84)/5*3+(W84-V84)/4*2+(X84-W84)/3*1</f>
        <v>4071.5313999999994</v>
      </c>
      <c r="Z84" s="2630">
        <f>AF84-AE84-AB84</f>
        <v>4058.1103600000001</v>
      </c>
      <c r="AA84" s="2631"/>
      <c r="AB84" s="2630"/>
      <c r="AC84" s="2564">
        <f>Z84-Y84</f>
        <v>-13.421039999999266</v>
      </c>
      <c r="AD84" s="2630"/>
      <c r="AE84" s="2629">
        <v>-53.064809999999994</v>
      </c>
      <c r="AF84" s="2261">
        <v>4005.0455500000003</v>
      </c>
      <c r="AG84" s="2632"/>
      <c r="AH84" s="2633"/>
    </row>
    <row r="85" spans="1:35" s="2020" customFormat="1" ht="15.75" thickBot="1" x14ac:dyDescent="0.3">
      <c r="A85" s="2336" t="s">
        <v>277</v>
      </c>
      <c r="B85" s="2521"/>
      <c r="C85" s="2262"/>
      <c r="D85" s="2262"/>
      <c r="E85" s="2339"/>
      <c r="F85" s="2339"/>
      <c r="G85" s="2340"/>
      <c r="H85" s="2340"/>
      <c r="I85" s="2341"/>
      <c r="J85" s="2341"/>
      <c r="K85" s="2341">
        <f>K41+K18</f>
        <v>11281</v>
      </c>
      <c r="L85" s="2341"/>
      <c r="M85" s="2341"/>
      <c r="N85" s="2341"/>
      <c r="O85" s="2340">
        <f t="shared" ref="O85:T85" si="82">O84+O80+O41+O18</f>
        <v>138259.42777500002</v>
      </c>
      <c r="P85" s="2340">
        <f t="shared" si="82"/>
        <v>138259.42777500002</v>
      </c>
      <c r="Q85" s="2340">
        <f t="shared" si="82"/>
        <v>137968.97185500001</v>
      </c>
      <c r="R85" s="2340">
        <f t="shared" si="82"/>
        <v>137968.97185500001</v>
      </c>
      <c r="S85" s="2340">
        <f t="shared" si="82"/>
        <v>137968.97185500001</v>
      </c>
      <c r="T85" s="2340">
        <f t="shared" si="82"/>
        <v>137968.97185500001</v>
      </c>
      <c r="U85" s="2340">
        <f t="shared" ref="U85:V85" si="83">U84+U80+U41+U18</f>
        <v>137968.97185500001</v>
      </c>
      <c r="V85" s="2340">
        <f t="shared" si="83"/>
        <v>137968.97185500001</v>
      </c>
      <c r="W85" s="2340">
        <f t="shared" ref="W85" si="84">W84+W80+W41+W18</f>
        <v>137968.97185500001</v>
      </c>
      <c r="X85" s="2340">
        <f t="shared" ref="X85" si="85">X84+X80+X41+X18</f>
        <v>137968.97185500001</v>
      </c>
      <c r="Y85" s="3041">
        <f t="shared" ref="Y85:AF85" si="86">Y84+Y80+Y41+Y18</f>
        <v>114983.82507650001</v>
      </c>
      <c r="Z85" s="2340">
        <f t="shared" si="86"/>
        <v>115833.98515999998</v>
      </c>
      <c r="AA85" s="2340">
        <f t="shared" si="86"/>
        <v>0</v>
      </c>
      <c r="AB85" s="2340">
        <f t="shared" si="86"/>
        <v>-104.15228</v>
      </c>
      <c r="AC85" s="2340">
        <f t="shared" si="86"/>
        <v>850.1600834999731</v>
      </c>
      <c r="AD85" s="2340">
        <f t="shared" si="86"/>
        <v>0</v>
      </c>
      <c r="AE85" s="2340">
        <f t="shared" si="86"/>
        <v>-995.33247000000006</v>
      </c>
      <c r="AF85" s="2340">
        <f t="shared" si="86"/>
        <v>114734.50040999998</v>
      </c>
      <c r="AG85" s="2344"/>
      <c r="AH85" s="2345"/>
      <c r="AI85" s="2634"/>
    </row>
    <row r="86" spans="1:35" ht="26.25" customHeight="1" x14ac:dyDescent="0.25">
      <c r="A86" s="2399" t="s">
        <v>73</v>
      </c>
      <c r="B86" s="2270"/>
      <c r="C86" s="2270"/>
      <c r="D86" s="2270"/>
      <c r="E86" s="2270"/>
      <c r="F86" s="2270"/>
      <c r="G86" s="2635"/>
      <c r="H86" s="2270"/>
      <c r="I86" s="2272"/>
      <c r="J86" s="2272"/>
      <c r="K86" s="2272"/>
      <c r="L86" s="2272"/>
      <c r="M86" s="2272"/>
      <c r="N86" s="2272"/>
      <c r="O86" s="2271">
        <f t="shared" ref="O86:P86" si="87">SUM(O85)</f>
        <v>138259.42777500002</v>
      </c>
      <c r="P86" s="2271">
        <f t="shared" si="87"/>
        <v>138259.42777500002</v>
      </c>
      <c r="Q86" s="2271">
        <f t="shared" ref="Q86" si="88">SUM(Q85)</f>
        <v>137968.97185500001</v>
      </c>
      <c r="R86" s="2271">
        <f t="shared" ref="R86:S86" si="89">SUM(R85)</f>
        <v>137968.97185500001</v>
      </c>
      <c r="S86" s="2271">
        <f t="shared" si="89"/>
        <v>137968.97185500001</v>
      </c>
      <c r="T86" s="2271">
        <f t="shared" ref="T86" si="90">SUM(T85)</f>
        <v>137968.97185500001</v>
      </c>
      <c r="U86" s="2271">
        <f t="shared" ref="U86:V86" si="91">SUM(U85)</f>
        <v>137968.97185500001</v>
      </c>
      <c r="V86" s="2271">
        <f t="shared" si="91"/>
        <v>137968.97185500001</v>
      </c>
      <c r="W86" s="2271">
        <f t="shared" ref="W86" si="92">SUM(W85)</f>
        <v>137968.97185500001</v>
      </c>
      <c r="X86" s="2271">
        <f t="shared" ref="X86" si="93">SUM(X85)</f>
        <v>137968.97185500001</v>
      </c>
      <c r="Y86" s="2271">
        <f t="shared" ref="Y86:AF86" si="94">SUM(Y85)</f>
        <v>114983.82507650001</v>
      </c>
      <c r="Z86" s="2271">
        <f t="shared" si="94"/>
        <v>115833.98515999998</v>
      </c>
      <c r="AA86" s="2271">
        <f>SUM(AA85)</f>
        <v>0</v>
      </c>
      <c r="AB86" s="2271">
        <f>SUM(AB85)</f>
        <v>-104.15228</v>
      </c>
      <c r="AC86" s="2271">
        <f t="shared" si="94"/>
        <v>850.1600834999731</v>
      </c>
      <c r="AD86" s="2271">
        <f>SUM(AD85)</f>
        <v>0</v>
      </c>
      <c r="AE86" s="2271">
        <f t="shared" si="94"/>
        <v>-995.33247000000006</v>
      </c>
      <c r="AF86" s="2271">
        <f t="shared" si="94"/>
        <v>114734.50040999998</v>
      </c>
      <c r="AG86" s="2274">
        <f>SUM(AG17)</f>
        <v>0</v>
      </c>
      <c r="AH86" s="863">
        <f t="shared" ref="AH86" si="95">SUM(AH85)</f>
        <v>0</v>
      </c>
    </row>
    <row r="87" spans="1:35" x14ac:dyDescent="0.25">
      <c r="A87" s="1984" t="s">
        <v>77</v>
      </c>
      <c r="B87" s="1722"/>
      <c r="C87" s="1722">
        <f>C18</f>
        <v>890</v>
      </c>
      <c r="D87" s="1722">
        <f t="shared" ref="D87:E87" si="96">D18</f>
        <v>741.66666666666674</v>
      </c>
      <c r="E87" s="1722">
        <f t="shared" si="96"/>
        <v>795</v>
      </c>
      <c r="F87" s="1722">
        <f>E87/D87*100</f>
        <v>107.19101123595505</v>
      </c>
      <c r="G87" s="369">
        <f>G18</f>
        <v>9.7752808988764048</v>
      </c>
      <c r="H87" s="2636">
        <f>H18</f>
        <v>8.6314465408805034</v>
      </c>
      <c r="I87" s="1722">
        <f t="shared" ref="I87:AF87" si="97">I18</f>
        <v>8700</v>
      </c>
      <c r="J87" s="1722">
        <f t="shared" si="97"/>
        <v>7250</v>
      </c>
      <c r="K87" s="1722">
        <f t="shared" si="97"/>
        <v>6862</v>
      </c>
      <c r="L87" s="1702">
        <f t="shared" si="97"/>
        <v>94.648275862068971</v>
      </c>
      <c r="M87" s="1722">
        <f t="shared" si="97"/>
        <v>26</v>
      </c>
      <c r="N87" s="1702">
        <f t="shared" si="97"/>
        <v>316.70769230769235</v>
      </c>
      <c r="O87" s="369">
        <f t="shared" si="97"/>
        <v>62779.066899999998</v>
      </c>
      <c r="P87" s="369">
        <f t="shared" ref="P87:Q87" si="98">P18</f>
        <v>62779.066899999998</v>
      </c>
      <c r="Q87" s="369">
        <f t="shared" si="98"/>
        <v>62627.001260000005</v>
      </c>
      <c r="R87" s="369">
        <f t="shared" ref="R87:S87" si="99">R18</f>
        <v>62627.001260000005</v>
      </c>
      <c r="S87" s="369">
        <f t="shared" si="99"/>
        <v>62627.001260000005</v>
      </c>
      <c r="T87" s="369">
        <f t="shared" ref="T87" si="100">T18</f>
        <v>62627.001260000005</v>
      </c>
      <c r="U87" s="369">
        <f t="shared" ref="U87:V87" si="101">U18</f>
        <v>62627.001260000005</v>
      </c>
      <c r="V87" s="369">
        <f t="shared" si="101"/>
        <v>62627.001260000005</v>
      </c>
      <c r="W87" s="369">
        <f t="shared" ref="W87" si="102">W18</f>
        <v>62627.001260000005</v>
      </c>
      <c r="X87" s="369">
        <f t="shared" ref="X87" si="103">X18</f>
        <v>62627.001260000005</v>
      </c>
      <c r="Y87" s="369">
        <f t="shared" si="97"/>
        <v>52194.236571333335</v>
      </c>
      <c r="Z87" s="369">
        <f t="shared" si="97"/>
        <v>52150.765979999982</v>
      </c>
      <c r="AA87" s="369">
        <f t="shared" si="97"/>
        <v>0</v>
      </c>
      <c r="AB87" s="369">
        <f t="shared" si="97"/>
        <v>-25.226279999999999</v>
      </c>
      <c r="AC87" s="369">
        <f t="shared" si="97"/>
        <v>-43.470591333352786</v>
      </c>
      <c r="AD87" s="369">
        <f t="shared" si="97"/>
        <v>0</v>
      </c>
      <c r="AE87" s="369">
        <f t="shared" si="97"/>
        <v>-635.51102000000003</v>
      </c>
      <c r="AF87" s="369">
        <f t="shared" si="97"/>
        <v>51490.028679999981</v>
      </c>
      <c r="AG87" s="898"/>
      <c r="AH87" s="323">
        <f>SUM(AH18)</f>
        <v>0</v>
      </c>
    </row>
    <row r="88" spans="1:35" s="851" customFormat="1" x14ac:dyDescent="0.25">
      <c r="A88" s="172" t="s">
        <v>324</v>
      </c>
      <c r="B88" s="2279"/>
      <c r="C88" s="745"/>
      <c r="D88" s="745"/>
      <c r="E88" s="745"/>
      <c r="F88" s="745"/>
      <c r="G88" s="2279"/>
      <c r="H88" s="2279"/>
      <c r="I88" s="1703"/>
      <c r="J88" s="1703"/>
      <c r="K88" s="1703"/>
      <c r="L88" s="1703"/>
      <c r="M88" s="1703"/>
      <c r="N88" s="1703"/>
      <c r="O88" s="2276">
        <f t="shared" ref="O88:O98" si="104">O20</f>
        <v>16147.653980000001</v>
      </c>
      <c r="P88" s="2276">
        <f t="shared" ref="P88:Q88" si="105">P20</f>
        <v>16147.653980000001</v>
      </c>
      <c r="Q88" s="2276">
        <f t="shared" si="105"/>
        <v>16091.260880000002</v>
      </c>
      <c r="R88" s="2276">
        <f t="shared" ref="R88:S88" si="106">R20</f>
        <v>16091.260880000002</v>
      </c>
      <c r="S88" s="2276">
        <f t="shared" si="106"/>
        <v>16091.260880000002</v>
      </c>
      <c r="T88" s="2276">
        <f t="shared" ref="T88" si="107">T20</f>
        <v>16091.260880000002</v>
      </c>
      <c r="U88" s="2276">
        <f t="shared" ref="U88:V88" si="108">U20</f>
        <v>16091.260880000002</v>
      </c>
      <c r="V88" s="2276">
        <f t="shared" si="108"/>
        <v>16091.260880000002</v>
      </c>
      <c r="W88" s="2276">
        <f t="shared" ref="W88" si="109">W20</f>
        <v>16091.260880000002</v>
      </c>
      <c r="X88" s="2276">
        <f t="shared" ref="X88" si="110">X20</f>
        <v>16091.260880000002</v>
      </c>
      <c r="Y88" s="2276">
        <f t="shared" ref="Y88:AF98" si="111">Y20</f>
        <v>13411.263836666667</v>
      </c>
      <c r="Z88" s="2276">
        <f t="shared" si="111"/>
        <v>12761.50051</v>
      </c>
      <c r="AA88" s="2276">
        <f t="shared" si="111"/>
        <v>0</v>
      </c>
      <c r="AB88" s="2276">
        <f t="shared" si="111"/>
        <v>-78.926000000000002</v>
      </c>
      <c r="AC88" s="2276">
        <f t="shared" si="111"/>
        <v>-649.76332666666713</v>
      </c>
      <c r="AD88" s="2276">
        <f t="shared" si="111"/>
        <v>0</v>
      </c>
      <c r="AE88" s="2276">
        <f t="shared" si="111"/>
        <v>-4.6493099999999998</v>
      </c>
      <c r="AF88" s="2276">
        <f t="shared" si="111"/>
        <v>12677.9252</v>
      </c>
      <c r="AG88" s="902"/>
      <c r="AH88" s="901">
        <f t="shared" ref="AH88:AH98" si="112">AH20</f>
        <v>0</v>
      </c>
    </row>
    <row r="89" spans="1:35" s="851" customFormat="1" x14ac:dyDescent="0.25">
      <c r="A89" s="172" t="s">
        <v>288</v>
      </c>
      <c r="B89" s="2279"/>
      <c r="C89" s="745"/>
      <c r="D89" s="745"/>
      <c r="E89" s="745"/>
      <c r="F89" s="745"/>
      <c r="G89" s="2279"/>
      <c r="H89" s="2279"/>
      <c r="I89" s="1703"/>
      <c r="J89" s="1703"/>
      <c r="K89" s="1703"/>
      <c r="L89" s="1703"/>
      <c r="M89" s="1703"/>
      <c r="N89" s="1703"/>
      <c r="O89" s="2276">
        <f t="shared" si="104"/>
        <v>5523.7021949999998</v>
      </c>
      <c r="P89" s="2276">
        <f t="shared" ref="P89:Q89" si="113">P21</f>
        <v>5523.7021949999998</v>
      </c>
      <c r="Q89" s="2276">
        <f t="shared" si="113"/>
        <v>5523.7021949999998</v>
      </c>
      <c r="R89" s="2276">
        <f t="shared" ref="R89:S89" si="114">R21</f>
        <v>5523.7021949999998</v>
      </c>
      <c r="S89" s="2276">
        <f t="shared" si="114"/>
        <v>5523.7021949999998</v>
      </c>
      <c r="T89" s="2276">
        <f t="shared" ref="T89" si="115">T21</f>
        <v>5523.7021949999998</v>
      </c>
      <c r="U89" s="2276">
        <f t="shared" ref="U89:V89" si="116">U21</f>
        <v>5523.7021949999998</v>
      </c>
      <c r="V89" s="2276">
        <f t="shared" si="116"/>
        <v>5523.7021949999998</v>
      </c>
      <c r="W89" s="2276">
        <f t="shared" ref="W89" si="117">W21</f>
        <v>5523.7021949999998</v>
      </c>
      <c r="X89" s="2276">
        <f t="shared" ref="X89" si="118">X21</f>
        <v>5523.7021949999998</v>
      </c>
      <c r="Y89" s="2276">
        <f t="shared" si="111"/>
        <v>4603.0851624999996</v>
      </c>
      <c r="Z89" s="2276">
        <f t="shared" si="111"/>
        <v>4603.0852000000004</v>
      </c>
      <c r="AA89" s="2276">
        <f t="shared" si="111"/>
        <v>0</v>
      </c>
      <c r="AB89" s="2276">
        <f t="shared" si="111"/>
        <v>0</v>
      </c>
      <c r="AC89" s="2276">
        <f t="shared" si="111"/>
        <v>3.7500000871659722E-5</v>
      </c>
      <c r="AD89" s="2276">
        <f t="shared" si="111"/>
        <v>0</v>
      </c>
      <c r="AE89" s="2276">
        <f t="shared" si="111"/>
        <v>0</v>
      </c>
      <c r="AF89" s="2276">
        <f t="shared" si="111"/>
        <v>4603.0852000000004</v>
      </c>
      <c r="AG89" s="902">
        <f t="shared" ref="AG89:AG98" si="119">AG21</f>
        <v>0</v>
      </c>
      <c r="AH89" s="901">
        <f t="shared" si="112"/>
        <v>0</v>
      </c>
    </row>
    <row r="90" spans="1:35" s="851" customFormat="1" ht="29.25" x14ac:dyDescent="0.25">
      <c r="A90" s="288" t="s">
        <v>270</v>
      </c>
      <c r="B90" s="2279"/>
      <c r="C90" s="745">
        <f>C22</f>
        <v>5850</v>
      </c>
      <c r="D90" s="745">
        <f t="shared" ref="D90:F90" si="120">D22</f>
        <v>4875</v>
      </c>
      <c r="E90" s="745">
        <f t="shared" si="120"/>
        <v>1619</v>
      </c>
      <c r="F90" s="1722">
        <f t="shared" si="120"/>
        <v>33.210256410256413</v>
      </c>
      <c r="G90" s="2279"/>
      <c r="H90" s="2279"/>
      <c r="I90" s="1703"/>
      <c r="J90" s="1703"/>
      <c r="K90" s="1703"/>
      <c r="L90" s="1703"/>
      <c r="M90" s="1703"/>
      <c r="N90" s="1703"/>
      <c r="O90" s="2276">
        <f t="shared" si="104"/>
        <v>0</v>
      </c>
      <c r="P90" s="2276">
        <f t="shared" ref="P90:Q90" si="121">P22</f>
        <v>0</v>
      </c>
      <c r="Q90" s="2276">
        <f t="shared" si="121"/>
        <v>0</v>
      </c>
      <c r="R90" s="2276">
        <f t="shared" ref="R90:S90" si="122">R22</f>
        <v>0</v>
      </c>
      <c r="S90" s="2276">
        <f t="shared" si="122"/>
        <v>0</v>
      </c>
      <c r="T90" s="2276">
        <f t="shared" ref="T90" si="123">T22</f>
        <v>0</v>
      </c>
      <c r="U90" s="2276">
        <f t="shared" ref="U90:V90" si="124">U22</f>
        <v>0</v>
      </c>
      <c r="V90" s="2276">
        <f t="shared" si="124"/>
        <v>0</v>
      </c>
      <c r="W90" s="2276">
        <f t="shared" ref="W90" si="125">W22</f>
        <v>0</v>
      </c>
      <c r="X90" s="2276">
        <f t="shared" ref="X90" si="126">X22</f>
        <v>0</v>
      </c>
      <c r="Y90" s="2276">
        <f t="shared" si="111"/>
        <v>0</v>
      </c>
      <c r="Z90" s="2276">
        <f t="shared" si="111"/>
        <v>0</v>
      </c>
      <c r="AA90" s="2276">
        <f t="shared" si="111"/>
        <v>0</v>
      </c>
      <c r="AB90" s="2276">
        <f t="shared" si="111"/>
        <v>0</v>
      </c>
      <c r="AC90" s="2276">
        <f t="shared" si="111"/>
        <v>0</v>
      </c>
      <c r="AD90" s="2276">
        <f t="shared" si="111"/>
        <v>0</v>
      </c>
      <c r="AE90" s="2276">
        <f t="shared" si="111"/>
        <v>0</v>
      </c>
      <c r="AF90" s="2276">
        <f t="shared" si="111"/>
        <v>0</v>
      </c>
      <c r="AG90" s="902">
        <f t="shared" si="119"/>
        <v>0</v>
      </c>
      <c r="AH90" s="901">
        <f t="shared" si="112"/>
        <v>0</v>
      </c>
    </row>
    <row r="91" spans="1:35" s="851" customFormat="1" ht="30" x14ac:dyDescent="0.25">
      <c r="A91" s="553" t="s">
        <v>193</v>
      </c>
      <c r="B91" s="2279"/>
      <c r="C91" s="745">
        <f t="shared" ref="C91:F91" si="127">C23</f>
        <v>0</v>
      </c>
      <c r="D91" s="745">
        <f t="shared" si="127"/>
        <v>0</v>
      </c>
      <c r="E91" s="745">
        <f t="shared" si="127"/>
        <v>0</v>
      </c>
      <c r="F91" s="1722">
        <f t="shared" si="127"/>
        <v>0</v>
      </c>
      <c r="G91" s="2279"/>
      <c r="H91" s="2279"/>
      <c r="I91" s="1703"/>
      <c r="J91" s="1703"/>
      <c r="K91" s="1703"/>
      <c r="L91" s="1703"/>
      <c r="M91" s="1703"/>
      <c r="N91" s="1703"/>
      <c r="O91" s="2276">
        <f t="shared" si="104"/>
        <v>0</v>
      </c>
      <c r="P91" s="2276">
        <f t="shared" ref="P91:Q91" si="128">P23</f>
        <v>0</v>
      </c>
      <c r="Q91" s="2276">
        <f t="shared" si="128"/>
        <v>0</v>
      </c>
      <c r="R91" s="2276">
        <f t="shared" ref="R91:S91" si="129">R23</f>
        <v>0</v>
      </c>
      <c r="S91" s="2276">
        <f t="shared" si="129"/>
        <v>0</v>
      </c>
      <c r="T91" s="2276">
        <f t="shared" ref="T91" si="130">T23</f>
        <v>0</v>
      </c>
      <c r="U91" s="2276">
        <f t="shared" ref="U91:V91" si="131">U23</f>
        <v>0</v>
      </c>
      <c r="V91" s="2276">
        <f t="shared" si="131"/>
        <v>0</v>
      </c>
      <c r="W91" s="2276">
        <f t="shared" ref="W91" si="132">W23</f>
        <v>0</v>
      </c>
      <c r="X91" s="2276">
        <f t="shared" ref="X91" si="133">X23</f>
        <v>0</v>
      </c>
      <c r="Y91" s="2276">
        <f t="shared" si="111"/>
        <v>0</v>
      </c>
      <c r="Z91" s="2276" t="str">
        <f t="shared" si="111"/>
        <v xml:space="preserve"> </v>
      </c>
      <c r="AA91" s="2276">
        <f t="shared" si="111"/>
        <v>0</v>
      </c>
      <c r="AB91" s="2276">
        <f t="shared" si="111"/>
        <v>0</v>
      </c>
      <c r="AC91" s="2276">
        <f t="shared" si="111"/>
        <v>0</v>
      </c>
      <c r="AD91" s="2276">
        <f t="shared" si="111"/>
        <v>0</v>
      </c>
      <c r="AE91" s="2276">
        <f t="shared" si="111"/>
        <v>0</v>
      </c>
      <c r="AF91" s="2276">
        <f t="shared" si="111"/>
        <v>0</v>
      </c>
      <c r="AG91" s="902">
        <f t="shared" si="119"/>
        <v>0</v>
      </c>
      <c r="AH91" s="901">
        <f t="shared" si="112"/>
        <v>0</v>
      </c>
    </row>
    <row r="92" spans="1:35" s="851" customFormat="1" ht="30" x14ac:dyDescent="0.25">
      <c r="A92" s="553" t="s">
        <v>453</v>
      </c>
      <c r="B92" s="2279"/>
      <c r="C92" s="745">
        <f t="shared" ref="C92:F92" si="134">C24</f>
        <v>2000</v>
      </c>
      <c r="D92" s="745">
        <f t="shared" si="134"/>
        <v>1666.6666666666665</v>
      </c>
      <c r="E92" s="745">
        <f t="shared" si="134"/>
        <v>816</v>
      </c>
      <c r="F92" s="1722">
        <f t="shared" si="134"/>
        <v>48.96</v>
      </c>
      <c r="G92" s="2279"/>
      <c r="H92" s="2279"/>
      <c r="I92" s="1703"/>
      <c r="J92" s="1703"/>
      <c r="K92" s="1703"/>
      <c r="L92" s="1703"/>
      <c r="M92" s="1703"/>
      <c r="N92" s="1703"/>
      <c r="O92" s="2276">
        <f t="shared" si="104"/>
        <v>0</v>
      </c>
      <c r="P92" s="2276">
        <f t="shared" ref="P92:Q92" si="135">P24</f>
        <v>0</v>
      </c>
      <c r="Q92" s="2276">
        <f t="shared" si="135"/>
        <v>0</v>
      </c>
      <c r="R92" s="2276">
        <f t="shared" ref="R92:S92" si="136">R24</f>
        <v>0</v>
      </c>
      <c r="S92" s="2276">
        <f t="shared" si="136"/>
        <v>0</v>
      </c>
      <c r="T92" s="2276">
        <f t="shared" ref="T92" si="137">T24</f>
        <v>0</v>
      </c>
      <c r="U92" s="2276">
        <f t="shared" ref="U92:V92" si="138">U24</f>
        <v>0</v>
      </c>
      <c r="V92" s="2276">
        <f t="shared" si="138"/>
        <v>0</v>
      </c>
      <c r="W92" s="2276">
        <f t="shared" ref="W92" si="139">W24</f>
        <v>0</v>
      </c>
      <c r="X92" s="2276">
        <f t="shared" ref="X92" si="140">X24</f>
        <v>0</v>
      </c>
      <c r="Y92" s="2276">
        <f t="shared" si="111"/>
        <v>0</v>
      </c>
      <c r="Z92" s="2276">
        <f t="shared" si="111"/>
        <v>0</v>
      </c>
      <c r="AA92" s="2276">
        <f t="shared" si="111"/>
        <v>0</v>
      </c>
      <c r="AB92" s="2276">
        <f t="shared" si="111"/>
        <v>0</v>
      </c>
      <c r="AC92" s="2276">
        <f t="shared" si="111"/>
        <v>0</v>
      </c>
      <c r="AD92" s="2276">
        <f t="shared" si="111"/>
        <v>0</v>
      </c>
      <c r="AE92" s="2276">
        <f t="shared" si="111"/>
        <v>0</v>
      </c>
      <c r="AF92" s="2276">
        <f t="shared" si="111"/>
        <v>0</v>
      </c>
      <c r="AG92" s="902">
        <f t="shared" si="119"/>
        <v>0</v>
      </c>
      <c r="AH92" s="901">
        <f t="shared" si="112"/>
        <v>0</v>
      </c>
    </row>
    <row r="93" spans="1:35" s="851" customFormat="1" ht="60" x14ac:dyDescent="0.25">
      <c r="A93" s="291" t="s">
        <v>454</v>
      </c>
      <c r="B93" s="2279"/>
      <c r="C93" s="745">
        <f t="shared" ref="C93:F93" si="141">C25</f>
        <v>3300</v>
      </c>
      <c r="D93" s="745">
        <f t="shared" si="141"/>
        <v>2750</v>
      </c>
      <c r="E93" s="745">
        <f t="shared" si="141"/>
        <v>72</v>
      </c>
      <c r="F93" s="1722">
        <f t="shared" si="141"/>
        <v>2.6181818181818182</v>
      </c>
      <c r="G93" s="2279"/>
      <c r="H93" s="2279"/>
      <c r="I93" s="1703"/>
      <c r="J93" s="1703"/>
      <c r="K93" s="1703"/>
      <c r="L93" s="1703"/>
      <c r="M93" s="1703"/>
      <c r="N93" s="1703"/>
      <c r="O93" s="2276">
        <f t="shared" si="104"/>
        <v>0</v>
      </c>
      <c r="P93" s="2276">
        <f t="shared" ref="P93:Q93" si="142">P25</f>
        <v>0</v>
      </c>
      <c r="Q93" s="2276">
        <f t="shared" si="142"/>
        <v>0</v>
      </c>
      <c r="R93" s="2276">
        <f t="shared" ref="R93:S93" si="143">R25</f>
        <v>0</v>
      </c>
      <c r="S93" s="2276">
        <f t="shared" si="143"/>
        <v>0</v>
      </c>
      <c r="T93" s="2276">
        <f t="shared" ref="T93" si="144">T25</f>
        <v>0</v>
      </c>
      <c r="U93" s="2276">
        <f t="shared" ref="U93:V93" si="145">U25</f>
        <v>0</v>
      </c>
      <c r="V93" s="2276">
        <f t="shared" si="145"/>
        <v>0</v>
      </c>
      <c r="W93" s="2276">
        <f t="shared" ref="W93" si="146">W25</f>
        <v>0</v>
      </c>
      <c r="X93" s="2276">
        <f t="shared" ref="X93" si="147">X25</f>
        <v>0</v>
      </c>
      <c r="Y93" s="2276">
        <f t="shared" si="111"/>
        <v>0</v>
      </c>
      <c r="Z93" s="2276">
        <f t="shared" si="111"/>
        <v>0</v>
      </c>
      <c r="AA93" s="2276">
        <f t="shared" si="111"/>
        <v>0</v>
      </c>
      <c r="AB93" s="2276">
        <f t="shared" si="111"/>
        <v>0</v>
      </c>
      <c r="AC93" s="2276">
        <f t="shared" si="111"/>
        <v>0</v>
      </c>
      <c r="AD93" s="2276">
        <f t="shared" si="111"/>
        <v>0</v>
      </c>
      <c r="AE93" s="2276">
        <f t="shared" si="111"/>
        <v>0</v>
      </c>
      <c r="AF93" s="2276">
        <f t="shared" si="111"/>
        <v>0</v>
      </c>
      <c r="AG93" s="902">
        <f t="shared" si="119"/>
        <v>0</v>
      </c>
      <c r="AH93" s="901">
        <f t="shared" si="112"/>
        <v>0</v>
      </c>
    </row>
    <row r="94" spans="1:35" s="851" customFormat="1" ht="45" x14ac:dyDescent="0.25">
      <c r="A94" s="173" t="s">
        <v>455</v>
      </c>
      <c r="B94" s="2279"/>
      <c r="C94" s="745">
        <f t="shared" ref="C94:F94" si="148">C26</f>
        <v>500</v>
      </c>
      <c r="D94" s="745">
        <f t="shared" si="148"/>
        <v>416.66666666666663</v>
      </c>
      <c r="E94" s="745">
        <f t="shared" si="148"/>
        <v>731</v>
      </c>
      <c r="F94" s="1722">
        <f t="shared" si="148"/>
        <v>175.44000000000003</v>
      </c>
      <c r="G94" s="2279"/>
      <c r="H94" s="2279"/>
      <c r="I94" s="1703"/>
      <c r="J94" s="1703"/>
      <c r="K94" s="1703"/>
      <c r="L94" s="1703"/>
      <c r="M94" s="1703"/>
      <c r="N94" s="1703"/>
      <c r="O94" s="2276">
        <f t="shared" si="104"/>
        <v>0</v>
      </c>
      <c r="P94" s="2276">
        <f t="shared" ref="P94:Q94" si="149">P26</f>
        <v>0</v>
      </c>
      <c r="Q94" s="2276">
        <f t="shared" si="149"/>
        <v>0</v>
      </c>
      <c r="R94" s="2276">
        <f t="shared" ref="R94:S94" si="150">R26</f>
        <v>0</v>
      </c>
      <c r="S94" s="2276">
        <f t="shared" si="150"/>
        <v>0</v>
      </c>
      <c r="T94" s="2276">
        <f t="shared" ref="T94" si="151">T26</f>
        <v>0</v>
      </c>
      <c r="U94" s="2276">
        <f t="shared" ref="U94:V94" si="152">U26</f>
        <v>0</v>
      </c>
      <c r="V94" s="2276">
        <f t="shared" si="152"/>
        <v>0</v>
      </c>
      <c r="W94" s="2276">
        <f t="shared" ref="W94" si="153">W26</f>
        <v>0</v>
      </c>
      <c r="X94" s="2276">
        <f t="shared" ref="X94" si="154">X26</f>
        <v>0</v>
      </c>
      <c r="Y94" s="2276">
        <f t="shared" si="111"/>
        <v>0</v>
      </c>
      <c r="Z94" s="2276">
        <f t="shared" si="111"/>
        <v>0</v>
      </c>
      <c r="AA94" s="2276">
        <f t="shared" si="111"/>
        <v>0</v>
      </c>
      <c r="AB94" s="2276">
        <f t="shared" si="111"/>
        <v>0</v>
      </c>
      <c r="AC94" s="2276">
        <f t="shared" si="111"/>
        <v>0</v>
      </c>
      <c r="AD94" s="2276">
        <f t="shared" si="111"/>
        <v>0</v>
      </c>
      <c r="AE94" s="2276">
        <f t="shared" si="111"/>
        <v>0</v>
      </c>
      <c r="AF94" s="2276">
        <f t="shared" si="111"/>
        <v>0</v>
      </c>
      <c r="AG94" s="902">
        <f t="shared" si="119"/>
        <v>0</v>
      </c>
      <c r="AH94" s="901">
        <f t="shared" si="112"/>
        <v>0</v>
      </c>
    </row>
    <row r="95" spans="1:35" s="851" customFormat="1" ht="90" x14ac:dyDescent="0.25">
      <c r="A95" s="173" t="s">
        <v>456</v>
      </c>
      <c r="B95" s="2279"/>
      <c r="C95" s="745">
        <f t="shared" ref="C95:F95" si="155">C27</f>
        <v>50</v>
      </c>
      <c r="D95" s="745">
        <f t="shared" si="155"/>
        <v>41.666666666666671</v>
      </c>
      <c r="E95" s="745">
        <f t="shared" si="155"/>
        <v>0</v>
      </c>
      <c r="F95" s="1722">
        <f t="shared" si="155"/>
        <v>0</v>
      </c>
      <c r="G95" s="2279"/>
      <c r="H95" s="2279"/>
      <c r="I95" s="1703"/>
      <c r="J95" s="1703"/>
      <c r="K95" s="1703"/>
      <c r="L95" s="1703"/>
      <c r="M95" s="1703"/>
      <c r="N95" s="1703"/>
      <c r="O95" s="2276">
        <f t="shared" si="104"/>
        <v>0</v>
      </c>
      <c r="P95" s="2276">
        <f t="shared" ref="P95:Q95" si="156">P27</f>
        <v>0</v>
      </c>
      <c r="Q95" s="2276">
        <f t="shared" si="156"/>
        <v>0</v>
      </c>
      <c r="R95" s="2276">
        <f t="shared" ref="R95:S95" si="157">R27</f>
        <v>0</v>
      </c>
      <c r="S95" s="2276">
        <f t="shared" si="157"/>
        <v>0</v>
      </c>
      <c r="T95" s="2276">
        <f t="shared" ref="T95" si="158">T27</f>
        <v>0</v>
      </c>
      <c r="U95" s="2276">
        <f t="shared" ref="U95:V95" si="159">U27</f>
        <v>0</v>
      </c>
      <c r="V95" s="2276">
        <f t="shared" si="159"/>
        <v>0</v>
      </c>
      <c r="W95" s="2276">
        <f t="shared" ref="W95" si="160">W27</f>
        <v>0</v>
      </c>
      <c r="X95" s="2276">
        <f t="shared" ref="X95" si="161">X27</f>
        <v>0</v>
      </c>
      <c r="Y95" s="2276">
        <f t="shared" si="111"/>
        <v>0</v>
      </c>
      <c r="Z95" s="2276">
        <f t="shared" si="111"/>
        <v>0</v>
      </c>
      <c r="AA95" s="2276">
        <f t="shared" si="111"/>
        <v>0</v>
      </c>
      <c r="AB95" s="2276">
        <f t="shared" si="111"/>
        <v>0</v>
      </c>
      <c r="AC95" s="2276">
        <f t="shared" si="111"/>
        <v>0</v>
      </c>
      <c r="AD95" s="2276">
        <f t="shared" si="111"/>
        <v>0</v>
      </c>
      <c r="AE95" s="2276">
        <f t="shared" si="111"/>
        <v>0</v>
      </c>
      <c r="AF95" s="2276">
        <f t="shared" si="111"/>
        <v>0</v>
      </c>
      <c r="AG95" s="902">
        <f t="shared" si="119"/>
        <v>0</v>
      </c>
      <c r="AH95" s="901">
        <f t="shared" si="112"/>
        <v>0</v>
      </c>
    </row>
    <row r="96" spans="1:35" s="851" customFormat="1" x14ac:dyDescent="0.25">
      <c r="A96" s="173" t="s">
        <v>131</v>
      </c>
      <c r="B96" s="2279"/>
      <c r="C96" s="745">
        <f t="shared" ref="C96:F96" si="162">C28</f>
        <v>3100</v>
      </c>
      <c r="D96" s="745">
        <f t="shared" si="162"/>
        <v>2583.3333333333335</v>
      </c>
      <c r="E96" s="745">
        <f t="shared" si="162"/>
        <v>2679</v>
      </c>
      <c r="F96" s="1722">
        <f t="shared" si="162"/>
        <v>103.70322580645161</v>
      </c>
      <c r="G96" s="2279"/>
      <c r="H96" s="2279"/>
      <c r="I96" s="1703"/>
      <c r="J96" s="1703"/>
      <c r="K96" s="1703"/>
      <c r="L96" s="1703"/>
      <c r="M96" s="1703"/>
      <c r="N96" s="1703"/>
      <c r="O96" s="2276">
        <f t="shared" si="104"/>
        <v>0</v>
      </c>
      <c r="P96" s="2276">
        <f t="shared" ref="P96:Q96" si="163">P28</f>
        <v>0</v>
      </c>
      <c r="Q96" s="2276">
        <f t="shared" si="163"/>
        <v>0</v>
      </c>
      <c r="R96" s="2276">
        <f t="shared" ref="R96:S96" si="164">R28</f>
        <v>0</v>
      </c>
      <c r="S96" s="2276">
        <f t="shared" si="164"/>
        <v>0</v>
      </c>
      <c r="T96" s="2276">
        <f t="shared" ref="T96" si="165">T28</f>
        <v>0</v>
      </c>
      <c r="U96" s="2276">
        <f t="shared" ref="U96:V96" si="166">U28</f>
        <v>0</v>
      </c>
      <c r="V96" s="2276">
        <f t="shared" si="166"/>
        <v>0</v>
      </c>
      <c r="W96" s="2276">
        <f t="shared" ref="W96" si="167">W28</f>
        <v>0</v>
      </c>
      <c r="X96" s="2276">
        <f t="shared" ref="X96" si="168">X28</f>
        <v>0</v>
      </c>
      <c r="Y96" s="2276">
        <f t="shared" si="111"/>
        <v>0</v>
      </c>
      <c r="Z96" s="2276">
        <f t="shared" si="111"/>
        <v>0</v>
      </c>
      <c r="AA96" s="2276">
        <f t="shared" si="111"/>
        <v>0</v>
      </c>
      <c r="AB96" s="2276">
        <f t="shared" si="111"/>
        <v>0</v>
      </c>
      <c r="AC96" s="2276">
        <f t="shared" si="111"/>
        <v>0</v>
      </c>
      <c r="AD96" s="2276">
        <f t="shared" si="111"/>
        <v>0</v>
      </c>
      <c r="AE96" s="2276">
        <f t="shared" si="111"/>
        <v>0</v>
      </c>
      <c r="AF96" s="2276">
        <f t="shared" si="111"/>
        <v>0</v>
      </c>
      <c r="AG96" s="902">
        <f t="shared" si="119"/>
        <v>0</v>
      </c>
      <c r="AH96" s="901">
        <f t="shared" si="112"/>
        <v>0</v>
      </c>
    </row>
    <row r="97" spans="1:34" s="851" customFormat="1" x14ac:dyDescent="0.25">
      <c r="A97" s="173" t="s">
        <v>222</v>
      </c>
      <c r="B97" s="2279"/>
      <c r="C97" s="745">
        <f t="shared" ref="C97:F97" si="169">C29</f>
        <v>2970</v>
      </c>
      <c r="D97" s="745">
        <f t="shared" si="169"/>
        <v>2475</v>
      </c>
      <c r="E97" s="745">
        <f t="shared" si="169"/>
        <v>2679</v>
      </c>
      <c r="F97" s="1722">
        <f t="shared" si="169"/>
        <v>108.24242424242425</v>
      </c>
      <c r="G97" s="2279"/>
      <c r="H97" s="2279"/>
      <c r="I97" s="1703"/>
      <c r="J97" s="1703"/>
      <c r="K97" s="1703"/>
      <c r="L97" s="1703"/>
      <c r="M97" s="1703"/>
      <c r="N97" s="1703"/>
      <c r="O97" s="2276">
        <f t="shared" si="104"/>
        <v>0</v>
      </c>
      <c r="P97" s="2276">
        <f t="shared" ref="P97:Q97" si="170">P29</f>
        <v>0</v>
      </c>
      <c r="Q97" s="2276">
        <f t="shared" si="170"/>
        <v>0</v>
      </c>
      <c r="R97" s="2276">
        <f t="shared" ref="R97:S97" si="171">R29</f>
        <v>0</v>
      </c>
      <c r="S97" s="2276">
        <f t="shared" si="171"/>
        <v>0</v>
      </c>
      <c r="T97" s="2276">
        <f t="shared" ref="T97" si="172">T29</f>
        <v>0</v>
      </c>
      <c r="U97" s="2276">
        <f t="shared" ref="U97:V97" si="173">U29</f>
        <v>0</v>
      </c>
      <c r="V97" s="2276">
        <f t="shared" si="173"/>
        <v>0</v>
      </c>
      <c r="W97" s="2276">
        <f t="shared" ref="W97" si="174">W29</f>
        <v>0</v>
      </c>
      <c r="X97" s="2276">
        <f t="shared" ref="X97" si="175">X29</f>
        <v>0</v>
      </c>
      <c r="Y97" s="2276">
        <f t="shared" si="111"/>
        <v>0</v>
      </c>
      <c r="Z97" s="2276">
        <f t="shared" si="111"/>
        <v>0</v>
      </c>
      <c r="AA97" s="2276">
        <f t="shared" si="111"/>
        <v>0</v>
      </c>
      <c r="AB97" s="2276">
        <f t="shared" si="111"/>
        <v>0</v>
      </c>
      <c r="AC97" s="2276">
        <f t="shared" si="111"/>
        <v>0</v>
      </c>
      <c r="AD97" s="2276">
        <f t="shared" si="111"/>
        <v>0</v>
      </c>
      <c r="AE97" s="2276">
        <f t="shared" si="111"/>
        <v>0</v>
      </c>
      <c r="AF97" s="2276">
        <f t="shared" si="111"/>
        <v>0</v>
      </c>
      <c r="AG97" s="902">
        <f t="shared" si="119"/>
        <v>0</v>
      </c>
      <c r="AH97" s="901">
        <f t="shared" si="112"/>
        <v>0</v>
      </c>
    </row>
    <row r="98" spans="1:34" s="851" customFormat="1" ht="45" x14ac:dyDescent="0.25">
      <c r="A98" s="173" t="s">
        <v>457</v>
      </c>
      <c r="B98" s="2279"/>
      <c r="C98" s="745">
        <f t="shared" ref="C98:F98" si="176">C30</f>
        <v>100</v>
      </c>
      <c r="D98" s="745">
        <f t="shared" si="176"/>
        <v>83.333333333333343</v>
      </c>
      <c r="E98" s="745">
        <f t="shared" si="176"/>
        <v>0</v>
      </c>
      <c r="F98" s="1722">
        <f t="shared" si="176"/>
        <v>0</v>
      </c>
      <c r="G98" s="2279"/>
      <c r="H98" s="2279"/>
      <c r="I98" s="1703"/>
      <c r="J98" s="1703"/>
      <c r="K98" s="1703"/>
      <c r="L98" s="1703"/>
      <c r="M98" s="1703"/>
      <c r="N98" s="1703"/>
      <c r="O98" s="2276">
        <f t="shared" si="104"/>
        <v>0</v>
      </c>
      <c r="P98" s="2276">
        <f t="shared" ref="P98:Q98" si="177">P30</f>
        <v>0</v>
      </c>
      <c r="Q98" s="2276">
        <f t="shared" si="177"/>
        <v>0</v>
      </c>
      <c r="R98" s="2276">
        <f t="shared" ref="R98:S98" si="178">R30</f>
        <v>0</v>
      </c>
      <c r="S98" s="2276">
        <f t="shared" si="178"/>
        <v>0</v>
      </c>
      <c r="T98" s="2276">
        <f t="shared" ref="T98" si="179">T30</f>
        <v>0</v>
      </c>
      <c r="U98" s="2276">
        <f t="shared" ref="U98:V98" si="180">U30</f>
        <v>0</v>
      </c>
      <c r="V98" s="2276">
        <f t="shared" si="180"/>
        <v>0</v>
      </c>
      <c r="W98" s="2276">
        <f t="shared" ref="W98" si="181">W30</f>
        <v>0</v>
      </c>
      <c r="X98" s="2276">
        <f t="shared" ref="X98" si="182">X30</f>
        <v>0</v>
      </c>
      <c r="Y98" s="2276">
        <f t="shared" si="111"/>
        <v>0</v>
      </c>
      <c r="Z98" s="2276">
        <f t="shared" si="111"/>
        <v>0</v>
      </c>
      <c r="AA98" s="2276">
        <f t="shared" si="111"/>
        <v>0</v>
      </c>
      <c r="AB98" s="2276">
        <f t="shared" si="111"/>
        <v>0</v>
      </c>
      <c r="AC98" s="2276">
        <f t="shared" si="111"/>
        <v>0</v>
      </c>
      <c r="AD98" s="2276">
        <f t="shared" si="111"/>
        <v>0</v>
      </c>
      <c r="AE98" s="2276">
        <f t="shared" si="111"/>
        <v>0</v>
      </c>
      <c r="AF98" s="2276">
        <f t="shared" si="111"/>
        <v>0</v>
      </c>
      <c r="AG98" s="902">
        <f t="shared" si="119"/>
        <v>0</v>
      </c>
      <c r="AH98" s="901">
        <f t="shared" si="112"/>
        <v>0</v>
      </c>
    </row>
    <row r="99" spans="1:34" s="851" customFormat="1" ht="60" x14ac:dyDescent="0.25">
      <c r="A99" s="173" t="s">
        <v>501</v>
      </c>
      <c r="B99" s="2279"/>
      <c r="C99" s="745">
        <f t="shared" ref="C99:F100" si="183">C31</f>
        <v>30</v>
      </c>
      <c r="D99" s="745">
        <f t="shared" si="183"/>
        <v>25</v>
      </c>
      <c r="E99" s="745">
        <f t="shared" si="183"/>
        <v>0</v>
      </c>
      <c r="F99" s="1722">
        <f t="shared" si="183"/>
        <v>0</v>
      </c>
      <c r="G99" s="2279"/>
      <c r="H99" s="2279"/>
      <c r="I99" s="1703"/>
      <c r="J99" s="1703"/>
      <c r="K99" s="1703"/>
      <c r="L99" s="1703"/>
      <c r="M99" s="1703"/>
      <c r="N99" s="1703"/>
      <c r="O99" s="2276"/>
      <c r="P99" s="2276"/>
      <c r="Q99" s="2276"/>
      <c r="R99" s="2276"/>
      <c r="S99" s="2276"/>
      <c r="T99" s="2276"/>
      <c r="U99" s="2276"/>
      <c r="V99" s="2276"/>
      <c r="W99" s="2276"/>
      <c r="X99" s="2276"/>
      <c r="Y99" s="2276"/>
      <c r="Z99" s="2276"/>
      <c r="AA99" s="2276"/>
      <c r="AB99" s="2276"/>
      <c r="AC99" s="2276"/>
      <c r="AD99" s="2276"/>
      <c r="AE99" s="2276"/>
      <c r="AF99" s="2276"/>
      <c r="AG99" s="902"/>
      <c r="AH99" s="901"/>
    </row>
    <row r="100" spans="1:34" s="851" customFormat="1" ht="29.25" x14ac:dyDescent="0.25">
      <c r="A100" s="288" t="s">
        <v>626</v>
      </c>
      <c r="B100" s="2279"/>
      <c r="C100" s="745">
        <f t="shared" si="183"/>
        <v>2000</v>
      </c>
      <c r="D100" s="745">
        <f t="shared" si="183"/>
        <v>1666.6666666666665</v>
      </c>
      <c r="E100" s="745">
        <f t="shared" si="183"/>
        <v>1490</v>
      </c>
      <c r="F100" s="1722">
        <f t="shared" si="183"/>
        <v>89.4</v>
      </c>
      <c r="G100" s="2279"/>
      <c r="H100" s="2279"/>
      <c r="I100" s="1703"/>
      <c r="J100" s="1703"/>
      <c r="K100" s="1703"/>
      <c r="L100" s="1703"/>
      <c r="M100" s="1703"/>
      <c r="N100" s="1703"/>
      <c r="O100" s="2276"/>
      <c r="P100" s="2276"/>
      <c r="Q100" s="2276"/>
      <c r="R100" s="2276"/>
      <c r="S100" s="2276"/>
      <c r="T100" s="2276"/>
      <c r="U100" s="2276"/>
      <c r="V100" s="2276"/>
      <c r="W100" s="2276"/>
      <c r="X100" s="2276"/>
      <c r="Y100" s="2276"/>
      <c r="Z100" s="2276"/>
      <c r="AA100" s="2276"/>
      <c r="AB100" s="2276"/>
      <c r="AC100" s="2276"/>
      <c r="AD100" s="2276"/>
      <c r="AE100" s="2276"/>
      <c r="AF100" s="2276"/>
      <c r="AG100" s="902"/>
      <c r="AH100" s="901"/>
    </row>
    <row r="101" spans="1:34" s="851" customFormat="1" ht="30" x14ac:dyDescent="0.25">
      <c r="A101" s="174" t="s">
        <v>194</v>
      </c>
      <c r="B101" s="2279"/>
      <c r="C101" s="745"/>
      <c r="D101" s="745"/>
      <c r="E101" s="745"/>
      <c r="F101" s="1722"/>
      <c r="G101" s="2279"/>
      <c r="H101" s="2279"/>
      <c r="I101" s="1703"/>
      <c r="J101" s="1703"/>
      <c r="K101" s="1703"/>
      <c r="L101" s="1703"/>
      <c r="M101" s="1703"/>
      <c r="N101" s="1703"/>
      <c r="O101" s="2276">
        <f t="shared" ref="O101:AH101" si="184">O43</f>
        <v>0</v>
      </c>
      <c r="P101" s="2276">
        <f t="shared" ref="P101:Q101" si="185">P43</f>
        <v>0</v>
      </c>
      <c r="Q101" s="2276">
        <f t="shared" si="185"/>
        <v>0</v>
      </c>
      <c r="R101" s="2276">
        <f t="shared" ref="R101:S101" si="186">R43</f>
        <v>0</v>
      </c>
      <c r="S101" s="2276">
        <f t="shared" si="186"/>
        <v>0</v>
      </c>
      <c r="T101" s="2276">
        <f t="shared" ref="T101" si="187">T43</f>
        <v>0</v>
      </c>
      <c r="U101" s="2276">
        <f t="shared" ref="U101:V101" si="188">U43</f>
        <v>0</v>
      </c>
      <c r="V101" s="2276">
        <f t="shared" si="188"/>
        <v>0</v>
      </c>
      <c r="W101" s="2276">
        <f t="shared" ref="W101" si="189">W43</f>
        <v>0</v>
      </c>
      <c r="X101" s="2276">
        <f t="shared" ref="X101" si="190">X43</f>
        <v>0</v>
      </c>
      <c r="Y101" s="2276">
        <f t="shared" si="184"/>
        <v>0</v>
      </c>
      <c r="Z101" s="2276">
        <f t="shared" si="184"/>
        <v>0</v>
      </c>
      <c r="AA101" s="2276">
        <f t="shared" si="184"/>
        <v>0</v>
      </c>
      <c r="AB101" s="2276">
        <f t="shared" si="184"/>
        <v>0</v>
      </c>
      <c r="AC101" s="2276">
        <f t="shared" si="184"/>
        <v>0</v>
      </c>
      <c r="AD101" s="2276">
        <f t="shared" si="184"/>
        <v>0</v>
      </c>
      <c r="AE101" s="2276">
        <f t="shared" si="184"/>
        <v>0</v>
      </c>
      <c r="AF101" s="2276">
        <f t="shared" si="184"/>
        <v>0</v>
      </c>
      <c r="AG101" s="902">
        <f t="shared" si="184"/>
        <v>0</v>
      </c>
      <c r="AH101" s="901">
        <f t="shared" si="184"/>
        <v>0</v>
      </c>
    </row>
    <row r="102" spans="1:34" s="851" customFormat="1" ht="94.5" x14ac:dyDescent="0.25">
      <c r="A102" s="555" t="s">
        <v>502</v>
      </c>
      <c r="B102" s="2279"/>
      <c r="C102" s="745">
        <f>C44</f>
        <v>488</v>
      </c>
      <c r="D102" s="745">
        <f>D44</f>
        <v>406.66666666666663</v>
      </c>
      <c r="E102" s="745">
        <f>E44</f>
        <v>200</v>
      </c>
      <c r="F102" s="1722">
        <f>F44</f>
        <v>49.180327868852466</v>
      </c>
      <c r="G102" s="2279"/>
      <c r="H102" s="2279"/>
      <c r="I102" s="1703"/>
      <c r="J102" s="1703"/>
      <c r="K102" s="1703"/>
      <c r="L102" s="1703"/>
      <c r="M102" s="1703"/>
      <c r="N102" s="1703"/>
      <c r="O102" s="2276">
        <f t="shared" ref="O102:AH102" si="191">O44</f>
        <v>2428.2110400000001</v>
      </c>
      <c r="P102" s="2276">
        <f t="shared" ref="P102:Q102" si="192">P44</f>
        <v>2428.2110400000001</v>
      </c>
      <c r="Q102" s="2276">
        <f t="shared" si="192"/>
        <v>2428.2110400000001</v>
      </c>
      <c r="R102" s="2276">
        <f t="shared" ref="R102:S102" si="193">R44</f>
        <v>2428.2110400000001</v>
      </c>
      <c r="S102" s="2276">
        <f t="shared" si="193"/>
        <v>2428.2110400000001</v>
      </c>
      <c r="T102" s="2276">
        <f t="shared" ref="T102" si="194">T44</f>
        <v>2428.2110400000001</v>
      </c>
      <c r="U102" s="2276">
        <f t="shared" ref="U102:V102" si="195">U44</f>
        <v>2428.2110400000001</v>
      </c>
      <c r="V102" s="2276">
        <f t="shared" si="195"/>
        <v>2428.2110400000001</v>
      </c>
      <c r="W102" s="2276">
        <f t="shared" ref="W102" si="196">W44</f>
        <v>2428.2110400000001</v>
      </c>
      <c r="X102" s="2276">
        <f t="shared" ref="X102" si="197">X44</f>
        <v>2428.2110400000001</v>
      </c>
      <c r="Y102" s="2276">
        <f t="shared" si="191"/>
        <v>2023.5092</v>
      </c>
      <c r="Z102" s="2276">
        <f t="shared" si="191"/>
        <v>1076.5153800000001</v>
      </c>
      <c r="AA102" s="2276">
        <f t="shared" si="191"/>
        <v>0</v>
      </c>
      <c r="AB102" s="2276">
        <f t="shared" si="191"/>
        <v>0</v>
      </c>
      <c r="AC102" s="2276">
        <f t="shared" si="191"/>
        <v>-946.99381999999991</v>
      </c>
      <c r="AD102" s="2276">
        <f t="shared" si="191"/>
        <v>0</v>
      </c>
      <c r="AE102" s="2276">
        <f t="shared" si="191"/>
        <v>-0.70072999999999996</v>
      </c>
      <c r="AF102" s="2276">
        <f t="shared" si="191"/>
        <v>1075.81465</v>
      </c>
      <c r="AG102" s="902">
        <f t="shared" si="191"/>
        <v>0</v>
      </c>
      <c r="AH102" s="901">
        <f t="shared" si="191"/>
        <v>0</v>
      </c>
    </row>
    <row r="103" spans="1:34" s="851" customFormat="1" ht="15.75" x14ac:dyDescent="0.25">
      <c r="A103" s="555" t="s">
        <v>623</v>
      </c>
      <c r="B103" s="2279"/>
      <c r="C103" s="745">
        <f t="shared" ref="C103:F103" si="198">C45</f>
        <v>84</v>
      </c>
      <c r="D103" s="745">
        <f t="shared" si="198"/>
        <v>70</v>
      </c>
      <c r="E103" s="745">
        <f t="shared" si="198"/>
        <v>26</v>
      </c>
      <c r="F103" s="1722">
        <f t="shared" si="198"/>
        <v>0</v>
      </c>
      <c r="G103" s="2279"/>
      <c r="H103" s="2279"/>
      <c r="I103" s="1703"/>
      <c r="J103" s="1703"/>
      <c r="K103" s="1703"/>
      <c r="L103" s="1703"/>
      <c r="M103" s="1703"/>
      <c r="N103" s="1703"/>
      <c r="O103" s="2276"/>
      <c r="P103" s="2276"/>
      <c r="Q103" s="2276"/>
      <c r="R103" s="2276"/>
      <c r="S103" s="2276"/>
      <c r="T103" s="2276"/>
      <c r="U103" s="2276"/>
      <c r="V103" s="2276"/>
      <c r="W103" s="2276"/>
      <c r="X103" s="2276"/>
      <c r="Y103" s="2276"/>
      <c r="Z103" s="2276"/>
      <c r="AA103" s="2276"/>
      <c r="AB103" s="2276"/>
      <c r="AC103" s="2276"/>
      <c r="AD103" s="2276"/>
      <c r="AE103" s="2276"/>
      <c r="AF103" s="2276"/>
      <c r="AG103" s="902"/>
      <c r="AH103" s="901"/>
    </row>
    <row r="104" spans="1:34" s="851" customFormat="1" ht="15.75" x14ac:dyDescent="0.25">
      <c r="A104" s="555" t="s">
        <v>624</v>
      </c>
      <c r="B104" s="2279"/>
      <c r="C104" s="745">
        <f t="shared" ref="C104:F104" si="199">C46</f>
        <v>112</v>
      </c>
      <c r="D104" s="745">
        <f t="shared" si="199"/>
        <v>93.333333333333343</v>
      </c>
      <c r="E104" s="745">
        <f t="shared" si="199"/>
        <v>26</v>
      </c>
      <c r="F104" s="1722">
        <f t="shared" si="199"/>
        <v>0</v>
      </c>
      <c r="G104" s="2279"/>
      <c r="H104" s="2279"/>
      <c r="I104" s="1703"/>
      <c r="J104" s="1703"/>
      <c r="K104" s="1703"/>
      <c r="L104" s="1703"/>
      <c r="M104" s="1703"/>
      <c r="N104" s="1703"/>
      <c r="O104" s="2276"/>
      <c r="P104" s="2276"/>
      <c r="Q104" s="2276"/>
      <c r="R104" s="2276"/>
      <c r="S104" s="2276"/>
      <c r="T104" s="2276"/>
      <c r="U104" s="2276"/>
      <c r="V104" s="2276"/>
      <c r="W104" s="2276"/>
      <c r="X104" s="2276"/>
      <c r="Y104" s="2276"/>
      <c r="Z104" s="2276"/>
      <c r="AA104" s="2276"/>
      <c r="AB104" s="2276"/>
      <c r="AC104" s="2276"/>
      <c r="AD104" s="2276"/>
      <c r="AE104" s="2276"/>
      <c r="AF104" s="2276"/>
      <c r="AG104" s="902"/>
      <c r="AH104" s="901"/>
    </row>
    <row r="105" spans="1:34" s="851" customFormat="1" ht="31.5" x14ac:dyDescent="0.25">
      <c r="A105" s="555" t="s">
        <v>625</v>
      </c>
      <c r="B105" s="2279"/>
      <c r="C105" s="745">
        <f t="shared" ref="C105:F105" si="200">C47</f>
        <v>234</v>
      </c>
      <c r="D105" s="745">
        <f t="shared" si="200"/>
        <v>195</v>
      </c>
      <c r="E105" s="745">
        <f t="shared" si="200"/>
        <v>133</v>
      </c>
      <c r="F105" s="1722">
        <f t="shared" si="200"/>
        <v>0</v>
      </c>
      <c r="G105" s="2279"/>
      <c r="H105" s="2279"/>
      <c r="I105" s="1703"/>
      <c r="J105" s="1703"/>
      <c r="K105" s="1703"/>
      <c r="L105" s="1703"/>
      <c r="M105" s="1703"/>
      <c r="N105" s="1703"/>
      <c r="O105" s="2276"/>
      <c r="P105" s="2276"/>
      <c r="Q105" s="2276"/>
      <c r="R105" s="2276"/>
      <c r="S105" s="2276"/>
      <c r="T105" s="2276"/>
      <c r="U105" s="2276"/>
      <c r="V105" s="2276"/>
      <c r="W105" s="2276"/>
      <c r="X105" s="2276"/>
      <c r="Y105" s="2276"/>
      <c r="Z105" s="2276"/>
      <c r="AA105" s="2276"/>
      <c r="AB105" s="2276"/>
      <c r="AC105" s="2276"/>
      <c r="AD105" s="2276"/>
      <c r="AE105" s="2276"/>
      <c r="AF105" s="2276"/>
      <c r="AG105" s="902"/>
      <c r="AH105" s="901"/>
    </row>
    <row r="106" spans="1:34" s="851" customFormat="1" ht="45" x14ac:dyDescent="0.25">
      <c r="A106" s="291" t="s">
        <v>458</v>
      </c>
      <c r="B106" s="2279"/>
      <c r="C106" s="745">
        <f t="shared" ref="C106:F110" si="201">C48</f>
        <v>1452</v>
      </c>
      <c r="D106" s="745">
        <f t="shared" si="201"/>
        <v>1210</v>
      </c>
      <c r="E106" s="745">
        <f t="shared" si="201"/>
        <v>1387</v>
      </c>
      <c r="F106" s="1722">
        <f t="shared" si="201"/>
        <v>114.62809917355372</v>
      </c>
      <c r="G106" s="2279"/>
      <c r="H106" s="2279"/>
      <c r="I106" s="1703"/>
      <c r="J106" s="1703"/>
      <c r="K106" s="1703"/>
      <c r="L106" s="1703"/>
      <c r="M106" s="1703"/>
      <c r="N106" s="1703"/>
      <c r="O106" s="2276">
        <f t="shared" ref="O106:AH106" si="202">O48</f>
        <v>7635.7274600000001</v>
      </c>
      <c r="P106" s="2276">
        <f t="shared" ref="P106:Q106" si="203">P48</f>
        <v>7635.7274600000001</v>
      </c>
      <c r="Q106" s="2276">
        <f t="shared" si="203"/>
        <v>7635.7274600000001</v>
      </c>
      <c r="R106" s="2276">
        <f t="shared" ref="R106:S106" si="204">R48</f>
        <v>7635.7274600000001</v>
      </c>
      <c r="S106" s="2276">
        <f t="shared" si="204"/>
        <v>7635.7274600000001</v>
      </c>
      <c r="T106" s="2276">
        <f t="shared" ref="T106" si="205">T48</f>
        <v>7635.7274600000001</v>
      </c>
      <c r="U106" s="2276">
        <f t="shared" ref="U106:V106" si="206">U48</f>
        <v>7635.7274600000001</v>
      </c>
      <c r="V106" s="2276">
        <f t="shared" si="206"/>
        <v>7635.7274600000001</v>
      </c>
      <c r="W106" s="2276">
        <f t="shared" ref="W106" si="207">W48</f>
        <v>7635.7274600000001</v>
      </c>
      <c r="X106" s="2276">
        <f t="shared" ref="X106" si="208">X48</f>
        <v>7635.7274600000001</v>
      </c>
      <c r="Y106" s="2276">
        <f t="shared" si="202"/>
        <v>6363.106216666667</v>
      </c>
      <c r="Z106" s="2276">
        <f t="shared" si="202"/>
        <v>7153.3543899999995</v>
      </c>
      <c r="AA106" s="2276">
        <f t="shared" si="202"/>
        <v>0</v>
      </c>
      <c r="AB106" s="2276">
        <f t="shared" si="202"/>
        <v>0</v>
      </c>
      <c r="AC106" s="2276">
        <f t="shared" si="202"/>
        <v>790.24817333333351</v>
      </c>
      <c r="AD106" s="2276">
        <f t="shared" si="202"/>
        <v>0</v>
      </c>
      <c r="AE106" s="2276">
        <f t="shared" si="202"/>
        <v>-45.614600000000003</v>
      </c>
      <c r="AF106" s="2276">
        <f t="shared" si="202"/>
        <v>7107.7397900000005</v>
      </c>
      <c r="AG106" s="902">
        <f t="shared" si="202"/>
        <v>0</v>
      </c>
      <c r="AH106" s="901">
        <f t="shared" si="202"/>
        <v>0</v>
      </c>
    </row>
    <row r="107" spans="1:34" s="851" customFormat="1" ht="30" x14ac:dyDescent="0.25">
      <c r="A107" s="173" t="s">
        <v>271</v>
      </c>
      <c r="B107" s="2279"/>
      <c r="C107" s="745">
        <f t="shared" si="201"/>
        <v>753</v>
      </c>
      <c r="D107" s="745">
        <f t="shared" si="201"/>
        <v>627.5</v>
      </c>
      <c r="E107" s="745">
        <f t="shared" si="201"/>
        <v>833</v>
      </c>
      <c r="F107" s="1722">
        <f t="shared" si="201"/>
        <v>132.74900398406376</v>
      </c>
      <c r="G107" s="2279"/>
      <c r="H107" s="2279"/>
      <c r="I107" s="1703"/>
      <c r="J107" s="1703"/>
      <c r="K107" s="1703"/>
      <c r="L107" s="1703"/>
      <c r="M107" s="1703"/>
      <c r="N107" s="1703"/>
      <c r="O107" s="2276">
        <f t="shared" ref="O107:AH107" si="209">O49</f>
        <v>4669.7363100000002</v>
      </c>
      <c r="P107" s="2276">
        <f t="shared" ref="P107:Q107" si="210">P49</f>
        <v>4669.7363100000002</v>
      </c>
      <c r="Q107" s="2276">
        <f t="shared" si="210"/>
        <v>4669.7363100000002</v>
      </c>
      <c r="R107" s="2276">
        <f t="shared" ref="R107:S107" si="211">R49</f>
        <v>4669.7363100000002</v>
      </c>
      <c r="S107" s="2276">
        <f t="shared" si="211"/>
        <v>4669.7363100000002</v>
      </c>
      <c r="T107" s="2276">
        <f t="shared" ref="T107" si="212">T49</f>
        <v>4669.7363100000002</v>
      </c>
      <c r="U107" s="2276">
        <f t="shared" ref="U107:V107" si="213">U49</f>
        <v>4669.7363100000002</v>
      </c>
      <c r="V107" s="2276">
        <f t="shared" si="213"/>
        <v>4669.7363100000002</v>
      </c>
      <c r="W107" s="2276">
        <f t="shared" ref="W107" si="214">W49</f>
        <v>4669.7363100000002</v>
      </c>
      <c r="X107" s="2276">
        <f t="shared" ref="X107" si="215">X49</f>
        <v>4669.7363100000002</v>
      </c>
      <c r="Y107" s="2276">
        <f t="shared" si="209"/>
        <v>3891.4469250000006</v>
      </c>
      <c r="Z107" s="2276">
        <f t="shared" si="209"/>
        <v>4952.7370599999995</v>
      </c>
      <c r="AA107" s="2276">
        <f t="shared" si="209"/>
        <v>0</v>
      </c>
      <c r="AB107" s="2276">
        <f t="shared" si="209"/>
        <v>0</v>
      </c>
      <c r="AC107" s="2276">
        <f t="shared" si="209"/>
        <v>1061.2901349999997</v>
      </c>
      <c r="AD107" s="2276">
        <f t="shared" si="209"/>
        <v>0</v>
      </c>
      <c r="AE107" s="2276">
        <f t="shared" si="209"/>
        <v>-40.061100000000003</v>
      </c>
      <c r="AF107" s="2276">
        <f t="shared" si="209"/>
        <v>4912.6759600000005</v>
      </c>
      <c r="AG107" s="902">
        <f t="shared" si="209"/>
        <v>0</v>
      </c>
      <c r="AH107" s="901">
        <f t="shared" si="209"/>
        <v>0</v>
      </c>
    </row>
    <row r="108" spans="1:34" s="851" customFormat="1" ht="30" x14ac:dyDescent="0.25">
      <c r="A108" s="173" t="s">
        <v>459</v>
      </c>
      <c r="B108" s="2279"/>
      <c r="C108" s="745">
        <f t="shared" si="201"/>
        <v>627</v>
      </c>
      <c r="D108" s="745">
        <f t="shared" si="201"/>
        <v>522.5</v>
      </c>
      <c r="E108" s="745">
        <f t="shared" si="201"/>
        <v>731</v>
      </c>
      <c r="F108" s="1722">
        <f t="shared" si="201"/>
        <v>139.90430622009569</v>
      </c>
      <c r="G108" s="2279"/>
      <c r="H108" s="2279"/>
      <c r="I108" s="1703"/>
      <c r="J108" s="1703"/>
      <c r="K108" s="1703"/>
      <c r="L108" s="1703"/>
      <c r="M108" s="1703"/>
      <c r="N108" s="1703"/>
      <c r="O108" s="2276">
        <f t="shared" ref="O108:AH108" si="216">O50</f>
        <v>4012.8</v>
      </c>
      <c r="P108" s="2276">
        <f t="shared" ref="P108:Q108" si="217">P50</f>
        <v>4012.8</v>
      </c>
      <c r="Q108" s="2276">
        <f t="shared" si="217"/>
        <v>4012.8</v>
      </c>
      <c r="R108" s="2276">
        <f t="shared" ref="R108:S108" si="218">R50</f>
        <v>4012.8</v>
      </c>
      <c r="S108" s="2276">
        <f t="shared" si="218"/>
        <v>4012.8</v>
      </c>
      <c r="T108" s="2276">
        <f t="shared" ref="T108" si="219">T50</f>
        <v>4012.8</v>
      </c>
      <c r="U108" s="2276">
        <f t="shared" ref="U108:V108" si="220">U50</f>
        <v>4012.8</v>
      </c>
      <c r="V108" s="2276">
        <f t="shared" si="220"/>
        <v>4012.8</v>
      </c>
      <c r="W108" s="2276">
        <f t="shared" ref="W108" si="221">W50</f>
        <v>4012.8</v>
      </c>
      <c r="X108" s="2276">
        <f t="shared" ref="X108" si="222">X50</f>
        <v>4012.8</v>
      </c>
      <c r="Y108" s="2276">
        <f t="shared" si="216"/>
        <v>3344.0000000000005</v>
      </c>
      <c r="Z108" s="2276">
        <f t="shared" si="216"/>
        <v>4421.7682199999999</v>
      </c>
      <c r="AA108" s="2276">
        <f t="shared" si="216"/>
        <v>0</v>
      </c>
      <c r="AB108" s="2276">
        <f t="shared" si="216"/>
        <v>0</v>
      </c>
      <c r="AC108" s="2276">
        <f t="shared" si="216"/>
        <v>1077.7682199999995</v>
      </c>
      <c r="AD108" s="2276">
        <f t="shared" si="216"/>
        <v>0</v>
      </c>
      <c r="AE108" s="2276">
        <f t="shared" si="216"/>
        <v>-25.328570000000003</v>
      </c>
      <c r="AF108" s="2276">
        <f t="shared" si="216"/>
        <v>4396.4396500000003</v>
      </c>
      <c r="AG108" s="902">
        <f t="shared" si="216"/>
        <v>0</v>
      </c>
      <c r="AH108" s="901">
        <f t="shared" si="216"/>
        <v>0</v>
      </c>
    </row>
    <row r="109" spans="1:34" s="851" customFormat="1" ht="60" x14ac:dyDescent="0.25">
      <c r="A109" s="173" t="s">
        <v>479</v>
      </c>
      <c r="B109" s="2279"/>
      <c r="C109" s="745">
        <f t="shared" si="201"/>
        <v>0</v>
      </c>
      <c r="D109" s="745">
        <f t="shared" si="201"/>
        <v>0</v>
      </c>
      <c r="E109" s="745">
        <f t="shared" si="201"/>
        <v>0</v>
      </c>
      <c r="F109" s="1722">
        <f t="shared" si="201"/>
        <v>0</v>
      </c>
      <c r="G109" s="2279"/>
      <c r="H109" s="2279"/>
      <c r="I109" s="1703"/>
      <c r="J109" s="1703"/>
      <c r="K109" s="1703"/>
      <c r="L109" s="1703"/>
      <c r="M109" s="1703"/>
      <c r="N109" s="1703"/>
      <c r="O109" s="2276">
        <f t="shared" ref="O109:AH110" si="223">O51</f>
        <v>0</v>
      </c>
      <c r="P109" s="2276">
        <f t="shared" ref="P109:Q110" si="224">P51</f>
        <v>0</v>
      </c>
      <c r="Q109" s="2276">
        <f t="shared" si="224"/>
        <v>0</v>
      </c>
      <c r="R109" s="2276">
        <f t="shared" ref="R109:S110" si="225">R51</f>
        <v>0</v>
      </c>
      <c r="S109" s="2276">
        <f t="shared" si="225"/>
        <v>0</v>
      </c>
      <c r="T109" s="2276">
        <f t="shared" ref="T109" si="226">T51</f>
        <v>0</v>
      </c>
      <c r="U109" s="2276">
        <f t="shared" ref="U109:V109" si="227">U51</f>
        <v>0</v>
      </c>
      <c r="V109" s="2276">
        <f t="shared" si="227"/>
        <v>0</v>
      </c>
      <c r="W109" s="2276">
        <f t="shared" ref="W109" si="228">W51</f>
        <v>0</v>
      </c>
      <c r="X109" s="2276">
        <f t="shared" ref="X109" si="229">X51</f>
        <v>0</v>
      </c>
      <c r="Y109" s="2276">
        <f t="shared" si="223"/>
        <v>0</v>
      </c>
      <c r="Z109" s="2276">
        <f t="shared" si="223"/>
        <v>0</v>
      </c>
      <c r="AA109" s="2276">
        <f t="shared" si="223"/>
        <v>0</v>
      </c>
      <c r="AB109" s="2276">
        <f t="shared" si="223"/>
        <v>0</v>
      </c>
      <c r="AC109" s="2276">
        <f t="shared" si="223"/>
        <v>0</v>
      </c>
      <c r="AD109" s="2276">
        <f t="shared" si="223"/>
        <v>0</v>
      </c>
      <c r="AE109" s="2276">
        <f t="shared" si="223"/>
        <v>0</v>
      </c>
      <c r="AF109" s="2276">
        <f t="shared" si="223"/>
        <v>0</v>
      </c>
      <c r="AG109" s="902">
        <f t="shared" si="223"/>
        <v>0</v>
      </c>
      <c r="AH109" s="901">
        <f t="shared" si="223"/>
        <v>0</v>
      </c>
    </row>
    <row r="110" spans="1:34" s="851" customFormat="1" ht="60" x14ac:dyDescent="0.25">
      <c r="A110" s="173" t="s">
        <v>688</v>
      </c>
      <c r="B110" s="2279"/>
      <c r="C110" s="745">
        <f t="shared" si="201"/>
        <v>111</v>
      </c>
      <c r="D110" s="745">
        <f t="shared" si="201"/>
        <v>83.25</v>
      </c>
      <c r="E110" s="745">
        <f t="shared" si="201"/>
        <v>0</v>
      </c>
      <c r="F110" s="1722">
        <f t="shared" si="201"/>
        <v>0</v>
      </c>
      <c r="G110" s="2279"/>
      <c r="H110" s="2279"/>
      <c r="I110" s="1703"/>
      <c r="J110" s="1703"/>
      <c r="K110" s="1703"/>
      <c r="L110" s="1703"/>
      <c r="M110" s="1703"/>
      <c r="N110" s="1703"/>
      <c r="O110" s="2276">
        <f t="shared" si="223"/>
        <v>0</v>
      </c>
      <c r="P110" s="2276">
        <f t="shared" si="224"/>
        <v>0</v>
      </c>
      <c r="Q110" s="2276">
        <f t="shared" si="224"/>
        <v>0</v>
      </c>
      <c r="R110" s="2276">
        <f t="shared" si="225"/>
        <v>0</v>
      </c>
      <c r="S110" s="2276">
        <f t="shared" si="225"/>
        <v>0</v>
      </c>
      <c r="T110" s="2276">
        <f t="shared" ref="T110" si="230">T52</f>
        <v>0</v>
      </c>
      <c r="U110" s="2276">
        <f t="shared" ref="U110:V110" si="231">U52</f>
        <v>0</v>
      </c>
      <c r="V110" s="2276">
        <f t="shared" si="231"/>
        <v>0</v>
      </c>
      <c r="W110" s="2276">
        <f t="shared" ref="W110" si="232">W52</f>
        <v>0</v>
      </c>
      <c r="X110" s="2276">
        <f t="shared" ref="X110" si="233">X52</f>
        <v>0</v>
      </c>
      <c r="Y110" s="2276">
        <f t="shared" si="223"/>
        <v>0</v>
      </c>
      <c r="Z110" s="2276">
        <f t="shared" si="223"/>
        <v>-16.08257</v>
      </c>
      <c r="AA110" s="2276">
        <f t="shared" si="223"/>
        <v>0</v>
      </c>
      <c r="AB110" s="2276">
        <f t="shared" si="223"/>
        <v>0</v>
      </c>
      <c r="AC110" s="2276">
        <f t="shared" si="223"/>
        <v>0</v>
      </c>
      <c r="AD110" s="2276">
        <f t="shared" si="223"/>
        <v>0</v>
      </c>
      <c r="AE110" s="2276">
        <f t="shared" si="223"/>
        <v>-16.08257</v>
      </c>
      <c r="AF110" s="2276">
        <f t="shared" si="223"/>
        <v>-16.08257</v>
      </c>
      <c r="AG110" s="902"/>
      <c r="AH110" s="901"/>
    </row>
    <row r="111" spans="1:34" s="851" customFormat="1" ht="60" x14ac:dyDescent="0.25">
      <c r="A111" s="173" t="s">
        <v>689</v>
      </c>
      <c r="B111" s="2279"/>
      <c r="C111" s="745"/>
      <c r="D111" s="745"/>
      <c r="E111" s="745"/>
      <c r="F111" s="1722"/>
      <c r="G111" s="2279"/>
      <c r="H111" s="2279"/>
      <c r="I111" s="1703"/>
      <c r="J111" s="1703"/>
      <c r="K111" s="1703"/>
      <c r="L111" s="1703"/>
      <c r="M111" s="1703"/>
      <c r="N111" s="1703"/>
      <c r="O111" s="2276"/>
      <c r="P111" s="2276"/>
      <c r="Q111" s="2276"/>
      <c r="R111" s="2276"/>
      <c r="S111" s="2276"/>
      <c r="T111" s="2276"/>
      <c r="U111" s="2276"/>
      <c r="V111" s="2276"/>
      <c r="W111" s="2276"/>
      <c r="X111" s="2276"/>
      <c r="Y111" s="2276"/>
      <c r="Z111" s="2276"/>
      <c r="AA111" s="2276"/>
      <c r="AB111" s="2276"/>
      <c r="AC111" s="2276"/>
      <c r="AD111" s="2276"/>
      <c r="AE111" s="2276"/>
      <c r="AF111" s="2276"/>
      <c r="AG111" s="902"/>
      <c r="AH111" s="901"/>
    </row>
    <row r="112" spans="1:34" s="851" customFormat="1" ht="30" x14ac:dyDescent="0.25">
      <c r="A112" s="173" t="s">
        <v>460</v>
      </c>
      <c r="B112" s="2279"/>
      <c r="C112" s="745">
        <f t="shared" ref="C112:F133" si="234">C54</f>
        <v>95</v>
      </c>
      <c r="D112" s="745">
        <f t="shared" si="234"/>
        <v>79.166666666666671</v>
      </c>
      <c r="E112" s="745">
        <f t="shared" si="234"/>
        <v>77</v>
      </c>
      <c r="F112" s="1722">
        <f t="shared" si="234"/>
        <v>97.263157894736835</v>
      </c>
      <c r="G112" s="2279"/>
      <c r="H112" s="2279"/>
      <c r="I112" s="1703"/>
      <c r="J112" s="1703"/>
      <c r="K112" s="1703"/>
      <c r="L112" s="1703"/>
      <c r="M112" s="1703"/>
      <c r="N112" s="1703"/>
      <c r="O112" s="2276">
        <f t="shared" ref="O112:AH112" si="235">O54</f>
        <v>268.74655999999999</v>
      </c>
      <c r="P112" s="2276">
        <f t="shared" ref="P112:Q112" si="236">P54</f>
        <v>268.74655999999999</v>
      </c>
      <c r="Q112" s="2276">
        <f t="shared" si="236"/>
        <v>268.74655999999999</v>
      </c>
      <c r="R112" s="2276">
        <f t="shared" ref="R112:S112" si="237">R54</f>
        <v>268.74655999999999</v>
      </c>
      <c r="S112" s="2276">
        <f t="shared" si="237"/>
        <v>268.74655999999999</v>
      </c>
      <c r="T112" s="2276">
        <f t="shared" ref="T112" si="238">T54</f>
        <v>268.74655999999999</v>
      </c>
      <c r="U112" s="2276">
        <f t="shared" ref="U112:V112" si="239">U54</f>
        <v>268.74655999999999</v>
      </c>
      <c r="V112" s="2276">
        <f t="shared" si="239"/>
        <v>268.74655999999999</v>
      </c>
      <c r="W112" s="2276">
        <f t="shared" ref="W112" si="240">W54</f>
        <v>268.74655999999999</v>
      </c>
      <c r="X112" s="2276">
        <f t="shared" ref="X112" si="241">X54</f>
        <v>268.74655999999999</v>
      </c>
      <c r="Y112" s="2276">
        <f t="shared" si="235"/>
        <v>223.95546666666664</v>
      </c>
      <c r="Z112" s="2276">
        <f t="shared" si="235"/>
        <v>208.11790999999999</v>
      </c>
      <c r="AA112" s="2276">
        <f t="shared" si="235"/>
        <v>0</v>
      </c>
      <c r="AB112" s="2276">
        <f t="shared" si="235"/>
        <v>0</v>
      </c>
      <c r="AC112" s="2276">
        <f t="shared" si="235"/>
        <v>-15.837556666666643</v>
      </c>
      <c r="AD112" s="2276">
        <f t="shared" si="235"/>
        <v>0</v>
      </c>
      <c r="AE112" s="2276">
        <f t="shared" si="235"/>
        <v>-5.2369500000000002</v>
      </c>
      <c r="AF112" s="2276">
        <f t="shared" si="235"/>
        <v>202.88095999999999</v>
      </c>
      <c r="AG112" s="902">
        <f t="shared" si="235"/>
        <v>0</v>
      </c>
      <c r="AH112" s="901">
        <f t="shared" si="235"/>
        <v>0</v>
      </c>
    </row>
    <row r="113" spans="1:34" s="851" customFormat="1" ht="30" x14ac:dyDescent="0.25">
      <c r="A113" s="291" t="s">
        <v>461</v>
      </c>
      <c r="B113" s="2279"/>
      <c r="C113" s="745">
        <f t="shared" si="234"/>
        <v>0</v>
      </c>
      <c r="D113" s="745">
        <f t="shared" si="234"/>
        <v>0</v>
      </c>
      <c r="E113" s="745">
        <f t="shared" si="234"/>
        <v>0</v>
      </c>
      <c r="F113" s="1722">
        <f t="shared" si="234"/>
        <v>0</v>
      </c>
      <c r="G113" s="2279"/>
      <c r="H113" s="2279"/>
      <c r="I113" s="1703"/>
      <c r="J113" s="1703"/>
      <c r="K113" s="1703"/>
      <c r="L113" s="1703"/>
      <c r="M113" s="1703"/>
      <c r="N113" s="1703"/>
      <c r="O113" s="2276">
        <f t="shared" ref="O113:AH113" si="242">O55</f>
        <v>0</v>
      </c>
      <c r="P113" s="2276">
        <f t="shared" ref="P113:Q113" si="243">P55</f>
        <v>0</v>
      </c>
      <c r="Q113" s="2276">
        <f t="shared" si="243"/>
        <v>0</v>
      </c>
      <c r="R113" s="2276">
        <f t="shared" ref="R113:S113" si="244">R55</f>
        <v>0</v>
      </c>
      <c r="S113" s="2276">
        <f t="shared" si="244"/>
        <v>0</v>
      </c>
      <c r="T113" s="2276">
        <f t="shared" ref="T113" si="245">T55</f>
        <v>0</v>
      </c>
      <c r="U113" s="2276">
        <f t="shared" ref="U113:V113" si="246">U55</f>
        <v>0</v>
      </c>
      <c r="V113" s="2276">
        <f t="shared" si="246"/>
        <v>0</v>
      </c>
      <c r="W113" s="2276">
        <f t="shared" ref="W113" si="247">W55</f>
        <v>0</v>
      </c>
      <c r="X113" s="2276">
        <f t="shared" ref="X113" si="248">X55</f>
        <v>0</v>
      </c>
      <c r="Y113" s="2276">
        <f t="shared" si="242"/>
        <v>0</v>
      </c>
      <c r="Z113" s="2276">
        <f t="shared" si="242"/>
        <v>0</v>
      </c>
      <c r="AA113" s="2276">
        <f t="shared" si="242"/>
        <v>0</v>
      </c>
      <c r="AB113" s="2276">
        <f t="shared" si="242"/>
        <v>0</v>
      </c>
      <c r="AC113" s="2276">
        <f t="shared" si="242"/>
        <v>0</v>
      </c>
      <c r="AD113" s="2276">
        <f t="shared" si="242"/>
        <v>0</v>
      </c>
      <c r="AE113" s="2276">
        <f t="shared" si="242"/>
        <v>0</v>
      </c>
      <c r="AF113" s="2276">
        <f t="shared" si="242"/>
        <v>0</v>
      </c>
      <c r="AG113" s="902">
        <f t="shared" si="242"/>
        <v>0</v>
      </c>
      <c r="AH113" s="901">
        <f t="shared" si="242"/>
        <v>0</v>
      </c>
    </row>
    <row r="114" spans="1:34" s="851" customFormat="1" ht="45" x14ac:dyDescent="0.25">
      <c r="A114" s="173" t="s">
        <v>462</v>
      </c>
      <c r="B114" s="2279"/>
      <c r="C114" s="745">
        <f t="shared" si="234"/>
        <v>0</v>
      </c>
      <c r="D114" s="745">
        <f t="shared" si="234"/>
        <v>0</v>
      </c>
      <c r="E114" s="745">
        <f t="shared" si="234"/>
        <v>0</v>
      </c>
      <c r="F114" s="1722">
        <f t="shared" si="234"/>
        <v>0</v>
      </c>
      <c r="G114" s="2279"/>
      <c r="H114" s="2279"/>
      <c r="I114" s="1703"/>
      <c r="J114" s="1703"/>
      <c r="K114" s="1703"/>
      <c r="L114" s="1703"/>
      <c r="M114" s="1703"/>
      <c r="N114" s="1703"/>
      <c r="O114" s="2276">
        <f t="shared" ref="O114:AH114" si="249">O56</f>
        <v>0</v>
      </c>
      <c r="P114" s="2276">
        <f t="shared" ref="P114:Q114" si="250">P56</f>
        <v>0</v>
      </c>
      <c r="Q114" s="2276">
        <f t="shared" si="250"/>
        <v>0</v>
      </c>
      <c r="R114" s="2276">
        <f t="shared" ref="R114:S114" si="251">R56</f>
        <v>0</v>
      </c>
      <c r="S114" s="2276">
        <f t="shared" si="251"/>
        <v>0</v>
      </c>
      <c r="T114" s="2276">
        <f t="shared" ref="T114" si="252">T56</f>
        <v>0</v>
      </c>
      <c r="U114" s="2276">
        <f t="shared" ref="U114:V114" si="253">U56</f>
        <v>0</v>
      </c>
      <c r="V114" s="2276">
        <f t="shared" si="253"/>
        <v>0</v>
      </c>
      <c r="W114" s="2276">
        <f t="shared" ref="W114" si="254">W56</f>
        <v>0</v>
      </c>
      <c r="X114" s="2276">
        <f t="shared" ref="X114" si="255">X56</f>
        <v>0</v>
      </c>
      <c r="Y114" s="2276">
        <f t="shared" si="249"/>
        <v>0</v>
      </c>
      <c r="Z114" s="2276">
        <f t="shared" si="249"/>
        <v>0</v>
      </c>
      <c r="AA114" s="2276">
        <f t="shared" si="249"/>
        <v>0</v>
      </c>
      <c r="AB114" s="2276">
        <f t="shared" si="249"/>
        <v>0</v>
      </c>
      <c r="AC114" s="2276">
        <f t="shared" si="249"/>
        <v>0</v>
      </c>
      <c r="AD114" s="2276">
        <f t="shared" si="249"/>
        <v>0</v>
      </c>
      <c r="AE114" s="2276">
        <f t="shared" si="249"/>
        <v>0</v>
      </c>
      <c r="AF114" s="2276">
        <f t="shared" si="249"/>
        <v>0</v>
      </c>
      <c r="AG114" s="902">
        <f t="shared" si="249"/>
        <v>0</v>
      </c>
      <c r="AH114" s="901">
        <f t="shared" si="249"/>
        <v>0</v>
      </c>
    </row>
    <row r="115" spans="1:34" s="851" customFormat="1" ht="30" x14ac:dyDescent="0.25">
      <c r="A115" s="173" t="s">
        <v>463</v>
      </c>
      <c r="B115" s="2279"/>
      <c r="C115" s="745">
        <f t="shared" si="234"/>
        <v>31</v>
      </c>
      <c r="D115" s="745">
        <f t="shared" si="234"/>
        <v>25.833333333333336</v>
      </c>
      <c r="E115" s="745">
        <f t="shared" si="234"/>
        <v>25</v>
      </c>
      <c r="F115" s="1722">
        <f t="shared" si="234"/>
        <v>96.774193548387089</v>
      </c>
      <c r="G115" s="2279"/>
      <c r="H115" s="2279"/>
      <c r="I115" s="1703"/>
      <c r="J115" s="1703"/>
      <c r="K115" s="1703"/>
      <c r="L115" s="1703"/>
      <c r="M115" s="1703"/>
      <c r="N115" s="1703"/>
      <c r="O115" s="2276">
        <f t="shared" ref="O115:AH115" si="256">O57</f>
        <v>388.18975</v>
      </c>
      <c r="P115" s="2276">
        <f t="shared" ref="P115:Q115" si="257">P57</f>
        <v>388.18975</v>
      </c>
      <c r="Q115" s="2276">
        <f t="shared" si="257"/>
        <v>388.18975</v>
      </c>
      <c r="R115" s="2276">
        <f t="shared" ref="R115:S115" si="258">R57</f>
        <v>388.18975</v>
      </c>
      <c r="S115" s="2276">
        <f t="shared" si="258"/>
        <v>388.18975</v>
      </c>
      <c r="T115" s="2276">
        <f t="shared" ref="T115" si="259">T57</f>
        <v>388.18975</v>
      </c>
      <c r="U115" s="2276">
        <f t="shared" ref="U115:V115" si="260">U57</f>
        <v>388.18975</v>
      </c>
      <c r="V115" s="2276">
        <f t="shared" si="260"/>
        <v>388.18975</v>
      </c>
      <c r="W115" s="2276">
        <f t="shared" ref="W115" si="261">W57</f>
        <v>388.18975</v>
      </c>
      <c r="X115" s="2276">
        <f t="shared" ref="X115" si="262">X57</f>
        <v>388.18975</v>
      </c>
      <c r="Y115" s="2276">
        <f t="shared" si="256"/>
        <v>323.4914583333333</v>
      </c>
      <c r="Z115" s="2276">
        <f t="shared" si="256"/>
        <v>322.85093000000006</v>
      </c>
      <c r="AA115" s="2276">
        <f t="shared" si="256"/>
        <v>0</v>
      </c>
      <c r="AB115" s="2276">
        <f t="shared" si="256"/>
        <v>0</v>
      </c>
      <c r="AC115" s="2276">
        <f t="shared" si="256"/>
        <v>-0.64052833333323633</v>
      </c>
      <c r="AD115" s="2276">
        <f t="shared" si="256"/>
        <v>0</v>
      </c>
      <c r="AE115" s="2276">
        <f t="shared" si="256"/>
        <v>-9.4955800000000004</v>
      </c>
      <c r="AF115" s="2276">
        <f t="shared" si="256"/>
        <v>313.35535000000004</v>
      </c>
      <c r="AG115" s="902">
        <f t="shared" si="256"/>
        <v>0</v>
      </c>
      <c r="AH115" s="901">
        <f t="shared" si="256"/>
        <v>0</v>
      </c>
    </row>
    <row r="116" spans="1:34" s="851" customFormat="1" ht="45" x14ac:dyDescent="0.25">
      <c r="A116" s="173" t="s">
        <v>272</v>
      </c>
      <c r="B116" s="2279"/>
      <c r="C116" s="745">
        <f t="shared" si="234"/>
        <v>699</v>
      </c>
      <c r="D116" s="745">
        <f t="shared" si="234"/>
        <v>582.5</v>
      </c>
      <c r="E116" s="745">
        <f t="shared" si="234"/>
        <v>554</v>
      </c>
      <c r="F116" s="1722">
        <f t="shared" si="234"/>
        <v>95.107296137339063</v>
      </c>
      <c r="G116" s="2279"/>
      <c r="H116" s="2279"/>
      <c r="I116" s="1703"/>
      <c r="J116" s="1703"/>
      <c r="K116" s="1703"/>
      <c r="L116" s="1703"/>
      <c r="M116" s="1703"/>
      <c r="N116" s="1703"/>
      <c r="O116" s="2276">
        <f t="shared" ref="O116:AH116" si="263">O58</f>
        <v>2965.9911499999998</v>
      </c>
      <c r="P116" s="2276">
        <f t="shared" ref="P116:Q116" si="264">P58</f>
        <v>2965.9911499999998</v>
      </c>
      <c r="Q116" s="2276">
        <f t="shared" si="264"/>
        <v>2965.9911499999998</v>
      </c>
      <c r="R116" s="2276">
        <f t="shared" ref="R116:S116" si="265">R58</f>
        <v>2965.9911499999998</v>
      </c>
      <c r="S116" s="2276">
        <f t="shared" si="265"/>
        <v>2965.9911499999998</v>
      </c>
      <c r="T116" s="2276">
        <f t="shared" ref="T116" si="266">T58</f>
        <v>2965.9911499999998</v>
      </c>
      <c r="U116" s="2276">
        <f t="shared" ref="U116:V116" si="267">U58</f>
        <v>2965.9911499999998</v>
      </c>
      <c r="V116" s="2276">
        <f t="shared" si="267"/>
        <v>2965.9911499999998</v>
      </c>
      <c r="W116" s="2276">
        <f t="shared" ref="W116" si="268">W58</f>
        <v>2965.9911499999998</v>
      </c>
      <c r="X116" s="2276">
        <f t="shared" ref="X116" si="269">X58</f>
        <v>2965.9911499999998</v>
      </c>
      <c r="Y116" s="2276">
        <f t="shared" si="263"/>
        <v>2471.6592916666664</v>
      </c>
      <c r="Z116" s="2276">
        <f t="shared" si="263"/>
        <v>2200.61733</v>
      </c>
      <c r="AA116" s="2276">
        <f t="shared" si="263"/>
        <v>0</v>
      </c>
      <c r="AB116" s="2276">
        <f t="shared" si="263"/>
        <v>0</v>
      </c>
      <c r="AC116" s="2276">
        <f t="shared" si="263"/>
        <v>-271.04196166666623</v>
      </c>
      <c r="AD116" s="2276">
        <f t="shared" si="263"/>
        <v>0</v>
      </c>
      <c r="AE116" s="2276">
        <f t="shared" si="263"/>
        <v>-5.5535000000000005</v>
      </c>
      <c r="AF116" s="2276">
        <f t="shared" si="263"/>
        <v>2195.0638300000001</v>
      </c>
      <c r="AG116" s="902">
        <f t="shared" si="263"/>
        <v>0</v>
      </c>
      <c r="AH116" s="901">
        <f t="shared" si="263"/>
        <v>0</v>
      </c>
    </row>
    <row r="117" spans="1:34" s="851" customFormat="1" ht="30" x14ac:dyDescent="0.25">
      <c r="A117" s="173" t="s">
        <v>464</v>
      </c>
      <c r="B117" s="2279"/>
      <c r="C117" s="745">
        <f t="shared" si="234"/>
        <v>233</v>
      </c>
      <c r="D117" s="745">
        <f t="shared" si="234"/>
        <v>194.16666666666669</v>
      </c>
      <c r="E117" s="745">
        <f t="shared" si="234"/>
        <v>132</v>
      </c>
      <c r="F117" s="1722">
        <f t="shared" si="234"/>
        <v>67.982832618025739</v>
      </c>
      <c r="G117" s="2279"/>
      <c r="H117" s="2279"/>
      <c r="I117" s="1703"/>
      <c r="J117" s="1703"/>
      <c r="K117" s="1703"/>
      <c r="L117" s="1703"/>
      <c r="M117" s="1703"/>
      <c r="N117" s="1703"/>
      <c r="O117" s="2276">
        <f t="shared" ref="O117:AH117" si="270">O59</f>
        <v>548.31191000000001</v>
      </c>
      <c r="P117" s="2276">
        <f t="shared" ref="P117:Q117" si="271">P59</f>
        <v>548.31191000000001</v>
      </c>
      <c r="Q117" s="2276">
        <f t="shared" si="271"/>
        <v>548.31191000000001</v>
      </c>
      <c r="R117" s="2276">
        <f t="shared" ref="R117:S117" si="272">R59</f>
        <v>548.31191000000001</v>
      </c>
      <c r="S117" s="2276">
        <f t="shared" si="272"/>
        <v>548.31191000000001</v>
      </c>
      <c r="T117" s="2276">
        <f t="shared" ref="T117" si="273">T59</f>
        <v>548.31191000000001</v>
      </c>
      <c r="U117" s="2276">
        <f t="shared" ref="U117:V117" si="274">U59</f>
        <v>548.31191000000001</v>
      </c>
      <c r="V117" s="2276">
        <f t="shared" si="274"/>
        <v>548.31191000000001</v>
      </c>
      <c r="W117" s="2276">
        <f t="shared" ref="W117" si="275">W59</f>
        <v>548.31191000000001</v>
      </c>
      <c r="X117" s="2276">
        <f t="shared" ref="X117" si="276">X59</f>
        <v>548.31191000000001</v>
      </c>
      <c r="Y117" s="2276">
        <f t="shared" si="270"/>
        <v>456.92659166666664</v>
      </c>
      <c r="Z117" s="2276">
        <f t="shared" si="270"/>
        <v>316.66556999999995</v>
      </c>
      <c r="AA117" s="2276">
        <f t="shared" si="270"/>
        <v>0</v>
      </c>
      <c r="AB117" s="2276">
        <f t="shared" si="270"/>
        <v>0</v>
      </c>
      <c r="AC117" s="2276">
        <f t="shared" si="270"/>
        <v>-140.26102166666669</v>
      </c>
      <c r="AD117" s="2276">
        <f t="shared" si="270"/>
        <v>0</v>
      </c>
      <c r="AE117" s="2276">
        <f t="shared" si="270"/>
        <v>-4.8476400000000002</v>
      </c>
      <c r="AF117" s="2276">
        <f t="shared" si="270"/>
        <v>311.81792999999993</v>
      </c>
      <c r="AG117" s="902">
        <f t="shared" si="270"/>
        <v>0</v>
      </c>
      <c r="AH117" s="901">
        <f t="shared" si="270"/>
        <v>0</v>
      </c>
    </row>
    <row r="118" spans="1:34" s="851" customFormat="1" ht="72" x14ac:dyDescent="0.25">
      <c r="A118" s="288" t="s">
        <v>465</v>
      </c>
      <c r="B118" s="2279"/>
      <c r="C118" s="745">
        <f t="shared" si="234"/>
        <v>418</v>
      </c>
      <c r="D118" s="745">
        <f t="shared" si="234"/>
        <v>348.33333333333337</v>
      </c>
      <c r="E118" s="745">
        <f t="shared" si="234"/>
        <v>306</v>
      </c>
      <c r="F118" s="1722">
        <f t="shared" si="234"/>
        <v>87.846889952153091</v>
      </c>
      <c r="G118" s="2279"/>
      <c r="H118" s="2279"/>
      <c r="I118" s="1703"/>
      <c r="J118" s="1703"/>
      <c r="K118" s="1703"/>
      <c r="L118" s="1703"/>
      <c r="M118" s="1703"/>
      <c r="N118" s="1703"/>
      <c r="O118" s="2276">
        <f t="shared" ref="O118:AF118" si="277">O60</f>
        <v>2316.2633999999998</v>
      </c>
      <c r="P118" s="2276">
        <f t="shared" ref="P118:Q118" si="278">P60</f>
        <v>2316.2633999999998</v>
      </c>
      <c r="Q118" s="2276">
        <f t="shared" si="278"/>
        <v>2316.2633999999998</v>
      </c>
      <c r="R118" s="2276">
        <f t="shared" ref="R118:S118" si="279">R60</f>
        <v>2316.2633999999998</v>
      </c>
      <c r="S118" s="2276">
        <f t="shared" si="279"/>
        <v>2316.2633999999998</v>
      </c>
      <c r="T118" s="2276">
        <f t="shared" ref="T118" si="280">T60</f>
        <v>2316.2633999999998</v>
      </c>
      <c r="U118" s="2276">
        <f t="shared" ref="U118:V118" si="281">U60</f>
        <v>2316.2633999999998</v>
      </c>
      <c r="V118" s="2276">
        <f t="shared" si="281"/>
        <v>2316.2633999999998</v>
      </c>
      <c r="W118" s="2276">
        <f t="shared" ref="W118" si="282">W60</f>
        <v>2316.2633999999998</v>
      </c>
      <c r="X118" s="2276">
        <f t="shared" ref="X118" si="283">X60</f>
        <v>2316.2633999999998</v>
      </c>
      <c r="Y118" s="2276">
        <f t="shared" si="277"/>
        <v>1930.2194999999997</v>
      </c>
      <c r="Z118" s="2276">
        <f t="shared" si="277"/>
        <v>1653.3777600000001</v>
      </c>
      <c r="AA118" s="2276">
        <f t="shared" si="277"/>
        <v>0</v>
      </c>
      <c r="AB118" s="2276">
        <f t="shared" si="277"/>
        <v>0</v>
      </c>
      <c r="AC118" s="2276">
        <f t="shared" si="277"/>
        <v>-276.84173999999962</v>
      </c>
      <c r="AD118" s="2276">
        <f t="shared" si="277"/>
        <v>0</v>
      </c>
      <c r="AE118" s="2276">
        <f t="shared" si="277"/>
        <v>-0.70586000000000004</v>
      </c>
      <c r="AF118" s="2276">
        <f t="shared" si="277"/>
        <v>1652.6719000000001</v>
      </c>
      <c r="AG118" s="902"/>
      <c r="AH118" s="901">
        <f t="shared" ref="AH118:AH138" si="284">AH60</f>
        <v>0</v>
      </c>
    </row>
    <row r="119" spans="1:34" s="851" customFormat="1" ht="45" x14ac:dyDescent="0.25">
      <c r="A119" s="291" t="s">
        <v>466</v>
      </c>
      <c r="B119" s="2279"/>
      <c r="C119" s="745">
        <f t="shared" si="234"/>
        <v>48</v>
      </c>
      <c r="D119" s="745">
        <f t="shared" si="234"/>
        <v>40</v>
      </c>
      <c r="E119" s="745">
        <f t="shared" si="234"/>
        <v>116</v>
      </c>
      <c r="F119" s="1722">
        <f t="shared" si="234"/>
        <v>290</v>
      </c>
      <c r="G119" s="2279"/>
      <c r="H119" s="2279"/>
      <c r="I119" s="1703"/>
      <c r="J119" s="1703"/>
      <c r="K119" s="1703"/>
      <c r="L119" s="1703"/>
      <c r="M119" s="1703"/>
      <c r="N119" s="1703"/>
      <c r="O119" s="2276">
        <f t="shared" ref="O119:AF119" si="285">O61</f>
        <v>101.41584</v>
      </c>
      <c r="P119" s="2276">
        <f t="shared" ref="P119:Q119" si="286">P61</f>
        <v>101.41584</v>
      </c>
      <c r="Q119" s="2276">
        <f t="shared" si="286"/>
        <v>101.41584</v>
      </c>
      <c r="R119" s="2276">
        <f t="shared" ref="R119:S119" si="287">R61</f>
        <v>101.41584</v>
      </c>
      <c r="S119" s="2276">
        <f t="shared" si="287"/>
        <v>101.41584</v>
      </c>
      <c r="T119" s="2276">
        <f t="shared" ref="T119" si="288">T61</f>
        <v>101.41584</v>
      </c>
      <c r="U119" s="2276">
        <f t="shared" ref="U119:V119" si="289">U61</f>
        <v>101.41584</v>
      </c>
      <c r="V119" s="2276">
        <f t="shared" si="289"/>
        <v>101.41584</v>
      </c>
      <c r="W119" s="2276">
        <f t="shared" ref="W119" si="290">W61</f>
        <v>101.41584</v>
      </c>
      <c r="X119" s="2276">
        <f t="shared" ref="X119" si="291">X61</f>
        <v>101.41584</v>
      </c>
      <c r="Y119" s="2276">
        <f t="shared" si="285"/>
        <v>84.513200000000012</v>
      </c>
      <c r="Z119" s="2276">
        <f t="shared" si="285"/>
        <v>230.57400000000007</v>
      </c>
      <c r="AA119" s="2276">
        <f t="shared" si="285"/>
        <v>0</v>
      </c>
      <c r="AB119" s="2276">
        <f t="shared" si="285"/>
        <v>0</v>
      </c>
      <c r="AC119" s="2276">
        <f t="shared" si="285"/>
        <v>146.06080000000006</v>
      </c>
      <c r="AD119" s="2276">
        <f t="shared" si="285"/>
        <v>0</v>
      </c>
      <c r="AE119" s="2276">
        <f t="shared" si="285"/>
        <v>0</v>
      </c>
      <c r="AF119" s="2276">
        <f t="shared" si="285"/>
        <v>230.57400000000007</v>
      </c>
      <c r="AG119" s="902">
        <f t="shared" ref="AG119:AG132" si="292">AG61</f>
        <v>0</v>
      </c>
      <c r="AH119" s="901">
        <f t="shared" si="284"/>
        <v>0</v>
      </c>
    </row>
    <row r="120" spans="1:34" s="851" customFormat="1" x14ac:dyDescent="0.25">
      <c r="A120" s="291" t="s">
        <v>310</v>
      </c>
      <c r="B120" s="2279"/>
      <c r="C120" s="745">
        <f t="shared" si="234"/>
        <v>363.1</v>
      </c>
      <c r="D120" s="745">
        <f t="shared" si="234"/>
        <v>302.58333333333337</v>
      </c>
      <c r="E120" s="745">
        <f t="shared" si="234"/>
        <v>712.21749999999997</v>
      </c>
      <c r="F120" s="1722">
        <f t="shared" si="234"/>
        <v>235.37895896447253</v>
      </c>
      <c r="G120" s="2279"/>
      <c r="H120" s="2279"/>
      <c r="I120" s="1703"/>
      <c r="J120" s="1703"/>
      <c r="K120" s="1703"/>
      <c r="L120" s="1703"/>
      <c r="M120" s="1703"/>
      <c r="N120" s="1703"/>
      <c r="O120" s="2276">
        <f t="shared" ref="O120:AF120" si="293">O62</f>
        <v>4352.7969999999996</v>
      </c>
      <c r="P120" s="2276">
        <f t="shared" ref="P120:Q120" si="294">P62</f>
        <v>4352.7969999999996</v>
      </c>
      <c r="Q120" s="2276">
        <f t="shared" si="294"/>
        <v>4352.7969999999996</v>
      </c>
      <c r="R120" s="2276">
        <f t="shared" ref="R120:S120" si="295">R62</f>
        <v>4352.7969999999996</v>
      </c>
      <c r="S120" s="2276">
        <f t="shared" si="295"/>
        <v>4352.7969999999996</v>
      </c>
      <c r="T120" s="2276">
        <f t="shared" ref="T120" si="296">T62</f>
        <v>4352.7969999999996</v>
      </c>
      <c r="U120" s="2276">
        <f t="shared" ref="U120:V120" si="297">U62</f>
        <v>4352.7969999999996</v>
      </c>
      <c r="V120" s="2276">
        <f t="shared" si="297"/>
        <v>4352.7969999999996</v>
      </c>
      <c r="W120" s="2276">
        <f t="shared" ref="W120" si="298">W62</f>
        <v>4352.7969999999996</v>
      </c>
      <c r="X120" s="2276">
        <f t="shared" ref="X120" si="299">X62</f>
        <v>4352.7969999999996</v>
      </c>
      <c r="Y120" s="2276">
        <f t="shared" si="293"/>
        <v>3627.330833333333</v>
      </c>
      <c r="Z120" s="2276">
        <f t="shared" si="293"/>
        <v>3685.7098600000004</v>
      </c>
      <c r="AA120" s="2276">
        <f t="shared" si="293"/>
        <v>0</v>
      </c>
      <c r="AB120" s="2276">
        <f t="shared" si="293"/>
        <v>0</v>
      </c>
      <c r="AC120" s="2276">
        <f t="shared" si="293"/>
        <v>58.379026666667414</v>
      </c>
      <c r="AD120" s="2276">
        <f t="shared" si="293"/>
        <v>0</v>
      </c>
      <c r="AE120" s="2276">
        <f t="shared" si="293"/>
        <v>-99.446100000000015</v>
      </c>
      <c r="AF120" s="2276">
        <f t="shared" si="293"/>
        <v>3586.2637600000003</v>
      </c>
      <c r="AG120" s="902">
        <f t="shared" si="292"/>
        <v>0</v>
      </c>
      <c r="AH120" s="901">
        <f t="shared" si="284"/>
        <v>0</v>
      </c>
    </row>
    <row r="121" spans="1:34" s="851" customFormat="1" x14ac:dyDescent="0.25">
      <c r="A121" s="173" t="s">
        <v>303</v>
      </c>
      <c r="B121" s="2279"/>
      <c r="C121" s="745">
        <f t="shared" si="234"/>
        <v>0</v>
      </c>
      <c r="D121" s="745">
        <f t="shared" si="234"/>
        <v>0</v>
      </c>
      <c r="E121" s="745">
        <f t="shared" si="234"/>
        <v>0</v>
      </c>
      <c r="F121" s="1722">
        <f t="shared" si="234"/>
        <v>0</v>
      </c>
      <c r="G121" s="2279"/>
      <c r="H121" s="2279"/>
      <c r="I121" s="1703"/>
      <c r="J121" s="1703"/>
      <c r="K121" s="1703"/>
      <c r="L121" s="1703"/>
      <c r="M121" s="1703"/>
      <c r="N121" s="1703"/>
      <c r="O121" s="2276">
        <f t="shared" ref="O121:AF121" si="300">O63</f>
        <v>0</v>
      </c>
      <c r="P121" s="2276">
        <f t="shared" ref="P121:Q121" si="301">P63</f>
        <v>0</v>
      </c>
      <c r="Q121" s="2276">
        <f t="shared" si="301"/>
        <v>0</v>
      </c>
      <c r="R121" s="2276">
        <f t="shared" ref="R121:S121" si="302">R63</f>
        <v>0</v>
      </c>
      <c r="S121" s="2276">
        <f t="shared" si="302"/>
        <v>0</v>
      </c>
      <c r="T121" s="2276">
        <f t="shared" ref="T121" si="303">T63</f>
        <v>0</v>
      </c>
      <c r="U121" s="2276">
        <f t="shared" ref="U121:V121" si="304">U63</f>
        <v>0</v>
      </c>
      <c r="V121" s="2276">
        <f t="shared" si="304"/>
        <v>0</v>
      </c>
      <c r="W121" s="2276">
        <f t="shared" ref="W121" si="305">W63</f>
        <v>0</v>
      </c>
      <c r="X121" s="2276">
        <f t="shared" ref="X121" si="306">X63</f>
        <v>0</v>
      </c>
      <c r="Y121" s="2276">
        <f t="shared" si="300"/>
        <v>0</v>
      </c>
      <c r="Z121" s="2276">
        <f t="shared" si="300"/>
        <v>0</v>
      </c>
      <c r="AA121" s="2276">
        <f t="shared" si="300"/>
        <v>0</v>
      </c>
      <c r="AB121" s="2276">
        <f t="shared" si="300"/>
        <v>0</v>
      </c>
      <c r="AC121" s="2276">
        <f t="shared" si="300"/>
        <v>0</v>
      </c>
      <c r="AD121" s="2276">
        <f t="shared" si="300"/>
        <v>0</v>
      </c>
      <c r="AE121" s="2276">
        <f t="shared" si="300"/>
        <v>0</v>
      </c>
      <c r="AF121" s="2276">
        <f t="shared" si="300"/>
        <v>0</v>
      </c>
      <c r="AG121" s="902">
        <f t="shared" si="292"/>
        <v>0</v>
      </c>
      <c r="AH121" s="901">
        <f t="shared" si="284"/>
        <v>0</v>
      </c>
    </row>
    <row r="122" spans="1:34" s="851" customFormat="1" ht="30" x14ac:dyDescent="0.25">
      <c r="A122" s="291" t="s">
        <v>442</v>
      </c>
      <c r="B122" s="2279"/>
      <c r="C122" s="745">
        <f t="shared" si="234"/>
        <v>175</v>
      </c>
      <c r="D122" s="745">
        <f t="shared" si="234"/>
        <v>145.83333333333334</v>
      </c>
      <c r="E122" s="745">
        <f t="shared" si="234"/>
        <v>70.217500000000001</v>
      </c>
      <c r="F122" s="1722">
        <f t="shared" si="234"/>
        <v>48.149142857142856</v>
      </c>
      <c r="G122" s="2279"/>
      <c r="H122" s="2279"/>
      <c r="I122" s="1703"/>
      <c r="J122" s="1703"/>
      <c r="K122" s="1703"/>
      <c r="L122" s="1703"/>
      <c r="M122" s="1703"/>
      <c r="N122" s="1703"/>
      <c r="O122" s="2276">
        <f t="shared" ref="O122:AF122" si="307">O64</f>
        <v>0</v>
      </c>
      <c r="P122" s="2276">
        <f t="shared" ref="P122:Q122" si="308">P64</f>
        <v>0</v>
      </c>
      <c r="Q122" s="2276">
        <f t="shared" si="308"/>
        <v>0</v>
      </c>
      <c r="R122" s="2276">
        <f t="shared" ref="R122:S122" si="309">R64</f>
        <v>0</v>
      </c>
      <c r="S122" s="2276">
        <f t="shared" si="309"/>
        <v>0</v>
      </c>
      <c r="T122" s="2276">
        <f t="shared" ref="T122" si="310">T64</f>
        <v>0</v>
      </c>
      <c r="U122" s="2276">
        <f t="shared" ref="U122:V122" si="311">U64</f>
        <v>0</v>
      </c>
      <c r="V122" s="2276">
        <f t="shared" si="311"/>
        <v>0</v>
      </c>
      <c r="W122" s="2276">
        <f t="shared" ref="W122" si="312">W64</f>
        <v>0</v>
      </c>
      <c r="X122" s="2276">
        <f t="shared" ref="X122" si="313">X64</f>
        <v>0</v>
      </c>
      <c r="Y122" s="2276">
        <f t="shared" si="307"/>
        <v>0</v>
      </c>
      <c r="Z122" s="2276">
        <f t="shared" si="307"/>
        <v>0</v>
      </c>
      <c r="AA122" s="2276">
        <f t="shared" si="307"/>
        <v>0</v>
      </c>
      <c r="AB122" s="2276">
        <f t="shared" si="307"/>
        <v>0</v>
      </c>
      <c r="AC122" s="2276">
        <f t="shared" si="307"/>
        <v>0</v>
      </c>
      <c r="AD122" s="2276">
        <f t="shared" si="307"/>
        <v>0</v>
      </c>
      <c r="AE122" s="2276">
        <f t="shared" si="307"/>
        <v>0</v>
      </c>
      <c r="AF122" s="2276">
        <f t="shared" si="307"/>
        <v>0</v>
      </c>
      <c r="AG122" s="902">
        <f t="shared" si="292"/>
        <v>0</v>
      </c>
      <c r="AH122" s="901">
        <f t="shared" si="284"/>
        <v>0</v>
      </c>
    </row>
    <row r="123" spans="1:34" s="851" customFormat="1" x14ac:dyDescent="0.25">
      <c r="A123" s="173" t="s">
        <v>443</v>
      </c>
      <c r="B123" s="2279"/>
      <c r="C123" s="745">
        <f t="shared" si="234"/>
        <v>0</v>
      </c>
      <c r="D123" s="745">
        <f t="shared" si="234"/>
        <v>0</v>
      </c>
      <c r="E123" s="745">
        <f t="shared" si="234"/>
        <v>0</v>
      </c>
      <c r="F123" s="1722">
        <f t="shared" si="234"/>
        <v>0</v>
      </c>
      <c r="G123" s="2279"/>
      <c r="H123" s="2279"/>
      <c r="I123" s="1703"/>
      <c r="J123" s="1703"/>
      <c r="K123" s="1703"/>
      <c r="L123" s="1703"/>
      <c r="M123" s="1703"/>
      <c r="N123" s="1703"/>
      <c r="O123" s="2276">
        <f t="shared" ref="O123:AF123" si="314">O65</f>
        <v>0</v>
      </c>
      <c r="P123" s="2276">
        <f t="shared" ref="P123:Q123" si="315">P65</f>
        <v>0</v>
      </c>
      <c r="Q123" s="2276">
        <f t="shared" si="315"/>
        <v>0</v>
      </c>
      <c r="R123" s="2276">
        <f t="shared" ref="R123:S123" si="316">R65</f>
        <v>0</v>
      </c>
      <c r="S123" s="2276">
        <f t="shared" si="316"/>
        <v>0</v>
      </c>
      <c r="T123" s="2276">
        <f t="shared" ref="T123" si="317">T65</f>
        <v>0</v>
      </c>
      <c r="U123" s="2276">
        <f t="shared" ref="U123:V123" si="318">U65</f>
        <v>0</v>
      </c>
      <c r="V123" s="2276">
        <f t="shared" si="318"/>
        <v>0</v>
      </c>
      <c r="W123" s="2276">
        <f t="shared" ref="W123" si="319">W65</f>
        <v>0</v>
      </c>
      <c r="X123" s="2276">
        <f t="shared" ref="X123" si="320">X65</f>
        <v>0</v>
      </c>
      <c r="Y123" s="2276">
        <f t="shared" si="314"/>
        <v>0</v>
      </c>
      <c r="Z123" s="2276">
        <f t="shared" si="314"/>
        <v>0</v>
      </c>
      <c r="AA123" s="2276">
        <f t="shared" si="314"/>
        <v>0</v>
      </c>
      <c r="AB123" s="2276">
        <f t="shared" si="314"/>
        <v>0</v>
      </c>
      <c r="AC123" s="2276">
        <f t="shared" si="314"/>
        <v>0</v>
      </c>
      <c r="AD123" s="2276">
        <f t="shared" si="314"/>
        <v>0</v>
      </c>
      <c r="AE123" s="2276">
        <f t="shared" si="314"/>
        <v>0</v>
      </c>
      <c r="AF123" s="2276">
        <f t="shared" si="314"/>
        <v>0</v>
      </c>
      <c r="AG123" s="902">
        <f t="shared" si="292"/>
        <v>0</v>
      </c>
      <c r="AH123" s="901">
        <f t="shared" si="284"/>
        <v>0</v>
      </c>
    </row>
    <row r="124" spans="1:34" s="851" customFormat="1" ht="30" x14ac:dyDescent="0.25">
      <c r="A124" s="173" t="s">
        <v>444</v>
      </c>
      <c r="B124" s="2279"/>
      <c r="C124" s="745">
        <f t="shared" si="234"/>
        <v>700</v>
      </c>
      <c r="D124" s="745">
        <f t="shared" si="234"/>
        <v>583.33333333333337</v>
      </c>
      <c r="E124" s="745">
        <f t="shared" si="234"/>
        <v>280.87</v>
      </c>
      <c r="F124" s="1722">
        <f t="shared" si="234"/>
        <v>48.149142857142856</v>
      </c>
      <c r="G124" s="2279"/>
      <c r="H124" s="2279"/>
      <c r="I124" s="1703"/>
      <c r="J124" s="1703"/>
      <c r="K124" s="1703"/>
      <c r="L124" s="1703"/>
      <c r="M124" s="1703"/>
      <c r="N124" s="1703"/>
      <c r="O124" s="2276">
        <f t="shared" ref="O124:AF124" si="321">O66</f>
        <v>0</v>
      </c>
      <c r="P124" s="2276">
        <f t="shared" ref="P124:Q124" si="322">P66</f>
        <v>0</v>
      </c>
      <c r="Q124" s="2276">
        <f t="shared" si="322"/>
        <v>0</v>
      </c>
      <c r="R124" s="2276">
        <f t="shared" ref="R124:S124" si="323">R66</f>
        <v>0</v>
      </c>
      <c r="S124" s="2276">
        <f t="shared" si="323"/>
        <v>0</v>
      </c>
      <c r="T124" s="2276">
        <f t="shared" ref="T124" si="324">T66</f>
        <v>0</v>
      </c>
      <c r="U124" s="2276">
        <f t="shared" ref="U124:V124" si="325">U66</f>
        <v>0</v>
      </c>
      <c r="V124" s="2276">
        <f t="shared" si="325"/>
        <v>0</v>
      </c>
      <c r="W124" s="2276">
        <f t="shared" ref="W124" si="326">W66</f>
        <v>0</v>
      </c>
      <c r="X124" s="2276">
        <f t="shared" ref="X124" si="327">X66</f>
        <v>0</v>
      </c>
      <c r="Y124" s="2276">
        <f t="shared" si="321"/>
        <v>0</v>
      </c>
      <c r="Z124" s="2276">
        <f t="shared" si="321"/>
        <v>0</v>
      </c>
      <c r="AA124" s="2276">
        <f t="shared" si="321"/>
        <v>0</v>
      </c>
      <c r="AB124" s="2276">
        <f t="shared" si="321"/>
        <v>0</v>
      </c>
      <c r="AC124" s="2276">
        <f t="shared" si="321"/>
        <v>0</v>
      </c>
      <c r="AD124" s="2276">
        <f t="shared" si="321"/>
        <v>0</v>
      </c>
      <c r="AE124" s="2276">
        <f t="shared" si="321"/>
        <v>0</v>
      </c>
      <c r="AF124" s="2276">
        <f t="shared" si="321"/>
        <v>0</v>
      </c>
      <c r="AG124" s="902">
        <f t="shared" si="292"/>
        <v>0</v>
      </c>
      <c r="AH124" s="901">
        <f t="shared" si="284"/>
        <v>0</v>
      </c>
    </row>
    <row r="125" spans="1:34" s="851" customFormat="1" ht="60" x14ac:dyDescent="0.25">
      <c r="A125" s="173" t="s">
        <v>446</v>
      </c>
      <c r="B125" s="2279"/>
      <c r="C125" s="745">
        <f t="shared" si="234"/>
        <v>0</v>
      </c>
      <c r="D125" s="745">
        <f t="shared" si="234"/>
        <v>0</v>
      </c>
      <c r="E125" s="745">
        <f t="shared" si="234"/>
        <v>0</v>
      </c>
      <c r="F125" s="1722">
        <f t="shared" si="234"/>
        <v>0</v>
      </c>
      <c r="G125" s="2279"/>
      <c r="H125" s="2279"/>
      <c r="I125" s="1703"/>
      <c r="J125" s="1703"/>
      <c r="K125" s="1703"/>
      <c r="L125" s="1703"/>
      <c r="M125" s="1703"/>
      <c r="N125" s="1703"/>
      <c r="O125" s="2276">
        <f t="shared" ref="O125:AF125" si="328">O67</f>
        <v>0</v>
      </c>
      <c r="P125" s="2276">
        <f t="shared" ref="P125:Q125" si="329">P67</f>
        <v>0</v>
      </c>
      <c r="Q125" s="2276">
        <f t="shared" si="329"/>
        <v>0</v>
      </c>
      <c r="R125" s="2276">
        <f t="shared" ref="R125:S125" si="330">R67</f>
        <v>0</v>
      </c>
      <c r="S125" s="2276">
        <f t="shared" si="330"/>
        <v>0</v>
      </c>
      <c r="T125" s="2276">
        <f t="shared" ref="T125" si="331">T67</f>
        <v>0</v>
      </c>
      <c r="U125" s="2276">
        <f t="shared" ref="U125:V125" si="332">U67</f>
        <v>0</v>
      </c>
      <c r="V125" s="2276">
        <f t="shared" si="332"/>
        <v>0</v>
      </c>
      <c r="W125" s="2276">
        <f t="shared" ref="W125" si="333">W67</f>
        <v>0</v>
      </c>
      <c r="X125" s="2276">
        <f t="shared" ref="X125" si="334">X67</f>
        <v>0</v>
      </c>
      <c r="Y125" s="2276">
        <f t="shared" si="328"/>
        <v>0</v>
      </c>
      <c r="Z125" s="2276">
        <f t="shared" si="328"/>
        <v>0</v>
      </c>
      <c r="AA125" s="2276">
        <f t="shared" si="328"/>
        <v>0</v>
      </c>
      <c r="AB125" s="2276">
        <f t="shared" si="328"/>
        <v>0</v>
      </c>
      <c r="AC125" s="2276">
        <f t="shared" si="328"/>
        <v>0</v>
      </c>
      <c r="AD125" s="2276">
        <f t="shared" si="328"/>
        <v>0</v>
      </c>
      <c r="AE125" s="2276">
        <f t="shared" si="328"/>
        <v>0</v>
      </c>
      <c r="AF125" s="2276">
        <f t="shared" si="328"/>
        <v>0</v>
      </c>
      <c r="AG125" s="902">
        <f t="shared" si="292"/>
        <v>0</v>
      </c>
      <c r="AH125" s="901">
        <f t="shared" si="284"/>
        <v>0</v>
      </c>
    </row>
    <row r="126" spans="1:34" s="851" customFormat="1" ht="45" x14ac:dyDescent="0.25">
      <c r="A126" s="553" t="s">
        <v>447</v>
      </c>
      <c r="B126" s="2279"/>
      <c r="C126" s="745">
        <f t="shared" si="234"/>
        <v>0</v>
      </c>
      <c r="D126" s="745">
        <f t="shared" si="234"/>
        <v>0</v>
      </c>
      <c r="E126" s="745">
        <f t="shared" si="234"/>
        <v>0</v>
      </c>
      <c r="F126" s="1722">
        <f t="shared" si="234"/>
        <v>0</v>
      </c>
      <c r="G126" s="2279"/>
      <c r="H126" s="2279"/>
      <c r="I126" s="1703"/>
      <c r="J126" s="1703"/>
      <c r="K126" s="1703"/>
      <c r="L126" s="1703"/>
      <c r="M126" s="1703"/>
      <c r="N126" s="1703"/>
      <c r="O126" s="2276">
        <f t="shared" ref="O126:AF126" si="335">O68</f>
        <v>0</v>
      </c>
      <c r="P126" s="2276">
        <f t="shared" ref="P126:Q126" si="336">P68</f>
        <v>0</v>
      </c>
      <c r="Q126" s="2276">
        <f t="shared" si="336"/>
        <v>0</v>
      </c>
      <c r="R126" s="2276">
        <f t="shared" ref="R126:S126" si="337">R68</f>
        <v>0</v>
      </c>
      <c r="S126" s="2276">
        <f t="shared" si="337"/>
        <v>0</v>
      </c>
      <c r="T126" s="2276">
        <f t="shared" ref="T126" si="338">T68</f>
        <v>0</v>
      </c>
      <c r="U126" s="2276">
        <f t="shared" ref="U126:V126" si="339">U68</f>
        <v>0</v>
      </c>
      <c r="V126" s="2276">
        <f t="shared" si="339"/>
        <v>0</v>
      </c>
      <c r="W126" s="2276">
        <f t="shared" ref="W126" si="340">W68</f>
        <v>0</v>
      </c>
      <c r="X126" s="2276">
        <f t="shared" ref="X126" si="341">X68</f>
        <v>0</v>
      </c>
      <c r="Y126" s="2276">
        <f t="shared" si="335"/>
        <v>0</v>
      </c>
      <c r="Z126" s="2276">
        <f t="shared" si="335"/>
        <v>0</v>
      </c>
      <c r="AA126" s="2276">
        <f t="shared" si="335"/>
        <v>0</v>
      </c>
      <c r="AB126" s="2276">
        <f t="shared" si="335"/>
        <v>0</v>
      </c>
      <c r="AC126" s="2276">
        <f t="shared" si="335"/>
        <v>0</v>
      </c>
      <c r="AD126" s="2276">
        <f t="shared" si="335"/>
        <v>0</v>
      </c>
      <c r="AE126" s="2276">
        <f t="shared" si="335"/>
        <v>0</v>
      </c>
      <c r="AF126" s="2276">
        <f t="shared" si="335"/>
        <v>0</v>
      </c>
      <c r="AG126" s="902">
        <f t="shared" si="292"/>
        <v>0</v>
      </c>
      <c r="AH126" s="901">
        <f t="shared" si="284"/>
        <v>0</v>
      </c>
    </row>
    <row r="127" spans="1:34" s="851" customFormat="1" ht="90" x14ac:dyDescent="0.25">
      <c r="A127" s="553" t="s">
        <v>448</v>
      </c>
      <c r="B127" s="2279"/>
      <c r="C127" s="745">
        <f t="shared" si="234"/>
        <v>0</v>
      </c>
      <c r="D127" s="745">
        <f t="shared" si="234"/>
        <v>0</v>
      </c>
      <c r="E127" s="745">
        <f t="shared" si="234"/>
        <v>0</v>
      </c>
      <c r="F127" s="1722" t="e">
        <f t="shared" si="234"/>
        <v>#DIV/0!</v>
      </c>
      <c r="G127" s="2279"/>
      <c r="H127" s="2279"/>
      <c r="I127" s="1703"/>
      <c r="J127" s="1703"/>
      <c r="K127" s="1703"/>
      <c r="L127" s="1703"/>
      <c r="M127" s="1703"/>
      <c r="N127" s="1703"/>
      <c r="O127" s="2276">
        <f t="shared" ref="O127:AF127" si="342">O69</f>
        <v>0</v>
      </c>
      <c r="P127" s="2276">
        <f t="shared" ref="P127:Q127" si="343">P69</f>
        <v>0</v>
      </c>
      <c r="Q127" s="2276">
        <f t="shared" si="343"/>
        <v>0</v>
      </c>
      <c r="R127" s="2276">
        <f t="shared" ref="R127:S127" si="344">R69</f>
        <v>0</v>
      </c>
      <c r="S127" s="2276">
        <f t="shared" si="344"/>
        <v>0</v>
      </c>
      <c r="T127" s="2276">
        <f t="shared" ref="T127" si="345">T69</f>
        <v>0</v>
      </c>
      <c r="U127" s="2276">
        <f t="shared" ref="U127:V127" si="346">U69</f>
        <v>0</v>
      </c>
      <c r="V127" s="2276">
        <f t="shared" si="346"/>
        <v>0</v>
      </c>
      <c r="W127" s="2276">
        <f t="shared" ref="W127" si="347">W69</f>
        <v>0</v>
      </c>
      <c r="X127" s="2276">
        <f t="shared" ref="X127" si="348">X69</f>
        <v>0</v>
      </c>
      <c r="Y127" s="2276">
        <f t="shared" si="342"/>
        <v>0</v>
      </c>
      <c r="Z127" s="2276">
        <f t="shared" si="342"/>
        <v>0</v>
      </c>
      <c r="AA127" s="2276">
        <f t="shared" si="342"/>
        <v>0</v>
      </c>
      <c r="AB127" s="2276">
        <f t="shared" si="342"/>
        <v>0</v>
      </c>
      <c r="AC127" s="2276">
        <f t="shared" si="342"/>
        <v>0</v>
      </c>
      <c r="AD127" s="2276">
        <f t="shared" si="342"/>
        <v>0</v>
      </c>
      <c r="AE127" s="2276">
        <f t="shared" si="342"/>
        <v>0</v>
      </c>
      <c r="AF127" s="2276">
        <f t="shared" si="342"/>
        <v>0</v>
      </c>
      <c r="AG127" s="902">
        <f t="shared" si="292"/>
        <v>0</v>
      </c>
      <c r="AH127" s="901">
        <f t="shared" si="284"/>
        <v>0</v>
      </c>
    </row>
    <row r="128" spans="1:34" s="851" customFormat="1" ht="28.5" x14ac:dyDescent="0.25">
      <c r="A128" s="918" t="s">
        <v>467</v>
      </c>
      <c r="B128" s="2279"/>
      <c r="C128" s="745">
        <f t="shared" si="234"/>
        <v>188.1</v>
      </c>
      <c r="D128" s="745">
        <f t="shared" si="234"/>
        <v>156.75</v>
      </c>
      <c r="E128" s="745">
        <f t="shared" si="234"/>
        <v>642</v>
      </c>
      <c r="F128" s="1722">
        <f t="shared" si="234"/>
        <v>409.56937799043061</v>
      </c>
      <c r="G128" s="2279"/>
      <c r="H128" s="2279"/>
      <c r="I128" s="1703"/>
      <c r="J128" s="1703"/>
      <c r="K128" s="1703"/>
      <c r="L128" s="1703"/>
      <c r="M128" s="1703"/>
      <c r="N128" s="1703"/>
      <c r="O128" s="2276">
        <f t="shared" ref="O128:AF128" si="349">O70</f>
        <v>620.4</v>
      </c>
      <c r="P128" s="2276">
        <f t="shared" ref="P128:Q128" si="350">P70</f>
        <v>620.4</v>
      </c>
      <c r="Q128" s="2276">
        <f t="shared" si="350"/>
        <v>620.4</v>
      </c>
      <c r="R128" s="2276">
        <f t="shared" ref="R128:S128" si="351">R70</f>
        <v>620.4</v>
      </c>
      <c r="S128" s="2276">
        <f t="shared" si="351"/>
        <v>620.4</v>
      </c>
      <c r="T128" s="2276">
        <f t="shared" ref="T128" si="352">T70</f>
        <v>620.4</v>
      </c>
      <c r="U128" s="2276">
        <f t="shared" ref="U128:V128" si="353">U70</f>
        <v>620.4</v>
      </c>
      <c r="V128" s="2276">
        <f t="shared" si="353"/>
        <v>620.4</v>
      </c>
      <c r="W128" s="2276">
        <f t="shared" ref="W128" si="354">W70</f>
        <v>620.4</v>
      </c>
      <c r="X128" s="2276">
        <f t="shared" ref="X128" si="355">X70</f>
        <v>620.4</v>
      </c>
      <c r="Y128" s="745">
        <f t="shared" si="349"/>
        <v>517</v>
      </c>
      <c r="Z128" s="745">
        <f t="shared" si="349"/>
        <v>2195.6427499999995</v>
      </c>
      <c r="AA128" s="745">
        <f t="shared" si="349"/>
        <v>0</v>
      </c>
      <c r="AB128" s="745">
        <f t="shared" si="349"/>
        <v>0</v>
      </c>
      <c r="AC128" s="745">
        <f t="shared" si="349"/>
        <v>1678.6427499999995</v>
      </c>
      <c r="AD128" s="745">
        <f t="shared" si="349"/>
        <v>0</v>
      </c>
      <c r="AE128" s="745">
        <f t="shared" si="349"/>
        <v>-2.4672399999999999</v>
      </c>
      <c r="AF128" s="745">
        <f t="shared" si="349"/>
        <v>2193.1755099999996</v>
      </c>
      <c r="AG128" s="902">
        <f t="shared" si="292"/>
        <v>0</v>
      </c>
      <c r="AH128" s="901">
        <f t="shared" si="284"/>
        <v>0</v>
      </c>
    </row>
    <row r="129" spans="1:34" s="851" customFormat="1" ht="29.25" x14ac:dyDescent="0.25">
      <c r="A129" s="288" t="s">
        <v>311</v>
      </c>
      <c r="B129" s="2279"/>
      <c r="C129" s="745">
        <f t="shared" si="234"/>
        <v>1000</v>
      </c>
      <c r="D129" s="745">
        <f t="shared" si="234"/>
        <v>833.29787234042556</v>
      </c>
      <c r="E129" s="745">
        <f t="shared" si="234"/>
        <v>879.92340425531904</v>
      </c>
      <c r="F129" s="1722">
        <f t="shared" si="234"/>
        <v>105.59530192774159</v>
      </c>
      <c r="G129" s="2279"/>
      <c r="H129" s="2279"/>
      <c r="I129" s="1703"/>
      <c r="J129" s="1703"/>
      <c r="K129" s="1703"/>
      <c r="L129" s="1703"/>
      <c r="M129" s="1703"/>
      <c r="N129" s="1703"/>
      <c r="O129" s="2276">
        <f t="shared" ref="O129:AF129" si="356">O71</f>
        <v>0</v>
      </c>
      <c r="P129" s="2276">
        <f t="shared" ref="P129:Q129" si="357">P71</f>
        <v>0</v>
      </c>
      <c r="Q129" s="2276">
        <f t="shared" si="357"/>
        <v>0</v>
      </c>
      <c r="R129" s="2276">
        <f t="shared" ref="R129:S129" si="358">R71</f>
        <v>0</v>
      </c>
      <c r="S129" s="2276">
        <f t="shared" si="358"/>
        <v>0</v>
      </c>
      <c r="T129" s="2276">
        <f t="shared" ref="T129" si="359">T71</f>
        <v>0</v>
      </c>
      <c r="U129" s="2276">
        <f t="shared" ref="U129:V129" si="360">U71</f>
        <v>0</v>
      </c>
      <c r="V129" s="2276">
        <f t="shared" si="360"/>
        <v>0</v>
      </c>
      <c r="W129" s="2276">
        <f t="shared" ref="W129" si="361">W71</f>
        <v>0</v>
      </c>
      <c r="X129" s="2276">
        <f t="shared" ref="X129" si="362">X71</f>
        <v>0</v>
      </c>
      <c r="Y129" s="2276">
        <f t="shared" si="356"/>
        <v>0</v>
      </c>
      <c r="Z129" s="2276">
        <f t="shared" si="356"/>
        <v>0</v>
      </c>
      <c r="AA129" s="2276">
        <f t="shared" si="356"/>
        <v>0</v>
      </c>
      <c r="AB129" s="2276">
        <f t="shared" si="356"/>
        <v>0</v>
      </c>
      <c r="AC129" s="2276">
        <f t="shared" si="356"/>
        <v>0</v>
      </c>
      <c r="AD129" s="2276">
        <f t="shared" si="356"/>
        <v>0</v>
      </c>
      <c r="AE129" s="2276">
        <f t="shared" si="356"/>
        <v>0</v>
      </c>
      <c r="AF129" s="2276">
        <f t="shared" si="356"/>
        <v>0</v>
      </c>
      <c r="AG129" s="902">
        <f t="shared" si="292"/>
        <v>0</v>
      </c>
      <c r="AH129" s="901">
        <f t="shared" si="284"/>
        <v>0</v>
      </c>
    </row>
    <row r="130" spans="1:34" s="851" customFormat="1" x14ac:dyDescent="0.25">
      <c r="A130" s="288" t="s">
        <v>319</v>
      </c>
      <c r="B130" s="2279"/>
      <c r="C130" s="745">
        <f t="shared" si="234"/>
        <v>0</v>
      </c>
      <c r="D130" s="745">
        <f t="shared" si="234"/>
        <v>0</v>
      </c>
      <c r="E130" s="745">
        <f t="shared" si="234"/>
        <v>0</v>
      </c>
      <c r="F130" s="1722">
        <f t="shared" si="234"/>
        <v>0</v>
      </c>
      <c r="G130" s="2279"/>
      <c r="H130" s="2279"/>
      <c r="I130" s="1703"/>
      <c r="J130" s="1703"/>
      <c r="K130" s="1703"/>
      <c r="L130" s="1703"/>
      <c r="M130" s="1703"/>
      <c r="N130" s="1703"/>
      <c r="O130" s="2276">
        <f t="shared" ref="O130:AF130" si="363">O72</f>
        <v>0</v>
      </c>
      <c r="P130" s="2276">
        <f t="shared" ref="P130:Q130" si="364">P72</f>
        <v>0</v>
      </c>
      <c r="Q130" s="2276">
        <f t="shared" si="364"/>
        <v>0</v>
      </c>
      <c r="R130" s="2276">
        <f t="shared" ref="R130:S130" si="365">R72</f>
        <v>0</v>
      </c>
      <c r="S130" s="2276">
        <f t="shared" si="365"/>
        <v>0</v>
      </c>
      <c r="T130" s="2276">
        <f t="shared" ref="T130" si="366">T72</f>
        <v>0</v>
      </c>
      <c r="U130" s="2276">
        <f t="shared" ref="U130:V130" si="367">U72</f>
        <v>0</v>
      </c>
      <c r="V130" s="2276">
        <f t="shared" si="367"/>
        <v>0</v>
      </c>
      <c r="W130" s="2276">
        <f t="shared" ref="W130" si="368">W72</f>
        <v>0</v>
      </c>
      <c r="X130" s="2276">
        <f t="shared" ref="X130" si="369">X72</f>
        <v>0</v>
      </c>
      <c r="Y130" s="2276">
        <f t="shared" si="363"/>
        <v>0</v>
      </c>
      <c r="Z130" s="2276">
        <f t="shared" si="363"/>
        <v>0</v>
      </c>
      <c r="AA130" s="2276">
        <f t="shared" si="363"/>
        <v>0</v>
      </c>
      <c r="AB130" s="2276">
        <f t="shared" si="363"/>
        <v>0</v>
      </c>
      <c r="AC130" s="2276">
        <f t="shared" si="363"/>
        <v>0</v>
      </c>
      <c r="AD130" s="2276">
        <f t="shared" si="363"/>
        <v>0</v>
      </c>
      <c r="AE130" s="2276">
        <f t="shared" si="363"/>
        <v>0</v>
      </c>
      <c r="AF130" s="2276">
        <f t="shared" si="363"/>
        <v>0</v>
      </c>
      <c r="AG130" s="902">
        <f t="shared" si="292"/>
        <v>0</v>
      </c>
      <c r="AH130" s="901">
        <f t="shared" si="284"/>
        <v>0</v>
      </c>
    </row>
    <row r="131" spans="1:34" s="851" customFormat="1" x14ac:dyDescent="0.25">
      <c r="A131" s="173" t="s">
        <v>320</v>
      </c>
      <c r="B131" s="2279"/>
      <c r="C131" s="745">
        <f t="shared" si="234"/>
        <v>1000</v>
      </c>
      <c r="D131" s="745">
        <f t="shared" si="234"/>
        <v>833.29787234042556</v>
      </c>
      <c r="E131" s="745">
        <f t="shared" si="234"/>
        <v>879.92340425531904</v>
      </c>
      <c r="F131" s="1722">
        <f t="shared" si="234"/>
        <v>105.59530192774159</v>
      </c>
      <c r="G131" s="2279"/>
      <c r="H131" s="2279"/>
      <c r="I131" s="1703"/>
      <c r="J131" s="1703"/>
      <c r="K131" s="1703"/>
      <c r="L131" s="1703"/>
      <c r="M131" s="1703"/>
      <c r="N131" s="1703"/>
      <c r="O131" s="2276">
        <f t="shared" ref="O131:AF131" si="370">O73</f>
        <v>0</v>
      </c>
      <c r="P131" s="2276">
        <f t="shared" ref="P131:Q131" si="371">P73</f>
        <v>0</v>
      </c>
      <c r="Q131" s="2276">
        <f t="shared" si="371"/>
        <v>0</v>
      </c>
      <c r="R131" s="2276">
        <f t="shared" ref="R131:S131" si="372">R73</f>
        <v>0</v>
      </c>
      <c r="S131" s="2276">
        <f t="shared" si="372"/>
        <v>0</v>
      </c>
      <c r="T131" s="2276">
        <f t="shared" ref="T131" si="373">T73</f>
        <v>0</v>
      </c>
      <c r="U131" s="2276">
        <f t="shared" ref="U131:V131" si="374">U73</f>
        <v>0</v>
      </c>
      <c r="V131" s="2276">
        <f t="shared" si="374"/>
        <v>0</v>
      </c>
      <c r="W131" s="2276">
        <f t="shared" ref="W131" si="375">W73</f>
        <v>0</v>
      </c>
      <c r="X131" s="2276">
        <f t="shared" ref="X131" si="376">X73</f>
        <v>0</v>
      </c>
      <c r="Y131" s="2276">
        <f t="shared" si="370"/>
        <v>0</v>
      </c>
      <c r="Z131" s="2276">
        <f t="shared" si="370"/>
        <v>0</v>
      </c>
      <c r="AA131" s="2276">
        <f t="shared" si="370"/>
        <v>0</v>
      </c>
      <c r="AB131" s="2276">
        <f t="shared" si="370"/>
        <v>0</v>
      </c>
      <c r="AC131" s="2276">
        <f t="shared" si="370"/>
        <v>0</v>
      </c>
      <c r="AD131" s="2276">
        <f t="shared" si="370"/>
        <v>0</v>
      </c>
      <c r="AE131" s="2276">
        <f t="shared" si="370"/>
        <v>0</v>
      </c>
      <c r="AF131" s="2276">
        <f t="shared" si="370"/>
        <v>0</v>
      </c>
      <c r="AG131" s="902">
        <f t="shared" si="292"/>
        <v>0</v>
      </c>
      <c r="AH131" s="901">
        <f t="shared" si="284"/>
        <v>0</v>
      </c>
    </row>
    <row r="132" spans="1:34" s="851" customFormat="1" x14ac:dyDescent="0.25">
      <c r="A132" s="293" t="s">
        <v>321</v>
      </c>
      <c r="B132" s="2279"/>
      <c r="C132" s="745">
        <f t="shared" si="234"/>
        <v>9400</v>
      </c>
      <c r="D132" s="745">
        <f t="shared" si="234"/>
        <v>7833</v>
      </c>
      <c r="E132" s="745">
        <f t="shared" si="234"/>
        <v>8271.2799999999988</v>
      </c>
      <c r="F132" s="1722">
        <f t="shared" si="234"/>
        <v>105.59530192774159</v>
      </c>
      <c r="G132" s="2279"/>
      <c r="H132" s="2279"/>
      <c r="I132" s="1703"/>
      <c r="J132" s="1703"/>
      <c r="K132" s="1703"/>
      <c r="L132" s="1703"/>
      <c r="M132" s="1703"/>
      <c r="N132" s="1703"/>
      <c r="O132" s="2276">
        <f t="shared" ref="O132:AF132" si="377">O74</f>
        <v>0</v>
      </c>
      <c r="P132" s="2276">
        <f t="shared" ref="P132:Q132" si="378">P74</f>
        <v>0</v>
      </c>
      <c r="Q132" s="2276">
        <f t="shared" si="378"/>
        <v>0</v>
      </c>
      <c r="R132" s="2276">
        <f t="shared" ref="R132:S132" si="379">R74</f>
        <v>0</v>
      </c>
      <c r="S132" s="2276">
        <f t="shared" si="379"/>
        <v>0</v>
      </c>
      <c r="T132" s="2276">
        <f t="shared" ref="T132" si="380">T74</f>
        <v>0</v>
      </c>
      <c r="U132" s="2276">
        <f t="shared" ref="U132:V132" si="381">U74</f>
        <v>0</v>
      </c>
      <c r="V132" s="2276">
        <f t="shared" si="381"/>
        <v>0</v>
      </c>
      <c r="W132" s="2276">
        <f t="shared" ref="W132" si="382">W74</f>
        <v>0</v>
      </c>
      <c r="X132" s="2276">
        <f t="shared" ref="X132" si="383">X74</f>
        <v>0</v>
      </c>
      <c r="Y132" s="2276">
        <f t="shared" si="377"/>
        <v>0</v>
      </c>
      <c r="Z132" s="2276">
        <f t="shared" si="377"/>
        <v>0</v>
      </c>
      <c r="AA132" s="2276">
        <f t="shared" si="377"/>
        <v>0</v>
      </c>
      <c r="AB132" s="2276">
        <f t="shared" si="377"/>
        <v>0</v>
      </c>
      <c r="AC132" s="2276">
        <f t="shared" si="377"/>
        <v>0</v>
      </c>
      <c r="AD132" s="2276">
        <f t="shared" si="377"/>
        <v>0</v>
      </c>
      <c r="AE132" s="2276">
        <f t="shared" si="377"/>
        <v>0</v>
      </c>
      <c r="AF132" s="2276">
        <f t="shared" si="377"/>
        <v>0</v>
      </c>
      <c r="AG132" s="902">
        <f t="shared" si="292"/>
        <v>0</v>
      </c>
      <c r="AH132" s="901">
        <f t="shared" si="284"/>
        <v>0</v>
      </c>
    </row>
    <row r="133" spans="1:34" s="851" customFormat="1" ht="86.25" x14ac:dyDescent="0.25">
      <c r="A133" s="175" t="s">
        <v>506</v>
      </c>
      <c r="B133" s="2279"/>
      <c r="C133" s="745">
        <f t="shared" si="234"/>
        <v>488</v>
      </c>
      <c r="D133" s="745">
        <f t="shared" si="234"/>
        <v>406.66666666666663</v>
      </c>
      <c r="E133" s="745">
        <f t="shared" si="234"/>
        <v>200</v>
      </c>
      <c r="F133" s="1722">
        <f t="shared" si="234"/>
        <v>49.180327868852466</v>
      </c>
      <c r="G133" s="2279"/>
      <c r="H133" s="2279"/>
      <c r="I133" s="1703"/>
      <c r="J133" s="1703"/>
      <c r="K133" s="1703"/>
      <c r="L133" s="1703"/>
      <c r="M133" s="1703"/>
      <c r="N133" s="1703"/>
      <c r="O133" s="2276">
        <f t="shared" ref="O133:AF133" si="384">O75</f>
        <v>2428.2110400000001</v>
      </c>
      <c r="P133" s="2276">
        <f t="shared" ref="P133:Q133" si="385">P75</f>
        <v>2428.2110400000001</v>
      </c>
      <c r="Q133" s="2276">
        <f t="shared" si="385"/>
        <v>2428.2110400000001</v>
      </c>
      <c r="R133" s="2276">
        <f t="shared" ref="R133:S133" si="386">R75</f>
        <v>2428.2110400000001</v>
      </c>
      <c r="S133" s="2276">
        <f t="shared" si="386"/>
        <v>2428.2110400000001</v>
      </c>
      <c r="T133" s="2276">
        <f t="shared" ref="T133" si="387">T75</f>
        <v>2428.2110400000001</v>
      </c>
      <c r="U133" s="2276">
        <f t="shared" ref="U133:V133" si="388">U75</f>
        <v>2428.2110400000001</v>
      </c>
      <c r="V133" s="2276">
        <f t="shared" si="388"/>
        <v>2428.2110400000001</v>
      </c>
      <c r="W133" s="2276">
        <f t="shared" ref="W133" si="389">W75</f>
        <v>2428.2110400000001</v>
      </c>
      <c r="X133" s="2276">
        <f t="shared" ref="X133" si="390">X75</f>
        <v>2428.2110400000001</v>
      </c>
      <c r="Y133" s="2276">
        <f t="shared" si="384"/>
        <v>2023.5092</v>
      </c>
      <c r="Z133" s="2276">
        <f t="shared" si="384"/>
        <v>1076.5153800000001</v>
      </c>
      <c r="AA133" s="2276">
        <f t="shared" si="384"/>
        <v>0</v>
      </c>
      <c r="AB133" s="2276">
        <f t="shared" si="384"/>
        <v>0</v>
      </c>
      <c r="AC133" s="2276">
        <f t="shared" si="384"/>
        <v>-946.99381999999991</v>
      </c>
      <c r="AD133" s="2276">
        <f t="shared" si="384"/>
        <v>0</v>
      </c>
      <c r="AE133" s="2276">
        <f t="shared" si="384"/>
        <v>-0.70072999999999996</v>
      </c>
      <c r="AF133" s="2276">
        <f t="shared" si="384"/>
        <v>1075.81465</v>
      </c>
      <c r="AG133" s="902"/>
      <c r="AH133" s="901">
        <f t="shared" si="284"/>
        <v>0</v>
      </c>
    </row>
    <row r="134" spans="1:34" s="851" customFormat="1" x14ac:dyDescent="0.25">
      <c r="A134" s="175" t="s">
        <v>260</v>
      </c>
      <c r="B134" s="2279"/>
      <c r="C134" s="745">
        <f t="shared" ref="C134:F134" si="391">C76</f>
        <v>6213.1</v>
      </c>
      <c r="D134" s="745">
        <f t="shared" si="391"/>
        <v>5177.583333333333</v>
      </c>
      <c r="E134" s="745">
        <f t="shared" si="391"/>
        <v>2331.2174999999997</v>
      </c>
      <c r="F134" s="1722">
        <f t="shared" si="391"/>
        <v>45.025204809193475</v>
      </c>
      <c r="G134" s="2279"/>
      <c r="H134" s="2279"/>
      <c r="I134" s="1703"/>
      <c r="J134" s="1703"/>
      <c r="K134" s="1703"/>
      <c r="L134" s="1703"/>
      <c r="M134" s="1703"/>
      <c r="N134" s="1703"/>
      <c r="O134" s="2276">
        <f t="shared" ref="O134:AF134" si="392">O76</f>
        <v>0</v>
      </c>
      <c r="P134" s="2276">
        <f t="shared" ref="P134:Q134" si="393">P76</f>
        <v>0</v>
      </c>
      <c r="Q134" s="2276">
        <f t="shared" si="393"/>
        <v>0</v>
      </c>
      <c r="R134" s="2276">
        <f t="shared" ref="R134:S134" si="394">R76</f>
        <v>0</v>
      </c>
      <c r="S134" s="2276">
        <f t="shared" si="394"/>
        <v>0</v>
      </c>
      <c r="T134" s="2276">
        <f t="shared" ref="T134" si="395">T76</f>
        <v>0</v>
      </c>
      <c r="U134" s="2276">
        <f t="shared" ref="U134:V134" si="396">U76</f>
        <v>0</v>
      </c>
      <c r="V134" s="2276">
        <f t="shared" si="396"/>
        <v>0</v>
      </c>
      <c r="W134" s="2276">
        <f t="shared" ref="W134" si="397">W76</f>
        <v>0</v>
      </c>
      <c r="X134" s="2276">
        <f t="shared" ref="X134" si="398">X76</f>
        <v>0</v>
      </c>
      <c r="Y134" s="2276">
        <f t="shared" si="392"/>
        <v>0</v>
      </c>
      <c r="Z134" s="2276">
        <f t="shared" si="392"/>
        <v>0</v>
      </c>
      <c r="AA134" s="2276">
        <f t="shared" si="392"/>
        <v>0</v>
      </c>
      <c r="AB134" s="2276">
        <f t="shared" si="392"/>
        <v>0</v>
      </c>
      <c r="AC134" s="2276">
        <f t="shared" si="392"/>
        <v>0</v>
      </c>
      <c r="AD134" s="2276">
        <f t="shared" si="392"/>
        <v>0</v>
      </c>
      <c r="AE134" s="2276">
        <f t="shared" si="392"/>
        <v>0</v>
      </c>
      <c r="AF134" s="2276">
        <f t="shared" si="392"/>
        <v>0</v>
      </c>
      <c r="AG134" s="902">
        <f>AG76</f>
        <v>0</v>
      </c>
      <c r="AH134" s="901">
        <f t="shared" si="284"/>
        <v>0</v>
      </c>
    </row>
    <row r="135" spans="1:34" s="851" customFormat="1" ht="29.25" x14ac:dyDescent="0.25">
      <c r="A135" s="175" t="s">
        <v>273</v>
      </c>
      <c r="B135" s="2279"/>
      <c r="C135" s="745">
        <f t="shared" ref="C135:F135" si="399">C77</f>
        <v>1452</v>
      </c>
      <c r="D135" s="745">
        <f t="shared" si="399"/>
        <v>1210</v>
      </c>
      <c r="E135" s="745">
        <f t="shared" si="399"/>
        <v>1387</v>
      </c>
      <c r="F135" s="1722">
        <f t="shared" si="399"/>
        <v>114.62809917355372</v>
      </c>
      <c r="G135" s="2279"/>
      <c r="H135" s="2279"/>
      <c r="I135" s="1703"/>
      <c r="J135" s="1703"/>
      <c r="K135" s="1703"/>
      <c r="L135" s="1703"/>
      <c r="M135" s="1703"/>
      <c r="N135" s="1703"/>
      <c r="O135" s="2276">
        <f t="shared" ref="O135:AF135" si="400">O77</f>
        <v>8256.1274599999997</v>
      </c>
      <c r="P135" s="2276">
        <f t="shared" ref="P135:Q135" si="401">P77</f>
        <v>8256.1274599999997</v>
      </c>
      <c r="Q135" s="2276">
        <f t="shared" si="401"/>
        <v>8256.1274599999997</v>
      </c>
      <c r="R135" s="2276">
        <f t="shared" ref="R135:S135" si="402">R77</f>
        <v>8256.1274599999997</v>
      </c>
      <c r="S135" s="2276">
        <f t="shared" si="402"/>
        <v>8256.1274599999997</v>
      </c>
      <c r="T135" s="2276">
        <f t="shared" ref="T135" si="403">T77</f>
        <v>8256.1274599999997</v>
      </c>
      <c r="U135" s="2276">
        <f t="shared" ref="U135:V135" si="404">U77</f>
        <v>8256.1274599999997</v>
      </c>
      <c r="V135" s="2276">
        <f t="shared" si="404"/>
        <v>8256.1274599999997</v>
      </c>
      <c r="W135" s="2276">
        <f t="shared" ref="W135" si="405">W77</f>
        <v>8256.1274599999997</v>
      </c>
      <c r="X135" s="2276">
        <f t="shared" ref="X135" si="406">X77</f>
        <v>8256.1274599999997</v>
      </c>
      <c r="Y135" s="2276">
        <f t="shared" si="400"/>
        <v>6880.106216666667</v>
      </c>
      <c r="Z135" s="2276">
        <f t="shared" si="400"/>
        <v>9348.9971399999995</v>
      </c>
      <c r="AA135" s="2276">
        <f t="shared" si="400"/>
        <v>0</v>
      </c>
      <c r="AB135" s="2276">
        <f t="shared" si="400"/>
        <v>0</v>
      </c>
      <c r="AC135" s="2276">
        <f t="shared" si="400"/>
        <v>2468.8909233333329</v>
      </c>
      <c r="AD135" s="2276">
        <f t="shared" si="400"/>
        <v>0</v>
      </c>
      <c r="AE135" s="2276">
        <f t="shared" si="400"/>
        <v>-48.08184</v>
      </c>
      <c r="AF135" s="2276">
        <f t="shared" si="400"/>
        <v>9300.9153000000006</v>
      </c>
      <c r="AG135" s="902">
        <f>AG77</f>
        <v>0</v>
      </c>
      <c r="AH135" s="901">
        <f t="shared" si="284"/>
        <v>0</v>
      </c>
    </row>
    <row r="136" spans="1:34" s="851" customFormat="1" ht="29.25" x14ac:dyDescent="0.25">
      <c r="A136" s="175" t="s">
        <v>261</v>
      </c>
      <c r="B136" s="2279"/>
      <c r="C136" s="745">
        <f t="shared" ref="C136:F136" si="407">C78</f>
        <v>4100</v>
      </c>
      <c r="D136" s="745">
        <f t="shared" si="407"/>
        <v>3416.6312056737588</v>
      </c>
      <c r="E136" s="745">
        <f t="shared" si="407"/>
        <v>3558.9234042553189</v>
      </c>
      <c r="F136" s="745">
        <f t="shared" si="407"/>
        <v>104.16469293921058</v>
      </c>
      <c r="G136" s="2279"/>
      <c r="H136" s="2279"/>
      <c r="I136" s="1703"/>
      <c r="J136" s="1703"/>
      <c r="K136" s="1703"/>
      <c r="L136" s="1703"/>
      <c r="M136" s="1703"/>
      <c r="N136" s="1703"/>
      <c r="O136" s="2276">
        <f t="shared" ref="O136:AF136" si="408">O78</f>
        <v>0</v>
      </c>
      <c r="P136" s="2276">
        <f t="shared" ref="P136:Q136" si="409">P78</f>
        <v>0</v>
      </c>
      <c r="Q136" s="2276">
        <f t="shared" si="409"/>
        <v>0</v>
      </c>
      <c r="R136" s="2276">
        <f t="shared" ref="R136:S136" si="410">R78</f>
        <v>0</v>
      </c>
      <c r="S136" s="2276">
        <f t="shared" si="410"/>
        <v>0</v>
      </c>
      <c r="T136" s="2276">
        <f t="shared" ref="T136" si="411">T78</f>
        <v>0</v>
      </c>
      <c r="U136" s="2276">
        <f t="shared" ref="U136:V136" si="412">U78</f>
        <v>0</v>
      </c>
      <c r="V136" s="2276">
        <f t="shared" si="412"/>
        <v>0</v>
      </c>
      <c r="W136" s="2276">
        <f t="shared" ref="W136" si="413">W78</f>
        <v>0</v>
      </c>
      <c r="X136" s="2276">
        <f t="shared" ref="X136" si="414">X78</f>
        <v>0</v>
      </c>
      <c r="Y136" s="2276">
        <f t="shared" si="408"/>
        <v>0</v>
      </c>
      <c r="Z136" s="2276">
        <f t="shared" si="408"/>
        <v>0</v>
      </c>
      <c r="AA136" s="2276">
        <f t="shared" si="408"/>
        <v>0</v>
      </c>
      <c r="AB136" s="2276">
        <f t="shared" si="408"/>
        <v>0</v>
      </c>
      <c r="AC136" s="2276">
        <f t="shared" si="408"/>
        <v>0</v>
      </c>
      <c r="AD136" s="2276">
        <f t="shared" si="408"/>
        <v>0</v>
      </c>
      <c r="AE136" s="2276">
        <f t="shared" si="408"/>
        <v>0</v>
      </c>
      <c r="AF136" s="2276">
        <f t="shared" si="408"/>
        <v>0</v>
      </c>
      <c r="AG136" s="902">
        <f>AG78</f>
        <v>0</v>
      </c>
      <c r="AH136" s="901">
        <f t="shared" si="284"/>
        <v>0</v>
      </c>
    </row>
    <row r="137" spans="1:34" s="851" customFormat="1" ht="29.25" x14ac:dyDescent="0.25">
      <c r="A137" s="175" t="s">
        <v>262</v>
      </c>
      <c r="B137" s="2279"/>
      <c r="C137" s="745">
        <f t="shared" ref="C137:F137" si="415">C79</f>
        <v>2000</v>
      </c>
      <c r="D137" s="745">
        <f t="shared" si="415"/>
        <v>1666.6666666666665</v>
      </c>
      <c r="E137" s="745">
        <f t="shared" si="415"/>
        <v>1490</v>
      </c>
      <c r="F137" s="1722">
        <f t="shared" si="415"/>
        <v>0</v>
      </c>
      <c r="G137" s="2279"/>
      <c r="H137" s="2279"/>
      <c r="I137" s="1703"/>
      <c r="J137" s="1703"/>
      <c r="K137" s="1703"/>
      <c r="L137" s="1703"/>
      <c r="M137" s="1703"/>
      <c r="N137" s="1703"/>
      <c r="O137" s="2276"/>
      <c r="P137" s="2276"/>
      <c r="Q137" s="2276"/>
      <c r="R137" s="2276"/>
      <c r="S137" s="2276"/>
      <c r="T137" s="2276"/>
      <c r="U137" s="2276"/>
      <c r="V137" s="2276"/>
      <c r="W137" s="2276"/>
      <c r="X137" s="2276"/>
      <c r="Y137" s="2276"/>
      <c r="Z137" s="2276"/>
      <c r="AA137" s="2276"/>
      <c r="AB137" s="2276"/>
      <c r="AC137" s="2276"/>
      <c r="AD137" s="2276"/>
      <c r="AE137" s="2276"/>
      <c r="AF137" s="2276"/>
      <c r="AG137" s="902">
        <f>AG79</f>
        <v>0</v>
      </c>
      <c r="AH137" s="901">
        <f t="shared" si="284"/>
        <v>0</v>
      </c>
    </row>
    <row r="138" spans="1:34" s="851" customFormat="1" x14ac:dyDescent="0.25">
      <c r="A138" s="556" t="s">
        <v>134</v>
      </c>
      <c r="B138" s="2279"/>
      <c r="C138" s="1712">
        <f t="shared" ref="C138:F138" si="416">C80</f>
        <v>21231.995238095238</v>
      </c>
      <c r="D138" s="1712">
        <f t="shared" si="416"/>
        <v>17693.25</v>
      </c>
      <c r="E138" s="1712">
        <f t="shared" si="416"/>
        <v>14662.96988095238</v>
      </c>
      <c r="F138" s="1722">
        <f t="shared" si="416"/>
        <v>82.873241947931447</v>
      </c>
      <c r="G138" s="2279"/>
      <c r="H138" s="2279"/>
      <c r="I138" s="1703"/>
      <c r="J138" s="1703"/>
      <c r="K138" s="1703"/>
      <c r="L138" s="1703"/>
      <c r="M138" s="1703"/>
      <c r="N138" s="1703"/>
      <c r="O138" s="2276">
        <f t="shared" ref="O138:T138" si="417">O80</f>
        <v>36708.491675000005</v>
      </c>
      <c r="P138" s="2276">
        <f t="shared" si="417"/>
        <v>36708.491675000005</v>
      </c>
      <c r="Q138" s="2276">
        <f t="shared" si="417"/>
        <v>36652.098575000004</v>
      </c>
      <c r="R138" s="2276">
        <f t="shared" si="417"/>
        <v>36652.098575000004</v>
      </c>
      <c r="S138" s="2276">
        <f t="shared" si="417"/>
        <v>36652.098575000004</v>
      </c>
      <c r="T138" s="2276">
        <f t="shared" si="417"/>
        <v>36652.098575000004</v>
      </c>
      <c r="U138" s="2276">
        <f t="shared" ref="U138:V138" si="418">U80</f>
        <v>36652.098575000004</v>
      </c>
      <c r="V138" s="2276">
        <f t="shared" si="418"/>
        <v>36652.098575000004</v>
      </c>
      <c r="W138" s="2276">
        <f t="shared" ref="W138" si="419">W80</f>
        <v>36652.098575000004</v>
      </c>
      <c r="X138" s="2276">
        <f t="shared" ref="X138" si="420">X80</f>
        <v>36652.098575000004</v>
      </c>
      <c r="Y138" s="1712">
        <f t="shared" ref="Y138:AF138" si="421">Y80</f>
        <v>30545.295249166666</v>
      </c>
      <c r="Z138" s="1712">
        <f t="shared" si="421"/>
        <v>31475.808089999999</v>
      </c>
      <c r="AA138" s="1712">
        <f t="shared" si="421"/>
        <v>0</v>
      </c>
      <c r="AB138" s="1712">
        <f t="shared" si="421"/>
        <v>-78.926000000000002</v>
      </c>
      <c r="AC138" s="1712">
        <f t="shared" si="421"/>
        <v>930.51284083333439</v>
      </c>
      <c r="AD138" s="1712">
        <f t="shared" si="421"/>
        <v>0</v>
      </c>
      <c r="AE138" s="1712">
        <f t="shared" si="421"/>
        <v>-152.87798000000004</v>
      </c>
      <c r="AF138" s="1712">
        <f t="shared" si="421"/>
        <v>31244.004110000002</v>
      </c>
      <c r="AG138" s="902" t="e">
        <f>SUM(#REF!)</f>
        <v>#REF!</v>
      </c>
      <c r="AH138" s="901">
        <f t="shared" si="284"/>
        <v>0</v>
      </c>
    </row>
    <row r="139" spans="1:34" x14ac:dyDescent="0.25">
      <c r="A139" s="2223" t="s">
        <v>76</v>
      </c>
      <c r="B139" s="2637"/>
      <c r="C139" s="2638">
        <f>C37</f>
        <v>600</v>
      </c>
      <c r="D139" s="2638">
        <f t="shared" ref="D139:E139" si="422">D37</f>
        <v>500</v>
      </c>
      <c r="E139" s="2638">
        <f t="shared" si="422"/>
        <v>516</v>
      </c>
      <c r="F139" s="2638">
        <f>E139/D139*100</f>
        <v>103.2</v>
      </c>
      <c r="G139" s="369">
        <f t="shared" ref="G139:O139" si="423">G37</f>
        <v>10.533333333333333</v>
      </c>
      <c r="H139" s="2636">
        <f t="shared" si="423"/>
        <v>8.1724806201550386</v>
      </c>
      <c r="I139" s="2638">
        <f t="shared" si="423"/>
        <v>6320</v>
      </c>
      <c r="J139" s="2638">
        <f t="shared" si="423"/>
        <v>5266.666666666667</v>
      </c>
      <c r="K139" s="2638">
        <f t="shared" si="423"/>
        <v>4217</v>
      </c>
      <c r="L139" s="1702">
        <f t="shared" si="423"/>
        <v>80.069620253164558</v>
      </c>
      <c r="M139" s="2638">
        <f t="shared" si="423"/>
        <v>21</v>
      </c>
      <c r="N139" s="1702">
        <f t="shared" si="423"/>
        <v>240.97142857142856</v>
      </c>
      <c r="O139" s="2639">
        <f t="shared" si="423"/>
        <v>0</v>
      </c>
      <c r="P139" s="2639">
        <f t="shared" ref="P139:Q139" si="424">P37</f>
        <v>0</v>
      </c>
      <c r="Q139" s="2639">
        <f t="shared" si="424"/>
        <v>0</v>
      </c>
      <c r="R139" s="2639">
        <f t="shared" ref="R139:S139" si="425">R37</f>
        <v>0</v>
      </c>
      <c r="S139" s="2639">
        <f t="shared" si="425"/>
        <v>0</v>
      </c>
      <c r="T139" s="2639">
        <f t="shared" ref="T139" si="426">T37</f>
        <v>0</v>
      </c>
      <c r="U139" s="2639">
        <f t="shared" ref="U139:V139" si="427">U37</f>
        <v>0</v>
      </c>
      <c r="V139" s="2639">
        <f t="shared" si="427"/>
        <v>0</v>
      </c>
      <c r="W139" s="2639">
        <f t="shared" ref="W139" si="428">W37</f>
        <v>0</v>
      </c>
      <c r="X139" s="2639">
        <f t="shared" ref="X139" si="429">X37</f>
        <v>0</v>
      </c>
      <c r="Y139" s="2528"/>
      <c r="Z139" s="2639"/>
      <c r="AA139" s="2639"/>
      <c r="AB139" s="2639"/>
      <c r="AC139" s="2639"/>
      <c r="AD139" s="2639"/>
      <c r="AE139" s="2639"/>
      <c r="AF139" s="2639"/>
      <c r="AG139" s="2640" t="e">
        <f>SUM(#REF!)</f>
        <v>#REF!</v>
      </c>
      <c r="AH139" s="2331" t="e">
        <f>SUM(#REF!)</f>
        <v>#REF!</v>
      </c>
    </row>
    <row r="140" spans="1:34" x14ac:dyDescent="0.25">
      <c r="A140" s="1986" t="s">
        <v>16</v>
      </c>
      <c r="B140" s="2405"/>
      <c r="C140" s="1822">
        <f>C40</f>
        <v>20</v>
      </c>
      <c r="D140" s="1822">
        <f t="shared" ref="D140:E140" si="430">D40</f>
        <v>16.666666666666668</v>
      </c>
      <c r="E140" s="1822">
        <f t="shared" si="430"/>
        <v>22</v>
      </c>
      <c r="F140" s="1822">
        <f>E140/D140*100</f>
        <v>131.99999999999997</v>
      </c>
      <c r="G140" s="369">
        <f t="shared" ref="G140:O140" si="431">G40</f>
        <v>8</v>
      </c>
      <c r="H140" s="2636">
        <f t="shared" si="431"/>
        <v>9.1818181818181817</v>
      </c>
      <c r="I140" s="1822">
        <f t="shared" si="431"/>
        <v>160</v>
      </c>
      <c r="J140" s="1822">
        <f t="shared" si="431"/>
        <v>133.33333333333334</v>
      </c>
      <c r="K140" s="1822">
        <f t="shared" si="431"/>
        <v>202</v>
      </c>
      <c r="L140" s="1702">
        <f t="shared" si="431"/>
        <v>151.5</v>
      </c>
      <c r="M140" s="1822">
        <f t="shared" si="431"/>
        <v>1</v>
      </c>
      <c r="N140" s="1702">
        <f t="shared" si="431"/>
        <v>242.39999999999998</v>
      </c>
      <c r="O140" s="2457">
        <f t="shared" si="431"/>
        <v>0</v>
      </c>
      <c r="P140" s="2457">
        <f t="shared" ref="P140:Q140" si="432">P40</f>
        <v>0</v>
      </c>
      <c r="Q140" s="2457">
        <f t="shared" si="432"/>
        <v>0</v>
      </c>
      <c r="R140" s="2457">
        <f t="shared" ref="R140:S140" si="433">R40</f>
        <v>0</v>
      </c>
      <c r="S140" s="2457">
        <f t="shared" si="433"/>
        <v>0</v>
      </c>
      <c r="T140" s="2457">
        <f t="shared" ref="T140" si="434">T40</f>
        <v>0</v>
      </c>
      <c r="U140" s="2457">
        <f t="shared" ref="U140:V140" si="435">U40</f>
        <v>0</v>
      </c>
      <c r="V140" s="2457">
        <f t="shared" si="435"/>
        <v>0</v>
      </c>
      <c r="W140" s="2457">
        <f t="shared" ref="W140" si="436">W40</f>
        <v>0</v>
      </c>
      <c r="X140" s="2457">
        <f t="shared" ref="X140" si="437">X40</f>
        <v>0</v>
      </c>
      <c r="Y140" s="2457"/>
      <c r="Z140" s="2457"/>
      <c r="AA140" s="2457"/>
      <c r="AB140" s="2457"/>
      <c r="AC140" s="2457"/>
      <c r="AD140" s="2457"/>
      <c r="AE140" s="2457"/>
      <c r="AF140" s="2457"/>
      <c r="AG140" s="1823" t="e">
        <f>SUM(#REF!)</f>
        <v>#REF!</v>
      </c>
      <c r="AH140" s="2641" t="e">
        <f>SUM(#REF!)</f>
        <v>#REF!</v>
      </c>
    </row>
    <row r="141" spans="1:34" ht="29.25" x14ac:dyDescent="0.25">
      <c r="A141" s="715" t="s">
        <v>135</v>
      </c>
      <c r="B141" s="286"/>
      <c r="C141" s="2280">
        <f>C41</f>
        <v>620</v>
      </c>
      <c r="D141" s="2280">
        <f t="shared" ref="D141:E141" si="438">D41</f>
        <v>516.66666666666663</v>
      </c>
      <c r="E141" s="2280">
        <f t="shared" si="438"/>
        <v>538</v>
      </c>
      <c r="F141" s="2280">
        <f>E141/D141*100</f>
        <v>104.12903225806451</v>
      </c>
      <c r="G141" s="369">
        <f t="shared" ref="G141:AF141" si="439">G41</f>
        <v>10.451612903225806</v>
      </c>
      <c r="H141" s="2636">
        <f t="shared" si="439"/>
        <v>8.2137546468401492</v>
      </c>
      <c r="I141" s="2280">
        <f t="shared" si="439"/>
        <v>6480</v>
      </c>
      <c r="J141" s="2280">
        <f t="shared" si="439"/>
        <v>5400</v>
      </c>
      <c r="K141" s="2280">
        <f t="shared" si="439"/>
        <v>4419</v>
      </c>
      <c r="L141" s="1702">
        <f t="shared" si="439"/>
        <v>81.833333333333343</v>
      </c>
      <c r="M141" s="2280">
        <f t="shared" si="439"/>
        <v>22</v>
      </c>
      <c r="N141" s="1702">
        <f t="shared" si="439"/>
        <v>241.0363636363636</v>
      </c>
      <c r="O141" s="2452">
        <f t="shared" si="439"/>
        <v>33886.031520000004</v>
      </c>
      <c r="P141" s="2452">
        <f t="shared" ref="P141:Q141" si="440">P41</f>
        <v>33886.031520000004</v>
      </c>
      <c r="Q141" s="2452">
        <f t="shared" si="440"/>
        <v>33804.034340000006</v>
      </c>
      <c r="R141" s="2452">
        <f t="shared" ref="R141:S141" si="441">R41</f>
        <v>33804.034340000006</v>
      </c>
      <c r="S141" s="2452">
        <f t="shared" si="441"/>
        <v>33804.034340000006</v>
      </c>
      <c r="T141" s="2452">
        <f t="shared" ref="T141" si="442">T41</f>
        <v>33804.034340000006</v>
      </c>
      <c r="U141" s="2452">
        <f t="shared" ref="U141:V141" si="443">U41</f>
        <v>33804.034340000006</v>
      </c>
      <c r="V141" s="2452">
        <f t="shared" si="443"/>
        <v>33804.034340000006</v>
      </c>
      <c r="W141" s="2452">
        <f t="shared" ref="W141" si="444">W41</f>
        <v>33804.034340000006</v>
      </c>
      <c r="X141" s="2452">
        <f t="shared" ref="X141" si="445">X41</f>
        <v>33804.034340000006</v>
      </c>
      <c r="Y141" s="2452">
        <f t="shared" si="439"/>
        <v>28172.761856000005</v>
      </c>
      <c r="Z141" s="2452">
        <f t="shared" si="439"/>
        <v>28149.300729999995</v>
      </c>
      <c r="AA141" s="2452">
        <f t="shared" si="439"/>
        <v>0</v>
      </c>
      <c r="AB141" s="2452">
        <f t="shared" si="439"/>
        <v>0</v>
      </c>
      <c r="AC141" s="2452">
        <f t="shared" si="439"/>
        <v>-23.461126000009244</v>
      </c>
      <c r="AD141" s="2452">
        <f t="shared" si="439"/>
        <v>0</v>
      </c>
      <c r="AE141" s="2452">
        <f t="shared" si="439"/>
        <v>-153.87865999999997</v>
      </c>
      <c r="AF141" s="2452">
        <f t="shared" si="439"/>
        <v>27995.422069999997</v>
      </c>
      <c r="AG141" s="2055" t="e">
        <f>#REF!</f>
        <v>#REF!</v>
      </c>
      <c r="AH141" s="904" t="e">
        <f>SUM(#REF!)</f>
        <v>#REF!</v>
      </c>
    </row>
    <row r="142" spans="1:34" x14ac:dyDescent="0.25">
      <c r="A142" s="2642" t="s">
        <v>197</v>
      </c>
      <c r="B142" s="2643"/>
      <c r="C142" s="2644">
        <f t="shared" ref="C142:F145" si="446">C81</f>
        <v>1500</v>
      </c>
      <c r="D142" s="2644">
        <f t="shared" si="446"/>
        <v>1250</v>
      </c>
      <c r="E142" s="2644">
        <f t="shared" si="446"/>
        <v>1722</v>
      </c>
      <c r="F142" s="2645">
        <f t="shared" si="446"/>
        <v>137.76</v>
      </c>
      <c r="G142" s="366"/>
      <c r="H142" s="2646"/>
      <c r="I142" s="2644"/>
      <c r="J142" s="2644"/>
      <c r="K142" s="2644"/>
      <c r="L142" s="1912"/>
      <c r="M142" s="2644"/>
      <c r="N142" s="1912"/>
      <c r="O142" s="2461">
        <f t="shared" ref="O142:AH142" si="447">O81</f>
        <v>0</v>
      </c>
      <c r="P142" s="2461">
        <f t="shared" ref="P142:Q142" si="448">P81</f>
        <v>0</v>
      </c>
      <c r="Q142" s="2461">
        <f t="shared" si="448"/>
        <v>0</v>
      </c>
      <c r="R142" s="2461">
        <f t="shared" ref="R142:S142" si="449">R81</f>
        <v>0</v>
      </c>
      <c r="S142" s="2461">
        <f t="shared" si="449"/>
        <v>0</v>
      </c>
      <c r="T142" s="2461">
        <f t="shared" ref="T142" si="450">T81</f>
        <v>0</v>
      </c>
      <c r="U142" s="2461">
        <f t="shared" ref="U142:V142" si="451">U81</f>
        <v>0</v>
      </c>
      <c r="V142" s="2461">
        <f t="shared" si="451"/>
        <v>0</v>
      </c>
      <c r="W142" s="2461">
        <f t="shared" ref="W142" si="452">W81</f>
        <v>0</v>
      </c>
      <c r="X142" s="2461">
        <f t="shared" ref="X142" si="453">X81</f>
        <v>0</v>
      </c>
      <c r="Y142" s="2461">
        <f t="shared" si="447"/>
        <v>0</v>
      </c>
      <c r="Z142" s="2461">
        <f t="shared" si="447"/>
        <v>0</v>
      </c>
      <c r="AA142" s="2461">
        <f t="shared" si="447"/>
        <v>0</v>
      </c>
      <c r="AB142" s="2461">
        <f t="shared" si="447"/>
        <v>0</v>
      </c>
      <c r="AC142" s="2461">
        <f t="shared" si="447"/>
        <v>0</v>
      </c>
      <c r="AD142" s="2461">
        <f t="shared" si="447"/>
        <v>0</v>
      </c>
      <c r="AE142" s="2461">
        <f t="shared" si="447"/>
        <v>0</v>
      </c>
      <c r="AF142" s="2461">
        <f t="shared" si="447"/>
        <v>0</v>
      </c>
      <c r="AG142" s="2428">
        <f t="shared" si="447"/>
        <v>0</v>
      </c>
      <c r="AH142" s="905">
        <f t="shared" si="447"/>
        <v>0</v>
      </c>
    </row>
    <row r="143" spans="1:34" x14ac:dyDescent="0.25">
      <c r="A143" s="2647" t="s">
        <v>198</v>
      </c>
      <c r="B143" s="2648"/>
      <c r="C143" s="1820">
        <f t="shared" si="446"/>
        <v>1497</v>
      </c>
      <c r="D143" s="1820">
        <f t="shared" si="446"/>
        <v>1248</v>
      </c>
      <c r="E143" s="1820">
        <f t="shared" si="446"/>
        <v>1722</v>
      </c>
      <c r="F143" s="2280">
        <f t="shared" si="446"/>
        <v>137.98076923076923</v>
      </c>
      <c r="G143" s="370"/>
      <c r="H143" s="2649"/>
      <c r="I143" s="2650"/>
      <c r="J143" s="2650"/>
      <c r="K143" s="2650"/>
      <c r="L143" s="1730"/>
      <c r="M143" s="2650"/>
      <c r="N143" s="1730"/>
      <c r="O143" s="2463">
        <f t="shared" ref="O143:AH143" si="454">O82</f>
        <v>0</v>
      </c>
      <c r="P143" s="2463">
        <f t="shared" ref="P143:Q143" si="455">P82</f>
        <v>0</v>
      </c>
      <c r="Q143" s="2463">
        <f t="shared" si="455"/>
        <v>0</v>
      </c>
      <c r="R143" s="2463">
        <f t="shared" ref="R143:S143" si="456">R82</f>
        <v>0</v>
      </c>
      <c r="S143" s="2463">
        <f t="shared" si="456"/>
        <v>0</v>
      </c>
      <c r="T143" s="2463">
        <f t="shared" ref="T143" si="457">T82</f>
        <v>0</v>
      </c>
      <c r="U143" s="2463">
        <f t="shared" ref="U143:V143" si="458">U82</f>
        <v>0</v>
      </c>
      <c r="V143" s="2463">
        <f t="shared" si="458"/>
        <v>0</v>
      </c>
      <c r="W143" s="2463">
        <f t="shared" ref="W143" si="459">W82</f>
        <v>0</v>
      </c>
      <c r="X143" s="2463">
        <f t="shared" ref="X143" si="460">X82</f>
        <v>0</v>
      </c>
      <c r="Y143" s="2463">
        <f t="shared" si="454"/>
        <v>0</v>
      </c>
      <c r="Z143" s="2463">
        <f t="shared" si="454"/>
        <v>0</v>
      </c>
      <c r="AA143" s="2463">
        <f t="shared" si="454"/>
        <v>0</v>
      </c>
      <c r="AB143" s="2463">
        <f t="shared" si="454"/>
        <v>0</v>
      </c>
      <c r="AC143" s="2463">
        <f t="shared" si="454"/>
        <v>0</v>
      </c>
      <c r="AD143" s="2463">
        <f t="shared" si="454"/>
        <v>0</v>
      </c>
      <c r="AE143" s="2463">
        <f t="shared" si="454"/>
        <v>0</v>
      </c>
      <c r="AF143" s="2463">
        <f t="shared" si="454"/>
        <v>0</v>
      </c>
      <c r="AG143" s="1821">
        <f t="shared" si="454"/>
        <v>0</v>
      </c>
      <c r="AH143" s="907">
        <f t="shared" si="454"/>
        <v>0</v>
      </c>
    </row>
    <row r="144" spans="1:34" x14ac:dyDescent="0.25">
      <c r="A144" s="2652" t="s">
        <v>199</v>
      </c>
      <c r="B144" s="2648"/>
      <c r="C144" s="2650">
        <f t="shared" si="446"/>
        <v>3</v>
      </c>
      <c r="D144" s="2650">
        <f t="shared" si="446"/>
        <v>3</v>
      </c>
      <c r="E144" s="2650">
        <f t="shared" si="446"/>
        <v>0</v>
      </c>
      <c r="F144" s="2650">
        <f t="shared" si="446"/>
        <v>0</v>
      </c>
      <c r="G144" s="370"/>
      <c r="H144" s="2649"/>
      <c r="I144" s="2650"/>
      <c r="J144" s="2650"/>
      <c r="K144" s="2650"/>
      <c r="L144" s="1730"/>
      <c r="M144" s="2650"/>
      <c r="N144" s="1730"/>
      <c r="O144" s="2463">
        <f t="shared" ref="O144:AH144" si="461">O83</f>
        <v>0</v>
      </c>
      <c r="P144" s="2463">
        <f t="shared" ref="P144:Q144" si="462">P83</f>
        <v>0</v>
      </c>
      <c r="Q144" s="2463">
        <f t="shared" si="462"/>
        <v>0</v>
      </c>
      <c r="R144" s="2463">
        <f t="shared" ref="R144:S144" si="463">R83</f>
        <v>0</v>
      </c>
      <c r="S144" s="2463">
        <f t="shared" si="463"/>
        <v>0</v>
      </c>
      <c r="T144" s="2463">
        <f t="shared" ref="T144" si="464">T83</f>
        <v>0</v>
      </c>
      <c r="U144" s="2463">
        <f t="shared" ref="U144:V144" si="465">U83</f>
        <v>0</v>
      </c>
      <c r="V144" s="2463">
        <f t="shared" si="465"/>
        <v>0</v>
      </c>
      <c r="W144" s="2463">
        <f t="shared" ref="W144" si="466">W83</f>
        <v>0</v>
      </c>
      <c r="X144" s="2463">
        <f t="shared" ref="X144" si="467">X83</f>
        <v>0</v>
      </c>
      <c r="Y144" s="2463">
        <f t="shared" si="461"/>
        <v>0</v>
      </c>
      <c r="Z144" s="2463">
        <f t="shared" si="461"/>
        <v>0</v>
      </c>
      <c r="AA144" s="2463">
        <f t="shared" si="461"/>
        <v>0</v>
      </c>
      <c r="AB144" s="2463">
        <f t="shared" si="461"/>
        <v>0</v>
      </c>
      <c r="AC144" s="2463">
        <f t="shared" si="461"/>
        <v>0</v>
      </c>
      <c r="AD144" s="2463">
        <f t="shared" si="461"/>
        <v>0</v>
      </c>
      <c r="AE144" s="2463">
        <f t="shared" si="461"/>
        <v>0</v>
      </c>
      <c r="AF144" s="2463">
        <f t="shared" si="461"/>
        <v>0</v>
      </c>
      <c r="AG144" s="2651">
        <f t="shared" si="461"/>
        <v>0</v>
      </c>
      <c r="AH144" s="907">
        <f t="shared" si="461"/>
        <v>0</v>
      </c>
    </row>
    <row r="145" spans="1:34" ht="29.25" thickBot="1" x14ac:dyDescent="0.3">
      <c r="A145" s="716" t="s">
        <v>204</v>
      </c>
      <c r="B145" s="2653"/>
      <c r="C145" s="2654">
        <f t="shared" si="446"/>
        <v>1500</v>
      </c>
      <c r="D145" s="2654">
        <f t="shared" si="446"/>
        <v>1250</v>
      </c>
      <c r="E145" s="2654">
        <f t="shared" si="446"/>
        <v>1722</v>
      </c>
      <c r="F145" s="1826">
        <f t="shared" si="446"/>
        <v>137.76</v>
      </c>
      <c r="G145" s="373"/>
      <c r="H145" s="2655"/>
      <c r="I145" s="1826"/>
      <c r="J145" s="1826"/>
      <c r="K145" s="1826"/>
      <c r="L145" s="1745"/>
      <c r="M145" s="1826"/>
      <c r="N145" s="1745"/>
      <c r="O145" s="2421">
        <f t="shared" ref="O145:AH145" si="468">O84</f>
        <v>4885.8376799999996</v>
      </c>
      <c r="P145" s="2421">
        <f t="shared" ref="P145:Q145" si="469">P84</f>
        <v>4885.8376799999996</v>
      </c>
      <c r="Q145" s="2421">
        <f t="shared" si="469"/>
        <v>4885.8376799999996</v>
      </c>
      <c r="R145" s="2421">
        <f t="shared" ref="R145:S145" si="470">R84</f>
        <v>4885.8376799999996</v>
      </c>
      <c r="S145" s="2421">
        <f t="shared" si="470"/>
        <v>4885.8376799999996</v>
      </c>
      <c r="T145" s="2421">
        <f t="shared" ref="T145" si="471">T84</f>
        <v>4885.8376799999996</v>
      </c>
      <c r="U145" s="2421">
        <f t="shared" ref="U145:V145" si="472">U84</f>
        <v>4885.8376799999996</v>
      </c>
      <c r="V145" s="2421">
        <f t="shared" si="472"/>
        <v>4885.8376799999996</v>
      </c>
      <c r="W145" s="2421">
        <f t="shared" ref="W145" si="473">W84</f>
        <v>4885.8376799999996</v>
      </c>
      <c r="X145" s="2421">
        <f t="shared" ref="X145" si="474">X84</f>
        <v>4885.8376799999996</v>
      </c>
      <c r="Y145" s="2421">
        <f t="shared" si="468"/>
        <v>4071.5313999999994</v>
      </c>
      <c r="Z145" s="2421">
        <f t="shared" si="468"/>
        <v>4058.1103600000001</v>
      </c>
      <c r="AA145" s="2421">
        <f t="shared" si="468"/>
        <v>0</v>
      </c>
      <c r="AB145" s="2421">
        <f t="shared" si="468"/>
        <v>0</v>
      </c>
      <c r="AC145" s="2421">
        <f t="shared" si="468"/>
        <v>-13.421039999999266</v>
      </c>
      <c r="AD145" s="2421">
        <f t="shared" si="468"/>
        <v>0</v>
      </c>
      <c r="AE145" s="2421">
        <f t="shared" si="468"/>
        <v>-53.064809999999994</v>
      </c>
      <c r="AF145" s="2421">
        <f t="shared" si="468"/>
        <v>4005.0455500000003</v>
      </c>
      <c r="AG145" s="2656">
        <f t="shared" si="468"/>
        <v>0</v>
      </c>
      <c r="AH145" s="2423">
        <f t="shared" si="468"/>
        <v>0</v>
      </c>
    </row>
    <row r="146" spans="1:34" ht="20.100000000000001" customHeight="1" x14ac:dyDescent="0.25"/>
  </sheetData>
  <autoFilter ref="A7:AI146"/>
  <mergeCells count="26">
    <mergeCell ref="AG4:AH4"/>
    <mergeCell ref="AD4:AD6"/>
    <mergeCell ref="AB4:AB6"/>
    <mergeCell ref="Q4:Q6"/>
    <mergeCell ref="S4:S6"/>
    <mergeCell ref="T4:T6"/>
    <mergeCell ref="U4:U6"/>
    <mergeCell ref="V4:V6"/>
    <mergeCell ref="W4:W6"/>
    <mergeCell ref="X4:X6"/>
    <mergeCell ref="A1:AF1"/>
    <mergeCell ref="Z4:Z6"/>
    <mergeCell ref="AC4:AC6"/>
    <mergeCell ref="AE4:AE6"/>
    <mergeCell ref="AF4:AF6"/>
    <mergeCell ref="M4:M6"/>
    <mergeCell ref="B4:B6"/>
    <mergeCell ref="N4:N6"/>
    <mergeCell ref="C4:F5"/>
    <mergeCell ref="Y4:Y6"/>
    <mergeCell ref="G4:H5"/>
    <mergeCell ref="I4:L5"/>
    <mergeCell ref="R4:R6"/>
    <mergeCell ref="P4:P6"/>
    <mergeCell ref="AA4:AA6"/>
    <mergeCell ref="O4:O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N15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J21" sqref="J21"/>
    </sheetView>
  </sheetViews>
  <sheetFormatPr defaultColWidth="11.42578125" defaultRowHeight="15" x14ac:dyDescent="0.25"/>
  <cols>
    <col min="1" max="1" width="42.7109375" style="214" customWidth="1"/>
    <col min="2" max="2" width="11.140625" style="214" hidden="1" customWidth="1"/>
    <col min="3" max="3" width="14" style="214" customWidth="1"/>
    <col min="4" max="4" width="12.85546875" style="214" customWidth="1"/>
    <col min="5" max="5" width="13.28515625" style="214" customWidth="1"/>
    <col min="6" max="6" width="11.28515625" style="214" customWidth="1"/>
    <col min="7" max="8" width="12.7109375" style="214" customWidth="1"/>
    <col min="9" max="14" width="12.140625" style="214" customWidth="1"/>
    <col min="15" max="23" width="15.5703125" style="214" hidden="1" customWidth="1"/>
    <col min="24" max="24" width="15.5703125" style="214" customWidth="1"/>
    <col min="25" max="25" width="15.85546875" style="214" customWidth="1"/>
    <col min="26" max="26" width="16.42578125" style="214" customWidth="1"/>
    <col min="27" max="31" width="12.140625" style="214" customWidth="1"/>
    <col min="32" max="32" width="14.28515625" style="214" customWidth="1"/>
    <col min="33" max="33" width="15.42578125" style="214" hidden="1" customWidth="1"/>
    <col min="34" max="34" width="14.140625" style="214" hidden="1" customWidth="1"/>
    <col min="35" max="35" width="14.140625" style="214" customWidth="1"/>
    <col min="36" max="46" width="11.42578125" style="214" customWidth="1"/>
    <col min="47" max="16384" width="11.42578125" style="214"/>
  </cols>
  <sheetData>
    <row r="1" spans="1:34" ht="42.75" customHeight="1" x14ac:dyDescent="0.25">
      <c r="A1" s="321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2024 года</v>
      </c>
      <c r="B1" s="3217"/>
      <c r="C1" s="3217"/>
      <c r="D1" s="3217"/>
      <c r="E1" s="3217"/>
      <c r="F1" s="3217"/>
      <c r="G1" s="3217"/>
      <c r="H1" s="3217"/>
      <c r="I1" s="3217"/>
      <c r="J1" s="3217"/>
      <c r="K1" s="3217"/>
      <c r="L1" s="3217"/>
      <c r="M1" s="3217"/>
      <c r="N1" s="3217"/>
      <c r="O1" s="3217"/>
      <c r="P1" s="3217"/>
      <c r="Q1" s="3217"/>
      <c r="R1" s="3217"/>
      <c r="S1" s="3217"/>
      <c r="T1" s="3217"/>
      <c r="U1" s="3217"/>
      <c r="V1" s="3217"/>
      <c r="W1" s="3217"/>
      <c r="X1" s="3217"/>
      <c r="Y1" s="3217"/>
      <c r="Z1" s="3217"/>
      <c r="AA1" s="3217"/>
      <c r="AB1" s="3217"/>
      <c r="AC1" s="3217"/>
      <c r="AD1" s="3217"/>
      <c r="AE1" s="3217"/>
      <c r="AF1" s="3217"/>
    </row>
    <row r="2" spans="1:34" ht="15" hidden="1" customHeight="1" x14ac:dyDescent="0.25">
      <c r="A2" s="2024">
        <v>10</v>
      </c>
    </row>
    <row r="3" spans="1:34" ht="15.75" thickBot="1" x14ac:dyDescent="0.3">
      <c r="A3" s="2024"/>
    </row>
    <row r="4" spans="1:34" ht="48" customHeight="1" thickBot="1" x14ac:dyDescent="0.3">
      <c r="A4" s="945" t="s">
        <v>3</v>
      </c>
      <c r="B4" s="3204" t="s">
        <v>143</v>
      </c>
      <c r="C4" s="3190" t="s">
        <v>139</v>
      </c>
      <c r="D4" s="3191"/>
      <c r="E4" s="3191"/>
      <c r="F4" s="3192"/>
      <c r="G4" s="3196" t="s">
        <v>591</v>
      </c>
      <c r="H4" s="3197"/>
      <c r="I4" s="3196" t="s">
        <v>592</v>
      </c>
      <c r="J4" s="3200"/>
      <c r="K4" s="3200"/>
      <c r="L4" s="3197"/>
      <c r="M4" s="3178" t="s">
        <v>144</v>
      </c>
      <c r="N4" s="3178" t="s">
        <v>145</v>
      </c>
      <c r="O4" s="3175" t="s">
        <v>595</v>
      </c>
      <c r="P4" s="3175" t="s">
        <v>652</v>
      </c>
      <c r="Q4" s="3175" t="s">
        <v>657</v>
      </c>
      <c r="R4" s="3175" t="s">
        <v>683</v>
      </c>
      <c r="S4" s="3175" t="s">
        <v>686</v>
      </c>
      <c r="T4" s="3175" t="s">
        <v>691</v>
      </c>
      <c r="U4" s="3175" t="s">
        <v>699</v>
      </c>
      <c r="V4" s="3175" t="s">
        <v>705</v>
      </c>
      <c r="W4" s="3175" t="s">
        <v>711</v>
      </c>
      <c r="X4" s="3175" t="s">
        <v>755</v>
      </c>
      <c r="Y4" s="3172" t="s">
        <v>754</v>
      </c>
      <c r="Z4" s="3175" t="s">
        <v>137</v>
      </c>
      <c r="AA4" s="3181" t="s">
        <v>297</v>
      </c>
      <c r="AB4" s="3175" t="s">
        <v>298</v>
      </c>
      <c r="AC4" s="3175" t="s">
        <v>41</v>
      </c>
      <c r="AD4" s="3175" t="s">
        <v>292</v>
      </c>
      <c r="AE4" s="3175" t="s">
        <v>138</v>
      </c>
      <c r="AF4" s="3175" t="s">
        <v>219</v>
      </c>
      <c r="AG4" s="3186" t="s">
        <v>512</v>
      </c>
      <c r="AH4" s="3187"/>
    </row>
    <row r="5" spans="1:34" ht="18.75" customHeight="1" thickBot="1" x14ac:dyDescent="0.3">
      <c r="A5" s="946"/>
      <c r="B5" s="3205"/>
      <c r="C5" s="3193"/>
      <c r="D5" s="3194"/>
      <c r="E5" s="3194"/>
      <c r="F5" s="3195"/>
      <c r="G5" s="3198"/>
      <c r="H5" s="3199"/>
      <c r="I5" s="3198"/>
      <c r="J5" s="3201"/>
      <c r="K5" s="3201"/>
      <c r="L5" s="3199"/>
      <c r="M5" s="3202"/>
      <c r="N5" s="3179"/>
      <c r="O5" s="3176"/>
      <c r="P5" s="3176"/>
      <c r="Q5" s="3176"/>
      <c r="R5" s="3176"/>
      <c r="S5" s="3176"/>
      <c r="T5" s="3176"/>
      <c r="U5" s="3176"/>
      <c r="V5" s="3176"/>
      <c r="W5" s="3176"/>
      <c r="X5" s="3176"/>
      <c r="Y5" s="3173"/>
      <c r="Z5" s="3176"/>
      <c r="AA5" s="3182"/>
      <c r="AB5" s="3184"/>
      <c r="AC5" s="3176"/>
      <c r="AD5" s="3184"/>
      <c r="AE5" s="3176"/>
      <c r="AF5" s="3176"/>
      <c r="AG5" s="947"/>
      <c r="AH5" s="948"/>
    </row>
    <row r="6" spans="1:34" ht="32.25" customHeight="1" thickBot="1" x14ac:dyDescent="0.3">
      <c r="A6" s="949" t="s">
        <v>4</v>
      </c>
      <c r="B6" s="3206"/>
      <c r="C6" s="189" t="s">
        <v>594</v>
      </c>
      <c r="D6" s="3036" t="str">
        <f>'1 уровень'!F8</f>
        <v>План 10 мес. 2024 г.</v>
      </c>
      <c r="E6" s="189" t="s">
        <v>140</v>
      </c>
      <c r="F6" s="189" t="s">
        <v>141</v>
      </c>
      <c r="G6" s="3036" t="s">
        <v>142</v>
      </c>
      <c r="H6" s="190" t="s">
        <v>140</v>
      </c>
      <c r="I6" s="189" t="s">
        <v>594</v>
      </c>
      <c r="J6" s="3036" t="str">
        <f>'1 уровень'!L8</f>
        <v>План 10 мес. 2024 г.</v>
      </c>
      <c r="K6" s="189" t="s">
        <v>140</v>
      </c>
      <c r="L6" s="189" t="s">
        <v>141</v>
      </c>
      <c r="M6" s="3203"/>
      <c r="N6" s="3180"/>
      <c r="O6" s="3177"/>
      <c r="P6" s="3177"/>
      <c r="Q6" s="3177"/>
      <c r="R6" s="3177"/>
      <c r="S6" s="3177"/>
      <c r="T6" s="3177"/>
      <c r="U6" s="3177"/>
      <c r="V6" s="3177"/>
      <c r="W6" s="3177"/>
      <c r="X6" s="3177"/>
      <c r="Y6" s="3174"/>
      <c r="Z6" s="3177"/>
      <c r="AA6" s="3183"/>
      <c r="AB6" s="3185"/>
      <c r="AC6" s="3177"/>
      <c r="AD6" s="3185"/>
      <c r="AE6" s="3177"/>
      <c r="AF6" s="3177"/>
      <c r="AG6" s="950" t="s">
        <v>344</v>
      </c>
      <c r="AH6" s="3038" t="s">
        <v>511</v>
      </c>
    </row>
    <row r="7" spans="1:34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854">
        <v>15</v>
      </c>
      <c r="Z7" s="192">
        <v>16</v>
      </c>
      <c r="AA7" s="780">
        <v>17</v>
      </c>
      <c r="AB7" s="192"/>
      <c r="AC7" s="192">
        <v>18</v>
      </c>
      <c r="AD7" s="192">
        <v>19</v>
      </c>
      <c r="AE7" s="192">
        <v>20</v>
      </c>
      <c r="AF7" s="192">
        <v>21</v>
      </c>
      <c r="AG7" s="896"/>
      <c r="AH7" s="854"/>
    </row>
    <row r="8" spans="1:34" s="5" customFormat="1" x14ac:dyDescent="0.25">
      <c r="A8" s="3042"/>
      <c r="B8" s="3042"/>
      <c r="C8" s="2982"/>
      <c r="D8" s="2982"/>
      <c r="E8" s="2982"/>
      <c r="F8" s="2982"/>
      <c r="G8" s="2982"/>
      <c r="H8" s="2982"/>
      <c r="I8" s="2982"/>
      <c r="J8" s="951"/>
      <c r="K8" s="951"/>
      <c r="L8" s="951"/>
      <c r="M8" s="951"/>
      <c r="N8" s="951"/>
      <c r="O8" s="1627"/>
      <c r="P8" s="1627"/>
      <c r="Q8" s="1627"/>
      <c r="R8" s="1627"/>
      <c r="S8" s="1627"/>
      <c r="T8" s="1627"/>
      <c r="U8" s="1627"/>
      <c r="V8" s="1627"/>
      <c r="W8" s="1627"/>
      <c r="X8" s="1627"/>
      <c r="Y8" s="2625"/>
      <c r="Z8" s="1627"/>
      <c r="AA8" s="2626"/>
      <c r="AB8" s="1627"/>
      <c r="AC8" s="1627"/>
      <c r="AD8" s="1627"/>
      <c r="AE8" s="1627"/>
      <c r="AF8" s="1627"/>
      <c r="AG8" s="3043"/>
      <c r="AH8" s="2625"/>
    </row>
    <row r="9" spans="1:34" ht="47.25" x14ac:dyDescent="0.25">
      <c r="A9" s="1656" t="s">
        <v>403</v>
      </c>
      <c r="B9" s="701"/>
      <c r="C9" s="1830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30"/>
      <c r="V9" s="1830"/>
      <c r="W9" s="1830"/>
      <c r="X9" s="1830"/>
      <c r="Y9" s="1882"/>
      <c r="Z9" s="1830"/>
      <c r="AA9" s="2041"/>
      <c r="AB9" s="1830"/>
      <c r="AC9" s="1830"/>
      <c r="AD9" s="1830"/>
      <c r="AE9" s="1830"/>
      <c r="AF9" s="1830"/>
      <c r="AG9" s="1882"/>
      <c r="AH9" s="1882"/>
    </row>
    <row r="10" spans="1:34" ht="26.25" x14ac:dyDescent="0.25">
      <c r="A10" s="3008" t="s">
        <v>638</v>
      </c>
      <c r="B10" s="701"/>
      <c r="C10" s="1830"/>
      <c r="D10" s="1830"/>
      <c r="E10" s="1830"/>
      <c r="F10" s="1830"/>
      <c r="G10" s="1830"/>
      <c r="H10" s="1830"/>
      <c r="I10" s="1830"/>
      <c r="J10" s="1830"/>
      <c r="K10" s="1830"/>
      <c r="L10" s="1830"/>
      <c r="M10" s="1830"/>
      <c r="N10" s="1830"/>
      <c r="O10" s="1830"/>
      <c r="P10" s="1830"/>
      <c r="Q10" s="1830"/>
      <c r="R10" s="1830"/>
      <c r="S10" s="1830"/>
      <c r="T10" s="1830"/>
      <c r="U10" s="1830"/>
      <c r="V10" s="1830"/>
      <c r="W10" s="1830"/>
      <c r="X10" s="1830"/>
      <c r="Y10" s="1882"/>
      <c r="Z10" s="1830"/>
      <c r="AA10" s="2041"/>
      <c r="AB10" s="1830"/>
      <c r="AC10" s="1830"/>
      <c r="AD10" s="1830"/>
      <c r="AE10" s="1830"/>
      <c r="AF10" s="1830"/>
      <c r="AG10" s="1882"/>
      <c r="AH10" s="1882"/>
    </row>
    <row r="11" spans="1:34" s="2020" customFormat="1" x14ac:dyDescent="0.25">
      <c r="A11" s="1753" t="s">
        <v>5</v>
      </c>
      <c r="B11" s="1753"/>
      <c r="C11" s="1126"/>
      <c r="D11" s="1126"/>
      <c r="E11" s="1126"/>
      <c r="F11" s="1126"/>
      <c r="G11" s="1126"/>
      <c r="H11" s="1126"/>
      <c r="I11" s="1755"/>
      <c r="J11" s="1755"/>
      <c r="K11" s="1755"/>
      <c r="L11" s="1755"/>
      <c r="M11" s="1755"/>
      <c r="N11" s="1755"/>
      <c r="O11" s="1126"/>
      <c r="P11" s="1126"/>
      <c r="Q11" s="1126"/>
      <c r="R11" s="1126"/>
      <c r="S11" s="1126"/>
      <c r="T11" s="1126"/>
      <c r="U11" s="1126"/>
      <c r="V11" s="1126"/>
      <c r="W11" s="1126"/>
      <c r="X11" s="1126"/>
      <c r="Y11" s="1128"/>
      <c r="Z11" s="1126"/>
      <c r="AA11" s="2240"/>
      <c r="AB11" s="1126"/>
      <c r="AC11" s="1126"/>
      <c r="AD11" s="1126"/>
      <c r="AE11" s="1126"/>
      <c r="AF11" s="1126"/>
      <c r="AG11" s="1126"/>
      <c r="AH11" s="1128"/>
    </row>
    <row r="12" spans="1:34" s="2020" customFormat="1" x14ac:dyDescent="0.25">
      <c r="A12" s="3" t="s">
        <v>514</v>
      </c>
      <c r="B12" s="187">
        <v>340</v>
      </c>
      <c r="C12" s="836">
        <v>30</v>
      </c>
      <c r="D12" s="123">
        <f t="shared" ref="D12:D20" si="0">ROUND(C12/12*$A$2,0)</f>
        <v>25</v>
      </c>
      <c r="E12" s="123">
        <v>23</v>
      </c>
      <c r="F12" s="313">
        <f t="shared" ref="F12:F21" si="1">E12/D12*100</f>
        <v>92</v>
      </c>
      <c r="G12" s="217">
        <v>12</v>
      </c>
      <c r="H12" s="152">
        <f t="shared" ref="H12:H21" si="2">K12/E12</f>
        <v>11.565217391304348</v>
      </c>
      <c r="I12" s="153">
        <f t="shared" ref="I12:I20" si="3">ROUND(C12*G12,0)</f>
        <v>360</v>
      </c>
      <c r="J12" s="153">
        <f t="shared" ref="J12:J20" si="4">ROUND(I12/12*$A$2,0)</f>
        <v>300</v>
      </c>
      <c r="K12" s="1755">
        <v>266</v>
      </c>
      <c r="L12" s="153">
        <f t="shared" ref="L12:L21" si="5">K12/J12*100</f>
        <v>88.666666666666671</v>
      </c>
      <c r="M12" s="153">
        <f t="shared" ref="M12:M20" si="6">ROUND(I12/B12,0)</f>
        <v>1</v>
      </c>
      <c r="N12" s="153">
        <f>K12/$A$2*12/M12</f>
        <v>319.20000000000005</v>
      </c>
      <c r="O12" s="1126"/>
      <c r="P12" s="1126"/>
      <c r="Q12" s="1126"/>
      <c r="R12" s="1126"/>
      <c r="S12" s="1126"/>
      <c r="T12" s="1126"/>
      <c r="U12" s="1126"/>
      <c r="V12" s="1126"/>
      <c r="W12" s="1126"/>
      <c r="X12" s="1126"/>
      <c r="Y12" s="1128"/>
      <c r="Z12" s="1126"/>
      <c r="AA12" s="2240"/>
      <c r="AB12" s="1126"/>
      <c r="AC12" s="1126"/>
      <c r="AD12" s="1126"/>
      <c r="AE12" s="1126"/>
      <c r="AF12" s="1126"/>
      <c r="AG12" s="1126"/>
      <c r="AH12" s="1128"/>
    </row>
    <row r="13" spans="1:34" s="2020" customFormat="1" x14ac:dyDescent="0.25">
      <c r="A13" s="3" t="s">
        <v>23</v>
      </c>
      <c r="B13" s="187">
        <v>340</v>
      </c>
      <c r="C13" s="836">
        <v>165</v>
      </c>
      <c r="D13" s="123">
        <f t="shared" si="0"/>
        <v>138</v>
      </c>
      <c r="E13" s="123">
        <v>63</v>
      </c>
      <c r="F13" s="313">
        <f t="shared" si="1"/>
        <v>45.652173913043477</v>
      </c>
      <c r="G13" s="217">
        <v>6.5</v>
      </c>
      <c r="H13" s="152">
        <f t="shared" ref="H13" si="7">K13/E13</f>
        <v>4.8412698412698409</v>
      </c>
      <c r="I13" s="153">
        <f t="shared" si="3"/>
        <v>1073</v>
      </c>
      <c r="J13" s="153">
        <f t="shared" si="4"/>
        <v>894</v>
      </c>
      <c r="K13" s="1755">
        <v>305</v>
      </c>
      <c r="L13" s="153">
        <f t="shared" ref="L13" si="8">K13/J13*100</f>
        <v>34.116331096196866</v>
      </c>
      <c r="M13" s="153">
        <f t="shared" si="6"/>
        <v>3</v>
      </c>
      <c r="N13" s="153">
        <f>K13/$A$2*12/M13</f>
        <v>122</v>
      </c>
      <c r="O13" s="1126"/>
      <c r="P13" s="1126"/>
      <c r="Q13" s="1126"/>
      <c r="R13" s="1126"/>
      <c r="S13" s="1126"/>
      <c r="T13" s="1126"/>
      <c r="U13" s="1126"/>
      <c r="V13" s="1126"/>
      <c r="W13" s="1126"/>
      <c r="X13" s="1126"/>
      <c r="Y13" s="1128"/>
      <c r="Z13" s="1126"/>
      <c r="AA13" s="2240"/>
      <c r="AB13" s="1126"/>
      <c r="AC13" s="1126"/>
      <c r="AD13" s="1126"/>
      <c r="AE13" s="1126"/>
      <c r="AF13" s="1126"/>
      <c r="AG13" s="1126"/>
      <c r="AH13" s="1128"/>
    </row>
    <row r="14" spans="1:34" s="2020" customFormat="1" x14ac:dyDescent="0.25">
      <c r="A14" s="3" t="s">
        <v>24</v>
      </c>
      <c r="B14" s="187">
        <v>300</v>
      </c>
      <c r="C14" s="836">
        <v>17</v>
      </c>
      <c r="D14" s="123">
        <f t="shared" si="0"/>
        <v>14</v>
      </c>
      <c r="E14" s="123">
        <v>11</v>
      </c>
      <c r="F14" s="313">
        <f t="shared" si="1"/>
        <v>78.571428571428569</v>
      </c>
      <c r="G14" s="217">
        <v>9.5</v>
      </c>
      <c r="H14" s="152">
        <f t="shared" si="2"/>
        <v>7.6363636363636367</v>
      </c>
      <c r="I14" s="153">
        <f t="shared" si="3"/>
        <v>162</v>
      </c>
      <c r="J14" s="153">
        <f t="shared" si="4"/>
        <v>135</v>
      </c>
      <c r="K14" s="1755">
        <v>84</v>
      </c>
      <c r="L14" s="153">
        <f t="shared" si="5"/>
        <v>62.222222222222221</v>
      </c>
      <c r="M14" s="153">
        <f t="shared" si="6"/>
        <v>1</v>
      </c>
      <c r="N14" s="153">
        <f t="shared" ref="N14:N21" si="9">K14/$A$2*12/M14</f>
        <v>100.80000000000001</v>
      </c>
      <c r="O14" s="1126"/>
      <c r="P14" s="1126"/>
      <c r="Q14" s="1126"/>
      <c r="R14" s="1126"/>
      <c r="S14" s="1126"/>
      <c r="T14" s="1126"/>
      <c r="U14" s="1126"/>
      <c r="V14" s="1126"/>
      <c r="W14" s="1126"/>
      <c r="X14" s="1126"/>
      <c r="Y14" s="1128"/>
      <c r="Z14" s="1126"/>
      <c r="AA14" s="2240"/>
      <c r="AB14" s="1126"/>
      <c r="AC14" s="1126"/>
      <c r="AD14" s="1126"/>
      <c r="AE14" s="1126"/>
      <c r="AF14" s="1126"/>
      <c r="AG14" s="1126"/>
      <c r="AH14" s="1128"/>
    </row>
    <row r="15" spans="1:34" s="2020" customFormat="1" x14ac:dyDescent="0.25">
      <c r="A15" s="3" t="s">
        <v>164</v>
      </c>
      <c r="B15" s="187">
        <v>270</v>
      </c>
      <c r="C15" s="836">
        <v>270</v>
      </c>
      <c r="D15" s="123">
        <f t="shared" si="0"/>
        <v>225</v>
      </c>
      <c r="E15" s="123">
        <v>223</v>
      </c>
      <c r="F15" s="313">
        <f t="shared" si="1"/>
        <v>99.111111111111114</v>
      </c>
      <c r="G15" s="217">
        <v>9</v>
      </c>
      <c r="H15" s="152">
        <f t="shared" si="2"/>
        <v>6.928251121076233</v>
      </c>
      <c r="I15" s="153">
        <f t="shared" si="3"/>
        <v>2430</v>
      </c>
      <c r="J15" s="153">
        <f t="shared" si="4"/>
        <v>2025</v>
      </c>
      <c r="K15" s="1755">
        <v>1545</v>
      </c>
      <c r="L15" s="153">
        <f t="shared" si="5"/>
        <v>76.296296296296291</v>
      </c>
      <c r="M15" s="153">
        <f t="shared" si="6"/>
        <v>9</v>
      </c>
      <c r="N15" s="153">
        <f t="shared" si="9"/>
        <v>206</v>
      </c>
      <c r="O15" s="1126"/>
      <c r="P15" s="1126"/>
      <c r="Q15" s="1126"/>
      <c r="R15" s="1126"/>
      <c r="S15" s="1126"/>
      <c r="T15" s="1126"/>
      <c r="U15" s="1126"/>
      <c r="V15" s="1126"/>
      <c r="W15" s="1126"/>
      <c r="X15" s="1126"/>
      <c r="Y15" s="1128"/>
      <c r="Z15" s="1126"/>
      <c r="AA15" s="2240"/>
      <c r="AB15" s="1126"/>
      <c r="AC15" s="1126"/>
      <c r="AD15" s="1126"/>
      <c r="AE15" s="1126"/>
      <c r="AF15" s="1126"/>
      <c r="AG15" s="1126"/>
      <c r="AH15" s="1128"/>
    </row>
    <row r="16" spans="1:34" s="2020" customFormat="1" x14ac:dyDescent="0.25">
      <c r="A16" s="3" t="s">
        <v>9</v>
      </c>
      <c r="B16" s="187">
        <v>340</v>
      </c>
      <c r="C16" s="836">
        <v>70</v>
      </c>
      <c r="D16" s="123">
        <f t="shared" si="0"/>
        <v>58</v>
      </c>
      <c r="E16" s="123">
        <v>89</v>
      </c>
      <c r="F16" s="313">
        <f t="shared" si="1"/>
        <v>153.44827586206898</v>
      </c>
      <c r="G16" s="217">
        <v>15</v>
      </c>
      <c r="H16" s="152">
        <f t="shared" si="2"/>
        <v>10.865168539325843</v>
      </c>
      <c r="I16" s="153">
        <f t="shared" si="3"/>
        <v>1050</v>
      </c>
      <c r="J16" s="153">
        <f t="shared" si="4"/>
        <v>875</v>
      </c>
      <c r="K16" s="1755">
        <v>967</v>
      </c>
      <c r="L16" s="153">
        <f t="shared" si="5"/>
        <v>110.51428571428572</v>
      </c>
      <c r="M16" s="153">
        <f t="shared" si="6"/>
        <v>3</v>
      </c>
      <c r="N16" s="153">
        <f t="shared" si="9"/>
        <v>386.8</v>
      </c>
      <c r="O16" s="1126"/>
      <c r="P16" s="1126"/>
      <c r="Q16" s="1126"/>
      <c r="R16" s="1126"/>
      <c r="S16" s="1126"/>
      <c r="T16" s="1126"/>
      <c r="U16" s="1126"/>
      <c r="V16" s="1126"/>
      <c r="W16" s="1126"/>
      <c r="X16" s="1126"/>
      <c r="Y16" s="1128"/>
      <c r="Z16" s="1126"/>
      <c r="AA16" s="2240"/>
      <c r="AB16" s="1126"/>
      <c r="AC16" s="1126"/>
      <c r="AD16" s="1126"/>
      <c r="AE16" s="1126"/>
      <c r="AF16" s="1126"/>
      <c r="AG16" s="1126"/>
      <c r="AH16" s="1128"/>
    </row>
    <row r="17" spans="1:34" s="2020" customFormat="1" x14ac:dyDescent="0.25">
      <c r="A17" s="3" t="s">
        <v>25</v>
      </c>
      <c r="B17" s="187">
        <v>340</v>
      </c>
      <c r="C17" s="836">
        <v>65</v>
      </c>
      <c r="D17" s="123">
        <f t="shared" si="0"/>
        <v>54</v>
      </c>
      <c r="E17" s="123">
        <v>38</v>
      </c>
      <c r="F17" s="313">
        <f t="shared" si="1"/>
        <v>70.370370370370367</v>
      </c>
      <c r="G17" s="217">
        <v>9.6</v>
      </c>
      <c r="H17" s="152">
        <f t="shared" si="2"/>
        <v>9.8157894736842106</v>
      </c>
      <c r="I17" s="153">
        <f t="shared" si="3"/>
        <v>624</v>
      </c>
      <c r="J17" s="153">
        <f t="shared" si="4"/>
        <v>520</v>
      </c>
      <c r="K17" s="1755">
        <v>373</v>
      </c>
      <c r="L17" s="153">
        <f t="shared" si="5"/>
        <v>71.730769230769226</v>
      </c>
      <c r="M17" s="153">
        <f t="shared" si="6"/>
        <v>2</v>
      </c>
      <c r="N17" s="153">
        <f t="shared" si="9"/>
        <v>223.79999999999998</v>
      </c>
      <c r="O17" s="1126"/>
      <c r="P17" s="1126"/>
      <c r="Q17" s="1126"/>
      <c r="R17" s="1126"/>
      <c r="S17" s="1126"/>
      <c r="T17" s="1126"/>
      <c r="U17" s="1126"/>
      <c r="V17" s="1126"/>
      <c r="W17" s="1126"/>
      <c r="X17" s="1126"/>
      <c r="Y17" s="1128"/>
      <c r="Z17" s="1126"/>
      <c r="AA17" s="2240"/>
      <c r="AB17" s="1126"/>
      <c r="AC17" s="1126"/>
      <c r="AD17" s="1126"/>
      <c r="AE17" s="1126"/>
      <c r="AF17" s="1126"/>
      <c r="AG17" s="1126"/>
      <c r="AH17" s="1128"/>
    </row>
    <row r="18" spans="1:34" s="2020" customFormat="1" x14ac:dyDescent="0.25">
      <c r="A18" s="3" t="s">
        <v>64</v>
      </c>
      <c r="B18" s="187">
        <v>320</v>
      </c>
      <c r="C18" s="836">
        <v>175</v>
      </c>
      <c r="D18" s="123">
        <f t="shared" si="0"/>
        <v>146</v>
      </c>
      <c r="E18" s="123">
        <v>121</v>
      </c>
      <c r="F18" s="313">
        <f t="shared" si="1"/>
        <v>82.876712328767127</v>
      </c>
      <c r="G18" s="217">
        <v>12</v>
      </c>
      <c r="H18" s="152">
        <f t="shared" si="2"/>
        <v>7.2066115702479339</v>
      </c>
      <c r="I18" s="153">
        <f t="shared" si="3"/>
        <v>2100</v>
      </c>
      <c r="J18" s="153">
        <f t="shared" si="4"/>
        <v>1750</v>
      </c>
      <c r="K18" s="1755">
        <v>872</v>
      </c>
      <c r="L18" s="153">
        <f>K18/J18*100</f>
        <v>49.828571428571429</v>
      </c>
      <c r="M18" s="153">
        <f t="shared" si="6"/>
        <v>7</v>
      </c>
      <c r="N18" s="153">
        <f>K18/$A$2*12/M18</f>
        <v>149.48571428571429</v>
      </c>
      <c r="O18" s="2142"/>
      <c r="P18" s="2142"/>
      <c r="Q18" s="2142"/>
      <c r="R18" s="2142"/>
      <c r="S18" s="2142"/>
      <c r="T18" s="2142"/>
      <c r="U18" s="2142"/>
      <c r="V18" s="2142"/>
      <c r="W18" s="2142"/>
      <c r="X18" s="2142"/>
      <c r="Y18" s="2411"/>
      <c r="Z18" s="2142"/>
      <c r="AA18" s="2410"/>
      <c r="AB18" s="2142"/>
      <c r="AC18" s="2142"/>
      <c r="AD18" s="2142"/>
      <c r="AE18" s="2142"/>
      <c r="AF18" s="2142"/>
      <c r="AG18" s="2142"/>
      <c r="AH18" s="2411"/>
    </row>
    <row r="19" spans="1:34" s="2020" customFormat="1" x14ac:dyDescent="0.25">
      <c r="A19" s="3" t="s">
        <v>10</v>
      </c>
      <c r="B19" s="187">
        <v>340</v>
      </c>
      <c r="C19" s="836">
        <v>278</v>
      </c>
      <c r="D19" s="123">
        <f t="shared" si="0"/>
        <v>232</v>
      </c>
      <c r="E19" s="123">
        <v>206</v>
      </c>
      <c r="F19" s="313">
        <f t="shared" si="1"/>
        <v>88.793103448275872</v>
      </c>
      <c r="G19" s="217">
        <v>12</v>
      </c>
      <c r="H19" s="152">
        <f t="shared" si="2"/>
        <v>10.24757281553398</v>
      </c>
      <c r="I19" s="153">
        <f t="shared" si="3"/>
        <v>3336</v>
      </c>
      <c r="J19" s="153">
        <f t="shared" si="4"/>
        <v>2780</v>
      </c>
      <c r="K19" s="1755">
        <v>2111</v>
      </c>
      <c r="L19" s="153">
        <f>K19/J19*100</f>
        <v>75.935251798561154</v>
      </c>
      <c r="M19" s="153">
        <f t="shared" si="6"/>
        <v>10</v>
      </c>
      <c r="N19" s="153">
        <f>K19/$A$2*12/M19</f>
        <v>253.32</v>
      </c>
      <c r="O19" s="2142"/>
      <c r="P19" s="2142"/>
      <c r="Q19" s="2142"/>
      <c r="R19" s="2142"/>
      <c r="S19" s="2142"/>
      <c r="T19" s="2142"/>
      <c r="U19" s="2142"/>
      <c r="V19" s="2142"/>
      <c r="W19" s="2142"/>
      <c r="X19" s="2142"/>
      <c r="Y19" s="2418"/>
      <c r="Z19" s="2142"/>
      <c r="AA19" s="2410"/>
      <c r="AB19" s="2142"/>
      <c r="AC19" s="2142"/>
      <c r="AD19" s="2142"/>
      <c r="AE19" s="2142"/>
      <c r="AF19" s="2142"/>
      <c r="AG19" s="2142"/>
      <c r="AH19" s="2411"/>
    </row>
    <row r="20" spans="1:34" s="2020" customFormat="1" x14ac:dyDescent="0.25">
      <c r="A20" s="3" t="s">
        <v>6</v>
      </c>
      <c r="B20" s="187">
        <v>340</v>
      </c>
      <c r="C20" s="836">
        <v>280</v>
      </c>
      <c r="D20" s="123">
        <f t="shared" si="0"/>
        <v>233</v>
      </c>
      <c r="E20" s="123">
        <v>190</v>
      </c>
      <c r="F20" s="313">
        <f t="shared" si="1"/>
        <v>81.545064377682408</v>
      </c>
      <c r="G20" s="217">
        <v>10.5</v>
      </c>
      <c r="H20" s="152">
        <f t="shared" si="2"/>
        <v>8.1789473684210527</v>
      </c>
      <c r="I20" s="153">
        <f t="shared" si="3"/>
        <v>2940</v>
      </c>
      <c r="J20" s="153">
        <f t="shared" si="4"/>
        <v>2450</v>
      </c>
      <c r="K20" s="1755">
        <v>1554</v>
      </c>
      <c r="L20" s="153">
        <f t="shared" si="5"/>
        <v>63.428571428571423</v>
      </c>
      <c r="M20" s="153">
        <f t="shared" si="6"/>
        <v>9</v>
      </c>
      <c r="N20" s="153">
        <f t="shared" si="9"/>
        <v>207.20000000000002</v>
      </c>
      <c r="O20" s="2142"/>
      <c r="P20" s="2142"/>
      <c r="Q20" s="2142"/>
      <c r="R20" s="2142"/>
      <c r="S20" s="2142"/>
      <c r="T20" s="2142"/>
      <c r="U20" s="2142"/>
      <c r="V20" s="2142"/>
      <c r="W20" s="2142"/>
      <c r="X20" s="2142"/>
      <c r="Y20" s="2418"/>
      <c r="Z20" s="2142"/>
      <c r="AA20" s="2410"/>
      <c r="AB20" s="2142"/>
      <c r="AC20" s="2142"/>
      <c r="AD20" s="2142"/>
      <c r="AE20" s="2142"/>
      <c r="AF20" s="2142"/>
      <c r="AG20" s="2142"/>
      <c r="AH20" s="2411"/>
    </row>
    <row r="21" spans="1:34" s="2020" customFormat="1" x14ac:dyDescent="0.25">
      <c r="A21" s="1204" t="s">
        <v>7</v>
      </c>
      <c r="B21" s="1204"/>
      <c r="C21" s="2242">
        <f>SUM(C12:C20)</f>
        <v>1350</v>
      </c>
      <c r="D21" s="2242">
        <f>SUM(D12:D20)</f>
        <v>1125</v>
      </c>
      <c r="E21" s="2242">
        <f>SUM(E12:E20)</f>
        <v>964</v>
      </c>
      <c r="F21" s="2242">
        <f t="shared" si="1"/>
        <v>85.688888888888897</v>
      </c>
      <c r="G21" s="1776">
        <f>IF(C21=0,0,I21/C21)</f>
        <v>10.425925925925926</v>
      </c>
      <c r="H21" s="196">
        <f t="shared" si="2"/>
        <v>8.3786307053941904</v>
      </c>
      <c r="I21" s="2242">
        <f>SUM(I12:I20)</f>
        <v>14075</v>
      </c>
      <c r="J21" s="2242">
        <f>SUM(J12:J20)</f>
        <v>11729</v>
      </c>
      <c r="K21" s="2242">
        <f>SUM(K12:K20)</f>
        <v>8077</v>
      </c>
      <c r="L21" s="153">
        <f t="shared" si="5"/>
        <v>68.863500724699463</v>
      </c>
      <c r="M21" s="2242">
        <f>SUM(M12:M20)</f>
        <v>45</v>
      </c>
      <c r="N21" s="153">
        <f t="shared" si="9"/>
        <v>215.38666666666671</v>
      </c>
      <c r="O21" s="2243">
        <v>168702.01022999999</v>
      </c>
      <c r="P21" s="2243">
        <v>168702.01022999999</v>
      </c>
      <c r="Q21" s="2243">
        <v>170587.68421999997</v>
      </c>
      <c r="R21" s="2243">
        <v>170587.68421999997</v>
      </c>
      <c r="S21" s="2243">
        <v>170587.68421999997</v>
      </c>
      <c r="T21" s="2243">
        <v>170587.68421999997</v>
      </c>
      <c r="U21" s="2243">
        <v>170587.68421999997</v>
      </c>
      <c r="V21" s="2243">
        <v>170587.68421999997</v>
      </c>
      <c r="W21" s="2243">
        <v>170587.68421999997</v>
      </c>
      <c r="X21" s="2243">
        <v>170587.68421999997</v>
      </c>
      <c r="Y21" s="323">
        <f>O21/12*$A$2+(P21-O21)/11*9+(Q21-P21)/10*8+(R21-Q21)/9*7+(S21-R21)/8*6+(T21-S21)/7*5+(U21-T21)/6*4+(V21-U21)/5*3+(W21-V21)/4*2+(X21-W21)/3*1</f>
        <v>142093.54771699998</v>
      </c>
      <c r="Z21" s="2243">
        <f>AF21-AE21-AB21</f>
        <v>141965.16825999995</v>
      </c>
      <c r="AA21" s="2433"/>
      <c r="AB21" s="2243">
        <v>-17.494400000000002</v>
      </c>
      <c r="AC21" s="2243">
        <f>Z21-Y21</f>
        <v>-128.37945700003183</v>
      </c>
      <c r="AD21" s="2243"/>
      <c r="AE21" s="2243">
        <v>-3238.5125699999999</v>
      </c>
      <c r="AF21" s="2243">
        <v>138709.16128999996</v>
      </c>
      <c r="AG21" s="2243">
        <f>AM21-AL21-AI21</f>
        <v>0</v>
      </c>
      <c r="AH21" s="2304">
        <f>AN21-AM21-AJ21</f>
        <v>0</v>
      </c>
    </row>
    <row r="22" spans="1:34" s="2020" customFormat="1" x14ac:dyDescent="0.25">
      <c r="A22" s="1666" t="s">
        <v>14</v>
      </c>
      <c r="B22" s="2245"/>
      <c r="C22" s="2242"/>
      <c r="D22" s="2242"/>
      <c r="E22" s="2242"/>
      <c r="F22" s="2242"/>
      <c r="G22" s="2246"/>
      <c r="H22" s="2246"/>
      <c r="I22" s="2242"/>
      <c r="J22" s="2242"/>
      <c r="K22" s="2242"/>
      <c r="L22" s="2242"/>
      <c r="M22" s="2242"/>
      <c r="N22" s="2242"/>
      <c r="O22" s="2142"/>
      <c r="P22" s="2142"/>
      <c r="Q22" s="2142"/>
      <c r="R22" s="2142"/>
      <c r="S22" s="2142"/>
      <c r="T22" s="2142"/>
      <c r="U22" s="2142"/>
      <c r="V22" s="2142"/>
      <c r="W22" s="2142"/>
      <c r="X22" s="2142"/>
      <c r="Y22" s="2641"/>
      <c r="Z22" s="2142"/>
      <c r="AA22" s="2410"/>
      <c r="AB22" s="2142"/>
      <c r="AC22" s="2142"/>
      <c r="AD22" s="2142"/>
      <c r="AE22" s="2142"/>
      <c r="AF22" s="2142"/>
      <c r="AG22" s="2142"/>
      <c r="AH22" s="2411"/>
    </row>
    <row r="23" spans="1:34" s="2020" customFormat="1" ht="15.75" x14ac:dyDescent="0.25">
      <c r="A23" s="840" t="s">
        <v>324</v>
      </c>
      <c r="B23" s="1479"/>
      <c r="C23" s="522"/>
      <c r="D23" s="522"/>
      <c r="E23" s="522"/>
      <c r="F23" s="522"/>
      <c r="G23" s="824"/>
      <c r="H23" s="824"/>
      <c r="I23" s="1317"/>
      <c r="J23" s="1317"/>
      <c r="K23" s="1317"/>
      <c r="L23" s="1317"/>
      <c r="M23" s="1317"/>
      <c r="N23" s="1317"/>
      <c r="O23" s="365">
        <v>51523.715880000003</v>
      </c>
      <c r="P23" s="365">
        <v>51523.715880000003</v>
      </c>
      <c r="Q23" s="365">
        <v>52482.169430000002</v>
      </c>
      <c r="R23" s="365">
        <v>52482.169430000002</v>
      </c>
      <c r="S23" s="365">
        <v>52482.169430000002</v>
      </c>
      <c r="T23" s="365">
        <v>52482.169430000002</v>
      </c>
      <c r="U23" s="365">
        <v>52482.169430000002</v>
      </c>
      <c r="V23" s="365">
        <v>52482.169430000002</v>
      </c>
      <c r="W23" s="365">
        <v>52482.169430000002</v>
      </c>
      <c r="X23" s="365">
        <v>52482.169430000002</v>
      </c>
      <c r="Y23" s="901">
        <f t="shared" ref="Y23:Y24" si="10">O23/12*$A$2+(P23-O23)/11*9+(Q23-P23)/10*8+(R23-Q23)/9*7+(S23-R23)/8*6+(T23-S23)/7*5+(U23-T23)/6*4+(V23-U23)/5*3+(W23-V23)/4*2+(X23-W23)/3*1</f>
        <v>43703.192739999999</v>
      </c>
      <c r="Z23" s="365">
        <f t="shared" ref="Z23:Z24" si="11">AF23-AE23-AB23</f>
        <v>41585.50215</v>
      </c>
      <c r="AA23" s="998"/>
      <c r="AB23" s="365"/>
      <c r="AC23" s="365">
        <f t="shared" ref="AC23:AC24" si="12">Z23-Y23</f>
        <v>-2117.6905899999983</v>
      </c>
      <c r="AD23" s="365"/>
      <c r="AE23" s="365">
        <v>-119.82494</v>
      </c>
      <c r="AF23" s="365">
        <v>41465.677210000002</v>
      </c>
      <c r="AG23" s="365">
        <f>AM23-AL23-AI23</f>
        <v>0</v>
      </c>
      <c r="AH23" s="901">
        <f>AN23-AM23-AJ23</f>
        <v>0</v>
      </c>
    </row>
    <row r="24" spans="1:34" s="2020" customFormat="1" x14ac:dyDescent="0.25">
      <c r="A24" s="465" t="s">
        <v>288</v>
      </c>
      <c r="B24" s="1479"/>
      <c r="C24" s="522"/>
      <c r="D24" s="522"/>
      <c r="E24" s="522"/>
      <c r="F24" s="522"/>
      <c r="G24" s="824"/>
      <c r="H24" s="824"/>
      <c r="I24" s="1317"/>
      <c r="J24" s="1317"/>
      <c r="K24" s="1317"/>
      <c r="L24" s="1317"/>
      <c r="M24" s="1317"/>
      <c r="N24" s="1317"/>
      <c r="O24" s="365">
        <v>13867.3744635</v>
      </c>
      <c r="P24" s="365">
        <v>13867.3744635</v>
      </c>
      <c r="Q24" s="365">
        <v>13867.3744635</v>
      </c>
      <c r="R24" s="365">
        <v>13867.3744635</v>
      </c>
      <c r="S24" s="365">
        <v>13867.3744635</v>
      </c>
      <c r="T24" s="365">
        <v>13867.3744635</v>
      </c>
      <c r="U24" s="365">
        <v>13867.3744635</v>
      </c>
      <c r="V24" s="365">
        <v>13867.3744635</v>
      </c>
      <c r="W24" s="365">
        <v>13867.3744635</v>
      </c>
      <c r="X24" s="365">
        <v>13867.3744635</v>
      </c>
      <c r="Y24" s="901">
        <f t="shared" si="10"/>
        <v>11556.14538625</v>
      </c>
      <c r="Z24" s="365">
        <f t="shared" si="11"/>
        <v>11556.145399999998</v>
      </c>
      <c r="AA24" s="998"/>
      <c r="AB24" s="365"/>
      <c r="AC24" s="365">
        <f t="shared" si="12"/>
        <v>1.3749997378909029E-5</v>
      </c>
      <c r="AD24" s="365"/>
      <c r="AE24" s="365">
        <v>0</v>
      </c>
      <c r="AF24" s="365">
        <v>11556.145399999998</v>
      </c>
      <c r="AG24" s="365">
        <f>AM24-AL24-AI24</f>
        <v>0</v>
      </c>
      <c r="AH24" s="901">
        <f>AN24-AM24-AJ24</f>
        <v>0</v>
      </c>
    </row>
    <row r="25" spans="1:34" s="2020" customFormat="1" ht="29.25" x14ac:dyDescent="0.25">
      <c r="A25" s="2015" t="s">
        <v>270</v>
      </c>
      <c r="B25" s="519"/>
      <c r="C25" s="912">
        <f>C27+C28+C29+C30</f>
        <v>14900</v>
      </c>
      <c r="D25" s="912">
        <f t="shared" ref="D25:E25" si="13">D27+D28+D29+D30</f>
        <v>12417</v>
      </c>
      <c r="E25" s="912">
        <f t="shared" si="13"/>
        <v>10526</v>
      </c>
      <c r="F25" s="743">
        <f>E25/D25*100</f>
        <v>84.770878634130625</v>
      </c>
      <c r="G25" s="1348"/>
      <c r="H25" s="1348"/>
      <c r="I25" s="122"/>
      <c r="J25" s="122"/>
      <c r="K25" s="122"/>
      <c r="L25" s="122"/>
      <c r="M25" s="122"/>
      <c r="N25" s="1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909"/>
      <c r="Z25" s="322"/>
      <c r="AA25" s="779"/>
      <c r="AB25" s="322"/>
      <c r="AC25" s="322"/>
      <c r="AD25" s="322"/>
      <c r="AE25" s="322"/>
      <c r="AF25" s="322"/>
      <c r="AG25" s="322"/>
      <c r="AH25" s="909"/>
    </row>
    <row r="26" spans="1:34" s="2020" customFormat="1" x14ac:dyDescent="0.25">
      <c r="A26" s="306" t="s">
        <v>193</v>
      </c>
      <c r="B26" s="4"/>
      <c r="C26" s="542"/>
      <c r="D26" s="123"/>
      <c r="E26" s="183"/>
      <c r="F26" s="183"/>
      <c r="G26" s="1348"/>
      <c r="H26" s="1348"/>
      <c r="I26" s="122"/>
      <c r="J26" s="122"/>
      <c r="K26" s="122"/>
      <c r="L26" s="122"/>
      <c r="M26" s="122"/>
      <c r="N26" s="1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909"/>
      <c r="Z26" s="322"/>
      <c r="AA26" s="779"/>
      <c r="AB26" s="322"/>
      <c r="AC26" s="322"/>
      <c r="AD26" s="322"/>
      <c r="AE26" s="322"/>
      <c r="AF26" s="322"/>
      <c r="AG26" s="322"/>
      <c r="AH26" s="909"/>
    </row>
    <row r="27" spans="1:34" s="2020" customFormat="1" ht="30" x14ac:dyDescent="0.25">
      <c r="A27" s="306" t="s">
        <v>453</v>
      </c>
      <c r="B27" s="4"/>
      <c r="C27" s="542">
        <v>5800</v>
      </c>
      <c r="D27" s="183">
        <f t="shared" ref="D27:D30" si="14">ROUND(C27/12*$A$2,0)</f>
        <v>4833</v>
      </c>
      <c r="E27" s="183">
        <v>3193</v>
      </c>
      <c r="F27" s="183">
        <f>E27/D27*100</f>
        <v>66.066625284502379</v>
      </c>
      <c r="G27" s="1348"/>
      <c r="H27" s="1348"/>
      <c r="I27" s="122"/>
      <c r="J27" s="122"/>
      <c r="K27" s="122"/>
      <c r="L27" s="122"/>
      <c r="M27" s="122"/>
      <c r="N27" s="1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909"/>
      <c r="Z27" s="322"/>
      <c r="AA27" s="779"/>
      <c r="AB27" s="322"/>
      <c r="AC27" s="322"/>
      <c r="AD27" s="322"/>
      <c r="AE27" s="322"/>
      <c r="AF27" s="322"/>
      <c r="AG27" s="322"/>
      <c r="AH27" s="909"/>
    </row>
    <row r="28" spans="1:34" s="2020" customFormat="1" ht="60" x14ac:dyDescent="0.25">
      <c r="A28" s="306" t="s">
        <v>454</v>
      </c>
      <c r="B28" s="4"/>
      <c r="C28" s="542">
        <v>3800</v>
      </c>
      <c r="D28" s="183">
        <f t="shared" si="14"/>
        <v>3167</v>
      </c>
      <c r="E28" s="183">
        <v>2711</v>
      </c>
      <c r="F28" s="183">
        <f>E28/D28*100</f>
        <v>85.601515629933687</v>
      </c>
      <c r="G28" s="1348"/>
      <c r="H28" s="1348"/>
      <c r="I28" s="122"/>
      <c r="J28" s="122"/>
      <c r="K28" s="122"/>
      <c r="L28" s="122"/>
      <c r="M28" s="122"/>
      <c r="N28" s="1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909"/>
      <c r="Z28" s="322"/>
      <c r="AA28" s="779"/>
      <c r="AB28" s="322"/>
      <c r="AC28" s="322"/>
      <c r="AD28" s="322"/>
      <c r="AE28" s="322"/>
      <c r="AF28" s="322"/>
      <c r="AG28" s="322"/>
      <c r="AH28" s="909"/>
    </row>
    <row r="29" spans="1:34" s="2020" customFormat="1" ht="45" x14ac:dyDescent="0.25">
      <c r="A29" s="307" t="s">
        <v>455</v>
      </c>
      <c r="B29" s="4"/>
      <c r="C29" s="542">
        <v>5300</v>
      </c>
      <c r="D29" s="183">
        <f t="shared" si="14"/>
        <v>4417</v>
      </c>
      <c r="E29" s="183">
        <v>4622</v>
      </c>
      <c r="F29" s="183">
        <f>E29/D29*100</f>
        <v>104.64115915779941</v>
      </c>
      <c r="G29" s="1348"/>
      <c r="H29" s="1348"/>
      <c r="I29" s="122"/>
      <c r="J29" s="122"/>
      <c r="K29" s="122"/>
      <c r="L29" s="122"/>
      <c r="M29" s="122"/>
      <c r="N29" s="1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909"/>
      <c r="Z29" s="322"/>
      <c r="AA29" s="779"/>
      <c r="AB29" s="322"/>
      <c r="AC29" s="322"/>
      <c r="AD29" s="322"/>
      <c r="AE29" s="322"/>
      <c r="AF29" s="322"/>
      <c r="AG29" s="322"/>
      <c r="AH29" s="909"/>
    </row>
    <row r="30" spans="1:34" s="2020" customFormat="1" ht="90" x14ac:dyDescent="0.25">
      <c r="A30" s="307" t="s">
        <v>456</v>
      </c>
      <c r="B30" s="4"/>
      <c r="C30" s="542"/>
      <c r="D30" s="183">
        <f t="shared" si="14"/>
        <v>0</v>
      </c>
      <c r="E30" s="183">
        <v>0</v>
      </c>
      <c r="F30" s="183"/>
      <c r="G30" s="1348"/>
      <c r="H30" s="1348"/>
      <c r="I30" s="122"/>
      <c r="J30" s="122"/>
      <c r="K30" s="122"/>
      <c r="L30" s="122"/>
      <c r="M30" s="122"/>
      <c r="N30" s="1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909"/>
      <c r="Z30" s="322"/>
      <c r="AA30" s="779"/>
      <c r="AB30" s="322"/>
      <c r="AC30" s="322"/>
      <c r="AD30" s="322"/>
      <c r="AE30" s="322"/>
      <c r="AF30" s="322"/>
      <c r="AG30" s="322"/>
      <c r="AH30" s="909"/>
    </row>
    <row r="31" spans="1:34" s="2020" customFormat="1" x14ac:dyDescent="0.25">
      <c r="A31" s="2015" t="s">
        <v>131</v>
      </c>
      <c r="B31" s="519"/>
      <c r="C31" s="2843">
        <f>C32+C33+C34</f>
        <v>9327</v>
      </c>
      <c r="D31" s="2843">
        <f t="shared" ref="D31:E31" si="15">D32+D33+D34</f>
        <v>7773</v>
      </c>
      <c r="E31" s="2843">
        <f t="shared" si="15"/>
        <v>5600</v>
      </c>
      <c r="F31" s="743">
        <f t="shared" ref="F31:F36" si="16">E31/D31*100</f>
        <v>72.044255757107933</v>
      </c>
      <c r="G31" s="1348"/>
      <c r="H31" s="1348"/>
      <c r="I31" s="122"/>
      <c r="J31" s="122"/>
      <c r="K31" s="122"/>
      <c r="L31" s="122"/>
      <c r="M31" s="122"/>
      <c r="N31" s="1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909"/>
      <c r="Z31" s="322"/>
      <c r="AA31" s="779"/>
      <c r="AB31" s="322"/>
      <c r="AC31" s="322"/>
      <c r="AD31" s="322"/>
      <c r="AE31" s="322"/>
      <c r="AF31" s="322"/>
      <c r="AG31" s="322"/>
      <c r="AH31" s="909"/>
    </row>
    <row r="32" spans="1:34" s="2020" customFormat="1" x14ac:dyDescent="0.25">
      <c r="A32" s="4" t="s">
        <v>222</v>
      </c>
      <c r="B32" s="4"/>
      <c r="C32" s="542">
        <v>8943</v>
      </c>
      <c r="D32" s="183">
        <f t="shared" ref="D32:D36" si="17">ROUND(C32/12*$A$2,0)</f>
        <v>7453</v>
      </c>
      <c r="E32" s="183">
        <v>5381</v>
      </c>
      <c r="F32" s="183">
        <f t="shared" si="16"/>
        <v>72.19911445055682</v>
      </c>
      <c r="G32" s="1348"/>
      <c r="H32" s="1348"/>
      <c r="I32" s="122"/>
      <c r="J32" s="122"/>
      <c r="K32" s="122"/>
      <c r="L32" s="122"/>
      <c r="M32" s="122"/>
      <c r="N32" s="1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909"/>
      <c r="Z32" s="322"/>
      <c r="AA32" s="779"/>
      <c r="AB32" s="322"/>
      <c r="AC32" s="322"/>
      <c r="AD32" s="322"/>
      <c r="AE32" s="322"/>
      <c r="AF32" s="322"/>
      <c r="AG32" s="322"/>
      <c r="AH32" s="909"/>
    </row>
    <row r="33" spans="1:34" s="2020" customFormat="1" ht="45" x14ac:dyDescent="0.25">
      <c r="A33" s="306" t="s">
        <v>457</v>
      </c>
      <c r="B33" s="4"/>
      <c r="C33" s="542">
        <v>280</v>
      </c>
      <c r="D33" s="183">
        <f t="shared" si="17"/>
        <v>233</v>
      </c>
      <c r="E33" s="183">
        <v>118</v>
      </c>
      <c r="F33" s="183">
        <f t="shared" si="16"/>
        <v>50.643776824034333</v>
      </c>
      <c r="G33" s="1348"/>
      <c r="H33" s="1348"/>
      <c r="I33" s="122"/>
      <c r="J33" s="122"/>
      <c r="K33" s="122"/>
      <c r="L33" s="122"/>
      <c r="M33" s="122"/>
      <c r="N33" s="1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909"/>
      <c r="Z33" s="322"/>
      <c r="AA33" s="779"/>
      <c r="AB33" s="322"/>
      <c r="AC33" s="322"/>
      <c r="AD33" s="322"/>
      <c r="AE33" s="322"/>
      <c r="AF33" s="322"/>
      <c r="AG33" s="322"/>
      <c r="AH33" s="909"/>
    </row>
    <row r="34" spans="1:34" s="2020" customFormat="1" ht="60" x14ac:dyDescent="0.25">
      <c r="A34" s="4" t="s">
        <v>504</v>
      </c>
      <c r="B34" s="4"/>
      <c r="C34" s="542">
        <v>104</v>
      </c>
      <c r="D34" s="183">
        <f t="shared" si="17"/>
        <v>87</v>
      </c>
      <c r="E34" s="183">
        <v>101</v>
      </c>
      <c r="F34" s="183">
        <f t="shared" si="16"/>
        <v>116.0919540229885</v>
      </c>
      <c r="G34" s="1348"/>
      <c r="H34" s="1348"/>
      <c r="I34" s="122"/>
      <c r="J34" s="122"/>
      <c r="K34" s="122"/>
      <c r="L34" s="122"/>
      <c r="M34" s="122"/>
      <c r="N34" s="1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909"/>
      <c r="Z34" s="322"/>
      <c r="AA34" s="779"/>
      <c r="AB34" s="322"/>
      <c r="AC34" s="322"/>
      <c r="AD34" s="322"/>
      <c r="AE34" s="322"/>
      <c r="AF34" s="322"/>
      <c r="AG34" s="322"/>
      <c r="AH34" s="909"/>
    </row>
    <row r="35" spans="1:34" s="2020" customFormat="1" ht="29.25" x14ac:dyDescent="0.25">
      <c r="A35" s="2015" t="s">
        <v>626</v>
      </c>
      <c r="B35" s="4"/>
      <c r="C35" s="2012">
        <v>2830</v>
      </c>
      <c r="D35" s="183">
        <f t="shared" si="17"/>
        <v>2358</v>
      </c>
      <c r="E35" s="183">
        <v>2505</v>
      </c>
      <c r="F35" s="183">
        <f t="shared" si="16"/>
        <v>106.23409669211196</v>
      </c>
      <c r="G35" s="1348"/>
      <c r="H35" s="1348"/>
      <c r="I35" s="122"/>
      <c r="J35" s="122"/>
      <c r="K35" s="122"/>
      <c r="L35" s="122"/>
      <c r="M35" s="122"/>
      <c r="N35" s="1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909"/>
      <c r="Z35" s="322"/>
      <c r="AA35" s="779"/>
      <c r="AB35" s="322"/>
      <c r="AC35" s="322"/>
      <c r="AD35" s="322"/>
      <c r="AE35" s="322"/>
      <c r="AF35" s="322"/>
      <c r="AG35" s="322"/>
      <c r="AH35" s="909"/>
    </row>
    <row r="36" spans="1:34" s="2020" customFormat="1" ht="72" x14ac:dyDescent="0.25">
      <c r="A36" s="519" t="s">
        <v>637</v>
      </c>
      <c r="B36" s="4"/>
      <c r="C36" s="2012">
        <v>120</v>
      </c>
      <c r="D36" s="183">
        <f t="shared" si="17"/>
        <v>100</v>
      </c>
      <c r="E36" s="183">
        <v>119</v>
      </c>
      <c r="F36" s="183">
        <f t="shared" si="16"/>
        <v>119</v>
      </c>
      <c r="G36" s="1348"/>
      <c r="H36" s="1348"/>
      <c r="I36" s="122"/>
      <c r="J36" s="122"/>
      <c r="K36" s="122"/>
      <c r="L36" s="122"/>
      <c r="M36" s="122"/>
      <c r="N36" s="1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909"/>
      <c r="Z36" s="322"/>
      <c r="AA36" s="779"/>
      <c r="AB36" s="322"/>
      <c r="AC36" s="322"/>
      <c r="AD36" s="322"/>
      <c r="AE36" s="322"/>
      <c r="AF36" s="322"/>
      <c r="AG36" s="322"/>
      <c r="AH36" s="909"/>
    </row>
    <row r="37" spans="1:34" s="2020" customFormat="1" x14ac:dyDescent="0.25">
      <c r="A37" s="2" t="s">
        <v>28</v>
      </c>
      <c r="B37" s="2"/>
      <c r="C37" s="2248"/>
      <c r="D37" s="2248"/>
      <c r="E37" s="2248"/>
      <c r="F37" s="2248"/>
      <c r="G37" s="2246"/>
      <c r="H37" s="2246"/>
      <c r="I37" s="2242"/>
      <c r="J37" s="2242"/>
      <c r="K37" s="2242"/>
      <c r="L37" s="2242"/>
      <c r="M37" s="2242"/>
      <c r="N37" s="2242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52"/>
      <c r="Z37" s="365"/>
      <c r="AA37" s="998"/>
      <c r="AB37" s="365"/>
      <c r="AC37" s="365"/>
      <c r="AD37" s="365"/>
      <c r="AE37" s="365"/>
      <c r="AF37" s="365"/>
      <c r="AG37" s="322"/>
      <c r="AH37" s="909"/>
    </row>
    <row r="38" spans="1:34" s="2020" customFormat="1" x14ac:dyDescent="0.25">
      <c r="A38" s="910" t="s">
        <v>10</v>
      </c>
      <c r="B38" s="2249">
        <v>300</v>
      </c>
      <c r="C38" s="2141">
        <v>200</v>
      </c>
      <c r="D38" s="183">
        <f t="shared" ref="D38:D39" si="18">ROUND(C38/12*$A$2,0)</f>
        <v>167</v>
      </c>
      <c r="E38" s="123">
        <v>166</v>
      </c>
      <c r="F38" s="123">
        <f>E38/D38*100</f>
        <v>99.401197604790411</v>
      </c>
      <c r="G38" s="824">
        <v>10</v>
      </c>
      <c r="H38" s="152">
        <f>K38/E38</f>
        <v>9.2168674698795172</v>
      </c>
      <c r="I38" s="153">
        <f>ROUND(C38*G38,0)</f>
        <v>2000</v>
      </c>
      <c r="J38" s="123">
        <f t="shared" ref="J38:J39" si="19">ROUND(I38/12*$A$2,0)</f>
        <v>1667</v>
      </c>
      <c r="K38" s="153">
        <v>1530</v>
      </c>
      <c r="L38" s="153">
        <f>K38/J38*100</f>
        <v>91.781643671265741</v>
      </c>
      <c r="M38" s="153">
        <f>ROUND(I38/B38,0)</f>
        <v>7</v>
      </c>
      <c r="N38" s="153">
        <f t="shared" ref="N38:N40" si="20">K38/$A$2*12/M38</f>
        <v>262.28571428571428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909"/>
      <c r="Z38" s="322"/>
      <c r="AA38" s="779"/>
      <c r="AB38" s="322"/>
      <c r="AC38" s="322"/>
      <c r="AD38" s="322"/>
      <c r="AE38" s="322"/>
      <c r="AF38" s="322"/>
      <c r="AG38" s="322"/>
      <c r="AH38" s="909"/>
    </row>
    <row r="39" spans="1:34" s="2020" customFormat="1" x14ac:dyDescent="0.25">
      <c r="A39" s="910" t="s">
        <v>6</v>
      </c>
      <c r="B39" s="2249">
        <v>300</v>
      </c>
      <c r="C39" s="2141">
        <v>144</v>
      </c>
      <c r="D39" s="183">
        <f t="shared" si="18"/>
        <v>120</v>
      </c>
      <c r="E39" s="123">
        <v>76</v>
      </c>
      <c r="F39" s="123">
        <f>E39/D39*100</f>
        <v>63.333333333333329</v>
      </c>
      <c r="G39" s="824">
        <v>10</v>
      </c>
      <c r="H39" s="152">
        <f>K39/E39</f>
        <v>6.7368421052631575</v>
      </c>
      <c r="I39" s="153">
        <f>ROUND(C39*G39,0)</f>
        <v>1440</v>
      </c>
      <c r="J39" s="123">
        <f t="shared" si="19"/>
        <v>1200</v>
      </c>
      <c r="K39" s="153">
        <v>512</v>
      </c>
      <c r="L39" s="153">
        <f>K39/J39*100</f>
        <v>42.666666666666671</v>
      </c>
      <c r="M39" s="153">
        <f>ROUND(I39/B39,0)</f>
        <v>5</v>
      </c>
      <c r="N39" s="153">
        <f t="shared" si="20"/>
        <v>122.88000000000002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909"/>
      <c r="Z39" s="322"/>
      <c r="AA39" s="779"/>
      <c r="AB39" s="322"/>
      <c r="AC39" s="322"/>
      <c r="AD39" s="322"/>
      <c r="AE39" s="322"/>
      <c r="AF39" s="322"/>
      <c r="AG39" s="322"/>
      <c r="AH39" s="909"/>
    </row>
    <row r="40" spans="1:34" s="2020" customFormat="1" x14ac:dyDescent="0.25">
      <c r="A40" s="519" t="s">
        <v>13</v>
      </c>
      <c r="B40" s="519"/>
      <c r="C40" s="1330">
        <f>SUM(C38:C39)</f>
        <v>344</v>
      </c>
      <c r="D40" s="1330">
        <f>SUM(D38:D39)</f>
        <v>287</v>
      </c>
      <c r="E40" s="1330">
        <f>SUM(E38:E39)</f>
        <v>242</v>
      </c>
      <c r="F40" s="1330">
        <f>E40/D40*100</f>
        <v>84.320557491289193</v>
      </c>
      <c r="G40" s="1776">
        <f>IF(C40=0,0,I40/C40)</f>
        <v>10</v>
      </c>
      <c r="H40" s="196">
        <f>K40/E40</f>
        <v>8.438016528925619</v>
      </c>
      <c r="I40" s="1330">
        <f>SUM(I38:I39)</f>
        <v>3440</v>
      </c>
      <c r="J40" s="1330">
        <f>SUM(J38:J39)</f>
        <v>2867</v>
      </c>
      <c r="K40" s="1330">
        <f>SUM(K38:K39)</f>
        <v>2042</v>
      </c>
      <c r="L40" s="153">
        <f>K40/J40*100</f>
        <v>71.224276246948023</v>
      </c>
      <c r="M40" s="1122">
        <f>SUM(M38:M39)</f>
        <v>12</v>
      </c>
      <c r="N40" s="153">
        <f t="shared" si="20"/>
        <v>204.19999999999996</v>
      </c>
      <c r="O40" s="2250"/>
      <c r="P40" s="2250"/>
      <c r="Q40" s="2250"/>
      <c r="R40" s="2250"/>
      <c r="S40" s="2250"/>
      <c r="T40" s="2250"/>
      <c r="U40" s="2250"/>
      <c r="V40" s="2250"/>
      <c r="W40" s="2250"/>
      <c r="X40" s="2250"/>
      <c r="Y40" s="2530"/>
      <c r="Z40" s="2250"/>
      <c r="AA40" s="2330"/>
      <c r="AB40" s="2250"/>
      <c r="AC40" s="2250"/>
      <c r="AD40" s="2250"/>
      <c r="AE40" s="2250"/>
      <c r="AF40" s="2250"/>
      <c r="AG40" s="322"/>
      <c r="AH40" s="909"/>
    </row>
    <row r="41" spans="1:34" s="2020" customFormat="1" x14ac:dyDescent="0.25">
      <c r="A41" s="2" t="s">
        <v>123</v>
      </c>
      <c r="B41" s="519"/>
      <c r="C41" s="1330"/>
      <c r="D41" s="1330"/>
      <c r="E41" s="1330"/>
      <c r="F41" s="1330"/>
      <c r="G41" s="1776"/>
      <c r="H41" s="196"/>
      <c r="I41" s="1330"/>
      <c r="J41" s="1330"/>
      <c r="K41" s="1330"/>
      <c r="L41" s="153"/>
      <c r="M41" s="153"/>
      <c r="N41" s="153"/>
      <c r="O41" s="2250"/>
      <c r="P41" s="2250"/>
      <c r="Q41" s="2250"/>
      <c r="R41" s="2250"/>
      <c r="S41" s="2250"/>
      <c r="T41" s="2250"/>
      <c r="U41" s="2250"/>
      <c r="V41" s="2250"/>
      <c r="W41" s="2250"/>
      <c r="X41" s="2250"/>
      <c r="Y41" s="2530"/>
      <c r="Z41" s="2250"/>
      <c r="AA41" s="2330"/>
      <c r="AB41" s="2250"/>
      <c r="AC41" s="2250"/>
      <c r="AD41" s="2250"/>
      <c r="AE41" s="2250"/>
      <c r="AF41" s="2250"/>
      <c r="AG41" s="322"/>
      <c r="AH41" s="909"/>
    </row>
    <row r="42" spans="1:34" s="2020" customFormat="1" x14ac:dyDescent="0.25">
      <c r="A42" s="2018" t="s">
        <v>44</v>
      </c>
      <c r="B42" s="1756">
        <v>240</v>
      </c>
      <c r="C42" s="836">
        <v>200</v>
      </c>
      <c r="D42" s="183">
        <f>ROUND(C42/12*$A$2,0)</f>
        <v>167</v>
      </c>
      <c r="E42" s="123">
        <v>161</v>
      </c>
      <c r="F42" s="123">
        <f>E42/D42*100</f>
        <v>96.407185628742525</v>
      </c>
      <c r="G42" s="1459">
        <v>8</v>
      </c>
      <c r="H42" s="152">
        <f>K42/E42</f>
        <v>7.9192546583850936</v>
      </c>
      <c r="I42" s="153">
        <f>ROUND(C42*G42,0)</f>
        <v>1600</v>
      </c>
      <c r="J42" s="123">
        <f t="shared" ref="J42" si="21">ROUND(I42/12*$A$2,0)</f>
        <v>1333</v>
      </c>
      <c r="K42" s="153">
        <v>1275</v>
      </c>
      <c r="L42" s="153">
        <f>K42/J42*100</f>
        <v>95.648912228057014</v>
      </c>
      <c r="M42" s="153">
        <f>I42/B42</f>
        <v>6.666666666666667</v>
      </c>
      <c r="N42" s="153">
        <f t="shared" ref="N42:N44" si="22">K42/$A$2*12/M42</f>
        <v>229.5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2530"/>
      <c r="Z42" s="2250"/>
      <c r="AA42" s="2330"/>
      <c r="AB42" s="2250"/>
      <c r="AC42" s="2250"/>
      <c r="AD42" s="2250"/>
      <c r="AE42" s="322"/>
      <c r="AF42" s="322"/>
      <c r="AG42" s="322"/>
      <c r="AH42" s="909"/>
    </row>
    <row r="43" spans="1:34" s="2020" customFormat="1" ht="15.75" thickBot="1" x14ac:dyDescent="0.3">
      <c r="A43" s="2176" t="s">
        <v>150</v>
      </c>
      <c r="B43" s="1778"/>
      <c r="C43" s="2967">
        <f>SUM(C42)</f>
        <v>200</v>
      </c>
      <c r="D43" s="158">
        <f>SUM(D42)</f>
        <v>167</v>
      </c>
      <c r="E43" s="158">
        <f>SUM(E42)</f>
        <v>161</v>
      </c>
      <c r="F43" s="158">
        <f>E43/D43*100</f>
        <v>96.407185628742525</v>
      </c>
      <c r="G43" s="1780">
        <f>I43/C43</f>
        <v>8</v>
      </c>
      <c r="H43" s="971">
        <f>K43/E43</f>
        <v>7.9192546583850936</v>
      </c>
      <c r="I43" s="1061">
        <f>SUM(I42)</f>
        <v>1600</v>
      </c>
      <c r="J43" s="1061">
        <f>SUM(J42)</f>
        <v>1333</v>
      </c>
      <c r="K43" s="1061">
        <f>SUM(K42)</f>
        <v>1275</v>
      </c>
      <c r="L43" s="1061">
        <f>K43/J43*100</f>
        <v>95.648912228057014</v>
      </c>
      <c r="M43" s="1061">
        <f>SUM(M42)</f>
        <v>6.666666666666667</v>
      </c>
      <c r="N43" s="278">
        <f t="shared" si="22"/>
        <v>229.5</v>
      </c>
      <c r="O43" s="2968"/>
      <c r="P43" s="2968"/>
      <c r="Q43" s="2968"/>
      <c r="R43" s="2968"/>
      <c r="S43" s="2968"/>
      <c r="T43" s="2968"/>
      <c r="U43" s="2968"/>
      <c r="V43" s="2968"/>
      <c r="W43" s="2968"/>
      <c r="X43" s="2968"/>
      <c r="Y43" s="3040"/>
      <c r="Z43" s="2438"/>
      <c r="AA43" s="2439"/>
      <c r="AB43" s="2438"/>
      <c r="AC43" s="2438"/>
      <c r="AD43" s="2438"/>
      <c r="AE43" s="2969"/>
      <c r="AF43" s="2969"/>
      <c r="AG43" s="322"/>
      <c r="AH43" s="909"/>
    </row>
    <row r="44" spans="1:34" s="2020" customFormat="1" ht="30" thickBot="1" x14ac:dyDescent="0.3">
      <c r="A44" s="1513" t="s">
        <v>135</v>
      </c>
      <c r="B44" s="1513"/>
      <c r="C44" s="2973">
        <f>SUM(C43,C40)</f>
        <v>544</v>
      </c>
      <c r="D44" s="2973">
        <f>SUM(D43,D40)</f>
        <v>454</v>
      </c>
      <c r="E44" s="2973">
        <f>SUM(E43,E40)</f>
        <v>403</v>
      </c>
      <c r="F44" s="2973">
        <f>E44/D44*100</f>
        <v>88.766519823788542</v>
      </c>
      <c r="G44" s="682">
        <f>I44/C44</f>
        <v>9.264705882352942</v>
      </c>
      <c r="H44" s="3044">
        <f>K44/E44</f>
        <v>8.2307692307692299</v>
      </c>
      <c r="I44" s="2973">
        <f>SUM(I43,I40)</f>
        <v>5040</v>
      </c>
      <c r="J44" s="2973">
        <f>SUM(J43,J40)</f>
        <v>4200</v>
      </c>
      <c r="K44" s="2973">
        <f>SUM(K43,K40)</f>
        <v>3317</v>
      </c>
      <c r="L44" s="1314">
        <f>K44/J44*100</f>
        <v>78.976190476190482</v>
      </c>
      <c r="M44" s="2973">
        <f>SUM(M43,M40)</f>
        <v>18.666666666666668</v>
      </c>
      <c r="N44" s="1314">
        <f t="shared" si="22"/>
        <v>213.23571428571427</v>
      </c>
      <c r="O44" s="2975">
        <v>46029.166299999997</v>
      </c>
      <c r="P44" s="2975">
        <v>46029.166299999997</v>
      </c>
      <c r="Q44" s="2975">
        <v>46543.952319999997</v>
      </c>
      <c r="R44" s="2975">
        <v>46543.952319999997</v>
      </c>
      <c r="S44" s="2975">
        <v>46543.952319999997</v>
      </c>
      <c r="T44" s="2975">
        <v>46543.952319999997</v>
      </c>
      <c r="U44" s="2975">
        <v>46543.952319999997</v>
      </c>
      <c r="V44" s="2975">
        <v>46543.952319999997</v>
      </c>
      <c r="W44" s="2975">
        <v>46543.952319999997</v>
      </c>
      <c r="X44" s="2975">
        <v>46543.952319999997</v>
      </c>
      <c r="Y44" s="861">
        <f>O44/12*$A$2+(P44-O44)/11*9+(Q44-P44)/10*8+(R44-Q44)/9*7+(S44-R44)/8*6+(T44-S44)/7*5+(U44-T44)/6*4+(V44-U44)/5*3+(W44-V44)/4*2+(X44-W44)/3*1</f>
        <v>38769.467399333334</v>
      </c>
      <c r="Z44" s="2976">
        <f>AF44-AE44-AB44</f>
        <v>38734.377970000001</v>
      </c>
      <c r="AA44" s="2977"/>
      <c r="AB44" s="2976"/>
      <c r="AC44" s="2976">
        <f>Z44-Y44</f>
        <v>-35.089429333333101</v>
      </c>
      <c r="AD44" s="2976"/>
      <c r="AE44" s="2975">
        <v>-358.31642000000005</v>
      </c>
      <c r="AF44" s="2975">
        <v>38376.061549999999</v>
      </c>
      <c r="AG44" s="322"/>
      <c r="AH44" s="909"/>
    </row>
    <row r="45" spans="1:34" s="2020" customFormat="1" x14ac:dyDescent="0.25">
      <c r="A45" s="1468"/>
      <c r="B45" s="1468"/>
      <c r="C45" s="542"/>
      <c r="D45" s="2012"/>
      <c r="E45" s="2012"/>
      <c r="F45" s="2012"/>
      <c r="G45" s="1340"/>
      <c r="H45" s="1340"/>
      <c r="I45" s="1341"/>
      <c r="J45" s="1341"/>
      <c r="K45" s="1341"/>
      <c r="L45" s="1341"/>
      <c r="M45" s="1341"/>
      <c r="N45" s="1341"/>
      <c r="O45" s="2970"/>
      <c r="P45" s="2970"/>
      <c r="Q45" s="2970"/>
      <c r="R45" s="2970"/>
      <c r="S45" s="2970"/>
      <c r="T45" s="2970"/>
      <c r="U45" s="2970"/>
      <c r="V45" s="2970"/>
      <c r="W45" s="2970"/>
      <c r="X45" s="2970"/>
      <c r="Y45" s="2971"/>
      <c r="Z45" s="2970"/>
      <c r="AA45" s="2972"/>
      <c r="AB45" s="2970"/>
      <c r="AC45" s="2970"/>
      <c r="AD45" s="2970"/>
      <c r="AE45" s="2970"/>
      <c r="AF45" s="2970"/>
      <c r="AG45" s="322"/>
      <c r="AH45" s="909"/>
    </row>
    <row r="46" spans="1:34" s="2020" customFormat="1" ht="29.25" x14ac:dyDescent="0.25">
      <c r="A46" s="281" t="s">
        <v>194</v>
      </c>
      <c r="B46" s="519"/>
      <c r="C46" s="2843"/>
      <c r="D46" s="743"/>
      <c r="E46" s="743"/>
      <c r="F46" s="743"/>
      <c r="G46" s="1348"/>
      <c r="H46" s="1348"/>
      <c r="I46" s="122"/>
      <c r="J46" s="122"/>
      <c r="K46" s="122"/>
      <c r="L46" s="122"/>
      <c r="M46" s="122"/>
      <c r="N46" s="1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909"/>
      <c r="Z46" s="322"/>
      <c r="AA46" s="779"/>
      <c r="AB46" s="322"/>
      <c r="AC46" s="322"/>
      <c r="AD46" s="322"/>
      <c r="AE46" s="322"/>
      <c r="AF46" s="322"/>
      <c r="AG46" s="322"/>
      <c r="AH46" s="909"/>
    </row>
    <row r="47" spans="1:34" s="2020" customFormat="1" ht="75" x14ac:dyDescent="0.25">
      <c r="A47" s="307" t="s">
        <v>503</v>
      </c>
      <c r="B47" s="4"/>
      <c r="C47" s="542">
        <v>1680</v>
      </c>
      <c r="D47" s="183">
        <f t="shared" ref="D47:D50" si="23">C47/12*$A$2</f>
        <v>1400</v>
      </c>
      <c r="E47" s="183">
        <v>666</v>
      </c>
      <c r="F47" s="183">
        <f>E47/D47*100</f>
        <v>47.571428571428569</v>
      </c>
      <c r="G47" s="1348"/>
      <c r="H47" s="1348"/>
      <c r="I47" s="122"/>
      <c r="J47" s="122"/>
      <c r="K47" s="122"/>
      <c r="L47" s="122"/>
      <c r="M47" s="122"/>
      <c r="N47" s="122"/>
      <c r="O47" s="322">
        <v>9636.0157500000005</v>
      </c>
      <c r="P47" s="322">
        <v>9636.0157500000005</v>
      </c>
      <c r="Q47" s="322">
        <v>9636.0157500000005</v>
      </c>
      <c r="R47" s="322">
        <v>9636.0157500000005</v>
      </c>
      <c r="S47" s="322">
        <v>9636.0157500000005</v>
      </c>
      <c r="T47" s="322">
        <v>9636.0157500000005</v>
      </c>
      <c r="U47" s="322">
        <v>9636.0157500000005</v>
      </c>
      <c r="V47" s="322">
        <v>9636.0157500000005</v>
      </c>
      <c r="W47" s="322">
        <v>9636.0157500000005</v>
      </c>
      <c r="X47" s="322">
        <v>9636.0157500000005</v>
      </c>
      <c r="Y47" s="901">
        <f>O47/12*$A$2+(P47-O47)/11*9+(Q47-P47)/10*8+(R47-Q47)/9*7+(S47-R47)/8*6+(T47-S47)/7*5+(U47-T47)/6*4+(V47-U47)/5*3+(W47-V47)/4*2+(X47-W47)/3*1</f>
        <v>8030.0131250000004</v>
      </c>
      <c r="Z47" s="322">
        <f>AF47-AE47-AB47</f>
        <v>3412.0511899999997</v>
      </c>
      <c r="AA47" s="779"/>
      <c r="AB47" s="322"/>
      <c r="AC47" s="322">
        <f>Z47-Y47</f>
        <v>-4617.9619350000012</v>
      </c>
      <c r="AD47" s="322"/>
      <c r="AE47" s="322">
        <v>0</v>
      </c>
      <c r="AF47" s="322">
        <v>3412.0511899999997</v>
      </c>
      <c r="AG47" s="322">
        <f>AM47-AL47-AI47</f>
        <v>0</v>
      </c>
      <c r="AH47" s="909">
        <f>AN47-AM47-AJ47</f>
        <v>0</v>
      </c>
    </row>
    <row r="48" spans="1:34" s="2020" customFormat="1" x14ac:dyDescent="0.25">
      <c r="A48" s="307" t="s">
        <v>623</v>
      </c>
      <c r="B48" s="4"/>
      <c r="C48" s="542">
        <v>290</v>
      </c>
      <c r="D48" s="2012">
        <f t="shared" si="23"/>
        <v>241.66666666666669</v>
      </c>
      <c r="E48" s="2012">
        <v>72</v>
      </c>
      <c r="F48" s="183"/>
      <c r="G48" s="1348"/>
      <c r="H48" s="1348"/>
      <c r="I48" s="122"/>
      <c r="J48" s="122"/>
      <c r="K48" s="122"/>
      <c r="L48" s="122"/>
      <c r="M48" s="122"/>
      <c r="N48" s="1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901"/>
      <c r="Z48" s="322"/>
      <c r="AA48" s="779"/>
      <c r="AB48" s="322"/>
      <c r="AC48" s="322"/>
      <c r="AD48" s="322"/>
      <c r="AE48" s="322"/>
      <c r="AF48" s="322"/>
      <c r="AG48" s="322"/>
      <c r="AH48" s="909"/>
    </row>
    <row r="49" spans="1:34" s="2020" customFormat="1" x14ac:dyDescent="0.25">
      <c r="A49" s="307" t="s">
        <v>624</v>
      </c>
      <c r="B49" s="4"/>
      <c r="C49" s="542">
        <v>385</v>
      </c>
      <c r="D49" s="2012">
        <f t="shared" si="23"/>
        <v>320.83333333333337</v>
      </c>
      <c r="E49" s="2012">
        <v>225</v>
      </c>
      <c r="F49" s="183"/>
      <c r="G49" s="1348"/>
      <c r="H49" s="1348"/>
      <c r="I49" s="122"/>
      <c r="J49" s="122"/>
      <c r="K49" s="122"/>
      <c r="L49" s="122"/>
      <c r="M49" s="122"/>
      <c r="N49" s="1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901"/>
      <c r="Z49" s="322"/>
      <c r="AA49" s="779"/>
      <c r="AB49" s="322"/>
      <c r="AC49" s="322"/>
      <c r="AD49" s="322"/>
      <c r="AE49" s="322"/>
      <c r="AF49" s="322"/>
      <c r="AG49" s="322"/>
      <c r="AH49" s="909"/>
    </row>
    <row r="50" spans="1:34" s="2020" customFormat="1" x14ac:dyDescent="0.25">
      <c r="A50" s="307" t="s">
        <v>625</v>
      </c>
      <c r="B50" s="4"/>
      <c r="C50" s="542">
        <v>805</v>
      </c>
      <c r="D50" s="2012">
        <f t="shared" si="23"/>
        <v>670.83333333333326</v>
      </c>
      <c r="E50" s="2012">
        <v>266</v>
      </c>
      <c r="F50" s="183"/>
      <c r="G50" s="1348"/>
      <c r="H50" s="1348"/>
      <c r="I50" s="122"/>
      <c r="J50" s="122"/>
      <c r="K50" s="122"/>
      <c r="L50" s="122"/>
      <c r="M50" s="122"/>
      <c r="N50" s="1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901"/>
      <c r="Z50" s="322"/>
      <c r="AA50" s="779"/>
      <c r="AB50" s="322"/>
      <c r="AC50" s="322"/>
      <c r="AD50" s="322"/>
      <c r="AE50" s="322"/>
      <c r="AF50" s="322"/>
      <c r="AG50" s="322"/>
      <c r="AH50" s="909"/>
    </row>
    <row r="51" spans="1:34" s="2020" customFormat="1" ht="43.5" x14ac:dyDescent="0.25">
      <c r="A51" s="2015" t="s">
        <v>458</v>
      </c>
      <c r="B51" s="519"/>
      <c r="C51" s="2843">
        <f>C52+C61</f>
        <v>4177</v>
      </c>
      <c r="D51" s="2843">
        <f t="shared" ref="D51:E51" si="24">D52+D61</f>
        <v>3480.8333333333339</v>
      </c>
      <c r="E51" s="2843">
        <f t="shared" si="24"/>
        <v>2926</v>
      </c>
      <c r="F51" s="743">
        <f>E51/D51*100</f>
        <v>84.060330380655955</v>
      </c>
      <c r="G51" s="1348"/>
      <c r="H51" s="1348"/>
      <c r="I51" s="122"/>
      <c r="J51" s="122"/>
      <c r="K51" s="122"/>
      <c r="L51" s="122"/>
      <c r="M51" s="122"/>
      <c r="N51" s="122"/>
      <c r="O51" s="322">
        <f t="shared" ref="O51:AF51" si="25">O52+O61</f>
        <v>23195.040300000001</v>
      </c>
      <c r="P51" s="322">
        <f t="shared" ref="P51" si="26">P52+P61</f>
        <v>23195.040300000001</v>
      </c>
      <c r="Q51" s="322">
        <f t="shared" ref="Q51" si="27">Q52+Q61</f>
        <v>23195.040300000001</v>
      </c>
      <c r="R51" s="322">
        <f t="shared" ref="R51:S51" si="28">R52+R61</f>
        <v>23195.040300000001</v>
      </c>
      <c r="S51" s="322">
        <f t="shared" si="28"/>
        <v>23195.040300000001</v>
      </c>
      <c r="T51" s="322">
        <f t="shared" ref="T51:U51" si="29">T52+T61</f>
        <v>23195.040300000001</v>
      </c>
      <c r="U51" s="322">
        <f t="shared" si="29"/>
        <v>23195.040300000001</v>
      </c>
      <c r="V51" s="322">
        <f t="shared" ref="V51:W51" si="30">V52+V61</f>
        <v>23195.040300000001</v>
      </c>
      <c r="W51" s="322">
        <f t="shared" si="30"/>
        <v>23195.040300000001</v>
      </c>
      <c r="X51" s="322">
        <f t="shared" ref="X51" si="31">X52+X61</f>
        <v>23195.040300000001</v>
      </c>
      <c r="Y51" s="909">
        <f t="shared" si="25"/>
        <v>19329.200250000002</v>
      </c>
      <c r="Z51" s="322">
        <f t="shared" si="25"/>
        <v>16580.088660000001</v>
      </c>
      <c r="AA51" s="779">
        <f t="shared" si="25"/>
        <v>0</v>
      </c>
      <c r="AB51" s="322">
        <f t="shared" si="25"/>
        <v>0</v>
      </c>
      <c r="AC51" s="322">
        <f t="shared" si="25"/>
        <v>-2749.11159</v>
      </c>
      <c r="AD51" s="322">
        <f t="shared" si="25"/>
        <v>0</v>
      </c>
      <c r="AE51" s="322">
        <f t="shared" si="25"/>
        <v>-227.30617000000001</v>
      </c>
      <c r="AF51" s="322">
        <f t="shared" si="25"/>
        <v>16352.782490000001</v>
      </c>
      <c r="AG51" s="322"/>
      <c r="AH51" s="909"/>
    </row>
    <row r="52" spans="1:34" s="2020" customFormat="1" ht="30" x14ac:dyDescent="0.25">
      <c r="A52" s="307" t="s">
        <v>271</v>
      </c>
      <c r="B52" s="4"/>
      <c r="C52" s="542">
        <f>C53+C57+C59+C60</f>
        <v>2498</v>
      </c>
      <c r="D52" s="542">
        <f t="shared" ref="D52:E52" si="32">D53+D57+D59+D60</f>
        <v>2081.666666666667</v>
      </c>
      <c r="E52" s="542">
        <f t="shared" si="32"/>
        <v>1657</v>
      </c>
      <c r="F52" s="183">
        <f>E52/D52*100</f>
        <v>79.599679743795022</v>
      </c>
      <c r="G52" s="1348"/>
      <c r="H52" s="1348"/>
      <c r="I52" s="122"/>
      <c r="J52" s="122"/>
      <c r="K52" s="122"/>
      <c r="L52" s="122"/>
      <c r="M52" s="122"/>
      <c r="N52" s="122"/>
      <c r="O52" s="322">
        <f t="shared" ref="O52:Y52" si="33">SUM(O53:O60)</f>
        <v>15667.877359999999</v>
      </c>
      <c r="P52" s="322">
        <f t="shared" ref="P52" si="34">SUM(P53:P60)</f>
        <v>15667.877359999999</v>
      </c>
      <c r="Q52" s="322">
        <f t="shared" ref="Q52" si="35">SUM(Q53:Q60)</f>
        <v>15667.877359999999</v>
      </c>
      <c r="R52" s="322">
        <f t="shared" ref="R52:S52" si="36">SUM(R53:R60)</f>
        <v>15667.877359999999</v>
      </c>
      <c r="S52" s="322">
        <f t="shared" si="36"/>
        <v>15667.877359999999</v>
      </c>
      <c r="T52" s="322">
        <f t="shared" ref="T52:U52" si="37">SUM(T53:T60)</f>
        <v>15667.877359999999</v>
      </c>
      <c r="U52" s="322">
        <f t="shared" si="37"/>
        <v>15667.877359999999</v>
      </c>
      <c r="V52" s="322">
        <f t="shared" ref="V52:W52" si="38">SUM(V53:V60)</f>
        <v>15667.877359999999</v>
      </c>
      <c r="W52" s="322">
        <f t="shared" si="38"/>
        <v>15667.877359999999</v>
      </c>
      <c r="X52" s="322">
        <f t="shared" ref="X52" si="39">SUM(X53:X60)</f>
        <v>15667.877359999999</v>
      </c>
      <c r="Y52" s="909">
        <f t="shared" si="33"/>
        <v>13056.564466666667</v>
      </c>
      <c r="Z52" s="322">
        <f>Z53+Z57+Z59+Z60</f>
        <v>10588.76944</v>
      </c>
      <c r="AA52" s="779">
        <f t="shared" ref="AA52:AF52" si="40">AA53+AA57+AA59+AA60</f>
        <v>0</v>
      </c>
      <c r="AB52" s="322">
        <f t="shared" si="40"/>
        <v>0</v>
      </c>
      <c r="AC52" s="322">
        <f t="shared" si="40"/>
        <v>-2467.7950266666653</v>
      </c>
      <c r="AD52" s="322">
        <f t="shared" si="40"/>
        <v>0</v>
      </c>
      <c r="AE52" s="322">
        <f t="shared" si="40"/>
        <v>-227.30617000000001</v>
      </c>
      <c r="AF52" s="322">
        <f t="shared" si="40"/>
        <v>10361.46327</v>
      </c>
      <c r="AG52" s="322"/>
      <c r="AH52" s="909"/>
    </row>
    <row r="53" spans="1:34" s="2020" customFormat="1" ht="30" x14ac:dyDescent="0.25">
      <c r="A53" s="307" t="s">
        <v>459</v>
      </c>
      <c r="B53" s="4"/>
      <c r="C53" s="171">
        <v>2140</v>
      </c>
      <c r="D53" s="183">
        <f t="shared" ref="D53" si="41">C53/12*$A$2</f>
        <v>1783.3333333333335</v>
      </c>
      <c r="E53" s="183">
        <v>1351</v>
      </c>
      <c r="F53" s="183">
        <f>E53/D53*100</f>
        <v>75.757009345794387</v>
      </c>
      <c r="G53" s="1348"/>
      <c r="H53" s="1348"/>
      <c r="I53" s="122"/>
      <c r="J53" s="122"/>
      <c r="K53" s="122"/>
      <c r="L53" s="122"/>
      <c r="M53" s="122"/>
      <c r="N53" s="122"/>
      <c r="O53" s="322">
        <v>14124</v>
      </c>
      <c r="P53" s="322">
        <v>14124</v>
      </c>
      <c r="Q53" s="322">
        <v>14124</v>
      </c>
      <c r="R53" s="322">
        <v>14124</v>
      </c>
      <c r="S53" s="322">
        <v>14124</v>
      </c>
      <c r="T53" s="322">
        <v>14124</v>
      </c>
      <c r="U53" s="322">
        <v>14124</v>
      </c>
      <c r="V53" s="322">
        <v>14124</v>
      </c>
      <c r="W53" s="322">
        <v>14124</v>
      </c>
      <c r="X53" s="322">
        <v>14124</v>
      </c>
      <c r="Y53" s="909">
        <f>O53/12*$A$2+(P53-O53)/11*9+(Q53-P53)/10*8+(R53-Q53)/9*7+(S53-R53)/8*6+(T53-S53)/7*5+(U53-T53)/6*4+(V53-U53)/5*3+(W53-V53)/4*2+(X53-W53)/3*1</f>
        <v>11770</v>
      </c>
      <c r="Z53" s="322">
        <f>AF53-AE53-AB53</f>
        <v>9253.290210000001</v>
      </c>
      <c r="AA53" s="779"/>
      <c r="AB53" s="322"/>
      <c r="AC53" s="322">
        <f>Z53-Y53</f>
        <v>-2516.709789999999</v>
      </c>
      <c r="AD53" s="322"/>
      <c r="AE53" s="322">
        <v>-156.86751000000001</v>
      </c>
      <c r="AF53" s="322">
        <v>9096.422700000001</v>
      </c>
      <c r="AG53" s="322"/>
      <c r="AH53" s="909"/>
    </row>
    <row r="54" spans="1:34" s="2020" customFormat="1" ht="45" x14ac:dyDescent="0.25">
      <c r="A54" s="307" t="s">
        <v>479</v>
      </c>
      <c r="B54" s="4"/>
      <c r="C54" s="563"/>
      <c r="D54" s="183"/>
      <c r="E54" s="183"/>
      <c r="F54" s="183"/>
      <c r="G54" s="1348"/>
      <c r="H54" s="1348"/>
      <c r="I54" s="122"/>
      <c r="J54" s="122"/>
      <c r="K54" s="122"/>
      <c r="L54" s="122"/>
      <c r="M54" s="122"/>
      <c r="N54" s="1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909"/>
      <c r="Z54" s="322"/>
      <c r="AA54" s="779"/>
      <c r="AB54" s="322"/>
      <c r="AC54" s="322"/>
      <c r="AD54" s="322"/>
      <c r="AE54" s="322"/>
      <c r="AF54" s="322"/>
      <c r="AG54" s="322"/>
      <c r="AH54" s="909"/>
    </row>
    <row r="55" spans="1:34" s="2020" customFormat="1" ht="60" x14ac:dyDescent="0.25">
      <c r="A55" s="307" t="s">
        <v>688</v>
      </c>
      <c r="B55" s="4"/>
      <c r="C55" s="525">
        <v>373</v>
      </c>
      <c r="D55" s="3080">
        <f>C55/8*6</f>
        <v>279.75</v>
      </c>
      <c r="E55" s="183">
        <v>33</v>
      </c>
      <c r="F55" s="183">
        <f>E55/D55*100</f>
        <v>11.796246648793565</v>
      </c>
      <c r="G55" s="1348"/>
      <c r="H55" s="1348"/>
      <c r="I55" s="122"/>
      <c r="J55" s="122"/>
      <c r="K55" s="122"/>
      <c r="L55" s="122"/>
      <c r="M55" s="122"/>
      <c r="N55" s="1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909"/>
      <c r="Z55" s="322">
        <f>AF55</f>
        <v>118.35747000000001</v>
      </c>
      <c r="AA55" s="779"/>
      <c r="AB55" s="322"/>
      <c r="AC55" s="322"/>
      <c r="AD55" s="322"/>
      <c r="AE55" s="322">
        <v>0</v>
      </c>
      <c r="AF55" s="322">
        <v>118.35747000000001</v>
      </c>
      <c r="AG55" s="322"/>
      <c r="AH55" s="909"/>
    </row>
    <row r="56" spans="1:34" s="2020" customFormat="1" ht="60" x14ac:dyDescent="0.25">
      <c r="A56" s="307" t="s">
        <v>689</v>
      </c>
      <c r="B56" s="4"/>
      <c r="C56" s="525"/>
      <c r="D56" s="183"/>
      <c r="E56" s="183"/>
      <c r="F56" s="183"/>
      <c r="G56" s="1348"/>
      <c r="H56" s="1348"/>
      <c r="I56" s="122"/>
      <c r="J56" s="122"/>
      <c r="K56" s="122"/>
      <c r="L56" s="122"/>
      <c r="M56" s="122"/>
      <c r="N56" s="1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909"/>
      <c r="Z56" s="322"/>
      <c r="AA56" s="779"/>
      <c r="AB56" s="322"/>
      <c r="AC56" s="322"/>
      <c r="AD56" s="322"/>
      <c r="AE56" s="322"/>
      <c r="AF56" s="322"/>
      <c r="AG56" s="322"/>
      <c r="AH56" s="909"/>
    </row>
    <row r="57" spans="1:34" s="2020" customFormat="1" ht="30" x14ac:dyDescent="0.25">
      <c r="A57" s="307" t="s">
        <v>460</v>
      </c>
      <c r="B57" s="4"/>
      <c r="C57" s="492">
        <v>324</v>
      </c>
      <c r="D57" s="183">
        <f t="shared" ref="D57" si="42">C57/12*$A$2</f>
        <v>270</v>
      </c>
      <c r="E57" s="183">
        <v>272</v>
      </c>
      <c r="F57" s="183">
        <f>E57/D57*100</f>
        <v>100.74074074074073</v>
      </c>
      <c r="G57" s="1348"/>
      <c r="H57" s="1348"/>
      <c r="I57" s="122"/>
      <c r="J57" s="122"/>
      <c r="K57" s="122"/>
      <c r="L57" s="122"/>
      <c r="M57" s="122"/>
      <c r="N57" s="122"/>
      <c r="O57" s="322">
        <v>1053.20704</v>
      </c>
      <c r="P57" s="322">
        <v>1053.20704</v>
      </c>
      <c r="Q57" s="322">
        <v>1053.20704</v>
      </c>
      <c r="R57" s="322">
        <v>1053.20704</v>
      </c>
      <c r="S57" s="322">
        <v>1053.20704</v>
      </c>
      <c r="T57" s="322">
        <v>1053.20704</v>
      </c>
      <c r="U57" s="322">
        <v>1053.20704</v>
      </c>
      <c r="V57" s="322">
        <v>1053.20704</v>
      </c>
      <c r="W57" s="322">
        <v>1053.20704</v>
      </c>
      <c r="X57" s="322">
        <v>1053.20704</v>
      </c>
      <c r="Y57" s="909">
        <f>O57/12*$A$2+(P57-O57)/11*9+(Q57-P57)/10*8+(R57-Q57)/9*7+(S57-R57)/8*6+(T57-S57)/7*5+(U57-T57)/6*4+(V57-U57)/5*3+(W57-V57)/4*2+(X57-W57)/3*1</f>
        <v>877.67253333333326</v>
      </c>
      <c r="Z57" s="322">
        <f>AF57-AE57-AB57</f>
        <v>844.80891000000008</v>
      </c>
      <c r="AA57" s="779"/>
      <c r="AB57" s="322"/>
      <c r="AC57" s="322">
        <f>Z57-Y57</f>
        <v>-32.86362333333318</v>
      </c>
      <c r="AD57" s="322"/>
      <c r="AE57" s="322">
        <v>-25.464479999999998</v>
      </c>
      <c r="AF57" s="322">
        <v>819.3444300000001</v>
      </c>
      <c r="AG57" s="322"/>
      <c r="AH57" s="909"/>
    </row>
    <row r="58" spans="1:34" s="2020" customFormat="1" ht="30" x14ac:dyDescent="0.25">
      <c r="A58" s="467" t="s">
        <v>461</v>
      </c>
      <c r="B58" s="4"/>
      <c r="C58" s="563"/>
      <c r="D58" s="183"/>
      <c r="E58" s="183"/>
      <c r="F58" s="183"/>
      <c r="G58" s="1348"/>
      <c r="H58" s="1348"/>
      <c r="I58" s="122"/>
      <c r="J58" s="122"/>
      <c r="K58" s="122"/>
      <c r="L58" s="122"/>
      <c r="M58" s="122"/>
      <c r="N58" s="1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909">
        <f t="shared" ref="Y58" si="43">O58/12*$A$2</f>
        <v>0</v>
      </c>
      <c r="Z58" s="322">
        <f>AF58-AE58-AB58</f>
        <v>0</v>
      </c>
      <c r="AA58" s="779"/>
      <c r="AB58" s="322"/>
      <c r="AC58" s="322">
        <f>Z58-Y58</f>
        <v>0</v>
      </c>
      <c r="AD58" s="322"/>
      <c r="AE58" s="322">
        <v>0</v>
      </c>
      <c r="AF58" s="322">
        <v>0</v>
      </c>
      <c r="AG58" s="322"/>
      <c r="AH58" s="909"/>
    </row>
    <row r="59" spans="1:34" s="2020" customFormat="1" ht="45" x14ac:dyDescent="0.25">
      <c r="A59" s="307" t="s">
        <v>462</v>
      </c>
      <c r="B59" s="4"/>
      <c r="C59" s="563">
        <v>6</v>
      </c>
      <c r="D59" s="183">
        <f t="shared" ref="D59:D60" si="44">C59/12*$A$2</f>
        <v>5</v>
      </c>
      <c r="E59" s="183">
        <v>10</v>
      </c>
      <c r="F59" s="183">
        <f t="shared" ref="F59:F65" si="45">E59/D59*100</f>
        <v>200</v>
      </c>
      <c r="G59" s="1348"/>
      <c r="H59" s="1348"/>
      <c r="I59" s="122"/>
      <c r="J59" s="122"/>
      <c r="K59" s="122"/>
      <c r="L59" s="122"/>
      <c r="M59" s="122"/>
      <c r="N59" s="122"/>
      <c r="O59" s="322">
        <v>86.588880000000003</v>
      </c>
      <c r="P59" s="322">
        <v>86.588880000000003</v>
      </c>
      <c r="Q59" s="322">
        <v>86.588880000000003</v>
      </c>
      <c r="R59" s="322">
        <v>86.588880000000003</v>
      </c>
      <c r="S59" s="322">
        <v>86.588880000000003</v>
      </c>
      <c r="T59" s="322">
        <v>86.588880000000003</v>
      </c>
      <c r="U59" s="322">
        <v>86.588880000000003</v>
      </c>
      <c r="V59" s="322">
        <v>86.588880000000003</v>
      </c>
      <c r="W59" s="322">
        <v>86.588880000000003</v>
      </c>
      <c r="X59" s="322">
        <v>86.588880000000003</v>
      </c>
      <c r="Y59" s="909">
        <f t="shared" ref="Y59:Y60" si="46">O59/12*$A$2+(P59-O59)/11*9+(Q59-P59)/10*8+(R59-Q59)/9*7+(S59-R59)/8*6+(T59-S59)/7*5+(U59-T59)/6*4+(V59-U59)/5*3+(W59-V59)/4*2+(X59-W59)/3*1</f>
        <v>72.157399999999996</v>
      </c>
      <c r="Z59" s="322">
        <f t="shared" ref="Z59:Z60" si="47">AF59-AE59-AB59</f>
        <v>144.31479999999999</v>
      </c>
      <c r="AA59" s="779"/>
      <c r="AB59" s="322"/>
      <c r="AC59" s="322">
        <f t="shared" ref="AC59:AC60" si="48">Z59-Y59</f>
        <v>72.157399999999996</v>
      </c>
      <c r="AD59" s="322"/>
      <c r="AE59" s="322">
        <v>0</v>
      </c>
      <c r="AF59" s="322">
        <v>144.31479999999999</v>
      </c>
      <c r="AG59" s="322"/>
      <c r="AH59" s="909"/>
    </row>
    <row r="60" spans="1:34" s="2020" customFormat="1" ht="30" x14ac:dyDescent="0.25">
      <c r="A60" s="307" t="s">
        <v>463</v>
      </c>
      <c r="B60" s="4"/>
      <c r="C60" s="563">
        <v>28</v>
      </c>
      <c r="D60" s="183">
        <f t="shared" si="44"/>
        <v>23.333333333333336</v>
      </c>
      <c r="E60" s="183">
        <v>24</v>
      </c>
      <c r="F60" s="183">
        <f t="shared" si="45"/>
        <v>102.85714285714285</v>
      </c>
      <c r="G60" s="1348"/>
      <c r="H60" s="1348"/>
      <c r="I60" s="122"/>
      <c r="J60" s="122"/>
      <c r="K60" s="122"/>
      <c r="L60" s="122"/>
      <c r="M60" s="122"/>
      <c r="N60" s="122"/>
      <c r="O60" s="322">
        <v>404.08143999999999</v>
      </c>
      <c r="P60" s="322">
        <v>404.08143999999999</v>
      </c>
      <c r="Q60" s="322">
        <v>404.08143999999999</v>
      </c>
      <c r="R60" s="322">
        <v>404.08143999999999</v>
      </c>
      <c r="S60" s="322">
        <v>404.08143999999999</v>
      </c>
      <c r="T60" s="322">
        <v>404.08143999999999</v>
      </c>
      <c r="U60" s="322">
        <v>404.08143999999999</v>
      </c>
      <c r="V60" s="322">
        <v>404.08143999999999</v>
      </c>
      <c r="W60" s="322">
        <v>404.08143999999999</v>
      </c>
      <c r="X60" s="322">
        <v>404.08143999999999</v>
      </c>
      <c r="Y60" s="909">
        <f t="shared" si="46"/>
        <v>336.73453333333333</v>
      </c>
      <c r="Z60" s="322">
        <f t="shared" si="47"/>
        <v>346.35551999999996</v>
      </c>
      <c r="AA60" s="779"/>
      <c r="AB60" s="322"/>
      <c r="AC60" s="322">
        <f t="shared" si="48"/>
        <v>9.6209866666666244</v>
      </c>
      <c r="AD60" s="322"/>
      <c r="AE60" s="322">
        <v>-44.974179999999997</v>
      </c>
      <c r="AF60" s="322">
        <v>301.38133999999997</v>
      </c>
      <c r="AG60" s="322"/>
      <c r="AH60" s="909"/>
    </row>
    <row r="61" spans="1:34" s="2020" customFormat="1" ht="43.5" x14ac:dyDescent="0.25">
      <c r="A61" s="2015" t="s">
        <v>272</v>
      </c>
      <c r="B61" s="4"/>
      <c r="C61" s="912">
        <f>SUM(C62:C64)</f>
        <v>1679</v>
      </c>
      <c r="D61" s="912">
        <f t="shared" ref="D61:E61" si="49">SUM(D62:D64)</f>
        <v>1399.1666666666667</v>
      </c>
      <c r="E61" s="912">
        <f t="shared" si="49"/>
        <v>1269</v>
      </c>
      <c r="F61" s="183">
        <f t="shared" si="45"/>
        <v>90.696843359142349</v>
      </c>
      <c r="G61" s="1348"/>
      <c r="H61" s="1348"/>
      <c r="I61" s="122"/>
      <c r="J61" s="122"/>
      <c r="K61" s="122"/>
      <c r="L61" s="122"/>
      <c r="M61" s="122"/>
      <c r="N61" s="122"/>
      <c r="O61" s="322">
        <f t="shared" ref="O61:AF61" si="50">SUM(O62:O64)</f>
        <v>7527.1629400000011</v>
      </c>
      <c r="P61" s="322">
        <f t="shared" ref="P61" si="51">SUM(P62:P64)</f>
        <v>7527.1629400000011</v>
      </c>
      <c r="Q61" s="322">
        <f t="shared" ref="Q61" si="52">SUM(Q62:Q64)</f>
        <v>7527.1629400000011</v>
      </c>
      <c r="R61" s="322">
        <f t="shared" ref="R61:S61" si="53">SUM(R62:R64)</f>
        <v>7527.1629400000011</v>
      </c>
      <c r="S61" s="322">
        <f t="shared" si="53"/>
        <v>7527.1629400000011</v>
      </c>
      <c r="T61" s="322">
        <f t="shared" ref="T61:U61" si="54">SUM(T62:T64)</f>
        <v>7527.1629400000011</v>
      </c>
      <c r="U61" s="322">
        <f t="shared" si="54"/>
        <v>7527.1629400000011</v>
      </c>
      <c r="V61" s="322">
        <f t="shared" ref="V61:W61" si="55">SUM(V62:V64)</f>
        <v>7527.1629400000011</v>
      </c>
      <c r="W61" s="322">
        <f t="shared" si="55"/>
        <v>7527.1629400000011</v>
      </c>
      <c r="X61" s="322">
        <f t="shared" ref="X61" si="56">SUM(X62:X64)</f>
        <v>7527.1629400000011</v>
      </c>
      <c r="Y61" s="909">
        <f t="shared" si="50"/>
        <v>6272.635783333335</v>
      </c>
      <c r="Z61" s="322">
        <f t="shared" si="50"/>
        <v>5991.3192200000003</v>
      </c>
      <c r="AA61" s="779">
        <f t="shared" si="50"/>
        <v>0</v>
      </c>
      <c r="AB61" s="322">
        <f t="shared" si="50"/>
        <v>0</v>
      </c>
      <c r="AC61" s="322">
        <f t="shared" si="50"/>
        <v>-281.31656333333478</v>
      </c>
      <c r="AD61" s="322">
        <f t="shared" si="50"/>
        <v>0</v>
      </c>
      <c r="AE61" s="322">
        <f t="shared" si="50"/>
        <v>0</v>
      </c>
      <c r="AF61" s="322">
        <f t="shared" si="50"/>
        <v>5991.3192200000003</v>
      </c>
      <c r="AG61" s="322"/>
      <c r="AH61" s="909"/>
    </row>
    <row r="62" spans="1:34" s="2020" customFormat="1" ht="30" x14ac:dyDescent="0.25">
      <c r="A62" s="307" t="s">
        <v>464</v>
      </c>
      <c r="B62" s="4"/>
      <c r="C62" s="565">
        <v>793</v>
      </c>
      <c r="D62" s="183">
        <f t="shared" ref="D62:D64" si="57">C62/12*$A$2</f>
        <v>660.83333333333326</v>
      </c>
      <c r="E62" s="183">
        <v>493</v>
      </c>
      <c r="F62" s="183">
        <f t="shared" si="45"/>
        <v>74.602774274905428</v>
      </c>
      <c r="G62" s="1348"/>
      <c r="H62" s="1348"/>
      <c r="I62" s="122"/>
      <c r="J62" s="122"/>
      <c r="K62" s="122"/>
      <c r="L62" s="122"/>
      <c r="M62" s="122"/>
      <c r="N62" s="122"/>
      <c r="O62" s="322">
        <v>2247.7267800000004</v>
      </c>
      <c r="P62" s="322">
        <v>2247.7267800000004</v>
      </c>
      <c r="Q62" s="322">
        <v>2247.7267800000004</v>
      </c>
      <c r="R62" s="322">
        <v>2247.7267800000004</v>
      </c>
      <c r="S62" s="322">
        <v>2247.7267800000004</v>
      </c>
      <c r="T62" s="322">
        <v>2247.7267800000004</v>
      </c>
      <c r="U62" s="322">
        <v>2247.7267800000004</v>
      </c>
      <c r="V62" s="322">
        <v>2247.7267800000004</v>
      </c>
      <c r="W62" s="322">
        <v>2247.7267800000004</v>
      </c>
      <c r="X62" s="322">
        <v>2247.7267800000004</v>
      </c>
      <c r="Y62" s="909">
        <f t="shared" ref="Y62:Y65" si="58">O62/12*$A$2+(P62-O62)/11*9+(Q62-P62)/10*8+(R62-Q62)/9*7+(S62-R62)/8*6+(T62-S62)/7*5+(U62-T62)/6*4+(V62-U62)/5*3+(W62-V62)/4*2+(X62-W62)/3*1</f>
        <v>1873.1056500000002</v>
      </c>
      <c r="Z62" s="322">
        <f t="shared" ref="Z62:Z65" si="59">AF62-AE62-AB62</f>
        <v>1400.9584399999999</v>
      </c>
      <c r="AA62" s="779"/>
      <c r="AB62" s="322"/>
      <c r="AC62" s="322">
        <f t="shared" ref="AC62:AC65" si="60">Z62-Y62</f>
        <v>-472.14721000000031</v>
      </c>
      <c r="AD62" s="322"/>
      <c r="AE62" s="322">
        <v>0</v>
      </c>
      <c r="AF62" s="322">
        <v>1400.9584399999999</v>
      </c>
      <c r="AG62" s="322"/>
      <c r="AH62" s="909"/>
    </row>
    <row r="63" spans="1:34" s="2020" customFormat="1" ht="60" x14ac:dyDescent="0.25">
      <c r="A63" s="307" t="s">
        <v>465</v>
      </c>
      <c r="B63" s="4"/>
      <c r="C63" s="565">
        <v>806</v>
      </c>
      <c r="D63" s="183">
        <f t="shared" si="57"/>
        <v>671.66666666666674</v>
      </c>
      <c r="E63" s="183">
        <v>726</v>
      </c>
      <c r="F63" s="183">
        <f t="shared" si="45"/>
        <v>108.08933002481389</v>
      </c>
      <c r="G63" s="1348"/>
      <c r="H63" s="1348"/>
      <c r="I63" s="122"/>
      <c r="J63" s="122"/>
      <c r="K63" s="122"/>
      <c r="L63" s="122"/>
      <c r="M63" s="122"/>
      <c r="N63" s="122"/>
      <c r="O63" s="322">
        <v>5067.6121600000006</v>
      </c>
      <c r="P63" s="322">
        <v>5067.6121600000006</v>
      </c>
      <c r="Q63" s="322">
        <v>5067.6121600000006</v>
      </c>
      <c r="R63" s="322">
        <v>5067.6121600000006</v>
      </c>
      <c r="S63" s="322">
        <v>5067.6121600000006</v>
      </c>
      <c r="T63" s="322">
        <v>5067.6121600000006</v>
      </c>
      <c r="U63" s="322">
        <v>5067.6121600000006</v>
      </c>
      <c r="V63" s="322">
        <v>5067.6121600000006</v>
      </c>
      <c r="W63" s="322">
        <v>5067.6121600000006</v>
      </c>
      <c r="X63" s="322">
        <v>5067.6121600000006</v>
      </c>
      <c r="Y63" s="909">
        <f t="shared" si="58"/>
        <v>4223.0101333333341</v>
      </c>
      <c r="Z63" s="322">
        <f t="shared" si="59"/>
        <v>4435.0206799999996</v>
      </c>
      <c r="AA63" s="779"/>
      <c r="AB63" s="322"/>
      <c r="AC63" s="322">
        <f t="shared" si="60"/>
        <v>212.0105466666655</v>
      </c>
      <c r="AD63" s="322"/>
      <c r="AE63" s="322">
        <v>0</v>
      </c>
      <c r="AF63" s="322">
        <v>4435.0206799999996</v>
      </c>
      <c r="AG63" s="322"/>
      <c r="AH63" s="909"/>
    </row>
    <row r="64" spans="1:34" s="2020" customFormat="1" ht="45" x14ac:dyDescent="0.25">
      <c r="A64" s="307" t="s">
        <v>466</v>
      </c>
      <c r="B64" s="4"/>
      <c r="C64" s="565">
        <v>80</v>
      </c>
      <c r="D64" s="183">
        <f t="shared" si="57"/>
        <v>66.666666666666671</v>
      </c>
      <c r="E64" s="183">
        <v>50</v>
      </c>
      <c r="F64" s="183">
        <f t="shared" si="45"/>
        <v>75</v>
      </c>
      <c r="G64" s="1348"/>
      <c r="H64" s="1348"/>
      <c r="I64" s="122"/>
      <c r="J64" s="122"/>
      <c r="K64" s="122"/>
      <c r="L64" s="122"/>
      <c r="M64" s="122"/>
      <c r="N64" s="122"/>
      <c r="O64" s="322">
        <v>211.82400000000001</v>
      </c>
      <c r="P64" s="322">
        <v>211.82400000000001</v>
      </c>
      <c r="Q64" s="322">
        <v>211.82400000000001</v>
      </c>
      <c r="R64" s="322">
        <v>211.82400000000001</v>
      </c>
      <c r="S64" s="322">
        <v>211.82400000000001</v>
      </c>
      <c r="T64" s="322">
        <v>211.82400000000001</v>
      </c>
      <c r="U64" s="322">
        <v>211.82400000000001</v>
      </c>
      <c r="V64" s="322">
        <v>211.82400000000001</v>
      </c>
      <c r="W64" s="322">
        <v>211.82400000000001</v>
      </c>
      <c r="X64" s="322">
        <v>211.82400000000001</v>
      </c>
      <c r="Y64" s="909">
        <f t="shared" si="58"/>
        <v>176.52</v>
      </c>
      <c r="Z64" s="322">
        <f t="shared" si="59"/>
        <v>155.34010000000001</v>
      </c>
      <c r="AA64" s="779"/>
      <c r="AB64" s="322"/>
      <c r="AC64" s="322">
        <f t="shared" si="60"/>
        <v>-21.179900000000004</v>
      </c>
      <c r="AD64" s="322"/>
      <c r="AE64" s="322">
        <v>0</v>
      </c>
      <c r="AF64" s="322">
        <v>155.34010000000001</v>
      </c>
      <c r="AG64" s="322">
        <f>AM64-AL64-AI64</f>
        <v>0</v>
      </c>
      <c r="AH64" s="909">
        <f>AN64-AM64-AJ64</f>
        <v>0</v>
      </c>
    </row>
    <row r="65" spans="1:34" s="2020" customFormat="1" ht="29.25" x14ac:dyDescent="0.25">
      <c r="A65" s="2015" t="s">
        <v>310</v>
      </c>
      <c r="B65" s="4"/>
      <c r="C65" s="564">
        <f>C66+C67+C72+C73</f>
        <v>754.5</v>
      </c>
      <c r="D65" s="564">
        <f t="shared" ref="D65:E65" si="61">D66+D67+D72+D73</f>
        <v>628.75</v>
      </c>
      <c r="E65" s="564">
        <f t="shared" si="61"/>
        <v>587.41250000000002</v>
      </c>
      <c r="F65" s="743">
        <f t="shared" si="45"/>
        <v>93.425447316103387</v>
      </c>
      <c r="G65" s="1348"/>
      <c r="H65" s="1348"/>
      <c r="I65" s="122"/>
      <c r="J65" s="122"/>
      <c r="K65" s="122"/>
      <c r="L65" s="122"/>
      <c r="M65" s="122"/>
      <c r="N65" s="122"/>
      <c r="O65" s="322">
        <v>11522.976000000001</v>
      </c>
      <c r="P65" s="322">
        <v>11522.976000000001</v>
      </c>
      <c r="Q65" s="322">
        <v>11522.976000000001</v>
      </c>
      <c r="R65" s="322">
        <v>11522.976000000001</v>
      </c>
      <c r="S65" s="322">
        <v>11522.976000000001</v>
      </c>
      <c r="T65" s="322">
        <v>11522.976000000001</v>
      </c>
      <c r="U65" s="322">
        <v>11522.976000000001</v>
      </c>
      <c r="V65" s="322">
        <v>11522.976000000001</v>
      </c>
      <c r="W65" s="322">
        <v>11522.976000000001</v>
      </c>
      <c r="X65" s="322">
        <v>11522.976000000001</v>
      </c>
      <c r="Y65" s="909">
        <f t="shared" si="58"/>
        <v>9602.48</v>
      </c>
      <c r="Z65" s="322">
        <f t="shared" si="59"/>
        <v>8013.6821400000017</v>
      </c>
      <c r="AA65" s="779"/>
      <c r="AB65" s="322"/>
      <c r="AC65" s="322">
        <f t="shared" si="60"/>
        <v>-1588.7978599999979</v>
      </c>
      <c r="AD65" s="322"/>
      <c r="AE65" s="322">
        <v>-23.344219999999979</v>
      </c>
      <c r="AF65" s="322">
        <v>7990.3379200000018</v>
      </c>
      <c r="AG65" s="322"/>
      <c r="AH65" s="909"/>
    </row>
    <row r="66" spans="1:34" s="2020" customFormat="1" x14ac:dyDescent="0.25">
      <c r="A66" s="307" t="s">
        <v>303</v>
      </c>
      <c r="B66" s="4"/>
      <c r="C66" s="565"/>
      <c r="D66" s="565"/>
      <c r="E66" s="565"/>
      <c r="F66" s="183"/>
      <c r="G66" s="1348"/>
      <c r="H66" s="1348"/>
      <c r="I66" s="122"/>
      <c r="J66" s="122"/>
      <c r="K66" s="122"/>
      <c r="L66" s="122"/>
      <c r="M66" s="122"/>
      <c r="N66" s="122"/>
      <c r="O66" s="322"/>
      <c r="P66" s="322"/>
      <c r="Q66" s="322"/>
      <c r="R66" s="322"/>
      <c r="S66" s="322"/>
      <c r="T66" s="322"/>
      <c r="U66" s="322"/>
      <c r="V66" s="322"/>
      <c r="W66" s="322"/>
      <c r="X66" s="322"/>
      <c r="Y66" s="909"/>
      <c r="Z66" s="322"/>
      <c r="AA66" s="779"/>
      <c r="AB66" s="322"/>
      <c r="AC66" s="322"/>
      <c r="AD66" s="322"/>
      <c r="AE66" s="322"/>
      <c r="AF66" s="322"/>
      <c r="AG66" s="322"/>
      <c r="AH66" s="909"/>
    </row>
    <row r="67" spans="1:34" s="2020" customFormat="1" ht="30" x14ac:dyDescent="0.25">
      <c r="A67" s="467" t="s">
        <v>442</v>
      </c>
      <c r="B67" s="4"/>
      <c r="C67" s="563">
        <f>C68+C69/4</f>
        <v>112.5</v>
      </c>
      <c r="D67" s="563">
        <f t="shared" ref="D67:E67" si="62">D68+D69/4</f>
        <v>93.75</v>
      </c>
      <c r="E67" s="563">
        <f t="shared" si="62"/>
        <v>154.41250000000002</v>
      </c>
      <c r="F67" s="183">
        <f>E67/D67*100</f>
        <v>164.70666666666668</v>
      </c>
      <c r="G67" s="1348"/>
      <c r="H67" s="1348"/>
      <c r="I67" s="122"/>
      <c r="J67" s="122"/>
      <c r="K67" s="122"/>
      <c r="L67" s="122"/>
      <c r="M67" s="122"/>
      <c r="N67" s="122"/>
      <c r="O67" s="322"/>
      <c r="P67" s="322"/>
      <c r="Q67" s="322"/>
      <c r="R67" s="322"/>
      <c r="S67" s="322"/>
      <c r="T67" s="322"/>
      <c r="U67" s="322"/>
      <c r="V67" s="322"/>
      <c r="W67" s="322"/>
      <c r="X67" s="322"/>
      <c r="Y67" s="909"/>
      <c r="Z67" s="322"/>
      <c r="AA67" s="779"/>
      <c r="AB67" s="322"/>
      <c r="AC67" s="322"/>
      <c r="AD67" s="322"/>
      <c r="AE67" s="322"/>
      <c r="AF67" s="322"/>
      <c r="AG67" s="322"/>
      <c r="AH67" s="909"/>
    </row>
    <row r="68" spans="1:34" s="2020" customFormat="1" x14ac:dyDescent="0.25">
      <c r="A68" s="307" t="s">
        <v>443</v>
      </c>
      <c r="B68" s="4"/>
      <c r="C68" s="542"/>
      <c r="D68" s="183"/>
      <c r="E68" s="183"/>
      <c r="F68" s="183"/>
      <c r="G68" s="1348"/>
      <c r="H68" s="1348"/>
      <c r="I68" s="122"/>
      <c r="J68" s="122"/>
      <c r="K68" s="122"/>
      <c r="L68" s="122"/>
      <c r="M68" s="122"/>
      <c r="N68" s="122"/>
      <c r="O68" s="322"/>
      <c r="P68" s="322"/>
      <c r="Q68" s="322"/>
      <c r="R68" s="322"/>
      <c r="S68" s="322"/>
      <c r="T68" s="322"/>
      <c r="U68" s="322"/>
      <c r="V68" s="322"/>
      <c r="W68" s="322"/>
      <c r="X68" s="322"/>
      <c r="Y68" s="909"/>
      <c r="Z68" s="322"/>
      <c r="AA68" s="779"/>
      <c r="AB68" s="322"/>
      <c r="AC68" s="322"/>
      <c r="AD68" s="322"/>
      <c r="AE68" s="322"/>
      <c r="AF68" s="322"/>
      <c r="AG68" s="322"/>
      <c r="AH68" s="909"/>
    </row>
    <row r="69" spans="1:34" s="2020" customFormat="1" ht="30" x14ac:dyDescent="0.25">
      <c r="A69" s="307" t="s">
        <v>444</v>
      </c>
      <c r="B69" s="4"/>
      <c r="C69" s="171">
        <v>450</v>
      </c>
      <c r="D69" s="183">
        <f t="shared" ref="D69" si="63">C69/12*$A$2</f>
        <v>375</v>
      </c>
      <c r="E69" s="183">
        <v>617.65000000000009</v>
      </c>
      <c r="F69" s="183">
        <f>E69/D69*100</f>
        <v>164.70666666666668</v>
      </c>
      <c r="G69" s="1348"/>
      <c r="H69" s="1348"/>
      <c r="I69" s="122"/>
      <c r="J69" s="122"/>
      <c r="K69" s="122"/>
      <c r="L69" s="122"/>
      <c r="M69" s="122"/>
      <c r="N69" s="122"/>
      <c r="O69" s="322"/>
      <c r="P69" s="322"/>
      <c r="Q69" s="322"/>
      <c r="R69" s="322"/>
      <c r="S69" s="322"/>
      <c r="T69" s="322"/>
      <c r="U69" s="322"/>
      <c r="V69" s="322"/>
      <c r="W69" s="322"/>
      <c r="X69" s="322"/>
      <c r="Y69" s="909"/>
      <c r="Z69" s="322"/>
      <c r="AA69" s="779"/>
      <c r="AB69" s="322"/>
      <c r="AC69" s="322"/>
      <c r="AD69" s="322"/>
      <c r="AE69" s="322"/>
      <c r="AF69" s="322"/>
      <c r="AG69" s="322"/>
      <c r="AH69" s="909"/>
    </row>
    <row r="70" spans="1:34" s="2020" customFormat="1" ht="60" x14ac:dyDescent="0.25">
      <c r="A70" s="307" t="s">
        <v>446</v>
      </c>
      <c r="B70" s="4"/>
      <c r="C70" s="171"/>
      <c r="D70" s="183"/>
      <c r="E70" s="183"/>
      <c r="F70" s="183"/>
      <c r="G70" s="1348"/>
      <c r="H70" s="1348"/>
      <c r="I70" s="122"/>
      <c r="J70" s="122"/>
      <c r="K70" s="122"/>
      <c r="L70" s="122"/>
      <c r="M70" s="122"/>
      <c r="N70" s="1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909"/>
      <c r="Z70" s="322"/>
      <c r="AA70" s="779"/>
      <c r="AB70" s="322"/>
      <c r="AC70" s="322"/>
      <c r="AD70" s="322"/>
      <c r="AE70" s="322"/>
      <c r="AF70" s="322"/>
      <c r="AG70" s="322"/>
      <c r="AH70" s="909"/>
    </row>
    <row r="71" spans="1:34" s="2020" customFormat="1" ht="45" x14ac:dyDescent="0.25">
      <c r="A71" s="306" t="s">
        <v>447</v>
      </c>
      <c r="B71" s="4"/>
      <c r="C71" s="563"/>
      <c r="D71" s="183"/>
      <c r="E71" s="183"/>
      <c r="F71" s="183"/>
      <c r="G71" s="1348"/>
      <c r="H71" s="1348"/>
      <c r="I71" s="122"/>
      <c r="J71" s="122"/>
      <c r="K71" s="122"/>
      <c r="L71" s="122"/>
      <c r="M71" s="122"/>
      <c r="N71" s="122"/>
      <c r="O71" s="322"/>
      <c r="P71" s="322"/>
      <c r="Q71" s="322"/>
      <c r="R71" s="322"/>
      <c r="S71" s="322"/>
      <c r="T71" s="322"/>
      <c r="U71" s="322"/>
      <c r="V71" s="322"/>
      <c r="W71" s="322"/>
      <c r="X71" s="322"/>
      <c r="Y71" s="909"/>
      <c r="Z71" s="322"/>
      <c r="AA71" s="779"/>
      <c r="AB71" s="322"/>
      <c r="AC71" s="322"/>
      <c r="AD71" s="322"/>
      <c r="AE71" s="322"/>
      <c r="AF71" s="322"/>
      <c r="AG71" s="322"/>
      <c r="AH71" s="909"/>
    </row>
    <row r="72" spans="1:34" s="2020" customFormat="1" ht="90" x14ac:dyDescent="0.25">
      <c r="A72" s="306" t="s">
        <v>448</v>
      </c>
      <c r="B72" s="4"/>
      <c r="C72" s="563"/>
      <c r="D72" s="183">
        <f t="shared" ref="D72" si="64">C72/12*$A$2</f>
        <v>0</v>
      </c>
      <c r="E72" s="183"/>
      <c r="F72" s="183" t="e">
        <f>E72/D72*100</f>
        <v>#DIV/0!</v>
      </c>
      <c r="G72" s="1348"/>
      <c r="H72" s="1348"/>
      <c r="I72" s="122"/>
      <c r="J72" s="122"/>
      <c r="K72" s="122"/>
      <c r="L72" s="122"/>
      <c r="M72" s="122"/>
      <c r="N72" s="122"/>
      <c r="O72" s="322"/>
      <c r="P72" s="322"/>
      <c r="Q72" s="322"/>
      <c r="R72" s="322"/>
      <c r="S72" s="322"/>
      <c r="T72" s="322"/>
      <c r="U72" s="322"/>
      <c r="V72" s="322"/>
      <c r="W72" s="322"/>
      <c r="X72" s="322"/>
      <c r="Y72" s="909"/>
      <c r="Z72" s="322"/>
      <c r="AA72" s="779"/>
      <c r="AB72" s="322"/>
      <c r="AC72" s="322"/>
      <c r="AD72" s="322"/>
      <c r="AE72" s="322"/>
      <c r="AF72" s="322"/>
      <c r="AG72" s="322"/>
      <c r="AH72" s="909"/>
    </row>
    <row r="73" spans="1:34" s="2020" customFormat="1" ht="28.5" x14ac:dyDescent="0.25">
      <c r="A73" s="916" t="s">
        <v>467</v>
      </c>
      <c r="B73" s="4"/>
      <c r="C73" s="563">
        <v>642</v>
      </c>
      <c r="D73" s="183">
        <f t="shared" ref="D73" si="65">C73/12*$A$2</f>
        <v>535</v>
      </c>
      <c r="E73" s="183">
        <v>433</v>
      </c>
      <c r="F73" s="183">
        <f>E73/D73*100</f>
        <v>80.934579439252346</v>
      </c>
      <c r="G73" s="1348"/>
      <c r="H73" s="1348"/>
      <c r="I73" s="122"/>
      <c r="J73" s="122"/>
      <c r="K73" s="122"/>
      <c r="L73" s="122"/>
      <c r="M73" s="122"/>
      <c r="N73" s="122"/>
      <c r="O73" s="322">
        <v>2503.8000000000002</v>
      </c>
      <c r="P73" s="322">
        <v>2503.8000000000002</v>
      </c>
      <c r="Q73" s="322">
        <v>2503.8000000000002</v>
      </c>
      <c r="R73" s="322">
        <v>2503.8000000000002</v>
      </c>
      <c r="S73" s="322">
        <v>2503.8000000000002</v>
      </c>
      <c r="T73" s="322">
        <v>2503.8000000000002</v>
      </c>
      <c r="U73" s="322">
        <v>2503.8000000000002</v>
      </c>
      <c r="V73" s="322">
        <v>2503.8000000000002</v>
      </c>
      <c r="W73" s="322">
        <v>2503.8000000000002</v>
      </c>
      <c r="X73" s="322">
        <v>2503.8000000000002</v>
      </c>
      <c r="Y73" s="901">
        <f>O73/12*$A$2+(P73-O73)/11*9+(Q73-P73)/10*8+(R73-Q73)/9*7+(S73-R73)/8*6+(T73-S73)/7*5+(U73-T73)/6*4+(V73-U73)/5*3+(W73-V73)/4*2+(X73-W73)/3*1</f>
        <v>2086.5</v>
      </c>
      <c r="Z73" s="322">
        <f>AF73-AE73-AB73</f>
        <v>1695.0981199999999</v>
      </c>
      <c r="AA73" s="779"/>
      <c r="AB73" s="322"/>
      <c r="AC73" s="322">
        <f>Z73-Y73</f>
        <v>-391.40188000000012</v>
      </c>
      <c r="AD73" s="322"/>
      <c r="AE73" s="322">
        <v>0</v>
      </c>
      <c r="AF73" s="322">
        <v>1695.0981199999999</v>
      </c>
      <c r="AG73" s="322">
        <f>AM73-AL73-AI73</f>
        <v>0</v>
      </c>
      <c r="AH73" s="909">
        <f>AN73-AM73-AJ73</f>
        <v>0</v>
      </c>
    </row>
    <row r="74" spans="1:34" s="2020" customFormat="1" x14ac:dyDescent="0.25">
      <c r="A74" s="2015" t="s">
        <v>311</v>
      </c>
      <c r="B74" s="4"/>
      <c r="C74" s="836">
        <f>C75+C76</f>
        <v>2420.2127659574467</v>
      </c>
      <c r="D74" s="183">
        <f t="shared" ref="D74:E74" si="66">D75+D76</f>
        <v>2016.8085106382978</v>
      </c>
      <c r="E74" s="183">
        <f t="shared" si="66"/>
        <v>1653.6202127659574</v>
      </c>
      <c r="F74" s="183">
        <f>E74/D74*100</f>
        <v>81.991929528431271</v>
      </c>
      <c r="G74" s="1348"/>
      <c r="H74" s="1348"/>
      <c r="I74" s="122"/>
      <c r="J74" s="122"/>
      <c r="K74" s="122"/>
      <c r="L74" s="122"/>
      <c r="M74" s="122"/>
      <c r="N74" s="122"/>
      <c r="O74" s="322"/>
      <c r="P74" s="322"/>
      <c r="Q74" s="322"/>
      <c r="R74" s="322"/>
      <c r="S74" s="322"/>
      <c r="T74" s="322"/>
      <c r="U74" s="322"/>
      <c r="V74" s="322"/>
      <c r="W74" s="322"/>
      <c r="X74" s="322"/>
      <c r="Y74" s="909"/>
      <c r="Z74" s="322"/>
      <c r="AA74" s="779"/>
      <c r="AB74" s="322"/>
      <c r="AC74" s="322"/>
      <c r="AD74" s="322"/>
      <c r="AE74" s="322"/>
      <c r="AF74" s="322"/>
      <c r="AG74" s="322"/>
      <c r="AH74" s="909"/>
    </row>
    <row r="75" spans="1:34" s="2020" customFormat="1" x14ac:dyDescent="0.25">
      <c r="A75" s="2015" t="s">
        <v>319</v>
      </c>
      <c r="B75" s="4"/>
      <c r="C75" s="836"/>
      <c r="D75" s="183"/>
      <c r="E75" s="183"/>
      <c r="F75" s="183"/>
      <c r="G75" s="1348"/>
      <c r="H75" s="1348"/>
      <c r="I75" s="122"/>
      <c r="J75" s="122"/>
      <c r="K75" s="122"/>
      <c r="L75" s="122"/>
      <c r="M75" s="122"/>
      <c r="N75" s="122"/>
      <c r="O75" s="322"/>
      <c r="P75" s="322"/>
      <c r="Q75" s="322"/>
      <c r="R75" s="322"/>
      <c r="S75" s="322"/>
      <c r="T75" s="322"/>
      <c r="U75" s="322"/>
      <c r="V75" s="322"/>
      <c r="W75" s="322"/>
      <c r="X75" s="322"/>
      <c r="Y75" s="909"/>
      <c r="Z75" s="322"/>
      <c r="AA75" s="779"/>
      <c r="AB75" s="322"/>
      <c r="AC75" s="322"/>
      <c r="AD75" s="322"/>
      <c r="AE75" s="322"/>
      <c r="AF75" s="322"/>
      <c r="AG75" s="322"/>
      <c r="AH75" s="909"/>
    </row>
    <row r="76" spans="1:34" s="2020" customFormat="1" x14ac:dyDescent="0.25">
      <c r="A76" s="307" t="s">
        <v>320</v>
      </c>
      <c r="B76" s="4"/>
      <c r="C76" s="836">
        <f>C77/9.4</f>
        <v>2420.2127659574467</v>
      </c>
      <c r="D76" s="183">
        <f t="shared" ref="D76:E76" si="67">D77/9.4</f>
        <v>2016.8085106382978</v>
      </c>
      <c r="E76" s="183">
        <f t="shared" si="67"/>
        <v>1653.6202127659574</v>
      </c>
      <c r="F76" s="183">
        <f t="shared" ref="F76:F90" si="68">E76/D76*100</f>
        <v>81.991929528431271</v>
      </c>
      <c r="G76" s="1348"/>
      <c r="H76" s="1348"/>
      <c r="I76" s="122"/>
      <c r="J76" s="122"/>
      <c r="K76" s="122"/>
      <c r="L76" s="122"/>
      <c r="M76" s="122"/>
      <c r="N76" s="1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909"/>
      <c r="Z76" s="322"/>
      <c r="AA76" s="779"/>
      <c r="AB76" s="322"/>
      <c r="AC76" s="322"/>
      <c r="AD76" s="322"/>
      <c r="AE76" s="322"/>
      <c r="AF76" s="322"/>
      <c r="AG76" s="322"/>
      <c r="AH76" s="909"/>
    </row>
    <row r="77" spans="1:34" s="2020" customFormat="1" x14ac:dyDescent="0.25">
      <c r="A77" s="476" t="s">
        <v>321</v>
      </c>
      <c r="B77" s="4"/>
      <c r="C77" s="832">
        <v>22750</v>
      </c>
      <c r="D77" s="183">
        <f>ROUND(C77/12*$A$2,0)</f>
        <v>18958</v>
      </c>
      <c r="E77" s="183">
        <v>15544.03</v>
      </c>
      <c r="F77" s="183">
        <f t="shared" si="68"/>
        <v>81.991929528431271</v>
      </c>
      <c r="G77" s="1348"/>
      <c r="H77" s="1348"/>
      <c r="I77" s="122"/>
      <c r="J77" s="122"/>
      <c r="K77" s="122"/>
      <c r="L77" s="122"/>
      <c r="M77" s="122"/>
      <c r="N77" s="1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909"/>
      <c r="Z77" s="322"/>
      <c r="AA77" s="779"/>
      <c r="AB77" s="322"/>
      <c r="AC77" s="322"/>
      <c r="AD77" s="322"/>
      <c r="AE77" s="322"/>
      <c r="AF77" s="322"/>
      <c r="AG77" s="322"/>
      <c r="AH77" s="909"/>
    </row>
    <row r="78" spans="1:34" s="2020" customFormat="1" x14ac:dyDescent="0.25">
      <c r="A78" s="507" t="s">
        <v>217</v>
      </c>
      <c r="B78" s="4"/>
      <c r="C78" s="183">
        <f>C80+C79</f>
        <v>55</v>
      </c>
      <c r="D78" s="183">
        <f t="shared" ref="D78:E78" si="69">D80+D79</f>
        <v>46</v>
      </c>
      <c r="E78" s="183">
        <f t="shared" si="69"/>
        <v>3</v>
      </c>
      <c r="F78" s="183">
        <f t="shared" si="68"/>
        <v>6.5217391304347823</v>
      </c>
      <c r="G78" s="1348"/>
      <c r="H78" s="1348"/>
      <c r="I78" s="122"/>
      <c r="J78" s="122"/>
      <c r="K78" s="122"/>
      <c r="L78" s="122"/>
      <c r="M78" s="122"/>
      <c r="N78" s="122"/>
      <c r="O78" s="322">
        <v>135.87107699999999</v>
      </c>
      <c r="P78" s="322">
        <v>135.87107699999999</v>
      </c>
      <c r="Q78" s="322">
        <v>135.87107699999999</v>
      </c>
      <c r="R78" s="322">
        <v>135.87107699999999</v>
      </c>
      <c r="S78" s="322">
        <v>135.87107699999999</v>
      </c>
      <c r="T78" s="322">
        <v>135.87107699999999</v>
      </c>
      <c r="U78" s="322">
        <v>135.87107699999999</v>
      </c>
      <c r="V78" s="322">
        <v>135.87107699999999</v>
      </c>
      <c r="W78" s="322">
        <v>135.87107699999999</v>
      </c>
      <c r="X78" s="322">
        <v>135.87107699999999</v>
      </c>
      <c r="Y78" s="901">
        <f>O78/12*$A$2+(P78-O78)/11*9+(Q78-P78)/10*8+(R78-Q78)/9*7+(S78-R78)/8*6+(T78-S78)/7*5+(U78-T78)/6*4+(V78-U78)/5*3+(W78-V78)/4*2+(X78-W78)/3*1</f>
        <v>113.22589749999999</v>
      </c>
      <c r="Z78" s="322">
        <f>AF78-AE78-AB78</f>
        <v>18.209160000000001</v>
      </c>
      <c r="AA78" s="779"/>
      <c r="AB78" s="322"/>
      <c r="AC78" s="322">
        <f>Z78-Y78</f>
        <v>-95.016737499999991</v>
      </c>
      <c r="AD78" s="322"/>
      <c r="AE78" s="322">
        <v>0</v>
      </c>
      <c r="AF78" s="322">
        <v>18.209160000000001</v>
      </c>
      <c r="AG78" s="322">
        <f>AM78-AL78-AI78</f>
        <v>0</v>
      </c>
      <c r="AH78" s="909">
        <f>AN78-AM78-AJ78</f>
        <v>0</v>
      </c>
    </row>
    <row r="79" spans="1:34" s="2020" customFormat="1" ht="90" x14ac:dyDescent="0.25">
      <c r="A79" s="306" t="s">
        <v>306</v>
      </c>
      <c r="B79" s="4"/>
      <c r="C79" s="183">
        <v>15</v>
      </c>
      <c r="D79" s="183">
        <f>ROUND(C79/12*$A$2,0)</f>
        <v>13</v>
      </c>
      <c r="E79" s="183">
        <v>3</v>
      </c>
      <c r="F79" s="183">
        <f t="shared" si="68"/>
        <v>23.076923076923077</v>
      </c>
      <c r="G79" s="1348"/>
      <c r="H79" s="1348"/>
      <c r="I79" s="122"/>
      <c r="J79" s="122"/>
      <c r="K79" s="122"/>
      <c r="L79" s="122"/>
      <c r="M79" s="122"/>
      <c r="N79" s="1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3"/>
      <c r="Z79" s="322"/>
      <c r="AA79" s="779"/>
      <c r="AB79" s="322"/>
      <c r="AC79" s="322"/>
      <c r="AD79" s="322"/>
      <c r="AE79" s="322"/>
      <c r="AF79" s="322"/>
      <c r="AG79" s="322"/>
      <c r="AH79" s="909"/>
    </row>
    <row r="80" spans="1:34" s="2020" customFormat="1" x14ac:dyDescent="0.25">
      <c r="A80" s="306" t="s">
        <v>71</v>
      </c>
      <c r="B80" s="4"/>
      <c r="C80" s="183">
        <v>40</v>
      </c>
      <c r="D80" s="183">
        <f>ROUND(C80/12*$A$2,0)</f>
        <v>33</v>
      </c>
      <c r="E80" s="183"/>
      <c r="F80" s="183">
        <f t="shared" si="68"/>
        <v>0</v>
      </c>
      <c r="G80" s="1348"/>
      <c r="H80" s="1348"/>
      <c r="I80" s="122"/>
      <c r="J80" s="122"/>
      <c r="K80" s="122"/>
      <c r="L80" s="122"/>
      <c r="M80" s="122"/>
      <c r="N80" s="122"/>
      <c r="O80" s="322"/>
      <c r="P80" s="322"/>
      <c r="Q80" s="322"/>
      <c r="R80" s="322"/>
      <c r="S80" s="322"/>
      <c r="T80" s="322"/>
      <c r="U80" s="322"/>
      <c r="V80" s="322"/>
      <c r="W80" s="322"/>
      <c r="X80" s="322"/>
      <c r="Y80" s="909"/>
      <c r="Z80" s="322"/>
      <c r="AA80" s="779"/>
      <c r="AB80" s="322"/>
      <c r="AC80" s="322"/>
      <c r="AD80" s="322"/>
      <c r="AE80" s="322"/>
      <c r="AF80" s="322"/>
      <c r="AG80" s="322"/>
      <c r="AH80" s="909"/>
    </row>
    <row r="81" spans="1:222" s="2020" customFormat="1" ht="86.25" x14ac:dyDescent="0.25">
      <c r="A81" s="469" t="s">
        <v>506</v>
      </c>
      <c r="B81" s="4"/>
      <c r="C81" s="540">
        <f>C47</f>
        <v>1680</v>
      </c>
      <c r="D81" s="540">
        <f>D47</f>
        <v>1400</v>
      </c>
      <c r="E81" s="540">
        <f>E47</f>
        <v>666</v>
      </c>
      <c r="F81" s="183">
        <f t="shared" si="68"/>
        <v>47.571428571428569</v>
      </c>
      <c r="G81" s="1348"/>
      <c r="H81" s="1348"/>
      <c r="I81" s="122"/>
      <c r="J81" s="122"/>
      <c r="K81" s="122"/>
      <c r="L81" s="122"/>
      <c r="M81" s="122"/>
      <c r="N81" s="122"/>
      <c r="O81" s="322">
        <f t="shared" ref="O81:T81" si="70">O47</f>
        <v>9636.0157500000005</v>
      </c>
      <c r="P81" s="322">
        <f t="shared" si="70"/>
        <v>9636.0157500000005</v>
      </c>
      <c r="Q81" s="322">
        <f t="shared" si="70"/>
        <v>9636.0157500000005</v>
      </c>
      <c r="R81" s="322">
        <f t="shared" si="70"/>
        <v>9636.0157500000005</v>
      </c>
      <c r="S81" s="322">
        <f t="shared" si="70"/>
        <v>9636.0157500000005</v>
      </c>
      <c r="T81" s="322">
        <f t="shared" si="70"/>
        <v>9636.0157500000005</v>
      </c>
      <c r="U81" s="322">
        <f t="shared" ref="U81:V81" si="71">U47</f>
        <v>9636.0157500000005</v>
      </c>
      <c r="V81" s="322">
        <f t="shared" si="71"/>
        <v>9636.0157500000005</v>
      </c>
      <c r="W81" s="322">
        <f t="shared" ref="W81:X81" si="72">W47</f>
        <v>9636.0157500000005</v>
      </c>
      <c r="X81" s="322">
        <f t="shared" si="72"/>
        <v>9636.0157500000005</v>
      </c>
      <c r="Y81" s="909">
        <f t="shared" ref="Y81:AF81" si="73">Y47</f>
        <v>8030.0131250000004</v>
      </c>
      <c r="Z81" s="322">
        <f t="shared" si="73"/>
        <v>3412.0511899999997</v>
      </c>
      <c r="AA81" s="779">
        <f t="shared" si="73"/>
        <v>0</v>
      </c>
      <c r="AB81" s="322">
        <f t="shared" si="73"/>
        <v>0</v>
      </c>
      <c r="AC81" s="322">
        <f t="shared" si="73"/>
        <v>-4617.9619350000012</v>
      </c>
      <c r="AD81" s="322">
        <f t="shared" si="73"/>
        <v>0</v>
      </c>
      <c r="AE81" s="322">
        <f t="shared" si="73"/>
        <v>0</v>
      </c>
      <c r="AF81" s="322">
        <f t="shared" si="73"/>
        <v>3412.0511899999997</v>
      </c>
      <c r="AG81" s="322"/>
      <c r="AH81" s="909"/>
    </row>
    <row r="82" spans="1:222" s="2020" customFormat="1" x14ac:dyDescent="0.25">
      <c r="A82" s="469" t="s">
        <v>260</v>
      </c>
      <c r="B82" s="4"/>
      <c r="C82" s="2855">
        <f>C65+C25</f>
        <v>15654.5</v>
      </c>
      <c r="D82" s="2854">
        <f t="shared" ref="D82:E82" si="74">D65+D25</f>
        <v>13045.75</v>
      </c>
      <c r="E82" s="2856">
        <f t="shared" si="74"/>
        <v>11113.4125</v>
      </c>
      <c r="F82" s="743">
        <f t="shared" si="68"/>
        <v>85.187992258015072</v>
      </c>
      <c r="G82" s="1348"/>
      <c r="H82" s="1348"/>
      <c r="I82" s="122"/>
      <c r="J82" s="122"/>
      <c r="K82" s="122"/>
      <c r="L82" s="122"/>
      <c r="M82" s="122"/>
      <c r="N82" s="122"/>
      <c r="O82" s="322"/>
      <c r="P82" s="322"/>
      <c r="Q82" s="322"/>
      <c r="R82" s="322"/>
      <c r="S82" s="322"/>
      <c r="T82" s="322"/>
      <c r="U82" s="322"/>
      <c r="V82" s="322"/>
      <c r="W82" s="322"/>
      <c r="X82" s="322"/>
      <c r="Y82" s="909"/>
      <c r="Z82" s="322"/>
      <c r="AA82" s="779"/>
      <c r="AB82" s="322"/>
      <c r="AC82" s="322"/>
      <c r="AD82" s="322"/>
      <c r="AE82" s="322"/>
      <c r="AF82" s="322"/>
      <c r="AG82" s="322"/>
      <c r="AH82" s="909"/>
    </row>
    <row r="83" spans="1:222" s="2020" customFormat="1" ht="29.25" x14ac:dyDescent="0.25">
      <c r="A83" s="469" t="s">
        <v>273</v>
      </c>
      <c r="B83" s="4"/>
      <c r="C83" s="540">
        <f>C51</f>
        <v>4177</v>
      </c>
      <c r="D83" s="2675">
        <f>D51</f>
        <v>3480.8333333333339</v>
      </c>
      <c r="E83" s="493">
        <f>E51</f>
        <v>2926</v>
      </c>
      <c r="F83" s="743">
        <f t="shared" si="68"/>
        <v>84.060330380655955</v>
      </c>
      <c r="G83" s="1348"/>
      <c r="H83" s="1348"/>
      <c r="I83" s="122"/>
      <c r="J83" s="122"/>
      <c r="K83" s="122"/>
      <c r="L83" s="122"/>
      <c r="M83" s="122"/>
      <c r="N83" s="122"/>
      <c r="O83" s="322">
        <f t="shared" ref="O83:AF83" si="75">O73+O51</f>
        <v>25698.8403</v>
      </c>
      <c r="P83" s="322">
        <f t="shared" ref="P83" si="76">P73+P51</f>
        <v>25698.8403</v>
      </c>
      <c r="Q83" s="322">
        <f t="shared" ref="Q83" si="77">Q73+Q51</f>
        <v>25698.8403</v>
      </c>
      <c r="R83" s="322">
        <f t="shared" ref="R83:S83" si="78">R73+R51</f>
        <v>25698.8403</v>
      </c>
      <c r="S83" s="322">
        <f t="shared" si="78"/>
        <v>25698.8403</v>
      </c>
      <c r="T83" s="322">
        <f t="shared" ref="T83:U83" si="79">T73+T51</f>
        <v>25698.8403</v>
      </c>
      <c r="U83" s="322">
        <f t="shared" si="79"/>
        <v>25698.8403</v>
      </c>
      <c r="V83" s="322">
        <f t="shared" ref="V83:W83" si="80">V73+V51</f>
        <v>25698.8403</v>
      </c>
      <c r="W83" s="322">
        <f t="shared" si="80"/>
        <v>25698.8403</v>
      </c>
      <c r="X83" s="322">
        <f t="shared" ref="X83" si="81">X73+X51</f>
        <v>25698.8403</v>
      </c>
      <c r="Y83" s="909">
        <f t="shared" si="75"/>
        <v>21415.700250000002</v>
      </c>
      <c r="Z83" s="322">
        <f t="shared" si="75"/>
        <v>18275.18678</v>
      </c>
      <c r="AA83" s="779">
        <f t="shared" si="75"/>
        <v>0</v>
      </c>
      <c r="AB83" s="322">
        <f t="shared" si="75"/>
        <v>0</v>
      </c>
      <c r="AC83" s="322">
        <f t="shared" si="75"/>
        <v>-3140.5134699999999</v>
      </c>
      <c r="AD83" s="322">
        <f t="shared" si="75"/>
        <v>0</v>
      </c>
      <c r="AE83" s="322">
        <f t="shared" si="75"/>
        <v>-227.30617000000001</v>
      </c>
      <c r="AF83" s="322">
        <f t="shared" si="75"/>
        <v>18047.88061</v>
      </c>
      <c r="AG83" s="322"/>
      <c r="AH83" s="909"/>
    </row>
    <row r="84" spans="1:222" s="2020" customFormat="1" ht="29.25" x14ac:dyDescent="0.25">
      <c r="A84" s="469" t="s">
        <v>261</v>
      </c>
      <c r="B84" s="4"/>
      <c r="C84" s="540">
        <f>C74+C31</f>
        <v>11747.212765957447</v>
      </c>
      <c r="D84" s="540">
        <f t="shared" ref="D84:E84" si="82">D74+D31</f>
        <v>9789.8085106382969</v>
      </c>
      <c r="E84" s="540">
        <f t="shared" si="82"/>
        <v>7253.6202127659571</v>
      </c>
      <c r="F84" s="743">
        <f t="shared" si="68"/>
        <v>74.093586252311894</v>
      </c>
      <c r="G84" s="1348"/>
      <c r="H84" s="1348"/>
      <c r="I84" s="122"/>
      <c r="J84" s="122"/>
      <c r="K84" s="122"/>
      <c r="L84" s="122"/>
      <c r="M84" s="122"/>
      <c r="N84" s="1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909"/>
      <c r="Z84" s="322"/>
      <c r="AA84" s="779"/>
      <c r="AB84" s="322"/>
      <c r="AC84" s="322"/>
      <c r="AD84" s="322"/>
      <c r="AE84" s="322"/>
      <c r="AF84" s="322"/>
      <c r="AG84" s="322"/>
      <c r="AH84" s="909"/>
    </row>
    <row r="85" spans="1:222" s="2020" customFormat="1" ht="29.25" x14ac:dyDescent="0.25">
      <c r="A85" s="469" t="s">
        <v>262</v>
      </c>
      <c r="B85" s="4"/>
      <c r="C85" s="912">
        <f>C35+C36</f>
        <v>2950</v>
      </c>
      <c r="D85" s="912">
        <f t="shared" ref="D85:E85" si="83">D35+D36</f>
        <v>2458</v>
      </c>
      <c r="E85" s="912">
        <f t="shared" si="83"/>
        <v>2624</v>
      </c>
      <c r="F85" s="743">
        <f t="shared" si="68"/>
        <v>106.75345809601302</v>
      </c>
      <c r="G85" s="1348"/>
      <c r="H85" s="1348"/>
      <c r="I85" s="122"/>
      <c r="J85" s="122"/>
      <c r="K85" s="122"/>
      <c r="L85" s="122"/>
      <c r="M85" s="122"/>
      <c r="N85" s="122"/>
      <c r="O85" s="322"/>
      <c r="P85" s="322"/>
      <c r="Q85" s="322"/>
      <c r="R85" s="322"/>
      <c r="S85" s="322"/>
      <c r="T85" s="322"/>
      <c r="U85" s="322"/>
      <c r="V85" s="322"/>
      <c r="W85" s="322"/>
      <c r="X85" s="322"/>
      <c r="Y85" s="901"/>
      <c r="Z85" s="322"/>
      <c r="AA85" s="779"/>
      <c r="AB85" s="322"/>
      <c r="AC85" s="322"/>
      <c r="AD85" s="322"/>
      <c r="AE85" s="322"/>
      <c r="AF85" s="322"/>
      <c r="AG85" s="322">
        <f>AM85-AL85-AI85</f>
        <v>0</v>
      </c>
      <c r="AH85" s="909">
        <f>AN85-AM85-AJ85</f>
        <v>0</v>
      </c>
    </row>
    <row r="86" spans="1:222" s="151" customFormat="1" ht="14.25" x14ac:dyDescent="0.2">
      <c r="A86" s="470" t="s">
        <v>134</v>
      </c>
      <c r="B86" s="519"/>
      <c r="C86" s="2843">
        <f>C81*2.6+C82+C83+C85+C77/4.2+C31*2.6</f>
        <v>56816.366666666669</v>
      </c>
      <c r="D86" s="2843">
        <f t="shared" ref="D86:E86" si="84">D81*2.6+D82+D83+D85+D77/4.2+D31*2.6</f>
        <v>47348.192857142858</v>
      </c>
      <c r="E86" s="2843">
        <f t="shared" si="84"/>
        <v>36655.972023809525</v>
      </c>
      <c r="F86" s="743">
        <f t="shared" si="68"/>
        <v>77.41789033935575</v>
      </c>
      <c r="G86" s="1348"/>
      <c r="H86" s="1348"/>
      <c r="I86" s="122"/>
      <c r="J86" s="122"/>
      <c r="K86" s="122"/>
      <c r="L86" s="122"/>
      <c r="M86" s="122"/>
      <c r="N86" s="122"/>
      <c r="O86" s="2067">
        <f t="shared" ref="O86:T86" si="85">O81+O78+O73+O65+O51+O24+O23</f>
        <v>112384.79347050001</v>
      </c>
      <c r="P86" s="2067">
        <f t="shared" si="85"/>
        <v>112384.79347050001</v>
      </c>
      <c r="Q86" s="2067">
        <f t="shared" si="85"/>
        <v>113343.24702050001</v>
      </c>
      <c r="R86" s="2067">
        <f t="shared" si="85"/>
        <v>113343.24702050001</v>
      </c>
      <c r="S86" s="2067">
        <f t="shared" si="85"/>
        <v>113343.24702050001</v>
      </c>
      <c r="T86" s="2067">
        <f t="shared" si="85"/>
        <v>113343.24702050001</v>
      </c>
      <c r="U86" s="2067">
        <f t="shared" ref="U86:V86" si="86">U81+U78+U73+U65+U51+U24+U23</f>
        <v>113343.24702050001</v>
      </c>
      <c r="V86" s="2067">
        <f t="shared" si="86"/>
        <v>113343.24702050001</v>
      </c>
      <c r="W86" s="2067">
        <f t="shared" ref="W86:X86" si="87">W81+W78+W73+W65+W51+W24+W23</f>
        <v>113343.24702050001</v>
      </c>
      <c r="X86" s="2067">
        <f t="shared" si="87"/>
        <v>113343.24702050001</v>
      </c>
      <c r="Y86" s="323">
        <f t="shared" ref="Y86:AF86" si="88">Y81+Y78+Y73+Y65+Y51+Y24+Y23</f>
        <v>94420.757398749993</v>
      </c>
      <c r="Z86" s="2067">
        <f t="shared" si="88"/>
        <v>82860.776819999999</v>
      </c>
      <c r="AA86" s="2325">
        <f t="shared" si="88"/>
        <v>0</v>
      </c>
      <c r="AB86" s="2067">
        <f t="shared" si="88"/>
        <v>0</v>
      </c>
      <c r="AC86" s="2067">
        <f t="shared" si="88"/>
        <v>-11559.980578750001</v>
      </c>
      <c r="AD86" s="2067">
        <f t="shared" si="88"/>
        <v>0</v>
      </c>
      <c r="AE86" s="2067">
        <f t="shared" si="88"/>
        <v>-370.47532999999999</v>
      </c>
      <c r="AF86" s="2067">
        <f t="shared" si="88"/>
        <v>82490.301490000013</v>
      </c>
      <c r="AG86" s="2067">
        <f>SUM(AG85,AG78,AG47,AG24,AG23,AG64,AG73)</f>
        <v>0</v>
      </c>
      <c r="AH86" s="2326">
        <f>SUM(AH85,AH78,AH47,AH24,AH23,AH64,AH73)</f>
        <v>0</v>
      </c>
    </row>
    <row r="87" spans="1:222" s="2020" customFormat="1" x14ac:dyDescent="0.25">
      <c r="A87" s="702" t="s">
        <v>197</v>
      </c>
      <c r="B87" s="702"/>
      <c r="C87" s="276">
        <f>C90</f>
        <v>2000</v>
      </c>
      <c r="D87" s="2253">
        <f t="shared" ref="D87:D88" si="89">ROUND(C87/12*$A$2,0)</f>
        <v>1667</v>
      </c>
      <c r="E87" s="276">
        <f>E90</f>
        <v>1613</v>
      </c>
      <c r="F87" s="2253">
        <f t="shared" si="68"/>
        <v>96.760647870425913</v>
      </c>
      <c r="G87" s="1780"/>
      <c r="H87" s="1106"/>
      <c r="I87" s="2255"/>
      <c r="J87" s="2255"/>
      <c r="K87" s="2255"/>
      <c r="L87" s="278"/>
      <c r="M87" s="2255"/>
      <c r="N87" s="278"/>
      <c r="O87" s="2162"/>
      <c r="P87" s="2162"/>
      <c r="Q87" s="2162"/>
      <c r="R87" s="2162"/>
      <c r="S87" s="2162"/>
      <c r="T87" s="2162"/>
      <c r="U87" s="2162"/>
      <c r="V87" s="2162"/>
      <c r="W87" s="2162"/>
      <c r="X87" s="2162"/>
      <c r="Y87" s="901"/>
      <c r="Z87" s="2438"/>
      <c r="AA87" s="2439"/>
      <c r="AB87" s="2438"/>
      <c r="AC87" s="2438"/>
      <c r="AD87" s="2438"/>
      <c r="AE87" s="2162"/>
      <c r="AF87" s="2162"/>
      <c r="AG87" s="2438"/>
      <c r="AH87" s="2440"/>
    </row>
    <row r="88" spans="1:222" s="2020" customFormat="1" x14ac:dyDescent="0.25">
      <c r="A88" s="696" t="s">
        <v>198</v>
      </c>
      <c r="B88" s="696"/>
      <c r="C88" s="220">
        <f>C90-C89</f>
        <v>1999</v>
      </c>
      <c r="D88" s="123">
        <f t="shared" si="89"/>
        <v>1666</v>
      </c>
      <c r="E88" s="220">
        <f>E90-E89</f>
        <v>1613</v>
      </c>
      <c r="F88" s="2254">
        <f t="shared" si="68"/>
        <v>96.818727490996409</v>
      </c>
      <c r="G88" s="1780"/>
      <c r="H88" s="1106"/>
      <c r="I88" s="2255"/>
      <c r="J88" s="2255"/>
      <c r="K88" s="2255"/>
      <c r="L88" s="278"/>
      <c r="M88" s="2255"/>
      <c r="N88" s="278"/>
      <c r="O88" s="2162"/>
      <c r="P88" s="2162"/>
      <c r="Q88" s="2162"/>
      <c r="R88" s="2162"/>
      <c r="S88" s="2162"/>
      <c r="T88" s="2162"/>
      <c r="U88" s="2162"/>
      <c r="V88" s="2162"/>
      <c r="W88" s="2162"/>
      <c r="X88" s="2162"/>
      <c r="Y88" s="901"/>
      <c r="Z88" s="2438"/>
      <c r="AA88" s="2439"/>
      <c r="AB88" s="2438"/>
      <c r="AC88" s="2438"/>
      <c r="AD88" s="2438"/>
      <c r="AE88" s="2162"/>
      <c r="AF88" s="2162"/>
      <c r="AG88" s="2438"/>
      <c r="AH88" s="2440"/>
    </row>
    <row r="89" spans="1:222" s="2020" customFormat="1" ht="30" x14ac:dyDescent="0.25">
      <c r="A89" s="696" t="s">
        <v>199</v>
      </c>
      <c r="B89" s="696"/>
      <c r="C89" s="1934">
        <v>1</v>
      </c>
      <c r="D89" s="123">
        <f>ROUND(C89/12*$A$2,0)</f>
        <v>1</v>
      </c>
      <c r="E89" s="1934"/>
      <c r="F89" s="2254">
        <f t="shared" si="68"/>
        <v>0</v>
      </c>
      <c r="G89" s="2139"/>
      <c r="H89" s="1126"/>
      <c r="I89" s="2253"/>
      <c r="J89" s="2253"/>
      <c r="K89" s="2253"/>
      <c r="L89" s="278"/>
      <c r="M89" s="2255"/>
      <c r="N89" s="153"/>
      <c r="O89" s="2067"/>
      <c r="P89" s="2067"/>
      <c r="Q89" s="2067"/>
      <c r="R89" s="2067"/>
      <c r="S89" s="2067"/>
      <c r="T89" s="2067"/>
      <c r="U89" s="2067"/>
      <c r="V89" s="2067"/>
      <c r="W89" s="2067"/>
      <c r="X89" s="2067"/>
      <c r="Y89" s="901"/>
      <c r="Z89" s="2438"/>
      <c r="AA89" s="2330"/>
      <c r="AB89" s="2250"/>
      <c r="AC89" s="2250"/>
      <c r="AD89" s="2250"/>
      <c r="AE89" s="2067"/>
      <c r="AF89" s="2067"/>
      <c r="AG89" s="2438"/>
      <c r="AH89" s="2326"/>
    </row>
    <row r="90" spans="1:222" s="2020" customFormat="1" x14ac:dyDescent="0.25">
      <c r="A90" s="702" t="s">
        <v>204</v>
      </c>
      <c r="B90" s="702"/>
      <c r="C90" s="1934">
        <v>2000</v>
      </c>
      <c r="D90" s="2253">
        <f>ROUND(C90/12*$A$2,0)</f>
        <v>1667</v>
      </c>
      <c r="E90" s="1934">
        <v>1613</v>
      </c>
      <c r="F90" s="2253">
        <f t="shared" si="68"/>
        <v>96.760647870425913</v>
      </c>
      <c r="G90" s="2628"/>
      <c r="H90" s="1025"/>
      <c r="I90" s="2260"/>
      <c r="J90" s="2260"/>
      <c r="K90" s="2260"/>
      <c r="L90" s="976"/>
      <c r="M90" s="2257"/>
      <c r="N90" s="965"/>
      <c r="O90" s="2629">
        <v>18134.274359999999</v>
      </c>
      <c r="P90" s="2629">
        <v>18134.274359999999</v>
      </c>
      <c r="Q90" s="2629">
        <v>18134.274359999999</v>
      </c>
      <c r="R90" s="2629">
        <v>18134.274359999999</v>
      </c>
      <c r="S90" s="2629">
        <v>18134.274359999999</v>
      </c>
      <c r="T90" s="2629">
        <v>18134.274359999999</v>
      </c>
      <c r="U90" s="2629">
        <v>18134.274359999999</v>
      </c>
      <c r="V90" s="2629">
        <v>18134.274359999999</v>
      </c>
      <c r="W90" s="2629">
        <v>18134.274359999999</v>
      </c>
      <c r="X90" s="2629">
        <v>18134.274359999999</v>
      </c>
      <c r="Y90" s="323">
        <f>O90/12*$A$2+(P90-O90)/11*9+(Q90-P90)/10*8+(R90-Q90)/9*7+(S90-R90)/8*6+(T90-S90)/7*5+(U90-T90)/6*4+(V90-U90)/5*3+(W90-V90)/4*2+(X90-W90)/3*1</f>
        <v>15111.895299999998</v>
      </c>
      <c r="Z90" s="2564">
        <f>AF90-AE90-AB90</f>
        <v>15036.536070000002</v>
      </c>
      <c r="AA90" s="2631"/>
      <c r="AB90" s="2630"/>
      <c r="AC90" s="2630">
        <f>Z90-Y90</f>
        <v>-75.359229999996387</v>
      </c>
      <c r="AD90" s="2630"/>
      <c r="AE90" s="2629">
        <v>-56.47934999999999</v>
      </c>
      <c r="AF90" s="2629">
        <v>14980.056720000002</v>
      </c>
      <c r="AG90" s="2564">
        <f>AM90-AL90-AI90</f>
        <v>0</v>
      </c>
      <c r="AH90" s="3045">
        <f>AN90-AM90-AJ90</f>
        <v>0</v>
      </c>
    </row>
    <row r="91" spans="1:222" s="2020" customFormat="1" ht="15.75" thickBot="1" x14ac:dyDescent="0.3">
      <c r="A91" s="2336" t="s">
        <v>277</v>
      </c>
      <c r="B91" s="3046"/>
      <c r="C91" s="3020"/>
      <c r="D91" s="3020"/>
      <c r="E91" s="3020"/>
      <c r="F91" s="3020"/>
      <c r="G91" s="2340"/>
      <c r="H91" s="2340"/>
      <c r="I91" s="2341"/>
      <c r="J91" s="2341"/>
      <c r="K91" s="2341">
        <f>K44+K21</f>
        <v>11394</v>
      </c>
      <c r="L91" s="2341"/>
      <c r="M91" s="2341"/>
      <c r="N91" s="2341"/>
      <c r="O91" s="2340">
        <f t="shared" ref="O91:T91" si="90">O90+O86+O44+O21</f>
        <v>345250.24436050002</v>
      </c>
      <c r="P91" s="2340">
        <f t="shared" si="90"/>
        <v>345250.24436050002</v>
      </c>
      <c r="Q91" s="2340">
        <f t="shared" si="90"/>
        <v>348609.15792050003</v>
      </c>
      <c r="R91" s="2340">
        <f t="shared" si="90"/>
        <v>348609.15792050003</v>
      </c>
      <c r="S91" s="2340">
        <f t="shared" si="90"/>
        <v>348609.15792050003</v>
      </c>
      <c r="T91" s="2340">
        <f t="shared" si="90"/>
        <v>348609.15792050003</v>
      </c>
      <c r="U91" s="2340">
        <f t="shared" ref="U91:V91" si="91">U90+U86+U44+U21</f>
        <v>348609.15792050003</v>
      </c>
      <c r="V91" s="2340">
        <f t="shared" si="91"/>
        <v>348609.15792050003</v>
      </c>
      <c r="W91" s="2340">
        <f t="shared" ref="W91:X91" si="92">W90+W86+W44+W21</f>
        <v>348609.15792050003</v>
      </c>
      <c r="X91" s="2340">
        <f t="shared" si="92"/>
        <v>348609.15792050003</v>
      </c>
      <c r="Y91" s="2345">
        <f t="shared" ref="Y91:AF91" si="93">Y90+Y86+Y44+Y21</f>
        <v>290395.66781508329</v>
      </c>
      <c r="Z91" s="2340">
        <f t="shared" si="93"/>
        <v>278596.85911999992</v>
      </c>
      <c r="AA91" s="2343">
        <f t="shared" si="93"/>
        <v>0</v>
      </c>
      <c r="AB91" s="2340">
        <f t="shared" si="93"/>
        <v>-17.494400000000002</v>
      </c>
      <c r="AC91" s="2340">
        <f t="shared" si="93"/>
        <v>-11798.808695083362</v>
      </c>
      <c r="AD91" s="2340">
        <f t="shared" si="93"/>
        <v>0</v>
      </c>
      <c r="AE91" s="2340">
        <f t="shared" si="93"/>
        <v>-4023.7836699999998</v>
      </c>
      <c r="AF91" s="3047">
        <f t="shared" si="93"/>
        <v>274555.58104999998</v>
      </c>
      <c r="AG91" s="2340"/>
      <c r="AH91" s="3048"/>
      <c r="AI91" s="2634"/>
    </row>
    <row r="92" spans="1:222" x14ac:dyDescent="0.25">
      <c r="A92" s="2399" t="s">
        <v>73</v>
      </c>
      <c r="B92" s="2399"/>
      <c r="C92" s="2400"/>
      <c r="D92" s="2400"/>
      <c r="E92" s="2400"/>
      <c r="F92" s="2400"/>
      <c r="G92" s="2400"/>
      <c r="H92" s="2400"/>
      <c r="I92" s="2451"/>
      <c r="J92" s="2451"/>
      <c r="K92" s="2451"/>
      <c r="L92" s="2451"/>
      <c r="M92" s="2451"/>
      <c r="N92" s="2451"/>
      <c r="O92" s="2497">
        <f t="shared" ref="O92:P92" si="94">SUM(O91)</f>
        <v>345250.24436050002</v>
      </c>
      <c r="P92" s="2497">
        <f t="shared" si="94"/>
        <v>345250.24436050002</v>
      </c>
      <c r="Q92" s="2497">
        <f t="shared" ref="Q92" si="95">SUM(Q91)</f>
        <v>348609.15792050003</v>
      </c>
      <c r="R92" s="2497">
        <f t="shared" ref="R92:S92" si="96">SUM(R91)</f>
        <v>348609.15792050003</v>
      </c>
      <c r="S92" s="2497">
        <f t="shared" si="96"/>
        <v>348609.15792050003</v>
      </c>
      <c r="T92" s="2497">
        <f t="shared" ref="T92:U92" si="97">SUM(T91)</f>
        <v>348609.15792050003</v>
      </c>
      <c r="U92" s="2497">
        <f t="shared" si="97"/>
        <v>348609.15792050003</v>
      </c>
      <c r="V92" s="2497">
        <f t="shared" ref="V92:W92" si="98">SUM(V91)</f>
        <v>348609.15792050003</v>
      </c>
      <c r="W92" s="2497">
        <f t="shared" si="98"/>
        <v>348609.15792050003</v>
      </c>
      <c r="X92" s="2497">
        <f t="shared" ref="X92" si="99">SUM(X91)</f>
        <v>348609.15792050003</v>
      </c>
      <c r="Y92" s="2497">
        <f t="shared" ref="Y92:AF92" si="100">SUM(Y91)</f>
        <v>290395.66781508329</v>
      </c>
      <c r="Z92" s="2497">
        <f t="shared" si="100"/>
        <v>278596.85911999992</v>
      </c>
      <c r="AA92" s="2497">
        <f>SUM(AA91)</f>
        <v>0</v>
      </c>
      <c r="AB92" s="2497">
        <f>SUM(AB91)</f>
        <v>-17.494400000000002</v>
      </c>
      <c r="AC92" s="2497">
        <f t="shared" si="100"/>
        <v>-11798.808695083362</v>
      </c>
      <c r="AD92" s="2497">
        <f>SUM(AD91)</f>
        <v>0</v>
      </c>
      <c r="AE92" s="2497">
        <f t="shared" si="100"/>
        <v>-4023.7836699999998</v>
      </c>
      <c r="AF92" s="2497">
        <f t="shared" si="100"/>
        <v>274555.58104999998</v>
      </c>
      <c r="AG92" s="2497"/>
      <c r="AH92" s="3049"/>
      <c r="AI92" s="851"/>
      <c r="AJ92" s="851"/>
      <c r="AK92" s="851"/>
      <c r="AL92" s="851"/>
      <c r="AM92" s="851"/>
      <c r="AN92" s="851"/>
      <c r="AO92" s="851"/>
      <c r="AP92" s="851"/>
      <c r="AQ92" s="851"/>
      <c r="AR92" s="851"/>
      <c r="AS92" s="851"/>
      <c r="AT92" s="851"/>
      <c r="AU92" s="851"/>
      <c r="AV92" s="851"/>
      <c r="AW92" s="851"/>
      <c r="AX92" s="851"/>
      <c r="AY92" s="851"/>
      <c r="AZ92" s="851"/>
      <c r="BA92" s="851"/>
      <c r="BB92" s="851"/>
      <c r="BC92" s="851"/>
      <c r="BD92" s="851"/>
      <c r="BE92" s="851"/>
      <c r="BF92" s="851"/>
      <c r="BG92" s="851"/>
      <c r="BH92" s="851"/>
      <c r="BI92" s="851"/>
      <c r="BJ92" s="851"/>
      <c r="BK92" s="851"/>
      <c r="BL92" s="851"/>
      <c r="BM92" s="851"/>
      <c r="BN92" s="851"/>
      <c r="BO92" s="851"/>
      <c r="BP92" s="851"/>
      <c r="BQ92" s="851"/>
      <c r="BR92" s="851"/>
      <c r="BS92" s="851"/>
      <c r="BT92" s="851"/>
      <c r="BU92" s="851"/>
      <c r="BV92" s="851"/>
      <c r="BW92" s="851"/>
      <c r="BX92" s="851"/>
      <c r="BY92" s="851"/>
      <c r="BZ92" s="851"/>
      <c r="CA92" s="851"/>
      <c r="CB92" s="851"/>
      <c r="CC92" s="851"/>
      <c r="CD92" s="851"/>
      <c r="CE92" s="851"/>
      <c r="CF92" s="851"/>
      <c r="CG92" s="851"/>
      <c r="CH92" s="851"/>
      <c r="CI92" s="851"/>
      <c r="CJ92" s="851"/>
      <c r="CK92" s="851"/>
      <c r="CL92" s="851"/>
      <c r="CM92" s="851"/>
      <c r="CN92" s="851"/>
      <c r="CO92" s="851"/>
      <c r="CP92" s="851"/>
      <c r="CQ92" s="851"/>
      <c r="CR92" s="851"/>
      <c r="CS92" s="851"/>
      <c r="CT92" s="851"/>
      <c r="CU92" s="851"/>
      <c r="CV92" s="851"/>
      <c r="CW92" s="851"/>
      <c r="CX92" s="851"/>
      <c r="CY92" s="851"/>
      <c r="CZ92" s="851"/>
      <c r="DA92" s="851"/>
      <c r="DB92" s="851"/>
      <c r="DC92" s="851"/>
      <c r="DD92" s="851"/>
      <c r="DE92" s="851"/>
      <c r="DF92" s="851"/>
      <c r="DG92" s="851"/>
      <c r="DH92" s="851"/>
      <c r="DI92" s="851"/>
      <c r="DJ92" s="851"/>
      <c r="DK92" s="851"/>
      <c r="DL92" s="851"/>
      <c r="DM92" s="851"/>
      <c r="DN92" s="851"/>
      <c r="DO92" s="851"/>
      <c r="DP92" s="851"/>
      <c r="DQ92" s="851"/>
      <c r="DR92" s="851"/>
      <c r="DS92" s="851"/>
      <c r="DT92" s="851"/>
      <c r="DU92" s="851"/>
      <c r="DV92" s="851"/>
      <c r="DW92" s="851"/>
      <c r="DX92" s="851"/>
      <c r="DY92" s="851"/>
      <c r="DZ92" s="851"/>
      <c r="EA92" s="851"/>
      <c r="EB92" s="851"/>
      <c r="EC92" s="851"/>
      <c r="ED92" s="851"/>
      <c r="EE92" s="851"/>
      <c r="EF92" s="851"/>
      <c r="EG92" s="851"/>
      <c r="EH92" s="851"/>
      <c r="EI92" s="851"/>
      <c r="EJ92" s="851"/>
      <c r="EK92" s="851"/>
      <c r="EL92" s="851"/>
      <c r="EM92" s="851"/>
      <c r="EN92" s="851"/>
      <c r="EO92" s="851"/>
      <c r="EP92" s="851"/>
      <c r="EQ92" s="851"/>
      <c r="ER92" s="851"/>
      <c r="ES92" s="851"/>
      <c r="ET92" s="851"/>
      <c r="EU92" s="851"/>
      <c r="EV92" s="851"/>
      <c r="EW92" s="851"/>
      <c r="EX92" s="851"/>
      <c r="EY92" s="851"/>
      <c r="EZ92" s="851"/>
      <c r="FA92" s="851"/>
      <c r="FB92" s="851"/>
      <c r="FC92" s="851"/>
      <c r="FD92" s="851"/>
      <c r="FE92" s="851"/>
      <c r="FF92" s="851"/>
      <c r="FG92" s="851"/>
      <c r="FH92" s="851"/>
      <c r="FI92" s="851"/>
      <c r="FJ92" s="851"/>
      <c r="FK92" s="851"/>
      <c r="FL92" s="851"/>
      <c r="FM92" s="851"/>
      <c r="FN92" s="851"/>
      <c r="FO92" s="851"/>
      <c r="FP92" s="851"/>
      <c r="FQ92" s="851"/>
      <c r="FR92" s="851"/>
      <c r="FS92" s="851"/>
      <c r="FT92" s="851"/>
      <c r="FU92" s="851"/>
      <c r="FV92" s="851"/>
      <c r="FW92" s="851"/>
      <c r="FX92" s="851"/>
      <c r="FY92" s="851"/>
      <c r="FZ92" s="851"/>
      <c r="GA92" s="851"/>
      <c r="GB92" s="851"/>
      <c r="GC92" s="851"/>
      <c r="GD92" s="851"/>
      <c r="GE92" s="851"/>
      <c r="GF92" s="851"/>
      <c r="GG92" s="851"/>
      <c r="GH92" s="851"/>
      <c r="GI92" s="851"/>
      <c r="GJ92" s="851"/>
      <c r="GK92" s="851"/>
      <c r="GL92" s="851"/>
      <c r="GM92" s="851"/>
      <c r="GN92" s="851"/>
      <c r="GO92" s="851"/>
      <c r="GP92" s="851"/>
      <c r="GQ92" s="851"/>
      <c r="GR92" s="851"/>
      <c r="GS92" s="851"/>
      <c r="GT92" s="851"/>
      <c r="GU92" s="851"/>
      <c r="GV92" s="851"/>
      <c r="GW92" s="851"/>
      <c r="GX92" s="851"/>
      <c r="GY92" s="851"/>
      <c r="GZ92" s="851"/>
      <c r="HA92" s="851"/>
      <c r="HB92" s="851"/>
      <c r="HC92" s="851"/>
      <c r="HD92" s="851"/>
      <c r="HE92" s="851"/>
      <c r="HF92" s="851"/>
      <c r="HG92" s="851"/>
      <c r="HH92" s="851"/>
      <c r="HI92" s="851"/>
      <c r="HJ92" s="851"/>
      <c r="HK92" s="851"/>
      <c r="HL92" s="851"/>
      <c r="HM92" s="851"/>
      <c r="HN92" s="851"/>
    </row>
    <row r="93" spans="1:222" x14ac:dyDescent="0.25">
      <c r="A93" s="1984" t="s">
        <v>77</v>
      </c>
      <c r="B93" s="1984"/>
      <c r="C93" s="1877">
        <f>C21</f>
        <v>1350</v>
      </c>
      <c r="D93" s="1877">
        <f t="shared" ref="D93:AF93" si="101">D21</f>
        <v>1125</v>
      </c>
      <c r="E93" s="1877">
        <f t="shared" si="101"/>
        <v>964</v>
      </c>
      <c r="F93" s="1877">
        <f t="shared" si="101"/>
        <v>85.688888888888897</v>
      </c>
      <c r="G93" s="1705">
        <f t="shared" si="101"/>
        <v>10.425925925925926</v>
      </c>
      <c r="H93" s="1705">
        <f t="shared" si="101"/>
        <v>8.3786307053941904</v>
      </c>
      <c r="I93" s="1877">
        <f t="shared" si="101"/>
        <v>14075</v>
      </c>
      <c r="J93" s="1877">
        <f t="shared" si="101"/>
        <v>11729</v>
      </c>
      <c r="K93" s="1877">
        <f t="shared" si="101"/>
        <v>8077</v>
      </c>
      <c r="L93" s="1877">
        <f t="shared" si="101"/>
        <v>68.863500724699463</v>
      </c>
      <c r="M93" s="1877">
        <f t="shared" si="101"/>
        <v>45</v>
      </c>
      <c r="N93" s="1702">
        <f t="shared" si="101"/>
        <v>215.38666666666671</v>
      </c>
      <c r="O93" s="1705">
        <f t="shared" si="101"/>
        <v>168702.01022999999</v>
      </c>
      <c r="P93" s="1705">
        <f t="shared" ref="P93" si="102">P21</f>
        <v>168702.01022999999</v>
      </c>
      <c r="Q93" s="1705">
        <f t="shared" ref="Q93" si="103">Q21</f>
        <v>170587.68421999997</v>
      </c>
      <c r="R93" s="1705">
        <f t="shared" ref="R93:S93" si="104">R21</f>
        <v>170587.68421999997</v>
      </c>
      <c r="S93" s="1705">
        <f t="shared" si="104"/>
        <v>170587.68421999997</v>
      </c>
      <c r="T93" s="1705">
        <f t="shared" ref="T93:U93" si="105">T21</f>
        <v>170587.68421999997</v>
      </c>
      <c r="U93" s="1705">
        <f t="shared" si="105"/>
        <v>170587.68421999997</v>
      </c>
      <c r="V93" s="1705">
        <f t="shared" ref="V93:W93" si="106">V21</f>
        <v>170587.68421999997</v>
      </c>
      <c r="W93" s="1705">
        <f t="shared" si="106"/>
        <v>170587.68421999997</v>
      </c>
      <c r="X93" s="1705">
        <f t="shared" ref="X93" si="107">X21</f>
        <v>170587.68421999997</v>
      </c>
      <c r="Y93" s="1705">
        <f t="shared" si="101"/>
        <v>142093.54771699998</v>
      </c>
      <c r="Z93" s="1705">
        <f t="shared" si="101"/>
        <v>141965.16825999995</v>
      </c>
      <c r="AA93" s="1705">
        <f t="shared" si="101"/>
        <v>0</v>
      </c>
      <c r="AB93" s="1705">
        <f t="shared" si="101"/>
        <v>-17.494400000000002</v>
      </c>
      <c r="AC93" s="1705">
        <f t="shared" si="101"/>
        <v>-128.37945700003183</v>
      </c>
      <c r="AD93" s="1705">
        <f t="shared" si="101"/>
        <v>0</v>
      </c>
      <c r="AE93" s="1705">
        <f t="shared" si="101"/>
        <v>-3238.5125699999999</v>
      </c>
      <c r="AF93" s="1705">
        <f t="shared" si="101"/>
        <v>138709.16128999996</v>
      </c>
      <c r="AG93" s="1705">
        <f>SUM(AG21)</f>
        <v>0</v>
      </c>
      <c r="AH93" s="2453">
        <f>SUM(AH21)</f>
        <v>0</v>
      </c>
      <c r="AI93" s="851"/>
      <c r="AJ93" s="851"/>
      <c r="AK93" s="851"/>
      <c r="AL93" s="851"/>
      <c r="AM93" s="851"/>
      <c r="AN93" s="851"/>
      <c r="AO93" s="851"/>
      <c r="AP93" s="851"/>
      <c r="AQ93" s="851"/>
      <c r="AR93" s="851"/>
      <c r="AS93" s="851"/>
      <c r="AT93" s="851"/>
      <c r="AU93" s="851"/>
      <c r="AV93" s="851"/>
      <c r="AW93" s="851"/>
      <c r="AX93" s="851"/>
      <c r="AY93" s="851"/>
      <c r="AZ93" s="851"/>
      <c r="BA93" s="851"/>
      <c r="BB93" s="851"/>
      <c r="BC93" s="851"/>
      <c r="BD93" s="851"/>
      <c r="BE93" s="851"/>
      <c r="BF93" s="851"/>
      <c r="BG93" s="851"/>
      <c r="BH93" s="851"/>
      <c r="BI93" s="851"/>
      <c r="BJ93" s="851"/>
      <c r="BK93" s="851"/>
      <c r="BL93" s="851"/>
      <c r="BM93" s="851"/>
      <c r="BN93" s="851"/>
      <c r="BO93" s="851"/>
      <c r="BP93" s="851"/>
      <c r="BQ93" s="851"/>
      <c r="BR93" s="851"/>
      <c r="BS93" s="851"/>
      <c r="BT93" s="851"/>
      <c r="BU93" s="851"/>
      <c r="BV93" s="851"/>
      <c r="BW93" s="851"/>
      <c r="BX93" s="851"/>
      <c r="BY93" s="851"/>
      <c r="BZ93" s="851"/>
      <c r="CA93" s="851"/>
      <c r="CB93" s="851"/>
      <c r="CC93" s="851"/>
      <c r="CD93" s="851"/>
      <c r="CE93" s="851"/>
      <c r="CF93" s="851"/>
      <c r="CG93" s="851"/>
      <c r="CH93" s="851"/>
      <c r="CI93" s="851"/>
      <c r="CJ93" s="851"/>
      <c r="CK93" s="851"/>
      <c r="CL93" s="851"/>
      <c r="CM93" s="851"/>
      <c r="CN93" s="851"/>
      <c r="CO93" s="851"/>
      <c r="CP93" s="851"/>
      <c r="CQ93" s="851"/>
      <c r="CR93" s="851"/>
      <c r="CS93" s="851"/>
      <c r="CT93" s="851"/>
      <c r="CU93" s="851"/>
      <c r="CV93" s="851"/>
      <c r="CW93" s="851"/>
      <c r="CX93" s="851"/>
      <c r="CY93" s="851"/>
      <c r="CZ93" s="851"/>
      <c r="DA93" s="851"/>
      <c r="DB93" s="851"/>
      <c r="DC93" s="851"/>
      <c r="DD93" s="851"/>
      <c r="DE93" s="851"/>
      <c r="DF93" s="851"/>
      <c r="DG93" s="851"/>
      <c r="DH93" s="851"/>
      <c r="DI93" s="851"/>
      <c r="DJ93" s="851"/>
      <c r="DK93" s="851"/>
      <c r="DL93" s="851"/>
      <c r="DM93" s="851"/>
      <c r="DN93" s="851"/>
      <c r="DO93" s="851"/>
      <c r="DP93" s="851"/>
      <c r="DQ93" s="851"/>
      <c r="DR93" s="851"/>
      <c r="DS93" s="851"/>
      <c r="DT93" s="851"/>
      <c r="DU93" s="851"/>
      <c r="DV93" s="851"/>
      <c r="DW93" s="851"/>
      <c r="DX93" s="851"/>
      <c r="DY93" s="851"/>
      <c r="DZ93" s="851"/>
      <c r="EA93" s="851"/>
      <c r="EB93" s="851"/>
      <c r="EC93" s="851"/>
      <c r="ED93" s="851"/>
      <c r="EE93" s="851"/>
      <c r="EF93" s="851"/>
      <c r="EG93" s="851"/>
      <c r="EH93" s="851"/>
      <c r="EI93" s="851"/>
      <c r="EJ93" s="851"/>
      <c r="EK93" s="851"/>
      <c r="EL93" s="851"/>
      <c r="EM93" s="851"/>
      <c r="EN93" s="851"/>
      <c r="EO93" s="851"/>
      <c r="EP93" s="851"/>
      <c r="EQ93" s="851"/>
      <c r="ER93" s="851"/>
      <c r="ES93" s="851"/>
      <c r="ET93" s="851"/>
      <c r="EU93" s="851"/>
      <c r="EV93" s="851"/>
      <c r="EW93" s="851"/>
      <c r="EX93" s="851"/>
      <c r="EY93" s="851"/>
      <c r="EZ93" s="851"/>
      <c r="FA93" s="851"/>
      <c r="FB93" s="851"/>
      <c r="FC93" s="851"/>
      <c r="FD93" s="851"/>
      <c r="FE93" s="851"/>
      <c r="FF93" s="851"/>
      <c r="FG93" s="851"/>
      <c r="FH93" s="851"/>
      <c r="FI93" s="851"/>
      <c r="FJ93" s="851"/>
      <c r="FK93" s="851"/>
      <c r="FL93" s="851"/>
      <c r="FM93" s="851"/>
      <c r="FN93" s="851"/>
      <c r="FO93" s="851"/>
      <c r="FP93" s="851"/>
      <c r="FQ93" s="851"/>
      <c r="FR93" s="851"/>
      <c r="FS93" s="851"/>
      <c r="FT93" s="851"/>
      <c r="FU93" s="851"/>
      <c r="FV93" s="851"/>
      <c r="FW93" s="851"/>
      <c r="FX93" s="851"/>
      <c r="FY93" s="851"/>
      <c r="FZ93" s="851"/>
      <c r="GA93" s="851"/>
      <c r="GB93" s="851"/>
      <c r="GC93" s="851"/>
      <c r="GD93" s="851"/>
      <c r="GE93" s="851"/>
      <c r="GF93" s="851"/>
      <c r="GG93" s="851"/>
      <c r="GH93" s="851"/>
      <c r="GI93" s="851"/>
      <c r="GJ93" s="851"/>
      <c r="GK93" s="851"/>
      <c r="GL93" s="851"/>
      <c r="GM93" s="851"/>
      <c r="GN93" s="851"/>
      <c r="GO93" s="851"/>
      <c r="GP93" s="851"/>
      <c r="GQ93" s="851"/>
      <c r="GR93" s="851"/>
      <c r="GS93" s="851"/>
      <c r="GT93" s="851"/>
      <c r="GU93" s="851"/>
      <c r="GV93" s="851"/>
      <c r="GW93" s="851"/>
      <c r="GX93" s="851"/>
      <c r="GY93" s="851"/>
      <c r="GZ93" s="851"/>
      <c r="HA93" s="851"/>
      <c r="HB93" s="851"/>
      <c r="HC93" s="851"/>
      <c r="HD93" s="851"/>
      <c r="HE93" s="851"/>
      <c r="HF93" s="851"/>
      <c r="HG93" s="851"/>
      <c r="HH93" s="851"/>
      <c r="HI93" s="851"/>
      <c r="HJ93" s="851"/>
      <c r="HK93" s="851"/>
      <c r="HL93" s="851"/>
      <c r="HM93" s="851"/>
      <c r="HN93" s="851"/>
    </row>
    <row r="94" spans="1:222" s="851" customFormat="1" x14ac:dyDescent="0.25">
      <c r="A94" s="2366" t="s">
        <v>14</v>
      </c>
      <c r="B94" s="173"/>
      <c r="C94" s="745"/>
      <c r="D94" s="745"/>
      <c r="E94" s="745"/>
      <c r="F94" s="745"/>
      <c r="G94" s="2218"/>
      <c r="H94" s="2218"/>
      <c r="I94" s="1702"/>
      <c r="J94" s="1702"/>
      <c r="K94" s="1702"/>
      <c r="L94" s="1702"/>
      <c r="M94" s="1702"/>
      <c r="N94" s="1702"/>
      <c r="O94" s="3050"/>
      <c r="P94" s="3050"/>
      <c r="Q94" s="3050"/>
      <c r="R94" s="3050"/>
      <c r="S94" s="3050"/>
      <c r="T94" s="3050"/>
      <c r="U94" s="3050"/>
      <c r="V94" s="3050"/>
      <c r="W94" s="3050"/>
      <c r="X94" s="3050"/>
      <c r="Y94" s="3050"/>
      <c r="Z94" s="3050"/>
      <c r="AA94" s="3050"/>
      <c r="AB94" s="3050"/>
      <c r="AC94" s="3050"/>
      <c r="AD94" s="3050"/>
      <c r="AE94" s="3050"/>
      <c r="AF94" s="3050"/>
      <c r="AG94" s="3050"/>
      <c r="AH94" s="3051"/>
    </row>
    <row r="95" spans="1:222" s="851" customFormat="1" x14ac:dyDescent="0.25">
      <c r="A95" s="172" t="s">
        <v>324</v>
      </c>
      <c r="B95" s="173"/>
      <c r="C95" s="745"/>
      <c r="D95" s="745"/>
      <c r="E95" s="745"/>
      <c r="F95" s="1877"/>
      <c r="G95" s="2218"/>
      <c r="H95" s="2218"/>
      <c r="I95" s="1702"/>
      <c r="J95" s="1702"/>
      <c r="K95" s="1702"/>
      <c r="L95" s="1702"/>
      <c r="M95" s="1702"/>
      <c r="N95" s="1702"/>
      <c r="O95" s="3050">
        <f t="shared" ref="O95:Q96" si="108">O23</f>
        <v>51523.715880000003</v>
      </c>
      <c r="P95" s="3050">
        <f t="shared" si="108"/>
        <v>51523.715880000003</v>
      </c>
      <c r="Q95" s="3050">
        <f t="shared" si="108"/>
        <v>52482.169430000002</v>
      </c>
      <c r="R95" s="3050">
        <f t="shared" ref="R95:S95" si="109">R23</f>
        <v>52482.169430000002</v>
      </c>
      <c r="S95" s="3050">
        <f t="shared" si="109"/>
        <v>52482.169430000002</v>
      </c>
      <c r="T95" s="3050">
        <f t="shared" ref="T95:U95" si="110">T23</f>
        <v>52482.169430000002</v>
      </c>
      <c r="U95" s="3050">
        <f t="shared" si="110"/>
        <v>52482.169430000002</v>
      </c>
      <c r="V95" s="3050">
        <f t="shared" ref="V95:W95" si="111">V23</f>
        <v>52482.169430000002</v>
      </c>
      <c r="W95" s="3050">
        <f t="shared" si="111"/>
        <v>52482.169430000002</v>
      </c>
      <c r="X95" s="3050">
        <f t="shared" ref="X95" si="112">X23</f>
        <v>52482.169430000002</v>
      </c>
      <c r="Y95" s="3050">
        <f t="shared" ref="Y95:AF95" si="113">Y23</f>
        <v>43703.192739999999</v>
      </c>
      <c r="Z95" s="3050">
        <f t="shared" si="113"/>
        <v>41585.50215</v>
      </c>
      <c r="AA95" s="3050">
        <f t="shared" si="113"/>
        <v>0</v>
      </c>
      <c r="AB95" s="3050">
        <f t="shared" si="113"/>
        <v>0</v>
      </c>
      <c r="AC95" s="3050">
        <f t="shared" si="113"/>
        <v>-2117.6905899999983</v>
      </c>
      <c r="AD95" s="3050">
        <f t="shared" si="113"/>
        <v>0</v>
      </c>
      <c r="AE95" s="3050">
        <f t="shared" si="113"/>
        <v>-119.82494</v>
      </c>
      <c r="AF95" s="3050">
        <f t="shared" si="113"/>
        <v>41465.677210000002</v>
      </c>
      <c r="AG95" s="3050">
        <f>AG23</f>
        <v>0</v>
      </c>
      <c r="AH95" s="3051">
        <f>AH23</f>
        <v>0</v>
      </c>
    </row>
    <row r="96" spans="1:222" s="851" customFormat="1" x14ac:dyDescent="0.25">
      <c r="A96" s="2922" t="s">
        <v>288</v>
      </c>
      <c r="B96" s="173"/>
      <c r="C96" s="745"/>
      <c r="D96" s="745"/>
      <c r="E96" s="745"/>
      <c r="F96" s="1877"/>
      <c r="G96" s="2218"/>
      <c r="H96" s="2218"/>
      <c r="I96" s="1702"/>
      <c r="J96" s="1702"/>
      <c r="K96" s="1702"/>
      <c r="L96" s="1702"/>
      <c r="M96" s="1702"/>
      <c r="N96" s="1702"/>
      <c r="O96" s="3050">
        <f t="shared" si="108"/>
        <v>13867.3744635</v>
      </c>
      <c r="P96" s="3050">
        <f t="shared" si="108"/>
        <v>13867.3744635</v>
      </c>
      <c r="Q96" s="3050">
        <f t="shared" si="108"/>
        <v>13867.3744635</v>
      </c>
      <c r="R96" s="3050">
        <f t="shared" ref="R96:S96" si="114">R24</f>
        <v>13867.3744635</v>
      </c>
      <c r="S96" s="3050">
        <f t="shared" si="114"/>
        <v>13867.3744635</v>
      </c>
      <c r="T96" s="3050">
        <f t="shared" ref="T96:U96" si="115">T24</f>
        <v>13867.3744635</v>
      </c>
      <c r="U96" s="3050">
        <f t="shared" si="115"/>
        <v>13867.3744635</v>
      </c>
      <c r="V96" s="3050">
        <f t="shared" ref="V96:W96" si="116">V24</f>
        <v>13867.3744635</v>
      </c>
      <c r="W96" s="3050">
        <f t="shared" si="116"/>
        <v>13867.3744635</v>
      </c>
      <c r="X96" s="3050">
        <f t="shared" ref="X96" si="117">X24</f>
        <v>13867.3744635</v>
      </c>
      <c r="Y96" s="3050">
        <f t="shared" ref="Y96:AF96" si="118">Y24</f>
        <v>11556.14538625</v>
      </c>
      <c r="Z96" s="3050">
        <f t="shared" si="118"/>
        <v>11556.145399999998</v>
      </c>
      <c r="AA96" s="3050">
        <f t="shared" si="118"/>
        <v>0</v>
      </c>
      <c r="AB96" s="3050">
        <f t="shared" si="118"/>
        <v>0</v>
      </c>
      <c r="AC96" s="3050">
        <f t="shared" si="118"/>
        <v>1.3749997378909029E-5</v>
      </c>
      <c r="AD96" s="3050">
        <f t="shared" si="118"/>
        <v>0</v>
      </c>
      <c r="AE96" s="3050">
        <f t="shared" si="118"/>
        <v>0</v>
      </c>
      <c r="AF96" s="3050">
        <f t="shared" si="118"/>
        <v>11556.145399999998</v>
      </c>
      <c r="AG96" s="3050">
        <f>AG24</f>
        <v>0</v>
      </c>
      <c r="AH96" s="3051">
        <f>AH24</f>
        <v>0</v>
      </c>
    </row>
    <row r="97" spans="1:34" s="851" customFormat="1" ht="29.25" x14ac:dyDescent="0.25">
      <c r="A97" s="586" t="s">
        <v>270</v>
      </c>
      <c r="B97" s="173"/>
      <c r="C97" s="745">
        <f>C25</f>
        <v>14900</v>
      </c>
      <c r="D97" s="745">
        <f t="shared" ref="D97:E97" si="119">D25</f>
        <v>12417</v>
      </c>
      <c r="E97" s="745">
        <f t="shared" si="119"/>
        <v>10526</v>
      </c>
      <c r="F97" s="1877">
        <f t="shared" ref="F97:F106" si="120">E97/D97*100</f>
        <v>84.770878634130625</v>
      </c>
      <c r="G97" s="2218"/>
      <c r="H97" s="2218"/>
      <c r="I97" s="1702"/>
      <c r="J97" s="1702"/>
      <c r="K97" s="1702"/>
      <c r="L97" s="1702"/>
      <c r="M97" s="1702"/>
      <c r="N97" s="1702"/>
      <c r="O97" s="3050">
        <f t="shared" ref="O97:AF97" si="121">O25</f>
        <v>0</v>
      </c>
      <c r="P97" s="3050">
        <f t="shared" ref="P97" si="122">P25</f>
        <v>0</v>
      </c>
      <c r="Q97" s="3050">
        <f t="shared" ref="Q97" si="123">Q25</f>
        <v>0</v>
      </c>
      <c r="R97" s="3050">
        <f t="shared" ref="R97:S97" si="124">R25</f>
        <v>0</v>
      </c>
      <c r="S97" s="3050">
        <f t="shared" si="124"/>
        <v>0</v>
      </c>
      <c r="T97" s="3050">
        <f t="shared" ref="T97:U97" si="125">T25</f>
        <v>0</v>
      </c>
      <c r="U97" s="3050">
        <f t="shared" si="125"/>
        <v>0</v>
      </c>
      <c r="V97" s="3050">
        <f t="shared" ref="V97:W97" si="126">V25</f>
        <v>0</v>
      </c>
      <c r="W97" s="3050">
        <f t="shared" si="126"/>
        <v>0</v>
      </c>
      <c r="X97" s="3050">
        <f t="shared" ref="X97" si="127">X25</f>
        <v>0</v>
      </c>
      <c r="Y97" s="3050">
        <f t="shared" si="121"/>
        <v>0</v>
      </c>
      <c r="Z97" s="3050">
        <f t="shared" si="121"/>
        <v>0</v>
      </c>
      <c r="AA97" s="3050">
        <f t="shared" si="121"/>
        <v>0</v>
      </c>
      <c r="AB97" s="3050">
        <f t="shared" si="121"/>
        <v>0</v>
      </c>
      <c r="AC97" s="3050">
        <f t="shared" si="121"/>
        <v>0</v>
      </c>
      <c r="AD97" s="3050">
        <f t="shared" si="121"/>
        <v>0</v>
      </c>
      <c r="AE97" s="3050">
        <f t="shared" si="121"/>
        <v>0</v>
      </c>
      <c r="AF97" s="3050">
        <f t="shared" si="121"/>
        <v>0</v>
      </c>
      <c r="AG97" s="3050"/>
      <c r="AH97" s="3051"/>
    </row>
    <row r="98" spans="1:34" s="851" customFormat="1" x14ac:dyDescent="0.25">
      <c r="A98" s="587" t="s">
        <v>193</v>
      </c>
      <c r="B98" s="173"/>
      <c r="C98" s="745">
        <f t="shared" ref="C98:E98" si="128">C26</f>
        <v>0</v>
      </c>
      <c r="D98" s="745">
        <f t="shared" si="128"/>
        <v>0</v>
      </c>
      <c r="E98" s="745">
        <f t="shared" si="128"/>
        <v>0</v>
      </c>
      <c r="F98" s="1877"/>
      <c r="G98" s="2218"/>
      <c r="H98" s="2218"/>
      <c r="I98" s="1702"/>
      <c r="J98" s="1702"/>
      <c r="K98" s="1702"/>
      <c r="L98" s="1702"/>
      <c r="M98" s="1702"/>
      <c r="N98" s="1702"/>
      <c r="O98" s="3050">
        <f t="shared" ref="O98:AF98" si="129">O26</f>
        <v>0</v>
      </c>
      <c r="P98" s="3050">
        <f t="shared" ref="P98" si="130">P26</f>
        <v>0</v>
      </c>
      <c r="Q98" s="3050">
        <f t="shared" ref="Q98" si="131">Q26</f>
        <v>0</v>
      </c>
      <c r="R98" s="3050">
        <f t="shared" ref="R98:S98" si="132">R26</f>
        <v>0</v>
      </c>
      <c r="S98" s="3050">
        <f t="shared" si="132"/>
        <v>0</v>
      </c>
      <c r="T98" s="3050">
        <f t="shared" ref="T98:U98" si="133">T26</f>
        <v>0</v>
      </c>
      <c r="U98" s="3050">
        <f t="shared" si="133"/>
        <v>0</v>
      </c>
      <c r="V98" s="3050">
        <f t="shared" ref="V98:W98" si="134">V26</f>
        <v>0</v>
      </c>
      <c r="W98" s="3050">
        <f t="shared" si="134"/>
        <v>0</v>
      </c>
      <c r="X98" s="3050">
        <f t="shared" ref="X98" si="135">X26</f>
        <v>0</v>
      </c>
      <c r="Y98" s="3050">
        <f t="shared" si="129"/>
        <v>0</v>
      </c>
      <c r="Z98" s="3050">
        <f t="shared" si="129"/>
        <v>0</v>
      </c>
      <c r="AA98" s="3050">
        <f t="shared" si="129"/>
        <v>0</v>
      </c>
      <c r="AB98" s="3050">
        <f t="shared" si="129"/>
        <v>0</v>
      </c>
      <c r="AC98" s="3050">
        <f t="shared" si="129"/>
        <v>0</v>
      </c>
      <c r="AD98" s="3050">
        <f t="shared" si="129"/>
        <v>0</v>
      </c>
      <c r="AE98" s="3050">
        <f t="shared" si="129"/>
        <v>0</v>
      </c>
      <c r="AF98" s="3050">
        <f t="shared" si="129"/>
        <v>0</v>
      </c>
      <c r="AG98" s="3050"/>
      <c r="AH98" s="3051"/>
    </row>
    <row r="99" spans="1:34" s="851" customFormat="1" ht="30" x14ac:dyDescent="0.25">
      <c r="A99" s="587" t="s">
        <v>453</v>
      </c>
      <c r="B99" s="173"/>
      <c r="C99" s="745">
        <f t="shared" ref="C99:E99" si="136">C27</f>
        <v>5800</v>
      </c>
      <c r="D99" s="745">
        <f t="shared" si="136"/>
        <v>4833</v>
      </c>
      <c r="E99" s="745">
        <f t="shared" si="136"/>
        <v>3193</v>
      </c>
      <c r="F99" s="1877">
        <f t="shared" si="120"/>
        <v>66.066625284502379</v>
      </c>
      <c r="G99" s="2218"/>
      <c r="H99" s="2218"/>
      <c r="I99" s="1702"/>
      <c r="J99" s="1702"/>
      <c r="K99" s="1702"/>
      <c r="L99" s="1702"/>
      <c r="M99" s="1702"/>
      <c r="N99" s="1702"/>
      <c r="O99" s="3050">
        <f t="shared" ref="O99:AF99" si="137">O27</f>
        <v>0</v>
      </c>
      <c r="P99" s="3050">
        <f t="shared" ref="P99" si="138">P27</f>
        <v>0</v>
      </c>
      <c r="Q99" s="3050">
        <f t="shared" ref="Q99" si="139">Q27</f>
        <v>0</v>
      </c>
      <c r="R99" s="3050">
        <f t="shared" ref="R99:S99" si="140">R27</f>
        <v>0</v>
      </c>
      <c r="S99" s="3050">
        <f t="shared" si="140"/>
        <v>0</v>
      </c>
      <c r="T99" s="3050">
        <f t="shared" ref="T99:U99" si="141">T27</f>
        <v>0</v>
      </c>
      <c r="U99" s="3050">
        <f t="shared" si="141"/>
        <v>0</v>
      </c>
      <c r="V99" s="3050">
        <f t="shared" ref="V99:W99" si="142">V27</f>
        <v>0</v>
      </c>
      <c r="W99" s="3050">
        <f t="shared" si="142"/>
        <v>0</v>
      </c>
      <c r="X99" s="3050">
        <f t="shared" ref="X99" si="143">X27</f>
        <v>0</v>
      </c>
      <c r="Y99" s="3050">
        <f t="shared" si="137"/>
        <v>0</v>
      </c>
      <c r="Z99" s="3050">
        <f t="shared" si="137"/>
        <v>0</v>
      </c>
      <c r="AA99" s="3050">
        <f t="shared" si="137"/>
        <v>0</v>
      </c>
      <c r="AB99" s="3050">
        <f t="shared" si="137"/>
        <v>0</v>
      </c>
      <c r="AC99" s="3050">
        <f t="shared" si="137"/>
        <v>0</v>
      </c>
      <c r="AD99" s="3050">
        <f t="shared" si="137"/>
        <v>0</v>
      </c>
      <c r="AE99" s="3050">
        <f t="shared" si="137"/>
        <v>0</v>
      </c>
      <c r="AF99" s="3050">
        <f t="shared" si="137"/>
        <v>0</v>
      </c>
      <c r="AG99" s="3050"/>
      <c r="AH99" s="3051"/>
    </row>
    <row r="100" spans="1:34" s="851" customFormat="1" ht="60" x14ac:dyDescent="0.25">
      <c r="A100" s="588" t="s">
        <v>454</v>
      </c>
      <c r="B100" s="173"/>
      <c r="C100" s="745">
        <f t="shared" ref="C100:E100" si="144">C28</f>
        <v>3800</v>
      </c>
      <c r="D100" s="745">
        <f t="shared" si="144"/>
        <v>3167</v>
      </c>
      <c r="E100" s="745">
        <f t="shared" si="144"/>
        <v>2711</v>
      </c>
      <c r="F100" s="1877">
        <f t="shared" si="120"/>
        <v>85.601515629933687</v>
      </c>
      <c r="G100" s="2218"/>
      <c r="H100" s="2218"/>
      <c r="I100" s="1702"/>
      <c r="J100" s="1702"/>
      <c r="K100" s="1702"/>
      <c r="L100" s="1702"/>
      <c r="M100" s="1702"/>
      <c r="N100" s="1702"/>
      <c r="O100" s="3050">
        <f t="shared" ref="O100:AF100" si="145">O28</f>
        <v>0</v>
      </c>
      <c r="P100" s="3050">
        <f t="shared" ref="P100" si="146">P28</f>
        <v>0</v>
      </c>
      <c r="Q100" s="3050">
        <f t="shared" ref="Q100" si="147">Q28</f>
        <v>0</v>
      </c>
      <c r="R100" s="3050">
        <f t="shared" ref="R100:S100" si="148">R28</f>
        <v>0</v>
      </c>
      <c r="S100" s="3050">
        <f t="shared" si="148"/>
        <v>0</v>
      </c>
      <c r="T100" s="3050">
        <f t="shared" ref="T100:U100" si="149">T28</f>
        <v>0</v>
      </c>
      <c r="U100" s="3050">
        <f t="shared" si="149"/>
        <v>0</v>
      </c>
      <c r="V100" s="3050">
        <f t="shared" ref="V100:W100" si="150">V28</f>
        <v>0</v>
      </c>
      <c r="W100" s="3050">
        <f t="shared" si="150"/>
        <v>0</v>
      </c>
      <c r="X100" s="3050">
        <f t="shared" ref="X100" si="151">X28</f>
        <v>0</v>
      </c>
      <c r="Y100" s="3050">
        <f t="shared" si="145"/>
        <v>0</v>
      </c>
      <c r="Z100" s="3050">
        <f t="shared" si="145"/>
        <v>0</v>
      </c>
      <c r="AA100" s="3050">
        <f t="shared" si="145"/>
        <v>0</v>
      </c>
      <c r="AB100" s="3050">
        <f t="shared" si="145"/>
        <v>0</v>
      </c>
      <c r="AC100" s="3050">
        <f t="shared" si="145"/>
        <v>0</v>
      </c>
      <c r="AD100" s="3050">
        <f t="shared" si="145"/>
        <v>0</v>
      </c>
      <c r="AE100" s="3050">
        <f t="shared" si="145"/>
        <v>0</v>
      </c>
      <c r="AF100" s="3050">
        <f t="shared" si="145"/>
        <v>0</v>
      </c>
      <c r="AG100" s="3050"/>
      <c r="AH100" s="3051"/>
    </row>
    <row r="101" spans="1:34" s="851" customFormat="1" ht="45" x14ac:dyDescent="0.25">
      <c r="A101" s="589" t="s">
        <v>455</v>
      </c>
      <c r="B101" s="173"/>
      <c r="C101" s="745">
        <f t="shared" ref="C101:E101" si="152">C29</f>
        <v>5300</v>
      </c>
      <c r="D101" s="745">
        <f t="shared" si="152"/>
        <v>4417</v>
      </c>
      <c r="E101" s="745">
        <f t="shared" si="152"/>
        <v>4622</v>
      </c>
      <c r="F101" s="1877">
        <f t="shared" si="120"/>
        <v>104.64115915779941</v>
      </c>
      <c r="G101" s="2218"/>
      <c r="H101" s="2218"/>
      <c r="I101" s="1702"/>
      <c r="J101" s="1702"/>
      <c r="K101" s="1702"/>
      <c r="L101" s="1702"/>
      <c r="M101" s="1702"/>
      <c r="N101" s="1702"/>
      <c r="O101" s="3050">
        <f t="shared" ref="O101:AF101" si="153">O29</f>
        <v>0</v>
      </c>
      <c r="P101" s="3050">
        <f t="shared" ref="P101" si="154">P29</f>
        <v>0</v>
      </c>
      <c r="Q101" s="3050">
        <f t="shared" ref="Q101" si="155">Q29</f>
        <v>0</v>
      </c>
      <c r="R101" s="3050">
        <f t="shared" ref="R101:S101" si="156">R29</f>
        <v>0</v>
      </c>
      <c r="S101" s="3050">
        <f t="shared" si="156"/>
        <v>0</v>
      </c>
      <c r="T101" s="3050">
        <f t="shared" ref="T101:U101" si="157">T29</f>
        <v>0</v>
      </c>
      <c r="U101" s="3050">
        <f t="shared" si="157"/>
        <v>0</v>
      </c>
      <c r="V101" s="3050">
        <f t="shared" ref="V101:W101" si="158">V29</f>
        <v>0</v>
      </c>
      <c r="W101" s="3050">
        <f t="shared" si="158"/>
        <v>0</v>
      </c>
      <c r="X101" s="3050">
        <f t="shared" ref="X101" si="159">X29</f>
        <v>0</v>
      </c>
      <c r="Y101" s="3050">
        <f t="shared" si="153"/>
        <v>0</v>
      </c>
      <c r="Z101" s="3050">
        <f t="shared" si="153"/>
        <v>0</v>
      </c>
      <c r="AA101" s="3050">
        <f t="shared" si="153"/>
        <v>0</v>
      </c>
      <c r="AB101" s="3050">
        <f t="shared" si="153"/>
        <v>0</v>
      </c>
      <c r="AC101" s="3050">
        <f t="shared" si="153"/>
        <v>0</v>
      </c>
      <c r="AD101" s="3050">
        <f t="shared" si="153"/>
        <v>0</v>
      </c>
      <c r="AE101" s="3050">
        <f t="shared" si="153"/>
        <v>0</v>
      </c>
      <c r="AF101" s="3050">
        <f t="shared" si="153"/>
        <v>0</v>
      </c>
      <c r="AG101" s="3050"/>
      <c r="AH101" s="3051"/>
    </row>
    <row r="102" spans="1:34" s="851" customFormat="1" ht="90" x14ac:dyDescent="0.25">
      <c r="A102" s="589" t="s">
        <v>456</v>
      </c>
      <c r="B102" s="173"/>
      <c r="C102" s="745">
        <f t="shared" ref="C102:E102" si="160">C30</f>
        <v>0</v>
      </c>
      <c r="D102" s="745">
        <f t="shared" si="160"/>
        <v>0</v>
      </c>
      <c r="E102" s="745">
        <f t="shared" si="160"/>
        <v>0</v>
      </c>
      <c r="F102" s="1877" t="e">
        <f t="shared" si="120"/>
        <v>#DIV/0!</v>
      </c>
      <c r="G102" s="2218"/>
      <c r="H102" s="2218"/>
      <c r="I102" s="1702"/>
      <c r="J102" s="1702"/>
      <c r="K102" s="1702"/>
      <c r="L102" s="1702"/>
      <c r="M102" s="1702"/>
      <c r="N102" s="1702"/>
      <c r="O102" s="3050">
        <f t="shared" ref="O102:AF102" si="161">O30</f>
        <v>0</v>
      </c>
      <c r="P102" s="3050">
        <f t="shared" ref="P102" si="162">P30</f>
        <v>0</v>
      </c>
      <c r="Q102" s="3050">
        <f t="shared" ref="Q102" si="163">Q30</f>
        <v>0</v>
      </c>
      <c r="R102" s="3050">
        <f t="shared" ref="R102:S102" si="164">R30</f>
        <v>0</v>
      </c>
      <c r="S102" s="3050">
        <f t="shared" si="164"/>
        <v>0</v>
      </c>
      <c r="T102" s="3050">
        <f t="shared" ref="T102:U102" si="165">T30</f>
        <v>0</v>
      </c>
      <c r="U102" s="3050">
        <f t="shared" si="165"/>
        <v>0</v>
      </c>
      <c r="V102" s="3050">
        <f t="shared" ref="V102:W102" si="166">V30</f>
        <v>0</v>
      </c>
      <c r="W102" s="3050">
        <f t="shared" si="166"/>
        <v>0</v>
      </c>
      <c r="X102" s="3050">
        <f t="shared" ref="X102" si="167">X30</f>
        <v>0</v>
      </c>
      <c r="Y102" s="3050">
        <f t="shared" si="161"/>
        <v>0</v>
      </c>
      <c r="Z102" s="3050">
        <f t="shared" si="161"/>
        <v>0</v>
      </c>
      <c r="AA102" s="3050">
        <f t="shared" si="161"/>
        <v>0</v>
      </c>
      <c r="AB102" s="3050">
        <f t="shared" si="161"/>
        <v>0</v>
      </c>
      <c r="AC102" s="3050">
        <f t="shared" si="161"/>
        <v>0</v>
      </c>
      <c r="AD102" s="3050" t="s">
        <v>220</v>
      </c>
      <c r="AE102" s="3050">
        <f t="shared" si="161"/>
        <v>0</v>
      </c>
      <c r="AF102" s="3050">
        <f t="shared" si="161"/>
        <v>0</v>
      </c>
      <c r="AG102" s="3050"/>
      <c r="AH102" s="3051"/>
    </row>
    <row r="103" spans="1:34" s="851" customFormat="1" x14ac:dyDescent="0.25">
      <c r="A103" s="586" t="s">
        <v>131</v>
      </c>
      <c r="B103" s="288"/>
      <c r="C103" s="1712">
        <f t="shared" ref="C103:E103" si="168">C31</f>
        <v>9327</v>
      </c>
      <c r="D103" s="1712">
        <f t="shared" si="168"/>
        <v>7773</v>
      </c>
      <c r="E103" s="1712">
        <f t="shared" si="168"/>
        <v>5600</v>
      </c>
      <c r="F103" s="1877">
        <f t="shared" si="120"/>
        <v>72.044255757107933</v>
      </c>
      <c r="G103" s="2218"/>
      <c r="H103" s="2218"/>
      <c r="I103" s="1702"/>
      <c r="J103" s="1702"/>
      <c r="K103" s="1702"/>
      <c r="L103" s="1702"/>
      <c r="M103" s="1702"/>
      <c r="N103" s="1702"/>
      <c r="O103" s="3050">
        <f t="shared" ref="O103:AF103" si="169">O31</f>
        <v>0</v>
      </c>
      <c r="P103" s="3050">
        <f t="shared" ref="P103" si="170">P31</f>
        <v>0</v>
      </c>
      <c r="Q103" s="3050">
        <f t="shared" ref="Q103" si="171">Q31</f>
        <v>0</v>
      </c>
      <c r="R103" s="3050">
        <f t="shared" ref="R103:S103" si="172">R31</f>
        <v>0</v>
      </c>
      <c r="S103" s="3050">
        <f t="shared" si="172"/>
        <v>0</v>
      </c>
      <c r="T103" s="3050">
        <f t="shared" ref="T103:U103" si="173">T31</f>
        <v>0</v>
      </c>
      <c r="U103" s="3050">
        <f t="shared" si="173"/>
        <v>0</v>
      </c>
      <c r="V103" s="3050">
        <f t="shared" ref="V103:W103" si="174">V31</f>
        <v>0</v>
      </c>
      <c r="W103" s="3050">
        <f t="shared" si="174"/>
        <v>0</v>
      </c>
      <c r="X103" s="3050">
        <f t="shared" ref="X103" si="175">X31</f>
        <v>0</v>
      </c>
      <c r="Y103" s="3050">
        <f t="shared" si="169"/>
        <v>0</v>
      </c>
      <c r="Z103" s="3050">
        <f t="shared" si="169"/>
        <v>0</v>
      </c>
      <c r="AA103" s="3050">
        <f t="shared" si="169"/>
        <v>0</v>
      </c>
      <c r="AB103" s="3050">
        <f t="shared" si="169"/>
        <v>0</v>
      </c>
      <c r="AC103" s="3050">
        <f t="shared" si="169"/>
        <v>0</v>
      </c>
      <c r="AD103" s="3050">
        <f t="shared" si="169"/>
        <v>0</v>
      </c>
      <c r="AE103" s="3050">
        <f t="shared" si="169"/>
        <v>0</v>
      </c>
      <c r="AF103" s="3050">
        <f t="shared" si="169"/>
        <v>0</v>
      </c>
      <c r="AG103" s="3050"/>
      <c r="AH103" s="3051"/>
    </row>
    <row r="104" spans="1:34" s="851" customFormat="1" x14ac:dyDescent="0.25">
      <c r="A104" s="589" t="s">
        <v>222</v>
      </c>
      <c r="B104" s="173"/>
      <c r="C104" s="745">
        <f t="shared" ref="C104:E104" si="176">C32</f>
        <v>8943</v>
      </c>
      <c r="D104" s="745">
        <f t="shared" si="176"/>
        <v>7453</v>
      </c>
      <c r="E104" s="745">
        <f t="shared" si="176"/>
        <v>5381</v>
      </c>
      <c r="F104" s="1877">
        <f t="shared" si="120"/>
        <v>72.19911445055682</v>
      </c>
      <c r="G104" s="2218"/>
      <c r="H104" s="2218"/>
      <c r="I104" s="1702"/>
      <c r="J104" s="1702"/>
      <c r="K104" s="1702"/>
      <c r="L104" s="1702"/>
      <c r="M104" s="1702"/>
      <c r="N104" s="1702"/>
      <c r="O104" s="3050">
        <f t="shared" ref="O104:AF104" si="177">O32</f>
        <v>0</v>
      </c>
      <c r="P104" s="3050">
        <f t="shared" ref="P104" si="178">P32</f>
        <v>0</v>
      </c>
      <c r="Q104" s="3050">
        <f t="shared" ref="Q104" si="179">Q32</f>
        <v>0</v>
      </c>
      <c r="R104" s="3050">
        <f t="shared" ref="R104:S104" si="180">R32</f>
        <v>0</v>
      </c>
      <c r="S104" s="3050">
        <f t="shared" si="180"/>
        <v>0</v>
      </c>
      <c r="T104" s="3050">
        <f t="shared" ref="T104:U104" si="181">T32</f>
        <v>0</v>
      </c>
      <c r="U104" s="3050">
        <f t="shared" si="181"/>
        <v>0</v>
      </c>
      <c r="V104" s="3050">
        <f t="shared" ref="V104:W104" si="182">V32</f>
        <v>0</v>
      </c>
      <c r="W104" s="3050">
        <f t="shared" si="182"/>
        <v>0</v>
      </c>
      <c r="X104" s="3050">
        <f t="shared" ref="X104" si="183">X32</f>
        <v>0</v>
      </c>
      <c r="Y104" s="3050">
        <f t="shared" si="177"/>
        <v>0</v>
      </c>
      <c r="Z104" s="3050">
        <f t="shared" si="177"/>
        <v>0</v>
      </c>
      <c r="AA104" s="3050">
        <f t="shared" si="177"/>
        <v>0</v>
      </c>
      <c r="AB104" s="3050">
        <f t="shared" si="177"/>
        <v>0</v>
      </c>
      <c r="AC104" s="3050">
        <f t="shared" si="177"/>
        <v>0</v>
      </c>
      <c r="AD104" s="3050">
        <f t="shared" si="177"/>
        <v>0</v>
      </c>
      <c r="AE104" s="3050">
        <f t="shared" si="177"/>
        <v>0</v>
      </c>
      <c r="AF104" s="3050">
        <f t="shared" si="177"/>
        <v>0</v>
      </c>
      <c r="AG104" s="3050"/>
      <c r="AH104" s="3051"/>
    </row>
    <row r="105" spans="1:34" s="851" customFormat="1" ht="45" x14ac:dyDescent="0.25">
      <c r="A105" s="589" t="s">
        <v>457</v>
      </c>
      <c r="B105" s="173"/>
      <c r="C105" s="745">
        <f t="shared" ref="C105:E105" si="184">C33</f>
        <v>280</v>
      </c>
      <c r="D105" s="745">
        <f t="shared" si="184"/>
        <v>233</v>
      </c>
      <c r="E105" s="745">
        <f t="shared" si="184"/>
        <v>118</v>
      </c>
      <c r="F105" s="1877">
        <f t="shared" si="120"/>
        <v>50.643776824034333</v>
      </c>
      <c r="G105" s="2218"/>
      <c r="H105" s="2218"/>
      <c r="I105" s="1702"/>
      <c r="J105" s="1702"/>
      <c r="K105" s="1702"/>
      <c r="L105" s="1702"/>
      <c r="M105" s="1702"/>
      <c r="N105" s="1702"/>
      <c r="O105" s="3050">
        <f t="shared" ref="O105:AF105" si="185">O33</f>
        <v>0</v>
      </c>
      <c r="P105" s="3050">
        <f t="shared" ref="P105" si="186">P33</f>
        <v>0</v>
      </c>
      <c r="Q105" s="3050">
        <f t="shared" ref="Q105" si="187">Q33</f>
        <v>0</v>
      </c>
      <c r="R105" s="3050">
        <f t="shared" ref="R105:S105" si="188">R33</f>
        <v>0</v>
      </c>
      <c r="S105" s="3050">
        <f t="shared" si="188"/>
        <v>0</v>
      </c>
      <c r="T105" s="3050">
        <f t="shared" ref="T105:U105" si="189">T33</f>
        <v>0</v>
      </c>
      <c r="U105" s="3050">
        <f t="shared" si="189"/>
        <v>0</v>
      </c>
      <c r="V105" s="3050">
        <f t="shared" ref="V105:W105" si="190">V33</f>
        <v>0</v>
      </c>
      <c r="W105" s="3050">
        <f t="shared" si="190"/>
        <v>0</v>
      </c>
      <c r="X105" s="3050">
        <f t="shared" ref="X105" si="191">X33</f>
        <v>0</v>
      </c>
      <c r="Y105" s="3050">
        <f t="shared" si="185"/>
        <v>0</v>
      </c>
      <c r="Z105" s="3050">
        <f t="shared" si="185"/>
        <v>0</v>
      </c>
      <c r="AA105" s="3050">
        <f t="shared" si="185"/>
        <v>0</v>
      </c>
      <c r="AB105" s="3050">
        <f t="shared" si="185"/>
        <v>0</v>
      </c>
      <c r="AC105" s="3050">
        <f t="shared" si="185"/>
        <v>0</v>
      </c>
      <c r="AD105" s="3050">
        <f t="shared" si="185"/>
        <v>0</v>
      </c>
      <c r="AE105" s="3050">
        <f t="shared" si="185"/>
        <v>0</v>
      </c>
      <c r="AF105" s="3050">
        <f t="shared" si="185"/>
        <v>0</v>
      </c>
      <c r="AG105" s="3050"/>
      <c r="AH105" s="3051"/>
    </row>
    <row r="106" spans="1:34" s="851" customFormat="1" ht="60" x14ac:dyDescent="0.25">
      <c r="A106" s="589" t="s">
        <v>501</v>
      </c>
      <c r="B106" s="173"/>
      <c r="C106" s="745">
        <f t="shared" ref="C106:E106" si="192">C34</f>
        <v>104</v>
      </c>
      <c r="D106" s="745">
        <f t="shared" si="192"/>
        <v>87</v>
      </c>
      <c r="E106" s="745">
        <f t="shared" si="192"/>
        <v>101</v>
      </c>
      <c r="F106" s="1877">
        <f t="shared" si="120"/>
        <v>116.0919540229885</v>
      </c>
      <c r="G106" s="2218"/>
      <c r="H106" s="2218"/>
      <c r="I106" s="1702"/>
      <c r="J106" s="1702"/>
      <c r="K106" s="1702"/>
      <c r="L106" s="1702"/>
      <c r="M106" s="1702"/>
      <c r="N106" s="1702"/>
      <c r="O106" s="3050"/>
      <c r="P106" s="3050"/>
      <c r="Q106" s="3050"/>
      <c r="R106" s="3050"/>
      <c r="S106" s="3050"/>
      <c r="T106" s="3050"/>
      <c r="U106" s="3050"/>
      <c r="V106" s="3050"/>
      <c r="W106" s="3050"/>
      <c r="X106" s="3050"/>
      <c r="Y106" s="3050"/>
      <c r="Z106" s="3050"/>
      <c r="AA106" s="3050"/>
      <c r="AB106" s="3050"/>
      <c r="AC106" s="3050"/>
      <c r="AD106" s="3050"/>
      <c r="AE106" s="3050"/>
      <c r="AF106" s="3050"/>
      <c r="AG106" s="3050"/>
      <c r="AH106" s="3051"/>
    </row>
    <row r="107" spans="1:34" s="851" customFormat="1" ht="30" x14ac:dyDescent="0.25">
      <c r="A107" s="589" t="s">
        <v>343</v>
      </c>
      <c r="B107" s="173"/>
      <c r="C107" s="745">
        <f>C35</f>
        <v>2830</v>
      </c>
      <c r="D107" s="745">
        <f t="shared" ref="D107:F107" si="193">D35</f>
        <v>2358</v>
      </c>
      <c r="E107" s="745">
        <f t="shared" si="193"/>
        <v>2505</v>
      </c>
      <c r="F107" s="1877">
        <f t="shared" si="193"/>
        <v>106.23409669211196</v>
      </c>
      <c r="G107" s="2218"/>
      <c r="H107" s="2218"/>
      <c r="I107" s="1702"/>
      <c r="J107" s="1702"/>
      <c r="K107" s="1702"/>
      <c r="L107" s="1702"/>
      <c r="M107" s="1702"/>
      <c r="N107" s="1702"/>
      <c r="O107" s="3050"/>
      <c r="P107" s="3050"/>
      <c r="Q107" s="3050"/>
      <c r="R107" s="3050"/>
      <c r="S107" s="3050"/>
      <c r="T107" s="3050"/>
      <c r="U107" s="3050"/>
      <c r="V107" s="3050"/>
      <c r="W107" s="3050"/>
      <c r="X107" s="3050"/>
      <c r="Y107" s="3050"/>
      <c r="Z107" s="3050"/>
      <c r="AA107" s="3050"/>
      <c r="AB107" s="3050"/>
      <c r="AC107" s="3050"/>
      <c r="AD107" s="3050"/>
      <c r="AE107" s="3050"/>
      <c r="AF107" s="3050"/>
      <c r="AG107" s="3050"/>
      <c r="AH107" s="3051"/>
    </row>
    <row r="108" spans="1:34" s="851" customFormat="1" ht="60" x14ac:dyDescent="0.25">
      <c r="A108" s="589" t="s">
        <v>637</v>
      </c>
      <c r="B108" s="173"/>
      <c r="C108" s="745">
        <f>C36</f>
        <v>120</v>
      </c>
      <c r="D108" s="745">
        <f t="shared" ref="D108:F108" si="194">D36</f>
        <v>100</v>
      </c>
      <c r="E108" s="745">
        <f t="shared" si="194"/>
        <v>119</v>
      </c>
      <c r="F108" s="1877">
        <f t="shared" si="194"/>
        <v>119</v>
      </c>
      <c r="G108" s="2218"/>
      <c r="H108" s="2218"/>
      <c r="I108" s="1702"/>
      <c r="J108" s="1702"/>
      <c r="K108" s="1702"/>
      <c r="L108" s="1702"/>
      <c r="M108" s="1702"/>
      <c r="N108" s="1702"/>
      <c r="O108" s="3050"/>
      <c r="P108" s="3050"/>
      <c r="Q108" s="3050"/>
      <c r="R108" s="3050"/>
      <c r="S108" s="3050"/>
      <c r="T108" s="3050"/>
      <c r="U108" s="3050"/>
      <c r="V108" s="3050"/>
      <c r="W108" s="3050"/>
      <c r="X108" s="3050"/>
      <c r="Y108" s="3050"/>
      <c r="Z108" s="3050"/>
      <c r="AA108" s="3050"/>
      <c r="AB108" s="3050"/>
      <c r="AC108" s="3050"/>
      <c r="AD108" s="3050"/>
      <c r="AE108" s="3050"/>
      <c r="AF108" s="3050"/>
      <c r="AG108" s="3050"/>
      <c r="AH108" s="3051"/>
    </row>
    <row r="109" spans="1:34" s="851" customFormat="1" ht="29.25" x14ac:dyDescent="0.25">
      <c r="A109" s="590" t="s">
        <v>194</v>
      </c>
      <c r="B109" s="288"/>
      <c r="C109" s="1712">
        <f t="shared" ref="C109:F110" si="195">C46</f>
        <v>0</v>
      </c>
      <c r="D109" s="1712">
        <f t="shared" si="195"/>
        <v>0</v>
      </c>
      <c r="E109" s="1712">
        <f t="shared" si="195"/>
        <v>0</v>
      </c>
      <c r="F109" s="1877">
        <f t="shared" si="195"/>
        <v>0</v>
      </c>
      <c r="G109" s="2218"/>
      <c r="H109" s="2218"/>
      <c r="I109" s="1702"/>
      <c r="J109" s="1702"/>
      <c r="K109" s="1702"/>
      <c r="L109" s="1702"/>
      <c r="M109" s="1702"/>
      <c r="N109" s="1702"/>
      <c r="O109" s="3050">
        <f t="shared" ref="O109:AF109" si="196">O46</f>
        <v>0</v>
      </c>
      <c r="P109" s="3050">
        <f t="shared" ref="P109" si="197">P46</f>
        <v>0</v>
      </c>
      <c r="Q109" s="3050">
        <f t="shared" ref="Q109" si="198">Q46</f>
        <v>0</v>
      </c>
      <c r="R109" s="3050">
        <f t="shared" ref="R109:S109" si="199">R46</f>
        <v>0</v>
      </c>
      <c r="S109" s="3050">
        <f t="shared" si="199"/>
        <v>0</v>
      </c>
      <c r="T109" s="3050">
        <f t="shared" ref="T109:U109" si="200">T46</f>
        <v>0</v>
      </c>
      <c r="U109" s="3050">
        <f t="shared" si="200"/>
        <v>0</v>
      </c>
      <c r="V109" s="3050">
        <f t="shared" ref="V109:W109" si="201">V46</f>
        <v>0</v>
      </c>
      <c r="W109" s="3050">
        <f t="shared" si="201"/>
        <v>0</v>
      </c>
      <c r="X109" s="3050">
        <f t="shared" ref="X109" si="202">X46</f>
        <v>0</v>
      </c>
      <c r="Y109" s="3050">
        <f t="shared" si="196"/>
        <v>0</v>
      </c>
      <c r="Z109" s="3050">
        <f t="shared" si="196"/>
        <v>0</v>
      </c>
      <c r="AA109" s="3050">
        <f t="shared" si="196"/>
        <v>0</v>
      </c>
      <c r="AB109" s="3050">
        <f t="shared" si="196"/>
        <v>0</v>
      </c>
      <c r="AC109" s="3050">
        <f t="shared" si="196"/>
        <v>0</v>
      </c>
      <c r="AD109" s="3050">
        <f t="shared" si="196"/>
        <v>0</v>
      </c>
      <c r="AE109" s="3050">
        <f t="shared" si="196"/>
        <v>0</v>
      </c>
      <c r="AF109" s="3050">
        <f t="shared" si="196"/>
        <v>0</v>
      </c>
      <c r="AG109" s="3050"/>
      <c r="AH109" s="3051"/>
    </row>
    <row r="110" spans="1:34" s="851" customFormat="1" ht="75" x14ac:dyDescent="0.25">
      <c r="A110" s="589" t="s">
        <v>502</v>
      </c>
      <c r="B110" s="173"/>
      <c r="C110" s="745">
        <f t="shared" si="195"/>
        <v>1680</v>
      </c>
      <c r="D110" s="745">
        <f t="shared" si="195"/>
        <v>1400</v>
      </c>
      <c r="E110" s="745">
        <f t="shared" si="195"/>
        <v>666</v>
      </c>
      <c r="F110" s="1877">
        <f t="shared" si="195"/>
        <v>47.571428571428569</v>
      </c>
      <c r="G110" s="2218"/>
      <c r="H110" s="2218"/>
      <c r="I110" s="1702"/>
      <c r="J110" s="1702"/>
      <c r="K110" s="1702"/>
      <c r="L110" s="1702"/>
      <c r="M110" s="1702"/>
      <c r="N110" s="1702"/>
      <c r="O110" s="3050">
        <f t="shared" ref="O110:AF110" si="203">O47</f>
        <v>9636.0157500000005</v>
      </c>
      <c r="P110" s="3050">
        <f t="shared" ref="P110" si="204">P47</f>
        <v>9636.0157500000005</v>
      </c>
      <c r="Q110" s="3050">
        <f t="shared" ref="Q110" si="205">Q47</f>
        <v>9636.0157500000005</v>
      </c>
      <c r="R110" s="3050">
        <f t="shared" ref="R110:S110" si="206">R47</f>
        <v>9636.0157500000005</v>
      </c>
      <c r="S110" s="3050">
        <f t="shared" si="206"/>
        <v>9636.0157500000005</v>
      </c>
      <c r="T110" s="3050">
        <f t="shared" ref="T110:U110" si="207">T47</f>
        <v>9636.0157500000005</v>
      </c>
      <c r="U110" s="3050">
        <f t="shared" si="207"/>
        <v>9636.0157500000005</v>
      </c>
      <c r="V110" s="3050">
        <f t="shared" ref="V110:W110" si="208">V47</f>
        <v>9636.0157500000005</v>
      </c>
      <c r="W110" s="3050">
        <f t="shared" si="208"/>
        <v>9636.0157500000005</v>
      </c>
      <c r="X110" s="3050">
        <f t="shared" ref="X110" si="209">X47</f>
        <v>9636.0157500000005</v>
      </c>
      <c r="Y110" s="3050">
        <f t="shared" si="203"/>
        <v>8030.0131250000004</v>
      </c>
      <c r="Z110" s="3050">
        <f t="shared" si="203"/>
        <v>3412.0511899999997</v>
      </c>
      <c r="AA110" s="3050">
        <f t="shared" si="203"/>
        <v>0</v>
      </c>
      <c r="AB110" s="3050">
        <f t="shared" si="203"/>
        <v>0</v>
      </c>
      <c r="AC110" s="3050">
        <f t="shared" si="203"/>
        <v>-4617.9619350000012</v>
      </c>
      <c r="AD110" s="3050">
        <f t="shared" si="203"/>
        <v>0</v>
      </c>
      <c r="AE110" s="3050">
        <f t="shared" si="203"/>
        <v>0</v>
      </c>
      <c r="AF110" s="3050">
        <f t="shared" si="203"/>
        <v>3412.0511899999997</v>
      </c>
      <c r="AG110" s="3050">
        <f>AG47</f>
        <v>0</v>
      </c>
      <c r="AH110" s="3051">
        <f>AH47</f>
        <v>0</v>
      </c>
    </row>
    <row r="111" spans="1:34" s="851" customFormat="1" x14ac:dyDescent="0.25">
      <c r="A111" s="589" t="s">
        <v>623</v>
      </c>
      <c r="B111" s="173"/>
      <c r="C111" s="745">
        <f t="shared" ref="C111:F111" si="210">C48</f>
        <v>290</v>
      </c>
      <c r="D111" s="745">
        <f t="shared" si="210"/>
        <v>241.66666666666669</v>
      </c>
      <c r="E111" s="745">
        <f t="shared" si="210"/>
        <v>72</v>
      </c>
      <c r="F111" s="1877">
        <f t="shared" si="210"/>
        <v>0</v>
      </c>
      <c r="G111" s="2218"/>
      <c r="H111" s="2218"/>
      <c r="I111" s="1702"/>
      <c r="J111" s="1702"/>
      <c r="K111" s="1702"/>
      <c r="L111" s="1702"/>
      <c r="M111" s="1702"/>
      <c r="N111" s="1702"/>
      <c r="O111" s="3050"/>
      <c r="P111" s="3050"/>
      <c r="Q111" s="3050"/>
      <c r="R111" s="3050"/>
      <c r="S111" s="3050"/>
      <c r="T111" s="3050"/>
      <c r="U111" s="3050"/>
      <c r="V111" s="3050"/>
      <c r="W111" s="3050"/>
      <c r="X111" s="3050"/>
      <c r="Y111" s="3050"/>
      <c r="Z111" s="3050"/>
      <c r="AA111" s="3050"/>
      <c r="AB111" s="3050"/>
      <c r="AC111" s="3050"/>
      <c r="AD111" s="3050"/>
      <c r="AE111" s="3050"/>
      <c r="AF111" s="3050"/>
      <c r="AG111" s="3050"/>
      <c r="AH111" s="3051"/>
    </row>
    <row r="112" spans="1:34" s="851" customFormat="1" x14ac:dyDescent="0.25">
      <c r="A112" s="589" t="s">
        <v>624</v>
      </c>
      <c r="B112" s="173"/>
      <c r="C112" s="745">
        <f t="shared" ref="C112:F112" si="211">C49</f>
        <v>385</v>
      </c>
      <c r="D112" s="745">
        <f t="shared" si="211"/>
        <v>320.83333333333337</v>
      </c>
      <c r="E112" s="745">
        <f t="shared" si="211"/>
        <v>225</v>
      </c>
      <c r="F112" s="1877">
        <f t="shared" si="211"/>
        <v>0</v>
      </c>
      <c r="G112" s="2218"/>
      <c r="H112" s="2218"/>
      <c r="I112" s="1702"/>
      <c r="J112" s="1702"/>
      <c r="K112" s="1702"/>
      <c r="L112" s="1702"/>
      <c r="M112" s="1702"/>
      <c r="N112" s="1702"/>
      <c r="O112" s="3050"/>
      <c r="P112" s="3050"/>
      <c r="Q112" s="3050"/>
      <c r="R112" s="3050"/>
      <c r="S112" s="3050"/>
      <c r="T112" s="3050"/>
      <c r="U112" s="3050"/>
      <c r="V112" s="3050"/>
      <c r="W112" s="3050"/>
      <c r="X112" s="3050"/>
      <c r="Y112" s="3050"/>
      <c r="Z112" s="3050"/>
      <c r="AA112" s="3050"/>
      <c r="AB112" s="3050"/>
      <c r="AC112" s="3050"/>
      <c r="AD112" s="3050"/>
      <c r="AE112" s="3050"/>
      <c r="AF112" s="3050"/>
      <c r="AG112" s="3050"/>
      <c r="AH112" s="3051"/>
    </row>
    <row r="113" spans="1:34" s="851" customFormat="1" x14ac:dyDescent="0.25">
      <c r="A113" s="589" t="s">
        <v>625</v>
      </c>
      <c r="B113" s="173"/>
      <c r="C113" s="745">
        <f t="shared" ref="C113:F113" si="212">C50</f>
        <v>805</v>
      </c>
      <c r="D113" s="745">
        <f t="shared" si="212"/>
        <v>670.83333333333326</v>
      </c>
      <c r="E113" s="745">
        <f t="shared" si="212"/>
        <v>266</v>
      </c>
      <c r="F113" s="1877">
        <f t="shared" si="212"/>
        <v>0</v>
      </c>
      <c r="G113" s="2218"/>
      <c r="H113" s="2218"/>
      <c r="I113" s="1702"/>
      <c r="J113" s="1702"/>
      <c r="K113" s="1702"/>
      <c r="L113" s="1702"/>
      <c r="M113" s="1702"/>
      <c r="N113" s="1702"/>
      <c r="O113" s="3050"/>
      <c r="P113" s="3050"/>
      <c r="Q113" s="3050"/>
      <c r="R113" s="3050"/>
      <c r="S113" s="3050"/>
      <c r="T113" s="3050"/>
      <c r="U113" s="3050"/>
      <c r="V113" s="3050"/>
      <c r="W113" s="3050"/>
      <c r="X113" s="3050"/>
      <c r="Y113" s="3050"/>
      <c r="Z113" s="3050"/>
      <c r="AA113" s="3050"/>
      <c r="AB113" s="3050"/>
      <c r="AC113" s="3050"/>
      <c r="AD113" s="3050"/>
      <c r="AE113" s="3050"/>
      <c r="AF113" s="3050"/>
      <c r="AG113" s="3050"/>
      <c r="AH113" s="3051"/>
    </row>
    <row r="114" spans="1:34" s="851" customFormat="1" ht="45" x14ac:dyDescent="0.25">
      <c r="A114" s="2857" t="s">
        <v>458</v>
      </c>
      <c r="B114" s="288"/>
      <c r="C114" s="1712">
        <f t="shared" ref="C114:F118" si="213">C51</f>
        <v>4177</v>
      </c>
      <c r="D114" s="1712">
        <f t="shared" si="213"/>
        <v>3480.8333333333339</v>
      </c>
      <c r="E114" s="1712">
        <f t="shared" si="213"/>
        <v>2926</v>
      </c>
      <c r="F114" s="1877">
        <f t="shared" si="213"/>
        <v>84.060330380655955</v>
      </c>
      <c r="G114" s="2218"/>
      <c r="H114" s="2218"/>
      <c r="I114" s="1702"/>
      <c r="J114" s="1702"/>
      <c r="K114" s="1702"/>
      <c r="L114" s="1702"/>
      <c r="M114" s="1702"/>
      <c r="N114" s="1702"/>
      <c r="O114" s="3050">
        <f t="shared" ref="O114:AF114" si="214">O51</f>
        <v>23195.040300000001</v>
      </c>
      <c r="P114" s="3050">
        <f t="shared" ref="P114" si="215">P51</f>
        <v>23195.040300000001</v>
      </c>
      <c r="Q114" s="3050">
        <f t="shared" ref="Q114" si="216">Q51</f>
        <v>23195.040300000001</v>
      </c>
      <c r="R114" s="3050">
        <f t="shared" ref="R114:S114" si="217">R51</f>
        <v>23195.040300000001</v>
      </c>
      <c r="S114" s="3050">
        <f t="shared" si="217"/>
        <v>23195.040300000001</v>
      </c>
      <c r="T114" s="3050">
        <f t="shared" ref="T114:U114" si="218">T51</f>
        <v>23195.040300000001</v>
      </c>
      <c r="U114" s="3050">
        <f t="shared" si="218"/>
        <v>23195.040300000001</v>
      </c>
      <c r="V114" s="3050">
        <f t="shared" ref="V114:W114" si="219">V51</f>
        <v>23195.040300000001</v>
      </c>
      <c r="W114" s="3050">
        <f t="shared" si="219"/>
        <v>23195.040300000001</v>
      </c>
      <c r="X114" s="3050">
        <f t="shared" ref="X114" si="220">X51</f>
        <v>23195.040300000001</v>
      </c>
      <c r="Y114" s="3050">
        <f t="shared" si="214"/>
        <v>19329.200250000002</v>
      </c>
      <c r="Z114" s="3050">
        <f t="shared" si="214"/>
        <v>16580.088660000001</v>
      </c>
      <c r="AA114" s="3050">
        <f t="shared" si="214"/>
        <v>0</v>
      </c>
      <c r="AB114" s="3050">
        <f t="shared" si="214"/>
        <v>0</v>
      </c>
      <c r="AC114" s="3050">
        <f t="shared" si="214"/>
        <v>-2749.11159</v>
      </c>
      <c r="AD114" s="3050">
        <f t="shared" si="214"/>
        <v>0</v>
      </c>
      <c r="AE114" s="3050">
        <f t="shared" si="214"/>
        <v>-227.30617000000001</v>
      </c>
      <c r="AF114" s="3050">
        <f t="shared" si="214"/>
        <v>16352.782490000001</v>
      </c>
      <c r="AG114" s="3050"/>
      <c r="AH114" s="3051"/>
    </row>
    <row r="115" spans="1:34" s="851" customFormat="1" ht="30" x14ac:dyDescent="0.25">
      <c r="A115" s="589" t="s">
        <v>271</v>
      </c>
      <c r="B115" s="173"/>
      <c r="C115" s="745">
        <f t="shared" si="213"/>
        <v>2498</v>
      </c>
      <c r="D115" s="745">
        <f t="shared" si="213"/>
        <v>2081.666666666667</v>
      </c>
      <c r="E115" s="745">
        <f t="shared" si="213"/>
        <v>1657</v>
      </c>
      <c r="F115" s="1877">
        <f t="shared" si="213"/>
        <v>79.599679743795022</v>
      </c>
      <c r="G115" s="2218"/>
      <c r="H115" s="2218"/>
      <c r="I115" s="1702"/>
      <c r="J115" s="1702"/>
      <c r="K115" s="1702"/>
      <c r="L115" s="1702"/>
      <c r="M115" s="1702"/>
      <c r="N115" s="1702"/>
      <c r="O115" s="3050">
        <f t="shared" ref="O115:AF115" si="221">O52</f>
        <v>15667.877359999999</v>
      </c>
      <c r="P115" s="3050">
        <f t="shared" ref="P115" si="222">P52</f>
        <v>15667.877359999999</v>
      </c>
      <c r="Q115" s="3050">
        <f t="shared" ref="Q115" si="223">Q52</f>
        <v>15667.877359999999</v>
      </c>
      <c r="R115" s="3050">
        <f t="shared" ref="R115:S115" si="224">R52</f>
        <v>15667.877359999999</v>
      </c>
      <c r="S115" s="3050">
        <f t="shared" si="224"/>
        <v>15667.877359999999</v>
      </c>
      <c r="T115" s="3050">
        <f t="shared" ref="T115:U115" si="225">T52</f>
        <v>15667.877359999999</v>
      </c>
      <c r="U115" s="3050">
        <f t="shared" si="225"/>
        <v>15667.877359999999</v>
      </c>
      <c r="V115" s="3050">
        <f t="shared" ref="V115:W115" si="226">V52</f>
        <v>15667.877359999999</v>
      </c>
      <c r="W115" s="3050">
        <f t="shared" si="226"/>
        <v>15667.877359999999</v>
      </c>
      <c r="X115" s="3050">
        <f t="shared" ref="X115" si="227">X52</f>
        <v>15667.877359999999</v>
      </c>
      <c r="Y115" s="3050">
        <f t="shared" si="221"/>
        <v>13056.564466666667</v>
      </c>
      <c r="Z115" s="3050">
        <f t="shared" si="221"/>
        <v>10588.76944</v>
      </c>
      <c r="AA115" s="3050">
        <f t="shared" si="221"/>
        <v>0</v>
      </c>
      <c r="AB115" s="3050">
        <f t="shared" si="221"/>
        <v>0</v>
      </c>
      <c r="AC115" s="3050">
        <f t="shared" si="221"/>
        <v>-2467.7950266666653</v>
      </c>
      <c r="AD115" s="3050">
        <f t="shared" si="221"/>
        <v>0</v>
      </c>
      <c r="AE115" s="3050">
        <f t="shared" si="221"/>
        <v>-227.30617000000001</v>
      </c>
      <c r="AF115" s="3050">
        <f t="shared" si="221"/>
        <v>10361.46327</v>
      </c>
      <c r="AG115" s="3050"/>
      <c r="AH115" s="3051"/>
    </row>
    <row r="116" spans="1:34" s="851" customFormat="1" ht="30" x14ac:dyDescent="0.25">
      <c r="A116" s="589" t="s">
        <v>459</v>
      </c>
      <c r="B116" s="173"/>
      <c r="C116" s="745">
        <f t="shared" si="213"/>
        <v>2140</v>
      </c>
      <c r="D116" s="745">
        <f t="shared" si="213"/>
        <v>1783.3333333333335</v>
      </c>
      <c r="E116" s="745">
        <f t="shared" si="213"/>
        <v>1351</v>
      </c>
      <c r="F116" s="1877">
        <f t="shared" si="213"/>
        <v>75.757009345794387</v>
      </c>
      <c r="G116" s="2218"/>
      <c r="H116" s="2218"/>
      <c r="I116" s="1702"/>
      <c r="J116" s="1702"/>
      <c r="K116" s="1702"/>
      <c r="L116" s="1702"/>
      <c r="M116" s="1702"/>
      <c r="N116" s="1702"/>
      <c r="O116" s="3050">
        <f t="shared" ref="O116:AF116" si="228">O53</f>
        <v>14124</v>
      </c>
      <c r="P116" s="3050">
        <f t="shared" ref="P116" si="229">P53</f>
        <v>14124</v>
      </c>
      <c r="Q116" s="3050">
        <f t="shared" ref="Q116" si="230">Q53</f>
        <v>14124</v>
      </c>
      <c r="R116" s="3050">
        <f t="shared" ref="R116:S116" si="231">R53</f>
        <v>14124</v>
      </c>
      <c r="S116" s="3050">
        <f t="shared" si="231"/>
        <v>14124</v>
      </c>
      <c r="T116" s="3050">
        <f t="shared" ref="T116:U116" si="232">T53</f>
        <v>14124</v>
      </c>
      <c r="U116" s="3050">
        <f t="shared" si="232"/>
        <v>14124</v>
      </c>
      <c r="V116" s="3050">
        <f t="shared" ref="V116:W116" si="233">V53</f>
        <v>14124</v>
      </c>
      <c r="W116" s="3050">
        <f t="shared" si="233"/>
        <v>14124</v>
      </c>
      <c r="X116" s="3050">
        <f t="shared" ref="X116" si="234">X53</f>
        <v>14124</v>
      </c>
      <c r="Y116" s="3050">
        <f t="shared" si="228"/>
        <v>11770</v>
      </c>
      <c r="Z116" s="3050">
        <f t="shared" si="228"/>
        <v>9253.290210000001</v>
      </c>
      <c r="AA116" s="3050">
        <f t="shared" si="228"/>
        <v>0</v>
      </c>
      <c r="AB116" s="3050">
        <f t="shared" si="228"/>
        <v>0</v>
      </c>
      <c r="AC116" s="3050">
        <f t="shared" si="228"/>
        <v>-2516.709789999999</v>
      </c>
      <c r="AD116" s="3050">
        <f t="shared" si="228"/>
        <v>0</v>
      </c>
      <c r="AE116" s="3050">
        <f t="shared" si="228"/>
        <v>-156.86751000000001</v>
      </c>
      <c r="AF116" s="3050">
        <f t="shared" si="228"/>
        <v>9096.422700000001</v>
      </c>
      <c r="AG116" s="3050"/>
      <c r="AH116" s="3051"/>
    </row>
    <row r="117" spans="1:34" s="851" customFormat="1" ht="45" x14ac:dyDescent="0.25">
      <c r="A117" s="589" t="s">
        <v>479</v>
      </c>
      <c r="B117" s="173"/>
      <c r="C117" s="745">
        <f t="shared" si="213"/>
        <v>0</v>
      </c>
      <c r="D117" s="745">
        <f t="shared" si="213"/>
        <v>0</v>
      </c>
      <c r="E117" s="745">
        <f t="shared" si="213"/>
        <v>0</v>
      </c>
      <c r="F117" s="1877">
        <f t="shared" si="213"/>
        <v>0</v>
      </c>
      <c r="G117" s="2218"/>
      <c r="H117" s="2218"/>
      <c r="I117" s="1702"/>
      <c r="J117" s="1702"/>
      <c r="K117" s="1702"/>
      <c r="L117" s="1702"/>
      <c r="M117" s="1702"/>
      <c r="N117" s="1702"/>
      <c r="O117" s="3050">
        <f t="shared" ref="O117:AF118" si="235">O54</f>
        <v>0</v>
      </c>
      <c r="P117" s="3050">
        <f t="shared" ref="P117:P118" si="236">P54</f>
        <v>0</v>
      </c>
      <c r="Q117" s="3050">
        <f t="shared" ref="Q117:Q118" si="237">Q54</f>
        <v>0</v>
      </c>
      <c r="R117" s="3050">
        <f t="shared" ref="R117:S118" si="238">R54</f>
        <v>0</v>
      </c>
      <c r="S117" s="3050">
        <f t="shared" si="238"/>
        <v>0</v>
      </c>
      <c r="T117" s="3050">
        <f t="shared" ref="T117:U117" si="239">T54</f>
        <v>0</v>
      </c>
      <c r="U117" s="3050">
        <f t="shared" si="239"/>
        <v>0</v>
      </c>
      <c r="V117" s="3050">
        <f t="shared" ref="V117:W117" si="240">V54</f>
        <v>0</v>
      </c>
      <c r="W117" s="3050">
        <f t="shared" si="240"/>
        <v>0</v>
      </c>
      <c r="X117" s="3050">
        <f t="shared" ref="X117" si="241">X54</f>
        <v>0</v>
      </c>
      <c r="Y117" s="3050">
        <f t="shared" si="235"/>
        <v>0</v>
      </c>
      <c r="Z117" s="3050">
        <f t="shared" si="235"/>
        <v>0</v>
      </c>
      <c r="AA117" s="3050">
        <f t="shared" si="235"/>
        <v>0</v>
      </c>
      <c r="AB117" s="3050">
        <f t="shared" si="235"/>
        <v>0</v>
      </c>
      <c r="AC117" s="3050">
        <f t="shared" si="235"/>
        <v>0</v>
      </c>
      <c r="AD117" s="3050">
        <f t="shared" si="235"/>
        <v>0</v>
      </c>
      <c r="AE117" s="3050">
        <f t="shared" si="235"/>
        <v>0</v>
      </c>
      <c r="AF117" s="3050">
        <f t="shared" si="235"/>
        <v>0</v>
      </c>
      <c r="AG117" s="3050"/>
      <c r="AH117" s="3051"/>
    </row>
    <row r="118" spans="1:34" s="851" customFormat="1" ht="60" x14ac:dyDescent="0.25">
      <c r="A118" s="589" t="s">
        <v>688</v>
      </c>
      <c r="B118" s="173"/>
      <c r="C118" s="745">
        <f t="shared" si="213"/>
        <v>373</v>
      </c>
      <c r="D118" s="745">
        <f t="shared" si="213"/>
        <v>279.75</v>
      </c>
      <c r="E118" s="745">
        <f t="shared" si="213"/>
        <v>33</v>
      </c>
      <c r="F118" s="1877">
        <f t="shared" si="213"/>
        <v>11.796246648793565</v>
      </c>
      <c r="G118" s="2218"/>
      <c r="H118" s="2218"/>
      <c r="I118" s="1702"/>
      <c r="J118" s="1702"/>
      <c r="K118" s="1702"/>
      <c r="L118" s="1702"/>
      <c r="M118" s="1702"/>
      <c r="N118" s="1702"/>
      <c r="O118" s="3050">
        <f t="shared" si="235"/>
        <v>0</v>
      </c>
      <c r="P118" s="3050">
        <f t="shared" si="236"/>
        <v>0</v>
      </c>
      <c r="Q118" s="3050">
        <f t="shared" si="237"/>
        <v>0</v>
      </c>
      <c r="R118" s="3050">
        <f t="shared" si="238"/>
        <v>0</v>
      </c>
      <c r="S118" s="3050">
        <f t="shared" si="238"/>
        <v>0</v>
      </c>
      <c r="T118" s="3050">
        <f t="shared" ref="T118:U118" si="242">T55</f>
        <v>0</v>
      </c>
      <c r="U118" s="3050">
        <f t="shared" si="242"/>
        <v>0</v>
      </c>
      <c r="V118" s="3050">
        <f t="shared" ref="V118:W118" si="243">V55</f>
        <v>0</v>
      </c>
      <c r="W118" s="3050">
        <f t="shared" si="243"/>
        <v>0</v>
      </c>
      <c r="X118" s="3050">
        <f t="shared" ref="X118" si="244">X55</f>
        <v>0</v>
      </c>
      <c r="Y118" s="3050">
        <f t="shared" si="235"/>
        <v>0</v>
      </c>
      <c r="Z118" s="3050">
        <f t="shared" si="235"/>
        <v>118.35747000000001</v>
      </c>
      <c r="AA118" s="3050">
        <f t="shared" si="235"/>
        <v>0</v>
      </c>
      <c r="AB118" s="3050">
        <f t="shared" si="235"/>
        <v>0</v>
      </c>
      <c r="AC118" s="3050">
        <f t="shared" si="235"/>
        <v>0</v>
      </c>
      <c r="AD118" s="3050">
        <f t="shared" si="235"/>
        <v>0</v>
      </c>
      <c r="AE118" s="3050">
        <f t="shared" si="235"/>
        <v>0</v>
      </c>
      <c r="AF118" s="3050">
        <f t="shared" si="235"/>
        <v>118.35747000000001</v>
      </c>
      <c r="AG118" s="3050"/>
      <c r="AH118" s="3051"/>
    </row>
    <row r="119" spans="1:34" s="851" customFormat="1" ht="60" x14ac:dyDescent="0.25">
      <c r="A119" s="589" t="s">
        <v>689</v>
      </c>
      <c r="B119" s="173"/>
      <c r="C119" s="745"/>
      <c r="D119" s="745"/>
      <c r="E119" s="745"/>
      <c r="F119" s="1877"/>
      <c r="G119" s="2218"/>
      <c r="H119" s="2218"/>
      <c r="I119" s="1702"/>
      <c r="J119" s="1702"/>
      <c r="K119" s="1702"/>
      <c r="L119" s="1702"/>
      <c r="M119" s="1702"/>
      <c r="N119" s="1702"/>
      <c r="O119" s="3050"/>
      <c r="P119" s="3050"/>
      <c r="Q119" s="3050"/>
      <c r="R119" s="3050"/>
      <c r="S119" s="3050"/>
      <c r="T119" s="3050"/>
      <c r="U119" s="3050"/>
      <c r="V119" s="3050"/>
      <c r="W119" s="3050"/>
      <c r="X119" s="3050"/>
      <c r="Y119" s="3050"/>
      <c r="Z119" s="3050"/>
      <c r="AA119" s="3050"/>
      <c r="AB119" s="3050"/>
      <c r="AC119" s="3050"/>
      <c r="AD119" s="3050"/>
      <c r="AE119" s="3050"/>
      <c r="AF119" s="3050"/>
      <c r="AG119" s="3050"/>
      <c r="AH119" s="3051"/>
    </row>
    <row r="120" spans="1:34" s="851" customFormat="1" ht="30" x14ac:dyDescent="0.25">
      <c r="A120" s="589" t="s">
        <v>460</v>
      </c>
      <c r="B120" s="173"/>
      <c r="C120" s="745">
        <f t="shared" ref="C120:F134" si="245">C57</f>
        <v>324</v>
      </c>
      <c r="D120" s="745">
        <f t="shared" si="245"/>
        <v>270</v>
      </c>
      <c r="E120" s="745">
        <f t="shared" si="245"/>
        <v>272</v>
      </c>
      <c r="F120" s="1877">
        <f t="shared" si="245"/>
        <v>100.74074074074073</v>
      </c>
      <c r="G120" s="2218"/>
      <c r="H120" s="2218"/>
      <c r="I120" s="1702"/>
      <c r="J120" s="1702"/>
      <c r="K120" s="1702"/>
      <c r="L120" s="1702"/>
      <c r="M120" s="1702"/>
      <c r="N120" s="1702"/>
      <c r="O120" s="3050">
        <f t="shared" ref="O120:AF120" si="246">O57</f>
        <v>1053.20704</v>
      </c>
      <c r="P120" s="3050">
        <f t="shared" ref="P120" si="247">P57</f>
        <v>1053.20704</v>
      </c>
      <c r="Q120" s="3050">
        <f t="shared" ref="Q120" si="248">Q57</f>
        <v>1053.20704</v>
      </c>
      <c r="R120" s="3050">
        <f t="shared" ref="R120:S120" si="249">R57</f>
        <v>1053.20704</v>
      </c>
      <c r="S120" s="3050">
        <f t="shared" si="249"/>
        <v>1053.20704</v>
      </c>
      <c r="T120" s="3050">
        <f t="shared" ref="T120:U120" si="250">T57</f>
        <v>1053.20704</v>
      </c>
      <c r="U120" s="3050">
        <f t="shared" si="250"/>
        <v>1053.20704</v>
      </c>
      <c r="V120" s="3050">
        <f t="shared" ref="V120:W120" si="251">V57</f>
        <v>1053.20704</v>
      </c>
      <c r="W120" s="3050">
        <f t="shared" si="251"/>
        <v>1053.20704</v>
      </c>
      <c r="X120" s="3050">
        <f t="shared" ref="X120" si="252">X57</f>
        <v>1053.20704</v>
      </c>
      <c r="Y120" s="3050">
        <f t="shared" si="246"/>
        <v>877.67253333333326</v>
      </c>
      <c r="Z120" s="3050">
        <f t="shared" si="246"/>
        <v>844.80891000000008</v>
      </c>
      <c r="AA120" s="3050">
        <f t="shared" si="246"/>
        <v>0</v>
      </c>
      <c r="AB120" s="3050">
        <f t="shared" si="246"/>
        <v>0</v>
      </c>
      <c r="AC120" s="3050">
        <f t="shared" si="246"/>
        <v>-32.86362333333318</v>
      </c>
      <c r="AD120" s="3050">
        <f t="shared" si="246"/>
        <v>0</v>
      </c>
      <c r="AE120" s="3050">
        <f t="shared" si="246"/>
        <v>-25.464479999999998</v>
      </c>
      <c r="AF120" s="3050">
        <f t="shared" si="246"/>
        <v>819.3444300000001</v>
      </c>
      <c r="AG120" s="3050"/>
      <c r="AH120" s="3051"/>
    </row>
    <row r="121" spans="1:34" s="851" customFormat="1" ht="30" x14ac:dyDescent="0.25">
      <c r="A121" s="588" t="s">
        <v>461</v>
      </c>
      <c r="B121" s="173"/>
      <c r="C121" s="745">
        <f t="shared" si="245"/>
        <v>0</v>
      </c>
      <c r="D121" s="745">
        <f t="shared" si="245"/>
        <v>0</v>
      </c>
      <c r="E121" s="745">
        <f t="shared" si="245"/>
        <v>0</v>
      </c>
      <c r="F121" s="1877">
        <f t="shared" si="245"/>
        <v>0</v>
      </c>
      <c r="G121" s="2218"/>
      <c r="H121" s="2218"/>
      <c r="I121" s="1702"/>
      <c r="J121" s="1702"/>
      <c r="K121" s="1702"/>
      <c r="L121" s="1702"/>
      <c r="M121" s="1702"/>
      <c r="N121" s="1702"/>
      <c r="O121" s="3050">
        <f t="shared" ref="O121:AF121" si="253">O58</f>
        <v>0</v>
      </c>
      <c r="P121" s="3050">
        <f t="shared" ref="P121" si="254">P58</f>
        <v>0</v>
      </c>
      <c r="Q121" s="3050">
        <f t="shared" ref="Q121" si="255">Q58</f>
        <v>0</v>
      </c>
      <c r="R121" s="3050">
        <f t="shared" ref="R121:S121" si="256">R58</f>
        <v>0</v>
      </c>
      <c r="S121" s="3050">
        <f t="shared" si="256"/>
        <v>0</v>
      </c>
      <c r="T121" s="3050">
        <f t="shared" ref="T121:U121" si="257">T58</f>
        <v>0</v>
      </c>
      <c r="U121" s="3050">
        <f t="shared" si="257"/>
        <v>0</v>
      </c>
      <c r="V121" s="3050">
        <f t="shared" ref="V121:W121" si="258">V58</f>
        <v>0</v>
      </c>
      <c r="W121" s="3050">
        <f t="shared" si="258"/>
        <v>0</v>
      </c>
      <c r="X121" s="3050">
        <f t="shared" ref="X121" si="259">X58</f>
        <v>0</v>
      </c>
      <c r="Y121" s="3050">
        <f t="shared" si="253"/>
        <v>0</v>
      </c>
      <c r="Z121" s="3050">
        <f t="shared" si="253"/>
        <v>0</v>
      </c>
      <c r="AA121" s="3050">
        <f t="shared" si="253"/>
        <v>0</v>
      </c>
      <c r="AB121" s="3050">
        <f t="shared" si="253"/>
        <v>0</v>
      </c>
      <c r="AC121" s="3050">
        <f t="shared" si="253"/>
        <v>0</v>
      </c>
      <c r="AD121" s="3050">
        <f t="shared" si="253"/>
        <v>0</v>
      </c>
      <c r="AE121" s="3050">
        <f t="shared" si="253"/>
        <v>0</v>
      </c>
      <c r="AF121" s="3050">
        <f t="shared" si="253"/>
        <v>0</v>
      </c>
      <c r="AG121" s="3050"/>
      <c r="AH121" s="3051"/>
    </row>
    <row r="122" spans="1:34" s="851" customFormat="1" ht="45" x14ac:dyDescent="0.25">
      <c r="A122" s="589" t="s">
        <v>462</v>
      </c>
      <c r="B122" s="173"/>
      <c r="C122" s="745">
        <f t="shared" si="245"/>
        <v>6</v>
      </c>
      <c r="D122" s="745">
        <f t="shared" si="245"/>
        <v>5</v>
      </c>
      <c r="E122" s="745">
        <f t="shared" si="245"/>
        <v>10</v>
      </c>
      <c r="F122" s="1877">
        <f t="shared" si="245"/>
        <v>200</v>
      </c>
      <c r="G122" s="2218"/>
      <c r="H122" s="2218"/>
      <c r="I122" s="1702"/>
      <c r="J122" s="1702"/>
      <c r="K122" s="1702"/>
      <c r="L122" s="1702"/>
      <c r="M122" s="1702"/>
      <c r="N122" s="1702"/>
      <c r="O122" s="3050">
        <f t="shared" ref="O122:AF122" si="260">O59</f>
        <v>86.588880000000003</v>
      </c>
      <c r="P122" s="3050">
        <f t="shared" ref="P122" si="261">P59</f>
        <v>86.588880000000003</v>
      </c>
      <c r="Q122" s="3050">
        <f t="shared" ref="Q122" si="262">Q59</f>
        <v>86.588880000000003</v>
      </c>
      <c r="R122" s="3050">
        <f t="shared" ref="R122:S122" si="263">R59</f>
        <v>86.588880000000003</v>
      </c>
      <c r="S122" s="3050">
        <f t="shared" si="263"/>
        <v>86.588880000000003</v>
      </c>
      <c r="T122" s="3050">
        <f t="shared" ref="T122:U122" si="264">T59</f>
        <v>86.588880000000003</v>
      </c>
      <c r="U122" s="3050">
        <f t="shared" si="264"/>
        <v>86.588880000000003</v>
      </c>
      <c r="V122" s="3050">
        <f t="shared" ref="V122:W122" si="265">V59</f>
        <v>86.588880000000003</v>
      </c>
      <c r="W122" s="3050">
        <f t="shared" si="265"/>
        <v>86.588880000000003</v>
      </c>
      <c r="X122" s="3050">
        <f t="shared" ref="X122" si="266">X59</f>
        <v>86.588880000000003</v>
      </c>
      <c r="Y122" s="3050">
        <f t="shared" si="260"/>
        <v>72.157399999999996</v>
      </c>
      <c r="Z122" s="3050">
        <f t="shared" si="260"/>
        <v>144.31479999999999</v>
      </c>
      <c r="AA122" s="3050">
        <f t="shared" si="260"/>
        <v>0</v>
      </c>
      <c r="AB122" s="3050">
        <f t="shared" si="260"/>
        <v>0</v>
      </c>
      <c r="AC122" s="3050">
        <f t="shared" si="260"/>
        <v>72.157399999999996</v>
      </c>
      <c r="AD122" s="3050">
        <f t="shared" si="260"/>
        <v>0</v>
      </c>
      <c r="AE122" s="3050">
        <f t="shared" si="260"/>
        <v>0</v>
      </c>
      <c r="AF122" s="3050">
        <f t="shared" si="260"/>
        <v>144.31479999999999</v>
      </c>
      <c r="AG122" s="3050"/>
      <c r="AH122" s="3051"/>
    </row>
    <row r="123" spans="1:34" s="851" customFormat="1" ht="30" x14ac:dyDescent="0.25">
      <c r="A123" s="589" t="s">
        <v>463</v>
      </c>
      <c r="B123" s="173"/>
      <c r="C123" s="745">
        <f t="shared" si="245"/>
        <v>28</v>
      </c>
      <c r="D123" s="745">
        <f t="shared" si="245"/>
        <v>23.333333333333336</v>
      </c>
      <c r="E123" s="745">
        <f t="shared" si="245"/>
        <v>24</v>
      </c>
      <c r="F123" s="1877">
        <f t="shared" si="245"/>
        <v>102.85714285714285</v>
      </c>
      <c r="G123" s="2218"/>
      <c r="H123" s="2218"/>
      <c r="I123" s="1702"/>
      <c r="J123" s="1702"/>
      <c r="K123" s="1702"/>
      <c r="L123" s="1702"/>
      <c r="M123" s="1702"/>
      <c r="N123" s="1702"/>
      <c r="O123" s="3050">
        <f t="shared" ref="O123:AF123" si="267">O60</f>
        <v>404.08143999999999</v>
      </c>
      <c r="P123" s="3050">
        <f t="shared" ref="P123" si="268">P60</f>
        <v>404.08143999999999</v>
      </c>
      <c r="Q123" s="3050">
        <f t="shared" ref="Q123" si="269">Q60</f>
        <v>404.08143999999999</v>
      </c>
      <c r="R123" s="3050">
        <f t="shared" ref="R123:S123" si="270">R60</f>
        <v>404.08143999999999</v>
      </c>
      <c r="S123" s="3050">
        <f t="shared" si="270"/>
        <v>404.08143999999999</v>
      </c>
      <c r="T123" s="3050">
        <f t="shared" ref="T123:U123" si="271">T60</f>
        <v>404.08143999999999</v>
      </c>
      <c r="U123" s="3050">
        <f t="shared" si="271"/>
        <v>404.08143999999999</v>
      </c>
      <c r="V123" s="3050">
        <f t="shared" ref="V123:W123" si="272">V60</f>
        <v>404.08143999999999</v>
      </c>
      <c r="W123" s="3050">
        <f t="shared" si="272"/>
        <v>404.08143999999999</v>
      </c>
      <c r="X123" s="3050">
        <f t="shared" ref="X123" si="273">X60</f>
        <v>404.08143999999999</v>
      </c>
      <c r="Y123" s="3050">
        <f t="shared" si="267"/>
        <v>336.73453333333333</v>
      </c>
      <c r="Z123" s="3050">
        <f t="shared" si="267"/>
        <v>346.35551999999996</v>
      </c>
      <c r="AA123" s="3050">
        <f t="shared" si="267"/>
        <v>0</v>
      </c>
      <c r="AB123" s="3050">
        <f t="shared" si="267"/>
        <v>0</v>
      </c>
      <c r="AC123" s="3050">
        <f t="shared" si="267"/>
        <v>9.6209866666666244</v>
      </c>
      <c r="AD123" s="3050">
        <f t="shared" si="267"/>
        <v>0</v>
      </c>
      <c r="AE123" s="3050">
        <f t="shared" si="267"/>
        <v>-44.974179999999997</v>
      </c>
      <c r="AF123" s="3050">
        <f t="shared" si="267"/>
        <v>301.38133999999997</v>
      </c>
      <c r="AG123" s="3050"/>
      <c r="AH123" s="3051"/>
    </row>
    <row r="124" spans="1:34" s="851" customFormat="1" ht="45" x14ac:dyDescent="0.25">
      <c r="A124" s="589" t="s">
        <v>272</v>
      </c>
      <c r="B124" s="173"/>
      <c r="C124" s="745">
        <f t="shared" si="245"/>
        <v>1679</v>
      </c>
      <c r="D124" s="745">
        <f t="shared" si="245"/>
        <v>1399.1666666666667</v>
      </c>
      <c r="E124" s="745">
        <f t="shared" si="245"/>
        <v>1269</v>
      </c>
      <c r="F124" s="1877">
        <f t="shared" si="245"/>
        <v>90.696843359142349</v>
      </c>
      <c r="G124" s="2218"/>
      <c r="H124" s="2218"/>
      <c r="I124" s="1702"/>
      <c r="J124" s="1702"/>
      <c r="K124" s="1702"/>
      <c r="L124" s="1702"/>
      <c r="M124" s="1702"/>
      <c r="N124" s="1702"/>
      <c r="O124" s="3050">
        <f t="shared" ref="O124:AF124" si="274">O61</f>
        <v>7527.1629400000011</v>
      </c>
      <c r="P124" s="3050">
        <f t="shared" ref="P124" si="275">P61</f>
        <v>7527.1629400000011</v>
      </c>
      <c r="Q124" s="3050">
        <f t="shared" ref="Q124" si="276">Q61</f>
        <v>7527.1629400000011</v>
      </c>
      <c r="R124" s="3050">
        <f t="shared" ref="R124:S124" si="277">R61</f>
        <v>7527.1629400000011</v>
      </c>
      <c r="S124" s="3050">
        <f t="shared" si="277"/>
        <v>7527.1629400000011</v>
      </c>
      <c r="T124" s="3050">
        <f t="shared" ref="T124:U124" si="278">T61</f>
        <v>7527.1629400000011</v>
      </c>
      <c r="U124" s="3050">
        <f t="shared" si="278"/>
        <v>7527.1629400000011</v>
      </c>
      <c r="V124" s="3050">
        <f t="shared" ref="V124:W124" si="279">V61</f>
        <v>7527.1629400000011</v>
      </c>
      <c r="W124" s="3050">
        <f t="shared" si="279"/>
        <v>7527.1629400000011</v>
      </c>
      <c r="X124" s="3050">
        <f t="shared" ref="X124" si="280">X61</f>
        <v>7527.1629400000011</v>
      </c>
      <c r="Y124" s="3050">
        <f t="shared" si="274"/>
        <v>6272.635783333335</v>
      </c>
      <c r="Z124" s="3050">
        <f t="shared" si="274"/>
        <v>5991.3192200000003</v>
      </c>
      <c r="AA124" s="3050">
        <f t="shared" si="274"/>
        <v>0</v>
      </c>
      <c r="AB124" s="3050">
        <f t="shared" si="274"/>
        <v>0</v>
      </c>
      <c r="AC124" s="3050">
        <f t="shared" si="274"/>
        <v>-281.31656333333478</v>
      </c>
      <c r="AD124" s="3050">
        <f t="shared" si="274"/>
        <v>0</v>
      </c>
      <c r="AE124" s="3050">
        <f t="shared" si="274"/>
        <v>0</v>
      </c>
      <c r="AF124" s="3050">
        <f t="shared" si="274"/>
        <v>5991.3192200000003</v>
      </c>
      <c r="AG124" s="3050"/>
      <c r="AH124" s="3051"/>
    </row>
    <row r="125" spans="1:34" s="851" customFormat="1" ht="30" x14ac:dyDescent="0.25">
      <c r="A125" s="589" t="s">
        <v>464</v>
      </c>
      <c r="B125" s="173"/>
      <c r="C125" s="745">
        <f t="shared" si="245"/>
        <v>793</v>
      </c>
      <c r="D125" s="745">
        <f t="shared" si="245"/>
        <v>660.83333333333326</v>
      </c>
      <c r="E125" s="745">
        <f t="shared" si="245"/>
        <v>493</v>
      </c>
      <c r="F125" s="1877">
        <f t="shared" si="245"/>
        <v>74.602774274905428</v>
      </c>
      <c r="G125" s="2218"/>
      <c r="H125" s="2218"/>
      <c r="I125" s="1702"/>
      <c r="J125" s="1702"/>
      <c r="K125" s="1702"/>
      <c r="L125" s="1702"/>
      <c r="M125" s="1702"/>
      <c r="N125" s="1702"/>
      <c r="O125" s="3050">
        <f t="shared" ref="O125:AF125" si="281">O62</f>
        <v>2247.7267800000004</v>
      </c>
      <c r="P125" s="3050">
        <f t="shared" ref="P125" si="282">P62</f>
        <v>2247.7267800000004</v>
      </c>
      <c r="Q125" s="3050">
        <f t="shared" ref="Q125" si="283">Q62</f>
        <v>2247.7267800000004</v>
      </c>
      <c r="R125" s="3050">
        <f t="shared" ref="R125:S125" si="284">R62</f>
        <v>2247.7267800000004</v>
      </c>
      <c r="S125" s="3050">
        <f t="shared" si="284"/>
        <v>2247.7267800000004</v>
      </c>
      <c r="T125" s="3050">
        <f t="shared" ref="T125:U125" si="285">T62</f>
        <v>2247.7267800000004</v>
      </c>
      <c r="U125" s="3050">
        <f t="shared" si="285"/>
        <v>2247.7267800000004</v>
      </c>
      <c r="V125" s="3050">
        <f t="shared" ref="V125:W125" si="286">V62</f>
        <v>2247.7267800000004</v>
      </c>
      <c r="W125" s="3050">
        <f t="shared" si="286"/>
        <v>2247.7267800000004</v>
      </c>
      <c r="X125" s="3050">
        <f t="shared" ref="X125" si="287">X62</f>
        <v>2247.7267800000004</v>
      </c>
      <c r="Y125" s="3050">
        <f t="shared" si="281"/>
        <v>1873.1056500000002</v>
      </c>
      <c r="Z125" s="3050">
        <f t="shared" si="281"/>
        <v>1400.9584399999999</v>
      </c>
      <c r="AA125" s="3050">
        <f t="shared" si="281"/>
        <v>0</v>
      </c>
      <c r="AB125" s="3050">
        <f t="shared" si="281"/>
        <v>0</v>
      </c>
      <c r="AC125" s="3050">
        <f t="shared" si="281"/>
        <v>-472.14721000000031</v>
      </c>
      <c r="AD125" s="3050">
        <f t="shared" si="281"/>
        <v>0</v>
      </c>
      <c r="AE125" s="3050">
        <f t="shared" si="281"/>
        <v>0</v>
      </c>
      <c r="AF125" s="3050">
        <f t="shared" si="281"/>
        <v>1400.9584399999999</v>
      </c>
      <c r="AG125" s="3050"/>
      <c r="AH125" s="3051"/>
    </row>
    <row r="126" spans="1:34" s="851" customFormat="1" ht="60" x14ac:dyDescent="0.25">
      <c r="A126" s="589" t="s">
        <v>465</v>
      </c>
      <c r="B126" s="173"/>
      <c r="C126" s="745">
        <f t="shared" si="245"/>
        <v>806</v>
      </c>
      <c r="D126" s="745">
        <f t="shared" si="245"/>
        <v>671.66666666666674</v>
      </c>
      <c r="E126" s="745">
        <f t="shared" si="245"/>
        <v>726</v>
      </c>
      <c r="F126" s="1877">
        <f t="shared" si="245"/>
        <v>108.08933002481389</v>
      </c>
      <c r="G126" s="2218"/>
      <c r="H126" s="2218"/>
      <c r="I126" s="1702"/>
      <c r="J126" s="1702"/>
      <c r="K126" s="1702"/>
      <c r="L126" s="1702"/>
      <c r="M126" s="1702"/>
      <c r="N126" s="1702"/>
      <c r="O126" s="3050">
        <f t="shared" ref="O126:AF126" si="288">O63</f>
        <v>5067.6121600000006</v>
      </c>
      <c r="P126" s="3050">
        <f t="shared" ref="P126" si="289">P63</f>
        <v>5067.6121600000006</v>
      </c>
      <c r="Q126" s="3050">
        <f t="shared" ref="Q126" si="290">Q63</f>
        <v>5067.6121600000006</v>
      </c>
      <c r="R126" s="3050">
        <f t="shared" ref="R126:S126" si="291">R63</f>
        <v>5067.6121600000006</v>
      </c>
      <c r="S126" s="3050">
        <f t="shared" si="291"/>
        <v>5067.6121600000006</v>
      </c>
      <c r="T126" s="3050">
        <f t="shared" ref="T126:U126" si="292">T63</f>
        <v>5067.6121600000006</v>
      </c>
      <c r="U126" s="3050">
        <f t="shared" si="292"/>
        <v>5067.6121600000006</v>
      </c>
      <c r="V126" s="3050">
        <f t="shared" ref="V126:W126" si="293">V63</f>
        <v>5067.6121600000006</v>
      </c>
      <c r="W126" s="3050">
        <f t="shared" si="293"/>
        <v>5067.6121600000006</v>
      </c>
      <c r="X126" s="3050">
        <f t="shared" ref="X126" si="294">X63</f>
        <v>5067.6121600000006</v>
      </c>
      <c r="Y126" s="3050">
        <f t="shared" si="288"/>
        <v>4223.0101333333341</v>
      </c>
      <c r="Z126" s="3050">
        <f t="shared" si="288"/>
        <v>4435.0206799999996</v>
      </c>
      <c r="AA126" s="3050">
        <f t="shared" si="288"/>
        <v>0</v>
      </c>
      <c r="AB126" s="3050">
        <f t="shared" si="288"/>
        <v>0</v>
      </c>
      <c r="AC126" s="3050">
        <f t="shared" si="288"/>
        <v>212.0105466666655</v>
      </c>
      <c r="AD126" s="3050">
        <f t="shared" si="288"/>
        <v>0</v>
      </c>
      <c r="AE126" s="3050">
        <f t="shared" si="288"/>
        <v>0</v>
      </c>
      <c r="AF126" s="3050">
        <f t="shared" si="288"/>
        <v>4435.0206799999996</v>
      </c>
      <c r="AG126" s="3050"/>
      <c r="AH126" s="3051"/>
    </row>
    <row r="127" spans="1:34" s="851" customFormat="1" ht="45" x14ac:dyDescent="0.25">
      <c r="A127" s="589" t="s">
        <v>466</v>
      </c>
      <c r="B127" s="173"/>
      <c r="C127" s="745">
        <f t="shared" si="245"/>
        <v>80</v>
      </c>
      <c r="D127" s="745">
        <f t="shared" si="245"/>
        <v>66.666666666666671</v>
      </c>
      <c r="E127" s="745">
        <f t="shared" si="245"/>
        <v>50</v>
      </c>
      <c r="F127" s="1877">
        <f t="shared" si="245"/>
        <v>75</v>
      </c>
      <c r="G127" s="2218"/>
      <c r="H127" s="2218"/>
      <c r="I127" s="1702"/>
      <c r="J127" s="1702"/>
      <c r="K127" s="1702"/>
      <c r="L127" s="1702"/>
      <c r="M127" s="1702"/>
      <c r="N127" s="1702"/>
      <c r="O127" s="3050">
        <f t="shared" ref="O127:AF127" si="295">O64</f>
        <v>211.82400000000001</v>
      </c>
      <c r="P127" s="3050">
        <f t="shared" ref="P127" si="296">P64</f>
        <v>211.82400000000001</v>
      </c>
      <c r="Q127" s="3050">
        <f t="shared" ref="Q127" si="297">Q64</f>
        <v>211.82400000000001</v>
      </c>
      <c r="R127" s="3050">
        <f t="shared" ref="R127:S127" si="298">R64</f>
        <v>211.82400000000001</v>
      </c>
      <c r="S127" s="3050">
        <f t="shared" si="298"/>
        <v>211.82400000000001</v>
      </c>
      <c r="T127" s="3050">
        <f t="shared" ref="T127:U127" si="299">T64</f>
        <v>211.82400000000001</v>
      </c>
      <c r="U127" s="3050">
        <f t="shared" si="299"/>
        <v>211.82400000000001</v>
      </c>
      <c r="V127" s="3050">
        <f t="shared" ref="V127:W127" si="300">V64</f>
        <v>211.82400000000001</v>
      </c>
      <c r="W127" s="3050">
        <f t="shared" si="300"/>
        <v>211.82400000000001</v>
      </c>
      <c r="X127" s="3050">
        <f t="shared" ref="X127" si="301">X64</f>
        <v>211.82400000000001</v>
      </c>
      <c r="Y127" s="3050">
        <f t="shared" si="295"/>
        <v>176.52</v>
      </c>
      <c r="Z127" s="3050">
        <f t="shared" si="295"/>
        <v>155.34010000000001</v>
      </c>
      <c r="AA127" s="3050">
        <f t="shared" si="295"/>
        <v>0</v>
      </c>
      <c r="AB127" s="3050">
        <f t="shared" si="295"/>
        <v>0</v>
      </c>
      <c r="AC127" s="3050">
        <f t="shared" si="295"/>
        <v>-21.179900000000004</v>
      </c>
      <c r="AD127" s="3050">
        <f t="shared" si="295"/>
        <v>0</v>
      </c>
      <c r="AE127" s="3050">
        <f t="shared" si="295"/>
        <v>0</v>
      </c>
      <c r="AF127" s="3050">
        <f t="shared" si="295"/>
        <v>155.34010000000001</v>
      </c>
      <c r="AG127" s="3050">
        <f>AG64</f>
        <v>0</v>
      </c>
      <c r="AH127" s="3051">
        <f>AH64</f>
        <v>0</v>
      </c>
    </row>
    <row r="128" spans="1:34" s="851" customFormat="1" ht="29.25" x14ac:dyDescent="0.25">
      <c r="A128" s="586" t="s">
        <v>310</v>
      </c>
      <c r="B128" s="173"/>
      <c r="C128" s="745">
        <f t="shared" si="245"/>
        <v>754.5</v>
      </c>
      <c r="D128" s="745">
        <f t="shared" si="245"/>
        <v>628.75</v>
      </c>
      <c r="E128" s="745">
        <f t="shared" si="245"/>
        <v>587.41250000000002</v>
      </c>
      <c r="F128" s="1877">
        <f t="shared" si="245"/>
        <v>93.425447316103387</v>
      </c>
      <c r="G128" s="2218"/>
      <c r="H128" s="2218"/>
      <c r="I128" s="1702"/>
      <c r="J128" s="1702"/>
      <c r="K128" s="1702"/>
      <c r="L128" s="1702"/>
      <c r="M128" s="1702"/>
      <c r="N128" s="1702"/>
      <c r="O128" s="3050">
        <f t="shared" ref="O128:AF128" si="302">O65</f>
        <v>11522.976000000001</v>
      </c>
      <c r="P128" s="3050">
        <f t="shared" ref="P128" si="303">P65</f>
        <v>11522.976000000001</v>
      </c>
      <c r="Q128" s="3050">
        <f t="shared" ref="Q128" si="304">Q65</f>
        <v>11522.976000000001</v>
      </c>
      <c r="R128" s="3050">
        <f t="shared" ref="R128:S128" si="305">R65</f>
        <v>11522.976000000001</v>
      </c>
      <c r="S128" s="3050">
        <f t="shared" si="305"/>
        <v>11522.976000000001</v>
      </c>
      <c r="T128" s="3050">
        <f t="shared" ref="T128:U128" si="306">T65</f>
        <v>11522.976000000001</v>
      </c>
      <c r="U128" s="3050">
        <f t="shared" si="306"/>
        <v>11522.976000000001</v>
      </c>
      <c r="V128" s="3050">
        <f t="shared" ref="V128:W128" si="307">V65</f>
        <v>11522.976000000001</v>
      </c>
      <c r="W128" s="3050">
        <f t="shared" si="307"/>
        <v>11522.976000000001</v>
      </c>
      <c r="X128" s="3050">
        <f t="shared" ref="X128" si="308">X65</f>
        <v>11522.976000000001</v>
      </c>
      <c r="Y128" s="3050">
        <f t="shared" si="302"/>
        <v>9602.48</v>
      </c>
      <c r="Z128" s="3050">
        <f t="shared" si="302"/>
        <v>8013.6821400000017</v>
      </c>
      <c r="AA128" s="3050">
        <f t="shared" si="302"/>
        <v>0</v>
      </c>
      <c r="AB128" s="3050">
        <f t="shared" si="302"/>
        <v>0</v>
      </c>
      <c r="AC128" s="3050">
        <f t="shared" si="302"/>
        <v>-1588.7978599999979</v>
      </c>
      <c r="AD128" s="3050">
        <f t="shared" si="302"/>
        <v>0</v>
      </c>
      <c r="AE128" s="3050">
        <f t="shared" si="302"/>
        <v>-23.344219999999979</v>
      </c>
      <c r="AF128" s="3050">
        <f t="shared" si="302"/>
        <v>7990.3379200000018</v>
      </c>
      <c r="AG128" s="3050"/>
      <c r="AH128" s="3051"/>
    </row>
    <row r="129" spans="1:34" s="851" customFormat="1" x14ac:dyDescent="0.25">
      <c r="A129" s="589" t="s">
        <v>303</v>
      </c>
      <c r="B129" s="173"/>
      <c r="C129" s="745">
        <f t="shared" si="245"/>
        <v>0</v>
      </c>
      <c r="D129" s="745">
        <f t="shared" si="245"/>
        <v>0</v>
      </c>
      <c r="E129" s="745">
        <f t="shared" si="245"/>
        <v>0</v>
      </c>
      <c r="F129" s="1877">
        <f t="shared" si="245"/>
        <v>0</v>
      </c>
      <c r="G129" s="2218"/>
      <c r="H129" s="2218"/>
      <c r="I129" s="1702"/>
      <c r="J129" s="1702"/>
      <c r="K129" s="1702"/>
      <c r="L129" s="1702"/>
      <c r="M129" s="1702"/>
      <c r="N129" s="1702"/>
      <c r="O129" s="3050">
        <f t="shared" ref="O129:AF129" si="309">O66</f>
        <v>0</v>
      </c>
      <c r="P129" s="3050">
        <f t="shared" ref="P129" si="310">P66</f>
        <v>0</v>
      </c>
      <c r="Q129" s="3050">
        <f t="shared" ref="Q129" si="311">Q66</f>
        <v>0</v>
      </c>
      <c r="R129" s="3050">
        <f t="shared" ref="R129:S129" si="312">R66</f>
        <v>0</v>
      </c>
      <c r="S129" s="3050">
        <f t="shared" si="312"/>
        <v>0</v>
      </c>
      <c r="T129" s="3050">
        <f t="shared" ref="T129:U129" si="313">T66</f>
        <v>0</v>
      </c>
      <c r="U129" s="3050">
        <f t="shared" si="313"/>
        <v>0</v>
      </c>
      <c r="V129" s="3050">
        <f t="shared" ref="V129:W129" si="314">V66</f>
        <v>0</v>
      </c>
      <c r="W129" s="3050">
        <f t="shared" si="314"/>
        <v>0</v>
      </c>
      <c r="X129" s="3050">
        <f t="shared" ref="X129" si="315">X66</f>
        <v>0</v>
      </c>
      <c r="Y129" s="3050">
        <f t="shared" si="309"/>
        <v>0</v>
      </c>
      <c r="Z129" s="3050">
        <f t="shared" si="309"/>
        <v>0</v>
      </c>
      <c r="AA129" s="3050">
        <f t="shared" si="309"/>
        <v>0</v>
      </c>
      <c r="AB129" s="3050">
        <f t="shared" si="309"/>
        <v>0</v>
      </c>
      <c r="AC129" s="3050">
        <f t="shared" si="309"/>
        <v>0</v>
      </c>
      <c r="AD129" s="3050">
        <f t="shared" si="309"/>
        <v>0</v>
      </c>
      <c r="AE129" s="3050">
        <f t="shared" si="309"/>
        <v>0</v>
      </c>
      <c r="AF129" s="3050">
        <f t="shared" si="309"/>
        <v>0</v>
      </c>
      <c r="AG129" s="3050"/>
      <c r="AH129" s="3051"/>
    </row>
    <row r="130" spans="1:34" s="851" customFormat="1" ht="30" x14ac:dyDescent="0.25">
      <c r="A130" s="588" t="s">
        <v>442</v>
      </c>
      <c r="B130" s="173"/>
      <c r="C130" s="745">
        <f t="shared" si="245"/>
        <v>112.5</v>
      </c>
      <c r="D130" s="745">
        <f t="shared" si="245"/>
        <v>93.75</v>
      </c>
      <c r="E130" s="745">
        <f t="shared" si="245"/>
        <v>154.41250000000002</v>
      </c>
      <c r="F130" s="1877">
        <f t="shared" si="245"/>
        <v>164.70666666666668</v>
      </c>
      <c r="G130" s="2218"/>
      <c r="H130" s="2218"/>
      <c r="I130" s="1702"/>
      <c r="J130" s="1702"/>
      <c r="K130" s="1702"/>
      <c r="L130" s="1702"/>
      <c r="M130" s="1702"/>
      <c r="N130" s="1702"/>
      <c r="O130" s="3050">
        <f t="shared" ref="O130:AF130" si="316">O67</f>
        <v>0</v>
      </c>
      <c r="P130" s="3050">
        <f t="shared" ref="P130" si="317">P67</f>
        <v>0</v>
      </c>
      <c r="Q130" s="3050">
        <f t="shared" ref="Q130" si="318">Q67</f>
        <v>0</v>
      </c>
      <c r="R130" s="3050">
        <f t="shared" ref="R130:S130" si="319">R67</f>
        <v>0</v>
      </c>
      <c r="S130" s="3050">
        <f t="shared" si="319"/>
        <v>0</v>
      </c>
      <c r="T130" s="3050">
        <f t="shared" ref="T130:U130" si="320">T67</f>
        <v>0</v>
      </c>
      <c r="U130" s="3050">
        <f t="shared" si="320"/>
        <v>0</v>
      </c>
      <c r="V130" s="3050">
        <f t="shared" ref="V130:W130" si="321">V67</f>
        <v>0</v>
      </c>
      <c r="W130" s="3050">
        <f t="shared" si="321"/>
        <v>0</v>
      </c>
      <c r="X130" s="3050">
        <f t="shared" ref="X130" si="322">X67</f>
        <v>0</v>
      </c>
      <c r="Y130" s="3050">
        <f t="shared" si="316"/>
        <v>0</v>
      </c>
      <c r="Z130" s="3050">
        <f t="shared" si="316"/>
        <v>0</v>
      </c>
      <c r="AA130" s="3050">
        <f t="shared" si="316"/>
        <v>0</v>
      </c>
      <c r="AB130" s="3050">
        <f t="shared" si="316"/>
        <v>0</v>
      </c>
      <c r="AC130" s="3050">
        <f t="shared" si="316"/>
        <v>0</v>
      </c>
      <c r="AD130" s="3050">
        <f t="shared" si="316"/>
        <v>0</v>
      </c>
      <c r="AE130" s="3050">
        <f t="shared" si="316"/>
        <v>0</v>
      </c>
      <c r="AF130" s="3050">
        <f t="shared" si="316"/>
        <v>0</v>
      </c>
      <c r="AG130" s="3050"/>
      <c r="AH130" s="3051"/>
    </row>
    <row r="131" spans="1:34" s="851" customFormat="1" x14ac:dyDescent="0.25">
      <c r="A131" s="589" t="s">
        <v>443</v>
      </c>
      <c r="B131" s="173"/>
      <c r="C131" s="745">
        <f t="shared" si="245"/>
        <v>0</v>
      </c>
      <c r="D131" s="745">
        <f t="shared" si="245"/>
        <v>0</v>
      </c>
      <c r="E131" s="745">
        <f t="shared" si="245"/>
        <v>0</v>
      </c>
      <c r="F131" s="1877">
        <f t="shared" si="245"/>
        <v>0</v>
      </c>
      <c r="G131" s="2218"/>
      <c r="H131" s="2218"/>
      <c r="I131" s="1702"/>
      <c r="J131" s="1702"/>
      <c r="K131" s="1702"/>
      <c r="L131" s="1702"/>
      <c r="M131" s="1702"/>
      <c r="N131" s="1702"/>
      <c r="O131" s="3050">
        <f t="shared" ref="O131:AF131" si="323">O68</f>
        <v>0</v>
      </c>
      <c r="P131" s="3050">
        <f t="shared" ref="P131" si="324">P68</f>
        <v>0</v>
      </c>
      <c r="Q131" s="3050">
        <f t="shared" ref="Q131" si="325">Q68</f>
        <v>0</v>
      </c>
      <c r="R131" s="3050">
        <f t="shared" ref="R131:S131" si="326">R68</f>
        <v>0</v>
      </c>
      <c r="S131" s="3050">
        <f t="shared" si="326"/>
        <v>0</v>
      </c>
      <c r="T131" s="3050">
        <f t="shared" ref="T131:U131" si="327">T68</f>
        <v>0</v>
      </c>
      <c r="U131" s="3050">
        <f t="shared" si="327"/>
        <v>0</v>
      </c>
      <c r="V131" s="3050">
        <f t="shared" ref="V131:W131" si="328">V68</f>
        <v>0</v>
      </c>
      <c r="W131" s="3050">
        <f t="shared" si="328"/>
        <v>0</v>
      </c>
      <c r="X131" s="3050">
        <f t="shared" ref="X131" si="329">X68</f>
        <v>0</v>
      </c>
      <c r="Y131" s="3050">
        <f t="shared" si="323"/>
        <v>0</v>
      </c>
      <c r="Z131" s="3050">
        <f t="shared" si="323"/>
        <v>0</v>
      </c>
      <c r="AA131" s="3050">
        <f t="shared" si="323"/>
        <v>0</v>
      </c>
      <c r="AB131" s="3050">
        <f t="shared" si="323"/>
        <v>0</v>
      </c>
      <c r="AC131" s="3050">
        <f t="shared" si="323"/>
        <v>0</v>
      </c>
      <c r="AD131" s="3050">
        <f t="shared" si="323"/>
        <v>0</v>
      </c>
      <c r="AE131" s="3050">
        <f t="shared" si="323"/>
        <v>0</v>
      </c>
      <c r="AF131" s="3050">
        <f t="shared" si="323"/>
        <v>0</v>
      </c>
      <c r="AG131" s="3050"/>
      <c r="AH131" s="3051"/>
    </row>
    <row r="132" spans="1:34" s="851" customFormat="1" ht="30" x14ac:dyDescent="0.25">
      <c r="A132" s="589" t="s">
        <v>444</v>
      </c>
      <c r="B132" s="173"/>
      <c r="C132" s="745">
        <f t="shared" si="245"/>
        <v>450</v>
      </c>
      <c r="D132" s="745">
        <f t="shared" si="245"/>
        <v>375</v>
      </c>
      <c r="E132" s="745">
        <f t="shared" si="245"/>
        <v>617.65000000000009</v>
      </c>
      <c r="F132" s="1877">
        <f t="shared" si="245"/>
        <v>164.70666666666668</v>
      </c>
      <c r="G132" s="2218"/>
      <c r="H132" s="2218"/>
      <c r="I132" s="1702"/>
      <c r="J132" s="1702"/>
      <c r="K132" s="1702"/>
      <c r="L132" s="1702"/>
      <c r="M132" s="1702"/>
      <c r="N132" s="1702"/>
      <c r="O132" s="3050">
        <f t="shared" ref="O132:AF132" si="330">O69</f>
        <v>0</v>
      </c>
      <c r="P132" s="3050">
        <f t="shared" ref="P132" si="331">P69</f>
        <v>0</v>
      </c>
      <c r="Q132" s="3050">
        <f t="shared" ref="Q132" si="332">Q69</f>
        <v>0</v>
      </c>
      <c r="R132" s="3050">
        <f t="shared" ref="R132:S132" si="333">R69</f>
        <v>0</v>
      </c>
      <c r="S132" s="3050">
        <f t="shared" si="333"/>
        <v>0</v>
      </c>
      <c r="T132" s="3050">
        <f t="shared" ref="T132:U132" si="334">T69</f>
        <v>0</v>
      </c>
      <c r="U132" s="3050">
        <f t="shared" si="334"/>
        <v>0</v>
      </c>
      <c r="V132" s="3050">
        <f t="shared" ref="V132:W132" si="335">V69</f>
        <v>0</v>
      </c>
      <c r="W132" s="3050">
        <f t="shared" si="335"/>
        <v>0</v>
      </c>
      <c r="X132" s="3050">
        <f t="shared" ref="X132" si="336">X69</f>
        <v>0</v>
      </c>
      <c r="Y132" s="3050">
        <f t="shared" si="330"/>
        <v>0</v>
      </c>
      <c r="Z132" s="3050">
        <f t="shared" si="330"/>
        <v>0</v>
      </c>
      <c r="AA132" s="3050">
        <f t="shared" si="330"/>
        <v>0</v>
      </c>
      <c r="AB132" s="3050">
        <f t="shared" si="330"/>
        <v>0</v>
      </c>
      <c r="AC132" s="3050">
        <f t="shared" si="330"/>
        <v>0</v>
      </c>
      <c r="AD132" s="3050">
        <f t="shared" si="330"/>
        <v>0</v>
      </c>
      <c r="AE132" s="3050">
        <f t="shared" si="330"/>
        <v>0</v>
      </c>
      <c r="AF132" s="3050">
        <f t="shared" si="330"/>
        <v>0</v>
      </c>
      <c r="AG132" s="3050"/>
      <c r="AH132" s="3051"/>
    </row>
    <row r="133" spans="1:34" s="851" customFormat="1" ht="60" x14ac:dyDescent="0.25">
      <c r="A133" s="589" t="s">
        <v>446</v>
      </c>
      <c r="B133" s="173"/>
      <c r="C133" s="745">
        <f t="shared" si="245"/>
        <v>0</v>
      </c>
      <c r="D133" s="745">
        <f t="shared" si="245"/>
        <v>0</v>
      </c>
      <c r="E133" s="745">
        <f t="shared" si="245"/>
        <v>0</v>
      </c>
      <c r="F133" s="1877">
        <f t="shared" si="245"/>
        <v>0</v>
      </c>
      <c r="G133" s="2218"/>
      <c r="H133" s="2218"/>
      <c r="I133" s="1702"/>
      <c r="J133" s="1702"/>
      <c r="K133" s="1702"/>
      <c r="L133" s="1702"/>
      <c r="M133" s="1702"/>
      <c r="N133" s="1702"/>
      <c r="O133" s="3050">
        <f t="shared" ref="O133:AF133" si="337">O70</f>
        <v>0</v>
      </c>
      <c r="P133" s="3050">
        <f t="shared" ref="P133" si="338">P70</f>
        <v>0</v>
      </c>
      <c r="Q133" s="3050">
        <f t="shared" ref="Q133" si="339">Q70</f>
        <v>0</v>
      </c>
      <c r="R133" s="3050">
        <f t="shared" ref="R133:S133" si="340">R70</f>
        <v>0</v>
      </c>
      <c r="S133" s="3050">
        <f t="shared" si="340"/>
        <v>0</v>
      </c>
      <c r="T133" s="3050">
        <f t="shared" ref="T133:U133" si="341">T70</f>
        <v>0</v>
      </c>
      <c r="U133" s="3050">
        <f t="shared" si="341"/>
        <v>0</v>
      </c>
      <c r="V133" s="3050">
        <f t="shared" ref="V133:W133" si="342">V70</f>
        <v>0</v>
      </c>
      <c r="W133" s="3050">
        <f t="shared" si="342"/>
        <v>0</v>
      </c>
      <c r="X133" s="3050">
        <f t="shared" ref="X133" si="343">X70</f>
        <v>0</v>
      </c>
      <c r="Y133" s="3050">
        <f t="shared" si="337"/>
        <v>0</v>
      </c>
      <c r="Z133" s="3050">
        <f t="shared" si="337"/>
        <v>0</v>
      </c>
      <c r="AA133" s="3050">
        <f t="shared" si="337"/>
        <v>0</v>
      </c>
      <c r="AB133" s="3050">
        <f t="shared" si="337"/>
        <v>0</v>
      </c>
      <c r="AC133" s="3050">
        <f t="shared" si="337"/>
        <v>0</v>
      </c>
      <c r="AD133" s="3050">
        <f t="shared" si="337"/>
        <v>0</v>
      </c>
      <c r="AE133" s="3050">
        <f t="shared" si="337"/>
        <v>0</v>
      </c>
      <c r="AF133" s="3050">
        <f t="shared" si="337"/>
        <v>0</v>
      </c>
      <c r="AG133" s="3050"/>
      <c r="AH133" s="3051"/>
    </row>
    <row r="134" spans="1:34" s="851" customFormat="1" ht="45" x14ac:dyDescent="0.25">
      <c r="A134" s="589" t="s">
        <v>447</v>
      </c>
      <c r="B134" s="173"/>
      <c r="C134" s="745">
        <f t="shared" si="245"/>
        <v>0</v>
      </c>
      <c r="D134" s="745">
        <f t="shared" si="245"/>
        <v>0</v>
      </c>
      <c r="E134" s="745">
        <f t="shared" si="245"/>
        <v>0</v>
      </c>
      <c r="F134" s="1877">
        <f t="shared" si="245"/>
        <v>0</v>
      </c>
      <c r="G134" s="2218"/>
      <c r="H134" s="2218"/>
      <c r="I134" s="1702"/>
      <c r="J134" s="1702"/>
      <c r="K134" s="1702"/>
      <c r="L134" s="1702"/>
      <c r="M134" s="1702"/>
      <c r="N134" s="1702"/>
      <c r="O134" s="3050">
        <f t="shared" ref="O134:AF134" si="344">O71</f>
        <v>0</v>
      </c>
      <c r="P134" s="3050">
        <f t="shared" ref="P134" si="345">P71</f>
        <v>0</v>
      </c>
      <c r="Q134" s="3050">
        <f t="shared" ref="Q134" si="346">Q71</f>
        <v>0</v>
      </c>
      <c r="R134" s="3050">
        <f t="shared" ref="R134:S134" si="347">R71</f>
        <v>0</v>
      </c>
      <c r="S134" s="3050">
        <f t="shared" si="347"/>
        <v>0</v>
      </c>
      <c r="T134" s="3050">
        <f t="shared" ref="T134:U134" si="348">T71</f>
        <v>0</v>
      </c>
      <c r="U134" s="3050">
        <f t="shared" si="348"/>
        <v>0</v>
      </c>
      <c r="V134" s="3050">
        <f t="shared" ref="V134:W134" si="349">V71</f>
        <v>0</v>
      </c>
      <c r="W134" s="3050">
        <f t="shared" si="349"/>
        <v>0</v>
      </c>
      <c r="X134" s="3050">
        <f t="shared" ref="X134" si="350">X71</f>
        <v>0</v>
      </c>
      <c r="Y134" s="3050">
        <f t="shared" si="344"/>
        <v>0</v>
      </c>
      <c r="Z134" s="3050">
        <f t="shared" si="344"/>
        <v>0</v>
      </c>
      <c r="AA134" s="3050">
        <f t="shared" si="344"/>
        <v>0</v>
      </c>
      <c r="AB134" s="3050">
        <f t="shared" si="344"/>
        <v>0</v>
      </c>
      <c r="AC134" s="3050">
        <f t="shared" si="344"/>
        <v>0</v>
      </c>
      <c r="AD134" s="3050">
        <f t="shared" si="344"/>
        <v>0</v>
      </c>
      <c r="AE134" s="3050">
        <f t="shared" si="344"/>
        <v>0</v>
      </c>
      <c r="AF134" s="3050">
        <f t="shared" si="344"/>
        <v>0</v>
      </c>
      <c r="AG134" s="3050"/>
      <c r="AH134" s="3051"/>
    </row>
    <row r="135" spans="1:34" s="851" customFormat="1" ht="90" x14ac:dyDescent="0.25">
      <c r="A135" s="589" t="s">
        <v>448</v>
      </c>
      <c r="B135" s="173"/>
      <c r="C135" s="745">
        <f t="shared" ref="C135:E141" si="351">C72</f>
        <v>0</v>
      </c>
      <c r="D135" s="745">
        <f t="shared" si="351"/>
        <v>0</v>
      </c>
      <c r="E135" s="745">
        <f t="shared" si="351"/>
        <v>0</v>
      </c>
      <c r="F135" s="1877"/>
      <c r="G135" s="2218"/>
      <c r="H135" s="2218"/>
      <c r="I135" s="1702"/>
      <c r="J135" s="1702"/>
      <c r="K135" s="1702"/>
      <c r="L135" s="1702"/>
      <c r="M135" s="1702"/>
      <c r="N135" s="1702"/>
      <c r="O135" s="3050">
        <f t="shared" ref="O135:AF135" si="352">O72</f>
        <v>0</v>
      </c>
      <c r="P135" s="3050">
        <f t="shared" ref="P135" si="353">P72</f>
        <v>0</v>
      </c>
      <c r="Q135" s="3050">
        <f t="shared" ref="Q135" si="354">Q72</f>
        <v>0</v>
      </c>
      <c r="R135" s="3050">
        <f t="shared" ref="R135:S135" si="355">R72</f>
        <v>0</v>
      </c>
      <c r="S135" s="3050">
        <f t="shared" si="355"/>
        <v>0</v>
      </c>
      <c r="T135" s="3050">
        <f t="shared" ref="T135:U135" si="356">T72</f>
        <v>0</v>
      </c>
      <c r="U135" s="3050">
        <f t="shared" si="356"/>
        <v>0</v>
      </c>
      <c r="V135" s="3050">
        <f t="shared" ref="V135:W135" si="357">V72</f>
        <v>0</v>
      </c>
      <c r="W135" s="3050">
        <f t="shared" si="357"/>
        <v>0</v>
      </c>
      <c r="X135" s="3050">
        <f t="shared" ref="X135" si="358">X72</f>
        <v>0</v>
      </c>
      <c r="Y135" s="3050">
        <f t="shared" si="352"/>
        <v>0</v>
      </c>
      <c r="Z135" s="3050">
        <f t="shared" si="352"/>
        <v>0</v>
      </c>
      <c r="AA135" s="3050">
        <f t="shared" si="352"/>
        <v>0</v>
      </c>
      <c r="AB135" s="3050">
        <f t="shared" si="352"/>
        <v>0</v>
      </c>
      <c r="AC135" s="3050">
        <f t="shared" si="352"/>
        <v>0</v>
      </c>
      <c r="AD135" s="3050">
        <f t="shared" si="352"/>
        <v>0</v>
      </c>
      <c r="AE135" s="3050">
        <f t="shared" si="352"/>
        <v>0</v>
      </c>
      <c r="AF135" s="3050">
        <f t="shared" si="352"/>
        <v>0</v>
      </c>
      <c r="AG135" s="3050"/>
      <c r="AH135" s="3051"/>
    </row>
    <row r="136" spans="1:34" s="851" customFormat="1" ht="28.5" x14ac:dyDescent="0.25">
      <c r="A136" s="918" t="s">
        <v>467</v>
      </c>
      <c r="B136" s="173"/>
      <c r="C136" s="745">
        <f t="shared" si="351"/>
        <v>642</v>
      </c>
      <c r="D136" s="745">
        <f t="shared" si="351"/>
        <v>535</v>
      </c>
      <c r="E136" s="745">
        <f t="shared" si="351"/>
        <v>433</v>
      </c>
      <c r="F136" s="1877">
        <f t="shared" ref="F136:F141" si="359">F73</f>
        <v>80.934579439252346</v>
      </c>
      <c r="G136" s="2218"/>
      <c r="H136" s="2218"/>
      <c r="I136" s="1702"/>
      <c r="J136" s="1702"/>
      <c r="K136" s="1702"/>
      <c r="L136" s="1702"/>
      <c r="M136" s="1702"/>
      <c r="N136" s="1702"/>
      <c r="O136" s="3050">
        <f t="shared" ref="O136:AF136" si="360">O73</f>
        <v>2503.8000000000002</v>
      </c>
      <c r="P136" s="3050">
        <f t="shared" ref="P136" si="361">P73</f>
        <v>2503.8000000000002</v>
      </c>
      <c r="Q136" s="3050">
        <f t="shared" ref="Q136" si="362">Q73</f>
        <v>2503.8000000000002</v>
      </c>
      <c r="R136" s="3050">
        <f t="shared" ref="R136:S136" si="363">R73</f>
        <v>2503.8000000000002</v>
      </c>
      <c r="S136" s="3050">
        <f t="shared" si="363"/>
        <v>2503.8000000000002</v>
      </c>
      <c r="T136" s="3050">
        <f t="shared" ref="T136:U136" si="364">T73</f>
        <v>2503.8000000000002</v>
      </c>
      <c r="U136" s="3050">
        <f t="shared" si="364"/>
        <v>2503.8000000000002</v>
      </c>
      <c r="V136" s="3050">
        <f t="shared" ref="V136:W136" si="365">V73</f>
        <v>2503.8000000000002</v>
      </c>
      <c r="W136" s="3050">
        <f t="shared" si="365"/>
        <v>2503.8000000000002</v>
      </c>
      <c r="X136" s="3050">
        <f t="shared" ref="X136" si="366">X73</f>
        <v>2503.8000000000002</v>
      </c>
      <c r="Y136" s="745">
        <f t="shared" si="360"/>
        <v>2086.5</v>
      </c>
      <c r="Z136" s="745">
        <f t="shared" si="360"/>
        <v>1695.0981199999999</v>
      </c>
      <c r="AA136" s="745">
        <f t="shared" si="360"/>
        <v>0</v>
      </c>
      <c r="AB136" s="745">
        <f t="shared" si="360"/>
        <v>0</v>
      </c>
      <c r="AC136" s="745">
        <f t="shared" si="360"/>
        <v>-391.40188000000012</v>
      </c>
      <c r="AD136" s="745">
        <f t="shared" si="360"/>
        <v>0</v>
      </c>
      <c r="AE136" s="745">
        <f t="shared" si="360"/>
        <v>0</v>
      </c>
      <c r="AF136" s="745">
        <f t="shared" si="360"/>
        <v>1695.0981199999999</v>
      </c>
      <c r="AG136" s="745">
        <f>AG73</f>
        <v>0</v>
      </c>
      <c r="AH136" s="3051">
        <f>AH73</f>
        <v>0</v>
      </c>
    </row>
    <row r="137" spans="1:34" s="851" customFormat="1" x14ac:dyDescent="0.25">
      <c r="A137" s="587" t="s">
        <v>311</v>
      </c>
      <c r="B137" s="173"/>
      <c r="C137" s="745">
        <f t="shared" si="351"/>
        <v>2420.2127659574467</v>
      </c>
      <c r="D137" s="745">
        <f t="shared" si="351"/>
        <v>2016.8085106382978</v>
      </c>
      <c r="E137" s="745">
        <f t="shared" si="351"/>
        <v>1653.6202127659574</v>
      </c>
      <c r="F137" s="1877">
        <f t="shared" si="359"/>
        <v>81.991929528431271</v>
      </c>
      <c r="G137" s="2218"/>
      <c r="H137" s="2218"/>
      <c r="I137" s="1702"/>
      <c r="J137" s="1702"/>
      <c r="K137" s="1702"/>
      <c r="L137" s="1702"/>
      <c r="M137" s="1702"/>
      <c r="N137" s="1702"/>
      <c r="O137" s="3050">
        <f t="shared" ref="O137:AF137" si="367">O74</f>
        <v>0</v>
      </c>
      <c r="P137" s="3050">
        <f t="shared" ref="P137" si="368">P74</f>
        <v>0</v>
      </c>
      <c r="Q137" s="3050">
        <f t="shared" ref="Q137" si="369">Q74</f>
        <v>0</v>
      </c>
      <c r="R137" s="3050">
        <f t="shared" ref="R137:S137" si="370">R74</f>
        <v>0</v>
      </c>
      <c r="S137" s="3050">
        <f t="shared" si="370"/>
        <v>0</v>
      </c>
      <c r="T137" s="3050">
        <f t="shared" ref="T137:U137" si="371">T74</f>
        <v>0</v>
      </c>
      <c r="U137" s="3050">
        <f t="shared" si="371"/>
        <v>0</v>
      </c>
      <c r="V137" s="3050">
        <f t="shared" ref="V137:W137" si="372">V74</f>
        <v>0</v>
      </c>
      <c r="W137" s="3050">
        <f t="shared" si="372"/>
        <v>0</v>
      </c>
      <c r="X137" s="3050">
        <f t="shared" ref="X137" si="373">X74</f>
        <v>0</v>
      </c>
      <c r="Y137" s="3050">
        <f t="shared" si="367"/>
        <v>0</v>
      </c>
      <c r="Z137" s="3050">
        <f t="shared" si="367"/>
        <v>0</v>
      </c>
      <c r="AA137" s="3050">
        <f t="shared" si="367"/>
        <v>0</v>
      </c>
      <c r="AB137" s="3050">
        <f t="shared" si="367"/>
        <v>0</v>
      </c>
      <c r="AC137" s="3050">
        <f t="shared" si="367"/>
        <v>0</v>
      </c>
      <c r="AD137" s="3050">
        <f t="shared" si="367"/>
        <v>0</v>
      </c>
      <c r="AE137" s="3050">
        <f t="shared" si="367"/>
        <v>0</v>
      </c>
      <c r="AF137" s="3050">
        <f t="shared" si="367"/>
        <v>0</v>
      </c>
      <c r="AG137" s="3050"/>
      <c r="AH137" s="3051"/>
    </row>
    <row r="138" spans="1:34" s="851" customFormat="1" x14ac:dyDescent="0.25">
      <c r="A138" s="586" t="s">
        <v>319</v>
      </c>
      <c r="B138" s="173"/>
      <c r="C138" s="745">
        <f t="shared" si="351"/>
        <v>0</v>
      </c>
      <c r="D138" s="745">
        <f t="shared" si="351"/>
        <v>0</v>
      </c>
      <c r="E138" s="745">
        <f t="shared" si="351"/>
        <v>0</v>
      </c>
      <c r="F138" s="1877">
        <f t="shared" si="359"/>
        <v>0</v>
      </c>
      <c r="G138" s="2218"/>
      <c r="H138" s="2218"/>
      <c r="I138" s="1702"/>
      <c r="J138" s="1702"/>
      <c r="K138" s="1702"/>
      <c r="L138" s="1702"/>
      <c r="M138" s="1702"/>
      <c r="N138" s="1702"/>
      <c r="O138" s="3050">
        <f t="shared" ref="O138:AF138" si="374">O75</f>
        <v>0</v>
      </c>
      <c r="P138" s="3050">
        <f t="shared" ref="P138" si="375">P75</f>
        <v>0</v>
      </c>
      <c r="Q138" s="3050">
        <f t="shared" ref="Q138" si="376">Q75</f>
        <v>0</v>
      </c>
      <c r="R138" s="3050">
        <f t="shared" ref="R138:S138" si="377">R75</f>
        <v>0</v>
      </c>
      <c r="S138" s="3050">
        <f t="shared" si="377"/>
        <v>0</v>
      </c>
      <c r="T138" s="3050">
        <f t="shared" ref="T138:U138" si="378">T75</f>
        <v>0</v>
      </c>
      <c r="U138" s="3050">
        <f t="shared" si="378"/>
        <v>0</v>
      </c>
      <c r="V138" s="3050">
        <f t="shared" ref="V138:W138" si="379">V75</f>
        <v>0</v>
      </c>
      <c r="W138" s="3050">
        <f t="shared" si="379"/>
        <v>0</v>
      </c>
      <c r="X138" s="3050">
        <f t="shared" ref="X138" si="380">X75</f>
        <v>0</v>
      </c>
      <c r="Y138" s="3050">
        <f t="shared" si="374"/>
        <v>0</v>
      </c>
      <c r="Z138" s="3050">
        <f t="shared" si="374"/>
        <v>0</v>
      </c>
      <c r="AA138" s="3050">
        <f t="shared" si="374"/>
        <v>0</v>
      </c>
      <c r="AB138" s="3050">
        <f t="shared" si="374"/>
        <v>0</v>
      </c>
      <c r="AC138" s="3050">
        <f t="shared" si="374"/>
        <v>0</v>
      </c>
      <c r="AD138" s="3050">
        <f t="shared" si="374"/>
        <v>0</v>
      </c>
      <c r="AE138" s="3050">
        <f t="shared" si="374"/>
        <v>0</v>
      </c>
      <c r="AF138" s="3050">
        <f t="shared" si="374"/>
        <v>0</v>
      </c>
      <c r="AG138" s="3050"/>
      <c r="AH138" s="3051"/>
    </row>
    <row r="139" spans="1:34" s="851" customFormat="1" x14ac:dyDescent="0.25">
      <c r="A139" s="586" t="s">
        <v>320</v>
      </c>
      <c r="B139" s="173"/>
      <c r="C139" s="745">
        <f t="shared" si="351"/>
        <v>2420.2127659574467</v>
      </c>
      <c r="D139" s="745">
        <f t="shared" si="351"/>
        <v>2016.8085106382978</v>
      </c>
      <c r="E139" s="745">
        <f t="shared" si="351"/>
        <v>1653.6202127659574</v>
      </c>
      <c r="F139" s="1877">
        <f t="shared" si="359"/>
        <v>81.991929528431271</v>
      </c>
      <c r="G139" s="2218"/>
      <c r="H139" s="2218"/>
      <c r="I139" s="1702"/>
      <c r="J139" s="1702"/>
      <c r="K139" s="1702"/>
      <c r="L139" s="1702"/>
      <c r="M139" s="1702"/>
      <c r="N139" s="1702"/>
      <c r="O139" s="3050">
        <f t="shared" ref="O139:AF139" si="381">O76</f>
        <v>0</v>
      </c>
      <c r="P139" s="3050">
        <f t="shared" ref="P139" si="382">P76</f>
        <v>0</v>
      </c>
      <c r="Q139" s="3050">
        <f t="shared" ref="Q139" si="383">Q76</f>
        <v>0</v>
      </c>
      <c r="R139" s="3050">
        <f t="shared" ref="R139:S139" si="384">R76</f>
        <v>0</v>
      </c>
      <c r="S139" s="3050">
        <f t="shared" si="384"/>
        <v>0</v>
      </c>
      <c r="T139" s="3050">
        <f t="shared" ref="T139:U139" si="385">T76</f>
        <v>0</v>
      </c>
      <c r="U139" s="3050">
        <f t="shared" si="385"/>
        <v>0</v>
      </c>
      <c r="V139" s="3050">
        <f t="shared" ref="V139:W139" si="386">V76</f>
        <v>0</v>
      </c>
      <c r="W139" s="3050">
        <f t="shared" si="386"/>
        <v>0</v>
      </c>
      <c r="X139" s="3050">
        <f t="shared" ref="X139" si="387">X76</f>
        <v>0</v>
      </c>
      <c r="Y139" s="3050">
        <f t="shared" si="381"/>
        <v>0</v>
      </c>
      <c r="Z139" s="3050">
        <f t="shared" si="381"/>
        <v>0</v>
      </c>
      <c r="AA139" s="3050">
        <f t="shared" si="381"/>
        <v>0</v>
      </c>
      <c r="AB139" s="3050">
        <f t="shared" si="381"/>
        <v>0</v>
      </c>
      <c r="AC139" s="3050">
        <f t="shared" si="381"/>
        <v>0</v>
      </c>
      <c r="AD139" s="3050">
        <f t="shared" si="381"/>
        <v>0</v>
      </c>
      <c r="AE139" s="3050">
        <f t="shared" si="381"/>
        <v>0</v>
      </c>
      <c r="AF139" s="3050">
        <f t="shared" si="381"/>
        <v>0</v>
      </c>
      <c r="AG139" s="3050"/>
      <c r="AH139" s="3051"/>
    </row>
    <row r="140" spans="1:34" s="851" customFormat="1" x14ac:dyDescent="0.25">
      <c r="A140" s="589" t="s">
        <v>321</v>
      </c>
      <c r="B140" s="173"/>
      <c r="C140" s="745">
        <f t="shared" si="351"/>
        <v>22750</v>
      </c>
      <c r="D140" s="745">
        <f t="shared" si="351"/>
        <v>18958</v>
      </c>
      <c r="E140" s="745">
        <f t="shared" si="351"/>
        <v>15544.03</v>
      </c>
      <c r="F140" s="1877">
        <f t="shared" si="359"/>
        <v>81.991929528431271</v>
      </c>
      <c r="G140" s="2218"/>
      <c r="H140" s="2218"/>
      <c r="I140" s="1702"/>
      <c r="J140" s="1702"/>
      <c r="K140" s="1702"/>
      <c r="L140" s="1702"/>
      <c r="M140" s="1702"/>
      <c r="N140" s="1702"/>
      <c r="O140" s="3050">
        <f t="shared" ref="O140:AF140" si="388">O77</f>
        <v>0</v>
      </c>
      <c r="P140" s="3050">
        <f t="shared" ref="P140" si="389">P77</f>
        <v>0</v>
      </c>
      <c r="Q140" s="3050">
        <f t="shared" ref="Q140" si="390">Q77</f>
        <v>0</v>
      </c>
      <c r="R140" s="3050">
        <f t="shared" ref="R140:S140" si="391">R77</f>
        <v>0</v>
      </c>
      <c r="S140" s="3050">
        <f t="shared" si="391"/>
        <v>0</v>
      </c>
      <c r="T140" s="3050">
        <f t="shared" ref="T140:U140" si="392">T77</f>
        <v>0</v>
      </c>
      <c r="U140" s="3050">
        <f t="shared" si="392"/>
        <v>0</v>
      </c>
      <c r="V140" s="3050">
        <f t="shared" ref="V140:W140" si="393">V77</f>
        <v>0</v>
      </c>
      <c r="W140" s="3050">
        <f t="shared" si="393"/>
        <v>0</v>
      </c>
      <c r="X140" s="3050">
        <f t="shared" ref="X140" si="394">X77</f>
        <v>0</v>
      </c>
      <c r="Y140" s="3050">
        <f t="shared" si="388"/>
        <v>0</v>
      </c>
      <c r="Z140" s="3050">
        <f t="shared" si="388"/>
        <v>0</v>
      </c>
      <c r="AA140" s="3050">
        <f t="shared" si="388"/>
        <v>0</v>
      </c>
      <c r="AB140" s="3050">
        <f t="shared" si="388"/>
        <v>0</v>
      </c>
      <c r="AC140" s="3050">
        <f t="shared" si="388"/>
        <v>0</v>
      </c>
      <c r="AD140" s="3050">
        <f t="shared" si="388"/>
        <v>0</v>
      </c>
      <c r="AE140" s="3050">
        <f t="shared" si="388"/>
        <v>0</v>
      </c>
      <c r="AF140" s="3050">
        <f t="shared" si="388"/>
        <v>0</v>
      </c>
      <c r="AG140" s="3050"/>
      <c r="AH140" s="3051"/>
    </row>
    <row r="141" spans="1:34" s="851" customFormat="1" x14ac:dyDescent="0.25">
      <c r="A141" s="586" t="s">
        <v>217</v>
      </c>
      <c r="B141" s="173"/>
      <c r="C141" s="745">
        <f t="shared" si="351"/>
        <v>55</v>
      </c>
      <c r="D141" s="745">
        <f t="shared" si="351"/>
        <v>46</v>
      </c>
      <c r="E141" s="745">
        <f t="shared" si="351"/>
        <v>3</v>
      </c>
      <c r="F141" s="1877">
        <f t="shared" si="359"/>
        <v>6.5217391304347823</v>
      </c>
      <c r="G141" s="2218"/>
      <c r="H141" s="2218"/>
      <c r="I141" s="1702"/>
      <c r="J141" s="1702"/>
      <c r="K141" s="1702"/>
      <c r="L141" s="1702"/>
      <c r="M141" s="1702"/>
      <c r="N141" s="1702"/>
      <c r="O141" s="3050">
        <f t="shared" ref="O141:AF141" si="395">O78</f>
        <v>135.87107699999999</v>
      </c>
      <c r="P141" s="3050">
        <f t="shared" ref="P141" si="396">P78</f>
        <v>135.87107699999999</v>
      </c>
      <c r="Q141" s="3050">
        <f t="shared" ref="Q141" si="397">Q78</f>
        <v>135.87107699999999</v>
      </c>
      <c r="R141" s="3050">
        <f t="shared" ref="R141:S141" si="398">R78</f>
        <v>135.87107699999999</v>
      </c>
      <c r="S141" s="3050">
        <f t="shared" si="398"/>
        <v>135.87107699999999</v>
      </c>
      <c r="T141" s="3050">
        <f t="shared" ref="T141:U141" si="399">T78</f>
        <v>135.87107699999999</v>
      </c>
      <c r="U141" s="3050">
        <f t="shared" si="399"/>
        <v>135.87107699999999</v>
      </c>
      <c r="V141" s="3050">
        <f t="shared" ref="V141:W141" si="400">V78</f>
        <v>135.87107699999999</v>
      </c>
      <c r="W141" s="3050">
        <f t="shared" si="400"/>
        <v>135.87107699999999</v>
      </c>
      <c r="X141" s="3050">
        <f t="shared" ref="X141" si="401">X78</f>
        <v>135.87107699999999</v>
      </c>
      <c r="Y141" s="3050">
        <f t="shared" si="395"/>
        <v>113.22589749999999</v>
      </c>
      <c r="Z141" s="3050">
        <f t="shared" si="395"/>
        <v>18.209160000000001</v>
      </c>
      <c r="AA141" s="3050">
        <f t="shared" si="395"/>
        <v>0</v>
      </c>
      <c r="AB141" s="3050">
        <f t="shared" si="395"/>
        <v>0</v>
      </c>
      <c r="AC141" s="3050">
        <f t="shared" si="395"/>
        <v>-95.016737499999991</v>
      </c>
      <c r="AD141" s="3050">
        <f t="shared" si="395"/>
        <v>0</v>
      </c>
      <c r="AE141" s="3050">
        <f t="shared" si="395"/>
        <v>0</v>
      </c>
      <c r="AF141" s="3050">
        <f t="shared" si="395"/>
        <v>18.209160000000001</v>
      </c>
      <c r="AG141" s="3050">
        <f>AG78</f>
        <v>0</v>
      </c>
      <c r="AH141" s="3051">
        <f>AH78</f>
        <v>0</v>
      </c>
    </row>
    <row r="142" spans="1:34" s="851" customFormat="1" ht="86.25" x14ac:dyDescent="0.25">
      <c r="A142" s="594" t="s">
        <v>506</v>
      </c>
      <c r="B142" s="173"/>
      <c r="C142" s="1712">
        <f>C81</f>
        <v>1680</v>
      </c>
      <c r="D142" s="1712">
        <f>D81</f>
        <v>1400</v>
      </c>
      <c r="E142" s="1712">
        <f>E81</f>
        <v>666</v>
      </c>
      <c r="F142" s="1877">
        <f t="shared" ref="F142:F154" si="402">E142/D142*100</f>
        <v>47.571428571428569</v>
      </c>
      <c r="G142" s="2218"/>
      <c r="H142" s="2218"/>
      <c r="I142" s="1702"/>
      <c r="J142" s="1702"/>
      <c r="K142" s="1702"/>
      <c r="L142" s="1702"/>
      <c r="M142" s="1702"/>
      <c r="N142" s="1702"/>
      <c r="O142" s="3050">
        <f t="shared" ref="O142:AF142" si="403">O81</f>
        <v>9636.0157500000005</v>
      </c>
      <c r="P142" s="3050">
        <f t="shared" ref="P142" si="404">P81</f>
        <v>9636.0157500000005</v>
      </c>
      <c r="Q142" s="3050">
        <f t="shared" ref="Q142" si="405">Q81</f>
        <v>9636.0157500000005</v>
      </c>
      <c r="R142" s="3050">
        <f t="shared" ref="R142:S142" si="406">R81</f>
        <v>9636.0157500000005</v>
      </c>
      <c r="S142" s="3050">
        <f t="shared" si="406"/>
        <v>9636.0157500000005</v>
      </c>
      <c r="T142" s="3050">
        <f t="shared" ref="T142:U142" si="407">T81</f>
        <v>9636.0157500000005</v>
      </c>
      <c r="U142" s="3050">
        <f t="shared" si="407"/>
        <v>9636.0157500000005</v>
      </c>
      <c r="V142" s="3050">
        <f t="shared" ref="V142:W142" si="408">V81</f>
        <v>9636.0157500000005</v>
      </c>
      <c r="W142" s="3050">
        <f t="shared" si="408"/>
        <v>9636.0157500000005</v>
      </c>
      <c r="X142" s="3050">
        <f t="shared" ref="X142" si="409">X81</f>
        <v>9636.0157500000005</v>
      </c>
      <c r="Y142" s="3050">
        <f t="shared" si="403"/>
        <v>8030.0131250000004</v>
      </c>
      <c r="Z142" s="3050">
        <f t="shared" si="403"/>
        <v>3412.0511899999997</v>
      </c>
      <c r="AA142" s="3050">
        <f t="shared" si="403"/>
        <v>0</v>
      </c>
      <c r="AB142" s="3050">
        <f t="shared" si="403"/>
        <v>0</v>
      </c>
      <c r="AC142" s="3050">
        <f t="shared" si="403"/>
        <v>-4617.9619350000012</v>
      </c>
      <c r="AD142" s="3050">
        <f t="shared" si="403"/>
        <v>0</v>
      </c>
      <c r="AE142" s="3050">
        <f t="shared" si="403"/>
        <v>0</v>
      </c>
      <c r="AF142" s="3050">
        <f t="shared" si="403"/>
        <v>3412.0511899999997</v>
      </c>
      <c r="AG142" s="3050"/>
      <c r="AH142" s="3051"/>
    </row>
    <row r="143" spans="1:34" s="851" customFormat="1" x14ac:dyDescent="0.25">
      <c r="A143" s="594" t="s">
        <v>260</v>
      </c>
      <c r="B143" s="173"/>
      <c r="C143" s="1712">
        <f t="shared" ref="C143:E143" si="410">C82</f>
        <v>15654.5</v>
      </c>
      <c r="D143" s="1712">
        <f t="shared" si="410"/>
        <v>13045.75</v>
      </c>
      <c r="E143" s="1712">
        <f t="shared" si="410"/>
        <v>11113.4125</v>
      </c>
      <c r="F143" s="1877">
        <f t="shared" si="402"/>
        <v>85.187992258015072</v>
      </c>
      <c r="G143" s="2218"/>
      <c r="H143" s="2218"/>
      <c r="I143" s="1702"/>
      <c r="J143" s="1702"/>
      <c r="K143" s="1702"/>
      <c r="L143" s="1702"/>
      <c r="M143" s="1702"/>
      <c r="N143" s="1702"/>
      <c r="O143" s="3050">
        <f t="shared" ref="O143:AF143" si="411">O82</f>
        <v>0</v>
      </c>
      <c r="P143" s="3050">
        <f t="shared" ref="P143" si="412">P82</f>
        <v>0</v>
      </c>
      <c r="Q143" s="3050">
        <f t="shared" ref="Q143" si="413">Q82</f>
        <v>0</v>
      </c>
      <c r="R143" s="3050">
        <f t="shared" ref="R143:S143" si="414">R82</f>
        <v>0</v>
      </c>
      <c r="S143" s="3050">
        <f t="shared" si="414"/>
        <v>0</v>
      </c>
      <c r="T143" s="3050">
        <f t="shared" ref="T143:U143" si="415">T82</f>
        <v>0</v>
      </c>
      <c r="U143" s="3050">
        <f t="shared" si="415"/>
        <v>0</v>
      </c>
      <c r="V143" s="3050">
        <f t="shared" ref="V143:W143" si="416">V82</f>
        <v>0</v>
      </c>
      <c r="W143" s="3050">
        <f t="shared" si="416"/>
        <v>0</v>
      </c>
      <c r="X143" s="3050">
        <f t="shared" ref="X143" si="417">X82</f>
        <v>0</v>
      </c>
      <c r="Y143" s="3050">
        <f t="shared" si="411"/>
        <v>0</v>
      </c>
      <c r="Z143" s="3050">
        <f t="shared" si="411"/>
        <v>0</v>
      </c>
      <c r="AA143" s="3050">
        <f t="shared" si="411"/>
        <v>0</v>
      </c>
      <c r="AB143" s="3050">
        <f t="shared" si="411"/>
        <v>0</v>
      </c>
      <c r="AC143" s="3050">
        <f t="shared" si="411"/>
        <v>0</v>
      </c>
      <c r="AD143" s="3050">
        <f t="shared" si="411"/>
        <v>0</v>
      </c>
      <c r="AE143" s="3050">
        <f t="shared" si="411"/>
        <v>0</v>
      </c>
      <c r="AF143" s="3050">
        <f t="shared" si="411"/>
        <v>0</v>
      </c>
      <c r="AG143" s="3050"/>
      <c r="AH143" s="3051"/>
    </row>
    <row r="144" spans="1:34" s="851" customFormat="1" ht="29.25" x14ac:dyDescent="0.25">
      <c r="A144" s="594" t="s">
        <v>273</v>
      </c>
      <c r="B144" s="173"/>
      <c r="C144" s="1712">
        <f t="shared" ref="C144:E144" si="418">C83</f>
        <v>4177</v>
      </c>
      <c r="D144" s="1712">
        <f t="shared" si="418"/>
        <v>3480.8333333333339</v>
      </c>
      <c r="E144" s="1712">
        <f t="shared" si="418"/>
        <v>2926</v>
      </c>
      <c r="F144" s="1877">
        <f t="shared" si="402"/>
        <v>84.060330380655955</v>
      </c>
      <c r="G144" s="2218"/>
      <c r="H144" s="2218"/>
      <c r="I144" s="1702"/>
      <c r="J144" s="1702"/>
      <c r="K144" s="1702"/>
      <c r="L144" s="1702"/>
      <c r="M144" s="1702"/>
      <c r="N144" s="1702"/>
      <c r="O144" s="3050">
        <f t="shared" ref="O144:AF144" si="419">O83</f>
        <v>25698.8403</v>
      </c>
      <c r="P144" s="3050">
        <f t="shared" ref="P144" si="420">P83</f>
        <v>25698.8403</v>
      </c>
      <c r="Q144" s="3050">
        <f t="shared" ref="Q144" si="421">Q83</f>
        <v>25698.8403</v>
      </c>
      <c r="R144" s="3050">
        <f t="shared" ref="R144:S144" si="422">R83</f>
        <v>25698.8403</v>
      </c>
      <c r="S144" s="3050">
        <f t="shared" si="422"/>
        <v>25698.8403</v>
      </c>
      <c r="T144" s="3050">
        <f t="shared" ref="T144:U144" si="423">T83</f>
        <v>25698.8403</v>
      </c>
      <c r="U144" s="3050">
        <f t="shared" si="423"/>
        <v>25698.8403</v>
      </c>
      <c r="V144" s="3050">
        <f t="shared" ref="V144:W144" si="424">V83</f>
        <v>25698.8403</v>
      </c>
      <c r="W144" s="3050">
        <f t="shared" si="424"/>
        <v>25698.8403</v>
      </c>
      <c r="X144" s="3050">
        <f t="shared" ref="X144" si="425">X83</f>
        <v>25698.8403</v>
      </c>
      <c r="Y144" s="3050">
        <f t="shared" si="419"/>
        <v>21415.700250000002</v>
      </c>
      <c r="Z144" s="3050">
        <f t="shared" si="419"/>
        <v>18275.18678</v>
      </c>
      <c r="AA144" s="3050">
        <f t="shared" si="419"/>
        <v>0</v>
      </c>
      <c r="AB144" s="3050">
        <f t="shared" si="419"/>
        <v>0</v>
      </c>
      <c r="AC144" s="3050">
        <f t="shared" si="419"/>
        <v>-3140.5134699999999</v>
      </c>
      <c r="AD144" s="3050">
        <f t="shared" si="419"/>
        <v>0</v>
      </c>
      <c r="AE144" s="3050">
        <f t="shared" si="419"/>
        <v>-227.30617000000001</v>
      </c>
      <c r="AF144" s="3050">
        <f t="shared" si="419"/>
        <v>18047.88061</v>
      </c>
      <c r="AG144" s="3050"/>
      <c r="AH144" s="3051"/>
    </row>
    <row r="145" spans="1:222" s="851" customFormat="1" ht="29.25" x14ac:dyDescent="0.25">
      <c r="A145" s="594" t="s">
        <v>261</v>
      </c>
      <c r="B145" s="173"/>
      <c r="C145" s="1712">
        <f t="shared" ref="C145:E145" si="426">C84</f>
        <v>11747.212765957447</v>
      </c>
      <c r="D145" s="1712">
        <f t="shared" si="426"/>
        <v>9789.8085106382969</v>
      </c>
      <c r="E145" s="1712">
        <f t="shared" si="426"/>
        <v>7253.6202127659571</v>
      </c>
      <c r="F145" s="1877">
        <f t="shared" si="402"/>
        <v>74.093586252311894</v>
      </c>
      <c r="G145" s="2218"/>
      <c r="H145" s="2218"/>
      <c r="I145" s="1702"/>
      <c r="J145" s="1702"/>
      <c r="K145" s="1702"/>
      <c r="L145" s="1702"/>
      <c r="M145" s="1702"/>
      <c r="N145" s="1702"/>
      <c r="O145" s="3050">
        <f t="shared" ref="O145:AF145" si="427">O84</f>
        <v>0</v>
      </c>
      <c r="P145" s="3050">
        <f t="shared" ref="P145" si="428">P84</f>
        <v>0</v>
      </c>
      <c r="Q145" s="3050">
        <f t="shared" ref="Q145" si="429">Q84</f>
        <v>0</v>
      </c>
      <c r="R145" s="3050">
        <f t="shared" ref="R145:S145" si="430">R84</f>
        <v>0</v>
      </c>
      <c r="S145" s="3050">
        <f t="shared" si="430"/>
        <v>0</v>
      </c>
      <c r="T145" s="3050">
        <f t="shared" ref="T145:U145" si="431">T84</f>
        <v>0</v>
      </c>
      <c r="U145" s="3050">
        <f t="shared" si="431"/>
        <v>0</v>
      </c>
      <c r="V145" s="3050">
        <f t="shared" ref="V145:W145" si="432">V84</f>
        <v>0</v>
      </c>
      <c r="W145" s="3050">
        <f t="shared" si="432"/>
        <v>0</v>
      </c>
      <c r="X145" s="3050">
        <f t="shared" ref="X145" si="433">X84</f>
        <v>0</v>
      </c>
      <c r="Y145" s="3050">
        <f t="shared" si="427"/>
        <v>0</v>
      </c>
      <c r="Z145" s="3050">
        <f t="shared" si="427"/>
        <v>0</v>
      </c>
      <c r="AA145" s="3050">
        <f t="shared" si="427"/>
        <v>0</v>
      </c>
      <c r="AB145" s="3050">
        <f t="shared" si="427"/>
        <v>0</v>
      </c>
      <c r="AC145" s="3050">
        <f t="shared" si="427"/>
        <v>0</v>
      </c>
      <c r="AD145" s="3050">
        <f t="shared" si="427"/>
        <v>0</v>
      </c>
      <c r="AE145" s="3050">
        <f t="shared" si="427"/>
        <v>0</v>
      </c>
      <c r="AF145" s="3050">
        <f t="shared" si="427"/>
        <v>0</v>
      </c>
      <c r="AG145" s="3050"/>
      <c r="AH145" s="3051"/>
    </row>
    <row r="146" spans="1:222" s="851" customFormat="1" ht="29.25" x14ac:dyDescent="0.25">
      <c r="A146" s="594" t="s">
        <v>262</v>
      </c>
      <c r="B146" s="173"/>
      <c r="C146" s="1712">
        <f t="shared" ref="C146:E146" si="434">C85</f>
        <v>2950</v>
      </c>
      <c r="D146" s="1712">
        <f t="shared" si="434"/>
        <v>2458</v>
      </c>
      <c r="E146" s="1712">
        <f t="shared" si="434"/>
        <v>2624</v>
      </c>
      <c r="F146" s="1877">
        <f t="shared" si="402"/>
        <v>106.75345809601302</v>
      </c>
      <c r="G146" s="2218"/>
      <c r="H146" s="2218"/>
      <c r="I146" s="1702"/>
      <c r="J146" s="1702"/>
      <c r="K146" s="1702"/>
      <c r="L146" s="1702"/>
      <c r="M146" s="1702"/>
      <c r="N146" s="1702"/>
      <c r="O146" s="3050"/>
      <c r="P146" s="3050"/>
      <c r="Q146" s="3050"/>
      <c r="R146" s="3050"/>
      <c r="S146" s="3050"/>
      <c r="T146" s="3050"/>
      <c r="U146" s="3050"/>
      <c r="V146" s="3050"/>
      <c r="W146" s="3050"/>
      <c r="X146" s="3050"/>
      <c r="Y146" s="3050"/>
      <c r="Z146" s="3050"/>
      <c r="AA146" s="3050"/>
      <c r="AB146" s="3050"/>
      <c r="AC146" s="3050"/>
      <c r="AD146" s="3050"/>
      <c r="AE146" s="3050"/>
      <c r="AF146" s="3050"/>
      <c r="AG146" s="3050">
        <f>AG85</f>
        <v>0</v>
      </c>
      <c r="AH146" s="3051">
        <f>AH85</f>
        <v>0</v>
      </c>
    </row>
    <row r="147" spans="1:222" s="851" customFormat="1" x14ac:dyDescent="0.25">
      <c r="A147" s="595" t="s">
        <v>134</v>
      </c>
      <c r="B147" s="173"/>
      <c r="C147" s="1712">
        <f>C142*2.6+C143+C144+C146+C140/4.2+C103*2.6</f>
        <v>56816.366666666669</v>
      </c>
      <c r="D147" s="1712">
        <f>D142*2.6+D143+D144+D146+D140/4.2+D103*2.6</f>
        <v>47348.192857142858</v>
      </c>
      <c r="E147" s="1712">
        <f>E142*2.6+E143+E144+E146+E140/4.2+E103*2.6</f>
        <v>36655.972023809525</v>
      </c>
      <c r="F147" s="1877">
        <f t="shared" si="402"/>
        <v>77.41789033935575</v>
      </c>
      <c r="G147" s="2218"/>
      <c r="H147" s="2218"/>
      <c r="I147" s="1702"/>
      <c r="J147" s="1702"/>
      <c r="K147" s="1702"/>
      <c r="L147" s="1702"/>
      <c r="M147" s="1702"/>
      <c r="N147" s="1702"/>
      <c r="O147" s="3050">
        <f t="shared" ref="O147:T147" si="435">O142+O141+O136+O128+O114+O96+O95</f>
        <v>112384.79347050001</v>
      </c>
      <c r="P147" s="3050">
        <f t="shared" si="435"/>
        <v>112384.79347050001</v>
      </c>
      <c r="Q147" s="3050">
        <f t="shared" si="435"/>
        <v>113343.24702050001</v>
      </c>
      <c r="R147" s="3050">
        <f t="shared" si="435"/>
        <v>113343.24702050001</v>
      </c>
      <c r="S147" s="3050">
        <f t="shared" si="435"/>
        <v>113343.24702050001</v>
      </c>
      <c r="T147" s="3050">
        <f t="shared" si="435"/>
        <v>113343.24702050001</v>
      </c>
      <c r="U147" s="3050">
        <f t="shared" ref="U147:V147" si="436">U142+U141+U136+U128+U114+U96+U95</f>
        <v>113343.24702050001</v>
      </c>
      <c r="V147" s="3050">
        <f t="shared" si="436"/>
        <v>113343.24702050001</v>
      </c>
      <c r="W147" s="3050">
        <f t="shared" ref="W147:X147" si="437">W142+W141+W136+W128+W114+W96+W95</f>
        <v>113343.24702050001</v>
      </c>
      <c r="X147" s="3050">
        <f t="shared" si="437"/>
        <v>113343.24702050001</v>
      </c>
      <c r="Y147" s="3050">
        <f t="shared" ref="Y147:AF147" si="438">Y142+Y141+Y136+Y128+Y114+Y96+Y95</f>
        <v>94420.757398749993</v>
      </c>
      <c r="Z147" s="3050">
        <f t="shared" si="438"/>
        <v>82860.776819999999</v>
      </c>
      <c r="AA147" s="3050">
        <f t="shared" si="438"/>
        <v>0</v>
      </c>
      <c r="AB147" s="3050">
        <f t="shared" si="438"/>
        <v>0</v>
      </c>
      <c r="AC147" s="3050">
        <f t="shared" si="438"/>
        <v>-11559.980578750001</v>
      </c>
      <c r="AD147" s="3050">
        <f t="shared" si="438"/>
        <v>0</v>
      </c>
      <c r="AE147" s="3050">
        <f t="shared" si="438"/>
        <v>-370.47532999999999</v>
      </c>
      <c r="AF147" s="3050">
        <f t="shared" si="438"/>
        <v>82490.301490000013</v>
      </c>
      <c r="AG147" s="3050">
        <f>AG86</f>
        <v>0</v>
      </c>
      <c r="AH147" s="3051">
        <f>AH86</f>
        <v>0</v>
      </c>
    </row>
    <row r="148" spans="1:222" x14ac:dyDescent="0.25">
      <c r="A148" s="1984" t="s">
        <v>66</v>
      </c>
      <c r="B148" s="1984"/>
      <c r="C148" s="1877">
        <f>C40</f>
        <v>344</v>
      </c>
      <c r="D148" s="1877">
        <f t="shared" ref="D148:E148" si="439">D40</f>
        <v>287</v>
      </c>
      <c r="E148" s="1877">
        <f t="shared" si="439"/>
        <v>242</v>
      </c>
      <c r="F148" s="1877">
        <f t="shared" si="402"/>
        <v>84.320557491289193</v>
      </c>
      <c r="G148" s="1705">
        <f t="shared" ref="G148:N148" si="440">G40</f>
        <v>10</v>
      </c>
      <c r="H148" s="1705">
        <f t="shared" si="440"/>
        <v>8.438016528925619</v>
      </c>
      <c r="I148" s="1877">
        <f t="shared" si="440"/>
        <v>3440</v>
      </c>
      <c r="J148" s="1877">
        <f t="shared" si="440"/>
        <v>2867</v>
      </c>
      <c r="K148" s="1877">
        <f t="shared" si="440"/>
        <v>2042</v>
      </c>
      <c r="L148" s="1877">
        <f t="shared" si="440"/>
        <v>71.224276246948023</v>
      </c>
      <c r="M148" s="1877">
        <f t="shared" si="440"/>
        <v>12</v>
      </c>
      <c r="N148" s="1702">
        <f t="shared" si="440"/>
        <v>204.19999999999996</v>
      </c>
      <c r="O148" s="1705"/>
      <c r="P148" s="1705"/>
      <c r="Q148" s="1705"/>
      <c r="R148" s="1705"/>
      <c r="S148" s="1705"/>
      <c r="T148" s="1705"/>
      <c r="U148" s="1705"/>
      <c r="V148" s="1705"/>
      <c r="W148" s="1705"/>
      <c r="X148" s="1705"/>
      <c r="Y148" s="1705"/>
      <c r="Z148" s="1705"/>
      <c r="AA148" s="1705"/>
      <c r="AB148" s="1705"/>
      <c r="AC148" s="1705"/>
      <c r="AD148" s="1705"/>
      <c r="AE148" s="1705"/>
      <c r="AF148" s="1705"/>
      <c r="AG148" s="1705"/>
      <c r="AH148" s="2453"/>
      <c r="AI148" s="851"/>
      <c r="AJ148" s="851"/>
      <c r="AK148" s="851"/>
      <c r="AL148" s="851"/>
      <c r="AM148" s="851"/>
      <c r="AN148" s="851"/>
      <c r="AO148" s="851"/>
      <c r="AP148" s="851"/>
      <c r="AQ148" s="851"/>
      <c r="AR148" s="851"/>
      <c r="AS148" s="851"/>
      <c r="AT148" s="851"/>
      <c r="AU148" s="851"/>
      <c r="AV148" s="851"/>
      <c r="AW148" s="851"/>
      <c r="AX148" s="851"/>
      <c r="AY148" s="851"/>
      <c r="AZ148" s="851"/>
      <c r="BA148" s="851"/>
      <c r="BB148" s="851"/>
      <c r="BC148" s="851"/>
      <c r="BD148" s="851"/>
      <c r="BE148" s="851"/>
      <c r="BF148" s="851"/>
      <c r="BG148" s="851"/>
      <c r="BH148" s="851"/>
      <c r="BI148" s="851"/>
      <c r="BJ148" s="851"/>
      <c r="BK148" s="851"/>
      <c r="BL148" s="851"/>
      <c r="BM148" s="851"/>
      <c r="BN148" s="851"/>
      <c r="BO148" s="851"/>
      <c r="BP148" s="851"/>
      <c r="BQ148" s="851"/>
      <c r="BR148" s="851"/>
      <c r="BS148" s="851"/>
      <c r="BT148" s="851"/>
      <c r="BU148" s="851"/>
      <c r="BV148" s="851"/>
      <c r="BW148" s="851"/>
      <c r="BX148" s="851"/>
      <c r="BY148" s="851"/>
      <c r="BZ148" s="851"/>
      <c r="CA148" s="851"/>
      <c r="CB148" s="851"/>
      <c r="CC148" s="851"/>
      <c r="CD148" s="851"/>
      <c r="CE148" s="851"/>
      <c r="CF148" s="851"/>
      <c r="CG148" s="851"/>
      <c r="CH148" s="851"/>
      <c r="CI148" s="851"/>
      <c r="CJ148" s="851"/>
      <c r="CK148" s="851"/>
      <c r="CL148" s="851"/>
      <c r="CM148" s="851"/>
      <c r="CN148" s="851"/>
      <c r="CO148" s="851"/>
      <c r="CP148" s="851"/>
      <c r="CQ148" s="851"/>
      <c r="CR148" s="851"/>
      <c r="CS148" s="851"/>
      <c r="CT148" s="851"/>
      <c r="CU148" s="851"/>
      <c r="CV148" s="851"/>
      <c r="CW148" s="851"/>
      <c r="CX148" s="851"/>
      <c r="CY148" s="851"/>
      <c r="CZ148" s="851"/>
      <c r="DA148" s="851"/>
      <c r="DB148" s="851"/>
      <c r="DC148" s="851"/>
      <c r="DD148" s="851"/>
      <c r="DE148" s="851"/>
      <c r="DF148" s="851"/>
      <c r="DG148" s="851"/>
      <c r="DH148" s="851"/>
      <c r="DI148" s="851"/>
      <c r="DJ148" s="851"/>
      <c r="DK148" s="851"/>
      <c r="DL148" s="851"/>
      <c r="DM148" s="851"/>
      <c r="DN148" s="851"/>
      <c r="DO148" s="851"/>
      <c r="DP148" s="851"/>
      <c r="DQ148" s="851"/>
      <c r="DR148" s="851"/>
      <c r="DS148" s="851"/>
      <c r="DT148" s="851"/>
      <c r="DU148" s="851"/>
      <c r="DV148" s="851"/>
      <c r="DW148" s="851"/>
      <c r="DX148" s="851"/>
      <c r="DY148" s="851"/>
      <c r="DZ148" s="851"/>
      <c r="EA148" s="851"/>
      <c r="EB148" s="851"/>
      <c r="EC148" s="851"/>
      <c r="ED148" s="851"/>
      <c r="EE148" s="851"/>
      <c r="EF148" s="851"/>
      <c r="EG148" s="851"/>
      <c r="EH148" s="851"/>
      <c r="EI148" s="851"/>
      <c r="EJ148" s="851"/>
      <c r="EK148" s="851"/>
      <c r="EL148" s="851"/>
      <c r="EM148" s="851"/>
      <c r="EN148" s="851"/>
      <c r="EO148" s="851"/>
      <c r="EP148" s="851"/>
      <c r="EQ148" s="851"/>
      <c r="ER148" s="851"/>
      <c r="ES148" s="851"/>
      <c r="ET148" s="851"/>
      <c r="EU148" s="851"/>
      <c r="EV148" s="851"/>
      <c r="EW148" s="851"/>
      <c r="EX148" s="851"/>
      <c r="EY148" s="851"/>
      <c r="EZ148" s="851"/>
      <c r="FA148" s="851"/>
      <c r="FB148" s="851"/>
      <c r="FC148" s="851"/>
      <c r="FD148" s="851"/>
      <c r="FE148" s="851"/>
      <c r="FF148" s="851"/>
      <c r="FG148" s="851"/>
      <c r="FH148" s="851"/>
      <c r="FI148" s="851"/>
      <c r="FJ148" s="851"/>
      <c r="FK148" s="851"/>
      <c r="FL148" s="851"/>
      <c r="FM148" s="851"/>
      <c r="FN148" s="851"/>
      <c r="FO148" s="851"/>
      <c r="FP148" s="851"/>
      <c r="FQ148" s="851"/>
      <c r="FR148" s="851"/>
      <c r="FS148" s="851"/>
      <c r="FT148" s="851"/>
      <c r="FU148" s="851"/>
      <c r="FV148" s="851"/>
      <c r="FW148" s="851"/>
      <c r="FX148" s="851"/>
      <c r="FY148" s="851"/>
      <c r="FZ148" s="851"/>
      <c r="GA148" s="851"/>
      <c r="GB148" s="851"/>
      <c r="GC148" s="851"/>
      <c r="GD148" s="851"/>
      <c r="GE148" s="851"/>
      <c r="GF148" s="851"/>
      <c r="GG148" s="851"/>
      <c r="GH148" s="851"/>
      <c r="GI148" s="851"/>
      <c r="GJ148" s="851"/>
      <c r="GK148" s="851"/>
      <c r="GL148" s="851"/>
      <c r="GM148" s="851"/>
      <c r="GN148" s="851"/>
      <c r="GO148" s="851"/>
      <c r="GP148" s="851"/>
      <c r="GQ148" s="851"/>
      <c r="GR148" s="851"/>
      <c r="GS148" s="851"/>
      <c r="GT148" s="851"/>
      <c r="GU148" s="851"/>
      <c r="GV148" s="851"/>
      <c r="GW148" s="851"/>
      <c r="GX148" s="851"/>
      <c r="GY148" s="851"/>
      <c r="GZ148" s="851"/>
      <c r="HA148" s="851"/>
      <c r="HB148" s="851"/>
      <c r="HC148" s="851"/>
      <c r="HD148" s="851"/>
      <c r="HE148" s="851"/>
      <c r="HF148" s="851"/>
      <c r="HG148" s="851"/>
      <c r="HH148" s="851"/>
      <c r="HI148" s="851"/>
      <c r="HJ148" s="851"/>
      <c r="HK148" s="851"/>
      <c r="HL148" s="851"/>
      <c r="HM148" s="851"/>
      <c r="HN148" s="851"/>
    </row>
    <row r="149" spans="1:222" x14ac:dyDescent="0.25">
      <c r="A149" s="1986" t="s">
        <v>16</v>
      </c>
      <c r="B149" s="1986"/>
      <c r="C149" s="1718">
        <f>C43</f>
        <v>200</v>
      </c>
      <c r="D149" s="1718">
        <f t="shared" ref="D149:E149" si="441">D43</f>
        <v>167</v>
      </c>
      <c r="E149" s="1718">
        <f t="shared" si="441"/>
        <v>161</v>
      </c>
      <c r="F149" s="1718">
        <f t="shared" si="402"/>
        <v>96.407185628742525</v>
      </c>
      <c r="G149" s="3052">
        <f t="shared" ref="G149:N149" si="442">G43</f>
        <v>8</v>
      </c>
      <c r="H149" s="3052">
        <f t="shared" si="442"/>
        <v>7.9192546583850936</v>
      </c>
      <c r="I149" s="1718">
        <f t="shared" si="442"/>
        <v>1600</v>
      </c>
      <c r="J149" s="1718">
        <f t="shared" si="442"/>
        <v>1333</v>
      </c>
      <c r="K149" s="1718">
        <f t="shared" si="442"/>
        <v>1275</v>
      </c>
      <c r="L149" s="1718">
        <f t="shared" si="442"/>
        <v>95.648912228057014</v>
      </c>
      <c r="M149" s="1718">
        <f t="shared" si="442"/>
        <v>6.666666666666667</v>
      </c>
      <c r="N149" s="1702">
        <f t="shared" si="442"/>
        <v>229.5</v>
      </c>
      <c r="O149" s="2456"/>
      <c r="P149" s="2456"/>
      <c r="Q149" s="2456"/>
      <c r="R149" s="2456"/>
      <c r="S149" s="2456"/>
      <c r="T149" s="2456"/>
      <c r="U149" s="2456"/>
      <c r="V149" s="2456"/>
      <c r="W149" s="2456"/>
      <c r="X149" s="2456"/>
      <c r="Y149" s="2456"/>
      <c r="Z149" s="2456"/>
      <c r="AA149" s="2456"/>
      <c r="AB149" s="2456"/>
      <c r="AC149" s="2456"/>
      <c r="AD149" s="2456"/>
      <c r="AE149" s="2456"/>
      <c r="AF149" s="2456"/>
      <c r="AG149" s="2456"/>
      <c r="AH149" s="2458"/>
      <c r="AI149" s="851"/>
      <c r="AJ149" s="851"/>
      <c r="AK149" s="851"/>
      <c r="AL149" s="851"/>
      <c r="AM149" s="851"/>
      <c r="AN149" s="851"/>
      <c r="AO149" s="851"/>
      <c r="AP149" s="851"/>
      <c r="AQ149" s="851"/>
      <c r="AR149" s="851"/>
      <c r="AS149" s="851"/>
      <c r="AT149" s="851"/>
      <c r="AU149" s="851"/>
      <c r="AV149" s="851"/>
      <c r="AW149" s="851"/>
      <c r="AX149" s="851"/>
      <c r="AY149" s="851"/>
      <c r="AZ149" s="851"/>
      <c r="BA149" s="851"/>
      <c r="BB149" s="851"/>
      <c r="BC149" s="851"/>
      <c r="BD149" s="851"/>
      <c r="BE149" s="851"/>
      <c r="BF149" s="851"/>
      <c r="BG149" s="851"/>
      <c r="BH149" s="851"/>
      <c r="BI149" s="851"/>
      <c r="BJ149" s="851"/>
      <c r="BK149" s="851"/>
      <c r="BL149" s="851"/>
      <c r="BM149" s="851"/>
      <c r="BN149" s="851"/>
      <c r="BO149" s="851"/>
      <c r="BP149" s="851"/>
      <c r="BQ149" s="851"/>
      <c r="BR149" s="851"/>
      <c r="BS149" s="851"/>
      <c r="BT149" s="851"/>
      <c r="BU149" s="851"/>
      <c r="BV149" s="851"/>
      <c r="BW149" s="851"/>
      <c r="BX149" s="851"/>
      <c r="BY149" s="851"/>
      <c r="BZ149" s="851"/>
      <c r="CA149" s="851"/>
      <c r="CB149" s="851"/>
      <c r="CC149" s="851"/>
      <c r="CD149" s="851"/>
      <c r="CE149" s="851"/>
      <c r="CF149" s="851"/>
      <c r="CG149" s="851"/>
      <c r="CH149" s="851"/>
      <c r="CI149" s="851"/>
      <c r="CJ149" s="851"/>
      <c r="CK149" s="851"/>
      <c r="CL149" s="851"/>
      <c r="CM149" s="851"/>
      <c r="CN149" s="851"/>
      <c r="CO149" s="851"/>
      <c r="CP149" s="851"/>
      <c r="CQ149" s="851"/>
      <c r="CR149" s="851"/>
      <c r="CS149" s="851"/>
      <c r="CT149" s="851"/>
      <c r="CU149" s="851"/>
      <c r="CV149" s="851"/>
      <c r="CW149" s="851"/>
      <c r="CX149" s="851"/>
      <c r="CY149" s="851"/>
      <c r="CZ149" s="851"/>
      <c r="DA149" s="851"/>
      <c r="DB149" s="851"/>
      <c r="DC149" s="851"/>
      <c r="DD149" s="851"/>
      <c r="DE149" s="851"/>
      <c r="DF149" s="851"/>
      <c r="DG149" s="851"/>
      <c r="DH149" s="851"/>
      <c r="DI149" s="851"/>
      <c r="DJ149" s="851"/>
      <c r="DK149" s="851"/>
      <c r="DL149" s="851"/>
      <c r="DM149" s="851"/>
      <c r="DN149" s="851"/>
      <c r="DO149" s="851"/>
      <c r="DP149" s="851"/>
      <c r="DQ149" s="851"/>
      <c r="DR149" s="851"/>
      <c r="DS149" s="851"/>
      <c r="DT149" s="851"/>
      <c r="DU149" s="851"/>
      <c r="DV149" s="851"/>
      <c r="DW149" s="851"/>
      <c r="DX149" s="851"/>
      <c r="DY149" s="851"/>
      <c r="DZ149" s="851"/>
      <c r="EA149" s="851"/>
      <c r="EB149" s="851"/>
      <c r="EC149" s="851"/>
      <c r="ED149" s="851"/>
      <c r="EE149" s="851"/>
      <c r="EF149" s="851"/>
      <c r="EG149" s="851"/>
      <c r="EH149" s="851"/>
      <c r="EI149" s="851"/>
      <c r="EJ149" s="851"/>
      <c r="EK149" s="851"/>
      <c r="EL149" s="851"/>
      <c r="EM149" s="851"/>
      <c r="EN149" s="851"/>
      <c r="EO149" s="851"/>
      <c r="EP149" s="851"/>
      <c r="EQ149" s="851"/>
      <c r="ER149" s="851"/>
      <c r="ES149" s="851"/>
      <c r="ET149" s="851"/>
      <c r="EU149" s="851"/>
      <c r="EV149" s="851"/>
      <c r="EW149" s="851"/>
      <c r="EX149" s="851"/>
      <c r="EY149" s="851"/>
      <c r="EZ149" s="851"/>
      <c r="FA149" s="851"/>
      <c r="FB149" s="851"/>
      <c r="FC149" s="851"/>
      <c r="FD149" s="851"/>
      <c r="FE149" s="851"/>
      <c r="FF149" s="851"/>
      <c r="FG149" s="851"/>
      <c r="FH149" s="851"/>
      <c r="FI149" s="851"/>
      <c r="FJ149" s="851"/>
      <c r="FK149" s="851"/>
      <c r="FL149" s="851"/>
      <c r="FM149" s="851"/>
      <c r="FN149" s="851"/>
      <c r="FO149" s="851"/>
      <c r="FP149" s="851"/>
      <c r="FQ149" s="851"/>
      <c r="FR149" s="851"/>
      <c r="FS149" s="851"/>
      <c r="FT149" s="851"/>
      <c r="FU149" s="851"/>
      <c r="FV149" s="851"/>
      <c r="FW149" s="851"/>
      <c r="FX149" s="851"/>
      <c r="FY149" s="851"/>
      <c r="FZ149" s="851"/>
      <c r="GA149" s="851"/>
      <c r="GB149" s="851"/>
      <c r="GC149" s="851"/>
      <c r="GD149" s="851"/>
      <c r="GE149" s="851"/>
      <c r="GF149" s="851"/>
      <c r="GG149" s="851"/>
      <c r="GH149" s="851"/>
      <c r="GI149" s="851"/>
      <c r="GJ149" s="851"/>
      <c r="GK149" s="851"/>
      <c r="GL149" s="851"/>
      <c r="GM149" s="851"/>
      <c r="GN149" s="851"/>
      <c r="GO149" s="851"/>
      <c r="GP149" s="851"/>
      <c r="GQ149" s="851"/>
      <c r="GR149" s="851"/>
      <c r="GS149" s="851"/>
      <c r="GT149" s="851"/>
      <c r="GU149" s="851"/>
      <c r="GV149" s="851"/>
      <c r="GW149" s="851"/>
      <c r="GX149" s="851"/>
      <c r="GY149" s="851"/>
      <c r="GZ149" s="851"/>
      <c r="HA149" s="851"/>
      <c r="HB149" s="851"/>
      <c r="HC149" s="851"/>
      <c r="HD149" s="851"/>
      <c r="HE149" s="851"/>
      <c r="HF149" s="851"/>
      <c r="HG149" s="851"/>
      <c r="HH149" s="851"/>
      <c r="HI149" s="851"/>
      <c r="HJ149" s="851"/>
      <c r="HK149" s="851"/>
      <c r="HL149" s="851"/>
      <c r="HM149" s="851"/>
      <c r="HN149" s="851"/>
    </row>
    <row r="150" spans="1:222" ht="29.25" x14ac:dyDescent="0.25">
      <c r="A150" s="715" t="s">
        <v>74</v>
      </c>
      <c r="B150" s="715"/>
      <c r="C150" s="1877">
        <f>C44</f>
        <v>544</v>
      </c>
      <c r="D150" s="1877">
        <f t="shared" ref="D150:E150" si="443">D44</f>
        <v>454</v>
      </c>
      <c r="E150" s="1877">
        <f t="shared" si="443"/>
        <v>403</v>
      </c>
      <c r="F150" s="1877">
        <f t="shared" si="402"/>
        <v>88.766519823788542</v>
      </c>
      <c r="G150" s="3052">
        <f t="shared" ref="G150:AF150" si="444">G44</f>
        <v>9.264705882352942</v>
      </c>
      <c r="H150" s="3052">
        <f t="shared" si="444"/>
        <v>8.2307692307692299</v>
      </c>
      <c r="I150" s="1877">
        <f t="shared" si="444"/>
        <v>5040</v>
      </c>
      <c r="J150" s="1877">
        <f t="shared" si="444"/>
        <v>4200</v>
      </c>
      <c r="K150" s="1877">
        <f t="shared" si="444"/>
        <v>3317</v>
      </c>
      <c r="L150" s="1877">
        <f t="shared" si="444"/>
        <v>78.976190476190482</v>
      </c>
      <c r="M150" s="1877">
        <f t="shared" si="444"/>
        <v>18.666666666666668</v>
      </c>
      <c r="N150" s="1702">
        <f t="shared" si="444"/>
        <v>213.23571428571427</v>
      </c>
      <c r="O150" s="1705">
        <f t="shared" si="444"/>
        <v>46029.166299999997</v>
      </c>
      <c r="P150" s="1705">
        <f t="shared" ref="P150" si="445">P44</f>
        <v>46029.166299999997</v>
      </c>
      <c r="Q150" s="1705">
        <f t="shared" ref="Q150" si="446">Q44</f>
        <v>46543.952319999997</v>
      </c>
      <c r="R150" s="1705">
        <f t="shared" ref="R150:S150" si="447">R44</f>
        <v>46543.952319999997</v>
      </c>
      <c r="S150" s="1705">
        <f t="shared" si="447"/>
        <v>46543.952319999997</v>
      </c>
      <c r="T150" s="1705">
        <f t="shared" ref="T150:U150" si="448">T44</f>
        <v>46543.952319999997</v>
      </c>
      <c r="U150" s="1705">
        <f t="shared" si="448"/>
        <v>46543.952319999997</v>
      </c>
      <c r="V150" s="1705">
        <f t="shared" ref="V150:W150" si="449">V44</f>
        <v>46543.952319999997</v>
      </c>
      <c r="W150" s="1705">
        <f t="shared" si="449"/>
        <v>46543.952319999997</v>
      </c>
      <c r="X150" s="1705">
        <f t="shared" ref="X150" si="450">X44</f>
        <v>46543.952319999997</v>
      </c>
      <c r="Y150" s="1705">
        <f t="shared" si="444"/>
        <v>38769.467399333334</v>
      </c>
      <c r="Z150" s="1705">
        <f t="shared" si="444"/>
        <v>38734.377970000001</v>
      </c>
      <c r="AA150" s="1705">
        <f t="shared" si="444"/>
        <v>0</v>
      </c>
      <c r="AB150" s="1705">
        <f t="shared" si="444"/>
        <v>0</v>
      </c>
      <c r="AC150" s="1705">
        <f t="shared" si="444"/>
        <v>-35.089429333333101</v>
      </c>
      <c r="AD150" s="1705">
        <f t="shared" si="444"/>
        <v>0</v>
      </c>
      <c r="AE150" s="1705">
        <f t="shared" si="444"/>
        <v>-358.31642000000005</v>
      </c>
      <c r="AF150" s="1705">
        <f t="shared" si="444"/>
        <v>38376.061549999999</v>
      </c>
      <c r="AG150" s="1705"/>
      <c r="AH150" s="2453"/>
    </row>
    <row r="151" spans="1:222" x14ac:dyDescent="0.25">
      <c r="A151" s="715" t="s">
        <v>197</v>
      </c>
      <c r="B151" s="715"/>
      <c r="C151" s="1877">
        <f t="shared" ref="C151:E154" si="451">C87</f>
        <v>2000</v>
      </c>
      <c r="D151" s="1877">
        <f t="shared" si="451"/>
        <v>1667</v>
      </c>
      <c r="E151" s="1877">
        <f t="shared" si="451"/>
        <v>1613</v>
      </c>
      <c r="F151" s="1877">
        <f t="shared" si="402"/>
        <v>96.760647870425913</v>
      </c>
      <c r="G151" s="3053"/>
      <c r="H151" s="1718"/>
      <c r="I151" s="1877"/>
      <c r="J151" s="1877"/>
      <c r="K151" s="1877"/>
      <c r="L151" s="1877"/>
      <c r="M151" s="1877"/>
      <c r="N151" s="1702"/>
      <c r="O151" s="1705">
        <f t="shared" ref="O151:AF151" si="452">O87</f>
        <v>0</v>
      </c>
      <c r="P151" s="1705">
        <f t="shared" ref="P151" si="453">P87</f>
        <v>0</v>
      </c>
      <c r="Q151" s="1705">
        <f t="shared" ref="Q151" si="454">Q87</f>
        <v>0</v>
      </c>
      <c r="R151" s="1705">
        <f t="shared" ref="R151:S151" si="455">R87</f>
        <v>0</v>
      </c>
      <c r="S151" s="1705">
        <f t="shared" si="455"/>
        <v>0</v>
      </c>
      <c r="T151" s="1705">
        <f t="shared" ref="T151:U151" si="456">T87</f>
        <v>0</v>
      </c>
      <c r="U151" s="1705">
        <f t="shared" si="456"/>
        <v>0</v>
      </c>
      <c r="V151" s="1705">
        <f t="shared" ref="V151:W151" si="457">V87</f>
        <v>0</v>
      </c>
      <c r="W151" s="1705">
        <f t="shared" si="457"/>
        <v>0</v>
      </c>
      <c r="X151" s="1705">
        <f t="shared" ref="X151" si="458">X87</f>
        <v>0</v>
      </c>
      <c r="Y151" s="1705">
        <f t="shared" si="452"/>
        <v>0</v>
      </c>
      <c r="Z151" s="1705">
        <f t="shared" si="452"/>
        <v>0</v>
      </c>
      <c r="AA151" s="1705">
        <f t="shared" si="452"/>
        <v>0</v>
      </c>
      <c r="AB151" s="1705">
        <f t="shared" si="452"/>
        <v>0</v>
      </c>
      <c r="AC151" s="1705">
        <f t="shared" si="452"/>
        <v>0</v>
      </c>
      <c r="AD151" s="1705">
        <f t="shared" si="452"/>
        <v>0</v>
      </c>
      <c r="AE151" s="1705">
        <f t="shared" si="452"/>
        <v>0</v>
      </c>
      <c r="AF151" s="1705">
        <f t="shared" si="452"/>
        <v>0</v>
      </c>
      <c r="AG151" s="1705"/>
      <c r="AH151" s="2453"/>
    </row>
    <row r="152" spans="1:222" x14ac:dyDescent="0.25">
      <c r="A152" s="720" t="s">
        <v>198</v>
      </c>
      <c r="B152" s="720"/>
      <c r="C152" s="1890">
        <f t="shared" si="451"/>
        <v>1999</v>
      </c>
      <c r="D152" s="1890">
        <f t="shared" si="451"/>
        <v>1666</v>
      </c>
      <c r="E152" s="1890">
        <f t="shared" si="451"/>
        <v>1613</v>
      </c>
      <c r="F152" s="1856">
        <f t="shared" si="402"/>
        <v>96.818727490996409</v>
      </c>
      <c r="G152" s="3054"/>
      <c r="H152" s="3054"/>
      <c r="I152" s="1890"/>
      <c r="J152" s="1890"/>
      <c r="K152" s="1890"/>
      <c r="L152" s="1890"/>
      <c r="M152" s="1890"/>
      <c r="N152" s="1912"/>
      <c r="O152" s="1910">
        <f t="shared" ref="O152:AF152" si="459">O88</f>
        <v>0</v>
      </c>
      <c r="P152" s="1910">
        <f t="shared" ref="P152" si="460">P88</f>
        <v>0</v>
      </c>
      <c r="Q152" s="1910">
        <f t="shared" ref="Q152" si="461">Q88</f>
        <v>0</v>
      </c>
      <c r="R152" s="1910">
        <f t="shared" ref="R152:S152" si="462">R88</f>
        <v>0</v>
      </c>
      <c r="S152" s="1910">
        <f t="shared" si="462"/>
        <v>0</v>
      </c>
      <c r="T152" s="1910">
        <f t="shared" ref="T152:U152" si="463">T88</f>
        <v>0</v>
      </c>
      <c r="U152" s="1910">
        <f t="shared" si="463"/>
        <v>0</v>
      </c>
      <c r="V152" s="1910">
        <f t="shared" ref="V152:W152" si="464">V88</f>
        <v>0</v>
      </c>
      <c r="W152" s="1910">
        <f t="shared" si="464"/>
        <v>0</v>
      </c>
      <c r="X152" s="1910">
        <f t="shared" ref="X152" si="465">X88</f>
        <v>0</v>
      </c>
      <c r="Y152" s="1910">
        <f t="shared" si="459"/>
        <v>0</v>
      </c>
      <c r="Z152" s="1910">
        <f t="shared" si="459"/>
        <v>0</v>
      </c>
      <c r="AA152" s="1910">
        <f t="shared" si="459"/>
        <v>0</v>
      </c>
      <c r="AB152" s="1910">
        <f t="shared" si="459"/>
        <v>0</v>
      </c>
      <c r="AC152" s="1910">
        <f t="shared" si="459"/>
        <v>0</v>
      </c>
      <c r="AD152" s="1910">
        <f t="shared" si="459"/>
        <v>0</v>
      </c>
      <c r="AE152" s="1910">
        <f t="shared" si="459"/>
        <v>0</v>
      </c>
      <c r="AF152" s="1910">
        <f t="shared" si="459"/>
        <v>0</v>
      </c>
      <c r="AG152" s="1910"/>
      <c r="AH152" s="2462"/>
    </row>
    <row r="153" spans="1:222" ht="29.25" x14ac:dyDescent="0.25">
      <c r="A153" s="707" t="s">
        <v>199</v>
      </c>
      <c r="B153" s="707"/>
      <c r="C153" s="1860">
        <f t="shared" si="451"/>
        <v>1</v>
      </c>
      <c r="D153" s="1860">
        <f t="shared" si="451"/>
        <v>1</v>
      </c>
      <c r="E153" s="1860">
        <f t="shared" si="451"/>
        <v>0</v>
      </c>
      <c r="F153" s="1877">
        <f t="shared" si="402"/>
        <v>0</v>
      </c>
      <c r="G153" s="3055"/>
      <c r="H153" s="3055"/>
      <c r="I153" s="1860"/>
      <c r="J153" s="1860"/>
      <c r="K153" s="1860"/>
      <c r="L153" s="1860"/>
      <c r="M153" s="1860"/>
      <c r="N153" s="1730"/>
      <c r="O153" s="1918">
        <f t="shared" ref="O153:AF153" si="466">O89</f>
        <v>0</v>
      </c>
      <c r="P153" s="1918">
        <f t="shared" ref="P153" si="467">P89</f>
        <v>0</v>
      </c>
      <c r="Q153" s="1918">
        <f t="shared" ref="Q153" si="468">Q89</f>
        <v>0</v>
      </c>
      <c r="R153" s="1918">
        <f t="shared" ref="R153:S153" si="469">R89</f>
        <v>0</v>
      </c>
      <c r="S153" s="1918">
        <f t="shared" si="469"/>
        <v>0</v>
      </c>
      <c r="T153" s="1918">
        <f t="shared" ref="T153:U153" si="470">T89</f>
        <v>0</v>
      </c>
      <c r="U153" s="1918">
        <f t="shared" si="470"/>
        <v>0</v>
      </c>
      <c r="V153" s="1918">
        <f t="shared" ref="V153:W153" si="471">V89</f>
        <v>0</v>
      </c>
      <c r="W153" s="1918">
        <f t="shared" si="471"/>
        <v>0</v>
      </c>
      <c r="X153" s="1918">
        <f t="shared" ref="X153" si="472">X89</f>
        <v>0</v>
      </c>
      <c r="Y153" s="1918">
        <f t="shared" si="466"/>
        <v>0</v>
      </c>
      <c r="Z153" s="1918">
        <f t="shared" si="466"/>
        <v>0</v>
      </c>
      <c r="AA153" s="1918">
        <f t="shared" si="466"/>
        <v>0</v>
      </c>
      <c r="AB153" s="1918">
        <f t="shared" si="466"/>
        <v>0</v>
      </c>
      <c r="AC153" s="1918">
        <f t="shared" si="466"/>
        <v>0</v>
      </c>
      <c r="AD153" s="1918">
        <f t="shared" si="466"/>
        <v>0</v>
      </c>
      <c r="AE153" s="1918">
        <f t="shared" si="466"/>
        <v>0</v>
      </c>
      <c r="AF153" s="1918">
        <f t="shared" si="466"/>
        <v>0</v>
      </c>
      <c r="AG153" s="1918"/>
      <c r="AH153" s="2464"/>
    </row>
    <row r="154" spans="1:222" ht="15.75" thickBot="1" x14ac:dyDescent="0.3">
      <c r="A154" s="1949" t="s">
        <v>204</v>
      </c>
      <c r="B154" s="1949"/>
      <c r="C154" s="2504">
        <f t="shared" si="451"/>
        <v>2000</v>
      </c>
      <c r="D154" s="2504">
        <f t="shared" si="451"/>
        <v>1667</v>
      </c>
      <c r="E154" s="2504">
        <f t="shared" si="451"/>
        <v>1613</v>
      </c>
      <c r="F154" s="1879">
        <f t="shared" si="402"/>
        <v>96.760647870425913</v>
      </c>
      <c r="G154" s="3056"/>
      <c r="H154" s="3056"/>
      <c r="I154" s="1879"/>
      <c r="J154" s="1879"/>
      <c r="K154" s="1879"/>
      <c r="L154" s="1879"/>
      <c r="M154" s="1879"/>
      <c r="N154" s="1745"/>
      <c r="O154" s="2000">
        <f t="shared" ref="O154:AF154" si="473">O90</f>
        <v>18134.274359999999</v>
      </c>
      <c r="P154" s="2000">
        <f t="shared" ref="P154" si="474">P90</f>
        <v>18134.274359999999</v>
      </c>
      <c r="Q154" s="2000">
        <f t="shared" ref="Q154" si="475">Q90</f>
        <v>18134.274359999999</v>
      </c>
      <c r="R154" s="2000">
        <f t="shared" ref="R154:S154" si="476">R90</f>
        <v>18134.274359999999</v>
      </c>
      <c r="S154" s="2000">
        <f t="shared" si="476"/>
        <v>18134.274359999999</v>
      </c>
      <c r="T154" s="2000">
        <f t="shared" ref="T154:U154" si="477">T90</f>
        <v>18134.274359999999</v>
      </c>
      <c r="U154" s="2000">
        <f t="shared" si="477"/>
        <v>18134.274359999999</v>
      </c>
      <c r="V154" s="2000">
        <f t="shared" ref="V154:W154" si="478">V90</f>
        <v>18134.274359999999</v>
      </c>
      <c r="W154" s="2000">
        <f t="shared" si="478"/>
        <v>18134.274359999999</v>
      </c>
      <c r="X154" s="2000">
        <f t="shared" ref="X154" si="479">X90</f>
        <v>18134.274359999999</v>
      </c>
      <c r="Y154" s="2000">
        <f t="shared" si="473"/>
        <v>15111.895299999998</v>
      </c>
      <c r="Z154" s="2000">
        <f t="shared" si="473"/>
        <v>15036.536070000002</v>
      </c>
      <c r="AA154" s="2000">
        <f t="shared" si="473"/>
        <v>0</v>
      </c>
      <c r="AB154" s="2000">
        <f t="shared" si="473"/>
        <v>0</v>
      </c>
      <c r="AC154" s="2000">
        <f t="shared" si="473"/>
        <v>-75.359229999996387</v>
      </c>
      <c r="AD154" s="2000">
        <f t="shared" si="473"/>
        <v>0</v>
      </c>
      <c r="AE154" s="2000">
        <f t="shared" si="473"/>
        <v>-56.47934999999999</v>
      </c>
      <c r="AF154" s="2000">
        <f t="shared" si="473"/>
        <v>14980.056720000002</v>
      </c>
      <c r="AG154" s="2000">
        <f>AG90</f>
        <v>0</v>
      </c>
      <c r="AH154" s="2466">
        <f>AH90</f>
        <v>0</v>
      </c>
    </row>
    <row r="155" spans="1:222" ht="17.25" customHeight="1" x14ac:dyDescent="0.25">
      <c r="AG155" s="851"/>
      <c r="AH155" s="851"/>
      <c r="AI155" s="851"/>
      <c r="AJ155" s="851"/>
      <c r="AK155" s="851"/>
      <c r="AL155" s="851"/>
      <c r="AM155" s="851"/>
      <c r="AN155" s="851"/>
      <c r="AO155" s="851"/>
      <c r="AP155" s="851"/>
      <c r="AQ155" s="851"/>
      <c r="AR155" s="851"/>
      <c r="AS155" s="851"/>
      <c r="AT155" s="851"/>
      <c r="AU155" s="851"/>
      <c r="AV155" s="851"/>
      <c r="AW155" s="851"/>
      <c r="AX155" s="851"/>
      <c r="AY155" s="851"/>
      <c r="AZ155" s="851"/>
      <c r="BA155" s="851"/>
      <c r="BB155" s="851"/>
      <c r="BC155" s="851"/>
      <c r="BD155" s="851"/>
      <c r="BE155" s="851"/>
      <c r="BF155" s="851"/>
      <c r="BG155" s="851"/>
      <c r="BH155" s="851"/>
      <c r="BI155" s="851"/>
      <c r="BJ155" s="851"/>
      <c r="BK155" s="851"/>
      <c r="BL155" s="851"/>
      <c r="BM155" s="851"/>
      <c r="BN155" s="851"/>
      <c r="BO155" s="851"/>
      <c r="BP155" s="851"/>
      <c r="BQ155" s="851"/>
      <c r="BR155" s="851"/>
      <c r="BS155" s="851"/>
      <c r="BT155" s="851"/>
      <c r="BU155" s="851"/>
      <c r="BV155" s="851"/>
      <c r="BW155" s="851"/>
      <c r="BX155" s="851"/>
      <c r="BY155" s="851"/>
      <c r="BZ155" s="851"/>
      <c r="CA155" s="851"/>
      <c r="CB155" s="851"/>
      <c r="CC155" s="851"/>
      <c r="CD155" s="851"/>
      <c r="CE155" s="851"/>
      <c r="CF155" s="851"/>
      <c r="CG155" s="851"/>
      <c r="CH155" s="851"/>
      <c r="CI155" s="851"/>
      <c r="CJ155" s="851"/>
      <c r="CK155" s="851"/>
      <c r="CL155" s="851"/>
      <c r="CM155" s="851"/>
      <c r="CN155" s="851"/>
      <c r="CO155" s="851"/>
      <c r="CP155" s="851"/>
      <c r="CQ155" s="851"/>
      <c r="CR155" s="851"/>
      <c r="CS155" s="851"/>
      <c r="CT155" s="851"/>
      <c r="CU155" s="851"/>
      <c r="CV155" s="851"/>
      <c r="CW155" s="851"/>
      <c r="CX155" s="851"/>
      <c r="CY155" s="851"/>
      <c r="CZ155" s="851"/>
      <c r="DA155" s="851"/>
      <c r="DB155" s="851"/>
      <c r="DC155" s="851"/>
      <c r="DD155" s="851"/>
      <c r="DE155" s="851"/>
      <c r="DF155" s="851"/>
      <c r="DG155" s="851"/>
      <c r="DH155" s="851"/>
      <c r="DI155" s="851"/>
      <c r="DJ155" s="851"/>
      <c r="DK155" s="851"/>
      <c r="DL155" s="851"/>
      <c r="DM155" s="851"/>
      <c r="DN155" s="851"/>
      <c r="DO155" s="851"/>
      <c r="DP155" s="851"/>
      <c r="DQ155" s="851"/>
      <c r="DR155" s="851"/>
      <c r="DS155" s="851"/>
      <c r="DT155" s="851"/>
      <c r="DU155" s="851"/>
      <c r="DV155" s="851"/>
      <c r="DW155" s="851"/>
      <c r="DX155" s="851"/>
      <c r="DY155" s="851"/>
      <c r="DZ155" s="851"/>
      <c r="EA155" s="851"/>
      <c r="EB155" s="851"/>
      <c r="EC155" s="851"/>
      <c r="ED155" s="851"/>
      <c r="EE155" s="851"/>
      <c r="EF155" s="851"/>
      <c r="EG155" s="851"/>
      <c r="EH155" s="851"/>
      <c r="EI155" s="851"/>
      <c r="EJ155" s="851"/>
      <c r="EK155" s="851"/>
      <c r="EL155" s="851"/>
      <c r="EM155" s="851"/>
      <c r="EN155" s="851"/>
      <c r="EO155" s="851"/>
      <c r="EP155" s="851"/>
      <c r="EQ155" s="851"/>
      <c r="ER155" s="851"/>
      <c r="ES155" s="851"/>
      <c r="ET155" s="851"/>
      <c r="EU155" s="851"/>
      <c r="EV155" s="851"/>
      <c r="EW155" s="851"/>
      <c r="EX155" s="851"/>
      <c r="EY155" s="851"/>
      <c r="EZ155" s="851"/>
      <c r="FA155" s="851"/>
      <c r="FB155" s="851"/>
      <c r="FC155" s="851"/>
      <c r="FD155" s="851"/>
      <c r="FE155" s="851"/>
      <c r="FF155" s="851"/>
      <c r="FG155" s="851"/>
      <c r="FH155" s="851"/>
      <c r="FI155" s="851"/>
      <c r="FJ155" s="851"/>
      <c r="FK155" s="851"/>
      <c r="FL155" s="851"/>
      <c r="FM155" s="851"/>
      <c r="FN155" s="851"/>
      <c r="FO155" s="851"/>
      <c r="FP155" s="851"/>
      <c r="FQ155" s="851"/>
      <c r="FR155" s="851"/>
      <c r="FS155" s="851"/>
      <c r="FT155" s="851"/>
      <c r="FU155" s="851"/>
      <c r="FV155" s="851"/>
      <c r="FW155" s="851"/>
      <c r="FX155" s="851"/>
      <c r="FY155" s="851"/>
      <c r="FZ155" s="851"/>
      <c r="GA155" s="851"/>
      <c r="GB155" s="851"/>
      <c r="GC155" s="851"/>
      <c r="GD155" s="851"/>
      <c r="GE155" s="851"/>
      <c r="GF155" s="851"/>
      <c r="GG155" s="851"/>
      <c r="GH155" s="851"/>
      <c r="GI155" s="851"/>
      <c r="GJ155" s="851"/>
      <c r="GK155" s="851"/>
      <c r="GL155" s="851"/>
      <c r="GM155" s="851"/>
      <c r="GN155" s="851"/>
      <c r="GO155" s="851"/>
      <c r="GP155" s="851"/>
      <c r="GQ155" s="851"/>
      <c r="GR155" s="851"/>
      <c r="GS155" s="851"/>
      <c r="GT155" s="851"/>
      <c r="GU155" s="851"/>
      <c r="GV155" s="851"/>
      <c r="GW155" s="851"/>
      <c r="GX155" s="851"/>
      <c r="GY155" s="851"/>
      <c r="GZ155" s="851"/>
      <c r="HA155" s="851"/>
      <c r="HB155" s="851"/>
      <c r="HC155" s="851"/>
      <c r="HD155" s="851"/>
      <c r="HE155" s="851"/>
      <c r="HF155" s="851"/>
      <c r="HG155" s="851"/>
      <c r="HH155" s="851"/>
      <c r="HI155" s="851"/>
      <c r="HJ155" s="851"/>
      <c r="HK155" s="851"/>
      <c r="HL155" s="851"/>
      <c r="HM155" s="851"/>
      <c r="HN155" s="851"/>
    </row>
    <row r="156" spans="1:222" ht="15.75" x14ac:dyDescent="0.25">
      <c r="A156" s="415"/>
      <c r="B156" s="415"/>
      <c r="C156" s="734"/>
      <c r="D156" s="734"/>
      <c r="E156" s="734"/>
      <c r="F156" s="734"/>
      <c r="G156" s="734"/>
      <c r="H156" s="734"/>
      <c r="I156" s="734"/>
      <c r="J156" s="734"/>
      <c r="K156" s="734"/>
    </row>
  </sheetData>
  <autoFilter ref="A7:HN7"/>
  <mergeCells count="26">
    <mergeCell ref="AG4:AH4"/>
    <mergeCell ref="A1:AF1"/>
    <mergeCell ref="C4:F5"/>
    <mergeCell ref="G4:H5"/>
    <mergeCell ref="I4:L5"/>
    <mergeCell ref="M4:M6"/>
    <mergeCell ref="B4:B6"/>
    <mergeCell ref="N4:N6"/>
    <mergeCell ref="Y4:Y6"/>
    <mergeCell ref="Z4:Z6"/>
    <mergeCell ref="AC4:AC6"/>
    <mergeCell ref="AE4:AE6"/>
    <mergeCell ref="AF4:AF6"/>
    <mergeCell ref="S4:S6"/>
    <mergeCell ref="P4:P6"/>
    <mergeCell ref="AA4:AA6"/>
    <mergeCell ref="O4:O6"/>
    <mergeCell ref="AD4:AD6"/>
    <mergeCell ref="Q4:Q6"/>
    <mergeCell ref="AB4:AB6"/>
    <mergeCell ref="R4:R6"/>
    <mergeCell ref="T4:T6"/>
    <mergeCell ref="U4:U6"/>
    <mergeCell ref="V4:V6"/>
    <mergeCell ref="W4:W6"/>
    <mergeCell ref="X4:X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W1348"/>
  <sheetViews>
    <sheetView showZeros="0" tabSelected="1" topLeftCell="B1" zoomScale="80" zoomScaleNormal="80" zoomScaleSheetLayoutView="70" workbookViewId="0">
      <pane xSplit="2" ySplit="8" topLeftCell="D1254" activePane="bottomRight" state="frozen"/>
      <selection activeCell="B1" sqref="B1"/>
      <selection pane="topRight" activeCell="D1" sqref="D1"/>
      <selection pane="bottomLeft" activeCell="B9" sqref="B9"/>
      <selection pane="bottomRight" activeCell="F1265" sqref="F1265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9.1406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0.5703125" style="18" hidden="1" customWidth="1"/>
    <col min="15" max="15" width="10.7109375" style="18" hidden="1" customWidth="1"/>
    <col min="16" max="24" width="19" style="18" hidden="1" customWidth="1"/>
    <col min="25" max="25" width="19" style="18" customWidth="1"/>
    <col min="26" max="26" width="17.140625" style="18" customWidth="1"/>
    <col min="27" max="27" width="16.28515625" style="18" customWidth="1"/>
    <col min="28" max="28" width="16.140625" style="18" hidden="1" customWidth="1"/>
    <col min="29" max="29" width="12.5703125" style="18" customWidth="1"/>
    <col min="30" max="30" width="15.28515625" style="18" customWidth="1"/>
    <col min="31" max="31" width="14.5703125" style="18" customWidth="1"/>
    <col min="32" max="32" width="18" style="18" customWidth="1"/>
    <col min="33" max="33" width="17.85546875" style="18" customWidth="1"/>
    <col min="34" max="34" width="9.42578125" style="18" customWidth="1"/>
    <col min="35" max="35" width="11.140625" style="18" customWidth="1"/>
    <col min="36" max="16384" width="9.140625" style="18"/>
  </cols>
  <sheetData>
    <row r="1" spans="1:35" ht="15" customHeight="1" x14ac:dyDescent="0.25">
      <c r="C1" s="321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2024 года</v>
      </c>
      <c r="D1" s="3218"/>
      <c r="E1" s="3218"/>
      <c r="F1" s="3218"/>
      <c r="G1" s="3218"/>
      <c r="H1" s="3218"/>
      <c r="I1" s="3218"/>
      <c r="J1" s="3218"/>
      <c r="K1" s="3218"/>
      <c r="L1" s="3218"/>
      <c r="M1" s="3218"/>
      <c r="N1" s="3218"/>
      <c r="O1" s="3218"/>
      <c r="P1" s="3218"/>
      <c r="Q1" s="3218"/>
      <c r="R1" s="3218"/>
      <c r="S1" s="3218"/>
      <c r="T1" s="3218"/>
      <c r="U1" s="3218"/>
      <c r="V1" s="3218"/>
      <c r="W1" s="3218"/>
      <c r="X1" s="3218"/>
      <c r="Y1" s="3218"/>
      <c r="Z1" s="3218"/>
      <c r="AA1" s="3218"/>
      <c r="AB1" s="3218"/>
      <c r="AC1" s="3218"/>
      <c r="AD1" s="3218"/>
      <c r="AE1" s="3218"/>
      <c r="AF1" s="3218"/>
      <c r="AG1" s="3218"/>
      <c r="AH1" s="3218"/>
      <c r="AI1" s="3218"/>
    </row>
    <row r="2" spans="1:35" ht="33.950000000000003" customHeight="1" thickBot="1" x14ac:dyDescent="0.3">
      <c r="C2" s="3218"/>
      <c r="D2" s="3218"/>
      <c r="E2" s="3218"/>
      <c r="F2" s="3218"/>
      <c r="G2" s="3218"/>
      <c r="H2" s="3218"/>
      <c r="I2" s="3218"/>
      <c r="J2" s="3218"/>
      <c r="K2" s="3218"/>
      <c r="L2" s="3218"/>
      <c r="M2" s="3218"/>
      <c r="N2" s="3218"/>
      <c r="O2" s="3218"/>
      <c r="P2" s="3218"/>
      <c r="Q2" s="3218"/>
      <c r="R2" s="3218"/>
      <c r="S2" s="3218"/>
      <c r="T2" s="3218"/>
      <c r="U2" s="3218"/>
      <c r="V2" s="3218"/>
      <c r="W2" s="3218"/>
      <c r="X2" s="3218"/>
      <c r="Y2" s="3218"/>
      <c r="Z2" s="3218"/>
      <c r="AA2" s="3218"/>
      <c r="AB2" s="3218"/>
      <c r="AC2" s="3218"/>
      <c r="AD2" s="3218"/>
      <c r="AE2" s="3218"/>
      <c r="AF2" s="3218"/>
      <c r="AG2" s="3218"/>
      <c r="AH2" s="3218"/>
      <c r="AI2" s="3218"/>
    </row>
    <row r="3" spans="1:35" ht="15" hidden="1" customHeight="1" thickBot="1" x14ac:dyDescent="0.3">
      <c r="C3" s="53">
        <v>10</v>
      </c>
    </row>
    <row r="4" spans="1:35" ht="81.75" customHeight="1" x14ac:dyDescent="0.25">
      <c r="C4" s="56" t="s">
        <v>1</v>
      </c>
      <c r="D4" s="3190" t="s">
        <v>139</v>
      </c>
      <c r="E4" s="3191"/>
      <c r="F4" s="3191"/>
      <c r="G4" s="3192"/>
      <c r="H4" s="3196" t="s">
        <v>591</v>
      </c>
      <c r="I4" s="3197"/>
      <c r="J4" s="3196" t="s">
        <v>592</v>
      </c>
      <c r="K4" s="3200"/>
      <c r="L4" s="3200"/>
      <c r="M4" s="3197"/>
      <c r="N4" s="3178" t="s">
        <v>144</v>
      </c>
      <c r="O4" s="3178" t="s">
        <v>145</v>
      </c>
      <c r="P4" s="3175" t="s">
        <v>596</v>
      </c>
      <c r="Q4" s="3175" t="s">
        <v>653</v>
      </c>
      <c r="R4" s="3175" t="s">
        <v>658</v>
      </c>
      <c r="S4" s="3175" t="s">
        <v>655</v>
      </c>
      <c r="T4" s="3175" t="s">
        <v>687</v>
      </c>
      <c r="U4" s="3175" t="s">
        <v>692</v>
      </c>
      <c r="V4" s="3175" t="s">
        <v>700</v>
      </c>
      <c r="W4" s="3175" t="s">
        <v>706</v>
      </c>
      <c r="X4" s="3175" t="s">
        <v>712</v>
      </c>
      <c r="Y4" s="3175" t="s">
        <v>756</v>
      </c>
      <c r="Z4" s="3175" t="s">
        <v>754</v>
      </c>
      <c r="AA4" s="3175" t="s">
        <v>137</v>
      </c>
      <c r="AB4" s="3181" t="s">
        <v>297</v>
      </c>
      <c r="AC4" s="3175" t="s">
        <v>298</v>
      </c>
      <c r="AD4" s="3175" t="s">
        <v>41</v>
      </c>
      <c r="AE4" s="3175" t="s">
        <v>292</v>
      </c>
      <c r="AF4" s="3175" t="s">
        <v>138</v>
      </c>
      <c r="AG4" s="3175" t="s">
        <v>219</v>
      </c>
      <c r="AH4" s="3175" t="s">
        <v>214</v>
      </c>
      <c r="AI4" s="3219" t="s">
        <v>215</v>
      </c>
    </row>
    <row r="5" spans="1:35" ht="15" customHeight="1" thickBot="1" x14ac:dyDescent="0.3">
      <c r="C5" s="57"/>
      <c r="D5" s="3193"/>
      <c r="E5" s="3194"/>
      <c r="F5" s="3194"/>
      <c r="G5" s="3195"/>
      <c r="H5" s="3198"/>
      <c r="I5" s="3199"/>
      <c r="J5" s="3198"/>
      <c r="K5" s="3201"/>
      <c r="L5" s="3201"/>
      <c r="M5" s="3199"/>
      <c r="N5" s="3202"/>
      <c r="O5" s="3213"/>
      <c r="P5" s="3176"/>
      <c r="Q5" s="3176"/>
      <c r="R5" s="3176"/>
      <c r="S5" s="3176"/>
      <c r="T5" s="3176"/>
      <c r="U5" s="3176"/>
      <c r="V5" s="3176"/>
      <c r="W5" s="3176"/>
      <c r="X5" s="3176"/>
      <c r="Y5" s="3176"/>
      <c r="Z5" s="3176"/>
      <c r="AA5" s="3176"/>
      <c r="AB5" s="3182"/>
      <c r="AC5" s="3215"/>
      <c r="AD5" s="3176"/>
      <c r="AE5" s="3215"/>
      <c r="AF5" s="3176"/>
      <c r="AG5" s="3176"/>
      <c r="AH5" s="3176"/>
      <c r="AI5" s="3220"/>
    </row>
    <row r="6" spans="1:35" ht="58.5" customHeight="1" thickBot="1" x14ac:dyDescent="0.3">
      <c r="A6" s="18">
        <v>1</v>
      </c>
      <c r="C6" s="58" t="s">
        <v>2</v>
      </c>
      <c r="D6" s="233" t="s">
        <v>594</v>
      </c>
      <c r="E6" s="2921" t="str">
        <f>'1 уровень'!F8</f>
        <v>План 10 мес. 2024 г.</v>
      </c>
      <c r="F6" s="189" t="s">
        <v>140</v>
      </c>
      <c r="G6" s="189" t="s">
        <v>141</v>
      </c>
      <c r="H6" s="2921" t="s">
        <v>142</v>
      </c>
      <c r="I6" s="190" t="s">
        <v>140</v>
      </c>
      <c r="J6" s="189" t="s">
        <v>594</v>
      </c>
      <c r="K6" s="2921" t="str">
        <f>'1 уровень'!L8</f>
        <v>План 10 мес. 2024 г.</v>
      </c>
      <c r="L6" s="189" t="s">
        <v>140</v>
      </c>
      <c r="M6" s="189" t="s">
        <v>141</v>
      </c>
      <c r="N6" s="3203"/>
      <c r="O6" s="3214"/>
      <c r="P6" s="3177"/>
      <c r="Q6" s="3177"/>
      <c r="R6" s="3177"/>
      <c r="S6" s="3177"/>
      <c r="T6" s="3177"/>
      <c r="U6" s="3177"/>
      <c r="V6" s="3177"/>
      <c r="W6" s="3177"/>
      <c r="X6" s="3177"/>
      <c r="Y6" s="3177"/>
      <c r="Z6" s="3177"/>
      <c r="AA6" s="3177"/>
      <c r="AB6" s="3183"/>
      <c r="AC6" s="3216"/>
      <c r="AD6" s="3177"/>
      <c r="AE6" s="3216"/>
      <c r="AF6" s="3177"/>
      <c r="AG6" s="3177"/>
      <c r="AH6" s="3177"/>
      <c r="AI6" s="3220"/>
    </row>
    <row r="7" spans="1:35" s="5" customFormat="1" ht="15.75" thickBot="1" x14ac:dyDescent="0.3">
      <c r="A7" s="18">
        <v>1</v>
      </c>
      <c r="B7" s="18"/>
      <c r="C7" s="14">
        <v>1</v>
      </c>
      <c r="D7" s="234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/>
      <c r="W7" s="192"/>
      <c r="X7" s="192"/>
      <c r="Y7" s="192"/>
      <c r="Z7" s="192">
        <v>15</v>
      </c>
      <c r="AA7" s="192">
        <v>16</v>
      </c>
      <c r="AB7" s="780">
        <v>17</v>
      </c>
      <c r="AC7" s="192">
        <v>18</v>
      </c>
      <c r="AD7" s="192">
        <v>19</v>
      </c>
      <c r="AE7" s="192">
        <v>20</v>
      </c>
      <c r="AF7" s="192">
        <v>21</v>
      </c>
      <c r="AG7" s="192">
        <v>22</v>
      </c>
      <c r="AH7" s="50">
        <v>23</v>
      </c>
      <c r="AI7" s="192">
        <v>24</v>
      </c>
    </row>
    <row r="8" spans="1:35" s="5" customFormat="1" ht="15.75" customHeight="1" thickBot="1" x14ac:dyDescent="0.3">
      <c r="A8" s="18"/>
      <c r="B8" s="18"/>
      <c r="C8" s="2982"/>
      <c r="D8" s="3125"/>
      <c r="E8" s="3126"/>
      <c r="F8" s="3126"/>
      <c r="G8" s="3126"/>
      <c r="H8" s="3127"/>
      <c r="I8" s="3127"/>
      <c r="J8" s="3127"/>
      <c r="K8" s="3127"/>
      <c r="L8" s="3127"/>
      <c r="M8" s="3127"/>
      <c r="N8" s="3127"/>
      <c r="O8" s="3127"/>
      <c r="P8" s="3128">
        <f t="shared" ref="P8:AC8" si="0">P9-P10-P75-P79-P82-P86</f>
        <v>0</v>
      </c>
      <c r="Q8" s="3128">
        <f t="shared" si="0"/>
        <v>0</v>
      </c>
      <c r="R8" s="3128">
        <f t="shared" si="0"/>
        <v>-9.3132257461547852E-10</v>
      </c>
      <c r="S8" s="3128">
        <f t="shared" si="0"/>
        <v>0</v>
      </c>
      <c r="T8" s="3128">
        <f t="shared" si="0"/>
        <v>9.3132257461547852E-10</v>
      </c>
      <c r="U8" s="3128">
        <f t="shared" si="0"/>
        <v>1.1641532182693481E-9</v>
      </c>
      <c r="V8" s="3128">
        <f t="shared" si="0"/>
        <v>1.3969838619232178E-9</v>
      </c>
      <c r="W8" s="3128">
        <f t="shared" si="0"/>
        <v>9.3132257461547852E-10</v>
      </c>
      <c r="X8" s="3128">
        <f t="shared" ref="X8:Y8" si="1">X9-X10-X75-X79-X82-X86</f>
        <v>-1.6298145055770874E-9</v>
      </c>
      <c r="Y8" s="3128">
        <f t="shared" si="1"/>
        <v>-1.280568540096283E-9</v>
      </c>
      <c r="Z8" s="3128">
        <f>Z9-Z10-Z75-Z79-Z82-Z86</f>
        <v>2.5611370801925659E-9</v>
      </c>
      <c r="AA8" s="3128">
        <f>AA9-AA10-AA75-AA79-AA82-AA86</f>
        <v>1.6298145055770874E-9</v>
      </c>
      <c r="AB8" s="3129">
        <f t="shared" si="0"/>
        <v>0</v>
      </c>
      <c r="AC8" s="3128">
        <f t="shared" si="0"/>
        <v>2.2737367544323206E-13</v>
      </c>
      <c r="AD8" s="3128">
        <f>AD9-AD10-AD75-AD79-AD82-AD86</f>
        <v>7.2759576141834259E-12</v>
      </c>
      <c r="AE8" s="3128">
        <f>AE9-AE10-AE75-AE79-AE82-AE86</f>
        <v>6.7501559897209518E-14</v>
      </c>
      <c r="AF8" s="3128">
        <f t="shared" ref="AF8:AG8" si="2">AF9-AF10-AF75-AF79-AF82-AF86</f>
        <v>-1.7053025658242404E-12</v>
      </c>
      <c r="AG8" s="3128">
        <f t="shared" si="2"/>
        <v>-1.7462298274040222E-9</v>
      </c>
      <c r="AH8" s="3130"/>
      <c r="AI8" s="3131"/>
    </row>
    <row r="9" spans="1:35" s="59" customFormat="1" x14ac:dyDescent="0.25">
      <c r="A9" s="18">
        <v>1</v>
      </c>
      <c r="B9" s="18">
        <v>1</v>
      </c>
      <c r="C9" s="283" t="s">
        <v>110</v>
      </c>
      <c r="D9" s="625">
        <f>'1 уровень'!E2645</f>
        <v>0</v>
      </c>
      <c r="E9" s="625">
        <f>'1 уровень'!F2645</f>
        <v>0</v>
      </c>
      <c r="F9" s="625">
        <f>'1 уровень'!G2645</f>
        <v>0</v>
      </c>
      <c r="G9" s="626">
        <f>'1 уровень'!H2645</f>
        <v>0</v>
      </c>
      <c r="H9" s="627">
        <f>'1 уровень'!I2645</f>
        <v>0</v>
      </c>
      <c r="I9" s="627">
        <f>'1 уровень'!J2645</f>
        <v>0</v>
      </c>
      <c r="J9" s="627">
        <f>'1 уровень'!K2645</f>
        <v>0</v>
      </c>
      <c r="K9" s="627">
        <f>'1 уровень'!L2645</f>
        <v>0</v>
      </c>
      <c r="L9" s="627">
        <f>'1 уровень'!M2645</f>
        <v>0</v>
      </c>
      <c r="M9" s="627">
        <f>'1 уровень'!N2645</f>
        <v>0</v>
      </c>
      <c r="N9" s="627">
        <f>'1 уровень'!O2645</f>
        <v>0</v>
      </c>
      <c r="O9" s="627">
        <f>'1 уровень'!P2645</f>
        <v>0</v>
      </c>
      <c r="P9" s="184">
        <f>'1 уровень'!Q2645</f>
        <v>9168004.7408816479</v>
      </c>
      <c r="Q9" s="184">
        <f>'1 уровень'!R2645</f>
        <v>9168004.7408816479</v>
      </c>
      <c r="R9" s="184">
        <f>'1 уровень'!S2645</f>
        <v>9260461.7105037514</v>
      </c>
      <c r="S9" s="184">
        <f>'1 уровень'!T2645</f>
        <v>9268430.980811825</v>
      </c>
      <c r="T9" s="184">
        <f>'1 уровень'!U2645</f>
        <v>9268718.647885887</v>
      </c>
      <c r="U9" s="184">
        <f>'1 уровень'!V2645</f>
        <v>9275178.1960526705</v>
      </c>
      <c r="V9" s="184">
        <f>'1 уровень'!W2645</f>
        <v>9258130.341374455</v>
      </c>
      <c r="W9" s="184">
        <f>'1 уровень'!X2645</f>
        <v>9206818.9764476418</v>
      </c>
      <c r="X9" s="184">
        <f>'1 уровень'!Y2645</f>
        <v>9316835.9447854888</v>
      </c>
      <c r="Y9" s="184">
        <f>'1 уровень'!Z2645</f>
        <v>9300481.2214085795</v>
      </c>
      <c r="Z9" s="184">
        <f>'1 уровень'!AA2645</f>
        <v>7732070.4937566575</v>
      </c>
      <c r="AA9" s="184">
        <f>'1 уровень'!AB2645</f>
        <v>7534578.4322000016</v>
      </c>
      <c r="AB9" s="781">
        <f>'1 уровень'!AC2645</f>
        <v>0</v>
      </c>
      <c r="AC9" s="184">
        <f>'1 уровень'!AD2645</f>
        <v>639.77898999999957</v>
      </c>
      <c r="AD9" s="184">
        <f>'1 уровень'!AE2645</f>
        <v>-197492.06155665635</v>
      </c>
      <c r="AE9" s="184">
        <f>'1 уровень'!AF2645</f>
        <v>-2555.2499700000003</v>
      </c>
      <c r="AF9" s="184">
        <f>'1 уровень'!AG2645</f>
        <v>-16242.188899999999</v>
      </c>
      <c r="AG9" s="375">
        <f>'1 уровень'!AH2645</f>
        <v>7518976.0222899979</v>
      </c>
      <c r="AH9" s="184">
        <f>AA9/Z9*100</f>
        <v>97.445806246643471</v>
      </c>
      <c r="AI9" s="184">
        <f>AG9/Z9*100</f>
        <v>97.244017994420446</v>
      </c>
    </row>
    <row r="10" spans="1:35" s="59" customFormat="1" x14ac:dyDescent="0.25">
      <c r="A10" s="18">
        <v>1</v>
      </c>
      <c r="B10" s="18">
        <f>B9</f>
        <v>1</v>
      </c>
      <c r="C10" s="284" t="s">
        <v>7</v>
      </c>
      <c r="D10" s="31">
        <f>'1 уровень'!E2646</f>
        <v>44475</v>
      </c>
      <c r="E10" s="28">
        <f>'1 уровень'!F2646</f>
        <v>36965.166666666672</v>
      </c>
      <c r="F10" s="28">
        <f>'1 уровень'!G2646</f>
        <v>37524</v>
      </c>
      <c r="G10" s="61">
        <f>'1 уровень'!H2646</f>
        <v>101.51178361610704</v>
      </c>
      <c r="H10" s="23">
        <f>'1 уровень'!I2646</f>
        <v>7.9973243395165827</v>
      </c>
      <c r="I10" s="23">
        <f>'1 уровень'!J2646</f>
        <v>6.8663788508687773</v>
      </c>
      <c r="J10" s="23">
        <f>'1 уровень'!K2646</f>
        <v>355681</v>
      </c>
      <c r="K10" s="23">
        <f>'1 уровень'!L2646</f>
        <v>295401</v>
      </c>
      <c r="L10" s="23">
        <f>'1 уровень'!M2646</f>
        <v>257654</v>
      </c>
      <c r="M10" s="23">
        <f>'1 уровень'!N2646</f>
        <v>87.221776500418073</v>
      </c>
      <c r="N10" s="23">
        <f>'1 уровень'!O2646</f>
        <v>1078.3998161764705</v>
      </c>
      <c r="O10" s="23">
        <f>'1 уровень'!P2646</f>
        <v>286.7070221657055</v>
      </c>
      <c r="P10" s="376">
        <f>'1 уровень'!Q2646</f>
        <v>2372376.1198300323</v>
      </c>
      <c r="Q10" s="376">
        <f>'1 уровень'!R2646</f>
        <v>2372376.1198300323</v>
      </c>
      <c r="R10" s="376">
        <f>'1 уровень'!S2646</f>
        <v>2375180.3343366878</v>
      </c>
      <c r="S10" s="376">
        <f>'1 уровень'!T2646</f>
        <v>2376498.2056917688</v>
      </c>
      <c r="T10" s="376">
        <f>'1 уровень'!U2646</f>
        <v>2376412.6039212751</v>
      </c>
      <c r="U10" s="376">
        <f>'1 уровень'!V2646</f>
        <v>2378725.1772524179</v>
      </c>
      <c r="V10" s="376">
        <f>'1 уровень'!W2646</f>
        <v>2361568.6084109452</v>
      </c>
      <c r="W10" s="376">
        <f>'1 уровень'!X2646</f>
        <v>2295419.3646473167</v>
      </c>
      <c r="X10" s="376">
        <f>'1 уровень'!Y2646</f>
        <v>2314790.3433771441</v>
      </c>
      <c r="Y10" s="376">
        <f>'1 уровень'!Z2646</f>
        <v>2290809.2580515658</v>
      </c>
      <c r="Z10" s="376">
        <f>'1 уровень'!AA2646</f>
        <v>1932400.6547206682</v>
      </c>
      <c r="AA10" s="376">
        <f>'1 уровень'!AB2646</f>
        <v>1910734.26801</v>
      </c>
      <c r="AB10" s="782">
        <f>'1 уровень'!AC2646</f>
        <v>0</v>
      </c>
      <c r="AC10" s="376">
        <f>'1 уровень'!AD2646</f>
        <v>-720.18702000000008</v>
      </c>
      <c r="AD10" s="376">
        <f>'1 уровень'!AE2646</f>
        <v>-21666.386710668135</v>
      </c>
      <c r="AE10" s="376">
        <f>'1 уровень'!AF2646</f>
        <v>-973.67056000000002</v>
      </c>
      <c r="AF10" s="376">
        <f>'1 уровень'!AG2646</f>
        <v>-12256.959389999998</v>
      </c>
      <c r="AG10" s="377">
        <f>'1 уровень'!AH2646</f>
        <v>1897757.1216000002</v>
      </c>
      <c r="AH10" s="376">
        <f>AA10/Z10*100</f>
        <v>98.878783928284264</v>
      </c>
      <c r="AI10" s="376">
        <f>AG10/Z10*100</f>
        <v>98.207228245548492</v>
      </c>
    </row>
    <row r="11" spans="1:35" s="59" customFormat="1" ht="43.5" x14ac:dyDescent="0.25">
      <c r="A11" s="18">
        <v>1</v>
      </c>
      <c r="B11" s="18">
        <f t="shared" ref="B11" si="3">B10</f>
        <v>1</v>
      </c>
      <c r="C11" s="285" t="s">
        <v>177</v>
      </c>
      <c r="D11" s="20">
        <f>'1 уровень'!E2647</f>
        <v>946</v>
      </c>
      <c r="E11" s="20">
        <f>'1 уровень'!F2647</f>
        <v>786.33333333333337</v>
      </c>
      <c r="F11" s="20">
        <f>'1 уровень'!G2647</f>
        <v>871</v>
      </c>
      <c r="G11" s="62">
        <f>'1 уровень'!H2647</f>
        <v>110.76727426875794</v>
      </c>
      <c r="H11" s="63">
        <f>'1 уровень'!I2647</f>
        <v>0</v>
      </c>
      <c r="I11" s="63">
        <f>'1 уровень'!J2647</f>
        <v>0</v>
      </c>
      <c r="J11" s="19">
        <f>'1 уровень'!K2647</f>
        <v>0</v>
      </c>
      <c r="K11" s="19">
        <f>'1 уровень'!L2647</f>
        <v>0</v>
      </c>
      <c r="L11" s="19">
        <f>'1 уровень'!M2647</f>
        <v>0</v>
      </c>
      <c r="M11" s="19">
        <f>'1 уровень'!N2647</f>
        <v>0</v>
      </c>
      <c r="N11" s="19">
        <f>'1 уровень'!O2647</f>
        <v>0</v>
      </c>
      <c r="O11" s="19">
        <f>'1 уровень'!P2647</f>
        <v>0</v>
      </c>
      <c r="P11" s="376">
        <f>'1 уровень'!Q2647</f>
        <v>152974.75307200002</v>
      </c>
      <c r="Q11" s="376">
        <f>'1 уровень'!R2647</f>
        <v>152974.75307200002</v>
      </c>
      <c r="R11" s="376">
        <f>'1 уровень'!S2647</f>
        <v>152974.75307200002</v>
      </c>
      <c r="S11" s="376">
        <f>'1 уровень'!T2647</f>
        <v>152974.75307200002</v>
      </c>
      <c r="T11" s="376">
        <f>'1 уровень'!U2647</f>
        <v>154656.45227200002</v>
      </c>
      <c r="U11" s="376">
        <f>'1 уровень'!V2647</f>
        <v>154656.45227200002</v>
      </c>
      <c r="V11" s="376">
        <f>'1 уровень'!W2647</f>
        <v>154656.45227200002</v>
      </c>
      <c r="W11" s="376">
        <f>'1 уровень'!X2647</f>
        <v>156874.11031200003</v>
      </c>
      <c r="X11" s="376">
        <f>'1 уровень'!Y2647</f>
        <v>158278.22928080001</v>
      </c>
      <c r="Y11" s="376">
        <f>'1 уровень'!Z2647</f>
        <v>158278.22928080001</v>
      </c>
      <c r="Z11" s="376">
        <f>'1 уровень'!AA2647</f>
        <v>131898.52440066668</v>
      </c>
      <c r="AA11" s="376">
        <f>'1 уровень'!AB2647</f>
        <v>136669.78435999999</v>
      </c>
      <c r="AB11" s="782">
        <f>'1 уровень'!AC2647</f>
        <v>0</v>
      </c>
      <c r="AC11" s="376">
        <f>'1 уровень'!AD2647</f>
        <v>0</v>
      </c>
      <c r="AD11" s="376">
        <f>'1 уровень'!AE2647</f>
        <v>4771.2599593333352</v>
      </c>
      <c r="AE11" s="376">
        <f>'1 уровень'!AF2647</f>
        <v>-281.30736999999999</v>
      </c>
      <c r="AF11" s="376">
        <f>'1 уровень'!AG2647</f>
        <v>0</v>
      </c>
      <c r="AG11" s="377">
        <f>'1 уровень'!AH2647</f>
        <v>136866.28839</v>
      </c>
      <c r="AH11" s="376">
        <f>AA11/Z11*100</f>
        <v>103.61737174923937</v>
      </c>
      <c r="AI11" s="376">
        <f>AG11/Z11*100</f>
        <v>103.76635296862216</v>
      </c>
    </row>
    <row r="12" spans="1:35" s="59" customFormat="1" ht="29.25" x14ac:dyDescent="0.25">
      <c r="A12" s="18">
        <v>1</v>
      </c>
      <c r="B12" s="18">
        <v>1</v>
      </c>
      <c r="C12" s="3001" t="s">
        <v>178</v>
      </c>
      <c r="D12" s="20">
        <f>'1 уровень'!E2648</f>
        <v>2800</v>
      </c>
      <c r="E12" s="20">
        <f>'1 уровень'!F2648</f>
        <v>2333.3333333333335</v>
      </c>
      <c r="F12" s="20">
        <f>'1 уровень'!G2648</f>
        <v>2428</v>
      </c>
      <c r="G12" s="62">
        <f>'1 уровень'!H2648</f>
        <v>104.05714285714285</v>
      </c>
      <c r="H12" s="20">
        <f>'1 уровень'!I2648</f>
        <v>12</v>
      </c>
      <c r="I12" s="20">
        <f>'1 уровень'!J2648</f>
        <v>12.142504118616145</v>
      </c>
      <c r="J12" s="20">
        <f>'1 уровень'!K2648</f>
        <v>33600</v>
      </c>
      <c r="K12" s="20">
        <f>'1 уровень'!L2648</f>
        <v>28000</v>
      </c>
      <c r="L12" s="20">
        <f>'1 уровень'!M2648</f>
        <v>29482</v>
      </c>
      <c r="M12" s="20">
        <f>'1 уровень'!N2648</f>
        <v>105.29285714285714</v>
      </c>
      <c r="N12" s="20">
        <f>'1 уровень'!O2648</f>
        <v>105</v>
      </c>
      <c r="O12" s="20">
        <f>'1 уровень'!P2648</f>
        <v>336.93714285714282</v>
      </c>
      <c r="P12" s="376">
        <f>'1 уровень'!Q2648</f>
        <v>145758.97173600001</v>
      </c>
      <c r="Q12" s="376">
        <f>'1 уровень'!R2648</f>
        <v>145758.97173600001</v>
      </c>
      <c r="R12" s="376">
        <f>'1 уровень'!S2648</f>
        <v>150680.12071140003</v>
      </c>
      <c r="S12" s="376">
        <f>'1 уровень'!T2648</f>
        <v>150680.12071140003</v>
      </c>
      <c r="T12" s="376">
        <f>'1 уровень'!U2648</f>
        <v>150680.12071140003</v>
      </c>
      <c r="U12" s="376">
        <f>'1 уровень'!V2648</f>
        <v>150680.12071140003</v>
      </c>
      <c r="V12" s="376">
        <f>'1 уровень'!W2648</f>
        <v>150680.12071140003</v>
      </c>
      <c r="W12" s="376">
        <f>'1 уровень'!X2648</f>
        <v>150680.12071140003</v>
      </c>
      <c r="X12" s="376">
        <f>'1 уровень'!Y2648</f>
        <v>150680.12071140003</v>
      </c>
      <c r="Y12" s="376">
        <f>'1 уровень'!Z2648</f>
        <v>150680.12071140003</v>
      </c>
      <c r="Z12" s="376">
        <f>'1 уровень'!AA2648</f>
        <v>125402.72896032002</v>
      </c>
      <c r="AA12" s="63">
        <f>'1 уровень'!AB2648</f>
        <v>125572.04939</v>
      </c>
      <c r="AB12" s="783">
        <f>'1 уровень'!AC2648</f>
        <v>0</v>
      </c>
      <c r="AC12" s="63">
        <f>'1 уровень'!AD2648</f>
        <v>0</v>
      </c>
      <c r="AD12" s="376">
        <f>'1 уровень'!AE2648</f>
        <v>169.32042967998132</v>
      </c>
      <c r="AE12" s="376">
        <f>'1 уровень'!AF2648</f>
        <v>0</v>
      </c>
      <c r="AF12" s="63">
        <f>'1 уровень'!AG2648</f>
        <v>-57.3309</v>
      </c>
      <c r="AG12" s="378">
        <f>'1 уровень'!AH2648</f>
        <v>125514.71849</v>
      </c>
      <c r="AH12" s="376">
        <f>AA12/Z12*100</f>
        <v>100.13502132775241</v>
      </c>
      <c r="AI12" s="63">
        <f>AG12/Z12*100</f>
        <v>100.08930390160442</v>
      </c>
    </row>
    <row r="13" spans="1:35" s="59" customFormat="1" x14ac:dyDescent="0.25">
      <c r="A13" s="18">
        <v>1</v>
      </c>
      <c r="B13" s="18">
        <v>1</v>
      </c>
      <c r="C13" s="486" t="s">
        <v>324</v>
      </c>
      <c r="D13" s="20">
        <f>'1 уровень'!E2649</f>
        <v>0</v>
      </c>
      <c r="E13" s="20">
        <f>'1 уровень'!F2649</f>
        <v>0</v>
      </c>
      <c r="F13" s="20">
        <f>'1 уровень'!G2649</f>
        <v>0</v>
      </c>
      <c r="G13" s="62">
        <f>'1 уровень'!H2649</f>
        <v>0</v>
      </c>
      <c r="H13" s="63">
        <f>'1 уровень'!I2649</f>
        <v>0</v>
      </c>
      <c r="I13" s="63">
        <f>'1 уровень'!J2649</f>
        <v>0</v>
      </c>
      <c r="J13" s="19">
        <f>'1 уровень'!K2649</f>
        <v>0</v>
      </c>
      <c r="K13" s="19">
        <f>'1 уровень'!L2649</f>
        <v>0</v>
      </c>
      <c r="L13" s="19">
        <f>'1 уровень'!M2649</f>
        <v>0</v>
      </c>
      <c r="M13" s="19">
        <f>'1 уровень'!N2649</f>
        <v>0</v>
      </c>
      <c r="N13" s="19">
        <f>'1 уровень'!O2649</f>
        <v>0</v>
      </c>
      <c r="O13" s="19">
        <f>'1 уровень'!P2649</f>
        <v>0</v>
      </c>
      <c r="P13" s="376">
        <f>'1 уровень'!Q2649</f>
        <v>1737696.0724099998</v>
      </c>
      <c r="Q13" s="376">
        <f>'1 уровень'!R2649</f>
        <v>1737696.0724099998</v>
      </c>
      <c r="R13" s="376">
        <f>'1 уровень'!S2649</f>
        <v>1798203.7665100002</v>
      </c>
      <c r="S13" s="376">
        <f>'1 уровень'!T2649</f>
        <v>1798203.7665100002</v>
      </c>
      <c r="T13" s="376">
        <f>'1 уровень'!U2649</f>
        <v>1798203.7665100002</v>
      </c>
      <c r="U13" s="376">
        <f>'1 уровень'!V2649</f>
        <v>1798203.7665100002</v>
      </c>
      <c r="V13" s="376">
        <f>'1 уровень'!W2649</f>
        <v>1798203.7665100002</v>
      </c>
      <c r="W13" s="376">
        <f>'1 уровень'!X2649</f>
        <v>1798203.7665100002</v>
      </c>
      <c r="X13" s="376">
        <f>'1 уровень'!Y2649</f>
        <v>1815143.5685999999</v>
      </c>
      <c r="Y13" s="376">
        <f>'1 уровень'!Z2649</f>
        <v>1815143.5685999999</v>
      </c>
      <c r="Z13" s="376">
        <f>'1 уровень'!AA2649</f>
        <v>1504956.1166666669</v>
      </c>
      <c r="AA13" s="376">
        <f>'1 уровень'!AB2649</f>
        <v>1433455.5083199998</v>
      </c>
      <c r="AB13" s="782">
        <f>'1 уровень'!AC2649</f>
        <v>0</v>
      </c>
      <c r="AC13" s="376">
        <f>'1 уровень'!AD2649</f>
        <v>-3630.8959100000002</v>
      </c>
      <c r="AD13" s="376">
        <f>'1 уровень'!AE2649</f>
        <v>-71500.608346666733</v>
      </c>
      <c r="AE13" s="376">
        <f>'1 уровень'!AF2649</f>
        <v>0</v>
      </c>
      <c r="AF13" s="376">
        <f>'1 уровень'!AG2649</f>
        <v>-704.23023000000001</v>
      </c>
      <c r="AG13" s="377">
        <f>'1 уровень'!AH2649</f>
        <v>1429120.38218</v>
      </c>
      <c r="AH13" s="376">
        <f>AA13/Z13*100</f>
        <v>95.248990481859749</v>
      </c>
      <c r="AI13" s="376">
        <f>AG13/Z13*100</f>
        <v>94.960933834095044</v>
      </c>
    </row>
    <row r="14" spans="1:35" s="59" customFormat="1" x14ac:dyDescent="0.25">
      <c r="A14" s="18">
        <v>1</v>
      </c>
      <c r="B14" s="18">
        <v>1</v>
      </c>
      <c r="C14" s="173" t="s">
        <v>270</v>
      </c>
      <c r="D14" s="31">
        <f>'1 уровень'!E2650</f>
        <v>500216</v>
      </c>
      <c r="E14" s="31">
        <f>'1 уровень'!F2650</f>
        <v>415399.66666666669</v>
      </c>
      <c r="F14" s="31">
        <f>'1 уровень'!G2650</f>
        <v>472867</v>
      </c>
      <c r="G14" s="62">
        <f>'1 уровень'!H2650</f>
        <v>113.83422711781985</v>
      </c>
      <c r="H14" s="63">
        <f>'1 уровень'!I2650</f>
        <v>0</v>
      </c>
      <c r="I14" s="63">
        <f>'1 уровень'!J2650</f>
        <v>0</v>
      </c>
      <c r="J14" s="19">
        <f>'1 уровень'!K2650</f>
        <v>0</v>
      </c>
      <c r="K14" s="19">
        <f>'1 уровень'!L2650</f>
        <v>0</v>
      </c>
      <c r="L14" s="19">
        <f>'1 уровень'!M2650</f>
        <v>0</v>
      </c>
      <c r="M14" s="19">
        <f>'1 уровень'!N2650</f>
        <v>0</v>
      </c>
      <c r="N14" s="19">
        <f>'1 уровень'!O2650</f>
        <v>0</v>
      </c>
      <c r="O14" s="19">
        <f>'1 уровень'!P2650</f>
        <v>0</v>
      </c>
      <c r="P14" s="376">
        <f>'1 уровень'!Q2650</f>
        <v>0</v>
      </c>
      <c r="Q14" s="376">
        <f>'1 уровень'!R2650</f>
        <v>0</v>
      </c>
      <c r="R14" s="376">
        <f>'1 уровень'!S2650</f>
        <v>0</v>
      </c>
      <c r="S14" s="376">
        <f>'1 уровень'!T2650</f>
        <v>0</v>
      </c>
      <c r="T14" s="376">
        <f>'1 уровень'!U2650</f>
        <v>0</v>
      </c>
      <c r="U14" s="376">
        <f>'1 уровень'!V2650</f>
        <v>0</v>
      </c>
      <c r="V14" s="376">
        <f>'1 уровень'!W2650</f>
        <v>0</v>
      </c>
      <c r="W14" s="376">
        <f>'1 уровень'!X2650</f>
        <v>0</v>
      </c>
      <c r="X14" s="376">
        <f>'1 уровень'!Y2650</f>
        <v>0</v>
      </c>
      <c r="Y14" s="376">
        <f>'1 уровень'!Z2650</f>
        <v>0</v>
      </c>
      <c r="Z14" s="376">
        <f>'1 уровень'!AA2650</f>
        <v>0</v>
      </c>
      <c r="AA14" s="376">
        <f>'1 уровень'!AB2650</f>
        <v>0</v>
      </c>
      <c r="AB14" s="782">
        <f>'1 уровень'!AC2650</f>
        <v>0</v>
      </c>
      <c r="AC14" s="376">
        <f>'1 уровень'!AD2650</f>
        <v>0</v>
      </c>
      <c r="AD14" s="376">
        <f>'1 уровень'!AE2650</f>
        <v>0</v>
      </c>
      <c r="AE14" s="376">
        <f>'1 уровень'!AF2650</f>
        <v>0</v>
      </c>
      <c r="AF14" s="376">
        <f>'1 уровень'!AG2650</f>
        <v>0</v>
      </c>
      <c r="AG14" s="377">
        <f>'1 уровень'!AH2650</f>
        <v>0</v>
      </c>
      <c r="AH14" s="376"/>
      <c r="AI14" s="376"/>
    </row>
    <row r="15" spans="1:35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уровень'!E2651</f>
        <v>1985</v>
      </c>
      <c r="E15" s="30">
        <f>'1 уровень'!F2651</f>
        <v>1654</v>
      </c>
      <c r="F15" s="30">
        <f>'1 уровень'!G2651</f>
        <v>1735</v>
      </c>
      <c r="G15" s="62">
        <f>'1 уровень'!H2651</f>
        <v>104.89721886336154</v>
      </c>
      <c r="H15" s="63">
        <f>'1 уровень'!I2651</f>
        <v>0</v>
      </c>
      <c r="I15" s="63">
        <f>'1 уровень'!J2651</f>
        <v>0</v>
      </c>
      <c r="J15" s="19">
        <f>'1 уровень'!K2651</f>
        <v>0</v>
      </c>
      <c r="K15" s="19">
        <f>'1 уровень'!L2651</f>
        <v>0</v>
      </c>
      <c r="L15" s="19">
        <f>'1 уровень'!M2651</f>
        <v>0</v>
      </c>
      <c r="M15" s="19">
        <f>'1 уровень'!N2651</f>
        <v>0</v>
      </c>
      <c r="N15" s="19">
        <f>'1 уровень'!O2651</f>
        <v>0</v>
      </c>
      <c r="O15" s="19">
        <f>'1 уровень'!P2651</f>
        <v>0</v>
      </c>
      <c r="P15" s="376">
        <f>'1 уровень'!Q2651</f>
        <v>0</v>
      </c>
      <c r="Q15" s="376">
        <f>'1 уровень'!R2651</f>
        <v>0</v>
      </c>
      <c r="R15" s="376">
        <f>'1 уровень'!S2651</f>
        <v>0</v>
      </c>
      <c r="S15" s="376">
        <f>'1 уровень'!T2651</f>
        <v>0</v>
      </c>
      <c r="T15" s="376">
        <f>'1 уровень'!U2651</f>
        <v>0</v>
      </c>
      <c r="U15" s="376">
        <f>'1 уровень'!V2651</f>
        <v>0</v>
      </c>
      <c r="V15" s="376">
        <f>'1 уровень'!W2651</f>
        <v>0</v>
      </c>
      <c r="W15" s="376">
        <f>'1 уровень'!X2651</f>
        <v>0</v>
      </c>
      <c r="X15" s="376">
        <f>'1 уровень'!Y2651</f>
        <v>0</v>
      </c>
      <c r="Y15" s="376">
        <f>'1 уровень'!Z2651</f>
        <v>0</v>
      </c>
      <c r="Z15" s="376">
        <f>'1 уровень'!AA2651</f>
        <v>0</v>
      </c>
      <c r="AA15" s="376">
        <f>'1 уровень'!AB2651</f>
        <v>0</v>
      </c>
      <c r="AB15" s="782">
        <f>'1 уровень'!AC2651</f>
        <v>0</v>
      </c>
      <c r="AC15" s="376">
        <f>'1 уровень'!AD2651</f>
        <v>0</v>
      </c>
      <c r="AD15" s="376">
        <f>'1 уровень'!AE2651</f>
        <v>0</v>
      </c>
      <c r="AE15" s="376">
        <f>'1 уровень'!AF2651</f>
        <v>0</v>
      </c>
      <c r="AF15" s="376">
        <f>'1 уровень'!AG2651</f>
        <v>0</v>
      </c>
      <c r="AG15" s="377">
        <f>'1 уровень'!AH2651</f>
        <v>0</v>
      </c>
      <c r="AH15" s="376"/>
      <c r="AI15" s="376"/>
    </row>
    <row r="16" spans="1:35" s="59" customFormat="1" ht="30" x14ac:dyDescent="0.25">
      <c r="A16" s="18"/>
      <c r="B16" s="18">
        <v>1</v>
      </c>
      <c r="C16" s="173" t="s">
        <v>453</v>
      </c>
      <c r="D16" s="30">
        <f>'1 уровень'!E2652</f>
        <v>279015</v>
      </c>
      <c r="E16" s="30">
        <f>'1 уровень'!F2652</f>
        <v>232513.66666666669</v>
      </c>
      <c r="F16" s="30">
        <f>'1 уровень'!G2652</f>
        <v>271828</v>
      </c>
      <c r="G16" s="62">
        <f>'1 уровень'!H2652</f>
        <v>116.90839678241134</v>
      </c>
      <c r="H16" s="63">
        <f>'1 уровень'!I2652</f>
        <v>0</v>
      </c>
      <c r="I16" s="63">
        <f>'1 уровень'!J2652</f>
        <v>0</v>
      </c>
      <c r="J16" s="19">
        <f>'1 уровень'!K2652</f>
        <v>0</v>
      </c>
      <c r="K16" s="19">
        <f>'1 уровень'!L2652</f>
        <v>0</v>
      </c>
      <c r="L16" s="19">
        <f>'1 уровень'!M2652</f>
        <v>0</v>
      </c>
      <c r="M16" s="19">
        <f>'1 уровень'!N2652</f>
        <v>0</v>
      </c>
      <c r="N16" s="19">
        <f>'1 уровень'!O2652</f>
        <v>0</v>
      </c>
      <c r="O16" s="19">
        <f>'1 уровень'!P2652</f>
        <v>0</v>
      </c>
      <c r="P16" s="376">
        <f>'1 уровень'!Q2652</f>
        <v>0</v>
      </c>
      <c r="Q16" s="376">
        <f>'1 уровень'!R2652</f>
        <v>0</v>
      </c>
      <c r="R16" s="376">
        <f>'1 уровень'!S2652</f>
        <v>0</v>
      </c>
      <c r="S16" s="376">
        <f>'1 уровень'!T2652</f>
        <v>0</v>
      </c>
      <c r="T16" s="376">
        <f>'1 уровень'!U2652</f>
        <v>0</v>
      </c>
      <c r="U16" s="376">
        <f>'1 уровень'!V2652</f>
        <v>0</v>
      </c>
      <c r="V16" s="376">
        <f>'1 уровень'!W2652</f>
        <v>0</v>
      </c>
      <c r="W16" s="376">
        <f>'1 уровень'!X2652</f>
        <v>0</v>
      </c>
      <c r="X16" s="376">
        <f>'1 уровень'!Y2652</f>
        <v>0</v>
      </c>
      <c r="Y16" s="376">
        <f>'1 уровень'!Z2652</f>
        <v>0</v>
      </c>
      <c r="Z16" s="376">
        <f>'1 уровень'!AA2652</f>
        <v>0</v>
      </c>
      <c r="AA16" s="376">
        <f>'1 уровень'!AB2652</f>
        <v>0</v>
      </c>
      <c r="AB16" s="782">
        <f>'1 уровень'!AC2652</f>
        <v>0</v>
      </c>
      <c r="AC16" s="376">
        <f>'1 уровень'!AD2652</f>
        <v>0</v>
      </c>
      <c r="AD16" s="376">
        <f>'1 уровень'!AE2652</f>
        <v>0</v>
      </c>
      <c r="AE16" s="376">
        <f>'1 уровень'!AF2652</f>
        <v>0</v>
      </c>
      <c r="AF16" s="376">
        <f>'1 уровень'!AG2652</f>
        <v>0</v>
      </c>
      <c r="AG16" s="377">
        <f>'1 уровень'!AH2652</f>
        <v>0</v>
      </c>
      <c r="AH16" s="376"/>
      <c r="AI16" s="376"/>
    </row>
    <row r="17" spans="1:35" s="59" customFormat="1" ht="60" x14ac:dyDescent="0.25">
      <c r="A17" s="18"/>
      <c r="B17" s="18">
        <v>1</v>
      </c>
      <c r="C17" s="173" t="s">
        <v>454</v>
      </c>
      <c r="D17" s="30">
        <f>'1 уровень'!E2653</f>
        <v>38800</v>
      </c>
      <c r="E17" s="30">
        <f>'1 уровень'!F2653</f>
        <v>32333</v>
      </c>
      <c r="F17" s="30">
        <f>'1 уровень'!G2653</f>
        <v>41255</v>
      </c>
      <c r="G17" s="62">
        <f>'1 уровень'!H2653</f>
        <v>127.59409890823616</v>
      </c>
      <c r="H17" s="63">
        <f>'1 уровень'!I2653</f>
        <v>0</v>
      </c>
      <c r="I17" s="63">
        <f>'1 уровень'!J2653</f>
        <v>0</v>
      </c>
      <c r="J17" s="19">
        <f>'1 уровень'!K2653</f>
        <v>0</v>
      </c>
      <c r="K17" s="19">
        <f>'1 уровень'!L2653</f>
        <v>0</v>
      </c>
      <c r="L17" s="19">
        <f>'1 уровень'!M2653</f>
        <v>0</v>
      </c>
      <c r="M17" s="19">
        <f>'1 уровень'!N2653</f>
        <v>0</v>
      </c>
      <c r="N17" s="19">
        <f>'1 уровень'!O2653</f>
        <v>0</v>
      </c>
      <c r="O17" s="19">
        <f>'1 уровень'!P2653</f>
        <v>0</v>
      </c>
      <c r="P17" s="376">
        <f>'1 уровень'!Q2653</f>
        <v>0</v>
      </c>
      <c r="Q17" s="376">
        <f>'1 уровень'!R2653</f>
        <v>0</v>
      </c>
      <c r="R17" s="376">
        <f>'1 уровень'!S2653</f>
        <v>0</v>
      </c>
      <c r="S17" s="376">
        <f>'1 уровень'!T2653</f>
        <v>0</v>
      </c>
      <c r="T17" s="376">
        <f>'1 уровень'!U2653</f>
        <v>0</v>
      </c>
      <c r="U17" s="376">
        <f>'1 уровень'!V2653</f>
        <v>0</v>
      </c>
      <c r="V17" s="376">
        <f>'1 уровень'!W2653</f>
        <v>0</v>
      </c>
      <c r="W17" s="376">
        <f>'1 уровень'!X2653</f>
        <v>0</v>
      </c>
      <c r="X17" s="376">
        <f>'1 уровень'!Y2653</f>
        <v>0</v>
      </c>
      <c r="Y17" s="376">
        <f>'1 уровень'!Z2653</f>
        <v>0</v>
      </c>
      <c r="Z17" s="376">
        <f>'1 уровень'!AA2653</f>
        <v>0</v>
      </c>
      <c r="AA17" s="376">
        <f>'1 уровень'!AB2653</f>
        <v>0</v>
      </c>
      <c r="AB17" s="782">
        <f>'1 уровень'!AC2653</f>
        <v>0</v>
      </c>
      <c r="AC17" s="376">
        <f>'1 уровень'!AD2653</f>
        <v>0</v>
      </c>
      <c r="AD17" s="376">
        <f>'1 уровень'!AE2653</f>
        <v>0</v>
      </c>
      <c r="AE17" s="376">
        <f>'1 уровень'!AF2653</f>
        <v>0</v>
      </c>
      <c r="AF17" s="376">
        <f>'1 уровень'!AG2653</f>
        <v>0</v>
      </c>
      <c r="AG17" s="377">
        <f>'1 уровень'!AH2653</f>
        <v>0</v>
      </c>
      <c r="AH17" s="376"/>
      <c r="AI17" s="376"/>
    </row>
    <row r="18" spans="1:35" s="59" customFormat="1" ht="45" x14ac:dyDescent="0.25">
      <c r="A18" s="18"/>
      <c r="B18" s="18">
        <v>1</v>
      </c>
      <c r="C18" s="173" t="s">
        <v>455</v>
      </c>
      <c r="D18" s="30">
        <f>'1 уровень'!E2654</f>
        <v>162394</v>
      </c>
      <c r="E18" s="30">
        <f>'1 уровень'!F2654</f>
        <v>135326.33333333334</v>
      </c>
      <c r="F18" s="30">
        <f>'1 уровень'!G2654</f>
        <v>154734</v>
      </c>
      <c r="G18" s="62">
        <f>'1 уровень'!H2654</f>
        <v>114.34138218971917</v>
      </c>
      <c r="H18" s="63">
        <f>'1 уровень'!I2654</f>
        <v>0</v>
      </c>
      <c r="I18" s="63">
        <f>'1 уровень'!J2654</f>
        <v>0</v>
      </c>
      <c r="J18" s="19">
        <f>'1 уровень'!K2654</f>
        <v>0</v>
      </c>
      <c r="K18" s="19">
        <f>'1 уровень'!L2654</f>
        <v>0</v>
      </c>
      <c r="L18" s="19">
        <f>'1 уровень'!M2654</f>
        <v>0</v>
      </c>
      <c r="M18" s="19">
        <f>'1 уровень'!N2654</f>
        <v>0</v>
      </c>
      <c r="N18" s="19">
        <f>'1 уровень'!O2654</f>
        <v>0</v>
      </c>
      <c r="O18" s="19">
        <f>'1 уровень'!P2654</f>
        <v>0</v>
      </c>
      <c r="P18" s="376">
        <f>'1 уровень'!Q2654</f>
        <v>0</v>
      </c>
      <c r="Q18" s="376">
        <f>'1 уровень'!R2654</f>
        <v>0</v>
      </c>
      <c r="R18" s="376">
        <f>'1 уровень'!S2654</f>
        <v>0</v>
      </c>
      <c r="S18" s="376">
        <f>'1 уровень'!T2654</f>
        <v>0</v>
      </c>
      <c r="T18" s="376">
        <f>'1 уровень'!U2654</f>
        <v>0</v>
      </c>
      <c r="U18" s="376">
        <f>'1 уровень'!V2654</f>
        <v>0</v>
      </c>
      <c r="V18" s="376">
        <f>'1 уровень'!W2654</f>
        <v>0</v>
      </c>
      <c r="W18" s="376">
        <f>'1 уровень'!X2654</f>
        <v>0</v>
      </c>
      <c r="X18" s="376">
        <f>'1 уровень'!Y2654</f>
        <v>0</v>
      </c>
      <c r="Y18" s="376">
        <f>'1 уровень'!Z2654</f>
        <v>0</v>
      </c>
      <c r="Z18" s="376">
        <f>'1 уровень'!AA2654</f>
        <v>0</v>
      </c>
      <c r="AA18" s="376">
        <f>'1 уровень'!AB2654</f>
        <v>0</v>
      </c>
      <c r="AB18" s="782">
        <f>'1 уровень'!AC2654</f>
        <v>0</v>
      </c>
      <c r="AC18" s="376">
        <f>'1 уровень'!AD2654</f>
        <v>0</v>
      </c>
      <c r="AD18" s="376">
        <f>'1 уровень'!AE2654</f>
        <v>0</v>
      </c>
      <c r="AE18" s="376">
        <f>'1 уровень'!AF2654</f>
        <v>0</v>
      </c>
      <c r="AF18" s="376">
        <f>'1 уровень'!AG2654</f>
        <v>0</v>
      </c>
      <c r="AG18" s="377">
        <f>'1 уровень'!AH2654</f>
        <v>0</v>
      </c>
      <c r="AH18" s="376"/>
      <c r="AI18" s="376"/>
    </row>
    <row r="19" spans="1:35" s="59" customFormat="1" ht="90" x14ac:dyDescent="0.25">
      <c r="A19" s="18"/>
      <c r="B19" s="18">
        <v>1</v>
      </c>
      <c r="C19" s="173" t="s">
        <v>456</v>
      </c>
      <c r="D19" s="30">
        <f>'1 уровень'!E2655</f>
        <v>9400</v>
      </c>
      <c r="E19" s="30">
        <f>'1 уровень'!F2655</f>
        <v>7833.3333333333321</v>
      </c>
      <c r="F19" s="30">
        <f>'1 уровень'!G2655</f>
        <v>0</v>
      </c>
      <c r="G19" s="62">
        <f>'1 уровень'!H2655</f>
        <v>0</v>
      </c>
      <c r="H19" s="63">
        <f>'1 уровень'!I2655</f>
        <v>0</v>
      </c>
      <c r="I19" s="63">
        <f>'1 уровень'!J2655</f>
        <v>0</v>
      </c>
      <c r="J19" s="19">
        <f>'1 уровень'!K2655</f>
        <v>0</v>
      </c>
      <c r="K19" s="19">
        <f>'1 уровень'!L2655</f>
        <v>0</v>
      </c>
      <c r="L19" s="19">
        <f>'1 уровень'!M2655</f>
        <v>0</v>
      </c>
      <c r="M19" s="19">
        <f>'1 уровень'!N2655</f>
        <v>0</v>
      </c>
      <c r="N19" s="19">
        <f>'1 уровень'!O2655</f>
        <v>0</v>
      </c>
      <c r="O19" s="19">
        <f>'1 уровень'!P2655</f>
        <v>0</v>
      </c>
      <c r="P19" s="376">
        <f>'1 уровень'!Q2655</f>
        <v>0</v>
      </c>
      <c r="Q19" s="376">
        <f>'1 уровень'!R2655</f>
        <v>0</v>
      </c>
      <c r="R19" s="376">
        <f>'1 уровень'!S2655</f>
        <v>0</v>
      </c>
      <c r="S19" s="376">
        <f>'1 уровень'!T2655</f>
        <v>0</v>
      </c>
      <c r="T19" s="376">
        <f>'1 уровень'!U2655</f>
        <v>0</v>
      </c>
      <c r="U19" s="376">
        <f>'1 уровень'!V2655</f>
        <v>0</v>
      </c>
      <c r="V19" s="376">
        <f>'1 уровень'!W2655</f>
        <v>0</v>
      </c>
      <c r="W19" s="376">
        <f>'1 уровень'!X2655</f>
        <v>0</v>
      </c>
      <c r="X19" s="376">
        <f>'1 уровень'!Y2655</f>
        <v>0</v>
      </c>
      <c r="Y19" s="376">
        <f>'1 уровень'!Z2655</f>
        <v>0</v>
      </c>
      <c r="Z19" s="376">
        <f>'1 уровень'!AA2655</f>
        <v>0</v>
      </c>
      <c r="AA19" s="376">
        <f>'1 уровень'!AB2655</f>
        <v>0</v>
      </c>
      <c r="AB19" s="782">
        <f>'1 уровень'!AC2655</f>
        <v>0</v>
      </c>
      <c r="AC19" s="376">
        <f>'1 уровень'!AD2655</f>
        <v>0</v>
      </c>
      <c r="AD19" s="376">
        <f>'1 уровень'!AE2655</f>
        <v>0</v>
      </c>
      <c r="AE19" s="376">
        <f>'1 уровень'!AF2655</f>
        <v>0</v>
      </c>
      <c r="AF19" s="376">
        <f>'1 уровень'!AG2655</f>
        <v>0</v>
      </c>
      <c r="AG19" s="377">
        <f>'1 уровень'!AH2655</f>
        <v>0</v>
      </c>
      <c r="AH19" s="376"/>
      <c r="AI19" s="376"/>
    </row>
    <row r="20" spans="1:35" s="59" customFormat="1" ht="43.5" x14ac:dyDescent="0.25">
      <c r="A20" s="18"/>
      <c r="B20" s="18">
        <v>1</v>
      </c>
      <c r="C20" s="288" t="s">
        <v>619</v>
      </c>
      <c r="D20" s="30">
        <f>'1 уровень'!E2656</f>
        <v>793</v>
      </c>
      <c r="E20" s="30">
        <f>'1 уровень'!F2656</f>
        <v>660.5</v>
      </c>
      <c r="F20" s="30">
        <f>'1 уровень'!G2656</f>
        <v>613</v>
      </c>
      <c r="G20" s="62">
        <f>'1 уровень'!H2656</f>
        <v>92.808478425435283</v>
      </c>
      <c r="H20" s="63">
        <f>'1 уровень'!I2656</f>
        <v>0</v>
      </c>
      <c r="I20" s="63">
        <f>'1 уровень'!J2656</f>
        <v>0</v>
      </c>
      <c r="J20" s="19">
        <f>'1 уровень'!K2656</f>
        <v>0</v>
      </c>
      <c r="K20" s="19">
        <f>'1 уровень'!L2656</f>
        <v>0</v>
      </c>
      <c r="L20" s="19">
        <f>'1 уровень'!M2656</f>
        <v>0</v>
      </c>
      <c r="M20" s="19">
        <f>'1 уровень'!N2656</f>
        <v>0</v>
      </c>
      <c r="N20" s="19">
        <f>'1 уровень'!O2656</f>
        <v>0</v>
      </c>
      <c r="O20" s="19">
        <f>'1 уровень'!P2656</f>
        <v>0</v>
      </c>
      <c r="P20" s="376">
        <f>'1 уровень'!Q2656</f>
        <v>0</v>
      </c>
      <c r="Q20" s="376">
        <f>'1 уровень'!R2656</f>
        <v>0</v>
      </c>
      <c r="R20" s="376">
        <f>'1 уровень'!S2656</f>
        <v>0</v>
      </c>
      <c r="S20" s="376">
        <f>'1 уровень'!T2656</f>
        <v>0</v>
      </c>
      <c r="T20" s="376">
        <f>'1 уровень'!U2656</f>
        <v>0</v>
      </c>
      <c r="U20" s="376">
        <f>'1 уровень'!V2656</f>
        <v>0</v>
      </c>
      <c r="V20" s="376">
        <f>'1 уровень'!W2656</f>
        <v>0</v>
      </c>
      <c r="W20" s="376">
        <f>'1 уровень'!X2656</f>
        <v>0</v>
      </c>
      <c r="X20" s="376">
        <f>'1 уровень'!Y2656</f>
        <v>0</v>
      </c>
      <c r="Y20" s="376">
        <f>'1 уровень'!Z2656</f>
        <v>0</v>
      </c>
      <c r="Z20" s="376">
        <f>'1 уровень'!AA2656</f>
        <v>0</v>
      </c>
      <c r="AA20" s="376">
        <f>'1 уровень'!AB2656</f>
        <v>0</v>
      </c>
      <c r="AB20" s="782">
        <f>'1 уровень'!AC2656</f>
        <v>0</v>
      </c>
      <c r="AC20" s="376">
        <f>'1 уровень'!AD2656</f>
        <v>0</v>
      </c>
      <c r="AD20" s="376">
        <f>'1 уровень'!AE2656</f>
        <v>0</v>
      </c>
      <c r="AE20" s="376">
        <f>'1 уровень'!AF2656</f>
        <v>0</v>
      </c>
      <c r="AF20" s="376">
        <f>'1 уровень'!AG2656</f>
        <v>0</v>
      </c>
      <c r="AG20" s="377">
        <f>'1 уровень'!AH2656</f>
        <v>0</v>
      </c>
      <c r="AH20" s="376"/>
      <c r="AI20" s="376"/>
    </row>
    <row r="21" spans="1:35" s="59" customFormat="1" ht="30" x14ac:dyDescent="0.25">
      <c r="A21" s="18"/>
      <c r="B21" s="18">
        <v>1</v>
      </c>
      <c r="C21" s="173" t="s">
        <v>620</v>
      </c>
      <c r="D21" s="30">
        <f>'1 уровень'!E2657</f>
        <v>20</v>
      </c>
      <c r="E21" s="30">
        <f>'1 уровень'!F2657</f>
        <v>16.5</v>
      </c>
      <c r="F21" s="30">
        <f>'1 уровень'!G2657</f>
        <v>7</v>
      </c>
      <c r="G21" s="62">
        <f>'1 уровень'!H2657</f>
        <v>42.424242424242422</v>
      </c>
      <c r="H21" s="63">
        <f>'1 уровень'!I2657</f>
        <v>0</v>
      </c>
      <c r="I21" s="63">
        <f>'1 уровень'!J2657</f>
        <v>0</v>
      </c>
      <c r="J21" s="19">
        <f>'1 уровень'!K2657</f>
        <v>0</v>
      </c>
      <c r="K21" s="19">
        <f>'1 уровень'!L2657</f>
        <v>0</v>
      </c>
      <c r="L21" s="19">
        <f>'1 уровень'!M2657</f>
        <v>0</v>
      </c>
      <c r="M21" s="19">
        <f>'1 уровень'!N2657</f>
        <v>0</v>
      </c>
      <c r="N21" s="19">
        <f>'1 уровень'!O2657</f>
        <v>0</v>
      </c>
      <c r="O21" s="19">
        <f>'1 уровень'!P2657</f>
        <v>0</v>
      </c>
      <c r="P21" s="376">
        <f>'1 уровень'!Q2657</f>
        <v>0</v>
      </c>
      <c r="Q21" s="376">
        <f>'1 уровень'!R2657</f>
        <v>0</v>
      </c>
      <c r="R21" s="376">
        <f>'1 уровень'!S2657</f>
        <v>0</v>
      </c>
      <c r="S21" s="376">
        <f>'1 уровень'!T2657</f>
        <v>0</v>
      </c>
      <c r="T21" s="376">
        <f>'1 уровень'!U2657</f>
        <v>0</v>
      </c>
      <c r="U21" s="376">
        <f>'1 уровень'!V2657</f>
        <v>0</v>
      </c>
      <c r="V21" s="376">
        <f>'1 уровень'!W2657</f>
        <v>0</v>
      </c>
      <c r="W21" s="376">
        <f>'1 уровень'!X2657</f>
        <v>0</v>
      </c>
      <c r="X21" s="376">
        <f>'1 уровень'!Y2657</f>
        <v>0</v>
      </c>
      <c r="Y21" s="376">
        <f>'1 уровень'!Z2657</f>
        <v>0</v>
      </c>
      <c r="Z21" s="376">
        <f>'1 уровень'!AA2657</f>
        <v>0</v>
      </c>
      <c r="AA21" s="376">
        <f>'1 уровень'!AB2657</f>
        <v>0</v>
      </c>
      <c r="AB21" s="782">
        <f>'1 уровень'!AC2657</f>
        <v>0</v>
      </c>
      <c r="AC21" s="376">
        <f>'1 уровень'!AD2657</f>
        <v>0</v>
      </c>
      <c r="AD21" s="376">
        <f>'1 уровень'!AE2657</f>
        <v>0</v>
      </c>
      <c r="AE21" s="376">
        <f>'1 уровень'!AF2657</f>
        <v>0</v>
      </c>
      <c r="AF21" s="376">
        <f>'1 уровень'!AG2657</f>
        <v>0</v>
      </c>
      <c r="AG21" s="377">
        <f>'1 уровень'!AH2657</f>
        <v>0</v>
      </c>
      <c r="AH21" s="376"/>
      <c r="AI21" s="376"/>
    </row>
    <row r="22" spans="1:35" s="59" customFormat="1" ht="30" x14ac:dyDescent="0.25">
      <c r="A22" s="18"/>
      <c r="B22" s="18">
        <v>1</v>
      </c>
      <c r="C22" s="173" t="s">
        <v>621</v>
      </c>
      <c r="D22" s="30">
        <f>'1 уровень'!E2658</f>
        <v>708</v>
      </c>
      <c r="E22" s="30">
        <f>'1 уровень'!F2658</f>
        <v>589.83333333333337</v>
      </c>
      <c r="F22" s="30">
        <f>'1 уровень'!G2658</f>
        <v>556</v>
      </c>
      <c r="G22" s="62">
        <f>'1 уровень'!H2658</f>
        <v>94.263916360553822</v>
      </c>
      <c r="H22" s="63">
        <f>'1 уровень'!I2658</f>
        <v>0</v>
      </c>
      <c r="I22" s="63">
        <f>'1 уровень'!J2658</f>
        <v>0</v>
      </c>
      <c r="J22" s="19">
        <f>'1 уровень'!K2658</f>
        <v>0</v>
      </c>
      <c r="K22" s="19">
        <f>'1 уровень'!L2658</f>
        <v>0</v>
      </c>
      <c r="L22" s="19">
        <f>'1 уровень'!M2658</f>
        <v>0</v>
      </c>
      <c r="M22" s="19">
        <f>'1 уровень'!N2658</f>
        <v>0</v>
      </c>
      <c r="N22" s="19">
        <f>'1 уровень'!O2658</f>
        <v>0</v>
      </c>
      <c r="O22" s="19">
        <f>'1 уровень'!P2658</f>
        <v>0</v>
      </c>
      <c r="P22" s="376">
        <f>'1 уровень'!Q2658</f>
        <v>0</v>
      </c>
      <c r="Q22" s="376">
        <f>'1 уровень'!R2658</f>
        <v>0</v>
      </c>
      <c r="R22" s="376">
        <f>'1 уровень'!S2658</f>
        <v>0</v>
      </c>
      <c r="S22" s="376">
        <f>'1 уровень'!T2658</f>
        <v>0</v>
      </c>
      <c r="T22" s="376">
        <f>'1 уровень'!U2658</f>
        <v>0</v>
      </c>
      <c r="U22" s="376">
        <f>'1 уровень'!V2658</f>
        <v>0</v>
      </c>
      <c r="V22" s="376">
        <f>'1 уровень'!W2658</f>
        <v>0</v>
      </c>
      <c r="W22" s="376">
        <f>'1 уровень'!X2658</f>
        <v>0</v>
      </c>
      <c r="X22" s="376">
        <f>'1 уровень'!Y2658</f>
        <v>0</v>
      </c>
      <c r="Y22" s="376">
        <f>'1 уровень'!Z2658</f>
        <v>0</v>
      </c>
      <c r="Z22" s="376">
        <f>'1 уровень'!AA2658</f>
        <v>0</v>
      </c>
      <c r="AA22" s="376">
        <f>'1 уровень'!AB2658</f>
        <v>0</v>
      </c>
      <c r="AB22" s="782">
        <f>'1 уровень'!AC2658</f>
        <v>0</v>
      </c>
      <c r="AC22" s="376">
        <f>'1 уровень'!AD2658</f>
        <v>0</v>
      </c>
      <c r="AD22" s="376">
        <f>'1 уровень'!AE2658</f>
        <v>0</v>
      </c>
      <c r="AE22" s="376">
        <f>'1 уровень'!AF2658</f>
        <v>0</v>
      </c>
      <c r="AF22" s="376">
        <f>'1 уровень'!AG2658</f>
        <v>0</v>
      </c>
      <c r="AG22" s="377">
        <f>'1 уровень'!AH2658</f>
        <v>0</v>
      </c>
      <c r="AH22" s="376"/>
      <c r="AI22" s="376"/>
    </row>
    <row r="23" spans="1:35" s="59" customFormat="1" ht="30" x14ac:dyDescent="0.25">
      <c r="A23" s="18"/>
      <c r="B23" s="18">
        <v>1</v>
      </c>
      <c r="C23" s="173" t="s">
        <v>628</v>
      </c>
      <c r="D23" s="30">
        <f>'1 уровень'!E2659</f>
        <v>65</v>
      </c>
      <c r="E23" s="30">
        <f>'1 уровень'!F2659</f>
        <v>54.166666666666664</v>
      </c>
      <c r="F23" s="30">
        <f>'1 уровень'!G2659</f>
        <v>50</v>
      </c>
      <c r="G23" s="62">
        <f>'1 уровень'!H2659</f>
        <v>92.307692307692307</v>
      </c>
      <c r="H23" s="63">
        <f>'1 уровень'!I2659</f>
        <v>0</v>
      </c>
      <c r="I23" s="63">
        <f>'1 уровень'!J2659</f>
        <v>0</v>
      </c>
      <c r="J23" s="19">
        <f>'1 уровень'!K2659</f>
        <v>0</v>
      </c>
      <c r="K23" s="19">
        <f>'1 уровень'!L2659</f>
        <v>0</v>
      </c>
      <c r="L23" s="19">
        <f>'1 уровень'!M2659</f>
        <v>0</v>
      </c>
      <c r="M23" s="19">
        <f>'1 уровень'!N2659</f>
        <v>0</v>
      </c>
      <c r="N23" s="19">
        <f>'1 уровень'!O2659</f>
        <v>0</v>
      </c>
      <c r="O23" s="19">
        <f>'1 уровень'!P2659</f>
        <v>0</v>
      </c>
      <c r="P23" s="376">
        <f>'1 уровень'!Q2659</f>
        <v>0</v>
      </c>
      <c r="Q23" s="376">
        <f>'1 уровень'!R2659</f>
        <v>0</v>
      </c>
      <c r="R23" s="376">
        <f>'1 уровень'!S2659</f>
        <v>0</v>
      </c>
      <c r="S23" s="376">
        <f>'1 уровень'!T2659</f>
        <v>0</v>
      </c>
      <c r="T23" s="376">
        <f>'1 уровень'!U2659</f>
        <v>0</v>
      </c>
      <c r="U23" s="376">
        <f>'1 уровень'!V2659</f>
        <v>0</v>
      </c>
      <c r="V23" s="376">
        <f>'1 уровень'!W2659</f>
        <v>0</v>
      </c>
      <c r="W23" s="376">
        <f>'1 уровень'!X2659</f>
        <v>0</v>
      </c>
      <c r="X23" s="376">
        <f>'1 уровень'!Y2659</f>
        <v>0</v>
      </c>
      <c r="Y23" s="376">
        <f>'1 уровень'!Z2659</f>
        <v>0</v>
      </c>
      <c r="Z23" s="376">
        <f>'1 уровень'!AA2659</f>
        <v>0</v>
      </c>
      <c r="AA23" s="376">
        <f>'1 уровень'!AB2659</f>
        <v>0</v>
      </c>
      <c r="AB23" s="782">
        <f>'1 уровень'!AC2659</f>
        <v>0</v>
      </c>
      <c r="AC23" s="376">
        <f>'1 уровень'!AD2659</f>
        <v>0</v>
      </c>
      <c r="AD23" s="376">
        <f>'1 уровень'!AE2659</f>
        <v>0</v>
      </c>
      <c r="AE23" s="376">
        <f>'1 уровень'!AF2659</f>
        <v>0</v>
      </c>
      <c r="AF23" s="376">
        <f>'1 уровень'!AG2659</f>
        <v>0</v>
      </c>
      <c r="AG23" s="377">
        <f>'1 уровень'!AH2659</f>
        <v>0</v>
      </c>
      <c r="AH23" s="376"/>
      <c r="AI23" s="376"/>
    </row>
    <row r="24" spans="1:35" s="59" customFormat="1" x14ac:dyDescent="0.25">
      <c r="A24" s="18"/>
      <c r="B24" s="18">
        <v>1</v>
      </c>
      <c r="C24" s="173" t="s">
        <v>131</v>
      </c>
      <c r="D24" s="30">
        <f>'1 уровень'!E2660</f>
        <v>747907</v>
      </c>
      <c r="E24" s="30">
        <f>'1 уровень'!F2660</f>
        <v>622172.33333333337</v>
      </c>
      <c r="F24" s="30">
        <f>'1 уровень'!G2660</f>
        <v>551436</v>
      </c>
      <c r="G24" s="62">
        <f>'1 уровень'!H2660</f>
        <v>88.630749143993853</v>
      </c>
      <c r="H24" s="63">
        <f>'1 уровень'!I2660</f>
        <v>0</v>
      </c>
      <c r="I24" s="63">
        <f>'1 уровень'!J2660</f>
        <v>0</v>
      </c>
      <c r="J24" s="19">
        <f>'1 уровень'!K2660</f>
        <v>0</v>
      </c>
      <c r="K24" s="19">
        <f>'1 уровень'!L2660</f>
        <v>0</v>
      </c>
      <c r="L24" s="19">
        <f>'1 уровень'!M2660</f>
        <v>0</v>
      </c>
      <c r="M24" s="19">
        <f>'1 уровень'!N2660</f>
        <v>0</v>
      </c>
      <c r="N24" s="19">
        <f>'1 уровень'!O2660</f>
        <v>0</v>
      </c>
      <c r="O24" s="19">
        <f>'1 уровень'!P2660</f>
        <v>0</v>
      </c>
      <c r="P24" s="376">
        <f>'1 уровень'!Q2660</f>
        <v>0</v>
      </c>
      <c r="Q24" s="376">
        <f>'1 уровень'!R2660</f>
        <v>0</v>
      </c>
      <c r="R24" s="376">
        <f>'1 уровень'!S2660</f>
        <v>0</v>
      </c>
      <c r="S24" s="376">
        <f>'1 уровень'!T2660</f>
        <v>0</v>
      </c>
      <c r="T24" s="376">
        <f>'1 уровень'!U2660</f>
        <v>0</v>
      </c>
      <c r="U24" s="376">
        <f>'1 уровень'!V2660</f>
        <v>0</v>
      </c>
      <c r="V24" s="376">
        <f>'1 уровень'!W2660</f>
        <v>0</v>
      </c>
      <c r="W24" s="376">
        <f>'1 уровень'!X2660</f>
        <v>0</v>
      </c>
      <c r="X24" s="376">
        <f>'1 уровень'!Y2660</f>
        <v>0</v>
      </c>
      <c r="Y24" s="376">
        <f>'1 уровень'!Z2660</f>
        <v>0</v>
      </c>
      <c r="Z24" s="376">
        <f>'1 уровень'!AA2660</f>
        <v>0</v>
      </c>
      <c r="AA24" s="376">
        <f>'1 уровень'!AB2660</f>
        <v>0</v>
      </c>
      <c r="AB24" s="782">
        <f>'1 уровень'!AC2660</f>
        <v>0</v>
      </c>
      <c r="AC24" s="376">
        <f>'1 уровень'!AD2660</f>
        <v>0</v>
      </c>
      <c r="AD24" s="376">
        <f>'1 уровень'!AE2660</f>
        <v>0</v>
      </c>
      <c r="AE24" s="376">
        <f>'1 уровень'!AF2660</f>
        <v>0</v>
      </c>
      <c r="AF24" s="376">
        <f>'1 уровень'!AG2660</f>
        <v>0</v>
      </c>
      <c r="AG24" s="377">
        <f>'1 уровень'!AH2660</f>
        <v>0</v>
      </c>
      <c r="AH24" s="376"/>
      <c r="AI24" s="376"/>
    </row>
    <row r="25" spans="1:35" s="59" customFormat="1" x14ac:dyDescent="0.25">
      <c r="A25" s="18"/>
      <c r="B25" s="18">
        <v>1</v>
      </c>
      <c r="C25" s="173" t="s">
        <v>222</v>
      </c>
      <c r="D25" s="30">
        <f>'1 уровень'!E2661</f>
        <v>678145</v>
      </c>
      <c r="E25" s="30">
        <f>'1 уровень'!F2661</f>
        <v>565120.83333333337</v>
      </c>
      <c r="F25" s="30">
        <f>'1 уровень'!G2661</f>
        <v>499337</v>
      </c>
      <c r="G25" s="62">
        <f>'1 уровень'!H2661</f>
        <v>88.359333180956867</v>
      </c>
      <c r="H25" s="63">
        <f>'1 уровень'!I2661</f>
        <v>0</v>
      </c>
      <c r="I25" s="63">
        <f>'1 уровень'!J2661</f>
        <v>0</v>
      </c>
      <c r="J25" s="19">
        <f>'1 уровень'!K2661</f>
        <v>0</v>
      </c>
      <c r="K25" s="19">
        <f>'1 уровень'!L2661</f>
        <v>0</v>
      </c>
      <c r="L25" s="19">
        <f>'1 уровень'!M2661</f>
        <v>0</v>
      </c>
      <c r="M25" s="19">
        <f>'1 уровень'!N2661</f>
        <v>0</v>
      </c>
      <c r="N25" s="19">
        <f>'1 уровень'!O2661</f>
        <v>0</v>
      </c>
      <c r="O25" s="19">
        <f>'1 уровень'!P2661</f>
        <v>0</v>
      </c>
      <c r="P25" s="376">
        <f>'1 уровень'!Q2661</f>
        <v>0</v>
      </c>
      <c r="Q25" s="376">
        <f>'1 уровень'!R2661</f>
        <v>0</v>
      </c>
      <c r="R25" s="376">
        <f>'1 уровень'!S2661</f>
        <v>0</v>
      </c>
      <c r="S25" s="376">
        <f>'1 уровень'!T2661</f>
        <v>0</v>
      </c>
      <c r="T25" s="376">
        <f>'1 уровень'!U2661</f>
        <v>0</v>
      </c>
      <c r="U25" s="376">
        <f>'1 уровень'!V2661</f>
        <v>0</v>
      </c>
      <c r="V25" s="376">
        <f>'1 уровень'!W2661</f>
        <v>0</v>
      </c>
      <c r="W25" s="376">
        <f>'1 уровень'!X2661</f>
        <v>0</v>
      </c>
      <c r="X25" s="376">
        <f>'1 уровень'!Y2661</f>
        <v>0</v>
      </c>
      <c r="Y25" s="376">
        <f>'1 уровень'!Z2661</f>
        <v>0</v>
      </c>
      <c r="Z25" s="376">
        <f>'1 уровень'!AA2661</f>
        <v>0</v>
      </c>
      <c r="AA25" s="376">
        <f>'1 уровень'!AB2661</f>
        <v>0</v>
      </c>
      <c r="AB25" s="782">
        <f>'1 уровень'!AC2661</f>
        <v>0</v>
      </c>
      <c r="AC25" s="376">
        <f>'1 уровень'!AD2661</f>
        <v>0</v>
      </c>
      <c r="AD25" s="376">
        <f>'1 уровень'!AE2661</f>
        <v>0</v>
      </c>
      <c r="AE25" s="376">
        <f>'1 уровень'!AF2661</f>
        <v>0</v>
      </c>
      <c r="AF25" s="376">
        <f>'1 уровень'!AG2661</f>
        <v>0</v>
      </c>
      <c r="AG25" s="377">
        <f>'1 уровень'!AH2661</f>
        <v>0</v>
      </c>
      <c r="AH25" s="376"/>
      <c r="AI25" s="376"/>
    </row>
    <row r="26" spans="1:35" s="59" customFormat="1" ht="45" x14ac:dyDescent="0.25">
      <c r="A26" s="18"/>
      <c r="B26" s="18">
        <v>1</v>
      </c>
      <c r="C26" s="173" t="s">
        <v>457</v>
      </c>
      <c r="D26" s="30">
        <f>'1 уровень'!E2662</f>
        <v>34700</v>
      </c>
      <c r="E26" s="30">
        <f>'1 уровень'!F2662</f>
        <v>28918.666666666664</v>
      </c>
      <c r="F26" s="30">
        <f>'1 уровень'!G2662</f>
        <v>31421</v>
      </c>
      <c r="G26" s="62">
        <f>'1 уровень'!H2662</f>
        <v>108.65300382682466</v>
      </c>
      <c r="H26" s="63">
        <f>'1 уровень'!I2662</f>
        <v>0</v>
      </c>
      <c r="I26" s="63">
        <f>'1 уровень'!J2662</f>
        <v>0</v>
      </c>
      <c r="J26" s="19">
        <f>'1 уровень'!K2662</f>
        <v>0</v>
      </c>
      <c r="K26" s="19">
        <f>'1 уровень'!L2662</f>
        <v>0</v>
      </c>
      <c r="L26" s="19">
        <f>'1 уровень'!M2662</f>
        <v>0</v>
      </c>
      <c r="M26" s="19">
        <f>'1 уровень'!N2662</f>
        <v>0</v>
      </c>
      <c r="N26" s="19">
        <f>'1 уровень'!O2662</f>
        <v>0</v>
      </c>
      <c r="O26" s="19">
        <f>'1 уровень'!P2662</f>
        <v>0</v>
      </c>
      <c r="P26" s="376">
        <f>'1 уровень'!Q2662</f>
        <v>0</v>
      </c>
      <c r="Q26" s="376">
        <f>'1 уровень'!R2662</f>
        <v>0</v>
      </c>
      <c r="R26" s="376">
        <f>'1 уровень'!S2662</f>
        <v>0</v>
      </c>
      <c r="S26" s="376">
        <f>'1 уровень'!T2662</f>
        <v>0</v>
      </c>
      <c r="T26" s="376">
        <f>'1 уровень'!U2662</f>
        <v>0</v>
      </c>
      <c r="U26" s="376">
        <f>'1 уровень'!V2662</f>
        <v>0</v>
      </c>
      <c r="V26" s="376">
        <f>'1 уровень'!W2662</f>
        <v>0</v>
      </c>
      <c r="W26" s="376">
        <f>'1 уровень'!X2662</f>
        <v>0</v>
      </c>
      <c r="X26" s="376">
        <f>'1 уровень'!Y2662</f>
        <v>0</v>
      </c>
      <c r="Y26" s="376">
        <f>'1 уровень'!Z2662</f>
        <v>0</v>
      </c>
      <c r="Z26" s="376">
        <f>'1 уровень'!AA2662</f>
        <v>0</v>
      </c>
      <c r="AA26" s="376">
        <f>'1 уровень'!AB2662</f>
        <v>0</v>
      </c>
      <c r="AB26" s="782">
        <f>'1 уровень'!AC2662</f>
        <v>0</v>
      </c>
      <c r="AC26" s="376">
        <f>'1 уровень'!AD2662</f>
        <v>0</v>
      </c>
      <c r="AD26" s="376">
        <f>'1 уровень'!AE2662</f>
        <v>0</v>
      </c>
      <c r="AE26" s="376">
        <f>'1 уровень'!AF2662</f>
        <v>0</v>
      </c>
      <c r="AF26" s="376">
        <f>'1 уровень'!AG2662</f>
        <v>0</v>
      </c>
      <c r="AG26" s="377">
        <f>'1 уровень'!AH2662</f>
        <v>0</v>
      </c>
      <c r="AH26" s="376"/>
      <c r="AI26" s="376"/>
    </row>
    <row r="27" spans="1:35" s="59" customFormat="1" ht="75" x14ac:dyDescent="0.25">
      <c r="A27" s="18"/>
      <c r="B27" s="18">
        <v>1</v>
      </c>
      <c r="C27" s="173" t="s">
        <v>501</v>
      </c>
      <c r="D27" s="30">
        <f>'1 уровень'!E2663</f>
        <v>31805</v>
      </c>
      <c r="E27" s="30">
        <f>'1 уровень'!F2663</f>
        <v>26504.333333333332</v>
      </c>
      <c r="F27" s="30">
        <f>'1 уровень'!G2663</f>
        <v>20678</v>
      </c>
      <c r="G27" s="62">
        <f>'1 уровень'!H2663</f>
        <v>78.017431111893657</v>
      </c>
      <c r="H27" s="63">
        <f>'1 уровень'!I2663</f>
        <v>0</v>
      </c>
      <c r="I27" s="63">
        <f>'1 уровень'!J2663</f>
        <v>0</v>
      </c>
      <c r="J27" s="19">
        <f>'1 уровень'!K2663</f>
        <v>0</v>
      </c>
      <c r="K27" s="19">
        <f>'1 уровень'!L2663</f>
        <v>0</v>
      </c>
      <c r="L27" s="19">
        <f>'1 уровень'!M2663</f>
        <v>0</v>
      </c>
      <c r="M27" s="19">
        <f>'1 уровень'!N2663</f>
        <v>0</v>
      </c>
      <c r="N27" s="19">
        <f>'1 уровень'!O2663</f>
        <v>0</v>
      </c>
      <c r="O27" s="19">
        <f>'1 уровень'!P2663</f>
        <v>0</v>
      </c>
      <c r="P27" s="376">
        <f>'1 уровень'!Q2663</f>
        <v>0</v>
      </c>
      <c r="Q27" s="376">
        <f>'1 уровень'!R2663</f>
        <v>0</v>
      </c>
      <c r="R27" s="376">
        <f>'1 уровень'!S2663</f>
        <v>0</v>
      </c>
      <c r="S27" s="376">
        <f>'1 уровень'!T2663</f>
        <v>0</v>
      </c>
      <c r="T27" s="376">
        <f>'1 уровень'!U2663</f>
        <v>0</v>
      </c>
      <c r="U27" s="376">
        <f>'1 уровень'!V2663</f>
        <v>0</v>
      </c>
      <c r="V27" s="376">
        <f>'1 уровень'!W2663</f>
        <v>0</v>
      </c>
      <c r="W27" s="376">
        <f>'1 уровень'!X2663</f>
        <v>0</v>
      </c>
      <c r="X27" s="376">
        <f>'1 уровень'!Y2663</f>
        <v>0</v>
      </c>
      <c r="Y27" s="376">
        <f>'1 уровень'!Z2663</f>
        <v>0</v>
      </c>
      <c r="Z27" s="376">
        <f>'1 уровень'!AA2663</f>
        <v>0</v>
      </c>
      <c r="AA27" s="376">
        <f>'1 уровень'!AB2663</f>
        <v>0</v>
      </c>
      <c r="AB27" s="782">
        <f>'1 уровень'!AC2663</f>
        <v>0</v>
      </c>
      <c r="AC27" s="376">
        <f>'1 уровень'!AD2663</f>
        <v>0</v>
      </c>
      <c r="AD27" s="376">
        <f>'1 уровень'!AE2663</f>
        <v>0</v>
      </c>
      <c r="AE27" s="376">
        <f>'1 уровень'!AF2663</f>
        <v>0</v>
      </c>
      <c r="AF27" s="376">
        <f>'1 уровень'!AG2663</f>
        <v>0</v>
      </c>
      <c r="AG27" s="377">
        <f>'1 уровень'!AH2663</f>
        <v>0</v>
      </c>
      <c r="AH27" s="376"/>
      <c r="AI27" s="376"/>
    </row>
    <row r="28" spans="1:35" s="59" customFormat="1" ht="29.25" x14ac:dyDescent="0.25">
      <c r="A28" s="18"/>
      <c r="B28" s="18">
        <v>1</v>
      </c>
      <c r="C28" s="288" t="s">
        <v>343</v>
      </c>
      <c r="D28" s="30">
        <f>'1 уровень'!E2664</f>
        <v>244802</v>
      </c>
      <c r="E28" s="30">
        <f>'1 уровень'!F2664</f>
        <v>204001.33333333334</v>
      </c>
      <c r="F28" s="30">
        <f>'1 уровень'!G2664</f>
        <v>168737</v>
      </c>
      <c r="G28" s="62">
        <f>'1 уровень'!H2664</f>
        <v>82.713675074019122</v>
      </c>
      <c r="H28" s="63">
        <f>'1 уровень'!I2664</f>
        <v>0</v>
      </c>
      <c r="I28" s="63">
        <f>'1 уровень'!J2664</f>
        <v>0</v>
      </c>
      <c r="J28" s="19">
        <f>'1 уровень'!K2664</f>
        <v>0</v>
      </c>
      <c r="K28" s="19">
        <f>'1 уровень'!L2664</f>
        <v>0</v>
      </c>
      <c r="L28" s="19">
        <f>'1 уровень'!M2664</f>
        <v>0</v>
      </c>
      <c r="M28" s="19">
        <f>'1 уровень'!N2664</f>
        <v>0</v>
      </c>
      <c r="N28" s="19">
        <f>'1 уровень'!O2664</f>
        <v>0</v>
      </c>
      <c r="O28" s="19">
        <f>'1 уровень'!P2664</f>
        <v>0</v>
      </c>
      <c r="P28" s="376">
        <f>'1 уровень'!Q2664</f>
        <v>0</v>
      </c>
      <c r="Q28" s="376">
        <f>'1 уровень'!R2664</f>
        <v>0</v>
      </c>
      <c r="R28" s="376">
        <f>'1 уровень'!S2664</f>
        <v>0</v>
      </c>
      <c r="S28" s="376">
        <f>'1 уровень'!T2664</f>
        <v>0</v>
      </c>
      <c r="T28" s="376">
        <f>'1 уровень'!U2664</f>
        <v>0</v>
      </c>
      <c r="U28" s="376">
        <f>'1 уровень'!V2664</f>
        <v>0</v>
      </c>
      <c r="V28" s="376">
        <f>'1 уровень'!W2664</f>
        <v>0</v>
      </c>
      <c r="W28" s="376">
        <f>'1 уровень'!X2664</f>
        <v>0</v>
      </c>
      <c r="X28" s="376">
        <f>'1 уровень'!Y2664</f>
        <v>0</v>
      </c>
      <c r="Y28" s="376">
        <f>'1 уровень'!Z2664</f>
        <v>0</v>
      </c>
      <c r="Z28" s="376">
        <f>'1 уровень'!AA2664</f>
        <v>0</v>
      </c>
      <c r="AA28" s="376">
        <f>'1 уровень'!AB2664</f>
        <v>0</v>
      </c>
      <c r="AB28" s="782">
        <f>'1 уровень'!AC2664</f>
        <v>0</v>
      </c>
      <c r="AC28" s="376">
        <f>'1 уровень'!AD2664</f>
        <v>0</v>
      </c>
      <c r="AD28" s="376">
        <f>'1 уровень'!AE2664</f>
        <v>0</v>
      </c>
      <c r="AE28" s="376">
        <f>'1 уровень'!AF2664</f>
        <v>0</v>
      </c>
      <c r="AF28" s="376">
        <f>'1 уровень'!AG2664</f>
        <v>0</v>
      </c>
      <c r="AG28" s="377">
        <f>'1 уровень'!AH2664</f>
        <v>0</v>
      </c>
      <c r="AH28" s="376"/>
      <c r="AI28" s="376"/>
    </row>
    <row r="29" spans="1:35" s="59" customFormat="1" ht="30" x14ac:dyDescent="0.25">
      <c r="A29" s="18"/>
      <c r="B29" s="18">
        <v>1</v>
      </c>
      <c r="C29" s="173" t="s">
        <v>194</v>
      </c>
      <c r="D29" s="30">
        <f>'1 уровень'!E2665</f>
        <v>0</v>
      </c>
      <c r="E29" s="30">
        <f>'1 уровень'!F2665</f>
        <v>0</v>
      </c>
      <c r="F29" s="30">
        <f>'1 уровень'!G2665</f>
        <v>0</v>
      </c>
      <c r="G29" s="62">
        <f>'1 уровень'!H2665</f>
        <v>0</v>
      </c>
      <c r="H29" s="63">
        <f>'1 уровень'!I2665</f>
        <v>0</v>
      </c>
      <c r="I29" s="63">
        <f>'1 уровень'!J2665</f>
        <v>0</v>
      </c>
      <c r="J29" s="19">
        <f>'1 уровень'!K2665</f>
        <v>0</v>
      </c>
      <c r="K29" s="19">
        <f>'1 уровень'!L2665</f>
        <v>0</v>
      </c>
      <c r="L29" s="19">
        <f>'1 уровень'!M2665</f>
        <v>0</v>
      </c>
      <c r="M29" s="19">
        <f>'1 уровень'!N2665</f>
        <v>0</v>
      </c>
      <c r="N29" s="19">
        <f>'1 уровень'!O2665</f>
        <v>0</v>
      </c>
      <c r="O29" s="19">
        <f>'1 уровень'!P2665</f>
        <v>0</v>
      </c>
      <c r="P29" s="376">
        <f>'1 уровень'!Q2665</f>
        <v>0</v>
      </c>
      <c r="Q29" s="376">
        <f>'1 уровень'!R2665</f>
        <v>0</v>
      </c>
      <c r="R29" s="376">
        <f>'1 уровень'!S2665</f>
        <v>0</v>
      </c>
      <c r="S29" s="376">
        <f>'1 уровень'!T2665</f>
        <v>0</v>
      </c>
      <c r="T29" s="376">
        <f>'1 уровень'!U2665</f>
        <v>0</v>
      </c>
      <c r="U29" s="376">
        <f>'1 уровень'!V2665</f>
        <v>0</v>
      </c>
      <c r="V29" s="376">
        <f>'1 уровень'!W2665</f>
        <v>0</v>
      </c>
      <c r="W29" s="376">
        <f>'1 уровень'!X2665</f>
        <v>0</v>
      </c>
      <c r="X29" s="376">
        <f>'1 уровень'!Y2665</f>
        <v>0</v>
      </c>
      <c r="Y29" s="376">
        <f>'1 уровень'!Z2665</f>
        <v>0</v>
      </c>
      <c r="Z29" s="376">
        <f>'1 уровень'!AA2665</f>
        <v>0</v>
      </c>
      <c r="AA29" s="376">
        <f>'1 уровень'!AB2665</f>
        <v>0</v>
      </c>
      <c r="AB29" s="782">
        <f>'1 уровень'!AC2665</f>
        <v>0</v>
      </c>
      <c r="AC29" s="376">
        <f>'1 уровень'!AD2665</f>
        <v>0</v>
      </c>
      <c r="AD29" s="376">
        <f>'1 уровень'!AE2665</f>
        <v>0</v>
      </c>
      <c r="AE29" s="376">
        <f>'1 уровень'!AF2665</f>
        <v>0</v>
      </c>
      <c r="AF29" s="376">
        <f>'1 уровень'!AG2665</f>
        <v>0</v>
      </c>
      <c r="AG29" s="377">
        <f>'1 уровень'!AH2665</f>
        <v>0</v>
      </c>
      <c r="AH29" s="376"/>
      <c r="AI29" s="376"/>
    </row>
    <row r="30" spans="1:35" s="59" customFormat="1" ht="100.5" x14ac:dyDescent="0.25">
      <c r="A30" s="18"/>
      <c r="B30" s="18">
        <v>1</v>
      </c>
      <c r="C30" s="288" t="s">
        <v>502</v>
      </c>
      <c r="D30" s="30">
        <f>'1 уровень'!E2666</f>
        <v>167993</v>
      </c>
      <c r="E30" s="30">
        <f>'1 уровень'!F2666</f>
        <v>139976.66666666666</v>
      </c>
      <c r="F30" s="30">
        <f>'1 уровень'!G2666</f>
        <v>108169</v>
      </c>
      <c r="G30" s="62">
        <f>'1 уровень'!H2666</f>
        <v>77.27645083704428</v>
      </c>
      <c r="H30" s="63">
        <f>'1 уровень'!I2666</f>
        <v>0</v>
      </c>
      <c r="I30" s="63">
        <f>'1 уровень'!J2666</f>
        <v>0</v>
      </c>
      <c r="J30" s="19">
        <f>'1 уровень'!K2666</f>
        <v>0</v>
      </c>
      <c r="K30" s="19">
        <f>'1 уровень'!L2666</f>
        <v>0</v>
      </c>
      <c r="L30" s="19">
        <f>'1 уровень'!M2666</f>
        <v>0</v>
      </c>
      <c r="M30" s="19">
        <f>'1 уровень'!N2666</f>
        <v>0</v>
      </c>
      <c r="N30" s="19">
        <f>'1 уровень'!O2666</f>
        <v>0</v>
      </c>
      <c r="O30" s="19">
        <f>'1 уровень'!P2666</f>
        <v>0</v>
      </c>
      <c r="P30" s="376">
        <f>'1 уровень'!Q2666</f>
        <v>505035.87637999997</v>
      </c>
      <c r="Q30" s="376">
        <f>'1 уровень'!R2666</f>
        <v>505035.87637999997</v>
      </c>
      <c r="R30" s="376">
        <f>'1 уровень'!S2666</f>
        <v>505035.87637999997</v>
      </c>
      <c r="S30" s="376">
        <f>'1 уровень'!T2666</f>
        <v>505035.87637999997</v>
      </c>
      <c r="T30" s="376">
        <f>'1 уровень'!U2666</f>
        <v>505035.87637999997</v>
      </c>
      <c r="U30" s="376">
        <f>'1 уровень'!V2666</f>
        <v>505035.87637999997</v>
      </c>
      <c r="V30" s="376">
        <f>'1 уровень'!W2666</f>
        <v>505035.87637999997</v>
      </c>
      <c r="W30" s="376">
        <f>'1 уровень'!X2666</f>
        <v>505035.87637999997</v>
      </c>
      <c r="X30" s="376">
        <f>'1 уровень'!Y2666</f>
        <v>528654.34066999995</v>
      </c>
      <c r="Y30" s="376">
        <f>'1 уровень'!Z2666</f>
        <v>528654.34066999995</v>
      </c>
      <c r="Z30" s="376">
        <f>'1 уровень'!AA2666</f>
        <v>432672.46246166667</v>
      </c>
      <c r="AA30" s="376">
        <f>'1 уровень'!AB2666</f>
        <v>329459.52516000002</v>
      </c>
      <c r="AB30" s="782">
        <f>'1 уровень'!AC2666</f>
        <v>0</v>
      </c>
      <c r="AC30" s="376">
        <f>'1 уровень'!AD2666</f>
        <v>0</v>
      </c>
      <c r="AD30" s="376">
        <f>'1 уровень'!AE2666</f>
        <v>-103212.93730166665</v>
      </c>
      <c r="AE30" s="376">
        <f>'1 уровень'!AF2666</f>
        <v>0</v>
      </c>
      <c r="AF30" s="376">
        <f>'1 уровень'!AG2666</f>
        <v>-423.40488999999991</v>
      </c>
      <c r="AG30" s="377">
        <f>'1 уровень'!AH2666</f>
        <v>329036.12027000001</v>
      </c>
      <c r="AH30" s="376">
        <f>AA30/Z30*100</f>
        <v>76.145249292168444</v>
      </c>
      <c r="AI30" s="376">
        <f>AG30/Z30*100</f>
        <v>76.047391229376316</v>
      </c>
    </row>
    <row r="31" spans="1:35" s="59" customFormat="1" ht="30" x14ac:dyDescent="0.25">
      <c r="A31" s="18"/>
      <c r="B31" s="18"/>
      <c r="C31" s="173" t="s">
        <v>758</v>
      </c>
      <c r="D31" s="30"/>
      <c r="E31" s="30"/>
      <c r="F31" s="30">
        <f>'1 уровень'!G2667</f>
        <v>66</v>
      </c>
      <c r="G31" s="62"/>
      <c r="H31" s="63"/>
      <c r="I31" s="63"/>
      <c r="J31" s="19"/>
      <c r="K31" s="19"/>
      <c r="L31" s="19"/>
      <c r="M31" s="19"/>
      <c r="N31" s="19"/>
      <c r="O31" s="19"/>
      <c r="P31" s="376"/>
      <c r="Q31" s="376"/>
      <c r="R31" s="376"/>
      <c r="S31" s="376"/>
      <c r="T31" s="376"/>
      <c r="U31" s="376"/>
      <c r="V31" s="376"/>
      <c r="W31" s="376"/>
      <c r="X31" s="376"/>
      <c r="Y31" s="376"/>
      <c r="Z31" s="376"/>
      <c r="AA31" s="376"/>
      <c r="AB31" s="782"/>
      <c r="AC31" s="376"/>
      <c r="AD31" s="376"/>
      <c r="AE31" s="376"/>
      <c r="AF31" s="376"/>
      <c r="AG31" s="377"/>
      <c r="AH31" s="376"/>
      <c r="AI31" s="376"/>
    </row>
    <row r="32" spans="1:35" s="59" customFormat="1" x14ac:dyDescent="0.25">
      <c r="A32" s="18"/>
      <c r="B32" s="18">
        <v>1</v>
      </c>
      <c r="C32" s="173" t="s">
        <v>623</v>
      </c>
      <c r="D32" s="30">
        <f>'1 уровень'!E2668</f>
        <v>29026</v>
      </c>
      <c r="E32" s="30">
        <f>'1 уровень'!F2668</f>
        <v>23803.833333333332</v>
      </c>
      <c r="F32" s="30">
        <f>'1 уровень'!G2668</f>
        <v>7938</v>
      </c>
      <c r="G32" s="62">
        <f>'1 уровень'!H2668</f>
        <v>33.347570069246551</v>
      </c>
      <c r="H32" s="63">
        <f>'1 уровень'!I2668</f>
        <v>0</v>
      </c>
      <c r="I32" s="63">
        <f>'1 уровень'!J2668</f>
        <v>0</v>
      </c>
      <c r="J32" s="19">
        <f>'1 уровень'!K2668</f>
        <v>0</v>
      </c>
      <c r="K32" s="19">
        <f>'1 уровень'!L2668</f>
        <v>0</v>
      </c>
      <c r="L32" s="19">
        <f>'1 уровень'!M2668</f>
        <v>0</v>
      </c>
      <c r="M32" s="19">
        <f>'1 уровень'!N2668</f>
        <v>0</v>
      </c>
      <c r="N32" s="19">
        <f>'1 уровень'!O2668</f>
        <v>0</v>
      </c>
      <c r="O32" s="19">
        <f>'1 уровень'!P2668</f>
        <v>0</v>
      </c>
      <c r="P32" s="376">
        <f>'1 уровень'!Q2668</f>
        <v>0</v>
      </c>
      <c r="Q32" s="376">
        <f>'1 уровень'!R2668</f>
        <v>0</v>
      </c>
      <c r="R32" s="376">
        <f>'1 уровень'!S2668</f>
        <v>0</v>
      </c>
      <c r="S32" s="376">
        <f>'1 уровень'!T2668</f>
        <v>0</v>
      </c>
      <c r="T32" s="376">
        <f>'1 уровень'!U2668</f>
        <v>0</v>
      </c>
      <c r="U32" s="376">
        <f>'1 уровень'!V2668</f>
        <v>0</v>
      </c>
      <c r="V32" s="376">
        <f>'1 уровень'!W2668</f>
        <v>0</v>
      </c>
      <c r="W32" s="376">
        <f>'1 уровень'!X2668</f>
        <v>0</v>
      </c>
      <c r="X32" s="376">
        <f>'1 уровень'!Y2668</f>
        <v>0</v>
      </c>
      <c r="Y32" s="376">
        <f>'1 уровень'!Z2668</f>
        <v>0</v>
      </c>
      <c r="Z32" s="376">
        <f>'1 уровень'!AA2668</f>
        <v>0</v>
      </c>
      <c r="AA32" s="376">
        <f>'1 уровень'!AB2668</f>
        <v>0</v>
      </c>
      <c r="AB32" s="782">
        <f>'1 уровень'!AC2668</f>
        <v>0</v>
      </c>
      <c r="AC32" s="376">
        <f>'1 уровень'!AD2668</f>
        <v>0</v>
      </c>
      <c r="AD32" s="376">
        <f>'1 уровень'!AE2668</f>
        <v>0</v>
      </c>
      <c r="AE32" s="376">
        <f>'1 уровень'!AF2668</f>
        <v>0</v>
      </c>
      <c r="AF32" s="376">
        <f>'1 уровень'!AG2668</f>
        <v>0</v>
      </c>
      <c r="AG32" s="377">
        <f>'1 уровень'!AH2668</f>
        <v>0</v>
      </c>
      <c r="AH32" s="376"/>
      <c r="AI32" s="376"/>
    </row>
    <row r="33" spans="1:35" s="59" customFormat="1" x14ac:dyDescent="0.25">
      <c r="A33" s="18"/>
      <c r="B33" s="18">
        <v>1</v>
      </c>
      <c r="C33" s="173" t="s">
        <v>624</v>
      </c>
      <c r="D33" s="30">
        <f>'1 уровень'!E2669</f>
        <v>38480</v>
      </c>
      <c r="E33" s="30">
        <f>'1 уровень'!F2669</f>
        <v>31574</v>
      </c>
      <c r="F33" s="30">
        <f>'1 уровень'!G2669</f>
        <v>15610</v>
      </c>
      <c r="G33" s="62">
        <f>'1 уровень'!H2669</f>
        <v>49.439412174574016</v>
      </c>
      <c r="H33" s="63">
        <f>'1 уровень'!I2669</f>
        <v>0</v>
      </c>
      <c r="I33" s="63">
        <f>'1 уровень'!J2669</f>
        <v>0</v>
      </c>
      <c r="J33" s="19">
        <f>'1 уровень'!K2669</f>
        <v>0</v>
      </c>
      <c r="K33" s="19">
        <f>'1 уровень'!L2669</f>
        <v>0</v>
      </c>
      <c r="L33" s="19">
        <f>'1 уровень'!M2669</f>
        <v>0</v>
      </c>
      <c r="M33" s="19">
        <f>'1 уровень'!N2669</f>
        <v>0</v>
      </c>
      <c r="N33" s="19">
        <f>'1 уровень'!O2669</f>
        <v>0</v>
      </c>
      <c r="O33" s="19">
        <f>'1 уровень'!P2669</f>
        <v>0</v>
      </c>
      <c r="P33" s="376">
        <f>'1 уровень'!Q2669</f>
        <v>0</v>
      </c>
      <c r="Q33" s="376">
        <f>'1 уровень'!R2669</f>
        <v>0</v>
      </c>
      <c r="R33" s="376">
        <f>'1 уровень'!S2669</f>
        <v>0</v>
      </c>
      <c r="S33" s="376">
        <f>'1 уровень'!T2669</f>
        <v>0</v>
      </c>
      <c r="T33" s="376">
        <f>'1 уровень'!U2669</f>
        <v>0</v>
      </c>
      <c r="U33" s="376">
        <f>'1 уровень'!V2669</f>
        <v>0</v>
      </c>
      <c r="V33" s="376">
        <f>'1 уровень'!W2669</f>
        <v>0</v>
      </c>
      <c r="W33" s="376">
        <f>'1 уровень'!X2669</f>
        <v>0</v>
      </c>
      <c r="X33" s="376">
        <f>'1 уровень'!Y2669</f>
        <v>0</v>
      </c>
      <c r="Y33" s="376">
        <f>'1 уровень'!Z2669</f>
        <v>0</v>
      </c>
      <c r="Z33" s="376">
        <f>'1 уровень'!AA2669</f>
        <v>0</v>
      </c>
      <c r="AA33" s="376">
        <f>'1 уровень'!AB2669</f>
        <v>0</v>
      </c>
      <c r="AB33" s="782">
        <f>'1 уровень'!AC2669</f>
        <v>0</v>
      </c>
      <c r="AC33" s="376">
        <f>'1 уровень'!AD2669</f>
        <v>0</v>
      </c>
      <c r="AD33" s="376">
        <f>'1 уровень'!AE2669</f>
        <v>0</v>
      </c>
      <c r="AE33" s="376">
        <f>'1 уровень'!AF2669</f>
        <v>0</v>
      </c>
      <c r="AF33" s="376">
        <f>'1 уровень'!AG2669</f>
        <v>0</v>
      </c>
      <c r="AG33" s="377">
        <f>'1 уровень'!AH2669</f>
        <v>0</v>
      </c>
      <c r="AH33" s="376"/>
      <c r="AI33" s="376"/>
    </row>
    <row r="34" spans="1:35" s="59" customFormat="1" x14ac:dyDescent="0.25">
      <c r="A34" s="18"/>
      <c r="B34" s="18">
        <v>1</v>
      </c>
      <c r="C34" s="173" t="s">
        <v>625</v>
      </c>
      <c r="D34" s="30">
        <f>'1 уровень'!E2670</f>
        <v>80362</v>
      </c>
      <c r="E34" s="30">
        <f>'1 уровень'!F2670</f>
        <v>66007</v>
      </c>
      <c r="F34" s="30">
        <f>'1 уровень'!G2670</f>
        <v>61189</v>
      </c>
      <c r="G34" s="62">
        <f>'1 уровень'!H2670</f>
        <v>92.700774160316328</v>
      </c>
      <c r="H34" s="63">
        <f>'1 уровень'!I2670</f>
        <v>0</v>
      </c>
      <c r="I34" s="63">
        <f>'1 уровень'!J2670</f>
        <v>0</v>
      </c>
      <c r="J34" s="19">
        <f>'1 уровень'!K2670</f>
        <v>0</v>
      </c>
      <c r="K34" s="19">
        <f>'1 уровень'!L2670</f>
        <v>0</v>
      </c>
      <c r="L34" s="19">
        <f>'1 уровень'!M2670</f>
        <v>0</v>
      </c>
      <c r="M34" s="19">
        <f>'1 уровень'!N2670</f>
        <v>0</v>
      </c>
      <c r="N34" s="19">
        <f>'1 уровень'!O2670</f>
        <v>0</v>
      </c>
      <c r="O34" s="19">
        <f>'1 уровень'!P2670</f>
        <v>0</v>
      </c>
      <c r="P34" s="376">
        <f>'1 уровень'!Q2670</f>
        <v>0</v>
      </c>
      <c r="Q34" s="376">
        <f>'1 уровень'!R2670</f>
        <v>0</v>
      </c>
      <c r="R34" s="376">
        <f>'1 уровень'!S2670</f>
        <v>0</v>
      </c>
      <c r="S34" s="376">
        <f>'1 уровень'!T2670</f>
        <v>0</v>
      </c>
      <c r="T34" s="376">
        <f>'1 уровень'!U2670</f>
        <v>0</v>
      </c>
      <c r="U34" s="376">
        <f>'1 уровень'!V2670</f>
        <v>0</v>
      </c>
      <c r="V34" s="376">
        <f>'1 уровень'!W2670</f>
        <v>0</v>
      </c>
      <c r="W34" s="376">
        <f>'1 уровень'!X2670</f>
        <v>0</v>
      </c>
      <c r="X34" s="376">
        <f>'1 уровень'!Y2670</f>
        <v>0</v>
      </c>
      <c r="Y34" s="376">
        <f>'1 уровень'!Z2670</f>
        <v>0</v>
      </c>
      <c r="Z34" s="376">
        <f>'1 уровень'!AA2670</f>
        <v>0</v>
      </c>
      <c r="AA34" s="376">
        <f>'1 уровень'!AB2670</f>
        <v>0</v>
      </c>
      <c r="AB34" s="782">
        <f>'1 уровень'!AC2670</f>
        <v>0</v>
      </c>
      <c r="AC34" s="376">
        <f>'1 уровень'!AD2670</f>
        <v>0</v>
      </c>
      <c r="AD34" s="376">
        <f>'1 уровень'!AE2670</f>
        <v>0</v>
      </c>
      <c r="AE34" s="376">
        <f>'1 уровень'!AF2670</f>
        <v>0</v>
      </c>
      <c r="AF34" s="376">
        <f>'1 уровень'!AG2670</f>
        <v>0</v>
      </c>
      <c r="AG34" s="377">
        <f>'1 уровень'!AH2670</f>
        <v>0</v>
      </c>
      <c r="AH34" s="376"/>
      <c r="AI34" s="376"/>
    </row>
    <row r="35" spans="1:35" s="59" customFormat="1" ht="45" x14ac:dyDescent="0.25">
      <c r="A35" s="18"/>
      <c r="B35" s="18">
        <v>1</v>
      </c>
      <c r="C35" s="287" t="s">
        <v>458</v>
      </c>
      <c r="D35" s="31">
        <f>'1 уровень'!E2671</f>
        <v>470101</v>
      </c>
      <c r="E35" s="31">
        <f>'1 уровень'!F2671</f>
        <v>388704.66666666663</v>
      </c>
      <c r="F35" s="31">
        <f>'1 уровень'!G2671</f>
        <v>371628</v>
      </c>
      <c r="G35" s="62">
        <f>'1 уровень'!H2671</f>
        <v>95.606776009892684</v>
      </c>
      <c r="H35" s="63">
        <f>'1 уровень'!I2671</f>
        <v>0</v>
      </c>
      <c r="I35" s="63">
        <f>'1 уровень'!J2671</f>
        <v>0</v>
      </c>
      <c r="J35" s="19">
        <f>'1 уровень'!K2671</f>
        <v>0</v>
      </c>
      <c r="K35" s="19">
        <f>'1 уровень'!L2671</f>
        <v>0</v>
      </c>
      <c r="L35" s="19">
        <f>'1 уровень'!M2671</f>
        <v>0</v>
      </c>
      <c r="M35" s="19">
        <f>'1 уровень'!N2671</f>
        <v>0</v>
      </c>
      <c r="N35" s="19">
        <f>'1 уровень'!O2671</f>
        <v>0</v>
      </c>
      <c r="O35" s="19">
        <f>'1 уровень'!P2671</f>
        <v>0</v>
      </c>
      <c r="P35" s="376">
        <f>'1 уровень'!Q2671</f>
        <v>1399644.20676</v>
      </c>
      <c r="Q35" s="376">
        <f>'1 уровень'!R2671</f>
        <v>1399644.20676</v>
      </c>
      <c r="R35" s="376">
        <f>'1 уровень'!S2671</f>
        <v>1399644.20676</v>
      </c>
      <c r="S35" s="376">
        <f>'1 уровень'!T2671</f>
        <v>1399644.20676</v>
      </c>
      <c r="T35" s="376">
        <f>'1 уровень'!U2671</f>
        <v>1399644.20676</v>
      </c>
      <c r="U35" s="376">
        <f>'1 уровень'!V2671</f>
        <v>1399644.20676</v>
      </c>
      <c r="V35" s="376">
        <f>'1 уровень'!W2671</f>
        <v>1399644.20676</v>
      </c>
      <c r="W35" s="376">
        <f>'1 уровень'!X2671</f>
        <v>1400128.2518</v>
      </c>
      <c r="X35" s="376">
        <f>'1 уровень'!Y2671</f>
        <v>1429790.0545600001</v>
      </c>
      <c r="Y35" s="376">
        <f>'1 уровень'!Z2671</f>
        <v>1429252.2766199999</v>
      </c>
      <c r="Z35" s="376">
        <f>'1 уровень'!AA2671</f>
        <v>1181312.2413906667</v>
      </c>
      <c r="AA35" s="376">
        <f>'1 уровень'!AB2671</f>
        <v>1132996.1733299999</v>
      </c>
      <c r="AB35" s="782">
        <f>'1 уровень'!AC2671</f>
        <v>0</v>
      </c>
      <c r="AC35" s="376">
        <f>'1 уровень'!AD2671</f>
        <v>0</v>
      </c>
      <c r="AD35" s="376">
        <f>'1 уровень'!AE2671</f>
        <v>-48316.068060666694</v>
      </c>
      <c r="AE35" s="376">
        <f>'1 уровень'!AF2671</f>
        <v>-414.50404000000032</v>
      </c>
      <c r="AF35" s="376">
        <f>'1 уровень'!AG2671</f>
        <v>-832.88907999999992</v>
      </c>
      <c r="AG35" s="377">
        <f>'1 уровень'!AH2671</f>
        <v>1132163.2842500003</v>
      </c>
      <c r="AH35" s="376">
        <f>AA35/Z35*100</f>
        <v>95.909966360478236</v>
      </c>
      <c r="AI35" s="376">
        <f>AG35/Z35*100</f>
        <v>95.839460947022175</v>
      </c>
    </row>
    <row r="36" spans="1:35" s="59" customFormat="1" ht="30" x14ac:dyDescent="0.25">
      <c r="A36" s="18"/>
      <c r="B36" s="18">
        <v>1</v>
      </c>
      <c r="C36" s="173" t="s">
        <v>271</v>
      </c>
      <c r="D36" s="31">
        <f>'1 уровень'!E2672</f>
        <v>244559</v>
      </c>
      <c r="E36" s="31">
        <f>'1 уровень'!F2672</f>
        <v>201810.46666666667</v>
      </c>
      <c r="F36" s="31">
        <f>'1 уровень'!G2672</f>
        <v>190826</v>
      </c>
      <c r="G36" s="62">
        <f>'1 уровень'!H2672</f>
        <v>94.557038171459226</v>
      </c>
      <c r="H36" s="63">
        <f>'1 уровень'!I2672</f>
        <v>0</v>
      </c>
      <c r="I36" s="63">
        <f>'1 уровень'!J2672</f>
        <v>0</v>
      </c>
      <c r="J36" s="19">
        <f>'1 уровень'!K2672</f>
        <v>0</v>
      </c>
      <c r="K36" s="19">
        <f>'1 уровень'!L2672</f>
        <v>0</v>
      </c>
      <c r="L36" s="19">
        <f>'1 уровень'!M2672</f>
        <v>0</v>
      </c>
      <c r="M36" s="19">
        <f>'1 уровень'!N2672</f>
        <v>0</v>
      </c>
      <c r="N36" s="19">
        <f>'1 уровень'!O2672</f>
        <v>0</v>
      </c>
      <c r="O36" s="19">
        <f>'1 уровень'!P2672</f>
        <v>0</v>
      </c>
      <c r="P36" s="376">
        <f>'1 уровень'!Q2672</f>
        <v>852406.48658999999</v>
      </c>
      <c r="Q36" s="376">
        <f>'1 уровень'!R2672</f>
        <v>852406.48658999999</v>
      </c>
      <c r="R36" s="376">
        <f>'1 уровень'!S2672</f>
        <v>852406.48658999999</v>
      </c>
      <c r="S36" s="376">
        <f>'1 уровень'!T2672</f>
        <v>852406.48658999999</v>
      </c>
      <c r="T36" s="376">
        <f>'1 уровень'!U2672</f>
        <v>852406.48658999999</v>
      </c>
      <c r="U36" s="376">
        <f>'1 уровень'!V2672</f>
        <v>852406.48658999999</v>
      </c>
      <c r="V36" s="376">
        <f>'1 уровень'!W2672</f>
        <v>852406.48658999999</v>
      </c>
      <c r="W36" s="376">
        <f>'1 уровень'!X2672</f>
        <v>852816.88659000001</v>
      </c>
      <c r="X36" s="376">
        <f>'1 уровень'!Y2672</f>
        <v>875846.11636999995</v>
      </c>
      <c r="Y36" s="376">
        <f>'1 уровень'!Z2672</f>
        <v>875414.11636999995</v>
      </c>
      <c r="Z36" s="376">
        <f>'1 уровень'!AA2672</f>
        <v>721955.59371500008</v>
      </c>
      <c r="AA36" s="376">
        <f>'1 уровень'!AB2672</f>
        <v>683910.36696999997</v>
      </c>
      <c r="AB36" s="782">
        <f>'1 уровень'!AC2672</f>
        <v>0</v>
      </c>
      <c r="AC36" s="376">
        <f>'1 уровень'!AD2672</f>
        <v>0</v>
      </c>
      <c r="AD36" s="376">
        <f>'1 уровень'!AE2672</f>
        <v>-38045.226745000029</v>
      </c>
      <c r="AE36" s="376">
        <f>'1 уровень'!AF2672</f>
        <v>-298.54371000000032</v>
      </c>
      <c r="AF36" s="376">
        <f>'1 уровень'!AG2672</f>
        <v>-769.89248999999984</v>
      </c>
      <c r="AG36" s="377">
        <f>'1 уровень'!AH2672</f>
        <v>683140.47448000009</v>
      </c>
      <c r="AH36" s="376">
        <f>AA36/Z36*100</f>
        <v>94.730253899796097</v>
      </c>
      <c r="AI36" s="376">
        <f>AG36/Z36*100</f>
        <v>94.623614032094792</v>
      </c>
    </row>
    <row r="37" spans="1:35" s="59" customFormat="1" ht="30" x14ac:dyDescent="0.25">
      <c r="A37" s="18"/>
      <c r="B37" s="18">
        <v>1</v>
      </c>
      <c r="C37" s="173" t="s">
        <v>459</v>
      </c>
      <c r="D37" s="30">
        <f>'1 уровень'!E2673</f>
        <v>210628</v>
      </c>
      <c r="E37" s="30">
        <f>'1 уровень'!F2673</f>
        <v>173906.63333333333</v>
      </c>
      <c r="F37" s="30">
        <f>'1 уровень'!G2673</f>
        <v>162145</v>
      </c>
      <c r="G37" s="62">
        <f>'1 уровень'!H2673</f>
        <v>93.236811553479171</v>
      </c>
      <c r="H37" s="63">
        <f>'1 уровень'!I2673</f>
        <v>0</v>
      </c>
      <c r="I37" s="63">
        <f>'1 уровень'!J2673</f>
        <v>0</v>
      </c>
      <c r="J37" s="19">
        <f>'1 уровень'!K2673</f>
        <v>0</v>
      </c>
      <c r="K37" s="19">
        <f>'1 уровень'!L2673</f>
        <v>0</v>
      </c>
      <c r="L37" s="19">
        <f>'1 уровень'!M2673</f>
        <v>0</v>
      </c>
      <c r="M37" s="19">
        <f>'1 уровень'!N2673</f>
        <v>0</v>
      </c>
      <c r="N37" s="19">
        <f>'1 уровень'!O2673</f>
        <v>0</v>
      </c>
      <c r="O37" s="19">
        <f>'1 уровень'!P2673</f>
        <v>0</v>
      </c>
      <c r="P37" s="376">
        <f>'1 уровень'!Q2673</f>
        <v>785950.45000000007</v>
      </c>
      <c r="Q37" s="376">
        <f>'1 уровень'!R2673</f>
        <v>785950.45000000007</v>
      </c>
      <c r="R37" s="376">
        <f>'1 уровень'!S2673</f>
        <v>785950.45000000007</v>
      </c>
      <c r="S37" s="376">
        <f>'1 уровень'!T2673</f>
        <v>785950.45000000007</v>
      </c>
      <c r="T37" s="376">
        <f>'1 уровень'!U2673</f>
        <v>785950.45000000007</v>
      </c>
      <c r="U37" s="376">
        <f>'1 уровень'!V2673</f>
        <v>785950.45000000007</v>
      </c>
      <c r="V37" s="376">
        <f>'1 уровень'!W2673</f>
        <v>785950.45000000007</v>
      </c>
      <c r="W37" s="376">
        <f>'1 уровень'!X2673</f>
        <v>786360.85000000009</v>
      </c>
      <c r="X37" s="376">
        <f>'1 уровень'!Y2673</f>
        <v>806958.05</v>
      </c>
      <c r="Y37" s="376">
        <f>'1 уровень'!Z2673</f>
        <v>806526.05</v>
      </c>
      <c r="Z37" s="376">
        <f>'1 уровень'!AA2673</f>
        <v>665359.54833333334</v>
      </c>
      <c r="AA37" s="376">
        <f>'1 уровень'!AB2673</f>
        <v>624590.25396999996</v>
      </c>
      <c r="AB37" s="782">
        <f>'1 уровень'!AC2673</f>
        <v>0</v>
      </c>
      <c r="AC37" s="376">
        <f>'1 уровень'!AD2673</f>
        <v>0</v>
      </c>
      <c r="AD37" s="376">
        <f>'1 уровень'!AE2673</f>
        <v>-40769.294363333378</v>
      </c>
      <c r="AE37" s="376">
        <f>'1 уровень'!AF2673</f>
        <v>-298.54371000000032</v>
      </c>
      <c r="AF37" s="376">
        <f>'1 уровень'!AG2673</f>
        <v>-690.52194999999995</v>
      </c>
      <c r="AG37" s="377">
        <f>'1 уровень'!AH2673</f>
        <v>623899.73202</v>
      </c>
      <c r="AH37" s="376">
        <f>AA37/Z37*100</f>
        <v>93.872591974450984</v>
      </c>
      <c r="AI37" s="376">
        <f>AG37/Z37*100</f>
        <v>93.768810199359649</v>
      </c>
    </row>
    <row r="38" spans="1:35" s="59" customFormat="1" ht="60" x14ac:dyDescent="0.25">
      <c r="A38" s="18"/>
      <c r="B38" s="18">
        <v>1</v>
      </c>
      <c r="C38" s="173" t="s">
        <v>478</v>
      </c>
      <c r="D38" s="30">
        <f>'1 уровень'!E2674</f>
        <v>0</v>
      </c>
      <c r="E38" s="30">
        <f>'1 уровень'!F2674</f>
        <v>0</v>
      </c>
      <c r="F38" s="30">
        <f>'1 уровень'!G2674</f>
        <v>0</v>
      </c>
      <c r="G38" s="62">
        <f>'1 уровень'!H2674</f>
        <v>0</v>
      </c>
      <c r="H38" s="63">
        <f>'1 уровень'!I2674</f>
        <v>0</v>
      </c>
      <c r="I38" s="63">
        <f>'1 уровень'!J2674</f>
        <v>0</v>
      </c>
      <c r="J38" s="19">
        <f>'1 уровень'!K2674</f>
        <v>0</v>
      </c>
      <c r="K38" s="19">
        <f>'1 уровень'!L2674</f>
        <v>0</v>
      </c>
      <c r="L38" s="19">
        <f>'1 уровень'!M2674</f>
        <v>0</v>
      </c>
      <c r="M38" s="19">
        <f>'1 уровень'!N2674</f>
        <v>0</v>
      </c>
      <c r="N38" s="19">
        <f>'1 уровень'!O2674</f>
        <v>0</v>
      </c>
      <c r="O38" s="19">
        <f>'1 уровень'!P2674</f>
        <v>0</v>
      </c>
      <c r="P38" s="376">
        <f>'1 уровень'!Q2674</f>
        <v>0</v>
      </c>
      <c r="Q38" s="376">
        <f>'1 уровень'!R2674</f>
        <v>0</v>
      </c>
      <c r="R38" s="376">
        <f>'1 уровень'!S2674</f>
        <v>0</v>
      </c>
      <c r="S38" s="376">
        <f>'1 уровень'!T2674</f>
        <v>0</v>
      </c>
      <c r="T38" s="376">
        <f>'1 уровень'!U2674</f>
        <v>0</v>
      </c>
      <c r="U38" s="376">
        <f>'1 уровень'!V2674</f>
        <v>0</v>
      </c>
      <c r="V38" s="376">
        <f>'1 уровень'!W2674</f>
        <v>0</v>
      </c>
      <c r="W38" s="376">
        <f>'1 уровень'!X2674</f>
        <v>0</v>
      </c>
      <c r="X38" s="376">
        <f>'1 уровень'!Y2674</f>
        <v>0</v>
      </c>
      <c r="Y38" s="376">
        <f>'1 уровень'!Z2674</f>
        <v>0</v>
      </c>
      <c r="Z38" s="376">
        <f>'1 уровень'!AA2674</f>
        <v>0</v>
      </c>
      <c r="AA38" s="376">
        <f>'1 уровень'!AB2674</f>
        <v>0</v>
      </c>
      <c r="AB38" s="782">
        <f>'1 уровень'!AC2674</f>
        <v>0</v>
      </c>
      <c r="AC38" s="376">
        <f>'1 уровень'!AD2674</f>
        <v>0</v>
      </c>
      <c r="AD38" s="376">
        <f>'1 уровень'!AE2674</f>
        <v>0</v>
      </c>
      <c r="AE38" s="376">
        <f>'1 уровень'!AF2674</f>
        <v>0</v>
      </c>
      <c r="AF38" s="376">
        <f>'1 уровень'!AG2674</f>
        <v>0</v>
      </c>
      <c r="AG38" s="377">
        <f>'1 уровень'!AH2674</f>
        <v>0</v>
      </c>
      <c r="AH38" s="376"/>
      <c r="AI38" s="376"/>
    </row>
    <row r="39" spans="1:35" s="59" customFormat="1" ht="60" x14ac:dyDescent="0.25">
      <c r="A39" s="18"/>
      <c r="B39" s="18"/>
      <c r="C39" s="173" t="s">
        <v>688</v>
      </c>
      <c r="D39" s="30">
        <f>'1 уровень'!E2675</f>
        <v>40638</v>
      </c>
      <c r="E39" s="30">
        <f>'1 уровень'!F2675</f>
        <v>30056</v>
      </c>
      <c r="F39" s="30">
        <f>'1 уровень'!G2675</f>
        <v>4829</v>
      </c>
      <c r="G39" s="62">
        <f>'1 уровень'!H2675</f>
        <v>16.066675538993877</v>
      </c>
      <c r="H39" s="63">
        <f>'1 уровень'!I2675</f>
        <v>0</v>
      </c>
      <c r="I39" s="63">
        <f>'1 уровень'!J2675</f>
        <v>0</v>
      </c>
      <c r="J39" s="19">
        <f>'1 уровень'!K2675</f>
        <v>0</v>
      </c>
      <c r="K39" s="19">
        <f>'1 уровень'!L2675</f>
        <v>0</v>
      </c>
      <c r="L39" s="19">
        <f>'1 уровень'!M2675</f>
        <v>0</v>
      </c>
      <c r="M39" s="19">
        <f>'1 уровень'!N2675</f>
        <v>0</v>
      </c>
      <c r="N39" s="19">
        <f>'1 уровень'!O2675</f>
        <v>0</v>
      </c>
      <c r="O39" s="19">
        <f>'1 уровень'!P2675</f>
        <v>0</v>
      </c>
      <c r="P39" s="376">
        <f>'1 уровень'!Q2675</f>
        <v>0</v>
      </c>
      <c r="Q39" s="376">
        <f>'1 уровень'!R2675</f>
        <v>0</v>
      </c>
      <c r="R39" s="376">
        <f>'1 уровень'!S2675</f>
        <v>0</v>
      </c>
      <c r="S39" s="376">
        <f>'1 уровень'!T2675</f>
        <v>0</v>
      </c>
      <c r="T39" s="376">
        <f>'1 уровень'!U2675</f>
        <v>0</v>
      </c>
      <c r="U39" s="376">
        <f>'1 уровень'!V2675</f>
        <v>0</v>
      </c>
      <c r="V39" s="376">
        <f>'1 уровень'!W2675</f>
        <v>0</v>
      </c>
      <c r="W39" s="376">
        <f>'1 уровень'!X2675</f>
        <v>0</v>
      </c>
      <c r="X39" s="376">
        <f>'1 уровень'!Y2675</f>
        <v>0</v>
      </c>
      <c r="Y39" s="376">
        <f>'1 уровень'!Z2675</f>
        <v>0</v>
      </c>
      <c r="Z39" s="376">
        <f>'1 уровень'!AA2675</f>
        <v>0</v>
      </c>
      <c r="AA39" s="376">
        <f>'1 уровень'!AB2675</f>
        <v>8681.1222099999995</v>
      </c>
      <c r="AB39" s="782">
        <f>'1 уровень'!AC2675</f>
        <v>0</v>
      </c>
      <c r="AC39" s="376">
        <f>'1 уровень'!AD2675</f>
        <v>0</v>
      </c>
      <c r="AD39" s="376">
        <f>'1 уровень'!AE2675</f>
        <v>0</v>
      </c>
      <c r="AE39" s="376">
        <f>'1 уровень'!AF2675</f>
        <v>0</v>
      </c>
      <c r="AF39" s="376">
        <f>'1 уровень'!AG2675</f>
        <v>-35.519400000000005</v>
      </c>
      <c r="AG39" s="377">
        <f>'1 уровень'!AH2675</f>
        <v>8681.1222099999995</v>
      </c>
      <c r="AH39" s="376"/>
      <c r="AI39" s="376"/>
    </row>
    <row r="40" spans="1:35" s="59" customFormat="1" ht="60" x14ac:dyDescent="0.25">
      <c r="A40" s="18"/>
      <c r="B40" s="18"/>
      <c r="C40" s="173" t="s">
        <v>689</v>
      </c>
      <c r="D40" s="30"/>
      <c r="E40" s="30"/>
      <c r="F40" s="30"/>
      <c r="G40" s="62"/>
      <c r="H40" s="63"/>
      <c r="I40" s="63"/>
      <c r="J40" s="19"/>
      <c r="K40" s="19"/>
      <c r="L40" s="19"/>
      <c r="M40" s="19"/>
      <c r="N40" s="19"/>
      <c r="O40" s="19"/>
      <c r="P40" s="376"/>
      <c r="Q40" s="376"/>
      <c r="R40" s="376"/>
      <c r="S40" s="376"/>
      <c r="T40" s="376"/>
      <c r="U40" s="376"/>
      <c r="V40" s="376"/>
      <c r="W40" s="376"/>
      <c r="X40" s="376"/>
      <c r="Y40" s="376"/>
      <c r="Z40" s="376"/>
      <c r="AA40" s="376"/>
      <c r="AB40" s="782"/>
      <c r="AC40" s="376"/>
      <c r="AD40" s="376"/>
      <c r="AE40" s="376"/>
      <c r="AF40" s="376"/>
      <c r="AG40" s="377"/>
      <c r="AH40" s="376"/>
      <c r="AI40" s="376"/>
    </row>
    <row r="41" spans="1:35" s="59" customFormat="1" ht="30" x14ac:dyDescent="0.25">
      <c r="A41" s="18"/>
      <c r="B41" s="18">
        <v>1</v>
      </c>
      <c r="C41" s="173" t="s">
        <v>460</v>
      </c>
      <c r="D41" s="30">
        <f>'1 уровень'!E2677</f>
        <v>32558</v>
      </c>
      <c r="E41" s="30">
        <f>'1 уровень'!F2677</f>
        <v>26758.333333333332</v>
      </c>
      <c r="F41" s="30">
        <f>'1 уровень'!G2677</f>
        <v>27300</v>
      </c>
      <c r="G41" s="62">
        <f>'1 уровень'!H2677</f>
        <v>102.02429149797571</v>
      </c>
      <c r="H41" s="63">
        <f>'1 уровень'!I2677</f>
        <v>0</v>
      </c>
      <c r="I41" s="63">
        <f>'1 уровень'!J2677</f>
        <v>0</v>
      </c>
      <c r="J41" s="19">
        <f>'1 уровень'!K2677</f>
        <v>0</v>
      </c>
      <c r="K41" s="19">
        <f>'1 уровень'!L2677</f>
        <v>0</v>
      </c>
      <c r="L41" s="19">
        <f>'1 уровень'!M2677</f>
        <v>0</v>
      </c>
      <c r="M41" s="19">
        <f>'1 уровень'!N2677</f>
        <v>0</v>
      </c>
      <c r="N41" s="19">
        <f>'1 уровень'!O2677</f>
        <v>0</v>
      </c>
      <c r="O41" s="19">
        <f>'1 уровень'!P2677</f>
        <v>0</v>
      </c>
      <c r="P41" s="376">
        <f>'1 уровень'!Q2677</f>
        <v>55662.197090000001</v>
      </c>
      <c r="Q41" s="376">
        <f>'1 уровень'!R2677</f>
        <v>55662.197090000001</v>
      </c>
      <c r="R41" s="376">
        <f>'1 уровень'!S2677</f>
        <v>55662.197090000001</v>
      </c>
      <c r="S41" s="376">
        <f>'1 уровень'!T2677</f>
        <v>55662.197090000001</v>
      </c>
      <c r="T41" s="376">
        <f>'1 уровень'!U2677</f>
        <v>55662.197090000001</v>
      </c>
      <c r="U41" s="376">
        <f>'1 уровень'!V2677</f>
        <v>55662.197090000001</v>
      </c>
      <c r="V41" s="376">
        <f>'1 уровень'!W2677</f>
        <v>55662.197090000001</v>
      </c>
      <c r="W41" s="376">
        <f>'1 уровень'!X2677</f>
        <v>55662.197090000001</v>
      </c>
      <c r="X41" s="376">
        <f>'1 уровень'!Y2677</f>
        <v>58094.226870000006</v>
      </c>
      <c r="Y41" s="376">
        <f>'1 уровень'!Z2677</f>
        <v>58094.226870000006</v>
      </c>
      <c r="Z41" s="376">
        <f>'1 уровень'!AA2677</f>
        <v>47601.179131666664</v>
      </c>
      <c r="AA41" s="376">
        <f>'1 уровень'!AB2677</f>
        <v>48294.476190000009</v>
      </c>
      <c r="AB41" s="782">
        <f>'1 уровень'!AC2677</f>
        <v>0</v>
      </c>
      <c r="AC41" s="376">
        <f>'1 уровень'!AD2677</f>
        <v>0</v>
      </c>
      <c r="AD41" s="376">
        <f>'1 уровень'!AE2677</f>
        <v>693.29705833333765</v>
      </c>
      <c r="AE41" s="376">
        <f>'1 уровень'!AF2677</f>
        <v>0</v>
      </c>
      <c r="AF41" s="376">
        <f>'1 уровень'!AG2677</f>
        <v>-25.847459999999998</v>
      </c>
      <c r="AG41" s="377">
        <f>'1 уровень'!AH2677</f>
        <v>48268.628730000004</v>
      </c>
      <c r="AH41" s="376">
        <f>AA41/Z41*100</f>
        <v>101.45647034586193</v>
      </c>
      <c r="AI41" s="376">
        <f>AG41/Z41*100</f>
        <v>101.40217030441021</v>
      </c>
    </row>
    <row r="42" spans="1:35" s="59" customFormat="1" ht="30" x14ac:dyDescent="0.25">
      <c r="A42" s="18"/>
      <c r="B42" s="18">
        <v>1</v>
      </c>
      <c r="C42" s="173" t="s">
        <v>461</v>
      </c>
      <c r="D42" s="30">
        <f>'1 уровень'!E2678</f>
        <v>0</v>
      </c>
      <c r="E42" s="30">
        <f>'1 уровень'!F2678</f>
        <v>0</v>
      </c>
      <c r="F42" s="30">
        <f>'1 уровень'!G2678</f>
        <v>0</v>
      </c>
      <c r="G42" s="62">
        <f>'1 уровень'!H2678</f>
        <v>0</v>
      </c>
      <c r="H42" s="63">
        <f>'1 уровень'!I2678</f>
        <v>0</v>
      </c>
      <c r="I42" s="63">
        <f>'1 уровень'!J2678</f>
        <v>0</v>
      </c>
      <c r="J42" s="19">
        <f>'1 уровень'!K2678</f>
        <v>0</v>
      </c>
      <c r="K42" s="19">
        <f>'1 уровень'!L2678</f>
        <v>0</v>
      </c>
      <c r="L42" s="19">
        <f>'1 уровень'!M2678</f>
        <v>0</v>
      </c>
      <c r="M42" s="19">
        <f>'1 уровень'!N2678</f>
        <v>0</v>
      </c>
      <c r="N42" s="19">
        <f>'1 уровень'!O2678</f>
        <v>0</v>
      </c>
      <c r="O42" s="19">
        <f>'1 уровень'!P2678</f>
        <v>0</v>
      </c>
      <c r="P42" s="376">
        <f>'1 уровень'!Q2678</f>
        <v>0</v>
      </c>
      <c r="Q42" s="376">
        <f>'1 уровень'!R2678</f>
        <v>0</v>
      </c>
      <c r="R42" s="376">
        <f>'1 уровень'!S2678</f>
        <v>0</v>
      </c>
      <c r="S42" s="376">
        <f>'1 уровень'!T2678</f>
        <v>0</v>
      </c>
      <c r="T42" s="376">
        <f>'1 уровень'!U2678</f>
        <v>0</v>
      </c>
      <c r="U42" s="376">
        <f>'1 уровень'!V2678</f>
        <v>0</v>
      </c>
      <c r="V42" s="376">
        <f>'1 уровень'!W2678</f>
        <v>0</v>
      </c>
      <c r="W42" s="376">
        <f>'1 уровень'!X2678</f>
        <v>0</v>
      </c>
      <c r="X42" s="376">
        <f>'1 уровень'!Y2678</f>
        <v>0</v>
      </c>
      <c r="Y42" s="376">
        <f>'1 уровень'!Z2678</f>
        <v>0</v>
      </c>
      <c r="Z42" s="376">
        <f>'1 уровень'!AA2678</f>
        <v>0</v>
      </c>
      <c r="AA42" s="376">
        <f>'1 уровень'!AB2678</f>
        <v>168.90531000000001</v>
      </c>
      <c r="AB42" s="782">
        <f>'1 уровень'!AC2678</f>
        <v>0</v>
      </c>
      <c r="AC42" s="376">
        <f>'1 уровень'!AD2678</f>
        <v>0</v>
      </c>
      <c r="AD42" s="376">
        <f>'1 уровень'!AE2678</f>
        <v>168.90531000000001</v>
      </c>
      <c r="AE42" s="376">
        <f>'1 уровень'!AF2678</f>
        <v>0</v>
      </c>
      <c r="AF42" s="376">
        <f>'1 уровень'!AG2678</f>
        <v>0</v>
      </c>
      <c r="AG42" s="377">
        <f>'1 уровень'!AH2678</f>
        <v>168.90531000000001</v>
      </c>
      <c r="AH42" s="376"/>
      <c r="AI42" s="376"/>
    </row>
    <row r="43" spans="1:35" s="59" customFormat="1" ht="45" x14ac:dyDescent="0.25">
      <c r="A43" s="18"/>
      <c r="B43" s="18">
        <v>1</v>
      </c>
      <c r="C43" s="173" t="s">
        <v>462</v>
      </c>
      <c r="D43" s="31">
        <f>'1 уровень'!E2679</f>
        <v>531</v>
      </c>
      <c r="E43" s="31">
        <f>'1 уровень'!F2679</f>
        <v>442.66666666666669</v>
      </c>
      <c r="F43" s="31">
        <f>'1 уровень'!G2679</f>
        <v>534</v>
      </c>
      <c r="G43" s="62">
        <f>'1 уровень'!H2679</f>
        <v>120.63253012048192</v>
      </c>
      <c r="H43" s="63">
        <f>'1 уровень'!I2679</f>
        <v>0</v>
      </c>
      <c r="I43" s="63">
        <f>'1 уровень'!J2679</f>
        <v>0</v>
      </c>
      <c r="J43" s="19">
        <f>'1 уровень'!K2679</f>
        <v>0</v>
      </c>
      <c r="K43" s="19">
        <f>'1 уровень'!L2679</f>
        <v>0</v>
      </c>
      <c r="L43" s="19">
        <f>'1 уровень'!M2679</f>
        <v>0</v>
      </c>
      <c r="M43" s="19">
        <f>'1 уровень'!N2679</f>
        <v>0</v>
      </c>
      <c r="N43" s="19">
        <f>'1 уровень'!O2679</f>
        <v>0</v>
      </c>
      <c r="O43" s="19">
        <f>'1 уровень'!P2679</f>
        <v>0</v>
      </c>
      <c r="P43" s="376">
        <f>'1 уровень'!Q2679</f>
        <v>4174.4565000000002</v>
      </c>
      <c r="Q43" s="376">
        <f>'1 уровень'!R2679</f>
        <v>4174.4565000000002</v>
      </c>
      <c r="R43" s="376">
        <f>'1 уровень'!S2679</f>
        <v>4174.4565000000002</v>
      </c>
      <c r="S43" s="376">
        <f>'1 уровень'!T2679</f>
        <v>4174.4565000000002</v>
      </c>
      <c r="T43" s="376">
        <f>'1 уровень'!U2679</f>
        <v>4174.4565000000002</v>
      </c>
      <c r="U43" s="376">
        <f>'1 уровень'!V2679</f>
        <v>4174.4565000000002</v>
      </c>
      <c r="V43" s="376">
        <f>'1 уровень'!W2679</f>
        <v>4174.4565000000002</v>
      </c>
      <c r="W43" s="376">
        <f>'1 уровень'!X2679</f>
        <v>4174.4565000000002</v>
      </c>
      <c r="X43" s="376">
        <f>'1 уровень'!Y2679</f>
        <v>4174.4565000000002</v>
      </c>
      <c r="Y43" s="376">
        <f>'1 уровень'!Z2679</f>
        <v>4174.4565000000002</v>
      </c>
      <c r="Z43" s="376">
        <f>'1 уровень'!AA2679</f>
        <v>3478.7137499999999</v>
      </c>
      <c r="AA43" s="376">
        <f>'1 уровень'!AB2679</f>
        <v>4198.0410000000002</v>
      </c>
      <c r="AB43" s="782">
        <f>'1 уровень'!AC2679</f>
        <v>0</v>
      </c>
      <c r="AC43" s="376">
        <f>'1 уровень'!AD2679</f>
        <v>0</v>
      </c>
      <c r="AD43" s="376">
        <f>'1 уровень'!AE2679</f>
        <v>719.32725000000016</v>
      </c>
      <c r="AE43" s="376">
        <f>'1 уровень'!AF2679</f>
        <v>0</v>
      </c>
      <c r="AF43" s="376">
        <f>'1 уровень'!AG2679</f>
        <v>-10.874960000000002</v>
      </c>
      <c r="AG43" s="377">
        <f>'1 уровень'!AH2679</f>
        <v>4187.1660400000001</v>
      </c>
      <c r="AH43" s="376">
        <f t="shared" ref="AH43:AH49" si="4">AA43/Z43*100</f>
        <v>120.67796610169492</v>
      </c>
      <c r="AI43" s="376">
        <f t="shared" ref="AI43:AI49" si="5">AG43/Z43*100</f>
        <v>120.36535170506627</v>
      </c>
    </row>
    <row r="44" spans="1:35" s="59" customFormat="1" ht="30" x14ac:dyDescent="0.25">
      <c r="A44" s="18"/>
      <c r="B44" s="18">
        <v>1</v>
      </c>
      <c r="C44" s="173" t="s">
        <v>463</v>
      </c>
      <c r="D44" s="30">
        <f>'1 уровень'!E2680</f>
        <v>842</v>
      </c>
      <c r="E44" s="30">
        <f>'1 уровень'!F2680</f>
        <v>702.83333333333337</v>
      </c>
      <c r="F44" s="30">
        <f>'1 уровень'!G2680</f>
        <v>847</v>
      </c>
      <c r="G44" s="62">
        <f>'1 уровень'!H2680</f>
        <v>120.51221247332226</v>
      </c>
      <c r="H44" s="63">
        <f>'1 уровень'!I2680</f>
        <v>0</v>
      </c>
      <c r="I44" s="63">
        <f>'1 уровень'!J2680</f>
        <v>0</v>
      </c>
      <c r="J44" s="19">
        <f>'1 уровень'!K2680</f>
        <v>0</v>
      </c>
      <c r="K44" s="19">
        <f>'1 уровень'!L2680</f>
        <v>0</v>
      </c>
      <c r="L44" s="19">
        <f>'1 уровень'!M2680</f>
        <v>0</v>
      </c>
      <c r="M44" s="19">
        <f>'1 уровень'!N2680</f>
        <v>0</v>
      </c>
      <c r="N44" s="19">
        <f>'1 уровень'!O2680</f>
        <v>0</v>
      </c>
      <c r="O44" s="19">
        <f>'1 уровень'!P2680</f>
        <v>0</v>
      </c>
      <c r="P44" s="376">
        <f>'1 уровень'!Q2680</f>
        <v>6619.3830000000007</v>
      </c>
      <c r="Q44" s="376">
        <f>'1 уровень'!R2680</f>
        <v>6619.3830000000007</v>
      </c>
      <c r="R44" s="376">
        <f>'1 уровень'!S2680</f>
        <v>6619.3830000000007</v>
      </c>
      <c r="S44" s="376">
        <f>'1 уровень'!T2680</f>
        <v>6619.3830000000007</v>
      </c>
      <c r="T44" s="376">
        <f>'1 уровень'!U2680</f>
        <v>6619.3830000000007</v>
      </c>
      <c r="U44" s="376">
        <f>'1 уровень'!V2680</f>
        <v>6619.3830000000007</v>
      </c>
      <c r="V44" s="376">
        <f>'1 уровень'!W2680</f>
        <v>6619.3830000000007</v>
      </c>
      <c r="W44" s="376">
        <f>'1 уровень'!X2680</f>
        <v>6619.3830000000007</v>
      </c>
      <c r="X44" s="376">
        <f>'1 уровень'!Y2680</f>
        <v>6619.3830000000007</v>
      </c>
      <c r="Y44" s="376">
        <f>'1 уровень'!Z2680</f>
        <v>6619.3830000000007</v>
      </c>
      <c r="Z44" s="376">
        <f>'1 уровень'!AA2680</f>
        <v>5516.1525000000001</v>
      </c>
      <c r="AA44" s="376">
        <f>'1 уровень'!AB2680</f>
        <v>6658.6904999999997</v>
      </c>
      <c r="AB44" s="782">
        <f>'1 уровень'!AC2680</f>
        <v>0</v>
      </c>
      <c r="AC44" s="376">
        <f>'1 уровень'!AD2680</f>
        <v>0</v>
      </c>
      <c r="AD44" s="376">
        <f>'1 уровень'!AE2680</f>
        <v>1142.5380000000002</v>
      </c>
      <c r="AE44" s="376">
        <f>'1 уровень'!AF2680</f>
        <v>0</v>
      </c>
      <c r="AF44" s="376">
        <f>'1 уровень'!AG2680</f>
        <v>-42.648120000000006</v>
      </c>
      <c r="AG44" s="377">
        <f>'1 уровень'!AH2680</f>
        <v>6616.042379999999</v>
      </c>
      <c r="AH44" s="376">
        <f t="shared" si="4"/>
        <v>120.71258907363421</v>
      </c>
      <c r="AI44" s="376">
        <f t="shared" si="5"/>
        <v>119.93943931028011</v>
      </c>
    </row>
    <row r="45" spans="1:35" s="59" customFormat="1" ht="43.5" x14ac:dyDescent="0.25">
      <c r="A45" s="18"/>
      <c r="B45" s="18">
        <v>1</v>
      </c>
      <c r="C45" s="288" t="s">
        <v>272</v>
      </c>
      <c r="D45" s="30">
        <f>'1 уровень'!E2681</f>
        <v>225542</v>
      </c>
      <c r="E45" s="30">
        <f>'1 уровень'!F2681</f>
        <v>186894.20000000004</v>
      </c>
      <c r="F45" s="30">
        <f>'1 уровень'!G2681</f>
        <v>180802</v>
      </c>
      <c r="G45" s="62">
        <f>'1 уровень'!H2681</f>
        <v>96.740294776402877</v>
      </c>
      <c r="H45" s="63">
        <f>'1 уровень'!I2681</f>
        <v>0</v>
      </c>
      <c r="I45" s="63">
        <f>'1 уровень'!J2681</f>
        <v>0</v>
      </c>
      <c r="J45" s="19">
        <f>'1 уровень'!K2681</f>
        <v>0</v>
      </c>
      <c r="K45" s="19">
        <f>'1 уровень'!L2681</f>
        <v>0</v>
      </c>
      <c r="L45" s="19">
        <f>'1 уровень'!M2681</f>
        <v>0</v>
      </c>
      <c r="M45" s="19">
        <f>'1 уровень'!N2681</f>
        <v>0</v>
      </c>
      <c r="N45" s="19">
        <f>'1 уровень'!O2681</f>
        <v>0</v>
      </c>
      <c r="O45" s="19">
        <f>'1 уровень'!P2681</f>
        <v>0</v>
      </c>
      <c r="P45" s="376">
        <f>'1 уровень'!Q2681</f>
        <v>547237.72016999987</v>
      </c>
      <c r="Q45" s="376">
        <f>'1 уровень'!R2681</f>
        <v>547237.72016999987</v>
      </c>
      <c r="R45" s="376">
        <f>'1 уровень'!S2681</f>
        <v>547237.72016999987</v>
      </c>
      <c r="S45" s="376">
        <f>'1 уровень'!T2681</f>
        <v>547237.72016999987</v>
      </c>
      <c r="T45" s="376">
        <f>'1 уровень'!U2681</f>
        <v>547237.72016999987</v>
      </c>
      <c r="U45" s="376">
        <f>'1 уровень'!V2681</f>
        <v>547237.72016999987</v>
      </c>
      <c r="V45" s="376">
        <f>'1 уровень'!W2681</f>
        <v>547237.72016999987</v>
      </c>
      <c r="W45" s="376">
        <f>'1 уровень'!X2681</f>
        <v>547311.36520999984</v>
      </c>
      <c r="X45" s="376">
        <f>'1 уровень'!Y2681</f>
        <v>553943.9381899999</v>
      </c>
      <c r="Y45" s="376">
        <f>'1 уровень'!Z2681</f>
        <v>553838.16024999996</v>
      </c>
      <c r="Z45" s="376">
        <f>'1 уровень'!AA2681</f>
        <v>459356.64767566673</v>
      </c>
      <c r="AA45" s="376">
        <f>'1 уровень'!AB2681</f>
        <v>449085.80636000005</v>
      </c>
      <c r="AB45" s="782">
        <f>'1 уровень'!AC2681</f>
        <v>0</v>
      </c>
      <c r="AC45" s="376">
        <f>'1 уровень'!AD2681</f>
        <v>0</v>
      </c>
      <c r="AD45" s="376">
        <f>'1 уровень'!AE2681</f>
        <v>-10270.841315666661</v>
      </c>
      <c r="AE45" s="376">
        <f>'1 уровень'!AF2681</f>
        <v>-115.96032999999998</v>
      </c>
      <c r="AF45" s="376">
        <f>'1 уровень'!AG2681</f>
        <v>-62.996589999999991</v>
      </c>
      <c r="AG45" s="377">
        <f>'1 уровень'!AH2681</f>
        <v>449022.80977000005</v>
      </c>
      <c r="AH45" s="376">
        <f t="shared" si="4"/>
        <v>97.764081271570376</v>
      </c>
      <c r="AI45" s="376">
        <f t="shared" si="5"/>
        <v>97.750367180282325</v>
      </c>
    </row>
    <row r="46" spans="1:35" s="59" customFormat="1" ht="30" x14ac:dyDescent="0.25">
      <c r="A46" s="18"/>
      <c r="B46" s="18">
        <v>1</v>
      </c>
      <c r="C46" s="173" t="s">
        <v>464</v>
      </c>
      <c r="D46" s="30">
        <f>'1 уровень'!E2682</f>
        <v>78000</v>
      </c>
      <c r="E46" s="30">
        <f>'1 уровень'!F2682</f>
        <v>64400.366666666661</v>
      </c>
      <c r="F46" s="30">
        <f>'1 уровень'!G2682</f>
        <v>57963</v>
      </c>
      <c r="G46" s="62">
        <f>'1 уровень'!H2682</f>
        <v>90.004145939127682</v>
      </c>
      <c r="H46" s="63">
        <f>'1 уровень'!I2682</f>
        <v>0</v>
      </c>
      <c r="I46" s="63">
        <f>'1 уровень'!J2682</f>
        <v>0</v>
      </c>
      <c r="J46" s="19">
        <f>'1 уровень'!K2682</f>
        <v>0</v>
      </c>
      <c r="K46" s="19">
        <f>'1 уровень'!L2682</f>
        <v>0</v>
      </c>
      <c r="L46" s="19">
        <f>'1 уровень'!M2682</f>
        <v>0</v>
      </c>
      <c r="M46" s="19">
        <f>'1 уровень'!N2682</f>
        <v>0</v>
      </c>
      <c r="N46" s="19">
        <f>'1 уровень'!O2682</f>
        <v>0</v>
      </c>
      <c r="O46" s="19">
        <f>'1 уровень'!P2682</f>
        <v>0</v>
      </c>
      <c r="P46" s="376">
        <f>'1 уровень'!Q2682</f>
        <v>115849.80391999999</v>
      </c>
      <c r="Q46" s="376">
        <f>'1 уровень'!R2682</f>
        <v>115849.80391999999</v>
      </c>
      <c r="R46" s="376">
        <f>'1 уровень'!S2682</f>
        <v>115849.80391999999</v>
      </c>
      <c r="S46" s="376">
        <f>'1 уровень'!T2682</f>
        <v>115849.80391999999</v>
      </c>
      <c r="T46" s="376">
        <f>'1 уровень'!U2682</f>
        <v>115849.80391999999</v>
      </c>
      <c r="U46" s="376">
        <f>'1 уровень'!V2682</f>
        <v>115849.80391999999</v>
      </c>
      <c r="V46" s="376">
        <f>'1 уровень'!W2682</f>
        <v>115849.80391999999</v>
      </c>
      <c r="W46" s="376">
        <f>'1 уровень'!X2682</f>
        <v>115923.44895999999</v>
      </c>
      <c r="X46" s="376">
        <f>'1 уровень'!Y2682</f>
        <v>118596.21234</v>
      </c>
      <c r="Y46" s="376">
        <f>'1 уровень'!Z2682</f>
        <v>118490.43439999998</v>
      </c>
      <c r="Z46" s="376">
        <f>'1 уровень'!AA2682</f>
        <v>97886.812667333332</v>
      </c>
      <c r="AA46" s="376">
        <f>'1 уровень'!AB2682</f>
        <v>88492.715360000002</v>
      </c>
      <c r="AB46" s="782">
        <f>'1 уровень'!AC2682</f>
        <v>0</v>
      </c>
      <c r="AC46" s="376">
        <f>'1 уровень'!AD2682</f>
        <v>0</v>
      </c>
      <c r="AD46" s="376">
        <f>'1 уровень'!AE2682</f>
        <v>-9394.0973073333298</v>
      </c>
      <c r="AE46" s="376">
        <f>'1 уровень'!AF2682</f>
        <v>0</v>
      </c>
      <c r="AF46" s="376">
        <f>'1 уровень'!AG2682</f>
        <v>-15.049019999999999</v>
      </c>
      <c r="AG46" s="377">
        <f>'1 уровень'!AH2682</f>
        <v>88477.666339999996</v>
      </c>
      <c r="AH46" s="376">
        <f t="shared" si="4"/>
        <v>90.403102265410354</v>
      </c>
      <c r="AI46" s="376">
        <f t="shared" si="5"/>
        <v>90.387728366117955</v>
      </c>
    </row>
    <row r="47" spans="1:35" s="59" customFormat="1" ht="60" x14ac:dyDescent="0.25">
      <c r="A47" s="18"/>
      <c r="B47" s="18">
        <v>1</v>
      </c>
      <c r="C47" s="173" t="s">
        <v>465</v>
      </c>
      <c r="D47" s="30">
        <f>'1 уровень'!E2683</f>
        <v>108054</v>
      </c>
      <c r="E47" s="30">
        <f>'1 уровень'!F2683</f>
        <v>89749.166666666672</v>
      </c>
      <c r="F47" s="30">
        <f>'1 уровень'!G2683</f>
        <v>89789</v>
      </c>
      <c r="G47" s="62">
        <f>'1 уровень'!H2683</f>
        <v>100.044382956202</v>
      </c>
      <c r="H47" s="63">
        <f>'1 уровень'!I2683</f>
        <v>0</v>
      </c>
      <c r="I47" s="63">
        <f>'1 уровень'!J2683</f>
        <v>0</v>
      </c>
      <c r="J47" s="19">
        <f>'1 уровень'!K2683</f>
        <v>0</v>
      </c>
      <c r="K47" s="19">
        <f>'1 уровень'!L2683</f>
        <v>0</v>
      </c>
      <c r="L47" s="19">
        <f>'1 уровень'!M2683</f>
        <v>0</v>
      </c>
      <c r="M47" s="19">
        <f>'1 уровень'!N2683</f>
        <v>0</v>
      </c>
      <c r="N47" s="19">
        <f>'1 уровень'!O2683</f>
        <v>0</v>
      </c>
      <c r="O47" s="19">
        <f>'1 уровень'!P2683</f>
        <v>0</v>
      </c>
      <c r="P47" s="376">
        <f>'1 уровень'!Q2683</f>
        <v>361619.33736999996</v>
      </c>
      <c r="Q47" s="376">
        <f>'1 уровень'!R2683</f>
        <v>361619.33736999996</v>
      </c>
      <c r="R47" s="376">
        <f>'1 уровень'!S2683</f>
        <v>361619.33736999996</v>
      </c>
      <c r="S47" s="376">
        <f>'1 уровень'!T2683</f>
        <v>361619.33736999996</v>
      </c>
      <c r="T47" s="376">
        <f>'1 уровень'!U2683</f>
        <v>361619.33736999996</v>
      </c>
      <c r="U47" s="376">
        <f>'1 уровень'!V2683</f>
        <v>361619.33736999996</v>
      </c>
      <c r="V47" s="376">
        <f>'1 уровень'!W2683</f>
        <v>361619.33736999996</v>
      </c>
      <c r="W47" s="376">
        <f>'1 уровень'!X2683</f>
        <v>361619.33736999996</v>
      </c>
      <c r="X47" s="376">
        <f>'1 уровень'!Y2683</f>
        <v>364876.28856999998</v>
      </c>
      <c r="Y47" s="376">
        <f>'1 уровень'!Z2683</f>
        <v>364876.28856999998</v>
      </c>
      <c r="Z47" s="376">
        <f>'1 уровень'!AA2683</f>
        <v>302977.92340833333</v>
      </c>
      <c r="AA47" s="376">
        <f>'1 уровень'!AB2683</f>
        <v>305915.04012000002</v>
      </c>
      <c r="AB47" s="782">
        <f>'1 уровень'!AC2683</f>
        <v>0</v>
      </c>
      <c r="AC47" s="376">
        <f>'1 уровень'!AD2683</f>
        <v>0</v>
      </c>
      <c r="AD47" s="376">
        <f>'1 уровень'!AE2683</f>
        <v>2937.1167116666729</v>
      </c>
      <c r="AE47" s="376">
        <f>'1 уровень'!AF2683</f>
        <v>-1.6562300000000001</v>
      </c>
      <c r="AF47" s="376">
        <f>'1 уровень'!AG2683</f>
        <v>-43.218160000000005</v>
      </c>
      <c r="AG47" s="377">
        <f>'1 уровень'!AH2683</f>
        <v>305871.82196000003</v>
      </c>
      <c r="AH47" s="376">
        <f t="shared" si="4"/>
        <v>100.96941608108794</v>
      </c>
      <c r="AI47" s="376">
        <f t="shared" si="5"/>
        <v>100.95515162263705</v>
      </c>
    </row>
    <row r="48" spans="1:35" s="59" customFormat="1" ht="45" x14ac:dyDescent="0.25">
      <c r="A48" s="18"/>
      <c r="B48" s="18">
        <v>1</v>
      </c>
      <c r="C48" s="173" t="s">
        <v>466</v>
      </c>
      <c r="D48" s="30">
        <f>'1 уровень'!E2684</f>
        <v>39488</v>
      </c>
      <c r="E48" s="30">
        <f>'1 уровень'!F2684</f>
        <v>32744.666666666668</v>
      </c>
      <c r="F48" s="30">
        <f>'1 уровень'!G2684</f>
        <v>33050</v>
      </c>
      <c r="G48" s="62">
        <f>'1 уровень'!H2684</f>
        <v>100.93246737382169</v>
      </c>
      <c r="H48" s="63">
        <f>'1 уровень'!I2684</f>
        <v>0</v>
      </c>
      <c r="I48" s="63">
        <f>'1 уровень'!J2684</f>
        <v>0</v>
      </c>
      <c r="J48" s="19">
        <f>'1 уровень'!K2684</f>
        <v>0</v>
      </c>
      <c r="K48" s="19">
        <f>'1 уровень'!L2684</f>
        <v>0</v>
      </c>
      <c r="L48" s="19">
        <f>'1 уровень'!M2684</f>
        <v>0</v>
      </c>
      <c r="M48" s="19">
        <f>'1 уровень'!N2684</f>
        <v>0</v>
      </c>
      <c r="N48" s="19">
        <f>'1 уровень'!O2684</f>
        <v>0</v>
      </c>
      <c r="O48" s="19">
        <f>'1 уровень'!P2684</f>
        <v>0</v>
      </c>
      <c r="P48" s="376">
        <f>'1 уровень'!Q2684</f>
        <v>69768.578880000001</v>
      </c>
      <c r="Q48" s="376">
        <f>'1 уровень'!R2684</f>
        <v>69768.578880000001</v>
      </c>
      <c r="R48" s="376">
        <f>'1 уровень'!S2684</f>
        <v>69768.578880000001</v>
      </c>
      <c r="S48" s="376">
        <f>'1 уровень'!T2684</f>
        <v>69768.578880000001</v>
      </c>
      <c r="T48" s="376">
        <f>'1 уровень'!U2684</f>
        <v>69768.578880000001</v>
      </c>
      <c r="U48" s="376">
        <f>'1 уровень'!V2684</f>
        <v>69768.578880000001</v>
      </c>
      <c r="V48" s="376">
        <f>'1 уровень'!W2684</f>
        <v>69768.578880000001</v>
      </c>
      <c r="W48" s="376">
        <f>'1 уровень'!X2684</f>
        <v>69768.578880000001</v>
      </c>
      <c r="X48" s="376">
        <f>'1 уровень'!Y2684</f>
        <v>70471.437279999998</v>
      </c>
      <c r="Y48" s="376">
        <f>'1 уровень'!Z2684</f>
        <v>70471.437279999998</v>
      </c>
      <c r="Z48" s="376">
        <f>'1 уровень'!AA2684</f>
        <v>58491.911600000007</v>
      </c>
      <c r="AA48" s="376">
        <f>'1 уровень'!AB2684</f>
        <v>54678.050880000003</v>
      </c>
      <c r="AB48" s="782">
        <f>'1 уровень'!AC2684</f>
        <v>0</v>
      </c>
      <c r="AC48" s="376">
        <f>'1 уровень'!AD2684</f>
        <v>0</v>
      </c>
      <c r="AD48" s="376">
        <f>'1 уровень'!AE2684</f>
        <v>-3813.8607200000033</v>
      </c>
      <c r="AE48" s="376">
        <f>'1 уровень'!AF2684</f>
        <v>-114.30409999999999</v>
      </c>
      <c r="AF48" s="376">
        <f>'1 уровень'!AG2684</f>
        <v>-4.7294099999999997</v>
      </c>
      <c r="AG48" s="377">
        <f>'1 уровень'!AH2684</f>
        <v>54673.321470000003</v>
      </c>
      <c r="AH48" s="376">
        <f t="shared" si="4"/>
        <v>93.479678444976642</v>
      </c>
      <c r="AI48" s="376">
        <f t="shared" si="5"/>
        <v>93.471592865499701</v>
      </c>
    </row>
    <row r="49" spans="1:35" s="59" customFormat="1" ht="29.25" x14ac:dyDescent="0.25">
      <c r="A49" s="18"/>
      <c r="B49" s="18">
        <v>1</v>
      </c>
      <c r="C49" s="288" t="s">
        <v>310</v>
      </c>
      <c r="D49" s="30">
        <f>'1 уровень'!E2685</f>
        <v>231956.55000000002</v>
      </c>
      <c r="E49" s="30">
        <f>'1 уровень'!F2685</f>
        <v>193170.70833333331</v>
      </c>
      <c r="F49" s="30">
        <f>'1 уровень'!G2685</f>
        <v>214062.78250000003</v>
      </c>
      <c r="G49" s="64">
        <f>'1 уровень'!H2685</f>
        <v>110.815342733338</v>
      </c>
      <c r="H49" s="63">
        <f>'1 уровень'!I2685</f>
        <v>0</v>
      </c>
      <c r="I49" s="63">
        <f>'1 уровень'!J2685</f>
        <v>0</v>
      </c>
      <c r="J49" s="19">
        <f>'1 уровень'!K2685</f>
        <v>0</v>
      </c>
      <c r="K49" s="19">
        <f>'1 уровень'!L2685</f>
        <v>0</v>
      </c>
      <c r="L49" s="19">
        <f>'1 уровень'!M2685</f>
        <v>0</v>
      </c>
      <c r="M49" s="19">
        <f>'1 уровень'!N2685</f>
        <v>0</v>
      </c>
      <c r="N49" s="19">
        <f>'1 уровень'!O2685</f>
        <v>0</v>
      </c>
      <c r="O49" s="19">
        <f>'1 уровень'!P2685</f>
        <v>0</v>
      </c>
      <c r="P49" s="376">
        <f>'1 уровень'!Q2685</f>
        <v>697424.1186899998</v>
      </c>
      <c r="Q49" s="376">
        <f>'1 уровень'!R2685</f>
        <v>697424.1186899998</v>
      </c>
      <c r="R49" s="376">
        <f>'1 уровень'!S2685</f>
        <v>698642.09328999987</v>
      </c>
      <c r="S49" s="376">
        <f>'1 уровень'!T2685</f>
        <v>705070.34778999991</v>
      </c>
      <c r="T49" s="376">
        <f>'1 уровень'!U2685</f>
        <v>705070.34778999991</v>
      </c>
      <c r="U49" s="376">
        <f>'1 уровень'!V2685</f>
        <v>709231.73778999993</v>
      </c>
      <c r="V49" s="376">
        <f>'1 уровень'!W2685</f>
        <v>712350.01146999991</v>
      </c>
      <c r="W49" s="376">
        <f>'1 уровень'!X2685</f>
        <v>712350.01146999991</v>
      </c>
      <c r="X49" s="376">
        <f>'1 уровень'!Y2685</f>
        <v>714436.58296000003</v>
      </c>
      <c r="Y49" s="376">
        <f>'1 уровень'!Z2685</f>
        <v>719753.27185999998</v>
      </c>
      <c r="Z49" s="376">
        <f>'1 уровень'!AA2685</f>
        <v>595027.68468190462</v>
      </c>
      <c r="AA49" s="376">
        <f>'1 уровень'!AB2685</f>
        <v>615675.74011000001</v>
      </c>
      <c r="AB49" s="782">
        <f>'1 уровень'!AC2685</f>
        <v>0</v>
      </c>
      <c r="AC49" s="376">
        <f>'1 уровень'!AD2685</f>
        <v>83.933390000000017</v>
      </c>
      <c r="AD49" s="376">
        <f>'1 уровень'!AE2685</f>
        <v>20648.055428095246</v>
      </c>
      <c r="AE49" s="376">
        <f>'1 уровень'!AF2685</f>
        <v>-195.25095999999999</v>
      </c>
      <c r="AF49" s="376">
        <f>'1 уровень'!AG2685</f>
        <v>-198.67105999999998</v>
      </c>
      <c r="AG49" s="377">
        <f>'1 уровень'!AH2685</f>
        <v>615561.00243999984</v>
      </c>
      <c r="AH49" s="376">
        <f t="shared" si="4"/>
        <v>103.47009995663203</v>
      </c>
      <c r="AI49" s="376">
        <f t="shared" si="5"/>
        <v>103.45081721181965</v>
      </c>
    </row>
    <row r="50" spans="1:35" s="59" customFormat="1" x14ac:dyDescent="0.25">
      <c r="A50" s="18"/>
      <c r="B50" s="18">
        <v>1</v>
      </c>
      <c r="C50" s="173" t="s">
        <v>303</v>
      </c>
      <c r="D50" s="31">
        <f>'1 уровень'!E2686</f>
        <v>0</v>
      </c>
      <c r="E50" s="31">
        <f>'1 уровень'!F2686</f>
        <v>0</v>
      </c>
      <c r="F50" s="31">
        <f>'1 уровень'!G2686</f>
        <v>0</v>
      </c>
      <c r="G50" s="62">
        <f>'1 уровень'!H2686</f>
        <v>0</v>
      </c>
      <c r="H50" s="63">
        <f>'1 уровень'!I2686</f>
        <v>0</v>
      </c>
      <c r="I50" s="63">
        <f>'1 уровень'!J2686</f>
        <v>0</v>
      </c>
      <c r="J50" s="19">
        <f>'1 уровень'!K2686</f>
        <v>0</v>
      </c>
      <c r="K50" s="19">
        <f>'1 уровень'!L2686</f>
        <v>0</v>
      </c>
      <c r="L50" s="19">
        <f>'1 уровень'!M2686</f>
        <v>0</v>
      </c>
      <c r="M50" s="19">
        <f>'1 уровень'!N2686</f>
        <v>0</v>
      </c>
      <c r="N50" s="19">
        <f>'1 уровень'!O2686</f>
        <v>0</v>
      </c>
      <c r="O50" s="19">
        <f>'1 уровень'!P2686</f>
        <v>0</v>
      </c>
      <c r="P50" s="376">
        <f>'1 уровень'!Q2686</f>
        <v>0</v>
      </c>
      <c r="Q50" s="376">
        <f>'1 уровень'!R2686</f>
        <v>0</v>
      </c>
      <c r="R50" s="376">
        <f>'1 уровень'!S2686</f>
        <v>0</v>
      </c>
      <c r="S50" s="376">
        <f>'1 уровень'!T2686</f>
        <v>0</v>
      </c>
      <c r="T50" s="376">
        <f>'1 уровень'!U2686</f>
        <v>0</v>
      </c>
      <c r="U50" s="376">
        <f>'1 уровень'!V2686</f>
        <v>0</v>
      </c>
      <c r="V50" s="376">
        <f>'1 уровень'!W2686</f>
        <v>0</v>
      </c>
      <c r="W50" s="376">
        <f>'1 уровень'!X2686</f>
        <v>0</v>
      </c>
      <c r="X50" s="376">
        <f>'1 уровень'!Y2686</f>
        <v>0</v>
      </c>
      <c r="Y50" s="376">
        <f>'1 уровень'!Z2686</f>
        <v>0</v>
      </c>
      <c r="Z50" s="376">
        <f>'1 уровень'!AA2686</f>
        <v>0</v>
      </c>
      <c r="AA50" s="376">
        <f>'1 уровень'!AB2686</f>
        <v>0</v>
      </c>
      <c r="AB50" s="782">
        <f>'1 уровень'!AC2686</f>
        <v>0</v>
      </c>
      <c r="AC50" s="376">
        <f>'1 уровень'!AD2686</f>
        <v>0</v>
      </c>
      <c r="AD50" s="376">
        <f>'1 уровень'!AE2686</f>
        <v>0</v>
      </c>
      <c r="AE50" s="376">
        <f>'1 уровень'!AF2686</f>
        <v>0</v>
      </c>
      <c r="AF50" s="376">
        <f>'1 уровень'!AG2686</f>
        <v>0</v>
      </c>
      <c r="AG50" s="377">
        <f>'1 уровень'!AH2686</f>
        <v>0</v>
      </c>
      <c r="AH50" s="376"/>
      <c r="AI50" s="376"/>
    </row>
    <row r="51" spans="1:35" s="59" customFormat="1" ht="30" x14ac:dyDescent="0.25">
      <c r="A51" s="18"/>
      <c r="B51" s="18">
        <v>1</v>
      </c>
      <c r="C51" s="173" t="s">
        <v>442</v>
      </c>
      <c r="D51" s="30">
        <f>'1 уровень'!E2687</f>
        <v>158887.75</v>
      </c>
      <c r="E51" s="30">
        <f>'1 уровень'!F2687</f>
        <v>132402.04166666669</v>
      </c>
      <c r="F51" s="30">
        <f>'1 уровень'!G2687</f>
        <v>147830.7825</v>
      </c>
      <c r="G51" s="62">
        <f>'1 уровень'!H2687</f>
        <v>111.65294782400446</v>
      </c>
      <c r="H51" s="63"/>
      <c r="I51" s="63">
        <f>'1 уровень'!J2687</f>
        <v>0</v>
      </c>
      <c r="J51" s="19">
        <f>'1 уровень'!K2687</f>
        <v>0</v>
      </c>
      <c r="K51" s="19">
        <f>'1 уровень'!L2687</f>
        <v>0</v>
      </c>
      <c r="L51" s="19">
        <f>'1 уровень'!M2687</f>
        <v>0</v>
      </c>
      <c r="M51" s="19">
        <f>'1 уровень'!N2687</f>
        <v>0</v>
      </c>
      <c r="N51" s="19">
        <f>'1 уровень'!O2687</f>
        <v>0</v>
      </c>
      <c r="O51" s="19">
        <f>'1 уровень'!P2687</f>
        <v>0</v>
      </c>
      <c r="P51" s="376">
        <f>'1 уровень'!Q2687</f>
        <v>0</v>
      </c>
      <c r="Q51" s="376">
        <f>'1 уровень'!R2687</f>
        <v>0</v>
      </c>
      <c r="R51" s="376">
        <f>'1 уровень'!S2687</f>
        <v>0</v>
      </c>
      <c r="S51" s="376">
        <f>'1 уровень'!T2687</f>
        <v>0</v>
      </c>
      <c r="T51" s="376">
        <f>'1 уровень'!U2687</f>
        <v>0</v>
      </c>
      <c r="U51" s="376">
        <f>'1 уровень'!V2687</f>
        <v>0</v>
      </c>
      <c r="V51" s="376">
        <f>'1 уровень'!W2687</f>
        <v>0</v>
      </c>
      <c r="W51" s="376">
        <f>'1 уровень'!X2687</f>
        <v>0</v>
      </c>
      <c r="X51" s="376">
        <f>'1 уровень'!Y2687</f>
        <v>0</v>
      </c>
      <c r="Y51" s="376">
        <f>'1 уровень'!Z2687</f>
        <v>0</v>
      </c>
      <c r="Z51" s="376">
        <f>'1 уровень'!AA2687</f>
        <v>0</v>
      </c>
      <c r="AA51" s="376">
        <f>'1 уровень'!AB2687</f>
        <v>0</v>
      </c>
      <c r="AB51" s="782">
        <f>'1 уровень'!AC2687</f>
        <v>0</v>
      </c>
      <c r="AC51" s="376">
        <f>'1 уровень'!AD2687</f>
        <v>0</v>
      </c>
      <c r="AD51" s="376">
        <f>'1 уровень'!AE2687</f>
        <v>0</v>
      </c>
      <c r="AE51" s="376">
        <f>'1 уровень'!AF2687</f>
        <v>0</v>
      </c>
      <c r="AF51" s="376">
        <f>'1 уровень'!AG2687</f>
        <v>0</v>
      </c>
      <c r="AG51" s="377">
        <f>'1 уровень'!AH2687</f>
        <v>0</v>
      </c>
      <c r="AH51" s="376"/>
      <c r="AI51" s="376"/>
    </row>
    <row r="52" spans="1:35" s="59" customFormat="1" x14ac:dyDescent="0.25">
      <c r="A52" s="18"/>
      <c r="B52" s="18">
        <v>1</v>
      </c>
      <c r="C52" s="173" t="s">
        <v>443</v>
      </c>
      <c r="D52" s="30">
        <f>'1 уровень'!E2688</f>
        <v>94369</v>
      </c>
      <c r="E52" s="30">
        <f>'1 уровень'!F2688</f>
        <v>78640.5</v>
      </c>
      <c r="F52" s="30">
        <f>'1 уровень'!G2688</f>
        <v>86447</v>
      </c>
      <c r="G52" s="62">
        <f>'1 уровень'!H2688</f>
        <v>109.92681887831336</v>
      </c>
      <c r="H52" s="63">
        <f>'1 уровень'!I2688</f>
        <v>0</v>
      </c>
      <c r="I52" s="63">
        <f>'1 уровень'!J2688</f>
        <v>0</v>
      </c>
      <c r="J52" s="19">
        <f>'1 уровень'!K2688</f>
        <v>0</v>
      </c>
      <c r="K52" s="19">
        <f>'1 уровень'!L2688</f>
        <v>0</v>
      </c>
      <c r="L52" s="19">
        <f>'1 уровень'!M2688</f>
        <v>0</v>
      </c>
      <c r="M52" s="19">
        <f>'1 уровень'!N2688</f>
        <v>0</v>
      </c>
      <c r="N52" s="19">
        <f>'1 уровень'!O2688</f>
        <v>0</v>
      </c>
      <c r="O52" s="19">
        <f>'1 уровень'!P2688</f>
        <v>0</v>
      </c>
      <c r="P52" s="376">
        <f>'1 уровень'!Q2688</f>
        <v>0</v>
      </c>
      <c r="Q52" s="376">
        <f>'1 уровень'!R2688</f>
        <v>0</v>
      </c>
      <c r="R52" s="376">
        <f>'1 уровень'!S2688</f>
        <v>0</v>
      </c>
      <c r="S52" s="376">
        <f>'1 уровень'!T2688</f>
        <v>0</v>
      </c>
      <c r="T52" s="376">
        <f>'1 уровень'!U2688</f>
        <v>0</v>
      </c>
      <c r="U52" s="376">
        <f>'1 уровень'!V2688</f>
        <v>0</v>
      </c>
      <c r="V52" s="376">
        <f>'1 уровень'!W2688</f>
        <v>0</v>
      </c>
      <c r="W52" s="376">
        <f>'1 уровень'!X2688</f>
        <v>0</v>
      </c>
      <c r="X52" s="376">
        <f>'1 уровень'!Y2688</f>
        <v>0</v>
      </c>
      <c r="Y52" s="376">
        <f>'1 уровень'!Z2688</f>
        <v>0</v>
      </c>
      <c r="Z52" s="376">
        <f>'1 уровень'!AA2688</f>
        <v>0</v>
      </c>
      <c r="AA52" s="376">
        <f>'1 уровень'!AB2688</f>
        <v>0</v>
      </c>
      <c r="AB52" s="782">
        <f>'1 уровень'!AC2688</f>
        <v>0</v>
      </c>
      <c r="AC52" s="376">
        <f>'1 уровень'!AD2688</f>
        <v>0</v>
      </c>
      <c r="AD52" s="376">
        <f>'1 уровень'!AE2688</f>
        <v>0</v>
      </c>
      <c r="AE52" s="376">
        <f>'1 уровень'!AF2688</f>
        <v>0</v>
      </c>
      <c r="AF52" s="376">
        <f>'1 уровень'!AG2688</f>
        <v>0</v>
      </c>
      <c r="AG52" s="377">
        <f>'1 уровень'!AH2688</f>
        <v>0</v>
      </c>
      <c r="AH52" s="376"/>
      <c r="AI52" s="376"/>
    </row>
    <row r="53" spans="1:35" s="59" customFormat="1" ht="30" x14ac:dyDescent="0.25">
      <c r="A53" s="18"/>
      <c r="B53" s="18">
        <v>1</v>
      </c>
      <c r="C53" s="173" t="s">
        <v>444</v>
      </c>
      <c r="D53" s="30">
        <f>'1 уровень'!E2689</f>
        <v>105225</v>
      </c>
      <c r="E53" s="30">
        <f>'1 уровень'!F2689</f>
        <v>87687.5</v>
      </c>
      <c r="F53" s="30">
        <f>'1 уровень'!G2689</f>
        <v>90967.13</v>
      </c>
      <c r="G53" s="62">
        <f>'1 уровень'!H2689</f>
        <v>103.74013399857449</v>
      </c>
      <c r="H53" s="63">
        <f>'1 уровень'!I2689</f>
        <v>0</v>
      </c>
      <c r="I53" s="63">
        <f>'1 уровень'!J2689</f>
        <v>0</v>
      </c>
      <c r="J53" s="19">
        <f>'1 уровень'!K2689</f>
        <v>0</v>
      </c>
      <c r="K53" s="19">
        <f>'1 уровень'!L2689</f>
        <v>0</v>
      </c>
      <c r="L53" s="19">
        <f>'1 уровень'!M2689</f>
        <v>0</v>
      </c>
      <c r="M53" s="19">
        <f>'1 уровень'!N2689</f>
        <v>0</v>
      </c>
      <c r="N53" s="19">
        <f>'1 уровень'!O2689</f>
        <v>0</v>
      </c>
      <c r="O53" s="19">
        <f>'1 уровень'!P2689</f>
        <v>0</v>
      </c>
      <c r="P53" s="376">
        <f>'1 уровень'!Q2689</f>
        <v>0</v>
      </c>
      <c r="Q53" s="376">
        <f>'1 уровень'!R2689</f>
        <v>0</v>
      </c>
      <c r="R53" s="376">
        <f>'1 уровень'!S2689</f>
        <v>0</v>
      </c>
      <c r="S53" s="376">
        <f>'1 уровень'!T2689</f>
        <v>0</v>
      </c>
      <c r="T53" s="376">
        <f>'1 уровень'!U2689</f>
        <v>0</v>
      </c>
      <c r="U53" s="376">
        <f>'1 уровень'!V2689</f>
        <v>0</v>
      </c>
      <c r="V53" s="376">
        <f>'1 уровень'!W2689</f>
        <v>0</v>
      </c>
      <c r="W53" s="376">
        <f>'1 уровень'!X2689</f>
        <v>0</v>
      </c>
      <c r="X53" s="376">
        <f>'1 уровень'!Y2689</f>
        <v>0</v>
      </c>
      <c r="Y53" s="376">
        <f>'1 уровень'!Z2689</f>
        <v>0</v>
      </c>
      <c r="Z53" s="376">
        <f>'1 уровень'!AA2689</f>
        <v>0</v>
      </c>
      <c r="AA53" s="376">
        <f>'1 уровень'!AB2689</f>
        <v>0</v>
      </c>
      <c r="AB53" s="782">
        <f>'1 уровень'!AC2689</f>
        <v>0</v>
      </c>
      <c r="AC53" s="376">
        <f>'1 уровень'!AD2689</f>
        <v>0</v>
      </c>
      <c r="AD53" s="376">
        <f>'1 уровень'!AE2689</f>
        <v>0</v>
      </c>
      <c r="AE53" s="376">
        <f>'1 уровень'!AF2689</f>
        <v>0</v>
      </c>
      <c r="AF53" s="376">
        <f>'1 уровень'!AG2689</f>
        <v>0</v>
      </c>
      <c r="AG53" s="377">
        <f>'1 уровень'!AH2689</f>
        <v>0</v>
      </c>
      <c r="AH53" s="376"/>
      <c r="AI53" s="376"/>
    </row>
    <row r="54" spans="1:35" s="59" customFormat="1" ht="60" x14ac:dyDescent="0.25">
      <c r="A54" s="18"/>
      <c r="B54" s="18">
        <v>1</v>
      </c>
      <c r="C54" s="173" t="s">
        <v>445</v>
      </c>
      <c r="D54" s="30">
        <f>'1 уровень'!E2690</f>
        <v>38200</v>
      </c>
      <c r="E54" s="30">
        <f>'1 уровень'!F2690</f>
        <v>31833.666666666668</v>
      </c>
      <c r="F54" s="30">
        <f>'1 уровень'!G2690</f>
        <v>38642</v>
      </c>
      <c r="G54" s="62">
        <f>'1 уровень'!H2690</f>
        <v>121.38721060512454</v>
      </c>
      <c r="H54" s="30">
        <f>D52+D53/4+D54</f>
        <v>158875.25</v>
      </c>
      <c r="I54" s="63">
        <f>'1 уровень'!J2690</f>
        <v>0</v>
      </c>
      <c r="J54" s="19">
        <f>'1 уровень'!K2690</f>
        <v>0</v>
      </c>
      <c r="K54" s="19">
        <f>'1 уровень'!L2690</f>
        <v>0</v>
      </c>
      <c r="L54" s="19">
        <f>'1 уровень'!M2690</f>
        <v>0</v>
      </c>
      <c r="M54" s="19">
        <f>'1 уровень'!N2690</f>
        <v>0</v>
      </c>
      <c r="N54" s="19">
        <f>'1 уровень'!O2690</f>
        <v>0</v>
      </c>
      <c r="O54" s="19">
        <f>'1 уровень'!P2690</f>
        <v>0</v>
      </c>
      <c r="P54" s="376">
        <f>'1 уровень'!Q2690</f>
        <v>0</v>
      </c>
      <c r="Q54" s="376">
        <f>'1 уровень'!R2690</f>
        <v>0</v>
      </c>
      <c r="R54" s="376">
        <f>'1 уровень'!S2690</f>
        <v>0</v>
      </c>
      <c r="S54" s="376">
        <f>'1 уровень'!T2690</f>
        <v>0</v>
      </c>
      <c r="T54" s="376">
        <f>'1 уровень'!U2690</f>
        <v>0</v>
      </c>
      <c r="U54" s="376">
        <f>'1 уровень'!V2690</f>
        <v>0</v>
      </c>
      <c r="V54" s="376">
        <f>'1 уровень'!W2690</f>
        <v>0</v>
      </c>
      <c r="W54" s="376">
        <f>'1 уровень'!X2690</f>
        <v>0</v>
      </c>
      <c r="X54" s="376">
        <f>'1 уровень'!Y2690</f>
        <v>0</v>
      </c>
      <c r="Y54" s="376">
        <f>'1 уровень'!Z2690</f>
        <v>0</v>
      </c>
      <c r="Z54" s="376">
        <f>'1 уровень'!AA2690</f>
        <v>0</v>
      </c>
      <c r="AA54" s="376">
        <f>'1 уровень'!AB2690</f>
        <v>0</v>
      </c>
      <c r="AB54" s="782">
        <f>'1 уровень'!AC2690</f>
        <v>0</v>
      </c>
      <c r="AC54" s="376">
        <f>'1 уровень'!AD2690</f>
        <v>0</v>
      </c>
      <c r="AD54" s="376">
        <f>'1 уровень'!AE2690</f>
        <v>0</v>
      </c>
      <c r="AE54" s="376">
        <f>'1 уровень'!AF2690</f>
        <v>0</v>
      </c>
      <c r="AF54" s="376">
        <f>'1 уровень'!AG2690</f>
        <v>0</v>
      </c>
      <c r="AG54" s="377">
        <f>'1 уровень'!AH2690</f>
        <v>0</v>
      </c>
      <c r="AH54" s="376"/>
      <c r="AI54" s="376"/>
    </row>
    <row r="55" spans="1:35" s="59" customFormat="1" ht="60" x14ac:dyDescent="0.25">
      <c r="A55" s="18"/>
      <c r="B55" s="18">
        <v>1</v>
      </c>
      <c r="C55" s="173" t="s">
        <v>446</v>
      </c>
      <c r="D55" s="30">
        <f>'1 уровень'!E2691</f>
        <v>0</v>
      </c>
      <c r="E55" s="30">
        <f>'1 уровень'!F2691</f>
        <v>0</v>
      </c>
      <c r="F55" s="30">
        <f>'1 уровень'!G2691</f>
        <v>0</v>
      </c>
      <c r="G55" s="62">
        <f>'1 уровень'!H2691</f>
        <v>0</v>
      </c>
      <c r="H55" s="63">
        <f>'1 уровень'!I2691</f>
        <v>0</v>
      </c>
      <c r="I55" s="63">
        <f>'1 уровень'!J2691</f>
        <v>0</v>
      </c>
      <c r="J55" s="19">
        <f>'1 уровень'!K2691</f>
        <v>0</v>
      </c>
      <c r="K55" s="19">
        <f>'1 уровень'!L2691</f>
        <v>0</v>
      </c>
      <c r="L55" s="19">
        <f>'1 уровень'!M2691</f>
        <v>0</v>
      </c>
      <c r="M55" s="19">
        <f>'1 уровень'!N2691</f>
        <v>0</v>
      </c>
      <c r="N55" s="19">
        <f>'1 уровень'!O2691</f>
        <v>0</v>
      </c>
      <c r="O55" s="19">
        <f>'1 уровень'!P2691</f>
        <v>0</v>
      </c>
      <c r="P55" s="376">
        <f>'1 уровень'!Q2691</f>
        <v>0</v>
      </c>
      <c r="Q55" s="376">
        <f>'1 уровень'!R2691</f>
        <v>0</v>
      </c>
      <c r="R55" s="376">
        <f>'1 уровень'!S2691</f>
        <v>0</v>
      </c>
      <c r="S55" s="376">
        <f>'1 уровень'!T2691</f>
        <v>0</v>
      </c>
      <c r="T55" s="376">
        <f>'1 уровень'!U2691</f>
        <v>0</v>
      </c>
      <c r="U55" s="376">
        <f>'1 уровень'!V2691</f>
        <v>0</v>
      </c>
      <c r="V55" s="376">
        <f>'1 уровень'!W2691</f>
        <v>0</v>
      </c>
      <c r="W55" s="376">
        <f>'1 уровень'!X2691</f>
        <v>0</v>
      </c>
      <c r="X55" s="376">
        <f>'1 уровень'!Y2691</f>
        <v>0</v>
      </c>
      <c r="Y55" s="376">
        <f>'1 уровень'!Z2691</f>
        <v>0</v>
      </c>
      <c r="Z55" s="376">
        <f>'1 уровень'!AA2691</f>
        <v>0</v>
      </c>
      <c r="AA55" s="376">
        <f>'1 уровень'!AB2691</f>
        <v>0</v>
      </c>
      <c r="AB55" s="782">
        <f>'1 уровень'!AC2691</f>
        <v>0</v>
      </c>
      <c r="AC55" s="376">
        <f>'1 уровень'!AD2691</f>
        <v>0</v>
      </c>
      <c r="AD55" s="376">
        <f>'1 уровень'!AE2691</f>
        <v>0</v>
      </c>
      <c r="AE55" s="376">
        <f>'1 уровень'!AF2691</f>
        <v>0</v>
      </c>
      <c r="AF55" s="376">
        <f>'1 уровень'!AG2691</f>
        <v>0</v>
      </c>
      <c r="AG55" s="377">
        <f>'1 уровень'!AH2691</f>
        <v>0</v>
      </c>
      <c r="AH55" s="376"/>
      <c r="AI55" s="376"/>
    </row>
    <row r="56" spans="1:35" s="59" customFormat="1" ht="45" x14ac:dyDescent="0.25">
      <c r="A56" s="18"/>
      <c r="B56" s="18">
        <v>1</v>
      </c>
      <c r="C56" s="173" t="s">
        <v>447</v>
      </c>
      <c r="D56" s="30">
        <f>'1 уровень'!E2692</f>
        <v>9993</v>
      </c>
      <c r="E56" s="30">
        <f>'1 уровень'!F2692</f>
        <v>8327.5</v>
      </c>
      <c r="F56" s="30">
        <f>'1 уровень'!G2692</f>
        <v>5908</v>
      </c>
      <c r="G56" s="62">
        <f>'1 уровень'!H2692</f>
        <v>70.945661963374363</v>
      </c>
      <c r="H56" s="63">
        <f>'1 уровень'!I2692</f>
        <v>0</v>
      </c>
      <c r="I56" s="63">
        <f>'1 уровень'!J2692</f>
        <v>0</v>
      </c>
      <c r="J56" s="19">
        <f>'1 уровень'!K2692</f>
        <v>0</v>
      </c>
      <c r="K56" s="19">
        <f>'1 уровень'!L2692</f>
        <v>0</v>
      </c>
      <c r="L56" s="19">
        <f>'1 уровень'!M2692</f>
        <v>0</v>
      </c>
      <c r="M56" s="19">
        <f>'1 уровень'!N2692</f>
        <v>0</v>
      </c>
      <c r="N56" s="19">
        <f>'1 уровень'!O2692</f>
        <v>0</v>
      </c>
      <c r="O56" s="19">
        <f>'1 уровень'!P2692</f>
        <v>0</v>
      </c>
      <c r="P56" s="376">
        <f>'1 уровень'!Q2692</f>
        <v>0</v>
      </c>
      <c r="Q56" s="376">
        <f>'1 уровень'!R2692</f>
        <v>0</v>
      </c>
      <c r="R56" s="376">
        <f>'1 уровень'!S2692</f>
        <v>0</v>
      </c>
      <c r="S56" s="376">
        <f>'1 уровень'!T2692</f>
        <v>0</v>
      </c>
      <c r="T56" s="376">
        <f>'1 уровень'!U2692</f>
        <v>0</v>
      </c>
      <c r="U56" s="376">
        <f>'1 уровень'!V2692</f>
        <v>0</v>
      </c>
      <c r="V56" s="376">
        <f>'1 уровень'!W2692</f>
        <v>0</v>
      </c>
      <c r="W56" s="376">
        <f>'1 уровень'!X2692</f>
        <v>0</v>
      </c>
      <c r="X56" s="376">
        <f>'1 уровень'!Y2692</f>
        <v>0</v>
      </c>
      <c r="Y56" s="376">
        <f>'1 уровень'!Z2692</f>
        <v>0</v>
      </c>
      <c r="Z56" s="376">
        <f>'1 уровень'!AA2692</f>
        <v>0</v>
      </c>
      <c r="AA56" s="376">
        <f>'1 уровень'!AB2692</f>
        <v>0</v>
      </c>
      <c r="AB56" s="782">
        <f>'1 уровень'!AC2692</f>
        <v>0</v>
      </c>
      <c r="AC56" s="376">
        <f>'1 уровень'!AD2692</f>
        <v>0</v>
      </c>
      <c r="AD56" s="376">
        <f>'1 уровень'!AE2692</f>
        <v>0</v>
      </c>
      <c r="AE56" s="376">
        <f>'1 уровень'!AF2692</f>
        <v>0</v>
      </c>
      <c r="AF56" s="376">
        <f>'1 уровень'!AG2692</f>
        <v>0</v>
      </c>
      <c r="AG56" s="377">
        <f>'1 уровень'!AH2692</f>
        <v>0</v>
      </c>
      <c r="AH56" s="376"/>
      <c r="AI56" s="376"/>
    </row>
    <row r="57" spans="1:35" s="59" customFormat="1" ht="90" x14ac:dyDescent="0.25">
      <c r="A57" s="18"/>
      <c r="B57" s="18">
        <v>1</v>
      </c>
      <c r="C57" s="173" t="s">
        <v>448</v>
      </c>
      <c r="D57" s="30">
        <f>'1 уровень'!E2693</f>
        <v>1350</v>
      </c>
      <c r="E57" s="30">
        <f>'1 уровень'!F2693</f>
        <v>1125.3333333333333</v>
      </c>
      <c r="F57" s="30">
        <f>'1 уровень'!G2693</f>
        <v>0</v>
      </c>
      <c r="G57" s="62">
        <f>'1 уровень'!H2693</f>
        <v>0</v>
      </c>
      <c r="H57" s="63">
        <f>'1 уровень'!I2693</f>
        <v>0</v>
      </c>
      <c r="I57" s="63">
        <f>'1 уровень'!J2693</f>
        <v>0</v>
      </c>
      <c r="J57" s="19">
        <f>'1 уровень'!K2693</f>
        <v>0</v>
      </c>
      <c r="K57" s="19">
        <f>'1 уровень'!L2693</f>
        <v>0</v>
      </c>
      <c r="L57" s="19">
        <f>'1 уровень'!M2693</f>
        <v>0</v>
      </c>
      <c r="M57" s="19">
        <f>'1 уровень'!N2693</f>
        <v>0</v>
      </c>
      <c r="N57" s="19">
        <f>'1 уровень'!O2693</f>
        <v>0</v>
      </c>
      <c r="O57" s="19">
        <f>'1 уровень'!P2693</f>
        <v>0</v>
      </c>
      <c r="P57" s="376">
        <f>'1 уровень'!Q2693</f>
        <v>0</v>
      </c>
      <c r="Q57" s="376">
        <f>'1 уровень'!R2693</f>
        <v>0</v>
      </c>
      <c r="R57" s="376">
        <f>'1 уровень'!S2693</f>
        <v>0</v>
      </c>
      <c r="S57" s="376">
        <f>'1 уровень'!T2693</f>
        <v>0</v>
      </c>
      <c r="T57" s="376">
        <f>'1 уровень'!U2693</f>
        <v>0</v>
      </c>
      <c r="U57" s="376">
        <f>'1 уровень'!V2693</f>
        <v>0</v>
      </c>
      <c r="V57" s="376">
        <f>'1 уровень'!W2693</f>
        <v>0</v>
      </c>
      <c r="W57" s="376">
        <f>'1 уровень'!X2693</f>
        <v>0</v>
      </c>
      <c r="X57" s="376">
        <f>'1 уровень'!Y2693</f>
        <v>0</v>
      </c>
      <c r="Y57" s="376">
        <f>'1 уровень'!Z2693</f>
        <v>0</v>
      </c>
      <c r="Z57" s="376">
        <f>'1 уровень'!AA2693</f>
        <v>0</v>
      </c>
      <c r="AA57" s="376">
        <f>'1 уровень'!AB2693</f>
        <v>0</v>
      </c>
      <c r="AB57" s="782">
        <f>'1 уровень'!AC2693</f>
        <v>0</v>
      </c>
      <c r="AC57" s="376">
        <f>'1 уровень'!AD2693</f>
        <v>0</v>
      </c>
      <c r="AD57" s="376">
        <f>'1 уровень'!AE2693</f>
        <v>0</v>
      </c>
      <c r="AE57" s="376">
        <f>'1 уровень'!AF2693</f>
        <v>0</v>
      </c>
      <c r="AF57" s="376">
        <f>'1 уровень'!AG2693</f>
        <v>0</v>
      </c>
      <c r="AG57" s="377">
        <f>'1 уровень'!AH2693</f>
        <v>0</v>
      </c>
      <c r="AH57" s="376"/>
      <c r="AI57" s="376"/>
    </row>
    <row r="58" spans="1:35" s="59" customFormat="1" ht="30" x14ac:dyDescent="0.25">
      <c r="A58" s="18"/>
      <c r="B58" s="18">
        <v>1</v>
      </c>
      <c r="C58" s="173" t="s">
        <v>467</v>
      </c>
      <c r="D58" s="30">
        <f>'1 уровень'!E2694</f>
        <v>61695.799999999996</v>
      </c>
      <c r="E58" s="30">
        <f>'1 уровень'!F2694</f>
        <v>51300.833333333336</v>
      </c>
      <c r="F58" s="30">
        <f>'1 уровень'!G2694</f>
        <v>60324</v>
      </c>
      <c r="G58" s="62">
        <f>'1 уровень'!H2694</f>
        <v>117.5887331264924</v>
      </c>
      <c r="H58" s="63">
        <f>'1 уровень'!I2694</f>
        <v>0</v>
      </c>
      <c r="I58" s="63">
        <f>'1 уровень'!J2694</f>
        <v>0</v>
      </c>
      <c r="J58" s="19">
        <f>'1 уровень'!K2694</f>
        <v>0</v>
      </c>
      <c r="K58" s="19">
        <f>'1 уровень'!L2694</f>
        <v>0</v>
      </c>
      <c r="L58" s="19">
        <f>'1 уровень'!M2694</f>
        <v>0</v>
      </c>
      <c r="M58" s="19">
        <f>'1 уровень'!N2694</f>
        <v>0</v>
      </c>
      <c r="N58" s="19">
        <f>'1 уровень'!O2694</f>
        <v>0</v>
      </c>
      <c r="O58" s="19">
        <f>'1 уровень'!P2694</f>
        <v>0</v>
      </c>
      <c r="P58" s="376">
        <f>'1 уровень'!Q2694</f>
        <v>144431</v>
      </c>
      <c r="Q58" s="376">
        <f>'1 уровень'!R2694</f>
        <v>144431</v>
      </c>
      <c r="R58" s="376">
        <f>'1 уровень'!S2694</f>
        <v>144431</v>
      </c>
      <c r="S58" s="376">
        <f>'1 уровень'!T2694</f>
        <v>144431</v>
      </c>
      <c r="T58" s="376">
        <f>'1 уровень'!U2694</f>
        <v>144431</v>
      </c>
      <c r="U58" s="376">
        <f>'1 уровень'!V2694</f>
        <v>144431</v>
      </c>
      <c r="V58" s="376">
        <f>'1 уровень'!W2694</f>
        <v>144431</v>
      </c>
      <c r="W58" s="376">
        <f>'1 уровень'!X2694</f>
        <v>144431</v>
      </c>
      <c r="X58" s="376">
        <f>'1 уровень'!Y2694</f>
        <v>146233.72503999999</v>
      </c>
      <c r="Y58" s="376">
        <f>'1 уровень'!Z2694</f>
        <v>145998.72503999999</v>
      </c>
      <c r="Z58" s="376">
        <f>'1 уровень'!AA2694</f>
        <v>121182.19585333332</v>
      </c>
      <c r="AA58" s="376">
        <f>'1 уровень'!AB2694</f>
        <v>130815.50274000001</v>
      </c>
      <c r="AB58" s="782">
        <f>'1 уровень'!AC2694</f>
        <v>0</v>
      </c>
      <c r="AC58" s="376">
        <f>'1 уровень'!AD2694</f>
        <v>0</v>
      </c>
      <c r="AD58" s="376">
        <f>'1 уровень'!AE2694</f>
        <v>9633.306886666689</v>
      </c>
      <c r="AE58" s="376">
        <f>'1 уровень'!AF2694</f>
        <v>0</v>
      </c>
      <c r="AF58" s="376">
        <f>'1 уровень'!AG2694</f>
        <v>-20.318289999999998</v>
      </c>
      <c r="AG58" s="377">
        <f>'1 уровень'!AH2694</f>
        <v>130795.18445000002</v>
      </c>
      <c r="AH58" s="376">
        <f>AA58/Z58*100</f>
        <v>107.94944077290518</v>
      </c>
      <c r="AI58" s="376">
        <f>AG58/Z58*100</f>
        <v>107.93267404421461</v>
      </c>
    </row>
    <row r="59" spans="1:35" s="59" customFormat="1" x14ac:dyDescent="0.25">
      <c r="A59" s="18"/>
      <c r="B59" s="18">
        <v>1</v>
      </c>
      <c r="C59" s="173" t="s">
        <v>311</v>
      </c>
      <c r="D59" s="31">
        <f>'1 уровень'!E2695</f>
        <v>219320.04255319148</v>
      </c>
      <c r="E59" s="31">
        <f>'1 уровень'!F2695</f>
        <v>182694.92097264435</v>
      </c>
      <c r="F59" s="31">
        <f>'1 уровень'!G2695</f>
        <v>183645.30425531915</v>
      </c>
      <c r="G59" s="62">
        <f>'1 уровень'!H2695</f>
        <v>100.52020235571688</v>
      </c>
      <c r="H59" s="63">
        <f>'1 уровень'!I2695</f>
        <v>0</v>
      </c>
      <c r="I59" s="63">
        <f>'1 уровень'!J2695</f>
        <v>0</v>
      </c>
      <c r="J59" s="19">
        <f>'1 уровень'!K2695</f>
        <v>0</v>
      </c>
      <c r="K59" s="19">
        <f>'1 уровень'!L2695</f>
        <v>0</v>
      </c>
      <c r="L59" s="19">
        <f>'1 уровень'!M2695</f>
        <v>0</v>
      </c>
      <c r="M59" s="19">
        <f>'1 уровень'!N2695</f>
        <v>0</v>
      </c>
      <c r="N59" s="19">
        <f>'1 уровень'!O2695</f>
        <v>0</v>
      </c>
      <c r="O59" s="19">
        <f>'1 уровень'!P2695</f>
        <v>0</v>
      </c>
      <c r="P59" s="376">
        <f>'1 уровень'!Q2695</f>
        <v>0</v>
      </c>
      <c r="Q59" s="376">
        <f>'1 уровень'!R2695</f>
        <v>0</v>
      </c>
      <c r="R59" s="376">
        <f>'1 уровень'!S2695</f>
        <v>0</v>
      </c>
      <c r="S59" s="376">
        <f>'1 уровень'!T2695</f>
        <v>0</v>
      </c>
      <c r="T59" s="376">
        <f>'1 уровень'!U2695</f>
        <v>0</v>
      </c>
      <c r="U59" s="376">
        <f>'1 уровень'!V2695</f>
        <v>0</v>
      </c>
      <c r="V59" s="376">
        <f>'1 уровень'!W2695</f>
        <v>0</v>
      </c>
      <c r="W59" s="376">
        <f>'1 уровень'!X2695</f>
        <v>0</v>
      </c>
      <c r="X59" s="376">
        <f>'1 уровень'!Y2695</f>
        <v>0</v>
      </c>
      <c r="Y59" s="376">
        <f>'1 уровень'!Z2695</f>
        <v>0</v>
      </c>
      <c r="Z59" s="376">
        <f>'1 уровень'!AA2695</f>
        <v>0</v>
      </c>
      <c r="AA59" s="376">
        <f>'1 уровень'!AB2695</f>
        <v>0</v>
      </c>
      <c r="AB59" s="782">
        <f>'1 уровень'!AC2695</f>
        <v>0</v>
      </c>
      <c r="AC59" s="376">
        <f>'1 уровень'!AD2695</f>
        <v>0</v>
      </c>
      <c r="AD59" s="376">
        <f>'1 уровень'!AE2695</f>
        <v>0</v>
      </c>
      <c r="AE59" s="376">
        <f>'1 уровень'!AF2695</f>
        <v>0</v>
      </c>
      <c r="AF59" s="376">
        <f>'1 уровень'!AG2695</f>
        <v>0</v>
      </c>
      <c r="AG59" s="377">
        <f>'1 уровень'!AH2695</f>
        <v>0</v>
      </c>
      <c r="AH59" s="376"/>
      <c r="AI59" s="376"/>
    </row>
    <row r="60" spans="1:35" s="59" customFormat="1" x14ac:dyDescent="0.25">
      <c r="A60" s="18"/>
      <c r="B60" s="18">
        <v>1</v>
      </c>
      <c r="C60" s="173" t="s">
        <v>319</v>
      </c>
      <c r="D60" s="30">
        <f>'1 уровень'!E2696</f>
        <v>48642</v>
      </c>
      <c r="E60" s="30">
        <f>'1 уровень'!F2696</f>
        <v>40535</v>
      </c>
      <c r="F60" s="30">
        <f>'1 уровень'!G2696</f>
        <v>41347</v>
      </c>
      <c r="G60" s="62">
        <f>'1 уровень'!H2696</f>
        <v>102.00320710497101</v>
      </c>
      <c r="H60" s="63">
        <f>'1 уровень'!I2696</f>
        <v>0</v>
      </c>
      <c r="I60" s="63">
        <f>'1 уровень'!J2696</f>
        <v>0</v>
      </c>
      <c r="J60" s="19">
        <f>'1 уровень'!K2696</f>
        <v>0</v>
      </c>
      <c r="K60" s="19">
        <f>'1 уровень'!L2696</f>
        <v>0</v>
      </c>
      <c r="L60" s="19">
        <f>'1 уровень'!M2696</f>
        <v>0</v>
      </c>
      <c r="M60" s="19">
        <f>'1 уровень'!N2696</f>
        <v>0</v>
      </c>
      <c r="N60" s="19">
        <f>'1 уровень'!O2696</f>
        <v>0</v>
      </c>
      <c r="O60" s="19">
        <f>'1 уровень'!P2696</f>
        <v>0</v>
      </c>
      <c r="P60" s="376">
        <f>'1 уровень'!Q2696</f>
        <v>0</v>
      </c>
      <c r="Q60" s="376">
        <f>'1 уровень'!R2696</f>
        <v>0</v>
      </c>
      <c r="R60" s="376">
        <f>'1 уровень'!S2696</f>
        <v>0</v>
      </c>
      <c r="S60" s="376">
        <f>'1 уровень'!T2696</f>
        <v>0</v>
      </c>
      <c r="T60" s="376">
        <f>'1 уровень'!U2696</f>
        <v>0</v>
      </c>
      <c r="U60" s="376">
        <f>'1 уровень'!V2696</f>
        <v>0</v>
      </c>
      <c r="V60" s="376">
        <f>'1 уровень'!W2696</f>
        <v>0</v>
      </c>
      <c r="W60" s="376">
        <f>'1 уровень'!X2696</f>
        <v>0</v>
      </c>
      <c r="X60" s="376">
        <f>'1 уровень'!Y2696</f>
        <v>0</v>
      </c>
      <c r="Y60" s="376">
        <f>'1 уровень'!Z2696</f>
        <v>0</v>
      </c>
      <c r="Z60" s="376">
        <f>'1 уровень'!AA2696</f>
        <v>0</v>
      </c>
      <c r="AA60" s="376">
        <f>'1 уровень'!AB2696</f>
        <v>0</v>
      </c>
      <c r="AB60" s="782">
        <f>'1 уровень'!AC2696</f>
        <v>0</v>
      </c>
      <c r="AC60" s="376">
        <f>'1 уровень'!AD2696</f>
        <v>0</v>
      </c>
      <c r="AD60" s="376">
        <f>'1 уровень'!AE2696</f>
        <v>0</v>
      </c>
      <c r="AE60" s="376">
        <f>'1 уровень'!AF2696</f>
        <v>0</v>
      </c>
      <c r="AF60" s="376">
        <f>'1 уровень'!AG2696</f>
        <v>0</v>
      </c>
      <c r="AG60" s="377">
        <f>'1 уровень'!AH2696</f>
        <v>0</v>
      </c>
      <c r="AH60" s="376"/>
      <c r="AI60" s="376"/>
    </row>
    <row r="61" spans="1:35" s="59" customFormat="1" x14ac:dyDescent="0.25">
      <c r="A61" s="18"/>
      <c r="B61" s="18">
        <v>1</v>
      </c>
      <c r="C61" s="173" t="s">
        <v>320</v>
      </c>
      <c r="D61" s="30">
        <f>'1 уровень'!E2697</f>
        <v>169374.04255319151</v>
      </c>
      <c r="E61" s="30">
        <f>'1 уровень'!F2697</f>
        <v>141123.56382978725</v>
      </c>
      <c r="F61" s="30">
        <f>'1 уровень'!G2697</f>
        <v>141330.30425531915</v>
      </c>
      <c r="G61" s="62">
        <f>'1 уровень'!H2697</f>
        <v>100.14649603504999</v>
      </c>
      <c r="H61" s="63">
        <f>'1 уровень'!I2697</f>
        <v>0</v>
      </c>
      <c r="I61" s="63">
        <f>'1 уровень'!J2697</f>
        <v>0</v>
      </c>
      <c r="J61" s="19">
        <f>'1 уровень'!K2697</f>
        <v>0</v>
      </c>
      <c r="K61" s="19">
        <f>'1 уровень'!L2697</f>
        <v>0</v>
      </c>
      <c r="L61" s="19">
        <f>'1 уровень'!M2697</f>
        <v>0</v>
      </c>
      <c r="M61" s="19">
        <f>'1 уровень'!N2697</f>
        <v>0</v>
      </c>
      <c r="N61" s="19">
        <f>'1 уровень'!O2697</f>
        <v>0</v>
      </c>
      <c r="O61" s="19">
        <f>'1 уровень'!P2697</f>
        <v>0</v>
      </c>
      <c r="P61" s="376">
        <f>'1 уровень'!Q2697</f>
        <v>0</v>
      </c>
      <c r="Q61" s="376">
        <f>'1 уровень'!R2697</f>
        <v>0</v>
      </c>
      <c r="R61" s="376">
        <f>'1 уровень'!S2697</f>
        <v>0</v>
      </c>
      <c r="S61" s="376">
        <f>'1 уровень'!T2697</f>
        <v>0</v>
      </c>
      <c r="T61" s="376">
        <f>'1 уровень'!U2697</f>
        <v>0</v>
      </c>
      <c r="U61" s="376">
        <f>'1 уровень'!V2697</f>
        <v>0</v>
      </c>
      <c r="V61" s="376">
        <f>'1 уровень'!W2697</f>
        <v>0</v>
      </c>
      <c r="W61" s="376">
        <f>'1 уровень'!X2697</f>
        <v>0</v>
      </c>
      <c r="X61" s="376">
        <f>'1 уровень'!Y2697</f>
        <v>0</v>
      </c>
      <c r="Y61" s="376">
        <f>'1 уровень'!Z2697</f>
        <v>0</v>
      </c>
      <c r="Z61" s="376">
        <f>'1 уровень'!AA2697</f>
        <v>0</v>
      </c>
      <c r="AA61" s="376">
        <f>'1 уровень'!AB2697</f>
        <v>0</v>
      </c>
      <c r="AB61" s="782">
        <f>'1 уровень'!AC2697</f>
        <v>0</v>
      </c>
      <c r="AC61" s="376">
        <f>'1 уровень'!AD2697</f>
        <v>0</v>
      </c>
      <c r="AD61" s="376">
        <f>'1 уровень'!AE2697</f>
        <v>0</v>
      </c>
      <c r="AE61" s="376">
        <f>'1 уровень'!AF2697</f>
        <v>0</v>
      </c>
      <c r="AF61" s="376">
        <f>'1 уровень'!AG2697</f>
        <v>0</v>
      </c>
      <c r="AG61" s="377">
        <f>'1 уровень'!AH2697</f>
        <v>0</v>
      </c>
      <c r="AH61" s="376"/>
      <c r="AI61" s="376"/>
    </row>
    <row r="62" spans="1:35" s="59" customFormat="1" x14ac:dyDescent="0.25">
      <c r="A62" s="18"/>
      <c r="B62" s="18">
        <v>1</v>
      </c>
      <c r="C62" s="173" t="s">
        <v>321</v>
      </c>
      <c r="D62" s="30">
        <f>'1 уровень'!E2698</f>
        <v>1580016</v>
      </c>
      <c r="E62" s="30">
        <f>'1 уровень'!F2698</f>
        <v>1316478.5</v>
      </c>
      <c r="F62" s="30">
        <f>'1 уровень'!G2698</f>
        <v>1321839.8299999998</v>
      </c>
      <c r="G62" s="62">
        <f>'1 уровень'!H2698</f>
        <v>100.40724782060626</v>
      </c>
      <c r="H62" s="63">
        <f>'1 уровень'!I2698</f>
        <v>0</v>
      </c>
      <c r="I62" s="63">
        <f>'1 уровень'!J2698</f>
        <v>0</v>
      </c>
      <c r="J62" s="19">
        <f>'1 уровень'!K2698</f>
        <v>0</v>
      </c>
      <c r="K62" s="19">
        <f>'1 уровень'!L2698</f>
        <v>0</v>
      </c>
      <c r="L62" s="19">
        <f>'1 уровень'!M2698</f>
        <v>0</v>
      </c>
      <c r="M62" s="19">
        <f>'1 уровень'!N2698</f>
        <v>0</v>
      </c>
      <c r="N62" s="19">
        <f>'1 уровень'!O2698</f>
        <v>0</v>
      </c>
      <c r="O62" s="19">
        <f>'1 уровень'!P2698</f>
        <v>0</v>
      </c>
      <c r="P62" s="376">
        <f>'1 уровень'!Q2698</f>
        <v>0</v>
      </c>
      <c r="Q62" s="376">
        <f>'1 уровень'!R2698</f>
        <v>0</v>
      </c>
      <c r="R62" s="376">
        <f>'1 уровень'!S2698</f>
        <v>0</v>
      </c>
      <c r="S62" s="376">
        <f>'1 уровень'!T2698</f>
        <v>0</v>
      </c>
      <c r="T62" s="376">
        <f>'1 уровень'!U2698</f>
        <v>0</v>
      </c>
      <c r="U62" s="376">
        <f>'1 уровень'!V2698</f>
        <v>0</v>
      </c>
      <c r="V62" s="376">
        <f>'1 уровень'!W2698</f>
        <v>0</v>
      </c>
      <c r="W62" s="376">
        <f>'1 уровень'!X2698</f>
        <v>0</v>
      </c>
      <c r="X62" s="376">
        <f>'1 уровень'!Y2698</f>
        <v>0</v>
      </c>
      <c r="Y62" s="376">
        <f>'1 уровень'!Z2698</f>
        <v>0</v>
      </c>
      <c r="Z62" s="376">
        <f>'1 уровень'!AA2698</f>
        <v>0</v>
      </c>
      <c r="AA62" s="376">
        <f>'1 уровень'!AB2698</f>
        <v>0</v>
      </c>
      <c r="AB62" s="782">
        <f>'1 уровень'!AC2698</f>
        <v>0</v>
      </c>
      <c r="AC62" s="376">
        <f>'1 уровень'!AD2698</f>
        <v>0</v>
      </c>
      <c r="AD62" s="376">
        <f>'1 уровень'!AE2698</f>
        <v>0</v>
      </c>
      <c r="AE62" s="376">
        <f>'1 уровень'!AF2698</f>
        <v>0</v>
      </c>
      <c r="AF62" s="376">
        <f>'1 уровень'!AG2698</f>
        <v>0</v>
      </c>
      <c r="AG62" s="377">
        <f>'1 уровень'!AH2698</f>
        <v>0</v>
      </c>
      <c r="AH62" s="376"/>
      <c r="AI62" s="376"/>
    </row>
    <row r="63" spans="1:35" s="59" customFormat="1" x14ac:dyDescent="0.25">
      <c r="A63" s="18"/>
      <c r="B63" s="18">
        <v>1</v>
      </c>
      <c r="C63" s="173" t="s">
        <v>325</v>
      </c>
      <c r="D63" s="30">
        <f>'1 уровень'!E2699</f>
        <v>12100</v>
      </c>
      <c r="E63" s="30">
        <f>'1 уровень'!F2699</f>
        <v>10083</v>
      </c>
      <c r="F63" s="30">
        <f>'1 уровень'!G2699</f>
        <v>6665.0300000000007</v>
      </c>
      <c r="G63" s="62">
        <f>'1 уровень'!H2699</f>
        <v>66.101656253099279</v>
      </c>
      <c r="H63" s="63">
        <f>'1 уровень'!I2699</f>
        <v>0</v>
      </c>
      <c r="I63" s="63">
        <f>'1 уровень'!J2699</f>
        <v>0</v>
      </c>
      <c r="J63" s="19">
        <f>'1 уровень'!K2699</f>
        <v>0</v>
      </c>
      <c r="K63" s="19">
        <f>'1 уровень'!L2699</f>
        <v>0</v>
      </c>
      <c r="L63" s="19">
        <f>'1 уровень'!M2699</f>
        <v>0</v>
      </c>
      <c r="M63" s="19">
        <f>'1 уровень'!N2699</f>
        <v>0</v>
      </c>
      <c r="N63" s="19">
        <f>'1 уровень'!O2699</f>
        <v>0</v>
      </c>
      <c r="O63" s="19">
        <f>'1 уровень'!P2699</f>
        <v>0</v>
      </c>
      <c r="P63" s="376">
        <f>'1 уровень'!Q2699</f>
        <v>0</v>
      </c>
      <c r="Q63" s="376">
        <f>'1 уровень'!R2699</f>
        <v>0</v>
      </c>
      <c r="R63" s="376">
        <f>'1 уровень'!S2699</f>
        <v>0</v>
      </c>
      <c r="S63" s="376">
        <f>'1 уровень'!T2699</f>
        <v>0</v>
      </c>
      <c r="T63" s="376">
        <f>'1 уровень'!U2699</f>
        <v>0</v>
      </c>
      <c r="U63" s="376">
        <f>'1 уровень'!V2699</f>
        <v>0</v>
      </c>
      <c r="V63" s="376">
        <f>'1 уровень'!W2699</f>
        <v>0</v>
      </c>
      <c r="W63" s="376">
        <f>'1 уровень'!X2699</f>
        <v>0</v>
      </c>
      <c r="X63" s="376">
        <f>'1 уровень'!Y2699</f>
        <v>0</v>
      </c>
      <c r="Y63" s="376">
        <f>'1 уровень'!Z2699</f>
        <v>0</v>
      </c>
      <c r="Z63" s="376">
        <f>'1 уровень'!AA2699</f>
        <v>0</v>
      </c>
      <c r="AA63" s="376">
        <f>'1 уровень'!AB2699</f>
        <v>0</v>
      </c>
      <c r="AB63" s="782">
        <f>'1 уровень'!AC2699</f>
        <v>0</v>
      </c>
      <c r="AC63" s="376">
        <f>'1 уровень'!AD2699</f>
        <v>0</v>
      </c>
      <c r="AD63" s="376">
        <f>'1 уровень'!AE2699</f>
        <v>0</v>
      </c>
      <c r="AE63" s="376">
        <f>'1 уровень'!AF2699</f>
        <v>0</v>
      </c>
      <c r="AF63" s="376">
        <f>'1 уровень'!AG2699</f>
        <v>0</v>
      </c>
      <c r="AG63" s="377">
        <f>'1 уровень'!AH2699</f>
        <v>0</v>
      </c>
      <c r="AH63" s="376"/>
      <c r="AI63" s="376"/>
    </row>
    <row r="64" spans="1:35" s="59" customFormat="1" x14ac:dyDescent="0.25">
      <c r="A64" s="18"/>
      <c r="B64" s="18">
        <v>1</v>
      </c>
      <c r="C64" s="288" t="s">
        <v>494</v>
      </c>
      <c r="D64" s="30">
        <f>'1 уровень'!E2700</f>
        <v>1304</v>
      </c>
      <c r="E64" s="30">
        <f>'1 уровень'!F2700</f>
        <v>1036.3571428571429</v>
      </c>
      <c r="F64" s="30">
        <f>'1 уровень'!G2700</f>
        <v>968</v>
      </c>
      <c r="G64" s="62">
        <f>'1 уровень'!H2700</f>
        <v>101.99999999999999</v>
      </c>
      <c r="H64" s="63">
        <f>'1 уровень'!I2700</f>
        <v>0</v>
      </c>
      <c r="I64" s="63">
        <f>'1 уровень'!J2700</f>
        <v>0</v>
      </c>
      <c r="J64" s="19">
        <f>'1 уровень'!K2700</f>
        <v>0</v>
      </c>
      <c r="K64" s="19">
        <f>'1 уровень'!L2700</f>
        <v>0</v>
      </c>
      <c r="L64" s="19">
        <f>'1 уровень'!M2700</f>
        <v>0</v>
      </c>
      <c r="M64" s="19">
        <f>'1 уровень'!N2700</f>
        <v>0</v>
      </c>
      <c r="N64" s="19">
        <f>'1 уровень'!O2700</f>
        <v>0</v>
      </c>
      <c r="O64" s="19">
        <f>'1 уровень'!P2700</f>
        <v>0</v>
      </c>
      <c r="P64" s="376">
        <f>'1 уровень'!Q2700</f>
        <v>36838.878400000001</v>
      </c>
      <c r="Q64" s="376">
        <f>'1 уровень'!R2700</f>
        <v>36838.878400000001</v>
      </c>
      <c r="R64" s="376">
        <f>'1 уровень'!S2700</f>
        <v>38423.497810000001</v>
      </c>
      <c r="S64" s="376">
        <f>'1 уровень'!T2700</f>
        <v>38423.497810000001</v>
      </c>
      <c r="T64" s="376">
        <f>'1 уровень'!U2700</f>
        <v>38423.497810000001</v>
      </c>
      <c r="U64" s="376">
        <f>'1 уровень'!V2700</f>
        <v>40395.280509999997</v>
      </c>
      <c r="V64" s="376">
        <f>'1 уровень'!W2700</f>
        <v>40395.280509999997</v>
      </c>
      <c r="W64" s="376">
        <f>'1 уровень'!X2700</f>
        <v>45397.236019999997</v>
      </c>
      <c r="X64" s="376">
        <f>'1 уровень'!Y2700</f>
        <v>45397.236019999997</v>
      </c>
      <c r="Y64" s="376">
        <f>'1 уровень'!Z2700</f>
        <v>45397.236019999997</v>
      </c>
      <c r="Z64" s="376">
        <f>'1 уровень'!AA2700</f>
        <v>36376.350381619042</v>
      </c>
      <c r="AA64" s="376">
        <f>'1 уровень'!AB2700</f>
        <v>33841.211679999993</v>
      </c>
      <c r="AB64" s="782">
        <f>'1 уровень'!AC2700</f>
        <v>0</v>
      </c>
      <c r="AC64" s="376">
        <f>'1 уровень'!AD2700</f>
        <v>0</v>
      </c>
      <c r="AD64" s="376">
        <f>'1 уровень'!AE2700</f>
        <v>-2535.1387016190488</v>
      </c>
      <c r="AE64" s="376">
        <f>'1 уровень'!AF2700</f>
        <v>0</v>
      </c>
      <c r="AF64" s="376">
        <f>'1 уровень'!AG2700</f>
        <v>-113.69020999999999</v>
      </c>
      <c r="AG64" s="377">
        <f>'1 уровень'!AH2700</f>
        <v>33727.52147</v>
      </c>
      <c r="AH64" s="376">
        <f>AA64/Z64*100</f>
        <v>93.030805248401009</v>
      </c>
      <c r="AI64" s="376">
        <f>AG64/Z64*100</f>
        <v>92.718266445559934</v>
      </c>
    </row>
    <row r="65" spans="1:179" s="59" customFormat="1" ht="30" x14ac:dyDescent="0.25">
      <c r="A65" s="18"/>
      <c r="B65" s="18">
        <v>1</v>
      </c>
      <c r="C65" s="173" t="s">
        <v>304</v>
      </c>
      <c r="D65" s="30">
        <f>'1 уровень'!E2701</f>
        <v>24500</v>
      </c>
      <c r="E65" s="30">
        <f>'1 уровень'!F2701</f>
        <v>20416.666666666664</v>
      </c>
      <c r="F65" s="30">
        <f>'1 уровень'!G2701</f>
        <v>24172</v>
      </c>
      <c r="G65" s="62">
        <f>'1 уровень'!H2701</f>
        <v>118.39346938775512</v>
      </c>
      <c r="H65" s="63">
        <f>'1 уровень'!I2701</f>
        <v>0</v>
      </c>
      <c r="I65" s="63">
        <f>'1 уровень'!J2701</f>
        <v>0</v>
      </c>
      <c r="J65" s="19">
        <f>'1 уровень'!K2701</f>
        <v>0</v>
      </c>
      <c r="K65" s="19">
        <f>'1 уровень'!L2701</f>
        <v>0</v>
      </c>
      <c r="L65" s="19">
        <f>'1 уровень'!M2701</f>
        <v>0</v>
      </c>
      <c r="M65" s="19">
        <f>'1 уровень'!N2701</f>
        <v>0</v>
      </c>
      <c r="N65" s="19">
        <f>'1 уровень'!O2701</f>
        <v>0</v>
      </c>
      <c r="O65" s="19">
        <f>'1 уровень'!P2701</f>
        <v>0</v>
      </c>
      <c r="P65" s="376">
        <f>'1 уровень'!Q2701</f>
        <v>0</v>
      </c>
      <c r="Q65" s="376">
        <f>'1 уровень'!R2701</f>
        <v>0</v>
      </c>
      <c r="R65" s="376">
        <f>'1 уровень'!S2701</f>
        <v>0</v>
      </c>
      <c r="S65" s="376">
        <f>'1 уровень'!T2701</f>
        <v>0</v>
      </c>
      <c r="T65" s="376">
        <f>'1 уровень'!U2701</f>
        <v>0</v>
      </c>
      <c r="U65" s="376">
        <f>'1 уровень'!V2701</f>
        <v>0</v>
      </c>
      <c r="V65" s="376">
        <f>'1 уровень'!W2701</f>
        <v>0</v>
      </c>
      <c r="W65" s="376">
        <f>'1 уровень'!X2701</f>
        <v>0</v>
      </c>
      <c r="X65" s="376">
        <f>'1 уровень'!Y2701</f>
        <v>0</v>
      </c>
      <c r="Y65" s="376">
        <f>'1 уровень'!Z2701</f>
        <v>0</v>
      </c>
      <c r="Z65" s="376">
        <f>'1 уровень'!AA2701</f>
        <v>0</v>
      </c>
      <c r="AA65" s="376">
        <f>'1 уровень'!AB2701</f>
        <v>0</v>
      </c>
      <c r="AB65" s="782">
        <f>'1 уровень'!AC2701</f>
        <v>0</v>
      </c>
      <c r="AC65" s="376">
        <f>'1 уровень'!AD2701</f>
        <v>0</v>
      </c>
      <c r="AD65" s="376">
        <f>'1 уровень'!AE2701</f>
        <v>0</v>
      </c>
      <c r="AE65" s="376">
        <f>'1 уровень'!AF2701</f>
        <v>0</v>
      </c>
      <c r="AF65" s="376">
        <f>'1 уровень'!AG2701</f>
        <v>0</v>
      </c>
      <c r="AG65" s="377">
        <f>'1 уровень'!AH2701</f>
        <v>0</v>
      </c>
      <c r="AH65" s="376"/>
      <c r="AI65" s="376"/>
    </row>
    <row r="66" spans="1:179" s="59" customFormat="1" ht="30" x14ac:dyDescent="0.25">
      <c r="A66" s="18"/>
      <c r="B66" s="18">
        <v>1</v>
      </c>
      <c r="C66" s="173" t="s">
        <v>191</v>
      </c>
      <c r="D66" s="30">
        <f>'1 уровень'!E2702</f>
        <v>24500</v>
      </c>
      <c r="E66" s="30">
        <f>'1 уровень'!F2702</f>
        <v>20416.666666666664</v>
      </c>
      <c r="F66" s="30">
        <f>'1 уровень'!G2702</f>
        <v>24172</v>
      </c>
      <c r="G66" s="62">
        <f>'1 уровень'!H2702</f>
        <v>118.39346938775512</v>
      </c>
      <c r="H66" s="63">
        <f>'1 уровень'!I2702</f>
        <v>0</v>
      </c>
      <c r="I66" s="63">
        <f>'1 уровень'!J2702</f>
        <v>0</v>
      </c>
      <c r="J66" s="19">
        <f>'1 уровень'!K2702</f>
        <v>0</v>
      </c>
      <c r="K66" s="19">
        <f>'1 уровень'!L2702</f>
        <v>0</v>
      </c>
      <c r="L66" s="19">
        <f>'1 уровень'!M2702</f>
        <v>0</v>
      </c>
      <c r="M66" s="19">
        <f>'1 уровень'!N2702</f>
        <v>0</v>
      </c>
      <c r="N66" s="19">
        <f>'1 уровень'!O2702</f>
        <v>0</v>
      </c>
      <c r="O66" s="19">
        <f>'1 уровень'!P2702</f>
        <v>0</v>
      </c>
      <c r="P66" s="376">
        <f>'1 уровень'!Q2702</f>
        <v>0</v>
      </c>
      <c r="Q66" s="376">
        <f>'1 уровень'!R2702</f>
        <v>0</v>
      </c>
      <c r="R66" s="376">
        <f>'1 уровень'!S2702</f>
        <v>0</v>
      </c>
      <c r="S66" s="376">
        <f>'1 уровень'!T2702</f>
        <v>0</v>
      </c>
      <c r="T66" s="376">
        <f>'1 уровень'!U2702</f>
        <v>0</v>
      </c>
      <c r="U66" s="376">
        <f>'1 уровень'!V2702</f>
        <v>0</v>
      </c>
      <c r="V66" s="376">
        <f>'1 уровень'!W2702</f>
        <v>0</v>
      </c>
      <c r="W66" s="376">
        <f>'1 уровень'!X2702</f>
        <v>0</v>
      </c>
      <c r="X66" s="376">
        <f>'1 уровень'!Y2702</f>
        <v>0</v>
      </c>
      <c r="Y66" s="376">
        <f>'1 уровень'!Z2702</f>
        <v>0</v>
      </c>
      <c r="Z66" s="376">
        <f>'1 уровень'!AA2702</f>
        <v>0</v>
      </c>
      <c r="AA66" s="376">
        <f>'1 уровень'!AB2702</f>
        <v>0</v>
      </c>
      <c r="AB66" s="782">
        <f>'1 уровень'!AC2702</f>
        <v>0</v>
      </c>
      <c r="AC66" s="376">
        <f>'1 уровень'!AD2702</f>
        <v>0</v>
      </c>
      <c r="AD66" s="376">
        <f>'1 уровень'!AE2702</f>
        <v>0</v>
      </c>
      <c r="AE66" s="376">
        <f>'1 уровень'!AF2702</f>
        <v>0</v>
      </c>
      <c r="AF66" s="376">
        <f>'1 уровень'!AG2702</f>
        <v>0</v>
      </c>
      <c r="AG66" s="377">
        <f>'1 уровень'!AH2702</f>
        <v>0</v>
      </c>
      <c r="AH66" s="376"/>
      <c r="AI66" s="376"/>
    </row>
    <row r="67" spans="1:179" s="59" customFormat="1" ht="72" x14ac:dyDescent="0.25">
      <c r="A67" s="18">
        <v>1</v>
      </c>
      <c r="B67" s="18">
        <v>1</v>
      </c>
      <c r="C67" s="288" t="s">
        <v>312</v>
      </c>
      <c r="D67" s="30">
        <f>'1 уровень'!E2703</f>
        <v>16200</v>
      </c>
      <c r="E67" s="30">
        <f>'1 уровень'!F2703</f>
        <v>13500</v>
      </c>
      <c r="F67" s="30">
        <f>'1 уровень'!G2703</f>
        <v>12299</v>
      </c>
      <c r="G67" s="62">
        <f>'1 уровень'!H2703</f>
        <v>91.103703703703715</v>
      </c>
      <c r="H67" s="63">
        <f>'1 уровень'!I2703</f>
        <v>0</v>
      </c>
      <c r="I67" s="63">
        <f>'1 уровень'!J2703</f>
        <v>0</v>
      </c>
      <c r="J67" s="19">
        <f>'1 уровень'!K2703</f>
        <v>0</v>
      </c>
      <c r="K67" s="19">
        <f>'1 уровень'!L2703</f>
        <v>0</v>
      </c>
      <c r="L67" s="19">
        <f>'1 уровень'!M2703</f>
        <v>0</v>
      </c>
      <c r="M67" s="19">
        <f>'1 уровень'!N2703</f>
        <v>0</v>
      </c>
      <c r="N67" s="19">
        <f>'1 уровень'!O2703</f>
        <v>0</v>
      </c>
      <c r="O67" s="19">
        <f>'1 уровень'!P2703</f>
        <v>0</v>
      </c>
      <c r="P67" s="376">
        <f>'1 уровень'!Q2703</f>
        <v>0</v>
      </c>
      <c r="Q67" s="376">
        <f>'1 уровень'!R2703</f>
        <v>0</v>
      </c>
      <c r="R67" s="376">
        <f>'1 уровень'!S2703</f>
        <v>0</v>
      </c>
      <c r="S67" s="376">
        <f>'1 уровень'!T2703</f>
        <v>0</v>
      </c>
      <c r="T67" s="376">
        <f>'1 уровень'!U2703</f>
        <v>0</v>
      </c>
      <c r="U67" s="376">
        <f>'1 уровень'!V2703</f>
        <v>0</v>
      </c>
      <c r="V67" s="376">
        <f>'1 уровень'!W2703</f>
        <v>0</v>
      </c>
      <c r="W67" s="376">
        <f>'1 уровень'!X2703</f>
        <v>0</v>
      </c>
      <c r="X67" s="376">
        <f>'1 уровень'!Y2703</f>
        <v>0</v>
      </c>
      <c r="Y67" s="376">
        <f>'1 уровень'!Z2703</f>
        <v>0</v>
      </c>
      <c r="Z67" s="376">
        <f>'1 уровень'!AA2703</f>
        <v>0</v>
      </c>
      <c r="AA67" s="376">
        <f>'1 уровень'!AB2703</f>
        <v>0</v>
      </c>
      <c r="AB67" s="782">
        <f>'1 уровень'!AC2703</f>
        <v>0</v>
      </c>
      <c r="AC67" s="376">
        <f>'1 уровень'!AD2703</f>
        <v>0</v>
      </c>
      <c r="AD67" s="376">
        <f>'1 уровень'!AE2703</f>
        <v>0</v>
      </c>
      <c r="AE67" s="376">
        <f>'1 уровень'!AF2703</f>
        <v>0</v>
      </c>
      <c r="AF67" s="376">
        <f>'1 уровень'!AG2703</f>
        <v>0</v>
      </c>
      <c r="AG67" s="377">
        <f>'1 уровень'!AH2703</f>
        <v>0</v>
      </c>
      <c r="AH67" s="376"/>
      <c r="AI67" s="376"/>
    </row>
    <row r="68" spans="1:179" ht="15.75" x14ac:dyDescent="0.25">
      <c r="A68" s="18">
        <v>1</v>
      </c>
      <c r="B68" s="18">
        <v>1</v>
      </c>
      <c r="C68" s="555" t="s">
        <v>217</v>
      </c>
      <c r="D68" s="27">
        <f>'1 уровень'!E2704</f>
        <v>275240</v>
      </c>
      <c r="E68" s="27">
        <f>'1 уровень'!F2704</f>
        <v>228925</v>
      </c>
      <c r="F68" s="27">
        <f>'1 уровень'!G2704</f>
        <v>322062</v>
      </c>
      <c r="G68" s="64">
        <f>'1 уровень'!H2704</f>
        <v>140.6845036584034</v>
      </c>
      <c r="H68" s="65">
        <f>'1 уровень'!I2704</f>
        <v>0</v>
      </c>
      <c r="I68" s="65">
        <f>'1 уровень'!J2704</f>
        <v>0</v>
      </c>
      <c r="J68" s="66">
        <f>'1 уровень'!K2704</f>
        <v>0</v>
      </c>
      <c r="K68" s="66">
        <f>'1 уровень'!L2704</f>
        <v>0</v>
      </c>
      <c r="L68" s="66">
        <f>'1 уровень'!M2704</f>
        <v>0</v>
      </c>
      <c r="M68" s="66">
        <f>'1 уровень'!N2704</f>
        <v>0</v>
      </c>
      <c r="N68" s="66">
        <f>'1 уровень'!O2704</f>
        <v>0</v>
      </c>
      <c r="O68" s="66">
        <f>'1 уровень'!P2704</f>
        <v>0</v>
      </c>
      <c r="P68" s="376">
        <f>'1 уровень'!Q2704</f>
        <v>315527.45666000003</v>
      </c>
      <c r="Q68" s="376">
        <f>'1 уровень'!R2704</f>
        <v>315527.45666000003</v>
      </c>
      <c r="R68" s="376">
        <f>'1 уровень'!S2704</f>
        <v>315448.44776000001</v>
      </c>
      <c r="S68" s="376">
        <f>'1 уровень'!T2704</f>
        <v>315865.94876000006</v>
      </c>
      <c r="T68" s="376">
        <f>'1 уровень'!U2704</f>
        <v>315865.94876000006</v>
      </c>
      <c r="U68" s="376">
        <f>'1 уровень'!V2704</f>
        <v>315865.94876000006</v>
      </c>
      <c r="V68" s="376">
        <f>'1 уровень'!W2704</f>
        <v>311633.01996000001</v>
      </c>
      <c r="W68" s="376">
        <f>'1 уровень'!X2704</f>
        <v>315527.81995999999</v>
      </c>
      <c r="X68" s="376">
        <f>'1 уровень'!Y2704</f>
        <v>316513.855866</v>
      </c>
      <c r="Y68" s="376">
        <f>'1 уровень'!Z2704</f>
        <v>315099.57375599997</v>
      </c>
      <c r="Z68" s="376">
        <f>'1 уровень'!AA2704</f>
        <v>262459.78073633328</v>
      </c>
      <c r="AA68" s="376">
        <f>'1 уровень'!AB2704</f>
        <v>296210.89129999996</v>
      </c>
      <c r="AB68" s="782">
        <f>'1 уровень'!AC2704</f>
        <v>0</v>
      </c>
      <c r="AC68" s="376">
        <f>'1 уровень'!AD2704</f>
        <v>4898.5565299999998</v>
      </c>
      <c r="AD68" s="376">
        <f>'1 уровень'!AE2704</f>
        <v>33751.110563666662</v>
      </c>
      <c r="AE68" s="376">
        <f>'1 уровень'!AF2704</f>
        <v>-15.105810000000002</v>
      </c>
      <c r="AF68" s="376">
        <f>'1 уровень'!AG2704</f>
        <v>-121.48483999999999</v>
      </c>
      <c r="AG68" s="377">
        <f>'1 уровень'!AH2704</f>
        <v>300987.96299000003</v>
      </c>
      <c r="AH68" s="376">
        <f>AA68/Z68*100</f>
        <v>112.85953621883613</v>
      </c>
      <c r="AI68" s="376">
        <f>AG68/Z68*100</f>
        <v>114.67965192441127</v>
      </c>
    </row>
    <row r="69" spans="1:179" ht="31.5" x14ac:dyDescent="0.25">
      <c r="A69" s="18">
        <v>1</v>
      </c>
      <c r="B69" s="18">
        <v>1</v>
      </c>
      <c r="C69" s="555" t="s">
        <v>294</v>
      </c>
      <c r="D69" s="27">
        <f>'1 уровень'!E2705</f>
        <v>0</v>
      </c>
      <c r="E69" s="27">
        <f>'1 уровень'!F2705</f>
        <v>0</v>
      </c>
      <c r="F69" s="27">
        <f>'1 уровень'!G2705</f>
        <v>23</v>
      </c>
      <c r="G69" s="64">
        <f>'1 уровень'!H2705</f>
        <v>0</v>
      </c>
      <c r="H69" s="65">
        <f>'1 уровень'!I2705</f>
        <v>0</v>
      </c>
      <c r="I69" s="65">
        <f>'1 уровень'!J2705</f>
        <v>0</v>
      </c>
      <c r="J69" s="66">
        <f>'1 уровень'!K2705</f>
        <v>0</v>
      </c>
      <c r="K69" s="66">
        <f>'1 уровень'!L2705</f>
        <v>0</v>
      </c>
      <c r="L69" s="66">
        <f>'1 уровень'!M2705</f>
        <v>0</v>
      </c>
      <c r="M69" s="66">
        <f>'1 уровень'!N2705</f>
        <v>0</v>
      </c>
      <c r="N69" s="66">
        <f>'1 уровень'!O2705</f>
        <v>0</v>
      </c>
      <c r="O69" s="66">
        <f>'1 уровень'!P2705</f>
        <v>0</v>
      </c>
      <c r="P69" s="376">
        <f>'1 уровень'!Q2705</f>
        <v>0</v>
      </c>
      <c r="Q69" s="376">
        <f>'1 уровень'!R2705</f>
        <v>0</v>
      </c>
      <c r="R69" s="376">
        <f>'1 уровень'!S2705</f>
        <v>0</v>
      </c>
      <c r="S69" s="376">
        <f>'1 уровень'!T2705</f>
        <v>0</v>
      </c>
      <c r="T69" s="376">
        <f>'1 уровень'!U2705</f>
        <v>0</v>
      </c>
      <c r="U69" s="376">
        <f>'1 уровень'!V2705</f>
        <v>0</v>
      </c>
      <c r="V69" s="376">
        <f>'1 уровень'!W2705</f>
        <v>0</v>
      </c>
      <c r="W69" s="376">
        <f>'1 уровень'!X2705</f>
        <v>0</v>
      </c>
      <c r="X69" s="376">
        <f>'1 уровень'!Y2705</f>
        <v>0</v>
      </c>
      <c r="Y69" s="376">
        <f>'1 уровень'!Z2705</f>
        <v>0</v>
      </c>
      <c r="Z69" s="376">
        <f>'1 уровень'!AA2705</f>
        <v>0</v>
      </c>
      <c r="AA69" s="376">
        <f>'1 уровень'!AB2705</f>
        <v>0</v>
      </c>
      <c r="AB69" s="782">
        <f>'1 уровень'!AC2705</f>
        <v>0</v>
      </c>
      <c r="AC69" s="376">
        <f>'1 уровень'!AD2705</f>
        <v>8.3719999999999999</v>
      </c>
      <c r="AD69" s="376">
        <f>'1 уровень'!AE2705</f>
        <v>0</v>
      </c>
      <c r="AE69" s="376">
        <f>'1 уровень'!AF2705</f>
        <v>0</v>
      </c>
      <c r="AF69" s="376">
        <f>'1 уровень'!AG2705</f>
        <v>0</v>
      </c>
      <c r="AG69" s="377">
        <f>'1 уровень'!AH2705</f>
        <v>8.3719999999999999</v>
      </c>
      <c r="AH69" s="376"/>
      <c r="AI69" s="376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</row>
    <row r="70" spans="1:179" ht="86.25" x14ac:dyDescent="0.25">
      <c r="A70" s="18">
        <v>1</v>
      </c>
      <c r="B70" s="18">
        <v>1</v>
      </c>
      <c r="C70" s="288" t="s">
        <v>506</v>
      </c>
      <c r="D70" s="27">
        <f>'1 уровень'!E2706</f>
        <v>167993</v>
      </c>
      <c r="E70" s="27">
        <f>'1 уровень'!F2706</f>
        <v>139976.66666666666</v>
      </c>
      <c r="F70" s="27">
        <f>'1 уровень'!G2706</f>
        <v>108169</v>
      </c>
      <c r="G70" s="64">
        <f>'1 уровень'!H2706</f>
        <v>77.27645083704428</v>
      </c>
      <c r="H70" s="65">
        <f>'1 уровень'!I2706</f>
        <v>0</v>
      </c>
      <c r="I70" s="65">
        <f>'1 уровень'!J2706</f>
        <v>0</v>
      </c>
      <c r="J70" s="66">
        <f>'1 уровень'!K2706</f>
        <v>0</v>
      </c>
      <c r="K70" s="66">
        <f>'1 уровень'!L2706</f>
        <v>0</v>
      </c>
      <c r="L70" s="66">
        <f>'1 уровень'!M2706</f>
        <v>0</v>
      </c>
      <c r="M70" s="66">
        <f>'1 уровень'!N2706</f>
        <v>0</v>
      </c>
      <c r="N70" s="66">
        <f>'1 уровень'!O2706</f>
        <v>0</v>
      </c>
      <c r="O70" s="66">
        <f>'1 уровень'!P2706</f>
        <v>0</v>
      </c>
      <c r="P70" s="376">
        <f>'1 уровень'!Q2706</f>
        <v>505035.87637999997</v>
      </c>
      <c r="Q70" s="376">
        <f>'1 уровень'!R2706</f>
        <v>505035.87637999997</v>
      </c>
      <c r="R70" s="376">
        <f>'1 уровень'!S2706</f>
        <v>505035.87637999997</v>
      </c>
      <c r="S70" s="376">
        <f>'1 уровень'!T2706</f>
        <v>505035.87637999997</v>
      </c>
      <c r="T70" s="376">
        <f>'1 уровень'!U2706</f>
        <v>505035.87637999997</v>
      </c>
      <c r="U70" s="376">
        <f>'1 уровень'!V2706</f>
        <v>505035.87637999997</v>
      </c>
      <c r="V70" s="376">
        <f>'1 уровень'!W2706</f>
        <v>505035.87637999997</v>
      </c>
      <c r="W70" s="376">
        <f>'1 уровень'!X2706</f>
        <v>505035.87637999997</v>
      </c>
      <c r="X70" s="376">
        <f>'1 уровень'!Y2706</f>
        <v>528546.09826999996</v>
      </c>
      <c r="Y70" s="376">
        <f>'1 уровень'!Z2706</f>
        <v>528546.09826999996</v>
      </c>
      <c r="Z70" s="376">
        <f>'1 уровень'!AA2706</f>
        <v>432618.34126166668</v>
      </c>
      <c r="AA70" s="376">
        <f>'1 уровень'!AB2706</f>
        <v>329459.52516000002</v>
      </c>
      <c r="AB70" s="782">
        <f>'1 уровень'!AC2706</f>
        <v>0</v>
      </c>
      <c r="AC70" s="376">
        <f>'1 уровень'!AD2706</f>
        <v>0</v>
      </c>
      <c r="AD70" s="376">
        <f>'1 уровень'!AE2706</f>
        <v>-103158.81610166666</v>
      </c>
      <c r="AE70" s="376">
        <f>'1 уровень'!AF2706</f>
        <v>0</v>
      </c>
      <c r="AF70" s="376">
        <f>'1 уровень'!AG2706</f>
        <v>-423.40488999999991</v>
      </c>
      <c r="AG70" s="377">
        <f>'1 уровень'!AH2706</f>
        <v>329036.12027000001</v>
      </c>
      <c r="AH70" s="376"/>
      <c r="AI70" s="376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</row>
    <row r="71" spans="1:179" ht="29.25" x14ac:dyDescent="0.25">
      <c r="A71" s="18">
        <v>1</v>
      </c>
      <c r="B71" s="18">
        <v>1</v>
      </c>
      <c r="C71" s="288" t="s">
        <v>260</v>
      </c>
      <c r="D71" s="27">
        <f>'1 уровень'!E2707</f>
        <v>732172.54999999993</v>
      </c>
      <c r="E71" s="27">
        <f>'1 уровень'!F2707</f>
        <v>608570.375</v>
      </c>
      <c r="F71" s="27">
        <f>'1 уровень'!G2707</f>
        <v>686929.78249999997</v>
      </c>
      <c r="G71" s="64">
        <f>'1 уровень'!H2707</f>
        <v>112.875981270038</v>
      </c>
      <c r="H71" s="65">
        <f>'1 уровень'!I2707</f>
        <v>0</v>
      </c>
      <c r="I71" s="65">
        <f>'1 уровень'!J2707</f>
        <v>0</v>
      </c>
      <c r="J71" s="66">
        <f>'1 уровень'!K2707</f>
        <v>0</v>
      </c>
      <c r="K71" s="66">
        <f>'1 уровень'!L2707</f>
        <v>0</v>
      </c>
      <c r="L71" s="66">
        <f>'1 уровень'!M2707</f>
        <v>0</v>
      </c>
      <c r="M71" s="66">
        <f>'1 уровень'!N2707</f>
        <v>0</v>
      </c>
      <c r="N71" s="66">
        <f>'1 уровень'!O2707</f>
        <v>0</v>
      </c>
      <c r="O71" s="66">
        <f>'1 уровень'!P2707</f>
        <v>0</v>
      </c>
      <c r="P71" s="376">
        <f>'1 уровень'!Q2707</f>
        <v>0</v>
      </c>
      <c r="Q71" s="376">
        <f>'1 уровень'!R2707</f>
        <v>0</v>
      </c>
      <c r="R71" s="376">
        <f>'1 уровень'!S2707</f>
        <v>0</v>
      </c>
      <c r="S71" s="376">
        <f>'1 уровень'!T2707</f>
        <v>0</v>
      </c>
      <c r="T71" s="376">
        <f>'1 уровень'!U2707</f>
        <v>0</v>
      </c>
      <c r="U71" s="376">
        <f>'1 уровень'!V2707</f>
        <v>0</v>
      </c>
      <c r="V71" s="376">
        <f>'1 уровень'!W2707</f>
        <v>0</v>
      </c>
      <c r="W71" s="376">
        <f>'1 уровень'!X2707</f>
        <v>0</v>
      </c>
      <c r="X71" s="376">
        <f>'1 уровень'!Y2707</f>
        <v>0</v>
      </c>
      <c r="Y71" s="376">
        <f>'1 уровень'!Z2707</f>
        <v>0</v>
      </c>
      <c r="Z71" s="376">
        <f>'1 уровень'!AA2707</f>
        <v>0</v>
      </c>
      <c r="AA71" s="376">
        <f>'1 уровень'!AB2707</f>
        <v>0</v>
      </c>
      <c r="AB71" s="782">
        <f>'1 уровень'!AC2707</f>
        <v>0</v>
      </c>
      <c r="AC71" s="376">
        <f>'1 уровень'!AD2707</f>
        <v>0</v>
      </c>
      <c r="AD71" s="376">
        <f>'1 уровень'!AE2707</f>
        <v>0</v>
      </c>
      <c r="AE71" s="376">
        <f>'1 уровень'!AF2707</f>
        <v>0</v>
      </c>
      <c r="AF71" s="376">
        <f>'1 уровень'!AG2707</f>
        <v>0</v>
      </c>
      <c r="AG71" s="377">
        <f>'1 уровень'!AH2707</f>
        <v>0</v>
      </c>
      <c r="AH71" s="376"/>
      <c r="AI71" s="376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</row>
    <row r="72" spans="1:179" ht="29.25" x14ac:dyDescent="0.25">
      <c r="A72" s="18">
        <v>1</v>
      </c>
      <c r="B72" s="18">
        <v>1</v>
      </c>
      <c r="C72" s="288" t="s">
        <v>273</v>
      </c>
      <c r="D72" s="27">
        <f>'1 уровень'!E2708</f>
        <v>470101</v>
      </c>
      <c r="E72" s="27">
        <f>'1 уровень'!F2708</f>
        <v>388704.66666666663</v>
      </c>
      <c r="F72" s="27">
        <f>'1 уровень'!G2708</f>
        <v>371628</v>
      </c>
      <c r="G72" s="64">
        <f>'1 уровень'!H2708</f>
        <v>95.606776009892684</v>
      </c>
      <c r="H72" s="65">
        <f>'1 уровень'!I2708</f>
        <v>0</v>
      </c>
      <c r="I72" s="65">
        <f>'1 уровень'!J2708</f>
        <v>0</v>
      </c>
      <c r="J72" s="66">
        <f>'1 уровень'!K2708</f>
        <v>0</v>
      </c>
      <c r="K72" s="66">
        <f>'1 уровень'!L2708</f>
        <v>0</v>
      </c>
      <c r="L72" s="66">
        <f>'1 уровень'!M2708</f>
        <v>0</v>
      </c>
      <c r="M72" s="66">
        <f>'1 уровень'!N2708</f>
        <v>0</v>
      </c>
      <c r="N72" s="66">
        <f>'1 уровень'!O2708</f>
        <v>0</v>
      </c>
      <c r="O72" s="66">
        <f>'1 уровень'!P2708</f>
        <v>0</v>
      </c>
      <c r="P72" s="376">
        <f>'1 уровень'!Q2708</f>
        <v>0</v>
      </c>
      <c r="Q72" s="376">
        <f>'1 уровень'!R2708</f>
        <v>0</v>
      </c>
      <c r="R72" s="376">
        <f>'1 уровень'!S2708</f>
        <v>0</v>
      </c>
      <c r="S72" s="376">
        <f>'1 уровень'!T2708</f>
        <v>0</v>
      </c>
      <c r="T72" s="376">
        <f>'1 уровень'!U2708</f>
        <v>0</v>
      </c>
      <c r="U72" s="376">
        <f>'1 уровень'!V2708</f>
        <v>0</v>
      </c>
      <c r="V72" s="376">
        <f>'1 уровень'!W2708</f>
        <v>0</v>
      </c>
      <c r="W72" s="376">
        <f>'1 уровень'!X2708</f>
        <v>0</v>
      </c>
      <c r="X72" s="376">
        <f>'1 уровень'!Y2708</f>
        <v>0</v>
      </c>
      <c r="Y72" s="376">
        <f>'1 уровень'!Z2708</f>
        <v>0</v>
      </c>
      <c r="Z72" s="376">
        <f>'1 уровень'!AA2708</f>
        <v>0</v>
      </c>
      <c r="AA72" s="376">
        <f>'1 уровень'!AB2708</f>
        <v>0</v>
      </c>
      <c r="AB72" s="782">
        <f>'1 уровень'!AC2708</f>
        <v>0</v>
      </c>
      <c r="AC72" s="376">
        <f>'1 уровень'!AD2708</f>
        <v>0</v>
      </c>
      <c r="AD72" s="376">
        <f>'1 уровень'!AE2708</f>
        <v>0</v>
      </c>
      <c r="AE72" s="376">
        <f>'1 уровень'!AF2708</f>
        <v>0</v>
      </c>
      <c r="AF72" s="376">
        <f>'1 уровень'!AG2708</f>
        <v>0</v>
      </c>
      <c r="AG72" s="377">
        <f>'1 уровень'!AH2708</f>
        <v>0</v>
      </c>
      <c r="AH72" s="376"/>
      <c r="AI72" s="376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</row>
    <row r="73" spans="1:179" ht="29.25" x14ac:dyDescent="0.25">
      <c r="B73" s="18">
        <v>1</v>
      </c>
      <c r="C73" s="288" t="s">
        <v>261</v>
      </c>
      <c r="D73" s="27">
        <f>'1 уровень'!E2709</f>
        <v>967227.04255319154</v>
      </c>
      <c r="E73" s="27">
        <f>'1 уровень'!F2709</f>
        <v>804867.25430597772</v>
      </c>
      <c r="F73" s="27">
        <f>'1 уровень'!G2709</f>
        <v>735081.30425531906</v>
      </c>
      <c r="G73" s="64">
        <f>'1 уровень'!H2709</f>
        <v>91.329508104931691</v>
      </c>
      <c r="H73" s="65">
        <f>'1 уровень'!I2709</f>
        <v>0</v>
      </c>
      <c r="I73" s="65">
        <f>'1 уровень'!J2709</f>
        <v>0</v>
      </c>
      <c r="J73" s="66">
        <f>'1 уровень'!K2709</f>
        <v>0</v>
      </c>
      <c r="K73" s="66">
        <f>'1 уровень'!L2709</f>
        <v>0</v>
      </c>
      <c r="L73" s="66">
        <f>'1 уровень'!M2709</f>
        <v>0</v>
      </c>
      <c r="M73" s="66">
        <f>'1 уровень'!N2709</f>
        <v>0</v>
      </c>
      <c r="N73" s="66">
        <f>'1 уровень'!O2709</f>
        <v>0</v>
      </c>
      <c r="O73" s="66">
        <f>'1 уровень'!P2709</f>
        <v>0</v>
      </c>
      <c r="P73" s="376">
        <f>'1 уровень'!Q2709</f>
        <v>0</v>
      </c>
      <c r="Q73" s="376">
        <f>'1 уровень'!R2709</f>
        <v>0</v>
      </c>
      <c r="R73" s="376">
        <f>'1 уровень'!S2709</f>
        <v>0</v>
      </c>
      <c r="S73" s="376">
        <f>'1 уровень'!T2709</f>
        <v>0</v>
      </c>
      <c r="T73" s="376">
        <f>'1 уровень'!U2709</f>
        <v>0</v>
      </c>
      <c r="U73" s="376">
        <f>'1 уровень'!V2709</f>
        <v>0</v>
      </c>
      <c r="V73" s="376">
        <f>'1 уровень'!W2709</f>
        <v>0</v>
      </c>
      <c r="W73" s="376">
        <f>'1 уровень'!X2709</f>
        <v>0</v>
      </c>
      <c r="X73" s="376">
        <f>'1 уровень'!Y2709</f>
        <v>0</v>
      </c>
      <c r="Y73" s="376">
        <f>'1 уровень'!Z2709</f>
        <v>0</v>
      </c>
      <c r="Z73" s="376">
        <f>'1 уровень'!AA2709</f>
        <v>0</v>
      </c>
      <c r="AA73" s="376">
        <f>'1 уровень'!AB2709</f>
        <v>0</v>
      </c>
      <c r="AB73" s="782">
        <f>'1 уровень'!AC2709</f>
        <v>0</v>
      </c>
      <c r="AC73" s="376">
        <f>'1 уровень'!AD2709</f>
        <v>0</v>
      </c>
      <c r="AD73" s="376">
        <f>'1 уровень'!AE2709</f>
        <v>0</v>
      </c>
      <c r="AE73" s="376">
        <f>'1 уровень'!AF2709</f>
        <v>0</v>
      </c>
      <c r="AF73" s="376">
        <f>'1 уровень'!AG2709</f>
        <v>0</v>
      </c>
      <c r="AG73" s="377">
        <f>'1 уровень'!AH2709</f>
        <v>0</v>
      </c>
      <c r="AH73" s="376"/>
      <c r="AI73" s="376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</row>
    <row r="74" spans="1:179" s="59" customFormat="1" ht="29.25" x14ac:dyDescent="0.25">
      <c r="A74" s="59">
        <v>1</v>
      </c>
      <c r="B74" s="18">
        <v>1</v>
      </c>
      <c r="C74" s="288" t="s">
        <v>262</v>
      </c>
      <c r="D74" s="20">
        <f>'1 уровень'!E2710</f>
        <v>286170</v>
      </c>
      <c r="E74" s="20">
        <f>'1 уровень'!F2710</f>
        <v>238252</v>
      </c>
      <c r="F74" s="20">
        <f>'1 уровень'!G2710</f>
        <v>205243</v>
      </c>
      <c r="G74" s="62">
        <f>'1 уровень'!H2710</f>
        <v>86.145341906888504</v>
      </c>
      <c r="H74" s="65">
        <f>'1 уровень'!I2710</f>
        <v>0</v>
      </c>
      <c r="I74" s="65">
        <f>'1 уровень'!J2710</f>
        <v>0</v>
      </c>
      <c r="J74" s="19">
        <f>'1 уровень'!K2710</f>
        <v>0</v>
      </c>
      <c r="K74" s="19">
        <f>'1 уровень'!L2710</f>
        <v>0</v>
      </c>
      <c r="L74" s="19">
        <f>'1 уровень'!M2710</f>
        <v>0</v>
      </c>
      <c r="M74" s="19">
        <f>'1 уровень'!N2710</f>
        <v>0</v>
      </c>
      <c r="N74" s="19">
        <f>'1 уровень'!O2710</f>
        <v>0</v>
      </c>
      <c r="O74" s="19">
        <f>'1 уровень'!P2710</f>
        <v>0</v>
      </c>
      <c r="P74" s="376">
        <f>'1 уровень'!Q2710</f>
        <v>0</v>
      </c>
      <c r="Q74" s="376">
        <f>'1 уровень'!R2710</f>
        <v>0</v>
      </c>
      <c r="R74" s="376">
        <f>'1 уровень'!S2710</f>
        <v>0</v>
      </c>
      <c r="S74" s="376">
        <f>'1 уровень'!T2710</f>
        <v>0</v>
      </c>
      <c r="T74" s="376">
        <f>'1 уровень'!U2710</f>
        <v>0</v>
      </c>
      <c r="U74" s="376">
        <f>'1 уровень'!V2710</f>
        <v>0</v>
      </c>
      <c r="V74" s="376">
        <f>'1 уровень'!W2710</f>
        <v>0</v>
      </c>
      <c r="W74" s="376">
        <f>'1 уровень'!X2710</f>
        <v>0</v>
      </c>
      <c r="X74" s="376">
        <f>'1 уровень'!Y2710</f>
        <v>0</v>
      </c>
      <c r="Y74" s="376">
        <f>'1 уровень'!Z2710</f>
        <v>0</v>
      </c>
      <c r="Z74" s="376">
        <f>'1 уровень'!AA2710</f>
        <v>0</v>
      </c>
      <c r="AA74" s="376">
        <f>'1 уровень'!AB2710</f>
        <v>0</v>
      </c>
      <c r="AB74" s="782">
        <f>'1 уровень'!AC2710</f>
        <v>0</v>
      </c>
      <c r="AC74" s="376">
        <f>'1 уровень'!AD2710</f>
        <v>0</v>
      </c>
      <c r="AD74" s="376">
        <f>'1 уровень'!AE2710</f>
        <v>0</v>
      </c>
      <c r="AE74" s="376">
        <f>'1 уровень'!AF2710</f>
        <v>0</v>
      </c>
      <c r="AF74" s="376">
        <f>'1 уровень'!AG2710</f>
        <v>0</v>
      </c>
      <c r="AG74" s="377">
        <f>'1 уровень'!AH2710</f>
        <v>0</v>
      </c>
      <c r="AH74" s="376" t="e">
        <f>AA74/Z74*100</f>
        <v>#DIV/0!</v>
      </c>
      <c r="AI74" s="376" t="e">
        <f>AG74/Z74*100</f>
        <v>#DIV/0!</v>
      </c>
    </row>
    <row r="75" spans="1:179" s="59" customFormat="1" ht="29.25" x14ac:dyDescent="0.25">
      <c r="A75" s="59">
        <v>1</v>
      </c>
      <c r="B75" s="18">
        <v>1</v>
      </c>
      <c r="C75" s="288" t="s">
        <v>134</v>
      </c>
      <c r="D75" s="20">
        <f>'1 уровень'!E2711</f>
        <v>4388367.9880952388</v>
      </c>
      <c r="E75" s="20">
        <f>'1 уровень'!F2711</f>
        <v>3648716.9892857145</v>
      </c>
      <c r="F75" s="20">
        <f>'1 уровень'!G2711</f>
        <v>3412266.6634523803</v>
      </c>
      <c r="G75" s="62">
        <f>'1 уровень'!H2711</f>
        <v>93.519630968155127</v>
      </c>
      <c r="H75" s="65">
        <f>'1 уровень'!I2711</f>
        <v>0</v>
      </c>
      <c r="I75" s="65">
        <f>'1 уровень'!J2711</f>
        <v>0</v>
      </c>
      <c r="J75" s="19">
        <f>'1 уровень'!K2711</f>
        <v>0</v>
      </c>
      <c r="K75" s="19">
        <f>'1 уровень'!L2711</f>
        <v>0</v>
      </c>
      <c r="L75" s="19">
        <f>'1 уровень'!M2711</f>
        <v>0</v>
      </c>
      <c r="M75" s="19">
        <f>'1 уровень'!N2711</f>
        <v>0</v>
      </c>
      <c r="N75" s="19">
        <f>'1 уровень'!O2711</f>
        <v>0</v>
      </c>
      <c r="O75" s="19">
        <f>'1 уровень'!P2711</f>
        <v>0</v>
      </c>
      <c r="P75" s="376">
        <f>'1 уровень'!Q2711</f>
        <v>4836597.6092999997</v>
      </c>
      <c r="Q75" s="376">
        <f>'1 уровень'!R2711</f>
        <v>4836597.6092999997</v>
      </c>
      <c r="R75" s="376">
        <f>'1 уровень'!S2711</f>
        <v>4899828.88851</v>
      </c>
      <c r="S75" s="376">
        <f>'1 уровень'!T2711</f>
        <v>4906674.6440099999</v>
      </c>
      <c r="T75" s="376">
        <f>'1 уровень'!U2711</f>
        <v>4906674.6440099999</v>
      </c>
      <c r="U75" s="376">
        <f>'1 уровень'!V2711</f>
        <v>4912807.8167099999</v>
      </c>
      <c r="V75" s="376">
        <f>'1 уровень'!W2711</f>
        <v>4911693.1615899997</v>
      </c>
      <c r="W75" s="376">
        <f>'1 уровень'!X2711</f>
        <v>4921073.9621399995</v>
      </c>
      <c r="X75" s="376">
        <f>'1 уровень'!Y2711</f>
        <v>4996169.3637160007</v>
      </c>
      <c r="Y75" s="376">
        <f>'1 уровень'!Z2711</f>
        <v>4999298.9925659997</v>
      </c>
      <c r="Z75" s="376">
        <f>'1 уровень'!AA2711</f>
        <v>4133932.7109721894</v>
      </c>
      <c r="AA75" s="376">
        <f>'1 уровень'!AB2711</f>
        <v>3972454.5526400004</v>
      </c>
      <c r="AB75" s="782">
        <f>'1 уровень'!AC2711</f>
        <v>0</v>
      </c>
      <c r="AC75" s="376">
        <f>'1 уровень'!AD2711</f>
        <v>1359.9660099999994</v>
      </c>
      <c r="AD75" s="376">
        <f>'1 уровень'!AE2711</f>
        <v>-161478.15833219056</v>
      </c>
      <c r="AE75" s="376">
        <f>'1 уровень'!AF2711</f>
        <v>-624.86081000000036</v>
      </c>
      <c r="AF75" s="376">
        <f>'1 уровень'!AG2711</f>
        <v>-2414.6885999999995</v>
      </c>
      <c r="AG75" s="377">
        <f>'1 уровень'!AH2711</f>
        <v>3971399.8300499995</v>
      </c>
      <c r="AH75" s="376">
        <f>AA75/Z75*100</f>
        <v>96.093836798465603</v>
      </c>
      <c r="AI75" s="376">
        <f>AG75/Z75*100</f>
        <v>96.068323016221356</v>
      </c>
    </row>
    <row r="76" spans="1:179" s="59" customFormat="1" ht="15.75" x14ac:dyDescent="0.25">
      <c r="A76" s="59">
        <v>1</v>
      </c>
      <c r="B76" s="18">
        <v>1</v>
      </c>
      <c r="C76" s="1714" t="s">
        <v>28</v>
      </c>
      <c r="D76" s="20">
        <f>'1 уровень'!E2712</f>
        <v>0</v>
      </c>
      <c r="E76" s="20">
        <f>'1 уровень'!F2712</f>
        <v>0</v>
      </c>
      <c r="F76" s="20">
        <f>'1 уровень'!G2712</f>
        <v>0</v>
      </c>
      <c r="G76" s="62">
        <f>'1 уровень'!H2712</f>
        <v>0</v>
      </c>
      <c r="H76" s="65">
        <f>'1 уровень'!I2712</f>
        <v>0</v>
      </c>
      <c r="I76" s="65">
        <f>'1 уровень'!J2712</f>
        <v>0</v>
      </c>
      <c r="J76" s="19">
        <f>'1 уровень'!K2712</f>
        <v>0</v>
      </c>
      <c r="K76" s="19">
        <f>'1 уровень'!L2712</f>
        <v>0</v>
      </c>
      <c r="L76" s="19">
        <f>'1 уровень'!M2712</f>
        <v>0</v>
      </c>
      <c r="M76" s="19">
        <f>'1 уровень'!N2712</f>
        <v>0</v>
      </c>
      <c r="N76" s="19">
        <f>'1 уровень'!O2712</f>
        <v>0</v>
      </c>
      <c r="O76" s="19">
        <f>'1 уровень'!P2712</f>
        <v>0</v>
      </c>
      <c r="P76" s="376">
        <f>'1 уровень'!Q2712</f>
        <v>0</v>
      </c>
      <c r="Q76" s="376">
        <f>'1 уровень'!R2712</f>
        <v>0</v>
      </c>
      <c r="R76" s="376">
        <f>'1 уровень'!S2712</f>
        <v>0</v>
      </c>
      <c r="S76" s="376">
        <f>'1 уровень'!T2712</f>
        <v>0</v>
      </c>
      <c r="T76" s="376">
        <f>'1 уровень'!U2712</f>
        <v>0</v>
      </c>
      <c r="U76" s="376">
        <f>'1 уровень'!V2712</f>
        <v>0</v>
      </c>
      <c r="V76" s="376">
        <f>'1 уровень'!W2712</f>
        <v>0</v>
      </c>
      <c r="W76" s="376">
        <f>'1 уровень'!X2712</f>
        <v>0</v>
      </c>
      <c r="X76" s="376">
        <f>'1 уровень'!Y2712</f>
        <v>0</v>
      </c>
      <c r="Y76" s="376">
        <f>'1 уровень'!Z2712</f>
        <v>0</v>
      </c>
      <c r="Z76" s="376">
        <f>'1 уровень'!AA2712</f>
        <v>0</v>
      </c>
      <c r="AA76" s="376">
        <f>'1 уровень'!AB2712</f>
        <v>0</v>
      </c>
      <c r="AB76" s="782">
        <f>'1 уровень'!AC2712</f>
        <v>0</v>
      </c>
      <c r="AC76" s="376">
        <f>'1 уровень'!AD2712</f>
        <v>0</v>
      </c>
      <c r="AD76" s="376">
        <f>'1 уровень'!AE2712</f>
        <v>0</v>
      </c>
      <c r="AE76" s="376">
        <f>'1 уровень'!AF2712</f>
        <v>0</v>
      </c>
      <c r="AF76" s="376">
        <f>'1 уровень'!AG2712</f>
        <v>0</v>
      </c>
      <c r="AG76" s="377">
        <f>'1 уровень'!AH2712</f>
        <v>0</v>
      </c>
      <c r="AH76" s="376"/>
      <c r="AI76" s="376"/>
    </row>
    <row r="77" spans="1:179" s="59" customFormat="1" ht="27" customHeight="1" x14ac:dyDescent="0.25">
      <c r="A77" s="59">
        <v>1</v>
      </c>
      <c r="B77" s="18">
        <v>1</v>
      </c>
      <c r="C77" s="711" t="s">
        <v>224</v>
      </c>
      <c r="D77" s="20">
        <f>'1 уровень'!E2713</f>
        <v>2216</v>
      </c>
      <c r="E77" s="20">
        <f>'1 уровень'!F2713</f>
        <v>1723.8333333333333</v>
      </c>
      <c r="F77" s="20">
        <f>'1 уровень'!G2713</f>
        <v>1528</v>
      </c>
      <c r="G77" s="62">
        <f>'1 уровень'!H2713</f>
        <v>88.639659673208939</v>
      </c>
      <c r="H77" s="65">
        <f>'1 уровень'!I2713</f>
        <v>10.004447452383255</v>
      </c>
      <c r="I77" s="65">
        <f>'1 уровень'!J2713</f>
        <v>10.686518324607329</v>
      </c>
      <c r="J77" s="19">
        <f>'1 уровень'!K2713</f>
        <v>22098</v>
      </c>
      <c r="K77" s="19">
        <f>'1 уровень'!L2713</f>
        <v>17246</v>
      </c>
      <c r="L77" s="19">
        <f>'1 уровень'!M2713</f>
        <v>16329</v>
      </c>
      <c r="M77" s="19">
        <f>'1 уровень'!N2713</f>
        <v>94.682825002899222</v>
      </c>
      <c r="N77" s="19">
        <f>'1 уровень'!O2713</f>
        <v>64.17</v>
      </c>
      <c r="O77" s="19">
        <f>'1 уровень'!P2713</f>
        <v>305.35764375876579</v>
      </c>
      <c r="P77" s="376">
        <f>'1 уровень'!Q2713</f>
        <v>0</v>
      </c>
      <c r="Q77" s="376">
        <f>'1 уровень'!R2713</f>
        <v>0</v>
      </c>
      <c r="R77" s="376">
        <f>'1 уровень'!S2713</f>
        <v>0</v>
      </c>
      <c r="S77" s="376">
        <f>'1 уровень'!T2713</f>
        <v>0</v>
      </c>
      <c r="T77" s="376">
        <f>'1 уровень'!U2713</f>
        <v>0</v>
      </c>
      <c r="U77" s="376">
        <f>'1 уровень'!V2713</f>
        <v>0</v>
      </c>
      <c r="V77" s="376">
        <f>'1 уровень'!W2713</f>
        <v>0</v>
      </c>
      <c r="W77" s="376">
        <f>'1 уровень'!X2713</f>
        <v>0</v>
      </c>
      <c r="X77" s="376">
        <f>'1 уровень'!Y2713</f>
        <v>0</v>
      </c>
      <c r="Y77" s="376">
        <f>'1 уровень'!Z2713</f>
        <v>0</v>
      </c>
      <c r="Z77" s="376">
        <f>'1 уровень'!AA2713</f>
        <v>0</v>
      </c>
      <c r="AA77" s="376">
        <f>'1 уровень'!AB2713</f>
        <v>0</v>
      </c>
      <c r="AB77" s="782">
        <f>'1 уровень'!AC2713</f>
        <v>0</v>
      </c>
      <c r="AC77" s="376">
        <f>'1 уровень'!AD2713</f>
        <v>0</v>
      </c>
      <c r="AD77" s="376">
        <f>'1 уровень'!AE2713</f>
        <v>0</v>
      </c>
      <c r="AE77" s="376">
        <f>'1 уровень'!AF2713</f>
        <v>0</v>
      </c>
      <c r="AF77" s="376">
        <f>'1 уровень'!AG2713</f>
        <v>0</v>
      </c>
      <c r="AG77" s="377">
        <f>'1 уровень'!AH2713</f>
        <v>0</v>
      </c>
      <c r="AH77" s="376"/>
      <c r="AI77" s="376"/>
    </row>
    <row r="78" spans="1:179" s="59" customFormat="1" x14ac:dyDescent="0.25">
      <c r="A78" s="59">
        <v>1</v>
      </c>
      <c r="B78" s="18">
        <v>1</v>
      </c>
      <c r="C78" s="1719" t="s">
        <v>225</v>
      </c>
      <c r="D78" s="20">
        <f>'1 уровень'!E2714</f>
        <v>39499</v>
      </c>
      <c r="E78" s="20">
        <f>'1 уровень'!F2714</f>
        <v>32825.833333333328</v>
      </c>
      <c r="F78" s="20">
        <f>'1 уровень'!G2714</f>
        <v>32911</v>
      </c>
      <c r="G78" s="62">
        <f>'1 уровень'!H2714</f>
        <v>100.25945012820191</v>
      </c>
      <c r="H78" s="65">
        <f>'1 уровень'!I2714</f>
        <v>6.425031098474272</v>
      </c>
      <c r="I78" s="65">
        <f>'1 уровень'!J2714</f>
        <v>6.2387955394852783</v>
      </c>
      <c r="J78" s="19">
        <f>'1 уровень'!K2714</f>
        <v>253944</v>
      </c>
      <c r="K78" s="19">
        <f>'1 уровень'!L2714</f>
        <v>210907</v>
      </c>
      <c r="L78" s="19">
        <f>'1 уровень'!M2714</f>
        <v>205325</v>
      </c>
      <c r="M78" s="19">
        <f>'1 уровень'!N2714</f>
        <v>97.353335830484525</v>
      </c>
      <c r="N78" s="19">
        <f>'1 уровень'!O2714</f>
        <v>1054.6300000000001</v>
      </c>
      <c r="O78" s="19">
        <f>'1 уровень'!P2714</f>
        <v>233.62695921792474</v>
      </c>
      <c r="P78" s="376">
        <f>'1 уровень'!Q2714</f>
        <v>0</v>
      </c>
      <c r="Q78" s="376">
        <f>'1 уровень'!R2714</f>
        <v>0</v>
      </c>
      <c r="R78" s="376">
        <f>'1 уровень'!S2714</f>
        <v>0</v>
      </c>
      <c r="S78" s="376">
        <f>'1 уровень'!T2714</f>
        <v>0</v>
      </c>
      <c r="T78" s="376">
        <f>'1 уровень'!U2714</f>
        <v>0</v>
      </c>
      <c r="U78" s="376">
        <f>'1 уровень'!V2714</f>
        <v>0</v>
      </c>
      <c r="V78" s="376">
        <f>'1 уровень'!W2714</f>
        <v>0</v>
      </c>
      <c r="W78" s="376">
        <f>'1 уровень'!X2714</f>
        <v>0</v>
      </c>
      <c r="X78" s="376">
        <f>'1 уровень'!Y2714</f>
        <v>0</v>
      </c>
      <c r="Y78" s="376">
        <f>'1 уровень'!Z2714</f>
        <v>0</v>
      </c>
      <c r="Z78" s="376">
        <f>'1 уровень'!AA2714</f>
        <v>0</v>
      </c>
      <c r="AA78" s="376">
        <f>'1 уровень'!AB2714</f>
        <v>0</v>
      </c>
      <c r="AB78" s="782">
        <f>'1 уровень'!AC2714</f>
        <v>0</v>
      </c>
      <c r="AC78" s="376">
        <f>'1 уровень'!AD2714</f>
        <v>0</v>
      </c>
      <c r="AD78" s="376">
        <f>'1 уровень'!AE2714</f>
        <v>0</v>
      </c>
      <c r="AE78" s="376">
        <f>'1 уровень'!AF2714</f>
        <v>0</v>
      </c>
      <c r="AF78" s="376">
        <f>'1 уровень'!AG2714</f>
        <v>0</v>
      </c>
      <c r="AG78" s="377">
        <f>'1 уровень'!AH2714</f>
        <v>0</v>
      </c>
      <c r="AH78" s="376"/>
      <c r="AI78" s="376"/>
    </row>
    <row r="79" spans="1:179" ht="29.25" x14ac:dyDescent="0.25">
      <c r="A79" s="18">
        <v>1</v>
      </c>
      <c r="B79" s="18">
        <v>1</v>
      </c>
      <c r="C79" s="715" t="s">
        <v>135</v>
      </c>
      <c r="D79" s="27">
        <f>'1 уровень'!E2715</f>
        <v>41715</v>
      </c>
      <c r="E79" s="27">
        <f>'1 уровень'!F2715</f>
        <v>34549.666666666664</v>
      </c>
      <c r="F79" s="27">
        <f>'1 уровень'!G2715</f>
        <v>34439</v>
      </c>
      <c r="G79" s="64">
        <f>'1 уровень'!H2715</f>
        <v>99.679688178371237</v>
      </c>
      <c r="H79" s="65">
        <f>'1 уровень'!I2715</f>
        <v>6.603623768680837</v>
      </c>
      <c r="I79" s="65">
        <f>'1 уровень'!J2715</f>
        <v>6.436133453352304</v>
      </c>
      <c r="J79" s="66">
        <f>'1 уровень'!K2715</f>
        <v>276042</v>
      </c>
      <c r="K79" s="66">
        <f>'1 уровень'!L2715</f>
        <v>228153</v>
      </c>
      <c r="L79" s="66">
        <f>'1 уровень'!M2715</f>
        <v>221654</v>
      </c>
      <c r="M79" s="66">
        <f>'1 уровень'!N2715</f>
        <v>97.151472915105217</v>
      </c>
      <c r="N79" s="66">
        <f>'1 уровень'!O2715</f>
        <v>1118.8</v>
      </c>
      <c r="O79" s="66">
        <f>'1 уровень'!P2715</f>
        <v>237.74115123346448</v>
      </c>
      <c r="P79" s="376">
        <f>'1 уровень'!Q2715</f>
        <v>863593.62637161603</v>
      </c>
      <c r="Q79" s="376">
        <f>'1 уровень'!R2715</f>
        <v>863593.62637161603</v>
      </c>
      <c r="R79" s="376">
        <f>'1 уровень'!S2715</f>
        <v>888375.06986873131</v>
      </c>
      <c r="S79" s="376">
        <f>'1 уровень'!T2715</f>
        <v>888180.71332172328</v>
      </c>
      <c r="T79" s="376">
        <f>'1 уровень'!U2715</f>
        <v>888553.98216627713</v>
      </c>
      <c r="U79" s="376">
        <f>'1 уровень'!V2715</f>
        <v>886567.7843019187</v>
      </c>
      <c r="V79" s="376">
        <f>'1 уровень'!W2715</f>
        <v>887791.1535851754</v>
      </c>
      <c r="W79" s="376">
        <f>'1 уровень'!X2715</f>
        <v>893248.23187199142</v>
      </c>
      <c r="X79" s="376">
        <f>'1 уровень'!Y2715</f>
        <v>908798.81990401237</v>
      </c>
      <c r="Y79" s="376">
        <f>'1 уровень'!Z2715</f>
        <v>910723.97780934861</v>
      </c>
      <c r="Z79" s="376">
        <f>'1 уровень'!AA2715</f>
        <v>750703.42258935329</v>
      </c>
      <c r="AA79" s="376">
        <f>'1 уровень'!AB2715</f>
        <v>735858.85615999985</v>
      </c>
      <c r="AB79" s="782">
        <f>'1 уровень'!AC2715</f>
        <v>0</v>
      </c>
      <c r="AC79" s="376">
        <f>'1 уровень'!AD2715</f>
        <v>0</v>
      </c>
      <c r="AD79" s="376">
        <f>'1 уровень'!AE2715</f>
        <v>-14844.56642935325</v>
      </c>
      <c r="AE79" s="376">
        <f>'1 уровень'!AF2715</f>
        <v>-936.74522999999999</v>
      </c>
      <c r="AF79" s="376">
        <f>'1 уровень'!AG2715</f>
        <v>-1264.2840099999999</v>
      </c>
      <c r="AG79" s="377">
        <f>'1 уровень'!AH2715</f>
        <v>734594.57215000002</v>
      </c>
      <c r="AH79" s="376">
        <f>AA79/Z79*100</f>
        <v>98.022579092799262</v>
      </c>
      <c r="AI79" s="376">
        <f>AG79/Z79*100</f>
        <v>97.854165845709076</v>
      </c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</row>
    <row r="80" spans="1:179" ht="30" x14ac:dyDescent="0.25">
      <c r="A80" s="18">
        <v>1</v>
      </c>
      <c r="B80" s="18">
        <v>1</v>
      </c>
      <c r="C80" s="1725" t="s">
        <v>216</v>
      </c>
      <c r="D80" s="27">
        <f>'1 уровень'!E2716</f>
        <v>58</v>
      </c>
      <c r="E80" s="27">
        <f>'1 уровень'!F2716</f>
        <v>49</v>
      </c>
      <c r="F80" s="27">
        <f>'1 уровень'!G2716</f>
        <v>43</v>
      </c>
      <c r="G80" s="64">
        <f>'1 уровень'!H2716</f>
        <v>87.755102040816325</v>
      </c>
      <c r="H80" s="65">
        <f>'1 уровень'!I2716</f>
        <v>10.836734693877551</v>
      </c>
      <c r="I80" s="65">
        <f>'1 уровень'!J2716</f>
        <v>16.046511627906977</v>
      </c>
      <c r="J80" s="66">
        <f>'1 уровень'!K2716</f>
        <v>638</v>
      </c>
      <c r="K80" s="66">
        <f>'1 уровень'!L2716</f>
        <v>531</v>
      </c>
      <c r="L80" s="66">
        <f>'1 уровень'!M2716</f>
        <v>690</v>
      </c>
      <c r="M80" s="66">
        <f>'1 уровень'!N2716</f>
        <v>129.94350282485877</v>
      </c>
      <c r="N80" s="66">
        <f>'1 уровень'!O2716</f>
        <v>2.1266666666666665</v>
      </c>
      <c r="O80" s="66">
        <f>'1 уровень'!P2716</f>
        <v>389.3416927899687</v>
      </c>
      <c r="P80" s="376">
        <f>'1 уровень'!Q2716</f>
        <v>5913.9989770200009</v>
      </c>
      <c r="Q80" s="376">
        <f>'1 уровень'!R2716</f>
        <v>5913.9989770200009</v>
      </c>
      <c r="R80" s="376">
        <f>'1 уровень'!S2716</f>
        <v>6181.1254605583326</v>
      </c>
      <c r="S80" s="376">
        <f>'1 уровень'!T2716</f>
        <v>6181.1254605583326</v>
      </c>
      <c r="T80" s="376">
        <f>'1 уровень'!U2716</f>
        <v>6561.1041850537995</v>
      </c>
      <c r="U80" s="376">
        <f>'1 уровень'!V2716</f>
        <v>6561.1041850537995</v>
      </c>
      <c r="V80" s="376">
        <f>'1 уровень'!W2716</f>
        <v>7291.4581400000006</v>
      </c>
      <c r="W80" s="376">
        <f>'1 уровень'!X2716</f>
        <v>7291.4581400000006</v>
      </c>
      <c r="X80" s="376">
        <f>'1 уровень'!Y2716</f>
        <v>7291.4581400000006</v>
      </c>
      <c r="Y80" s="376">
        <f>'1 уровень'!Z2716</f>
        <v>7347.8986985109332</v>
      </c>
      <c r="Z80" s="376">
        <f>'1 уровень'!AA2716</f>
        <v>5932.7338671867119</v>
      </c>
      <c r="AA80" s="376">
        <f>'1 уровень'!AB2716</f>
        <v>7596.2821299999996</v>
      </c>
      <c r="AB80" s="782">
        <f>'1 уровень'!AC2716</f>
        <v>0</v>
      </c>
      <c r="AC80" s="376">
        <f>'1 уровень'!AD2716</f>
        <v>0</v>
      </c>
      <c r="AD80" s="376">
        <f>'1 уровень'!AE2716</f>
        <v>1663.5482628132875</v>
      </c>
      <c r="AE80" s="376">
        <f>'1 уровень'!AF2716</f>
        <v>0</v>
      </c>
      <c r="AF80" s="376">
        <f>'1 уровень'!AG2716</f>
        <v>0</v>
      </c>
      <c r="AG80" s="377">
        <f>'1 уровень'!AH2716</f>
        <v>7596.2821299999996</v>
      </c>
      <c r="AH80" s="376">
        <f>AA80/Z80*100</f>
        <v>128.04016327134084</v>
      </c>
      <c r="AI80" s="376">
        <f>AG80/Z80*100</f>
        <v>128.04016327134084</v>
      </c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</row>
    <row r="81" spans="1:179" ht="30" x14ac:dyDescent="0.25">
      <c r="A81" s="18">
        <v>1</v>
      </c>
      <c r="B81" s="18">
        <v>1</v>
      </c>
      <c r="C81" s="1731" t="s">
        <v>236</v>
      </c>
      <c r="D81" s="27">
        <f>'1 уровень'!E2717</f>
        <v>787</v>
      </c>
      <c r="E81" s="27">
        <f>'1 уровень'!F2717</f>
        <v>655.83333333333326</v>
      </c>
      <c r="F81" s="27">
        <f>'1 уровень'!G2717</f>
        <v>681</v>
      </c>
      <c r="G81" s="64">
        <f>'1 уровень'!H2717</f>
        <v>103.83735705209658</v>
      </c>
      <c r="H81" s="65">
        <f>'1 уровень'!I2717</f>
        <v>10</v>
      </c>
      <c r="I81" s="65">
        <f>'1 уровень'!J2717</f>
        <v>10.067547723935389</v>
      </c>
      <c r="J81" s="66">
        <f>'1 уровень'!K2717</f>
        <v>7870</v>
      </c>
      <c r="K81" s="66">
        <f>'1 уровень'!L2717</f>
        <v>6558</v>
      </c>
      <c r="L81" s="66">
        <f>'1 уровень'!M2717</f>
        <v>6856</v>
      </c>
      <c r="M81" s="66">
        <f>'1 уровень'!N2717</f>
        <v>104.54406831351022</v>
      </c>
      <c r="N81" s="66">
        <f>'1 уровень'!O2717</f>
        <v>26.233333333333334</v>
      </c>
      <c r="O81" s="66">
        <f>'1 уровень'!P2717</f>
        <v>313.61626429479037</v>
      </c>
      <c r="P81" s="376">
        <f>'1 уровень'!Q2717</f>
        <v>36592.646580000001</v>
      </c>
      <c r="Q81" s="376">
        <f>'1 уровень'!R2717</f>
        <v>36592.646580000001</v>
      </c>
      <c r="R81" s="376">
        <f>'1 уровень'!S2717</f>
        <v>37168.36389933333</v>
      </c>
      <c r="S81" s="376">
        <f>'1 уровень'!T2717</f>
        <v>37168.36389933333</v>
      </c>
      <c r="T81" s="376">
        <f>'1 уровень'!U2717</f>
        <v>37168.36389933333</v>
      </c>
      <c r="U81" s="376">
        <f>'1 уровень'!V2717</f>
        <v>37168.36389933333</v>
      </c>
      <c r="V81" s="376">
        <f>'1 уровень'!W2717</f>
        <v>37168.36389933333</v>
      </c>
      <c r="W81" s="376">
        <f>'1 уровень'!X2717</f>
        <v>37168.36389933333</v>
      </c>
      <c r="X81" s="376">
        <f>'1 уровень'!Y2717</f>
        <v>37168.36389933333</v>
      </c>
      <c r="Y81" s="376">
        <f>'1 уровень'!Z2717</f>
        <v>37168.36389933333</v>
      </c>
      <c r="Z81" s="376">
        <f>'1 уровень'!AA2717</f>
        <v>30954.446005466667</v>
      </c>
      <c r="AA81" s="376">
        <f>'1 уровень'!AB2717</f>
        <v>31995.706749999998</v>
      </c>
      <c r="AB81" s="782">
        <f>'1 уровень'!AC2717</f>
        <v>0</v>
      </c>
      <c r="AC81" s="376">
        <f>'1 уровень'!AD2717</f>
        <v>0</v>
      </c>
      <c r="AD81" s="376">
        <f>'1 уровень'!AE2717</f>
        <v>1041.2607445333306</v>
      </c>
      <c r="AE81" s="376">
        <f>'1 уровень'!AF2717</f>
        <v>0</v>
      </c>
      <c r="AF81" s="376">
        <f>'1 уровень'!AG2717</f>
        <v>0</v>
      </c>
      <c r="AG81" s="377">
        <f>'1 уровень'!AH2717</f>
        <v>31995.706749999998</v>
      </c>
      <c r="AH81" s="376">
        <f>AA81/Z81*100</f>
        <v>103.36384874841384</v>
      </c>
      <c r="AI81" s="376">
        <f>AG81/Z81*100</f>
        <v>103.36384874841384</v>
      </c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</row>
    <row r="82" spans="1:179" x14ac:dyDescent="0.25">
      <c r="A82" s="18">
        <v>1</v>
      </c>
      <c r="B82" s="18">
        <v>1</v>
      </c>
      <c r="C82" s="1725" t="s">
        <v>209</v>
      </c>
      <c r="D82" s="27">
        <f>'1 уровень'!E2718</f>
        <v>12099</v>
      </c>
      <c r="E82" s="27">
        <f>'1 уровень'!F2718</f>
        <v>10085</v>
      </c>
      <c r="F82" s="27">
        <f>'1 уровень'!G2718</f>
        <v>10088</v>
      </c>
      <c r="G82" s="64">
        <f>'1 уровень'!H2718</f>
        <v>100.02974714923154</v>
      </c>
      <c r="H82" s="65">
        <f>'1 уровень'!I2718</f>
        <v>0</v>
      </c>
      <c r="I82" s="65">
        <f>'1 уровень'!J2718</f>
        <v>0</v>
      </c>
      <c r="J82" s="66">
        <f>'1 уровень'!K2718</f>
        <v>0</v>
      </c>
      <c r="K82" s="66">
        <f>'1 уровень'!L2718</f>
        <v>0</v>
      </c>
      <c r="L82" s="66">
        <f>'1 уровень'!M2718</f>
        <v>0</v>
      </c>
      <c r="M82" s="66">
        <f>'1 уровень'!N2718</f>
        <v>0</v>
      </c>
      <c r="N82" s="66">
        <f>'1 уровень'!O2718</f>
        <v>0</v>
      </c>
      <c r="O82" s="66">
        <f>'1 уровень'!P2718</f>
        <v>0</v>
      </c>
      <c r="P82" s="376">
        <f>'1 уровень'!Q2718</f>
        <v>83336.185340000011</v>
      </c>
      <c r="Q82" s="376">
        <f>'1 уровень'!R2718</f>
        <v>83336.185340000011</v>
      </c>
      <c r="R82" s="376">
        <f>'1 уровень'!S2718</f>
        <v>84976.217748333351</v>
      </c>
      <c r="S82" s="376">
        <f>'1 уровень'!T2718</f>
        <v>84976.217748333351</v>
      </c>
      <c r="T82" s="376">
        <f>'1 уровень'!U2718</f>
        <v>84976.217748333351</v>
      </c>
      <c r="U82" s="376">
        <f>'1 уровень'!V2718</f>
        <v>84976.217748333351</v>
      </c>
      <c r="V82" s="376">
        <f>'1 уровень'!W2718</f>
        <v>84976.217748333351</v>
      </c>
      <c r="W82" s="376">
        <f>'1 уровень'!X2718</f>
        <v>84976.217748333351</v>
      </c>
      <c r="X82" s="376">
        <f>'1 уровень'!Y2718</f>
        <v>84976.217748333351</v>
      </c>
      <c r="Y82" s="376">
        <f>'1 уровень'!Z2718</f>
        <v>87547.792941666688</v>
      </c>
      <c r="Z82" s="376">
        <f>'1 уровень'!AA2718</f>
        <v>71616.038774444445</v>
      </c>
      <c r="AA82" s="376">
        <f>'1 уровень'!AB2718</f>
        <v>72506.250180000003</v>
      </c>
      <c r="AB82" s="782">
        <f>'1 уровень'!AC2718</f>
        <v>0</v>
      </c>
      <c r="AC82" s="376">
        <f>'1 уровень'!AD2718</f>
        <v>0</v>
      </c>
      <c r="AD82" s="376">
        <f>'1 уровень'!AE2718</f>
        <v>890.21140555555394</v>
      </c>
      <c r="AE82" s="376">
        <f>'1 уровень'!AF2718</f>
        <v>-19.973369999999999</v>
      </c>
      <c r="AF82" s="376">
        <f>'1 уровень'!AG2718</f>
        <v>-151.17837</v>
      </c>
      <c r="AG82" s="377">
        <f>'1 уровень'!AH2718</f>
        <v>72355.071809999994</v>
      </c>
      <c r="AH82" s="376">
        <f>AA82/Z82*100</f>
        <v>101.24303357291136</v>
      </c>
      <c r="AI82" s="376">
        <f>AG82/Z82*100</f>
        <v>101.03193788458915</v>
      </c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</row>
    <row r="83" spans="1:179" x14ac:dyDescent="0.25">
      <c r="A83" s="18">
        <v>1</v>
      </c>
      <c r="B83" s="18">
        <v>1</v>
      </c>
      <c r="C83" s="708" t="s">
        <v>197</v>
      </c>
      <c r="D83" s="27">
        <f>'1 уровень'!E2719</f>
        <v>198500</v>
      </c>
      <c r="E83" s="27">
        <f>'1 уровень'!F2719</f>
        <v>165417</v>
      </c>
      <c r="F83" s="27">
        <f>'1 уровень'!G2719</f>
        <v>158826</v>
      </c>
      <c r="G83" s="64">
        <f>'1 уровень'!H2719</f>
        <v>96.015524401965948</v>
      </c>
      <c r="H83" s="65">
        <f>'1 уровень'!I2719</f>
        <v>0</v>
      </c>
      <c r="I83" s="65">
        <f>'1 уровень'!J2719</f>
        <v>0</v>
      </c>
      <c r="J83" s="66">
        <f>'1 уровень'!K2719</f>
        <v>0</v>
      </c>
      <c r="K83" s="66">
        <f>'1 уровень'!L2719</f>
        <v>0</v>
      </c>
      <c r="L83" s="66">
        <f>'1 уровень'!M2719</f>
        <v>0</v>
      </c>
      <c r="M83" s="66">
        <f>'1 уровень'!N2719</f>
        <v>0</v>
      </c>
      <c r="N83" s="66">
        <f>'1 уровень'!O2719</f>
        <v>0</v>
      </c>
      <c r="O83" s="66">
        <f>'1 уровень'!P2719</f>
        <v>0</v>
      </c>
      <c r="P83" s="376">
        <f>'1 уровень'!Q2719</f>
        <v>0</v>
      </c>
      <c r="Q83" s="376">
        <f>'1 уровень'!R2719</f>
        <v>0</v>
      </c>
      <c r="R83" s="376">
        <f>'1 уровень'!S2719</f>
        <v>0</v>
      </c>
      <c r="S83" s="376">
        <f>'1 уровень'!T2719</f>
        <v>0</v>
      </c>
      <c r="T83" s="376">
        <f>'1 уровень'!U2719</f>
        <v>0</v>
      </c>
      <c r="U83" s="376">
        <f>'1 уровень'!V2719</f>
        <v>0</v>
      </c>
      <c r="V83" s="376">
        <f>'1 уровень'!W2719</f>
        <v>0</v>
      </c>
      <c r="W83" s="376">
        <f>'1 уровень'!X2719</f>
        <v>0</v>
      </c>
      <c r="X83" s="376">
        <f>'1 уровень'!Y2719</f>
        <v>0</v>
      </c>
      <c r="Y83" s="376">
        <f>'1 уровень'!Z2719</f>
        <v>0</v>
      </c>
      <c r="Z83" s="376">
        <f>'1 уровень'!AA2719</f>
        <v>0</v>
      </c>
      <c r="AA83" s="376">
        <f>'1 уровень'!AB2719</f>
        <v>0</v>
      </c>
      <c r="AB83" s="782">
        <f>'1 уровень'!AC2719</f>
        <v>0</v>
      </c>
      <c r="AC83" s="376">
        <f>'1 уровень'!AD2719</f>
        <v>0</v>
      </c>
      <c r="AD83" s="376">
        <f>'1 уровень'!AE2719</f>
        <v>0</v>
      </c>
      <c r="AE83" s="376">
        <f>'1 уровень'!AF2719</f>
        <v>0</v>
      </c>
      <c r="AF83" s="376">
        <f>'1 уровень'!AG2719</f>
        <v>0</v>
      </c>
      <c r="AG83" s="377">
        <f>'1 уровень'!AH2719</f>
        <v>0</v>
      </c>
      <c r="AH83" s="376"/>
      <c r="AI83" s="376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</row>
    <row r="84" spans="1:179" x14ac:dyDescent="0.25">
      <c r="A84" s="18">
        <v>1</v>
      </c>
      <c r="B84" s="18">
        <v>1</v>
      </c>
      <c r="C84" s="709" t="s">
        <v>198</v>
      </c>
      <c r="D84" s="27">
        <f>'1 уровень'!E2720</f>
        <v>198410</v>
      </c>
      <c r="E84" s="27">
        <f>'1 уровень'!F2720</f>
        <v>165342</v>
      </c>
      <c r="F84" s="27">
        <f>'1 уровень'!G2720</f>
        <v>158744</v>
      </c>
      <c r="G84" s="64">
        <f>'1 уровень'!H2720</f>
        <v>96.009483373855403</v>
      </c>
      <c r="H84" s="65">
        <f>'1 уровень'!I2720</f>
        <v>0</v>
      </c>
      <c r="I84" s="65">
        <f>'1 уровень'!J2720</f>
        <v>0</v>
      </c>
      <c r="J84" s="66">
        <f>'1 уровень'!K2720</f>
        <v>0</v>
      </c>
      <c r="K84" s="66">
        <f>'1 уровень'!L2720</f>
        <v>0</v>
      </c>
      <c r="L84" s="66">
        <f>'1 уровень'!M2720</f>
        <v>0</v>
      </c>
      <c r="M84" s="66">
        <f>'1 уровень'!N2720</f>
        <v>0</v>
      </c>
      <c r="N84" s="66">
        <f>'1 уровень'!O2720</f>
        <v>0</v>
      </c>
      <c r="O84" s="66">
        <f>'1 уровень'!P2720</f>
        <v>0</v>
      </c>
      <c r="P84" s="376">
        <f>'1 уровень'!Q2720</f>
        <v>0</v>
      </c>
      <c r="Q84" s="376">
        <f>'1 уровень'!R2720</f>
        <v>0</v>
      </c>
      <c r="R84" s="376">
        <f>'1 уровень'!S2720</f>
        <v>0</v>
      </c>
      <c r="S84" s="376">
        <f>'1 уровень'!T2720</f>
        <v>0</v>
      </c>
      <c r="T84" s="376">
        <f>'1 уровень'!U2720</f>
        <v>0</v>
      </c>
      <c r="U84" s="376">
        <f>'1 уровень'!V2720</f>
        <v>0</v>
      </c>
      <c r="V84" s="376">
        <f>'1 уровень'!W2720</f>
        <v>0</v>
      </c>
      <c r="W84" s="376">
        <f>'1 уровень'!X2720</f>
        <v>0</v>
      </c>
      <c r="X84" s="376">
        <f>'1 уровень'!Y2720</f>
        <v>0</v>
      </c>
      <c r="Y84" s="376">
        <f>'1 уровень'!Z2720</f>
        <v>0</v>
      </c>
      <c r="Z84" s="376">
        <f>'1 уровень'!AA2720</f>
        <v>0</v>
      </c>
      <c r="AA84" s="376">
        <f>'1 уровень'!AB2720</f>
        <v>0</v>
      </c>
      <c r="AB84" s="782">
        <f>'1 уровень'!AC2720</f>
        <v>0</v>
      </c>
      <c r="AC84" s="376">
        <f>'1 уровень'!AD2720</f>
        <v>0</v>
      </c>
      <c r="AD84" s="376">
        <f>'1 уровень'!AE2720</f>
        <v>0</v>
      </c>
      <c r="AE84" s="376">
        <f>'1 уровень'!AF2720</f>
        <v>0</v>
      </c>
      <c r="AF84" s="376">
        <f>'1 уровень'!AG2720</f>
        <v>0</v>
      </c>
      <c r="AG84" s="377">
        <f>'1 уровень'!AH2720</f>
        <v>0</v>
      </c>
      <c r="AH84" s="376"/>
      <c r="AI84" s="376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</row>
    <row r="85" spans="1:179" ht="30" x14ac:dyDescent="0.25">
      <c r="A85" s="18">
        <v>1</v>
      </c>
      <c r="B85" s="18">
        <v>1</v>
      </c>
      <c r="C85" s="710" t="s">
        <v>199</v>
      </c>
      <c r="D85" s="27">
        <f>'1 уровень'!E2721</f>
        <v>90</v>
      </c>
      <c r="E85" s="27">
        <f>'1 уровень'!F2721</f>
        <v>75</v>
      </c>
      <c r="F85" s="27">
        <f>'1 уровень'!G2721</f>
        <v>82</v>
      </c>
      <c r="G85" s="64">
        <f>'1 уровень'!H2721</f>
        <v>109.33333333333333</v>
      </c>
      <c r="H85" s="65">
        <f>'1 уровень'!I2721</f>
        <v>0</v>
      </c>
      <c r="I85" s="65">
        <f>'1 уровень'!J2721</f>
        <v>0</v>
      </c>
      <c r="J85" s="66">
        <f>'1 уровень'!K2721</f>
        <v>0</v>
      </c>
      <c r="K85" s="66">
        <f>'1 уровень'!L2721</f>
        <v>0</v>
      </c>
      <c r="L85" s="66">
        <f>'1 уровень'!M2721</f>
        <v>0</v>
      </c>
      <c r="M85" s="66">
        <f>'1 уровень'!N2721</f>
        <v>0</v>
      </c>
      <c r="N85" s="66">
        <f>'1 уровень'!O2721</f>
        <v>0</v>
      </c>
      <c r="O85" s="66">
        <f>'1 уровень'!P2721</f>
        <v>0</v>
      </c>
      <c r="P85" s="376">
        <f>'1 уровень'!Q2721</f>
        <v>0</v>
      </c>
      <c r="Q85" s="376">
        <f>'1 уровень'!R2721</f>
        <v>0</v>
      </c>
      <c r="R85" s="376">
        <f>'1 уровень'!S2721</f>
        <v>0</v>
      </c>
      <c r="S85" s="376">
        <f>'1 уровень'!T2721</f>
        <v>0</v>
      </c>
      <c r="T85" s="376">
        <f>'1 уровень'!U2721</f>
        <v>0</v>
      </c>
      <c r="U85" s="376">
        <f>'1 уровень'!V2721</f>
        <v>0</v>
      </c>
      <c r="V85" s="376">
        <f>'1 уровень'!W2721</f>
        <v>0</v>
      </c>
      <c r="W85" s="376">
        <f>'1 уровень'!X2721</f>
        <v>0</v>
      </c>
      <c r="X85" s="376">
        <f>'1 уровень'!Y2721</f>
        <v>0</v>
      </c>
      <c r="Y85" s="376">
        <f>'1 уровень'!Z2721</f>
        <v>0</v>
      </c>
      <c r="Z85" s="376">
        <f>'1 уровень'!AA2721</f>
        <v>0</v>
      </c>
      <c r="AA85" s="376">
        <f>'1 уровень'!AB2721</f>
        <v>0</v>
      </c>
      <c r="AB85" s="782">
        <f>'1 уровень'!AC2721</f>
        <v>0</v>
      </c>
      <c r="AC85" s="376">
        <f>'1 уровень'!AD2721</f>
        <v>0</v>
      </c>
      <c r="AD85" s="376">
        <f>'1 уровень'!AE2721</f>
        <v>0</v>
      </c>
      <c r="AE85" s="376">
        <f>'1 уровень'!AF2721</f>
        <v>0</v>
      </c>
      <c r="AF85" s="376">
        <f>'1 уровень'!AG2721</f>
        <v>0</v>
      </c>
      <c r="AG85" s="377">
        <f>'1 уровень'!AH2721</f>
        <v>0</v>
      </c>
      <c r="AH85" s="376"/>
      <c r="AI85" s="376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</row>
    <row r="86" spans="1:179" ht="15.75" thickBot="1" x14ac:dyDescent="0.3">
      <c r="B86" s="18">
        <v>1</v>
      </c>
      <c r="C86" s="1737" t="s">
        <v>204</v>
      </c>
      <c r="D86" s="27">
        <f>'1 уровень'!E2722</f>
        <v>198500</v>
      </c>
      <c r="E86" s="27">
        <f>'1 уровень'!F2722</f>
        <v>165417</v>
      </c>
      <c r="F86" s="27">
        <f>'1 уровень'!G2722</f>
        <v>158826</v>
      </c>
      <c r="G86" s="64">
        <f>'1 уровень'!H2722</f>
        <v>96.015524401965948</v>
      </c>
      <c r="H86" s="65">
        <f>'1 уровень'!I2722</f>
        <v>0</v>
      </c>
      <c r="I86" s="65">
        <f>'1 уровень'!J2722</f>
        <v>0</v>
      </c>
      <c r="J86" s="66">
        <f>'1 уровень'!K2722</f>
        <v>0</v>
      </c>
      <c r="K86" s="66">
        <f>'1 уровень'!L2722</f>
        <v>0</v>
      </c>
      <c r="L86" s="66">
        <f>'1 уровень'!M2722</f>
        <v>0</v>
      </c>
      <c r="M86" s="66">
        <f>'1 уровень'!N2722</f>
        <v>0</v>
      </c>
      <c r="N86" s="66">
        <f>'1 уровень'!O2722</f>
        <v>0</v>
      </c>
      <c r="O86" s="66">
        <f>'1 уровень'!P2722</f>
        <v>0</v>
      </c>
      <c r="P86" s="376">
        <f>'1 уровень'!Q2722</f>
        <v>1012101.2000399999</v>
      </c>
      <c r="Q86" s="376">
        <f>'1 уровень'!R2722</f>
        <v>1012101.2000399999</v>
      </c>
      <c r="R86" s="376">
        <f>'1 уровень'!S2722</f>
        <v>1012101.2000399999</v>
      </c>
      <c r="S86" s="376">
        <f>'1 уровень'!T2722</f>
        <v>1012101.2000399999</v>
      </c>
      <c r="T86" s="376">
        <f>'1 уровень'!U2722</f>
        <v>1012101.2000399999</v>
      </c>
      <c r="U86" s="376">
        <f>'1 уровень'!V2722</f>
        <v>1012101.2000399999</v>
      </c>
      <c r="V86" s="376">
        <f>'1 уровень'!W2722</f>
        <v>1012101.2000399999</v>
      </c>
      <c r="W86" s="376">
        <f>'1 уровень'!X2722</f>
        <v>1012101.2000399999</v>
      </c>
      <c r="X86" s="376">
        <f>'1 уровень'!Y2722</f>
        <v>1012101.2000399999</v>
      </c>
      <c r="Y86" s="376">
        <f>'1 уровень'!Z2722</f>
        <v>1012101.2000399999</v>
      </c>
      <c r="Z86" s="376">
        <f>'1 уровень'!AA2722</f>
        <v>843417.66669999994</v>
      </c>
      <c r="AA86" s="376">
        <f>'1 уровень'!AB2722</f>
        <v>843024.50520999997</v>
      </c>
      <c r="AB86" s="782">
        <f>'1 уровень'!AC2722</f>
        <v>0</v>
      </c>
      <c r="AC86" s="376">
        <f>'1 уровень'!AD2722</f>
        <v>0</v>
      </c>
      <c r="AD86" s="376">
        <f>'1 уровень'!AE2722</f>
        <v>-393.16148999996949</v>
      </c>
      <c r="AE86" s="376">
        <f>'1 уровень'!AF2722</f>
        <v>0</v>
      </c>
      <c r="AF86" s="376">
        <f>'1 уровень'!AG2722</f>
        <v>-155.07852999999997</v>
      </c>
      <c r="AG86" s="377">
        <f>'1 уровень'!AH2722</f>
        <v>842869.42667999992</v>
      </c>
      <c r="AH86" s="376">
        <f>AA86/Z86*100</f>
        <v>99.95338472200396</v>
      </c>
      <c r="AI86" s="376">
        <f>AG86/Z86*100</f>
        <v>99.934997802198637</v>
      </c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</row>
    <row r="87" spans="1:179" s="59" customFormat="1" x14ac:dyDescent="0.25">
      <c r="A87" s="18">
        <v>1</v>
      </c>
      <c r="B87" s="18">
        <v>1</v>
      </c>
      <c r="C87" s="628" t="s">
        <v>93</v>
      </c>
      <c r="D87" s="629"/>
      <c r="E87" s="629"/>
      <c r="F87" s="629"/>
      <c r="G87" s="630"/>
      <c r="H87" s="631"/>
      <c r="I87" s="631"/>
      <c r="J87" s="632"/>
      <c r="K87" s="632"/>
      <c r="L87" s="632"/>
      <c r="M87" s="632"/>
      <c r="N87" s="632"/>
      <c r="O87" s="632"/>
      <c r="P87" s="184">
        <f t="shared" ref="P87:U87" si="6">P88-P89-P159-P163-P164-P168</f>
        <v>0</v>
      </c>
      <c r="Q87" s="184">
        <f t="shared" si="6"/>
        <v>0</v>
      </c>
      <c r="R87" s="184">
        <f t="shared" si="6"/>
        <v>-1.5133991837501526E-9</v>
      </c>
      <c r="S87" s="184">
        <f t="shared" si="6"/>
        <v>-1.0477378964424133E-9</v>
      </c>
      <c r="T87" s="184">
        <f t="shared" si="6"/>
        <v>-1.0477378964424133E-9</v>
      </c>
      <c r="U87" s="184">
        <f t="shared" si="6"/>
        <v>0</v>
      </c>
      <c r="V87" s="184">
        <f t="shared" ref="V87:W87" si="7">V88-V89-V159-V163-V164-V168</f>
        <v>9.3132257461547852E-10</v>
      </c>
      <c r="W87" s="184">
        <f t="shared" si="7"/>
        <v>0</v>
      </c>
      <c r="X87" s="184">
        <f t="shared" ref="X87:Y87" si="8">X88-X89-X159-X163-X164-X168</f>
        <v>0</v>
      </c>
      <c r="Y87" s="184">
        <f t="shared" si="8"/>
        <v>0</v>
      </c>
      <c r="Z87" s="184">
        <f t="shared" ref="Z87:AG87" si="9">Z88-Z89-Z159-Z163-Z164-Z168</f>
        <v>2.0954757928848267E-9</v>
      </c>
      <c r="AA87" s="184">
        <f t="shared" si="9"/>
        <v>8.149072527885437E-10</v>
      </c>
      <c r="AB87" s="781">
        <f t="shared" si="9"/>
        <v>0</v>
      </c>
      <c r="AC87" s="184">
        <f t="shared" si="9"/>
        <v>7.2759576141834259E-12</v>
      </c>
      <c r="AD87" s="184">
        <f t="shared" si="9"/>
        <v>3.637978807091713E-12</v>
      </c>
      <c r="AE87" s="184">
        <f t="shared" si="9"/>
        <v>2.1316282072803006E-14</v>
      </c>
      <c r="AF87" s="184">
        <f t="shared" si="9"/>
        <v>-4.6895820560166612E-12</v>
      </c>
      <c r="AG87" s="184">
        <f t="shared" si="9"/>
        <v>0</v>
      </c>
      <c r="AH87" s="184"/>
      <c r="AI87" s="184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</row>
    <row r="88" spans="1:179" s="59" customFormat="1" x14ac:dyDescent="0.25">
      <c r="A88" s="18">
        <v>1</v>
      </c>
      <c r="B88" s="18">
        <v>1</v>
      </c>
      <c r="C88" s="12" t="s">
        <v>92</v>
      </c>
      <c r="D88" s="60">
        <f>'2 уровень'!F792</f>
        <v>0</v>
      </c>
      <c r="E88" s="60">
        <f>'2 уровень'!G792</f>
        <v>0</v>
      </c>
      <c r="F88" s="60">
        <f>'2 уровень'!H792</f>
        <v>0</v>
      </c>
      <c r="G88" s="71">
        <f>'2 уровень'!I792</f>
        <v>0</v>
      </c>
      <c r="H88" s="72">
        <f>'2 уровень'!J792</f>
        <v>0</v>
      </c>
      <c r="I88" s="72">
        <f>'2 уровень'!K792</f>
        <v>0</v>
      </c>
      <c r="J88" s="21">
        <f>'2 уровень'!L792</f>
        <v>0</v>
      </c>
      <c r="K88" s="21">
        <f>'2 уровень'!M792</f>
        <v>0</v>
      </c>
      <c r="L88" s="21">
        <f>'2 уровень'!N792</f>
        <v>0</v>
      </c>
      <c r="M88" s="21">
        <f>'2 уровень'!O792</f>
        <v>0</v>
      </c>
      <c r="N88" s="21">
        <f>'2 уровень'!P792</f>
        <v>0</v>
      </c>
      <c r="O88" s="21">
        <f>'2 уровень'!Q792</f>
        <v>0</v>
      </c>
      <c r="P88" s="185">
        <f>'2 уровень'!R792</f>
        <v>7800632.3386551887</v>
      </c>
      <c r="Q88" s="185">
        <f>'2 уровень'!S792</f>
        <v>7800632.3386551887</v>
      </c>
      <c r="R88" s="185">
        <f>'2 уровень'!T792</f>
        <v>7815005.6141769812</v>
      </c>
      <c r="S88" s="185">
        <f>'2 уровень'!U792</f>
        <v>7816104.6589435507</v>
      </c>
      <c r="T88" s="185">
        <f>'2 уровень'!V792</f>
        <v>7816104.6589435507</v>
      </c>
      <c r="U88" s="185">
        <f>'2 уровень'!W792</f>
        <v>7822882.8407715857</v>
      </c>
      <c r="V88" s="185">
        <f>'2 уровень'!X792</f>
        <v>7839169.6583724078</v>
      </c>
      <c r="W88" s="185">
        <f>'2 уровень'!Y792</f>
        <v>7842289.5423724074</v>
      </c>
      <c r="X88" s="185">
        <f>'2 уровень'!Z792</f>
        <v>7742525.7571913563</v>
      </c>
      <c r="Y88" s="185">
        <f>'2 уровень'!AA792</f>
        <v>7697802.5348741822</v>
      </c>
      <c r="Z88" s="185">
        <f>'2 уровень'!AB792</f>
        <v>6457684.922265904</v>
      </c>
      <c r="AA88" s="185">
        <f>'2 уровень'!AC792</f>
        <v>6362525.9270600006</v>
      </c>
      <c r="AB88" s="784">
        <f>'2 уровень'!AD792</f>
        <v>0</v>
      </c>
      <c r="AC88" s="185">
        <f>'2 уровень'!AE792</f>
        <v>-1509.9724299999998</v>
      </c>
      <c r="AD88" s="185">
        <f>'2 уровень'!AF792</f>
        <v>-95158.995205902334</v>
      </c>
      <c r="AE88" s="2728">
        <f>'2 уровень'!AG792</f>
        <v>-2330.03496</v>
      </c>
      <c r="AF88" s="185">
        <f>'2 уровень'!AH792</f>
        <v>-69661.829540000006</v>
      </c>
      <c r="AG88" s="380">
        <f>'2 уровень'!AI792</f>
        <v>6291354.1250900002</v>
      </c>
      <c r="AH88" s="185">
        <f t="shared" ref="AH88:AH93" si="10">AA88/Z88*100</f>
        <v>98.526422450903453</v>
      </c>
      <c r="AI88" s="185">
        <f t="shared" ref="AI88:AI93" si="11">AG88/Z88*100</f>
        <v>97.424296800198476</v>
      </c>
    </row>
    <row r="89" spans="1:179" s="59" customFormat="1" x14ac:dyDescent="0.25">
      <c r="A89" s="18">
        <v>1</v>
      </c>
      <c r="B89" s="18">
        <v>1</v>
      </c>
      <c r="C89" s="706" t="s">
        <v>7</v>
      </c>
      <c r="D89" s="20">
        <f>'2 уровень'!F793</f>
        <v>50875</v>
      </c>
      <c r="E89" s="20">
        <f>'2 уровень'!G793</f>
        <v>42584.166666666664</v>
      </c>
      <c r="F89" s="20">
        <f>'2 уровень'!H793</f>
        <v>41937</v>
      </c>
      <c r="G89" s="62">
        <f>'2 уровень'!I793</f>
        <v>98.480264574078788</v>
      </c>
      <c r="H89" s="72">
        <f>'2 уровень'!J793</f>
        <v>8.5768648648648647</v>
      </c>
      <c r="I89" s="72">
        <f>'2 уровень'!K793</f>
        <v>7.908934830817655</v>
      </c>
      <c r="J89" s="21">
        <f>'2 уровень'!L793</f>
        <v>436348</v>
      </c>
      <c r="K89" s="21">
        <f>'2 уровень'!M793</f>
        <v>363603.33333333337</v>
      </c>
      <c r="L89" s="21">
        <f>'2 уровень'!N793</f>
        <v>331677</v>
      </c>
      <c r="M89" s="21">
        <f>'2 уровень'!O793</f>
        <v>91.219460767686385</v>
      </c>
      <c r="N89" s="21">
        <f>'2 уровень'!P793</f>
        <v>1303.8232965686275</v>
      </c>
      <c r="O89" s="21">
        <f>'2 уровень'!Q793</f>
        <v>305.26559929361588</v>
      </c>
      <c r="P89" s="185">
        <f>'2 уровень'!R793</f>
        <v>3389873.4082983336</v>
      </c>
      <c r="Q89" s="185">
        <f>'2 уровень'!S793</f>
        <v>3389873.4082983336</v>
      </c>
      <c r="R89" s="185">
        <f>'2 уровень'!T793</f>
        <v>3409998.7531777546</v>
      </c>
      <c r="S89" s="185">
        <f>'2 уровень'!U793</f>
        <v>3409996.6479443237</v>
      </c>
      <c r="T89" s="185">
        <f>'2 уровень'!V793</f>
        <v>3409996.6479443237</v>
      </c>
      <c r="U89" s="185">
        <f>'2 уровень'!W793</f>
        <v>3411007.7588611236</v>
      </c>
      <c r="V89" s="185">
        <f>'2 уровень'!X793</f>
        <v>3418154.6559394789</v>
      </c>
      <c r="W89" s="185">
        <f>'2 уровень'!Y793</f>
        <v>3418154.6559394789</v>
      </c>
      <c r="X89" s="185">
        <f>'2 уровень'!Z793</f>
        <v>3404806.0567247733</v>
      </c>
      <c r="Y89" s="185">
        <f>'2 уровень'!AA793</f>
        <v>3380902.6866814434</v>
      </c>
      <c r="Z89" s="185">
        <f>'2 уровень'!AB793</f>
        <v>2837060.0350033161</v>
      </c>
      <c r="AA89" s="185">
        <f>'2 уровень'!AC793</f>
        <v>2738614.6395</v>
      </c>
      <c r="AB89" s="784">
        <f>'2 уровень'!AD793</f>
        <v>0</v>
      </c>
      <c r="AC89" s="185">
        <f>'2 уровень'!AE793</f>
        <v>-27760.420970000003</v>
      </c>
      <c r="AD89" s="185">
        <f>'2 уровень'!AF793</f>
        <v>-98445.39550331654</v>
      </c>
      <c r="AE89" s="185">
        <f>'2 уровень'!AG793</f>
        <v>-1064.5960299999999</v>
      </c>
      <c r="AF89" s="185">
        <f>'2 уровень'!AH793</f>
        <v>-65401.142240000001</v>
      </c>
      <c r="AG89" s="380">
        <f>'2 уровень'!AI793</f>
        <v>2645453.0762900002</v>
      </c>
      <c r="AH89" s="185">
        <f t="shared" si="10"/>
        <v>96.530020715504492</v>
      </c>
      <c r="AI89" s="185">
        <f t="shared" si="11"/>
        <v>93.246284662668685</v>
      </c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</row>
    <row r="90" spans="1:179" s="59" customFormat="1" ht="43.5" x14ac:dyDescent="0.25">
      <c r="A90" s="18">
        <v>1</v>
      </c>
      <c r="B90" s="18">
        <v>1</v>
      </c>
      <c r="C90" s="2221" t="s">
        <v>177</v>
      </c>
      <c r="D90" s="20">
        <f>'2 уровень'!F794</f>
        <v>894</v>
      </c>
      <c r="E90" s="20">
        <f>'2 уровень'!G794</f>
        <v>747</v>
      </c>
      <c r="F90" s="20">
        <f>'2 уровень'!H794</f>
        <v>742</v>
      </c>
      <c r="G90" s="62">
        <f>'2 уровень'!I794</f>
        <v>99.33065595716198</v>
      </c>
      <c r="H90" s="72">
        <f>'2 уровень'!J794</f>
        <v>0</v>
      </c>
      <c r="I90" s="72">
        <f>'2 уровень'!K794</f>
        <v>0</v>
      </c>
      <c r="J90" s="21">
        <f>'2 уровень'!L794</f>
        <v>0</v>
      </c>
      <c r="K90" s="21">
        <f>'2 уровень'!M794</f>
        <v>0</v>
      </c>
      <c r="L90" s="21">
        <f>'2 уровень'!N794</f>
        <v>0</v>
      </c>
      <c r="M90" s="21">
        <f>'2 уровень'!O794</f>
        <v>0</v>
      </c>
      <c r="N90" s="21">
        <f>'2 уровень'!P794</f>
        <v>0</v>
      </c>
      <c r="O90" s="21">
        <f>'2 уровень'!Q794</f>
        <v>0</v>
      </c>
      <c r="P90" s="185">
        <f>'2 уровень'!R794</f>
        <v>193026.9736084</v>
      </c>
      <c r="Q90" s="185">
        <f>'2 уровень'!S794</f>
        <v>193026.9736084</v>
      </c>
      <c r="R90" s="185">
        <f>'2 уровень'!T794</f>
        <v>193026.9736084</v>
      </c>
      <c r="S90" s="185">
        <f>'2 уровень'!U794</f>
        <v>245149.22546000002</v>
      </c>
      <c r="T90" s="185">
        <f>'2 уровень'!V794</f>
        <v>245149.22546000002</v>
      </c>
      <c r="U90" s="185">
        <f>'2 уровень'!W794</f>
        <v>246160.33637680003</v>
      </c>
      <c r="V90" s="185">
        <f>'2 уровень'!X794</f>
        <v>246160.33637680003</v>
      </c>
      <c r="W90" s="185">
        <f>'2 уровень'!Y794</f>
        <v>246160.33637680003</v>
      </c>
      <c r="X90" s="185">
        <f>'2 уровень'!Z794</f>
        <v>244756.21745600001</v>
      </c>
      <c r="Y90" s="185">
        <f>'2 уровень'!AA794</f>
        <v>244756.21745600001</v>
      </c>
      <c r="Z90" s="185">
        <f>'2 уровень'!AB794</f>
        <v>204356.52260666667</v>
      </c>
      <c r="AA90" s="185">
        <f>'2 уровень'!AC794</f>
        <v>197132.58337000001</v>
      </c>
      <c r="AB90" s="784">
        <f>'2 уровень'!AD794</f>
        <v>0</v>
      </c>
      <c r="AC90" s="185">
        <f>'2 уровень'!AE794</f>
        <v>0</v>
      </c>
      <c r="AD90" s="185">
        <f>'2 уровень'!AF794</f>
        <v>-7223.9392366666434</v>
      </c>
      <c r="AE90" s="185">
        <f>'2 уровень'!AG794</f>
        <v>0</v>
      </c>
      <c r="AF90" s="185">
        <f>'2 уровень'!AH794</f>
        <v>0</v>
      </c>
      <c r="AG90" s="380">
        <f>'2 уровень'!AI794</f>
        <v>197132.58337000001</v>
      </c>
      <c r="AH90" s="185">
        <f t="shared" si="10"/>
        <v>96.465031238287963</v>
      </c>
      <c r="AI90" s="185">
        <f t="shared" si="11"/>
        <v>96.465031238287963</v>
      </c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</row>
    <row r="91" spans="1:179" s="59" customFormat="1" ht="29.25" x14ac:dyDescent="0.25">
      <c r="A91" s="18"/>
      <c r="B91" s="18"/>
      <c r="C91" s="3167" t="s">
        <v>178</v>
      </c>
      <c r="D91" s="20">
        <f>'2 уровень'!F795</f>
        <v>4</v>
      </c>
      <c r="E91" s="20">
        <f>'2 уровень'!G795</f>
        <v>1.3333333333333333</v>
      </c>
      <c r="F91" s="20">
        <f>'2 уровень'!H795</f>
        <v>0</v>
      </c>
      <c r="G91" s="62">
        <f>'2 уровень'!I795</f>
        <v>0</v>
      </c>
      <c r="H91" s="72">
        <f>'2 уровень'!J795</f>
        <v>0</v>
      </c>
      <c r="I91" s="72">
        <f>'2 уровень'!K795</f>
        <v>0</v>
      </c>
      <c r="J91" s="21">
        <f>'2 уровень'!L795</f>
        <v>0</v>
      </c>
      <c r="K91" s="21">
        <f>'2 уровень'!M795</f>
        <v>0</v>
      </c>
      <c r="L91" s="21">
        <f>'2 уровень'!N795</f>
        <v>0</v>
      </c>
      <c r="M91" s="21">
        <f>'2 уровень'!O795</f>
        <v>0</v>
      </c>
      <c r="N91" s="21">
        <f>'2 уровень'!P795</f>
        <v>0</v>
      </c>
      <c r="O91" s="21">
        <f>'2 уровень'!Q795</f>
        <v>0</v>
      </c>
      <c r="P91" s="185">
        <f>'2 уровень'!R795</f>
        <v>0</v>
      </c>
      <c r="Q91" s="185">
        <f>'2 уровень'!S795</f>
        <v>0</v>
      </c>
      <c r="R91" s="185">
        <f>'2 уровень'!T795</f>
        <v>0</v>
      </c>
      <c r="S91" s="185">
        <f>'2 уровень'!U795</f>
        <v>0</v>
      </c>
      <c r="T91" s="185">
        <f>'2 уровень'!V795</f>
        <v>0</v>
      </c>
      <c r="U91" s="185">
        <f>'2 уровень'!W795</f>
        <v>0</v>
      </c>
      <c r="V91" s="185">
        <f>'2 уровень'!X795</f>
        <v>0</v>
      </c>
      <c r="W91" s="185">
        <f>'2 уровень'!Y795</f>
        <v>0</v>
      </c>
      <c r="X91" s="185">
        <f>'2 уровень'!Z795</f>
        <v>0</v>
      </c>
      <c r="Y91" s="185">
        <f>'2 уровень'!AA795</f>
        <v>890.57556</v>
      </c>
      <c r="Z91" s="185">
        <f>'2 уровень'!AB795</f>
        <v>296.85852</v>
      </c>
      <c r="AA91" s="185">
        <f>'2 уровень'!AC795</f>
        <v>0</v>
      </c>
      <c r="AB91" s="784">
        <f>'2 уровень'!AD795</f>
        <v>0</v>
      </c>
      <c r="AC91" s="185">
        <f>'2 уровень'!AE795</f>
        <v>0</v>
      </c>
      <c r="AD91" s="185">
        <f>'2 уровень'!AF795</f>
        <v>-296.85852</v>
      </c>
      <c r="AE91" s="185">
        <f>'2 уровень'!AG795</f>
        <v>0</v>
      </c>
      <c r="AF91" s="185">
        <f>'2 уровень'!AH795</f>
        <v>0</v>
      </c>
      <c r="AG91" s="380">
        <f>'2 уровень'!AI795</f>
        <v>0</v>
      </c>
      <c r="AH91" s="185">
        <f t="shared" si="10"/>
        <v>0</v>
      </c>
      <c r="AI91" s="185">
        <f t="shared" si="11"/>
        <v>0</v>
      </c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</row>
    <row r="92" spans="1:179" s="59" customFormat="1" ht="43.5" customHeight="1" x14ac:dyDescent="0.25">
      <c r="A92" s="18">
        <v>1</v>
      </c>
      <c r="B92" s="18">
        <v>1</v>
      </c>
      <c r="C92" s="571" t="s">
        <v>324</v>
      </c>
      <c r="D92" s="20">
        <f>'2 уровень'!F796</f>
        <v>0</v>
      </c>
      <c r="E92" s="20">
        <f>'2 уровень'!G796</f>
        <v>0</v>
      </c>
      <c r="F92" s="20">
        <f>'2 уровень'!H796</f>
        <v>0</v>
      </c>
      <c r="G92" s="62">
        <f>'2 уровень'!I796</f>
        <v>0</v>
      </c>
      <c r="H92" s="72">
        <f>'2 уровень'!J796</f>
        <v>0</v>
      </c>
      <c r="I92" s="72">
        <f>'2 уровень'!K796</f>
        <v>0</v>
      </c>
      <c r="J92" s="21">
        <f>'2 уровень'!L796</f>
        <v>0</v>
      </c>
      <c r="K92" s="21">
        <f>'2 уровень'!M796</f>
        <v>0</v>
      </c>
      <c r="L92" s="21">
        <f>'2 уровень'!N796</f>
        <v>0</v>
      </c>
      <c r="M92" s="21">
        <f>'2 уровень'!O796</f>
        <v>0</v>
      </c>
      <c r="N92" s="21">
        <f>'2 уровень'!P796</f>
        <v>0</v>
      </c>
      <c r="O92" s="21">
        <f>'2 уровень'!Q796</f>
        <v>0</v>
      </c>
      <c r="P92" s="185">
        <f>'2 уровень'!R796</f>
        <v>1085359.7202999999</v>
      </c>
      <c r="Q92" s="185">
        <f>'2 уровень'!S796</f>
        <v>1085359.7202999999</v>
      </c>
      <c r="R92" s="185">
        <f>'2 уровень'!T796</f>
        <v>1055620.5423399999</v>
      </c>
      <c r="S92" s="185">
        <f>'2 уровень'!U796</f>
        <v>1055620.5423399999</v>
      </c>
      <c r="T92" s="185">
        <f>'2 уровень'!V796</f>
        <v>1055620.5423399999</v>
      </c>
      <c r="U92" s="185">
        <f>'2 уровень'!W796</f>
        <v>1055620.5423399999</v>
      </c>
      <c r="V92" s="185">
        <f>'2 уровень'!X796</f>
        <v>1055620.5423399999</v>
      </c>
      <c r="W92" s="185">
        <f>'2 уровень'!Y796</f>
        <v>1055620.5423399999</v>
      </c>
      <c r="X92" s="185">
        <f>'2 уровень'!Z796</f>
        <v>1034857.9867399998</v>
      </c>
      <c r="Y92" s="185">
        <f>'2 уровень'!AA796</f>
        <v>1034857.9867399998</v>
      </c>
      <c r="Z92" s="185">
        <f>'2 уровень'!AB796</f>
        <v>870269.66449066647</v>
      </c>
      <c r="AA92" s="185">
        <f>'2 уровень'!AC796</f>
        <v>827656.14415000007</v>
      </c>
      <c r="AB92" s="784">
        <f>'2 уровень'!AD796</f>
        <v>0</v>
      </c>
      <c r="AC92" s="185">
        <f>'2 уровень'!AE796</f>
        <v>-51.714780000000005</v>
      </c>
      <c r="AD92" s="185">
        <f>'2 уровень'!AF796</f>
        <v>-42613.52034066648</v>
      </c>
      <c r="AE92" s="185">
        <f>'2 уровень'!AG796</f>
        <v>0</v>
      </c>
      <c r="AF92" s="185">
        <f>'2 уровень'!AH796</f>
        <v>-367.01346999999998</v>
      </c>
      <c r="AG92" s="380">
        <f>'2 уровень'!AI796</f>
        <v>827237.41590000002</v>
      </c>
      <c r="AH92" s="185">
        <f t="shared" si="10"/>
        <v>95.103411956154261</v>
      </c>
      <c r="AI92" s="185">
        <f t="shared" si="11"/>
        <v>95.055297185861178</v>
      </c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</row>
    <row r="93" spans="1:179" s="59" customFormat="1" x14ac:dyDescent="0.25">
      <c r="A93" s="18"/>
      <c r="B93" s="18">
        <v>1</v>
      </c>
      <c r="C93" s="670" t="s">
        <v>288</v>
      </c>
      <c r="D93" s="20">
        <f>'2 уровень'!F797</f>
        <v>0</v>
      </c>
      <c r="E93" s="20">
        <f>'2 уровень'!G797</f>
        <v>0</v>
      </c>
      <c r="F93" s="20">
        <f>'2 уровень'!H797</f>
        <v>0</v>
      </c>
      <c r="G93" s="62">
        <f>'2 уровень'!I797</f>
        <v>0</v>
      </c>
      <c r="H93" s="72">
        <f>'2 уровень'!J797</f>
        <v>0</v>
      </c>
      <c r="I93" s="72">
        <f>'2 уровень'!K797</f>
        <v>0</v>
      </c>
      <c r="J93" s="21">
        <f>'2 уровень'!L797</f>
        <v>0</v>
      </c>
      <c r="K93" s="21">
        <f>'2 уровень'!M797</f>
        <v>0</v>
      </c>
      <c r="L93" s="21">
        <f>'2 уровень'!N797</f>
        <v>0</v>
      </c>
      <c r="M93" s="21">
        <f>'2 уровень'!O797</f>
        <v>0</v>
      </c>
      <c r="N93" s="21">
        <f>'2 уровень'!P797</f>
        <v>0</v>
      </c>
      <c r="O93" s="21">
        <f>'2 уровень'!Q797</f>
        <v>0</v>
      </c>
      <c r="P93" s="185">
        <f>'2 уровень'!R797</f>
        <v>20983.371091199999</v>
      </c>
      <c r="Q93" s="185">
        <f>'2 уровень'!S797</f>
        <v>20983.371091199999</v>
      </c>
      <c r="R93" s="185">
        <f>'2 уровень'!T797</f>
        <v>20983.371091199999</v>
      </c>
      <c r="S93" s="185">
        <f>'2 уровень'!U797</f>
        <v>20983.371091199999</v>
      </c>
      <c r="T93" s="185">
        <f>'2 уровень'!V797</f>
        <v>20983.371091199999</v>
      </c>
      <c r="U93" s="185">
        <f>'2 уровень'!W797</f>
        <v>20983.371091199999</v>
      </c>
      <c r="V93" s="185">
        <f>'2 уровень'!X797</f>
        <v>20983.371091199999</v>
      </c>
      <c r="W93" s="185">
        <f>'2 уровень'!Y797</f>
        <v>20983.371091199999</v>
      </c>
      <c r="X93" s="185">
        <f>'2 уровень'!Z797</f>
        <v>20983.371091199999</v>
      </c>
      <c r="Y93" s="185">
        <f>'2 уровень'!AA797</f>
        <v>20983.371091199999</v>
      </c>
      <c r="Z93" s="185">
        <f>'2 уровень'!AB797</f>
        <v>17486.142575999998</v>
      </c>
      <c r="AA93" s="185">
        <f>'2 уровень'!AC797</f>
        <v>17486.142599999999</v>
      </c>
      <c r="AB93" s="784">
        <f>'2 уровень'!AD797</f>
        <v>0</v>
      </c>
      <c r="AC93" s="185">
        <f>'2 уровень'!AE797</f>
        <v>0</v>
      </c>
      <c r="AD93" s="185">
        <f>'2 уровень'!AF797</f>
        <v>2.4000000848900527E-5</v>
      </c>
      <c r="AE93" s="185">
        <f>'2 уровень'!AG797</f>
        <v>0</v>
      </c>
      <c r="AF93" s="185">
        <f>'2 уровень'!AH797</f>
        <v>0</v>
      </c>
      <c r="AG93" s="380">
        <f>'2 уровень'!AI797</f>
        <v>17486.142599999999</v>
      </c>
      <c r="AH93" s="185">
        <f t="shared" si="10"/>
        <v>100.00000013725155</v>
      </c>
      <c r="AI93" s="185">
        <f t="shared" si="11"/>
        <v>100.00000013725155</v>
      </c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</row>
    <row r="94" spans="1:179" s="59" customFormat="1" ht="29.25" x14ac:dyDescent="0.25">
      <c r="A94" s="18">
        <v>1</v>
      </c>
      <c r="B94" s="18">
        <v>1</v>
      </c>
      <c r="C94" s="572" t="s">
        <v>270</v>
      </c>
      <c r="D94" s="30">
        <f>'2 уровень'!F798</f>
        <v>226135</v>
      </c>
      <c r="E94" s="30">
        <f>'2 уровень'!G798</f>
        <v>192086.66666666669</v>
      </c>
      <c r="F94" s="20">
        <f>'2 уровень'!H798</f>
        <v>245286</v>
      </c>
      <c r="G94" s="62">
        <f>'2 уровень'!I798</f>
        <v>127.69548467705549</v>
      </c>
      <c r="H94" s="72">
        <f>'2 уровень'!J798</f>
        <v>0</v>
      </c>
      <c r="I94" s="72">
        <f>'2 уровень'!K798</f>
        <v>0</v>
      </c>
      <c r="J94" s="21">
        <f>'2 уровень'!L798</f>
        <v>0</v>
      </c>
      <c r="K94" s="21">
        <f>'2 уровень'!M798</f>
        <v>0</v>
      </c>
      <c r="L94" s="21">
        <f>'2 уровень'!N798</f>
        <v>0</v>
      </c>
      <c r="M94" s="21">
        <f>'2 уровень'!O798</f>
        <v>0</v>
      </c>
      <c r="N94" s="21">
        <f>'2 уровень'!P798</f>
        <v>0</v>
      </c>
      <c r="O94" s="21">
        <f>'2 уровень'!Q798</f>
        <v>0</v>
      </c>
      <c r="P94" s="185">
        <f>'2 уровень'!R798</f>
        <v>0</v>
      </c>
      <c r="Q94" s="185">
        <f>'2 уровень'!S798</f>
        <v>0</v>
      </c>
      <c r="R94" s="185">
        <f>'2 уровень'!T798</f>
        <v>0</v>
      </c>
      <c r="S94" s="185">
        <f>'2 уровень'!U798</f>
        <v>0</v>
      </c>
      <c r="T94" s="185">
        <f>'2 уровень'!V798</f>
        <v>0</v>
      </c>
      <c r="U94" s="185">
        <f>'2 уровень'!W798</f>
        <v>0</v>
      </c>
      <c r="V94" s="185">
        <f>'2 уровень'!X798</f>
        <v>0</v>
      </c>
      <c r="W94" s="185">
        <f>'2 уровень'!Y798</f>
        <v>0</v>
      </c>
      <c r="X94" s="185">
        <f>'2 уровень'!Z798</f>
        <v>0</v>
      </c>
      <c r="Y94" s="185">
        <f>'2 уровень'!AA798</f>
        <v>0</v>
      </c>
      <c r="Z94" s="185">
        <f>'2 уровень'!AB798</f>
        <v>0</v>
      </c>
      <c r="AA94" s="185">
        <f>'2 уровень'!AC798</f>
        <v>0</v>
      </c>
      <c r="AB94" s="784">
        <f>'2 уровень'!AD798</f>
        <v>0</v>
      </c>
      <c r="AC94" s="185">
        <f>'2 уровень'!AE798</f>
        <v>0</v>
      </c>
      <c r="AD94" s="185">
        <f>'2 уровень'!AF798</f>
        <v>0</v>
      </c>
      <c r="AE94" s="185">
        <f>'2 уровень'!AG798</f>
        <v>0</v>
      </c>
      <c r="AF94" s="185">
        <f>'2 уровень'!AH798</f>
        <v>0</v>
      </c>
      <c r="AG94" s="380">
        <f>'2 уровень'!AI798</f>
        <v>0</v>
      </c>
      <c r="AH94" s="185"/>
      <c r="AI94" s="185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</row>
    <row r="95" spans="1:179" s="59" customFormat="1" ht="30" x14ac:dyDescent="0.25">
      <c r="A95" s="18"/>
      <c r="B95" s="18">
        <v>1</v>
      </c>
      <c r="C95" s="573" t="s">
        <v>193</v>
      </c>
      <c r="D95" s="30">
        <f>'2 уровень'!F799</f>
        <v>17800</v>
      </c>
      <c r="E95" s="30">
        <f>'2 уровень'!G799</f>
        <v>14833.333333333336</v>
      </c>
      <c r="F95" s="30">
        <f>'2 уровень'!H799</f>
        <v>16227</v>
      </c>
      <c r="G95" s="85">
        <f>'2 уровень'!I799</f>
        <v>109.39550561797751</v>
      </c>
      <c r="H95" s="72">
        <f>'2 уровень'!J799</f>
        <v>0</v>
      </c>
      <c r="I95" s="72">
        <f>'2 уровень'!K799</f>
        <v>0</v>
      </c>
      <c r="J95" s="21">
        <f>'2 уровень'!L799</f>
        <v>0</v>
      </c>
      <c r="K95" s="21">
        <f>'2 уровень'!M799</f>
        <v>0</v>
      </c>
      <c r="L95" s="21">
        <f>'2 уровень'!N799</f>
        <v>0</v>
      </c>
      <c r="M95" s="21">
        <f>'2 уровень'!O799</f>
        <v>0</v>
      </c>
      <c r="N95" s="21">
        <f>'2 уровень'!P799</f>
        <v>0</v>
      </c>
      <c r="O95" s="21">
        <f>'2 уровень'!Q799</f>
        <v>0</v>
      </c>
      <c r="P95" s="185">
        <f>'2 уровень'!R799</f>
        <v>0</v>
      </c>
      <c r="Q95" s="185">
        <f>'2 уровень'!S799</f>
        <v>0</v>
      </c>
      <c r="R95" s="185">
        <f>'2 уровень'!T799</f>
        <v>0</v>
      </c>
      <c r="S95" s="185">
        <f>'2 уровень'!U799</f>
        <v>0</v>
      </c>
      <c r="T95" s="185">
        <f>'2 уровень'!V799</f>
        <v>0</v>
      </c>
      <c r="U95" s="185">
        <f>'2 уровень'!W799</f>
        <v>0</v>
      </c>
      <c r="V95" s="185">
        <f>'2 уровень'!X799</f>
        <v>0</v>
      </c>
      <c r="W95" s="185">
        <f>'2 уровень'!Y799</f>
        <v>0</v>
      </c>
      <c r="X95" s="185">
        <f>'2 уровень'!Z799</f>
        <v>0</v>
      </c>
      <c r="Y95" s="185">
        <f>'2 уровень'!AA799</f>
        <v>0</v>
      </c>
      <c r="Z95" s="185">
        <f>'2 уровень'!AB799</f>
        <v>0</v>
      </c>
      <c r="AA95" s="185">
        <f>'2 уровень'!AC799</f>
        <v>0</v>
      </c>
      <c r="AB95" s="784">
        <f>'2 уровень'!AD799</f>
        <v>0</v>
      </c>
      <c r="AC95" s="185">
        <f>'2 уровень'!AE799</f>
        <v>0</v>
      </c>
      <c r="AD95" s="185">
        <f>'2 уровень'!AF799</f>
        <v>0</v>
      </c>
      <c r="AE95" s="185">
        <f>'2 уровень'!AG799</f>
        <v>0</v>
      </c>
      <c r="AF95" s="185">
        <f>'2 уровень'!AH799</f>
        <v>0</v>
      </c>
      <c r="AG95" s="380">
        <f>'2 уровень'!AI799</f>
        <v>0</v>
      </c>
      <c r="AH95" s="185"/>
      <c r="AI95" s="185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</row>
    <row r="96" spans="1:179" s="59" customFormat="1" ht="30" x14ac:dyDescent="0.25">
      <c r="A96" s="18"/>
      <c r="B96" s="18">
        <v>1</v>
      </c>
      <c r="C96" s="573" t="s">
        <v>453</v>
      </c>
      <c r="D96" s="30">
        <f>'2 уровень'!F800</f>
        <v>81626</v>
      </c>
      <c r="E96" s="30">
        <f>'2 уровень'!G800</f>
        <v>70252.333333333343</v>
      </c>
      <c r="F96" s="30">
        <f>'2 уровень'!H800</f>
        <v>90581</v>
      </c>
      <c r="G96" s="85">
        <f>'2 уровень'!I800</f>
        <v>128.93664267379017</v>
      </c>
      <c r="H96" s="72">
        <f>'2 уровень'!J800</f>
        <v>0</v>
      </c>
      <c r="I96" s="72">
        <f>'2 уровень'!K800</f>
        <v>0</v>
      </c>
      <c r="J96" s="21">
        <f>'2 уровень'!L800</f>
        <v>0</v>
      </c>
      <c r="K96" s="21">
        <f>'2 уровень'!M800</f>
        <v>0</v>
      </c>
      <c r="L96" s="21">
        <f>'2 уровень'!N800</f>
        <v>0</v>
      </c>
      <c r="M96" s="21">
        <f>'2 уровень'!O800</f>
        <v>0</v>
      </c>
      <c r="N96" s="21">
        <f>'2 уровень'!P800</f>
        <v>0</v>
      </c>
      <c r="O96" s="21">
        <f>'2 уровень'!Q800</f>
        <v>0</v>
      </c>
      <c r="P96" s="185">
        <f>'2 уровень'!R800</f>
        <v>0</v>
      </c>
      <c r="Q96" s="185">
        <f>'2 уровень'!S800</f>
        <v>0</v>
      </c>
      <c r="R96" s="185">
        <f>'2 уровень'!T800</f>
        <v>0</v>
      </c>
      <c r="S96" s="185">
        <f>'2 уровень'!U800</f>
        <v>0</v>
      </c>
      <c r="T96" s="185">
        <f>'2 уровень'!V800</f>
        <v>0</v>
      </c>
      <c r="U96" s="185">
        <f>'2 уровень'!W800</f>
        <v>0</v>
      </c>
      <c r="V96" s="185">
        <f>'2 уровень'!X800</f>
        <v>0</v>
      </c>
      <c r="W96" s="185">
        <f>'2 уровень'!Y800</f>
        <v>0</v>
      </c>
      <c r="X96" s="185">
        <f>'2 уровень'!Z800</f>
        <v>0</v>
      </c>
      <c r="Y96" s="185">
        <f>'2 уровень'!AA800</f>
        <v>0</v>
      </c>
      <c r="Z96" s="185">
        <f>'2 уровень'!AB800</f>
        <v>0</v>
      </c>
      <c r="AA96" s="185">
        <f>'2 уровень'!AC800</f>
        <v>0</v>
      </c>
      <c r="AB96" s="784">
        <f>'2 уровень'!AD800</f>
        <v>0</v>
      </c>
      <c r="AC96" s="185">
        <f>'2 уровень'!AE800</f>
        <v>0</v>
      </c>
      <c r="AD96" s="185">
        <f>'2 уровень'!AF800</f>
        <v>0</v>
      </c>
      <c r="AE96" s="185">
        <f>'2 уровень'!AG800</f>
        <v>0</v>
      </c>
      <c r="AF96" s="185">
        <f>'2 уровень'!AH800</f>
        <v>0</v>
      </c>
      <c r="AG96" s="380">
        <f>'2 уровень'!AI800</f>
        <v>0</v>
      </c>
      <c r="AH96" s="185"/>
      <c r="AI96" s="185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</row>
    <row r="97" spans="1:179" s="59" customFormat="1" ht="75" x14ac:dyDescent="0.25">
      <c r="A97" s="18"/>
      <c r="B97" s="18">
        <v>1</v>
      </c>
      <c r="C97" s="574" t="s">
        <v>454</v>
      </c>
      <c r="D97" s="30">
        <f>'2 уровень'!F801</f>
        <v>41790</v>
      </c>
      <c r="E97" s="30">
        <f>'2 уровень'!G801</f>
        <v>34825.333333333336</v>
      </c>
      <c r="F97" s="30">
        <f>'2 уровень'!H801</f>
        <v>64501</v>
      </c>
      <c r="G97" s="85">
        <f>'2 уровень'!I801</f>
        <v>185.21287185573718</v>
      </c>
      <c r="H97" s="72">
        <f>'2 уровень'!J801</f>
        <v>0</v>
      </c>
      <c r="I97" s="72">
        <f>'2 уровень'!K801</f>
        <v>0</v>
      </c>
      <c r="J97" s="21">
        <f>'2 уровень'!L801</f>
        <v>0</v>
      </c>
      <c r="K97" s="21">
        <f>'2 уровень'!M801</f>
        <v>0</v>
      </c>
      <c r="L97" s="21">
        <f>'2 уровень'!N801</f>
        <v>0</v>
      </c>
      <c r="M97" s="21">
        <f>'2 уровень'!O801</f>
        <v>0</v>
      </c>
      <c r="N97" s="21">
        <f>'2 уровень'!P801</f>
        <v>0</v>
      </c>
      <c r="O97" s="21">
        <f>'2 уровень'!Q801</f>
        <v>0</v>
      </c>
      <c r="P97" s="185">
        <f>'2 уровень'!R801</f>
        <v>0</v>
      </c>
      <c r="Q97" s="185">
        <f>'2 уровень'!S801</f>
        <v>0</v>
      </c>
      <c r="R97" s="185">
        <f>'2 уровень'!T801</f>
        <v>0</v>
      </c>
      <c r="S97" s="185">
        <f>'2 уровень'!U801</f>
        <v>0</v>
      </c>
      <c r="T97" s="185">
        <f>'2 уровень'!V801</f>
        <v>0</v>
      </c>
      <c r="U97" s="185">
        <f>'2 уровень'!W801</f>
        <v>0</v>
      </c>
      <c r="V97" s="185">
        <f>'2 уровень'!X801</f>
        <v>0</v>
      </c>
      <c r="W97" s="185">
        <f>'2 уровень'!Y801</f>
        <v>0</v>
      </c>
      <c r="X97" s="185">
        <f>'2 уровень'!Z801</f>
        <v>0</v>
      </c>
      <c r="Y97" s="185">
        <f>'2 уровень'!AA801</f>
        <v>0</v>
      </c>
      <c r="Z97" s="185">
        <f>'2 уровень'!AB801</f>
        <v>0</v>
      </c>
      <c r="AA97" s="185">
        <f>'2 уровень'!AC801</f>
        <v>0</v>
      </c>
      <c r="AB97" s="784">
        <f>'2 уровень'!AD801</f>
        <v>0</v>
      </c>
      <c r="AC97" s="185">
        <f>'2 уровень'!AE801</f>
        <v>0</v>
      </c>
      <c r="AD97" s="185">
        <f>'2 уровень'!AF801</f>
        <v>0</v>
      </c>
      <c r="AE97" s="185">
        <f>'2 уровень'!AG801</f>
        <v>0</v>
      </c>
      <c r="AF97" s="185">
        <f>'2 уровень'!AH801</f>
        <v>0</v>
      </c>
      <c r="AG97" s="380">
        <f>'2 уровень'!AI801</f>
        <v>0</v>
      </c>
      <c r="AH97" s="185"/>
      <c r="AI97" s="185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</row>
    <row r="98" spans="1:179" s="59" customFormat="1" ht="45" x14ac:dyDescent="0.25">
      <c r="A98" s="18"/>
      <c r="B98" s="18">
        <v>1</v>
      </c>
      <c r="C98" s="575" t="s">
        <v>455</v>
      </c>
      <c r="D98" s="30">
        <f>'2 уровень'!F802</f>
        <v>79009</v>
      </c>
      <c r="E98" s="30">
        <f>'2 уровень'!G802</f>
        <v>67251</v>
      </c>
      <c r="F98" s="30">
        <f>'2 уровень'!H802</f>
        <v>73547</v>
      </c>
      <c r="G98" s="85">
        <f>'2 уровень'!I802</f>
        <v>109.36194257334463</v>
      </c>
      <c r="H98" s="72">
        <f>'2 уровень'!J802</f>
        <v>0</v>
      </c>
      <c r="I98" s="72">
        <f>'2 уровень'!K802</f>
        <v>0</v>
      </c>
      <c r="J98" s="21">
        <f>'2 уровень'!L802</f>
        <v>0</v>
      </c>
      <c r="K98" s="21">
        <f>'2 уровень'!M802</f>
        <v>0</v>
      </c>
      <c r="L98" s="21">
        <f>'2 уровень'!N802</f>
        <v>0</v>
      </c>
      <c r="M98" s="21">
        <f>'2 уровень'!O802</f>
        <v>0</v>
      </c>
      <c r="N98" s="21">
        <f>'2 уровень'!P802</f>
        <v>0</v>
      </c>
      <c r="O98" s="21">
        <f>'2 уровень'!Q802</f>
        <v>0</v>
      </c>
      <c r="P98" s="185">
        <f>'2 уровень'!R802</f>
        <v>0</v>
      </c>
      <c r="Q98" s="185">
        <f>'2 уровень'!S802</f>
        <v>0</v>
      </c>
      <c r="R98" s="185">
        <f>'2 уровень'!T802</f>
        <v>0</v>
      </c>
      <c r="S98" s="185">
        <f>'2 уровень'!U802</f>
        <v>0</v>
      </c>
      <c r="T98" s="185">
        <f>'2 уровень'!V802</f>
        <v>0</v>
      </c>
      <c r="U98" s="185">
        <f>'2 уровень'!W802</f>
        <v>0</v>
      </c>
      <c r="V98" s="185">
        <f>'2 уровень'!X802</f>
        <v>0</v>
      </c>
      <c r="W98" s="185">
        <f>'2 уровень'!Y802</f>
        <v>0</v>
      </c>
      <c r="X98" s="185">
        <f>'2 уровень'!Z802</f>
        <v>0</v>
      </c>
      <c r="Y98" s="185">
        <f>'2 уровень'!AA802</f>
        <v>0</v>
      </c>
      <c r="Z98" s="185">
        <f>'2 уровень'!AB802</f>
        <v>0</v>
      </c>
      <c r="AA98" s="185">
        <f>'2 уровень'!AC802</f>
        <v>0</v>
      </c>
      <c r="AB98" s="784">
        <f>'2 уровень'!AD802</f>
        <v>0</v>
      </c>
      <c r="AC98" s="185">
        <f>'2 уровень'!AE802</f>
        <v>0</v>
      </c>
      <c r="AD98" s="185">
        <f>'2 уровень'!AF802</f>
        <v>0</v>
      </c>
      <c r="AE98" s="185">
        <f>'2 уровень'!AG802</f>
        <v>0</v>
      </c>
      <c r="AF98" s="185">
        <f>'2 уровень'!AH802</f>
        <v>0</v>
      </c>
      <c r="AG98" s="380">
        <f>'2 уровень'!AI802</f>
        <v>0</v>
      </c>
      <c r="AH98" s="185"/>
      <c r="AI98" s="185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</row>
    <row r="99" spans="1:179" s="59" customFormat="1" ht="90" x14ac:dyDescent="0.25">
      <c r="A99" s="18"/>
      <c r="B99" s="18">
        <v>1</v>
      </c>
      <c r="C99" s="575" t="s">
        <v>456</v>
      </c>
      <c r="D99" s="30">
        <f>'2 уровень'!F803</f>
        <v>5050</v>
      </c>
      <c r="E99" s="30">
        <f>'2 уровень'!G803</f>
        <v>4208</v>
      </c>
      <c r="F99" s="30">
        <f>'2 уровень'!H803</f>
        <v>0</v>
      </c>
      <c r="G99" s="85">
        <f>'2 уровень'!I803</f>
        <v>0</v>
      </c>
      <c r="H99" s="72">
        <f>'2 уровень'!J803</f>
        <v>0</v>
      </c>
      <c r="I99" s="72">
        <f>'2 уровень'!K803</f>
        <v>0</v>
      </c>
      <c r="J99" s="21">
        <f>'2 уровень'!L803</f>
        <v>0</v>
      </c>
      <c r="K99" s="21">
        <f>'2 уровень'!M803</f>
        <v>0</v>
      </c>
      <c r="L99" s="21">
        <f>'2 уровень'!N803</f>
        <v>0</v>
      </c>
      <c r="M99" s="21">
        <f>'2 уровень'!O803</f>
        <v>0</v>
      </c>
      <c r="N99" s="21">
        <f>'2 уровень'!P803</f>
        <v>0</v>
      </c>
      <c r="O99" s="21">
        <f>'2 уровень'!Q803</f>
        <v>0</v>
      </c>
      <c r="P99" s="185">
        <f>'2 уровень'!R803</f>
        <v>0</v>
      </c>
      <c r="Q99" s="185">
        <f>'2 уровень'!S803</f>
        <v>0</v>
      </c>
      <c r="R99" s="185">
        <f>'2 уровень'!T803</f>
        <v>0</v>
      </c>
      <c r="S99" s="185">
        <f>'2 уровень'!U803</f>
        <v>0</v>
      </c>
      <c r="T99" s="185">
        <f>'2 уровень'!V803</f>
        <v>0</v>
      </c>
      <c r="U99" s="185">
        <f>'2 уровень'!W803</f>
        <v>0</v>
      </c>
      <c r="V99" s="185">
        <f>'2 уровень'!X803</f>
        <v>0</v>
      </c>
      <c r="W99" s="185">
        <f>'2 уровень'!Y803</f>
        <v>0</v>
      </c>
      <c r="X99" s="185">
        <f>'2 уровень'!Z803</f>
        <v>0</v>
      </c>
      <c r="Y99" s="185">
        <f>'2 уровень'!AA803</f>
        <v>0</v>
      </c>
      <c r="Z99" s="185">
        <f>'2 уровень'!AB803</f>
        <v>0</v>
      </c>
      <c r="AA99" s="185">
        <f>'2 уровень'!AC803</f>
        <v>0</v>
      </c>
      <c r="AB99" s="784">
        <f>'2 уровень'!AD803</f>
        <v>0</v>
      </c>
      <c r="AC99" s="185">
        <f>'2 уровень'!AE803</f>
        <v>0</v>
      </c>
      <c r="AD99" s="185">
        <f>'2 уровень'!AF803</f>
        <v>0</v>
      </c>
      <c r="AE99" s="185">
        <f>'2 уровень'!AG803</f>
        <v>0</v>
      </c>
      <c r="AF99" s="185">
        <f>'2 уровень'!AH803</f>
        <v>0</v>
      </c>
      <c r="AG99" s="380">
        <f>'2 уровень'!AI803</f>
        <v>0</v>
      </c>
      <c r="AH99" s="185"/>
      <c r="AI99" s="185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</row>
    <row r="100" spans="1:179" s="59" customFormat="1" ht="43.5" x14ac:dyDescent="0.25">
      <c r="A100" s="18"/>
      <c r="B100" s="18">
        <v>1</v>
      </c>
      <c r="C100" s="572" t="s">
        <v>619</v>
      </c>
      <c r="D100" s="30">
        <f>'2 уровень'!F804</f>
        <v>120</v>
      </c>
      <c r="E100" s="30">
        <f>'2 уровень'!G804</f>
        <v>100</v>
      </c>
      <c r="F100" s="30">
        <f>'2 уровень'!H804</f>
        <v>69</v>
      </c>
      <c r="G100" s="85">
        <f>'2 уровень'!I804</f>
        <v>69</v>
      </c>
      <c r="H100" s="72">
        <f>'2 уровень'!J804</f>
        <v>0</v>
      </c>
      <c r="I100" s="72">
        <f>'2 уровень'!K804</f>
        <v>0</v>
      </c>
      <c r="J100" s="21">
        <f>'2 уровень'!L804</f>
        <v>0</v>
      </c>
      <c r="K100" s="21">
        <f>'2 уровень'!M804</f>
        <v>0</v>
      </c>
      <c r="L100" s="21">
        <f>'2 уровень'!N804</f>
        <v>0</v>
      </c>
      <c r="M100" s="21">
        <f>'2 уровень'!O804</f>
        <v>0</v>
      </c>
      <c r="N100" s="21">
        <f>'2 уровень'!P804</f>
        <v>0</v>
      </c>
      <c r="O100" s="21">
        <f>'2 уровень'!Q804</f>
        <v>0</v>
      </c>
      <c r="P100" s="185">
        <f>'2 уровень'!R804</f>
        <v>0</v>
      </c>
      <c r="Q100" s="185">
        <f>'2 уровень'!S804</f>
        <v>0</v>
      </c>
      <c r="R100" s="185">
        <f>'2 уровень'!T804</f>
        <v>0</v>
      </c>
      <c r="S100" s="185">
        <f>'2 уровень'!U804</f>
        <v>0</v>
      </c>
      <c r="T100" s="185">
        <f>'2 уровень'!V804</f>
        <v>0</v>
      </c>
      <c r="U100" s="185">
        <f>'2 уровень'!W804</f>
        <v>0</v>
      </c>
      <c r="V100" s="185">
        <f>'2 уровень'!X804</f>
        <v>0</v>
      </c>
      <c r="W100" s="185">
        <f>'2 уровень'!Y804</f>
        <v>0</v>
      </c>
      <c r="X100" s="185">
        <f>'2 уровень'!Z804</f>
        <v>0</v>
      </c>
      <c r="Y100" s="185">
        <f>'2 уровень'!AA804</f>
        <v>0</v>
      </c>
      <c r="Z100" s="185">
        <f>'2 уровень'!AB804</f>
        <v>0</v>
      </c>
      <c r="AA100" s="185">
        <f>'2 уровень'!AC804</f>
        <v>0</v>
      </c>
      <c r="AB100" s="784">
        <f>'2 уровень'!AD804</f>
        <v>0</v>
      </c>
      <c r="AC100" s="185">
        <f>'2 уровень'!AE804</f>
        <v>0</v>
      </c>
      <c r="AD100" s="185">
        <f>'2 уровень'!AF804</f>
        <v>0</v>
      </c>
      <c r="AE100" s="185">
        <f>'2 уровень'!AG804</f>
        <v>0</v>
      </c>
      <c r="AF100" s="185">
        <f>'2 уровень'!AH804</f>
        <v>0</v>
      </c>
      <c r="AG100" s="380">
        <f>'2 уровень'!AI804</f>
        <v>0</v>
      </c>
      <c r="AH100" s="185"/>
      <c r="AI100" s="185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</row>
    <row r="101" spans="1:179" s="59" customFormat="1" ht="30" x14ac:dyDescent="0.25">
      <c r="A101" s="18"/>
      <c r="B101" s="18">
        <v>1</v>
      </c>
      <c r="C101" s="575" t="s">
        <v>620</v>
      </c>
      <c r="D101" s="30">
        <f>'2 уровень'!F805</f>
        <v>23</v>
      </c>
      <c r="E101" s="30">
        <f>'2 уровень'!G805</f>
        <v>19.166666666666668</v>
      </c>
      <c r="F101" s="30">
        <f>'2 уровень'!H805</f>
        <v>12</v>
      </c>
      <c r="G101" s="85">
        <f>'2 уровень'!I805</f>
        <v>62.608695652173907</v>
      </c>
      <c r="H101" s="72">
        <f>'2 уровень'!J805</f>
        <v>0</v>
      </c>
      <c r="I101" s="72">
        <f>'2 уровень'!K805</f>
        <v>0</v>
      </c>
      <c r="J101" s="21">
        <f>'2 уровень'!L805</f>
        <v>0</v>
      </c>
      <c r="K101" s="21">
        <f>'2 уровень'!M805</f>
        <v>0</v>
      </c>
      <c r="L101" s="21">
        <f>'2 уровень'!N805</f>
        <v>0</v>
      </c>
      <c r="M101" s="21">
        <f>'2 уровень'!O805</f>
        <v>0</v>
      </c>
      <c r="N101" s="21">
        <f>'2 уровень'!P805</f>
        <v>0</v>
      </c>
      <c r="O101" s="21">
        <f>'2 уровень'!Q805</f>
        <v>0</v>
      </c>
      <c r="P101" s="185">
        <f>'2 уровень'!R805</f>
        <v>0</v>
      </c>
      <c r="Q101" s="185">
        <f>'2 уровень'!S805</f>
        <v>0</v>
      </c>
      <c r="R101" s="185">
        <f>'2 уровень'!T805</f>
        <v>0</v>
      </c>
      <c r="S101" s="185">
        <f>'2 уровень'!U805</f>
        <v>0</v>
      </c>
      <c r="T101" s="185">
        <f>'2 уровень'!V805</f>
        <v>0</v>
      </c>
      <c r="U101" s="185">
        <f>'2 уровень'!W805</f>
        <v>0</v>
      </c>
      <c r="V101" s="185">
        <f>'2 уровень'!X805</f>
        <v>0</v>
      </c>
      <c r="W101" s="185">
        <f>'2 уровень'!Y805</f>
        <v>0</v>
      </c>
      <c r="X101" s="185">
        <f>'2 уровень'!Z805</f>
        <v>0</v>
      </c>
      <c r="Y101" s="185">
        <f>'2 уровень'!AA805</f>
        <v>0</v>
      </c>
      <c r="Z101" s="185">
        <f>'2 уровень'!AB805</f>
        <v>0</v>
      </c>
      <c r="AA101" s="185">
        <f>'2 уровень'!AC805</f>
        <v>0</v>
      </c>
      <c r="AB101" s="784">
        <f>'2 уровень'!AD805</f>
        <v>0</v>
      </c>
      <c r="AC101" s="185">
        <f>'2 уровень'!AE805</f>
        <v>0</v>
      </c>
      <c r="AD101" s="185">
        <f>'2 уровень'!AF805</f>
        <v>0</v>
      </c>
      <c r="AE101" s="185">
        <f>'2 уровень'!AG805</f>
        <v>0</v>
      </c>
      <c r="AF101" s="185">
        <f>'2 уровень'!AH805</f>
        <v>0</v>
      </c>
      <c r="AG101" s="380">
        <f>'2 уровень'!AI805</f>
        <v>0</v>
      </c>
      <c r="AH101" s="185"/>
      <c r="AI101" s="185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</row>
    <row r="102" spans="1:179" s="59" customFormat="1" ht="30" x14ac:dyDescent="0.25">
      <c r="A102" s="18"/>
      <c r="B102" s="18">
        <v>1</v>
      </c>
      <c r="C102" s="575" t="s">
        <v>621</v>
      </c>
      <c r="D102" s="30">
        <f>'2 уровень'!F806</f>
        <v>45</v>
      </c>
      <c r="E102" s="30">
        <f>'2 уровень'!G806</f>
        <v>37.5</v>
      </c>
      <c r="F102" s="30">
        <f>'2 уровень'!H806</f>
        <v>40</v>
      </c>
      <c r="G102" s="85">
        <f>'2 уровень'!I806</f>
        <v>106.66666666666667</v>
      </c>
      <c r="H102" s="72">
        <f>'2 уровень'!J806</f>
        <v>0</v>
      </c>
      <c r="I102" s="72">
        <f>'2 уровень'!K806</f>
        <v>0</v>
      </c>
      <c r="J102" s="21">
        <f>'2 уровень'!L806</f>
        <v>0</v>
      </c>
      <c r="K102" s="21">
        <f>'2 уровень'!M806</f>
        <v>0</v>
      </c>
      <c r="L102" s="21">
        <f>'2 уровень'!N806</f>
        <v>0</v>
      </c>
      <c r="M102" s="21">
        <f>'2 уровень'!O806</f>
        <v>0</v>
      </c>
      <c r="N102" s="21">
        <f>'2 уровень'!P806</f>
        <v>0</v>
      </c>
      <c r="O102" s="21">
        <f>'2 уровень'!Q806</f>
        <v>0</v>
      </c>
      <c r="P102" s="185">
        <f>'2 уровень'!R806</f>
        <v>0</v>
      </c>
      <c r="Q102" s="185">
        <f>'2 уровень'!S806</f>
        <v>0</v>
      </c>
      <c r="R102" s="185">
        <f>'2 уровень'!T806</f>
        <v>0</v>
      </c>
      <c r="S102" s="185">
        <f>'2 уровень'!U806</f>
        <v>0</v>
      </c>
      <c r="T102" s="185">
        <f>'2 уровень'!V806</f>
        <v>0</v>
      </c>
      <c r="U102" s="185">
        <f>'2 уровень'!W806</f>
        <v>0</v>
      </c>
      <c r="V102" s="185">
        <f>'2 уровень'!X806</f>
        <v>0</v>
      </c>
      <c r="W102" s="185">
        <f>'2 уровень'!Y806</f>
        <v>0</v>
      </c>
      <c r="X102" s="185">
        <f>'2 уровень'!Z806</f>
        <v>0</v>
      </c>
      <c r="Y102" s="185">
        <f>'2 уровень'!AA806</f>
        <v>0</v>
      </c>
      <c r="Z102" s="185">
        <f>'2 уровень'!AB806</f>
        <v>0</v>
      </c>
      <c r="AA102" s="185">
        <f>'2 уровень'!AC806</f>
        <v>0</v>
      </c>
      <c r="AB102" s="784">
        <f>'2 уровень'!AD806</f>
        <v>0</v>
      </c>
      <c r="AC102" s="185">
        <f>'2 уровень'!AE806</f>
        <v>0</v>
      </c>
      <c r="AD102" s="185">
        <f>'2 уровень'!AF806</f>
        <v>0</v>
      </c>
      <c r="AE102" s="185">
        <f>'2 уровень'!AG806</f>
        <v>0</v>
      </c>
      <c r="AF102" s="185">
        <f>'2 уровень'!AH806</f>
        <v>0</v>
      </c>
      <c r="AG102" s="380">
        <f>'2 уровень'!AI806</f>
        <v>0</v>
      </c>
      <c r="AH102" s="185"/>
      <c r="AI102" s="185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</row>
    <row r="103" spans="1:179" s="59" customFormat="1" ht="30" x14ac:dyDescent="0.25">
      <c r="A103" s="18"/>
      <c r="B103" s="18">
        <v>1</v>
      </c>
      <c r="C103" s="575" t="s">
        <v>628</v>
      </c>
      <c r="D103" s="30">
        <f>'2 уровень'!F807</f>
        <v>52</v>
      </c>
      <c r="E103" s="30">
        <f>'2 уровень'!G807</f>
        <v>43.333333333333336</v>
      </c>
      <c r="F103" s="30">
        <f>'2 уровень'!H807</f>
        <v>17</v>
      </c>
      <c r="G103" s="85">
        <f>'2 уровень'!I807</f>
        <v>39.230769230769234</v>
      </c>
      <c r="H103" s="72">
        <f>'2 уровень'!J807</f>
        <v>0</v>
      </c>
      <c r="I103" s="72">
        <f>'2 уровень'!K807</f>
        <v>0</v>
      </c>
      <c r="J103" s="21">
        <f>'2 уровень'!L807</f>
        <v>0</v>
      </c>
      <c r="K103" s="21">
        <f>'2 уровень'!M807</f>
        <v>0</v>
      </c>
      <c r="L103" s="21">
        <f>'2 уровень'!N807</f>
        <v>0</v>
      </c>
      <c r="M103" s="21">
        <f>'2 уровень'!O807</f>
        <v>0</v>
      </c>
      <c r="N103" s="21">
        <f>'2 уровень'!P807</f>
        <v>0</v>
      </c>
      <c r="O103" s="21">
        <f>'2 уровень'!Q807</f>
        <v>0</v>
      </c>
      <c r="P103" s="185">
        <f>'2 уровень'!R807</f>
        <v>0</v>
      </c>
      <c r="Q103" s="185">
        <f>'2 уровень'!S807</f>
        <v>0</v>
      </c>
      <c r="R103" s="185">
        <f>'2 уровень'!T807</f>
        <v>0</v>
      </c>
      <c r="S103" s="185">
        <f>'2 уровень'!U807</f>
        <v>0</v>
      </c>
      <c r="T103" s="185">
        <f>'2 уровень'!V807</f>
        <v>0</v>
      </c>
      <c r="U103" s="185">
        <f>'2 уровень'!W807</f>
        <v>0</v>
      </c>
      <c r="V103" s="185">
        <f>'2 уровень'!X807</f>
        <v>0</v>
      </c>
      <c r="W103" s="185">
        <f>'2 уровень'!Y807</f>
        <v>0</v>
      </c>
      <c r="X103" s="185">
        <f>'2 уровень'!Z807</f>
        <v>0</v>
      </c>
      <c r="Y103" s="185">
        <f>'2 уровень'!AA807</f>
        <v>0</v>
      </c>
      <c r="Z103" s="185">
        <f>'2 уровень'!AB807</f>
        <v>0</v>
      </c>
      <c r="AA103" s="185">
        <f>'2 уровень'!AC807</f>
        <v>0</v>
      </c>
      <c r="AB103" s="784">
        <f>'2 уровень'!AD807</f>
        <v>0</v>
      </c>
      <c r="AC103" s="185">
        <f>'2 уровень'!AE807</f>
        <v>0</v>
      </c>
      <c r="AD103" s="185">
        <f>'2 уровень'!AF807</f>
        <v>0</v>
      </c>
      <c r="AE103" s="185">
        <f>'2 уровень'!AG807</f>
        <v>0</v>
      </c>
      <c r="AF103" s="185">
        <f>'2 уровень'!AH807</f>
        <v>0</v>
      </c>
      <c r="AG103" s="380">
        <f>'2 уровень'!AI807</f>
        <v>0</v>
      </c>
      <c r="AH103" s="185"/>
      <c r="AI103" s="185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</row>
    <row r="104" spans="1:179" s="59" customFormat="1" ht="29.25" x14ac:dyDescent="0.25">
      <c r="A104" s="18"/>
      <c r="B104" s="18">
        <v>1</v>
      </c>
      <c r="C104" s="572" t="s">
        <v>131</v>
      </c>
      <c r="D104" s="30">
        <f>'2 уровень'!F808</f>
        <v>349574</v>
      </c>
      <c r="E104" s="30">
        <f>'2 уровень'!G808</f>
        <v>292598.66666666669</v>
      </c>
      <c r="F104" s="30">
        <f>'2 уровень'!H808</f>
        <v>246413</v>
      </c>
      <c r="G104" s="85">
        <f>'2 уровень'!I808</f>
        <v>84.215352997735224</v>
      </c>
      <c r="H104" s="72">
        <f>'2 уровень'!J808</f>
        <v>0</v>
      </c>
      <c r="I104" s="72">
        <f>'2 уровень'!K808</f>
        <v>0</v>
      </c>
      <c r="J104" s="21">
        <f>'2 уровень'!L808</f>
        <v>0</v>
      </c>
      <c r="K104" s="21">
        <f>'2 уровень'!M808</f>
        <v>0</v>
      </c>
      <c r="L104" s="21">
        <f>'2 уровень'!N808</f>
        <v>0</v>
      </c>
      <c r="M104" s="21">
        <f>'2 уровень'!O808</f>
        <v>0</v>
      </c>
      <c r="N104" s="21">
        <f>'2 уровень'!P808</f>
        <v>0</v>
      </c>
      <c r="O104" s="21">
        <f>'2 уровень'!Q808</f>
        <v>0</v>
      </c>
      <c r="P104" s="185">
        <f>'2 уровень'!R808</f>
        <v>0</v>
      </c>
      <c r="Q104" s="185">
        <f>'2 уровень'!S808</f>
        <v>0</v>
      </c>
      <c r="R104" s="185">
        <f>'2 уровень'!T808</f>
        <v>0</v>
      </c>
      <c r="S104" s="185">
        <f>'2 уровень'!U808</f>
        <v>0</v>
      </c>
      <c r="T104" s="185">
        <f>'2 уровень'!V808</f>
        <v>0</v>
      </c>
      <c r="U104" s="185">
        <f>'2 уровень'!W808</f>
        <v>0</v>
      </c>
      <c r="V104" s="185">
        <f>'2 уровень'!X808</f>
        <v>0</v>
      </c>
      <c r="W104" s="185">
        <f>'2 уровень'!Y808</f>
        <v>0</v>
      </c>
      <c r="X104" s="185">
        <f>'2 уровень'!Z808</f>
        <v>0</v>
      </c>
      <c r="Y104" s="185">
        <f>'2 уровень'!AA808</f>
        <v>0</v>
      </c>
      <c r="Z104" s="185">
        <f>'2 уровень'!AB808</f>
        <v>0</v>
      </c>
      <c r="AA104" s="185">
        <f>'2 уровень'!AC808</f>
        <v>0</v>
      </c>
      <c r="AB104" s="784">
        <f>'2 уровень'!AD808</f>
        <v>0</v>
      </c>
      <c r="AC104" s="185">
        <f>'2 уровень'!AE808</f>
        <v>0</v>
      </c>
      <c r="AD104" s="185">
        <f>'2 уровень'!AF808</f>
        <v>0</v>
      </c>
      <c r="AE104" s="185">
        <f>'2 уровень'!AG808</f>
        <v>0</v>
      </c>
      <c r="AF104" s="185">
        <f>'2 уровень'!AH808</f>
        <v>0</v>
      </c>
      <c r="AG104" s="380">
        <f>'2 уровень'!AI808</f>
        <v>0</v>
      </c>
      <c r="AH104" s="185"/>
      <c r="AI104" s="185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</row>
    <row r="105" spans="1:179" s="59" customFormat="1" x14ac:dyDescent="0.25">
      <c r="A105" s="18"/>
      <c r="B105" s="18">
        <v>1</v>
      </c>
      <c r="C105" s="575" t="s">
        <v>222</v>
      </c>
      <c r="D105" s="30">
        <f>'2 уровень'!F809</f>
        <v>321260</v>
      </c>
      <c r="E105" s="30">
        <f>'2 уровень'!G809</f>
        <v>268977.5</v>
      </c>
      <c r="F105" s="30">
        <f>'2 уровень'!H809</f>
        <v>221152</v>
      </c>
      <c r="G105" s="85">
        <f>'2 уровень'!I809</f>
        <v>82.219516502309673</v>
      </c>
      <c r="H105" s="72">
        <f>'2 уровень'!J809</f>
        <v>0</v>
      </c>
      <c r="I105" s="72">
        <f>'2 уровень'!K809</f>
        <v>0</v>
      </c>
      <c r="J105" s="21">
        <f>'2 уровень'!L809</f>
        <v>0</v>
      </c>
      <c r="K105" s="21">
        <f>'2 уровень'!M809</f>
        <v>0</v>
      </c>
      <c r="L105" s="21">
        <f>'2 уровень'!N809</f>
        <v>0</v>
      </c>
      <c r="M105" s="21">
        <f>'2 уровень'!O809</f>
        <v>0</v>
      </c>
      <c r="N105" s="21">
        <f>'2 уровень'!P809</f>
        <v>0</v>
      </c>
      <c r="O105" s="21">
        <f>'2 уровень'!Q809</f>
        <v>0</v>
      </c>
      <c r="P105" s="185">
        <f>'2 уровень'!R809</f>
        <v>0</v>
      </c>
      <c r="Q105" s="185">
        <f>'2 уровень'!S809</f>
        <v>0</v>
      </c>
      <c r="R105" s="185">
        <f>'2 уровень'!T809</f>
        <v>0</v>
      </c>
      <c r="S105" s="185">
        <f>'2 уровень'!U809</f>
        <v>0</v>
      </c>
      <c r="T105" s="185">
        <f>'2 уровень'!V809</f>
        <v>0</v>
      </c>
      <c r="U105" s="185">
        <f>'2 уровень'!W809</f>
        <v>0</v>
      </c>
      <c r="V105" s="185">
        <f>'2 уровень'!X809</f>
        <v>0</v>
      </c>
      <c r="W105" s="185">
        <f>'2 уровень'!Y809</f>
        <v>0</v>
      </c>
      <c r="X105" s="185">
        <f>'2 уровень'!Z809</f>
        <v>0</v>
      </c>
      <c r="Y105" s="185">
        <f>'2 уровень'!AA809</f>
        <v>0</v>
      </c>
      <c r="Z105" s="185">
        <f>'2 уровень'!AB809</f>
        <v>0</v>
      </c>
      <c r="AA105" s="185">
        <f>'2 уровень'!AC809</f>
        <v>0</v>
      </c>
      <c r="AB105" s="784">
        <f>'2 уровень'!AD809</f>
        <v>0</v>
      </c>
      <c r="AC105" s="185">
        <f>'2 уровень'!AE809</f>
        <v>0</v>
      </c>
      <c r="AD105" s="185">
        <f>'2 уровень'!AF809</f>
        <v>0</v>
      </c>
      <c r="AE105" s="185">
        <f>'2 уровень'!AG809</f>
        <v>0</v>
      </c>
      <c r="AF105" s="185">
        <f>'2 уровень'!AH809</f>
        <v>0</v>
      </c>
      <c r="AG105" s="380">
        <f>'2 уровень'!AI809</f>
        <v>0</v>
      </c>
      <c r="AH105" s="185"/>
      <c r="AI105" s="185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</row>
    <row r="106" spans="1:179" s="59" customFormat="1" ht="45" x14ac:dyDescent="0.25">
      <c r="A106" s="18"/>
      <c r="B106" s="18">
        <v>1</v>
      </c>
      <c r="C106" s="575" t="s">
        <v>457</v>
      </c>
      <c r="D106" s="30">
        <f>'2 уровень'!F810</f>
        <v>16212</v>
      </c>
      <c r="E106" s="30">
        <f>'2 уровень'!G810</f>
        <v>13518.166666666666</v>
      </c>
      <c r="F106" s="30">
        <f>'2 уровень'!H810</f>
        <v>13559</v>
      </c>
      <c r="G106" s="85">
        <f>'2 уровень'!I810</f>
        <v>100.30206265642532</v>
      </c>
      <c r="H106" s="72">
        <f>'2 уровень'!J810</f>
        <v>0</v>
      </c>
      <c r="I106" s="72">
        <f>'2 уровень'!K810</f>
        <v>0</v>
      </c>
      <c r="J106" s="21">
        <f>'2 уровень'!L810</f>
        <v>0</v>
      </c>
      <c r="K106" s="21">
        <f>'2 уровень'!M810</f>
        <v>0</v>
      </c>
      <c r="L106" s="21">
        <f>'2 уровень'!N810</f>
        <v>0</v>
      </c>
      <c r="M106" s="21">
        <f>'2 уровень'!O810</f>
        <v>0</v>
      </c>
      <c r="N106" s="21">
        <f>'2 уровень'!P810</f>
        <v>0</v>
      </c>
      <c r="O106" s="21">
        <f>'2 уровень'!Q810</f>
        <v>0</v>
      </c>
      <c r="P106" s="185">
        <f>'2 уровень'!R810</f>
        <v>0</v>
      </c>
      <c r="Q106" s="185">
        <f>'2 уровень'!S810</f>
        <v>0</v>
      </c>
      <c r="R106" s="185">
        <f>'2 уровень'!T810</f>
        <v>0</v>
      </c>
      <c r="S106" s="185">
        <f>'2 уровень'!U810</f>
        <v>0</v>
      </c>
      <c r="T106" s="185">
        <f>'2 уровень'!V810</f>
        <v>0</v>
      </c>
      <c r="U106" s="185">
        <f>'2 уровень'!W810</f>
        <v>0</v>
      </c>
      <c r="V106" s="185">
        <f>'2 уровень'!X810</f>
        <v>0</v>
      </c>
      <c r="W106" s="185">
        <f>'2 уровень'!Y810</f>
        <v>0</v>
      </c>
      <c r="X106" s="185">
        <f>'2 уровень'!Z810</f>
        <v>0</v>
      </c>
      <c r="Y106" s="185">
        <f>'2 уровень'!AA810</f>
        <v>0</v>
      </c>
      <c r="Z106" s="185">
        <f>'2 уровень'!AB810</f>
        <v>0</v>
      </c>
      <c r="AA106" s="185">
        <f>'2 уровень'!AC810</f>
        <v>0</v>
      </c>
      <c r="AB106" s="784">
        <f>'2 уровень'!AD810</f>
        <v>0</v>
      </c>
      <c r="AC106" s="185">
        <f>'2 уровень'!AE810</f>
        <v>0</v>
      </c>
      <c r="AD106" s="185">
        <f>'2 уровень'!AF810</f>
        <v>0</v>
      </c>
      <c r="AE106" s="185">
        <f>'2 уровень'!AG810</f>
        <v>0</v>
      </c>
      <c r="AF106" s="185">
        <f>'2 уровень'!AH810</f>
        <v>0</v>
      </c>
      <c r="AG106" s="380">
        <f>'2 уровень'!AI810</f>
        <v>0</v>
      </c>
      <c r="AH106" s="185"/>
      <c r="AI106" s="185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</row>
    <row r="107" spans="1:179" s="59" customFormat="1" ht="75" x14ac:dyDescent="0.25">
      <c r="A107" s="18"/>
      <c r="B107" s="18">
        <v>1</v>
      </c>
      <c r="C107" s="575" t="s">
        <v>504</v>
      </c>
      <c r="D107" s="30">
        <f>'2 уровень'!F811</f>
        <v>12102</v>
      </c>
      <c r="E107" s="30">
        <f>'2 уровень'!G811</f>
        <v>10103</v>
      </c>
      <c r="F107" s="30">
        <f>'2 уровень'!H811</f>
        <v>11702</v>
      </c>
      <c r="G107" s="85">
        <f>'2 уровень'!I811</f>
        <v>115.82698208452935</v>
      </c>
      <c r="H107" s="72">
        <f>'2 уровень'!J811</f>
        <v>0</v>
      </c>
      <c r="I107" s="72">
        <f>'2 уровень'!K811</f>
        <v>0</v>
      </c>
      <c r="J107" s="21">
        <f>'2 уровень'!L811</f>
        <v>0</v>
      </c>
      <c r="K107" s="21">
        <f>'2 уровень'!M811</f>
        <v>0</v>
      </c>
      <c r="L107" s="21">
        <f>'2 уровень'!N811</f>
        <v>0</v>
      </c>
      <c r="M107" s="21">
        <f>'2 уровень'!O811</f>
        <v>0</v>
      </c>
      <c r="N107" s="21">
        <f>'2 уровень'!P811</f>
        <v>0</v>
      </c>
      <c r="O107" s="21">
        <f>'2 уровень'!Q811</f>
        <v>0</v>
      </c>
      <c r="P107" s="185">
        <f>'2 уровень'!R811</f>
        <v>0</v>
      </c>
      <c r="Q107" s="185">
        <f>'2 уровень'!S811</f>
        <v>0</v>
      </c>
      <c r="R107" s="185">
        <f>'2 уровень'!T811</f>
        <v>0</v>
      </c>
      <c r="S107" s="185">
        <f>'2 уровень'!U811</f>
        <v>0</v>
      </c>
      <c r="T107" s="185">
        <f>'2 уровень'!V811</f>
        <v>0</v>
      </c>
      <c r="U107" s="185">
        <f>'2 уровень'!W811</f>
        <v>0</v>
      </c>
      <c r="V107" s="185">
        <f>'2 уровень'!X811</f>
        <v>0</v>
      </c>
      <c r="W107" s="185">
        <f>'2 уровень'!Y811</f>
        <v>0</v>
      </c>
      <c r="X107" s="185">
        <f>'2 уровень'!Z811</f>
        <v>0</v>
      </c>
      <c r="Y107" s="185">
        <f>'2 уровень'!AA811</f>
        <v>0</v>
      </c>
      <c r="Z107" s="185">
        <f>'2 уровень'!AB811</f>
        <v>0</v>
      </c>
      <c r="AA107" s="185">
        <f>'2 уровень'!AC811</f>
        <v>0</v>
      </c>
      <c r="AB107" s="784">
        <f>'2 уровень'!AD811</f>
        <v>0</v>
      </c>
      <c r="AC107" s="185">
        <f>'2 уровень'!AE811</f>
        <v>0</v>
      </c>
      <c r="AD107" s="185">
        <f>'2 уровень'!AF811</f>
        <v>0</v>
      </c>
      <c r="AE107" s="185">
        <f>'2 уровень'!AG811</f>
        <v>0</v>
      </c>
      <c r="AF107" s="185">
        <f>'2 уровень'!AH811</f>
        <v>0</v>
      </c>
      <c r="AG107" s="380">
        <f>'2 уровень'!AI811</f>
        <v>0</v>
      </c>
      <c r="AH107" s="185"/>
      <c r="AI107" s="185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</row>
    <row r="108" spans="1:179" s="59" customFormat="1" ht="29.25" x14ac:dyDescent="0.25">
      <c r="A108" s="18"/>
      <c r="B108" s="18">
        <v>1</v>
      </c>
      <c r="C108" s="572" t="s">
        <v>343</v>
      </c>
      <c r="D108" s="30">
        <f>'2 уровень'!F812</f>
        <v>91545</v>
      </c>
      <c r="E108" s="30">
        <f>'2 уровень'!G812</f>
        <v>76396.333333333343</v>
      </c>
      <c r="F108" s="30">
        <f>'2 уровень'!H812</f>
        <v>66353</v>
      </c>
      <c r="G108" s="85">
        <f>'2 уровень'!I812</f>
        <v>86.853644808433202</v>
      </c>
      <c r="H108" s="72">
        <f>'2 уровень'!J812</f>
        <v>0</v>
      </c>
      <c r="I108" s="72">
        <f>'2 уровень'!K812</f>
        <v>0</v>
      </c>
      <c r="J108" s="21">
        <f>'2 уровень'!L812</f>
        <v>0</v>
      </c>
      <c r="K108" s="21">
        <f>'2 уровень'!M812</f>
        <v>0</v>
      </c>
      <c r="L108" s="21">
        <f>'2 уровень'!N812</f>
        <v>0</v>
      </c>
      <c r="M108" s="21">
        <f>'2 уровень'!O812</f>
        <v>0</v>
      </c>
      <c r="N108" s="21">
        <f>'2 уровень'!P812</f>
        <v>0</v>
      </c>
      <c r="O108" s="21">
        <f>'2 уровень'!Q812</f>
        <v>0</v>
      </c>
      <c r="P108" s="185">
        <f>'2 уровень'!R812</f>
        <v>0</v>
      </c>
      <c r="Q108" s="185">
        <f>'2 уровень'!S812</f>
        <v>0</v>
      </c>
      <c r="R108" s="185">
        <f>'2 уровень'!T812</f>
        <v>0</v>
      </c>
      <c r="S108" s="185">
        <f>'2 уровень'!U812</f>
        <v>0</v>
      </c>
      <c r="T108" s="185">
        <f>'2 уровень'!V812</f>
        <v>0</v>
      </c>
      <c r="U108" s="185">
        <f>'2 уровень'!W812</f>
        <v>0</v>
      </c>
      <c r="V108" s="185">
        <f>'2 уровень'!X812</f>
        <v>0</v>
      </c>
      <c r="W108" s="185">
        <f>'2 уровень'!Y812</f>
        <v>0</v>
      </c>
      <c r="X108" s="185">
        <f>'2 уровень'!Z812</f>
        <v>0</v>
      </c>
      <c r="Y108" s="185">
        <f>'2 уровень'!AA812</f>
        <v>0</v>
      </c>
      <c r="Z108" s="185">
        <f>'2 уровень'!AB812</f>
        <v>0</v>
      </c>
      <c r="AA108" s="185">
        <f>'2 уровень'!AC812</f>
        <v>0</v>
      </c>
      <c r="AB108" s="784">
        <f>'2 уровень'!AD812</f>
        <v>0</v>
      </c>
      <c r="AC108" s="185">
        <f>'2 уровень'!AE812</f>
        <v>0</v>
      </c>
      <c r="AD108" s="185">
        <f>'2 уровень'!AF812</f>
        <v>0</v>
      </c>
      <c r="AE108" s="185">
        <f>'2 уровень'!AG812</f>
        <v>0</v>
      </c>
      <c r="AF108" s="185">
        <f>'2 уровень'!AH812</f>
        <v>0</v>
      </c>
      <c r="AG108" s="380">
        <f>'2 уровень'!AI812</f>
        <v>0</v>
      </c>
      <c r="AH108" s="185"/>
      <c r="AI108" s="185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</row>
    <row r="109" spans="1:179" s="59" customFormat="1" ht="29.25" x14ac:dyDescent="0.25">
      <c r="A109" s="18"/>
      <c r="B109" s="18">
        <v>1</v>
      </c>
      <c r="C109" s="576" t="s">
        <v>194</v>
      </c>
      <c r="D109" s="30">
        <f>'2 уровень'!F813</f>
        <v>0</v>
      </c>
      <c r="E109" s="30">
        <f>'2 уровень'!G813</f>
        <v>0</v>
      </c>
      <c r="F109" s="30">
        <f>'2 уровень'!H813</f>
        <v>0</v>
      </c>
      <c r="G109" s="85">
        <f>'2 уровень'!I813</f>
        <v>0</v>
      </c>
      <c r="H109" s="72">
        <f>'2 уровень'!J813</f>
        <v>0</v>
      </c>
      <c r="I109" s="72">
        <f>'2 уровень'!K813</f>
        <v>0</v>
      </c>
      <c r="J109" s="21">
        <f>'2 уровень'!L813</f>
        <v>0</v>
      </c>
      <c r="K109" s="21">
        <f>'2 уровень'!M813</f>
        <v>0</v>
      </c>
      <c r="L109" s="21">
        <f>'2 уровень'!N813</f>
        <v>0</v>
      </c>
      <c r="M109" s="21">
        <f>'2 уровень'!O813</f>
        <v>0</v>
      </c>
      <c r="N109" s="21">
        <f>'2 уровень'!P813</f>
        <v>0</v>
      </c>
      <c r="O109" s="21">
        <f>'2 уровень'!Q813</f>
        <v>0</v>
      </c>
      <c r="P109" s="185">
        <f>'2 уровень'!R813</f>
        <v>0</v>
      </c>
      <c r="Q109" s="185">
        <f>'2 уровень'!S813</f>
        <v>0</v>
      </c>
      <c r="R109" s="185">
        <f>'2 уровень'!T813</f>
        <v>0</v>
      </c>
      <c r="S109" s="185">
        <f>'2 уровень'!U813</f>
        <v>0</v>
      </c>
      <c r="T109" s="185">
        <f>'2 уровень'!V813</f>
        <v>0</v>
      </c>
      <c r="U109" s="185">
        <f>'2 уровень'!W813</f>
        <v>0</v>
      </c>
      <c r="V109" s="185">
        <f>'2 уровень'!X813</f>
        <v>0</v>
      </c>
      <c r="W109" s="185">
        <f>'2 уровень'!Y813</f>
        <v>0</v>
      </c>
      <c r="X109" s="185">
        <f>'2 уровень'!Z813</f>
        <v>0</v>
      </c>
      <c r="Y109" s="185">
        <f>'2 уровень'!AA813</f>
        <v>0</v>
      </c>
      <c r="Z109" s="185">
        <f>'2 уровень'!AB813</f>
        <v>0</v>
      </c>
      <c r="AA109" s="185">
        <f>'2 уровень'!AC813</f>
        <v>0</v>
      </c>
      <c r="AB109" s="784">
        <f>'2 уровень'!AD813</f>
        <v>0</v>
      </c>
      <c r="AC109" s="185">
        <f>'2 уровень'!AE813</f>
        <v>0</v>
      </c>
      <c r="AD109" s="185">
        <f>'2 уровень'!AF813</f>
        <v>0</v>
      </c>
      <c r="AE109" s="185">
        <f>'2 уровень'!AG813</f>
        <v>0</v>
      </c>
      <c r="AF109" s="185">
        <f>'2 уровень'!AH813</f>
        <v>0</v>
      </c>
      <c r="AG109" s="380">
        <f>'2 уровень'!AI813</f>
        <v>0</v>
      </c>
      <c r="AH109" s="185"/>
      <c r="AI109" s="185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</row>
    <row r="110" spans="1:179" s="59" customFormat="1" ht="90" x14ac:dyDescent="0.25">
      <c r="A110" s="18"/>
      <c r="B110" s="18">
        <v>1</v>
      </c>
      <c r="C110" s="575" t="s">
        <v>502</v>
      </c>
      <c r="D110" s="30">
        <f>'2 уровень'!F814</f>
        <v>74019</v>
      </c>
      <c r="E110" s="30">
        <f>'2 уровень'!G814</f>
        <v>61799.666666666664</v>
      </c>
      <c r="F110" s="30">
        <f>'2 уровень'!H814</f>
        <v>66974</v>
      </c>
      <c r="G110" s="85">
        <f>'2 уровень'!I814</f>
        <v>108.37275281959451</v>
      </c>
      <c r="H110" s="72">
        <f>'2 уровень'!J814</f>
        <v>0</v>
      </c>
      <c r="I110" s="72">
        <f>'2 уровень'!K814</f>
        <v>0</v>
      </c>
      <c r="J110" s="21">
        <f>'2 уровень'!L814</f>
        <v>0</v>
      </c>
      <c r="K110" s="21">
        <f>'2 уровень'!M814</f>
        <v>0</v>
      </c>
      <c r="L110" s="21">
        <f>'2 уровень'!N814</f>
        <v>0</v>
      </c>
      <c r="M110" s="21">
        <f>'2 уровень'!O814</f>
        <v>0</v>
      </c>
      <c r="N110" s="21">
        <f>'2 уровень'!P814</f>
        <v>0</v>
      </c>
      <c r="O110" s="21">
        <f>'2 уровень'!Q814</f>
        <v>0</v>
      </c>
      <c r="P110" s="185">
        <f>'2 уровень'!R814</f>
        <v>301101.83253000001</v>
      </c>
      <c r="Q110" s="185">
        <f>'2 уровень'!S814</f>
        <v>301101.83253000001</v>
      </c>
      <c r="R110" s="185">
        <f>'2 уровень'!T814</f>
        <v>301101.83253000001</v>
      </c>
      <c r="S110" s="185">
        <f>'2 уровень'!U814</f>
        <v>301101.83253000001</v>
      </c>
      <c r="T110" s="185">
        <f>'2 уровень'!V814</f>
        <v>301101.83253000001</v>
      </c>
      <c r="U110" s="185">
        <f>'2 уровень'!W814</f>
        <v>301101.83253000001</v>
      </c>
      <c r="V110" s="185">
        <f>'2 уровень'!X814</f>
        <v>301101.83253000001</v>
      </c>
      <c r="W110" s="185">
        <f>'2 уровень'!Y814</f>
        <v>301101.83253000001</v>
      </c>
      <c r="X110" s="185">
        <f>'2 уровень'!Z814</f>
        <v>277591.61064000003</v>
      </c>
      <c r="Y110" s="185">
        <f>'2 уровень'!AA814</f>
        <v>277591.61064000003</v>
      </c>
      <c r="Z110" s="185">
        <f>'2 уровень'!AB814</f>
        <v>231777.09353833334</v>
      </c>
      <c r="AA110" s="185">
        <f>'2 уровень'!AC814</f>
        <v>247940.43106</v>
      </c>
      <c r="AB110" s="784">
        <f>'2 уровень'!AD814</f>
        <v>0</v>
      </c>
      <c r="AC110" s="185">
        <f>'2 уровень'!AE814</f>
        <v>0</v>
      </c>
      <c r="AD110" s="185">
        <f>'2 уровень'!AF814</f>
        <v>16163.337521666657</v>
      </c>
      <c r="AE110" s="185">
        <f>'2 уровень'!AG814</f>
        <v>0</v>
      </c>
      <c r="AF110" s="185">
        <f>'2 уровень'!AH814</f>
        <v>-405.08151999999995</v>
      </c>
      <c r="AG110" s="380">
        <f>'2 уровень'!AI814</f>
        <v>247535.34954000002</v>
      </c>
      <c r="AH110" s="185"/>
      <c r="AI110" s="185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</row>
    <row r="111" spans="1:179" s="59" customFormat="1" x14ac:dyDescent="0.25">
      <c r="A111" s="18"/>
      <c r="B111" s="18">
        <v>1</v>
      </c>
      <c r="C111" s="575" t="s">
        <v>623</v>
      </c>
      <c r="D111" s="30">
        <f>'2 уровень'!F815</f>
        <v>12699</v>
      </c>
      <c r="E111" s="30">
        <f>'2 уровень'!G815</f>
        <v>10591.666666666668</v>
      </c>
      <c r="F111" s="30">
        <f>'2 уровень'!H815</f>
        <v>4087</v>
      </c>
      <c r="G111" s="85">
        <f>'2 уровень'!I815</f>
        <v>38.586939417781267</v>
      </c>
      <c r="H111" s="72">
        <f>'2 уровень'!J815</f>
        <v>0</v>
      </c>
      <c r="I111" s="72">
        <f>'2 уровень'!K815</f>
        <v>0</v>
      </c>
      <c r="J111" s="21">
        <f>'2 уровень'!L815</f>
        <v>0</v>
      </c>
      <c r="K111" s="21">
        <f>'2 уровень'!M815</f>
        <v>0</v>
      </c>
      <c r="L111" s="21">
        <f>'2 уровень'!N815</f>
        <v>0</v>
      </c>
      <c r="M111" s="21">
        <f>'2 уровень'!O815</f>
        <v>0</v>
      </c>
      <c r="N111" s="21">
        <f>'2 уровень'!P815</f>
        <v>0</v>
      </c>
      <c r="O111" s="21">
        <f>'2 уровень'!Q815</f>
        <v>0</v>
      </c>
      <c r="P111" s="185">
        <f>'2 уровень'!R815</f>
        <v>0</v>
      </c>
      <c r="Q111" s="185">
        <f>'2 уровень'!S815</f>
        <v>0</v>
      </c>
      <c r="R111" s="185">
        <f>'2 уровень'!T815</f>
        <v>0</v>
      </c>
      <c r="S111" s="185">
        <f>'2 уровень'!U815</f>
        <v>0</v>
      </c>
      <c r="T111" s="185">
        <f>'2 уровень'!V815</f>
        <v>0</v>
      </c>
      <c r="U111" s="185">
        <f>'2 уровень'!W815</f>
        <v>0</v>
      </c>
      <c r="V111" s="185">
        <f>'2 уровень'!X815</f>
        <v>0</v>
      </c>
      <c r="W111" s="185">
        <f>'2 уровень'!Y815</f>
        <v>0</v>
      </c>
      <c r="X111" s="185">
        <f>'2 уровень'!Z815</f>
        <v>0</v>
      </c>
      <c r="Y111" s="185">
        <f>'2 уровень'!AA815</f>
        <v>0</v>
      </c>
      <c r="Z111" s="185">
        <f>'2 уровень'!AB815</f>
        <v>0</v>
      </c>
      <c r="AA111" s="185">
        <f>'2 уровень'!AC815</f>
        <v>0</v>
      </c>
      <c r="AB111" s="784">
        <f>'2 уровень'!AD815</f>
        <v>0</v>
      </c>
      <c r="AC111" s="185">
        <f>'2 уровень'!AE815</f>
        <v>0</v>
      </c>
      <c r="AD111" s="185">
        <f>'2 уровень'!AF815</f>
        <v>0</v>
      </c>
      <c r="AE111" s="185">
        <f>'2 уровень'!AG815</f>
        <v>0</v>
      </c>
      <c r="AF111" s="185">
        <f>'2 уровень'!AH815</f>
        <v>0</v>
      </c>
      <c r="AG111" s="380">
        <f>'2 уровень'!AI815</f>
        <v>0</v>
      </c>
      <c r="AH111" s="185"/>
      <c r="AI111" s="185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</row>
    <row r="112" spans="1:179" s="59" customFormat="1" x14ac:dyDescent="0.25">
      <c r="A112" s="18"/>
      <c r="B112" s="18">
        <v>1</v>
      </c>
      <c r="C112" s="575" t="s">
        <v>624</v>
      </c>
      <c r="D112" s="30">
        <f>'2 уровень'!F816</f>
        <v>16908</v>
      </c>
      <c r="E112" s="30">
        <f>'2 уровень'!G816</f>
        <v>14110.666666666666</v>
      </c>
      <c r="F112" s="30">
        <f>'2 уровень'!H816</f>
        <v>10341</v>
      </c>
      <c r="G112" s="85">
        <f>'2 уровень'!I816</f>
        <v>73.284985353869416</v>
      </c>
      <c r="H112" s="72">
        <f>'2 уровень'!J816</f>
        <v>0</v>
      </c>
      <c r="I112" s="72">
        <f>'2 уровень'!K816</f>
        <v>0</v>
      </c>
      <c r="J112" s="21">
        <f>'2 уровень'!L816</f>
        <v>0</v>
      </c>
      <c r="K112" s="21">
        <f>'2 уровень'!M816</f>
        <v>0</v>
      </c>
      <c r="L112" s="21">
        <f>'2 уровень'!N816</f>
        <v>0</v>
      </c>
      <c r="M112" s="21">
        <f>'2 уровень'!O816</f>
        <v>0</v>
      </c>
      <c r="N112" s="21">
        <f>'2 уровень'!P816</f>
        <v>0</v>
      </c>
      <c r="O112" s="21">
        <f>'2 уровень'!Q816</f>
        <v>0</v>
      </c>
      <c r="P112" s="185">
        <f>'2 уровень'!R816</f>
        <v>0</v>
      </c>
      <c r="Q112" s="185">
        <f>'2 уровень'!S816</f>
        <v>0</v>
      </c>
      <c r="R112" s="185">
        <f>'2 уровень'!T816</f>
        <v>0</v>
      </c>
      <c r="S112" s="185">
        <f>'2 уровень'!U816</f>
        <v>0</v>
      </c>
      <c r="T112" s="185">
        <f>'2 уровень'!V816</f>
        <v>0</v>
      </c>
      <c r="U112" s="185">
        <f>'2 уровень'!W816</f>
        <v>0</v>
      </c>
      <c r="V112" s="185">
        <f>'2 уровень'!X816</f>
        <v>0</v>
      </c>
      <c r="W112" s="185">
        <f>'2 уровень'!Y816</f>
        <v>0</v>
      </c>
      <c r="X112" s="185">
        <f>'2 уровень'!Z816</f>
        <v>0</v>
      </c>
      <c r="Y112" s="185">
        <f>'2 уровень'!AA816</f>
        <v>0</v>
      </c>
      <c r="Z112" s="185">
        <f>'2 уровень'!AB816</f>
        <v>0</v>
      </c>
      <c r="AA112" s="185">
        <f>'2 уровень'!AC816</f>
        <v>0</v>
      </c>
      <c r="AB112" s="784">
        <f>'2 уровень'!AD816</f>
        <v>0</v>
      </c>
      <c r="AC112" s="185">
        <f>'2 уровень'!AE816</f>
        <v>0</v>
      </c>
      <c r="AD112" s="185">
        <f>'2 уровень'!AF816</f>
        <v>0</v>
      </c>
      <c r="AE112" s="185">
        <f>'2 уровень'!AG816</f>
        <v>0</v>
      </c>
      <c r="AF112" s="185">
        <f>'2 уровень'!AH816</f>
        <v>0</v>
      </c>
      <c r="AG112" s="380">
        <f>'2 уровень'!AI816</f>
        <v>0</v>
      </c>
      <c r="AH112" s="185"/>
      <c r="AI112" s="185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</row>
    <row r="113" spans="1:179" s="59" customFormat="1" x14ac:dyDescent="0.25">
      <c r="A113" s="18"/>
      <c r="B113" s="18">
        <v>1</v>
      </c>
      <c r="C113" s="575" t="s">
        <v>625</v>
      </c>
      <c r="D113" s="30">
        <f>'2 уровень'!F817</f>
        <v>35609</v>
      </c>
      <c r="E113" s="30">
        <f>'2 уровень'!G817</f>
        <v>29751.833333333332</v>
      </c>
      <c r="F113" s="30">
        <f>'2 уровень'!H817</f>
        <v>40565</v>
      </c>
      <c r="G113" s="85">
        <f>'2 уровень'!I817</f>
        <v>136.34453899199491</v>
      </c>
      <c r="H113" s="72">
        <f>'2 уровень'!J817</f>
        <v>0</v>
      </c>
      <c r="I113" s="72">
        <f>'2 уровень'!K817</f>
        <v>0</v>
      </c>
      <c r="J113" s="21">
        <f>'2 уровень'!L817</f>
        <v>0</v>
      </c>
      <c r="K113" s="21">
        <f>'2 уровень'!M817</f>
        <v>0</v>
      </c>
      <c r="L113" s="21">
        <f>'2 уровень'!N817</f>
        <v>0</v>
      </c>
      <c r="M113" s="21">
        <f>'2 уровень'!O817</f>
        <v>0</v>
      </c>
      <c r="N113" s="21">
        <f>'2 уровень'!P817</f>
        <v>0</v>
      </c>
      <c r="O113" s="21">
        <f>'2 уровень'!Q817</f>
        <v>0</v>
      </c>
      <c r="P113" s="185">
        <f>'2 уровень'!R817</f>
        <v>0</v>
      </c>
      <c r="Q113" s="185">
        <f>'2 уровень'!S817</f>
        <v>0</v>
      </c>
      <c r="R113" s="185">
        <f>'2 уровень'!T817</f>
        <v>0</v>
      </c>
      <c r="S113" s="185">
        <f>'2 уровень'!U817</f>
        <v>0</v>
      </c>
      <c r="T113" s="185">
        <f>'2 уровень'!V817</f>
        <v>0</v>
      </c>
      <c r="U113" s="185">
        <f>'2 уровень'!W817</f>
        <v>0</v>
      </c>
      <c r="V113" s="185">
        <f>'2 уровень'!X817</f>
        <v>0</v>
      </c>
      <c r="W113" s="185">
        <f>'2 уровень'!Y817</f>
        <v>0</v>
      </c>
      <c r="X113" s="185">
        <f>'2 уровень'!Z817</f>
        <v>0</v>
      </c>
      <c r="Y113" s="185">
        <f>'2 уровень'!AA817</f>
        <v>0</v>
      </c>
      <c r="Z113" s="185">
        <f>'2 уровень'!AB817</f>
        <v>0</v>
      </c>
      <c r="AA113" s="185">
        <f>'2 уровень'!AC817</f>
        <v>0</v>
      </c>
      <c r="AB113" s="784">
        <f>'2 уровень'!AD817</f>
        <v>0</v>
      </c>
      <c r="AC113" s="185">
        <f>'2 уровень'!AE817</f>
        <v>0</v>
      </c>
      <c r="AD113" s="185">
        <f>'2 уровень'!AF817</f>
        <v>0</v>
      </c>
      <c r="AE113" s="185">
        <f>'2 уровень'!AG817</f>
        <v>0</v>
      </c>
      <c r="AF113" s="185">
        <f>'2 уровень'!AH817</f>
        <v>0</v>
      </c>
      <c r="AG113" s="380">
        <f>'2 уровень'!AI817</f>
        <v>0</v>
      </c>
      <c r="AH113" s="185"/>
      <c r="AI113" s="185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</row>
    <row r="114" spans="1:179" s="59" customFormat="1" ht="43.5" x14ac:dyDescent="0.25">
      <c r="A114" s="18"/>
      <c r="B114" s="18">
        <v>1</v>
      </c>
      <c r="C114" s="572" t="s">
        <v>458</v>
      </c>
      <c r="D114" s="30">
        <f>'2 уровень'!F818</f>
        <v>224106</v>
      </c>
      <c r="E114" s="30">
        <f>'2 уровень'!G818</f>
        <v>187875.5</v>
      </c>
      <c r="F114" s="30">
        <f>'2 уровень'!H818</f>
        <v>173078</v>
      </c>
      <c r="G114" s="85">
        <f>'2 уровень'!I818</f>
        <v>92.123773456358066</v>
      </c>
      <c r="H114" s="72">
        <f>'2 уровень'!J818</f>
        <v>0</v>
      </c>
      <c r="I114" s="72">
        <f>'2 уровень'!K818</f>
        <v>0</v>
      </c>
      <c r="J114" s="21">
        <f>'2 уровень'!L818</f>
        <v>0</v>
      </c>
      <c r="K114" s="21">
        <f>'2 уровень'!M818</f>
        <v>0</v>
      </c>
      <c r="L114" s="21">
        <f>'2 уровень'!N818</f>
        <v>0</v>
      </c>
      <c r="M114" s="21">
        <f>'2 уровень'!O818</f>
        <v>0</v>
      </c>
      <c r="N114" s="21">
        <f>'2 уровень'!P818</f>
        <v>0</v>
      </c>
      <c r="O114" s="21">
        <f>'2 уровень'!Q818</f>
        <v>0</v>
      </c>
      <c r="P114" s="185">
        <f>'2 уровень'!R818</f>
        <v>826509.80942999991</v>
      </c>
      <c r="Q114" s="185">
        <f>'2 уровень'!S818</f>
        <v>826509.80942999991</v>
      </c>
      <c r="R114" s="185">
        <f>'2 уровень'!T818</f>
        <v>826577.28853000002</v>
      </c>
      <c r="S114" s="185">
        <f>'2 уровень'!U818</f>
        <v>826577.28853000002</v>
      </c>
      <c r="T114" s="185">
        <f>'2 уровень'!V818</f>
        <v>826577.28853000002</v>
      </c>
      <c r="U114" s="185">
        <f>'2 уровень'!W818</f>
        <v>826577.28853000002</v>
      </c>
      <c r="V114" s="185">
        <f>'2 уровень'!X818</f>
        <v>826577.28853000002</v>
      </c>
      <c r="W114" s="185">
        <f>'2 уровень'!Y818</f>
        <v>826577.28853000002</v>
      </c>
      <c r="X114" s="185">
        <f>'2 уровень'!Z818</f>
        <v>795988.96081000008</v>
      </c>
      <c r="Y114" s="185">
        <f>'2 уровень'!AA818</f>
        <v>795988.96081000008</v>
      </c>
      <c r="Z114" s="185">
        <f>'2 уровень'!AB818</f>
        <v>667310.59835833334</v>
      </c>
      <c r="AA114" s="185">
        <f>'2 уровень'!AC818</f>
        <v>630490.12233000016</v>
      </c>
      <c r="AB114" s="784">
        <f>'2 уровень'!AD818</f>
        <v>0</v>
      </c>
      <c r="AC114" s="185">
        <f>'2 уровень'!AE818</f>
        <v>0</v>
      </c>
      <c r="AD114" s="185">
        <f>'2 уровень'!AF818</f>
        <v>-36820.476028333302</v>
      </c>
      <c r="AE114" s="185">
        <f>'2 уровень'!AG818</f>
        <v>-7.6814799999999996</v>
      </c>
      <c r="AF114" s="185">
        <f>'2 уровень'!AH818</f>
        <v>-989.12569999999994</v>
      </c>
      <c r="AG114" s="380">
        <f>'2 уровень'!AI818</f>
        <v>629500.99662999995</v>
      </c>
      <c r="AH114" s="185"/>
      <c r="AI114" s="185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</row>
    <row r="115" spans="1:179" s="59" customFormat="1" ht="31.5" x14ac:dyDescent="0.25">
      <c r="A115" s="18"/>
      <c r="B115" s="18">
        <v>1</v>
      </c>
      <c r="C115" s="580" t="s">
        <v>271</v>
      </c>
      <c r="D115" s="30">
        <f>'2 уровень'!F819</f>
        <v>113278</v>
      </c>
      <c r="E115" s="30">
        <f>'2 уровень'!G819</f>
        <v>95127</v>
      </c>
      <c r="F115" s="30">
        <f>'2 уровень'!H819</f>
        <v>93919</v>
      </c>
      <c r="G115" s="85">
        <f>'2 уровень'!I819</f>
        <v>98.730118683444232</v>
      </c>
      <c r="H115" s="72">
        <f>'2 уровень'!J819</f>
        <v>0</v>
      </c>
      <c r="I115" s="72">
        <f>'2 уровень'!K819</f>
        <v>0</v>
      </c>
      <c r="J115" s="21">
        <f>'2 уровень'!L819</f>
        <v>0</v>
      </c>
      <c r="K115" s="21">
        <f>'2 уровень'!M819</f>
        <v>0</v>
      </c>
      <c r="L115" s="21">
        <f>'2 уровень'!N819</f>
        <v>0</v>
      </c>
      <c r="M115" s="21">
        <f>'2 уровень'!O819</f>
        <v>0</v>
      </c>
      <c r="N115" s="21">
        <f>'2 уровень'!P819</f>
        <v>0</v>
      </c>
      <c r="O115" s="21">
        <f>'2 уровень'!Q819</f>
        <v>0</v>
      </c>
      <c r="P115" s="185">
        <f>'2 уровень'!R819</f>
        <v>502426.99191000004</v>
      </c>
      <c r="Q115" s="185">
        <f>'2 уровень'!S819</f>
        <v>502426.99191000004</v>
      </c>
      <c r="R115" s="185">
        <f>'2 уровень'!T819</f>
        <v>502426.99191000004</v>
      </c>
      <c r="S115" s="185">
        <f>'2 уровень'!U819</f>
        <v>502426.99191000004</v>
      </c>
      <c r="T115" s="185">
        <f>'2 уровень'!V819</f>
        <v>502426.99191000004</v>
      </c>
      <c r="U115" s="185">
        <f>'2 уровень'!W819</f>
        <v>502426.99191000004</v>
      </c>
      <c r="V115" s="185">
        <f>'2 уровень'!X819</f>
        <v>502426.99191000004</v>
      </c>
      <c r="W115" s="185">
        <f>'2 уровень'!Y819</f>
        <v>502426.99191000004</v>
      </c>
      <c r="X115" s="185">
        <f>'2 уровень'!Z819</f>
        <v>478471.23709000001</v>
      </c>
      <c r="Y115" s="185">
        <f>'2 уровень'!AA819</f>
        <v>478471.23709000001</v>
      </c>
      <c r="Z115" s="185">
        <f>'2 уровень'!AB819</f>
        <v>401754.35094499995</v>
      </c>
      <c r="AA115" s="185">
        <f>'2 уровень'!AC819</f>
        <v>395366.39613999997</v>
      </c>
      <c r="AB115" s="784">
        <f>'2 уровень'!AD819</f>
        <v>0</v>
      </c>
      <c r="AC115" s="185">
        <f>'2 уровень'!AE819</f>
        <v>0</v>
      </c>
      <c r="AD115" s="185">
        <f>'2 уровень'!AF819</f>
        <v>-6387.9548050000076</v>
      </c>
      <c r="AE115" s="185">
        <f>'2 уровень'!AG819</f>
        <v>-7.6814799999999996</v>
      </c>
      <c r="AF115" s="185">
        <f>'2 уровень'!AH819</f>
        <v>-800.96435000000008</v>
      </c>
      <c r="AG115" s="380">
        <f>'2 уровень'!AI819</f>
        <v>394565.43178999994</v>
      </c>
      <c r="AH115" s="185">
        <f>AA115/Z115*100</f>
        <v>98.409984909939524</v>
      </c>
      <c r="AI115" s="185">
        <f>AG115/Z115*100</f>
        <v>98.210618220290485</v>
      </c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</row>
    <row r="116" spans="1:179" s="59" customFormat="1" ht="30" x14ac:dyDescent="0.25">
      <c r="A116" s="18"/>
      <c r="B116" s="18">
        <v>1</v>
      </c>
      <c r="C116" s="574" t="s">
        <v>459</v>
      </c>
      <c r="D116" s="30">
        <f>'2 уровень'!F820</f>
        <v>97609</v>
      </c>
      <c r="E116" s="30">
        <f>'2 уровень'!G820</f>
        <v>82032</v>
      </c>
      <c r="F116" s="30">
        <f>'2 уровень'!H820</f>
        <v>79633</v>
      </c>
      <c r="G116" s="85">
        <f>'2 уровень'!I820</f>
        <v>97.075531499902482</v>
      </c>
      <c r="H116" s="72">
        <f>'2 уровень'!J820</f>
        <v>0</v>
      </c>
      <c r="I116" s="72">
        <f>'2 уровень'!K820</f>
        <v>0</v>
      </c>
      <c r="J116" s="21">
        <f>'2 уровень'!L820</f>
        <v>0</v>
      </c>
      <c r="K116" s="21">
        <f>'2 уровень'!M820</f>
        <v>0</v>
      </c>
      <c r="L116" s="21">
        <f>'2 уровень'!N820</f>
        <v>0</v>
      </c>
      <c r="M116" s="21">
        <f>'2 уровень'!O820</f>
        <v>0</v>
      </c>
      <c r="N116" s="21">
        <f>'2 уровень'!P820</f>
        <v>0</v>
      </c>
      <c r="O116" s="21">
        <f>'2 уровень'!Q820</f>
        <v>0</v>
      </c>
      <c r="P116" s="185">
        <f>'2 уровень'!R820</f>
        <v>457612.1</v>
      </c>
      <c r="Q116" s="185">
        <f>'2 уровень'!S820</f>
        <v>457612.1</v>
      </c>
      <c r="R116" s="185">
        <f>'2 уровень'!T820</f>
        <v>457612.1</v>
      </c>
      <c r="S116" s="185">
        <f>'2 уровень'!U820</f>
        <v>457612.1</v>
      </c>
      <c r="T116" s="185">
        <f>'2 уровень'!V820</f>
        <v>457612.1</v>
      </c>
      <c r="U116" s="185">
        <f>'2 уровень'!W820</f>
        <v>457612.1</v>
      </c>
      <c r="V116" s="185">
        <f>'2 уровень'!X820</f>
        <v>457612.1</v>
      </c>
      <c r="W116" s="185">
        <f>'2 уровень'!Y820</f>
        <v>457612.1</v>
      </c>
      <c r="X116" s="185">
        <f>'2 уровень'!Z820</f>
        <v>436088.37496000004</v>
      </c>
      <c r="Y116" s="185">
        <f>'2 уровень'!AA820</f>
        <v>436088.37496000004</v>
      </c>
      <c r="Z116" s="185">
        <f>'2 уровень'!AB820</f>
        <v>366362.49162666668</v>
      </c>
      <c r="AA116" s="185">
        <f>'2 уровень'!AC820</f>
        <v>350410.19331</v>
      </c>
      <c r="AB116" s="784">
        <f>'2 уровень'!AD820</f>
        <v>0</v>
      </c>
      <c r="AC116" s="185">
        <f>'2 уровень'!AE820</f>
        <v>0</v>
      </c>
      <c r="AD116" s="185">
        <f>'2 уровень'!AF820</f>
        <v>-15952.298316666682</v>
      </c>
      <c r="AE116" s="185">
        <f>'2 уровень'!AG820</f>
        <v>-7.6814799999999996</v>
      </c>
      <c r="AF116" s="185">
        <f>'2 уровень'!AH820</f>
        <v>-581.21563000000003</v>
      </c>
      <c r="AG116" s="380">
        <f>'2 уровень'!AI820</f>
        <v>349828.97768000001</v>
      </c>
      <c r="AH116" s="185">
        <f>AA116/Z116*100</f>
        <v>95.645761047797833</v>
      </c>
      <c r="AI116" s="185">
        <f>AG116/Z116*100</f>
        <v>95.487116087332765</v>
      </c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</row>
    <row r="117" spans="1:179" s="59" customFormat="1" ht="60" x14ac:dyDescent="0.25">
      <c r="A117" s="18"/>
      <c r="B117" s="18">
        <v>1</v>
      </c>
      <c r="C117" s="575" t="s">
        <v>478</v>
      </c>
      <c r="D117" s="30">
        <f>'2 уровень'!F821</f>
        <v>0</v>
      </c>
      <c r="E117" s="30">
        <f>'2 уровень'!G821</f>
        <v>0</v>
      </c>
      <c r="F117" s="30">
        <f>'2 уровень'!H821</f>
        <v>0</v>
      </c>
      <c r="G117" s="85">
        <f>'2 уровень'!I821</f>
        <v>0</v>
      </c>
      <c r="H117" s="72">
        <f>'2 уровень'!J821</f>
        <v>0</v>
      </c>
      <c r="I117" s="72">
        <f>'2 уровень'!K821</f>
        <v>0</v>
      </c>
      <c r="J117" s="21">
        <f>'2 уровень'!L821</f>
        <v>0</v>
      </c>
      <c r="K117" s="21">
        <f>'2 уровень'!M821</f>
        <v>0</v>
      </c>
      <c r="L117" s="21">
        <f>'2 уровень'!N821</f>
        <v>0</v>
      </c>
      <c r="M117" s="21">
        <f>'2 уровень'!O821</f>
        <v>0</v>
      </c>
      <c r="N117" s="21">
        <f>'2 уровень'!P821</f>
        <v>0</v>
      </c>
      <c r="O117" s="21">
        <f>'2 уровень'!Q821</f>
        <v>0</v>
      </c>
      <c r="P117" s="185">
        <f>'2 уровень'!R821</f>
        <v>0</v>
      </c>
      <c r="Q117" s="185">
        <f>'2 уровень'!S821</f>
        <v>0</v>
      </c>
      <c r="R117" s="185">
        <f>'2 уровень'!T821</f>
        <v>0</v>
      </c>
      <c r="S117" s="185">
        <f>'2 уровень'!U821</f>
        <v>0</v>
      </c>
      <c r="T117" s="185">
        <f>'2 уровень'!V821</f>
        <v>0</v>
      </c>
      <c r="U117" s="185">
        <f>'2 уровень'!W821</f>
        <v>0</v>
      </c>
      <c r="V117" s="185">
        <f>'2 уровень'!X821</f>
        <v>0</v>
      </c>
      <c r="W117" s="185">
        <f>'2 уровень'!Y821</f>
        <v>0</v>
      </c>
      <c r="X117" s="185">
        <f>'2 уровень'!Z821</f>
        <v>0</v>
      </c>
      <c r="Y117" s="185">
        <f>'2 уровень'!AA821</f>
        <v>0</v>
      </c>
      <c r="Z117" s="185">
        <f>'2 уровень'!AB821</f>
        <v>0</v>
      </c>
      <c r="AA117" s="185">
        <f>'2 уровень'!AC821</f>
        <v>0</v>
      </c>
      <c r="AB117" s="784">
        <f>'2 уровень'!AD821</f>
        <v>0</v>
      </c>
      <c r="AC117" s="185">
        <f>'2 уровень'!AE821</f>
        <v>0</v>
      </c>
      <c r="AD117" s="185">
        <f>'2 уровень'!AF821</f>
        <v>0</v>
      </c>
      <c r="AE117" s="185">
        <f>'2 уровень'!AG821</f>
        <v>0</v>
      </c>
      <c r="AF117" s="185">
        <f>'2 уровень'!AH821</f>
        <v>0</v>
      </c>
      <c r="AG117" s="380">
        <f>'2 уровень'!AI821</f>
        <v>0</v>
      </c>
      <c r="AH117" s="185" t="e">
        <f>AA117/Z117*100</f>
        <v>#DIV/0!</v>
      </c>
      <c r="AI117" s="185" t="e">
        <f>AG117/Z117*100</f>
        <v>#DIV/0!</v>
      </c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</row>
    <row r="118" spans="1:179" s="59" customFormat="1" ht="60" x14ac:dyDescent="0.25">
      <c r="A118" s="18"/>
      <c r="B118" s="18"/>
      <c r="C118" s="575" t="s">
        <v>688</v>
      </c>
      <c r="D118" s="30">
        <f>'2 уровень'!F822</f>
        <v>16274</v>
      </c>
      <c r="E118" s="30">
        <f>'2 уровень'!G822</f>
        <v>12205.5</v>
      </c>
      <c r="F118" s="30">
        <f>'2 уровень'!H822</f>
        <v>7032</v>
      </c>
      <c r="G118" s="85">
        <f>'2 уровень'!I822</f>
        <v>0</v>
      </c>
      <c r="H118" s="72">
        <f>'2 уровень'!J822</f>
        <v>0</v>
      </c>
      <c r="I118" s="72">
        <f>'2 уровень'!K822</f>
        <v>0</v>
      </c>
      <c r="J118" s="21">
        <f>'2 уровень'!L822</f>
        <v>0</v>
      </c>
      <c r="K118" s="21">
        <f>'2 уровень'!M822</f>
        <v>0</v>
      </c>
      <c r="L118" s="21">
        <f>'2 уровень'!N822</f>
        <v>0</v>
      </c>
      <c r="M118" s="21">
        <f>'2 уровень'!O822</f>
        <v>0</v>
      </c>
      <c r="N118" s="21">
        <f>'2 уровень'!P822</f>
        <v>0</v>
      </c>
      <c r="O118" s="21">
        <f>'2 уровень'!Q822</f>
        <v>0</v>
      </c>
      <c r="P118" s="185">
        <f>'2 уровень'!R822</f>
        <v>0</v>
      </c>
      <c r="Q118" s="185">
        <f>'2 уровень'!S822</f>
        <v>0</v>
      </c>
      <c r="R118" s="185">
        <f>'2 уровень'!T822</f>
        <v>0</v>
      </c>
      <c r="S118" s="185">
        <f>'2 уровень'!U822</f>
        <v>0</v>
      </c>
      <c r="T118" s="185">
        <f>'2 уровень'!V822</f>
        <v>0</v>
      </c>
      <c r="U118" s="185">
        <f>'2 уровень'!W822</f>
        <v>0</v>
      </c>
      <c r="V118" s="185">
        <f>'2 уровень'!X822</f>
        <v>0</v>
      </c>
      <c r="W118" s="185">
        <f>'2 уровень'!Y822</f>
        <v>0</v>
      </c>
      <c r="X118" s="185">
        <f>'2 уровень'!Z822</f>
        <v>0</v>
      </c>
      <c r="Y118" s="185">
        <f>'2 уровень'!AA822</f>
        <v>0</v>
      </c>
      <c r="Z118" s="185">
        <f>'2 уровень'!AB822</f>
        <v>0</v>
      </c>
      <c r="AA118" s="185">
        <f>'2 уровень'!AC822</f>
        <v>14064.229339999998</v>
      </c>
      <c r="AB118" s="784">
        <f>'2 уровень'!AD822</f>
        <v>0</v>
      </c>
      <c r="AC118" s="185">
        <f>'2 уровень'!AE822</f>
        <v>0</v>
      </c>
      <c r="AD118" s="185">
        <f>'2 уровень'!AF822</f>
        <v>0</v>
      </c>
      <c r="AE118" s="185">
        <f>'2 уровень'!AG822</f>
        <v>0</v>
      </c>
      <c r="AF118" s="185">
        <f>'2 уровень'!AH822</f>
        <v>0</v>
      </c>
      <c r="AG118" s="380">
        <f>'2 уровень'!AI822</f>
        <v>14064.229339999998</v>
      </c>
      <c r="AH118" s="185" t="e">
        <f>AA118/Z118*100</f>
        <v>#DIV/0!</v>
      </c>
      <c r="AI118" s="185" t="e">
        <f>AG118/Z118*100</f>
        <v>#DIV/0!</v>
      </c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</row>
    <row r="119" spans="1:179" s="59" customFormat="1" ht="60" x14ac:dyDescent="0.25">
      <c r="A119" s="18"/>
      <c r="B119" s="18"/>
      <c r="C119" s="575" t="s">
        <v>689</v>
      </c>
      <c r="D119" s="30"/>
      <c r="E119" s="30"/>
      <c r="F119" s="30"/>
      <c r="G119" s="85"/>
      <c r="H119" s="72"/>
      <c r="I119" s="72"/>
      <c r="J119" s="21"/>
      <c r="K119" s="21"/>
      <c r="L119" s="21"/>
      <c r="M119" s="21"/>
      <c r="N119" s="21"/>
      <c r="O119" s="21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784"/>
      <c r="AC119" s="185"/>
      <c r="AD119" s="185"/>
      <c r="AE119" s="185"/>
      <c r="AF119" s="185"/>
      <c r="AG119" s="380"/>
      <c r="AH119" s="185"/>
      <c r="AI119" s="185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</row>
    <row r="120" spans="1:179" s="59" customFormat="1" ht="36" customHeight="1" x14ac:dyDescent="0.25">
      <c r="A120" s="18"/>
      <c r="B120" s="18">
        <v>1</v>
      </c>
      <c r="C120" s="575" t="s">
        <v>460</v>
      </c>
      <c r="D120" s="30">
        <f>'2 уровень'!F824</f>
        <v>14419</v>
      </c>
      <c r="E120" s="30">
        <f>'2 уровень'!G824</f>
        <v>12053.333333333334</v>
      </c>
      <c r="F120" s="30">
        <f>'2 уровень'!H824</f>
        <v>13075</v>
      </c>
      <c r="G120" s="85">
        <f>'2 уровень'!I824</f>
        <v>108.47621681415929</v>
      </c>
      <c r="H120" s="72">
        <f>'2 уровень'!J824</f>
        <v>0</v>
      </c>
      <c r="I120" s="72">
        <f>'2 уровень'!K824</f>
        <v>0</v>
      </c>
      <c r="J120" s="21">
        <f>'2 уровень'!L824</f>
        <v>0</v>
      </c>
      <c r="K120" s="21">
        <f>'2 уровень'!M824</f>
        <v>0</v>
      </c>
      <c r="L120" s="21">
        <f>'2 уровень'!N824</f>
        <v>0</v>
      </c>
      <c r="M120" s="21">
        <f>'2 уровень'!O824</f>
        <v>0</v>
      </c>
      <c r="N120" s="21">
        <f>'2 уровень'!P824</f>
        <v>0</v>
      </c>
      <c r="O120" s="21">
        <f>'2 уровень'!Q824</f>
        <v>0</v>
      </c>
      <c r="P120" s="185">
        <f>'2 уровень'!R824</f>
        <v>33022.641909999998</v>
      </c>
      <c r="Q120" s="185">
        <f>'2 уровень'!S824</f>
        <v>33022.641909999998</v>
      </c>
      <c r="R120" s="185">
        <f>'2 уровень'!T824</f>
        <v>33022.641909999998</v>
      </c>
      <c r="S120" s="185">
        <f>'2 уровень'!U824</f>
        <v>33022.641909999998</v>
      </c>
      <c r="T120" s="185">
        <f>'2 уровень'!V824</f>
        <v>33022.641909999998</v>
      </c>
      <c r="U120" s="185">
        <f>'2 уровень'!W824</f>
        <v>33022.641909999998</v>
      </c>
      <c r="V120" s="185">
        <f>'2 уровень'!X824</f>
        <v>33022.641909999998</v>
      </c>
      <c r="W120" s="185">
        <f>'2 уровень'!Y824</f>
        <v>33022.641909999998</v>
      </c>
      <c r="X120" s="185">
        <f>'2 уровень'!Z824</f>
        <v>30590.612129999998</v>
      </c>
      <c r="Y120" s="185">
        <f>'2 уровень'!AA824</f>
        <v>30590.612129999998</v>
      </c>
      <c r="Z120" s="185">
        <f>'2 уровень'!AB824</f>
        <v>25564.984318333329</v>
      </c>
      <c r="AA120" s="185">
        <f>'2 уровень'!AC824</f>
        <v>33517.002160000004</v>
      </c>
      <c r="AB120" s="784">
        <f>'2 уровень'!AD824</f>
        <v>0</v>
      </c>
      <c r="AC120" s="185">
        <f>'2 уровень'!AE824</f>
        <v>0</v>
      </c>
      <c r="AD120" s="185">
        <f>'2 уровень'!AF824</f>
        <v>7952.0178416666731</v>
      </c>
      <c r="AE120" s="185">
        <f>'2 уровень'!AG824</f>
        <v>0</v>
      </c>
      <c r="AF120" s="185">
        <f>'2 уровень'!AH824</f>
        <v>-7.58277</v>
      </c>
      <c r="AG120" s="380">
        <f>'2 уровень'!AI824</f>
        <v>33509.419390000003</v>
      </c>
      <c r="AH120" s="185">
        <f>AA120/Z120*100</f>
        <v>131.10511527270555</v>
      </c>
      <c r="AI120" s="185">
        <f>AG120/Z120*100</f>
        <v>131.0754545073963</v>
      </c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</row>
    <row r="121" spans="1:179" s="59" customFormat="1" ht="30" x14ac:dyDescent="0.25">
      <c r="A121" s="18"/>
      <c r="B121" s="18">
        <v>1</v>
      </c>
      <c r="C121" s="575" t="s">
        <v>461</v>
      </c>
      <c r="D121" s="30">
        <f>'2 уровень'!F825</f>
        <v>0</v>
      </c>
      <c r="E121" s="30">
        <f>'2 уровень'!G825</f>
        <v>0</v>
      </c>
      <c r="F121" s="30">
        <f>'2 уровень'!H825</f>
        <v>0</v>
      </c>
      <c r="G121" s="85">
        <f>'2 уровень'!I825</f>
        <v>0</v>
      </c>
      <c r="H121" s="72">
        <f>'2 уровень'!J825</f>
        <v>0</v>
      </c>
      <c r="I121" s="72">
        <f>'2 уровень'!K825</f>
        <v>0</v>
      </c>
      <c r="J121" s="21">
        <f>'2 уровень'!L825</f>
        <v>0</v>
      </c>
      <c r="K121" s="21">
        <f>'2 уровень'!M825</f>
        <v>0</v>
      </c>
      <c r="L121" s="21">
        <f>'2 уровень'!N825</f>
        <v>0</v>
      </c>
      <c r="M121" s="21">
        <f>'2 уровень'!O825</f>
        <v>0</v>
      </c>
      <c r="N121" s="21">
        <f>'2 уровень'!P825</f>
        <v>0</v>
      </c>
      <c r="O121" s="21">
        <f>'2 уровень'!Q825</f>
        <v>0</v>
      </c>
      <c r="P121" s="185">
        <f>'2 уровень'!R825</f>
        <v>0</v>
      </c>
      <c r="Q121" s="185">
        <f>'2 уровень'!S825</f>
        <v>0</v>
      </c>
      <c r="R121" s="185">
        <f>'2 уровень'!T825</f>
        <v>0</v>
      </c>
      <c r="S121" s="185">
        <f>'2 уровень'!U825</f>
        <v>0</v>
      </c>
      <c r="T121" s="185">
        <f>'2 уровень'!V825</f>
        <v>0</v>
      </c>
      <c r="U121" s="185">
        <f>'2 уровень'!W825</f>
        <v>0</v>
      </c>
      <c r="V121" s="185">
        <f>'2 уровень'!X825</f>
        <v>0</v>
      </c>
      <c r="W121" s="185">
        <f>'2 уровень'!Y825</f>
        <v>0</v>
      </c>
      <c r="X121" s="185">
        <f>'2 уровень'!Z825</f>
        <v>0</v>
      </c>
      <c r="Y121" s="185">
        <f>'2 уровень'!AA825</f>
        <v>0</v>
      </c>
      <c r="Z121" s="185">
        <f>'2 уровень'!AB825</f>
        <v>0</v>
      </c>
      <c r="AA121" s="185">
        <f>'2 уровень'!AC825</f>
        <v>4.3809300000000002</v>
      </c>
      <c r="AB121" s="784">
        <f>'2 уровень'!AD825</f>
        <v>0</v>
      </c>
      <c r="AC121" s="185">
        <f>'2 уровень'!AE825</f>
        <v>0</v>
      </c>
      <c r="AD121" s="185">
        <f>'2 уровень'!AF825</f>
        <v>4.3809300000000002</v>
      </c>
      <c r="AE121" s="185">
        <f>'2 уровень'!AG825</f>
        <v>0</v>
      </c>
      <c r="AF121" s="185">
        <f>'2 уровень'!AH825</f>
        <v>0</v>
      </c>
      <c r="AG121" s="380">
        <f>'2 уровень'!AI825</f>
        <v>4.3809300000000002</v>
      </c>
      <c r="AH121" s="185"/>
      <c r="AI121" s="185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</row>
    <row r="122" spans="1:179" s="59" customFormat="1" ht="45" x14ac:dyDescent="0.25">
      <c r="A122" s="18"/>
      <c r="B122" s="18">
        <v>1</v>
      </c>
      <c r="C122" s="575" t="s">
        <v>462</v>
      </c>
      <c r="D122" s="30">
        <f>'2 уровень'!F826</f>
        <v>179</v>
      </c>
      <c r="E122" s="30">
        <f>'2 уровень'!G826</f>
        <v>149.16666666666666</v>
      </c>
      <c r="F122" s="30">
        <f>'2 уровень'!H826</f>
        <v>186</v>
      </c>
      <c r="G122" s="85">
        <f>'2 уровень'!I826</f>
        <v>124.6927374301676</v>
      </c>
      <c r="H122" s="72">
        <f>'2 уровень'!J826</f>
        <v>0</v>
      </c>
      <c r="I122" s="72">
        <f>'2 уровень'!K826</f>
        <v>0</v>
      </c>
      <c r="J122" s="21">
        <f>'2 уровень'!L826</f>
        <v>0</v>
      </c>
      <c r="K122" s="21">
        <f>'2 уровень'!M826</f>
        <v>0</v>
      </c>
      <c r="L122" s="21">
        <f>'2 уровень'!N826</f>
        <v>0</v>
      </c>
      <c r="M122" s="21">
        <f>'2 уровень'!O826</f>
        <v>0</v>
      </c>
      <c r="N122" s="21">
        <f>'2 уровень'!P826</f>
        <v>0</v>
      </c>
      <c r="O122" s="21">
        <f>'2 уровень'!Q826</f>
        <v>0</v>
      </c>
      <c r="P122" s="185">
        <f>'2 уровень'!R826</f>
        <v>1688.6502</v>
      </c>
      <c r="Q122" s="185">
        <f>'2 уровень'!S826</f>
        <v>1688.6502</v>
      </c>
      <c r="R122" s="185">
        <f>'2 уровень'!T826</f>
        <v>1688.6502</v>
      </c>
      <c r="S122" s="185">
        <f>'2 уровень'!U826</f>
        <v>1688.6502</v>
      </c>
      <c r="T122" s="185">
        <f>'2 уровень'!V826</f>
        <v>1688.6502</v>
      </c>
      <c r="U122" s="185">
        <f>'2 уровень'!W826</f>
        <v>1688.6502</v>
      </c>
      <c r="V122" s="185">
        <f>'2 уровень'!X826</f>
        <v>1688.6502</v>
      </c>
      <c r="W122" s="185">
        <f>'2 уровень'!Y826</f>
        <v>1688.6502</v>
      </c>
      <c r="X122" s="185">
        <f>'2 уровень'!Z826</f>
        <v>1688.6502</v>
      </c>
      <c r="Y122" s="185">
        <f>'2 уровень'!AA826</f>
        <v>1688.6502</v>
      </c>
      <c r="Z122" s="185">
        <f>'2 уровень'!AB826</f>
        <v>1407.2084999999997</v>
      </c>
      <c r="AA122" s="185">
        <f>'2 уровень'!AC826</f>
        <v>1754.6867999999997</v>
      </c>
      <c r="AB122" s="784">
        <f>'2 уровень'!AD826</f>
        <v>0</v>
      </c>
      <c r="AC122" s="185">
        <f>'2 уровень'!AE826</f>
        <v>0</v>
      </c>
      <c r="AD122" s="185">
        <f>'2 уровень'!AF826</f>
        <v>347.47829999999988</v>
      </c>
      <c r="AE122" s="185">
        <f>'2 уровень'!AG826</f>
        <v>0</v>
      </c>
      <c r="AF122" s="185">
        <f>'2 уровень'!AH826</f>
        <v>-11.319659999999999</v>
      </c>
      <c r="AG122" s="380">
        <f>'2 уровень'!AI826</f>
        <v>1743.3671399999998</v>
      </c>
      <c r="AH122" s="185">
        <f>AA122/Z122*100</f>
        <v>124.6927374301676</v>
      </c>
      <c r="AI122" s="185">
        <f>AG122/Z122*100</f>
        <v>123.8883321128319</v>
      </c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</row>
    <row r="123" spans="1:179" s="59" customFormat="1" ht="30" x14ac:dyDescent="0.25">
      <c r="A123" s="18"/>
      <c r="B123" s="18">
        <v>1</v>
      </c>
      <c r="C123" s="574" t="s">
        <v>463</v>
      </c>
      <c r="D123" s="30">
        <f>'2 уровень'!F827</f>
        <v>1071</v>
      </c>
      <c r="E123" s="30">
        <f>'2 уровень'!G827</f>
        <v>892.5</v>
      </c>
      <c r="F123" s="30">
        <f>'2 уровень'!H827</f>
        <v>1025</v>
      </c>
      <c r="G123" s="85">
        <f>'2 уровень'!I827</f>
        <v>114.84593837535013</v>
      </c>
      <c r="H123" s="72">
        <f>'2 уровень'!J827</f>
        <v>0</v>
      </c>
      <c r="I123" s="72">
        <f>'2 уровень'!K827</f>
        <v>0</v>
      </c>
      <c r="J123" s="21">
        <f>'2 уровень'!L827</f>
        <v>0</v>
      </c>
      <c r="K123" s="21">
        <f>'2 уровень'!M827</f>
        <v>0</v>
      </c>
      <c r="L123" s="21">
        <f>'2 уровень'!N827</f>
        <v>0</v>
      </c>
      <c r="M123" s="21">
        <f>'2 уровень'!O827</f>
        <v>0</v>
      </c>
      <c r="N123" s="21">
        <f>'2 уровень'!P827</f>
        <v>0</v>
      </c>
      <c r="O123" s="21">
        <f>'2 уровень'!Q827</f>
        <v>0</v>
      </c>
      <c r="P123" s="185">
        <f>'2 уровень'!R827</f>
        <v>10103.599799999998</v>
      </c>
      <c r="Q123" s="185">
        <f>'2 уровень'!S827</f>
        <v>10103.599799999998</v>
      </c>
      <c r="R123" s="185">
        <f>'2 уровень'!T827</f>
        <v>10103.599799999998</v>
      </c>
      <c r="S123" s="185">
        <f>'2 уровень'!U827</f>
        <v>10103.599799999998</v>
      </c>
      <c r="T123" s="185">
        <f>'2 уровень'!V827</f>
        <v>10103.599799999998</v>
      </c>
      <c r="U123" s="185">
        <f>'2 уровень'!W827</f>
        <v>10103.599799999998</v>
      </c>
      <c r="V123" s="185">
        <f>'2 уровень'!X827</f>
        <v>10103.599799999998</v>
      </c>
      <c r="W123" s="185">
        <f>'2 уровень'!Y827</f>
        <v>10103.599799999998</v>
      </c>
      <c r="X123" s="185">
        <f>'2 уровень'!Z827</f>
        <v>10103.599799999998</v>
      </c>
      <c r="Y123" s="185">
        <f>'2 уровень'!AA827</f>
        <v>10103.599799999998</v>
      </c>
      <c r="Z123" s="185">
        <f>'2 уровень'!AB827</f>
        <v>8419.6664999999994</v>
      </c>
      <c r="AA123" s="185">
        <f>'2 уровень'!AC827</f>
        <v>9680.1329399999995</v>
      </c>
      <c r="AB123" s="784">
        <f>'2 уровень'!AD827</f>
        <v>0</v>
      </c>
      <c r="AC123" s="185">
        <f>'2 уровень'!AE827</f>
        <v>0</v>
      </c>
      <c r="AD123" s="185">
        <f>'2 уровень'!AF827</f>
        <v>1260.4664400000011</v>
      </c>
      <c r="AE123" s="185">
        <f>'2 уровень'!AG827</f>
        <v>0</v>
      </c>
      <c r="AF123" s="185">
        <f>'2 уровень'!AH827</f>
        <v>-200.84629000000001</v>
      </c>
      <c r="AG123" s="380">
        <f>'2 уровень'!AI827</f>
        <v>9479.28665</v>
      </c>
      <c r="AH123" s="185"/>
      <c r="AI123" s="185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</row>
    <row r="124" spans="1:179" s="59" customFormat="1" ht="43.5" x14ac:dyDescent="0.25">
      <c r="A124" s="18"/>
      <c r="B124" s="18">
        <v>1</v>
      </c>
      <c r="C124" s="572" t="s">
        <v>272</v>
      </c>
      <c r="D124" s="30">
        <f>'2 уровень'!F828</f>
        <v>110828</v>
      </c>
      <c r="E124" s="30">
        <f>'2 уровень'!G828</f>
        <v>92748.499999999985</v>
      </c>
      <c r="F124" s="30">
        <f>'2 уровень'!H828</f>
        <v>79159</v>
      </c>
      <c r="G124" s="85">
        <f>'2 уровень'!I828</f>
        <v>85.34801101904614</v>
      </c>
      <c r="H124" s="72">
        <f>'2 уровень'!J828</f>
        <v>0</v>
      </c>
      <c r="I124" s="72">
        <f>'2 уровень'!K828</f>
        <v>0</v>
      </c>
      <c r="J124" s="21">
        <f>'2 уровень'!L828</f>
        <v>0</v>
      </c>
      <c r="K124" s="21">
        <f>'2 уровень'!M828</f>
        <v>0</v>
      </c>
      <c r="L124" s="21">
        <f>'2 уровень'!N828</f>
        <v>0</v>
      </c>
      <c r="M124" s="21">
        <f>'2 уровень'!O828</f>
        <v>0</v>
      </c>
      <c r="N124" s="21">
        <f>'2 уровень'!P828</f>
        <v>0</v>
      </c>
      <c r="O124" s="21">
        <f>'2 уровень'!Q828</f>
        <v>0</v>
      </c>
      <c r="P124" s="185">
        <f>'2 уровень'!R828</f>
        <v>324082.81751999998</v>
      </c>
      <c r="Q124" s="185">
        <f>'2 уровень'!S828</f>
        <v>324082.81751999998</v>
      </c>
      <c r="R124" s="185">
        <f>'2 уровень'!T828</f>
        <v>324150.29661999998</v>
      </c>
      <c r="S124" s="185">
        <f>'2 уровень'!U828</f>
        <v>324150.29661999998</v>
      </c>
      <c r="T124" s="185">
        <f>'2 уровень'!V828</f>
        <v>324150.29661999998</v>
      </c>
      <c r="U124" s="185">
        <f>'2 уровень'!W828</f>
        <v>324150.29661999998</v>
      </c>
      <c r="V124" s="185">
        <f>'2 уровень'!X828</f>
        <v>324150.29661999998</v>
      </c>
      <c r="W124" s="185">
        <f>'2 уровень'!Y828</f>
        <v>324150.29661999998</v>
      </c>
      <c r="X124" s="185">
        <f>'2 уровень'!Z828</f>
        <v>317517.72372000001</v>
      </c>
      <c r="Y124" s="185">
        <f>'2 уровень'!AA828</f>
        <v>317517.72372000001</v>
      </c>
      <c r="Z124" s="185">
        <f>'2 уровень'!AB828</f>
        <v>265556.24741333333</v>
      </c>
      <c r="AA124" s="185">
        <f>'2 уровень'!AC828</f>
        <v>235123.72619000002</v>
      </c>
      <c r="AB124" s="784">
        <f>'2 уровень'!AD828</f>
        <v>0</v>
      </c>
      <c r="AC124" s="185">
        <f>'2 уровень'!AE828</f>
        <v>0</v>
      </c>
      <c r="AD124" s="185">
        <f>'2 уровень'!AF828</f>
        <v>-30432.521223333293</v>
      </c>
      <c r="AE124" s="185">
        <f>'2 уровень'!AG828</f>
        <v>0</v>
      </c>
      <c r="AF124" s="185">
        <f>'2 уровень'!AH828</f>
        <v>-188.16135</v>
      </c>
      <c r="AG124" s="380">
        <f>'2 уровень'!AI828</f>
        <v>234935.56484000006</v>
      </c>
      <c r="AH124" s="185">
        <f t="shared" ref="AH124:AH130" si="12">AA124/Z124*100</f>
        <v>88.540084626227738</v>
      </c>
      <c r="AI124" s="185">
        <f t="shared" ref="AI124:AI130" si="13">AG124/Z124*100</f>
        <v>88.469229072335565</v>
      </c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</row>
    <row r="125" spans="1:179" s="59" customFormat="1" ht="30" x14ac:dyDescent="0.25">
      <c r="A125" s="18"/>
      <c r="B125" s="18">
        <v>1</v>
      </c>
      <c r="C125" s="575" t="s">
        <v>464</v>
      </c>
      <c r="D125" s="30">
        <f>'2 уровень'!F829</f>
        <v>36188</v>
      </c>
      <c r="E125" s="30">
        <f>'2 уровень'!G829</f>
        <v>30416.5</v>
      </c>
      <c r="F125" s="30">
        <f>'2 уровень'!H829</f>
        <v>22659</v>
      </c>
      <c r="G125" s="85">
        <f>'2 уровень'!I829</f>
        <v>74.495750661647463</v>
      </c>
      <c r="H125" s="72">
        <f>'2 уровень'!J829</f>
        <v>0</v>
      </c>
      <c r="I125" s="72">
        <f>'2 уровень'!K829</f>
        <v>0</v>
      </c>
      <c r="J125" s="21">
        <f>'2 уровень'!L829</f>
        <v>0</v>
      </c>
      <c r="K125" s="21">
        <f>'2 уровень'!M829</f>
        <v>0</v>
      </c>
      <c r="L125" s="21">
        <f>'2 уровень'!N829</f>
        <v>0</v>
      </c>
      <c r="M125" s="21">
        <f>'2 уровень'!O829</f>
        <v>0</v>
      </c>
      <c r="N125" s="21">
        <f>'2 уровень'!P829</f>
        <v>0</v>
      </c>
      <c r="O125" s="21">
        <f>'2 уровень'!Q829</f>
        <v>0</v>
      </c>
      <c r="P125" s="185">
        <f>'2 уровень'!R829</f>
        <v>68097.539300000004</v>
      </c>
      <c r="Q125" s="185">
        <f>'2 уровень'!S829</f>
        <v>68097.539300000004</v>
      </c>
      <c r="R125" s="185">
        <f>'2 уровень'!T829</f>
        <v>68097.539300000004</v>
      </c>
      <c r="S125" s="185">
        <f>'2 уровень'!U829</f>
        <v>68097.539300000004</v>
      </c>
      <c r="T125" s="185">
        <f>'2 уровень'!V829</f>
        <v>68097.539300000004</v>
      </c>
      <c r="U125" s="185">
        <f>'2 уровень'!W829</f>
        <v>68097.539300000004</v>
      </c>
      <c r="V125" s="185">
        <f>'2 уровень'!X829</f>
        <v>68097.539300000004</v>
      </c>
      <c r="W125" s="185">
        <f>'2 уровень'!Y829</f>
        <v>68097.539300000004</v>
      </c>
      <c r="X125" s="185">
        <f>'2 уровень'!Z829</f>
        <v>65558.891380000001</v>
      </c>
      <c r="Y125" s="185">
        <f>'2 уровень'!AA829</f>
        <v>65558.891380000001</v>
      </c>
      <c r="Z125" s="185">
        <f>'2 уровень'!AB829</f>
        <v>55124.248016666665</v>
      </c>
      <c r="AA125" s="185">
        <f>'2 уровень'!AC829</f>
        <v>40750.444910000006</v>
      </c>
      <c r="AB125" s="784">
        <f>'2 уровень'!AD829</f>
        <v>0</v>
      </c>
      <c r="AC125" s="185">
        <f>'2 уровень'!AE829</f>
        <v>0</v>
      </c>
      <c r="AD125" s="185">
        <f>'2 уровень'!AF829</f>
        <v>-14373.803106666664</v>
      </c>
      <c r="AE125" s="185">
        <f>'2 уровень'!AG829</f>
        <v>0</v>
      </c>
      <c r="AF125" s="185">
        <f>'2 уровень'!AH829</f>
        <v>-3.4938500000000001</v>
      </c>
      <c r="AG125" s="380">
        <f>'2 уровень'!AI829</f>
        <v>40746.951060000007</v>
      </c>
      <c r="AH125" s="185">
        <f t="shared" si="12"/>
        <v>73.924718025503438</v>
      </c>
      <c r="AI125" s="185">
        <f t="shared" si="13"/>
        <v>73.918379889155645</v>
      </c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</row>
    <row r="126" spans="1:179" s="59" customFormat="1" ht="60" x14ac:dyDescent="0.25">
      <c r="A126" s="18"/>
      <c r="B126" s="18">
        <v>1</v>
      </c>
      <c r="C126" s="575" t="s">
        <v>465</v>
      </c>
      <c r="D126" s="30">
        <f>'2 уровень'!F830</f>
        <v>53721</v>
      </c>
      <c r="E126" s="30">
        <f>'2 уровень'!G830</f>
        <v>44870</v>
      </c>
      <c r="F126" s="30">
        <f>'2 уровень'!H830</f>
        <v>39394</v>
      </c>
      <c r="G126" s="85">
        <f>'2 уровень'!I830</f>
        <v>87.795854691330504</v>
      </c>
      <c r="H126" s="72">
        <f>'2 уровень'!J830</f>
        <v>0</v>
      </c>
      <c r="I126" s="72">
        <f>'2 уровень'!K830</f>
        <v>0</v>
      </c>
      <c r="J126" s="21">
        <f>'2 уровень'!L830</f>
        <v>0</v>
      </c>
      <c r="K126" s="21">
        <f>'2 уровень'!M830</f>
        <v>0</v>
      </c>
      <c r="L126" s="21">
        <f>'2 уровень'!N830</f>
        <v>0</v>
      </c>
      <c r="M126" s="21">
        <f>'2 уровень'!O830</f>
        <v>0</v>
      </c>
      <c r="N126" s="21">
        <f>'2 уровень'!P830</f>
        <v>0</v>
      </c>
      <c r="O126" s="21">
        <f>'2 уровень'!Q830</f>
        <v>0</v>
      </c>
      <c r="P126" s="185">
        <f>'2 уровень'!R830</f>
        <v>223201.2329</v>
      </c>
      <c r="Q126" s="185">
        <f>'2 уровень'!S830</f>
        <v>223201.2329</v>
      </c>
      <c r="R126" s="185">
        <f>'2 уровень'!T830</f>
        <v>215273.94079999998</v>
      </c>
      <c r="S126" s="185">
        <f>'2 уровень'!U830</f>
        <v>215273.94079999998</v>
      </c>
      <c r="T126" s="185">
        <f>'2 уровень'!V830</f>
        <v>215273.94079999998</v>
      </c>
      <c r="U126" s="185">
        <f>'2 уровень'!W830</f>
        <v>215273.94079999998</v>
      </c>
      <c r="V126" s="185">
        <f>'2 уровень'!X830</f>
        <v>215273.94079999998</v>
      </c>
      <c r="W126" s="185">
        <f>'2 уровень'!Y830</f>
        <v>215273.94079999998</v>
      </c>
      <c r="X126" s="185">
        <f>'2 уровень'!Z830</f>
        <v>211695.80942000001</v>
      </c>
      <c r="Y126" s="185">
        <f>'2 уровень'!AA830</f>
        <v>211695.80942000001</v>
      </c>
      <c r="Z126" s="185">
        <f>'2 уровень'!AB830</f>
        <v>177092.24416999999</v>
      </c>
      <c r="AA126" s="185">
        <f>'2 уровень'!AC830</f>
        <v>161792.26070000004</v>
      </c>
      <c r="AB126" s="784">
        <f>'2 уровень'!AD830</f>
        <v>0</v>
      </c>
      <c r="AC126" s="185">
        <f>'2 уровень'!AE830</f>
        <v>0</v>
      </c>
      <c r="AD126" s="185">
        <f>'2 уровень'!AF830</f>
        <v>-15299.983469999963</v>
      </c>
      <c r="AE126" s="185">
        <f>'2 уровень'!AG830</f>
        <v>0</v>
      </c>
      <c r="AF126" s="185">
        <f>'2 уровень'!AH830</f>
        <v>-184.66749999999999</v>
      </c>
      <c r="AG126" s="380">
        <f>'2 уровень'!AI830</f>
        <v>161607.59320000003</v>
      </c>
      <c r="AH126" s="185">
        <f t="shared" si="12"/>
        <v>91.360444077204932</v>
      </c>
      <c r="AI126" s="185">
        <f t="shared" si="13"/>
        <v>91.256166500925104</v>
      </c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</row>
    <row r="127" spans="1:179" s="59" customFormat="1" ht="45" x14ac:dyDescent="0.25">
      <c r="A127" s="18"/>
      <c r="B127" s="18">
        <v>1</v>
      </c>
      <c r="C127" s="575" t="s">
        <v>466</v>
      </c>
      <c r="D127" s="30">
        <f>'2 уровень'!F831</f>
        <v>20919</v>
      </c>
      <c r="E127" s="30">
        <f>'2 уровень'!G831</f>
        <v>17462</v>
      </c>
      <c r="F127" s="30">
        <f>'2 уровень'!H831</f>
        <v>17106</v>
      </c>
      <c r="G127" s="85">
        <f>'2 уровень'!I831</f>
        <v>97.961287366853739</v>
      </c>
      <c r="H127" s="72">
        <f>'2 уровень'!J831</f>
        <v>0</v>
      </c>
      <c r="I127" s="72">
        <f>'2 уровень'!K831</f>
        <v>0</v>
      </c>
      <c r="J127" s="21">
        <f>'2 уровень'!L831</f>
        <v>0</v>
      </c>
      <c r="K127" s="21">
        <f>'2 уровень'!M831</f>
        <v>0</v>
      </c>
      <c r="L127" s="21">
        <f>'2 уровень'!N831</f>
        <v>0</v>
      </c>
      <c r="M127" s="21">
        <f>'2 уровень'!O831</f>
        <v>0</v>
      </c>
      <c r="N127" s="21">
        <f>'2 уровень'!P831</f>
        <v>0</v>
      </c>
      <c r="O127" s="21">
        <f>'2 уровень'!Q831</f>
        <v>0</v>
      </c>
      <c r="P127" s="185">
        <f>'2 уровень'!R831</f>
        <v>32784.045320000005</v>
      </c>
      <c r="Q127" s="185">
        <f>'2 уровень'!S831</f>
        <v>32784.045320000005</v>
      </c>
      <c r="R127" s="185">
        <f>'2 уровень'!T831</f>
        <v>40778.81652</v>
      </c>
      <c r="S127" s="185">
        <f>'2 уровень'!U831</f>
        <v>40778.81652</v>
      </c>
      <c r="T127" s="185">
        <f>'2 уровень'!V831</f>
        <v>40778.81652</v>
      </c>
      <c r="U127" s="185">
        <f>'2 уровень'!W831</f>
        <v>40778.81652</v>
      </c>
      <c r="V127" s="185">
        <f>'2 уровень'!X831</f>
        <v>40778.81652</v>
      </c>
      <c r="W127" s="185">
        <f>'2 уровень'!Y831</f>
        <v>40778.81652</v>
      </c>
      <c r="X127" s="185">
        <f>'2 уровень'!Z831</f>
        <v>40263.022920000003</v>
      </c>
      <c r="Y127" s="185">
        <f>'2 уровень'!AA831</f>
        <v>40263.022920000003</v>
      </c>
      <c r="Z127" s="185">
        <f>'2 уровень'!AB831</f>
        <v>33339.755226666668</v>
      </c>
      <c r="AA127" s="185">
        <f>'2 уровень'!AC831</f>
        <v>32581.02058</v>
      </c>
      <c r="AB127" s="784">
        <f>'2 уровень'!AD831</f>
        <v>0</v>
      </c>
      <c r="AC127" s="185">
        <f>'2 уровень'!AE831</f>
        <v>0</v>
      </c>
      <c r="AD127" s="185">
        <f>'2 уровень'!AF831</f>
        <v>-758.73464666666609</v>
      </c>
      <c r="AE127" s="185">
        <f>'2 уровень'!AG831</f>
        <v>0</v>
      </c>
      <c r="AF127" s="185">
        <f>'2 уровень'!AH831</f>
        <v>0</v>
      </c>
      <c r="AG127" s="380">
        <f>'2 уровень'!AI831</f>
        <v>32581.02058</v>
      </c>
      <c r="AH127" s="185">
        <f t="shared" si="12"/>
        <v>97.724234501698447</v>
      </c>
      <c r="AI127" s="185">
        <f t="shared" si="13"/>
        <v>97.724234501698447</v>
      </c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</row>
    <row r="128" spans="1:179" s="59" customFormat="1" ht="29.25" x14ac:dyDescent="0.25">
      <c r="A128" s="18"/>
      <c r="B128" s="18">
        <v>1</v>
      </c>
      <c r="C128" s="572" t="s">
        <v>310</v>
      </c>
      <c r="D128" s="30">
        <f>'2 уровень'!F832</f>
        <v>262537.14999999997</v>
      </c>
      <c r="E128" s="30">
        <f>'2 уровень'!G832</f>
        <v>219170.66666666669</v>
      </c>
      <c r="F128" s="30">
        <f>'2 уровень'!H832</f>
        <v>238197.95499999999</v>
      </c>
      <c r="G128" s="85">
        <f>'2 уровень'!I832</f>
        <v>108.68149402596453</v>
      </c>
      <c r="H128" s="72">
        <f>'2 уровень'!J832</f>
        <v>0</v>
      </c>
      <c r="I128" s="72">
        <f>'2 уровень'!K832</f>
        <v>0</v>
      </c>
      <c r="J128" s="21">
        <f>'2 уровень'!L832</f>
        <v>0</v>
      </c>
      <c r="K128" s="21">
        <f>'2 уровень'!M832</f>
        <v>0</v>
      </c>
      <c r="L128" s="21">
        <f>'2 уровень'!N832</f>
        <v>0</v>
      </c>
      <c r="M128" s="21">
        <f>'2 уровень'!O832</f>
        <v>0</v>
      </c>
      <c r="N128" s="21">
        <f>'2 уровень'!P832</f>
        <v>0</v>
      </c>
      <c r="O128" s="21">
        <f>'2 уровень'!Q832</f>
        <v>0</v>
      </c>
      <c r="P128" s="185">
        <f>'2 уровень'!R832</f>
        <v>622528.55041999999</v>
      </c>
      <c r="Q128" s="185">
        <f>'2 уровень'!S832</f>
        <v>622528.55041999999</v>
      </c>
      <c r="R128" s="185">
        <f>'2 уровень'!T832</f>
        <v>622705.42902000004</v>
      </c>
      <c r="S128" s="185">
        <f>'2 уровень'!U832</f>
        <v>622705.42902000004</v>
      </c>
      <c r="T128" s="185">
        <f>'2 уровень'!V832</f>
        <v>622705.42902000004</v>
      </c>
      <c r="U128" s="185">
        <f>'2 уровень'!W832</f>
        <v>622143.25302000006</v>
      </c>
      <c r="V128" s="185">
        <f>'2 уровень'!X832</f>
        <v>629947.02301999996</v>
      </c>
      <c r="W128" s="185">
        <f>'2 уровень'!Y832</f>
        <v>629947.02301999996</v>
      </c>
      <c r="X128" s="185">
        <f>'2 уровень'!Z832</f>
        <v>629553.32650999993</v>
      </c>
      <c r="Y128" s="185">
        <f>'2 уровень'!AA832</f>
        <v>629553.32650999993</v>
      </c>
      <c r="Z128" s="185">
        <f>'2 уровень'!AB832</f>
        <v>523626.17778428574</v>
      </c>
      <c r="AA128" s="185">
        <f>'2 уровень'!AC832</f>
        <v>569962.90330000001</v>
      </c>
      <c r="AB128" s="784">
        <f>'2 уровень'!AD832</f>
        <v>0</v>
      </c>
      <c r="AC128" s="185">
        <f>'2 уровень'!AE832</f>
        <v>-553.64858000000004</v>
      </c>
      <c r="AD128" s="185">
        <f>'2 уровень'!AF832</f>
        <v>46336.72551571425</v>
      </c>
      <c r="AE128" s="185">
        <f>'2 уровень'!AG832</f>
        <v>-1078.2031400000001</v>
      </c>
      <c r="AF128" s="185">
        <f>'2 уровень'!AH832</f>
        <v>-207.73915999999983</v>
      </c>
      <c r="AG128" s="380">
        <f>'2 уровень'!AI832</f>
        <v>569201.51555999997</v>
      </c>
      <c r="AH128" s="185">
        <f t="shared" si="12"/>
        <v>108.84919957817756</v>
      </c>
      <c r="AI128" s="185">
        <f t="shared" si="13"/>
        <v>108.7037928410236</v>
      </c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</row>
    <row r="129" spans="1:179" s="59" customFormat="1" x14ac:dyDescent="0.25">
      <c r="A129" s="18"/>
      <c r="B129" s="18">
        <v>1</v>
      </c>
      <c r="C129" s="575" t="s">
        <v>303</v>
      </c>
      <c r="D129" s="30">
        <f>'2 уровень'!F833</f>
        <v>12000</v>
      </c>
      <c r="E129" s="30">
        <f>'2 уровень'!G833</f>
        <v>10000</v>
      </c>
      <c r="F129" s="30">
        <f>'2 уровень'!H833</f>
        <v>10822</v>
      </c>
      <c r="G129" s="85">
        <f>'2 уровень'!I833</f>
        <v>108.22</v>
      </c>
      <c r="H129" s="72">
        <f>'2 уровень'!J833</f>
        <v>0</v>
      </c>
      <c r="I129" s="72">
        <f>'2 уровень'!K833</f>
        <v>0</v>
      </c>
      <c r="J129" s="21">
        <f>'2 уровень'!L833</f>
        <v>0</v>
      </c>
      <c r="K129" s="21">
        <f>'2 уровень'!M833</f>
        <v>0</v>
      </c>
      <c r="L129" s="21">
        <f>'2 уровень'!N833</f>
        <v>0</v>
      </c>
      <c r="M129" s="21">
        <f>'2 уровень'!O833</f>
        <v>0</v>
      </c>
      <c r="N129" s="21">
        <f>'2 уровень'!P833</f>
        <v>0</v>
      </c>
      <c r="O129" s="21">
        <f>'2 уровень'!Q833</f>
        <v>0</v>
      </c>
      <c r="P129" s="185">
        <f>'2 уровень'!R833</f>
        <v>0</v>
      </c>
      <c r="Q129" s="185">
        <f>'2 уровень'!S833</f>
        <v>0</v>
      </c>
      <c r="R129" s="185">
        <f>'2 уровень'!T833</f>
        <v>0</v>
      </c>
      <c r="S129" s="185">
        <f>'2 уровень'!U833</f>
        <v>0</v>
      </c>
      <c r="T129" s="185">
        <f>'2 уровень'!V833</f>
        <v>0</v>
      </c>
      <c r="U129" s="185">
        <f>'2 уровень'!W833</f>
        <v>0</v>
      </c>
      <c r="V129" s="185">
        <f>'2 уровень'!X833</f>
        <v>0</v>
      </c>
      <c r="W129" s="185">
        <f>'2 уровень'!Y833</f>
        <v>0</v>
      </c>
      <c r="X129" s="185">
        <f>'2 уровень'!Z833</f>
        <v>0</v>
      </c>
      <c r="Y129" s="185">
        <f>'2 уровень'!AA833</f>
        <v>0</v>
      </c>
      <c r="Z129" s="185">
        <f>'2 уровень'!AB833</f>
        <v>0</v>
      </c>
      <c r="AA129" s="185">
        <f>'2 уровень'!AC833</f>
        <v>0</v>
      </c>
      <c r="AB129" s="784">
        <f>'2 уровень'!AD833</f>
        <v>0</v>
      </c>
      <c r="AC129" s="185">
        <f>'2 уровень'!AE833</f>
        <v>0</v>
      </c>
      <c r="AD129" s="185">
        <f>'2 уровень'!AF833</f>
        <v>0</v>
      </c>
      <c r="AE129" s="185">
        <f>'2 уровень'!AG833</f>
        <v>0</v>
      </c>
      <c r="AF129" s="185">
        <f>'2 уровень'!AH833</f>
        <v>0</v>
      </c>
      <c r="AG129" s="380">
        <f>'2 уровень'!AI833</f>
        <v>0</v>
      </c>
      <c r="AH129" s="185" t="e">
        <f t="shared" si="12"/>
        <v>#DIV/0!</v>
      </c>
      <c r="AI129" s="185" t="e">
        <f t="shared" si="13"/>
        <v>#DIV/0!</v>
      </c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</row>
    <row r="130" spans="1:179" s="59" customFormat="1" ht="30" x14ac:dyDescent="0.25">
      <c r="A130" s="18"/>
      <c r="B130" s="18">
        <v>1</v>
      </c>
      <c r="C130" s="575" t="s">
        <v>442</v>
      </c>
      <c r="D130" s="31">
        <f>'2 уровень'!F834</f>
        <v>198195.75</v>
      </c>
      <c r="E130" s="31">
        <f>'2 уровень'!G834</f>
        <v>165163.16666666666</v>
      </c>
      <c r="F130" s="31">
        <f>'2 уровень'!H834</f>
        <v>182966.95499999999</v>
      </c>
      <c r="G130" s="67">
        <f>'2 уровень'!I834</f>
        <v>110.77951500485884</v>
      </c>
      <c r="H130" s="72">
        <f>'2 уровень'!J834</f>
        <v>0</v>
      </c>
      <c r="I130" s="72">
        <f>'2 уровень'!K834</f>
        <v>0</v>
      </c>
      <c r="J130" s="21">
        <f>'2 уровень'!L834</f>
        <v>0</v>
      </c>
      <c r="K130" s="21">
        <f>'2 уровень'!M834</f>
        <v>0</v>
      </c>
      <c r="L130" s="21">
        <f>'2 уровень'!N834</f>
        <v>0</v>
      </c>
      <c r="M130" s="21">
        <f>'2 уровень'!O834</f>
        <v>0</v>
      </c>
      <c r="N130" s="21">
        <f>'2 уровень'!P834</f>
        <v>0</v>
      </c>
      <c r="O130" s="21">
        <f>'2 уровень'!Q834</f>
        <v>0</v>
      </c>
      <c r="P130" s="185">
        <f>'2 уровень'!R834</f>
        <v>0</v>
      </c>
      <c r="Q130" s="185">
        <f>'2 уровень'!S834</f>
        <v>0</v>
      </c>
      <c r="R130" s="185">
        <f>'2 уровень'!T834</f>
        <v>0</v>
      </c>
      <c r="S130" s="185">
        <f>'2 уровень'!U834</f>
        <v>0</v>
      </c>
      <c r="T130" s="185">
        <f>'2 уровень'!V834</f>
        <v>0</v>
      </c>
      <c r="U130" s="185">
        <f>'2 уровень'!W834</f>
        <v>0</v>
      </c>
      <c r="V130" s="185">
        <f>'2 уровень'!X834</f>
        <v>0</v>
      </c>
      <c r="W130" s="185">
        <f>'2 уровень'!Y834</f>
        <v>0</v>
      </c>
      <c r="X130" s="185">
        <f>'2 уровень'!Z834</f>
        <v>0</v>
      </c>
      <c r="Y130" s="185">
        <f>'2 уровень'!AA834</f>
        <v>0</v>
      </c>
      <c r="Z130" s="185">
        <f>'2 уровень'!AB834</f>
        <v>0</v>
      </c>
      <c r="AA130" s="185">
        <f>'2 уровень'!AC834</f>
        <v>0</v>
      </c>
      <c r="AB130" s="784">
        <f>'2 уровень'!AD834</f>
        <v>0</v>
      </c>
      <c r="AC130" s="185">
        <f>'2 уровень'!AE834</f>
        <v>0</v>
      </c>
      <c r="AD130" s="185">
        <f>'2 уровень'!AF834</f>
        <v>0</v>
      </c>
      <c r="AE130" s="185">
        <f>'2 уровень'!AG834</f>
        <v>0</v>
      </c>
      <c r="AF130" s="185">
        <f>'2 уровень'!AH834</f>
        <v>0</v>
      </c>
      <c r="AG130" s="380">
        <f>'2 уровень'!AI834</f>
        <v>0</v>
      </c>
      <c r="AH130" s="185" t="e">
        <f t="shared" si="12"/>
        <v>#DIV/0!</v>
      </c>
      <c r="AI130" s="185" t="e">
        <f t="shared" si="13"/>
        <v>#DIV/0!</v>
      </c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</row>
    <row r="131" spans="1:179" s="59" customFormat="1" x14ac:dyDescent="0.25">
      <c r="A131" s="18"/>
      <c r="B131" s="18">
        <v>1</v>
      </c>
      <c r="C131" s="575" t="s">
        <v>443</v>
      </c>
      <c r="D131" s="30">
        <f>'2 уровень'!F835</f>
        <v>111820</v>
      </c>
      <c r="E131" s="30">
        <f>'2 уровень'!G835</f>
        <v>93183.333333333343</v>
      </c>
      <c r="F131" s="30">
        <f>'2 уровень'!H835</f>
        <v>96287</v>
      </c>
      <c r="G131" s="85">
        <f>'2 уровень'!I835</f>
        <v>103.33071006975496</v>
      </c>
      <c r="H131" s="72"/>
      <c r="I131" s="72">
        <f>'2 уровень'!K835</f>
        <v>0</v>
      </c>
      <c r="J131" s="21">
        <f>'2 уровень'!L835</f>
        <v>0</v>
      </c>
      <c r="K131" s="21">
        <f>'2 уровень'!M835</f>
        <v>0</v>
      </c>
      <c r="L131" s="21">
        <f>'2 уровень'!N835</f>
        <v>0</v>
      </c>
      <c r="M131" s="21">
        <f>'2 уровень'!O835</f>
        <v>0</v>
      </c>
      <c r="N131" s="21">
        <f>'2 уровень'!P835</f>
        <v>0</v>
      </c>
      <c r="O131" s="21">
        <f>'2 уровень'!Q835</f>
        <v>0</v>
      </c>
      <c r="P131" s="185">
        <f>'2 уровень'!R835</f>
        <v>0</v>
      </c>
      <c r="Q131" s="185">
        <f>'2 уровень'!S835</f>
        <v>0</v>
      </c>
      <c r="R131" s="185">
        <f>'2 уровень'!T835</f>
        <v>0</v>
      </c>
      <c r="S131" s="185">
        <f>'2 уровень'!U835</f>
        <v>0</v>
      </c>
      <c r="T131" s="185">
        <f>'2 уровень'!V835</f>
        <v>0</v>
      </c>
      <c r="U131" s="185">
        <f>'2 уровень'!W835</f>
        <v>0</v>
      </c>
      <c r="V131" s="185">
        <f>'2 уровень'!X835</f>
        <v>0</v>
      </c>
      <c r="W131" s="185">
        <f>'2 уровень'!Y835</f>
        <v>0</v>
      </c>
      <c r="X131" s="185">
        <f>'2 уровень'!Z835</f>
        <v>0</v>
      </c>
      <c r="Y131" s="185">
        <f>'2 уровень'!AA835</f>
        <v>0</v>
      </c>
      <c r="Z131" s="185">
        <f>'2 уровень'!AB835</f>
        <v>0</v>
      </c>
      <c r="AA131" s="185">
        <f>'2 уровень'!AC835</f>
        <v>0</v>
      </c>
      <c r="AB131" s="784">
        <f>'2 уровень'!AD835</f>
        <v>0</v>
      </c>
      <c r="AC131" s="185">
        <f>'2 уровень'!AE835</f>
        <v>0</v>
      </c>
      <c r="AD131" s="185">
        <f>'2 уровень'!AF835</f>
        <v>0</v>
      </c>
      <c r="AE131" s="185">
        <f>'2 уровень'!AG835</f>
        <v>0</v>
      </c>
      <c r="AF131" s="185">
        <f>'2 уровень'!AH835</f>
        <v>0</v>
      </c>
      <c r="AG131" s="380">
        <f>'2 уровень'!AI835</f>
        <v>0</v>
      </c>
      <c r="AH131" s="185"/>
      <c r="AI131" s="185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</row>
    <row r="132" spans="1:179" s="59" customFormat="1" ht="30" x14ac:dyDescent="0.25">
      <c r="A132" s="18"/>
      <c r="B132" s="18">
        <v>1</v>
      </c>
      <c r="C132" s="574" t="s">
        <v>444</v>
      </c>
      <c r="D132" s="30">
        <f>'2 уровень'!F836</f>
        <v>81503</v>
      </c>
      <c r="E132" s="30">
        <f>'2 уровень'!G836</f>
        <v>67919.333333333343</v>
      </c>
      <c r="F132" s="30">
        <f>'2 уровень'!H836</f>
        <v>71475.820000000007</v>
      </c>
      <c r="G132" s="85">
        <f>'2 уровень'!I836</f>
        <v>105.23633918668223</v>
      </c>
      <c r="H132" s="72">
        <f>'2 уровень'!J836</f>
        <v>0</v>
      </c>
      <c r="I132" s="72">
        <f>'2 уровень'!K836</f>
        <v>0</v>
      </c>
      <c r="J132" s="21">
        <f>'2 уровень'!L836</f>
        <v>0</v>
      </c>
      <c r="K132" s="21">
        <f>'2 уровень'!M836</f>
        <v>0</v>
      </c>
      <c r="L132" s="21">
        <f>'2 уровень'!N836</f>
        <v>0</v>
      </c>
      <c r="M132" s="21">
        <f>'2 уровень'!O836</f>
        <v>0</v>
      </c>
      <c r="N132" s="21">
        <f>'2 уровень'!P836</f>
        <v>0</v>
      </c>
      <c r="O132" s="21">
        <f>'2 уровень'!Q836</f>
        <v>0</v>
      </c>
      <c r="P132" s="185">
        <f>'2 уровень'!R836</f>
        <v>0</v>
      </c>
      <c r="Q132" s="185">
        <f>'2 уровень'!S836</f>
        <v>0</v>
      </c>
      <c r="R132" s="185">
        <f>'2 уровень'!T836</f>
        <v>0</v>
      </c>
      <c r="S132" s="185">
        <f>'2 уровень'!U836</f>
        <v>0</v>
      </c>
      <c r="T132" s="185">
        <f>'2 уровень'!V836</f>
        <v>0</v>
      </c>
      <c r="U132" s="185">
        <f>'2 уровень'!W836</f>
        <v>0</v>
      </c>
      <c r="V132" s="185">
        <f>'2 уровень'!X836</f>
        <v>0</v>
      </c>
      <c r="W132" s="185">
        <f>'2 уровень'!Y836</f>
        <v>0</v>
      </c>
      <c r="X132" s="185">
        <f>'2 уровень'!Z836</f>
        <v>0</v>
      </c>
      <c r="Y132" s="185">
        <f>'2 уровень'!AA836</f>
        <v>0</v>
      </c>
      <c r="Z132" s="185">
        <f>'2 уровень'!AB836</f>
        <v>0</v>
      </c>
      <c r="AA132" s="185">
        <f>'2 уровень'!AC836</f>
        <v>0</v>
      </c>
      <c r="AB132" s="784">
        <f>'2 уровень'!AD836</f>
        <v>0</v>
      </c>
      <c r="AC132" s="185">
        <f>'2 уровень'!AE836</f>
        <v>0</v>
      </c>
      <c r="AD132" s="185">
        <f>'2 уровень'!AF836</f>
        <v>0</v>
      </c>
      <c r="AE132" s="185">
        <f>'2 уровень'!AG836</f>
        <v>0</v>
      </c>
      <c r="AF132" s="185">
        <f>'2 уровень'!AH836</f>
        <v>0</v>
      </c>
      <c r="AG132" s="380">
        <f>'2 уровень'!AI836</f>
        <v>0</v>
      </c>
      <c r="AH132" s="185"/>
      <c r="AI132" s="185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</row>
    <row r="133" spans="1:179" s="59" customFormat="1" ht="60" x14ac:dyDescent="0.25">
      <c r="A133" s="18"/>
      <c r="B133" s="18">
        <v>1</v>
      </c>
      <c r="C133" s="173" t="s">
        <v>445</v>
      </c>
      <c r="D133" s="30">
        <f>'2 уровень'!F837</f>
        <v>45000</v>
      </c>
      <c r="E133" s="30">
        <f>'2 уровень'!G837</f>
        <v>37500</v>
      </c>
      <c r="F133" s="30">
        <f>'2 уровень'!H837</f>
        <v>47203</v>
      </c>
      <c r="G133" s="85">
        <f>'2 уровень'!I837</f>
        <v>125.87466666666667</v>
      </c>
      <c r="H133" s="30"/>
      <c r="I133" s="72">
        <f>'2 уровень'!K837</f>
        <v>0</v>
      </c>
      <c r="J133" s="21">
        <f>'2 уровень'!L837</f>
        <v>0</v>
      </c>
      <c r="K133" s="21">
        <f>'2 уровень'!M837</f>
        <v>0</v>
      </c>
      <c r="L133" s="21">
        <f>'2 уровень'!N837</f>
        <v>0</v>
      </c>
      <c r="M133" s="21">
        <f>'2 уровень'!O837</f>
        <v>0</v>
      </c>
      <c r="N133" s="21">
        <f>'2 уровень'!P837</f>
        <v>0</v>
      </c>
      <c r="O133" s="21">
        <f>'2 уровень'!Q837</f>
        <v>0</v>
      </c>
      <c r="P133" s="185">
        <f>'2 уровень'!R837</f>
        <v>0</v>
      </c>
      <c r="Q133" s="185">
        <f>'2 уровень'!S837</f>
        <v>0</v>
      </c>
      <c r="R133" s="185">
        <f>'2 уровень'!T837</f>
        <v>0</v>
      </c>
      <c r="S133" s="185">
        <f>'2 уровень'!U837</f>
        <v>0</v>
      </c>
      <c r="T133" s="185">
        <f>'2 уровень'!V837</f>
        <v>0</v>
      </c>
      <c r="U133" s="185">
        <f>'2 уровень'!W837</f>
        <v>0</v>
      </c>
      <c r="V133" s="185">
        <f>'2 уровень'!X837</f>
        <v>0</v>
      </c>
      <c r="W133" s="185">
        <f>'2 уровень'!Y837</f>
        <v>0</v>
      </c>
      <c r="X133" s="185">
        <f>'2 уровень'!Z837</f>
        <v>0</v>
      </c>
      <c r="Y133" s="185">
        <f>'2 уровень'!AA837</f>
        <v>0</v>
      </c>
      <c r="Z133" s="185">
        <f>'2 уровень'!AB837</f>
        <v>0</v>
      </c>
      <c r="AA133" s="185">
        <f>'2 уровень'!AC837</f>
        <v>0</v>
      </c>
      <c r="AB133" s="784">
        <f>'2 уровень'!AD837</f>
        <v>0</v>
      </c>
      <c r="AC133" s="185">
        <f>'2 уровень'!AE837</f>
        <v>0</v>
      </c>
      <c r="AD133" s="185">
        <f>'2 уровень'!AF837</f>
        <v>0</v>
      </c>
      <c r="AE133" s="185">
        <f>'2 уровень'!AG837</f>
        <v>0</v>
      </c>
      <c r="AF133" s="185">
        <f>'2 уровень'!AH837</f>
        <v>0</v>
      </c>
      <c r="AG133" s="380">
        <f>'2 уровень'!AI837</f>
        <v>0</v>
      </c>
      <c r="AH133" s="185"/>
      <c r="AI133" s="185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</row>
    <row r="134" spans="1:179" s="59" customFormat="1" ht="60" x14ac:dyDescent="0.25">
      <c r="A134" s="18"/>
      <c r="B134" s="18">
        <v>1</v>
      </c>
      <c r="C134" s="575" t="s">
        <v>483</v>
      </c>
      <c r="D134" s="30">
        <f>'2 уровень'!F838</f>
        <v>21000</v>
      </c>
      <c r="E134" s="30">
        <f>'2 уровень'!G838</f>
        <v>17500</v>
      </c>
      <c r="F134" s="30">
        <f>'2 уровень'!H838</f>
        <v>21608</v>
      </c>
      <c r="G134" s="85">
        <f>'2 уровень'!I838</f>
        <v>123.47428571428571</v>
      </c>
      <c r="H134" s="72">
        <f>'2 уровень'!J838</f>
        <v>0</v>
      </c>
      <c r="I134" s="72">
        <f>'2 уровень'!K838</f>
        <v>0</v>
      </c>
      <c r="J134" s="21">
        <f>'2 уровень'!L838</f>
        <v>0</v>
      </c>
      <c r="K134" s="21">
        <f>'2 уровень'!M838</f>
        <v>0</v>
      </c>
      <c r="L134" s="21">
        <f>'2 уровень'!N838</f>
        <v>0</v>
      </c>
      <c r="M134" s="21">
        <f>'2 уровень'!O838</f>
        <v>0</v>
      </c>
      <c r="N134" s="21">
        <f>'2 уровень'!P838</f>
        <v>0</v>
      </c>
      <c r="O134" s="21">
        <f>'2 уровень'!Q838</f>
        <v>0</v>
      </c>
      <c r="P134" s="185">
        <f>'2 уровень'!R838</f>
        <v>0</v>
      </c>
      <c r="Q134" s="185">
        <f>'2 уровень'!S838</f>
        <v>0</v>
      </c>
      <c r="R134" s="185">
        <f>'2 уровень'!T838</f>
        <v>0</v>
      </c>
      <c r="S134" s="185">
        <f>'2 уровень'!U838</f>
        <v>0</v>
      </c>
      <c r="T134" s="185">
        <f>'2 уровень'!V838</f>
        <v>0</v>
      </c>
      <c r="U134" s="185">
        <f>'2 уровень'!W838</f>
        <v>0</v>
      </c>
      <c r="V134" s="185">
        <f>'2 уровень'!X838</f>
        <v>0</v>
      </c>
      <c r="W134" s="185">
        <f>'2 уровень'!Y838</f>
        <v>0</v>
      </c>
      <c r="X134" s="185">
        <f>'2 уровень'!Z838</f>
        <v>0</v>
      </c>
      <c r="Y134" s="185">
        <f>'2 уровень'!AA838</f>
        <v>0</v>
      </c>
      <c r="Z134" s="185">
        <f>'2 уровень'!AB838</f>
        <v>0</v>
      </c>
      <c r="AA134" s="185">
        <f>'2 уровень'!AC838</f>
        <v>0</v>
      </c>
      <c r="AB134" s="784">
        <f>'2 уровень'!AD838</f>
        <v>0</v>
      </c>
      <c r="AC134" s="185">
        <f>'2 уровень'!AE838</f>
        <v>0</v>
      </c>
      <c r="AD134" s="185">
        <f>'2 уровень'!AF838</f>
        <v>0</v>
      </c>
      <c r="AE134" s="185">
        <f>'2 уровень'!AG838</f>
        <v>0</v>
      </c>
      <c r="AF134" s="185">
        <f>'2 уровень'!AH838</f>
        <v>0</v>
      </c>
      <c r="AG134" s="380">
        <f>'2 уровень'!AI838</f>
        <v>0</v>
      </c>
      <c r="AH134" s="185"/>
      <c r="AI134" s="185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</row>
    <row r="135" spans="1:179" s="59" customFormat="1" ht="60" x14ac:dyDescent="0.25">
      <c r="A135" s="18"/>
      <c r="B135" s="18">
        <v>1</v>
      </c>
      <c r="C135" s="575" t="s">
        <v>446</v>
      </c>
      <c r="D135" s="30">
        <f>'2 уровень'!F839</f>
        <v>0</v>
      </c>
      <c r="E135" s="30">
        <f>'2 уровень'!G839</f>
        <v>0</v>
      </c>
      <c r="F135" s="30">
        <f>'2 уровень'!H839</f>
        <v>0</v>
      </c>
      <c r="G135" s="85">
        <f>'2 уровень'!I839</f>
        <v>0</v>
      </c>
      <c r="H135" s="72">
        <f>'2 уровень'!J839</f>
        <v>0</v>
      </c>
      <c r="I135" s="72">
        <f>'2 уровень'!K839</f>
        <v>0</v>
      </c>
      <c r="J135" s="21">
        <f>'2 уровень'!L839</f>
        <v>0</v>
      </c>
      <c r="K135" s="21">
        <f>'2 уровень'!M839</f>
        <v>0</v>
      </c>
      <c r="L135" s="21">
        <f>'2 уровень'!N839</f>
        <v>0</v>
      </c>
      <c r="M135" s="21">
        <f>'2 уровень'!O839</f>
        <v>0</v>
      </c>
      <c r="N135" s="21">
        <f>'2 уровень'!P839</f>
        <v>0</v>
      </c>
      <c r="O135" s="21">
        <f>'2 уровень'!Q839</f>
        <v>0</v>
      </c>
      <c r="P135" s="185">
        <f>'2 уровень'!R839</f>
        <v>0</v>
      </c>
      <c r="Q135" s="185">
        <f>'2 уровень'!S839</f>
        <v>0</v>
      </c>
      <c r="R135" s="185">
        <f>'2 уровень'!T839</f>
        <v>0</v>
      </c>
      <c r="S135" s="185">
        <f>'2 уровень'!U839</f>
        <v>0</v>
      </c>
      <c r="T135" s="185">
        <f>'2 уровень'!V839</f>
        <v>0</v>
      </c>
      <c r="U135" s="185">
        <f>'2 уровень'!W839</f>
        <v>0</v>
      </c>
      <c r="V135" s="185">
        <f>'2 уровень'!X839</f>
        <v>0</v>
      </c>
      <c r="W135" s="185">
        <f>'2 уровень'!Y839</f>
        <v>0</v>
      </c>
      <c r="X135" s="185">
        <f>'2 уровень'!Z839</f>
        <v>0</v>
      </c>
      <c r="Y135" s="185">
        <f>'2 уровень'!AA839</f>
        <v>0</v>
      </c>
      <c r="Z135" s="185">
        <f>'2 уровень'!AB839</f>
        <v>0</v>
      </c>
      <c r="AA135" s="185">
        <f>'2 уровень'!AC839</f>
        <v>0</v>
      </c>
      <c r="AB135" s="784">
        <f>'2 уровень'!AD839</f>
        <v>0</v>
      </c>
      <c r="AC135" s="185">
        <f>'2 уровень'!AE839</f>
        <v>0</v>
      </c>
      <c r="AD135" s="185">
        <f>'2 уровень'!AF839</f>
        <v>0</v>
      </c>
      <c r="AE135" s="185">
        <f>'2 уровень'!AG839</f>
        <v>0</v>
      </c>
      <c r="AF135" s="185">
        <f>'2 уровень'!AH839</f>
        <v>0</v>
      </c>
      <c r="AG135" s="380">
        <f>'2 уровень'!AI839</f>
        <v>0</v>
      </c>
      <c r="AH135" s="185"/>
      <c r="AI135" s="185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</row>
    <row r="136" spans="1:179" s="59" customFormat="1" ht="45" x14ac:dyDescent="0.25">
      <c r="A136" s="18"/>
      <c r="B136" s="18">
        <v>1</v>
      </c>
      <c r="C136" s="173" t="s">
        <v>447</v>
      </c>
      <c r="D136" s="30">
        <f>'2 уровень'!F840</f>
        <v>21500</v>
      </c>
      <c r="E136" s="30">
        <f>'2 уровень'!G840</f>
        <v>17916.666666666664</v>
      </c>
      <c r="F136" s="30">
        <f>'2 уровень'!H840</f>
        <v>12272</v>
      </c>
      <c r="G136" s="85">
        <f>'2 уровень'!I840</f>
        <v>68.494883720930247</v>
      </c>
      <c r="H136" s="72">
        <f>'2 уровень'!J840</f>
        <v>0</v>
      </c>
      <c r="I136" s="72">
        <f>'2 уровень'!K840</f>
        <v>0</v>
      </c>
      <c r="J136" s="21">
        <f>'2 уровень'!L840</f>
        <v>0</v>
      </c>
      <c r="K136" s="21">
        <f>'2 уровень'!M840</f>
        <v>0</v>
      </c>
      <c r="L136" s="21">
        <f>'2 уровень'!N840</f>
        <v>0</v>
      </c>
      <c r="M136" s="21">
        <f>'2 уровень'!O840</f>
        <v>0</v>
      </c>
      <c r="N136" s="21">
        <f>'2 уровень'!P840</f>
        <v>0</v>
      </c>
      <c r="O136" s="21">
        <f>'2 уровень'!Q840</f>
        <v>0</v>
      </c>
      <c r="P136" s="185">
        <f>'2 уровень'!R840</f>
        <v>0</v>
      </c>
      <c r="Q136" s="185">
        <f>'2 уровень'!S840</f>
        <v>0</v>
      </c>
      <c r="R136" s="185">
        <f>'2 уровень'!T840</f>
        <v>0</v>
      </c>
      <c r="S136" s="185">
        <f>'2 уровень'!U840</f>
        <v>0</v>
      </c>
      <c r="T136" s="185">
        <f>'2 уровень'!V840</f>
        <v>0</v>
      </c>
      <c r="U136" s="185">
        <f>'2 уровень'!W840</f>
        <v>0</v>
      </c>
      <c r="V136" s="185">
        <f>'2 уровень'!X840</f>
        <v>0</v>
      </c>
      <c r="W136" s="185">
        <f>'2 уровень'!Y840</f>
        <v>0</v>
      </c>
      <c r="X136" s="185">
        <f>'2 уровень'!Z840</f>
        <v>0</v>
      </c>
      <c r="Y136" s="185">
        <f>'2 уровень'!AA840</f>
        <v>0</v>
      </c>
      <c r="Z136" s="185">
        <f>'2 уровень'!AB840</f>
        <v>0</v>
      </c>
      <c r="AA136" s="185">
        <f>'2 уровень'!AC840</f>
        <v>0</v>
      </c>
      <c r="AB136" s="784">
        <f>'2 уровень'!AD840</f>
        <v>0</v>
      </c>
      <c r="AC136" s="185">
        <f>'2 уровень'!AE840</f>
        <v>0</v>
      </c>
      <c r="AD136" s="185">
        <f>'2 уровень'!AF840</f>
        <v>0</v>
      </c>
      <c r="AE136" s="185">
        <f>'2 уровень'!AG840</f>
        <v>0</v>
      </c>
      <c r="AF136" s="185">
        <f>'2 уровень'!AH840</f>
        <v>0</v>
      </c>
      <c r="AG136" s="380">
        <f>'2 уровень'!AI840</f>
        <v>0</v>
      </c>
      <c r="AH136" s="185"/>
      <c r="AI136" s="185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</row>
    <row r="137" spans="1:179" s="59" customFormat="1" ht="90" x14ac:dyDescent="0.25">
      <c r="A137" s="18"/>
      <c r="B137" s="18">
        <v>1</v>
      </c>
      <c r="C137" s="575" t="s">
        <v>448</v>
      </c>
      <c r="D137" s="30">
        <f>'2 уровень'!F841</f>
        <v>412</v>
      </c>
      <c r="E137" s="30">
        <f>'2 уровень'!G841</f>
        <v>343.00000000000006</v>
      </c>
      <c r="F137" s="30">
        <f>'2 уровень'!H841</f>
        <v>0</v>
      </c>
      <c r="G137" s="85">
        <f>'2 уровень'!I841</f>
        <v>0</v>
      </c>
      <c r="H137" s="72">
        <f>'2 уровень'!J841</f>
        <v>0</v>
      </c>
      <c r="I137" s="72">
        <f>'2 уровень'!K841</f>
        <v>0</v>
      </c>
      <c r="J137" s="21">
        <f>'2 уровень'!L841</f>
        <v>0</v>
      </c>
      <c r="K137" s="21">
        <f>'2 уровень'!M841</f>
        <v>0</v>
      </c>
      <c r="L137" s="21">
        <f>'2 уровень'!N841</f>
        <v>0</v>
      </c>
      <c r="M137" s="21">
        <f>'2 уровень'!O841</f>
        <v>0</v>
      </c>
      <c r="N137" s="21">
        <f>'2 уровень'!P841</f>
        <v>0</v>
      </c>
      <c r="O137" s="21">
        <f>'2 уровень'!Q841</f>
        <v>0</v>
      </c>
      <c r="P137" s="185">
        <f>'2 уровень'!R841</f>
        <v>0</v>
      </c>
      <c r="Q137" s="185">
        <f>'2 уровень'!S841</f>
        <v>0</v>
      </c>
      <c r="R137" s="185">
        <f>'2 уровень'!T841</f>
        <v>0</v>
      </c>
      <c r="S137" s="185">
        <f>'2 уровень'!U841</f>
        <v>0</v>
      </c>
      <c r="T137" s="185">
        <f>'2 уровень'!V841</f>
        <v>0</v>
      </c>
      <c r="U137" s="185">
        <f>'2 уровень'!W841</f>
        <v>0</v>
      </c>
      <c r="V137" s="185">
        <f>'2 уровень'!X841</f>
        <v>0</v>
      </c>
      <c r="W137" s="185">
        <f>'2 уровень'!Y841</f>
        <v>0</v>
      </c>
      <c r="X137" s="185">
        <f>'2 уровень'!Z841</f>
        <v>0</v>
      </c>
      <c r="Y137" s="185">
        <f>'2 уровень'!AA841</f>
        <v>0</v>
      </c>
      <c r="Z137" s="185">
        <f>'2 уровень'!AB841</f>
        <v>0</v>
      </c>
      <c r="AA137" s="185">
        <f>'2 уровень'!AC841</f>
        <v>0</v>
      </c>
      <c r="AB137" s="784">
        <f>'2 уровень'!AD841</f>
        <v>0</v>
      </c>
      <c r="AC137" s="185">
        <f>'2 уровень'!AE841</f>
        <v>0</v>
      </c>
      <c r="AD137" s="185">
        <f>'2 уровень'!AF841</f>
        <v>0</v>
      </c>
      <c r="AE137" s="185">
        <f>'2 уровень'!AG841</f>
        <v>0</v>
      </c>
      <c r="AF137" s="185">
        <f>'2 уровень'!AH841</f>
        <v>0</v>
      </c>
      <c r="AG137" s="380">
        <f>'2 уровень'!AI841</f>
        <v>0</v>
      </c>
      <c r="AH137" s="185"/>
      <c r="AI137" s="185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</row>
    <row r="138" spans="1:179" ht="30" x14ac:dyDescent="0.25">
      <c r="A138" s="18">
        <v>1</v>
      </c>
      <c r="B138" s="18">
        <v>1</v>
      </c>
      <c r="C138" s="573" t="s">
        <v>467</v>
      </c>
      <c r="D138" s="27">
        <f>'2 уровень'!F842</f>
        <v>30379.399999999998</v>
      </c>
      <c r="E138" s="27">
        <f>'2 уровень'!G842</f>
        <v>25706.166666666664</v>
      </c>
      <c r="F138" s="30">
        <f>'2 уровень'!H842</f>
        <v>31977</v>
      </c>
      <c r="G138" s="85">
        <f>'2 уровень'!I842</f>
        <v>124.39427634095581</v>
      </c>
      <c r="H138" s="72">
        <f>'2 уровень'!J842</f>
        <v>0</v>
      </c>
      <c r="I138" s="72">
        <f>'2 уровень'!K842</f>
        <v>0</v>
      </c>
      <c r="J138" s="73">
        <f>'2 уровень'!L842</f>
        <v>0</v>
      </c>
      <c r="K138" s="73">
        <f>'2 уровень'!M842</f>
        <v>0</v>
      </c>
      <c r="L138" s="73">
        <f>'2 уровень'!N842</f>
        <v>0</v>
      </c>
      <c r="M138" s="73">
        <f>'2 уровень'!O842</f>
        <v>0</v>
      </c>
      <c r="N138" s="73">
        <f>'2 уровень'!P842</f>
        <v>0</v>
      </c>
      <c r="O138" s="73">
        <f>'2 уровень'!Q842</f>
        <v>0</v>
      </c>
      <c r="P138" s="185">
        <f>'2 уровень'!R842</f>
        <v>79861.600000000006</v>
      </c>
      <c r="Q138" s="185">
        <f>'2 уровень'!S842</f>
        <v>79861.600000000006</v>
      </c>
      <c r="R138" s="185">
        <f>'2 уровень'!T842</f>
        <v>79861.600000000006</v>
      </c>
      <c r="S138" s="185">
        <f>'2 уровень'!U842</f>
        <v>79861.600000000006</v>
      </c>
      <c r="T138" s="185">
        <f>'2 уровень'!V842</f>
        <v>79861.600000000006</v>
      </c>
      <c r="U138" s="185">
        <f>'2 уровень'!W842</f>
        <v>79861.600000000006</v>
      </c>
      <c r="V138" s="185">
        <f>'2 уровень'!X842</f>
        <v>79861.600000000006</v>
      </c>
      <c r="W138" s="185">
        <f>'2 уровень'!Y842</f>
        <v>79861.600000000006</v>
      </c>
      <c r="X138" s="185">
        <f>'2 уровень'!Z842</f>
        <v>78985.399999999994</v>
      </c>
      <c r="Y138" s="185">
        <f>'2 уровень'!AA842</f>
        <v>78985.399999999994</v>
      </c>
      <c r="Z138" s="185">
        <f>'2 уровень'!AB842</f>
        <v>66835.166666666657</v>
      </c>
      <c r="AA138" s="185">
        <f>'2 уровень'!AC842</f>
        <v>83060.950500000006</v>
      </c>
      <c r="AB138" s="784">
        <f>'2 уровень'!AD842</f>
        <v>0</v>
      </c>
      <c r="AC138" s="185">
        <f>'2 уровень'!AE842</f>
        <v>0</v>
      </c>
      <c r="AD138" s="185">
        <f>'2 уровень'!AF842</f>
        <v>16225.783833333346</v>
      </c>
      <c r="AE138" s="185">
        <f>'2 уровень'!AG842</f>
        <v>0</v>
      </c>
      <c r="AF138" s="185">
        <f>'2 уровень'!AH842</f>
        <v>-5.29277</v>
      </c>
      <c r="AG138" s="380">
        <f>'2 уровень'!AI842</f>
        <v>83055.657730000006</v>
      </c>
      <c r="AH138" s="185"/>
      <c r="AI138" s="185"/>
    </row>
    <row r="139" spans="1:179" ht="42.75" x14ac:dyDescent="0.25">
      <c r="A139" s="18">
        <v>1</v>
      </c>
      <c r="B139" s="18">
        <v>1</v>
      </c>
      <c r="C139" s="2927" t="s">
        <v>497</v>
      </c>
      <c r="D139" s="27">
        <f>'2 уровень'!F843</f>
        <v>10</v>
      </c>
      <c r="E139" s="27">
        <f>'2 уровень'!G843</f>
        <v>8.3333333333333339</v>
      </c>
      <c r="F139" s="27">
        <f>'2 уровень'!H843</f>
        <v>32</v>
      </c>
      <c r="G139" s="64">
        <f>'2 уровень'!I843</f>
        <v>384</v>
      </c>
      <c r="H139" s="72">
        <f>'2 уровень'!J843</f>
        <v>0</v>
      </c>
      <c r="I139" s="72">
        <f>'2 уровень'!K843</f>
        <v>0</v>
      </c>
      <c r="J139" s="73">
        <f>'2 уровень'!L843</f>
        <v>0</v>
      </c>
      <c r="K139" s="73">
        <f>'2 уровень'!M843</f>
        <v>0</v>
      </c>
      <c r="L139" s="73">
        <f>'2 уровень'!N843</f>
        <v>0</v>
      </c>
      <c r="M139" s="73">
        <f>'2 уровень'!O843</f>
        <v>0</v>
      </c>
      <c r="N139" s="73">
        <f>'2 уровень'!P843</f>
        <v>0</v>
      </c>
      <c r="O139" s="73">
        <f>'2 уровень'!Q843</f>
        <v>0</v>
      </c>
      <c r="P139" s="185">
        <f>'2 уровень'!R843</f>
        <v>0</v>
      </c>
      <c r="Q139" s="185">
        <f>'2 уровень'!S843</f>
        <v>0</v>
      </c>
      <c r="R139" s="185">
        <f>'2 уровень'!T843</f>
        <v>0</v>
      </c>
      <c r="S139" s="185">
        <f>'2 уровень'!U843</f>
        <v>0</v>
      </c>
      <c r="T139" s="185">
        <f>'2 уровень'!V843</f>
        <v>0</v>
      </c>
      <c r="U139" s="185">
        <f>'2 уровень'!W843</f>
        <v>0</v>
      </c>
      <c r="V139" s="185">
        <f>'2 уровень'!X843</f>
        <v>0</v>
      </c>
      <c r="W139" s="185">
        <f>'2 уровень'!Y843</f>
        <v>0</v>
      </c>
      <c r="X139" s="185">
        <f>'2 уровень'!Z843</f>
        <v>0</v>
      </c>
      <c r="Y139" s="185">
        <f>'2 уровень'!AA843</f>
        <v>0</v>
      </c>
      <c r="Z139" s="185">
        <f>'2 уровень'!AB843</f>
        <v>0</v>
      </c>
      <c r="AA139" s="185">
        <f>'2 уровень'!AC843</f>
        <v>0</v>
      </c>
      <c r="AB139" s="784">
        <f>'2 уровень'!AD843</f>
        <v>0</v>
      </c>
      <c r="AC139" s="185">
        <f>'2 уровень'!AE843</f>
        <v>0</v>
      </c>
      <c r="AD139" s="185">
        <f>'2 уровень'!AF843</f>
        <v>0</v>
      </c>
      <c r="AE139" s="185">
        <f>'2 уровень'!AG843</f>
        <v>0</v>
      </c>
      <c r="AF139" s="185">
        <f>'2 уровень'!AH843</f>
        <v>0</v>
      </c>
      <c r="AG139" s="380">
        <f>'2 уровень'!AI843</f>
        <v>0</v>
      </c>
      <c r="AH139" s="185"/>
      <c r="AI139" s="185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</row>
    <row r="140" spans="1:179" ht="30" x14ac:dyDescent="0.25">
      <c r="A140" s="18">
        <v>1</v>
      </c>
      <c r="B140" s="18">
        <v>1</v>
      </c>
      <c r="C140" s="573" t="s">
        <v>498</v>
      </c>
      <c r="D140" s="27">
        <f>'2 уровень'!F844</f>
        <v>5</v>
      </c>
      <c r="E140" s="27">
        <f>'2 уровень'!G844</f>
        <v>4.166666666666667</v>
      </c>
      <c r="F140" s="27">
        <f>'2 уровень'!H844</f>
        <v>0</v>
      </c>
      <c r="G140" s="64">
        <f>'2 уровень'!I844</f>
        <v>0</v>
      </c>
      <c r="H140" s="72">
        <f>'2 уровень'!J844</f>
        <v>0</v>
      </c>
      <c r="I140" s="72">
        <f>'2 уровень'!K844</f>
        <v>0</v>
      </c>
      <c r="J140" s="73">
        <f>'2 уровень'!L844</f>
        <v>0</v>
      </c>
      <c r="K140" s="73">
        <f>'2 уровень'!M844</f>
        <v>0</v>
      </c>
      <c r="L140" s="73">
        <f>'2 уровень'!N844</f>
        <v>0</v>
      </c>
      <c r="M140" s="73">
        <f>'2 уровень'!O844</f>
        <v>0</v>
      </c>
      <c r="N140" s="73">
        <f>'2 уровень'!P844</f>
        <v>0</v>
      </c>
      <c r="O140" s="73">
        <f>'2 уровень'!Q844</f>
        <v>0</v>
      </c>
      <c r="P140" s="185">
        <f>'2 уровень'!R844</f>
        <v>0</v>
      </c>
      <c r="Q140" s="185">
        <f>'2 уровень'!S844</f>
        <v>0</v>
      </c>
      <c r="R140" s="185">
        <f>'2 уровень'!T844</f>
        <v>0</v>
      </c>
      <c r="S140" s="185">
        <f>'2 уровень'!U844</f>
        <v>0</v>
      </c>
      <c r="T140" s="185">
        <f>'2 уровень'!V844</f>
        <v>0</v>
      </c>
      <c r="U140" s="185">
        <f>'2 уровень'!W844</f>
        <v>0</v>
      </c>
      <c r="V140" s="185">
        <f>'2 уровень'!X844</f>
        <v>0</v>
      </c>
      <c r="W140" s="185">
        <f>'2 уровень'!Y844</f>
        <v>0</v>
      </c>
      <c r="X140" s="185">
        <f>'2 уровень'!Z844</f>
        <v>0</v>
      </c>
      <c r="Y140" s="185">
        <f>'2 уровень'!AA844</f>
        <v>0</v>
      </c>
      <c r="Z140" s="185">
        <f>'2 уровень'!AB844</f>
        <v>0</v>
      </c>
      <c r="AA140" s="185">
        <f>'2 уровень'!AC844</f>
        <v>0</v>
      </c>
      <c r="AB140" s="784">
        <f>'2 уровень'!AD844</f>
        <v>0</v>
      </c>
      <c r="AC140" s="185">
        <f>'2 уровень'!AE844</f>
        <v>0</v>
      </c>
      <c r="AD140" s="185">
        <f>'2 уровень'!AF844</f>
        <v>0</v>
      </c>
      <c r="AE140" s="185">
        <f>'2 уровень'!AG844</f>
        <v>0</v>
      </c>
      <c r="AF140" s="185">
        <f>'2 уровень'!AH844</f>
        <v>0</v>
      </c>
      <c r="AG140" s="380">
        <f>'2 уровень'!AI844</f>
        <v>0</v>
      </c>
      <c r="AH140" s="185" t="e">
        <f>AA140/Z140*100</f>
        <v>#DIV/0!</v>
      </c>
      <c r="AI140" s="185" t="e">
        <f>AG140/Z140*100</f>
        <v>#DIV/0!</v>
      </c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</row>
    <row r="141" spans="1:179" ht="30" x14ac:dyDescent="0.25">
      <c r="B141" s="18">
        <v>1</v>
      </c>
      <c r="C141" s="573" t="s">
        <v>499</v>
      </c>
      <c r="D141" s="20">
        <f>'2 уровень'!F845</f>
        <v>5</v>
      </c>
      <c r="E141" s="20">
        <f>'2 уровень'!G845</f>
        <v>4.166666666666667</v>
      </c>
      <c r="F141" s="20">
        <f>'2 уровень'!H845</f>
        <v>32</v>
      </c>
      <c r="G141" s="62">
        <f>'2 уровень'!I845</f>
        <v>768</v>
      </c>
      <c r="H141" s="72">
        <f>'2 уровень'!J845</f>
        <v>0</v>
      </c>
      <c r="I141" s="72">
        <f>'2 уровень'!K845</f>
        <v>0</v>
      </c>
      <c r="J141" s="73">
        <f>'2 уровень'!L845</f>
        <v>0</v>
      </c>
      <c r="K141" s="73">
        <f>'2 уровень'!M845</f>
        <v>0</v>
      </c>
      <c r="L141" s="73">
        <f>'2 уровень'!N845</f>
        <v>0</v>
      </c>
      <c r="M141" s="73">
        <f>'2 уровень'!O845</f>
        <v>0</v>
      </c>
      <c r="N141" s="73">
        <f>'2 уровень'!P845</f>
        <v>0</v>
      </c>
      <c r="O141" s="73">
        <f>'2 уровень'!Q845</f>
        <v>0</v>
      </c>
      <c r="P141" s="185">
        <f>'2 уровень'!R845</f>
        <v>0</v>
      </c>
      <c r="Q141" s="185">
        <f>'2 уровень'!S845</f>
        <v>0</v>
      </c>
      <c r="R141" s="185">
        <f>'2 уровень'!T845</f>
        <v>0</v>
      </c>
      <c r="S141" s="185">
        <f>'2 уровень'!U845</f>
        <v>0</v>
      </c>
      <c r="T141" s="185">
        <f>'2 уровень'!V845</f>
        <v>0</v>
      </c>
      <c r="U141" s="185">
        <f>'2 уровень'!W845</f>
        <v>0</v>
      </c>
      <c r="V141" s="185">
        <f>'2 уровень'!X845</f>
        <v>0</v>
      </c>
      <c r="W141" s="185">
        <f>'2 уровень'!Y845</f>
        <v>0</v>
      </c>
      <c r="X141" s="185">
        <f>'2 уровень'!Z845</f>
        <v>0</v>
      </c>
      <c r="Y141" s="185">
        <f>'2 уровень'!AA845</f>
        <v>0</v>
      </c>
      <c r="Z141" s="185">
        <f>'2 уровень'!AB845</f>
        <v>0</v>
      </c>
      <c r="AA141" s="185">
        <f>'2 уровень'!AC845</f>
        <v>0</v>
      </c>
      <c r="AB141" s="784">
        <f>'2 уровень'!AD845</f>
        <v>0</v>
      </c>
      <c r="AC141" s="185">
        <f>'2 уровень'!AE845</f>
        <v>0</v>
      </c>
      <c r="AD141" s="185">
        <f>'2 уровень'!AF845</f>
        <v>0</v>
      </c>
      <c r="AE141" s="185">
        <f>'2 уровень'!AG845</f>
        <v>0</v>
      </c>
      <c r="AF141" s="185">
        <f>'2 уровень'!AH845</f>
        <v>0</v>
      </c>
      <c r="AG141" s="380">
        <f>'2 уровень'!AI845</f>
        <v>0</v>
      </c>
      <c r="AH141" s="185" t="e">
        <f>AA141/Z141*100</f>
        <v>#DIV/0!</v>
      </c>
      <c r="AI141" s="185" t="e">
        <f>AG141/Z141*100</f>
        <v>#DIV/0!</v>
      </c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</row>
    <row r="142" spans="1:179" ht="30" x14ac:dyDescent="0.25">
      <c r="B142" s="18">
        <v>1</v>
      </c>
      <c r="C142" s="573" t="s">
        <v>500</v>
      </c>
      <c r="D142" s="27">
        <f>'2 уровень'!F846</f>
        <v>0</v>
      </c>
      <c r="E142" s="27">
        <f>'2 уровень'!G846</f>
        <v>0</v>
      </c>
      <c r="F142" s="27">
        <f>'2 уровень'!H846</f>
        <v>0</v>
      </c>
      <c r="G142" s="64">
        <f>'2 уровень'!I846</f>
        <v>0</v>
      </c>
      <c r="H142" s="72">
        <f>'2 уровень'!J846</f>
        <v>0</v>
      </c>
      <c r="I142" s="72">
        <f>'2 уровень'!K846</f>
        <v>0</v>
      </c>
      <c r="J142" s="73">
        <f>'2 уровень'!L846</f>
        <v>0</v>
      </c>
      <c r="K142" s="73">
        <f>'2 уровень'!M846</f>
        <v>0</v>
      </c>
      <c r="L142" s="73">
        <f>'2 уровень'!N846</f>
        <v>0</v>
      </c>
      <c r="M142" s="73">
        <f>'2 уровень'!O846</f>
        <v>0</v>
      </c>
      <c r="N142" s="73">
        <f>'2 уровень'!P846</f>
        <v>0</v>
      </c>
      <c r="O142" s="73">
        <f>'2 уровень'!Q846</f>
        <v>0</v>
      </c>
      <c r="P142" s="185">
        <f>'2 уровень'!R846</f>
        <v>0</v>
      </c>
      <c r="Q142" s="185">
        <f>'2 уровень'!S846</f>
        <v>0</v>
      </c>
      <c r="R142" s="185">
        <f>'2 уровень'!T846</f>
        <v>0</v>
      </c>
      <c r="S142" s="185">
        <f>'2 уровень'!U846</f>
        <v>0</v>
      </c>
      <c r="T142" s="185">
        <f>'2 уровень'!V846</f>
        <v>0</v>
      </c>
      <c r="U142" s="185">
        <f>'2 уровень'!W846</f>
        <v>0</v>
      </c>
      <c r="V142" s="185">
        <f>'2 уровень'!X846</f>
        <v>0</v>
      </c>
      <c r="W142" s="185">
        <f>'2 уровень'!Y846</f>
        <v>0</v>
      </c>
      <c r="X142" s="185">
        <f>'2 уровень'!Z846</f>
        <v>0</v>
      </c>
      <c r="Y142" s="185">
        <f>'2 уровень'!AA846</f>
        <v>0</v>
      </c>
      <c r="Z142" s="185">
        <f>'2 уровень'!AB846</f>
        <v>0</v>
      </c>
      <c r="AA142" s="185">
        <f>'2 уровень'!AC846</f>
        <v>0</v>
      </c>
      <c r="AB142" s="784">
        <f>'2 уровень'!AD846</f>
        <v>0</v>
      </c>
      <c r="AC142" s="185">
        <f>'2 уровень'!AE846</f>
        <v>0</v>
      </c>
      <c r="AD142" s="185">
        <f>'2 уровень'!AF846</f>
        <v>0</v>
      </c>
      <c r="AE142" s="185">
        <f>'2 уровень'!AG846</f>
        <v>0</v>
      </c>
      <c r="AF142" s="185">
        <f>'2 уровень'!AH846</f>
        <v>0</v>
      </c>
      <c r="AG142" s="380">
        <f>'2 уровень'!AI846</f>
        <v>0</v>
      </c>
      <c r="AH142" s="185"/>
      <c r="AI142" s="185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</row>
    <row r="143" spans="1:179" ht="29.25" x14ac:dyDescent="0.25">
      <c r="B143" s="18">
        <v>1</v>
      </c>
      <c r="C143" s="572" t="s">
        <v>311</v>
      </c>
      <c r="D143" s="27">
        <f>'2 уровень'!F847</f>
        <v>119943.12765957446</v>
      </c>
      <c r="E143" s="27">
        <f>'2 уровень'!G847</f>
        <v>99995.220871327256</v>
      </c>
      <c r="F143" s="27">
        <f>'2 уровень'!H847</f>
        <v>102156.81914893618</v>
      </c>
      <c r="G143" s="64">
        <f>'2 уровень'!I847</f>
        <v>102.16170158810934</v>
      </c>
      <c r="H143" s="72">
        <f>'2 уровень'!J847</f>
        <v>0</v>
      </c>
      <c r="I143" s="72">
        <f>'2 уровень'!K847</f>
        <v>0</v>
      </c>
      <c r="J143" s="73">
        <f>'2 уровень'!L847</f>
        <v>0</v>
      </c>
      <c r="K143" s="73">
        <f>'2 уровень'!M847</f>
        <v>0</v>
      </c>
      <c r="L143" s="73">
        <f>'2 уровень'!N847</f>
        <v>0</v>
      </c>
      <c r="M143" s="73">
        <f>'2 уровень'!O847</f>
        <v>0</v>
      </c>
      <c r="N143" s="73">
        <f>'2 уровень'!P847</f>
        <v>0</v>
      </c>
      <c r="O143" s="73">
        <f>'2 уровень'!Q847</f>
        <v>0</v>
      </c>
      <c r="P143" s="185">
        <f>'2 уровень'!R847</f>
        <v>0</v>
      </c>
      <c r="Q143" s="185">
        <f>'2 уровень'!S847</f>
        <v>0</v>
      </c>
      <c r="R143" s="185">
        <f>'2 уровень'!T847</f>
        <v>0</v>
      </c>
      <c r="S143" s="185">
        <f>'2 уровень'!U847</f>
        <v>0</v>
      </c>
      <c r="T143" s="185">
        <f>'2 уровень'!V847</f>
        <v>0</v>
      </c>
      <c r="U143" s="185">
        <f>'2 уровень'!W847</f>
        <v>0</v>
      </c>
      <c r="V143" s="185">
        <f>'2 уровень'!X847</f>
        <v>0</v>
      </c>
      <c r="W143" s="185">
        <f>'2 уровень'!Y847</f>
        <v>0</v>
      </c>
      <c r="X143" s="185">
        <f>'2 уровень'!Z847</f>
        <v>0</v>
      </c>
      <c r="Y143" s="185">
        <f>'2 уровень'!AA847</f>
        <v>0</v>
      </c>
      <c r="Z143" s="185">
        <f>'2 уровень'!AB847</f>
        <v>0</v>
      </c>
      <c r="AA143" s="185">
        <f>'2 уровень'!AC847</f>
        <v>0</v>
      </c>
      <c r="AB143" s="784">
        <f>'2 уровень'!AD847</f>
        <v>0</v>
      </c>
      <c r="AC143" s="185">
        <f>'2 уровень'!AE847</f>
        <v>0</v>
      </c>
      <c r="AD143" s="185">
        <f>'2 уровень'!AF847</f>
        <v>0</v>
      </c>
      <c r="AE143" s="185">
        <f>'2 уровень'!AG847</f>
        <v>0</v>
      </c>
      <c r="AF143" s="185">
        <f>'2 уровень'!AH847</f>
        <v>0</v>
      </c>
      <c r="AG143" s="380">
        <f>'2 уровень'!AI847</f>
        <v>0</v>
      </c>
      <c r="AH143" s="185"/>
      <c r="AI143" s="185"/>
      <c r="AJ143" s="59"/>
      <c r="AK143" s="59"/>
      <c r="AL143" s="59"/>
      <c r="AM143" s="59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</row>
    <row r="144" spans="1:179" x14ac:dyDescent="0.25">
      <c r="B144" s="18">
        <v>1</v>
      </c>
      <c r="C144" s="572" t="s">
        <v>319</v>
      </c>
      <c r="D144" s="27">
        <f>'2 уровень'!F848</f>
        <v>36750</v>
      </c>
      <c r="E144" s="27">
        <f>'2 уровень'!G848</f>
        <v>30625.333333333332</v>
      </c>
      <c r="F144" s="27">
        <f>'2 уровень'!H848</f>
        <v>31598</v>
      </c>
      <c r="G144" s="64">
        <f>'2 уровень'!I848</f>
        <v>103.17601985284514</v>
      </c>
      <c r="H144" s="72">
        <f>'2 уровень'!J848</f>
        <v>0</v>
      </c>
      <c r="I144" s="72">
        <f>'2 уровень'!K848</f>
        <v>0</v>
      </c>
      <c r="J144" s="73">
        <f>'2 уровень'!L848</f>
        <v>0</v>
      </c>
      <c r="K144" s="73">
        <f>'2 уровень'!M848</f>
        <v>0</v>
      </c>
      <c r="L144" s="73">
        <f>'2 уровень'!N848</f>
        <v>0</v>
      </c>
      <c r="M144" s="73">
        <f>'2 уровень'!O848</f>
        <v>0</v>
      </c>
      <c r="N144" s="73">
        <f>'2 уровень'!P848</f>
        <v>0</v>
      </c>
      <c r="O144" s="73">
        <f>'2 уровень'!Q848</f>
        <v>0</v>
      </c>
      <c r="P144" s="185">
        <f>'2 уровень'!R848</f>
        <v>0</v>
      </c>
      <c r="Q144" s="185">
        <f>'2 уровень'!S848</f>
        <v>0</v>
      </c>
      <c r="R144" s="185">
        <f>'2 уровень'!T848</f>
        <v>0</v>
      </c>
      <c r="S144" s="185">
        <f>'2 уровень'!U848</f>
        <v>0</v>
      </c>
      <c r="T144" s="185">
        <f>'2 уровень'!V848</f>
        <v>0</v>
      </c>
      <c r="U144" s="185">
        <f>'2 уровень'!W848</f>
        <v>0</v>
      </c>
      <c r="V144" s="185">
        <f>'2 уровень'!X848</f>
        <v>0</v>
      </c>
      <c r="W144" s="185">
        <f>'2 уровень'!Y848</f>
        <v>0</v>
      </c>
      <c r="X144" s="185">
        <f>'2 уровень'!Z848</f>
        <v>0</v>
      </c>
      <c r="Y144" s="185">
        <f>'2 уровень'!AA848</f>
        <v>0</v>
      </c>
      <c r="Z144" s="185">
        <f>'2 уровень'!AB848</f>
        <v>0</v>
      </c>
      <c r="AA144" s="185">
        <f>'2 уровень'!AC848</f>
        <v>0</v>
      </c>
      <c r="AB144" s="784">
        <f>'2 уровень'!AD848</f>
        <v>0</v>
      </c>
      <c r="AC144" s="185">
        <f>'2 уровень'!AE848</f>
        <v>0</v>
      </c>
      <c r="AD144" s="185">
        <f>'2 уровень'!AF848</f>
        <v>0</v>
      </c>
      <c r="AE144" s="185">
        <f>'2 уровень'!AG848</f>
        <v>0</v>
      </c>
      <c r="AF144" s="185">
        <f>'2 уровень'!AH848</f>
        <v>0</v>
      </c>
      <c r="AG144" s="380">
        <f>'2 уровень'!AI848</f>
        <v>0</v>
      </c>
      <c r="AH144" s="185"/>
      <c r="AI144" s="185"/>
      <c r="AJ144" s="59"/>
      <c r="AK144" s="59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</row>
    <row r="145" spans="1:179" x14ac:dyDescent="0.25">
      <c r="A145" s="18">
        <v>1</v>
      </c>
      <c r="B145" s="18">
        <v>1</v>
      </c>
      <c r="C145" s="575" t="s">
        <v>320</v>
      </c>
      <c r="D145" s="27">
        <f>'2 уровень'!F849</f>
        <v>83043.127659574457</v>
      </c>
      <c r="E145" s="27">
        <f>'2 уровень'!G849</f>
        <v>69262.744680851058</v>
      </c>
      <c r="F145" s="27">
        <f>'2 уровень'!H849</f>
        <v>70484.819148936163</v>
      </c>
      <c r="G145" s="64">
        <f>'2 уровень'!I849</f>
        <v>101.76440375517342</v>
      </c>
      <c r="H145" s="72">
        <f>'2 уровень'!J849</f>
        <v>0</v>
      </c>
      <c r="I145" s="72">
        <f>'2 уровень'!K849</f>
        <v>0</v>
      </c>
      <c r="J145" s="73">
        <f>'2 уровень'!L849</f>
        <v>0</v>
      </c>
      <c r="K145" s="73">
        <f>'2 уровень'!M849</f>
        <v>0</v>
      </c>
      <c r="L145" s="73">
        <f>'2 уровень'!N849</f>
        <v>0</v>
      </c>
      <c r="M145" s="73">
        <f>'2 уровень'!O849</f>
        <v>0</v>
      </c>
      <c r="N145" s="73">
        <f>'2 уровень'!P849</f>
        <v>0</v>
      </c>
      <c r="O145" s="73">
        <f>'2 уровень'!Q849</f>
        <v>0</v>
      </c>
      <c r="P145" s="185">
        <f>'2 уровень'!R849</f>
        <v>0</v>
      </c>
      <c r="Q145" s="185">
        <f>'2 уровень'!S849</f>
        <v>0</v>
      </c>
      <c r="R145" s="185">
        <f>'2 уровень'!T849</f>
        <v>0</v>
      </c>
      <c r="S145" s="185">
        <f>'2 уровень'!U849</f>
        <v>0</v>
      </c>
      <c r="T145" s="185">
        <f>'2 уровень'!V849</f>
        <v>0</v>
      </c>
      <c r="U145" s="185">
        <f>'2 уровень'!W849</f>
        <v>0</v>
      </c>
      <c r="V145" s="185">
        <f>'2 уровень'!X849</f>
        <v>0</v>
      </c>
      <c r="W145" s="185">
        <f>'2 уровень'!Y849</f>
        <v>0</v>
      </c>
      <c r="X145" s="185">
        <f>'2 уровень'!Z849</f>
        <v>0</v>
      </c>
      <c r="Y145" s="185">
        <f>'2 уровень'!AA849</f>
        <v>0</v>
      </c>
      <c r="Z145" s="185">
        <f>'2 уровень'!AB849</f>
        <v>0</v>
      </c>
      <c r="AA145" s="185">
        <f>'2 уровень'!AC849</f>
        <v>0</v>
      </c>
      <c r="AB145" s="784">
        <f>'2 уровень'!AD849</f>
        <v>0</v>
      </c>
      <c r="AC145" s="185">
        <f>'2 уровень'!AE849</f>
        <v>0</v>
      </c>
      <c r="AD145" s="185">
        <f>'2 уровень'!AF849</f>
        <v>0</v>
      </c>
      <c r="AE145" s="185">
        <f>'2 уровень'!AG849</f>
        <v>0</v>
      </c>
      <c r="AF145" s="185">
        <f>'2 уровень'!AH849</f>
        <v>0</v>
      </c>
      <c r="AG145" s="380">
        <f>'2 уровень'!AI849</f>
        <v>0</v>
      </c>
      <c r="AH145" s="185"/>
      <c r="AI145" s="185"/>
      <c r="AJ145" s="59"/>
      <c r="AK145" s="59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</row>
    <row r="146" spans="1:179" x14ac:dyDescent="0.25">
      <c r="A146" s="18">
        <v>1</v>
      </c>
      <c r="B146" s="18">
        <v>1</v>
      </c>
      <c r="C146" s="578" t="s">
        <v>321</v>
      </c>
      <c r="D146" s="27">
        <f>'2 уровень'!F850</f>
        <v>776608</v>
      </c>
      <c r="E146" s="27">
        <f>'2 уровень'!G850</f>
        <v>647739.66666666663</v>
      </c>
      <c r="F146" s="27">
        <f>'2 уровень'!H850</f>
        <v>659319.23</v>
      </c>
      <c r="G146" s="64">
        <f>'2 уровень'!I850</f>
        <v>101.78768785196111</v>
      </c>
      <c r="H146" s="72">
        <f>'2 уровень'!J850</f>
        <v>0</v>
      </c>
      <c r="I146" s="72">
        <f>'2 уровень'!K850</f>
        <v>0</v>
      </c>
      <c r="J146" s="73">
        <f>'2 уровень'!L850</f>
        <v>0</v>
      </c>
      <c r="K146" s="73">
        <f>'2 уровень'!M850</f>
        <v>0</v>
      </c>
      <c r="L146" s="73">
        <f>'2 уровень'!N850</f>
        <v>0</v>
      </c>
      <c r="M146" s="73">
        <f>'2 уровень'!O850</f>
        <v>0</v>
      </c>
      <c r="N146" s="73">
        <f>'2 уровень'!P850</f>
        <v>0</v>
      </c>
      <c r="O146" s="73">
        <f>'2 уровень'!Q850</f>
        <v>0</v>
      </c>
      <c r="P146" s="185">
        <f>'2 уровень'!R850</f>
        <v>0</v>
      </c>
      <c r="Q146" s="185">
        <f>'2 уровень'!S850</f>
        <v>0</v>
      </c>
      <c r="R146" s="185">
        <f>'2 уровень'!T850</f>
        <v>0</v>
      </c>
      <c r="S146" s="185">
        <f>'2 уровень'!U850</f>
        <v>0</v>
      </c>
      <c r="T146" s="185">
        <f>'2 уровень'!V850</f>
        <v>0</v>
      </c>
      <c r="U146" s="185">
        <f>'2 уровень'!W850</f>
        <v>0</v>
      </c>
      <c r="V146" s="185">
        <f>'2 уровень'!X850</f>
        <v>0</v>
      </c>
      <c r="W146" s="185">
        <f>'2 уровень'!Y850</f>
        <v>0</v>
      </c>
      <c r="X146" s="185">
        <f>'2 уровень'!Z850</f>
        <v>0</v>
      </c>
      <c r="Y146" s="185">
        <f>'2 уровень'!AA850</f>
        <v>0</v>
      </c>
      <c r="Z146" s="185">
        <f>'2 уровень'!AB850</f>
        <v>0</v>
      </c>
      <c r="AA146" s="185">
        <f>'2 уровень'!AC850</f>
        <v>0</v>
      </c>
      <c r="AB146" s="784">
        <f>'2 уровень'!AD850</f>
        <v>0</v>
      </c>
      <c r="AC146" s="185">
        <f>'2 уровень'!AE850</f>
        <v>0</v>
      </c>
      <c r="AD146" s="185">
        <f>'2 уровень'!AF850</f>
        <v>0</v>
      </c>
      <c r="AE146" s="185">
        <f>'2 уровень'!AG850</f>
        <v>0</v>
      </c>
      <c r="AF146" s="185">
        <f>'2 уровень'!AH850</f>
        <v>0</v>
      </c>
      <c r="AG146" s="380">
        <f>'2 уровень'!AI850</f>
        <v>0</v>
      </c>
      <c r="AH146" s="185"/>
      <c r="AI146" s="185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</row>
    <row r="147" spans="1:179" x14ac:dyDescent="0.25">
      <c r="A147" s="18">
        <v>1</v>
      </c>
      <c r="B147" s="18">
        <v>1</v>
      </c>
      <c r="C147" s="578" t="s">
        <v>322</v>
      </c>
      <c r="D147" s="27">
        <f>'2 уровень'!F851</f>
        <v>4000</v>
      </c>
      <c r="E147" s="27">
        <f>'2 уровень'!G851</f>
        <v>3333.333333333333</v>
      </c>
      <c r="F147" s="27">
        <f>'2 уровень'!H851</f>
        <v>3238.0699999999997</v>
      </c>
      <c r="G147" s="64">
        <f>'2 уровень'!I851</f>
        <v>97.142099999999999</v>
      </c>
      <c r="H147" s="72">
        <f>'2 уровень'!J851</f>
        <v>0</v>
      </c>
      <c r="I147" s="72">
        <f>'2 уровень'!K851</f>
        <v>0</v>
      </c>
      <c r="J147" s="73">
        <f>'2 уровень'!L851</f>
        <v>0</v>
      </c>
      <c r="K147" s="73">
        <f>'2 уровень'!M851</f>
        <v>0</v>
      </c>
      <c r="L147" s="73">
        <f>'2 уровень'!N851</f>
        <v>0</v>
      </c>
      <c r="M147" s="73">
        <f>'2 уровень'!O851</f>
        <v>0</v>
      </c>
      <c r="N147" s="73">
        <f>'2 уровень'!P851</f>
        <v>0</v>
      </c>
      <c r="O147" s="73">
        <f>'2 уровень'!Q851</f>
        <v>0</v>
      </c>
      <c r="P147" s="185">
        <f>'2 уровень'!R851</f>
        <v>0</v>
      </c>
      <c r="Q147" s="185">
        <f>'2 уровень'!S851</f>
        <v>0</v>
      </c>
      <c r="R147" s="185">
        <f>'2 уровень'!T851</f>
        <v>0</v>
      </c>
      <c r="S147" s="185">
        <f>'2 уровень'!U851</f>
        <v>0</v>
      </c>
      <c r="T147" s="185">
        <f>'2 уровень'!V851</f>
        <v>0</v>
      </c>
      <c r="U147" s="185">
        <f>'2 уровень'!W851</f>
        <v>0</v>
      </c>
      <c r="V147" s="185">
        <f>'2 уровень'!X851</f>
        <v>0</v>
      </c>
      <c r="W147" s="185">
        <f>'2 уровень'!Y851</f>
        <v>0</v>
      </c>
      <c r="X147" s="185">
        <f>'2 уровень'!Z851</f>
        <v>0</v>
      </c>
      <c r="Y147" s="185">
        <f>'2 уровень'!AA851</f>
        <v>0</v>
      </c>
      <c r="Z147" s="185">
        <f>'2 уровень'!AB851</f>
        <v>0</v>
      </c>
      <c r="AA147" s="185">
        <f>'2 уровень'!AC851</f>
        <v>0</v>
      </c>
      <c r="AB147" s="784">
        <f>'2 уровень'!AD851</f>
        <v>0</v>
      </c>
      <c r="AC147" s="185">
        <f>'2 уровень'!AE851</f>
        <v>0</v>
      </c>
      <c r="AD147" s="185">
        <f>'2 уровень'!AF851</f>
        <v>0</v>
      </c>
      <c r="AE147" s="185">
        <f>'2 уровень'!AG851</f>
        <v>0</v>
      </c>
      <c r="AF147" s="185">
        <f>'2 уровень'!AH851</f>
        <v>0</v>
      </c>
      <c r="AG147" s="380">
        <f>'2 уровень'!AI851</f>
        <v>0</v>
      </c>
      <c r="AH147" s="185"/>
      <c r="AI147" s="185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</row>
    <row r="148" spans="1:179" ht="29.25" x14ac:dyDescent="0.25">
      <c r="C148" s="3086" t="s">
        <v>494</v>
      </c>
      <c r="D148" s="27">
        <f>'2 уровень'!F852</f>
        <v>150</v>
      </c>
      <c r="E148" s="27">
        <f>'2 уровень'!G852</f>
        <v>107.14285714285714</v>
      </c>
      <c r="F148" s="27">
        <f>'2 уровень'!H852</f>
        <v>74</v>
      </c>
      <c r="G148" s="64">
        <f>'2 уровень'!I852</f>
        <v>69.066666666666663</v>
      </c>
      <c r="H148" s="72">
        <f>'2 уровень'!J852</f>
        <v>0</v>
      </c>
      <c r="I148" s="72">
        <f>'2 уровень'!K852</f>
        <v>0</v>
      </c>
      <c r="J148" s="73">
        <f>'2 уровень'!L852</f>
        <v>0</v>
      </c>
      <c r="K148" s="73">
        <f>'2 уровень'!M852</f>
        <v>0</v>
      </c>
      <c r="L148" s="73">
        <f>'2 уровень'!N852</f>
        <v>0</v>
      </c>
      <c r="M148" s="73">
        <f>'2 уровень'!O852</f>
        <v>0</v>
      </c>
      <c r="N148" s="73">
        <f>'2 уровень'!P852</f>
        <v>0</v>
      </c>
      <c r="O148" s="73">
        <f>'2 уровень'!Q852</f>
        <v>0</v>
      </c>
      <c r="P148" s="185">
        <f>'2 уровень'!R852</f>
        <v>0</v>
      </c>
      <c r="Q148" s="185">
        <f>'2 уровень'!S852</f>
        <v>0</v>
      </c>
      <c r="R148" s="185">
        <f>'2 уровень'!T852</f>
        <v>0</v>
      </c>
      <c r="S148" s="185">
        <f>'2 уровень'!U852</f>
        <v>0</v>
      </c>
      <c r="T148" s="185">
        <f>'2 уровень'!V852</f>
        <v>0</v>
      </c>
      <c r="U148" s="185">
        <f>'2 уровень'!W852</f>
        <v>7339.4724999999999</v>
      </c>
      <c r="V148" s="185">
        <f>'2 уровень'!X852</f>
        <v>7339.4724999999999</v>
      </c>
      <c r="W148" s="185">
        <f>'2 уровень'!Y852</f>
        <v>7339.4724999999999</v>
      </c>
      <c r="X148" s="185">
        <f>'2 уровень'!Z852</f>
        <v>7339.4724999999999</v>
      </c>
      <c r="Y148" s="185">
        <f>'2 уровень'!AA852</f>
        <v>7339.4724999999999</v>
      </c>
      <c r="Z148" s="185">
        <f>'2 уровень'!AB852</f>
        <v>5242.4803571428574</v>
      </c>
      <c r="AA148" s="185">
        <f>'2 уровень'!AC852</f>
        <v>3283.1076900000003</v>
      </c>
      <c r="AB148" s="784">
        <f>'2 уровень'!AD852</f>
        <v>0</v>
      </c>
      <c r="AC148" s="185">
        <f>'2 уровень'!AE852</f>
        <v>0</v>
      </c>
      <c r="AD148" s="185">
        <f>'2 уровень'!AF852</f>
        <v>-1959.3726671428572</v>
      </c>
      <c r="AE148" s="185">
        <f>'2 уровень'!AG852</f>
        <v>0</v>
      </c>
      <c r="AF148" s="185">
        <f>'2 уровень'!AH852</f>
        <v>0</v>
      </c>
      <c r="AG148" s="380">
        <f>'2 уровень'!AI852</f>
        <v>3283.1076900000003</v>
      </c>
      <c r="AH148" s="185"/>
      <c r="AI148" s="185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</row>
    <row r="149" spans="1:179" ht="29.25" x14ac:dyDescent="0.25">
      <c r="B149" s="18">
        <v>1</v>
      </c>
      <c r="C149" s="572" t="s">
        <v>304</v>
      </c>
      <c r="D149" s="27">
        <f>'2 уровень'!F853</f>
        <v>16400</v>
      </c>
      <c r="E149" s="27">
        <f>'2 уровень'!G853</f>
        <v>13666.333333333332</v>
      </c>
      <c r="F149" s="27">
        <f>'2 уровень'!H853</f>
        <v>13483</v>
      </c>
      <c r="G149" s="64">
        <f>'2 уровень'!I853</f>
        <v>98.658503865947949</v>
      </c>
      <c r="H149" s="72">
        <f>'2 уровень'!J853</f>
        <v>0</v>
      </c>
      <c r="I149" s="72">
        <f>'2 уровень'!K853</f>
        <v>0</v>
      </c>
      <c r="J149" s="73">
        <f>'2 уровень'!L853</f>
        <v>0</v>
      </c>
      <c r="K149" s="73">
        <f>'2 уровень'!M853</f>
        <v>0</v>
      </c>
      <c r="L149" s="73">
        <f>'2 уровень'!N853</f>
        <v>0</v>
      </c>
      <c r="M149" s="73">
        <f>'2 уровень'!O853</f>
        <v>0</v>
      </c>
      <c r="N149" s="73">
        <f>'2 уровень'!P853</f>
        <v>0</v>
      </c>
      <c r="O149" s="73">
        <f>'2 уровень'!Q853</f>
        <v>0</v>
      </c>
      <c r="P149" s="185">
        <f>'2 уровень'!R853</f>
        <v>0</v>
      </c>
      <c r="Q149" s="185">
        <f>'2 уровень'!S853</f>
        <v>0</v>
      </c>
      <c r="R149" s="185">
        <f>'2 уровень'!T853</f>
        <v>0</v>
      </c>
      <c r="S149" s="185">
        <f>'2 уровень'!U853</f>
        <v>0</v>
      </c>
      <c r="T149" s="185">
        <f>'2 уровень'!V853</f>
        <v>0</v>
      </c>
      <c r="U149" s="185">
        <f>'2 уровень'!W853</f>
        <v>0</v>
      </c>
      <c r="V149" s="185">
        <f>'2 уровень'!X853</f>
        <v>0</v>
      </c>
      <c r="W149" s="185">
        <f>'2 уровень'!Y853</f>
        <v>0</v>
      </c>
      <c r="X149" s="185">
        <f>'2 уровень'!Z853</f>
        <v>0</v>
      </c>
      <c r="Y149" s="185">
        <f>'2 уровень'!AA853</f>
        <v>0</v>
      </c>
      <c r="Z149" s="185">
        <f>'2 уровень'!AB853</f>
        <v>0</v>
      </c>
      <c r="AA149" s="185">
        <f>'2 уровень'!AC853</f>
        <v>0</v>
      </c>
      <c r="AB149" s="784">
        <f>'2 уровень'!AD853</f>
        <v>0</v>
      </c>
      <c r="AC149" s="185">
        <f>'2 уровень'!AE853</f>
        <v>0</v>
      </c>
      <c r="AD149" s="185">
        <f>'2 уровень'!AF853</f>
        <v>0</v>
      </c>
      <c r="AE149" s="185">
        <f>'2 уровень'!AG853</f>
        <v>0</v>
      </c>
      <c r="AF149" s="185">
        <f>'2 уровень'!AH853</f>
        <v>0</v>
      </c>
      <c r="AG149" s="380">
        <f>'2 уровень'!AI853</f>
        <v>0</v>
      </c>
      <c r="AH149" s="185"/>
      <c r="AI149" s="185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</row>
    <row r="150" spans="1:179" ht="30" x14ac:dyDescent="0.25">
      <c r="B150" s="18">
        <v>1</v>
      </c>
      <c r="C150" s="577" t="s">
        <v>191</v>
      </c>
      <c r="D150" s="27">
        <f>'2 уровень'!F854</f>
        <v>16400</v>
      </c>
      <c r="E150" s="27">
        <f>'2 уровень'!G854</f>
        <v>13666.333333333332</v>
      </c>
      <c r="F150" s="27">
        <f>'2 уровень'!H854</f>
        <v>13483</v>
      </c>
      <c r="G150" s="64">
        <f>'2 уровень'!I854</f>
        <v>98.658503865947949</v>
      </c>
      <c r="H150" s="72">
        <f>'2 уровень'!J854</f>
        <v>0</v>
      </c>
      <c r="I150" s="72">
        <f>'2 уровень'!K854</f>
        <v>0</v>
      </c>
      <c r="J150" s="73">
        <f>'2 уровень'!L854</f>
        <v>0</v>
      </c>
      <c r="K150" s="73">
        <f>'2 уровень'!M854</f>
        <v>0</v>
      </c>
      <c r="L150" s="73">
        <f>'2 уровень'!N854</f>
        <v>0</v>
      </c>
      <c r="M150" s="73">
        <f>'2 уровень'!O854</f>
        <v>0</v>
      </c>
      <c r="N150" s="73">
        <f>'2 уровень'!P854</f>
        <v>0</v>
      </c>
      <c r="O150" s="73">
        <f>'2 уровень'!Q854</f>
        <v>0</v>
      </c>
      <c r="P150" s="185">
        <f>'2 уровень'!R854</f>
        <v>0</v>
      </c>
      <c r="Q150" s="185">
        <f>'2 уровень'!S854</f>
        <v>0</v>
      </c>
      <c r="R150" s="185">
        <f>'2 уровень'!T854</f>
        <v>0</v>
      </c>
      <c r="S150" s="185">
        <f>'2 уровень'!U854</f>
        <v>0</v>
      </c>
      <c r="T150" s="185">
        <f>'2 уровень'!V854</f>
        <v>0</v>
      </c>
      <c r="U150" s="185">
        <f>'2 уровень'!W854</f>
        <v>0</v>
      </c>
      <c r="V150" s="185">
        <f>'2 уровень'!X854</f>
        <v>0</v>
      </c>
      <c r="W150" s="185">
        <f>'2 уровень'!Y854</f>
        <v>0</v>
      </c>
      <c r="X150" s="185">
        <f>'2 уровень'!Z854</f>
        <v>0</v>
      </c>
      <c r="Y150" s="185">
        <f>'2 уровень'!AA854</f>
        <v>0</v>
      </c>
      <c r="Z150" s="185">
        <f>'2 уровень'!AB854</f>
        <v>0</v>
      </c>
      <c r="AA150" s="185">
        <f>'2 уровень'!AC854</f>
        <v>0</v>
      </c>
      <c r="AB150" s="784">
        <f>'2 уровень'!AD854</f>
        <v>0</v>
      </c>
      <c r="AC150" s="185">
        <f>'2 уровень'!AE854</f>
        <v>0</v>
      </c>
      <c r="AD150" s="185">
        <f>'2 уровень'!AF854</f>
        <v>0</v>
      </c>
      <c r="AE150" s="185">
        <f>'2 уровень'!AG854</f>
        <v>0</v>
      </c>
      <c r="AF150" s="185">
        <f>'2 уровень'!AH854</f>
        <v>0</v>
      </c>
      <c r="AG150" s="380">
        <f>'2 уровень'!AI854</f>
        <v>0</v>
      </c>
      <c r="AH150" s="185"/>
      <c r="AI150" s="185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</row>
    <row r="151" spans="1:179" ht="57.75" x14ac:dyDescent="0.25">
      <c r="B151" s="18">
        <v>1</v>
      </c>
      <c r="C151" s="572" t="s">
        <v>305</v>
      </c>
      <c r="D151" s="27">
        <f>'2 уровень'!F855</f>
        <v>27034</v>
      </c>
      <c r="E151" s="27">
        <f>'2 уровень'!G855</f>
        <v>22567.166666666664</v>
      </c>
      <c r="F151" s="27">
        <f>'2 уровень'!H855</f>
        <v>36977</v>
      </c>
      <c r="G151" s="64">
        <f>'2 уровень'!I855</f>
        <v>163.85309040420083</v>
      </c>
      <c r="H151" s="72">
        <f>'2 уровень'!J855</f>
        <v>0</v>
      </c>
      <c r="I151" s="72">
        <f>'2 уровень'!K855</f>
        <v>0</v>
      </c>
      <c r="J151" s="73">
        <f>'2 уровень'!L855</f>
        <v>0</v>
      </c>
      <c r="K151" s="73">
        <f>'2 уровень'!M855</f>
        <v>0</v>
      </c>
      <c r="L151" s="73">
        <f>'2 уровень'!N855</f>
        <v>0</v>
      </c>
      <c r="M151" s="73">
        <f>'2 уровень'!O855</f>
        <v>0</v>
      </c>
      <c r="N151" s="73">
        <f>'2 уровень'!P855</f>
        <v>0</v>
      </c>
      <c r="O151" s="73">
        <f>'2 уровень'!Q855</f>
        <v>0</v>
      </c>
      <c r="P151" s="31">
        <f>'2 уровень'!R855</f>
        <v>0</v>
      </c>
      <c r="Q151" s="31">
        <f>'2 уровень'!S855</f>
        <v>0</v>
      </c>
      <c r="R151" s="31">
        <f>'2 уровень'!T855</f>
        <v>0</v>
      </c>
      <c r="S151" s="31">
        <f>'2 уровень'!U855</f>
        <v>0</v>
      </c>
      <c r="T151" s="31">
        <f>'2 уровень'!V855</f>
        <v>0</v>
      </c>
      <c r="U151" s="31">
        <f>'2 уровень'!W855</f>
        <v>0</v>
      </c>
      <c r="V151" s="31">
        <f>'2 уровень'!X855</f>
        <v>0</v>
      </c>
      <c r="W151" s="31">
        <f>'2 уровень'!Y855</f>
        <v>0</v>
      </c>
      <c r="X151" s="31">
        <f>'2 уровень'!Z855</f>
        <v>0</v>
      </c>
      <c r="Y151" s="31">
        <f>'2 уровень'!AA855</f>
        <v>0</v>
      </c>
      <c r="Z151" s="31">
        <f>'2 уровень'!AB855</f>
        <v>0</v>
      </c>
      <c r="AA151" s="31">
        <f>'2 уровень'!AC855</f>
        <v>0</v>
      </c>
      <c r="AB151" s="31">
        <f>'2 уровень'!AD855</f>
        <v>0</v>
      </c>
      <c r="AC151" s="31">
        <f>'2 уровень'!AE855</f>
        <v>0</v>
      </c>
      <c r="AD151" s="31">
        <f>'2 уровень'!AF855</f>
        <v>0</v>
      </c>
      <c r="AE151" s="31">
        <f>'2 уровень'!AG855</f>
        <v>0</v>
      </c>
      <c r="AF151" s="31">
        <f>'2 уровень'!AH855</f>
        <v>0</v>
      </c>
      <c r="AG151" s="31">
        <f>'2 уровень'!AI855</f>
        <v>0</v>
      </c>
      <c r="AH151" s="919"/>
      <c r="AI151" s="91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</row>
    <row r="152" spans="1:179" x14ac:dyDescent="0.25">
      <c r="B152" s="18">
        <v>1</v>
      </c>
      <c r="C152" s="581" t="s">
        <v>217</v>
      </c>
      <c r="D152" s="27">
        <f>'2 уровень'!F856</f>
        <v>576888</v>
      </c>
      <c r="E152" s="27">
        <f>'2 уровень'!G856</f>
        <v>480698.83333333331</v>
      </c>
      <c r="F152" s="27">
        <f>'2 уровень'!H856</f>
        <v>542546</v>
      </c>
      <c r="G152" s="64">
        <f>'2 уровень'!I856</f>
        <v>112.86609460601285</v>
      </c>
      <c r="H152" s="72">
        <f>'2 уровень'!J856</f>
        <v>0</v>
      </c>
      <c r="I152" s="72">
        <f>'2 уровень'!K856</f>
        <v>0</v>
      </c>
      <c r="J152" s="73">
        <f>'2 уровень'!L856</f>
        <v>0</v>
      </c>
      <c r="K152" s="73">
        <f>'2 уровень'!M856</f>
        <v>0</v>
      </c>
      <c r="L152" s="73">
        <f>'2 уровень'!N856</f>
        <v>0</v>
      </c>
      <c r="M152" s="73">
        <f>'2 уровень'!O856</f>
        <v>0</v>
      </c>
      <c r="N152" s="73">
        <f>'2 уровень'!P856</f>
        <v>0</v>
      </c>
      <c r="O152" s="73">
        <f>'2 уровень'!Q856</f>
        <v>0</v>
      </c>
      <c r="P152" s="185">
        <f>'2 уровень'!R856</f>
        <v>273938.40994279995</v>
      </c>
      <c r="Q152" s="185">
        <f>'2 уровень'!S856</f>
        <v>273938.40994279995</v>
      </c>
      <c r="R152" s="185">
        <f>'2 уровень'!T856</f>
        <v>279820.85882279999</v>
      </c>
      <c r="S152" s="185">
        <f>'2 уровень'!U856</f>
        <v>280922.00882279995</v>
      </c>
      <c r="T152" s="185">
        <f>'2 уровень'!V856</f>
        <v>280922.00882279995</v>
      </c>
      <c r="U152" s="185">
        <f>'2 уровень'!W856</f>
        <v>280922.00882279995</v>
      </c>
      <c r="V152" s="185">
        <f>'2 уровень'!X856</f>
        <v>282258.15935279994</v>
      </c>
      <c r="W152" s="185">
        <f>'2 уровень'!Y856</f>
        <v>282258.15935279994</v>
      </c>
      <c r="X152" s="185">
        <f>'2 уровень'!Z856</f>
        <v>281798.59944679996</v>
      </c>
      <c r="Y152" s="185">
        <f>'2 уровень'!AA856</f>
        <v>281798.59944679996</v>
      </c>
      <c r="Z152" s="185">
        <f>'2 уровень'!AB856</f>
        <v>234537.72654899998</v>
      </c>
      <c r="AA152" s="185">
        <f>'2 уровень'!AC856</f>
        <v>254809.99292000005</v>
      </c>
      <c r="AB152" s="784">
        <f>'2 уровень'!AD856</f>
        <v>0</v>
      </c>
      <c r="AC152" s="185">
        <f>'2 уровень'!AE856</f>
        <v>26855.811900000001</v>
      </c>
      <c r="AD152" s="185">
        <f>'2 уровень'!AF856</f>
        <v>20272.26637100002</v>
      </c>
      <c r="AE152" s="185">
        <f>'2 уровень'!AG856</f>
        <v>-142.37779</v>
      </c>
      <c r="AF152" s="185">
        <f>'2 уровень'!AH856</f>
        <v>-218.46331000000001</v>
      </c>
      <c r="AG152" s="380">
        <f>'2 уровень'!AI856</f>
        <v>281447.34151</v>
      </c>
      <c r="AH152" s="185"/>
      <c r="AI152" s="185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</row>
    <row r="153" spans="1:179" ht="29.25" x14ac:dyDescent="0.25">
      <c r="B153" s="18">
        <v>1</v>
      </c>
      <c r="C153" s="582" t="s">
        <v>294</v>
      </c>
      <c r="D153" s="27">
        <f>'2 уровень'!F857</f>
        <v>0</v>
      </c>
      <c r="E153" s="27">
        <f>'2 уровень'!G857</f>
        <v>0</v>
      </c>
      <c r="F153" s="27">
        <f>'2 уровень'!H857</f>
        <v>0</v>
      </c>
      <c r="G153" s="64">
        <f>'2 уровень'!I857</f>
        <v>0</v>
      </c>
      <c r="H153" s="72">
        <f>'2 уровень'!J857</f>
        <v>0</v>
      </c>
      <c r="I153" s="72">
        <f>'2 уровень'!K857</f>
        <v>0</v>
      </c>
      <c r="J153" s="73">
        <f>'2 уровень'!L857</f>
        <v>0</v>
      </c>
      <c r="K153" s="73">
        <f>'2 уровень'!M857</f>
        <v>0</v>
      </c>
      <c r="L153" s="73">
        <f>'2 уровень'!N857</f>
        <v>0</v>
      </c>
      <c r="M153" s="73">
        <f>'2 уровень'!O857</f>
        <v>0</v>
      </c>
      <c r="N153" s="73">
        <f>'2 уровень'!P857</f>
        <v>0</v>
      </c>
      <c r="O153" s="73">
        <f>'2 уровень'!Q857</f>
        <v>0</v>
      </c>
      <c r="P153" s="185">
        <f>'2 уровень'!R857</f>
        <v>0</v>
      </c>
      <c r="Q153" s="185">
        <f>'2 уровень'!S857</f>
        <v>0</v>
      </c>
      <c r="R153" s="185">
        <f>'2 уровень'!T857</f>
        <v>0</v>
      </c>
      <c r="S153" s="185">
        <f>'2 уровень'!U857</f>
        <v>0</v>
      </c>
      <c r="T153" s="185">
        <f>'2 уровень'!V857</f>
        <v>0</v>
      </c>
      <c r="U153" s="185">
        <f>'2 уровень'!W857</f>
        <v>0</v>
      </c>
      <c r="V153" s="185">
        <f>'2 уровень'!X857</f>
        <v>0</v>
      </c>
      <c r="W153" s="185">
        <f>'2 уровень'!Y857</f>
        <v>0</v>
      </c>
      <c r="X153" s="185">
        <f>'2 уровень'!Z857</f>
        <v>0</v>
      </c>
      <c r="Y153" s="185">
        <f>'2 уровень'!AA857</f>
        <v>0</v>
      </c>
      <c r="Z153" s="185">
        <f>'2 уровень'!AB857</f>
        <v>0</v>
      </c>
      <c r="AA153" s="185">
        <f>'2 уровень'!AC857</f>
        <v>0</v>
      </c>
      <c r="AB153" s="784">
        <f>'2 уровень'!AD857</f>
        <v>0</v>
      </c>
      <c r="AC153" s="185">
        <f>'2 уровень'!AE857</f>
        <v>0</v>
      </c>
      <c r="AD153" s="185">
        <f>'2 уровень'!AF857</f>
        <v>0</v>
      </c>
      <c r="AE153" s="185">
        <f>'2 уровень'!AG857</f>
        <v>0</v>
      </c>
      <c r="AF153" s="185">
        <f>'2 уровень'!AH857</f>
        <v>0</v>
      </c>
      <c r="AG153" s="380">
        <f>'2 уровень'!AI857</f>
        <v>0</v>
      </c>
      <c r="AH153" s="185"/>
      <c r="AI153" s="185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</row>
    <row r="154" spans="1:179" ht="86.25" x14ac:dyDescent="0.25">
      <c r="A154" s="18">
        <v>1</v>
      </c>
      <c r="B154" s="18">
        <v>1</v>
      </c>
      <c r="C154" s="582" t="s">
        <v>506</v>
      </c>
      <c r="D154" s="27">
        <f>'2 уровень'!F858</f>
        <v>74019</v>
      </c>
      <c r="E154" s="27">
        <f>'2 уровень'!G858</f>
        <v>61799.666666666664</v>
      </c>
      <c r="F154" s="27">
        <f>'2 уровень'!H858</f>
        <v>66974</v>
      </c>
      <c r="G154" s="64">
        <f>'2 уровень'!I858</f>
        <v>108.37275281959451</v>
      </c>
      <c r="H154" s="72">
        <f>'2 уровень'!J858</f>
        <v>0</v>
      </c>
      <c r="I154" s="72">
        <f>'2 уровень'!K858</f>
        <v>0</v>
      </c>
      <c r="J154" s="73">
        <f>'2 уровень'!L858</f>
        <v>0</v>
      </c>
      <c r="K154" s="73">
        <f>'2 уровень'!M858</f>
        <v>0</v>
      </c>
      <c r="L154" s="73">
        <f>'2 уровень'!N858</f>
        <v>0</v>
      </c>
      <c r="M154" s="73">
        <f>'2 уровень'!O858</f>
        <v>0</v>
      </c>
      <c r="N154" s="73">
        <f>'2 уровень'!P858</f>
        <v>0</v>
      </c>
      <c r="O154" s="73">
        <f>'2 уровень'!Q858</f>
        <v>0</v>
      </c>
      <c r="P154" s="185">
        <f>'2 уровень'!R858</f>
        <v>301101.83253000001</v>
      </c>
      <c r="Q154" s="185">
        <f>'2 уровень'!S858</f>
        <v>301101.83253000001</v>
      </c>
      <c r="R154" s="185">
        <f>'2 уровень'!T858</f>
        <v>301101.83253000001</v>
      </c>
      <c r="S154" s="185">
        <f>'2 уровень'!U858</f>
        <v>301101.83253000001</v>
      </c>
      <c r="T154" s="185">
        <f>'2 уровень'!V858</f>
        <v>301101.83253000001</v>
      </c>
      <c r="U154" s="185">
        <f>'2 уровень'!W858</f>
        <v>301101.83253000001</v>
      </c>
      <c r="V154" s="185">
        <f>'2 уровень'!X858</f>
        <v>301101.83253000001</v>
      </c>
      <c r="W154" s="185">
        <f>'2 уровень'!Y858</f>
        <v>301101.83253000001</v>
      </c>
      <c r="X154" s="185">
        <f>'2 уровень'!Z858</f>
        <v>277591.61064000003</v>
      </c>
      <c r="Y154" s="185">
        <f>'2 уровень'!AA858</f>
        <v>277591.61064000003</v>
      </c>
      <c r="Z154" s="185">
        <f>'2 уровень'!AB858</f>
        <v>231777.09353833334</v>
      </c>
      <c r="AA154" s="185">
        <f>'2 уровень'!AC858</f>
        <v>247940.43106</v>
      </c>
      <c r="AB154" s="784">
        <f>'2 уровень'!AD858</f>
        <v>0</v>
      </c>
      <c r="AC154" s="185">
        <f>'2 уровень'!AE858</f>
        <v>0</v>
      </c>
      <c r="AD154" s="185">
        <f>'2 уровень'!AF858</f>
        <v>16163.337521666657</v>
      </c>
      <c r="AE154" s="185">
        <f>'2 уровень'!AG858</f>
        <v>0</v>
      </c>
      <c r="AF154" s="185">
        <f>'2 уровень'!AH858</f>
        <v>-405.08151999999995</v>
      </c>
      <c r="AG154" s="380">
        <f>'2 уровень'!AI858</f>
        <v>247535.34954000002</v>
      </c>
      <c r="AH154" s="185">
        <f>AA154/Z154*100</f>
        <v>106.97365614302754</v>
      </c>
      <c r="AI154" s="185">
        <f>AG154/Z154*100</f>
        <v>106.79888411796847</v>
      </c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</row>
    <row r="155" spans="1:179" x14ac:dyDescent="0.25">
      <c r="A155" s="18">
        <v>1</v>
      </c>
      <c r="B155" s="18">
        <v>1</v>
      </c>
      <c r="C155" s="582" t="s">
        <v>260</v>
      </c>
      <c r="D155" s="27">
        <f>'2 уровень'!F859</f>
        <v>488672.14999999997</v>
      </c>
      <c r="E155" s="27">
        <f>'2 уровень'!G859</f>
        <v>411257.33333333337</v>
      </c>
      <c r="F155" s="27">
        <f>'2 уровень'!H859</f>
        <v>483483.95499999996</v>
      </c>
      <c r="G155" s="64">
        <f>'2 уровень'!I859</f>
        <v>117.56239118735064</v>
      </c>
      <c r="H155" s="72">
        <f>'2 уровень'!J859</f>
        <v>0</v>
      </c>
      <c r="I155" s="72">
        <f>'2 уровень'!K859</f>
        <v>0</v>
      </c>
      <c r="J155" s="73">
        <f>'2 уровень'!L859</f>
        <v>0</v>
      </c>
      <c r="K155" s="73">
        <f>'2 уровень'!M859</f>
        <v>0</v>
      </c>
      <c r="L155" s="73">
        <f>'2 уровень'!N859</f>
        <v>0</v>
      </c>
      <c r="M155" s="73">
        <f>'2 уровень'!O859</f>
        <v>0</v>
      </c>
      <c r="N155" s="73">
        <f>'2 уровень'!P859</f>
        <v>0</v>
      </c>
      <c r="O155" s="73">
        <f>'2 уровень'!Q859</f>
        <v>0</v>
      </c>
      <c r="P155" s="185">
        <f>'2 уровень'!R859</f>
        <v>0</v>
      </c>
      <c r="Q155" s="185">
        <f>'2 уровень'!S859</f>
        <v>0</v>
      </c>
      <c r="R155" s="185">
        <f>'2 уровень'!T859</f>
        <v>0</v>
      </c>
      <c r="S155" s="185">
        <f>'2 уровень'!U859</f>
        <v>0</v>
      </c>
      <c r="T155" s="185">
        <f>'2 уровень'!V859</f>
        <v>0</v>
      </c>
      <c r="U155" s="185">
        <f>'2 уровень'!W859</f>
        <v>0</v>
      </c>
      <c r="V155" s="185">
        <f>'2 уровень'!X859</f>
        <v>0</v>
      </c>
      <c r="W155" s="185">
        <f>'2 уровень'!Y859</f>
        <v>0</v>
      </c>
      <c r="X155" s="185">
        <f>'2 уровень'!Z859</f>
        <v>0</v>
      </c>
      <c r="Y155" s="185">
        <f>'2 уровень'!AA859</f>
        <v>0</v>
      </c>
      <c r="Z155" s="185">
        <f>'2 уровень'!AB859</f>
        <v>0</v>
      </c>
      <c r="AA155" s="185">
        <f>'2 уровень'!AC859</f>
        <v>0</v>
      </c>
      <c r="AB155" s="784">
        <f>'2 уровень'!AD859</f>
        <v>0</v>
      </c>
      <c r="AC155" s="185">
        <f>'2 уровень'!AE859</f>
        <v>0</v>
      </c>
      <c r="AD155" s="185">
        <f>'2 уровень'!AF859</f>
        <v>0</v>
      </c>
      <c r="AE155" s="185">
        <f>'2 уровень'!AG859</f>
        <v>0</v>
      </c>
      <c r="AF155" s="185">
        <f>'2 уровень'!AH859</f>
        <v>0</v>
      </c>
      <c r="AG155" s="380">
        <f>'2 уровень'!AI859</f>
        <v>0</v>
      </c>
      <c r="AH155" s="185"/>
      <c r="AI155" s="185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</row>
    <row r="156" spans="1:179" ht="29.25" x14ac:dyDescent="0.25">
      <c r="B156" s="18">
        <v>1</v>
      </c>
      <c r="C156" s="582" t="s">
        <v>273</v>
      </c>
      <c r="D156" s="27">
        <f>'2 уровень'!F860</f>
        <v>224106</v>
      </c>
      <c r="E156" s="27">
        <f>'2 уровень'!G860</f>
        <v>187875.5</v>
      </c>
      <c r="F156" s="27">
        <f>'2 уровень'!H860</f>
        <v>173078</v>
      </c>
      <c r="G156" s="64">
        <f>'2 уровень'!I860</f>
        <v>92.123773456358066</v>
      </c>
      <c r="H156" s="72">
        <f>'2 уровень'!J860</f>
        <v>0</v>
      </c>
      <c r="I156" s="72">
        <f>'2 уровень'!K860</f>
        <v>0</v>
      </c>
      <c r="J156" s="73">
        <f>'2 уровень'!L860</f>
        <v>0</v>
      </c>
      <c r="K156" s="73">
        <f>'2 уровень'!M860</f>
        <v>0</v>
      </c>
      <c r="L156" s="73">
        <f>'2 уровень'!N860</f>
        <v>0</v>
      </c>
      <c r="M156" s="73">
        <f>'2 уровень'!O860</f>
        <v>0</v>
      </c>
      <c r="N156" s="73">
        <f>'2 уровень'!P860</f>
        <v>0</v>
      </c>
      <c r="O156" s="73">
        <f>'2 уровень'!Q860</f>
        <v>0</v>
      </c>
      <c r="P156" s="185">
        <f>'2 уровень'!R860</f>
        <v>0</v>
      </c>
      <c r="Q156" s="185">
        <f>'2 уровень'!S860</f>
        <v>0</v>
      </c>
      <c r="R156" s="185">
        <f>'2 уровень'!T860</f>
        <v>0</v>
      </c>
      <c r="S156" s="185">
        <f>'2 уровень'!U860</f>
        <v>0</v>
      </c>
      <c r="T156" s="185">
        <f>'2 уровень'!V860</f>
        <v>0</v>
      </c>
      <c r="U156" s="185">
        <f>'2 уровень'!W860</f>
        <v>0</v>
      </c>
      <c r="V156" s="185">
        <f>'2 уровень'!X860</f>
        <v>0</v>
      </c>
      <c r="W156" s="185">
        <f>'2 уровень'!Y860</f>
        <v>0</v>
      </c>
      <c r="X156" s="185">
        <f>'2 уровень'!Z860</f>
        <v>0</v>
      </c>
      <c r="Y156" s="185">
        <f>'2 уровень'!AA860</f>
        <v>0</v>
      </c>
      <c r="Z156" s="185">
        <f>'2 уровень'!AB860</f>
        <v>0</v>
      </c>
      <c r="AA156" s="185">
        <f>'2 уровень'!AC860</f>
        <v>0</v>
      </c>
      <c r="AB156" s="784">
        <f>'2 уровень'!AD860</f>
        <v>0</v>
      </c>
      <c r="AC156" s="185">
        <f>'2 уровень'!AE860</f>
        <v>0</v>
      </c>
      <c r="AD156" s="185">
        <f>'2 уровень'!AF860</f>
        <v>0</v>
      </c>
      <c r="AE156" s="185">
        <f>'2 уровень'!AG860</f>
        <v>0</v>
      </c>
      <c r="AF156" s="185">
        <f>'2 уровень'!AH860</f>
        <v>0</v>
      </c>
      <c r="AG156" s="380">
        <f>'2 уровень'!AI860</f>
        <v>0</v>
      </c>
      <c r="AH156" s="185"/>
      <c r="AI156" s="185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</row>
    <row r="157" spans="1:179" ht="29.25" x14ac:dyDescent="0.25">
      <c r="A157" s="18">
        <v>1</v>
      </c>
      <c r="B157" s="18">
        <v>1</v>
      </c>
      <c r="C157" s="582" t="s">
        <v>261</v>
      </c>
      <c r="D157" s="27">
        <f>'2 уровень'!F861</f>
        <v>469517.1276595745</v>
      </c>
      <c r="E157" s="27">
        <f>'2 уровень'!G861</f>
        <v>392593.88753799396</v>
      </c>
      <c r="F157" s="27">
        <f>'2 уровень'!H861</f>
        <v>348569.81914893613</v>
      </c>
      <c r="G157" s="64">
        <f>'2 уровень'!I861</f>
        <v>88.786359190373958</v>
      </c>
      <c r="H157" s="72">
        <f>'2 уровень'!J861</f>
        <v>0</v>
      </c>
      <c r="I157" s="72">
        <f>'2 уровень'!K861</f>
        <v>0</v>
      </c>
      <c r="J157" s="73">
        <f>'2 уровень'!L861</f>
        <v>0</v>
      </c>
      <c r="K157" s="73">
        <f>'2 уровень'!M861</f>
        <v>0</v>
      </c>
      <c r="L157" s="73">
        <f>'2 уровень'!N861</f>
        <v>0</v>
      </c>
      <c r="M157" s="73">
        <f>'2 уровень'!O861</f>
        <v>0</v>
      </c>
      <c r="N157" s="73">
        <f>'2 уровень'!P861</f>
        <v>0</v>
      </c>
      <c r="O157" s="73">
        <f>'2 уровень'!Q861</f>
        <v>0</v>
      </c>
      <c r="P157" s="185">
        <f>'2 уровень'!R861</f>
        <v>0</v>
      </c>
      <c r="Q157" s="185">
        <f>'2 уровень'!S861</f>
        <v>0</v>
      </c>
      <c r="R157" s="185">
        <f>'2 уровень'!T861</f>
        <v>0</v>
      </c>
      <c r="S157" s="185">
        <f>'2 уровень'!U861</f>
        <v>0</v>
      </c>
      <c r="T157" s="185">
        <f>'2 уровень'!V861</f>
        <v>0</v>
      </c>
      <c r="U157" s="185">
        <f>'2 уровень'!W861</f>
        <v>0</v>
      </c>
      <c r="V157" s="185">
        <f>'2 уровень'!X861</f>
        <v>0</v>
      </c>
      <c r="W157" s="185">
        <f>'2 уровень'!Y861</f>
        <v>0</v>
      </c>
      <c r="X157" s="185">
        <f>'2 уровень'!Z861</f>
        <v>0</v>
      </c>
      <c r="Y157" s="185">
        <f>'2 уровень'!AA861</f>
        <v>0</v>
      </c>
      <c r="Z157" s="185">
        <f>'2 уровень'!AB861</f>
        <v>0</v>
      </c>
      <c r="AA157" s="185">
        <f>'2 уровень'!AC861</f>
        <v>0</v>
      </c>
      <c r="AB157" s="784">
        <f>'2 уровень'!AD861</f>
        <v>0</v>
      </c>
      <c r="AC157" s="185">
        <f>'2 уровень'!AE861</f>
        <v>0</v>
      </c>
      <c r="AD157" s="185">
        <f>'2 уровень'!AF861</f>
        <v>0</v>
      </c>
      <c r="AE157" s="185">
        <f>'2 уровень'!AG861</f>
        <v>0</v>
      </c>
      <c r="AF157" s="185">
        <f>'2 уровень'!AH861</f>
        <v>0</v>
      </c>
      <c r="AG157" s="380">
        <f>'2 уровень'!AI861</f>
        <v>0</v>
      </c>
      <c r="AH157" s="185"/>
      <c r="AI157" s="185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</row>
    <row r="158" spans="1:179" ht="29.25" x14ac:dyDescent="0.25">
      <c r="A158" s="18">
        <v>1</v>
      </c>
      <c r="B158" s="18">
        <v>1</v>
      </c>
      <c r="C158" s="582" t="s">
        <v>262</v>
      </c>
      <c r="D158" s="27">
        <f>'2 уровень'!F862</f>
        <v>134979</v>
      </c>
      <c r="E158" s="27">
        <f>'2 уровень'!G862</f>
        <v>112629.83333333334</v>
      </c>
      <c r="F158" s="27">
        <f>'2 уровень'!H862</f>
        <v>116813</v>
      </c>
      <c r="G158" s="64">
        <f>'2 уровень'!I862</f>
        <v>103.71408404226825</v>
      </c>
      <c r="H158" s="72">
        <f>'2 уровень'!J862</f>
        <v>0</v>
      </c>
      <c r="I158" s="72">
        <f>'2 уровень'!K862</f>
        <v>0</v>
      </c>
      <c r="J158" s="73">
        <f>'2 уровень'!L862</f>
        <v>0</v>
      </c>
      <c r="K158" s="73">
        <f>'2 уровень'!M862</f>
        <v>0</v>
      </c>
      <c r="L158" s="73">
        <f>'2 уровень'!N862</f>
        <v>0</v>
      </c>
      <c r="M158" s="73">
        <f>'2 уровень'!O862</f>
        <v>0</v>
      </c>
      <c r="N158" s="73">
        <f>'2 уровень'!P862</f>
        <v>0</v>
      </c>
      <c r="O158" s="73">
        <f>'2 уровень'!Q862</f>
        <v>0</v>
      </c>
      <c r="P158" s="185">
        <f>'2 уровень'!R862</f>
        <v>0</v>
      </c>
      <c r="Q158" s="185">
        <f>'2 уровень'!S862</f>
        <v>0</v>
      </c>
      <c r="R158" s="185">
        <f>'2 уровень'!T862</f>
        <v>0</v>
      </c>
      <c r="S158" s="185">
        <f>'2 уровень'!U862</f>
        <v>0</v>
      </c>
      <c r="T158" s="185">
        <f>'2 уровень'!V862</f>
        <v>0</v>
      </c>
      <c r="U158" s="185">
        <f>'2 уровень'!W862</f>
        <v>0</v>
      </c>
      <c r="V158" s="185">
        <f>'2 уровень'!X862</f>
        <v>0</v>
      </c>
      <c r="W158" s="185">
        <f>'2 уровень'!Y862</f>
        <v>0</v>
      </c>
      <c r="X158" s="185">
        <f>'2 уровень'!Z862</f>
        <v>0</v>
      </c>
      <c r="Y158" s="185">
        <f>'2 уровень'!AA862</f>
        <v>0</v>
      </c>
      <c r="Z158" s="185">
        <f>'2 уровень'!AB862</f>
        <v>0</v>
      </c>
      <c r="AA158" s="185">
        <f>'2 уровень'!AC862</f>
        <v>0</v>
      </c>
      <c r="AB158" s="784">
        <f>'2 уровень'!AD862</f>
        <v>0</v>
      </c>
      <c r="AC158" s="185">
        <f>'2 уровень'!AE862</f>
        <v>0</v>
      </c>
      <c r="AD158" s="185">
        <f>'2 уровень'!AF862</f>
        <v>0</v>
      </c>
      <c r="AE158" s="185">
        <f>'2 уровень'!AG862</f>
        <v>0</v>
      </c>
      <c r="AF158" s="185">
        <f>'2 уровень'!AH862</f>
        <v>0</v>
      </c>
      <c r="AG158" s="380">
        <f>'2 уровень'!AI862</f>
        <v>0</v>
      </c>
      <c r="AH158" s="185"/>
      <c r="AI158" s="185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</row>
    <row r="159" spans="1:179" x14ac:dyDescent="0.25">
      <c r="A159" s="18">
        <v>1</v>
      </c>
      <c r="B159" s="18">
        <v>1</v>
      </c>
      <c r="C159" s="583" t="s">
        <v>134</v>
      </c>
      <c r="D159" s="27">
        <f>'2 уровень'!F863</f>
        <v>2224757.9976190478</v>
      </c>
      <c r="E159" s="27">
        <f>'2 уровень'!G863</f>
        <v>1862871.3428571429</v>
      </c>
      <c r="F159" s="27">
        <f>'2 уровень'!H863</f>
        <v>1822526.1930952382</v>
      </c>
      <c r="G159" s="64">
        <f>'2 уровень'!I863</f>
        <v>97.834249267046744</v>
      </c>
      <c r="H159" s="72">
        <f>'2 уровень'!J863</f>
        <v>0</v>
      </c>
      <c r="I159" s="72">
        <f>'2 уровень'!K863</f>
        <v>0</v>
      </c>
      <c r="J159" s="73">
        <f>'2 уровень'!L863</f>
        <v>0</v>
      </c>
      <c r="K159" s="73">
        <f>'2 уровень'!M863</f>
        <v>0</v>
      </c>
      <c r="L159" s="73">
        <f>'2 уровень'!N863</f>
        <v>0</v>
      </c>
      <c r="M159" s="73">
        <f>'2 уровень'!O863</f>
        <v>0</v>
      </c>
      <c r="N159" s="73">
        <f>'2 уровень'!P863</f>
        <v>0</v>
      </c>
      <c r="O159" s="73">
        <f>'2 уровень'!Q863</f>
        <v>0</v>
      </c>
      <c r="P159" s="185">
        <f>'2 уровень'!R863</f>
        <v>3210283.2937139999</v>
      </c>
      <c r="Q159" s="185">
        <f>'2 уровень'!S863</f>
        <v>3210283.2937139999</v>
      </c>
      <c r="R159" s="185">
        <f>'2 уровень'!T863</f>
        <v>3186670.922334</v>
      </c>
      <c r="S159" s="185">
        <f>'2 уровень'!U863</f>
        <v>3187772.0723339999</v>
      </c>
      <c r="T159" s="185">
        <f>'2 уровень'!V863</f>
        <v>3187772.0723339999</v>
      </c>
      <c r="U159" s="185">
        <f>'2 уровень'!W863</f>
        <v>3194549.3688340001</v>
      </c>
      <c r="V159" s="185">
        <f>'2 уровень'!X863</f>
        <v>3203689.2893639999</v>
      </c>
      <c r="W159" s="185">
        <f>'2 уровень'!Y863</f>
        <v>3203689.2893639999</v>
      </c>
      <c r="X159" s="185">
        <f>'2 уровень'!Z863</f>
        <v>3127098.727738</v>
      </c>
      <c r="Y159" s="185">
        <f>'2 уровень'!AA863</f>
        <v>3127098.727738</v>
      </c>
      <c r="Z159" s="185">
        <f>'2 уровень'!AB863</f>
        <v>2617085.0503204283</v>
      </c>
      <c r="AA159" s="185">
        <f>'2 уровень'!AC863</f>
        <v>2634689.7945499998</v>
      </c>
      <c r="AB159" s="784">
        <f>'2 уровень'!AD863</f>
        <v>0</v>
      </c>
      <c r="AC159" s="185">
        <f>'2 уровень'!AE863</f>
        <v>26250.448539999998</v>
      </c>
      <c r="AD159" s="185">
        <f>'2 уровень'!AF863</f>
        <v>17604.744229571639</v>
      </c>
      <c r="AE159" s="185">
        <f>'2 уровень'!AG863</f>
        <v>-1228.26241</v>
      </c>
      <c r="AF159" s="185">
        <f>'2 уровень'!AH863</f>
        <v>-2192.7159300000003</v>
      </c>
      <c r="AG159" s="380">
        <f>'2 уровень'!AI863</f>
        <v>2658747.5271600001</v>
      </c>
      <c r="AH159" s="185"/>
      <c r="AI159" s="185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  <c r="FP159" s="59"/>
      <c r="FQ159" s="59"/>
      <c r="FR159" s="59"/>
      <c r="FS159" s="59"/>
      <c r="FT159" s="59"/>
      <c r="FU159" s="59"/>
      <c r="FV159" s="59"/>
      <c r="FW159" s="59"/>
    </row>
    <row r="160" spans="1:179" ht="15.75" x14ac:dyDescent="0.25">
      <c r="A160" s="18">
        <v>1</v>
      </c>
      <c r="B160" s="18">
        <v>1</v>
      </c>
      <c r="C160" s="1714" t="s">
        <v>28</v>
      </c>
      <c r="D160" s="27">
        <f>'2 уровень'!F864</f>
        <v>0</v>
      </c>
      <c r="E160" s="27">
        <f>'2 уровень'!G864</f>
        <v>0</v>
      </c>
      <c r="F160" s="27">
        <f>'2 уровень'!H864</f>
        <v>0</v>
      </c>
      <c r="G160" s="64">
        <f>'2 уровень'!I864</f>
        <v>0</v>
      </c>
      <c r="H160" s="72">
        <f>'2 уровень'!J864</f>
        <v>0</v>
      </c>
      <c r="I160" s="72">
        <f>'2 уровень'!K864</f>
        <v>0</v>
      </c>
      <c r="J160" s="73">
        <f>'2 уровень'!L864</f>
        <v>0</v>
      </c>
      <c r="K160" s="73">
        <f>'2 уровень'!M864</f>
        <v>0</v>
      </c>
      <c r="L160" s="73">
        <f>'2 уровень'!N864</f>
        <v>0</v>
      </c>
      <c r="M160" s="73">
        <f>'2 уровень'!O864</f>
        <v>0</v>
      </c>
      <c r="N160" s="73">
        <f>'2 уровень'!P864</f>
        <v>0</v>
      </c>
      <c r="O160" s="73">
        <f>'2 уровень'!Q864</f>
        <v>0</v>
      </c>
      <c r="P160" s="185">
        <f>'2 уровень'!R864</f>
        <v>0</v>
      </c>
      <c r="Q160" s="185">
        <f>'2 уровень'!S864</f>
        <v>0</v>
      </c>
      <c r="R160" s="185">
        <f>'2 уровень'!T864</f>
        <v>0</v>
      </c>
      <c r="S160" s="185">
        <f>'2 уровень'!U864</f>
        <v>0</v>
      </c>
      <c r="T160" s="185">
        <f>'2 уровень'!V864</f>
        <v>0</v>
      </c>
      <c r="U160" s="185">
        <f>'2 уровень'!W864</f>
        <v>0</v>
      </c>
      <c r="V160" s="185">
        <f>'2 уровень'!X864</f>
        <v>0</v>
      </c>
      <c r="W160" s="185">
        <f>'2 уровень'!Y864</f>
        <v>0</v>
      </c>
      <c r="X160" s="185">
        <f>'2 уровень'!Z864</f>
        <v>0</v>
      </c>
      <c r="Y160" s="185">
        <f>'2 уровень'!AA864</f>
        <v>0</v>
      </c>
      <c r="Z160" s="185">
        <f>'2 уровень'!AB864</f>
        <v>0</v>
      </c>
      <c r="AA160" s="185">
        <f>'2 уровень'!AC864</f>
        <v>0</v>
      </c>
      <c r="AB160" s="784">
        <f>'2 уровень'!AD864</f>
        <v>0</v>
      </c>
      <c r="AC160" s="185">
        <f>'2 уровень'!AE864</f>
        <v>0</v>
      </c>
      <c r="AD160" s="185">
        <f>'2 уровень'!AF864</f>
        <v>0</v>
      </c>
      <c r="AE160" s="185">
        <f>'2 уровень'!AG864</f>
        <v>0</v>
      </c>
      <c r="AF160" s="185">
        <f>'2 уровень'!AH864</f>
        <v>0</v>
      </c>
      <c r="AG160" s="380">
        <f>'2 уровень'!AI864</f>
        <v>0</v>
      </c>
      <c r="AH160" s="376"/>
      <c r="AI160" s="185" t="e">
        <f>AG160/Z160*100</f>
        <v>#DIV/0!</v>
      </c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  <c r="FP160" s="59"/>
      <c r="FQ160" s="59"/>
      <c r="FR160" s="59"/>
      <c r="FS160" s="59"/>
      <c r="FT160" s="59"/>
      <c r="FU160" s="59"/>
      <c r="FV160" s="59"/>
      <c r="FW160" s="59"/>
    </row>
    <row r="161" spans="1:179" ht="29.25" x14ac:dyDescent="0.25">
      <c r="B161" s="18">
        <v>1</v>
      </c>
      <c r="C161" s="288" t="s">
        <v>283</v>
      </c>
      <c r="D161" s="27">
        <f>'2 уровень'!F865</f>
        <v>3676</v>
      </c>
      <c r="E161" s="27">
        <f>'2 уровень'!G865</f>
        <v>3137.5</v>
      </c>
      <c r="F161" s="27">
        <f>'2 уровень'!H865</f>
        <v>2951</v>
      </c>
      <c r="G161" s="64">
        <f>'2 уровень'!I865</f>
        <v>94.055776892430274</v>
      </c>
      <c r="H161" s="72">
        <f>'2 уровень'!J865</f>
        <v>8.0943960826985855</v>
      </c>
      <c r="I161" s="72">
        <f>'2 уровень'!K865</f>
        <v>42.062386561695632</v>
      </c>
      <c r="J161" s="73">
        <f>'2 уровень'!L865</f>
        <v>29755</v>
      </c>
      <c r="K161" s="73">
        <f>'2 уровень'!M865</f>
        <v>24795.5</v>
      </c>
      <c r="L161" s="73">
        <f>'2 уровень'!N865</f>
        <v>24379</v>
      </c>
      <c r="M161" s="73">
        <f>'2 уровень'!O865</f>
        <v>98.320259724546787</v>
      </c>
      <c r="N161" s="73">
        <f>'2 уровень'!P865</f>
        <v>94.428039215686269</v>
      </c>
      <c r="O161" s="73">
        <f>'2 уровень'!Q865</f>
        <v>309.81052072020822</v>
      </c>
      <c r="P161" s="185">
        <f>'2 уровень'!R865</f>
        <v>0</v>
      </c>
      <c r="Q161" s="185">
        <f>'2 уровень'!S865</f>
        <v>0</v>
      </c>
      <c r="R161" s="185">
        <f>'2 уровень'!T865</f>
        <v>0</v>
      </c>
      <c r="S161" s="185">
        <f>'2 уровень'!U865</f>
        <v>0</v>
      </c>
      <c r="T161" s="185">
        <f>'2 уровень'!V865</f>
        <v>0</v>
      </c>
      <c r="U161" s="185">
        <f>'2 уровень'!W865</f>
        <v>0</v>
      </c>
      <c r="V161" s="185">
        <f>'2 уровень'!X865</f>
        <v>0</v>
      </c>
      <c r="W161" s="185">
        <f>'2 уровень'!Y865</f>
        <v>0</v>
      </c>
      <c r="X161" s="185">
        <f>'2 уровень'!Z865</f>
        <v>0</v>
      </c>
      <c r="Y161" s="185">
        <f>'2 уровень'!AA865</f>
        <v>0</v>
      </c>
      <c r="Z161" s="185">
        <f>'2 уровень'!AB865</f>
        <v>0</v>
      </c>
      <c r="AA161" s="185">
        <f>'2 уровень'!AC865</f>
        <v>0</v>
      </c>
      <c r="AB161" s="784">
        <f>'2 уровень'!AD865</f>
        <v>0</v>
      </c>
      <c r="AC161" s="185">
        <f>'2 уровень'!AE865</f>
        <v>0</v>
      </c>
      <c r="AD161" s="185">
        <f>'2 уровень'!AF865</f>
        <v>0</v>
      </c>
      <c r="AE161" s="185">
        <f>'2 уровень'!AG865</f>
        <v>0</v>
      </c>
      <c r="AF161" s="185">
        <f>'2 уровень'!AH865</f>
        <v>0</v>
      </c>
      <c r="AG161" s="380">
        <f>'2 уровень'!AI865</f>
        <v>0</v>
      </c>
      <c r="AH161" s="63"/>
      <c r="AI161" s="185" t="e">
        <f>AG161/Z161*100</f>
        <v>#DIV/0!</v>
      </c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  <c r="BA161" s="59"/>
      <c r="BB161" s="59"/>
      <c r="BC161" s="59"/>
      <c r="BD161" s="59"/>
      <c r="BE161" s="59"/>
      <c r="BF161" s="59"/>
      <c r="BG161" s="59"/>
      <c r="BH161" s="59"/>
      <c r="BI161" s="59"/>
      <c r="BJ161" s="59"/>
      <c r="BK161" s="59"/>
      <c r="BL161" s="59"/>
      <c r="BM161" s="59"/>
      <c r="BN161" s="59"/>
      <c r="BO161" s="59"/>
      <c r="BP161" s="59"/>
      <c r="BQ161" s="59"/>
      <c r="BR161" s="59"/>
      <c r="BS161" s="59"/>
      <c r="BT161" s="59"/>
      <c r="BU161" s="59"/>
      <c r="BV161" s="59"/>
      <c r="BW161" s="59"/>
      <c r="BX161" s="59"/>
      <c r="BY161" s="59"/>
      <c r="BZ161" s="59"/>
      <c r="CA161" s="59"/>
      <c r="CB161" s="59"/>
      <c r="CC161" s="59"/>
      <c r="CD161" s="59"/>
      <c r="CE161" s="59"/>
      <c r="CF161" s="59"/>
      <c r="CG161" s="59"/>
      <c r="CH161" s="59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59"/>
      <c r="DB161" s="59"/>
      <c r="DC161" s="59"/>
      <c r="DD161" s="59"/>
      <c r="DE161" s="59"/>
      <c r="DF161" s="59"/>
      <c r="DG161" s="59"/>
      <c r="DH161" s="59"/>
      <c r="DI161" s="59"/>
      <c r="DJ161" s="59"/>
      <c r="DK161" s="59"/>
      <c r="DL161" s="59"/>
      <c r="DM161" s="59"/>
      <c r="DN161" s="59"/>
      <c r="DO161" s="59"/>
      <c r="DP161" s="59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59"/>
      <c r="EJ161" s="59"/>
      <c r="EK161" s="59"/>
      <c r="EL161" s="59"/>
      <c r="EM161" s="59"/>
      <c r="EN161" s="59"/>
      <c r="EO161" s="59"/>
      <c r="EP161" s="59"/>
      <c r="EQ161" s="59"/>
      <c r="ER161" s="59"/>
      <c r="ES161" s="59"/>
      <c r="ET161" s="59"/>
      <c r="EU161" s="59"/>
      <c r="EV161" s="59"/>
      <c r="EW161" s="59"/>
      <c r="EX161" s="59"/>
      <c r="EY161" s="59"/>
      <c r="EZ161" s="59"/>
      <c r="FA161" s="59"/>
      <c r="FB161" s="59"/>
      <c r="FC161" s="59"/>
      <c r="FD161" s="59"/>
      <c r="FE161" s="59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  <c r="FP161" s="59"/>
      <c r="FQ161" s="59"/>
      <c r="FR161" s="59"/>
      <c r="FS161" s="59"/>
      <c r="FT161" s="59"/>
      <c r="FU161" s="59"/>
      <c r="FV161" s="59"/>
      <c r="FW161" s="59"/>
    </row>
    <row r="162" spans="1:179" s="59" customFormat="1" ht="29.25" x14ac:dyDescent="0.25">
      <c r="A162" s="59">
        <v>1</v>
      </c>
      <c r="B162" s="18">
        <v>1</v>
      </c>
      <c r="C162" s="288" t="s">
        <v>284</v>
      </c>
      <c r="D162" s="20">
        <f>'2 уровень'!F866</f>
        <v>12166</v>
      </c>
      <c r="E162" s="20">
        <f>'2 уровень'!G866</f>
        <v>10235.999999999998</v>
      </c>
      <c r="F162" s="20">
        <f>'2 уровень'!H866</f>
        <v>10869</v>
      </c>
      <c r="G162" s="62">
        <f>'2 уровень'!I866</f>
        <v>106.18405627198126</v>
      </c>
      <c r="H162" s="72">
        <f>'2 уровень'!J866</f>
        <v>7.2271905309879996</v>
      </c>
      <c r="I162" s="72">
        <f>'2 уровень'!K866</f>
        <v>63.903749891162065</v>
      </c>
      <c r="J162" s="21">
        <f>'2 уровень'!L866</f>
        <v>87926</v>
      </c>
      <c r="K162" s="21">
        <f>'2 уровень'!M866</f>
        <v>73272</v>
      </c>
      <c r="L162" s="21">
        <f>'2 уровень'!N866</f>
        <v>73575</v>
      </c>
      <c r="M162" s="21">
        <f>'2 уровень'!O866</f>
        <v>100.41352767769408</v>
      </c>
      <c r="N162" s="21">
        <f>'2 уровень'!P866</f>
        <v>366.79583333333335</v>
      </c>
      <c r="O162" s="21">
        <f>'2 уровень'!Q866</f>
        <v>240.70611489134509</v>
      </c>
      <c r="P162" s="185">
        <f>'2 уровень'!R866</f>
        <v>0</v>
      </c>
      <c r="Q162" s="185">
        <f>'2 уровень'!S866</f>
        <v>0</v>
      </c>
      <c r="R162" s="185">
        <f>'2 уровень'!T866</f>
        <v>0</v>
      </c>
      <c r="S162" s="185">
        <f>'2 уровень'!U866</f>
        <v>0</v>
      </c>
      <c r="T162" s="185">
        <f>'2 уровень'!V866</f>
        <v>0</v>
      </c>
      <c r="U162" s="185">
        <f>'2 уровень'!W866</f>
        <v>0</v>
      </c>
      <c r="V162" s="185">
        <f>'2 уровень'!X866</f>
        <v>0</v>
      </c>
      <c r="W162" s="185">
        <f>'2 уровень'!Y866</f>
        <v>0</v>
      </c>
      <c r="X162" s="185">
        <f>'2 уровень'!Z866</f>
        <v>0</v>
      </c>
      <c r="Y162" s="185">
        <f>'2 уровень'!AA866</f>
        <v>0</v>
      </c>
      <c r="Z162" s="185">
        <f>'2 уровень'!AB866</f>
        <v>0</v>
      </c>
      <c r="AA162" s="185">
        <f>'2 уровень'!AC866</f>
        <v>0</v>
      </c>
      <c r="AB162" s="784">
        <f>'2 уровень'!AD866</f>
        <v>0</v>
      </c>
      <c r="AC162" s="185">
        <f>'2 уровень'!AE866</f>
        <v>0</v>
      </c>
      <c r="AD162" s="185">
        <f>'2 уровень'!AF866</f>
        <v>0</v>
      </c>
      <c r="AE162" s="185">
        <f>'2 уровень'!AG866</f>
        <v>0</v>
      </c>
      <c r="AF162" s="185">
        <f>'2 уровень'!AH866</f>
        <v>0</v>
      </c>
      <c r="AG162" s="380">
        <f>'2 уровень'!AI866</f>
        <v>0</v>
      </c>
      <c r="AH162" s="185"/>
      <c r="AI162" s="185"/>
    </row>
    <row r="163" spans="1:179" s="59" customFormat="1" ht="29.25" x14ac:dyDescent="0.25">
      <c r="A163" s="59">
        <v>1</v>
      </c>
      <c r="B163" s="18">
        <v>1</v>
      </c>
      <c r="C163" s="707" t="s">
        <v>135</v>
      </c>
      <c r="D163" s="20">
        <f>'2 уровень'!F867</f>
        <v>15842</v>
      </c>
      <c r="E163" s="20">
        <f>'2 уровень'!G867</f>
        <v>13373.5</v>
      </c>
      <c r="F163" s="20">
        <f>'2 уровень'!H867</f>
        <v>13820</v>
      </c>
      <c r="G163" s="62">
        <f>'2 уровень'!I867</f>
        <v>103.33869218977829</v>
      </c>
      <c r="H163" s="72">
        <f>'2 уровень'!J867</f>
        <v>7.4284181290241129</v>
      </c>
      <c r="I163" s="72">
        <f>'2 уровень'!K867</f>
        <v>64.802348960399371</v>
      </c>
      <c r="J163" s="21">
        <f>'2 уровень'!L867</f>
        <v>117681</v>
      </c>
      <c r="K163" s="21">
        <f>'2 уровень'!M867</f>
        <v>98067.5</v>
      </c>
      <c r="L163" s="21">
        <f>'2 уровень'!N867</f>
        <v>97954</v>
      </c>
      <c r="M163" s="21">
        <f>'2 уровень'!O867</f>
        <v>99.884263390011981</v>
      </c>
      <c r="N163" s="21">
        <f>'2 уровень'!P867</f>
        <v>461.22387254901963</v>
      </c>
      <c r="O163" s="21">
        <f>'2 уровень'!Q867</f>
        <v>254.85411097732617</v>
      </c>
      <c r="P163" s="185">
        <f>'2 уровень'!R867</f>
        <v>477849.09794285428</v>
      </c>
      <c r="Q163" s="185">
        <f>'2 уровень'!S867</f>
        <v>477849.09794285428</v>
      </c>
      <c r="R163" s="185">
        <f>'2 уровень'!T867</f>
        <v>493051.56429856131</v>
      </c>
      <c r="S163" s="185">
        <f>'2 уровень'!U867</f>
        <v>493051.56429856131</v>
      </c>
      <c r="T163" s="185">
        <f>'2 уровень'!V867</f>
        <v>493051.56429856131</v>
      </c>
      <c r="U163" s="185">
        <f>'2 уровень'!W867</f>
        <v>492041.33870979538</v>
      </c>
      <c r="V163" s="185">
        <f>'2 уровень'!X867</f>
        <v>492041.3387022618</v>
      </c>
      <c r="W163" s="185">
        <f>'2 уровень'!Y867</f>
        <v>492041.3387022618</v>
      </c>
      <c r="X163" s="185">
        <f>'2 уровень'!Z867</f>
        <v>482216.71436191595</v>
      </c>
      <c r="Y163" s="185">
        <f>'2 уровень'!AA867</f>
        <v>461396.86208807235</v>
      </c>
      <c r="Z163" s="185">
        <f>'2 уровень'!AB867</f>
        <v>397352.85575882415</v>
      </c>
      <c r="AA163" s="185">
        <f>'2 уровень'!AC867</f>
        <v>384474.14389000001</v>
      </c>
      <c r="AB163" s="784">
        <f>'2 уровень'!AD867</f>
        <v>0</v>
      </c>
      <c r="AC163" s="185">
        <f>'2 уровень'!AE867</f>
        <v>0</v>
      </c>
      <c r="AD163" s="185">
        <f>'2 уровень'!AF867</f>
        <v>-12878.711868824106</v>
      </c>
      <c r="AE163" s="185">
        <f>'2 уровень'!AG867</f>
        <v>-37.176520000000004</v>
      </c>
      <c r="AF163" s="185">
        <f>'2 уровень'!AH867</f>
        <v>-1796.4102800000001</v>
      </c>
      <c r="AG163" s="380">
        <f>'2 уровень'!AI867</f>
        <v>382677.73361</v>
      </c>
      <c r="AH163" s="185"/>
      <c r="AI163" s="185"/>
    </row>
    <row r="164" spans="1:179" s="59" customFormat="1" x14ac:dyDescent="0.25">
      <c r="A164" s="59">
        <v>1</v>
      </c>
      <c r="B164" s="18">
        <v>1</v>
      </c>
      <c r="C164" s="1726" t="s">
        <v>209</v>
      </c>
      <c r="D164" s="20">
        <f>'2 уровень'!F868</f>
        <v>15219</v>
      </c>
      <c r="E164" s="20">
        <f>'2 уровень'!G868</f>
        <v>12683</v>
      </c>
      <c r="F164" s="20">
        <f>'2 уровень'!H868</f>
        <v>12873</v>
      </c>
      <c r="G164" s="62">
        <f>'2 уровень'!I868</f>
        <v>101.49806828037531</v>
      </c>
      <c r="H164" s="72">
        <f>'2 уровень'!J868</f>
        <v>0</v>
      </c>
      <c r="I164" s="72">
        <f>'2 уровень'!K868</f>
        <v>0</v>
      </c>
      <c r="J164" s="21">
        <f>'2 уровень'!L868</f>
        <v>0</v>
      </c>
      <c r="K164" s="21">
        <f>'2 уровень'!M868</f>
        <v>0</v>
      </c>
      <c r="L164" s="21">
        <f>'2 уровень'!N868</f>
        <v>0</v>
      </c>
      <c r="M164" s="21">
        <f>'2 уровень'!O868</f>
        <v>0</v>
      </c>
      <c r="N164" s="21">
        <f>'2 уровень'!P868</f>
        <v>0</v>
      </c>
      <c r="O164" s="21">
        <f>'2 уровень'!Q868</f>
        <v>0</v>
      </c>
      <c r="P164" s="185">
        <f>'2 уровень'!R868</f>
        <v>107819.03646</v>
      </c>
      <c r="Q164" s="185">
        <f>'2 уровень'!S868</f>
        <v>107819.03646</v>
      </c>
      <c r="R164" s="185">
        <f>'2 уровень'!T868</f>
        <v>110476.87212666668</v>
      </c>
      <c r="S164" s="185">
        <f>'2 уровень'!U868</f>
        <v>110476.87212666668</v>
      </c>
      <c r="T164" s="185">
        <f>'2 уровень'!V868</f>
        <v>110476.87212666668</v>
      </c>
      <c r="U164" s="185">
        <f>'2 уровень'!W868</f>
        <v>110476.87212666668</v>
      </c>
      <c r="V164" s="185">
        <f>'2 уровень'!X868</f>
        <v>110476.87212666668</v>
      </c>
      <c r="W164" s="185">
        <f>'2 уровень'!Y868</f>
        <v>113596.75612666667</v>
      </c>
      <c r="X164" s="185">
        <f>'2 уровень'!Z868</f>
        <v>113596.75612666667</v>
      </c>
      <c r="Y164" s="185">
        <f>'2 уровень'!AA868</f>
        <v>113596.75612666667</v>
      </c>
      <c r="Z164" s="185">
        <f>'2 уровень'!AB868</f>
        <v>93847.39598333335</v>
      </c>
      <c r="AA164" s="185">
        <f>'2 уровень'!AC868</f>
        <v>95130.850020000013</v>
      </c>
      <c r="AB164" s="784">
        <f>'2 уровень'!AD868</f>
        <v>0</v>
      </c>
      <c r="AC164" s="185">
        <f>'2 уровень'!AE868</f>
        <v>0</v>
      </c>
      <c r="AD164" s="185">
        <f>'2 уровень'!AF868</f>
        <v>1283.4540366666552</v>
      </c>
      <c r="AE164" s="185">
        <f>'2 уровень'!AG868</f>
        <v>0</v>
      </c>
      <c r="AF164" s="185">
        <f>'2 уровень'!AH868</f>
        <v>-74.779210000000006</v>
      </c>
      <c r="AG164" s="380">
        <f>'2 уровень'!AI868</f>
        <v>95056.070810000005</v>
      </c>
      <c r="AH164" s="185">
        <f>AA164/Z164*100</f>
        <v>101.36759685574503</v>
      </c>
      <c r="AI164" s="185">
        <f>AG164/Z164*100</f>
        <v>101.28791514564912</v>
      </c>
    </row>
    <row r="165" spans="1:179" s="59" customFormat="1" x14ac:dyDescent="0.25">
      <c r="A165" s="59">
        <v>1</v>
      </c>
      <c r="B165" s="18">
        <v>1</v>
      </c>
      <c r="C165" s="708" t="s">
        <v>197</v>
      </c>
      <c r="D165" s="20">
        <f>'2 уровень'!F869</f>
        <v>82000</v>
      </c>
      <c r="E165" s="20">
        <f>'2 уровень'!G869</f>
        <v>68333</v>
      </c>
      <c r="F165" s="20">
        <f>'2 уровень'!H869</f>
        <v>64604</v>
      </c>
      <c r="G165" s="62">
        <f>'2 уровень'!I869</f>
        <v>94.542900209269305</v>
      </c>
      <c r="H165" s="72">
        <f>'2 уровень'!J869</f>
        <v>0</v>
      </c>
      <c r="I165" s="72">
        <f>'2 уровень'!K869</f>
        <v>0</v>
      </c>
      <c r="J165" s="21">
        <f>'2 уровень'!L869</f>
        <v>0</v>
      </c>
      <c r="K165" s="21">
        <f>'2 уровень'!M869</f>
        <v>0</v>
      </c>
      <c r="L165" s="21">
        <f>'2 уровень'!N869</f>
        <v>0</v>
      </c>
      <c r="M165" s="21">
        <f>'2 уровень'!O869</f>
        <v>0</v>
      </c>
      <c r="N165" s="21">
        <f>'2 уровень'!P869</f>
        <v>0</v>
      </c>
      <c r="O165" s="21">
        <f>'2 уровень'!Q869</f>
        <v>0</v>
      </c>
      <c r="P165" s="185">
        <f>'2 уровень'!R869</f>
        <v>0</v>
      </c>
      <c r="Q165" s="185">
        <f>'2 уровень'!S869</f>
        <v>0</v>
      </c>
      <c r="R165" s="185">
        <f>'2 уровень'!T869</f>
        <v>0</v>
      </c>
      <c r="S165" s="185">
        <f>'2 уровень'!U869</f>
        <v>0</v>
      </c>
      <c r="T165" s="185">
        <f>'2 уровень'!V869</f>
        <v>0</v>
      </c>
      <c r="U165" s="185">
        <f>'2 уровень'!W869</f>
        <v>0</v>
      </c>
      <c r="V165" s="185">
        <f>'2 уровень'!X869</f>
        <v>0</v>
      </c>
      <c r="W165" s="185">
        <f>'2 уровень'!Y869</f>
        <v>0</v>
      </c>
      <c r="X165" s="185">
        <f>'2 уровень'!Z869</f>
        <v>0</v>
      </c>
      <c r="Y165" s="185">
        <f>'2 уровень'!AA869</f>
        <v>0</v>
      </c>
      <c r="Z165" s="185">
        <f>'2 уровень'!AB869</f>
        <v>0</v>
      </c>
      <c r="AA165" s="185">
        <f>'2 уровень'!AC869</f>
        <v>0</v>
      </c>
      <c r="AB165" s="784">
        <f>'2 уровень'!AD869</f>
        <v>0</v>
      </c>
      <c r="AC165" s="185">
        <f>'2 уровень'!AE869</f>
        <v>0</v>
      </c>
      <c r="AD165" s="185">
        <f>'2 уровень'!AF869</f>
        <v>0</v>
      </c>
      <c r="AE165" s="185">
        <f>'2 уровень'!AG869</f>
        <v>0</v>
      </c>
      <c r="AF165" s="185">
        <f>'2 уровень'!AH869</f>
        <v>0</v>
      </c>
      <c r="AG165" s="380">
        <f>'2 уровень'!AI869</f>
        <v>0</v>
      </c>
      <c r="AH165" s="185"/>
      <c r="AI165" s="185" t="e">
        <f>AG165/Z165*100</f>
        <v>#DIV/0!</v>
      </c>
    </row>
    <row r="166" spans="1:179" s="59" customFormat="1" x14ac:dyDescent="0.25">
      <c r="A166" s="59">
        <v>1</v>
      </c>
      <c r="B166" s="18">
        <v>1</v>
      </c>
      <c r="C166" s="709" t="s">
        <v>198</v>
      </c>
      <c r="D166" s="20">
        <f>'2 уровень'!F870</f>
        <v>81982</v>
      </c>
      <c r="E166" s="20">
        <f>'2 уровень'!G870</f>
        <v>68318</v>
      </c>
      <c r="F166" s="20">
        <f>'2 уровень'!H870</f>
        <v>64569</v>
      </c>
      <c r="G166" s="62">
        <f>'2 уровень'!I870</f>
        <v>94.512427178781579</v>
      </c>
      <c r="H166" s="72">
        <f>'2 уровень'!J870</f>
        <v>0</v>
      </c>
      <c r="I166" s="72">
        <f>'2 уровень'!K870</f>
        <v>0</v>
      </c>
      <c r="J166" s="21">
        <f>'2 уровень'!L870</f>
        <v>0</v>
      </c>
      <c r="K166" s="21">
        <f>'2 уровень'!M870</f>
        <v>0</v>
      </c>
      <c r="L166" s="21">
        <f>'2 уровень'!N870</f>
        <v>0</v>
      </c>
      <c r="M166" s="21">
        <f>'2 уровень'!O870</f>
        <v>0</v>
      </c>
      <c r="N166" s="21">
        <f>'2 уровень'!P870</f>
        <v>0</v>
      </c>
      <c r="O166" s="21">
        <f>'2 уровень'!Q870</f>
        <v>0</v>
      </c>
      <c r="P166" s="185">
        <f>'2 уровень'!R870</f>
        <v>0</v>
      </c>
      <c r="Q166" s="185">
        <f>'2 уровень'!S870</f>
        <v>0</v>
      </c>
      <c r="R166" s="185">
        <f>'2 уровень'!T870</f>
        <v>0</v>
      </c>
      <c r="S166" s="185">
        <f>'2 уровень'!U870</f>
        <v>0</v>
      </c>
      <c r="T166" s="185">
        <f>'2 уровень'!V870</f>
        <v>0</v>
      </c>
      <c r="U166" s="185">
        <f>'2 уровень'!W870</f>
        <v>0</v>
      </c>
      <c r="V166" s="185">
        <f>'2 уровень'!X870</f>
        <v>0</v>
      </c>
      <c r="W166" s="185">
        <f>'2 уровень'!Y870</f>
        <v>0</v>
      </c>
      <c r="X166" s="185">
        <f>'2 уровень'!Z870</f>
        <v>0</v>
      </c>
      <c r="Y166" s="185">
        <f>'2 уровень'!AA870</f>
        <v>0</v>
      </c>
      <c r="Z166" s="185">
        <f>'2 уровень'!AB870</f>
        <v>0</v>
      </c>
      <c r="AA166" s="185">
        <f>'2 уровень'!AC870</f>
        <v>0</v>
      </c>
      <c r="AB166" s="784">
        <f>'2 уровень'!AD870</f>
        <v>0</v>
      </c>
      <c r="AC166" s="185">
        <f>'2 уровень'!AE870</f>
        <v>0</v>
      </c>
      <c r="AD166" s="185">
        <f>'2 уровень'!AF870</f>
        <v>0</v>
      </c>
      <c r="AE166" s="185">
        <f>'2 уровень'!AG870</f>
        <v>0</v>
      </c>
      <c r="AF166" s="185">
        <f>'2 уровень'!AH870</f>
        <v>0</v>
      </c>
      <c r="AG166" s="380">
        <f>'2 уровень'!AI870</f>
        <v>0</v>
      </c>
      <c r="AH166" s="185"/>
      <c r="AI166" s="185" t="e">
        <f>AG166/Z166*100</f>
        <v>#DIV/0!</v>
      </c>
    </row>
    <row r="167" spans="1:179" ht="30" x14ac:dyDescent="0.25">
      <c r="A167" s="18">
        <v>1</v>
      </c>
      <c r="B167" s="18">
        <v>1</v>
      </c>
      <c r="C167" s="710" t="s">
        <v>199</v>
      </c>
      <c r="D167" s="27">
        <f>'2 уровень'!F871</f>
        <v>18</v>
      </c>
      <c r="E167" s="27">
        <f>'2 уровень'!G871</f>
        <v>15</v>
      </c>
      <c r="F167" s="27">
        <f>'2 уровень'!H871</f>
        <v>35</v>
      </c>
      <c r="G167" s="64">
        <f>'2 уровень'!I871</f>
        <v>233.33333333333334</v>
      </c>
      <c r="H167" s="72">
        <f>'2 уровень'!J871</f>
        <v>0</v>
      </c>
      <c r="I167" s="72">
        <f>'2 уровень'!K871</f>
        <v>0</v>
      </c>
      <c r="J167" s="73">
        <f>'2 уровень'!L871</f>
        <v>0</v>
      </c>
      <c r="K167" s="73">
        <f>'2 уровень'!M871</f>
        <v>0</v>
      </c>
      <c r="L167" s="73">
        <f>'2 уровень'!N871</f>
        <v>0</v>
      </c>
      <c r="M167" s="73">
        <f>'2 уровень'!O871</f>
        <v>0</v>
      </c>
      <c r="N167" s="73">
        <f>'2 уровень'!P871</f>
        <v>0</v>
      </c>
      <c r="O167" s="73">
        <f>'2 уровень'!Q871</f>
        <v>0</v>
      </c>
      <c r="P167" s="185">
        <f>'2 уровень'!R871</f>
        <v>0</v>
      </c>
      <c r="Q167" s="185">
        <f>'2 уровень'!S871</f>
        <v>0</v>
      </c>
      <c r="R167" s="185">
        <f>'2 уровень'!T871</f>
        <v>0</v>
      </c>
      <c r="S167" s="185">
        <f>'2 уровень'!U871</f>
        <v>0</v>
      </c>
      <c r="T167" s="185">
        <f>'2 уровень'!V871</f>
        <v>0</v>
      </c>
      <c r="U167" s="185">
        <f>'2 уровень'!W871</f>
        <v>0</v>
      </c>
      <c r="V167" s="185">
        <f>'2 уровень'!X871</f>
        <v>0</v>
      </c>
      <c r="W167" s="185">
        <f>'2 уровень'!Y871</f>
        <v>0</v>
      </c>
      <c r="X167" s="185">
        <f>'2 уровень'!Z871</f>
        <v>0</v>
      </c>
      <c r="Y167" s="185">
        <f>'2 уровень'!AA871</f>
        <v>0</v>
      </c>
      <c r="Z167" s="185">
        <f>'2 уровень'!AB871</f>
        <v>0</v>
      </c>
      <c r="AA167" s="185">
        <f>'2 уровень'!AC871</f>
        <v>0</v>
      </c>
      <c r="AB167" s="784">
        <f>'2 уровень'!AD871</f>
        <v>0</v>
      </c>
      <c r="AC167" s="185">
        <f>'2 уровень'!AE871</f>
        <v>0</v>
      </c>
      <c r="AD167" s="185">
        <f>'2 уровень'!AF871</f>
        <v>0</v>
      </c>
      <c r="AE167" s="185">
        <f>'2 уровень'!AG871</f>
        <v>0</v>
      </c>
      <c r="AF167" s="185">
        <f>'2 уровень'!AH871</f>
        <v>0</v>
      </c>
      <c r="AG167" s="380">
        <f>'2 уровень'!AI871</f>
        <v>0</v>
      </c>
      <c r="AH167" s="185"/>
      <c r="AI167" s="185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59"/>
      <c r="BP167" s="59"/>
      <c r="BQ167" s="59"/>
      <c r="BR167" s="59"/>
      <c r="BS167" s="59"/>
      <c r="BT167" s="59"/>
      <c r="BU167" s="59"/>
      <c r="BV167" s="59"/>
      <c r="BW167" s="59"/>
      <c r="BX167" s="59"/>
      <c r="BY167" s="59"/>
      <c r="BZ167" s="59"/>
      <c r="CA167" s="59"/>
      <c r="CB167" s="59"/>
      <c r="CC167" s="59"/>
      <c r="CD167" s="59"/>
      <c r="CE167" s="59"/>
      <c r="CF167" s="59"/>
      <c r="CG167" s="59"/>
      <c r="CH167" s="59"/>
      <c r="CI167" s="59"/>
      <c r="CJ167" s="59"/>
      <c r="CK167" s="59"/>
      <c r="CL167" s="59"/>
      <c r="CM167" s="59"/>
      <c r="CN167" s="59"/>
      <c r="CO167" s="59"/>
      <c r="CP167" s="59"/>
      <c r="CQ167" s="59"/>
      <c r="CR167" s="59"/>
      <c r="CS167" s="59"/>
      <c r="CT167" s="59"/>
      <c r="CU167" s="59"/>
      <c r="CV167" s="59"/>
      <c r="CW167" s="59"/>
      <c r="CX167" s="59"/>
      <c r="CY167" s="59"/>
      <c r="CZ167" s="59"/>
      <c r="DA167" s="59"/>
      <c r="DB167" s="59"/>
      <c r="DC167" s="59"/>
      <c r="DD167" s="59"/>
      <c r="DE167" s="59"/>
      <c r="DF167" s="59"/>
      <c r="DG167" s="59"/>
      <c r="DH167" s="59"/>
      <c r="DI167" s="59"/>
      <c r="DJ167" s="59"/>
      <c r="DK167" s="59"/>
      <c r="DL167" s="59"/>
      <c r="DM167" s="59"/>
      <c r="DN167" s="59"/>
      <c r="DO167" s="59"/>
      <c r="DP167" s="59"/>
      <c r="DQ167" s="59"/>
      <c r="DR167" s="59"/>
      <c r="DS167" s="59"/>
      <c r="DT167" s="59"/>
      <c r="DU167" s="59"/>
      <c r="DV167" s="59"/>
      <c r="DW167" s="59"/>
      <c r="DX167" s="59"/>
      <c r="DY167" s="59"/>
      <c r="DZ167" s="59"/>
      <c r="EA167" s="59"/>
      <c r="EB167" s="59"/>
      <c r="EC167" s="59"/>
      <c r="ED167" s="59"/>
      <c r="EE167" s="59"/>
      <c r="EF167" s="59"/>
      <c r="EG167" s="59"/>
      <c r="EH167" s="59"/>
      <c r="EI167" s="59"/>
      <c r="EJ167" s="59"/>
      <c r="EK167" s="59"/>
      <c r="EL167" s="59"/>
      <c r="EM167" s="59"/>
      <c r="EN167" s="59"/>
      <c r="EO167" s="59"/>
      <c r="EP167" s="59"/>
      <c r="EQ167" s="59"/>
      <c r="ER167" s="59"/>
      <c r="ES167" s="59"/>
      <c r="ET167" s="59"/>
      <c r="EU167" s="59"/>
      <c r="EV167" s="59"/>
      <c r="EW167" s="59"/>
      <c r="EX167" s="59"/>
      <c r="EY167" s="59"/>
      <c r="EZ167" s="59"/>
      <c r="FA167" s="59"/>
      <c r="FB167" s="59"/>
      <c r="FC167" s="59"/>
      <c r="FD167" s="59"/>
      <c r="FE167" s="59"/>
      <c r="FF167" s="59"/>
      <c r="FG167" s="59"/>
      <c r="FH167" s="59"/>
      <c r="FI167" s="59"/>
      <c r="FJ167" s="59"/>
      <c r="FK167" s="59"/>
      <c r="FL167" s="59"/>
      <c r="FM167" s="59"/>
      <c r="FN167" s="59"/>
      <c r="FO167" s="59"/>
      <c r="FP167" s="59"/>
      <c r="FQ167" s="59"/>
      <c r="FR167" s="59"/>
      <c r="FS167" s="59"/>
      <c r="FT167" s="59"/>
      <c r="FU167" s="59"/>
      <c r="FV167" s="59"/>
      <c r="FW167" s="59"/>
    </row>
    <row r="168" spans="1:179" ht="29.25" thickBot="1" x14ac:dyDescent="0.3">
      <c r="A168" s="18">
        <v>1</v>
      </c>
      <c r="B168" s="18">
        <v>1</v>
      </c>
      <c r="C168" s="1919" t="s">
        <v>204</v>
      </c>
      <c r="D168" s="27">
        <f>'2 уровень'!F872</f>
        <v>82000</v>
      </c>
      <c r="E168" s="27">
        <f>'2 уровень'!G872</f>
        <v>68333</v>
      </c>
      <c r="F168" s="27">
        <f>'2 уровень'!H872</f>
        <v>64604</v>
      </c>
      <c r="G168" s="64">
        <f>'2 уровень'!I872</f>
        <v>94.542900209269305</v>
      </c>
      <c r="H168" s="72">
        <f>'2 уровень'!J872</f>
        <v>0</v>
      </c>
      <c r="I168" s="72">
        <f>'2 уровень'!K872</f>
        <v>0</v>
      </c>
      <c r="J168" s="73">
        <f>'2 уровень'!L872</f>
        <v>0</v>
      </c>
      <c r="K168" s="73">
        <f>'2 уровень'!M872</f>
        <v>0</v>
      </c>
      <c r="L168" s="73">
        <f>'2 уровень'!N872</f>
        <v>0</v>
      </c>
      <c r="M168" s="73">
        <f>'2 уровень'!O872</f>
        <v>0</v>
      </c>
      <c r="N168" s="73">
        <f>'2 уровень'!P872</f>
        <v>0</v>
      </c>
      <c r="O168" s="73">
        <f>'2 уровень'!Q872</f>
        <v>0</v>
      </c>
      <c r="P168" s="185">
        <f>'2 уровень'!R872</f>
        <v>614807.50224000006</v>
      </c>
      <c r="Q168" s="185">
        <f>'2 уровень'!S872</f>
        <v>614807.50224000006</v>
      </c>
      <c r="R168" s="185">
        <f>'2 уровень'!T872</f>
        <v>614807.50224000006</v>
      </c>
      <c r="S168" s="185">
        <f>'2 уровень'!U872</f>
        <v>614807.50224000006</v>
      </c>
      <c r="T168" s="185">
        <f>'2 уровень'!V872</f>
        <v>614807.50224000006</v>
      </c>
      <c r="U168" s="185">
        <f>'2 уровень'!W872</f>
        <v>614807.50224000006</v>
      </c>
      <c r="V168" s="185">
        <f>'2 уровень'!X872</f>
        <v>614807.50224000006</v>
      </c>
      <c r="W168" s="185">
        <f>'2 уровень'!Y872</f>
        <v>614807.50224000006</v>
      </c>
      <c r="X168" s="185">
        <f>'2 уровень'!Z872</f>
        <v>614807.50224000006</v>
      </c>
      <c r="Y168" s="185">
        <f>'2 уровень'!AA872</f>
        <v>614807.50224000006</v>
      </c>
      <c r="Z168" s="185">
        <f>'2 уровень'!AB872</f>
        <v>512339.58519999997</v>
      </c>
      <c r="AA168" s="185">
        <f>'2 уровень'!AC872</f>
        <v>509616.49910000002</v>
      </c>
      <c r="AB168" s="784">
        <f>'2 уровень'!AD872</f>
        <v>0</v>
      </c>
      <c r="AC168" s="185">
        <f>'2 уровень'!AE872</f>
        <v>0</v>
      </c>
      <c r="AD168" s="185">
        <f>'2 уровень'!AF872</f>
        <v>-2723.0860999999859</v>
      </c>
      <c r="AE168" s="185">
        <f>'2 уровень'!AG872</f>
        <v>0</v>
      </c>
      <c r="AF168" s="185">
        <f>'2 уровень'!AH872</f>
        <v>-196.78188</v>
      </c>
      <c r="AG168" s="380">
        <f>'2 уровень'!AI872</f>
        <v>509419.71721999999</v>
      </c>
      <c r="AH168" s="185"/>
      <c r="AI168" s="185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  <c r="BA168" s="59"/>
      <c r="BB168" s="59"/>
      <c r="BC168" s="59"/>
      <c r="BD168" s="59"/>
      <c r="BE168" s="59"/>
      <c r="BF168" s="59"/>
      <c r="BG168" s="59"/>
      <c r="BH168" s="59"/>
      <c r="BI168" s="59"/>
      <c r="BJ168" s="59"/>
      <c r="BK168" s="59"/>
      <c r="BL168" s="59"/>
      <c r="BM168" s="59"/>
      <c r="BN168" s="59"/>
      <c r="BO168" s="59"/>
      <c r="BP168" s="59"/>
      <c r="BQ168" s="59"/>
      <c r="BR168" s="59"/>
      <c r="BS168" s="59"/>
      <c r="BT168" s="59"/>
      <c r="BU168" s="59"/>
      <c r="BV168" s="59"/>
      <c r="BW168" s="59"/>
      <c r="BX168" s="59"/>
      <c r="BY168" s="59"/>
      <c r="BZ168" s="59"/>
      <c r="CA168" s="59"/>
      <c r="CB168" s="59"/>
      <c r="CC168" s="59"/>
      <c r="CD168" s="59"/>
      <c r="CE168" s="59"/>
      <c r="CF168" s="59"/>
      <c r="CG168" s="59"/>
      <c r="CH168" s="59"/>
      <c r="CI168" s="59"/>
      <c r="CJ168" s="59"/>
      <c r="CK168" s="59"/>
      <c r="CL168" s="59"/>
      <c r="CM168" s="59"/>
      <c r="CN168" s="59"/>
      <c r="CO168" s="59"/>
      <c r="CP168" s="59"/>
      <c r="CQ168" s="59"/>
      <c r="CR168" s="59"/>
      <c r="CS168" s="59"/>
      <c r="CT168" s="59"/>
      <c r="CU168" s="59"/>
      <c r="CV168" s="59"/>
      <c r="CW168" s="59"/>
      <c r="CX168" s="59"/>
      <c r="CY168" s="59"/>
      <c r="CZ168" s="59"/>
      <c r="DA168" s="59"/>
      <c r="DB168" s="59"/>
      <c r="DC168" s="59"/>
      <c r="DD168" s="59"/>
      <c r="DE168" s="59"/>
      <c r="DF168" s="59"/>
      <c r="DG168" s="59"/>
      <c r="DH168" s="59"/>
      <c r="DI168" s="59"/>
      <c r="DJ168" s="59"/>
      <c r="DK168" s="59"/>
      <c r="DL168" s="59"/>
      <c r="DM168" s="59"/>
      <c r="DN168" s="59"/>
      <c r="DO168" s="59"/>
      <c r="DP168" s="59"/>
      <c r="DQ168" s="59"/>
      <c r="DR168" s="59"/>
      <c r="DS168" s="59"/>
      <c r="DT168" s="59"/>
      <c r="DU168" s="59"/>
      <c r="DV168" s="59"/>
      <c r="DW168" s="59"/>
      <c r="DX168" s="59"/>
      <c r="DY168" s="59"/>
      <c r="DZ168" s="59"/>
      <c r="EA168" s="59"/>
      <c r="EB168" s="59"/>
      <c r="EC168" s="59"/>
      <c r="ED168" s="59"/>
      <c r="EE168" s="59"/>
      <c r="EF168" s="59"/>
      <c r="EG168" s="59"/>
      <c r="EH168" s="59"/>
      <c r="EI168" s="59"/>
      <c r="EJ168" s="59"/>
      <c r="EK168" s="59"/>
      <c r="EL168" s="59"/>
      <c r="EM168" s="59"/>
      <c r="EN168" s="59"/>
      <c r="EO168" s="59"/>
      <c r="EP168" s="59"/>
      <c r="EQ168" s="59"/>
      <c r="ER168" s="59"/>
      <c r="ES168" s="59"/>
      <c r="ET168" s="59"/>
      <c r="EU168" s="59"/>
      <c r="EV168" s="59"/>
      <c r="EW168" s="59"/>
      <c r="EX168" s="59"/>
      <c r="EY168" s="59"/>
      <c r="EZ168" s="59"/>
      <c r="FA168" s="59"/>
      <c r="FB168" s="59"/>
      <c r="FC168" s="59"/>
      <c r="FD168" s="59"/>
      <c r="FE168" s="59"/>
      <c r="FF168" s="59"/>
      <c r="FG168" s="59"/>
      <c r="FH168" s="59"/>
      <c r="FI168" s="59"/>
      <c r="FJ168" s="59"/>
      <c r="FK168" s="59"/>
      <c r="FL168" s="59"/>
      <c r="FM168" s="59"/>
      <c r="FN168" s="59"/>
      <c r="FO168" s="59"/>
      <c r="FP168" s="59"/>
      <c r="FQ168" s="59"/>
      <c r="FR168" s="59"/>
      <c r="FS168" s="59"/>
      <c r="FT168" s="59"/>
      <c r="FU168" s="59"/>
      <c r="FV168" s="59"/>
      <c r="FW168" s="59"/>
    </row>
    <row r="169" spans="1:179" x14ac:dyDescent="0.25">
      <c r="A169" s="18">
        <v>1</v>
      </c>
      <c r="B169" s="18">
        <v>1</v>
      </c>
      <c r="C169" s="633" t="s">
        <v>70</v>
      </c>
      <c r="D169" s="634"/>
      <c r="E169" s="212"/>
      <c r="F169" s="634"/>
      <c r="G169" s="213"/>
      <c r="H169" s="81"/>
      <c r="I169" s="631"/>
      <c r="J169" s="24"/>
      <c r="K169" s="24"/>
      <c r="L169" s="24"/>
      <c r="M169" s="635"/>
      <c r="N169" s="24"/>
      <c r="O169" s="635"/>
      <c r="P169" s="381">
        <f t="shared" ref="P169:U169" si="14">P170-P220</f>
        <v>0</v>
      </c>
      <c r="Q169" s="381">
        <f t="shared" si="14"/>
        <v>0</v>
      </c>
      <c r="R169" s="381">
        <f t="shared" si="14"/>
        <v>0</v>
      </c>
      <c r="S169" s="381">
        <f t="shared" si="14"/>
        <v>0</v>
      </c>
      <c r="T169" s="381">
        <f t="shared" si="14"/>
        <v>0</v>
      </c>
      <c r="U169" s="381">
        <f t="shared" si="14"/>
        <v>0</v>
      </c>
      <c r="V169" s="381">
        <f t="shared" ref="V169:W169" si="15">V170-V220</f>
        <v>0</v>
      </c>
      <c r="W169" s="381">
        <f t="shared" si="15"/>
        <v>0</v>
      </c>
      <c r="X169" s="381">
        <f t="shared" ref="X169:Y169" si="16">X170-X220</f>
        <v>0</v>
      </c>
      <c r="Y169" s="381">
        <f t="shared" si="16"/>
        <v>0</v>
      </c>
      <c r="Z169" s="636">
        <f t="shared" ref="Z169:AG169" si="17">Z170-Z220</f>
        <v>0</v>
      </c>
      <c r="AA169" s="636">
        <f t="shared" si="17"/>
        <v>0</v>
      </c>
      <c r="AB169" s="785">
        <f t="shared" si="17"/>
        <v>0</v>
      </c>
      <c r="AC169" s="381">
        <f t="shared" si="17"/>
        <v>0</v>
      </c>
      <c r="AD169" s="381">
        <f t="shared" si="17"/>
        <v>0</v>
      </c>
      <c r="AE169" s="381">
        <f t="shared" si="17"/>
        <v>0</v>
      </c>
      <c r="AF169" s="381">
        <f t="shared" si="17"/>
        <v>0</v>
      </c>
      <c r="AG169" s="381">
        <f t="shared" si="17"/>
        <v>0</v>
      </c>
      <c r="AH169" s="381"/>
      <c r="AI169" s="636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  <c r="BA169" s="59"/>
      <c r="BB169" s="59"/>
      <c r="BC169" s="59"/>
      <c r="BD169" s="59"/>
      <c r="BE169" s="59"/>
      <c r="BF169" s="59"/>
      <c r="BG169" s="59"/>
      <c r="BH169" s="59"/>
      <c r="BI169" s="59"/>
      <c r="BJ169" s="59"/>
      <c r="BK169" s="59"/>
      <c r="BL169" s="59"/>
      <c r="BM169" s="59"/>
      <c r="BN169" s="59"/>
      <c r="BO169" s="59"/>
      <c r="BP169" s="59"/>
      <c r="BQ169" s="59"/>
      <c r="BR169" s="59"/>
      <c r="BS169" s="59"/>
      <c r="BT169" s="59"/>
      <c r="BU169" s="59"/>
      <c r="BV169" s="59"/>
      <c r="BW169" s="59"/>
      <c r="BX169" s="59"/>
      <c r="BY169" s="59"/>
      <c r="BZ169" s="59"/>
      <c r="CA169" s="59"/>
      <c r="CB169" s="59"/>
      <c r="CC169" s="59"/>
      <c r="CD169" s="59"/>
      <c r="CE169" s="59"/>
      <c r="CF169" s="59"/>
      <c r="CG169" s="59"/>
      <c r="CH169" s="59"/>
      <c r="CI169" s="59"/>
      <c r="CJ169" s="59"/>
      <c r="CK169" s="59"/>
      <c r="CL169" s="59"/>
      <c r="CM169" s="59"/>
      <c r="CN169" s="59"/>
      <c r="CO169" s="59"/>
      <c r="CP169" s="59"/>
      <c r="CQ169" s="59"/>
      <c r="CR169" s="59"/>
      <c r="CS169" s="59"/>
      <c r="CT169" s="59"/>
      <c r="CU169" s="59"/>
      <c r="CV169" s="59"/>
      <c r="CW169" s="59"/>
      <c r="CX169" s="59"/>
      <c r="CY169" s="59"/>
      <c r="CZ169" s="59"/>
      <c r="DA169" s="59"/>
      <c r="DB169" s="59"/>
      <c r="DC169" s="59"/>
      <c r="DD169" s="59"/>
      <c r="DE169" s="59"/>
      <c r="DF169" s="59"/>
      <c r="DG169" s="59"/>
      <c r="DH169" s="59"/>
      <c r="DI169" s="59"/>
      <c r="DJ169" s="59"/>
      <c r="DK169" s="59"/>
      <c r="DL169" s="59"/>
      <c r="DM169" s="59"/>
      <c r="DN169" s="59"/>
      <c r="DO169" s="59"/>
      <c r="DP169" s="59"/>
      <c r="DQ169" s="59"/>
      <c r="DR169" s="59"/>
      <c r="DS169" s="59"/>
      <c r="DT169" s="59"/>
      <c r="DU169" s="59"/>
      <c r="DV169" s="59"/>
      <c r="DW169" s="59"/>
      <c r="DX169" s="59"/>
      <c r="DY169" s="59"/>
      <c r="DZ169" s="59"/>
      <c r="EA169" s="59"/>
      <c r="EB169" s="59"/>
      <c r="EC169" s="59"/>
      <c r="ED169" s="59"/>
      <c r="EE169" s="59"/>
      <c r="EF169" s="59"/>
      <c r="EG169" s="59"/>
      <c r="EH169" s="59"/>
      <c r="EI169" s="59"/>
      <c r="EJ169" s="59"/>
      <c r="EK169" s="59"/>
      <c r="EL169" s="59"/>
      <c r="EM169" s="59"/>
      <c r="EN169" s="59"/>
      <c r="EO169" s="59"/>
      <c r="EP169" s="59"/>
      <c r="EQ169" s="59"/>
      <c r="ER169" s="59"/>
      <c r="ES169" s="59"/>
      <c r="ET169" s="59"/>
      <c r="EU169" s="59"/>
      <c r="EV169" s="59"/>
      <c r="EW169" s="59"/>
      <c r="EX169" s="59"/>
      <c r="EY169" s="59"/>
      <c r="EZ169" s="59"/>
      <c r="FA169" s="59"/>
      <c r="FB169" s="59"/>
      <c r="FC169" s="59"/>
      <c r="FD169" s="59"/>
      <c r="FE169" s="59"/>
      <c r="FF169" s="59"/>
      <c r="FG169" s="59"/>
      <c r="FH169" s="59"/>
      <c r="FI169" s="59"/>
      <c r="FJ169" s="59"/>
      <c r="FK169" s="59"/>
      <c r="FL169" s="59"/>
      <c r="FM169" s="59"/>
      <c r="FN169" s="59"/>
      <c r="FO169" s="59"/>
      <c r="FP169" s="59"/>
      <c r="FQ169" s="59"/>
      <c r="FR169" s="59"/>
      <c r="FS169" s="59"/>
      <c r="FT169" s="59"/>
      <c r="FU169" s="59"/>
      <c r="FV169" s="59"/>
      <c r="FW169" s="59"/>
    </row>
    <row r="170" spans="1:179" s="59" customFormat="1" x14ac:dyDescent="0.25">
      <c r="A170" s="18">
        <v>1</v>
      </c>
      <c r="B170" s="18">
        <v>1</v>
      </c>
      <c r="C170" s="12" t="s">
        <v>92</v>
      </c>
      <c r="D170" s="60">
        <f>'2 уровень'!F890</f>
        <v>0</v>
      </c>
      <c r="E170" s="206">
        <f>'2 уровень'!G890</f>
        <v>0</v>
      </c>
      <c r="F170" s="60">
        <f>'2 уровень'!H890</f>
        <v>0</v>
      </c>
      <c r="G170" s="207">
        <f>'2 уровень'!I890</f>
        <v>0</v>
      </c>
      <c r="H170" s="74">
        <f>'2 уровень'!J890</f>
        <v>0</v>
      </c>
      <c r="I170" s="72">
        <f>'2 уровень'!K890</f>
        <v>0</v>
      </c>
      <c r="J170" s="22">
        <f>'2 уровень'!L890</f>
        <v>0</v>
      </c>
      <c r="K170" s="22">
        <f>'2 уровень'!M890</f>
        <v>0</v>
      </c>
      <c r="L170" s="22">
        <f>'2 уровень'!N890</f>
        <v>0</v>
      </c>
      <c r="M170" s="21">
        <f>'2 уровень'!O890</f>
        <v>0</v>
      </c>
      <c r="N170" s="22">
        <f>'2 уровень'!P890</f>
        <v>0</v>
      </c>
      <c r="O170" s="21">
        <f>'2 уровень'!Q890</f>
        <v>0</v>
      </c>
      <c r="P170" s="74">
        <f>'2 уровень'!R890</f>
        <v>53016.997200000005</v>
      </c>
      <c r="Q170" s="74">
        <f>'2 уровень'!S890</f>
        <v>53016.997200000005</v>
      </c>
      <c r="R170" s="74">
        <f>'2 уровень'!T890</f>
        <v>53016.997200000005</v>
      </c>
      <c r="S170" s="74">
        <f>'2 уровень'!U890</f>
        <v>53016.997200000005</v>
      </c>
      <c r="T170" s="74">
        <f>'2 уровень'!V890</f>
        <v>53016.997200000005</v>
      </c>
      <c r="U170" s="74">
        <f>'2 уровень'!W890</f>
        <v>53016.997200000005</v>
      </c>
      <c r="V170" s="74">
        <f>'2 уровень'!X890</f>
        <v>53016.997200000005</v>
      </c>
      <c r="W170" s="74">
        <f>'2 уровень'!Y890</f>
        <v>53016.997200000005</v>
      </c>
      <c r="X170" s="74">
        <f>'2 уровень'!Z890</f>
        <v>53016.997200000005</v>
      </c>
      <c r="Y170" s="74">
        <f>'2 уровень'!AA890</f>
        <v>53016.997200000005</v>
      </c>
      <c r="Z170" s="72">
        <f>'2 уровень'!AB890</f>
        <v>44180.831000000006</v>
      </c>
      <c r="AA170" s="72">
        <f>'2 уровень'!AC890</f>
        <v>44199.299520000008</v>
      </c>
      <c r="AB170" s="786">
        <f>'2 уровень'!AD890</f>
        <v>0</v>
      </c>
      <c r="AC170" s="74">
        <f>'2 уровень'!AE890</f>
        <v>0</v>
      </c>
      <c r="AD170" s="74">
        <f>'2 уровень'!AF890</f>
        <v>18.468520000002172</v>
      </c>
      <c r="AE170" s="74">
        <f>'2 уровень'!AG890</f>
        <v>0</v>
      </c>
      <c r="AF170" s="74">
        <f>'2 уровень'!AH890</f>
        <v>-14.068950000000001</v>
      </c>
      <c r="AG170" s="382">
        <f>'2 уровень'!AI890</f>
        <v>44185.230570000007</v>
      </c>
      <c r="AH170" s="74">
        <f>AA170/Z170*100</f>
        <v>100.04180211096528</v>
      </c>
      <c r="AI170" s="72">
        <f>AG170/Z170*100</f>
        <v>100.00995809698554</v>
      </c>
    </row>
    <row r="171" spans="1:179" s="59" customFormat="1" x14ac:dyDescent="0.25">
      <c r="A171" s="18">
        <v>1</v>
      </c>
      <c r="B171" s="18">
        <v>1</v>
      </c>
      <c r="C171" s="706" t="s">
        <v>7</v>
      </c>
      <c r="D171" s="20">
        <f>'2 уровень'!F891</f>
        <v>0</v>
      </c>
      <c r="E171" s="20">
        <f>'2 уровень'!G891</f>
        <v>0</v>
      </c>
      <c r="F171" s="20">
        <f>'2 уровень'!H891</f>
        <v>0</v>
      </c>
      <c r="G171" s="62">
        <f>'2 уровень'!I891</f>
        <v>0</v>
      </c>
      <c r="H171" s="72">
        <f>'2 уровень'!J891</f>
        <v>0</v>
      </c>
      <c r="I171" s="72">
        <f>'2 уровень'!K891</f>
        <v>0</v>
      </c>
      <c r="J171" s="23">
        <f>'2 уровень'!L891</f>
        <v>0</v>
      </c>
      <c r="K171" s="23">
        <f>'2 уровень'!M891</f>
        <v>0</v>
      </c>
      <c r="L171" s="23">
        <f>'2 уровень'!N891</f>
        <v>0</v>
      </c>
      <c r="M171" s="23">
        <f>'2 уровень'!O891</f>
        <v>0</v>
      </c>
      <c r="N171" s="23">
        <f>'2 уровень'!P891</f>
        <v>0</v>
      </c>
      <c r="O171" s="23">
        <f>'2 уровень'!Q891</f>
        <v>0</v>
      </c>
      <c r="P171" s="72">
        <f>'2 уровень'!R891</f>
        <v>0</v>
      </c>
      <c r="Q171" s="72">
        <f>'2 уровень'!S891</f>
        <v>0</v>
      </c>
      <c r="R171" s="72">
        <f>'2 уровень'!T891</f>
        <v>0</v>
      </c>
      <c r="S171" s="72">
        <f>'2 уровень'!U891</f>
        <v>0</v>
      </c>
      <c r="T171" s="72">
        <f>'2 уровень'!V891</f>
        <v>0</v>
      </c>
      <c r="U171" s="72">
        <f>'2 уровень'!W891</f>
        <v>0</v>
      </c>
      <c r="V171" s="72">
        <f>'2 уровень'!X891</f>
        <v>0</v>
      </c>
      <c r="W171" s="72">
        <f>'2 уровень'!Y891</f>
        <v>0</v>
      </c>
      <c r="X171" s="72">
        <f>'2 уровень'!Z891</f>
        <v>0</v>
      </c>
      <c r="Y171" s="72">
        <f>'2 уровень'!AA891</f>
        <v>0</v>
      </c>
      <c r="Z171" s="72">
        <f>'2 уровень'!AB891</f>
        <v>0</v>
      </c>
      <c r="AA171" s="72">
        <f>'2 уровень'!AC891</f>
        <v>0</v>
      </c>
      <c r="AB171" s="787">
        <f>'2 уровень'!AD891</f>
        <v>0</v>
      </c>
      <c r="AC171" s="72">
        <f>'2 уровень'!AE891</f>
        <v>0</v>
      </c>
      <c r="AD171" s="72">
        <f>'2 уровень'!AF891</f>
        <v>0</v>
      </c>
      <c r="AE171" s="72">
        <f>'2 уровень'!AG891</f>
        <v>0</v>
      </c>
      <c r="AF171" s="72">
        <f>'2 уровень'!AH891</f>
        <v>0</v>
      </c>
      <c r="AG171" s="383">
        <f>'2 уровень'!AI891</f>
        <v>0</v>
      </c>
      <c r="AH171" s="72"/>
      <c r="AI171" s="72" t="e">
        <f>AG171/Z171*100</f>
        <v>#DIV/0!</v>
      </c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</row>
    <row r="172" spans="1:179" ht="41.45" customHeight="1" x14ac:dyDescent="0.25">
      <c r="A172" s="18">
        <v>1</v>
      </c>
      <c r="B172" s="18">
        <v>1</v>
      </c>
      <c r="C172" s="2277" t="s">
        <v>324</v>
      </c>
      <c r="D172" s="27">
        <f>'2 уровень'!F892</f>
        <v>0</v>
      </c>
      <c r="E172" s="27">
        <f>'2 уровень'!G892</f>
        <v>0</v>
      </c>
      <c r="F172" s="27">
        <f>'2 уровень'!H892</f>
        <v>0</v>
      </c>
      <c r="G172" s="64">
        <f>'2 уровень'!I892</f>
        <v>0</v>
      </c>
      <c r="H172" s="78">
        <f>'2 уровень'!J892</f>
        <v>0</v>
      </c>
      <c r="I172" s="78">
        <f>'2 уровень'!K892</f>
        <v>0</v>
      </c>
      <c r="J172" s="73">
        <f>'2 уровень'!L892</f>
        <v>0</v>
      </c>
      <c r="K172" s="73">
        <f>'2 уровень'!M892</f>
        <v>0</v>
      </c>
      <c r="L172" s="73">
        <f>'2 уровень'!N892</f>
        <v>0</v>
      </c>
      <c r="M172" s="73">
        <f>'2 уровень'!O892</f>
        <v>0</v>
      </c>
      <c r="N172" s="73">
        <f>'2 уровень'!P892</f>
        <v>0</v>
      </c>
      <c r="O172" s="73">
        <f>'2 уровень'!Q892</f>
        <v>0</v>
      </c>
      <c r="P172" s="376">
        <f>'2 уровень'!R892</f>
        <v>0</v>
      </c>
      <c r="Q172" s="376">
        <f>'2 уровень'!S892</f>
        <v>0</v>
      </c>
      <c r="R172" s="376">
        <f>'2 уровень'!T892</f>
        <v>0</v>
      </c>
      <c r="S172" s="376">
        <f>'2 уровень'!U892</f>
        <v>0</v>
      </c>
      <c r="T172" s="376">
        <f>'2 уровень'!V892</f>
        <v>0</v>
      </c>
      <c r="U172" s="376">
        <f>'2 уровень'!W892</f>
        <v>0</v>
      </c>
      <c r="V172" s="376">
        <f>'2 уровень'!X892</f>
        <v>0</v>
      </c>
      <c r="W172" s="376">
        <f>'2 уровень'!Y892</f>
        <v>0</v>
      </c>
      <c r="X172" s="376">
        <f>'2 уровень'!Z892</f>
        <v>0</v>
      </c>
      <c r="Y172" s="376">
        <f>'2 уровень'!AA892</f>
        <v>0</v>
      </c>
      <c r="Z172" s="376">
        <f>'2 уровень'!AB892</f>
        <v>0</v>
      </c>
      <c r="AA172" s="376">
        <f>'2 уровень'!AC892</f>
        <v>0</v>
      </c>
      <c r="AB172" s="782">
        <f>'2 уровень'!AD892</f>
        <v>0</v>
      </c>
      <c r="AC172" s="376">
        <f>'2 уровень'!AE892</f>
        <v>0</v>
      </c>
      <c r="AD172" s="376">
        <f>'2 уровень'!AF892</f>
        <v>0</v>
      </c>
      <c r="AE172" s="376">
        <f>'2 уровень'!AG892</f>
        <v>0</v>
      </c>
      <c r="AF172" s="376">
        <f>'2 уровень'!AH892</f>
        <v>0</v>
      </c>
      <c r="AG172" s="377">
        <f>'2 уровень'!AI892</f>
        <v>0</v>
      </c>
      <c r="AH172" s="376"/>
      <c r="AI172" s="376" t="e">
        <f>AG172/Z172*100</f>
        <v>#DIV/0!</v>
      </c>
    </row>
    <row r="173" spans="1:179" x14ac:dyDescent="0.25">
      <c r="B173" s="18">
        <v>1</v>
      </c>
      <c r="C173" s="2277" t="s">
        <v>288</v>
      </c>
      <c r="D173" s="27">
        <f>'2 уровень'!F893</f>
        <v>0</v>
      </c>
      <c r="E173" s="27">
        <f>'2 уровень'!G893</f>
        <v>0</v>
      </c>
      <c r="F173" s="27">
        <f>'2 уровень'!H893</f>
        <v>0</v>
      </c>
      <c r="G173" s="64">
        <f>'2 уровень'!I893</f>
        <v>0</v>
      </c>
      <c r="H173" s="78">
        <f>'2 уровень'!J893</f>
        <v>0</v>
      </c>
      <c r="I173" s="78">
        <f>'2 уровень'!K893</f>
        <v>0</v>
      </c>
      <c r="J173" s="73">
        <f>'2 уровень'!L893</f>
        <v>0</v>
      </c>
      <c r="K173" s="73">
        <f>'2 уровень'!M893</f>
        <v>0</v>
      </c>
      <c r="L173" s="73">
        <f>'2 уровень'!N893</f>
        <v>0</v>
      </c>
      <c r="M173" s="73">
        <f>'2 уровень'!O893</f>
        <v>0</v>
      </c>
      <c r="N173" s="73">
        <f>'2 уровень'!P893</f>
        <v>0</v>
      </c>
      <c r="O173" s="73">
        <f>'2 уровень'!Q893</f>
        <v>0</v>
      </c>
      <c r="P173" s="376">
        <f>'2 уровень'!R893</f>
        <v>0</v>
      </c>
      <c r="Q173" s="376">
        <f>'2 уровень'!S893</f>
        <v>0</v>
      </c>
      <c r="R173" s="376">
        <f>'2 уровень'!T893</f>
        <v>0</v>
      </c>
      <c r="S173" s="376">
        <f>'2 уровень'!U893</f>
        <v>0</v>
      </c>
      <c r="T173" s="376">
        <f>'2 уровень'!V893</f>
        <v>0</v>
      </c>
      <c r="U173" s="376">
        <f>'2 уровень'!W893</f>
        <v>0</v>
      </c>
      <c r="V173" s="376">
        <f>'2 уровень'!X893</f>
        <v>0</v>
      </c>
      <c r="W173" s="376">
        <f>'2 уровень'!Y893</f>
        <v>0</v>
      </c>
      <c r="X173" s="376">
        <f>'2 уровень'!Z893</f>
        <v>0</v>
      </c>
      <c r="Y173" s="376">
        <f>'2 уровень'!AA893</f>
        <v>0</v>
      </c>
      <c r="Z173" s="376">
        <f>'2 уровень'!AB893</f>
        <v>0</v>
      </c>
      <c r="AA173" s="376">
        <f>'2 уровень'!AC893</f>
        <v>0</v>
      </c>
      <c r="AB173" s="782">
        <f>'2 уровень'!AD893</f>
        <v>0</v>
      </c>
      <c r="AC173" s="376">
        <f>'2 уровень'!AE893</f>
        <v>0</v>
      </c>
      <c r="AD173" s="376">
        <f>'2 уровень'!AF893</f>
        <v>0</v>
      </c>
      <c r="AE173" s="376">
        <f>'2 уровень'!AG893</f>
        <v>0</v>
      </c>
      <c r="AF173" s="376">
        <f>'2 уровень'!AH893</f>
        <v>0</v>
      </c>
      <c r="AG173" s="377">
        <f>'2 уровень'!AI893</f>
        <v>0</v>
      </c>
      <c r="AH173" s="376"/>
      <c r="AI173" s="376" t="e">
        <f>AG173/Z173*100</f>
        <v>#DIV/0!</v>
      </c>
    </row>
    <row r="174" spans="1:179" ht="29.25" x14ac:dyDescent="0.25">
      <c r="B174" s="18">
        <v>1</v>
      </c>
      <c r="C174" s="611" t="s">
        <v>270</v>
      </c>
      <c r="D174" s="27">
        <f>'2 уровень'!F894</f>
        <v>0</v>
      </c>
      <c r="E174" s="27">
        <f>'2 уровень'!G894</f>
        <v>0</v>
      </c>
      <c r="F174" s="27">
        <f>'2 уровень'!H894</f>
        <v>0</v>
      </c>
      <c r="G174" s="64">
        <f>'2 уровень'!I894</f>
        <v>0</v>
      </c>
      <c r="H174" s="78">
        <f>'2 уровень'!J894</f>
        <v>0</v>
      </c>
      <c r="I174" s="78">
        <f>'2 уровень'!K894</f>
        <v>0</v>
      </c>
      <c r="J174" s="73">
        <f>'2 уровень'!L894</f>
        <v>0</v>
      </c>
      <c r="K174" s="73">
        <f>'2 уровень'!M894</f>
        <v>0</v>
      </c>
      <c r="L174" s="73">
        <f>'2 уровень'!N894</f>
        <v>0</v>
      </c>
      <c r="M174" s="73">
        <f>'2 уровень'!O894</f>
        <v>0</v>
      </c>
      <c r="N174" s="73">
        <f>'2 уровень'!P894</f>
        <v>0</v>
      </c>
      <c r="O174" s="73">
        <f>'2 уровень'!Q894</f>
        <v>0</v>
      </c>
      <c r="P174" s="376">
        <f>'2 уровень'!R894</f>
        <v>0</v>
      </c>
      <c r="Q174" s="376">
        <f>'2 уровень'!S894</f>
        <v>0</v>
      </c>
      <c r="R174" s="376">
        <f>'2 уровень'!T894</f>
        <v>0</v>
      </c>
      <c r="S174" s="376">
        <f>'2 уровень'!U894</f>
        <v>0</v>
      </c>
      <c r="T174" s="376">
        <f>'2 уровень'!V894</f>
        <v>0</v>
      </c>
      <c r="U174" s="376">
        <f>'2 уровень'!W894</f>
        <v>0</v>
      </c>
      <c r="V174" s="376">
        <f>'2 уровень'!X894</f>
        <v>0</v>
      </c>
      <c r="W174" s="376">
        <f>'2 уровень'!Y894</f>
        <v>0</v>
      </c>
      <c r="X174" s="376">
        <f>'2 уровень'!Z894</f>
        <v>0</v>
      </c>
      <c r="Y174" s="376">
        <f>'2 уровень'!AA894</f>
        <v>0</v>
      </c>
      <c r="Z174" s="376">
        <f>'2 уровень'!AB894</f>
        <v>0</v>
      </c>
      <c r="AA174" s="376">
        <f>'2 уровень'!AC894</f>
        <v>0</v>
      </c>
      <c r="AB174" s="782">
        <f>'2 уровень'!AD894</f>
        <v>0</v>
      </c>
      <c r="AC174" s="376">
        <f>'2 уровень'!AE894</f>
        <v>0</v>
      </c>
      <c r="AD174" s="376">
        <f>'2 уровень'!AF894</f>
        <v>0</v>
      </c>
      <c r="AE174" s="376">
        <f>'2 уровень'!AG894</f>
        <v>0</v>
      </c>
      <c r="AF174" s="376">
        <f>'2 уровень'!AH894</f>
        <v>0</v>
      </c>
      <c r="AG174" s="377">
        <f>'2 уровень'!AI894</f>
        <v>0</v>
      </c>
      <c r="AH174" s="376"/>
      <c r="AI174" s="376"/>
    </row>
    <row r="175" spans="1:179" ht="30" x14ac:dyDescent="0.25">
      <c r="B175" s="18">
        <v>1</v>
      </c>
      <c r="C175" s="600" t="s">
        <v>193</v>
      </c>
      <c r="D175" s="27">
        <f>'2 уровень'!F895</f>
        <v>0</v>
      </c>
      <c r="E175" s="27">
        <f>'2 уровень'!G895</f>
        <v>0</v>
      </c>
      <c r="F175" s="27">
        <f>'2 уровень'!H895</f>
        <v>0</v>
      </c>
      <c r="G175" s="64">
        <f>'2 уровень'!I895</f>
        <v>0</v>
      </c>
      <c r="H175" s="78">
        <f>'2 уровень'!J895</f>
        <v>0</v>
      </c>
      <c r="I175" s="78">
        <f>'2 уровень'!K895</f>
        <v>0</v>
      </c>
      <c r="J175" s="73">
        <f>'2 уровень'!L895</f>
        <v>0</v>
      </c>
      <c r="K175" s="73">
        <f>'2 уровень'!M895</f>
        <v>0</v>
      </c>
      <c r="L175" s="73">
        <f>'2 уровень'!N895</f>
        <v>0</v>
      </c>
      <c r="M175" s="73">
        <f>'2 уровень'!O895</f>
        <v>0</v>
      </c>
      <c r="N175" s="73">
        <f>'2 уровень'!P895</f>
        <v>0</v>
      </c>
      <c r="O175" s="73">
        <f>'2 уровень'!Q895</f>
        <v>0</v>
      </c>
      <c r="P175" s="376">
        <f>'2 уровень'!R895</f>
        <v>0</v>
      </c>
      <c r="Q175" s="376">
        <f>'2 уровень'!S895</f>
        <v>0</v>
      </c>
      <c r="R175" s="376">
        <f>'2 уровень'!T895</f>
        <v>0</v>
      </c>
      <c r="S175" s="376">
        <f>'2 уровень'!U895</f>
        <v>0</v>
      </c>
      <c r="T175" s="376">
        <f>'2 уровень'!V895</f>
        <v>0</v>
      </c>
      <c r="U175" s="376">
        <f>'2 уровень'!W895</f>
        <v>0</v>
      </c>
      <c r="V175" s="376">
        <f>'2 уровень'!X895</f>
        <v>0</v>
      </c>
      <c r="W175" s="376">
        <f>'2 уровень'!Y895</f>
        <v>0</v>
      </c>
      <c r="X175" s="376">
        <f>'2 уровень'!Z895</f>
        <v>0</v>
      </c>
      <c r="Y175" s="376">
        <f>'2 уровень'!AA895</f>
        <v>0</v>
      </c>
      <c r="Z175" s="376">
        <f>'2 уровень'!AB895</f>
        <v>0</v>
      </c>
      <c r="AA175" s="376">
        <f>'2 уровень'!AC895</f>
        <v>0</v>
      </c>
      <c r="AB175" s="782">
        <f>'2 уровень'!AD895</f>
        <v>0</v>
      </c>
      <c r="AC175" s="376">
        <f>'2 уровень'!AE895</f>
        <v>0</v>
      </c>
      <c r="AD175" s="376">
        <f>'2 уровень'!AF895</f>
        <v>0</v>
      </c>
      <c r="AE175" s="376">
        <f>'2 уровень'!AG895</f>
        <v>0</v>
      </c>
      <c r="AF175" s="376">
        <f>'2 уровень'!AH895</f>
        <v>0</v>
      </c>
      <c r="AG175" s="377">
        <f>'2 уровень'!AI895</f>
        <v>0</v>
      </c>
      <c r="AH175" s="376"/>
      <c r="AI175" s="376"/>
    </row>
    <row r="176" spans="1:179" ht="30" x14ac:dyDescent="0.25">
      <c r="B176" s="18">
        <v>1</v>
      </c>
      <c r="C176" s="2928" t="s">
        <v>453</v>
      </c>
      <c r="D176" s="27">
        <f>'2 уровень'!F896</f>
        <v>0</v>
      </c>
      <c r="E176" s="27">
        <f>'2 уровень'!G896</f>
        <v>0</v>
      </c>
      <c r="F176" s="27">
        <f>'2 уровень'!H896</f>
        <v>0</v>
      </c>
      <c r="G176" s="64">
        <f>'2 уровень'!I896</f>
        <v>0</v>
      </c>
      <c r="H176" s="78">
        <f>'2 уровень'!J896</f>
        <v>0</v>
      </c>
      <c r="I176" s="78">
        <f>'2 уровень'!K896</f>
        <v>0</v>
      </c>
      <c r="J176" s="73">
        <f>'2 уровень'!L896</f>
        <v>0</v>
      </c>
      <c r="K176" s="73">
        <f>'2 уровень'!M896</f>
        <v>0</v>
      </c>
      <c r="L176" s="73">
        <f>'2 уровень'!N896</f>
        <v>0</v>
      </c>
      <c r="M176" s="73">
        <f>'2 уровень'!O896</f>
        <v>0</v>
      </c>
      <c r="N176" s="73">
        <f>'2 уровень'!P896</f>
        <v>0</v>
      </c>
      <c r="O176" s="73">
        <f>'2 уровень'!Q896</f>
        <v>0</v>
      </c>
      <c r="P176" s="376">
        <f>'2 уровень'!R896</f>
        <v>0</v>
      </c>
      <c r="Q176" s="376">
        <f>'2 уровень'!S896</f>
        <v>0</v>
      </c>
      <c r="R176" s="376">
        <f>'2 уровень'!T896</f>
        <v>0</v>
      </c>
      <c r="S176" s="376">
        <f>'2 уровень'!U896</f>
        <v>0</v>
      </c>
      <c r="T176" s="376">
        <f>'2 уровень'!V896</f>
        <v>0</v>
      </c>
      <c r="U176" s="376">
        <f>'2 уровень'!W896</f>
        <v>0</v>
      </c>
      <c r="V176" s="376">
        <f>'2 уровень'!X896</f>
        <v>0</v>
      </c>
      <c r="W176" s="376">
        <f>'2 уровень'!Y896</f>
        <v>0</v>
      </c>
      <c r="X176" s="376">
        <f>'2 уровень'!Z896</f>
        <v>0</v>
      </c>
      <c r="Y176" s="376">
        <f>'2 уровень'!AA896</f>
        <v>0</v>
      </c>
      <c r="Z176" s="376">
        <f>'2 уровень'!AB896</f>
        <v>0</v>
      </c>
      <c r="AA176" s="376">
        <f>'2 уровень'!AC896</f>
        <v>0</v>
      </c>
      <c r="AB176" s="782">
        <f>'2 уровень'!AD896</f>
        <v>0</v>
      </c>
      <c r="AC176" s="376">
        <f>'2 уровень'!AE896</f>
        <v>0</v>
      </c>
      <c r="AD176" s="376">
        <f>'2 уровень'!AF896</f>
        <v>0</v>
      </c>
      <c r="AE176" s="376">
        <f>'2 уровень'!AG896</f>
        <v>0</v>
      </c>
      <c r="AF176" s="376">
        <f>'2 уровень'!AH896</f>
        <v>0</v>
      </c>
      <c r="AG176" s="377">
        <f>'2 уровень'!AI896</f>
        <v>0</v>
      </c>
      <c r="AH176" s="376"/>
      <c r="AI176" s="376"/>
    </row>
    <row r="177" spans="2:35" ht="72.75" customHeight="1" x14ac:dyDescent="0.25">
      <c r="B177" s="18">
        <v>1</v>
      </c>
      <c r="C177" s="610" t="s">
        <v>454</v>
      </c>
      <c r="D177" s="27">
        <f>'2 уровень'!F897</f>
        <v>0</v>
      </c>
      <c r="E177" s="27">
        <f>'2 уровень'!G897</f>
        <v>0</v>
      </c>
      <c r="F177" s="27">
        <f>'2 уровень'!H897</f>
        <v>0</v>
      </c>
      <c r="G177" s="64">
        <f>'2 уровень'!I897</f>
        <v>0</v>
      </c>
      <c r="H177" s="78">
        <f>'2 уровень'!J897</f>
        <v>0</v>
      </c>
      <c r="I177" s="78">
        <f>'2 уровень'!K897</f>
        <v>0</v>
      </c>
      <c r="J177" s="73">
        <f>'2 уровень'!L897</f>
        <v>0</v>
      </c>
      <c r="K177" s="73">
        <f>'2 уровень'!M897</f>
        <v>0</v>
      </c>
      <c r="L177" s="73">
        <f>'2 уровень'!N897</f>
        <v>0</v>
      </c>
      <c r="M177" s="73">
        <f>'2 уровень'!O897</f>
        <v>0</v>
      </c>
      <c r="N177" s="73">
        <f>'2 уровень'!P897</f>
        <v>0</v>
      </c>
      <c r="O177" s="73">
        <f>'2 уровень'!Q897</f>
        <v>0</v>
      </c>
      <c r="P177" s="376">
        <f>'2 уровень'!R897</f>
        <v>0</v>
      </c>
      <c r="Q177" s="376">
        <f>'2 уровень'!S897</f>
        <v>0</v>
      </c>
      <c r="R177" s="376">
        <f>'2 уровень'!T897</f>
        <v>0</v>
      </c>
      <c r="S177" s="376">
        <f>'2 уровень'!U897</f>
        <v>0</v>
      </c>
      <c r="T177" s="376">
        <f>'2 уровень'!V897</f>
        <v>0</v>
      </c>
      <c r="U177" s="376">
        <f>'2 уровень'!W897</f>
        <v>0</v>
      </c>
      <c r="V177" s="376">
        <f>'2 уровень'!X897</f>
        <v>0</v>
      </c>
      <c r="W177" s="376">
        <f>'2 уровень'!Y897</f>
        <v>0</v>
      </c>
      <c r="X177" s="376">
        <f>'2 уровень'!Z897</f>
        <v>0</v>
      </c>
      <c r="Y177" s="376">
        <f>'2 уровень'!AA897</f>
        <v>0</v>
      </c>
      <c r="Z177" s="376">
        <f>'2 уровень'!AB897</f>
        <v>0</v>
      </c>
      <c r="AA177" s="376">
        <f>'2 уровень'!AC897</f>
        <v>0</v>
      </c>
      <c r="AB177" s="782">
        <f>'2 уровень'!AD897</f>
        <v>0</v>
      </c>
      <c r="AC177" s="376">
        <f>'2 уровень'!AE897</f>
        <v>0</v>
      </c>
      <c r="AD177" s="376">
        <f>'2 уровень'!AF897</f>
        <v>0</v>
      </c>
      <c r="AE177" s="376">
        <f>'2 уровень'!AG897</f>
        <v>0</v>
      </c>
      <c r="AF177" s="376">
        <f>'2 уровень'!AH897</f>
        <v>0</v>
      </c>
      <c r="AG177" s="377">
        <f>'2 уровень'!AI897</f>
        <v>0</v>
      </c>
      <c r="AH177" s="376"/>
      <c r="AI177" s="376"/>
    </row>
    <row r="178" spans="2:35" ht="45" x14ac:dyDescent="0.25">
      <c r="B178" s="18">
        <v>1</v>
      </c>
      <c r="C178" s="173" t="s">
        <v>455</v>
      </c>
      <c r="D178" s="27">
        <f>'2 уровень'!F898</f>
        <v>0</v>
      </c>
      <c r="E178" s="27">
        <f>'2 уровень'!G898</f>
        <v>0</v>
      </c>
      <c r="F178" s="27">
        <f>'2 уровень'!H898</f>
        <v>0</v>
      </c>
      <c r="G178" s="64">
        <f>'2 уровень'!I898</f>
        <v>0</v>
      </c>
      <c r="H178" s="78">
        <f>'2 уровень'!J898</f>
        <v>0</v>
      </c>
      <c r="I178" s="78">
        <f>'2 уровень'!K898</f>
        <v>0</v>
      </c>
      <c r="J178" s="73">
        <f>'2 уровень'!L898</f>
        <v>0</v>
      </c>
      <c r="K178" s="73">
        <f>'2 уровень'!M898</f>
        <v>0</v>
      </c>
      <c r="L178" s="73">
        <f>'2 уровень'!N898</f>
        <v>0</v>
      </c>
      <c r="M178" s="73">
        <f>'2 уровень'!O898</f>
        <v>0</v>
      </c>
      <c r="N178" s="73">
        <f>'2 уровень'!P898</f>
        <v>0</v>
      </c>
      <c r="O178" s="73">
        <f>'2 уровень'!Q898</f>
        <v>0</v>
      </c>
      <c r="P178" s="376">
        <f>'2 уровень'!R898</f>
        <v>0</v>
      </c>
      <c r="Q178" s="376">
        <f>'2 уровень'!S898</f>
        <v>0</v>
      </c>
      <c r="R178" s="376">
        <f>'2 уровень'!T898</f>
        <v>0</v>
      </c>
      <c r="S178" s="376">
        <f>'2 уровень'!U898</f>
        <v>0</v>
      </c>
      <c r="T178" s="376">
        <f>'2 уровень'!V898</f>
        <v>0</v>
      </c>
      <c r="U178" s="376">
        <f>'2 уровень'!W898</f>
        <v>0</v>
      </c>
      <c r="V178" s="376">
        <f>'2 уровень'!X898</f>
        <v>0</v>
      </c>
      <c r="W178" s="376">
        <f>'2 уровень'!Y898</f>
        <v>0</v>
      </c>
      <c r="X178" s="376">
        <f>'2 уровень'!Z898</f>
        <v>0</v>
      </c>
      <c r="Y178" s="376">
        <f>'2 уровень'!AA898</f>
        <v>0</v>
      </c>
      <c r="Z178" s="376">
        <f>'2 уровень'!AB898</f>
        <v>0</v>
      </c>
      <c r="AA178" s="376">
        <f>'2 уровень'!AC898</f>
        <v>0</v>
      </c>
      <c r="AB178" s="782">
        <f>'2 уровень'!AD898</f>
        <v>0</v>
      </c>
      <c r="AC178" s="376">
        <f>'2 уровень'!AE898</f>
        <v>0</v>
      </c>
      <c r="AD178" s="376">
        <f>'2 уровень'!AF898</f>
        <v>0</v>
      </c>
      <c r="AE178" s="376">
        <f>'2 уровень'!AG898</f>
        <v>0</v>
      </c>
      <c r="AF178" s="376">
        <f>'2 уровень'!AH898</f>
        <v>0</v>
      </c>
      <c r="AG178" s="377">
        <f>'2 уровень'!AI898</f>
        <v>0</v>
      </c>
      <c r="AH178" s="376"/>
      <c r="AI178" s="376"/>
    </row>
    <row r="179" spans="2:35" ht="90" x14ac:dyDescent="0.25">
      <c r="B179" s="18">
        <v>1</v>
      </c>
      <c r="C179" s="2929" t="s">
        <v>456</v>
      </c>
      <c r="D179" s="27">
        <f>'2 уровень'!F899</f>
        <v>0</v>
      </c>
      <c r="E179" s="27">
        <f>'2 уровень'!G899</f>
        <v>0</v>
      </c>
      <c r="F179" s="27">
        <f>'2 уровень'!H899</f>
        <v>0</v>
      </c>
      <c r="G179" s="64">
        <f>'2 уровень'!I899</f>
        <v>0</v>
      </c>
      <c r="H179" s="78">
        <f>'2 уровень'!J899</f>
        <v>0</v>
      </c>
      <c r="I179" s="78">
        <f>'2 уровень'!K899</f>
        <v>0</v>
      </c>
      <c r="J179" s="73">
        <f>'2 уровень'!L899</f>
        <v>0</v>
      </c>
      <c r="K179" s="73">
        <f>'2 уровень'!M899</f>
        <v>0</v>
      </c>
      <c r="L179" s="73">
        <f>'2 уровень'!N899</f>
        <v>0</v>
      </c>
      <c r="M179" s="73">
        <f>'2 уровень'!O899</f>
        <v>0</v>
      </c>
      <c r="N179" s="73">
        <f>'2 уровень'!P899</f>
        <v>0</v>
      </c>
      <c r="O179" s="73">
        <f>'2 уровень'!Q899</f>
        <v>0</v>
      </c>
      <c r="P179" s="376">
        <f>'2 уровень'!R899</f>
        <v>0</v>
      </c>
      <c r="Q179" s="376">
        <f>'2 уровень'!S899</f>
        <v>0</v>
      </c>
      <c r="R179" s="376">
        <f>'2 уровень'!T899</f>
        <v>0</v>
      </c>
      <c r="S179" s="376">
        <f>'2 уровень'!U899</f>
        <v>0</v>
      </c>
      <c r="T179" s="376">
        <f>'2 уровень'!V899</f>
        <v>0</v>
      </c>
      <c r="U179" s="376">
        <f>'2 уровень'!W899</f>
        <v>0</v>
      </c>
      <c r="V179" s="376">
        <f>'2 уровень'!X899</f>
        <v>0</v>
      </c>
      <c r="W179" s="376">
        <f>'2 уровень'!Y899</f>
        <v>0</v>
      </c>
      <c r="X179" s="376">
        <f>'2 уровень'!Z899</f>
        <v>0</v>
      </c>
      <c r="Y179" s="376">
        <f>'2 уровень'!AA899</f>
        <v>0</v>
      </c>
      <c r="Z179" s="376">
        <f>'2 уровень'!AB899</f>
        <v>0</v>
      </c>
      <c r="AA179" s="376">
        <f>'2 уровень'!AC899</f>
        <v>0</v>
      </c>
      <c r="AB179" s="782">
        <f>'2 уровень'!AD899</f>
        <v>0</v>
      </c>
      <c r="AC179" s="376">
        <f>'2 уровень'!AE899</f>
        <v>0</v>
      </c>
      <c r="AD179" s="376">
        <f>'2 уровень'!AF899</f>
        <v>0</v>
      </c>
      <c r="AE179" s="376">
        <f>'2 уровень'!AG899</f>
        <v>0</v>
      </c>
      <c r="AF179" s="376">
        <f>'2 уровень'!AH899</f>
        <v>0</v>
      </c>
      <c r="AG179" s="377">
        <f>'2 уровень'!AI899</f>
        <v>0</v>
      </c>
      <c r="AH179" s="376"/>
      <c r="AI179" s="376"/>
    </row>
    <row r="180" spans="2:35" ht="29.25" x14ac:dyDescent="0.25">
      <c r="B180" s="18">
        <v>1</v>
      </c>
      <c r="C180" s="597" t="s">
        <v>131</v>
      </c>
      <c r="D180" s="27">
        <f>'2 уровень'!F900</f>
        <v>0</v>
      </c>
      <c r="E180" s="27">
        <f>'2 уровень'!G900</f>
        <v>0</v>
      </c>
      <c r="F180" s="27">
        <f>'2 уровень'!H900</f>
        <v>0</v>
      </c>
      <c r="G180" s="64">
        <f>'2 уровень'!I900</f>
        <v>0</v>
      </c>
      <c r="H180" s="78">
        <f>'2 уровень'!J900</f>
        <v>0</v>
      </c>
      <c r="I180" s="78">
        <f>'2 уровень'!K900</f>
        <v>0</v>
      </c>
      <c r="J180" s="73">
        <f>'2 уровень'!L900</f>
        <v>0</v>
      </c>
      <c r="K180" s="73">
        <f>'2 уровень'!M900</f>
        <v>0</v>
      </c>
      <c r="L180" s="73">
        <f>'2 уровень'!N900</f>
        <v>0</v>
      </c>
      <c r="M180" s="73">
        <f>'2 уровень'!O900</f>
        <v>0</v>
      </c>
      <c r="N180" s="73">
        <f>'2 уровень'!P900</f>
        <v>0</v>
      </c>
      <c r="O180" s="73">
        <f>'2 уровень'!Q900</f>
        <v>0</v>
      </c>
      <c r="P180" s="376">
        <f>'2 уровень'!R900</f>
        <v>0</v>
      </c>
      <c r="Q180" s="376">
        <f>'2 уровень'!S900</f>
        <v>0</v>
      </c>
      <c r="R180" s="376">
        <f>'2 уровень'!T900</f>
        <v>0</v>
      </c>
      <c r="S180" s="376">
        <f>'2 уровень'!U900</f>
        <v>0</v>
      </c>
      <c r="T180" s="376">
        <f>'2 уровень'!V900</f>
        <v>0</v>
      </c>
      <c r="U180" s="376">
        <f>'2 уровень'!W900</f>
        <v>0</v>
      </c>
      <c r="V180" s="376">
        <f>'2 уровень'!X900</f>
        <v>0</v>
      </c>
      <c r="W180" s="376">
        <f>'2 уровень'!Y900</f>
        <v>0</v>
      </c>
      <c r="X180" s="376">
        <f>'2 уровень'!Z900</f>
        <v>0</v>
      </c>
      <c r="Y180" s="376">
        <f>'2 уровень'!AA900</f>
        <v>0</v>
      </c>
      <c r="Z180" s="376">
        <f>'2 уровень'!AB900</f>
        <v>0</v>
      </c>
      <c r="AA180" s="376">
        <f>'2 уровень'!AC900</f>
        <v>0</v>
      </c>
      <c r="AB180" s="782">
        <f>'2 уровень'!AD900</f>
        <v>0</v>
      </c>
      <c r="AC180" s="376">
        <f>'2 уровень'!AE900</f>
        <v>0</v>
      </c>
      <c r="AD180" s="376">
        <f>'2 уровень'!AF900</f>
        <v>0</v>
      </c>
      <c r="AE180" s="376">
        <f>'2 уровень'!AG900</f>
        <v>0</v>
      </c>
      <c r="AF180" s="376">
        <f>'2 уровень'!AH900</f>
        <v>0</v>
      </c>
      <c r="AG180" s="377">
        <f>'2 уровень'!AI900</f>
        <v>0</v>
      </c>
      <c r="AH180" s="376"/>
      <c r="AI180" s="376"/>
    </row>
    <row r="181" spans="2:35" x14ac:dyDescent="0.25">
      <c r="B181" s="18">
        <v>1</v>
      </c>
      <c r="C181" s="2929" t="s">
        <v>222</v>
      </c>
      <c r="D181" s="27">
        <f>'2 уровень'!F901</f>
        <v>0</v>
      </c>
      <c r="E181" s="27">
        <f>'2 уровень'!G901</f>
        <v>0</v>
      </c>
      <c r="F181" s="27">
        <f>'2 уровень'!H901</f>
        <v>0</v>
      </c>
      <c r="G181" s="64">
        <f>'2 уровень'!I901</f>
        <v>0</v>
      </c>
      <c r="H181" s="78">
        <f>'2 уровень'!J901</f>
        <v>0</v>
      </c>
      <c r="I181" s="78">
        <f>'2 уровень'!K901</f>
        <v>0</v>
      </c>
      <c r="J181" s="73">
        <f>'2 уровень'!L901</f>
        <v>0</v>
      </c>
      <c r="K181" s="73">
        <f>'2 уровень'!M901</f>
        <v>0</v>
      </c>
      <c r="L181" s="73">
        <f>'2 уровень'!N901</f>
        <v>0</v>
      </c>
      <c r="M181" s="73">
        <f>'2 уровень'!O901</f>
        <v>0</v>
      </c>
      <c r="N181" s="73">
        <f>'2 уровень'!P901</f>
        <v>0</v>
      </c>
      <c r="O181" s="73">
        <f>'2 уровень'!Q901</f>
        <v>0</v>
      </c>
      <c r="P181" s="376">
        <f>'2 уровень'!R901</f>
        <v>0</v>
      </c>
      <c r="Q181" s="376">
        <f>'2 уровень'!S901</f>
        <v>0</v>
      </c>
      <c r="R181" s="376">
        <f>'2 уровень'!T901</f>
        <v>0</v>
      </c>
      <c r="S181" s="376">
        <f>'2 уровень'!U901</f>
        <v>0</v>
      </c>
      <c r="T181" s="376">
        <f>'2 уровень'!V901</f>
        <v>0</v>
      </c>
      <c r="U181" s="376">
        <f>'2 уровень'!W901</f>
        <v>0</v>
      </c>
      <c r="V181" s="376">
        <f>'2 уровень'!X901</f>
        <v>0</v>
      </c>
      <c r="W181" s="376">
        <f>'2 уровень'!Y901</f>
        <v>0</v>
      </c>
      <c r="X181" s="376">
        <f>'2 уровень'!Z901</f>
        <v>0</v>
      </c>
      <c r="Y181" s="376">
        <f>'2 уровень'!AA901</f>
        <v>0</v>
      </c>
      <c r="Z181" s="376">
        <f>'2 уровень'!AB901</f>
        <v>0</v>
      </c>
      <c r="AA181" s="376">
        <f>'2 уровень'!AC901</f>
        <v>0</v>
      </c>
      <c r="AB181" s="782">
        <f>'2 уровень'!AD901</f>
        <v>0</v>
      </c>
      <c r="AC181" s="376">
        <f>'2 уровень'!AE901</f>
        <v>0</v>
      </c>
      <c r="AD181" s="376">
        <f>'2 уровень'!AF901</f>
        <v>0</v>
      </c>
      <c r="AE181" s="376">
        <f>'2 уровень'!AG901</f>
        <v>0</v>
      </c>
      <c r="AF181" s="376">
        <f>'2 уровень'!AH901</f>
        <v>0</v>
      </c>
      <c r="AG181" s="377">
        <f>'2 уровень'!AI901</f>
        <v>0</v>
      </c>
      <c r="AH181" s="376"/>
      <c r="AI181" s="376"/>
    </row>
    <row r="182" spans="2:35" ht="45" x14ac:dyDescent="0.25">
      <c r="B182" s="18">
        <v>1</v>
      </c>
      <c r="C182" s="2929" t="s">
        <v>457</v>
      </c>
      <c r="D182" s="27">
        <f>'2 уровень'!F902</f>
        <v>0</v>
      </c>
      <c r="E182" s="27">
        <f>'2 уровень'!G902</f>
        <v>0</v>
      </c>
      <c r="F182" s="27">
        <f>'2 уровень'!H902</f>
        <v>0</v>
      </c>
      <c r="G182" s="64">
        <f>'2 уровень'!I902</f>
        <v>0</v>
      </c>
      <c r="H182" s="78">
        <f>'2 уровень'!J902</f>
        <v>0</v>
      </c>
      <c r="I182" s="78">
        <f>'2 уровень'!K902</f>
        <v>0</v>
      </c>
      <c r="J182" s="73">
        <f>'2 уровень'!L902</f>
        <v>0</v>
      </c>
      <c r="K182" s="73">
        <f>'2 уровень'!M902</f>
        <v>0</v>
      </c>
      <c r="L182" s="73">
        <f>'2 уровень'!N902</f>
        <v>0</v>
      </c>
      <c r="M182" s="73">
        <f>'2 уровень'!O902</f>
        <v>0</v>
      </c>
      <c r="N182" s="73">
        <f>'2 уровень'!P902</f>
        <v>0</v>
      </c>
      <c r="O182" s="73">
        <f>'2 уровень'!Q902</f>
        <v>0</v>
      </c>
      <c r="P182" s="376">
        <f>'2 уровень'!R902</f>
        <v>0</v>
      </c>
      <c r="Q182" s="376">
        <f>'2 уровень'!S902</f>
        <v>0</v>
      </c>
      <c r="R182" s="376">
        <f>'2 уровень'!T902</f>
        <v>0</v>
      </c>
      <c r="S182" s="376">
        <f>'2 уровень'!U902</f>
        <v>0</v>
      </c>
      <c r="T182" s="376">
        <f>'2 уровень'!V902</f>
        <v>0</v>
      </c>
      <c r="U182" s="376">
        <f>'2 уровень'!W902</f>
        <v>0</v>
      </c>
      <c r="V182" s="376">
        <f>'2 уровень'!X902</f>
        <v>0</v>
      </c>
      <c r="W182" s="376">
        <f>'2 уровень'!Y902</f>
        <v>0</v>
      </c>
      <c r="X182" s="376">
        <f>'2 уровень'!Z902</f>
        <v>0</v>
      </c>
      <c r="Y182" s="376">
        <f>'2 уровень'!AA902</f>
        <v>0</v>
      </c>
      <c r="Z182" s="376">
        <f>'2 уровень'!AB902</f>
        <v>0</v>
      </c>
      <c r="AA182" s="376">
        <f>'2 уровень'!AC902</f>
        <v>0</v>
      </c>
      <c r="AB182" s="782">
        <f>'2 уровень'!AD902</f>
        <v>0</v>
      </c>
      <c r="AC182" s="376">
        <f>'2 уровень'!AE902</f>
        <v>0</v>
      </c>
      <c r="AD182" s="376">
        <f>'2 уровень'!AF902</f>
        <v>0</v>
      </c>
      <c r="AE182" s="376">
        <f>'2 уровень'!AG902</f>
        <v>0</v>
      </c>
      <c r="AF182" s="376">
        <f>'2 уровень'!AH902</f>
        <v>0</v>
      </c>
      <c r="AG182" s="377">
        <f>'2 уровень'!AI902</f>
        <v>0</v>
      </c>
      <c r="AH182" s="376"/>
      <c r="AI182" s="376"/>
    </row>
    <row r="183" spans="2:35" ht="75" x14ac:dyDescent="0.25">
      <c r="B183" s="18">
        <v>1</v>
      </c>
      <c r="C183" s="2929" t="s">
        <v>501</v>
      </c>
      <c r="D183" s="27">
        <f>'2 уровень'!F903</f>
        <v>0</v>
      </c>
      <c r="E183" s="27">
        <f>'2 уровень'!G903</f>
        <v>0</v>
      </c>
      <c r="F183" s="27">
        <f>'2 уровень'!H903</f>
        <v>0</v>
      </c>
      <c r="G183" s="64">
        <f>'2 уровень'!I903</f>
        <v>0</v>
      </c>
      <c r="H183" s="78">
        <f>'2 уровень'!J903</f>
        <v>0</v>
      </c>
      <c r="I183" s="78">
        <f>'2 уровень'!K903</f>
        <v>0</v>
      </c>
      <c r="J183" s="73">
        <f>'2 уровень'!L903</f>
        <v>0</v>
      </c>
      <c r="K183" s="73">
        <f>'2 уровень'!M903</f>
        <v>0</v>
      </c>
      <c r="L183" s="73">
        <f>'2 уровень'!N903</f>
        <v>0</v>
      </c>
      <c r="M183" s="73">
        <f>'2 уровень'!O903</f>
        <v>0</v>
      </c>
      <c r="N183" s="73">
        <f>'2 уровень'!P903</f>
        <v>0</v>
      </c>
      <c r="O183" s="73">
        <f>'2 уровень'!Q903</f>
        <v>0</v>
      </c>
      <c r="P183" s="376">
        <f>'2 уровень'!R903</f>
        <v>0</v>
      </c>
      <c r="Q183" s="376">
        <f>'2 уровень'!S903</f>
        <v>0</v>
      </c>
      <c r="R183" s="376">
        <f>'2 уровень'!T903</f>
        <v>0</v>
      </c>
      <c r="S183" s="376">
        <f>'2 уровень'!U903</f>
        <v>0</v>
      </c>
      <c r="T183" s="376">
        <f>'2 уровень'!V903</f>
        <v>0</v>
      </c>
      <c r="U183" s="376">
        <f>'2 уровень'!W903</f>
        <v>0</v>
      </c>
      <c r="V183" s="376">
        <f>'2 уровень'!X903</f>
        <v>0</v>
      </c>
      <c r="W183" s="376">
        <f>'2 уровень'!Y903</f>
        <v>0</v>
      </c>
      <c r="X183" s="376">
        <f>'2 уровень'!Z903</f>
        <v>0</v>
      </c>
      <c r="Y183" s="376">
        <f>'2 уровень'!AA903</f>
        <v>0</v>
      </c>
      <c r="Z183" s="376">
        <f>'2 уровень'!AB903</f>
        <v>0</v>
      </c>
      <c r="AA183" s="376">
        <f>'2 уровень'!AC903</f>
        <v>0</v>
      </c>
      <c r="AB183" s="782">
        <f>'2 уровень'!AD903</f>
        <v>0</v>
      </c>
      <c r="AC183" s="376">
        <f>'2 уровень'!AE903</f>
        <v>0</v>
      </c>
      <c r="AD183" s="376">
        <f>'2 уровень'!AF903</f>
        <v>0</v>
      </c>
      <c r="AE183" s="376">
        <f>'2 уровень'!AG903</f>
        <v>0</v>
      </c>
      <c r="AF183" s="376">
        <f>'2 уровень'!AH903</f>
        <v>0</v>
      </c>
      <c r="AG183" s="377">
        <f>'2 уровень'!AI903</f>
        <v>0</v>
      </c>
      <c r="AH183" s="376"/>
      <c r="AI183" s="376"/>
    </row>
    <row r="184" spans="2:35" ht="30" x14ac:dyDescent="0.25">
      <c r="B184" s="18">
        <v>1</v>
      </c>
      <c r="C184" s="2930" t="s">
        <v>194</v>
      </c>
      <c r="D184" s="27">
        <f>'2 уровень'!F904</f>
        <v>0</v>
      </c>
      <c r="E184" s="27">
        <f>'2 уровень'!G904</f>
        <v>0</v>
      </c>
      <c r="F184" s="27">
        <f>'2 уровень'!H904</f>
        <v>0</v>
      </c>
      <c r="G184" s="64">
        <f>'2 уровень'!I904</f>
        <v>0</v>
      </c>
      <c r="H184" s="78">
        <f>'2 уровень'!J904</f>
        <v>0</v>
      </c>
      <c r="I184" s="78">
        <f>'2 уровень'!K904</f>
        <v>0</v>
      </c>
      <c r="J184" s="73">
        <f>'2 уровень'!L904</f>
        <v>0</v>
      </c>
      <c r="K184" s="73">
        <f>'2 уровень'!M904</f>
        <v>0</v>
      </c>
      <c r="L184" s="73">
        <f>'2 уровень'!N904</f>
        <v>0</v>
      </c>
      <c r="M184" s="73">
        <f>'2 уровень'!O904</f>
        <v>0</v>
      </c>
      <c r="N184" s="73">
        <f>'2 уровень'!P904</f>
        <v>0</v>
      </c>
      <c r="O184" s="73">
        <f>'2 уровень'!Q904</f>
        <v>0</v>
      </c>
      <c r="P184" s="376">
        <f>'2 уровень'!R904</f>
        <v>0</v>
      </c>
      <c r="Q184" s="376">
        <f>'2 уровень'!S904</f>
        <v>0</v>
      </c>
      <c r="R184" s="376">
        <f>'2 уровень'!T904</f>
        <v>0</v>
      </c>
      <c r="S184" s="376">
        <f>'2 уровень'!U904</f>
        <v>0</v>
      </c>
      <c r="T184" s="376">
        <f>'2 уровень'!V904</f>
        <v>0</v>
      </c>
      <c r="U184" s="376">
        <f>'2 уровень'!W904</f>
        <v>0</v>
      </c>
      <c r="V184" s="376">
        <f>'2 уровень'!X904</f>
        <v>0</v>
      </c>
      <c r="W184" s="376">
        <f>'2 уровень'!Y904</f>
        <v>0</v>
      </c>
      <c r="X184" s="376">
        <f>'2 уровень'!Z904</f>
        <v>0</v>
      </c>
      <c r="Y184" s="376">
        <f>'2 уровень'!AA904</f>
        <v>0</v>
      </c>
      <c r="Z184" s="376">
        <f>'2 уровень'!AB904</f>
        <v>0</v>
      </c>
      <c r="AA184" s="376">
        <f>'2 уровень'!AC904</f>
        <v>0</v>
      </c>
      <c r="AB184" s="782">
        <f>'2 уровень'!AD904</f>
        <v>0</v>
      </c>
      <c r="AC184" s="376">
        <f>'2 уровень'!AE904</f>
        <v>0</v>
      </c>
      <c r="AD184" s="376">
        <f>'2 уровень'!AF904</f>
        <v>0</v>
      </c>
      <c r="AE184" s="376">
        <f>'2 уровень'!AG904</f>
        <v>0</v>
      </c>
      <c r="AF184" s="376">
        <f>'2 уровень'!AH904</f>
        <v>0</v>
      </c>
      <c r="AG184" s="377">
        <f>'2 уровень'!AI904</f>
        <v>0</v>
      </c>
      <c r="AH184" s="376"/>
      <c r="AI184" s="376"/>
    </row>
    <row r="185" spans="2:35" ht="110.25" x14ac:dyDescent="0.25">
      <c r="B185" s="18">
        <v>1</v>
      </c>
      <c r="C185" s="2934" t="s">
        <v>502</v>
      </c>
      <c r="D185" s="27">
        <f>'2 уровень'!F905</f>
        <v>0</v>
      </c>
      <c r="E185" s="27">
        <f>'2 уровень'!G905</f>
        <v>0</v>
      </c>
      <c r="F185" s="27">
        <f>'2 уровень'!H905</f>
        <v>0</v>
      </c>
      <c r="G185" s="64">
        <f>'2 уровень'!I905</f>
        <v>0</v>
      </c>
      <c r="H185" s="78">
        <f>'2 уровень'!J905</f>
        <v>0</v>
      </c>
      <c r="I185" s="78">
        <f>'2 уровень'!K905</f>
        <v>0</v>
      </c>
      <c r="J185" s="73">
        <f>'2 уровень'!L905</f>
        <v>0</v>
      </c>
      <c r="K185" s="73">
        <f>'2 уровень'!M905</f>
        <v>0</v>
      </c>
      <c r="L185" s="73">
        <f>'2 уровень'!N905</f>
        <v>0</v>
      </c>
      <c r="M185" s="73">
        <f>'2 уровень'!O905</f>
        <v>0</v>
      </c>
      <c r="N185" s="73">
        <f>'2 уровень'!P905</f>
        <v>0</v>
      </c>
      <c r="O185" s="73">
        <f>'2 уровень'!Q905</f>
        <v>0</v>
      </c>
      <c r="P185" s="376">
        <f>'2 уровень'!R905</f>
        <v>0</v>
      </c>
      <c r="Q185" s="376">
        <f>'2 уровень'!S905</f>
        <v>0</v>
      </c>
      <c r="R185" s="376">
        <f>'2 уровень'!T905</f>
        <v>0</v>
      </c>
      <c r="S185" s="376">
        <f>'2 уровень'!U905</f>
        <v>0</v>
      </c>
      <c r="T185" s="376">
        <f>'2 уровень'!V905</f>
        <v>0</v>
      </c>
      <c r="U185" s="376">
        <f>'2 уровень'!W905</f>
        <v>0</v>
      </c>
      <c r="V185" s="376">
        <f>'2 уровень'!X905</f>
        <v>0</v>
      </c>
      <c r="W185" s="376">
        <f>'2 уровень'!Y905</f>
        <v>0</v>
      </c>
      <c r="X185" s="376">
        <f>'2 уровень'!Z905</f>
        <v>0</v>
      </c>
      <c r="Y185" s="376">
        <f>'2 уровень'!AA905</f>
        <v>0</v>
      </c>
      <c r="Z185" s="376">
        <f>'2 уровень'!AB905</f>
        <v>0</v>
      </c>
      <c r="AA185" s="376">
        <f>'2 уровень'!AC905</f>
        <v>0</v>
      </c>
      <c r="AB185" s="782">
        <f>'2 уровень'!AD905</f>
        <v>0</v>
      </c>
      <c r="AC185" s="376">
        <f>'2 уровень'!AE905</f>
        <v>0</v>
      </c>
      <c r="AD185" s="376">
        <f>'2 уровень'!AF905</f>
        <v>0</v>
      </c>
      <c r="AE185" s="376">
        <f>'2 уровень'!AG905</f>
        <v>0</v>
      </c>
      <c r="AF185" s="376">
        <f>'2 уровень'!AH905</f>
        <v>0</v>
      </c>
      <c r="AG185" s="377">
        <f>'2 уровень'!AI905</f>
        <v>0</v>
      </c>
      <c r="AH185" s="376"/>
      <c r="AI185" s="376" t="e">
        <f>AG185/Z185*100</f>
        <v>#DIV/0!</v>
      </c>
    </row>
    <row r="186" spans="2:35" ht="45" x14ac:dyDescent="0.25">
      <c r="B186" s="18">
        <v>1</v>
      </c>
      <c r="C186" s="612" t="s">
        <v>458</v>
      </c>
      <c r="D186" s="27">
        <f>'2 уровень'!F906</f>
        <v>0</v>
      </c>
      <c r="E186" s="27">
        <f>'2 уровень'!G906</f>
        <v>0</v>
      </c>
      <c r="F186" s="27">
        <f>'2 уровень'!H906</f>
        <v>0</v>
      </c>
      <c r="G186" s="64">
        <f>'2 уровень'!I906</f>
        <v>0</v>
      </c>
      <c r="H186" s="78">
        <f>'2 уровень'!J906</f>
        <v>0</v>
      </c>
      <c r="I186" s="78">
        <f>'2 уровень'!K906</f>
        <v>0</v>
      </c>
      <c r="J186" s="73">
        <f>'2 уровень'!L906</f>
        <v>0</v>
      </c>
      <c r="K186" s="73">
        <f>'2 уровень'!M906</f>
        <v>0</v>
      </c>
      <c r="L186" s="73">
        <f>'2 уровень'!N906</f>
        <v>0</v>
      </c>
      <c r="M186" s="73">
        <f>'2 уровень'!O906</f>
        <v>0</v>
      </c>
      <c r="N186" s="73">
        <f>'2 уровень'!P906</f>
        <v>0</v>
      </c>
      <c r="O186" s="73">
        <f>'2 уровень'!Q906</f>
        <v>0</v>
      </c>
      <c r="P186" s="376">
        <f>'2 уровень'!R906</f>
        <v>0</v>
      </c>
      <c r="Q186" s="376">
        <f>'2 уровень'!S906</f>
        <v>0</v>
      </c>
      <c r="R186" s="376">
        <f>'2 уровень'!T906</f>
        <v>0</v>
      </c>
      <c r="S186" s="376">
        <f>'2 уровень'!U906</f>
        <v>0</v>
      </c>
      <c r="T186" s="376">
        <f>'2 уровень'!V906</f>
        <v>0</v>
      </c>
      <c r="U186" s="376">
        <f>'2 уровень'!W906</f>
        <v>0</v>
      </c>
      <c r="V186" s="376">
        <f>'2 уровень'!X906</f>
        <v>0</v>
      </c>
      <c r="W186" s="376">
        <f>'2 уровень'!Y906</f>
        <v>0</v>
      </c>
      <c r="X186" s="376">
        <f>'2 уровень'!Z906</f>
        <v>0</v>
      </c>
      <c r="Y186" s="376">
        <f>'2 уровень'!AA906</f>
        <v>0</v>
      </c>
      <c r="Z186" s="376">
        <f>'2 уровень'!AB906</f>
        <v>0</v>
      </c>
      <c r="AA186" s="376">
        <f>'2 уровень'!AC906</f>
        <v>0</v>
      </c>
      <c r="AB186" s="782">
        <f>'2 уровень'!AD906</f>
        <v>0</v>
      </c>
      <c r="AC186" s="376">
        <f>'2 уровень'!AE906</f>
        <v>0</v>
      </c>
      <c r="AD186" s="376">
        <f>'2 уровень'!AF906</f>
        <v>0</v>
      </c>
      <c r="AE186" s="376">
        <f>'2 уровень'!AG906</f>
        <v>0</v>
      </c>
      <c r="AF186" s="376">
        <f>'2 уровень'!AH906</f>
        <v>0</v>
      </c>
      <c r="AG186" s="377">
        <f>'2 уровень'!AI906</f>
        <v>0</v>
      </c>
      <c r="AH186" s="376"/>
      <c r="AI186" s="376" t="e">
        <f>AG186/Z186*100</f>
        <v>#DIV/0!</v>
      </c>
    </row>
    <row r="187" spans="2:35" ht="30" x14ac:dyDescent="0.25">
      <c r="B187" s="18">
        <v>1</v>
      </c>
      <c r="C187" s="602" t="s">
        <v>271</v>
      </c>
      <c r="D187" s="27">
        <f>'2 уровень'!F907</f>
        <v>0</v>
      </c>
      <c r="E187" s="27">
        <f>'2 уровень'!G907</f>
        <v>0</v>
      </c>
      <c r="F187" s="27">
        <f>'2 уровень'!H907</f>
        <v>0</v>
      </c>
      <c r="G187" s="64">
        <f>'2 уровень'!I907</f>
        <v>0</v>
      </c>
      <c r="H187" s="78">
        <f>'2 уровень'!J907</f>
        <v>0</v>
      </c>
      <c r="I187" s="78">
        <f>'2 уровень'!K907</f>
        <v>0</v>
      </c>
      <c r="J187" s="73">
        <f>'2 уровень'!L907</f>
        <v>0</v>
      </c>
      <c r="K187" s="73">
        <f>'2 уровень'!M907</f>
        <v>0</v>
      </c>
      <c r="L187" s="73">
        <f>'2 уровень'!N907</f>
        <v>0</v>
      </c>
      <c r="M187" s="73">
        <f>'2 уровень'!O907</f>
        <v>0</v>
      </c>
      <c r="N187" s="73">
        <f>'2 уровень'!P907</f>
        <v>0</v>
      </c>
      <c r="O187" s="73">
        <f>'2 уровень'!Q907</f>
        <v>0</v>
      </c>
      <c r="P187" s="376">
        <f>'2 уровень'!R907</f>
        <v>0</v>
      </c>
      <c r="Q187" s="376">
        <f>'2 уровень'!S907</f>
        <v>0</v>
      </c>
      <c r="R187" s="376">
        <f>'2 уровень'!T907</f>
        <v>0</v>
      </c>
      <c r="S187" s="376">
        <f>'2 уровень'!U907</f>
        <v>0</v>
      </c>
      <c r="T187" s="376">
        <f>'2 уровень'!V907</f>
        <v>0</v>
      </c>
      <c r="U187" s="376">
        <f>'2 уровень'!W907</f>
        <v>0</v>
      </c>
      <c r="V187" s="376">
        <f>'2 уровень'!X907</f>
        <v>0</v>
      </c>
      <c r="W187" s="376">
        <f>'2 уровень'!Y907</f>
        <v>0</v>
      </c>
      <c r="X187" s="376">
        <f>'2 уровень'!Z907</f>
        <v>0</v>
      </c>
      <c r="Y187" s="376">
        <f>'2 уровень'!AA907</f>
        <v>0</v>
      </c>
      <c r="Z187" s="376">
        <f>'2 уровень'!AB907</f>
        <v>0</v>
      </c>
      <c r="AA187" s="376">
        <f>'2 уровень'!AC907</f>
        <v>0</v>
      </c>
      <c r="AB187" s="782">
        <f>'2 уровень'!AD907</f>
        <v>0</v>
      </c>
      <c r="AC187" s="376">
        <f>'2 уровень'!AE907</f>
        <v>0</v>
      </c>
      <c r="AD187" s="376">
        <f>'2 уровень'!AF907</f>
        <v>0</v>
      </c>
      <c r="AE187" s="376">
        <f>'2 уровень'!AG907</f>
        <v>0</v>
      </c>
      <c r="AF187" s="376">
        <f>'2 уровень'!AH907</f>
        <v>0</v>
      </c>
      <c r="AG187" s="377">
        <f>'2 уровень'!AI907</f>
        <v>0</v>
      </c>
      <c r="AH187" s="376"/>
      <c r="AI187" s="376" t="e">
        <f>AG187/Z187*100</f>
        <v>#DIV/0!</v>
      </c>
    </row>
    <row r="188" spans="2:35" ht="30" x14ac:dyDescent="0.25">
      <c r="B188" s="18">
        <v>1</v>
      </c>
      <c r="C188" s="602" t="s">
        <v>459</v>
      </c>
      <c r="D188" s="27">
        <f>'2 уровень'!F908</f>
        <v>0</v>
      </c>
      <c r="E188" s="27">
        <f>'2 уровень'!G908</f>
        <v>0</v>
      </c>
      <c r="F188" s="27">
        <f>'2 уровень'!H908</f>
        <v>0</v>
      </c>
      <c r="G188" s="64">
        <f>'2 уровень'!I908</f>
        <v>0</v>
      </c>
      <c r="H188" s="78">
        <f>'2 уровень'!J908</f>
        <v>0</v>
      </c>
      <c r="I188" s="78">
        <f>'2 уровень'!K908</f>
        <v>0</v>
      </c>
      <c r="J188" s="73">
        <f>'2 уровень'!L908</f>
        <v>0</v>
      </c>
      <c r="K188" s="73">
        <f>'2 уровень'!M908</f>
        <v>0</v>
      </c>
      <c r="L188" s="73">
        <f>'2 уровень'!N908</f>
        <v>0</v>
      </c>
      <c r="M188" s="73">
        <f>'2 уровень'!O908</f>
        <v>0</v>
      </c>
      <c r="N188" s="73">
        <f>'2 уровень'!P908</f>
        <v>0</v>
      </c>
      <c r="O188" s="73">
        <f>'2 уровень'!Q908</f>
        <v>0</v>
      </c>
      <c r="P188" s="376">
        <f>'2 уровень'!R908</f>
        <v>0</v>
      </c>
      <c r="Q188" s="376">
        <f>'2 уровень'!S908</f>
        <v>0</v>
      </c>
      <c r="R188" s="376">
        <f>'2 уровень'!T908</f>
        <v>0</v>
      </c>
      <c r="S188" s="376">
        <f>'2 уровень'!U908</f>
        <v>0</v>
      </c>
      <c r="T188" s="376">
        <f>'2 уровень'!V908</f>
        <v>0</v>
      </c>
      <c r="U188" s="376">
        <f>'2 уровень'!W908</f>
        <v>0</v>
      </c>
      <c r="V188" s="376">
        <f>'2 уровень'!X908</f>
        <v>0</v>
      </c>
      <c r="W188" s="376">
        <f>'2 уровень'!Y908</f>
        <v>0</v>
      </c>
      <c r="X188" s="376">
        <f>'2 уровень'!Z908</f>
        <v>0</v>
      </c>
      <c r="Y188" s="376">
        <f>'2 уровень'!AA908</f>
        <v>0</v>
      </c>
      <c r="Z188" s="376">
        <f>'2 уровень'!AB908</f>
        <v>0</v>
      </c>
      <c r="AA188" s="376">
        <f>'2 уровень'!AC908</f>
        <v>0</v>
      </c>
      <c r="AB188" s="782">
        <f>'2 уровень'!AD908</f>
        <v>0</v>
      </c>
      <c r="AC188" s="376">
        <f>'2 уровень'!AE908</f>
        <v>0</v>
      </c>
      <c r="AD188" s="376">
        <f>'2 уровень'!AF908</f>
        <v>0</v>
      </c>
      <c r="AE188" s="376">
        <f>'2 уровень'!AG908</f>
        <v>0</v>
      </c>
      <c r="AF188" s="376">
        <f>'2 уровень'!AH908</f>
        <v>0</v>
      </c>
      <c r="AG188" s="377">
        <f>'2 уровень'!AI908</f>
        <v>0</v>
      </c>
      <c r="AH188" s="376"/>
      <c r="AI188" s="376" t="e">
        <f>AG188/Z188*100</f>
        <v>#DIV/0!</v>
      </c>
    </row>
    <row r="189" spans="2:35" ht="60" x14ac:dyDescent="0.25">
      <c r="B189" s="18">
        <v>1</v>
      </c>
      <c r="C189" s="604" t="s">
        <v>478</v>
      </c>
      <c r="D189" s="27">
        <f>'2 уровень'!F909</f>
        <v>0</v>
      </c>
      <c r="E189" s="27">
        <f>'2 уровень'!G909</f>
        <v>0</v>
      </c>
      <c r="F189" s="27">
        <f>'2 уровень'!H909</f>
        <v>0</v>
      </c>
      <c r="G189" s="64">
        <f>'2 уровень'!I909</f>
        <v>0</v>
      </c>
      <c r="H189" s="78">
        <f>'2 уровень'!J909</f>
        <v>0</v>
      </c>
      <c r="I189" s="78">
        <f>'2 уровень'!K909</f>
        <v>0</v>
      </c>
      <c r="J189" s="73">
        <f>'2 уровень'!L909</f>
        <v>0</v>
      </c>
      <c r="K189" s="73">
        <f>'2 уровень'!M909</f>
        <v>0</v>
      </c>
      <c r="L189" s="73">
        <f>'2 уровень'!N909</f>
        <v>0</v>
      </c>
      <c r="M189" s="73">
        <f>'2 уровень'!O909</f>
        <v>0</v>
      </c>
      <c r="N189" s="73">
        <f>'2 уровень'!P909</f>
        <v>0</v>
      </c>
      <c r="O189" s="73">
        <f>'2 уровень'!Q909</f>
        <v>0</v>
      </c>
      <c r="P189" s="376">
        <f>'2 уровень'!R909</f>
        <v>0</v>
      </c>
      <c r="Q189" s="376">
        <f>'2 уровень'!S909</f>
        <v>0</v>
      </c>
      <c r="R189" s="376">
        <f>'2 уровень'!T909</f>
        <v>0</v>
      </c>
      <c r="S189" s="376">
        <f>'2 уровень'!U909</f>
        <v>0</v>
      </c>
      <c r="T189" s="376">
        <f>'2 уровень'!V909</f>
        <v>0</v>
      </c>
      <c r="U189" s="376">
        <f>'2 уровень'!W909</f>
        <v>0</v>
      </c>
      <c r="V189" s="376">
        <f>'2 уровень'!X909</f>
        <v>0</v>
      </c>
      <c r="W189" s="376">
        <f>'2 уровень'!Y909</f>
        <v>0</v>
      </c>
      <c r="X189" s="376">
        <f>'2 уровень'!Z909</f>
        <v>0</v>
      </c>
      <c r="Y189" s="376">
        <f>'2 уровень'!AA909</f>
        <v>0</v>
      </c>
      <c r="Z189" s="376">
        <f>'2 уровень'!AB909</f>
        <v>0</v>
      </c>
      <c r="AA189" s="376">
        <f>'2 уровень'!AC909</f>
        <v>0</v>
      </c>
      <c r="AB189" s="782">
        <f>'2 уровень'!AD909</f>
        <v>0</v>
      </c>
      <c r="AC189" s="376">
        <f>'2 уровень'!AE909</f>
        <v>0</v>
      </c>
      <c r="AD189" s="376">
        <f>'2 уровень'!AF909</f>
        <v>0</v>
      </c>
      <c r="AE189" s="376">
        <f>'2 уровень'!AG909</f>
        <v>0</v>
      </c>
      <c r="AF189" s="376">
        <f>'2 уровень'!AH909</f>
        <v>0</v>
      </c>
      <c r="AG189" s="377">
        <f>'2 уровень'!AI909</f>
        <v>0</v>
      </c>
      <c r="AH189" s="376"/>
      <c r="AI189" s="376"/>
    </row>
    <row r="190" spans="2:35" ht="30" x14ac:dyDescent="0.25">
      <c r="B190" s="18">
        <v>1</v>
      </c>
      <c r="C190" s="604" t="s">
        <v>460</v>
      </c>
      <c r="D190" s="27">
        <f>'2 уровень'!F910</f>
        <v>0</v>
      </c>
      <c r="E190" s="27">
        <f>'2 уровень'!G910</f>
        <v>0</v>
      </c>
      <c r="F190" s="27">
        <f>'2 уровень'!H910</f>
        <v>0</v>
      </c>
      <c r="G190" s="64">
        <f>'2 уровень'!I910</f>
        <v>0</v>
      </c>
      <c r="H190" s="78">
        <f>'2 уровень'!J910</f>
        <v>0</v>
      </c>
      <c r="I190" s="78">
        <f>'2 уровень'!K910</f>
        <v>0</v>
      </c>
      <c r="J190" s="73">
        <f>'2 уровень'!L910</f>
        <v>0</v>
      </c>
      <c r="K190" s="73">
        <f>'2 уровень'!M910</f>
        <v>0</v>
      </c>
      <c r="L190" s="73">
        <f>'2 уровень'!N910</f>
        <v>0</v>
      </c>
      <c r="M190" s="73">
        <f>'2 уровень'!O910</f>
        <v>0</v>
      </c>
      <c r="N190" s="73">
        <f>'2 уровень'!P910</f>
        <v>0</v>
      </c>
      <c r="O190" s="73">
        <f>'2 уровень'!Q910</f>
        <v>0</v>
      </c>
      <c r="P190" s="376">
        <f>'2 уровень'!R910</f>
        <v>0</v>
      </c>
      <c r="Q190" s="376">
        <f>'2 уровень'!S910</f>
        <v>0</v>
      </c>
      <c r="R190" s="376">
        <f>'2 уровень'!T910</f>
        <v>0</v>
      </c>
      <c r="S190" s="376">
        <f>'2 уровень'!U910</f>
        <v>0</v>
      </c>
      <c r="T190" s="376">
        <f>'2 уровень'!V910</f>
        <v>0</v>
      </c>
      <c r="U190" s="376">
        <f>'2 уровень'!W910</f>
        <v>0</v>
      </c>
      <c r="V190" s="376">
        <f>'2 уровень'!X910</f>
        <v>0</v>
      </c>
      <c r="W190" s="376">
        <f>'2 уровень'!Y910</f>
        <v>0</v>
      </c>
      <c r="X190" s="376">
        <f>'2 уровень'!Z910</f>
        <v>0</v>
      </c>
      <c r="Y190" s="376">
        <f>'2 уровень'!AA910</f>
        <v>0</v>
      </c>
      <c r="Z190" s="376">
        <f>'2 уровень'!AB910</f>
        <v>0</v>
      </c>
      <c r="AA190" s="376">
        <f>'2 уровень'!AC910</f>
        <v>0</v>
      </c>
      <c r="AB190" s="782">
        <f>'2 уровень'!AD910</f>
        <v>0</v>
      </c>
      <c r="AC190" s="376">
        <f>'2 уровень'!AE910</f>
        <v>0</v>
      </c>
      <c r="AD190" s="376">
        <f>'2 уровень'!AF910</f>
        <v>0</v>
      </c>
      <c r="AE190" s="376">
        <f>'2 уровень'!AG910</f>
        <v>0</v>
      </c>
      <c r="AF190" s="376">
        <f>'2 уровень'!AH910</f>
        <v>0</v>
      </c>
      <c r="AG190" s="377">
        <f>'2 уровень'!AI910</f>
        <v>0</v>
      </c>
      <c r="AH190" s="376"/>
      <c r="AI190" s="376" t="e">
        <f>AG190/Z190*100</f>
        <v>#DIV/0!</v>
      </c>
    </row>
    <row r="191" spans="2:35" ht="30" x14ac:dyDescent="0.25">
      <c r="B191" s="18">
        <v>1</v>
      </c>
      <c r="C191" s="601" t="s">
        <v>461</v>
      </c>
      <c r="D191" s="27">
        <f>'2 уровень'!F911</f>
        <v>0</v>
      </c>
      <c r="E191" s="27">
        <f>'2 уровень'!G911</f>
        <v>0</v>
      </c>
      <c r="F191" s="27">
        <f>'2 уровень'!H911</f>
        <v>0</v>
      </c>
      <c r="G191" s="64">
        <f>'2 уровень'!I911</f>
        <v>0</v>
      </c>
      <c r="H191" s="78">
        <f>'2 уровень'!J911</f>
        <v>0</v>
      </c>
      <c r="I191" s="78">
        <f>'2 уровень'!K911</f>
        <v>0</v>
      </c>
      <c r="J191" s="73">
        <f>'2 уровень'!L911</f>
        <v>0</v>
      </c>
      <c r="K191" s="73">
        <f>'2 уровень'!M911</f>
        <v>0</v>
      </c>
      <c r="L191" s="73">
        <f>'2 уровень'!N911</f>
        <v>0</v>
      </c>
      <c r="M191" s="73">
        <f>'2 уровень'!O911</f>
        <v>0</v>
      </c>
      <c r="N191" s="73">
        <f>'2 уровень'!P911</f>
        <v>0</v>
      </c>
      <c r="O191" s="73">
        <f>'2 уровень'!Q911</f>
        <v>0</v>
      </c>
      <c r="P191" s="376">
        <f>'2 уровень'!R911</f>
        <v>0</v>
      </c>
      <c r="Q191" s="376">
        <f>'2 уровень'!S911</f>
        <v>0</v>
      </c>
      <c r="R191" s="376">
        <f>'2 уровень'!T911</f>
        <v>0</v>
      </c>
      <c r="S191" s="376">
        <f>'2 уровень'!U911</f>
        <v>0</v>
      </c>
      <c r="T191" s="376">
        <f>'2 уровень'!V911</f>
        <v>0</v>
      </c>
      <c r="U191" s="376">
        <f>'2 уровень'!W911</f>
        <v>0</v>
      </c>
      <c r="V191" s="376">
        <f>'2 уровень'!X911</f>
        <v>0</v>
      </c>
      <c r="W191" s="376">
        <f>'2 уровень'!Y911</f>
        <v>0</v>
      </c>
      <c r="X191" s="376">
        <f>'2 уровень'!Z911</f>
        <v>0</v>
      </c>
      <c r="Y191" s="376">
        <f>'2 уровень'!AA911</f>
        <v>0</v>
      </c>
      <c r="Z191" s="376">
        <f>'2 уровень'!AB911</f>
        <v>0</v>
      </c>
      <c r="AA191" s="376">
        <f>'2 уровень'!AC911</f>
        <v>0</v>
      </c>
      <c r="AB191" s="782">
        <f>'2 уровень'!AD911</f>
        <v>0</v>
      </c>
      <c r="AC191" s="376">
        <f>'2 уровень'!AE911</f>
        <v>0</v>
      </c>
      <c r="AD191" s="376">
        <f>'2 уровень'!AF911</f>
        <v>0</v>
      </c>
      <c r="AE191" s="376">
        <f>'2 уровень'!AG911</f>
        <v>0</v>
      </c>
      <c r="AF191" s="376">
        <f>'2 уровень'!AH911</f>
        <v>0</v>
      </c>
      <c r="AG191" s="377">
        <f>'2 уровень'!AI911</f>
        <v>0</v>
      </c>
      <c r="AH191" s="376"/>
      <c r="AI191" s="376"/>
    </row>
    <row r="192" spans="2:35" ht="45" x14ac:dyDescent="0.25">
      <c r="B192" s="18">
        <v>1</v>
      </c>
      <c r="C192" s="605" t="s">
        <v>462</v>
      </c>
      <c r="D192" s="27">
        <f>'2 уровень'!F912</f>
        <v>0</v>
      </c>
      <c r="E192" s="27">
        <f>'2 уровень'!G912</f>
        <v>0</v>
      </c>
      <c r="F192" s="27">
        <f>'2 уровень'!H912</f>
        <v>0</v>
      </c>
      <c r="G192" s="64">
        <f>'2 уровень'!I912</f>
        <v>0</v>
      </c>
      <c r="H192" s="78">
        <f>'2 уровень'!J912</f>
        <v>0</v>
      </c>
      <c r="I192" s="78">
        <f>'2 уровень'!K912</f>
        <v>0</v>
      </c>
      <c r="J192" s="73">
        <f>'2 уровень'!L912</f>
        <v>0</v>
      </c>
      <c r="K192" s="73">
        <f>'2 уровень'!M912</f>
        <v>0</v>
      </c>
      <c r="L192" s="73">
        <f>'2 уровень'!N912</f>
        <v>0</v>
      </c>
      <c r="M192" s="73">
        <f>'2 уровень'!O912</f>
        <v>0</v>
      </c>
      <c r="N192" s="73">
        <f>'2 уровень'!P912</f>
        <v>0</v>
      </c>
      <c r="O192" s="73">
        <f>'2 уровень'!Q912</f>
        <v>0</v>
      </c>
      <c r="P192" s="376">
        <f>'2 уровень'!R912</f>
        <v>0</v>
      </c>
      <c r="Q192" s="376">
        <f>'2 уровень'!S912</f>
        <v>0</v>
      </c>
      <c r="R192" s="376">
        <f>'2 уровень'!T912</f>
        <v>0</v>
      </c>
      <c r="S192" s="376">
        <f>'2 уровень'!U912</f>
        <v>0</v>
      </c>
      <c r="T192" s="376">
        <f>'2 уровень'!V912</f>
        <v>0</v>
      </c>
      <c r="U192" s="376">
        <f>'2 уровень'!W912</f>
        <v>0</v>
      </c>
      <c r="V192" s="376">
        <f>'2 уровень'!X912</f>
        <v>0</v>
      </c>
      <c r="W192" s="376">
        <f>'2 уровень'!Y912</f>
        <v>0</v>
      </c>
      <c r="X192" s="376">
        <f>'2 уровень'!Z912</f>
        <v>0</v>
      </c>
      <c r="Y192" s="376">
        <f>'2 уровень'!AA912</f>
        <v>0</v>
      </c>
      <c r="Z192" s="376">
        <f>'2 уровень'!AB912</f>
        <v>0</v>
      </c>
      <c r="AA192" s="376">
        <f>'2 уровень'!AC912</f>
        <v>0</v>
      </c>
      <c r="AB192" s="782">
        <f>'2 уровень'!AD912</f>
        <v>0</v>
      </c>
      <c r="AC192" s="376">
        <f>'2 уровень'!AE912</f>
        <v>0</v>
      </c>
      <c r="AD192" s="376">
        <f>'2 уровень'!AF912</f>
        <v>0</v>
      </c>
      <c r="AE192" s="376">
        <f>'2 уровень'!AG912</f>
        <v>0</v>
      </c>
      <c r="AF192" s="376">
        <f>'2 уровень'!AH912</f>
        <v>0</v>
      </c>
      <c r="AG192" s="377">
        <f>'2 уровень'!AI912</f>
        <v>0</v>
      </c>
      <c r="AH192" s="376"/>
      <c r="AI192" s="376" t="e">
        <f t="shared" ref="AI192:AI198" si="18">AG192/Z192*100</f>
        <v>#DIV/0!</v>
      </c>
    </row>
    <row r="193" spans="1:179" ht="30" x14ac:dyDescent="0.25">
      <c r="B193" s="18">
        <v>1</v>
      </c>
      <c r="C193" s="602" t="s">
        <v>463</v>
      </c>
      <c r="D193" s="27">
        <f>'2 уровень'!F913</f>
        <v>0</v>
      </c>
      <c r="E193" s="27">
        <f>'2 уровень'!G913</f>
        <v>0</v>
      </c>
      <c r="F193" s="27">
        <f>'2 уровень'!H913</f>
        <v>0</v>
      </c>
      <c r="G193" s="64">
        <f>'2 уровень'!I913</f>
        <v>0</v>
      </c>
      <c r="H193" s="78">
        <f>'2 уровень'!J913</f>
        <v>0</v>
      </c>
      <c r="I193" s="78">
        <f>'2 уровень'!K913</f>
        <v>0</v>
      </c>
      <c r="J193" s="73">
        <f>'2 уровень'!L913</f>
        <v>0</v>
      </c>
      <c r="K193" s="73">
        <f>'2 уровень'!M913</f>
        <v>0</v>
      </c>
      <c r="L193" s="73">
        <f>'2 уровень'!N913</f>
        <v>0</v>
      </c>
      <c r="M193" s="73">
        <f>'2 уровень'!O913</f>
        <v>0</v>
      </c>
      <c r="N193" s="73">
        <f>'2 уровень'!P913</f>
        <v>0</v>
      </c>
      <c r="O193" s="73">
        <f>'2 уровень'!Q913</f>
        <v>0</v>
      </c>
      <c r="P193" s="376">
        <f>'2 уровень'!R913</f>
        <v>0</v>
      </c>
      <c r="Q193" s="376">
        <f>'2 уровень'!S913</f>
        <v>0</v>
      </c>
      <c r="R193" s="376">
        <f>'2 уровень'!T913</f>
        <v>0</v>
      </c>
      <c r="S193" s="376">
        <f>'2 уровень'!U913</f>
        <v>0</v>
      </c>
      <c r="T193" s="376">
        <f>'2 уровень'!V913</f>
        <v>0</v>
      </c>
      <c r="U193" s="376">
        <f>'2 уровень'!W913</f>
        <v>0</v>
      </c>
      <c r="V193" s="376">
        <f>'2 уровень'!X913</f>
        <v>0</v>
      </c>
      <c r="W193" s="376">
        <f>'2 уровень'!Y913</f>
        <v>0</v>
      </c>
      <c r="X193" s="376">
        <f>'2 уровень'!Z913</f>
        <v>0</v>
      </c>
      <c r="Y193" s="376">
        <f>'2 уровень'!AA913</f>
        <v>0</v>
      </c>
      <c r="Z193" s="376">
        <f>'2 уровень'!AB913</f>
        <v>0</v>
      </c>
      <c r="AA193" s="376">
        <f>'2 уровень'!AC913</f>
        <v>0</v>
      </c>
      <c r="AB193" s="782">
        <f>'2 уровень'!AD913</f>
        <v>0</v>
      </c>
      <c r="AC193" s="376">
        <f>'2 уровень'!AE913</f>
        <v>0</v>
      </c>
      <c r="AD193" s="376">
        <f>'2 уровень'!AF913</f>
        <v>0</v>
      </c>
      <c r="AE193" s="376">
        <f>'2 уровень'!AG913</f>
        <v>0</v>
      </c>
      <c r="AF193" s="376">
        <f>'2 уровень'!AH913</f>
        <v>0</v>
      </c>
      <c r="AG193" s="377">
        <f>'2 уровень'!AI913</f>
        <v>0</v>
      </c>
      <c r="AH193" s="376"/>
      <c r="AI193" s="376" t="e">
        <f t="shared" si="18"/>
        <v>#DIV/0!</v>
      </c>
    </row>
    <row r="194" spans="1:179" ht="43.5" x14ac:dyDescent="0.25">
      <c r="B194" s="18">
        <v>1</v>
      </c>
      <c r="C194" s="611" t="s">
        <v>272</v>
      </c>
      <c r="D194" s="27">
        <f>'2 уровень'!F914</f>
        <v>0</v>
      </c>
      <c r="E194" s="27">
        <f>'2 уровень'!G914</f>
        <v>0</v>
      </c>
      <c r="F194" s="27">
        <f>'2 уровень'!H914</f>
        <v>0</v>
      </c>
      <c r="G194" s="64">
        <f>'2 уровень'!I914</f>
        <v>0</v>
      </c>
      <c r="H194" s="78">
        <f>'2 уровень'!J914</f>
        <v>0</v>
      </c>
      <c r="I194" s="78">
        <f>'2 уровень'!K914</f>
        <v>0</v>
      </c>
      <c r="J194" s="73">
        <f>'2 уровень'!L914</f>
        <v>0</v>
      </c>
      <c r="K194" s="73">
        <f>'2 уровень'!M914</f>
        <v>0</v>
      </c>
      <c r="L194" s="73">
        <f>'2 уровень'!N914</f>
        <v>0</v>
      </c>
      <c r="M194" s="73">
        <f>'2 уровень'!O914</f>
        <v>0</v>
      </c>
      <c r="N194" s="73">
        <f>'2 уровень'!P914</f>
        <v>0</v>
      </c>
      <c r="O194" s="73">
        <f>'2 уровень'!Q914</f>
        <v>0</v>
      </c>
      <c r="P194" s="376">
        <f>'2 уровень'!R914</f>
        <v>0</v>
      </c>
      <c r="Q194" s="376">
        <f>'2 уровень'!S914</f>
        <v>0</v>
      </c>
      <c r="R194" s="376">
        <f>'2 уровень'!T914</f>
        <v>0</v>
      </c>
      <c r="S194" s="376">
        <f>'2 уровень'!U914</f>
        <v>0</v>
      </c>
      <c r="T194" s="376">
        <f>'2 уровень'!V914</f>
        <v>0</v>
      </c>
      <c r="U194" s="376">
        <f>'2 уровень'!W914</f>
        <v>0</v>
      </c>
      <c r="V194" s="376">
        <f>'2 уровень'!X914</f>
        <v>0</v>
      </c>
      <c r="W194" s="376">
        <f>'2 уровень'!Y914</f>
        <v>0</v>
      </c>
      <c r="X194" s="376">
        <f>'2 уровень'!Z914</f>
        <v>0</v>
      </c>
      <c r="Y194" s="376">
        <f>'2 уровень'!AA914</f>
        <v>0</v>
      </c>
      <c r="Z194" s="376">
        <f>'2 уровень'!AB914</f>
        <v>0</v>
      </c>
      <c r="AA194" s="376">
        <f>'2 уровень'!AC914</f>
        <v>0</v>
      </c>
      <c r="AB194" s="782">
        <f>'2 уровень'!AD914</f>
        <v>0</v>
      </c>
      <c r="AC194" s="376">
        <f>'2 уровень'!AE914</f>
        <v>0</v>
      </c>
      <c r="AD194" s="376">
        <f>'2 уровень'!AF914</f>
        <v>0</v>
      </c>
      <c r="AE194" s="376">
        <f>'2 уровень'!AG914</f>
        <v>0</v>
      </c>
      <c r="AF194" s="376">
        <f>'2 уровень'!AH914</f>
        <v>0</v>
      </c>
      <c r="AG194" s="377">
        <f>'2 уровень'!AI914</f>
        <v>0</v>
      </c>
      <c r="AH194" s="376"/>
      <c r="AI194" s="376" t="e">
        <f t="shared" si="18"/>
        <v>#DIV/0!</v>
      </c>
    </row>
    <row r="195" spans="1:179" ht="30" x14ac:dyDescent="0.25">
      <c r="B195" s="18">
        <v>1</v>
      </c>
      <c r="C195" s="604" t="s">
        <v>464</v>
      </c>
      <c r="D195" s="27">
        <f>'2 уровень'!F915</f>
        <v>0</v>
      </c>
      <c r="E195" s="27">
        <f>'2 уровень'!G915</f>
        <v>0</v>
      </c>
      <c r="F195" s="27">
        <f>'2 уровень'!H915</f>
        <v>0</v>
      </c>
      <c r="G195" s="64">
        <f>'2 уровень'!I915</f>
        <v>0</v>
      </c>
      <c r="H195" s="78">
        <f>'2 уровень'!J915</f>
        <v>0</v>
      </c>
      <c r="I195" s="78">
        <f>'2 уровень'!K915</f>
        <v>0</v>
      </c>
      <c r="J195" s="73">
        <f>'2 уровень'!L915</f>
        <v>0</v>
      </c>
      <c r="K195" s="73">
        <f>'2 уровень'!M915</f>
        <v>0</v>
      </c>
      <c r="L195" s="73">
        <f>'2 уровень'!N915</f>
        <v>0</v>
      </c>
      <c r="M195" s="73">
        <f>'2 уровень'!O915</f>
        <v>0</v>
      </c>
      <c r="N195" s="73">
        <f>'2 уровень'!P915</f>
        <v>0</v>
      </c>
      <c r="O195" s="73">
        <f>'2 уровень'!Q915</f>
        <v>0</v>
      </c>
      <c r="P195" s="376">
        <f>'2 уровень'!R915</f>
        <v>0</v>
      </c>
      <c r="Q195" s="376">
        <f>'2 уровень'!S915</f>
        <v>0</v>
      </c>
      <c r="R195" s="376">
        <f>'2 уровень'!T915</f>
        <v>0</v>
      </c>
      <c r="S195" s="376">
        <f>'2 уровень'!U915</f>
        <v>0</v>
      </c>
      <c r="T195" s="376">
        <f>'2 уровень'!V915</f>
        <v>0</v>
      </c>
      <c r="U195" s="376">
        <f>'2 уровень'!W915</f>
        <v>0</v>
      </c>
      <c r="V195" s="376">
        <f>'2 уровень'!X915</f>
        <v>0</v>
      </c>
      <c r="W195" s="376">
        <f>'2 уровень'!Y915</f>
        <v>0</v>
      </c>
      <c r="X195" s="376">
        <f>'2 уровень'!Z915</f>
        <v>0</v>
      </c>
      <c r="Y195" s="376">
        <f>'2 уровень'!AA915</f>
        <v>0</v>
      </c>
      <c r="Z195" s="376">
        <f>'2 уровень'!AB915</f>
        <v>0</v>
      </c>
      <c r="AA195" s="376">
        <f>'2 уровень'!AC915</f>
        <v>0</v>
      </c>
      <c r="AB195" s="782">
        <f>'2 уровень'!AD915</f>
        <v>0</v>
      </c>
      <c r="AC195" s="376">
        <f>'2 уровень'!AE915</f>
        <v>0</v>
      </c>
      <c r="AD195" s="376">
        <f>'2 уровень'!AF915</f>
        <v>0</v>
      </c>
      <c r="AE195" s="376">
        <f>'2 уровень'!AG915</f>
        <v>0</v>
      </c>
      <c r="AF195" s="376">
        <f>'2 уровень'!AH915</f>
        <v>0</v>
      </c>
      <c r="AG195" s="377">
        <f>'2 уровень'!AI915</f>
        <v>0</v>
      </c>
      <c r="AH195" s="376"/>
      <c r="AI195" s="376" t="e">
        <f t="shared" si="18"/>
        <v>#DIV/0!</v>
      </c>
    </row>
    <row r="196" spans="1:179" ht="60" x14ac:dyDescent="0.25">
      <c r="B196" s="18">
        <v>1</v>
      </c>
      <c r="C196" s="604" t="s">
        <v>465</v>
      </c>
      <c r="D196" s="27">
        <f>'2 уровень'!F916</f>
        <v>0</v>
      </c>
      <c r="E196" s="27">
        <f>'2 уровень'!G916</f>
        <v>0</v>
      </c>
      <c r="F196" s="27">
        <f>'2 уровень'!H916</f>
        <v>0</v>
      </c>
      <c r="G196" s="64">
        <f>'2 уровень'!I916</f>
        <v>0</v>
      </c>
      <c r="H196" s="78">
        <f>'2 уровень'!J916</f>
        <v>0</v>
      </c>
      <c r="I196" s="78">
        <f>'2 уровень'!K916</f>
        <v>0</v>
      </c>
      <c r="J196" s="73">
        <f>'2 уровень'!L916</f>
        <v>0</v>
      </c>
      <c r="K196" s="73">
        <f>'2 уровень'!M916</f>
        <v>0</v>
      </c>
      <c r="L196" s="73">
        <f>'2 уровень'!N916</f>
        <v>0</v>
      </c>
      <c r="M196" s="73">
        <f>'2 уровень'!O916</f>
        <v>0</v>
      </c>
      <c r="N196" s="73">
        <f>'2 уровень'!P916</f>
        <v>0</v>
      </c>
      <c r="O196" s="73">
        <f>'2 уровень'!Q916</f>
        <v>0</v>
      </c>
      <c r="P196" s="376">
        <f>'2 уровень'!R916</f>
        <v>0</v>
      </c>
      <c r="Q196" s="376">
        <f>'2 уровень'!S916</f>
        <v>0</v>
      </c>
      <c r="R196" s="376">
        <f>'2 уровень'!T916</f>
        <v>0</v>
      </c>
      <c r="S196" s="376">
        <f>'2 уровень'!U916</f>
        <v>0</v>
      </c>
      <c r="T196" s="376">
        <f>'2 уровень'!V916</f>
        <v>0</v>
      </c>
      <c r="U196" s="376">
        <f>'2 уровень'!W916</f>
        <v>0</v>
      </c>
      <c r="V196" s="376">
        <f>'2 уровень'!X916</f>
        <v>0</v>
      </c>
      <c r="W196" s="376">
        <f>'2 уровень'!Y916</f>
        <v>0</v>
      </c>
      <c r="X196" s="376">
        <f>'2 уровень'!Z916</f>
        <v>0</v>
      </c>
      <c r="Y196" s="376">
        <f>'2 уровень'!AA916</f>
        <v>0</v>
      </c>
      <c r="Z196" s="376">
        <f>'2 уровень'!AB916</f>
        <v>0</v>
      </c>
      <c r="AA196" s="376">
        <f>'2 уровень'!AC916</f>
        <v>0</v>
      </c>
      <c r="AB196" s="782">
        <f>'2 уровень'!AD916</f>
        <v>0</v>
      </c>
      <c r="AC196" s="376">
        <f>'2 уровень'!AE916</f>
        <v>0</v>
      </c>
      <c r="AD196" s="376">
        <f>'2 уровень'!AF916</f>
        <v>0</v>
      </c>
      <c r="AE196" s="376">
        <f>'2 уровень'!AG916</f>
        <v>0</v>
      </c>
      <c r="AF196" s="376">
        <f>'2 уровень'!AH916</f>
        <v>0</v>
      </c>
      <c r="AG196" s="377">
        <f>'2 уровень'!AI916</f>
        <v>0</v>
      </c>
      <c r="AH196" s="376"/>
      <c r="AI196" s="376" t="e">
        <f t="shared" si="18"/>
        <v>#DIV/0!</v>
      </c>
    </row>
    <row r="197" spans="1:179" ht="45" x14ac:dyDescent="0.25">
      <c r="B197" s="18">
        <v>1</v>
      </c>
      <c r="C197" s="605" t="s">
        <v>466</v>
      </c>
      <c r="D197" s="27">
        <f>'2 уровень'!F917</f>
        <v>0</v>
      </c>
      <c r="E197" s="27">
        <f>'2 уровень'!G917</f>
        <v>0</v>
      </c>
      <c r="F197" s="27">
        <f>'2 уровень'!H917</f>
        <v>0</v>
      </c>
      <c r="G197" s="64">
        <f>'2 уровень'!I917</f>
        <v>0</v>
      </c>
      <c r="H197" s="78">
        <f>'2 уровень'!J917</f>
        <v>0</v>
      </c>
      <c r="I197" s="78">
        <f>'2 уровень'!K917</f>
        <v>0</v>
      </c>
      <c r="J197" s="73">
        <f>'2 уровень'!L917</f>
        <v>0</v>
      </c>
      <c r="K197" s="73">
        <f>'2 уровень'!M917</f>
        <v>0</v>
      </c>
      <c r="L197" s="73">
        <f>'2 уровень'!N917</f>
        <v>0</v>
      </c>
      <c r="M197" s="73">
        <f>'2 уровень'!O917</f>
        <v>0</v>
      </c>
      <c r="N197" s="73">
        <f>'2 уровень'!P917</f>
        <v>0</v>
      </c>
      <c r="O197" s="73">
        <f>'2 уровень'!Q917</f>
        <v>0</v>
      </c>
      <c r="P197" s="376">
        <f>'2 уровень'!R917</f>
        <v>0</v>
      </c>
      <c r="Q197" s="376">
        <f>'2 уровень'!S917</f>
        <v>0</v>
      </c>
      <c r="R197" s="376">
        <f>'2 уровень'!T917</f>
        <v>0</v>
      </c>
      <c r="S197" s="376">
        <f>'2 уровень'!U917</f>
        <v>0</v>
      </c>
      <c r="T197" s="376">
        <f>'2 уровень'!V917</f>
        <v>0</v>
      </c>
      <c r="U197" s="376">
        <f>'2 уровень'!W917</f>
        <v>0</v>
      </c>
      <c r="V197" s="376">
        <f>'2 уровень'!X917</f>
        <v>0</v>
      </c>
      <c r="W197" s="376">
        <f>'2 уровень'!Y917</f>
        <v>0</v>
      </c>
      <c r="X197" s="376">
        <f>'2 уровень'!Z917</f>
        <v>0</v>
      </c>
      <c r="Y197" s="376">
        <f>'2 уровень'!AA917</f>
        <v>0</v>
      </c>
      <c r="Z197" s="376">
        <f>'2 уровень'!AB917</f>
        <v>0</v>
      </c>
      <c r="AA197" s="376">
        <f>'2 уровень'!AC917</f>
        <v>0</v>
      </c>
      <c r="AB197" s="782">
        <f>'2 уровень'!AD917</f>
        <v>0</v>
      </c>
      <c r="AC197" s="376">
        <f>'2 уровень'!AE917</f>
        <v>0</v>
      </c>
      <c r="AD197" s="376">
        <f>'2 уровень'!AF917</f>
        <v>0</v>
      </c>
      <c r="AE197" s="376">
        <f>'2 уровень'!AG917</f>
        <v>0</v>
      </c>
      <c r="AF197" s="376">
        <f>'2 уровень'!AH917</f>
        <v>0</v>
      </c>
      <c r="AG197" s="377">
        <f>'2 уровень'!AI917</f>
        <v>0</v>
      </c>
      <c r="AH197" s="376"/>
      <c r="AI197" s="376" t="e">
        <f t="shared" si="18"/>
        <v>#DIV/0!</v>
      </c>
    </row>
    <row r="198" spans="1:179" ht="29.25" x14ac:dyDescent="0.25">
      <c r="B198" s="18">
        <v>1</v>
      </c>
      <c r="C198" s="611" t="s">
        <v>310</v>
      </c>
      <c r="D198" s="31">
        <f>'2 уровень'!F918</f>
        <v>1337</v>
      </c>
      <c r="E198" s="31">
        <f>'2 уровень'!G918</f>
        <v>1114.1666666666667</v>
      </c>
      <c r="F198" s="31">
        <f>'2 уровень'!H918</f>
        <v>1113.7025000000001</v>
      </c>
      <c r="G198" s="67">
        <f>'2 уровень'!I918</f>
        <v>99.958339566192961</v>
      </c>
      <c r="H198" s="90">
        <f>'2 уровень'!J918</f>
        <v>0</v>
      </c>
      <c r="I198" s="78">
        <f>'2 уровень'!K918</f>
        <v>0</v>
      </c>
      <c r="J198" s="73">
        <f>'2 уровень'!L918</f>
        <v>0</v>
      </c>
      <c r="K198" s="73">
        <f>'2 уровень'!M918</f>
        <v>0</v>
      </c>
      <c r="L198" s="73">
        <f>'2 уровень'!N918</f>
        <v>0</v>
      </c>
      <c r="M198" s="73">
        <f>'2 уровень'!O918</f>
        <v>0</v>
      </c>
      <c r="N198" s="73">
        <f>'2 уровень'!P918</f>
        <v>0</v>
      </c>
      <c r="O198" s="73">
        <f>'2 уровень'!Q918</f>
        <v>0</v>
      </c>
      <c r="P198" s="376">
        <f>'2 уровень'!R918</f>
        <v>53016.997200000005</v>
      </c>
      <c r="Q198" s="376">
        <f>'2 уровень'!S918</f>
        <v>53016.997200000005</v>
      </c>
      <c r="R198" s="376">
        <f>'2 уровень'!T918</f>
        <v>53016.997200000005</v>
      </c>
      <c r="S198" s="376">
        <f>'2 уровень'!U918</f>
        <v>53016.997200000005</v>
      </c>
      <c r="T198" s="376">
        <f>'2 уровень'!V918</f>
        <v>53016.997200000005</v>
      </c>
      <c r="U198" s="376">
        <f>'2 уровень'!W918</f>
        <v>53016.997200000005</v>
      </c>
      <c r="V198" s="376">
        <f>'2 уровень'!X918</f>
        <v>53016.997200000005</v>
      </c>
      <c r="W198" s="376">
        <f>'2 уровень'!Y918</f>
        <v>53016.997200000005</v>
      </c>
      <c r="X198" s="376">
        <f>'2 уровень'!Z918</f>
        <v>53016.997200000005</v>
      </c>
      <c r="Y198" s="376">
        <f>'2 уровень'!AA918</f>
        <v>53016.997200000005</v>
      </c>
      <c r="Z198" s="376">
        <f>'2 уровень'!AB918</f>
        <v>44180.831000000006</v>
      </c>
      <c r="AA198" s="376">
        <f>'2 уровень'!AC918</f>
        <v>44199.299520000008</v>
      </c>
      <c r="AB198" s="782">
        <f>'2 уровень'!AD918</f>
        <v>0</v>
      </c>
      <c r="AC198" s="376">
        <f>'2 уровень'!AE918</f>
        <v>0</v>
      </c>
      <c r="AD198" s="376">
        <f>'2 уровень'!AF918</f>
        <v>18.468520000002172</v>
      </c>
      <c r="AE198" s="376">
        <f>'2 уровень'!AG918</f>
        <v>0</v>
      </c>
      <c r="AF198" s="376">
        <f>'2 уровень'!AH918</f>
        <v>-14.068950000000001</v>
      </c>
      <c r="AG198" s="377">
        <f>'2 уровень'!AI918</f>
        <v>44185.230570000007</v>
      </c>
      <c r="AH198" s="376">
        <f>AA198/Z198*100</f>
        <v>100.04180211096528</v>
      </c>
      <c r="AI198" s="376">
        <f t="shared" si="18"/>
        <v>100.00995809698554</v>
      </c>
    </row>
    <row r="199" spans="1:179" x14ac:dyDescent="0.25">
      <c r="A199" s="18">
        <v>1</v>
      </c>
      <c r="B199" s="18">
        <v>1</v>
      </c>
      <c r="C199" s="602" t="s">
        <v>303</v>
      </c>
      <c r="D199" s="27">
        <f>'2 уровень'!F919</f>
        <v>0</v>
      </c>
      <c r="E199" s="27">
        <f>'2 уровень'!G919</f>
        <v>0</v>
      </c>
      <c r="F199" s="27">
        <f>'2 уровень'!H919</f>
        <v>0</v>
      </c>
      <c r="G199" s="64">
        <f>'2 уровень'!I919</f>
        <v>0</v>
      </c>
      <c r="H199" s="78">
        <f>'2 уровень'!J919</f>
        <v>0</v>
      </c>
      <c r="I199" s="78">
        <f>'2 уровень'!K919</f>
        <v>0</v>
      </c>
      <c r="J199" s="73">
        <f>'2 уровень'!L919</f>
        <v>0</v>
      </c>
      <c r="K199" s="73">
        <f>'2 уровень'!M919</f>
        <v>0</v>
      </c>
      <c r="L199" s="73">
        <f>'2 уровень'!N919</f>
        <v>0</v>
      </c>
      <c r="M199" s="73">
        <f>'2 уровень'!O919</f>
        <v>0</v>
      </c>
      <c r="N199" s="73">
        <f>'2 уровень'!P919</f>
        <v>0</v>
      </c>
      <c r="O199" s="73">
        <f>'2 уровень'!Q919</f>
        <v>0</v>
      </c>
      <c r="P199" s="376">
        <f>'2 уровень'!R919</f>
        <v>0</v>
      </c>
      <c r="Q199" s="376">
        <f>'2 уровень'!S919</f>
        <v>0</v>
      </c>
      <c r="R199" s="376">
        <f>'2 уровень'!T919</f>
        <v>0</v>
      </c>
      <c r="S199" s="376">
        <f>'2 уровень'!U919</f>
        <v>0</v>
      </c>
      <c r="T199" s="376">
        <f>'2 уровень'!V919</f>
        <v>0</v>
      </c>
      <c r="U199" s="376">
        <f>'2 уровень'!W919</f>
        <v>0</v>
      </c>
      <c r="V199" s="376">
        <f>'2 уровень'!X919</f>
        <v>0</v>
      </c>
      <c r="W199" s="376">
        <f>'2 уровень'!Y919</f>
        <v>0</v>
      </c>
      <c r="X199" s="376">
        <f>'2 уровень'!Z919</f>
        <v>0</v>
      </c>
      <c r="Y199" s="376">
        <f>'2 уровень'!AA919</f>
        <v>0</v>
      </c>
      <c r="Z199" s="376">
        <f>'2 уровень'!AB919</f>
        <v>0</v>
      </c>
      <c r="AA199" s="376">
        <f>'2 уровень'!AC919</f>
        <v>0</v>
      </c>
      <c r="AB199" s="782">
        <f>'2 уровень'!AD919</f>
        <v>0</v>
      </c>
      <c r="AC199" s="376">
        <f>'2 уровень'!AE919</f>
        <v>0</v>
      </c>
      <c r="AD199" s="376">
        <f>'2 уровень'!AF919</f>
        <v>0</v>
      </c>
      <c r="AE199" s="376">
        <f>'2 уровень'!AG919</f>
        <v>0</v>
      </c>
      <c r="AF199" s="376">
        <f>'2 уровень'!AH919</f>
        <v>0</v>
      </c>
      <c r="AG199" s="377">
        <f>'2 уровень'!AI919</f>
        <v>0</v>
      </c>
      <c r="AH199" s="376"/>
      <c r="AI199" s="376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  <c r="BA199" s="59"/>
      <c r="BB199" s="59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</row>
    <row r="200" spans="1:179" ht="30" x14ac:dyDescent="0.25">
      <c r="A200" s="18">
        <v>1</v>
      </c>
      <c r="B200" s="18">
        <v>1</v>
      </c>
      <c r="C200" s="612" t="s">
        <v>442</v>
      </c>
      <c r="D200" s="27">
        <f>'2 уровень'!F920</f>
        <v>1337</v>
      </c>
      <c r="E200" s="27">
        <f>'2 уровень'!G920</f>
        <v>1114.1666666666667</v>
      </c>
      <c r="F200" s="27">
        <f>'2 уровень'!H920</f>
        <v>1113.7025000000001</v>
      </c>
      <c r="G200" s="64">
        <f>'2 уровень'!I920</f>
        <v>99.958339566192961</v>
      </c>
      <c r="H200" s="78">
        <f>'2 уровень'!J920</f>
        <v>0</v>
      </c>
      <c r="I200" s="78">
        <f>'2 уровень'!K920</f>
        <v>0</v>
      </c>
      <c r="J200" s="73">
        <f>'2 уровень'!L920</f>
        <v>0</v>
      </c>
      <c r="K200" s="73">
        <f>'2 уровень'!M920</f>
        <v>0</v>
      </c>
      <c r="L200" s="73">
        <f>'2 уровень'!N920</f>
        <v>0</v>
      </c>
      <c r="M200" s="73">
        <f>'2 уровень'!O920</f>
        <v>0</v>
      </c>
      <c r="N200" s="73">
        <f>'2 уровень'!P920</f>
        <v>0</v>
      </c>
      <c r="O200" s="73">
        <f>'2 уровень'!Q920</f>
        <v>0</v>
      </c>
      <c r="P200" s="376">
        <f>'2 уровень'!R920</f>
        <v>0</v>
      </c>
      <c r="Q200" s="376">
        <f>'2 уровень'!S920</f>
        <v>0</v>
      </c>
      <c r="R200" s="376">
        <f>'2 уровень'!T920</f>
        <v>0</v>
      </c>
      <c r="S200" s="376">
        <f>'2 уровень'!U920</f>
        <v>0</v>
      </c>
      <c r="T200" s="376">
        <f>'2 уровень'!V920</f>
        <v>0</v>
      </c>
      <c r="U200" s="376">
        <f>'2 уровень'!W920</f>
        <v>0</v>
      </c>
      <c r="V200" s="376">
        <f>'2 уровень'!X920</f>
        <v>0</v>
      </c>
      <c r="W200" s="376">
        <f>'2 уровень'!Y920</f>
        <v>0</v>
      </c>
      <c r="X200" s="376">
        <f>'2 уровень'!Z920</f>
        <v>0</v>
      </c>
      <c r="Y200" s="376">
        <f>'2 уровень'!AA920</f>
        <v>0</v>
      </c>
      <c r="Z200" s="376">
        <f>'2 уровень'!AB920</f>
        <v>0</v>
      </c>
      <c r="AA200" s="376">
        <f>'2 уровень'!AC920</f>
        <v>0</v>
      </c>
      <c r="AB200" s="782">
        <f>'2 уровень'!AD920</f>
        <v>0</v>
      </c>
      <c r="AC200" s="376">
        <f>'2 уровень'!AE920</f>
        <v>0</v>
      </c>
      <c r="AD200" s="376">
        <f>'2 уровень'!AF920</f>
        <v>0</v>
      </c>
      <c r="AE200" s="376">
        <f>'2 уровень'!AG920</f>
        <v>0</v>
      </c>
      <c r="AF200" s="376">
        <f>'2 уровень'!AH920</f>
        <v>0</v>
      </c>
      <c r="AG200" s="377">
        <f>'2 уровень'!AI920</f>
        <v>0</v>
      </c>
      <c r="AH200" s="376"/>
      <c r="AI200" s="376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</row>
    <row r="201" spans="1:179" s="59" customFormat="1" x14ac:dyDescent="0.25">
      <c r="A201" s="59">
        <v>1</v>
      </c>
      <c r="B201" s="18">
        <v>1</v>
      </c>
      <c r="C201" s="602" t="s">
        <v>443</v>
      </c>
      <c r="D201" s="20">
        <f>'2 уровень'!F921</f>
        <v>0</v>
      </c>
      <c r="E201" s="20">
        <f>'2 уровень'!G921</f>
        <v>0</v>
      </c>
      <c r="F201" s="20">
        <f>'2 уровень'!H921</f>
        <v>0</v>
      </c>
      <c r="G201" s="62">
        <f>'2 уровень'!I921</f>
        <v>0</v>
      </c>
      <c r="H201" s="72">
        <f>'2 уровень'!J921</f>
        <v>0</v>
      </c>
      <c r="I201" s="72">
        <f>'2 уровень'!K921</f>
        <v>0</v>
      </c>
      <c r="J201" s="21">
        <f>'2 уровень'!L921</f>
        <v>0</v>
      </c>
      <c r="K201" s="21">
        <f>'2 уровень'!M921</f>
        <v>0</v>
      </c>
      <c r="L201" s="21">
        <f>'2 уровень'!N921</f>
        <v>0</v>
      </c>
      <c r="M201" s="21">
        <f>'2 уровень'!O921</f>
        <v>0</v>
      </c>
      <c r="N201" s="21">
        <f>'2 уровень'!P921</f>
        <v>0</v>
      </c>
      <c r="O201" s="21">
        <f>'2 уровень'!Q921</f>
        <v>0</v>
      </c>
      <c r="P201" s="376">
        <f>'2 уровень'!R921</f>
        <v>0</v>
      </c>
      <c r="Q201" s="376">
        <f>'2 уровень'!S921</f>
        <v>0</v>
      </c>
      <c r="R201" s="376">
        <f>'2 уровень'!T921</f>
        <v>0</v>
      </c>
      <c r="S201" s="376">
        <f>'2 уровень'!U921</f>
        <v>0</v>
      </c>
      <c r="T201" s="376">
        <f>'2 уровень'!V921</f>
        <v>0</v>
      </c>
      <c r="U201" s="376">
        <f>'2 уровень'!W921</f>
        <v>0</v>
      </c>
      <c r="V201" s="376">
        <f>'2 уровень'!X921</f>
        <v>0</v>
      </c>
      <c r="W201" s="376">
        <f>'2 уровень'!Y921</f>
        <v>0</v>
      </c>
      <c r="X201" s="376">
        <f>'2 уровень'!Z921</f>
        <v>0</v>
      </c>
      <c r="Y201" s="376">
        <f>'2 уровень'!AA921</f>
        <v>0</v>
      </c>
      <c r="Z201" s="376">
        <f>'2 уровень'!AB921</f>
        <v>0</v>
      </c>
      <c r="AA201" s="376">
        <f>'2 уровень'!AC921</f>
        <v>0</v>
      </c>
      <c r="AB201" s="782">
        <f>'2 уровень'!AD921</f>
        <v>0</v>
      </c>
      <c r="AC201" s="376">
        <f>'2 уровень'!AE921</f>
        <v>0</v>
      </c>
      <c r="AD201" s="376">
        <f>'2 уровень'!AF921</f>
        <v>0</v>
      </c>
      <c r="AE201" s="376">
        <f>'2 уровень'!AG921</f>
        <v>0</v>
      </c>
      <c r="AF201" s="376">
        <f>'2 уровень'!AH921</f>
        <v>0</v>
      </c>
      <c r="AG201" s="377">
        <f>'2 уровень'!AI921</f>
        <v>0</v>
      </c>
      <c r="AH201" s="376"/>
      <c r="AI201" s="376"/>
    </row>
    <row r="202" spans="1:179" ht="30" x14ac:dyDescent="0.25">
      <c r="A202" s="18">
        <v>1</v>
      </c>
      <c r="B202" s="18">
        <v>1</v>
      </c>
      <c r="C202" s="602" t="s">
        <v>444</v>
      </c>
      <c r="D202" s="27">
        <f>'2 уровень'!F922</f>
        <v>5348</v>
      </c>
      <c r="E202" s="27">
        <f>'2 уровень'!G922</f>
        <v>4456.666666666667</v>
      </c>
      <c r="F202" s="27">
        <f>'2 уровень'!H922</f>
        <v>4454.8100000000004</v>
      </c>
      <c r="G202" s="64">
        <f>'2 уровень'!I922</f>
        <v>99.958339566192961</v>
      </c>
      <c r="H202" s="78"/>
      <c r="I202" s="78">
        <f>'2 уровень'!K922</f>
        <v>0</v>
      </c>
      <c r="J202" s="73">
        <f>'2 уровень'!L922</f>
        <v>0</v>
      </c>
      <c r="K202" s="73">
        <f>'2 уровень'!M922</f>
        <v>0</v>
      </c>
      <c r="L202" s="73">
        <f>'2 уровень'!N922</f>
        <v>0</v>
      </c>
      <c r="M202" s="73">
        <f>'2 уровень'!O922</f>
        <v>0</v>
      </c>
      <c r="N202" s="73">
        <f>'2 уровень'!P922</f>
        <v>0</v>
      </c>
      <c r="O202" s="73">
        <f>'2 уровень'!Q922</f>
        <v>0</v>
      </c>
      <c r="P202" s="376">
        <f>'2 уровень'!R922</f>
        <v>0</v>
      </c>
      <c r="Q202" s="376">
        <f>'2 уровень'!S922</f>
        <v>0</v>
      </c>
      <c r="R202" s="376">
        <f>'2 уровень'!T922</f>
        <v>0</v>
      </c>
      <c r="S202" s="376">
        <f>'2 уровень'!U922</f>
        <v>0</v>
      </c>
      <c r="T202" s="376">
        <f>'2 уровень'!V922</f>
        <v>0</v>
      </c>
      <c r="U202" s="376">
        <f>'2 уровень'!W922</f>
        <v>0</v>
      </c>
      <c r="V202" s="376">
        <f>'2 уровень'!X922</f>
        <v>0</v>
      </c>
      <c r="W202" s="376">
        <f>'2 уровень'!Y922</f>
        <v>0</v>
      </c>
      <c r="X202" s="376">
        <f>'2 уровень'!Z922</f>
        <v>0</v>
      </c>
      <c r="Y202" s="376">
        <f>'2 уровень'!AA922</f>
        <v>0</v>
      </c>
      <c r="Z202" s="376">
        <f>'2 уровень'!AB922</f>
        <v>0</v>
      </c>
      <c r="AA202" s="376">
        <f>'2 уровень'!AC922</f>
        <v>0</v>
      </c>
      <c r="AB202" s="782">
        <f>'2 уровень'!AD922</f>
        <v>0</v>
      </c>
      <c r="AC202" s="376">
        <f>'2 уровень'!AE922</f>
        <v>0</v>
      </c>
      <c r="AD202" s="376">
        <f>'2 уровень'!AF922</f>
        <v>0</v>
      </c>
      <c r="AE202" s="376">
        <f>'2 уровень'!AG922</f>
        <v>0</v>
      </c>
      <c r="AF202" s="376">
        <f>'2 уровень'!AH922</f>
        <v>0</v>
      </c>
      <c r="AG202" s="377">
        <f>'2 уровень'!AI922</f>
        <v>0</v>
      </c>
      <c r="AH202" s="376"/>
      <c r="AI202" s="376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</row>
    <row r="203" spans="1:179" ht="60" x14ac:dyDescent="0.25">
      <c r="A203" s="18">
        <v>1</v>
      </c>
      <c r="B203" s="18">
        <v>1</v>
      </c>
      <c r="C203" s="173" t="s">
        <v>446</v>
      </c>
      <c r="D203" s="27">
        <f>'2 уровень'!F923</f>
        <v>0</v>
      </c>
      <c r="E203" s="27">
        <f>'2 уровень'!G923</f>
        <v>0</v>
      </c>
      <c r="F203" s="27">
        <f>'2 уровень'!H923</f>
        <v>0</v>
      </c>
      <c r="G203" s="64">
        <f>'2 уровень'!I923</f>
        <v>0</v>
      </c>
      <c r="H203" s="78">
        <f>'2 уровень'!J923</f>
        <v>0</v>
      </c>
      <c r="I203" s="78">
        <f>'2 уровень'!K923</f>
        <v>0</v>
      </c>
      <c r="J203" s="73">
        <f>'2 уровень'!L923</f>
        <v>0</v>
      </c>
      <c r="K203" s="73">
        <f>'2 уровень'!M923</f>
        <v>0</v>
      </c>
      <c r="L203" s="73">
        <f>'2 уровень'!N923</f>
        <v>0</v>
      </c>
      <c r="M203" s="73">
        <f>'2 уровень'!O923</f>
        <v>0</v>
      </c>
      <c r="N203" s="73">
        <f>'2 уровень'!P923</f>
        <v>0</v>
      </c>
      <c r="O203" s="73">
        <f>'2 уровень'!Q923</f>
        <v>0</v>
      </c>
      <c r="P203" s="376">
        <f>'2 уровень'!R923</f>
        <v>0</v>
      </c>
      <c r="Q203" s="376">
        <f>'2 уровень'!S923</f>
        <v>0</v>
      </c>
      <c r="R203" s="376">
        <f>'2 уровень'!T923</f>
        <v>0</v>
      </c>
      <c r="S203" s="376">
        <f>'2 уровень'!U923</f>
        <v>0</v>
      </c>
      <c r="T203" s="376">
        <f>'2 уровень'!V923</f>
        <v>0</v>
      </c>
      <c r="U203" s="376">
        <f>'2 уровень'!W923</f>
        <v>0</v>
      </c>
      <c r="V203" s="376">
        <f>'2 уровень'!X923</f>
        <v>0</v>
      </c>
      <c r="W203" s="376">
        <f>'2 уровень'!Y923</f>
        <v>0</v>
      </c>
      <c r="X203" s="376">
        <f>'2 уровень'!Z923</f>
        <v>0</v>
      </c>
      <c r="Y203" s="376">
        <f>'2 уровень'!AA923</f>
        <v>0</v>
      </c>
      <c r="Z203" s="376">
        <f>'2 уровень'!AB923</f>
        <v>0</v>
      </c>
      <c r="AA203" s="376">
        <f>'2 уровень'!AC923</f>
        <v>0</v>
      </c>
      <c r="AB203" s="782">
        <f>'2 уровень'!AD923</f>
        <v>0</v>
      </c>
      <c r="AC203" s="376">
        <f>'2 уровень'!AE923</f>
        <v>0</v>
      </c>
      <c r="AD203" s="376">
        <f>'2 уровень'!AF923</f>
        <v>0</v>
      </c>
      <c r="AE203" s="376">
        <f>'2 уровень'!AG923</f>
        <v>0</v>
      </c>
      <c r="AF203" s="376">
        <f>'2 уровень'!AH923</f>
        <v>0</v>
      </c>
      <c r="AG203" s="377">
        <f>'2 уровень'!AI923</f>
        <v>0</v>
      </c>
      <c r="AH203" s="376"/>
      <c r="AI203" s="376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</row>
    <row r="204" spans="1:179" ht="45" x14ac:dyDescent="0.25">
      <c r="A204" s="18">
        <v>1</v>
      </c>
      <c r="B204" s="18">
        <v>1</v>
      </c>
      <c r="C204" s="598" t="s">
        <v>447</v>
      </c>
      <c r="D204" s="27">
        <f>'2 уровень'!F924</f>
        <v>0</v>
      </c>
      <c r="E204" s="27">
        <f>'2 уровень'!G924</f>
        <v>0</v>
      </c>
      <c r="F204" s="27">
        <f>'2 уровень'!H924</f>
        <v>0</v>
      </c>
      <c r="G204" s="64">
        <f>'2 уровень'!I924</f>
        <v>0</v>
      </c>
      <c r="H204" s="78">
        <f>'2 уровень'!J924</f>
        <v>0</v>
      </c>
      <c r="I204" s="78">
        <f>'2 уровень'!K924</f>
        <v>0</v>
      </c>
      <c r="J204" s="73">
        <f>'2 уровень'!L924</f>
        <v>0</v>
      </c>
      <c r="K204" s="73">
        <f>'2 уровень'!M924</f>
        <v>0</v>
      </c>
      <c r="L204" s="73">
        <f>'2 уровень'!N924</f>
        <v>0</v>
      </c>
      <c r="M204" s="73">
        <f>'2 уровень'!O924</f>
        <v>0</v>
      </c>
      <c r="N204" s="73">
        <f>'2 уровень'!P924</f>
        <v>0</v>
      </c>
      <c r="O204" s="73">
        <f>'2 уровень'!Q924</f>
        <v>0</v>
      </c>
      <c r="P204" s="376">
        <f>'2 уровень'!R924</f>
        <v>0</v>
      </c>
      <c r="Q204" s="376">
        <f>'2 уровень'!S924</f>
        <v>0</v>
      </c>
      <c r="R204" s="376">
        <f>'2 уровень'!T924</f>
        <v>0</v>
      </c>
      <c r="S204" s="376">
        <f>'2 уровень'!U924</f>
        <v>0</v>
      </c>
      <c r="T204" s="376">
        <f>'2 уровень'!V924</f>
        <v>0</v>
      </c>
      <c r="U204" s="376">
        <f>'2 уровень'!W924</f>
        <v>0</v>
      </c>
      <c r="V204" s="376">
        <f>'2 уровень'!X924</f>
        <v>0</v>
      </c>
      <c r="W204" s="376">
        <f>'2 уровень'!Y924</f>
        <v>0</v>
      </c>
      <c r="X204" s="376">
        <f>'2 уровень'!Z924</f>
        <v>0</v>
      </c>
      <c r="Y204" s="376">
        <f>'2 уровень'!AA924</f>
        <v>0</v>
      </c>
      <c r="Z204" s="376">
        <f>'2 уровень'!AB924</f>
        <v>0</v>
      </c>
      <c r="AA204" s="376">
        <f>'2 уровень'!AC924</f>
        <v>0</v>
      </c>
      <c r="AB204" s="782">
        <f>'2 уровень'!AD924</f>
        <v>0</v>
      </c>
      <c r="AC204" s="376">
        <f>'2 уровень'!AE924</f>
        <v>0</v>
      </c>
      <c r="AD204" s="376">
        <f>'2 уровень'!AF924</f>
        <v>0</v>
      </c>
      <c r="AE204" s="376">
        <f>'2 уровень'!AG924</f>
        <v>0</v>
      </c>
      <c r="AF204" s="376">
        <f>'2 уровень'!AH924</f>
        <v>0</v>
      </c>
      <c r="AG204" s="377">
        <f>'2 уровень'!AI924</f>
        <v>0</v>
      </c>
      <c r="AH204" s="376"/>
      <c r="AI204" s="376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</row>
    <row r="205" spans="1:179" ht="90" x14ac:dyDescent="0.25">
      <c r="A205" s="18">
        <v>1</v>
      </c>
      <c r="B205" s="18">
        <v>1</v>
      </c>
      <c r="C205" s="2928" t="s">
        <v>448</v>
      </c>
      <c r="D205" s="27">
        <f>'2 уровень'!F925</f>
        <v>0</v>
      </c>
      <c r="E205" s="27">
        <f>'2 уровень'!G925</f>
        <v>0</v>
      </c>
      <c r="F205" s="27">
        <f>'2 уровень'!H925</f>
        <v>0</v>
      </c>
      <c r="G205" s="64">
        <f>'2 уровень'!I925</f>
        <v>0</v>
      </c>
      <c r="H205" s="78">
        <f>'2 уровень'!J925</f>
        <v>0</v>
      </c>
      <c r="I205" s="78">
        <f>'2 уровень'!K925</f>
        <v>0</v>
      </c>
      <c r="J205" s="73">
        <f>'2 уровень'!L925</f>
        <v>0</v>
      </c>
      <c r="K205" s="73">
        <f>'2 уровень'!M925</f>
        <v>0</v>
      </c>
      <c r="L205" s="73">
        <f>'2 уровень'!N925</f>
        <v>0</v>
      </c>
      <c r="M205" s="73">
        <f>'2 уровень'!O925</f>
        <v>0</v>
      </c>
      <c r="N205" s="73">
        <f>'2 уровень'!P925</f>
        <v>0</v>
      </c>
      <c r="O205" s="73">
        <f>'2 уровень'!Q925</f>
        <v>0</v>
      </c>
      <c r="P205" s="376">
        <f>'2 уровень'!R925</f>
        <v>0</v>
      </c>
      <c r="Q205" s="376">
        <f>'2 уровень'!S925</f>
        <v>0</v>
      </c>
      <c r="R205" s="376">
        <f>'2 уровень'!T925</f>
        <v>0</v>
      </c>
      <c r="S205" s="376">
        <f>'2 уровень'!U925</f>
        <v>0</v>
      </c>
      <c r="T205" s="376">
        <f>'2 уровень'!V925</f>
        <v>0</v>
      </c>
      <c r="U205" s="376">
        <f>'2 уровень'!W925</f>
        <v>0</v>
      </c>
      <c r="V205" s="376">
        <f>'2 уровень'!X925</f>
        <v>0</v>
      </c>
      <c r="W205" s="376">
        <f>'2 уровень'!Y925</f>
        <v>0</v>
      </c>
      <c r="X205" s="376">
        <f>'2 уровень'!Z925</f>
        <v>0</v>
      </c>
      <c r="Y205" s="376">
        <f>'2 уровень'!AA925</f>
        <v>0</v>
      </c>
      <c r="Z205" s="376">
        <f>'2 уровень'!AB925</f>
        <v>0</v>
      </c>
      <c r="AA205" s="376">
        <f>'2 уровень'!AC925</f>
        <v>0</v>
      </c>
      <c r="AB205" s="782">
        <f>'2 уровень'!AD925</f>
        <v>0</v>
      </c>
      <c r="AC205" s="376">
        <f>'2 уровень'!AE925</f>
        <v>0</v>
      </c>
      <c r="AD205" s="376">
        <f>'2 уровень'!AF925</f>
        <v>0</v>
      </c>
      <c r="AE205" s="376">
        <f>'2 уровень'!AG925</f>
        <v>0</v>
      </c>
      <c r="AF205" s="376">
        <f>'2 уровень'!AH925</f>
        <v>0</v>
      </c>
      <c r="AG205" s="377">
        <f>'2 уровень'!AI925</f>
        <v>0</v>
      </c>
      <c r="AH205" s="376"/>
      <c r="AI205" s="376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</row>
    <row r="206" spans="1:179" ht="28.5" x14ac:dyDescent="0.25">
      <c r="A206" s="18">
        <v>1</v>
      </c>
      <c r="B206" s="18">
        <v>1</v>
      </c>
      <c r="C206" s="918" t="s">
        <v>467</v>
      </c>
      <c r="D206" s="27">
        <f>'2 уровень'!F926</f>
        <v>0</v>
      </c>
      <c r="E206" s="27">
        <f>'2 уровень'!G926</f>
        <v>0</v>
      </c>
      <c r="F206" s="27">
        <f>'2 уровень'!H926</f>
        <v>0</v>
      </c>
      <c r="G206" s="64">
        <f>'2 уровень'!I926</f>
        <v>0</v>
      </c>
      <c r="H206" s="78">
        <f>'2 уровень'!J926</f>
        <v>0</v>
      </c>
      <c r="I206" s="78">
        <f>'2 уровень'!K926</f>
        <v>0</v>
      </c>
      <c r="J206" s="73">
        <f>'2 уровень'!L926</f>
        <v>0</v>
      </c>
      <c r="K206" s="73">
        <f>'2 уровень'!M926</f>
        <v>0</v>
      </c>
      <c r="L206" s="73">
        <f>'2 уровень'!N926</f>
        <v>0</v>
      </c>
      <c r="M206" s="73">
        <f>'2 уровень'!O926</f>
        <v>0</v>
      </c>
      <c r="N206" s="73">
        <f>'2 уровень'!P926</f>
        <v>0</v>
      </c>
      <c r="O206" s="73">
        <f>'2 уровень'!Q926</f>
        <v>0</v>
      </c>
      <c r="P206" s="376">
        <f>'2 уровень'!R926</f>
        <v>0</v>
      </c>
      <c r="Q206" s="376">
        <f>'2 уровень'!S926</f>
        <v>0</v>
      </c>
      <c r="R206" s="376">
        <f>'2 уровень'!T926</f>
        <v>0</v>
      </c>
      <c r="S206" s="376">
        <f>'2 уровень'!U926</f>
        <v>0</v>
      </c>
      <c r="T206" s="376">
        <f>'2 уровень'!V926</f>
        <v>0</v>
      </c>
      <c r="U206" s="376">
        <f>'2 уровень'!W926</f>
        <v>0</v>
      </c>
      <c r="V206" s="376">
        <f>'2 уровень'!X926</f>
        <v>0</v>
      </c>
      <c r="W206" s="376">
        <f>'2 уровень'!Y926</f>
        <v>0</v>
      </c>
      <c r="X206" s="376">
        <f>'2 уровень'!Z926</f>
        <v>0</v>
      </c>
      <c r="Y206" s="376">
        <f>'2 уровень'!AA926</f>
        <v>0</v>
      </c>
      <c r="Z206" s="376">
        <f>'2 уровень'!AB926</f>
        <v>0</v>
      </c>
      <c r="AA206" s="376">
        <f>'2 уровень'!AC926</f>
        <v>0</v>
      </c>
      <c r="AB206" s="782">
        <f>'2 уровень'!AD926</f>
        <v>0</v>
      </c>
      <c r="AC206" s="376">
        <f>'2 уровень'!AE926</f>
        <v>0</v>
      </c>
      <c r="AD206" s="376">
        <f>'2 уровень'!AF926</f>
        <v>0</v>
      </c>
      <c r="AE206" s="376">
        <f>'2 уровень'!AG926</f>
        <v>0</v>
      </c>
      <c r="AF206" s="376">
        <f>'2 уровень'!AH926</f>
        <v>0</v>
      </c>
      <c r="AG206" s="377">
        <f>'2 уровень'!AI926</f>
        <v>0</v>
      </c>
      <c r="AH206" s="376"/>
      <c r="AI206" s="376" t="e">
        <f>AG206/Z206*100</f>
        <v>#DIV/0!</v>
      </c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</row>
    <row r="207" spans="1:179" ht="28.5" x14ac:dyDescent="0.25">
      <c r="B207" s="18">
        <v>1</v>
      </c>
      <c r="C207" s="2935" t="s">
        <v>311</v>
      </c>
      <c r="D207" s="27">
        <f>'2 уровень'!F927</f>
        <v>16802.340425531915</v>
      </c>
      <c r="E207" s="27">
        <f>'2 уровень'!G927</f>
        <v>14001.950354609929</v>
      </c>
      <c r="F207" s="27">
        <f>'2 уровень'!H927</f>
        <v>14008.301063829787</v>
      </c>
      <c r="G207" s="64">
        <f>'2 уровень'!I927</f>
        <v>100.04535589013688</v>
      </c>
      <c r="H207" s="78">
        <f>'2 уровень'!J927</f>
        <v>0</v>
      </c>
      <c r="I207" s="78">
        <f>'2 уровень'!K927</f>
        <v>0</v>
      </c>
      <c r="J207" s="73">
        <f>'2 уровень'!L927</f>
        <v>0</v>
      </c>
      <c r="K207" s="73">
        <f>'2 уровень'!M927</f>
        <v>0</v>
      </c>
      <c r="L207" s="73">
        <f>'2 уровень'!N927</f>
        <v>0</v>
      </c>
      <c r="M207" s="73">
        <f>'2 уровень'!O927</f>
        <v>0</v>
      </c>
      <c r="N207" s="73">
        <f>'2 уровень'!P927</f>
        <v>0</v>
      </c>
      <c r="O207" s="73">
        <f>'2 уровень'!Q927</f>
        <v>0</v>
      </c>
      <c r="P207" s="376">
        <f>'2 уровень'!R927</f>
        <v>0</v>
      </c>
      <c r="Q207" s="376">
        <f>'2 уровень'!S927</f>
        <v>0</v>
      </c>
      <c r="R207" s="376">
        <f>'2 уровень'!T927</f>
        <v>0</v>
      </c>
      <c r="S207" s="376">
        <f>'2 уровень'!U927</f>
        <v>0</v>
      </c>
      <c r="T207" s="376">
        <f>'2 уровень'!V927</f>
        <v>0</v>
      </c>
      <c r="U207" s="376">
        <f>'2 уровень'!W927</f>
        <v>0</v>
      </c>
      <c r="V207" s="376">
        <f>'2 уровень'!X927</f>
        <v>0</v>
      </c>
      <c r="W207" s="376">
        <f>'2 уровень'!Y927</f>
        <v>0</v>
      </c>
      <c r="X207" s="376">
        <f>'2 уровень'!Z927</f>
        <v>0</v>
      </c>
      <c r="Y207" s="376">
        <f>'2 уровень'!AA927</f>
        <v>0</v>
      </c>
      <c r="Z207" s="376">
        <f>'2 уровень'!AB927</f>
        <v>0</v>
      </c>
      <c r="AA207" s="376">
        <f>'2 уровень'!AC927</f>
        <v>0</v>
      </c>
      <c r="AB207" s="782">
        <f>'2 уровень'!AD927</f>
        <v>0</v>
      </c>
      <c r="AC207" s="376">
        <f>'2 уровень'!AE927</f>
        <v>0</v>
      </c>
      <c r="AD207" s="376">
        <f>'2 уровень'!AF927</f>
        <v>0</v>
      </c>
      <c r="AE207" s="376">
        <f>'2 уровень'!AG927</f>
        <v>0</v>
      </c>
      <c r="AF207" s="376">
        <f>'2 уровень'!AH927</f>
        <v>0</v>
      </c>
      <c r="AG207" s="377">
        <f>'2 уровень'!AI927</f>
        <v>0</v>
      </c>
      <c r="AH207" s="376"/>
      <c r="AI207" s="376" t="e">
        <f>AG207/Z207*100</f>
        <v>#DIV/0!</v>
      </c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</row>
    <row r="208" spans="1:179" x14ac:dyDescent="0.25">
      <c r="B208" s="18">
        <v>1</v>
      </c>
      <c r="C208" s="2937" t="s">
        <v>319</v>
      </c>
      <c r="D208" s="27">
        <f>'2 уровень'!F928</f>
        <v>0</v>
      </c>
      <c r="E208" s="27">
        <f>'2 уровень'!G928</f>
        <v>0</v>
      </c>
      <c r="F208" s="27">
        <f>'2 уровень'!H928</f>
        <v>0</v>
      </c>
      <c r="G208" s="64">
        <f>'2 уровень'!I928</f>
        <v>0</v>
      </c>
      <c r="H208" s="78">
        <f>'2 уровень'!J928</f>
        <v>0</v>
      </c>
      <c r="I208" s="78">
        <f>'2 уровень'!K928</f>
        <v>0</v>
      </c>
      <c r="J208" s="73">
        <f>'2 уровень'!L928</f>
        <v>0</v>
      </c>
      <c r="K208" s="73">
        <f>'2 уровень'!M928</f>
        <v>0</v>
      </c>
      <c r="L208" s="73">
        <f>'2 уровень'!N928</f>
        <v>0</v>
      </c>
      <c r="M208" s="73">
        <f>'2 уровень'!O928</f>
        <v>0</v>
      </c>
      <c r="N208" s="73">
        <f>'2 уровень'!P928</f>
        <v>0</v>
      </c>
      <c r="O208" s="73">
        <f>'2 уровень'!Q928</f>
        <v>0</v>
      </c>
      <c r="P208" s="376">
        <f>'2 уровень'!R928</f>
        <v>0</v>
      </c>
      <c r="Q208" s="376">
        <f>'2 уровень'!S928</f>
        <v>0</v>
      </c>
      <c r="R208" s="376">
        <f>'2 уровень'!T928</f>
        <v>0</v>
      </c>
      <c r="S208" s="376">
        <f>'2 уровень'!U928</f>
        <v>0</v>
      </c>
      <c r="T208" s="376">
        <f>'2 уровень'!V928</f>
        <v>0</v>
      </c>
      <c r="U208" s="376">
        <f>'2 уровень'!W928</f>
        <v>0</v>
      </c>
      <c r="V208" s="376">
        <f>'2 уровень'!X928</f>
        <v>0</v>
      </c>
      <c r="W208" s="376">
        <f>'2 уровень'!Y928</f>
        <v>0</v>
      </c>
      <c r="X208" s="376">
        <f>'2 уровень'!Z928</f>
        <v>0</v>
      </c>
      <c r="Y208" s="376">
        <f>'2 уровень'!AA928</f>
        <v>0</v>
      </c>
      <c r="Z208" s="376">
        <f>'2 уровень'!AB928</f>
        <v>0</v>
      </c>
      <c r="AA208" s="376">
        <f>'2 уровень'!AC928</f>
        <v>0</v>
      </c>
      <c r="AB208" s="782">
        <f>'2 уровень'!AD928</f>
        <v>0</v>
      </c>
      <c r="AC208" s="376">
        <f>'2 уровень'!AE928</f>
        <v>0</v>
      </c>
      <c r="AD208" s="376">
        <f>'2 уровень'!AF928</f>
        <v>0</v>
      </c>
      <c r="AE208" s="376">
        <f>'2 уровень'!AG928</f>
        <v>0</v>
      </c>
      <c r="AF208" s="376">
        <f>'2 уровень'!AH928</f>
        <v>0</v>
      </c>
      <c r="AG208" s="377">
        <f>'2 уровень'!AI928</f>
        <v>0</v>
      </c>
      <c r="AH208" s="376"/>
      <c r="AI208" s="376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</row>
    <row r="209" spans="1:179" x14ac:dyDescent="0.25">
      <c r="B209" s="18">
        <v>1</v>
      </c>
      <c r="C209" s="2938" t="s">
        <v>320</v>
      </c>
      <c r="D209" s="27">
        <f>'2 уровень'!F929</f>
        <v>16802.340425531915</v>
      </c>
      <c r="E209" s="27">
        <f>'2 уровень'!G929</f>
        <v>14001.950354609929</v>
      </c>
      <c r="F209" s="27">
        <f>'2 уровень'!H929</f>
        <v>14008.301063829787</v>
      </c>
      <c r="G209" s="64">
        <f>'2 уровень'!I929</f>
        <v>100.04535589013688</v>
      </c>
      <c r="H209" s="78">
        <f>'2 уровень'!J929</f>
        <v>0</v>
      </c>
      <c r="I209" s="78">
        <f>'2 уровень'!K929</f>
        <v>0</v>
      </c>
      <c r="J209" s="73">
        <f>'2 уровень'!L929</f>
        <v>0</v>
      </c>
      <c r="K209" s="73">
        <f>'2 уровень'!M929</f>
        <v>0</v>
      </c>
      <c r="L209" s="73">
        <f>'2 уровень'!N929</f>
        <v>0</v>
      </c>
      <c r="M209" s="73">
        <f>'2 уровень'!O929</f>
        <v>0</v>
      </c>
      <c r="N209" s="73">
        <f>'2 уровень'!P929</f>
        <v>0</v>
      </c>
      <c r="O209" s="73">
        <f>'2 уровень'!Q929</f>
        <v>0</v>
      </c>
      <c r="P209" s="376">
        <f>'2 уровень'!R929</f>
        <v>0</v>
      </c>
      <c r="Q209" s="376">
        <f>'2 уровень'!S929</f>
        <v>0</v>
      </c>
      <c r="R209" s="376">
        <f>'2 уровень'!T929</f>
        <v>0</v>
      </c>
      <c r="S209" s="376">
        <f>'2 уровень'!U929</f>
        <v>0</v>
      </c>
      <c r="T209" s="376">
        <f>'2 уровень'!V929</f>
        <v>0</v>
      </c>
      <c r="U209" s="376">
        <f>'2 уровень'!W929</f>
        <v>0</v>
      </c>
      <c r="V209" s="376">
        <f>'2 уровень'!X929</f>
        <v>0</v>
      </c>
      <c r="W209" s="376">
        <f>'2 уровень'!Y929</f>
        <v>0</v>
      </c>
      <c r="X209" s="376">
        <f>'2 уровень'!Z929</f>
        <v>0</v>
      </c>
      <c r="Y209" s="376">
        <f>'2 уровень'!AA929</f>
        <v>0</v>
      </c>
      <c r="Z209" s="376">
        <f>'2 уровень'!AB929</f>
        <v>0</v>
      </c>
      <c r="AA209" s="376">
        <f>'2 уровень'!AC929</f>
        <v>0</v>
      </c>
      <c r="AB209" s="782">
        <f>'2 уровень'!AD929</f>
        <v>0</v>
      </c>
      <c r="AC209" s="376">
        <f>'2 уровень'!AE929</f>
        <v>0</v>
      </c>
      <c r="AD209" s="376">
        <f>'2 уровень'!AF929</f>
        <v>0</v>
      </c>
      <c r="AE209" s="376">
        <f>'2 уровень'!AG929</f>
        <v>0</v>
      </c>
      <c r="AF209" s="376">
        <f>'2 уровень'!AH929</f>
        <v>0</v>
      </c>
      <c r="AG209" s="377">
        <f>'2 уровень'!AI929</f>
        <v>0</v>
      </c>
      <c r="AH209" s="376"/>
      <c r="AI209" s="376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</row>
    <row r="210" spans="1:179" x14ac:dyDescent="0.25">
      <c r="B210" s="18">
        <v>1</v>
      </c>
      <c r="C210" s="2936" t="s">
        <v>321</v>
      </c>
      <c r="D210" s="27">
        <f>'2 уровень'!F930</f>
        <v>157942</v>
      </c>
      <c r="E210" s="27">
        <f>'2 уровень'!G930</f>
        <v>131618.33333333334</v>
      </c>
      <c r="F210" s="27">
        <f>'2 уровень'!H930</f>
        <v>131678.03</v>
      </c>
      <c r="G210" s="64">
        <f>'2 уровень'!I930</f>
        <v>100.04535589013688</v>
      </c>
      <c r="H210" s="78">
        <f>'2 уровень'!J930</f>
        <v>0</v>
      </c>
      <c r="I210" s="78">
        <f>'2 уровень'!K930</f>
        <v>0</v>
      </c>
      <c r="J210" s="73">
        <f>'2 уровень'!L930</f>
        <v>0</v>
      </c>
      <c r="K210" s="73">
        <f>'2 уровень'!M930</f>
        <v>0</v>
      </c>
      <c r="L210" s="73">
        <f>'2 уровень'!N930</f>
        <v>0</v>
      </c>
      <c r="M210" s="73">
        <f>'2 уровень'!O930</f>
        <v>0</v>
      </c>
      <c r="N210" s="73">
        <f>'2 уровень'!P930</f>
        <v>0</v>
      </c>
      <c r="O210" s="73">
        <f>'2 уровень'!Q930</f>
        <v>0</v>
      </c>
      <c r="P210" s="376">
        <f>'2 уровень'!R930</f>
        <v>0</v>
      </c>
      <c r="Q210" s="376">
        <f>'2 уровень'!S930</f>
        <v>0</v>
      </c>
      <c r="R210" s="376">
        <f>'2 уровень'!T930</f>
        <v>0</v>
      </c>
      <c r="S210" s="376">
        <f>'2 уровень'!U930</f>
        <v>0</v>
      </c>
      <c r="T210" s="376">
        <f>'2 уровень'!V930</f>
        <v>0</v>
      </c>
      <c r="U210" s="376">
        <f>'2 уровень'!W930</f>
        <v>0</v>
      </c>
      <c r="V210" s="376">
        <f>'2 уровень'!X930</f>
        <v>0</v>
      </c>
      <c r="W210" s="376">
        <f>'2 уровень'!Y930</f>
        <v>0</v>
      </c>
      <c r="X210" s="376">
        <f>'2 уровень'!Z930</f>
        <v>0</v>
      </c>
      <c r="Y210" s="376">
        <f>'2 уровень'!AA930</f>
        <v>0</v>
      </c>
      <c r="Z210" s="376">
        <f>'2 уровень'!AB930</f>
        <v>0</v>
      </c>
      <c r="AA210" s="376">
        <f>'2 уровень'!AC930</f>
        <v>0</v>
      </c>
      <c r="AB210" s="782">
        <f>'2 уровень'!AD930</f>
        <v>0</v>
      </c>
      <c r="AC210" s="376">
        <f>'2 уровень'!AE930</f>
        <v>0</v>
      </c>
      <c r="AD210" s="376">
        <f>'2 уровень'!AF930</f>
        <v>0</v>
      </c>
      <c r="AE210" s="376">
        <f>'2 уровень'!AG930</f>
        <v>0</v>
      </c>
      <c r="AF210" s="376">
        <f>'2 уровень'!AH930</f>
        <v>0</v>
      </c>
      <c r="AG210" s="377">
        <f>'2 уровень'!AI930</f>
        <v>0</v>
      </c>
      <c r="AH210" s="376"/>
      <c r="AI210" s="376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</row>
    <row r="211" spans="1:179" ht="29.25" x14ac:dyDescent="0.25">
      <c r="A211" s="18">
        <v>1</v>
      </c>
      <c r="B211" s="18">
        <v>1</v>
      </c>
      <c r="C211" s="611" t="s">
        <v>304</v>
      </c>
      <c r="D211" s="27">
        <f>'2 уровень'!F931</f>
        <v>0</v>
      </c>
      <c r="E211" s="27">
        <f>'2 уровень'!G931</f>
        <v>0</v>
      </c>
      <c r="F211" s="27">
        <f>'2 уровень'!H931</f>
        <v>0</v>
      </c>
      <c r="G211" s="64">
        <f>'2 уровень'!I931</f>
        <v>0</v>
      </c>
      <c r="H211" s="78">
        <f>'2 уровень'!J931</f>
        <v>0</v>
      </c>
      <c r="I211" s="78">
        <f>'2 уровень'!K931</f>
        <v>0</v>
      </c>
      <c r="J211" s="73">
        <f>'2 уровень'!L931</f>
        <v>0</v>
      </c>
      <c r="K211" s="73">
        <f>'2 уровень'!M931</f>
        <v>0</v>
      </c>
      <c r="L211" s="73">
        <f>'2 уровень'!N931</f>
        <v>0</v>
      </c>
      <c r="M211" s="73">
        <f>'2 уровень'!O931</f>
        <v>0</v>
      </c>
      <c r="N211" s="73">
        <f>'2 уровень'!P931</f>
        <v>0</v>
      </c>
      <c r="O211" s="73">
        <f>'2 уровень'!Q931</f>
        <v>0</v>
      </c>
      <c r="P211" s="376">
        <f>'2 уровень'!R931</f>
        <v>0</v>
      </c>
      <c r="Q211" s="376">
        <f>'2 уровень'!S931</f>
        <v>0</v>
      </c>
      <c r="R211" s="376">
        <f>'2 уровень'!T931</f>
        <v>0</v>
      </c>
      <c r="S211" s="376">
        <f>'2 уровень'!U931</f>
        <v>0</v>
      </c>
      <c r="T211" s="376">
        <f>'2 уровень'!V931</f>
        <v>0</v>
      </c>
      <c r="U211" s="376">
        <f>'2 уровень'!W931</f>
        <v>0</v>
      </c>
      <c r="V211" s="376">
        <f>'2 уровень'!X931</f>
        <v>0</v>
      </c>
      <c r="W211" s="376">
        <f>'2 уровень'!Y931</f>
        <v>0</v>
      </c>
      <c r="X211" s="376">
        <f>'2 уровень'!Z931</f>
        <v>0</v>
      </c>
      <c r="Y211" s="376">
        <f>'2 уровень'!AA931</f>
        <v>0</v>
      </c>
      <c r="Z211" s="376">
        <f>'2 уровень'!AB931</f>
        <v>0</v>
      </c>
      <c r="AA211" s="376">
        <f>'2 уровень'!AC931</f>
        <v>0</v>
      </c>
      <c r="AB211" s="782">
        <f>'2 уровень'!AD931</f>
        <v>0</v>
      </c>
      <c r="AC211" s="376">
        <f>'2 уровень'!AE931</f>
        <v>0</v>
      </c>
      <c r="AD211" s="376">
        <f>'2 уровень'!AF931</f>
        <v>0</v>
      </c>
      <c r="AE211" s="376">
        <f>'2 уровень'!AG931</f>
        <v>0</v>
      </c>
      <c r="AF211" s="376">
        <f>'2 уровень'!AH931</f>
        <v>0</v>
      </c>
      <c r="AG211" s="377">
        <f>'2 уровень'!AI931</f>
        <v>0</v>
      </c>
      <c r="AH211" s="376"/>
      <c r="AI211" s="376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</row>
    <row r="212" spans="1:179" ht="29.25" x14ac:dyDescent="0.25">
      <c r="B212" s="18">
        <v>1</v>
      </c>
      <c r="C212" s="611" t="s">
        <v>191</v>
      </c>
      <c r="D212" s="27">
        <f>'2 уровень'!F932</f>
        <v>0</v>
      </c>
      <c r="E212" s="27">
        <f>'2 уровень'!G932</f>
        <v>0</v>
      </c>
      <c r="F212" s="27">
        <f>'2 уровень'!H932</f>
        <v>0</v>
      </c>
      <c r="G212" s="64">
        <f>'2 уровень'!I932</f>
        <v>0</v>
      </c>
      <c r="H212" s="78">
        <f>'2 уровень'!J932</f>
        <v>0</v>
      </c>
      <c r="I212" s="78">
        <f>'2 уровень'!K932</f>
        <v>0</v>
      </c>
      <c r="J212" s="73">
        <f>'2 уровень'!L932</f>
        <v>0</v>
      </c>
      <c r="K212" s="73">
        <f>'2 уровень'!M932</f>
        <v>0</v>
      </c>
      <c r="L212" s="73">
        <f>'2 уровень'!N932</f>
        <v>0</v>
      </c>
      <c r="M212" s="73">
        <f>'2 уровень'!O932</f>
        <v>0</v>
      </c>
      <c r="N212" s="73">
        <f>'2 уровень'!P932</f>
        <v>0</v>
      </c>
      <c r="O212" s="73">
        <f>'2 уровень'!Q932</f>
        <v>0</v>
      </c>
      <c r="P212" s="376">
        <f>'2 уровень'!R932</f>
        <v>0</v>
      </c>
      <c r="Q212" s="376">
        <f>'2 уровень'!S932</f>
        <v>0</v>
      </c>
      <c r="R212" s="376">
        <f>'2 уровень'!T932</f>
        <v>0</v>
      </c>
      <c r="S212" s="376">
        <f>'2 уровень'!U932</f>
        <v>0</v>
      </c>
      <c r="T212" s="376">
        <f>'2 уровень'!V932</f>
        <v>0</v>
      </c>
      <c r="U212" s="376">
        <f>'2 уровень'!W932</f>
        <v>0</v>
      </c>
      <c r="V212" s="376">
        <f>'2 уровень'!X932</f>
        <v>0</v>
      </c>
      <c r="W212" s="376">
        <f>'2 уровень'!Y932</f>
        <v>0</v>
      </c>
      <c r="X212" s="376">
        <f>'2 уровень'!Z932</f>
        <v>0</v>
      </c>
      <c r="Y212" s="376">
        <f>'2 уровень'!AA932</f>
        <v>0</v>
      </c>
      <c r="Z212" s="376">
        <f>'2 уровень'!AB932</f>
        <v>0</v>
      </c>
      <c r="AA212" s="376">
        <f>'2 уровень'!AC932</f>
        <v>0</v>
      </c>
      <c r="AB212" s="782">
        <f>'2 уровень'!AD932</f>
        <v>0</v>
      </c>
      <c r="AC212" s="376">
        <f>'2 уровень'!AE932</f>
        <v>0</v>
      </c>
      <c r="AD212" s="376">
        <f>'2 уровень'!AF932</f>
        <v>0</v>
      </c>
      <c r="AE212" s="376">
        <f>'2 уровень'!AG932</f>
        <v>0</v>
      </c>
      <c r="AF212" s="376">
        <f>'2 уровень'!AH932</f>
        <v>0</v>
      </c>
      <c r="AG212" s="377">
        <f>'2 уровень'!AI932</f>
        <v>0</v>
      </c>
      <c r="AH212" s="376"/>
      <c r="AI212" s="376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</row>
    <row r="213" spans="1:179" ht="60" x14ac:dyDescent="0.25">
      <c r="B213" s="18">
        <v>1</v>
      </c>
      <c r="C213" s="602" t="s">
        <v>312</v>
      </c>
      <c r="D213" s="27">
        <f>'2 уровень'!F933</f>
        <v>0</v>
      </c>
      <c r="E213" s="27">
        <f>'2 уровень'!G933</f>
        <v>0</v>
      </c>
      <c r="F213" s="27">
        <f>'2 уровень'!H933</f>
        <v>0</v>
      </c>
      <c r="G213" s="64">
        <f>'2 уровень'!I933</f>
        <v>0</v>
      </c>
      <c r="H213" s="78">
        <f>'2 уровень'!J933</f>
        <v>0</v>
      </c>
      <c r="I213" s="78">
        <f>'2 уровень'!K933</f>
        <v>0</v>
      </c>
      <c r="J213" s="73">
        <f>'2 уровень'!L933</f>
        <v>0</v>
      </c>
      <c r="K213" s="73">
        <f>'2 уровень'!M933</f>
        <v>0</v>
      </c>
      <c r="L213" s="73">
        <f>'2 уровень'!N933</f>
        <v>0</v>
      </c>
      <c r="M213" s="73">
        <f>'2 уровень'!O933</f>
        <v>0</v>
      </c>
      <c r="N213" s="73">
        <f>'2 уровень'!P933</f>
        <v>0</v>
      </c>
      <c r="O213" s="73">
        <f>'2 уровень'!Q933</f>
        <v>0</v>
      </c>
      <c r="P213" s="27">
        <f>'2 уровень'!R933</f>
        <v>0</v>
      </c>
      <c r="Q213" s="27">
        <f>'2 уровень'!S933</f>
        <v>0</v>
      </c>
      <c r="R213" s="27">
        <f>'2 уровень'!T933</f>
        <v>0</v>
      </c>
      <c r="S213" s="27">
        <f>'2 уровень'!U933</f>
        <v>0</v>
      </c>
      <c r="T213" s="27">
        <f>'2 уровень'!V933</f>
        <v>0</v>
      </c>
      <c r="U213" s="27">
        <f>'2 уровень'!W933</f>
        <v>0</v>
      </c>
      <c r="V213" s="27">
        <f>'2 уровень'!X933</f>
        <v>0</v>
      </c>
      <c r="W213" s="27">
        <f>'2 уровень'!Y933</f>
        <v>0</v>
      </c>
      <c r="X213" s="27">
        <f>'2 уровень'!Z933</f>
        <v>0</v>
      </c>
      <c r="Y213" s="27">
        <f>'2 уровень'!AA933</f>
        <v>0</v>
      </c>
      <c r="Z213" s="27">
        <f>'2 уровень'!AB933</f>
        <v>0</v>
      </c>
      <c r="AA213" s="27">
        <f>'2 уровень'!AC933</f>
        <v>0</v>
      </c>
      <c r="AB213" s="27">
        <f>'2 уровень'!AD933</f>
        <v>0</v>
      </c>
      <c r="AC213" s="27">
        <f>'2 уровень'!AE933</f>
        <v>0</v>
      </c>
      <c r="AD213" s="27">
        <f>'2 уровень'!AF933</f>
        <v>0</v>
      </c>
      <c r="AE213" s="27">
        <f>'2 уровень'!AG933</f>
        <v>0</v>
      </c>
      <c r="AF213" s="27">
        <f>'2 уровень'!AH933</f>
        <v>0</v>
      </c>
      <c r="AG213" s="27">
        <f>'2 уровень'!AI933</f>
        <v>0</v>
      </c>
      <c r="AH213" s="376"/>
      <c r="AI213" s="376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</row>
    <row r="214" spans="1:179" x14ac:dyDescent="0.25">
      <c r="B214" s="18">
        <v>1</v>
      </c>
      <c r="C214" s="554" t="s">
        <v>217</v>
      </c>
      <c r="D214" s="27">
        <f>'2 уровень'!F934</f>
        <v>0</v>
      </c>
      <c r="E214" s="27">
        <f>'2 уровень'!G934</f>
        <v>0</v>
      </c>
      <c r="F214" s="27">
        <f>'2 уровень'!H934</f>
        <v>0</v>
      </c>
      <c r="G214" s="64">
        <f>'2 уровень'!I934</f>
        <v>0</v>
      </c>
      <c r="H214" s="78">
        <f>'2 уровень'!J934</f>
        <v>0</v>
      </c>
      <c r="I214" s="78">
        <f>'2 уровень'!K934</f>
        <v>0</v>
      </c>
      <c r="J214" s="73">
        <f>'2 уровень'!L934</f>
        <v>0</v>
      </c>
      <c r="K214" s="73">
        <f>'2 уровень'!M934</f>
        <v>0</v>
      </c>
      <c r="L214" s="73">
        <f>'2 уровень'!N934</f>
        <v>0</v>
      </c>
      <c r="M214" s="73">
        <f>'2 уровень'!O934</f>
        <v>0</v>
      </c>
      <c r="N214" s="73">
        <f>'2 уровень'!P934</f>
        <v>0</v>
      </c>
      <c r="O214" s="73">
        <f>'2 уровень'!Q934</f>
        <v>0</v>
      </c>
      <c r="P214" s="376">
        <f>'2 уровень'!R934</f>
        <v>0</v>
      </c>
      <c r="Q214" s="376">
        <f>'2 уровень'!S934</f>
        <v>0</v>
      </c>
      <c r="R214" s="376">
        <f>'2 уровень'!T934</f>
        <v>0</v>
      </c>
      <c r="S214" s="376">
        <f>'2 уровень'!U934</f>
        <v>0</v>
      </c>
      <c r="T214" s="376">
        <f>'2 уровень'!V934</f>
        <v>0</v>
      </c>
      <c r="U214" s="376">
        <f>'2 уровень'!W934</f>
        <v>0</v>
      </c>
      <c r="V214" s="376">
        <f>'2 уровень'!X934</f>
        <v>0</v>
      </c>
      <c r="W214" s="376">
        <f>'2 уровень'!Y934</f>
        <v>0</v>
      </c>
      <c r="X214" s="376">
        <f>'2 уровень'!Z934</f>
        <v>0</v>
      </c>
      <c r="Y214" s="376">
        <f>'2 уровень'!AA934</f>
        <v>0</v>
      </c>
      <c r="Z214" s="376">
        <f>'2 уровень'!AB934</f>
        <v>0</v>
      </c>
      <c r="AA214" s="376">
        <f>'2 уровень'!AC934</f>
        <v>0</v>
      </c>
      <c r="AB214" s="782">
        <f>'2 уровень'!AD934</f>
        <v>0</v>
      </c>
      <c r="AC214" s="376">
        <f>'2 уровень'!AE934</f>
        <v>0</v>
      </c>
      <c r="AD214" s="376">
        <f>'2 уровень'!AF934</f>
        <v>0</v>
      </c>
      <c r="AE214" s="376">
        <f>'2 уровень'!AG934</f>
        <v>0</v>
      </c>
      <c r="AF214" s="376">
        <f>'2 уровень'!AH934</f>
        <v>0</v>
      </c>
      <c r="AG214" s="377">
        <f>'2 уровень'!AI934</f>
        <v>0</v>
      </c>
      <c r="AH214" s="376"/>
      <c r="AI214" s="376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</row>
    <row r="215" spans="1:179" ht="86.25" x14ac:dyDescent="0.25">
      <c r="B215" s="18">
        <v>1</v>
      </c>
      <c r="C215" s="611" t="s">
        <v>506</v>
      </c>
      <c r="D215" s="27">
        <f>'2 уровень'!F935</f>
        <v>0</v>
      </c>
      <c r="E215" s="27">
        <f>'2 уровень'!G935</f>
        <v>0</v>
      </c>
      <c r="F215" s="27">
        <f>'2 уровень'!H935</f>
        <v>0</v>
      </c>
      <c r="G215" s="64">
        <f>'2 уровень'!I935</f>
        <v>0</v>
      </c>
      <c r="H215" s="78">
        <f>'2 уровень'!J935</f>
        <v>0</v>
      </c>
      <c r="I215" s="78">
        <f>'2 уровень'!K935</f>
        <v>0</v>
      </c>
      <c r="J215" s="73">
        <f>'2 уровень'!L935</f>
        <v>0</v>
      </c>
      <c r="K215" s="73">
        <f>'2 уровень'!M935</f>
        <v>0</v>
      </c>
      <c r="L215" s="73">
        <f>'2 уровень'!N935</f>
        <v>0</v>
      </c>
      <c r="M215" s="73">
        <f>'2 уровень'!O935</f>
        <v>0</v>
      </c>
      <c r="N215" s="73">
        <f>'2 уровень'!P935</f>
        <v>0</v>
      </c>
      <c r="O215" s="73">
        <f>'2 уровень'!Q935</f>
        <v>0</v>
      </c>
      <c r="P215" s="376">
        <f>'2 уровень'!R935</f>
        <v>0</v>
      </c>
      <c r="Q215" s="376">
        <f>'2 уровень'!S935</f>
        <v>0</v>
      </c>
      <c r="R215" s="376">
        <f>'2 уровень'!T935</f>
        <v>0</v>
      </c>
      <c r="S215" s="376">
        <f>'2 уровень'!U935</f>
        <v>0</v>
      </c>
      <c r="T215" s="376">
        <f>'2 уровень'!V935</f>
        <v>0</v>
      </c>
      <c r="U215" s="376">
        <f>'2 уровень'!W935</f>
        <v>0</v>
      </c>
      <c r="V215" s="376">
        <f>'2 уровень'!X935</f>
        <v>0</v>
      </c>
      <c r="W215" s="376">
        <f>'2 уровень'!Y935</f>
        <v>0</v>
      </c>
      <c r="X215" s="376">
        <f>'2 уровень'!Z935</f>
        <v>0</v>
      </c>
      <c r="Y215" s="376">
        <f>'2 уровень'!AA935</f>
        <v>0</v>
      </c>
      <c r="Z215" s="376">
        <f>'2 уровень'!AB935</f>
        <v>0</v>
      </c>
      <c r="AA215" s="376">
        <f>'2 уровень'!AC935</f>
        <v>0</v>
      </c>
      <c r="AB215" s="782">
        <f>'2 уровень'!AD935</f>
        <v>0</v>
      </c>
      <c r="AC215" s="376">
        <f>'2 уровень'!AE935</f>
        <v>0</v>
      </c>
      <c r="AD215" s="376">
        <f>'2 уровень'!AF935</f>
        <v>0</v>
      </c>
      <c r="AE215" s="376">
        <f>'2 уровень'!AG935</f>
        <v>0</v>
      </c>
      <c r="AF215" s="376">
        <f>'2 уровень'!AH935</f>
        <v>0</v>
      </c>
      <c r="AG215" s="377">
        <f>'2 уровень'!AI935</f>
        <v>0</v>
      </c>
      <c r="AH215" s="376"/>
      <c r="AI215" s="376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</row>
    <row r="216" spans="1:179" x14ac:dyDescent="0.25">
      <c r="A216" s="18">
        <v>1</v>
      </c>
      <c r="B216" s="18">
        <v>1</v>
      </c>
      <c r="C216" s="2931" t="s">
        <v>260</v>
      </c>
      <c r="D216" s="27">
        <f>'2 уровень'!F936</f>
        <v>1337</v>
      </c>
      <c r="E216" s="27">
        <f>'2 уровень'!G936</f>
        <v>1114.1666666666667</v>
      </c>
      <c r="F216" s="27">
        <f>'2 уровень'!H936</f>
        <v>1113.7025000000001</v>
      </c>
      <c r="G216" s="64">
        <f>'2 уровень'!I936</f>
        <v>99.958339566192961</v>
      </c>
      <c r="H216" s="78">
        <f>'2 уровень'!J936</f>
        <v>0</v>
      </c>
      <c r="I216" s="78">
        <f>'2 уровень'!K936</f>
        <v>0</v>
      </c>
      <c r="J216" s="73">
        <f>'2 уровень'!L936</f>
        <v>0</v>
      </c>
      <c r="K216" s="73">
        <f>'2 уровень'!M936</f>
        <v>0</v>
      </c>
      <c r="L216" s="73">
        <f>'2 уровень'!N936</f>
        <v>0</v>
      </c>
      <c r="M216" s="73">
        <f>'2 уровень'!O936</f>
        <v>0</v>
      </c>
      <c r="N216" s="73">
        <f>'2 уровень'!P936</f>
        <v>0</v>
      </c>
      <c r="O216" s="73">
        <f>'2 уровень'!Q936</f>
        <v>0</v>
      </c>
      <c r="P216" s="376">
        <f>'2 уровень'!R936</f>
        <v>0</v>
      </c>
      <c r="Q216" s="376">
        <f>'2 уровень'!S936</f>
        <v>0</v>
      </c>
      <c r="R216" s="376">
        <f>'2 уровень'!T936</f>
        <v>0</v>
      </c>
      <c r="S216" s="376">
        <f>'2 уровень'!U936</f>
        <v>0</v>
      </c>
      <c r="T216" s="376">
        <f>'2 уровень'!V936</f>
        <v>0</v>
      </c>
      <c r="U216" s="376">
        <f>'2 уровень'!W936</f>
        <v>0</v>
      </c>
      <c r="V216" s="376">
        <f>'2 уровень'!X936</f>
        <v>0</v>
      </c>
      <c r="W216" s="376">
        <f>'2 уровень'!Y936</f>
        <v>0</v>
      </c>
      <c r="X216" s="376">
        <f>'2 уровень'!Z936</f>
        <v>0</v>
      </c>
      <c r="Y216" s="376">
        <f>'2 уровень'!AA936</f>
        <v>0</v>
      </c>
      <c r="Z216" s="376">
        <f>'2 уровень'!AB936</f>
        <v>0</v>
      </c>
      <c r="AA216" s="376">
        <f>'2 уровень'!AC936</f>
        <v>0</v>
      </c>
      <c r="AB216" s="782">
        <f>'2 уровень'!AD936</f>
        <v>0</v>
      </c>
      <c r="AC216" s="376">
        <f>'2 уровень'!AE936</f>
        <v>0</v>
      </c>
      <c r="AD216" s="376">
        <f>'2 уровень'!AF936</f>
        <v>0</v>
      </c>
      <c r="AE216" s="376">
        <f>'2 уровень'!AG936</f>
        <v>0</v>
      </c>
      <c r="AF216" s="376">
        <f>'2 уровень'!AH936</f>
        <v>0</v>
      </c>
      <c r="AG216" s="377">
        <f>'2 уровень'!AI936</f>
        <v>0</v>
      </c>
      <c r="AH216" s="376"/>
      <c r="AI216" s="376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</row>
    <row r="217" spans="1:179" ht="29.25" x14ac:dyDescent="0.25">
      <c r="A217" s="18">
        <v>1</v>
      </c>
      <c r="B217" s="18">
        <v>1</v>
      </c>
      <c r="C217" s="288" t="s">
        <v>273</v>
      </c>
      <c r="D217" s="27">
        <f>'2 уровень'!F937</f>
        <v>0</v>
      </c>
      <c r="E217" s="27">
        <f>'2 уровень'!G937</f>
        <v>0</v>
      </c>
      <c r="F217" s="27">
        <f>'2 уровень'!H937</f>
        <v>0</v>
      </c>
      <c r="G217" s="64">
        <f>'2 уровень'!I937</f>
        <v>0</v>
      </c>
      <c r="H217" s="78">
        <f>'2 уровень'!J937</f>
        <v>0</v>
      </c>
      <c r="I217" s="78">
        <f>'2 уровень'!K937</f>
        <v>0</v>
      </c>
      <c r="J217" s="73">
        <f>'2 уровень'!L937</f>
        <v>0</v>
      </c>
      <c r="K217" s="73">
        <f>'2 уровень'!M937</f>
        <v>0</v>
      </c>
      <c r="L217" s="73">
        <f>'2 уровень'!N937</f>
        <v>0</v>
      </c>
      <c r="M217" s="73">
        <f>'2 уровень'!O937</f>
        <v>0</v>
      </c>
      <c r="N217" s="73">
        <f>'2 уровень'!P937</f>
        <v>0</v>
      </c>
      <c r="O217" s="73">
        <f>'2 уровень'!Q937</f>
        <v>0</v>
      </c>
      <c r="P217" s="376">
        <f>'2 уровень'!R937</f>
        <v>0</v>
      </c>
      <c r="Q217" s="376">
        <f>'2 уровень'!S937</f>
        <v>0</v>
      </c>
      <c r="R217" s="376">
        <f>'2 уровень'!T937</f>
        <v>0</v>
      </c>
      <c r="S217" s="376">
        <f>'2 уровень'!U937</f>
        <v>0</v>
      </c>
      <c r="T217" s="376">
        <f>'2 уровень'!V937</f>
        <v>0</v>
      </c>
      <c r="U217" s="376">
        <f>'2 уровень'!W937</f>
        <v>0</v>
      </c>
      <c r="V217" s="376">
        <f>'2 уровень'!X937</f>
        <v>0</v>
      </c>
      <c r="W217" s="376">
        <f>'2 уровень'!Y937</f>
        <v>0</v>
      </c>
      <c r="X217" s="376">
        <f>'2 уровень'!Z937</f>
        <v>0</v>
      </c>
      <c r="Y217" s="376">
        <f>'2 уровень'!AA937</f>
        <v>0</v>
      </c>
      <c r="Z217" s="376">
        <f>'2 уровень'!AB937</f>
        <v>0</v>
      </c>
      <c r="AA217" s="376">
        <f>'2 уровень'!AC937</f>
        <v>0</v>
      </c>
      <c r="AB217" s="782">
        <f>'2 уровень'!AD937</f>
        <v>0</v>
      </c>
      <c r="AC217" s="376">
        <f>'2 уровень'!AE937</f>
        <v>0</v>
      </c>
      <c r="AD217" s="376">
        <f>'2 уровень'!AF937</f>
        <v>0</v>
      </c>
      <c r="AE217" s="376">
        <f>'2 уровень'!AG937</f>
        <v>0</v>
      </c>
      <c r="AF217" s="376">
        <f>'2 уровень'!AH937</f>
        <v>0</v>
      </c>
      <c r="AG217" s="377">
        <f>'2 уровень'!AI937</f>
        <v>0</v>
      </c>
      <c r="AH217" s="376"/>
      <c r="AI217" s="376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</row>
    <row r="218" spans="1:179" ht="30" x14ac:dyDescent="0.25">
      <c r="A218" s="18">
        <v>1</v>
      </c>
      <c r="B218" s="18">
        <v>1</v>
      </c>
      <c r="C218" s="2932" t="s">
        <v>261</v>
      </c>
      <c r="D218" s="27">
        <f>'2 уровень'!F938</f>
        <v>16802.340425531915</v>
      </c>
      <c r="E218" s="27">
        <f>'2 уровень'!G938</f>
        <v>14001.950354609929</v>
      </c>
      <c r="F218" s="27">
        <f>'2 уровень'!H938</f>
        <v>14008.301063829787</v>
      </c>
      <c r="G218" s="64">
        <f>'2 уровень'!I938</f>
        <v>100.04535589013688</v>
      </c>
      <c r="H218" s="78">
        <f>'2 уровень'!J938</f>
        <v>0</v>
      </c>
      <c r="I218" s="78">
        <f>'2 уровень'!K938</f>
        <v>0</v>
      </c>
      <c r="J218" s="73">
        <f>'2 уровень'!L938</f>
        <v>0</v>
      </c>
      <c r="K218" s="73">
        <f>'2 уровень'!M938</f>
        <v>0</v>
      </c>
      <c r="L218" s="73">
        <f>'2 уровень'!N938</f>
        <v>0</v>
      </c>
      <c r="M218" s="73">
        <f>'2 уровень'!O938</f>
        <v>0</v>
      </c>
      <c r="N218" s="73">
        <f>'2 уровень'!P938</f>
        <v>0</v>
      </c>
      <c r="O218" s="73">
        <f>'2 уровень'!Q938</f>
        <v>0</v>
      </c>
      <c r="P218" s="376">
        <f>'2 уровень'!R938</f>
        <v>0</v>
      </c>
      <c r="Q218" s="376">
        <f>'2 уровень'!S938</f>
        <v>0</v>
      </c>
      <c r="R218" s="376">
        <f>'2 уровень'!T938</f>
        <v>0</v>
      </c>
      <c r="S218" s="376">
        <f>'2 уровень'!U938</f>
        <v>0</v>
      </c>
      <c r="T218" s="376">
        <f>'2 уровень'!V938</f>
        <v>0</v>
      </c>
      <c r="U218" s="376">
        <f>'2 уровень'!W938</f>
        <v>0</v>
      </c>
      <c r="V218" s="376">
        <f>'2 уровень'!X938</f>
        <v>0</v>
      </c>
      <c r="W218" s="376">
        <f>'2 уровень'!Y938</f>
        <v>0</v>
      </c>
      <c r="X218" s="376">
        <f>'2 уровень'!Z938</f>
        <v>0</v>
      </c>
      <c r="Y218" s="376">
        <f>'2 уровень'!AA938</f>
        <v>0</v>
      </c>
      <c r="Z218" s="376">
        <f>'2 уровень'!AB938</f>
        <v>0</v>
      </c>
      <c r="AA218" s="376">
        <f>'2 уровень'!AC938</f>
        <v>0</v>
      </c>
      <c r="AB218" s="782">
        <f>'2 уровень'!AD938</f>
        <v>0</v>
      </c>
      <c r="AC218" s="376">
        <f>'2 уровень'!AE938</f>
        <v>0</v>
      </c>
      <c r="AD218" s="376">
        <f>'2 уровень'!AF938</f>
        <v>0</v>
      </c>
      <c r="AE218" s="376">
        <f>'2 уровень'!AG938</f>
        <v>0</v>
      </c>
      <c r="AF218" s="376">
        <f>'2 уровень'!AH938</f>
        <v>0</v>
      </c>
      <c r="AG218" s="377">
        <f>'2 уровень'!AI938</f>
        <v>0</v>
      </c>
      <c r="AH218" s="376"/>
      <c r="AI218" s="376" t="e">
        <f>AG218/Z218*100</f>
        <v>#DIV/0!</v>
      </c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</row>
    <row r="219" spans="1:179" ht="29.25" x14ac:dyDescent="0.25">
      <c r="A219" s="18">
        <v>1</v>
      </c>
      <c r="B219" s="18">
        <v>1</v>
      </c>
      <c r="C219" s="614" t="s">
        <v>262</v>
      </c>
      <c r="D219" s="27">
        <f>'2 уровень'!F939</f>
        <v>0</v>
      </c>
      <c r="E219" s="27">
        <f>'2 уровень'!G939</f>
        <v>0</v>
      </c>
      <c r="F219" s="27">
        <f>'2 уровень'!H939</f>
        <v>0</v>
      </c>
      <c r="G219" s="64">
        <f>'2 уровень'!I939</f>
        <v>0</v>
      </c>
      <c r="H219" s="78">
        <f>'2 уровень'!J939</f>
        <v>0</v>
      </c>
      <c r="I219" s="78">
        <f>'2 уровень'!K939</f>
        <v>0</v>
      </c>
      <c r="J219" s="73">
        <f>'2 уровень'!L939</f>
        <v>0</v>
      </c>
      <c r="K219" s="73">
        <f>'2 уровень'!M939</f>
        <v>0</v>
      </c>
      <c r="L219" s="73">
        <f>'2 уровень'!N939</f>
        <v>0</v>
      </c>
      <c r="M219" s="73">
        <f>'2 уровень'!O939</f>
        <v>0</v>
      </c>
      <c r="N219" s="73">
        <f>'2 уровень'!P939</f>
        <v>0</v>
      </c>
      <c r="O219" s="73">
        <f>'2 уровень'!Q939</f>
        <v>0</v>
      </c>
      <c r="P219" s="376">
        <f>'2 уровень'!R939</f>
        <v>0</v>
      </c>
      <c r="Q219" s="376">
        <f>'2 уровень'!S939</f>
        <v>0</v>
      </c>
      <c r="R219" s="376">
        <f>'2 уровень'!T939</f>
        <v>0</v>
      </c>
      <c r="S219" s="376">
        <f>'2 уровень'!U939</f>
        <v>0</v>
      </c>
      <c r="T219" s="376">
        <f>'2 уровень'!V939</f>
        <v>0</v>
      </c>
      <c r="U219" s="376">
        <f>'2 уровень'!W939</f>
        <v>0</v>
      </c>
      <c r="V219" s="376">
        <f>'2 уровень'!X939</f>
        <v>0</v>
      </c>
      <c r="W219" s="376">
        <f>'2 уровень'!Y939</f>
        <v>0</v>
      </c>
      <c r="X219" s="376">
        <f>'2 уровень'!Z939</f>
        <v>0</v>
      </c>
      <c r="Y219" s="376">
        <f>'2 уровень'!AA939</f>
        <v>0</v>
      </c>
      <c r="Z219" s="376">
        <f>'2 уровень'!AB939</f>
        <v>0</v>
      </c>
      <c r="AA219" s="376">
        <f>'2 уровень'!AC939</f>
        <v>0</v>
      </c>
      <c r="AB219" s="782">
        <f>'2 уровень'!AD939</f>
        <v>0</v>
      </c>
      <c r="AC219" s="376">
        <f>'2 уровень'!AE939</f>
        <v>0</v>
      </c>
      <c r="AD219" s="376">
        <f>'2 уровень'!AF939</f>
        <v>0</v>
      </c>
      <c r="AE219" s="376">
        <f>'2 уровень'!AG939</f>
        <v>0</v>
      </c>
      <c r="AF219" s="376">
        <f>'2 уровень'!AH939</f>
        <v>0</v>
      </c>
      <c r="AG219" s="377">
        <f>'2 уровень'!AI939</f>
        <v>0</v>
      </c>
      <c r="AH219" s="376"/>
      <c r="AI219" s="376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</row>
    <row r="220" spans="1:179" ht="29.25" x14ac:dyDescent="0.25">
      <c r="A220" s="18">
        <v>1</v>
      </c>
      <c r="B220" s="18">
        <v>1</v>
      </c>
      <c r="C220" s="614" t="s">
        <v>134</v>
      </c>
      <c r="D220" s="27">
        <f>'2 уровень'!F940</f>
        <v>38942.238095238092</v>
      </c>
      <c r="E220" s="27">
        <f>'2 уровень'!G940</f>
        <v>32451.865079365081</v>
      </c>
      <c r="F220" s="27">
        <f>'2 уровень'!H940</f>
        <v>32465.614404761902</v>
      </c>
      <c r="G220" s="64">
        <f>'2 уровень'!I940</f>
        <v>100.04236836731324</v>
      </c>
      <c r="H220" s="78">
        <f>'2 уровень'!J940</f>
        <v>0</v>
      </c>
      <c r="I220" s="78">
        <f>'2 уровень'!K940</f>
        <v>0</v>
      </c>
      <c r="J220" s="73">
        <f>'2 уровень'!L940</f>
        <v>0</v>
      </c>
      <c r="K220" s="73">
        <f>'2 уровень'!M940</f>
        <v>0</v>
      </c>
      <c r="L220" s="73">
        <f>'2 уровень'!N940</f>
        <v>0</v>
      </c>
      <c r="M220" s="73">
        <f>'2 уровень'!O940</f>
        <v>0</v>
      </c>
      <c r="N220" s="73">
        <f>'2 уровень'!P940</f>
        <v>0</v>
      </c>
      <c r="O220" s="73">
        <f>'2 уровень'!Q940</f>
        <v>0</v>
      </c>
      <c r="P220" s="376">
        <f>'2 уровень'!R940</f>
        <v>53016.997200000005</v>
      </c>
      <c r="Q220" s="376">
        <f>'2 уровень'!S940</f>
        <v>53016.997200000005</v>
      </c>
      <c r="R220" s="376">
        <f>'2 уровень'!T940</f>
        <v>53016.997200000005</v>
      </c>
      <c r="S220" s="376">
        <f>'2 уровень'!U940</f>
        <v>53016.997200000005</v>
      </c>
      <c r="T220" s="376">
        <f>'2 уровень'!V940</f>
        <v>53016.997200000005</v>
      </c>
      <c r="U220" s="376">
        <f>'2 уровень'!W940</f>
        <v>53016.997200000005</v>
      </c>
      <c r="V220" s="376">
        <f>'2 уровень'!X940</f>
        <v>53016.997200000005</v>
      </c>
      <c r="W220" s="376">
        <f>'2 уровень'!Y940</f>
        <v>53016.997200000005</v>
      </c>
      <c r="X220" s="376">
        <f>'2 уровень'!Z940</f>
        <v>53016.997200000005</v>
      </c>
      <c r="Y220" s="376">
        <f>'2 уровень'!AA940</f>
        <v>53016.997200000005</v>
      </c>
      <c r="Z220" s="376">
        <f>'2 уровень'!AB940</f>
        <v>44180.831000000006</v>
      </c>
      <c r="AA220" s="376">
        <f>'2 уровень'!AC940</f>
        <v>44199.299520000008</v>
      </c>
      <c r="AB220" s="782">
        <f>'2 уровень'!AD940</f>
        <v>0</v>
      </c>
      <c r="AC220" s="376">
        <f>'2 уровень'!AE940</f>
        <v>0</v>
      </c>
      <c r="AD220" s="376">
        <f>'2 уровень'!AF940</f>
        <v>18.468520000002172</v>
      </c>
      <c r="AE220" s="376">
        <f>'2 уровень'!AG940</f>
        <v>0</v>
      </c>
      <c r="AF220" s="376">
        <f>'2 уровень'!AH940</f>
        <v>-14.068950000000001</v>
      </c>
      <c r="AG220" s="377">
        <f>'2 уровень'!AI940</f>
        <v>44185.230570000007</v>
      </c>
      <c r="AH220" s="376">
        <f>AA220/Z220*100</f>
        <v>100.04180211096528</v>
      </c>
      <c r="AI220" s="376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</row>
    <row r="221" spans="1:179" x14ac:dyDescent="0.25">
      <c r="A221" s="18">
        <v>1</v>
      </c>
      <c r="B221" s="18">
        <v>1</v>
      </c>
      <c r="C221" s="615" t="s">
        <v>28</v>
      </c>
      <c r="D221" s="27">
        <f>'2 уровень'!F941</f>
        <v>0</v>
      </c>
      <c r="E221" s="27">
        <f>'2 уровень'!G941</f>
        <v>0</v>
      </c>
      <c r="F221" s="27">
        <f>'2 уровень'!H941</f>
        <v>0</v>
      </c>
      <c r="G221" s="64">
        <f>'2 уровень'!I941</f>
        <v>0</v>
      </c>
      <c r="H221" s="78">
        <f>'2 уровень'!J941</f>
        <v>0</v>
      </c>
      <c r="I221" s="78">
        <f>'2 уровень'!K941</f>
        <v>0</v>
      </c>
      <c r="J221" s="73">
        <f>'2 уровень'!L941</f>
        <v>0</v>
      </c>
      <c r="K221" s="73">
        <f>'2 уровень'!M941</f>
        <v>0</v>
      </c>
      <c r="L221" s="73">
        <f>'2 уровень'!N941</f>
        <v>0</v>
      </c>
      <c r="M221" s="73">
        <f>'2 уровень'!O941</f>
        <v>0</v>
      </c>
      <c r="N221" s="73">
        <f>'2 уровень'!P941</f>
        <v>0</v>
      </c>
      <c r="O221" s="73">
        <f>'2 уровень'!Q941</f>
        <v>0</v>
      </c>
      <c r="P221" s="376">
        <f>'2 уровень'!R941</f>
        <v>0</v>
      </c>
      <c r="Q221" s="376">
        <f>'2 уровень'!S941</f>
        <v>0</v>
      </c>
      <c r="R221" s="376">
        <f>'2 уровень'!T941</f>
        <v>0</v>
      </c>
      <c r="S221" s="376">
        <f>'2 уровень'!U941</f>
        <v>0</v>
      </c>
      <c r="T221" s="376">
        <f>'2 уровень'!V941</f>
        <v>0</v>
      </c>
      <c r="U221" s="376">
        <f>'2 уровень'!W941</f>
        <v>0</v>
      </c>
      <c r="V221" s="376">
        <f>'2 уровень'!X941</f>
        <v>0</v>
      </c>
      <c r="W221" s="376">
        <f>'2 уровень'!Y941</f>
        <v>0</v>
      </c>
      <c r="X221" s="376">
        <f>'2 уровень'!Z941</f>
        <v>0</v>
      </c>
      <c r="Y221" s="376">
        <f>'2 уровень'!AA941</f>
        <v>0</v>
      </c>
      <c r="Z221" s="376">
        <f>'2 уровень'!AB941</f>
        <v>0</v>
      </c>
      <c r="AA221" s="376">
        <f>'2 уровень'!AC941</f>
        <v>0</v>
      </c>
      <c r="AB221" s="782">
        <f>'2 уровень'!AD941</f>
        <v>0</v>
      </c>
      <c r="AC221" s="376">
        <f>'2 уровень'!AE941</f>
        <v>0</v>
      </c>
      <c r="AD221" s="376">
        <f>'2 уровень'!AF941</f>
        <v>0</v>
      </c>
      <c r="AE221" s="376">
        <f>'2 уровень'!AG941</f>
        <v>0</v>
      </c>
      <c r="AF221" s="376">
        <f>'2 уровень'!AH941</f>
        <v>0</v>
      </c>
      <c r="AG221" s="377">
        <f>'2 уровень'!AI941</f>
        <v>0</v>
      </c>
      <c r="AH221" s="376"/>
      <c r="AI221" s="376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</row>
    <row r="222" spans="1:179" x14ac:dyDescent="0.25">
      <c r="A222" s="18">
        <v>1</v>
      </c>
      <c r="B222" s="18">
        <v>1</v>
      </c>
      <c r="C222" s="613" t="s">
        <v>146</v>
      </c>
      <c r="D222" s="27">
        <f>'2 уровень'!F942</f>
        <v>0</v>
      </c>
      <c r="E222" s="27">
        <f>'2 уровень'!G942</f>
        <v>0</v>
      </c>
      <c r="F222" s="27">
        <f>'2 уровень'!H942</f>
        <v>0</v>
      </c>
      <c r="G222" s="64">
        <f>'2 уровень'!I942</f>
        <v>0</v>
      </c>
      <c r="H222" s="78">
        <f>'2 уровень'!J942</f>
        <v>0</v>
      </c>
      <c r="I222" s="78">
        <f>'2 уровень'!K942</f>
        <v>0</v>
      </c>
      <c r="J222" s="73">
        <f>'2 уровень'!L942</f>
        <v>0</v>
      </c>
      <c r="K222" s="73">
        <f>'2 уровень'!M942</f>
        <v>0</v>
      </c>
      <c r="L222" s="73">
        <f>'2 уровень'!N942</f>
        <v>0</v>
      </c>
      <c r="M222" s="73">
        <f>'2 уровень'!O942</f>
        <v>0</v>
      </c>
      <c r="N222" s="73">
        <f>'2 уровень'!P942</f>
        <v>0</v>
      </c>
      <c r="O222" s="73">
        <f>'2 уровень'!Q942</f>
        <v>0</v>
      </c>
      <c r="P222" s="376">
        <f>'2 уровень'!R942</f>
        <v>0</v>
      </c>
      <c r="Q222" s="376">
        <f>'2 уровень'!S942</f>
        <v>0</v>
      </c>
      <c r="R222" s="376">
        <f>'2 уровень'!T942</f>
        <v>0</v>
      </c>
      <c r="S222" s="376">
        <f>'2 уровень'!U942</f>
        <v>0</v>
      </c>
      <c r="T222" s="376">
        <f>'2 уровень'!V942</f>
        <v>0</v>
      </c>
      <c r="U222" s="376">
        <f>'2 уровень'!W942</f>
        <v>0</v>
      </c>
      <c r="V222" s="376">
        <f>'2 уровень'!X942</f>
        <v>0</v>
      </c>
      <c r="W222" s="376">
        <f>'2 уровень'!Y942</f>
        <v>0</v>
      </c>
      <c r="X222" s="376">
        <f>'2 уровень'!Z942</f>
        <v>0</v>
      </c>
      <c r="Y222" s="376">
        <f>'2 уровень'!AA942</f>
        <v>0</v>
      </c>
      <c r="Z222" s="376">
        <f>'2 уровень'!AB942</f>
        <v>0</v>
      </c>
      <c r="AA222" s="376">
        <f>'2 уровень'!AC942</f>
        <v>0</v>
      </c>
      <c r="AB222" s="782">
        <f>'2 уровень'!AD942</f>
        <v>0</v>
      </c>
      <c r="AC222" s="376">
        <f>'2 уровень'!AE942</f>
        <v>0</v>
      </c>
      <c r="AD222" s="376">
        <f>'2 уровень'!AF942</f>
        <v>0</v>
      </c>
      <c r="AE222" s="376">
        <f>'2 уровень'!AG942</f>
        <v>0</v>
      </c>
      <c r="AF222" s="376">
        <f>'2 уровень'!AH942</f>
        <v>0</v>
      </c>
      <c r="AG222" s="377">
        <f>'2 уровень'!AI942</f>
        <v>0</v>
      </c>
      <c r="AH222" s="376"/>
      <c r="AI222" s="376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</row>
    <row r="223" spans="1:179" ht="29.25" x14ac:dyDescent="0.25">
      <c r="A223" s="18">
        <v>1</v>
      </c>
      <c r="B223" s="18">
        <v>1</v>
      </c>
      <c r="C223" s="614" t="s">
        <v>284</v>
      </c>
      <c r="D223" s="27">
        <f>'2 уровень'!F943</f>
        <v>0</v>
      </c>
      <c r="E223" s="27">
        <f>'2 уровень'!G943</f>
        <v>0</v>
      </c>
      <c r="F223" s="27">
        <f>'2 уровень'!H943</f>
        <v>0</v>
      </c>
      <c r="G223" s="64">
        <f>'2 уровень'!I943</f>
        <v>0</v>
      </c>
      <c r="H223" s="78">
        <f>'2 уровень'!J943</f>
        <v>0</v>
      </c>
      <c r="I223" s="78">
        <f>'2 уровень'!K943</f>
        <v>0</v>
      </c>
      <c r="J223" s="73">
        <f>'2 уровень'!L943</f>
        <v>0</v>
      </c>
      <c r="K223" s="73">
        <f>'2 уровень'!M943</f>
        <v>0</v>
      </c>
      <c r="L223" s="73">
        <f>'2 уровень'!N943</f>
        <v>0</v>
      </c>
      <c r="M223" s="73">
        <f>'2 уровень'!O943</f>
        <v>0</v>
      </c>
      <c r="N223" s="73">
        <f>'2 уровень'!P943</f>
        <v>0</v>
      </c>
      <c r="O223" s="73">
        <f>'2 уровень'!Q943</f>
        <v>0</v>
      </c>
      <c r="P223" s="376">
        <f>'2 уровень'!R943</f>
        <v>0</v>
      </c>
      <c r="Q223" s="376">
        <f>'2 уровень'!S943</f>
        <v>0</v>
      </c>
      <c r="R223" s="376">
        <f>'2 уровень'!T943</f>
        <v>0</v>
      </c>
      <c r="S223" s="376">
        <f>'2 уровень'!U943</f>
        <v>0</v>
      </c>
      <c r="T223" s="376">
        <f>'2 уровень'!V943</f>
        <v>0</v>
      </c>
      <c r="U223" s="376">
        <f>'2 уровень'!W943</f>
        <v>0</v>
      </c>
      <c r="V223" s="376">
        <f>'2 уровень'!X943</f>
        <v>0</v>
      </c>
      <c r="W223" s="376">
        <f>'2 уровень'!Y943</f>
        <v>0</v>
      </c>
      <c r="X223" s="376">
        <f>'2 уровень'!Z943</f>
        <v>0</v>
      </c>
      <c r="Y223" s="376">
        <f>'2 уровень'!AA943</f>
        <v>0</v>
      </c>
      <c r="Z223" s="376">
        <f>'2 уровень'!AB943</f>
        <v>0</v>
      </c>
      <c r="AA223" s="376">
        <f>'2 уровень'!AC943</f>
        <v>0</v>
      </c>
      <c r="AB223" s="782">
        <f>'2 уровень'!AD943</f>
        <v>0</v>
      </c>
      <c r="AC223" s="376">
        <f>'2 уровень'!AE943</f>
        <v>0</v>
      </c>
      <c r="AD223" s="376">
        <f>'2 уровень'!AF943</f>
        <v>0</v>
      </c>
      <c r="AE223" s="376">
        <f>'2 уровень'!AG943</f>
        <v>0</v>
      </c>
      <c r="AF223" s="376">
        <f>'2 уровень'!AH943</f>
        <v>0</v>
      </c>
      <c r="AG223" s="377">
        <f>'2 уровень'!AI943</f>
        <v>0</v>
      </c>
      <c r="AH223" s="376"/>
      <c r="AI223" s="376" t="e">
        <f>AG223/Z223*100</f>
        <v>#DIV/0!</v>
      </c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</row>
    <row r="224" spans="1:179" x14ac:dyDescent="0.25">
      <c r="B224" s="18">
        <v>1</v>
      </c>
      <c r="C224" s="2933" t="s">
        <v>135</v>
      </c>
      <c r="D224" s="27">
        <f>'2 уровень'!F944</f>
        <v>0</v>
      </c>
      <c r="E224" s="27">
        <f>'2 уровень'!G944</f>
        <v>0</v>
      </c>
      <c r="F224" s="27">
        <f>'2 уровень'!H944</f>
        <v>0</v>
      </c>
      <c r="G224" s="64">
        <f>'2 уровень'!I944</f>
        <v>0</v>
      </c>
      <c r="H224" s="78">
        <f>'2 уровень'!J944</f>
        <v>0</v>
      </c>
      <c r="I224" s="78">
        <f>'2 уровень'!K944</f>
        <v>0</v>
      </c>
      <c r="J224" s="73">
        <f>'2 уровень'!L944</f>
        <v>0</v>
      </c>
      <c r="K224" s="73">
        <f>'2 уровень'!M944</f>
        <v>0</v>
      </c>
      <c r="L224" s="73">
        <f>'2 уровень'!N944</f>
        <v>0</v>
      </c>
      <c r="M224" s="73">
        <f>'2 уровень'!O944</f>
        <v>0</v>
      </c>
      <c r="N224" s="73">
        <f>'2 уровень'!P944</f>
        <v>0</v>
      </c>
      <c r="O224" s="73">
        <f>'2 уровень'!Q944</f>
        <v>0</v>
      </c>
      <c r="P224" s="376">
        <f>'2 уровень'!R944</f>
        <v>0</v>
      </c>
      <c r="Q224" s="376">
        <f>'2 уровень'!S944</f>
        <v>0</v>
      </c>
      <c r="R224" s="376">
        <f>'2 уровень'!T944</f>
        <v>0</v>
      </c>
      <c r="S224" s="376">
        <f>'2 уровень'!U944</f>
        <v>0</v>
      </c>
      <c r="T224" s="376">
        <f>'2 уровень'!V944</f>
        <v>0</v>
      </c>
      <c r="U224" s="376">
        <f>'2 уровень'!W944</f>
        <v>0</v>
      </c>
      <c r="V224" s="376">
        <f>'2 уровень'!X944</f>
        <v>0</v>
      </c>
      <c r="W224" s="376">
        <f>'2 уровень'!Y944</f>
        <v>0</v>
      </c>
      <c r="X224" s="376">
        <f>'2 уровень'!Z944</f>
        <v>0</v>
      </c>
      <c r="Y224" s="376">
        <f>'2 уровень'!AA944</f>
        <v>0</v>
      </c>
      <c r="Z224" s="376">
        <f>'2 уровень'!AB944</f>
        <v>0</v>
      </c>
      <c r="AA224" s="376">
        <f>'2 уровень'!AC944</f>
        <v>0</v>
      </c>
      <c r="AB224" s="782">
        <f>'2 уровень'!AD944</f>
        <v>0</v>
      </c>
      <c r="AC224" s="376">
        <f>'2 уровень'!AE944</f>
        <v>0</v>
      </c>
      <c r="AD224" s="376">
        <f>'2 уровень'!AF944</f>
        <v>0</v>
      </c>
      <c r="AE224" s="376">
        <f>'2 уровень'!AG944</f>
        <v>0</v>
      </c>
      <c r="AF224" s="376">
        <f>'2 уровень'!AH944</f>
        <v>0</v>
      </c>
      <c r="AG224" s="377">
        <f>'2 уровень'!AI944</f>
        <v>0</v>
      </c>
      <c r="AH224" s="376"/>
      <c r="AI224" s="376" t="e">
        <f>AG224/Z224*100</f>
        <v>#DIV/0!</v>
      </c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</row>
    <row r="225" spans="1:179" ht="15.75" x14ac:dyDescent="0.25">
      <c r="A225" s="18">
        <v>1</v>
      </c>
      <c r="B225" s="18">
        <v>1</v>
      </c>
      <c r="C225" s="1714" t="s">
        <v>197</v>
      </c>
      <c r="D225" s="27">
        <f>'2 уровень'!F945</f>
        <v>0</v>
      </c>
      <c r="E225" s="27">
        <f>'2 уровень'!G945</f>
        <v>0</v>
      </c>
      <c r="F225" s="27">
        <f>'2 уровень'!H945</f>
        <v>0</v>
      </c>
      <c r="G225" s="64">
        <f>'2 уровень'!I945</f>
        <v>0</v>
      </c>
      <c r="H225" s="78">
        <f>'2 уровень'!J945</f>
        <v>0</v>
      </c>
      <c r="I225" s="78">
        <f>'2 уровень'!K945</f>
        <v>0</v>
      </c>
      <c r="J225" s="73">
        <f>'2 уровень'!L945</f>
        <v>0</v>
      </c>
      <c r="K225" s="73">
        <f>'2 уровень'!M945</f>
        <v>0</v>
      </c>
      <c r="L225" s="73">
        <f>'2 уровень'!N945</f>
        <v>0</v>
      </c>
      <c r="M225" s="73">
        <f>'2 уровень'!O945</f>
        <v>0</v>
      </c>
      <c r="N225" s="73">
        <f>'2 уровень'!P945</f>
        <v>0</v>
      </c>
      <c r="O225" s="73">
        <f>'2 уровень'!Q945</f>
        <v>0</v>
      </c>
      <c r="P225" s="376">
        <f>'2 уровень'!R945</f>
        <v>0</v>
      </c>
      <c r="Q225" s="376">
        <f>'2 уровень'!S945</f>
        <v>0</v>
      </c>
      <c r="R225" s="376">
        <f>'2 уровень'!T945</f>
        <v>0</v>
      </c>
      <c r="S225" s="376">
        <f>'2 уровень'!U945</f>
        <v>0</v>
      </c>
      <c r="T225" s="376">
        <f>'2 уровень'!V945</f>
        <v>0</v>
      </c>
      <c r="U225" s="376">
        <f>'2 уровень'!W945</f>
        <v>0</v>
      </c>
      <c r="V225" s="376">
        <f>'2 уровень'!X945</f>
        <v>0</v>
      </c>
      <c r="W225" s="376">
        <f>'2 уровень'!Y945</f>
        <v>0</v>
      </c>
      <c r="X225" s="376">
        <f>'2 уровень'!Z945</f>
        <v>0</v>
      </c>
      <c r="Y225" s="376">
        <f>'2 уровень'!AA945</f>
        <v>0</v>
      </c>
      <c r="Z225" s="376">
        <f>'2 уровень'!AB945</f>
        <v>0</v>
      </c>
      <c r="AA225" s="376">
        <f>'2 уровень'!AC945</f>
        <v>0</v>
      </c>
      <c r="AB225" s="782">
        <f>'2 уровень'!AD945</f>
        <v>0</v>
      </c>
      <c r="AC225" s="376">
        <f>'2 уровень'!AE945</f>
        <v>0</v>
      </c>
      <c r="AD225" s="376">
        <f>'2 уровень'!AF945</f>
        <v>0</v>
      </c>
      <c r="AE225" s="376">
        <f>'2 уровень'!AG945</f>
        <v>0</v>
      </c>
      <c r="AF225" s="376">
        <f>'2 уровень'!AH945</f>
        <v>0</v>
      </c>
      <c r="AG225" s="377">
        <f>'2 уровень'!AI945</f>
        <v>0</v>
      </c>
      <c r="AH225" s="376"/>
      <c r="AI225" s="376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</row>
    <row r="226" spans="1:179" x14ac:dyDescent="0.25">
      <c r="A226" s="18">
        <v>1</v>
      </c>
      <c r="B226" s="18">
        <v>1</v>
      </c>
      <c r="C226" s="711" t="s">
        <v>198</v>
      </c>
      <c r="D226" s="27">
        <f>'2 уровень'!F946</f>
        <v>0</v>
      </c>
      <c r="E226" s="27">
        <f>'2 уровень'!G946</f>
        <v>0</v>
      </c>
      <c r="F226" s="27">
        <f>'2 уровень'!H946</f>
        <v>0</v>
      </c>
      <c r="G226" s="64">
        <f>'2 уровень'!I946</f>
        <v>0</v>
      </c>
      <c r="H226" s="78">
        <f>'2 уровень'!J946</f>
        <v>0</v>
      </c>
      <c r="I226" s="78">
        <f>'2 уровень'!K946</f>
        <v>0</v>
      </c>
      <c r="J226" s="73">
        <f>'2 уровень'!L946</f>
        <v>0</v>
      </c>
      <c r="K226" s="73">
        <f>'2 уровень'!M946</f>
        <v>0</v>
      </c>
      <c r="L226" s="73">
        <f>'2 уровень'!N946</f>
        <v>0</v>
      </c>
      <c r="M226" s="73">
        <f>'2 уровень'!O946</f>
        <v>0</v>
      </c>
      <c r="N226" s="73">
        <f>'2 уровень'!P946</f>
        <v>0</v>
      </c>
      <c r="O226" s="73">
        <f>'2 уровень'!Q946</f>
        <v>0</v>
      </c>
      <c r="P226" s="376">
        <f>'2 уровень'!R946</f>
        <v>0</v>
      </c>
      <c r="Q226" s="376">
        <f>'2 уровень'!S946</f>
        <v>0</v>
      </c>
      <c r="R226" s="376">
        <f>'2 уровень'!T946</f>
        <v>0</v>
      </c>
      <c r="S226" s="376">
        <f>'2 уровень'!U946</f>
        <v>0</v>
      </c>
      <c r="T226" s="376">
        <f>'2 уровень'!V946</f>
        <v>0</v>
      </c>
      <c r="U226" s="376">
        <f>'2 уровень'!W946</f>
        <v>0</v>
      </c>
      <c r="V226" s="376">
        <f>'2 уровень'!X946</f>
        <v>0</v>
      </c>
      <c r="W226" s="376">
        <f>'2 уровень'!Y946</f>
        <v>0</v>
      </c>
      <c r="X226" s="376">
        <f>'2 уровень'!Z946</f>
        <v>0</v>
      </c>
      <c r="Y226" s="376">
        <f>'2 уровень'!AA946</f>
        <v>0</v>
      </c>
      <c r="Z226" s="376">
        <f>'2 уровень'!AB946</f>
        <v>0</v>
      </c>
      <c r="AA226" s="376">
        <f>'2 уровень'!AC946</f>
        <v>0</v>
      </c>
      <c r="AB226" s="782">
        <f>'2 уровень'!AD946</f>
        <v>0</v>
      </c>
      <c r="AC226" s="376">
        <f>'2 уровень'!AE946</f>
        <v>0</v>
      </c>
      <c r="AD226" s="376">
        <f>'2 уровень'!AF946</f>
        <v>0</v>
      </c>
      <c r="AE226" s="376">
        <f>'2 уровень'!AG946</f>
        <v>0</v>
      </c>
      <c r="AF226" s="376">
        <f>'2 уровень'!AH946</f>
        <v>0</v>
      </c>
      <c r="AG226" s="377">
        <f>'2 уровень'!AI946</f>
        <v>0</v>
      </c>
      <c r="AH226" s="376"/>
      <c r="AI226" s="376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</row>
    <row r="227" spans="1:179" x14ac:dyDescent="0.25">
      <c r="A227" s="18">
        <v>1</v>
      </c>
      <c r="B227" s="18">
        <v>1</v>
      </c>
      <c r="C227" s="708" t="s">
        <v>199</v>
      </c>
      <c r="D227" s="27">
        <f>'2 уровень'!F947</f>
        <v>0</v>
      </c>
      <c r="E227" s="27">
        <f>'2 уровень'!G947</f>
        <v>0</v>
      </c>
      <c r="F227" s="27">
        <f>'2 уровень'!H947</f>
        <v>0</v>
      </c>
      <c r="G227" s="64">
        <f>'2 уровень'!I947</f>
        <v>0</v>
      </c>
      <c r="H227" s="78">
        <f>'2 уровень'!J947</f>
        <v>0</v>
      </c>
      <c r="I227" s="78">
        <f>'2 уровень'!K947</f>
        <v>0</v>
      </c>
      <c r="J227" s="73">
        <f>'2 уровень'!L947</f>
        <v>0</v>
      </c>
      <c r="K227" s="73">
        <f>'2 уровень'!M947</f>
        <v>0</v>
      </c>
      <c r="L227" s="73">
        <f>'2 уровень'!N947</f>
        <v>0</v>
      </c>
      <c r="M227" s="73">
        <f>'2 уровень'!O947</f>
        <v>0</v>
      </c>
      <c r="N227" s="73">
        <f>'2 уровень'!P947</f>
        <v>0</v>
      </c>
      <c r="O227" s="73">
        <f>'2 уровень'!Q947</f>
        <v>0</v>
      </c>
      <c r="P227" s="376">
        <f>'2 уровень'!R947</f>
        <v>0</v>
      </c>
      <c r="Q227" s="376">
        <f>'2 уровень'!S947</f>
        <v>0</v>
      </c>
      <c r="R227" s="376">
        <f>'2 уровень'!T947</f>
        <v>0</v>
      </c>
      <c r="S227" s="376">
        <f>'2 уровень'!U947</f>
        <v>0</v>
      </c>
      <c r="T227" s="376">
        <f>'2 уровень'!V947</f>
        <v>0</v>
      </c>
      <c r="U227" s="376">
        <f>'2 уровень'!W947</f>
        <v>0</v>
      </c>
      <c r="V227" s="376">
        <f>'2 уровень'!X947</f>
        <v>0</v>
      </c>
      <c r="W227" s="376">
        <f>'2 уровень'!Y947</f>
        <v>0</v>
      </c>
      <c r="X227" s="376">
        <f>'2 уровень'!Z947</f>
        <v>0</v>
      </c>
      <c r="Y227" s="376">
        <f>'2 уровень'!AA947</f>
        <v>0</v>
      </c>
      <c r="Z227" s="376">
        <f>'2 уровень'!AB947</f>
        <v>0</v>
      </c>
      <c r="AA227" s="376">
        <f>'2 уровень'!AC947</f>
        <v>0</v>
      </c>
      <c r="AB227" s="782">
        <f>'2 уровень'!AD947</f>
        <v>0</v>
      </c>
      <c r="AC227" s="376">
        <f>'2 уровень'!AE947</f>
        <v>0</v>
      </c>
      <c r="AD227" s="376">
        <f>'2 уровень'!AF947</f>
        <v>0</v>
      </c>
      <c r="AE227" s="376">
        <f>'2 уровень'!AG947</f>
        <v>0</v>
      </c>
      <c r="AF227" s="376">
        <f>'2 уровень'!AH947</f>
        <v>0</v>
      </c>
      <c r="AG227" s="377">
        <f>'2 уровень'!AI947</f>
        <v>0</v>
      </c>
      <c r="AH227" s="376"/>
      <c r="AI227" s="376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</row>
    <row r="228" spans="1:179" ht="15.75" thickBot="1" x14ac:dyDescent="0.3">
      <c r="A228" s="18">
        <v>1</v>
      </c>
      <c r="B228" s="18">
        <v>1</v>
      </c>
      <c r="C228" s="707" t="s">
        <v>204</v>
      </c>
      <c r="D228" s="27">
        <f>'2 уровень'!F948</f>
        <v>0</v>
      </c>
      <c r="E228" s="27">
        <f>'2 уровень'!G948</f>
        <v>0</v>
      </c>
      <c r="F228" s="27">
        <f>'2 уровень'!H948</f>
        <v>0</v>
      </c>
      <c r="G228" s="64">
        <f>'2 уровень'!I948</f>
        <v>0</v>
      </c>
      <c r="H228" s="78">
        <f>'2 уровень'!J948</f>
        <v>0</v>
      </c>
      <c r="I228" s="78">
        <f>'2 уровень'!K948</f>
        <v>0</v>
      </c>
      <c r="J228" s="73">
        <f>'2 уровень'!L948</f>
        <v>0</v>
      </c>
      <c r="K228" s="73">
        <f>'2 уровень'!M948</f>
        <v>0</v>
      </c>
      <c r="L228" s="73">
        <f>'2 уровень'!N948</f>
        <v>0</v>
      </c>
      <c r="M228" s="73">
        <f>'2 уровень'!O948</f>
        <v>0</v>
      </c>
      <c r="N228" s="73">
        <f>'2 уровень'!P948</f>
        <v>0</v>
      </c>
      <c r="O228" s="73">
        <f>'2 уровень'!Q948</f>
        <v>0</v>
      </c>
      <c r="P228" s="376">
        <f>'2 уровень'!R948</f>
        <v>0</v>
      </c>
      <c r="Q228" s="376">
        <f>'2 уровень'!S948</f>
        <v>0</v>
      </c>
      <c r="R228" s="376">
        <f>'2 уровень'!T948</f>
        <v>0</v>
      </c>
      <c r="S228" s="376">
        <f>'2 уровень'!U948</f>
        <v>0</v>
      </c>
      <c r="T228" s="376">
        <f>'2 уровень'!V948</f>
        <v>0</v>
      </c>
      <c r="U228" s="376">
        <f>'2 уровень'!W948</f>
        <v>0</v>
      </c>
      <c r="V228" s="376">
        <f>'2 уровень'!X948</f>
        <v>0</v>
      </c>
      <c r="W228" s="376">
        <f>'2 уровень'!Y948</f>
        <v>0</v>
      </c>
      <c r="X228" s="376">
        <f>'2 уровень'!Z948</f>
        <v>0</v>
      </c>
      <c r="Y228" s="376">
        <f>'2 уровень'!AA948</f>
        <v>0</v>
      </c>
      <c r="Z228" s="376">
        <f>'2 уровень'!AB948</f>
        <v>0</v>
      </c>
      <c r="AA228" s="376">
        <f>'2 уровень'!AC948</f>
        <v>0</v>
      </c>
      <c r="AB228" s="782">
        <f>'2 уровень'!AD948</f>
        <v>0</v>
      </c>
      <c r="AC228" s="376">
        <f>'2 уровень'!AE948</f>
        <v>0</v>
      </c>
      <c r="AD228" s="376">
        <f>'2 уровень'!AF948</f>
        <v>0</v>
      </c>
      <c r="AE228" s="376">
        <f>'2 уровень'!AG948</f>
        <v>0</v>
      </c>
      <c r="AF228" s="376">
        <f>'2 уровень'!AH948</f>
        <v>0</v>
      </c>
      <c r="AG228" s="377">
        <f>'2 уровень'!AI948</f>
        <v>0</v>
      </c>
      <c r="AH228" s="376"/>
      <c r="AI228" s="376" t="e">
        <f>AG228/Z228*100</f>
        <v>#DIV/0!</v>
      </c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</row>
    <row r="229" spans="1:179" x14ac:dyDescent="0.25">
      <c r="A229" s="18">
        <v>1</v>
      </c>
      <c r="B229" s="18">
        <v>1</v>
      </c>
      <c r="C229" s="6" t="s">
        <v>94</v>
      </c>
      <c r="D229" s="79"/>
      <c r="E229" s="79"/>
      <c r="F229" s="79"/>
      <c r="G229" s="80"/>
      <c r="H229" s="81"/>
      <c r="I229" s="81"/>
      <c r="J229" s="24"/>
      <c r="K229" s="24"/>
      <c r="L229" s="24"/>
      <c r="M229" s="24"/>
      <c r="N229" s="24"/>
      <c r="O229" s="24"/>
      <c r="P229" s="384">
        <f t="shared" ref="P229:U229" si="19">P230-P231-P282-P285-P289</f>
        <v>0</v>
      </c>
      <c r="Q229" s="384">
        <f t="shared" si="19"/>
        <v>0</v>
      </c>
      <c r="R229" s="384">
        <f t="shared" si="19"/>
        <v>0</v>
      </c>
      <c r="S229" s="384">
        <f t="shared" si="19"/>
        <v>0</v>
      </c>
      <c r="T229" s="384">
        <f t="shared" si="19"/>
        <v>0</v>
      </c>
      <c r="U229" s="384">
        <f t="shared" si="19"/>
        <v>0</v>
      </c>
      <c r="V229" s="384">
        <f t="shared" ref="V229:W229" si="20">V230-V231-V282-V285-V289</f>
        <v>0</v>
      </c>
      <c r="W229" s="384">
        <f t="shared" si="20"/>
        <v>0</v>
      </c>
      <c r="X229" s="384">
        <f t="shared" ref="X229:Y229" si="21">X230-X231-X282-X285-X289</f>
        <v>0</v>
      </c>
      <c r="Y229" s="384">
        <f t="shared" si="21"/>
        <v>0</v>
      </c>
      <c r="Z229" s="384">
        <f t="shared" ref="Z229:AG229" si="22">Z230-Z231-Z282-Z285-Z289</f>
        <v>7.73070496506989E-12</v>
      </c>
      <c r="AA229" s="384">
        <f t="shared" si="22"/>
        <v>5.9117155615240335E-12</v>
      </c>
      <c r="AB229" s="788">
        <f t="shared" si="22"/>
        <v>0</v>
      </c>
      <c r="AC229" s="384">
        <f t="shared" si="22"/>
        <v>0</v>
      </c>
      <c r="AD229" s="384">
        <f t="shared" si="22"/>
        <v>0</v>
      </c>
      <c r="AE229" s="384">
        <f t="shared" si="22"/>
        <v>0</v>
      </c>
      <c r="AF229" s="384">
        <f t="shared" si="22"/>
        <v>0</v>
      </c>
      <c r="AG229" s="385">
        <f t="shared" si="22"/>
        <v>0</v>
      </c>
      <c r="AH229" s="384"/>
      <c r="AI229" s="384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  <c r="BA229" s="59"/>
      <c r="BB229" s="59"/>
      <c r="BC229" s="59"/>
      <c r="BD229" s="59"/>
      <c r="BE229" s="59"/>
      <c r="BF229" s="59"/>
      <c r="BG229" s="59"/>
      <c r="BH229" s="59"/>
      <c r="BI229" s="59"/>
      <c r="BJ229" s="59"/>
      <c r="BK229" s="59"/>
      <c r="BL229" s="59"/>
      <c r="BM229" s="59"/>
      <c r="BN229" s="59"/>
      <c r="BO229" s="59"/>
      <c r="BP229" s="59"/>
      <c r="BQ229" s="59"/>
      <c r="BR229" s="59"/>
      <c r="BS229" s="59"/>
      <c r="BT229" s="59"/>
      <c r="BU229" s="59"/>
      <c r="BV229" s="59"/>
      <c r="BW229" s="59"/>
      <c r="BX229" s="59"/>
      <c r="BY229" s="59"/>
      <c r="BZ229" s="59"/>
      <c r="CA229" s="59"/>
      <c r="CB229" s="59"/>
      <c r="CC229" s="59"/>
      <c r="CD229" s="59"/>
      <c r="CE229" s="59"/>
      <c r="CF229" s="59"/>
      <c r="CG229" s="59"/>
      <c r="CH229" s="59"/>
      <c r="CI229" s="59"/>
      <c r="CJ229" s="59"/>
      <c r="CK229" s="59"/>
      <c r="CL229" s="59"/>
      <c r="CM229" s="59"/>
      <c r="CN229" s="59"/>
      <c r="CO229" s="59"/>
      <c r="CP229" s="59"/>
      <c r="CQ229" s="59"/>
      <c r="CR229" s="59"/>
      <c r="CS229" s="59"/>
      <c r="CT229" s="59"/>
      <c r="CU229" s="59"/>
      <c r="CV229" s="59"/>
      <c r="CW229" s="59"/>
      <c r="CX229" s="59"/>
      <c r="CY229" s="59"/>
      <c r="CZ229" s="59"/>
      <c r="DA229" s="59"/>
      <c r="DB229" s="59"/>
      <c r="DC229" s="59"/>
      <c r="DD229" s="59"/>
      <c r="DE229" s="59"/>
      <c r="DF229" s="59"/>
      <c r="DG229" s="59"/>
      <c r="DH229" s="59"/>
      <c r="DI229" s="59"/>
      <c r="DJ229" s="59"/>
      <c r="DK229" s="59"/>
      <c r="DL229" s="59"/>
      <c r="DM229" s="59"/>
      <c r="DN229" s="59"/>
      <c r="DO229" s="59"/>
      <c r="DP229" s="59"/>
      <c r="DQ229" s="59"/>
      <c r="DR229" s="59"/>
      <c r="DS229" s="59"/>
      <c r="DT229" s="59"/>
      <c r="DU229" s="59"/>
      <c r="DV229" s="59"/>
      <c r="DW229" s="59"/>
      <c r="DX229" s="59"/>
      <c r="DY229" s="59"/>
      <c r="DZ229" s="59"/>
      <c r="EA229" s="59"/>
      <c r="EB229" s="59"/>
      <c r="EC229" s="59"/>
      <c r="ED229" s="59"/>
      <c r="EE229" s="59"/>
      <c r="EF229" s="59"/>
      <c r="EG229" s="59"/>
      <c r="EH229" s="59"/>
      <c r="EI229" s="59"/>
      <c r="EJ229" s="59"/>
      <c r="EK229" s="59"/>
      <c r="EL229" s="59"/>
      <c r="EM229" s="59"/>
      <c r="EN229" s="59"/>
      <c r="EO229" s="59"/>
      <c r="EP229" s="59"/>
      <c r="EQ229" s="59"/>
      <c r="ER229" s="59"/>
      <c r="ES229" s="59"/>
      <c r="ET229" s="59"/>
      <c r="EU229" s="59"/>
      <c r="EV229" s="59"/>
      <c r="EW229" s="59"/>
      <c r="EX229" s="59"/>
      <c r="EY229" s="59"/>
      <c r="EZ229" s="59"/>
      <c r="FA229" s="59"/>
      <c r="FB229" s="59"/>
      <c r="FC229" s="59"/>
      <c r="FD229" s="59"/>
      <c r="FE229" s="59"/>
      <c r="FF229" s="59"/>
      <c r="FG229" s="59"/>
      <c r="FH229" s="59"/>
      <c r="FI229" s="59"/>
      <c r="FJ229" s="59"/>
      <c r="FK229" s="59"/>
      <c r="FL229" s="59"/>
      <c r="FM229" s="59"/>
      <c r="FN229" s="59"/>
      <c r="FO229" s="59"/>
      <c r="FP229" s="59"/>
      <c r="FQ229" s="59"/>
      <c r="FR229" s="59"/>
      <c r="FS229" s="59"/>
      <c r="FT229" s="59"/>
      <c r="FU229" s="59"/>
      <c r="FV229" s="59"/>
      <c r="FW229" s="59"/>
    </row>
    <row r="230" spans="1:179" s="59" customFormat="1" x14ac:dyDescent="0.25">
      <c r="A230" s="18">
        <v>1</v>
      </c>
      <c r="B230" s="18">
        <v>1</v>
      </c>
      <c r="C230" s="12" t="s">
        <v>92</v>
      </c>
      <c r="D230" s="60">
        <f>'Аян '!C86</f>
        <v>0</v>
      </c>
      <c r="E230" s="82">
        <f>'Аян '!D86</f>
        <v>0</v>
      </c>
      <c r="F230" s="82">
        <f>'Аян '!E86</f>
        <v>0</v>
      </c>
      <c r="G230" s="83">
        <f>'Аян '!F86</f>
        <v>0</v>
      </c>
      <c r="H230" s="72">
        <f>'Аян '!G86</f>
        <v>0</v>
      </c>
      <c r="I230" s="72">
        <f>'Аян '!H86</f>
        <v>0</v>
      </c>
      <c r="J230" s="21">
        <f>'Аян '!I86</f>
        <v>0</v>
      </c>
      <c r="K230" s="21">
        <f>'Аян '!J86</f>
        <v>0</v>
      </c>
      <c r="L230" s="21">
        <f>'Аян '!K86</f>
        <v>0</v>
      </c>
      <c r="M230" s="21">
        <f>'Аян '!L86</f>
        <v>0</v>
      </c>
      <c r="N230" s="21">
        <f>'Аян '!M86</f>
        <v>0</v>
      </c>
      <c r="O230" s="21">
        <f>'Аян '!N86</f>
        <v>0</v>
      </c>
      <c r="P230" s="185">
        <f>'Аян '!O86</f>
        <v>138259.42777500002</v>
      </c>
      <c r="Q230" s="185">
        <f>'Аян '!P86</f>
        <v>138259.42777500002</v>
      </c>
      <c r="R230" s="185">
        <f>'Аян '!Q86</f>
        <v>137968.97185500001</v>
      </c>
      <c r="S230" s="185">
        <f>'Аян '!R86</f>
        <v>137968.97185500001</v>
      </c>
      <c r="T230" s="185">
        <f>'Аян '!S86</f>
        <v>137968.97185500001</v>
      </c>
      <c r="U230" s="185">
        <f>'Аян '!T86</f>
        <v>137968.97185500001</v>
      </c>
      <c r="V230" s="185">
        <f>'Аян '!U86</f>
        <v>137968.97185500001</v>
      </c>
      <c r="W230" s="185">
        <f>'Аян '!V86</f>
        <v>137968.97185500001</v>
      </c>
      <c r="X230" s="185">
        <f>'Аян '!W86</f>
        <v>137968.97185500001</v>
      </c>
      <c r="Y230" s="185">
        <f>'Аян '!X86</f>
        <v>137968.97185500001</v>
      </c>
      <c r="Z230" s="185">
        <f>'Аян '!Y86</f>
        <v>114983.82507650001</v>
      </c>
      <c r="AA230" s="185">
        <f>'Аян '!Z86</f>
        <v>115833.98515999998</v>
      </c>
      <c r="AB230" s="784">
        <f>'Аян '!AA86</f>
        <v>0</v>
      </c>
      <c r="AC230" s="185">
        <f>'Аян '!AB86</f>
        <v>-104.15228</v>
      </c>
      <c r="AD230" s="185">
        <f>'Аян '!AC86</f>
        <v>850.1600834999731</v>
      </c>
      <c r="AE230" s="185">
        <f>'Аян '!AD86</f>
        <v>0</v>
      </c>
      <c r="AF230" s="185">
        <f>'Аян '!AE86</f>
        <v>-995.33247000000006</v>
      </c>
      <c r="AG230" s="380">
        <f>'Аян '!AF86</f>
        <v>114734.50040999998</v>
      </c>
      <c r="AH230" s="185">
        <f>AA230/Z230*100</f>
        <v>100.73937363184287</v>
      </c>
      <c r="AI230" s="185">
        <f>AG230/Z230*100</f>
        <v>99.783165444066455</v>
      </c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</row>
    <row r="231" spans="1:179" s="59" customFormat="1" x14ac:dyDescent="0.25">
      <c r="A231" s="18">
        <v>1</v>
      </c>
      <c r="B231" s="18">
        <v>1</v>
      </c>
      <c r="C231" s="1984" t="s">
        <v>77</v>
      </c>
      <c r="D231" s="82">
        <f>'Аян '!C87</f>
        <v>890</v>
      </c>
      <c r="E231" s="82">
        <f>'Аян '!D87</f>
        <v>741.66666666666674</v>
      </c>
      <c r="F231" s="82">
        <f>'Аян '!E87</f>
        <v>795</v>
      </c>
      <c r="G231" s="83">
        <f>'Аян '!F87</f>
        <v>107.19101123595505</v>
      </c>
      <c r="H231" s="72">
        <f>'Аян '!G87</f>
        <v>9.7752808988764048</v>
      </c>
      <c r="I231" s="72">
        <f>'Аян '!H87</f>
        <v>8.6314465408805034</v>
      </c>
      <c r="J231" s="21">
        <f>'Аян '!I87</f>
        <v>8700</v>
      </c>
      <c r="K231" s="21">
        <f>'Аян '!J87</f>
        <v>7250</v>
      </c>
      <c r="L231" s="21">
        <f>'Аян '!K87</f>
        <v>6862</v>
      </c>
      <c r="M231" s="21">
        <f>'Аян '!L87</f>
        <v>94.648275862068971</v>
      </c>
      <c r="N231" s="21">
        <f>'Аян '!M87</f>
        <v>26</v>
      </c>
      <c r="O231" s="21">
        <f>'Аян '!N87</f>
        <v>316.70769230769235</v>
      </c>
      <c r="P231" s="185">
        <f>'Аян '!O87</f>
        <v>62779.066899999998</v>
      </c>
      <c r="Q231" s="185">
        <f>'Аян '!P87</f>
        <v>62779.066899999998</v>
      </c>
      <c r="R231" s="185">
        <f>'Аян '!Q87</f>
        <v>62627.001260000005</v>
      </c>
      <c r="S231" s="185">
        <f>'Аян '!R87</f>
        <v>62627.001260000005</v>
      </c>
      <c r="T231" s="185">
        <f>'Аян '!S87</f>
        <v>62627.001260000005</v>
      </c>
      <c r="U231" s="185">
        <f>'Аян '!T87</f>
        <v>62627.001260000005</v>
      </c>
      <c r="V231" s="185">
        <f>'Аян '!U87</f>
        <v>62627.001260000005</v>
      </c>
      <c r="W231" s="185">
        <f>'Аян '!V87</f>
        <v>62627.001260000005</v>
      </c>
      <c r="X231" s="185">
        <f>'Аян '!W87</f>
        <v>62627.001260000005</v>
      </c>
      <c r="Y231" s="185">
        <f>'Аян '!X87</f>
        <v>62627.001260000005</v>
      </c>
      <c r="Z231" s="185">
        <f>'Аян '!Y87</f>
        <v>52194.236571333335</v>
      </c>
      <c r="AA231" s="185">
        <f>'Аян '!Z87</f>
        <v>52150.765979999982</v>
      </c>
      <c r="AB231" s="784">
        <f>'Аян '!AA87</f>
        <v>0</v>
      </c>
      <c r="AC231" s="185">
        <f>'Аян '!AB87</f>
        <v>-25.226279999999999</v>
      </c>
      <c r="AD231" s="185">
        <f>'Аян '!AC87</f>
        <v>-43.470591333352786</v>
      </c>
      <c r="AE231" s="185">
        <f>'Аян '!AD87</f>
        <v>0</v>
      </c>
      <c r="AF231" s="185">
        <f>'Аян '!AE87</f>
        <v>-635.51102000000003</v>
      </c>
      <c r="AG231" s="380">
        <f>'Аян '!AF87</f>
        <v>51490.028679999981</v>
      </c>
      <c r="AH231" s="185">
        <f>AA231/Z231*100</f>
        <v>99.916713809437681</v>
      </c>
      <c r="AI231" s="185">
        <f>AG231/Z231*100</f>
        <v>98.650793770360224</v>
      </c>
    </row>
    <row r="232" spans="1:179" s="59" customFormat="1" ht="57.75" x14ac:dyDescent="0.25">
      <c r="A232" s="18"/>
      <c r="B232" s="18">
        <v>1</v>
      </c>
      <c r="C232" s="1897" t="s">
        <v>324</v>
      </c>
      <c r="D232" s="82">
        <f>'Аян '!C88</f>
        <v>0</v>
      </c>
      <c r="E232" s="82">
        <f>'Аян '!D88</f>
        <v>0</v>
      </c>
      <c r="F232" s="82">
        <f>'Аян '!E88</f>
        <v>0</v>
      </c>
      <c r="G232" s="83">
        <f>'Аян '!F88</f>
        <v>0</v>
      </c>
      <c r="H232" s="72">
        <f>'Аян '!G88</f>
        <v>0</v>
      </c>
      <c r="I232" s="72">
        <f>'Аян '!H88</f>
        <v>0</v>
      </c>
      <c r="J232" s="21">
        <f>'Аян '!I88</f>
        <v>0</v>
      </c>
      <c r="K232" s="21">
        <f>'Аян '!J88</f>
        <v>0</v>
      </c>
      <c r="L232" s="21">
        <f>'Аян '!K88</f>
        <v>0</v>
      </c>
      <c r="M232" s="21">
        <f>'Аян '!L88</f>
        <v>0</v>
      </c>
      <c r="N232" s="21">
        <f>'Аян '!M88</f>
        <v>0</v>
      </c>
      <c r="O232" s="21">
        <f>'Аян '!N88</f>
        <v>0</v>
      </c>
      <c r="P232" s="185">
        <f>'Аян '!O88</f>
        <v>16147.653980000001</v>
      </c>
      <c r="Q232" s="185">
        <f>'Аян '!P88</f>
        <v>16147.653980000001</v>
      </c>
      <c r="R232" s="185">
        <f>'Аян '!Q88</f>
        <v>16091.260880000002</v>
      </c>
      <c r="S232" s="185">
        <f>'Аян '!R88</f>
        <v>16091.260880000002</v>
      </c>
      <c r="T232" s="185">
        <f>'Аян '!S88</f>
        <v>16091.260880000002</v>
      </c>
      <c r="U232" s="185">
        <f>'Аян '!T88</f>
        <v>16091.260880000002</v>
      </c>
      <c r="V232" s="185">
        <f>'Аян '!U88</f>
        <v>16091.260880000002</v>
      </c>
      <c r="W232" s="185">
        <f>'Аян '!V88</f>
        <v>16091.260880000002</v>
      </c>
      <c r="X232" s="185">
        <f>'Аян '!W88</f>
        <v>16091.260880000002</v>
      </c>
      <c r="Y232" s="185">
        <f>'Аян '!X88</f>
        <v>16091.260880000002</v>
      </c>
      <c r="Z232" s="185">
        <f>'Аян '!Y88</f>
        <v>13411.263836666667</v>
      </c>
      <c r="AA232" s="185">
        <f>'Аян '!Z88</f>
        <v>12761.50051</v>
      </c>
      <c r="AB232" s="784">
        <f>'Аян '!AA88</f>
        <v>0</v>
      </c>
      <c r="AC232" s="185">
        <f>'Аян '!AB88</f>
        <v>-78.926000000000002</v>
      </c>
      <c r="AD232" s="185">
        <f>'Аян '!AC88</f>
        <v>-649.76332666666713</v>
      </c>
      <c r="AE232" s="185">
        <f>'Аян '!AD88</f>
        <v>0</v>
      </c>
      <c r="AF232" s="185">
        <f>'Аян '!AE88</f>
        <v>-4.6493099999999998</v>
      </c>
      <c r="AG232" s="380">
        <f>'Аян '!AF88</f>
        <v>12677.9252</v>
      </c>
      <c r="AH232" s="185">
        <f>AA232/Z232*100</f>
        <v>95.155092505970984</v>
      </c>
      <c r="AI232" s="185"/>
    </row>
    <row r="233" spans="1:179" x14ac:dyDescent="0.25">
      <c r="A233" s="18">
        <v>1</v>
      </c>
      <c r="B233" s="18">
        <v>1</v>
      </c>
      <c r="C233" s="172" t="s">
        <v>288</v>
      </c>
      <c r="D233" s="51">
        <f>'Аян '!C89</f>
        <v>0</v>
      </c>
      <c r="E233" s="51">
        <f>'Аян '!D89</f>
        <v>0</v>
      </c>
      <c r="F233" s="51">
        <f>'Аян '!E89</f>
        <v>0</v>
      </c>
      <c r="G233" s="84">
        <f>'Аян '!F89</f>
        <v>0</v>
      </c>
      <c r="H233" s="78">
        <f>'Аян '!G89</f>
        <v>0</v>
      </c>
      <c r="I233" s="78">
        <f>'Аян '!H89</f>
        <v>0</v>
      </c>
      <c r="J233" s="73">
        <f>'Аян '!I89</f>
        <v>0</v>
      </c>
      <c r="K233" s="73">
        <f>'Аян '!J89</f>
        <v>0</v>
      </c>
      <c r="L233" s="73">
        <f>'Аян '!K89</f>
        <v>0</v>
      </c>
      <c r="M233" s="73">
        <f>'Аян '!L89</f>
        <v>0</v>
      </c>
      <c r="N233" s="73">
        <f>'Аян '!M89</f>
        <v>0</v>
      </c>
      <c r="O233" s="73">
        <f>'Аян '!N89</f>
        <v>0</v>
      </c>
      <c r="P233" s="185">
        <f>'Аян '!O89</f>
        <v>5523.7021949999998</v>
      </c>
      <c r="Q233" s="185">
        <f>'Аян '!P89</f>
        <v>5523.7021949999998</v>
      </c>
      <c r="R233" s="185">
        <f>'Аян '!Q89</f>
        <v>5523.7021949999998</v>
      </c>
      <c r="S233" s="185">
        <f>'Аян '!R89</f>
        <v>5523.7021949999998</v>
      </c>
      <c r="T233" s="185">
        <f>'Аян '!S89</f>
        <v>5523.7021949999998</v>
      </c>
      <c r="U233" s="185">
        <f>'Аян '!T89</f>
        <v>5523.7021949999998</v>
      </c>
      <c r="V233" s="185">
        <f>'Аян '!U89</f>
        <v>5523.7021949999998</v>
      </c>
      <c r="W233" s="185">
        <f>'Аян '!V89</f>
        <v>5523.7021949999998</v>
      </c>
      <c r="X233" s="185">
        <f>'Аян '!W89</f>
        <v>5523.7021949999998</v>
      </c>
      <c r="Y233" s="185">
        <f>'Аян '!X89</f>
        <v>5523.7021949999998</v>
      </c>
      <c r="Z233" s="185">
        <f>'Аян '!Y89</f>
        <v>4603.0851624999996</v>
      </c>
      <c r="AA233" s="185">
        <f>'Аян '!Z89</f>
        <v>4603.0852000000004</v>
      </c>
      <c r="AB233" s="784">
        <f>'Аян '!AA89</f>
        <v>0</v>
      </c>
      <c r="AC233" s="185">
        <f>'Аян '!AB89</f>
        <v>0</v>
      </c>
      <c r="AD233" s="185">
        <f>'Аян '!AC89</f>
        <v>3.7500000871659722E-5</v>
      </c>
      <c r="AE233" s="185">
        <f>'Аян '!AD89</f>
        <v>0</v>
      </c>
      <c r="AF233" s="185">
        <f>'Аян '!AE89</f>
        <v>0</v>
      </c>
      <c r="AG233" s="380">
        <f>'Аян '!AF89</f>
        <v>4603.0852000000004</v>
      </c>
      <c r="AH233" s="185">
        <f>AA233/Z233*100</f>
        <v>100.00000081467103</v>
      </c>
      <c r="AI233" s="185">
        <f>AG233/Z233*100</f>
        <v>100.00000081467103</v>
      </c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</row>
    <row r="234" spans="1:179" x14ac:dyDescent="0.25">
      <c r="B234" s="18">
        <v>1</v>
      </c>
      <c r="C234" s="172" t="s">
        <v>270</v>
      </c>
      <c r="D234" s="51">
        <f>'Аян '!C90</f>
        <v>5850</v>
      </c>
      <c r="E234" s="51">
        <f>'Аян '!D90</f>
        <v>4875</v>
      </c>
      <c r="F234" s="51">
        <f>'Аян '!E90</f>
        <v>1619</v>
      </c>
      <c r="G234" s="84">
        <f>'Аян '!F90</f>
        <v>33.210256410256413</v>
      </c>
      <c r="H234" s="78">
        <f>'Аян '!G90</f>
        <v>0</v>
      </c>
      <c r="I234" s="78">
        <f>'Аян '!H90</f>
        <v>0</v>
      </c>
      <c r="J234" s="73">
        <f>'Аян '!I90</f>
        <v>0</v>
      </c>
      <c r="K234" s="73">
        <f>'Аян '!J90</f>
        <v>0</v>
      </c>
      <c r="L234" s="73">
        <f>'Аян '!K90</f>
        <v>0</v>
      </c>
      <c r="M234" s="73">
        <f>'Аян '!L90</f>
        <v>0</v>
      </c>
      <c r="N234" s="73">
        <f>'Аян '!M90</f>
        <v>0</v>
      </c>
      <c r="O234" s="73">
        <f>'Аян '!N90</f>
        <v>0</v>
      </c>
      <c r="P234" s="185">
        <f>'Аян '!O90</f>
        <v>0</v>
      </c>
      <c r="Q234" s="185">
        <f>'Аян '!P90</f>
        <v>0</v>
      </c>
      <c r="R234" s="185">
        <f>'Аян '!Q90</f>
        <v>0</v>
      </c>
      <c r="S234" s="185">
        <f>'Аян '!R90</f>
        <v>0</v>
      </c>
      <c r="T234" s="185">
        <f>'Аян '!S90</f>
        <v>0</v>
      </c>
      <c r="U234" s="185">
        <f>'Аян '!T90</f>
        <v>0</v>
      </c>
      <c r="V234" s="185">
        <f>'Аян '!U90</f>
        <v>0</v>
      </c>
      <c r="W234" s="185">
        <f>'Аян '!V90</f>
        <v>0</v>
      </c>
      <c r="X234" s="185">
        <f>'Аян '!W90</f>
        <v>0</v>
      </c>
      <c r="Y234" s="185">
        <f>'Аян '!X90</f>
        <v>0</v>
      </c>
      <c r="Z234" s="185">
        <f>'Аян '!Y90</f>
        <v>0</v>
      </c>
      <c r="AA234" s="185">
        <f>'Аян '!Z90</f>
        <v>0</v>
      </c>
      <c r="AB234" s="784">
        <f>'Аян '!AA90</f>
        <v>0</v>
      </c>
      <c r="AC234" s="185">
        <f>'Аян '!AB90</f>
        <v>0</v>
      </c>
      <c r="AD234" s="185">
        <f>'Аян '!AC90</f>
        <v>0</v>
      </c>
      <c r="AE234" s="185">
        <f>'Аян '!AD90</f>
        <v>0</v>
      </c>
      <c r="AF234" s="185">
        <f>'Аян '!AE90</f>
        <v>0</v>
      </c>
      <c r="AG234" s="380">
        <f>'Аян '!AF90</f>
        <v>0</v>
      </c>
      <c r="AH234" s="185"/>
      <c r="AI234" s="185" t="e">
        <f>AG234/Z234*100</f>
        <v>#DIV/0!</v>
      </c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</row>
    <row r="235" spans="1:179" ht="29.25" x14ac:dyDescent="0.25">
      <c r="B235" s="18">
        <v>1</v>
      </c>
      <c r="C235" s="288" t="s">
        <v>193</v>
      </c>
      <c r="D235" s="51">
        <f>'Аян '!C91</f>
        <v>0</v>
      </c>
      <c r="E235" s="51">
        <f>'Аян '!D91</f>
        <v>0</v>
      </c>
      <c r="F235" s="51">
        <f>'Аян '!E91</f>
        <v>0</v>
      </c>
      <c r="G235" s="84">
        <f>'Аян '!F91</f>
        <v>0</v>
      </c>
      <c r="H235" s="78">
        <f>'Аян '!G91</f>
        <v>0</v>
      </c>
      <c r="I235" s="78">
        <f>'Аян '!H91</f>
        <v>0</v>
      </c>
      <c r="J235" s="73">
        <f>'Аян '!I91</f>
        <v>0</v>
      </c>
      <c r="K235" s="73">
        <f>'Аян '!J91</f>
        <v>0</v>
      </c>
      <c r="L235" s="73">
        <f>'Аян '!K91</f>
        <v>0</v>
      </c>
      <c r="M235" s="73">
        <f>'Аян '!L91</f>
        <v>0</v>
      </c>
      <c r="N235" s="73">
        <f>'Аян '!M91</f>
        <v>0</v>
      </c>
      <c r="O235" s="73">
        <f>'Аян '!N91</f>
        <v>0</v>
      </c>
      <c r="P235" s="185">
        <f>'Аян '!O91</f>
        <v>0</v>
      </c>
      <c r="Q235" s="185">
        <f>'Аян '!P91</f>
        <v>0</v>
      </c>
      <c r="R235" s="185">
        <f>'Аян '!Q91</f>
        <v>0</v>
      </c>
      <c r="S235" s="185">
        <f>'Аян '!R91</f>
        <v>0</v>
      </c>
      <c r="T235" s="185">
        <f>'Аян '!S91</f>
        <v>0</v>
      </c>
      <c r="U235" s="185">
        <f>'Аян '!T91</f>
        <v>0</v>
      </c>
      <c r="V235" s="185">
        <f>'Аян '!U91</f>
        <v>0</v>
      </c>
      <c r="W235" s="185">
        <f>'Аян '!V91</f>
        <v>0</v>
      </c>
      <c r="X235" s="185">
        <f>'Аян '!W91</f>
        <v>0</v>
      </c>
      <c r="Y235" s="185">
        <f>'Аян '!X91</f>
        <v>0</v>
      </c>
      <c r="Z235" s="185">
        <f>'Аян '!Y91</f>
        <v>0</v>
      </c>
      <c r="AA235" s="185" t="str">
        <f>'Аян '!Z91</f>
        <v xml:space="preserve"> </v>
      </c>
      <c r="AB235" s="784">
        <f>'Аян '!AA91</f>
        <v>0</v>
      </c>
      <c r="AC235" s="185">
        <f>'Аян '!AB91</f>
        <v>0</v>
      </c>
      <c r="AD235" s="185">
        <f>'Аян '!AC91</f>
        <v>0</v>
      </c>
      <c r="AE235" s="185">
        <f>'Аян '!AD91</f>
        <v>0</v>
      </c>
      <c r="AF235" s="185">
        <f>'Аян '!AE91</f>
        <v>0</v>
      </c>
      <c r="AG235" s="380">
        <f>'Аян '!AF91</f>
        <v>0</v>
      </c>
      <c r="AH235" s="185">
        <f>'Аян '!AF90</f>
        <v>0</v>
      </c>
      <c r="AI235" s="185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</row>
    <row r="236" spans="1:179" ht="30" x14ac:dyDescent="0.25">
      <c r="B236" s="18">
        <v>1</v>
      </c>
      <c r="C236" s="553" t="s">
        <v>453</v>
      </c>
      <c r="D236" s="51">
        <f>'Аян '!C92</f>
        <v>2000</v>
      </c>
      <c r="E236" s="51">
        <f>'Аян '!D92</f>
        <v>1666.6666666666665</v>
      </c>
      <c r="F236" s="51">
        <f>'Аян '!E92</f>
        <v>816</v>
      </c>
      <c r="G236" s="84">
        <f>'Аян '!F92</f>
        <v>48.96</v>
      </c>
      <c r="H236" s="78">
        <f>'Аян '!G92</f>
        <v>0</v>
      </c>
      <c r="I236" s="78">
        <f>'Аян '!H92</f>
        <v>0</v>
      </c>
      <c r="J236" s="73">
        <f>'Аян '!I92</f>
        <v>0</v>
      </c>
      <c r="K236" s="73">
        <f>'Аян '!J92</f>
        <v>0</v>
      </c>
      <c r="L236" s="73">
        <f>'Аян '!K92</f>
        <v>0</v>
      </c>
      <c r="M236" s="73">
        <f>'Аян '!L92</f>
        <v>0</v>
      </c>
      <c r="N236" s="73">
        <f>'Аян '!M92</f>
        <v>0</v>
      </c>
      <c r="O236" s="73">
        <f>'Аян '!N92</f>
        <v>0</v>
      </c>
      <c r="P236" s="185">
        <f>'Аян '!O92</f>
        <v>0</v>
      </c>
      <c r="Q236" s="185">
        <f>'Аян '!P92</f>
        <v>0</v>
      </c>
      <c r="R236" s="185">
        <f>'Аян '!Q92</f>
        <v>0</v>
      </c>
      <c r="S236" s="185">
        <f>'Аян '!R92</f>
        <v>0</v>
      </c>
      <c r="T236" s="185">
        <f>'Аян '!S92</f>
        <v>0</v>
      </c>
      <c r="U236" s="185">
        <f>'Аян '!T92</f>
        <v>0</v>
      </c>
      <c r="V236" s="185">
        <f>'Аян '!U92</f>
        <v>0</v>
      </c>
      <c r="W236" s="185">
        <f>'Аян '!V92</f>
        <v>0</v>
      </c>
      <c r="X236" s="185">
        <f>'Аян '!W92</f>
        <v>0</v>
      </c>
      <c r="Y236" s="185">
        <f>'Аян '!X92</f>
        <v>0</v>
      </c>
      <c r="Z236" s="185">
        <f>'Аян '!Y92</f>
        <v>0</v>
      </c>
      <c r="AA236" s="185">
        <f>'Аян '!Z92</f>
        <v>0</v>
      </c>
      <c r="AB236" s="784">
        <f>'Аян '!AA92</f>
        <v>0</v>
      </c>
      <c r="AC236" s="185">
        <f>'Аян '!AB92</f>
        <v>0</v>
      </c>
      <c r="AD236" s="185">
        <f>'Аян '!AC92</f>
        <v>0</v>
      </c>
      <c r="AE236" s="185">
        <f>'Аян '!AD92</f>
        <v>0</v>
      </c>
      <c r="AF236" s="185">
        <f>'Аян '!AE92</f>
        <v>0</v>
      </c>
      <c r="AG236" s="380">
        <f>'Аян '!AF92</f>
        <v>0</v>
      </c>
      <c r="AH236" s="185">
        <f>'Аян '!AF91</f>
        <v>0</v>
      </c>
      <c r="AI236" s="185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</row>
    <row r="237" spans="1:179" ht="60" x14ac:dyDescent="0.25">
      <c r="B237" s="18">
        <v>1</v>
      </c>
      <c r="C237" s="553" t="s">
        <v>454</v>
      </c>
      <c r="D237" s="51">
        <f>'Аян '!C93</f>
        <v>3300</v>
      </c>
      <c r="E237" s="51">
        <f>'Аян '!D93</f>
        <v>2750</v>
      </c>
      <c r="F237" s="51">
        <f>'Аян '!E93</f>
        <v>72</v>
      </c>
      <c r="G237" s="84">
        <f>'Аян '!F93</f>
        <v>2.6181818181818182</v>
      </c>
      <c r="H237" s="78">
        <f>'Аян '!G93</f>
        <v>0</v>
      </c>
      <c r="I237" s="78">
        <f>'Аян '!H93</f>
        <v>0</v>
      </c>
      <c r="J237" s="73">
        <f>'Аян '!I93</f>
        <v>0</v>
      </c>
      <c r="K237" s="73">
        <f>'Аян '!J93</f>
        <v>0</v>
      </c>
      <c r="L237" s="73">
        <f>'Аян '!K93</f>
        <v>0</v>
      </c>
      <c r="M237" s="73">
        <f>'Аян '!L93</f>
        <v>0</v>
      </c>
      <c r="N237" s="73">
        <f>'Аян '!M93</f>
        <v>0</v>
      </c>
      <c r="O237" s="73">
        <f>'Аян '!N93</f>
        <v>0</v>
      </c>
      <c r="P237" s="185">
        <f>'Аян '!O93</f>
        <v>0</v>
      </c>
      <c r="Q237" s="185">
        <f>'Аян '!P93</f>
        <v>0</v>
      </c>
      <c r="R237" s="185">
        <f>'Аян '!Q93</f>
        <v>0</v>
      </c>
      <c r="S237" s="185">
        <f>'Аян '!R93</f>
        <v>0</v>
      </c>
      <c r="T237" s="185">
        <f>'Аян '!S93</f>
        <v>0</v>
      </c>
      <c r="U237" s="185">
        <f>'Аян '!T93</f>
        <v>0</v>
      </c>
      <c r="V237" s="185">
        <f>'Аян '!U93</f>
        <v>0</v>
      </c>
      <c r="W237" s="185">
        <f>'Аян '!V93</f>
        <v>0</v>
      </c>
      <c r="X237" s="185">
        <f>'Аян '!W93</f>
        <v>0</v>
      </c>
      <c r="Y237" s="185">
        <f>'Аян '!X93</f>
        <v>0</v>
      </c>
      <c r="Z237" s="185">
        <f>'Аян '!Y93</f>
        <v>0</v>
      </c>
      <c r="AA237" s="185">
        <f>'Аян '!Z93</f>
        <v>0</v>
      </c>
      <c r="AB237" s="784">
        <f>'Аян '!AA93</f>
        <v>0</v>
      </c>
      <c r="AC237" s="185">
        <f>'Аян '!AB93</f>
        <v>0</v>
      </c>
      <c r="AD237" s="185">
        <f>'Аян '!AC93</f>
        <v>0</v>
      </c>
      <c r="AE237" s="185">
        <f>'Аян '!AD93</f>
        <v>0</v>
      </c>
      <c r="AF237" s="185">
        <f>'Аян '!AE93</f>
        <v>0</v>
      </c>
      <c r="AG237" s="380">
        <f>'Аян '!AF93</f>
        <v>0</v>
      </c>
      <c r="AH237" s="185">
        <f>'Аян '!AF92</f>
        <v>0</v>
      </c>
      <c r="AI237" s="185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</row>
    <row r="238" spans="1:179" ht="45" x14ac:dyDescent="0.25">
      <c r="B238" s="18">
        <v>1</v>
      </c>
      <c r="C238" s="291" t="s">
        <v>455</v>
      </c>
      <c r="D238" s="51">
        <f>'Аян '!C94</f>
        <v>500</v>
      </c>
      <c r="E238" s="51">
        <f>'Аян '!D94</f>
        <v>416.66666666666663</v>
      </c>
      <c r="F238" s="51">
        <f>'Аян '!E94</f>
        <v>731</v>
      </c>
      <c r="G238" s="84">
        <f>'Аян '!F94</f>
        <v>175.44000000000003</v>
      </c>
      <c r="H238" s="78">
        <f>'Аян '!G94</f>
        <v>0</v>
      </c>
      <c r="I238" s="78">
        <f>'Аян '!H94</f>
        <v>0</v>
      </c>
      <c r="J238" s="73">
        <f>'Аян '!I94</f>
        <v>0</v>
      </c>
      <c r="K238" s="73">
        <f>'Аян '!J94</f>
        <v>0</v>
      </c>
      <c r="L238" s="73">
        <f>'Аян '!K94</f>
        <v>0</v>
      </c>
      <c r="M238" s="73">
        <f>'Аян '!L94</f>
        <v>0</v>
      </c>
      <c r="N238" s="73">
        <f>'Аян '!M94</f>
        <v>0</v>
      </c>
      <c r="O238" s="73">
        <f>'Аян '!N94</f>
        <v>0</v>
      </c>
      <c r="P238" s="185">
        <f>'Аян '!O94</f>
        <v>0</v>
      </c>
      <c r="Q238" s="185">
        <f>'Аян '!P94</f>
        <v>0</v>
      </c>
      <c r="R238" s="185">
        <f>'Аян '!Q94</f>
        <v>0</v>
      </c>
      <c r="S238" s="185">
        <f>'Аян '!R94</f>
        <v>0</v>
      </c>
      <c r="T238" s="185">
        <f>'Аян '!S94</f>
        <v>0</v>
      </c>
      <c r="U238" s="185">
        <f>'Аян '!T94</f>
        <v>0</v>
      </c>
      <c r="V238" s="185">
        <f>'Аян '!U94</f>
        <v>0</v>
      </c>
      <c r="W238" s="185">
        <f>'Аян '!V94</f>
        <v>0</v>
      </c>
      <c r="X238" s="185">
        <f>'Аян '!W94</f>
        <v>0</v>
      </c>
      <c r="Y238" s="185">
        <f>'Аян '!X94</f>
        <v>0</v>
      </c>
      <c r="Z238" s="185">
        <f>'Аян '!Y94</f>
        <v>0</v>
      </c>
      <c r="AA238" s="185">
        <f>'Аян '!Z94</f>
        <v>0</v>
      </c>
      <c r="AB238" s="784">
        <f>'Аян '!AA94</f>
        <v>0</v>
      </c>
      <c r="AC238" s="185">
        <f>'Аян '!AB94</f>
        <v>0</v>
      </c>
      <c r="AD238" s="185">
        <f>'Аян '!AC94</f>
        <v>0</v>
      </c>
      <c r="AE238" s="185">
        <f>'Аян '!AD94</f>
        <v>0</v>
      </c>
      <c r="AF238" s="185">
        <f>'Аян '!AE94</f>
        <v>0</v>
      </c>
      <c r="AG238" s="380">
        <f>'Аян '!AF94</f>
        <v>0</v>
      </c>
      <c r="AH238" s="185">
        <f>'Аян '!AF93</f>
        <v>0</v>
      </c>
      <c r="AI238" s="185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</row>
    <row r="239" spans="1:179" ht="90" x14ac:dyDescent="0.25">
      <c r="B239" s="18">
        <v>1</v>
      </c>
      <c r="C239" s="173" t="s">
        <v>456</v>
      </c>
      <c r="D239" s="51">
        <f>'Аян '!C95</f>
        <v>50</v>
      </c>
      <c r="E239" s="51">
        <f>'Аян '!D95</f>
        <v>41.666666666666671</v>
      </c>
      <c r="F239" s="51">
        <f>'Аян '!E95</f>
        <v>0</v>
      </c>
      <c r="G239" s="84">
        <f>'Аян '!F95</f>
        <v>0</v>
      </c>
      <c r="H239" s="78">
        <f>'Аян '!G95</f>
        <v>0</v>
      </c>
      <c r="I239" s="78">
        <f>'Аян '!H95</f>
        <v>0</v>
      </c>
      <c r="J239" s="73">
        <f>'Аян '!I95</f>
        <v>0</v>
      </c>
      <c r="K239" s="73">
        <f>'Аян '!J95</f>
        <v>0</v>
      </c>
      <c r="L239" s="73">
        <f>'Аян '!K95</f>
        <v>0</v>
      </c>
      <c r="M239" s="73">
        <f>'Аян '!L95</f>
        <v>0</v>
      </c>
      <c r="N239" s="73">
        <f>'Аян '!M95</f>
        <v>0</v>
      </c>
      <c r="O239" s="73">
        <f>'Аян '!N95</f>
        <v>0</v>
      </c>
      <c r="P239" s="185">
        <f>'Аян '!O95</f>
        <v>0</v>
      </c>
      <c r="Q239" s="185">
        <f>'Аян '!P95</f>
        <v>0</v>
      </c>
      <c r="R239" s="185">
        <f>'Аян '!Q95</f>
        <v>0</v>
      </c>
      <c r="S239" s="185">
        <f>'Аян '!R95</f>
        <v>0</v>
      </c>
      <c r="T239" s="185">
        <f>'Аян '!S95</f>
        <v>0</v>
      </c>
      <c r="U239" s="185">
        <f>'Аян '!T95</f>
        <v>0</v>
      </c>
      <c r="V239" s="185">
        <f>'Аян '!U95</f>
        <v>0</v>
      </c>
      <c r="W239" s="185">
        <f>'Аян '!V95</f>
        <v>0</v>
      </c>
      <c r="X239" s="185">
        <f>'Аян '!W95</f>
        <v>0</v>
      </c>
      <c r="Y239" s="185">
        <f>'Аян '!X95</f>
        <v>0</v>
      </c>
      <c r="Z239" s="185">
        <f>'Аян '!Y95</f>
        <v>0</v>
      </c>
      <c r="AA239" s="185">
        <f>'Аян '!Z95</f>
        <v>0</v>
      </c>
      <c r="AB239" s="784">
        <f>'Аян '!AA95</f>
        <v>0</v>
      </c>
      <c r="AC239" s="185">
        <f>'Аян '!AB95</f>
        <v>0</v>
      </c>
      <c r="AD239" s="185">
        <f>'Аян '!AC95</f>
        <v>0</v>
      </c>
      <c r="AE239" s="185">
        <f>'Аян '!AD95</f>
        <v>0</v>
      </c>
      <c r="AF239" s="185">
        <f>'Аян '!AE95</f>
        <v>0</v>
      </c>
      <c r="AG239" s="380">
        <f>'Аян '!AF95</f>
        <v>0</v>
      </c>
      <c r="AH239" s="185">
        <f>'Аян '!AF94</f>
        <v>0</v>
      </c>
      <c r="AI239" s="185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</row>
    <row r="240" spans="1:179" x14ac:dyDescent="0.25">
      <c r="B240" s="18">
        <v>1</v>
      </c>
      <c r="C240" s="173" t="s">
        <v>131</v>
      </c>
      <c r="D240" s="51">
        <f>'Аян '!C96</f>
        <v>3100</v>
      </c>
      <c r="E240" s="51">
        <f>'Аян '!D96</f>
        <v>2583.3333333333335</v>
      </c>
      <c r="F240" s="51">
        <f>'Аян '!E96</f>
        <v>2679</v>
      </c>
      <c r="G240" s="84">
        <f>'Аян '!F96</f>
        <v>103.70322580645161</v>
      </c>
      <c r="H240" s="78">
        <f>'Аян '!G96</f>
        <v>0</v>
      </c>
      <c r="I240" s="78">
        <f>'Аян '!H96</f>
        <v>0</v>
      </c>
      <c r="J240" s="73">
        <f>'Аян '!I96</f>
        <v>0</v>
      </c>
      <c r="K240" s="73">
        <f>'Аян '!J96</f>
        <v>0</v>
      </c>
      <c r="L240" s="73">
        <f>'Аян '!K96</f>
        <v>0</v>
      </c>
      <c r="M240" s="73">
        <f>'Аян '!L96</f>
        <v>0</v>
      </c>
      <c r="N240" s="73">
        <f>'Аян '!M96</f>
        <v>0</v>
      </c>
      <c r="O240" s="73">
        <f>'Аян '!N96</f>
        <v>0</v>
      </c>
      <c r="P240" s="185">
        <f>'Аян '!O96</f>
        <v>0</v>
      </c>
      <c r="Q240" s="185">
        <f>'Аян '!P96</f>
        <v>0</v>
      </c>
      <c r="R240" s="185">
        <f>'Аян '!Q96</f>
        <v>0</v>
      </c>
      <c r="S240" s="185">
        <f>'Аян '!R96</f>
        <v>0</v>
      </c>
      <c r="T240" s="185">
        <f>'Аян '!S96</f>
        <v>0</v>
      </c>
      <c r="U240" s="185">
        <f>'Аян '!T96</f>
        <v>0</v>
      </c>
      <c r="V240" s="185">
        <f>'Аян '!U96</f>
        <v>0</v>
      </c>
      <c r="W240" s="185">
        <f>'Аян '!V96</f>
        <v>0</v>
      </c>
      <c r="X240" s="185">
        <f>'Аян '!W96</f>
        <v>0</v>
      </c>
      <c r="Y240" s="185">
        <f>'Аян '!X96</f>
        <v>0</v>
      </c>
      <c r="Z240" s="185">
        <f>'Аян '!Y96</f>
        <v>0</v>
      </c>
      <c r="AA240" s="185">
        <f>'Аян '!Z96</f>
        <v>0</v>
      </c>
      <c r="AB240" s="784">
        <f>'Аян '!AA96</f>
        <v>0</v>
      </c>
      <c r="AC240" s="185">
        <f>'Аян '!AB96</f>
        <v>0</v>
      </c>
      <c r="AD240" s="185">
        <f>'Аян '!AC96</f>
        <v>0</v>
      </c>
      <c r="AE240" s="185">
        <f>'Аян '!AD96</f>
        <v>0</v>
      </c>
      <c r="AF240" s="185">
        <f>'Аян '!AE96</f>
        <v>0</v>
      </c>
      <c r="AG240" s="380">
        <f>'Аян '!AF96</f>
        <v>0</v>
      </c>
      <c r="AH240" s="185">
        <f>'Аян '!AF95</f>
        <v>0</v>
      </c>
      <c r="AI240" s="185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</row>
    <row r="241" spans="2:179" x14ac:dyDescent="0.25">
      <c r="B241" s="18">
        <v>1</v>
      </c>
      <c r="C241" s="173" t="s">
        <v>222</v>
      </c>
      <c r="D241" s="51">
        <f>'Аян '!C97</f>
        <v>2970</v>
      </c>
      <c r="E241" s="51">
        <f>'Аян '!D97</f>
        <v>2475</v>
      </c>
      <c r="F241" s="51">
        <f>'Аян '!E97</f>
        <v>2679</v>
      </c>
      <c r="G241" s="84">
        <f>'Аян '!F97</f>
        <v>108.24242424242425</v>
      </c>
      <c r="H241" s="78">
        <f>'Аян '!G97</f>
        <v>0</v>
      </c>
      <c r="I241" s="78">
        <f>'Аян '!H97</f>
        <v>0</v>
      </c>
      <c r="J241" s="73">
        <f>'Аян '!I97</f>
        <v>0</v>
      </c>
      <c r="K241" s="73">
        <f>'Аян '!J97</f>
        <v>0</v>
      </c>
      <c r="L241" s="73">
        <f>'Аян '!K97</f>
        <v>0</v>
      </c>
      <c r="M241" s="73">
        <f>'Аян '!L97</f>
        <v>0</v>
      </c>
      <c r="N241" s="73">
        <f>'Аян '!M97</f>
        <v>0</v>
      </c>
      <c r="O241" s="73">
        <f>'Аян '!N97</f>
        <v>0</v>
      </c>
      <c r="P241" s="185">
        <f>'Аян '!O97</f>
        <v>0</v>
      </c>
      <c r="Q241" s="185">
        <f>'Аян '!P97</f>
        <v>0</v>
      </c>
      <c r="R241" s="185">
        <f>'Аян '!Q97</f>
        <v>0</v>
      </c>
      <c r="S241" s="185">
        <f>'Аян '!R97</f>
        <v>0</v>
      </c>
      <c r="T241" s="185">
        <f>'Аян '!S97</f>
        <v>0</v>
      </c>
      <c r="U241" s="185">
        <f>'Аян '!T97</f>
        <v>0</v>
      </c>
      <c r="V241" s="185">
        <f>'Аян '!U97</f>
        <v>0</v>
      </c>
      <c r="W241" s="185">
        <f>'Аян '!V97</f>
        <v>0</v>
      </c>
      <c r="X241" s="185">
        <f>'Аян '!W97</f>
        <v>0</v>
      </c>
      <c r="Y241" s="185">
        <f>'Аян '!X97</f>
        <v>0</v>
      </c>
      <c r="Z241" s="185">
        <f>'Аян '!Y97</f>
        <v>0</v>
      </c>
      <c r="AA241" s="185">
        <f>'Аян '!Z97</f>
        <v>0</v>
      </c>
      <c r="AB241" s="784">
        <f>'Аян '!AA97</f>
        <v>0</v>
      </c>
      <c r="AC241" s="185">
        <f>'Аян '!AB97</f>
        <v>0</v>
      </c>
      <c r="AD241" s="185">
        <f>'Аян '!AC97</f>
        <v>0</v>
      </c>
      <c r="AE241" s="185">
        <f>'Аян '!AD97</f>
        <v>0</v>
      </c>
      <c r="AF241" s="185">
        <f>'Аян '!AE97</f>
        <v>0</v>
      </c>
      <c r="AG241" s="380">
        <f>'Аян '!AF97</f>
        <v>0</v>
      </c>
      <c r="AH241" s="185">
        <f>'Аян '!AF96</f>
        <v>0</v>
      </c>
      <c r="AI241" s="185"/>
      <c r="AJ241" s="59"/>
      <c r="AK241" s="59"/>
      <c r="AL241" s="59"/>
      <c r="AM241" s="59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</row>
    <row r="242" spans="2:179" ht="45" x14ac:dyDescent="0.25">
      <c r="B242" s="18">
        <v>1</v>
      </c>
      <c r="C242" s="173" t="s">
        <v>457</v>
      </c>
      <c r="D242" s="51">
        <f>'Аян '!C98</f>
        <v>100</v>
      </c>
      <c r="E242" s="51">
        <f>'Аян '!D98</f>
        <v>83.333333333333343</v>
      </c>
      <c r="F242" s="51">
        <f>'Аян '!E98</f>
        <v>0</v>
      </c>
      <c r="G242" s="84">
        <f>'Аян '!F98</f>
        <v>0</v>
      </c>
      <c r="H242" s="78">
        <f>'Аян '!G98</f>
        <v>0</v>
      </c>
      <c r="I242" s="78">
        <f>'Аян '!H98</f>
        <v>0</v>
      </c>
      <c r="J242" s="73">
        <f>'Аян '!I98</f>
        <v>0</v>
      </c>
      <c r="K242" s="73">
        <f>'Аян '!J98</f>
        <v>0</v>
      </c>
      <c r="L242" s="73">
        <f>'Аян '!K98</f>
        <v>0</v>
      </c>
      <c r="M242" s="73">
        <f>'Аян '!L98</f>
        <v>0</v>
      </c>
      <c r="N242" s="73">
        <f>'Аян '!M98</f>
        <v>0</v>
      </c>
      <c r="O242" s="73">
        <f>'Аян '!N98</f>
        <v>0</v>
      </c>
      <c r="P242" s="185">
        <f>'Аян '!O98</f>
        <v>0</v>
      </c>
      <c r="Q242" s="185">
        <f>'Аян '!P98</f>
        <v>0</v>
      </c>
      <c r="R242" s="185">
        <f>'Аян '!Q98</f>
        <v>0</v>
      </c>
      <c r="S242" s="185">
        <f>'Аян '!R98</f>
        <v>0</v>
      </c>
      <c r="T242" s="185">
        <f>'Аян '!S98</f>
        <v>0</v>
      </c>
      <c r="U242" s="185">
        <f>'Аян '!T98</f>
        <v>0</v>
      </c>
      <c r="V242" s="185">
        <f>'Аян '!U98</f>
        <v>0</v>
      </c>
      <c r="W242" s="185">
        <f>'Аян '!V98</f>
        <v>0</v>
      </c>
      <c r="X242" s="185">
        <f>'Аян '!W98</f>
        <v>0</v>
      </c>
      <c r="Y242" s="185">
        <f>'Аян '!X98</f>
        <v>0</v>
      </c>
      <c r="Z242" s="185">
        <f>'Аян '!Y98</f>
        <v>0</v>
      </c>
      <c r="AA242" s="185">
        <f>'Аян '!Z98</f>
        <v>0</v>
      </c>
      <c r="AB242" s="784">
        <f>'Аян '!AA98</f>
        <v>0</v>
      </c>
      <c r="AC242" s="185">
        <f>'Аян '!AB98</f>
        <v>0</v>
      </c>
      <c r="AD242" s="185">
        <f>'Аян '!AC98</f>
        <v>0</v>
      </c>
      <c r="AE242" s="185">
        <f>'Аян '!AD98</f>
        <v>0</v>
      </c>
      <c r="AF242" s="185">
        <f>'Аян '!AE98</f>
        <v>0</v>
      </c>
      <c r="AG242" s="380">
        <f>'Аян '!AF98</f>
        <v>0</v>
      </c>
      <c r="AH242" s="185">
        <f>'Аян '!AF97</f>
        <v>0</v>
      </c>
      <c r="AI242" s="185"/>
      <c r="AJ242" s="59"/>
      <c r="AK242" s="59"/>
      <c r="AL242" s="59"/>
      <c r="AM242" s="59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</row>
    <row r="243" spans="2:179" ht="75" x14ac:dyDescent="0.25">
      <c r="B243" s="18">
        <v>1</v>
      </c>
      <c r="C243" s="173" t="s">
        <v>501</v>
      </c>
      <c r="D243" s="51">
        <f>'Аян '!C99</f>
        <v>30</v>
      </c>
      <c r="E243" s="51">
        <f>'Аян '!D99</f>
        <v>25</v>
      </c>
      <c r="F243" s="51">
        <f>'Аян '!E99</f>
        <v>0</v>
      </c>
      <c r="G243" s="84">
        <f>'Аян '!F99</f>
        <v>0</v>
      </c>
      <c r="H243" s="78">
        <f>'Аян '!G99</f>
        <v>0</v>
      </c>
      <c r="I243" s="78">
        <f>'Аян '!H99</f>
        <v>0</v>
      </c>
      <c r="J243" s="73">
        <f>'Аян '!I99</f>
        <v>0</v>
      </c>
      <c r="K243" s="73">
        <f>'Аян '!J99</f>
        <v>0</v>
      </c>
      <c r="L243" s="73">
        <f>'Аян '!K99</f>
        <v>0</v>
      </c>
      <c r="M243" s="73">
        <f>'Аян '!L99</f>
        <v>0</v>
      </c>
      <c r="N243" s="73">
        <f>'Аян '!M99</f>
        <v>0</v>
      </c>
      <c r="O243" s="73">
        <f>'Аян '!N99</f>
        <v>0</v>
      </c>
      <c r="P243" s="185">
        <f>'Аян '!O99</f>
        <v>0</v>
      </c>
      <c r="Q243" s="185">
        <f>'Аян '!P99</f>
        <v>0</v>
      </c>
      <c r="R243" s="185">
        <f>'Аян '!Q99</f>
        <v>0</v>
      </c>
      <c r="S243" s="185">
        <f>'Аян '!R99</f>
        <v>0</v>
      </c>
      <c r="T243" s="185">
        <f>'Аян '!S99</f>
        <v>0</v>
      </c>
      <c r="U243" s="185">
        <f>'Аян '!T99</f>
        <v>0</v>
      </c>
      <c r="V243" s="185">
        <f>'Аян '!U99</f>
        <v>0</v>
      </c>
      <c r="W243" s="185">
        <f>'Аян '!V99</f>
        <v>0</v>
      </c>
      <c r="X243" s="185">
        <f>'Аян '!W99</f>
        <v>0</v>
      </c>
      <c r="Y243" s="185">
        <f>'Аян '!X99</f>
        <v>0</v>
      </c>
      <c r="Z243" s="185">
        <f>'Аян '!Y99</f>
        <v>0</v>
      </c>
      <c r="AA243" s="185">
        <f>'Аян '!Z99</f>
        <v>0</v>
      </c>
      <c r="AB243" s="784">
        <f>'Аян '!AA99</f>
        <v>0</v>
      </c>
      <c r="AC243" s="185">
        <f>'Аян '!AB99</f>
        <v>0</v>
      </c>
      <c r="AD243" s="185">
        <f>'Аян '!AC99</f>
        <v>0</v>
      </c>
      <c r="AE243" s="185">
        <f>'Аян '!AD99</f>
        <v>0</v>
      </c>
      <c r="AF243" s="185">
        <f>'Аян '!AE99</f>
        <v>0</v>
      </c>
      <c r="AG243" s="380">
        <f>'Аян '!AF99</f>
        <v>0</v>
      </c>
      <c r="AH243" s="185">
        <f>'Аян '!AF98</f>
        <v>0</v>
      </c>
      <c r="AI243" s="185"/>
      <c r="AJ243" s="59"/>
      <c r="AK243" s="59"/>
      <c r="AL243" s="59"/>
      <c r="AM243" s="59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</row>
    <row r="244" spans="2:179" ht="30" x14ac:dyDescent="0.25">
      <c r="B244" s="18">
        <v>1</v>
      </c>
      <c r="C244" s="173" t="s">
        <v>626</v>
      </c>
      <c r="D244" s="51">
        <f>'Аян '!C100</f>
        <v>2000</v>
      </c>
      <c r="E244" s="51">
        <f>'Аян '!D100</f>
        <v>1666.6666666666665</v>
      </c>
      <c r="F244" s="51">
        <f>'Аян '!E100</f>
        <v>1490</v>
      </c>
      <c r="G244" s="84">
        <f>'Аян '!F100</f>
        <v>89.4</v>
      </c>
      <c r="H244" s="78">
        <f>'Аян '!G100</f>
        <v>0</v>
      </c>
      <c r="I244" s="78">
        <f>'Аян '!H100</f>
        <v>0</v>
      </c>
      <c r="J244" s="73">
        <f>'Аян '!I100</f>
        <v>0</v>
      </c>
      <c r="K244" s="73">
        <f>'Аян '!J100</f>
        <v>0</v>
      </c>
      <c r="L244" s="73">
        <f>'Аян '!K100</f>
        <v>0</v>
      </c>
      <c r="M244" s="73">
        <f>'Аян '!L100</f>
        <v>0</v>
      </c>
      <c r="N244" s="73">
        <f>'Аян '!M100</f>
        <v>0</v>
      </c>
      <c r="O244" s="73">
        <f>'Аян '!N100</f>
        <v>0</v>
      </c>
      <c r="P244" s="185">
        <f>'Аян '!O100</f>
        <v>0</v>
      </c>
      <c r="Q244" s="185">
        <f>'Аян '!P100</f>
        <v>0</v>
      </c>
      <c r="R244" s="185">
        <f>'Аян '!Q100</f>
        <v>0</v>
      </c>
      <c r="S244" s="185">
        <f>'Аян '!R100</f>
        <v>0</v>
      </c>
      <c r="T244" s="185">
        <f>'Аян '!S100</f>
        <v>0</v>
      </c>
      <c r="U244" s="185">
        <f>'Аян '!T100</f>
        <v>0</v>
      </c>
      <c r="V244" s="185">
        <f>'Аян '!U100</f>
        <v>0</v>
      </c>
      <c r="W244" s="185">
        <f>'Аян '!V100</f>
        <v>0</v>
      </c>
      <c r="X244" s="185">
        <f>'Аян '!W100</f>
        <v>0</v>
      </c>
      <c r="Y244" s="185">
        <f>'Аян '!X100</f>
        <v>0</v>
      </c>
      <c r="Z244" s="185">
        <f>'Аян '!Y100</f>
        <v>0</v>
      </c>
      <c r="AA244" s="185">
        <f>'Аян '!Z100</f>
        <v>0</v>
      </c>
      <c r="AB244" s="784">
        <f>'Аян '!AA100</f>
        <v>0</v>
      </c>
      <c r="AC244" s="185">
        <f>'Аян '!AB100</f>
        <v>0</v>
      </c>
      <c r="AD244" s="185">
        <f>'Аян '!AC100</f>
        <v>0</v>
      </c>
      <c r="AE244" s="185">
        <f>'Аян '!AD100</f>
        <v>0</v>
      </c>
      <c r="AF244" s="185">
        <f>'Аян '!AE100</f>
        <v>0</v>
      </c>
      <c r="AG244" s="380">
        <f>'Аян '!AF100</f>
        <v>0</v>
      </c>
      <c r="AH244" s="185"/>
      <c r="AI244" s="185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</row>
    <row r="245" spans="2:179" ht="29.25" x14ac:dyDescent="0.25">
      <c r="B245" s="18">
        <v>1</v>
      </c>
      <c r="C245" s="554" t="s">
        <v>194</v>
      </c>
      <c r="D245" s="51">
        <f>'Аян '!C101</f>
        <v>0</v>
      </c>
      <c r="E245" s="51">
        <f>'Аян '!D101</f>
        <v>0</v>
      </c>
      <c r="F245" s="51">
        <f>'Аян '!E101</f>
        <v>0</v>
      </c>
      <c r="G245" s="84">
        <f>'Аян '!F101</f>
        <v>0</v>
      </c>
      <c r="H245" s="78">
        <f>'Аян '!G101</f>
        <v>0</v>
      </c>
      <c r="I245" s="78">
        <f>'Аян '!H101</f>
        <v>0</v>
      </c>
      <c r="J245" s="73">
        <f>'Аян '!I101</f>
        <v>0</v>
      </c>
      <c r="K245" s="73">
        <f>'Аян '!J101</f>
        <v>0</v>
      </c>
      <c r="L245" s="73">
        <f>'Аян '!K101</f>
        <v>0</v>
      </c>
      <c r="M245" s="73">
        <f>'Аян '!L101</f>
        <v>0</v>
      </c>
      <c r="N245" s="73">
        <f>'Аян '!M101</f>
        <v>0</v>
      </c>
      <c r="O245" s="73">
        <f>'Аян '!N101</f>
        <v>0</v>
      </c>
      <c r="P245" s="185">
        <f>'Аян '!O101</f>
        <v>0</v>
      </c>
      <c r="Q245" s="185">
        <f>'Аян '!P101</f>
        <v>0</v>
      </c>
      <c r="R245" s="185">
        <f>'Аян '!Q101</f>
        <v>0</v>
      </c>
      <c r="S245" s="185">
        <f>'Аян '!R101</f>
        <v>0</v>
      </c>
      <c r="T245" s="185">
        <f>'Аян '!S101</f>
        <v>0</v>
      </c>
      <c r="U245" s="185">
        <f>'Аян '!T101</f>
        <v>0</v>
      </c>
      <c r="V245" s="185">
        <f>'Аян '!U101</f>
        <v>0</v>
      </c>
      <c r="W245" s="185">
        <f>'Аян '!V101</f>
        <v>0</v>
      </c>
      <c r="X245" s="185">
        <f>'Аян '!W101</f>
        <v>0</v>
      </c>
      <c r="Y245" s="185">
        <f>'Аян '!X101</f>
        <v>0</v>
      </c>
      <c r="Z245" s="185">
        <f>'Аян '!Y101</f>
        <v>0</v>
      </c>
      <c r="AA245" s="185">
        <f>'Аян '!Z101</f>
        <v>0</v>
      </c>
      <c r="AB245" s="784">
        <f>'Аян '!AA101</f>
        <v>0</v>
      </c>
      <c r="AC245" s="185">
        <f>'Аян '!AB101</f>
        <v>0</v>
      </c>
      <c r="AD245" s="185">
        <f>'Аян '!AC101</f>
        <v>0</v>
      </c>
      <c r="AE245" s="185">
        <f>'Аян '!AD101</f>
        <v>0</v>
      </c>
      <c r="AF245" s="185">
        <f>'Аян '!AE101</f>
        <v>0</v>
      </c>
      <c r="AG245" s="380">
        <f>'Аян '!AF101</f>
        <v>0</v>
      </c>
      <c r="AH245" s="185">
        <f>'Аян '!AF101</f>
        <v>0</v>
      </c>
      <c r="AI245" s="185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</row>
    <row r="246" spans="2:179" ht="110.25" x14ac:dyDescent="0.25">
      <c r="B246" s="18">
        <v>1</v>
      </c>
      <c r="C246" s="555" t="s">
        <v>502</v>
      </c>
      <c r="D246" s="51">
        <f>'Аян '!C102</f>
        <v>488</v>
      </c>
      <c r="E246" s="51">
        <f>'Аян '!D102</f>
        <v>406.66666666666663</v>
      </c>
      <c r="F246" s="51">
        <f>'Аян '!E102</f>
        <v>200</v>
      </c>
      <c r="G246" s="84">
        <f>'Аян '!F102</f>
        <v>49.180327868852466</v>
      </c>
      <c r="H246" s="78">
        <f>'Аян '!G102</f>
        <v>0</v>
      </c>
      <c r="I246" s="78">
        <f>'Аян '!H102</f>
        <v>0</v>
      </c>
      <c r="J246" s="73">
        <f>'Аян '!I102</f>
        <v>0</v>
      </c>
      <c r="K246" s="73">
        <f>'Аян '!J102</f>
        <v>0</v>
      </c>
      <c r="L246" s="73">
        <f>'Аян '!K102</f>
        <v>0</v>
      </c>
      <c r="M246" s="73">
        <f>'Аян '!L102</f>
        <v>0</v>
      </c>
      <c r="N246" s="73">
        <f>'Аян '!M102</f>
        <v>0</v>
      </c>
      <c r="O246" s="73">
        <f>'Аян '!N102</f>
        <v>0</v>
      </c>
      <c r="P246" s="185">
        <f>'Аян '!O102</f>
        <v>2428.2110400000001</v>
      </c>
      <c r="Q246" s="185">
        <f>'Аян '!P102</f>
        <v>2428.2110400000001</v>
      </c>
      <c r="R246" s="185">
        <f>'Аян '!Q102</f>
        <v>2428.2110400000001</v>
      </c>
      <c r="S246" s="185">
        <f>'Аян '!R102</f>
        <v>2428.2110400000001</v>
      </c>
      <c r="T246" s="185">
        <f>'Аян '!S102</f>
        <v>2428.2110400000001</v>
      </c>
      <c r="U246" s="185">
        <f>'Аян '!T102</f>
        <v>2428.2110400000001</v>
      </c>
      <c r="V246" s="185">
        <f>'Аян '!U102</f>
        <v>2428.2110400000001</v>
      </c>
      <c r="W246" s="185">
        <f>'Аян '!V102</f>
        <v>2428.2110400000001</v>
      </c>
      <c r="X246" s="185">
        <f>'Аян '!W102</f>
        <v>2428.2110400000001</v>
      </c>
      <c r="Y246" s="185">
        <f>'Аян '!X102</f>
        <v>2428.2110400000001</v>
      </c>
      <c r="Z246" s="185">
        <f>'Аян '!Y102</f>
        <v>2023.5092</v>
      </c>
      <c r="AA246" s="185">
        <f>'Аян '!Z102</f>
        <v>1076.5153800000001</v>
      </c>
      <c r="AB246" s="784">
        <f>'Аян '!AA102</f>
        <v>0</v>
      </c>
      <c r="AC246" s="185">
        <f>'Аян '!AB102</f>
        <v>0</v>
      </c>
      <c r="AD246" s="185">
        <f>'Аян '!AC102</f>
        <v>-946.99381999999991</v>
      </c>
      <c r="AE246" s="185">
        <f>'Аян '!AD102</f>
        <v>0</v>
      </c>
      <c r="AF246" s="185">
        <f>'Аян '!AE102</f>
        <v>-0.70072999999999996</v>
      </c>
      <c r="AG246" s="380">
        <f>'Аян '!AF102</f>
        <v>1075.81465</v>
      </c>
      <c r="AH246" s="185">
        <f>AA246/Z246*100</f>
        <v>53.200419350700265</v>
      </c>
      <c r="AI246" s="185">
        <f>AG246/Z246*100</f>
        <v>53.165789905971273</v>
      </c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</row>
    <row r="247" spans="2:179" ht="15.75" x14ac:dyDescent="0.25">
      <c r="B247" s="18">
        <v>1</v>
      </c>
      <c r="C247" s="555" t="s">
        <v>623</v>
      </c>
      <c r="D247" s="51">
        <f>'Аян '!C103</f>
        <v>84</v>
      </c>
      <c r="E247" s="51">
        <f>'Аян '!D103</f>
        <v>70</v>
      </c>
      <c r="F247" s="51">
        <f>'Аян '!E103</f>
        <v>26</v>
      </c>
      <c r="G247" s="84">
        <f>'Аян '!F103</f>
        <v>0</v>
      </c>
      <c r="H247" s="78">
        <f>'Аян '!G103</f>
        <v>0</v>
      </c>
      <c r="I247" s="78">
        <f>'Аян '!H103</f>
        <v>0</v>
      </c>
      <c r="J247" s="73">
        <f>'Аян '!I103</f>
        <v>0</v>
      </c>
      <c r="K247" s="73">
        <f>'Аян '!J103</f>
        <v>0</v>
      </c>
      <c r="L247" s="73">
        <f>'Аян '!K103</f>
        <v>0</v>
      </c>
      <c r="M247" s="73">
        <f>'Аян '!L103</f>
        <v>0</v>
      </c>
      <c r="N247" s="73">
        <f>'Аян '!M103</f>
        <v>0</v>
      </c>
      <c r="O247" s="73">
        <f>'Аян '!N103</f>
        <v>0</v>
      </c>
      <c r="P247" s="185">
        <f>'Аян '!O103</f>
        <v>0</v>
      </c>
      <c r="Q247" s="185">
        <f>'Аян '!P103</f>
        <v>0</v>
      </c>
      <c r="R247" s="185">
        <f>'Аян '!Q103</f>
        <v>0</v>
      </c>
      <c r="S247" s="185">
        <f>'Аян '!R103</f>
        <v>0</v>
      </c>
      <c r="T247" s="185">
        <f>'Аян '!S103</f>
        <v>0</v>
      </c>
      <c r="U247" s="185">
        <f>'Аян '!T103</f>
        <v>0</v>
      </c>
      <c r="V247" s="185">
        <f>'Аян '!U103</f>
        <v>0</v>
      </c>
      <c r="W247" s="185">
        <f>'Аян '!V103</f>
        <v>0</v>
      </c>
      <c r="X247" s="185">
        <f>'Аян '!W103</f>
        <v>0</v>
      </c>
      <c r="Y247" s="185">
        <f>'Аян '!X103</f>
        <v>0</v>
      </c>
      <c r="Z247" s="185">
        <f>'Аян '!Y103</f>
        <v>0</v>
      </c>
      <c r="AA247" s="185">
        <f>'Аян '!Z103</f>
        <v>0</v>
      </c>
      <c r="AB247" s="784">
        <f>'Аян '!AA103</f>
        <v>0</v>
      </c>
      <c r="AC247" s="185">
        <f>'Аян '!AB103</f>
        <v>0</v>
      </c>
      <c r="AD247" s="185">
        <f>'Аян '!AC103</f>
        <v>0</v>
      </c>
      <c r="AE247" s="185">
        <f>'Аян '!AD103</f>
        <v>0</v>
      </c>
      <c r="AF247" s="185">
        <f>'Аян '!AE103</f>
        <v>0</v>
      </c>
      <c r="AG247" s="380">
        <f>'Аян '!AF103</f>
        <v>0</v>
      </c>
      <c r="AH247" s="185"/>
      <c r="AI247" s="185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</row>
    <row r="248" spans="2:179" x14ac:dyDescent="0.25">
      <c r="B248" s="18">
        <v>1</v>
      </c>
      <c r="C248" s="291" t="s">
        <v>624</v>
      </c>
      <c r="D248" s="51">
        <f>'Аян '!C104</f>
        <v>112</v>
      </c>
      <c r="E248" s="51">
        <f>'Аян '!D104</f>
        <v>93.333333333333343</v>
      </c>
      <c r="F248" s="51">
        <f>'Аян '!E104</f>
        <v>26</v>
      </c>
      <c r="G248" s="84">
        <f>'Аян '!F104</f>
        <v>0</v>
      </c>
      <c r="H248" s="78">
        <f>'Аян '!G104</f>
        <v>0</v>
      </c>
      <c r="I248" s="78">
        <f>'Аян '!H104</f>
        <v>0</v>
      </c>
      <c r="J248" s="73">
        <f>'Аян '!I104</f>
        <v>0</v>
      </c>
      <c r="K248" s="73">
        <f>'Аян '!J104</f>
        <v>0</v>
      </c>
      <c r="L248" s="73">
        <f>'Аян '!K104</f>
        <v>0</v>
      </c>
      <c r="M248" s="73">
        <f>'Аян '!L104</f>
        <v>0</v>
      </c>
      <c r="N248" s="73">
        <f>'Аян '!M104</f>
        <v>0</v>
      </c>
      <c r="O248" s="73">
        <f>'Аян '!N104</f>
        <v>0</v>
      </c>
      <c r="P248" s="185">
        <f>'Аян '!O104</f>
        <v>0</v>
      </c>
      <c r="Q248" s="185">
        <f>'Аян '!P104</f>
        <v>0</v>
      </c>
      <c r="R248" s="185">
        <f>'Аян '!Q104</f>
        <v>0</v>
      </c>
      <c r="S248" s="185">
        <f>'Аян '!R104</f>
        <v>0</v>
      </c>
      <c r="T248" s="185">
        <f>'Аян '!S104</f>
        <v>0</v>
      </c>
      <c r="U248" s="185">
        <f>'Аян '!T104</f>
        <v>0</v>
      </c>
      <c r="V248" s="185">
        <f>'Аян '!U104</f>
        <v>0</v>
      </c>
      <c r="W248" s="185">
        <f>'Аян '!V104</f>
        <v>0</v>
      </c>
      <c r="X248" s="185">
        <f>'Аян '!W104</f>
        <v>0</v>
      </c>
      <c r="Y248" s="185">
        <f>'Аян '!X104</f>
        <v>0</v>
      </c>
      <c r="Z248" s="185">
        <f>'Аян '!Y104</f>
        <v>0</v>
      </c>
      <c r="AA248" s="185">
        <f>'Аян '!Z104</f>
        <v>0</v>
      </c>
      <c r="AB248" s="784">
        <f>'Аян '!AA104</f>
        <v>0</v>
      </c>
      <c r="AC248" s="185">
        <f>'Аян '!AB104</f>
        <v>0</v>
      </c>
      <c r="AD248" s="185">
        <f>'Аян '!AC104</f>
        <v>0</v>
      </c>
      <c r="AE248" s="185">
        <f>'Аян '!AD104</f>
        <v>0</v>
      </c>
      <c r="AF248" s="185">
        <f>'Аян '!AE104</f>
        <v>0</v>
      </c>
      <c r="AG248" s="380">
        <f>'Аян '!AF104</f>
        <v>0</v>
      </c>
      <c r="AH248" s="185"/>
      <c r="AI248" s="185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</row>
    <row r="249" spans="2:179" x14ac:dyDescent="0.25">
      <c r="B249" s="18">
        <v>1</v>
      </c>
      <c r="C249" s="173" t="s">
        <v>625</v>
      </c>
      <c r="D249" s="51">
        <f>'Аян '!C105</f>
        <v>234</v>
      </c>
      <c r="E249" s="51">
        <f>'Аян '!D105</f>
        <v>195</v>
      </c>
      <c r="F249" s="51">
        <f>'Аян '!E105</f>
        <v>133</v>
      </c>
      <c r="G249" s="84">
        <f>'Аян '!F105</f>
        <v>0</v>
      </c>
      <c r="H249" s="78">
        <f>'Аян '!G105</f>
        <v>0</v>
      </c>
      <c r="I249" s="78">
        <f>'Аян '!H105</f>
        <v>0</v>
      </c>
      <c r="J249" s="73">
        <f>'Аян '!I105</f>
        <v>0</v>
      </c>
      <c r="K249" s="73">
        <f>'Аян '!J105</f>
        <v>0</v>
      </c>
      <c r="L249" s="73">
        <f>'Аян '!K105</f>
        <v>0</v>
      </c>
      <c r="M249" s="73">
        <f>'Аян '!L105</f>
        <v>0</v>
      </c>
      <c r="N249" s="73">
        <f>'Аян '!M105</f>
        <v>0</v>
      </c>
      <c r="O249" s="73">
        <f>'Аян '!N105</f>
        <v>0</v>
      </c>
      <c r="P249" s="185">
        <f>'Аян '!O105</f>
        <v>0</v>
      </c>
      <c r="Q249" s="185">
        <f>'Аян '!P105</f>
        <v>0</v>
      </c>
      <c r="R249" s="185">
        <f>'Аян '!Q105</f>
        <v>0</v>
      </c>
      <c r="S249" s="185">
        <f>'Аян '!R105</f>
        <v>0</v>
      </c>
      <c r="T249" s="185">
        <f>'Аян '!S105</f>
        <v>0</v>
      </c>
      <c r="U249" s="185">
        <f>'Аян '!T105</f>
        <v>0</v>
      </c>
      <c r="V249" s="185">
        <f>'Аян '!U105</f>
        <v>0</v>
      </c>
      <c r="W249" s="185">
        <f>'Аян '!V105</f>
        <v>0</v>
      </c>
      <c r="X249" s="185">
        <f>'Аян '!W105</f>
        <v>0</v>
      </c>
      <c r="Y249" s="185">
        <f>'Аян '!X105</f>
        <v>0</v>
      </c>
      <c r="Z249" s="185">
        <f>'Аян '!Y105</f>
        <v>0</v>
      </c>
      <c r="AA249" s="185">
        <f>'Аян '!Z105</f>
        <v>0</v>
      </c>
      <c r="AB249" s="784">
        <f>'Аян '!AA105</f>
        <v>0</v>
      </c>
      <c r="AC249" s="185">
        <f>'Аян '!AB105</f>
        <v>0</v>
      </c>
      <c r="AD249" s="185">
        <f>'Аян '!AC105</f>
        <v>0</v>
      </c>
      <c r="AE249" s="185">
        <f>'Аян '!AD105</f>
        <v>0</v>
      </c>
      <c r="AF249" s="185">
        <f>'Аян '!AE105</f>
        <v>0</v>
      </c>
      <c r="AG249" s="380">
        <f>'Аян '!AF105</f>
        <v>0</v>
      </c>
      <c r="AH249" s="185"/>
      <c r="AI249" s="185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</row>
    <row r="250" spans="2:179" ht="45" x14ac:dyDescent="0.25">
      <c r="B250" s="18">
        <v>1</v>
      </c>
      <c r="C250" s="173" t="s">
        <v>458</v>
      </c>
      <c r="D250" s="51">
        <f>'Аян '!C106</f>
        <v>1452</v>
      </c>
      <c r="E250" s="51">
        <f>'Аян '!D106</f>
        <v>1210</v>
      </c>
      <c r="F250" s="51">
        <f>'Аян '!E106</f>
        <v>1387</v>
      </c>
      <c r="G250" s="84">
        <f>'Аян '!F106</f>
        <v>114.62809917355372</v>
      </c>
      <c r="H250" s="78">
        <f>'Аян '!G106</f>
        <v>0</v>
      </c>
      <c r="I250" s="78">
        <f>'Аян '!H106</f>
        <v>0</v>
      </c>
      <c r="J250" s="73">
        <f>'Аян '!I106</f>
        <v>0</v>
      </c>
      <c r="K250" s="73">
        <f>'Аян '!J106</f>
        <v>0</v>
      </c>
      <c r="L250" s="73">
        <f>'Аян '!K106</f>
        <v>0</v>
      </c>
      <c r="M250" s="73">
        <f>'Аян '!L106</f>
        <v>0</v>
      </c>
      <c r="N250" s="73">
        <f>'Аян '!M106</f>
        <v>0</v>
      </c>
      <c r="O250" s="73">
        <f>'Аян '!N106</f>
        <v>0</v>
      </c>
      <c r="P250" s="185">
        <f>'Аян '!O106</f>
        <v>7635.7274600000001</v>
      </c>
      <c r="Q250" s="185">
        <f>'Аян '!P106</f>
        <v>7635.7274600000001</v>
      </c>
      <c r="R250" s="185">
        <f>'Аян '!Q106</f>
        <v>7635.7274600000001</v>
      </c>
      <c r="S250" s="185">
        <f>'Аян '!R106</f>
        <v>7635.7274600000001</v>
      </c>
      <c r="T250" s="185">
        <f>'Аян '!S106</f>
        <v>7635.7274600000001</v>
      </c>
      <c r="U250" s="185">
        <f>'Аян '!T106</f>
        <v>7635.7274600000001</v>
      </c>
      <c r="V250" s="185">
        <f>'Аян '!U106</f>
        <v>7635.7274600000001</v>
      </c>
      <c r="W250" s="185">
        <f>'Аян '!V106</f>
        <v>7635.7274600000001</v>
      </c>
      <c r="X250" s="185">
        <f>'Аян '!W106</f>
        <v>7635.7274600000001</v>
      </c>
      <c r="Y250" s="185">
        <f>'Аян '!X106</f>
        <v>7635.7274600000001</v>
      </c>
      <c r="Z250" s="185">
        <f>'Аян '!Y106</f>
        <v>6363.106216666667</v>
      </c>
      <c r="AA250" s="185">
        <f>'Аян '!Z106</f>
        <v>7153.3543899999995</v>
      </c>
      <c r="AB250" s="784">
        <f>'Аян '!AA106</f>
        <v>0</v>
      </c>
      <c r="AC250" s="185">
        <f>'Аян '!AB106</f>
        <v>0</v>
      </c>
      <c r="AD250" s="185">
        <f>'Аян '!AC106</f>
        <v>790.24817333333351</v>
      </c>
      <c r="AE250" s="185">
        <f>'Аян '!AD106</f>
        <v>0</v>
      </c>
      <c r="AF250" s="185">
        <f>'Аян '!AE106</f>
        <v>-45.614600000000003</v>
      </c>
      <c r="AG250" s="380">
        <f>'Аян '!AF106</f>
        <v>7107.7397900000005</v>
      </c>
      <c r="AH250" s="185">
        <f>AA250/Z250*100</f>
        <v>112.4192202114034</v>
      </c>
      <c r="AI250" s="185">
        <f>AG250/Z250*100</f>
        <v>111.7023596334592</v>
      </c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</row>
    <row r="251" spans="2:179" ht="30" x14ac:dyDescent="0.25">
      <c r="B251" s="18">
        <v>1</v>
      </c>
      <c r="C251" s="173" t="s">
        <v>271</v>
      </c>
      <c r="D251" s="51">
        <f>'Аян '!C107</f>
        <v>753</v>
      </c>
      <c r="E251" s="51">
        <f>'Аян '!D107</f>
        <v>627.5</v>
      </c>
      <c r="F251" s="51">
        <f>'Аян '!E107</f>
        <v>833</v>
      </c>
      <c r="G251" s="84">
        <f>'Аян '!F107</f>
        <v>132.74900398406376</v>
      </c>
      <c r="H251" s="78">
        <f>'Аян '!G107</f>
        <v>0</v>
      </c>
      <c r="I251" s="78">
        <f>'Аян '!H107</f>
        <v>0</v>
      </c>
      <c r="J251" s="73">
        <f>'Аян '!I107</f>
        <v>0</v>
      </c>
      <c r="K251" s="73">
        <f>'Аян '!J107</f>
        <v>0</v>
      </c>
      <c r="L251" s="73">
        <f>'Аян '!K107</f>
        <v>0</v>
      </c>
      <c r="M251" s="73">
        <f>'Аян '!L107</f>
        <v>0</v>
      </c>
      <c r="N251" s="73">
        <f>'Аян '!M107</f>
        <v>0</v>
      </c>
      <c r="O251" s="73">
        <f>'Аян '!N107</f>
        <v>0</v>
      </c>
      <c r="P251" s="185">
        <f>'Аян '!O107</f>
        <v>4669.7363100000002</v>
      </c>
      <c r="Q251" s="185">
        <f>'Аян '!P107</f>
        <v>4669.7363100000002</v>
      </c>
      <c r="R251" s="185">
        <f>'Аян '!Q107</f>
        <v>4669.7363100000002</v>
      </c>
      <c r="S251" s="185">
        <f>'Аян '!R107</f>
        <v>4669.7363100000002</v>
      </c>
      <c r="T251" s="185">
        <f>'Аян '!S107</f>
        <v>4669.7363100000002</v>
      </c>
      <c r="U251" s="185">
        <f>'Аян '!T107</f>
        <v>4669.7363100000002</v>
      </c>
      <c r="V251" s="185">
        <f>'Аян '!U107</f>
        <v>4669.7363100000002</v>
      </c>
      <c r="W251" s="185">
        <f>'Аян '!V107</f>
        <v>4669.7363100000002</v>
      </c>
      <c r="X251" s="185">
        <f>'Аян '!W107</f>
        <v>4669.7363100000002</v>
      </c>
      <c r="Y251" s="185">
        <f>'Аян '!X107</f>
        <v>4669.7363100000002</v>
      </c>
      <c r="Z251" s="185">
        <f>'Аян '!Y107</f>
        <v>3891.4469250000006</v>
      </c>
      <c r="AA251" s="185">
        <f>'Аян '!Z107</f>
        <v>4952.7370599999995</v>
      </c>
      <c r="AB251" s="784">
        <f>'Аян '!AA107</f>
        <v>0</v>
      </c>
      <c r="AC251" s="185">
        <f>'Аян '!AB107</f>
        <v>0</v>
      </c>
      <c r="AD251" s="185">
        <f>'Аян '!AC107</f>
        <v>1061.2901349999997</v>
      </c>
      <c r="AE251" s="185">
        <f>'Аян '!AD107</f>
        <v>0</v>
      </c>
      <c r="AF251" s="185">
        <f>'Аян '!AE107</f>
        <v>-40.061100000000003</v>
      </c>
      <c r="AG251" s="380">
        <f>'Аян '!AF107</f>
        <v>4912.6759600000005</v>
      </c>
      <c r="AH251" s="185">
        <f>'Аян '!AF109</f>
        <v>0</v>
      </c>
      <c r="AI251" s="185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</row>
    <row r="252" spans="2:179" ht="30" x14ac:dyDescent="0.25">
      <c r="B252" s="18">
        <v>1</v>
      </c>
      <c r="C252" s="173" t="s">
        <v>459</v>
      </c>
      <c r="D252" s="51">
        <f>'Аян '!C108</f>
        <v>627</v>
      </c>
      <c r="E252" s="51">
        <f>'Аян '!D108</f>
        <v>522.5</v>
      </c>
      <c r="F252" s="51">
        <f>'Аян '!E108</f>
        <v>731</v>
      </c>
      <c r="G252" s="84">
        <f>'Аян '!F108</f>
        <v>139.90430622009569</v>
      </c>
      <c r="H252" s="78">
        <f>'Аян '!G108</f>
        <v>0</v>
      </c>
      <c r="I252" s="78">
        <f>'Аян '!H108</f>
        <v>0</v>
      </c>
      <c r="J252" s="73">
        <f>'Аян '!I108</f>
        <v>0</v>
      </c>
      <c r="K252" s="73">
        <f>'Аян '!J108</f>
        <v>0</v>
      </c>
      <c r="L252" s="73">
        <f>'Аян '!K108</f>
        <v>0</v>
      </c>
      <c r="M252" s="73">
        <f>'Аян '!L108</f>
        <v>0</v>
      </c>
      <c r="N252" s="73">
        <f>'Аян '!M108</f>
        <v>0</v>
      </c>
      <c r="O252" s="73">
        <f>'Аян '!N108</f>
        <v>0</v>
      </c>
      <c r="P252" s="185">
        <f>'Аян '!O108</f>
        <v>4012.8</v>
      </c>
      <c r="Q252" s="185">
        <f>'Аян '!P108</f>
        <v>4012.8</v>
      </c>
      <c r="R252" s="185">
        <f>'Аян '!Q108</f>
        <v>4012.8</v>
      </c>
      <c r="S252" s="185">
        <f>'Аян '!R108</f>
        <v>4012.8</v>
      </c>
      <c r="T252" s="185">
        <f>'Аян '!S108</f>
        <v>4012.8</v>
      </c>
      <c r="U252" s="185">
        <f>'Аян '!T108</f>
        <v>4012.8</v>
      </c>
      <c r="V252" s="185">
        <f>'Аян '!U108</f>
        <v>4012.8</v>
      </c>
      <c r="W252" s="185">
        <f>'Аян '!V108</f>
        <v>4012.8</v>
      </c>
      <c r="X252" s="185">
        <f>'Аян '!W108</f>
        <v>4012.8</v>
      </c>
      <c r="Y252" s="185">
        <f>'Аян '!X108</f>
        <v>4012.8</v>
      </c>
      <c r="Z252" s="185">
        <f>'Аян '!Y108</f>
        <v>3344.0000000000005</v>
      </c>
      <c r="AA252" s="185">
        <f>'Аян '!Z108</f>
        <v>4421.7682199999999</v>
      </c>
      <c r="AB252" s="784">
        <f>'Аян '!AA108</f>
        <v>0</v>
      </c>
      <c r="AC252" s="185">
        <f>'Аян '!AB108</f>
        <v>0</v>
      </c>
      <c r="AD252" s="185">
        <f>'Аян '!AC108</f>
        <v>1077.7682199999995</v>
      </c>
      <c r="AE252" s="185">
        <f>'Аян '!AD108</f>
        <v>0</v>
      </c>
      <c r="AF252" s="185">
        <f>'Аян '!AE108</f>
        <v>-25.328570000000003</v>
      </c>
      <c r="AG252" s="380">
        <f>'Аян '!AF108</f>
        <v>4396.4396500000003</v>
      </c>
      <c r="AH252" s="185">
        <f>AA252/Z252*100</f>
        <v>132.22991088516744</v>
      </c>
      <c r="AI252" s="185">
        <f>AG252/Z252*100</f>
        <v>131.47247757177033</v>
      </c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</row>
    <row r="253" spans="2:179" ht="60" x14ac:dyDescent="0.25">
      <c r="B253" s="18">
        <v>1</v>
      </c>
      <c r="C253" s="291" t="s">
        <v>478</v>
      </c>
      <c r="D253" s="51">
        <f>'Аян '!C109</f>
        <v>0</v>
      </c>
      <c r="E253" s="51">
        <f>'Аян '!D109</f>
        <v>0</v>
      </c>
      <c r="F253" s="51">
        <f>'Аян '!E109</f>
        <v>0</v>
      </c>
      <c r="G253" s="84">
        <f>'Аян '!F109</f>
        <v>0</v>
      </c>
      <c r="H253" s="78">
        <f>'Аян '!G109</f>
        <v>0</v>
      </c>
      <c r="I253" s="78">
        <f>'Аян '!H109</f>
        <v>0</v>
      </c>
      <c r="J253" s="73">
        <f>'Аян '!I109</f>
        <v>0</v>
      </c>
      <c r="K253" s="73">
        <f>'Аян '!J109</f>
        <v>0</v>
      </c>
      <c r="L253" s="73">
        <f>'Аян '!K109</f>
        <v>0</v>
      </c>
      <c r="M253" s="73">
        <f>'Аян '!L109</f>
        <v>0</v>
      </c>
      <c r="N253" s="73">
        <f>'Аян '!M109</f>
        <v>0</v>
      </c>
      <c r="O253" s="73">
        <f>'Аян '!N109</f>
        <v>0</v>
      </c>
      <c r="P253" s="185">
        <f>'Аян '!O109</f>
        <v>0</v>
      </c>
      <c r="Q253" s="185">
        <f>'Аян '!P109</f>
        <v>0</v>
      </c>
      <c r="R253" s="185">
        <f>'Аян '!Q109</f>
        <v>0</v>
      </c>
      <c r="S253" s="185">
        <f>'Аян '!R109</f>
        <v>0</v>
      </c>
      <c r="T253" s="185">
        <f>'Аян '!S109</f>
        <v>0</v>
      </c>
      <c r="U253" s="185">
        <f>'Аян '!T109</f>
        <v>0</v>
      </c>
      <c r="V253" s="185">
        <f>'Аян '!U109</f>
        <v>0</v>
      </c>
      <c r="W253" s="185">
        <f>'Аян '!V109</f>
        <v>0</v>
      </c>
      <c r="X253" s="185">
        <f>'Аян '!W109</f>
        <v>0</v>
      </c>
      <c r="Y253" s="185">
        <f>'Аян '!X109</f>
        <v>0</v>
      </c>
      <c r="Z253" s="185">
        <f>'Аян '!Y109</f>
        <v>0</v>
      </c>
      <c r="AA253" s="185">
        <f>'Аян '!Z109</f>
        <v>0</v>
      </c>
      <c r="AB253" s="784">
        <f>'Аян '!AA109</f>
        <v>0</v>
      </c>
      <c r="AC253" s="185">
        <f>'Аян '!AB109</f>
        <v>0</v>
      </c>
      <c r="AD253" s="185">
        <f>'Аян '!AC109</f>
        <v>0</v>
      </c>
      <c r="AE253" s="185">
        <f>'Аян '!AD109</f>
        <v>0</v>
      </c>
      <c r="AF253" s="185">
        <f>'Аян '!AE109</f>
        <v>0</v>
      </c>
      <c r="AG253" s="380">
        <f>'Аян '!AF109</f>
        <v>0</v>
      </c>
      <c r="AH253" s="185">
        <f>'Аян '!AF113</f>
        <v>0</v>
      </c>
      <c r="AI253" s="185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</row>
    <row r="254" spans="2:179" ht="60" x14ac:dyDescent="0.25">
      <c r="C254" s="173" t="s">
        <v>688</v>
      </c>
      <c r="D254" s="51">
        <f>'Аян '!C110</f>
        <v>111</v>
      </c>
      <c r="E254" s="51">
        <f>'Аян '!D110</f>
        <v>83.25</v>
      </c>
      <c r="F254" s="51">
        <f>'Аян '!E110</f>
        <v>0</v>
      </c>
      <c r="G254" s="84">
        <f>'Аян '!F110</f>
        <v>0</v>
      </c>
      <c r="H254" s="78">
        <f>'Аян '!G110</f>
        <v>0</v>
      </c>
      <c r="I254" s="78">
        <f>'Аян '!H110</f>
        <v>0</v>
      </c>
      <c r="J254" s="73">
        <f>'Аян '!I110</f>
        <v>0</v>
      </c>
      <c r="K254" s="73">
        <f>'Аян '!J110</f>
        <v>0</v>
      </c>
      <c r="L254" s="73">
        <f>'Аян '!K110</f>
        <v>0</v>
      </c>
      <c r="M254" s="73">
        <f>'Аян '!L110</f>
        <v>0</v>
      </c>
      <c r="N254" s="73">
        <f>'Аян '!M110</f>
        <v>0</v>
      </c>
      <c r="O254" s="73">
        <f>'Аян '!N110</f>
        <v>0</v>
      </c>
      <c r="P254" s="185">
        <f>'Аян '!O110</f>
        <v>0</v>
      </c>
      <c r="Q254" s="185">
        <f>'Аян '!P110</f>
        <v>0</v>
      </c>
      <c r="R254" s="185">
        <f>'Аян '!Q110</f>
        <v>0</v>
      </c>
      <c r="S254" s="185">
        <f>'Аян '!R110</f>
        <v>0</v>
      </c>
      <c r="T254" s="185">
        <f>'Аян '!S110</f>
        <v>0</v>
      </c>
      <c r="U254" s="185">
        <f>'Аян '!T110</f>
        <v>0</v>
      </c>
      <c r="V254" s="185">
        <f>'Аян '!U110</f>
        <v>0</v>
      </c>
      <c r="W254" s="185">
        <f>'Аян '!V110</f>
        <v>0</v>
      </c>
      <c r="X254" s="185">
        <f>'Аян '!W110</f>
        <v>0</v>
      </c>
      <c r="Y254" s="185">
        <f>'Аян '!X110</f>
        <v>0</v>
      </c>
      <c r="Z254" s="185">
        <f>'Аян '!Y110</f>
        <v>0</v>
      </c>
      <c r="AA254" s="185">
        <f>'Аян '!Z110</f>
        <v>-16.08257</v>
      </c>
      <c r="AB254" s="784">
        <f>'Аян '!AA110</f>
        <v>0</v>
      </c>
      <c r="AC254" s="185">
        <f>'Аян '!AB110</f>
        <v>0</v>
      </c>
      <c r="AD254" s="185">
        <f>'Аян '!AC110</f>
        <v>0</v>
      </c>
      <c r="AE254" s="185">
        <f>'Аян '!AD110</f>
        <v>0</v>
      </c>
      <c r="AF254" s="185">
        <f>'Аян '!AE110</f>
        <v>-16.08257</v>
      </c>
      <c r="AG254" s="380">
        <f>'Аян '!AF110</f>
        <v>-16.08257</v>
      </c>
      <c r="AH254" s="185">
        <f>'Аян '!AF114</f>
        <v>0</v>
      </c>
      <c r="AI254" s="185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</row>
    <row r="255" spans="2:179" ht="60" x14ac:dyDescent="0.25">
      <c r="C255" s="173" t="s">
        <v>689</v>
      </c>
      <c r="D255" s="51"/>
      <c r="E255" s="51"/>
      <c r="F255" s="51"/>
      <c r="G255" s="84"/>
      <c r="H255" s="78"/>
      <c r="I255" s="78"/>
      <c r="J255" s="73"/>
      <c r="K255" s="73"/>
      <c r="L255" s="73"/>
      <c r="M255" s="73"/>
      <c r="N255" s="73"/>
      <c r="O255" s="73"/>
      <c r="P255" s="185"/>
      <c r="Q255" s="185"/>
      <c r="R255" s="185"/>
      <c r="S255" s="185"/>
      <c r="T255" s="185"/>
      <c r="U255" s="185"/>
      <c r="V255" s="185"/>
      <c r="W255" s="185"/>
      <c r="X255" s="185"/>
      <c r="Y255" s="185"/>
      <c r="Z255" s="185"/>
      <c r="AA255" s="185"/>
      <c r="AB255" s="784"/>
      <c r="AC255" s="185"/>
      <c r="AD255" s="185"/>
      <c r="AE255" s="185"/>
      <c r="AF255" s="185"/>
      <c r="AG255" s="380"/>
      <c r="AH255" s="185"/>
      <c r="AI255" s="185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</row>
    <row r="256" spans="2:179" ht="30" x14ac:dyDescent="0.25">
      <c r="B256" s="18">
        <v>1</v>
      </c>
      <c r="C256" s="173" t="s">
        <v>460</v>
      </c>
      <c r="D256" s="51">
        <f>'Аян '!C112</f>
        <v>95</v>
      </c>
      <c r="E256" s="51">
        <f>'Аян '!D112</f>
        <v>79.166666666666671</v>
      </c>
      <c r="F256" s="51">
        <f>'Аян '!E112</f>
        <v>77</v>
      </c>
      <c r="G256" s="84">
        <f>'Аян '!F112</f>
        <v>97.263157894736835</v>
      </c>
      <c r="H256" s="78">
        <f>'Аян '!G112</f>
        <v>0</v>
      </c>
      <c r="I256" s="78">
        <f>'Аян '!H112</f>
        <v>0</v>
      </c>
      <c r="J256" s="73">
        <f>'Аян '!I112</f>
        <v>0</v>
      </c>
      <c r="K256" s="73">
        <f>'Аян '!J112</f>
        <v>0</v>
      </c>
      <c r="L256" s="73">
        <f>'Аян '!K112</f>
        <v>0</v>
      </c>
      <c r="M256" s="73">
        <f>'Аян '!L112</f>
        <v>0</v>
      </c>
      <c r="N256" s="73">
        <f>'Аян '!M112</f>
        <v>0</v>
      </c>
      <c r="O256" s="73">
        <f>'Аян '!N112</f>
        <v>0</v>
      </c>
      <c r="P256" s="185">
        <f>'Аян '!O112</f>
        <v>268.74655999999999</v>
      </c>
      <c r="Q256" s="185">
        <f>'Аян '!P112</f>
        <v>268.74655999999999</v>
      </c>
      <c r="R256" s="185">
        <f>'Аян '!Q112</f>
        <v>268.74655999999999</v>
      </c>
      <c r="S256" s="185">
        <f>'Аян '!R112</f>
        <v>268.74655999999999</v>
      </c>
      <c r="T256" s="185">
        <f>'Аян '!S112</f>
        <v>268.74655999999999</v>
      </c>
      <c r="U256" s="185">
        <f>'Аян '!T112</f>
        <v>268.74655999999999</v>
      </c>
      <c r="V256" s="185">
        <f>'Аян '!U112</f>
        <v>268.74655999999999</v>
      </c>
      <c r="W256" s="185">
        <f>'Аян '!V112</f>
        <v>268.74655999999999</v>
      </c>
      <c r="X256" s="185">
        <f>'Аян '!W112</f>
        <v>268.74655999999999</v>
      </c>
      <c r="Y256" s="185">
        <f>'Аян '!X112</f>
        <v>268.74655999999999</v>
      </c>
      <c r="Z256" s="185">
        <f>'Аян '!Y112</f>
        <v>223.95546666666664</v>
      </c>
      <c r="AA256" s="185">
        <f>'Аян '!Z112</f>
        <v>208.11790999999999</v>
      </c>
      <c r="AB256" s="784">
        <f>'Аян '!AA112</f>
        <v>0</v>
      </c>
      <c r="AC256" s="185">
        <f>'Аян '!AB112</f>
        <v>0</v>
      </c>
      <c r="AD256" s="185">
        <f>'Аян '!AC112</f>
        <v>-15.837556666666643</v>
      </c>
      <c r="AE256" s="185">
        <f>'Аян '!AD112</f>
        <v>0</v>
      </c>
      <c r="AF256" s="185">
        <f>'Аян '!AE112</f>
        <v>-5.2369500000000002</v>
      </c>
      <c r="AG256" s="380">
        <f>'Аян '!AF112</f>
        <v>202.88095999999999</v>
      </c>
      <c r="AH256" s="185">
        <f>'Аян '!AF114</f>
        <v>0</v>
      </c>
      <c r="AI256" s="185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</row>
    <row r="257" spans="1:179" ht="30" x14ac:dyDescent="0.25">
      <c r="B257" s="18">
        <v>1</v>
      </c>
      <c r="C257" s="173" t="s">
        <v>461</v>
      </c>
      <c r="D257" s="51">
        <f>'Аян '!C113</f>
        <v>0</v>
      </c>
      <c r="E257" s="51">
        <f>'Аян '!D113</f>
        <v>0</v>
      </c>
      <c r="F257" s="51">
        <f>'Аян '!E113</f>
        <v>0</v>
      </c>
      <c r="G257" s="84">
        <f>'Аян '!F113</f>
        <v>0</v>
      </c>
      <c r="H257" s="78">
        <f>'Аян '!G113</f>
        <v>0</v>
      </c>
      <c r="I257" s="78">
        <f>'Аян '!H113</f>
        <v>0</v>
      </c>
      <c r="J257" s="73">
        <f>'Аян '!I113</f>
        <v>0</v>
      </c>
      <c r="K257" s="73">
        <f>'Аян '!J113</f>
        <v>0</v>
      </c>
      <c r="L257" s="73">
        <f>'Аян '!K113</f>
        <v>0</v>
      </c>
      <c r="M257" s="73">
        <f>'Аян '!L113</f>
        <v>0</v>
      </c>
      <c r="N257" s="73">
        <f>'Аян '!M113</f>
        <v>0</v>
      </c>
      <c r="O257" s="73">
        <f>'Аян '!N113</f>
        <v>0</v>
      </c>
      <c r="P257" s="185">
        <f>'Аян '!O113</f>
        <v>0</v>
      </c>
      <c r="Q257" s="185">
        <f>'Аян '!P113</f>
        <v>0</v>
      </c>
      <c r="R257" s="185">
        <f>'Аян '!Q113</f>
        <v>0</v>
      </c>
      <c r="S257" s="185">
        <f>'Аян '!R113</f>
        <v>0</v>
      </c>
      <c r="T257" s="185">
        <f>'Аян '!S113</f>
        <v>0</v>
      </c>
      <c r="U257" s="185">
        <f>'Аян '!T113</f>
        <v>0</v>
      </c>
      <c r="V257" s="185">
        <f>'Аян '!U113</f>
        <v>0</v>
      </c>
      <c r="W257" s="185">
        <f>'Аян '!V113</f>
        <v>0</v>
      </c>
      <c r="X257" s="185">
        <f>'Аян '!W113</f>
        <v>0</v>
      </c>
      <c r="Y257" s="185">
        <f>'Аян '!X113</f>
        <v>0</v>
      </c>
      <c r="Z257" s="185">
        <f>'Аян '!Y113</f>
        <v>0</v>
      </c>
      <c r="AA257" s="185">
        <f>'Аян '!Z113</f>
        <v>0</v>
      </c>
      <c r="AB257" s="784">
        <f>'Аян '!AA113</f>
        <v>0</v>
      </c>
      <c r="AC257" s="185">
        <f>'Аян '!AB113</f>
        <v>0</v>
      </c>
      <c r="AD257" s="185">
        <f>'Аян '!AC113</f>
        <v>0</v>
      </c>
      <c r="AE257" s="185">
        <f>'Аян '!AD113</f>
        <v>0</v>
      </c>
      <c r="AF257" s="185">
        <f>'Аян '!AE113</f>
        <v>0</v>
      </c>
      <c r="AG257" s="380">
        <f>'Аян '!AF113</f>
        <v>0</v>
      </c>
      <c r="AH257" s="185"/>
      <c r="AI257" s="185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</row>
    <row r="258" spans="1:179" ht="45" x14ac:dyDescent="0.25">
      <c r="B258" s="18">
        <v>1</v>
      </c>
      <c r="C258" s="173" t="s">
        <v>462</v>
      </c>
      <c r="D258" s="51">
        <f>'Аян '!C114</f>
        <v>0</v>
      </c>
      <c r="E258" s="51">
        <f>'Аян '!D114</f>
        <v>0</v>
      </c>
      <c r="F258" s="51">
        <f>'Аян '!E114</f>
        <v>0</v>
      </c>
      <c r="G258" s="84">
        <f>'Аян '!F114</f>
        <v>0</v>
      </c>
      <c r="H258" s="78">
        <f>'Аян '!G114</f>
        <v>0</v>
      </c>
      <c r="I258" s="78">
        <f>'Аян '!H114</f>
        <v>0</v>
      </c>
      <c r="J258" s="73">
        <f>'Аян '!I114</f>
        <v>0</v>
      </c>
      <c r="K258" s="73">
        <f>'Аян '!J114</f>
        <v>0</v>
      </c>
      <c r="L258" s="73">
        <f>'Аян '!K114</f>
        <v>0</v>
      </c>
      <c r="M258" s="73">
        <f>'Аян '!L114</f>
        <v>0</v>
      </c>
      <c r="N258" s="73">
        <f>'Аян '!M114</f>
        <v>0</v>
      </c>
      <c r="O258" s="73">
        <f>'Аян '!N114</f>
        <v>0</v>
      </c>
      <c r="P258" s="185">
        <f>'Аян '!O114</f>
        <v>0</v>
      </c>
      <c r="Q258" s="185">
        <f>'Аян '!P114</f>
        <v>0</v>
      </c>
      <c r="R258" s="185">
        <f>'Аян '!Q114</f>
        <v>0</v>
      </c>
      <c r="S258" s="185">
        <f>'Аян '!R114</f>
        <v>0</v>
      </c>
      <c r="T258" s="185">
        <f>'Аян '!S114</f>
        <v>0</v>
      </c>
      <c r="U258" s="185">
        <f>'Аян '!T114</f>
        <v>0</v>
      </c>
      <c r="V258" s="185">
        <f>'Аян '!U114</f>
        <v>0</v>
      </c>
      <c r="W258" s="185">
        <f>'Аян '!V114</f>
        <v>0</v>
      </c>
      <c r="X258" s="185">
        <f>'Аян '!W114</f>
        <v>0</v>
      </c>
      <c r="Y258" s="185">
        <f>'Аян '!X114</f>
        <v>0</v>
      </c>
      <c r="Z258" s="185">
        <f>'Аян '!Y114</f>
        <v>0</v>
      </c>
      <c r="AA258" s="185">
        <f>'Аян '!Z114</f>
        <v>0</v>
      </c>
      <c r="AB258" s="784">
        <f>'Аян '!AA114</f>
        <v>0</v>
      </c>
      <c r="AC258" s="185">
        <f>'Аян '!AB114</f>
        <v>0</v>
      </c>
      <c r="AD258" s="185">
        <f>'Аян '!AC114</f>
        <v>0</v>
      </c>
      <c r="AE258" s="185">
        <f>'Аян '!AD114</f>
        <v>0</v>
      </c>
      <c r="AF258" s="185">
        <f>'Аян '!AE114</f>
        <v>0</v>
      </c>
      <c r="AG258" s="380">
        <f>'Аян '!AF114</f>
        <v>0</v>
      </c>
      <c r="AH258" s="185"/>
      <c r="AI258" s="185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</row>
    <row r="259" spans="1:179" ht="30" x14ac:dyDescent="0.25">
      <c r="B259" s="18">
        <v>1</v>
      </c>
      <c r="C259" s="173" t="s">
        <v>463</v>
      </c>
      <c r="D259" s="51">
        <f>'Аян '!C115</f>
        <v>31</v>
      </c>
      <c r="E259" s="51">
        <f>'Аян '!D115</f>
        <v>25.833333333333336</v>
      </c>
      <c r="F259" s="51">
        <f>'Аян '!E115</f>
        <v>25</v>
      </c>
      <c r="G259" s="84">
        <f>'Аян '!F115</f>
        <v>96.774193548387089</v>
      </c>
      <c r="H259" s="78">
        <f>'Аян '!G115</f>
        <v>0</v>
      </c>
      <c r="I259" s="78">
        <f>'Аян '!H115</f>
        <v>0</v>
      </c>
      <c r="J259" s="73">
        <f>'Аян '!I115</f>
        <v>0</v>
      </c>
      <c r="K259" s="73">
        <f>'Аян '!J115</f>
        <v>0</v>
      </c>
      <c r="L259" s="73">
        <f>'Аян '!K115</f>
        <v>0</v>
      </c>
      <c r="M259" s="73">
        <f>'Аян '!L115</f>
        <v>0</v>
      </c>
      <c r="N259" s="73">
        <f>'Аян '!M115</f>
        <v>0</v>
      </c>
      <c r="O259" s="73">
        <f>'Аян '!N115</f>
        <v>0</v>
      </c>
      <c r="P259" s="185">
        <f>'Аян '!O115</f>
        <v>388.18975</v>
      </c>
      <c r="Q259" s="185">
        <f>'Аян '!P115</f>
        <v>388.18975</v>
      </c>
      <c r="R259" s="185">
        <f>'Аян '!Q115</f>
        <v>388.18975</v>
      </c>
      <c r="S259" s="185">
        <f>'Аян '!R115</f>
        <v>388.18975</v>
      </c>
      <c r="T259" s="185">
        <f>'Аян '!S115</f>
        <v>388.18975</v>
      </c>
      <c r="U259" s="185">
        <f>'Аян '!T115</f>
        <v>388.18975</v>
      </c>
      <c r="V259" s="185">
        <f>'Аян '!U115</f>
        <v>388.18975</v>
      </c>
      <c r="W259" s="185">
        <f>'Аян '!V115</f>
        <v>388.18975</v>
      </c>
      <c r="X259" s="185">
        <f>'Аян '!W115</f>
        <v>388.18975</v>
      </c>
      <c r="Y259" s="185">
        <f>'Аян '!X115</f>
        <v>388.18975</v>
      </c>
      <c r="Z259" s="185">
        <f>'Аян '!Y115</f>
        <v>323.4914583333333</v>
      </c>
      <c r="AA259" s="185">
        <f>'Аян '!Z115</f>
        <v>322.85093000000006</v>
      </c>
      <c r="AB259" s="784">
        <f>'Аян '!AA115</f>
        <v>0</v>
      </c>
      <c r="AC259" s="185">
        <f>'Аян '!AB115</f>
        <v>0</v>
      </c>
      <c r="AD259" s="185">
        <f>'Аян '!AC115</f>
        <v>-0.64052833333323633</v>
      </c>
      <c r="AE259" s="185">
        <f>'Аян '!AD115</f>
        <v>0</v>
      </c>
      <c r="AF259" s="185">
        <f>'Аян '!AE115</f>
        <v>-9.4955800000000004</v>
      </c>
      <c r="AG259" s="380">
        <f>'Аян '!AF115</f>
        <v>313.35535000000004</v>
      </c>
      <c r="AH259" s="185">
        <f t="shared" ref="AH259:AH262" si="23">AA259/Z259*100</f>
        <v>99.801995287098677</v>
      </c>
      <c r="AI259" s="185">
        <f t="shared" ref="AI259:AI262" si="24">AG259/Z259*100</f>
        <v>96.866653485827513</v>
      </c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</row>
    <row r="260" spans="1:179" ht="43.5" x14ac:dyDescent="0.25">
      <c r="A260" s="18">
        <v>1</v>
      </c>
      <c r="B260" s="18">
        <v>1</v>
      </c>
      <c r="C260" s="288" t="s">
        <v>272</v>
      </c>
      <c r="D260" s="51">
        <f>'Аян '!C116</f>
        <v>699</v>
      </c>
      <c r="E260" s="51">
        <f>'Аян '!D116</f>
        <v>582.5</v>
      </c>
      <c r="F260" s="51">
        <f>'Аян '!E116</f>
        <v>554</v>
      </c>
      <c r="G260" s="84">
        <f>'Аян '!F116</f>
        <v>95.107296137339063</v>
      </c>
      <c r="H260" s="78">
        <f>'Аян '!G116</f>
        <v>0</v>
      </c>
      <c r="I260" s="78">
        <f>'Аян '!H116</f>
        <v>0</v>
      </c>
      <c r="J260" s="73">
        <f>'Аян '!I116</f>
        <v>0</v>
      </c>
      <c r="K260" s="73">
        <f>'Аян '!J116</f>
        <v>0</v>
      </c>
      <c r="L260" s="73">
        <f>'Аян '!K116</f>
        <v>0</v>
      </c>
      <c r="M260" s="73">
        <f>'Аян '!L116</f>
        <v>0</v>
      </c>
      <c r="N260" s="73">
        <f>'Аян '!M116</f>
        <v>0</v>
      </c>
      <c r="O260" s="73">
        <f>'Аян '!N116</f>
        <v>0</v>
      </c>
      <c r="P260" s="185">
        <f>'Аян '!O116</f>
        <v>2965.9911499999998</v>
      </c>
      <c r="Q260" s="185">
        <f>'Аян '!P116</f>
        <v>2965.9911499999998</v>
      </c>
      <c r="R260" s="185">
        <f>'Аян '!Q116</f>
        <v>2965.9911499999998</v>
      </c>
      <c r="S260" s="185">
        <f>'Аян '!R116</f>
        <v>2965.9911499999998</v>
      </c>
      <c r="T260" s="185">
        <f>'Аян '!S116</f>
        <v>2965.9911499999998</v>
      </c>
      <c r="U260" s="185">
        <f>'Аян '!T116</f>
        <v>2965.9911499999998</v>
      </c>
      <c r="V260" s="185">
        <f>'Аян '!U116</f>
        <v>2965.9911499999998</v>
      </c>
      <c r="W260" s="185">
        <f>'Аян '!V116</f>
        <v>2965.9911499999998</v>
      </c>
      <c r="X260" s="185">
        <f>'Аян '!W116</f>
        <v>2965.9911499999998</v>
      </c>
      <c r="Y260" s="185">
        <f>'Аян '!X116</f>
        <v>2965.9911499999998</v>
      </c>
      <c r="Z260" s="185">
        <f>'Аян '!Y116</f>
        <v>2471.6592916666664</v>
      </c>
      <c r="AA260" s="185">
        <f>'Аян '!Z116</f>
        <v>2200.61733</v>
      </c>
      <c r="AB260" s="784">
        <f>'Аян '!AA116</f>
        <v>0</v>
      </c>
      <c r="AC260" s="185">
        <f>'Аян '!AB116</f>
        <v>0</v>
      </c>
      <c r="AD260" s="185">
        <f>'Аян '!AC116</f>
        <v>-271.04196166666623</v>
      </c>
      <c r="AE260" s="185">
        <f>'Аян '!AD116</f>
        <v>0</v>
      </c>
      <c r="AF260" s="185">
        <f>'Аян '!AE116</f>
        <v>-5.5535000000000005</v>
      </c>
      <c r="AG260" s="380">
        <f>'Аян '!AF116</f>
        <v>2195.0638300000001</v>
      </c>
      <c r="AH260" s="185">
        <f t="shared" si="23"/>
        <v>89.034007940313657</v>
      </c>
      <c r="AI260" s="185">
        <f t="shared" si="24"/>
        <v>88.809320823496066</v>
      </c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</row>
    <row r="261" spans="1:179" ht="45" x14ac:dyDescent="0.25">
      <c r="B261" s="18">
        <v>1</v>
      </c>
      <c r="C261" s="291" t="s">
        <v>464</v>
      </c>
      <c r="D261" s="51">
        <f>'Аян '!C117</f>
        <v>233</v>
      </c>
      <c r="E261" s="51">
        <f>'Аян '!D117</f>
        <v>194.16666666666669</v>
      </c>
      <c r="F261" s="51">
        <f>'Аян '!E117</f>
        <v>132</v>
      </c>
      <c r="G261" s="84">
        <f>'Аян '!F117</f>
        <v>67.982832618025739</v>
      </c>
      <c r="H261" s="78">
        <f>'Аян '!G117</f>
        <v>0</v>
      </c>
      <c r="I261" s="78">
        <f>'Аян '!H117</f>
        <v>0</v>
      </c>
      <c r="J261" s="73">
        <f>'Аян '!I117</f>
        <v>0</v>
      </c>
      <c r="K261" s="73">
        <f>'Аян '!J117</f>
        <v>0</v>
      </c>
      <c r="L261" s="73">
        <f>'Аян '!K117</f>
        <v>0</v>
      </c>
      <c r="M261" s="73">
        <f>'Аян '!L117</f>
        <v>0</v>
      </c>
      <c r="N261" s="73">
        <f>'Аян '!M117</f>
        <v>0</v>
      </c>
      <c r="O261" s="73">
        <f>'Аян '!N117</f>
        <v>0</v>
      </c>
      <c r="P261" s="185">
        <f>'Аян '!O117</f>
        <v>548.31191000000001</v>
      </c>
      <c r="Q261" s="185">
        <f>'Аян '!P117</f>
        <v>548.31191000000001</v>
      </c>
      <c r="R261" s="185">
        <f>'Аян '!Q117</f>
        <v>548.31191000000001</v>
      </c>
      <c r="S261" s="185">
        <f>'Аян '!R117</f>
        <v>548.31191000000001</v>
      </c>
      <c r="T261" s="185">
        <f>'Аян '!S117</f>
        <v>548.31191000000001</v>
      </c>
      <c r="U261" s="185">
        <f>'Аян '!T117</f>
        <v>548.31191000000001</v>
      </c>
      <c r="V261" s="185">
        <f>'Аян '!U117</f>
        <v>548.31191000000001</v>
      </c>
      <c r="W261" s="185">
        <f>'Аян '!V117</f>
        <v>548.31191000000001</v>
      </c>
      <c r="X261" s="185">
        <f>'Аян '!W117</f>
        <v>548.31191000000001</v>
      </c>
      <c r="Y261" s="185">
        <f>'Аян '!X117</f>
        <v>548.31191000000001</v>
      </c>
      <c r="Z261" s="185">
        <f>'Аян '!Y117</f>
        <v>456.92659166666664</v>
      </c>
      <c r="AA261" s="185">
        <f>'Аян '!Z117</f>
        <v>316.66556999999995</v>
      </c>
      <c r="AB261" s="784">
        <f>'Аян '!AA117</f>
        <v>0</v>
      </c>
      <c r="AC261" s="185">
        <f>'Аян '!AB117</f>
        <v>0</v>
      </c>
      <c r="AD261" s="185">
        <f>'Аян '!AC117</f>
        <v>-140.26102166666669</v>
      </c>
      <c r="AE261" s="185">
        <f>'Аян '!AD117</f>
        <v>0</v>
      </c>
      <c r="AF261" s="185">
        <f>'Аян '!AE117</f>
        <v>-4.8476400000000002</v>
      </c>
      <c r="AG261" s="380">
        <f>'Аян '!AF117</f>
        <v>311.81792999999993</v>
      </c>
      <c r="AH261" s="185">
        <f t="shared" si="23"/>
        <v>69.303379530822156</v>
      </c>
      <c r="AI261" s="185">
        <f t="shared" si="24"/>
        <v>68.24245637852367</v>
      </c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</row>
    <row r="262" spans="1:179" ht="75" x14ac:dyDescent="0.25">
      <c r="A262" s="18">
        <v>1</v>
      </c>
      <c r="B262" s="18">
        <v>1</v>
      </c>
      <c r="C262" s="287" t="s">
        <v>465</v>
      </c>
      <c r="D262" s="82">
        <f>'Аян '!C118</f>
        <v>418</v>
      </c>
      <c r="E262" s="82">
        <f>'Аян '!D118</f>
        <v>348.33333333333337</v>
      </c>
      <c r="F262" s="82">
        <f>'Аян '!E118</f>
        <v>306</v>
      </c>
      <c r="G262" s="83">
        <f>'Аян '!F118</f>
        <v>87.846889952153091</v>
      </c>
      <c r="H262" s="72">
        <f>'Аян '!G118</f>
        <v>0</v>
      </c>
      <c r="I262" s="78">
        <f>'Аян '!H118</f>
        <v>0</v>
      </c>
      <c r="J262" s="73">
        <f>'Аян '!I118</f>
        <v>0</v>
      </c>
      <c r="K262" s="73">
        <f>'Аян '!J118</f>
        <v>0</v>
      </c>
      <c r="L262" s="73">
        <f>'Аян '!K118</f>
        <v>0</v>
      </c>
      <c r="M262" s="73">
        <f>'Аян '!L118</f>
        <v>0</v>
      </c>
      <c r="N262" s="73">
        <f>'Аян '!M118</f>
        <v>0</v>
      </c>
      <c r="O262" s="73">
        <f>'Аян '!N118</f>
        <v>0</v>
      </c>
      <c r="P262" s="185">
        <f>'Аян '!O118</f>
        <v>2316.2633999999998</v>
      </c>
      <c r="Q262" s="185">
        <f>'Аян '!P118</f>
        <v>2316.2633999999998</v>
      </c>
      <c r="R262" s="185">
        <f>'Аян '!Q118</f>
        <v>2316.2633999999998</v>
      </c>
      <c r="S262" s="185">
        <f>'Аян '!R118</f>
        <v>2316.2633999999998</v>
      </c>
      <c r="T262" s="185">
        <f>'Аян '!S118</f>
        <v>2316.2633999999998</v>
      </c>
      <c r="U262" s="185">
        <f>'Аян '!T118</f>
        <v>2316.2633999999998</v>
      </c>
      <c r="V262" s="185">
        <f>'Аян '!U118</f>
        <v>2316.2633999999998</v>
      </c>
      <c r="W262" s="185">
        <f>'Аян '!V118</f>
        <v>2316.2633999999998</v>
      </c>
      <c r="X262" s="185">
        <f>'Аян '!W118</f>
        <v>2316.2633999999998</v>
      </c>
      <c r="Y262" s="185">
        <f>'Аян '!X118</f>
        <v>2316.2633999999998</v>
      </c>
      <c r="Z262" s="185">
        <f>'Аян '!Y118</f>
        <v>1930.2194999999997</v>
      </c>
      <c r="AA262" s="185">
        <f>'Аян '!Z118</f>
        <v>1653.3777600000001</v>
      </c>
      <c r="AB262" s="784">
        <f>'Аян '!AA118</f>
        <v>0</v>
      </c>
      <c r="AC262" s="185">
        <f>'Аян '!AB118</f>
        <v>0</v>
      </c>
      <c r="AD262" s="185">
        <f>'Аян '!AC118</f>
        <v>-276.84173999999962</v>
      </c>
      <c r="AE262" s="185">
        <f>'Аян '!AD118</f>
        <v>0</v>
      </c>
      <c r="AF262" s="185">
        <f>'Аян '!AE118</f>
        <v>-0.70586000000000004</v>
      </c>
      <c r="AG262" s="380">
        <f>'Аян '!AF118</f>
        <v>1652.6719000000001</v>
      </c>
      <c r="AH262" s="185">
        <f t="shared" si="23"/>
        <v>85.657499574530277</v>
      </c>
      <c r="AI262" s="185">
        <f t="shared" si="24"/>
        <v>85.620930676537071</v>
      </c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</row>
    <row r="263" spans="1:179" ht="45" x14ac:dyDescent="0.25">
      <c r="A263" s="18">
        <v>1</v>
      </c>
      <c r="B263" s="18">
        <v>1</v>
      </c>
      <c r="C263" s="173" t="s">
        <v>466</v>
      </c>
      <c r="D263" s="51">
        <f>'Аян '!C119</f>
        <v>48</v>
      </c>
      <c r="E263" s="51">
        <f>'Аян '!D119</f>
        <v>40</v>
      </c>
      <c r="F263" s="51">
        <f>'Аян '!E119</f>
        <v>116</v>
      </c>
      <c r="G263" s="84">
        <f>'Аян '!F119</f>
        <v>290</v>
      </c>
      <c r="H263" s="78">
        <f>'Аян '!G119</f>
        <v>0</v>
      </c>
      <c r="I263" s="78">
        <f>'Аян '!H119</f>
        <v>0</v>
      </c>
      <c r="J263" s="73">
        <f>'Аян '!I119</f>
        <v>0</v>
      </c>
      <c r="K263" s="73">
        <f>'Аян '!J119</f>
        <v>0</v>
      </c>
      <c r="L263" s="73">
        <f>'Аян '!K119</f>
        <v>0</v>
      </c>
      <c r="M263" s="73">
        <f>'Аян '!L119</f>
        <v>0</v>
      </c>
      <c r="N263" s="73">
        <f>'Аян '!M119</f>
        <v>0</v>
      </c>
      <c r="O263" s="73">
        <f>'Аян '!N119</f>
        <v>0</v>
      </c>
      <c r="P263" s="185">
        <f>'Аян '!O119</f>
        <v>101.41584</v>
      </c>
      <c r="Q263" s="185">
        <f>'Аян '!P119</f>
        <v>101.41584</v>
      </c>
      <c r="R263" s="185">
        <f>'Аян '!Q119</f>
        <v>101.41584</v>
      </c>
      <c r="S263" s="185">
        <f>'Аян '!R119</f>
        <v>101.41584</v>
      </c>
      <c r="T263" s="185">
        <f>'Аян '!S119</f>
        <v>101.41584</v>
      </c>
      <c r="U263" s="185">
        <f>'Аян '!T119</f>
        <v>101.41584</v>
      </c>
      <c r="V263" s="185">
        <f>'Аян '!U119</f>
        <v>101.41584</v>
      </c>
      <c r="W263" s="185">
        <f>'Аян '!V119</f>
        <v>101.41584</v>
      </c>
      <c r="X263" s="185">
        <f>'Аян '!W119</f>
        <v>101.41584</v>
      </c>
      <c r="Y263" s="185">
        <f>'Аян '!X119</f>
        <v>101.41584</v>
      </c>
      <c r="Z263" s="185">
        <f>'Аян '!Y119</f>
        <v>84.513200000000012</v>
      </c>
      <c r="AA263" s="185">
        <f>'Аян '!Z119</f>
        <v>230.57400000000007</v>
      </c>
      <c r="AB263" s="784">
        <f>'Аян '!AA119</f>
        <v>0</v>
      </c>
      <c r="AC263" s="185">
        <f>'Аян '!AB119</f>
        <v>0</v>
      </c>
      <c r="AD263" s="185">
        <f>'Аян '!AC119</f>
        <v>146.06080000000006</v>
      </c>
      <c r="AE263" s="185">
        <f>'Аян '!AD119</f>
        <v>0</v>
      </c>
      <c r="AF263" s="185">
        <f>'Аян '!AE119</f>
        <v>0</v>
      </c>
      <c r="AG263" s="380">
        <f>'Аян '!AF119</f>
        <v>230.57400000000007</v>
      </c>
      <c r="AH263" s="185">
        <f>'Аян '!AF121</f>
        <v>0</v>
      </c>
      <c r="AI263" s="185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</row>
    <row r="264" spans="1:179" ht="30" x14ac:dyDescent="0.25">
      <c r="A264" s="18">
        <v>1</v>
      </c>
      <c r="B264" s="18">
        <v>1</v>
      </c>
      <c r="C264" s="291" t="s">
        <v>310</v>
      </c>
      <c r="D264" s="51">
        <f>'Аян '!C120</f>
        <v>363.1</v>
      </c>
      <c r="E264" s="51">
        <f>'Аян '!D120</f>
        <v>302.58333333333337</v>
      </c>
      <c r="F264" s="51">
        <f>'Аян '!E120</f>
        <v>712.21749999999997</v>
      </c>
      <c r="G264" s="84">
        <f>'Аян '!F120</f>
        <v>235.37895896447253</v>
      </c>
      <c r="H264" s="78">
        <f>'Аян '!G120</f>
        <v>0</v>
      </c>
      <c r="I264" s="78">
        <f>'Аян '!H120</f>
        <v>0</v>
      </c>
      <c r="J264" s="73">
        <f>'Аян '!I120</f>
        <v>0</v>
      </c>
      <c r="K264" s="73">
        <f>'Аян '!J120</f>
        <v>0</v>
      </c>
      <c r="L264" s="73">
        <f>'Аян '!K120</f>
        <v>0</v>
      </c>
      <c r="M264" s="73">
        <f>'Аян '!L120</f>
        <v>0</v>
      </c>
      <c r="N264" s="73">
        <f>'Аян '!M120</f>
        <v>0</v>
      </c>
      <c r="O264" s="73">
        <f>'Аян '!N120</f>
        <v>0</v>
      </c>
      <c r="P264" s="185">
        <f>'Аян '!O120</f>
        <v>4352.7969999999996</v>
      </c>
      <c r="Q264" s="185">
        <f>'Аян '!P120</f>
        <v>4352.7969999999996</v>
      </c>
      <c r="R264" s="185">
        <f>'Аян '!Q120</f>
        <v>4352.7969999999996</v>
      </c>
      <c r="S264" s="185">
        <f>'Аян '!R120</f>
        <v>4352.7969999999996</v>
      </c>
      <c r="T264" s="185">
        <f>'Аян '!S120</f>
        <v>4352.7969999999996</v>
      </c>
      <c r="U264" s="185">
        <f>'Аян '!T120</f>
        <v>4352.7969999999996</v>
      </c>
      <c r="V264" s="185">
        <f>'Аян '!U120</f>
        <v>4352.7969999999996</v>
      </c>
      <c r="W264" s="185">
        <f>'Аян '!V120</f>
        <v>4352.7969999999996</v>
      </c>
      <c r="X264" s="185">
        <f>'Аян '!W120</f>
        <v>4352.7969999999996</v>
      </c>
      <c r="Y264" s="185">
        <f>'Аян '!X120</f>
        <v>4352.7969999999996</v>
      </c>
      <c r="Z264" s="185">
        <f>'Аян '!Y120</f>
        <v>3627.330833333333</v>
      </c>
      <c r="AA264" s="185">
        <f>'Аян '!Z120</f>
        <v>3685.7098600000004</v>
      </c>
      <c r="AB264" s="784">
        <f>'Аян '!AA120</f>
        <v>0</v>
      </c>
      <c r="AC264" s="185">
        <f>'Аян '!AB120</f>
        <v>0</v>
      </c>
      <c r="AD264" s="185">
        <f>'Аян '!AC120</f>
        <v>58.379026666667414</v>
      </c>
      <c r="AE264" s="185">
        <f>'Аян '!AD120</f>
        <v>0</v>
      </c>
      <c r="AF264" s="185">
        <f>'Аян '!AE120</f>
        <v>-99.446100000000015</v>
      </c>
      <c r="AG264" s="380">
        <f>'Аян '!AF120</f>
        <v>3586.2637600000003</v>
      </c>
      <c r="AH264" s="185">
        <f>'Аян '!AF122</f>
        <v>0</v>
      </c>
      <c r="AI264" s="185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</row>
    <row r="265" spans="1:179" x14ac:dyDescent="0.25">
      <c r="A265" s="18">
        <v>1</v>
      </c>
      <c r="B265" s="18">
        <v>1</v>
      </c>
      <c r="C265" s="173" t="s">
        <v>303</v>
      </c>
      <c r="D265" s="51">
        <f>'Аян '!C121</f>
        <v>0</v>
      </c>
      <c r="E265" s="51">
        <f>'Аян '!D121</f>
        <v>0</v>
      </c>
      <c r="F265" s="51">
        <f>'Аян '!E121</f>
        <v>0</v>
      </c>
      <c r="G265" s="84">
        <f>'Аян '!F121</f>
        <v>0</v>
      </c>
      <c r="H265" s="78">
        <f>'Аян '!G121</f>
        <v>0</v>
      </c>
      <c r="I265" s="78">
        <f>'Аян '!H121</f>
        <v>0</v>
      </c>
      <c r="J265" s="73">
        <f>'Аян '!I121</f>
        <v>0</v>
      </c>
      <c r="K265" s="73">
        <f>'Аян '!J121</f>
        <v>0</v>
      </c>
      <c r="L265" s="73">
        <f>'Аян '!K121</f>
        <v>0</v>
      </c>
      <c r="M265" s="73">
        <f>'Аян '!L121</f>
        <v>0</v>
      </c>
      <c r="N265" s="73">
        <f>'Аян '!M121</f>
        <v>0</v>
      </c>
      <c r="O265" s="73">
        <f>'Аян '!N121</f>
        <v>0</v>
      </c>
      <c r="P265" s="185">
        <f>'Аян '!O121</f>
        <v>0</v>
      </c>
      <c r="Q265" s="185">
        <f>'Аян '!P121</f>
        <v>0</v>
      </c>
      <c r="R265" s="185">
        <f>'Аян '!Q121</f>
        <v>0</v>
      </c>
      <c r="S265" s="185">
        <f>'Аян '!R121</f>
        <v>0</v>
      </c>
      <c r="T265" s="185">
        <f>'Аян '!S121</f>
        <v>0</v>
      </c>
      <c r="U265" s="185">
        <f>'Аян '!T121</f>
        <v>0</v>
      </c>
      <c r="V265" s="185">
        <f>'Аян '!U121</f>
        <v>0</v>
      </c>
      <c r="W265" s="185">
        <f>'Аян '!V121</f>
        <v>0</v>
      </c>
      <c r="X265" s="185">
        <f>'Аян '!W121</f>
        <v>0</v>
      </c>
      <c r="Y265" s="185">
        <f>'Аян '!X121</f>
        <v>0</v>
      </c>
      <c r="Z265" s="185">
        <f>'Аян '!Y121</f>
        <v>0</v>
      </c>
      <c r="AA265" s="185">
        <f>'Аян '!Z121</f>
        <v>0</v>
      </c>
      <c r="AB265" s="784">
        <f>'Аян '!AA121</f>
        <v>0</v>
      </c>
      <c r="AC265" s="185">
        <f>'Аян '!AB121</f>
        <v>0</v>
      </c>
      <c r="AD265" s="185">
        <f>'Аян '!AC121</f>
        <v>0</v>
      </c>
      <c r="AE265" s="185">
        <f>'Аян '!AD121</f>
        <v>0</v>
      </c>
      <c r="AF265" s="185">
        <f>'Аян '!AE121</f>
        <v>0</v>
      </c>
      <c r="AG265" s="380">
        <f>'Аян '!AF121</f>
        <v>0</v>
      </c>
      <c r="AH265" s="185">
        <f>'Аян '!AF123</f>
        <v>0</v>
      </c>
      <c r="AI265" s="185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</row>
    <row r="266" spans="1:179" ht="30" x14ac:dyDescent="0.25">
      <c r="A266" s="18">
        <v>1</v>
      </c>
      <c r="B266" s="18">
        <v>1</v>
      </c>
      <c r="C266" s="173" t="s">
        <v>442</v>
      </c>
      <c r="D266" s="51">
        <f>'Аян '!C122</f>
        <v>175</v>
      </c>
      <c r="E266" s="51">
        <f>'Аян '!D122</f>
        <v>145.83333333333334</v>
      </c>
      <c r="F266" s="51">
        <f>'Аян '!E122</f>
        <v>70.217500000000001</v>
      </c>
      <c r="G266" s="84">
        <f>'Аян '!F122</f>
        <v>48.149142857142856</v>
      </c>
      <c r="H266" s="78"/>
      <c r="I266" s="78">
        <f>'Аян '!H122</f>
        <v>0</v>
      </c>
      <c r="J266" s="73">
        <f>'Аян '!I122</f>
        <v>0</v>
      </c>
      <c r="K266" s="73">
        <f>'Аян '!J122</f>
        <v>0</v>
      </c>
      <c r="L266" s="73">
        <f>'Аян '!K122</f>
        <v>0</v>
      </c>
      <c r="M266" s="73">
        <f>'Аян '!L122</f>
        <v>0</v>
      </c>
      <c r="N266" s="73">
        <f>'Аян '!M122</f>
        <v>0</v>
      </c>
      <c r="O266" s="73">
        <f>'Аян '!N122</f>
        <v>0</v>
      </c>
      <c r="P266" s="185">
        <f>'Аян '!O122</f>
        <v>0</v>
      </c>
      <c r="Q266" s="185">
        <f>'Аян '!P122</f>
        <v>0</v>
      </c>
      <c r="R266" s="185">
        <f>'Аян '!Q122</f>
        <v>0</v>
      </c>
      <c r="S266" s="185">
        <f>'Аян '!R122</f>
        <v>0</v>
      </c>
      <c r="T266" s="185">
        <f>'Аян '!S122</f>
        <v>0</v>
      </c>
      <c r="U266" s="185">
        <f>'Аян '!T122</f>
        <v>0</v>
      </c>
      <c r="V266" s="185">
        <f>'Аян '!U122</f>
        <v>0</v>
      </c>
      <c r="W266" s="185">
        <f>'Аян '!V122</f>
        <v>0</v>
      </c>
      <c r="X266" s="185">
        <f>'Аян '!W122</f>
        <v>0</v>
      </c>
      <c r="Y266" s="185">
        <f>'Аян '!X122</f>
        <v>0</v>
      </c>
      <c r="Z266" s="185">
        <f>'Аян '!Y122</f>
        <v>0</v>
      </c>
      <c r="AA266" s="185">
        <f>'Аян '!Z122</f>
        <v>0</v>
      </c>
      <c r="AB266" s="784">
        <f>'Аян '!AA122</f>
        <v>0</v>
      </c>
      <c r="AC266" s="185">
        <f>'Аян '!AB122</f>
        <v>0</v>
      </c>
      <c r="AD266" s="185">
        <f>'Аян '!AC122</f>
        <v>0</v>
      </c>
      <c r="AE266" s="185">
        <f>'Аян '!AD122</f>
        <v>0</v>
      </c>
      <c r="AF266" s="185">
        <f>'Аян '!AE122</f>
        <v>0</v>
      </c>
      <c r="AG266" s="380">
        <f>'Аян '!AF122</f>
        <v>0</v>
      </c>
      <c r="AH266" s="185">
        <f>'Аян '!AF124</f>
        <v>0</v>
      </c>
      <c r="AI266" s="185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</row>
    <row r="267" spans="1:179" x14ac:dyDescent="0.25">
      <c r="A267" s="18">
        <v>1</v>
      </c>
      <c r="B267" s="18">
        <v>1</v>
      </c>
      <c r="C267" s="173" t="s">
        <v>443</v>
      </c>
      <c r="D267" s="51">
        <f>'Аян '!C123</f>
        <v>0</v>
      </c>
      <c r="E267" s="51">
        <f>'Аян '!D123</f>
        <v>0</v>
      </c>
      <c r="F267" s="51">
        <f>'Аян '!E123</f>
        <v>0</v>
      </c>
      <c r="G267" s="84">
        <f>'Аян '!F123</f>
        <v>0</v>
      </c>
      <c r="H267" s="78">
        <f>'Аян '!G123</f>
        <v>0</v>
      </c>
      <c r="I267" s="78">
        <f>'Аян '!H123</f>
        <v>0</v>
      </c>
      <c r="J267" s="73">
        <f>'Аян '!I123</f>
        <v>0</v>
      </c>
      <c r="K267" s="73">
        <f>'Аян '!J123</f>
        <v>0</v>
      </c>
      <c r="L267" s="73">
        <f>'Аян '!K123</f>
        <v>0</v>
      </c>
      <c r="M267" s="73">
        <f>'Аян '!L123</f>
        <v>0</v>
      </c>
      <c r="N267" s="73">
        <f>'Аян '!M123</f>
        <v>0</v>
      </c>
      <c r="O267" s="73">
        <f>'Аян '!N123</f>
        <v>0</v>
      </c>
      <c r="P267" s="185">
        <f>'Аян '!O123</f>
        <v>0</v>
      </c>
      <c r="Q267" s="185">
        <f>'Аян '!P123</f>
        <v>0</v>
      </c>
      <c r="R267" s="185">
        <f>'Аян '!Q123</f>
        <v>0</v>
      </c>
      <c r="S267" s="185">
        <f>'Аян '!R123</f>
        <v>0</v>
      </c>
      <c r="T267" s="185">
        <f>'Аян '!S123</f>
        <v>0</v>
      </c>
      <c r="U267" s="185">
        <f>'Аян '!T123</f>
        <v>0</v>
      </c>
      <c r="V267" s="185">
        <f>'Аян '!U123</f>
        <v>0</v>
      </c>
      <c r="W267" s="185">
        <f>'Аян '!V123</f>
        <v>0</v>
      </c>
      <c r="X267" s="185">
        <f>'Аян '!W123</f>
        <v>0</v>
      </c>
      <c r="Y267" s="185">
        <f>'Аян '!X123</f>
        <v>0</v>
      </c>
      <c r="Z267" s="185">
        <f>'Аян '!Y123</f>
        <v>0</v>
      </c>
      <c r="AA267" s="185">
        <f>'Аян '!Z123</f>
        <v>0</v>
      </c>
      <c r="AB267" s="784">
        <f>'Аян '!AA123</f>
        <v>0</v>
      </c>
      <c r="AC267" s="185">
        <f>'Аян '!AB123</f>
        <v>0</v>
      </c>
      <c r="AD267" s="185">
        <f>'Аян '!AC123</f>
        <v>0</v>
      </c>
      <c r="AE267" s="185">
        <f>'Аян '!AD123</f>
        <v>0</v>
      </c>
      <c r="AF267" s="185">
        <f>'Аян '!AE123</f>
        <v>0</v>
      </c>
      <c r="AG267" s="380">
        <f>'Аян '!AF123</f>
        <v>0</v>
      </c>
      <c r="AH267" s="185">
        <f>'Аян '!AF125</f>
        <v>0</v>
      </c>
      <c r="AI267" s="185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</row>
    <row r="268" spans="1:179" ht="30" x14ac:dyDescent="0.25">
      <c r="A268" s="18">
        <v>1</v>
      </c>
      <c r="B268" s="18">
        <v>1</v>
      </c>
      <c r="C268" s="553" t="s">
        <v>444</v>
      </c>
      <c r="D268" s="51">
        <f>'Аян '!C124</f>
        <v>700</v>
      </c>
      <c r="E268" s="51">
        <f>'Аян '!D124</f>
        <v>583.33333333333337</v>
      </c>
      <c r="F268" s="51">
        <f>'Аян '!E124</f>
        <v>280.87</v>
      </c>
      <c r="G268" s="84">
        <f>'Аян '!F124</f>
        <v>48.149142857142856</v>
      </c>
      <c r="H268" s="78">
        <f>'Аян '!G124</f>
        <v>0</v>
      </c>
      <c r="I268" s="78">
        <f>'Аян '!H124</f>
        <v>0</v>
      </c>
      <c r="J268" s="73">
        <f>'Аян '!I124</f>
        <v>0</v>
      </c>
      <c r="K268" s="73">
        <f>'Аян '!J124</f>
        <v>0</v>
      </c>
      <c r="L268" s="73">
        <f>'Аян '!K124</f>
        <v>0</v>
      </c>
      <c r="M268" s="73">
        <f>'Аян '!L124</f>
        <v>0</v>
      </c>
      <c r="N268" s="73">
        <f>'Аян '!M124</f>
        <v>0</v>
      </c>
      <c r="O268" s="73">
        <f>'Аян '!N124</f>
        <v>0</v>
      </c>
      <c r="P268" s="185">
        <f>'Аян '!O124</f>
        <v>0</v>
      </c>
      <c r="Q268" s="185">
        <f>'Аян '!P124</f>
        <v>0</v>
      </c>
      <c r="R268" s="185">
        <f>'Аян '!Q124</f>
        <v>0</v>
      </c>
      <c r="S268" s="185">
        <f>'Аян '!R124</f>
        <v>0</v>
      </c>
      <c r="T268" s="185">
        <f>'Аян '!S124</f>
        <v>0</v>
      </c>
      <c r="U268" s="185">
        <f>'Аян '!T124</f>
        <v>0</v>
      </c>
      <c r="V268" s="185">
        <f>'Аян '!U124</f>
        <v>0</v>
      </c>
      <c r="W268" s="185">
        <f>'Аян '!V124</f>
        <v>0</v>
      </c>
      <c r="X268" s="185">
        <f>'Аян '!W124</f>
        <v>0</v>
      </c>
      <c r="Y268" s="185">
        <f>'Аян '!X124</f>
        <v>0</v>
      </c>
      <c r="Z268" s="185">
        <f>'Аян '!Y124</f>
        <v>0</v>
      </c>
      <c r="AA268" s="185">
        <f>'Аян '!Z124</f>
        <v>0</v>
      </c>
      <c r="AB268" s="784">
        <f>'Аян '!AA124</f>
        <v>0</v>
      </c>
      <c r="AC268" s="185">
        <f>'Аян '!AB124</f>
        <v>0</v>
      </c>
      <c r="AD268" s="185">
        <f>'Аян '!AC124</f>
        <v>0</v>
      </c>
      <c r="AE268" s="185">
        <f>'Аян '!AD124</f>
        <v>0</v>
      </c>
      <c r="AF268" s="185">
        <f>'Аян '!AE124</f>
        <v>0</v>
      </c>
      <c r="AG268" s="380">
        <f>'Аян '!AF124</f>
        <v>0</v>
      </c>
      <c r="AH268" s="185">
        <f>'Аян '!AF126</f>
        <v>0</v>
      </c>
      <c r="AI268" s="185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</row>
    <row r="269" spans="1:179" ht="60" x14ac:dyDescent="0.25">
      <c r="A269" s="18">
        <v>1</v>
      </c>
      <c r="B269" s="18">
        <v>1</v>
      </c>
      <c r="C269" s="553" t="s">
        <v>446</v>
      </c>
      <c r="D269" s="51">
        <f>'Аян '!C125</f>
        <v>0</v>
      </c>
      <c r="E269" s="51">
        <f>'Аян '!D125</f>
        <v>0</v>
      </c>
      <c r="F269" s="51">
        <f>'Аян '!E125</f>
        <v>0</v>
      </c>
      <c r="G269" s="84">
        <f>'Аян '!F125</f>
        <v>0</v>
      </c>
      <c r="H269" s="30"/>
      <c r="I269" s="78">
        <f>'Аян '!H125</f>
        <v>0</v>
      </c>
      <c r="J269" s="73">
        <f>'Аян '!I125</f>
        <v>0</v>
      </c>
      <c r="K269" s="73">
        <f>'Аян '!J125</f>
        <v>0</v>
      </c>
      <c r="L269" s="73">
        <f>'Аян '!K125</f>
        <v>0</v>
      </c>
      <c r="M269" s="73">
        <f>'Аян '!L125</f>
        <v>0</v>
      </c>
      <c r="N269" s="73">
        <f>'Аян '!M125</f>
        <v>0</v>
      </c>
      <c r="O269" s="73">
        <f>'Аян '!N125</f>
        <v>0</v>
      </c>
      <c r="P269" s="185">
        <f>'Аян '!O125</f>
        <v>0</v>
      </c>
      <c r="Q269" s="185">
        <f>'Аян '!P125</f>
        <v>0</v>
      </c>
      <c r="R269" s="185">
        <f>'Аян '!Q125</f>
        <v>0</v>
      </c>
      <c r="S269" s="185">
        <f>'Аян '!R125</f>
        <v>0</v>
      </c>
      <c r="T269" s="185">
        <f>'Аян '!S125</f>
        <v>0</v>
      </c>
      <c r="U269" s="185">
        <f>'Аян '!T125</f>
        <v>0</v>
      </c>
      <c r="V269" s="185">
        <f>'Аян '!U125</f>
        <v>0</v>
      </c>
      <c r="W269" s="185">
        <f>'Аян '!V125</f>
        <v>0</v>
      </c>
      <c r="X269" s="185">
        <f>'Аян '!W125</f>
        <v>0</v>
      </c>
      <c r="Y269" s="185">
        <f>'Аян '!X125</f>
        <v>0</v>
      </c>
      <c r="Z269" s="185">
        <f>'Аян '!Y125</f>
        <v>0</v>
      </c>
      <c r="AA269" s="185">
        <f>'Аян '!Z125</f>
        <v>0</v>
      </c>
      <c r="AB269" s="784">
        <f>'Аян '!AA125</f>
        <v>0</v>
      </c>
      <c r="AC269" s="185">
        <f>'Аян '!AB125</f>
        <v>0</v>
      </c>
      <c r="AD269" s="185">
        <f>'Аян '!AC125</f>
        <v>0</v>
      </c>
      <c r="AE269" s="185">
        <f>'Аян '!AD125</f>
        <v>0</v>
      </c>
      <c r="AF269" s="185">
        <f>'Аян '!AE125</f>
        <v>0</v>
      </c>
      <c r="AG269" s="380">
        <f>'Аян '!AF125</f>
        <v>0</v>
      </c>
      <c r="AH269" s="185">
        <f>'Аян '!AF127</f>
        <v>0</v>
      </c>
      <c r="AI269" s="185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</row>
    <row r="270" spans="1:179" ht="57" x14ac:dyDescent="0.25">
      <c r="A270" s="18">
        <v>1</v>
      </c>
      <c r="B270" s="18">
        <v>1</v>
      </c>
      <c r="C270" s="918" t="s">
        <v>447</v>
      </c>
      <c r="D270" s="51">
        <f>'Аян '!C126</f>
        <v>0</v>
      </c>
      <c r="E270" s="51">
        <f>'Аян '!D126</f>
        <v>0</v>
      </c>
      <c r="F270" s="51">
        <f>'Аян '!E126</f>
        <v>0</v>
      </c>
      <c r="G270" s="84">
        <f>'Аян '!F126</f>
        <v>0</v>
      </c>
      <c r="H270" s="78">
        <f>'Аян '!G126</f>
        <v>0</v>
      </c>
      <c r="I270" s="78">
        <f>'Аян '!H126</f>
        <v>0</v>
      </c>
      <c r="J270" s="73">
        <f>'Аян '!I126</f>
        <v>0</v>
      </c>
      <c r="K270" s="73">
        <f>'Аян '!J126</f>
        <v>0</v>
      </c>
      <c r="L270" s="73">
        <f>'Аян '!K126</f>
        <v>0</v>
      </c>
      <c r="M270" s="73">
        <f>'Аян '!L126</f>
        <v>0</v>
      </c>
      <c r="N270" s="73">
        <f>'Аян '!M126</f>
        <v>0</v>
      </c>
      <c r="O270" s="73">
        <f>'Аян '!N126</f>
        <v>0</v>
      </c>
      <c r="P270" s="185">
        <f>'Аян '!O126</f>
        <v>0</v>
      </c>
      <c r="Q270" s="185">
        <f>'Аян '!P126</f>
        <v>0</v>
      </c>
      <c r="R270" s="185">
        <f>'Аян '!Q126</f>
        <v>0</v>
      </c>
      <c r="S270" s="185">
        <f>'Аян '!R126</f>
        <v>0</v>
      </c>
      <c r="T270" s="185">
        <f>'Аян '!S126</f>
        <v>0</v>
      </c>
      <c r="U270" s="185">
        <f>'Аян '!T126</f>
        <v>0</v>
      </c>
      <c r="V270" s="185">
        <f>'Аян '!U126</f>
        <v>0</v>
      </c>
      <c r="W270" s="185">
        <f>'Аян '!V126</f>
        <v>0</v>
      </c>
      <c r="X270" s="185">
        <f>'Аян '!W126</f>
        <v>0</v>
      </c>
      <c r="Y270" s="185">
        <f>'Аян '!X126</f>
        <v>0</v>
      </c>
      <c r="Z270" s="185">
        <f>'Аян '!Y126</f>
        <v>0</v>
      </c>
      <c r="AA270" s="185">
        <f>'Аян '!Z126</f>
        <v>0</v>
      </c>
      <c r="AB270" s="784">
        <f>'Аян '!AA126</f>
        <v>0</v>
      </c>
      <c r="AC270" s="185">
        <f>'Аян '!AB126</f>
        <v>0</v>
      </c>
      <c r="AD270" s="185">
        <f>'Аян '!AC126</f>
        <v>0</v>
      </c>
      <c r="AE270" s="185">
        <f>'Аян '!AD126</f>
        <v>0</v>
      </c>
      <c r="AF270" s="185">
        <f>'Аян '!AE126</f>
        <v>0</v>
      </c>
      <c r="AG270" s="380">
        <f>'Аян '!AF126</f>
        <v>0</v>
      </c>
      <c r="AH270" s="185"/>
      <c r="AI270" s="185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</row>
    <row r="271" spans="1:179" ht="100.5" x14ac:dyDescent="0.25">
      <c r="A271" s="18">
        <v>1</v>
      </c>
      <c r="B271" s="18">
        <v>1</v>
      </c>
      <c r="C271" s="288" t="s">
        <v>448</v>
      </c>
      <c r="D271" s="51">
        <f>'Аян '!C127</f>
        <v>0</v>
      </c>
      <c r="E271" s="51">
        <f>'Аян '!D127</f>
        <v>0</v>
      </c>
      <c r="F271" s="51">
        <f>'Аян '!E127</f>
        <v>0</v>
      </c>
      <c r="G271" s="84" t="e">
        <f>'Аян '!F127</f>
        <v>#DIV/0!</v>
      </c>
      <c r="H271" s="78">
        <f>'Аян '!G127</f>
        <v>0</v>
      </c>
      <c r="I271" s="78">
        <f>'Аян '!H127</f>
        <v>0</v>
      </c>
      <c r="J271" s="73">
        <f>'Аян '!I127</f>
        <v>0</v>
      </c>
      <c r="K271" s="73">
        <f>'Аян '!J127</f>
        <v>0</v>
      </c>
      <c r="L271" s="73">
        <f>'Аян '!K127</f>
        <v>0</v>
      </c>
      <c r="M271" s="73">
        <f>'Аян '!L127</f>
        <v>0</v>
      </c>
      <c r="N271" s="73">
        <f>'Аян '!M127</f>
        <v>0</v>
      </c>
      <c r="O271" s="73">
        <f>'Аян '!N127</f>
        <v>0</v>
      </c>
      <c r="P271" s="185">
        <f>'Аян '!O127</f>
        <v>0</v>
      </c>
      <c r="Q271" s="185">
        <f>'Аян '!P127</f>
        <v>0</v>
      </c>
      <c r="R271" s="185">
        <f>'Аян '!Q127</f>
        <v>0</v>
      </c>
      <c r="S271" s="185">
        <f>'Аян '!R127</f>
        <v>0</v>
      </c>
      <c r="T271" s="185">
        <f>'Аян '!S127</f>
        <v>0</v>
      </c>
      <c r="U271" s="185">
        <f>'Аян '!T127</f>
        <v>0</v>
      </c>
      <c r="V271" s="185">
        <f>'Аян '!U127</f>
        <v>0</v>
      </c>
      <c r="W271" s="185">
        <f>'Аян '!V127</f>
        <v>0</v>
      </c>
      <c r="X271" s="185">
        <f>'Аян '!W127</f>
        <v>0</v>
      </c>
      <c r="Y271" s="185">
        <f>'Аян '!X127</f>
        <v>0</v>
      </c>
      <c r="Z271" s="185">
        <f>'Аян '!Y127</f>
        <v>0</v>
      </c>
      <c r="AA271" s="185">
        <f>'Аян '!Z127</f>
        <v>0</v>
      </c>
      <c r="AB271" s="784">
        <f>'Аян '!AA127</f>
        <v>0</v>
      </c>
      <c r="AC271" s="185">
        <f>'Аян '!AB127</f>
        <v>0</v>
      </c>
      <c r="AD271" s="185">
        <f>'Аян '!AC127</f>
        <v>0</v>
      </c>
      <c r="AE271" s="185">
        <f>'Аян '!AD127</f>
        <v>0</v>
      </c>
      <c r="AF271" s="185">
        <f>'Аян '!AE127</f>
        <v>0</v>
      </c>
      <c r="AG271" s="380">
        <f>'Аян '!AF127</f>
        <v>0</v>
      </c>
      <c r="AH271" s="185"/>
      <c r="AI271" s="185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</row>
    <row r="272" spans="1:179" ht="29.25" x14ac:dyDescent="0.25">
      <c r="B272" s="18">
        <v>1</v>
      </c>
      <c r="C272" s="288" t="s">
        <v>467</v>
      </c>
      <c r="D272" s="51">
        <f>'Аян '!C128</f>
        <v>188.1</v>
      </c>
      <c r="E272" s="51">
        <f>'Аян '!D128</f>
        <v>156.75</v>
      </c>
      <c r="F272" s="51">
        <f>'Аян '!E128</f>
        <v>642</v>
      </c>
      <c r="G272" s="84">
        <f>'Аян '!F128</f>
        <v>409.56937799043061</v>
      </c>
      <c r="H272" s="78">
        <f>'Аян '!G128</f>
        <v>0</v>
      </c>
      <c r="I272" s="78">
        <f>'Аян '!H128</f>
        <v>0</v>
      </c>
      <c r="J272" s="73">
        <f>'Аян '!I128</f>
        <v>0</v>
      </c>
      <c r="K272" s="73">
        <f>'Аян '!J128</f>
        <v>0</v>
      </c>
      <c r="L272" s="73">
        <f>'Аян '!K128</f>
        <v>0</v>
      </c>
      <c r="M272" s="73">
        <f>'Аян '!L128</f>
        <v>0</v>
      </c>
      <c r="N272" s="73">
        <f>'Аян '!M128</f>
        <v>0</v>
      </c>
      <c r="O272" s="73">
        <f>'Аян '!N128</f>
        <v>0</v>
      </c>
      <c r="P272" s="185">
        <f>'Аян '!O128</f>
        <v>620.4</v>
      </c>
      <c r="Q272" s="185">
        <f>'Аян '!P128</f>
        <v>620.4</v>
      </c>
      <c r="R272" s="185">
        <f>'Аян '!Q128</f>
        <v>620.4</v>
      </c>
      <c r="S272" s="185">
        <f>'Аян '!R128</f>
        <v>620.4</v>
      </c>
      <c r="T272" s="185">
        <f>'Аян '!S128</f>
        <v>620.4</v>
      </c>
      <c r="U272" s="185">
        <f>'Аян '!T128</f>
        <v>620.4</v>
      </c>
      <c r="V272" s="185">
        <f>'Аян '!U128</f>
        <v>620.4</v>
      </c>
      <c r="W272" s="185">
        <f>'Аян '!V128</f>
        <v>620.4</v>
      </c>
      <c r="X272" s="185">
        <f>'Аян '!W128</f>
        <v>620.4</v>
      </c>
      <c r="Y272" s="185">
        <f>'Аян '!X128</f>
        <v>620.4</v>
      </c>
      <c r="Z272" s="185">
        <f>'Аян '!Y128</f>
        <v>517</v>
      </c>
      <c r="AA272" s="185">
        <f>'Аян '!Z128</f>
        <v>2195.6427499999995</v>
      </c>
      <c r="AB272" s="784">
        <f>'Аян '!AA128</f>
        <v>0</v>
      </c>
      <c r="AC272" s="185">
        <f>'Аян '!AB128</f>
        <v>0</v>
      </c>
      <c r="AD272" s="185">
        <f>'Аян '!AC128</f>
        <v>1678.6427499999995</v>
      </c>
      <c r="AE272" s="185">
        <f>'Аян '!AD128</f>
        <v>0</v>
      </c>
      <c r="AF272" s="185">
        <f>'Аян '!AE128</f>
        <v>-2.4672399999999999</v>
      </c>
      <c r="AG272" s="380">
        <f>'Аян '!AF128</f>
        <v>2193.1755099999996</v>
      </c>
      <c r="AH272" s="185"/>
      <c r="AI272" s="185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</row>
    <row r="273" spans="1:179" x14ac:dyDescent="0.25">
      <c r="B273" s="18">
        <v>1</v>
      </c>
      <c r="C273" s="173" t="s">
        <v>311</v>
      </c>
      <c r="D273" s="51">
        <f>'Аян '!C129</f>
        <v>1000</v>
      </c>
      <c r="E273" s="51">
        <f>'Аян '!D129</f>
        <v>833.29787234042556</v>
      </c>
      <c r="F273" s="51">
        <f>'Аян '!E129</f>
        <v>879.92340425531904</v>
      </c>
      <c r="G273" s="84">
        <f>'Аян '!F129</f>
        <v>105.59530192774159</v>
      </c>
      <c r="H273" s="78">
        <f>'Аян '!G129</f>
        <v>0</v>
      </c>
      <c r="I273" s="78">
        <f>'Аян '!H129</f>
        <v>0</v>
      </c>
      <c r="J273" s="73">
        <f>'Аян '!I129</f>
        <v>0</v>
      </c>
      <c r="K273" s="73">
        <f>'Аян '!J129</f>
        <v>0</v>
      </c>
      <c r="L273" s="73">
        <f>'Аян '!K129</f>
        <v>0</v>
      </c>
      <c r="M273" s="73">
        <f>'Аян '!L129</f>
        <v>0</v>
      </c>
      <c r="N273" s="73">
        <f>'Аян '!M129</f>
        <v>0</v>
      </c>
      <c r="O273" s="73">
        <f>'Аян '!N129</f>
        <v>0</v>
      </c>
      <c r="P273" s="51">
        <f>'Аян '!O129</f>
        <v>0</v>
      </c>
      <c r="Q273" s="51">
        <f>'Аян '!P129</f>
        <v>0</v>
      </c>
      <c r="R273" s="51">
        <f>'Аян '!Q129</f>
        <v>0</v>
      </c>
      <c r="S273" s="51">
        <f>'Аян '!R129</f>
        <v>0</v>
      </c>
      <c r="T273" s="51">
        <f>'Аян '!S129</f>
        <v>0</v>
      </c>
      <c r="U273" s="51">
        <f>'Аян '!T129</f>
        <v>0</v>
      </c>
      <c r="V273" s="51">
        <f>'Аян '!U129</f>
        <v>0</v>
      </c>
      <c r="W273" s="51">
        <f>'Аян '!V129</f>
        <v>0</v>
      </c>
      <c r="X273" s="51">
        <f>'Аян '!W129</f>
        <v>0</v>
      </c>
      <c r="Y273" s="51">
        <f>'Аян '!X129</f>
        <v>0</v>
      </c>
      <c r="Z273" s="51">
        <f>'Аян '!Y129</f>
        <v>0</v>
      </c>
      <c r="AA273" s="51">
        <f>'Аян '!Z129</f>
        <v>0</v>
      </c>
      <c r="AB273" s="51">
        <f>'Аян '!AA129</f>
        <v>0</v>
      </c>
      <c r="AC273" s="51">
        <f>'Аян '!AB129</f>
        <v>0</v>
      </c>
      <c r="AD273" s="51">
        <f>'Аян '!AC129</f>
        <v>0</v>
      </c>
      <c r="AE273" s="51">
        <f>'Аян '!AD129</f>
        <v>0</v>
      </c>
      <c r="AF273" s="51">
        <f>'Аян '!AE129</f>
        <v>0</v>
      </c>
      <c r="AG273" s="51">
        <f>'Аян '!AF129</f>
        <v>0</v>
      </c>
      <c r="AH273" s="185">
        <f>'Аян '!AF129</f>
        <v>0</v>
      </c>
      <c r="AI273" s="185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</row>
    <row r="274" spans="1:179" x14ac:dyDescent="0.25">
      <c r="B274" s="18">
        <v>1</v>
      </c>
      <c r="C274" s="293" t="s">
        <v>319</v>
      </c>
      <c r="D274" s="51">
        <f>'Аян '!C130</f>
        <v>0</v>
      </c>
      <c r="E274" s="51">
        <f>'Аян '!D130</f>
        <v>0</v>
      </c>
      <c r="F274" s="51">
        <f>'Аян '!E130</f>
        <v>0</v>
      </c>
      <c r="G274" s="84">
        <f>'Аян '!F130</f>
        <v>0</v>
      </c>
      <c r="H274" s="78">
        <f>'Аян '!G130</f>
        <v>0</v>
      </c>
      <c r="I274" s="78">
        <f>'Аян '!H130</f>
        <v>0</v>
      </c>
      <c r="J274" s="73">
        <f>'Аян '!I130</f>
        <v>0</v>
      </c>
      <c r="K274" s="73">
        <f>'Аян '!J130</f>
        <v>0</v>
      </c>
      <c r="L274" s="73">
        <f>'Аян '!K130</f>
        <v>0</v>
      </c>
      <c r="M274" s="73">
        <f>'Аян '!L130</f>
        <v>0</v>
      </c>
      <c r="N274" s="73">
        <f>'Аян '!M130</f>
        <v>0</v>
      </c>
      <c r="O274" s="73">
        <f>'Аян '!N130</f>
        <v>0</v>
      </c>
      <c r="P274" s="185">
        <f>'Аян '!O130</f>
        <v>0</v>
      </c>
      <c r="Q274" s="185">
        <f>'Аян '!P130</f>
        <v>0</v>
      </c>
      <c r="R274" s="185">
        <f>'Аян '!Q130</f>
        <v>0</v>
      </c>
      <c r="S274" s="185">
        <f>'Аян '!R130</f>
        <v>0</v>
      </c>
      <c r="T274" s="185">
        <f>'Аян '!S130</f>
        <v>0</v>
      </c>
      <c r="U274" s="185">
        <f>'Аян '!T130</f>
        <v>0</v>
      </c>
      <c r="V274" s="185">
        <f>'Аян '!U130</f>
        <v>0</v>
      </c>
      <c r="W274" s="185">
        <f>'Аян '!V130</f>
        <v>0</v>
      </c>
      <c r="X274" s="185">
        <f>'Аян '!W130</f>
        <v>0</v>
      </c>
      <c r="Y274" s="185">
        <f>'Аян '!X130</f>
        <v>0</v>
      </c>
      <c r="Z274" s="185">
        <f>'Аян '!Y130</f>
        <v>0</v>
      </c>
      <c r="AA274" s="185">
        <f>'Аян '!Z130</f>
        <v>0</v>
      </c>
      <c r="AB274" s="784">
        <f>'Аян '!AA130</f>
        <v>0</v>
      </c>
      <c r="AC274" s="185">
        <f>'Аян '!AB130</f>
        <v>0</v>
      </c>
      <c r="AD274" s="185">
        <f>'Аян '!AC130</f>
        <v>0</v>
      </c>
      <c r="AE274" s="185">
        <f>'Аян '!AD130</f>
        <v>0</v>
      </c>
      <c r="AF274" s="185">
        <f>'Аян '!AE130</f>
        <v>0</v>
      </c>
      <c r="AG274" s="380">
        <f>'Аян '!AF130</f>
        <v>0</v>
      </c>
      <c r="AH274" s="185">
        <f>'Аян '!AF130</f>
        <v>0</v>
      </c>
      <c r="AI274" s="185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</row>
    <row r="275" spans="1:179" x14ac:dyDescent="0.25">
      <c r="B275" s="18">
        <v>1</v>
      </c>
      <c r="C275" s="288" t="s">
        <v>320</v>
      </c>
      <c r="D275" s="51">
        <f>'Аян '!C131</f>
        <v>1000</v>
      </c>
      <c r="E275" s="51">
        <f>'Аян '!D131</f>
        <v>833.29787234042556</v>
      </c>
      <c r="F275" s="51">
        <f>'Аян '!E131</f>
        <v>879.92340425531904</v>
      </c>
      <c r="G275" s="84">
        <f>'Аян '!F131</f>
        <v>105.59530192774159</v>
      </c>
      <c r="H275" s="78">
        <f>'Аян '!G131</f>
        <v>0</v>
      </c>
      <c r="I275" s="78">
        <f>'Аян '!H131</f>
        <v>0</v>
      </c>
      <c r="J275" s="73">
        <f>'Аян '!I131</f>
        <v>0</v>
      </c>
      <c r="K275" s="73">
        <f>'Аян '!J131</f>
        <v>0</v>
      </c>
      <c r="L275" s="73">
        <f>'Аян '!K131</f>
        <v>0</v>
      </c>
      <c r="M275" s="73">
        <f>'Аян '!L131</f>
        <v>0</v>
      </c>
      <c r="N275" s="73">
        <f>'Аян '!M131</f>
        <v>0</v>
      </c>
      <c r="O275" s="73">
        <f>'Аян '!N131</f>
        <v>0</v>
      </c>
      <c r="P275" s="185">
        <f>'Аян '!O131</f>
        <v>0</v>
      </c>
      <c r="Q275" s="185">
        <f>'Аян '!P131</f>
        <v>0</v>
      </c>
      <c r="R275" s="185">
        <f>'Аян '!Q131</f>
        <v>0</v>
      </c>
      <c r="S275" s="185">
        <f>'Аян '!R131</f>
        <v>0</v>
      </c>
      <c r="T275" s="185">
        <f>'Аян '!S131</f>
        <v>0</v>
      </c>
      <c r="U275" s="185">
        <f>'Аян '!T131</f>
        <v>0</v>
      </c>
      <c r="V275" s="185">
        <f>'Аян '!U131</f>
        <v>0</v>
      </c>
      <c r="W275" s="185">
        <f>'Аян '!V131</f>
        <v>0</v>
      </c>
      <c r="X275" s="185">
        <f>'Аян '!W131</f>
        <v>0</v>
      </c>
      <c r="Y275" s="185">
        <f>'Аян '!X131</f>
        <v>0</v>
      </c>
      <c r="Z275" s="185">
        <f>'Аян '!Y131</f>
        <v>0</v>
      </c>
      <c r="AA275" s="185">
        <f>'Аян '!Z131</f>
        <v>0</v>
      </c>
      <c r="AB275" s="784">
        <f>'Аян '!AA131</f>
        <v>0</v>
      </c>
      <c r="AC275" s="185">
        <f>'Аян '!AB131</f>
        <v>0</v>
      </c>
      <c r="AD275" s="185">
        <f>'Аян '!AC131</f>
        <v>0</v>
      </c>
      <c r="AE275" s="185">
        <f>'Аян '!AD131</f>
        <v>0</v>
      </c>
      <c r="AF275" s="185">
        <f>'Аян '!AE131</f>
        <v>0</v>
      </c>
      <c r="AG275" s="380">
        <f>'Аян '!AF131</f>
        <v>0</v>
      </c>
      <c r="AH275" s="185">
        <f>'Аян '!AF131</f>
        <v>0</v>
      </c>
      <c r="AI275" s="185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</row>
    <row r="276" spans="1:179" x14ac:dyDescent="0.25">
      <c r="A276" s="18">
        <v>1</v>
      </c>
      <c r="B276" s="18">
        <v>1</v>
      </c>
      <c r="C276" s="174" t="s">
        <v>321</v>
      </c>
      <c r="D276" s="51">
        <f>'Аян '!C132</f>
        <v>9400</v>
      </c>
      <c r="E276" s="51">
        <f>'Аян '!D132</f>
        <v>7833</v>
      </c>
      <c r="F276" s="51">
        <f>'Аян '!E132</f>
        <v>8271.2799999999988</v>
      </c>
      <c r="G276" s="84">
        <f>'Аян '!F132</f>
        <v>105.59530192774159</v>
      </c>
      <c r="H276" s="78">
        <f>'Аян '!G132</f>
        <v>0</v>
      </c>
      <c r="I276" s="78">
        <f>'Аян '!H132</f>
        <v>0</v>
      </c>
      <c r="J276" s="73">
        <f>'Аян '!I132</f>
        <v>0</v>
      </c>
      <c r="K276" s="73">
        <f>'Аян '!J132</f>
        <v>0</v>
      </c>
      <c r="L276" s="73">
        <f>'Аян '!K132</f>
        <v>0</v>
      </c>
      <c r="M276" s="73">
        <f>'Аян '!L132</f>
        <v>0</v>
      </c>
      <c r="N276" s="73">
        <f>'Аян '!M132</f>
        <v>0</v>
      </c>
      <c r="O276" s="73">
        <f>'Аян '!N132</f>
        <v>0</v>
      </c>
      <c r="P276" s="185">
        <f>'Аян '!O132</f>
        <v>0</v>
      </c>
      <c r="Q276" s="185">
        <f>'Аян '!P132</f>
        <v>0</v>
      </c>
      <c r="R276" s="185">
        <f>'Аян '!Q132</f>
        <v>0</v>
      </c>
      <c r="S276" s="185">
        <f>'Аян '!R132</f>
        <v>0</v>
      </c>
      <c r="T276" s="185">
        <f>'Аян '!S132</f>
        <v>0</v>
      </c>
      <c r="U276" s="185">
        <f>'Аян '!T132</f>
        <v>0</v>
      </c>
      <c r="V276" s="185">
        <f>'Аян '!U132</f>
        <v>0</v>
      </c>
      <c r="W276" s="185">
        <f>'Аян '!V132</f>
        <v>0</v>
      </c>
      <c r="X276" s="185">
        <f>'Аян '!W132</f>
        <v>0</v>
      </c>
      <c r="Y276" s="185">
        <f>'Аян '!X132</f>
        <v>0</v>
      </c>
      <c r="Z276" s="185">
        <f>'Аян '!Y132</f>
        <v>0</v>
      </c>
      <c r="AA276" s="185">
        <f>'Аян '!Z132</f>
        <v>0</v>
      </c>
      <c r="AB276" s="784">
        <f>'Аян '!AA132</f>
        <v>0</v>
      </c>
      <c r="AC276" s="185">
        <f>'Аян '!AB132</f>
        <v>0</v>
      </c>
      <c r="AD276" s="185">
        <f>'Аян '!AC132</f>
        <v>0</v>
      </c>
      <c r="AE276" s="185">
        <f>'Аян '!AD132</f>
        <v>0</v>
      </c>
      <c r="AF276" s="185">
        <f>'Аян '!AE132</f>
        <v>0</v>
      </c>
      <c r="AG276" s="380">
        <f>'Аян '!AF132</f>
        <v>0</v>
      </c>
      <c r="AH276" s="185">
        <f>'Аян '!AF132</f>
        <v>0</v>
      </c>
      <c r="AI276" s="185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</row>
    <row r="277" spans="1:179" ht="86.25" x14ac:dyDescent="0.25">
      <c r="A277" s="18">
        <v>1</v>
      </c>
      <c r="B277" s="18">
        <v>1</v>
      </c>
      <c r="C277" s="288" t="s">
        <v>506</v>
      </c>
      <c r="D277" s="51">
        <f>'Аян '!C133</f>
        <v>488</v>
      </c>
      <c r="E277" s="51">
        <f>'Аян '!D133</f>
        <v>406.66666666666663</v>
      </c>
      <c r="F277" s="51">
        <f>'Аян '!E133</f>
        <v>200</v>
      </c>
      <c r="G277" s="84">
        <f>'Аян '!F133</f>
        <v>49.180327868852466</v>
      </c>
      <c r="H277" s="78">
        <f>'Аян '!G133</f>
        <v>0</v>
      </c>
      <c r="I277" s="78">
        <f>'Аян '!H133</f>
        <v>0</v>
      </c>
      <c r="J277" s="73">
        <f>'Аян '!I133</f>
        <v>0</v>
      </c>
      <c r="K277" s="73">
        <f>'Аян '!J133</f>
        <v>0</v>
      </c>
      <c r="L277" s="73">
        <f>'Аян '!K133</f>
        <v>0</v>
      </c>
      <c r="M277" s="73">
        <f>'Аян '!L133</f>
        <v>0</v>
      </c>
      <c r="N277" s="73">
        <f>'Аян '!M133</f>
        <v>0</v>
      </c>
      <c r="O277" s="73">
        <f>'Аян '!N133</f>
        <v>0</v>
      </c>
      <c r="P277" s="185">
        <f>'Аян '!O133</f>
        <v>2428.2110400000001</v>
      </c>
      <c r="Q277" s="185">
        <f>'Аян '!P133</f>
        <v>2428.2110400000001</v>
      </c>
      <c r="R277" s="185">
        <f>'Аян '!Q133</f>
        <v>2428.2110400000001</v>
      </c>
      <c r="S277" s="185">
        <f>'Аян '!R133</f>
        <v>2428.2110400000001</v>
      </c>
      <c r="T277" s="185">
        <f>'Аян '!S133</f>
        <v>2428.2110400000001</v>
      </c>
      <c r="U277" s="185">
        <f>'Аян '!T133</f>
        <v>2428.2110400000001</v>
      </c>
      <c r="V277" s="185">
        <f>'Аян '!U133</f>
        <v>2428.2110400000001</v>
      </c>
      <c r="W277" s="185">
        <f>'Аян '!V133</f>
        <v>2428.2110400000001</v>
      </c>
      <c r="X277" s="185">
        <f>'Аян '!W133</f>
        <v>2428.2110400000001</v>
      </c>
      <c r="Y277" s="185">
        <f>'Аян '!X133</f>
        <v>2428.2110400000001</v>
      </c>
      <c r="Z277" s="185">
        <f>'Аян '!Y133</f>
        <v>2023.5092</v>
      </c>
      <c r="AA277" s="185">
        <f>'Аян '!Z133</f>
        <v>1076.5153800000001</v>
      </c>
      <c r="AB277" s="784">
        <f>'Аян '!AA133</f>
        <v>0</v>
      </c>
      <c r="AC277" s="185">
        <f>'Аян '!AB133</f>
        <v>0</v>
      </c>
      <c r="AD277" s="185">
        <f>'Аян '!AC133</f>
        <v>-946.99381999999991</v>
      </c>
      <c r="AE277" s="185">
        <f>'Аян '!AD133</f>
        <v>0</v>
      </c>
      <c r="AF277" s="185">
        <f>'Аян '!AE133</f>
        <v>-0.70072999999999996</v>
      </c>
      <c r="AG277" s="380">
        <f>'Аян '!AF133</f>
        <v>1075.81465</v>
      </c>
      <c r="AH277" s="185"/>
      <c r="AI277" s="185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</row>
    <row r="278" spans="1:179" x14ac:dyDescent="0.25">
      <c r="A278" s="18">
        <v>1</v>
      </c>
      <c r="B278" s="18">
        <v>1</v>
      </c>
      <c r="C278" s="175" t="s">
        <v>260</v>
      </c>
      <c r="D278" s="51">
        <f>'Аян '!C134</f>
        <v>6213.1</v>
      </c>
      <c r="E278" s="51">
        <f>'Аян '!D134</f>
        <v>5177.583333333333</v>
      </c>
      <c r="F278" s="51">
        <f>'Аян '!E134</f>
        <v>2331.2174999999997</v>
      </c>
      <c r="G278" s="84">
        <f>'Аян '!F134</f>
        <v>45.025204809193475</v>
      </c>
      <c r="H278" s="78">
        <f>'Аян '!G134</f>
        <v>0</v>
      </c>
      <c r="I278" s="78">
        <f>'Аян '!H134</f>
        <v>0</v>
      </c>
      <c r="J278" s="73">
        <f>'Аян '!I134</f>
        <v>0</v>
      </c>
      <c r="K278" s="73">
        <f>'Аян '!J134</f>
        <v>0</v>
      </c>
      <c r="L278" s="73">
        <f>'Аян '!K134</f>
        <v>0</v>
      </c>
      <c r="M278" s="73">
        <f>'Аян '!L134</f>
        <v>0</v>
      </c>
      <c r="N278" s="73">
        <f>'Аян '!M134</f>
        <v>0</v>
      </c>
      <c r="O278" s="73">
        <f>'Аян '!N134</f>
        <v>0</v>
      </c>
      <c r="P278" s="185">
        <f>'Аян '!O134</f>
        <v>0</v>
      </c>
      <c r="Q278" s="185">
        <f>'Аян '!P134</f>
        <v>0</v>
      </c>
      <c r="R278" s="185">
        <f>'Аян '!Q134</f>
        <v>0</v>
      </c>
      <c r="S278" s="185">
        <f>'Аян '!R134</f>
        <v>0</v>
      </c>
      <c r="T278" s="185">
        <f>'Аян '!S134</f>
        <v>0</v>
      </c>
      <c r="U278" s="185">
        <f>'Аян '!T134</f>
        <v>0</v>
      </c>
      <c r="V278" s="185">
        <f>'Аян '!U134</f>
        <v>0</v>
      </c>
      <c r="W278" s="185">
        <f>'Аян '!V134</f>
        <v>0</v>
      </c>
      <c r="X278" s="185">
        <f>'Аян '!W134</f>
        <v>0</v>
      </c>
      <c r="Y278" s="185">
        <f>'Аян '!X134</f>
        <v>0</v>
      </c>
      <c r="Z278" s="185">
        <f>'Аян '!Y134</f>
        <v>0</v>
      </c>
      <c r="AA278" s="185">
        <f>'Аян '!Z134</f>
        <v>0</v>
      </c>
      <c r="AB278" s="784">
        <f>'Аян '!AA134</f>
        <v>0</v>
      </c>
      <c r="AC278" s="185">
        <f>'Аян '!AB134</f>
        <v>0</v>
      </c>
      <c r="AD278" s="185">
        <f>'Аян '!AC134</f>
        <v>0</v>
      </c>
      <c r="AE278" s="185">
        <f>'Аян '!AD134</f>
        <v>0</v>
      </c>
      <c r="AF278" s="185">
        <f>'Аян '!AE134</f>
        <v>0</v>
      </c>
      <c r="AG278" s="380">
        <f>'Аян '!AF134</f>
        <v>0</v>
      </c>
      <c r="AH278" s="185"/>
      <c r="AI278" s="185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  <c r="FP278" s="59"/>
      <c r="FQ278" s="59"/>
      <c r="FR278" s="59"/>
      <c r="FS278" s="59"/>
      <c r="FT278" s="59"/>
      <c r="FU278" s="59"/>
      <c r="FV278" s="59"/>
      <c r="FW278" s="59"/>
    </row>
    <row r="279" spans="1:179" ht="29.25" x14ac:dyDescent="0.25">
      <c r="A279" s="18">
        <v>1</v>
      </c>
      <c r="B279" s="18">
        <v>1</v>
      </c>
      <c r="C279" s="175" t="s">
        <v>273</v>
      </c>
      <c r="D279" s="51">
        <f>'Аян '!C135</f>
        <v>1452</v>
      </c>
      <c r="E279" s="51">
        <f>'Аян '!D135</f>
        <v>1210</v>
      </c>
      <c r="F279" s="51">
        <f>'Аян '!E135</f>
        <v>1387</v>
      </c>
      <c r="G279" s="84">
        <f>'Аян '!F135</f>
        <v>114.62809917355372</v>
      </c>
      <c r="H279" s="78">
        <f>'Аян '!G135</f>
        <v>0</v>
      </c>
      <c r="I279" s="78">
        <f>'Аян '!H135</f>
        <v>0</v>
      </c>
      <c r="J279" s="73">
        <f>'Аян '!I135</f>
        <v>0</v>
      </c>
      <c r="K279" s="73">
        <f>'Аян '!J135</f>
        <v>0</v>
      </c>
      <c r="L279" s="73">
        <f>'Аян '!K135</f>
        <v>0</v>
      </c>
      <c r="M279" s="73">
        <f>'Аян '!L135</f>
        <v>0</v>
      </c>
      <c r="N279" s="73">
        <f>'Аян '!M135</f>
        <v>0</v>
      </c>
      <c r="O279" s="73">
        <f>'Аян '!N135</f>
        <v>0</v>
      </c>
      <c r="P279" s="185">
        <f>'Аян '!O135</f>
        <v>8256.1274599999997</v>
      </c>
      <c r="Q279" s="185">
        <f>'Аян '!P135</f>
        <v>8256.1274599999997</v>
      </c>
      <c r="R279" s="185">
        <f>'Аян '!Q135</f>
        <v>8256.1274599999997</v>
      </c>
      <c r="S279" s="185">
        <f>'Аян '!R135</f>
        <v>8256.1274599999997</v>
      </c>
      <c r="T279" s="185">
        <f>'Аян '!S135</f>
        <v>8256.1274599999997</v>
      </c>
      <c r="U279" s="185">
        <f>'Аян '!T135</f>
        <v>8256.1274599999997</v>
      </c>
      <c r="V279" s="185">
        <f>'Аян '!U135</f>
        <v>8256.1274599999997</v>
      </c>
      <c r="W279" s="185">
        <f>'Аян '!V135</f>
        <v>8256.1274599999997</v>
      </c>
      <c r="X279" s="185">
        <f>'Аян '!W135</f>
        <v>8256.1274599999997</v>
      </c>
      <c r="Y279" s="185">
        <f>'Аян '!X135</f>
        <v>8256.1274599999997</v>
      </c>
      <c r="Z279" s="185">
        <f>'Аян '!Y135</f>
        <v>6880.106216666667</v>
      </c>
      <c r="AA279" s="185">
        <f>'Аян '!Z135</f>
        <v>9348.9971399999995</v>
      </c>
      <c r="AB279" s="784">
        <f>'Аян '!AA135</f>
        <v>0</v>
      </c>
      <c r="AC279" s="185">
        <f>'Аян '!AB135</f>
        <v>0</v>
      </c>
      <c r="AD279" s="185">
        <f>'Аян '!AC135</f>
        <v>2468.8909233333329</v>
      </c>
      <c r="AE279" s="185">
        <f>'Аян '!AD135</f>
        <v>0</v>
      </c>
      <c r="AF279" s="185">
        <f>'Аян '!AE135</f>
        <v>-48.08184</v>
      </c>
      <c r="AG279" s="380">
        <f>'Аян '!AF135</f>
        <v>9300.9153000000006</v>
      </c>
      <c r="AH279" s="185"/>
      <c r="AI279" s="185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  <c r="FP279" s="59"/>
      <c r="FQ279" s="59"/>
      <c r="FR279" s="59"/>
      <c r="FS279" s="59"/>
      <c r="FT279" s="59"/>
      <c r="FU279" s="59"/>
      <c r="FV279" s="59"/>
      <c r="FW279" s="59"/>
    </row>
    <row r="280" spans="1:179" ht="29.25" x14ac:dyDescent="0.25">
      <c r="A280" s="18">
        <v>1</v>
      </c>
      <c r="B280" s="18">
        <v>1</v>
      </c>
      <c r="C280" s="175" t="s">
        <v>261</v>
      </c>
      <c r="D280" s="51">
        <f>'Аян '!C136</f>
        <v>4100</v>
      </c>
      <c r="E280" s="51">
        <f>'Аян '!D136</f>
        <v>3416.6312056737588</v>
      </c>
      <c r="F280" s="51">
        <f>'Аян '!E136</f>
        <v>3558.9234042553189</v>
      </c>
      <c r="G280" s="84">
        <f>'Аян '!F136</f>
        <v>104.16469293921058</v>
      </c>
      <c r="H280" s="78">
        <f>'Аян '!G136</f>
        <v>0</v>
      </c>
      <c r="I280" s="78">
        <f>'Аян '!H136</f>
        <v>0</v>
      </c>
      <c r="J280" s="73">
        <f>'Аян '!I136</f>
        <v>0</v>
      </c>
      <c r="K280" s="73">
        <f>'Аян '!J136</f>
        <v>0</v>
      </c>
      <c r="L280" s="73">
        <f>'Аян '!K136</f>
        <v>0</v>
      </c>
      <c r="M280" s="73">
        <f>'Аян '!L136</f>
        <v>0</v>
      </c>
      <c r="N280" s="73">
        <f>'Аян '!M136</f>
        <v>0</v>
      </c>
      <c r="O280" s="73">
        <f>'Аян '!N136</f>
        <v>0</v>
      </c>
      <c r="P280" s="185">
        <f>'Аян '!O136</f>
        <v>0</v>
      </c>
      <c r="Q280" s="185">
        <f>'Аян '!P136</f>
        <v>0</v>
      </c>
      <c r="R280" s="185">
        <f>'Аян '!Q136</f>
        <v>0</v>
      </c>
      <c r="S280" s="185">
        <f>'Аян '!R136</f>
        <v>0</v>
      </c>
      <c r="T280" s="185">
        <f>'Аян '!S136</f>
        <v>0</v>
      </c>
      <c r="U280" s="185">
        <f>'Аян '!T136</f>
        <v>0</v>
      </c>
      <c r="V280" s="185">
        <f>'Аян '!U136</f>
        <v>0</v>
      </c>
      <c r="W280" s="185">
        <f>'Аян '!V136</f>
        <v>0</v>
      </c>
      <c r="X280" s="185">
        <f>'Аян '!W136</f>
        <v>0</v>
      </c>
      <c r="Y280" s="185">
        <f>'Аян '!X136</f>
        <v>0</v>
      </c>
      <c r="Z280" s="185">
        <f>'Аян '!Y136</f>
        <v>0</v>
      </c>
      <c r="AA280" s="185">
        <f>'Аян '!Z136</f>
        <v>0</v>
      </c>
      <c r="AB280" s="784">
        <f>'Аян '!AA136</f>
        <v>0</v>
      </c>
      <c r="AC280" s="185">
        <f>'Аян '!AB136</f>
        <v>0</v>
      </c>
      <c r="AD280" s="185">
        <f>'Аян '!AC136</f>
        <v>0</v>
      </c>
      <c r="AE280" s="185">
        <f>'Аян '!AD136</f>
        <v>0</v>
      </c>
      <c r="AF280" s="185">
        <f>'Аян '!AE136</f>
        <v>0</v>
      </c>
      <c r="AG280" s="380">
        <f>'Аян '!AF136</f>
        <v>0</v>
      </c>
      <c r="AH280" s="185">
        <f>'Аян '!AF134</f>
        <v>0</v>
      </c>
      <c r="AI280" s="185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  <c r="FP280" s="59"/>
      <c r="FQ280" s="59"/>
      <c r="FR280" s="59"/>
      <c r="FS280" s="59"/>
      <c r="FT280" s="59"/>
      <c r="FU280" s="59"/>
      <c r="FV280" s="59"/>
      <c r="FW280" s="59"/>
    </row>
    <row r="281" spans="1:179" ht="29.25" x14ac:dyDescent="0.25">
      <c r="A281" s="18">
        <v>1</v>
      </c>
      <c r="B281" s="18">
        <v>1</v>
      </c>
      <c r="C281" s="175" t="s">
        <v>262</v>
      </c>
      <c r="D281" s="51">
        <f>'Аян '!C137</f>
        <v>2000</v>
      </c>
      <c r="E281" s="51">
        <f>'Аян '!D137</f>
        <v>1666.6666666666665</v>
      </c>
      <c r="F281" s="51">
        <f>'Аян '!E137</f>
        <v>1490</v>
      </c>
      <c r="G281" s="84">
        <f>'Аян '!F137</f>
        <v>0</v>
      </c>
      <c r="H281" s="78">
        <f>'Аян '!G137</f>
        <v>0</v>
      </c>
      <c r="I281" s="78">
        <f>'Аян '!H137</f>
        <v>0</v>
      </c>
      <c r="J281" s="73">
        <f>'Аян '!I137</f>
        <v>0</v>
      </c>
      <c r="K281" s="73">
        <f>'Аян '!J137</f>
        <v>0</v>
      </c>
      <c r="L281" s="73">
        <f>'Аян '!K137</f>
        <v>0</v>
      </c>
      <c r="M281" s="73">
        <f>'Аян '!L137</f>
        <v>0</v>
      </c>
      <c r="N281" s="73">
        <f>'Аян '!M137</f>
        <v>0</v>
      </c>
      <c r="O281" s="73">
        <f>'Аян '!N137</f>
        <v>0</v>
      </c>
      <c r="P281" s="185">
        <f>'Аян '!O137</f>
        <v>0</v>
      </c>
      <c r="Q281" s="185">
        <f>'Аян '!P137</f>
        <v>0</v>
      </c>
      <c r="R281" s="185">
        <f>'Аян '!Q137</f>
        <v>0</v>
      </c>
      <c r="S281" s="185">
        <f>'Аян '!R137</f>
        <v>0</v>
      </c>
      <c r="T281" s="185">
        <f>'Аян '!S137</f>
        <v>0</v>
      </c>
      <c r="U281" s="185">
        <f>'Аян '!T137</f>
        <v>0</v>
      </c>
      <c r="V281" s="185">
        <f>'Аян '!U137</f>
        <v>0</v>
      </c>
      <c r="W281" s="185">
        <f>'Аян '!V137</f>
        <v>0</v>
      </c>
      <c r="X281" s="185">
        <f>'Аян '!W137</f>
        <v>0</v>
      </c>
      <c r="Y281" s="185">
        <f>'Аян '!X137</f>
        <v>0</v>
      </c>
      <c r="Z281" s="185">
        <f>'Аян '!Y137</f>
        <v>0</v>
      </c>
      <c r="AA281" s="185">
        <f>'Аян '!Z137</f>
        <v>0</v>
      </c>
      <c r="AB281" s="784">
        <f>'Аян '!AA137</f>
        <v>0</v>
      </c>
      <c r="AC281" s="185">
        <f>'Аян '!AB137</f>
        <v>0</v>
      </c>
      <c r="AD281" s="185">
        <f>'Аян '!AC137</f>
        <v>0</v>
      </c>
      <c r="AE281" s="185">
        <f>'Аян '!AD137</f>
        <v>0</v>
      </c>
      <c r="AF281" s="185">
        <f>'Аян '!AE137</f>
        <v>0</v>
      </c>
      <c r="AG281" s="380">
        <f>'Аян '!AF137</f>
        <v>0</v>
      </c>
      <c r="AH281" s="185">
        <f>'Аян '!AF135</f>
        <v>9300.9153000000006</v>
      </c>
      <c r="AI281" s="185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  <c r="FP281" s="59"/>
      <c r="FQ281" s="59"/>
      <c r="FR281" s="59"/>
      <c r="FS281" s="59"/>
      <c r="FT281" s="59"/>
      <c r="FU281" s="59"/>
      <c r="FV281" s="59"/>
      <c r="FW281" s="59"/>
    </row>
    <row r="282" spans="1:179" ht="29.25" x14ac:dyDescent="0.25">
      <c r="A282" s="18">
        <v>1</v>
      </c>
      <c r="B282" s="18">
        <v>1</v>
      </c>
      <c r="C282" s="175" t="s">
        <v>134</v>
      </c>
      <c r="D282" s="51">
        <f>'Аян '!C138</f>
        <v>21231.995238095238</v>
      </c>
      <c r="E282" s="51">
        <f>'Аян '!D138</f>
        <v>17693.25</v>
      </c>
      <c r="F282" s="51">
        <f>'Аян '!E138</f>
        <v>14662.96988095238</v>
      </c>
      <c r="G282" s="84">
        <f>'Аян '!F138</f>
        <v>82.873241947931447</v>
      </c>
      <c r="H282" s="78">
        <f>'Аян '!G138</f>
        <v>0</v>
      </c>
      <c r="I282" s="78">
        <f>'Аян '!H138</f>
        <v>0</v>
      </c>
      <c r="J282" s="73">
        <f>'Аян '!I138</f>
        <v>0</v>
      </c>
      <c r="K282" s="73">
        <f>'Аян '!J138</f>
        <v>0</v>
      </c>
      <c r="L282" s="73">
        <f>'Аян '!K138</f>
        <v>0</v>
      </c>
      <c r="M282" s="73">
        <f>'Аян '!L138</f>
        <v>0</v>
      </c>
      <c r="N282" s="73">
        <f>'Аян '!M138</f>
        <v>0</v>
      </c>
      <c r="O282" s="73">
        <f>'Аян '!N138</f>
        <v>0</v>
      </c>
      <c r="P282" s="185">
        <f>'Аян '!O138</f>
        <v>36708.491675000005</v>
      </c>
      <c r="Q282" s="185">
        <f>'Аян '!P138</f>
        <v>36708.491675000005</v>
      </c>
      <c r="R282" s="185">
        <f>'Аян '!Q138</f>
        <v>36652.098575000004</v>
      </c>
      <c r="S282" s="185">
        <f>'Аян '!R138</f>
        <v>36652.098575000004</v>
      </c>
      <c r="T282" s="185">
        <f>'Аян '!S138</f>
        <v>36652.098575000004</v>
      </c>
      <c r="U282" s="185">
        <f>'Аян '!T138</f>
        <v>36652.098575000004</v>
      </c>
      <c r="V282" s="185">
        <f>'Аян '!U138</f>
        <v>36652.098575000004</v>
      </c>
      <c r="W282" s="185">
        <f>'Аян '!V138</f>
        <v>36652.098575000004</v>
      </c>
      <c r="X282" s="185">
        <f>'Аян '!W138</f>
        <v>36652.098575000004</v>
      </c>
      <c r="Y282" s="185">
        <f>'Аян '!X138</f>
        <v>36652.098575000004</v>
      </c>
      <c r="Z282" s="185">
        <f>'Аян '!Y138</f>
        <v>30545.295249166666</v>
      </c>
      <c r="AA282" s="185">
        <f>'Аян '!Z138</f>
        <v>31475.808089999999</v>
      </c>
      <c r="AB282" s="784">
        <f>'Аян '!AA138</f>
        <v>0</v>
      </c>
      <c r="AC282" s="185">
        <f>'Аян '!AB138</f>
        <v>-78.926000000000002</v>
      </c>
      <c r="AD282" s="185">
        <f>'Аян '!AC138</f>
        <v>930.51284083333439</v>
      </c>
      <c r="AE282" s="185">
        <f>'Аян '!AD138</f>
        <v>0</v>
      </c>
      <c r="AF282" s="185">
        <f>'Аян '!AE138</f>
        <v>-152.87798000000004</v>
      </c>
      <c r="AG282" s="380">
        <f>'Аян '!AF138</f>
        <v>31244.004110000002</v>
      </c>
      <c r="AH282" s="185">
        <f>AA282/Z282*100</f>
        <v>103.04633768717204</v>
      </c>
      <c r="AI282" s="185">
        <f>AG282/Z282*100</f>
        <v>102.28745165215713</v>
      </c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  <c r="FP282" s="59"/>
      <c r="FQ282" s="59"/>
      <c r="FR282" s="59"/>
      <c r="FS282" s="59"/>
      <c r="FT282" s="59"/>
      <c r="FU282" s="59"/>
      <c r="FV282" s="59"/>
      <c r="FW282" s="59"/>
    </row>
    <row r="283" spans="1:179" x14ac:dyDescent="0.25">
      <c r="A283" s="18">
        <v>1</v>
      </c>
      <c r="B283" s="18">
        <v>1</v>
      </c>
      <c r="C283" s="556" t="s">
        <v>76</v>
      </c>
      <c r="D283" s="51">
        <f>'Аян '!C139</f>
        <v>600</v>
      </c>
      <c r="E283" s="51">
        <f>'Аян '!D139</f>
        <v>500</v>
      </c>
      <c r="F283" s="51">
        <f>'Аян '!E139</f>
        <v>516</v>
      </c>
      <c r="G283" s="84">
        <f>'Аян '!F139</f>
        <v>103.2</v>
      </c>
      <c r="H283" s="78">
        <f>'Аян '!G139</f>
        <v>10.533333333333333</v>
      </c>
      <c r="I283" s="78">
        <f>'Аян '!H139</f>
        <v>8.1724806201550386</v>
      </c>
      <c r="J283" s="73">
        <f>'Аян '!I139</f>
        <v>6320</v>
      </c>
      <c r="K283" s="73">
        <f>'Аян '!J139</f>
        <v>5266.666666666667</v>
      </c>
      <c r="L283" s="73">
        <f>'Аян '!K139</f>
        <v>4217</v>
      </c>
      <c r="M283" s="73">
        <f>'Аян '!L139</f>
        <v>80.069620253164558</v>
      </c>
      <c r="N283" s="73">
        <f>'Аян '!M139</f>
        <v>21</v>
      </c>
      <c r="O283" s="73">
        <f>'Аян '!N139</f>
        <v>240.97142857142856</v>
      </c>
      <c r="P283" s="185">
        <f>'Аян '!O139</f>
        <v>0</v>
      </c>
      <c r="Q283" s="185">
        <f>'Аян '!P139</f>
        <v>0</v>
      </c>
      <c r="R283" s="185">
        <f>'Аян '!Q139</f>
        <v>0</v>
      </c>
      <c r="S283" s="185">
        <f>'Аян '!R139</f>
        <v>0</v>
      </c>
      <c r="T283" s="185">
        <f>'Аян '!S139</f>
        <v>0</v>
      </c>
      <c r="U283" s="185">
        <f>'Аян '!T139</f>
        <v>0</v>
      </c>
      <c r="V283" s="185">
        <f>'Аян '!U139</f>
        <v>0</v>
      </c>
      <c r="W283" s="185">
        <f>'Аян '!V139</f>
        <v>0</v>
      </c>
      <c r="X283" s="185">
        <f>'Аян '!W139</f>
        <v>0</v>
      </c>
      <c r="Y283" s="185">
        <f>'Аян '!X139</f>
        <v>0</v>
      </c>
      <c r="Z283" s="185">
        <f>'Аян '!Y139</f>
        <v>0</v>
      </c>
      <c r="AA283" s="185">
        <f>'Аян '!Z139</f>
        <v>0</v>
      </c>
      <c r="AB283" s="784">
        <f>'Аян '!AA139</f>
        <v>0</v>
      </c>
      <c r="AC283" s="185">
        <f>'Аян '!AB139</f>
        <v>0</v>
      </c>
      <c r="AD283" s="185">
        <f>'Аян '!AC139</f>
        <v>0</v>
      </c>
      <c r="AE283" s="185">
        <f>'Аян '!AD139</f>
        <v>0</v>
      </c>
      <c r="AF283" s="185">
        <f>'Аян '!AE139</f>
        <v>0</v>
      </c>
      <c r="AG283" s="380">
        <f>'Аян '!AF139</f>
        <v>0</v>
      </c>
      <c r="AH283" s="185"/>
      <c r="AI283" s="185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  <c r="FN283" s="59"/>
      <c r="FO283" s="59"/>
      <c r="FP283" s="59"/>
      <c r="FQ283" s="59"/>
      <c r="FR283" s="59"/>
      <c r="FS283" s="59"/>
      <c r="FT283" s="59"/>
      <c r="FU283" s="59"/>
      <c r="FV283" s="59"/>
      <c r="FW283" s="59"/>
    </row>
    <row r="284" spans="1:179" x14ac:dyDescent="0.25">
      <c r="A284" s="18">
        <v>1</v>
      </c>
      <c r="B284" s="18">
        <v>1</v>
      </c>
      <c r="C284" s="2223" t="s">
        <v>284</v>
      </c>
      <c r="D284" s="51">
        <f>'Аян '!C140</f>
        <v>20</v>
      </c>
      <c r="E284" s="51">
        <f>'Аян '!D140</f>
        <v>16.666666666666668</v>
      </c>
      <c r="F284" s="51">
        <f>'Аян '!E140</f>
        <v>22</v>
      </c>
      <c r="G284" s="84">
        <f>'Аян '!F140</f>
        <v>131.99999999999997</v>
      </c>
      <c r="H284" s="78">
        <f>'Аян '!G140</f>
        <v>8</v>
      </c>
      <c r="I284" s="78">
        <f>'Аян '!H140</f>
        <v>9.1818181818181817</v>
      </c>
      <c r="J284" s="73">
        <f>'Аян '!I140</f>
        <v>160</v>
      </c>
      <c r="K284" s="73">
        <f>'Аян '!J140</f>
        <v>133.33333333333334</v>
      </c>
      <c r="L284" s="73">
        <f>'Аян '!K140</f>
        <v>202</v>
      </c>
      <c r="M284" s="73">
        <f>'Аян '!L140</f>
        <v>151.5</v>
      </c>
      <c r="N284" s="73">
        <f>'Аян '!M140</f>
        <v>1</v>
      </c>
      <c r="O284" s="73">
        <f>'Аян '!N140</f>
        <v>242.39999999999998</v>
      </c>
      <c r="P284" s="185">
        <f>'Аян '!O140</f>
        <v>0</v>
      </c>
      <c r="Q284" s="185">
        <f>'Аян '!P140</f>
        <v>0</v>
      </c>
      <c r="R284" s="185">
        <f>'Аян '!Q140</f>
        <v>0</v>
      </c>
      <c r="S284" s="185">
        <f>'Аян '!R140</f>
        <v>0</v>
      </c>
      <c r="T284" s="185">
        <f>'Аян '!S140</f>
        <v>0</v>
      </c>
      <c r="U284" s="185">
        <f>'Аян '!T140</f>
        <v>0</v>
      </c>
      <c r="V284" s="185">
        <f>'Аян '!U140</f>
        <v>0</v>
      </c>
      <c r="W284" s="185">
        <f>'Аян '!V140</f>
        <v>0</v>
      </c>
      <c r="X284" s="185">
        <f>'Аян '!W140</f>
        <v>0</v>
      </c>
      <c r="Y284" s="185">
        <f>'Аян '!X140</f>
        <v>0</v>
      </c>
      <c r="Z284" s="185">
        <f>'Аян '!Y140</f>
        <v>0</v>
      </c>
      <c r="AA284" s="185">
        <f>'Аян '!Z140</f>
        <v>0</v>
      </c>
      <c r="AB284" s="784">
        <f>'Аян '!AA140</f>
        <v>0</v>
      </c>
      <c r="AC284" s="185">
        <f>'Аян '!AB140</f>
        <v>0</v>
      </c>
      <c r="AD284" s="185">
        <f>'Аян '!AC140</f>
        <v>0</v>
      </c>
      <c r="AE284" s="185">
        <f>'Аян '!AD140</f>
        <v>0</v>
      </c>
      <c r="AF284" s="185">
        <f>'Аян '!AE140</f>
        <v>0</v>
      </c>
      <c r="AG284" s="380">
        <f>'Аян '!AF140</f>
        <v>0</v>
      </c>
      <c r="AH284" s="185"/>
      <c r="AI284" s="185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  <c r="BA284" s="59"/>
      <c r="BB284" s="59"/>
      <c r="BC284" s="59"/>
      <c r="BD284" s="59"/>
      <c r="BE284" s="59"/>
      <c r="BF284" s="59"/>
      <c r="BG284" s="59"/>
      <c r="BH284" s="59"/>
      <c r="BI284" s="59"/>
      <c r="BJ284" s="59"/>
      <c r="BK284" s="59"/>
      <c r="BL284" s="59"/>
      <c r="BM284" s="59"/>
      <c r="BN284" s="59"/>
      <c r="BO284" s="59"/>
      <c r="BP284" s="59"/>
      <c r="BQ284" s="59"/>
      <c r="BR284" s="59"/>
      <c r="BS284" s="59"/>
      <c r="BT284" s="59"/>
      <c r="BU284" s="59"/>
      <c r="BV284" s="59"/>
      <c r="BW284" s="59"/>
      <c r="BX284" s="59"/>
      <c r="BY284" s="59"/>
      <c r="BZ284" s="59"/>
      <c r="CA284" s="59"/>
      <c r="CB284" s="59"/>
      <c r="CC284" s="59"/>
      <c r="CD284" s="59"/>
      <c r="CE284" s="59"/>
      <c r="CF284" s="59"/>
      <c r="CG284" s="59"/>
      <c r="CH284" s="59"/>
      <c r="CI284" s="59"/>
      <c r="CJ284" s="59"/>
      <c r="CK284" s="59"/>
      <c r="CL284" s="59"/>
      <c r="CM284" s="59"/>
      <c r="CN284" s="59"/>
      <c r="CO284" s="59"/>
      <c r="CP284" s="59"/>
      <c r="CQ284" s="59"/>
      <c r="CR284" s="59"/>
      <c r="CS284" s="59"/>
      <c r="CT284" s="59"/>
      <c r="CU284" s="59"/>
      <c r="CV284" s="59"/>
      <c r="CW284" s="59"/>
      <c r="CX284" s="59"/>
      <c r="CY284" s="59"/>
      <c r="CZ284" s="59"/>
      <c r="DA284" s="59"/>
      <c r="DB284" s="59"/>
      <c r="DC284" s="59"/>
      <c r="DD284" s="59"/>
      <c r="DE284" s="59"/>
      <c r="DF284" s="59"/>
      <c r="DG284" s="59"/>
      <c r="DH284" s="59"/>
      <c r="DI284" s="59"/>
      <c r="DJ284" s="59"/>
      <c r="DK284" s="59"/>
      <c r="DL284" s="59"/>
      <c r="DM284" s="59"/>
      <c r="DN284" s="59"/>
      <c r="DO284" s="59"/>
      <c r="DP284" s="59"/>
      <c r="DQ284" s="59"/>
      <c r="DR284" s="59"/>
      <c r="DS284" s="59"/>
      <c r="DT284" s="59"/>
      <c r="DU284" s="59"/>
      <c r="DV284" s="59"/>
      <c r="DW284" s="59"/>
      <c r="DX284" s="59"/>
      <c r="DY284" s="59"/>
      <c r="DZ284" s="59"/>
      <c r="EA284" s="59"/>
      <c r="EB284" s="59"/>
      <c r="EC284" s="59"/>
      <c r="ED284" s="59"/>
      <c r="EE284" s="59"/>
      <c r="EF284" s="59"/>
      <c r="EG284" s="59"/>
      <c r="EH284" s="59"/>
      <c r="EI284" s="59"/>
      <c r="EJ284" s="59"/>
      <c r="EK284" s="59"/>
      <c r="EL284" s="59"/>
      <c r="EM284" s="59"/>
      <c r="EN284" s="59"/>
      <c r="EO284" s="59"/>
      <c r="EP284" s="59"/>
      <c r="EQ284" s="59"/>
      <c r="ER284" s="59"/>
      <c r="ES284" s="59"/>
      <c r="ET284" s="59"/>
      <c r="EU284" s="59"/>
      <c r="EV284" s="59"/>
      <c r="EW284" s="59"/>
      <c r="EX284" s="59"/>
      <c r="EY284" s="59"/>
      <c r="EZ284" s="59"/>
      <c r="FA284" s="59"/>
      <c r="FB284" s="59"/>
      <c r="FC284" s="59"/>
      <c r="FD284" s="59"/>
      <c r="FE284" s="59"/>
      <c r="FF284" s="59"/>
      <c r="FG284" s="59"/>
      <c r="FH284" s="59"/>
      <c r="FI284" s="59"/>
      <c r="FJ284" s="59"/>
      <c r="FK284" s="59"/>
      <c r="FL284" s="59"/>
      <c r="FM284" s="59"/>
      <c r="FN284" s="59"/>
      <c r="FO284" s="59"/>
      <c r="FP284" s="59"/>
      <c r="FQ284" s="59"/>
      <c r="FR284" s="59"/>
      <c r="FS284" s="59"/>
      <c r="FT284" s="59"/>
      <c r="FU284" s="59"/>
      <c r="FV284" s="59"/>
      <c r="FW284" s="59"/>
    </row>
    <row r="285" spans="1:179" x14ac:dyDescent="0.25">
      <c r="A285" s="18">
        <v>1</v>
      </c>
      <c r="B285" s="18">
        <v>1</v>
      </c>
      <c r="C285" s="1986" t="s">
        <v>74</v>
      </c>
      <c r="D285" s="51">
        <f>'Аян '!C141</f>
        <v>620</v>
      </c>
      <c r="E285" s="51">
        <f>'Аян '!D141</f>
        <v>516.66666666666663</v>
      </c>
      <c r="F285" s="51">
        <f>'Аян '!E141</f>
        <v>538</v>
      </c>
      <c r="G285" s="84">
        <f>'Аян '!F141</f>
        <v>104.12903225806451</v>
      </c>
      <c r="H285" s="78">
        <f>'Аян '!G141</f>
        <v>10.451612903225806</v>
      </c>
      <c r="I285" s="78">
        <f>'Аян '!H141</f>
        <v>8.2137546468401492</v>
      </c>
      <c r="J285" s="73">
        <f>'Аян '!I141</f>
        <v>6480</v>
      </c>
      <c r="K285" s="73">
        <f>'Аян '!J141</f>
        <v>5400</v>
      </c>
      <c r="L285" s="73">
        <f>'Аян '!K141</f>
        <v>4419</v>
      </c>
      <c r="M285" s="73">
        <f>'Аян '!L141</f>
        <v>81.833333333333343</v>
      </c>
      <c r="N285" s="73">
        <f>'Аян '!M141</f>
        <v>22</v>
      </c>
      <c r="O285" s="73">
        <f>'Аян '!N141</f>
        <v>241.0363636363636</v>
      </c>
      <c r="P285" s="185">
        <f>'Аян '!O141</f>
        <v>33886.031520000004</v>
      </c>
      <c r="Q285" s="185">
        <f>'Аян '!P141</f>
        <v>33886.031520000004</v>
      </c>
      <c r="R285" s="185">
        <f>'Аян '!Q141</f>
        <v>33804.034340000006</v>
      </c>
      <c r="S285" s="185">
        <f>'Аян '!R141</f>
        <v>33804.034340000006</v>
      </c>
      <c r="T285" s="185">
        <f>'Аян '!S141</f>
        <v>33804.034340000006</v>
      </c>
      <c r="U285" s="185">
        <f>'Аян '!T141</f>
        <v>33804.034340000006</v>
      </c>
      <c r="V285" s="185">
        <f>'Аян '!U141</f>
        <v>33804.034340000006</v>
      </c>
      <c r="W285" s="185">
        <f>'Аян '!V141</f>
        <v>33804.034340000006</v>
      </c>
      <c r="X285" s="185">
        <f>'Аян '!W141</f>
        <v>33804.034340000006</v>
      </c>
      <c r="Y285" s="185">
        <f>'Аян '!X141</f>
        <v>33804.034340000006</v>
      </c>
      <c r="Z285" s="185">
        <f>'Аян '!Y141</f>
        <v>28172.761856000005</v>
      </c>
      <c r="AA285" s="185">
        <f>'Аян '!Z141</f>
        <v>28149.300729999995</v>
      </c>
      <c r="AB285" s="784">
        <f>'Аян '!AA141</f>
        <v>0</v>
      </c>
      <c r="AC285" s="185">
        <f>'Аян '!AB141</f>
        <v>0</v>
      </c>
      <c r="AD285" s="185">
        <f>'Аян '!AC141</f>
        <v>-23.461126000009244</v>
      </c>
      <c r="AE285" s="185">
        <f>'Аян '!AD141</f>
        <v>0</v>
      </c>
      <c r="AF285" s="185">
        <f>'Аян '!AE141</f>
        <v>-153.87865999999997</v>
      </c>
      <c r="AG285" s="380">
        <f>'Аян '!AF141</f>
        <v>27995.422069999997</v>
      </c>
      <c r="AH285" s="185">
        <f>'Аян '!AF139</f>
        <v>0</v>
      </c>
      <c r="AI285" s="185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  <c r="FP285" s="59"/>
      <c r="FQ285" s="59"/>
      <c r="FR285" s="59"/>
      <c r="FS285" s="59"/>
      <c r="FT285" s="59"/>
      <c r="FU285" s="59"/>
      <c r="FV285" s="59"/>
      <c r="FW285" s="59"/>
    </row>
    <row r="286" spans="1:179" x14ac:dyDescent="0.25">
      <c r="A286" s="18">
        <v>1</v>
      </c>
      <c r="B286" s="18">
        <v>1</v>
      </c>
      <c r="C286" s="715" t="s">
        <v>197</v>
      </c>
      <c r="D286" s="51">
        <f>'Аян '!C142</f>
        <v>1500</v>
      </c>
      <c r="E286" s="51">
        <f>'Аян '!D142</f>
        <v>1250</v>
      </c>
      <c r="F286" s="51">
        <f>'Аян '!E142</f>
        <v>1722</v>
      </c>
      <c r="G286" s="84">
        <f>'Аян '!F142</f>
        <v>137.76</v>
      </c>
      <c r="H286" s="78">
        <f>'Аян '!G142</f>
        <v>0</v>
      </c>
      <c r="I286" s="78">
        <f>'Аян '!H142</f>
        <v>0</v>
      </c>
      <c r="J286" s="73">
        <f>'Аян '!I142</f>
        <v>0</v>
      </c>
      <c r="K286" s="73">
        <f>'Аян '!J142</f>
        <v>0</v>
      </c>
      <c r="L286" s="73">
        <f>'Аян '!K142</f>
        <v>0</v>
      </c>
      <c r="M286" s="73">
        <f>'Аян '!L142</f>
        <v>0</v>
      </c>
      <c r="N286" s="73">
        <f>'Аян '!M142</f>
        <v>0</v>
      </c>
      <c r="O286" s="73">
        <f>'Аян '!N142</f>
        <v>0</v>
      </c>
      <c r="P286" s="185">
        <f>'Аян '!O142</f>
        <v>0</v>
      </c>
      <c r="Q286" s="185">
        <f>'Аян '!P142</f>
        <v>0</v>
      </c>
      <c r="R286" s="185">
        <f>'Аян '!Q142</f>
        <v>0</v>
      </c>
      <c r="S286" s="185">
        <f>'Аян '!R142</f>
        <v>0</v>
      </c>
      <c r="T286" s="185">
        <f>'Аян '!S142</f>
        <v>0</v>
      </c>
      <c r="U286" s="185">
        <f>'Аян '!T142</f>
        <v>0</v>
      </c>
      <c r="V286" s="185">
        <f>'Аян '!U142</f>
        <v>0</v>
      </c>
      <c r="W286" s="185">
        <f>'Аян '!V142</f>
        <v>0</v>
      </c>
      <c r="X286" s="185">
        <f>'Аян '!W142</f>
        <v>0</v>
      </c>
      <c r="Y286" s="185">
        <f>'Аян '!X142</f>
        <v>0</v>
      </c>
      <c r="Z286" s="185">
        <f>'Аян '!Y142</f>
        <v>0</v>
      </c>
      <c r="AA286" s="185">
        <f>'Аян '!Z142</f>
        <v>0</v>
      </c>
      <c r="AB286" s="784">
        <f>'Аян '!AA142</f>
        <v>0</v>
      </c>
      <c r="AC286" s="185">
        <f>'Аян '!AB142</f>
        <v>0</v>
      </c>
      <c r="AD286" s="185">
        <f>'Аян '!AC142</f>
        <v>0</v>
      </c>
      <c r="AE286" s="185">
        <f>'Аян '!AD142</f>
        <v>0</v>
      </c>
      <c r="AF286" s="185">
        <f>'Аян '!AE142</f>
        <v>0</v>
      </c>
      <c r="AG286" s="380">
        <f>'Аян '!AF142</f>
        <v>0</v>
      </c>
      <c r="AH286" s="185" t="e">
        <f>AA286/Z286*100</f>
        <v>#DIV/0!</v>
      </c>
      <c r="AI286" s="185" t="e">
        <f>AG286/Z286*100</f>
        <v>#DIV/0!</v>
      </c>
    </row>
    <row r="287" spans="1:179" x14ac:dyDescent="0.25">
      <c r="B287" s="18">
        <v>1</v>
      </c>
      <c r="C287" s="2373" t="s">
        <v>198</v>
      </c>
      <c r="D287" s="51">
        <f>'Аян '!C143</f>
        <v>1497</v>
      </c>
      <c r="E287" s="51">
        <f>'Аян '!D143</f>
        <v>1248</v>
      </c>
      <c r="F287" s="51">
        <f>'Аян '!E143</f>
        <v>1722</v>
      </c>
      <c r="G287" s="84">
        <f>'Аян '!F143</f>
        <v>137.98076923076923</v>
      </c>
      <c r="H287" s="78">
        <f>'Аян '!G143</f>
        <v>0</v>
      </c>
      <c r="I287" s="78">
        <f>'Аян '!H143</f>
        <v>0</v>
      </c>
      <c r="J287" s="73">
        <f>'Аян '!I143</f>
        <v>0</v>
      </c>
      <c r="K287" s="73">
        <f>'Аян '!J143</f>
        <v>0</v>
      </c>
      <c r="L287" s="73">
        <f>'Аян '!K143</f>
        <v>0</v>
      </c>
      <c r="M287" s="73">
        <f>'Аян '!L143</f>
        <v>0</v>
      </c>
      <c r="N287" s="73">
        <f>'Аян '!M143</f>
        <v>0</v>
      </c>
      <c r="O287" s="73">
        <f>'Аян '!N143</f>
        <v>0</v>
      </c>
      <c r="P287" s="185">
        <f>'Аян '!O143</f>
        <v>0</v>
      </c>
      <c r="Q287" s="185">
        <f>'Аян '!P143</f>
        <v>0</v>
      </c>
      <c r="R287" s="185">
        <f>'Аян '!Q143</f>
        <v>0</v>
      </c>
      <c r="S287" s="185">
        <f>'Аян '!R143</f>
        <v>0</v>
      </c>
      <c r="T287" s="185">
        <f>'Аян '!S143</f>
        <v>0</v>
      </c>
      <c r="U287" s="185">
        <f>'Аян '!T143</f>
        <v>0</v>
      </c>
      <c r="V287" s="185">
        <f>'Аян '!U143</f>
        <v>0</v>
      </c>
      <c r="W287" s="185">
        <f>'Аян '!V143</f>
        <v>0</v>
      </c>
      <c r="X287" s="185">
        <f>'Аян '!W143</f>
        <v>0</v>
      </c>
      <c r="Y287" s="185">
        <f>'Аян '!X143</f>
        <v>0</v>
      </c>
      <c r="Z287" s="185">
        <f>'Аян '!Y143</f>
        <v>0</v>
      </c>
      <c r="AA287" s="185">
        <f>'Аян '!Z143</f>
        <v>0</v>
      </c>
      <c r="AB287" s="784">
        <f>'Аян '!AA143</f>
        <v>0</v>
      </c>
      <c r="AC287" s="185">
        <f>'Аян '!AB143</f>
        <v>0</v>
      </c>
      <c r="AD287" s="185">
        <f>'Аян '!AC143</f>
        <v>0</v>
      </c>
      <c r="AE287" s="185">
        <f>'Аян '!AD143</f>
        <v>0</v>
      </c>
      <c r="AF287" s="185">
        <f>'Аян '!AE143</f>
        <v>0</v>
      </c>
      <c r="AG287" s="380">
        <f>'Аян '!AF143</f>
        <v>0</v>
      </c>
      <c r="AH287" s="185" t="e">
        <f>AA287/Z287*100</f>
        <v>#DIV/0!</v>
      </c>
      <c r="AI287" s="185"/>
    </row>
    <row r="288" spans="1:179" x14ac:dyDescent="0.25">
      <c r="A288" s="18">
        <v>1</v>
      </c>
      <c r="B288" s="18">
        <v>1</v>
      </c>
      <c r="C288" s="2642" t="s">
        <v>199</v>
      </c>
      <c r="D288" s="51">
        <f>'Аян '!C144</f>
        <v>3</v>
      </c>
      <c r="E288" s="51">
        <f>'Аян '!D144</f>
        <v>3</v>
      </c>
      <c r="F288" s="51">
        <f>'Аян '!E144</f>
        <v>0</v>
      </c>
      <c r="G288" s="84">
        <f>'Аян '!F144</f>
        <v>0</v>
      </c>
      <c r="H288" s="78">
        <f>'Аян '!G144</f>
        <v>0</v>
      </c>
      <c r="I288" s="78">
        <f>'Аян '!H144</f>
        <v>0</v>
      </c>
      <c r="J288" s="73">
        <f>'Аян '!I144</f>
        <v>0</v>
      </c>
      <c r="K288" s="73">
        <f>'Аян '!J144</f>
        <v>0</v>
      </c>
      <c r="L288" s="73">
        <f>'Аян '!K144</f>
        <v>0</v>
      </c>
      <c r="M288" s="73">
        <f>'Аян '!L144</f>
        <v>0</v>
      </c>
      <c r="N288" s="73">
        <f>'Аян '!M144</f>
        <v>0</v>
      </c>
      <c r="O288" s="73">
        <f>'Аян '!N144</f>
        <v>0</v>
      </c>
      <c r="P288" s="185">
        <f>'Аян '!O144</f>
        <v>0</v>
      </c>
      <c r="Q288" s="185">
        <f>'Аян '!P144</f>
        <v>0</v>
      </c>
      <c r="R288" s="185">
        <f>'Аян '!Q144</f>
        <v>0</v>
      </c>
      <c r="S288" s="185">
        <f>'Аян '!R144</f>
        <v>0</v>
      </c>
      <c r="T288" s="185">
        <f>'Аян '!S144</f>
        <v>0</v>
      </c>
      <c r="U288" s="185">
        <f>'Аян '!T144</f>
        <v>0</v>
      </c>
      <c r="V288" s="185">
        <f>'Аян '!U144</f>
        <v>0</v>
      </c>
      <c r="W288" s="185">
        <f>'Аян '!V144</f>
        <v>0</v>
      </c>
      <c r="X288" s="185">
        <f>'Аян '!W144</f>
        <v>0</v>
      </c>
      <c r="Y288" s="185">
        <f>'Аян '!X144</f>
        <v>0</v>
      </c>
      <c r="Z288" s="185">
        <f>'Аян '!Y144</f>
        <v>0</v>
      </c>
      <c r="AA288" s="185">
        <f>'Аян '!Z144</f>
        <v>0</v>
      </c>
      <c r="AB288" s="784">
        <f>'Аян '!AA144</f>
        <v>0</v>
      </c>
      <c r="AC288" s="185">
        <f>'Аян '!AB144</f>
        <v>0</v>
      </c>
      <c r="AD288" s="185">
        <f>'Аян '!AC144</f>
        <v>0</v>
      </c>
      <c r="AE288" s="185">
        <f>'Аян '!AD144</f>
        <v>0</v>
      </c>
      <c r="AF288" s="185">
        <f>'Аян '!AE144</f>
        <v>0</v>
      </c>
      <c r="AG288" s="380">
        <f>'Аян '!AF144</f>
        <v>0</v>
      </c>
      <c r="AH288" s="185"/>
      <c r="AI288" s="185"/>
    </row>
    <row r="289" spans="1:179" ht="15.75" thickBot="1" x14ac:dyDescent="0.3">
      <c r="A289" s="18">
        <v>1</v>
      </c>
      <c r="B289" s="18">
        <v>1</v>
      </c>
      <c r="C289" s="2647" t="s">
        <v>204</v>
      </c>
      <c r="D289" s="51">
        <f>'Аян '!C145</f>
        <v>1500</v>
      </c>
      <c r="E289" s="51">
        <f>'Аян '!D145</f>
        <v>1250</v>
      </c>
      <c r="F289" s="51">
        <f>'Аян '!E145</f>
        <v>1722</v>
      </c>
      <c r="G289" s="84">
        <f>'Аян '!F145</f>
        <v>137.76</v>
      </c>
      <c r="H289" s="78">
        <f>'Аян '!G145</f>
        <v>0</v>
      </c>
      <c r="I289" s="78">
        <f>'Аян '!H145</f>
        <v>0</v>
      </c>
      <c r="J289" s="73">
        <f>'Аян '!I145</f>
        <v>0</v>
      </c>
      <c r="K289" s="73">
        <f>'Аян '!J145</f>
        <v>0</v>
      </c>
      <c r="L289" s="73">
        <f>'Аян '!K145</f>
        <v>0</v>
      </c>
      <c r="M289" s="73">
        <f>'Аян '!L145</f>
        <v>0</v>
      </c>
      <c r="N289" s="73">
        <f>'Аян '!M145</f>
        <v>0</v>
      </c>
      <c r="O289" s="73">
        <f>'Аян '!N145</f>
        <v>0</v>
      </c>
      <c r="P289" s="185">
        <f>'Аян '!O145</f>
        <v>4885.8376799999996</v>
      </c>
      <c r="Q289" s="185">
        <f>'Аян '!P145</f>
        <v>4885.8376799999996</v>
      </c>
      <c r="R289" s="185">
        <f>'Аян '!Q145</f>
        <v>4885.8376799999996</v>
      </c>
      <c r="S289" s="185">
        <f>'Аян '!R145</f>
        <v>4885.8376799999996</v>
      </c>
      <c r="T289" s="185">
        <f>'Аян '!S145</f>
        <v>4885.8376799999996</v>
      </c>
      <c r="U289" s="185">
        <f>'Аян '!T145</f>
        <v>4885.8376799999996</v>
      </c>
      <c r="V289" s="185">
        <f>'Аян '!U145</f>
        <v>4885.8376799999996</v>
      </c>
      <c r="W289" s="185">
        <f>'Аян '!V145</f>
        <v>4885.8376799999996</v>
      </c>
      <c r="X289" s="185">
        <f>'Аян '!W145</f>
        <v>4885.8376799999996</v>
      </c>
      <c r="Y289" s="185">
        <f>'Аян '!X145</f>
        <v>4885.8376799999996</v>
      </c>
      <c r="Z289" s="185">
        <f>'Аян '!Y145</f>
        <v>4071.5313999999994</v>
      </c>
      <c r="AA289" s="185">
        <f>'Аян '!Z145</f>
        <v>4058.1103600000001</v>
      </c>
      <c r="AB289" s="784">
        <f>'Аян '!AA145</f>
        <v>0</v>
      </c>
      <c r="AC289" s="185">
        <f>'Аян '!AB145</f>
        <v>0</v>
      </c>
      <c r="AD289" s="185">
        <f>'Аян '!AC145</f>
        <v>-13.421039999999266</v>
      </c>
      <c r="AE289" s="185">
        <f>'Аян '!AD145</f>
        <v>0</v>
      </c>
      <c r="AF289" s="185">
        <f>'Аян '!AE145</f>
        <v>-53.064809999999994</v>
      </c>
      <c r="AG289" s="380">
        <f>'Аян '!AF145</f>
        <v>4005.0455500000003</v>
      </c>
      <c r="AH289" s="185">
        <f>'Аян '!AF142</f>
        <v>0</v>
      </c>
      <c r="AI289" s="185"/>
    </row>
    <row r="290" spans="1:179" x14ac:dyDescent="0.25">
      <c r="A290" s="18">
        <v>1</v>
      </c>
      <c r="B290" s="18">
        <v>1</v>
      </c>
      <c r="C290" s="6" t="s">
        <v>95</v>
      </c>
      <c r="D290" s="79"/>
      <c r="E290" s="79"/>
      <c r="F290" s="79"/>
      <c r="G290" s="80"/>
      <c r="H290" s="81"/>
      <c r="I290" s="81"/>
      <c r="J290" s="24"/>
      <c r="K290" s="24"/>
      <c r="L290" s="24"/>
      <c r="M290" s="24"/>
      <c r="N290" s="24"/>
      <c r="O290" s="24"/>
      <c r="P290" s="386">
        <f t="shared" ref="P290:AG290" si="25">P291-P292-P345-P348-P352</f>
        <v>0</v>
      </c>
      <c r="Q290" s="386">
        <f t="shared" si="25"/>
        <v>0</v>
      </c>
      <c r="R290" s="386">
        <f t="shared" si="25"/>
        <v>0</v>
      </c>
      <c r="S290" s="386">
        <f t="shared" si="25"/>
        <v>0</v>
      </c>
      <c r="T290" s="386">
        <f t="shared" si="25"/>
        <v>0</v>
      </c>
      <c r="U290" s="386">
        <f t="shared" si="25"/>
        <v>0</v>
      </c>
      <c r="V290" s="386">
        <f t="shared" si="25"/>
        <v>0</v>
      </c>
      <c r="W290" s="386">
        <f t="shared" ref="W290:X290" si="26">W291-W292-W345-W348-W352</f>
        <v>0</v>
      </c>
      <c r="X290" s="386">
        <f t="shared" si="26"/>
        <v>-3.2741809263825417E-11</v>
      </c>
      <c r="Y290" s="386">
        <f t="shared" ref="Y290" si="27">Y291-Y292-Y345-Y348-Y352</f>
        <v>-3.2741809263825417E-11</v>
      </c>
      <c r="Z290" s="386">
        <f t="shared" si="25"/>
        <v>0</v>
      </c>
      <c r="AA290" s="386">
        <f t="shared" si="25"/>
        <v>0</v>
      </c>
      <c r="AB290" s="386">
        <f t="shared" si="25"/>
        <v>0</v>
      </c>
      <c r="AC290" s="386">
        <f t="shared" si="25"/>
        <v>0</v>
      </c>
      <c r="AD290" s="386">
        <f t="shared" si="25"/>
        <v>1.8189894035458565E-12</v>
      </c>
      <c r="AE290" s="386">
        <f t="shared" si="25"/>
        <v>0</v>
      </c>
      <c r="AF290" s="386">
        <f t="shared" si="25"/>
        <v>-2.0605739337042905E-13</v>
      </c>
      <c r="AG290" s="386">
        <f t="shared" si="25"/>
        <v>0</v>
      </c>
      <c r="AH290" s="386"/>
      <c r="AI290" s="386"/>
    </row>
    <row r="291" spans="1:179" s="59" customFormat="1" x14ac:dyDescent="0.25">
      <c r="A291" s="18">
        <v>1</v>
      </c>
      <c r="B291" s="18">
        <v>1</v>
      </c>
      <c r="C291" s="12" t="s">
        <v>92</v>
      </c>
      <c r="D291" s="60">
        <f>'1 уровень'!E2806</f>
        <v>0</v>
      </c>
      <c r="E291" s="60">
        <f>'1 уровень'!F2806</f>
        <v>0</v>
      </c>
      <c r="F291" s="60">
        <f>'1 уровень'!G2806</f>
        <v>0</v>
      </c>
      <c r="G291" s="71">
        <f>'1 уровень'!H2806</f>
        <v>0</v>
      </c>
      <c r="H291" s="72">
        <f>'1 уровень'!I2806</f>
        <v>0</v>
      </c>
      <c r="I291" s="72">
        <f>'1 уровень'!J2806</f>
        <v>0</v>
      </c>
      <c r="J291" s="21">
        <f>'1 уровень'!K2806</f>
        <v>0</v>
      </c>
      <c r="K291" s="21">
        <f>'1 уровень'!L2806</f>
        <v>0</v>
      </c>
      <c r="L291" s="21">
        <f>'1 уровень'!M2806</f>
        <v>0</v>
      </c>
      <c r="M291" s="21">
        <f>'1 уровень'!N2806</f>
        <v>0</v>
      </c>
      <c r="N291" s="21">
        <f>'1 уровень'!O2806</f>
        <v>0</v>
      </c>
      <c r="O291" s="21">
        <f>'1 уровень'!P2806</f>
        <v>0</v>
      </c>
      <c r="P291" s="72">
        <f>'1 уровень'!Q2806</f>
        <v>302161.60100999998</v>
      </c>
      <c r="Q291" s="72">
        <f>'1 уровень'!R2806</f>
        <v>302161.60100999998</v>
      </c>
      <c r="R291" s="72">
        <f>'1 уровень'!S2806</f>
        <v>301385.26532999997</v>
      </c>
      <c r="S291" s="72">
        <f>'1 уровень'!T2806</f>
        <v>301385.26532999997</v>
      </c>
      <c r="T291" s="72">
        <f>'1 уровень'!U2806</f>
        <v>301385.26532999997</v>
      </c>
      <c r="U291" s="72">
        <f>'1 уровень'!V2806</f>
        <v>301385.26532999997</v>
      </c>
      <c r="V291" s="72">
        <f>'1 уровень'!W2806</f>
        <v>301385.26532999997</v>
      </c>
      <c r="W291" s="72">
        <f>'1 уровень'!X2806</f>
        <v>301385.26532999997</v>
      </c>
      <c r="X291" s="72">
        <f>'1 уровень'!Y2806</f>
        <v>301385.26532999997</v>
      </c>
      <c r="Y291" s="72">
        <f>'1 уровень'!Z2806</f>
        <v>301385.26532999997</v>
      </c>
      <c r="Z291" s="72">
        <f>'1 уровень'!AA2806</f>
        <v>251180.26563099999</v>
      </c>
      <c r="AA291" s="72">
        <f>'1 уровень'!AB2806</f>
        <v>228123.83263000002</v>
      </c>
      <c r="AB291" s="787">
        <f>'1 уровень'!AC2806</f>
        <v>0</v>
      </c>
      <c r="AC291" s="72">
        <f>'1 уровень'!AD2806</f>
        <v>-130.02321000000001</v>
      </c>
      <c r="AD291" s="72">
        <f>'1 уровень'!AE2806</f>
        <v>-23056.433001000005</v>
      </c>
      <c r="AE291" s="72">
        <f>'1 уровень'!AF2806</f>
        <v>-17.15699</v>
      </c>
      <c r="AF291" s="72">
        <f>'1 уровень'!AG2806</f>
        <v>-2107.4157700000005</v>
      </c>
      <c r="AG291" s="383">
        <f>'1 уровень'!AH2806</f>
        <v>225886.39365000001</v>
      </c>
      <c r="AH291" s="72">
        <f>AA291/Z291*100</f>
        <v>90.820762553507549</v>
      </c>
      <c r="AI291" s="72">
        <f>AG291/Z291*100</f>
        <v>89.929992343364148</v>
      </c>
    </row>
    <row r="292" spans="1:179" s="59" customFormat="1" ht="29.25" x14ac:dyDescent="0.25">
      <c r="A292" s="18">
        <v>1</v>
      </c>
      <c r="B292" s="18">
        <v>1</v>
      </c>
      <c r="C292" s="1802" t="s">
        <v>7</v>
      </c>
      <c r="D292" s="20">
        <f>'1 уровень'!E2807</f>
        <v>3650</v>
      </c>
      <c r="E292" s="20">
        <f>'1 уровень'!F2807</f>
        <v>3042</v>
      </c>
      <c r="F292" s="20">
        <f>'1 уровень'!G2807</f>
        <v>2455</v>
      </c>
      <c r="G292" s="62">
        <f>'1 уровень'!H2807</f>
        <v>80.703484549638389</v>
      </c>
      <c r="H292" s="72">
        <f>'1 уровень'!I2807</f>
        <v>7.8627397260273977</v>
      </c>
      <c r="I292" s="72">
        <f>'1 уровень'!J2807</f>
        <v>7.4203665987780036</v>
      </c>
      <c r="J292" s="23">
        <f>'1 уровень'!K2807</f>
        <v>28699</v>
      </c>
      <c r="K292" s="23">
        <f>'1 уровень'!L2807</f>
        <v>23917</v>
      </c>
      <c r="L292" s="23">
        <f>'1 уровень'!M2807</f>
        <v>18217</v>
      </c>
      <c r="M292" s="23">
        <f>'1 уровень'!N2807</f>
        <v>76.167579545929669</v>
      </c>
      <c r="N292" s="23">
        <f>'1 уровень'!O2807</f>
        <v>86.91727532679738</v>
      </c>
      <c r="O292" s="23">
        <f>'1 уровень'!P2807</f>
        <v>251.5081140982366</v>
      </c>
      <c r="P292" s="72">
        <f>'1 уровень'!Q2807</f>
        <v>87009.126230000009</v>
      </c>
      <c r="Q292" s="72">
        <f>'1 уровень'!R2807</f>
        <v>87009.126230000009</v>
      </c>
      <c r="R292" s="72">
        <f>'1 уровень'!S2807</f>
        <v>86777.90671000001</v>
      </c>
      <c r="S292" s="72">
        <f>'1 уровень'!T2807</f>
        <v>86777.90671000001</v>
      </c>
      <c r="T292" s="72">
        <f>'1 уровень'!U2807</f>
        <v>86777.90671000001</v>
      </c>
      <c r="U292" s="72">
        <f>'1 уровень'!V2807</f>
        <v>86777.90671000001</v>
      </c>
      <c r="V292" s="72">
        <f>'1 уровень'!W2807</f>
        <v>86777.90671000001</v>
      </c>
      <c r="W292" s="72">
        <f>'1 уровень'!X2807</f>
        <v>86777.90671000001</v>
      </c>
      <c r="X292" s="72">
        <f>'1 уровень'!Y2807</f>
        <v>88027.533590000006</v>
      </c>
      <c r="Y292" s="72">
        <f>'1 уровень'!Z2807</f>
        <v>88027.533590000006</v>
      </c>
      <c r="Z292" s="72">
        <f>'1 уровень'!AA2807</f>
        <v>72947.443015666679</v>
      </c>
      <c r="AA292" s="72">
        <f>'1 уровень'!AB2807</f>
        <v>72927.250589999996</v>
      </c>
      <c r="AB292" s="787">
        <f>'1 уровень'!AC2807</f>
        <v>0</v>
      </c>
      <c r="AC292" s="72">
        <f>'1 уровень'!AD2807</f>
        <v>-130.02321000000001</v>
      </c>
      <c r="AD292" s="72">
        <f>'1 уровень'!AE2807</f>
        <v>-20.192425666682539</v>
      </c>
      <c r="AE292" s="72">
        <f>'1 уровень'!AF2807</f>
        <v>0</v>
      </c>
      <c r="AF292" s="72">
        <f>'1 уровень'!AG2807</f>
        <v>-1513.9528500000004</v>
      </c>
      <c r="AG292" s="383">
        <f>'1 уровень'!AH2807</f>
        <v>71283.274529999995</v>
      </c>
      <c r="AH292" s="72">
        <f>AA292/Z292*100</f>
        <v>99.972319213899866</v>
      </c>
      <c r="AI292" s="72">
        <f>AG292/Z292*100</f>
        <v>97.718674682936751</v>
      </c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</row>
    <row r="293" spans="1:179" x14ac:dyDescent="0.25">
      <c r="A293" s="18">
        <v>1</v>
      </c>
      <c r="B293" s="18">
        <v>1</v>
      </c>
      <c r="C293" s="292" t="s">
        <v>14</v>
      </c>
      <c r="D293" s="27">
        <f>'1 уровень'!E2808</f>
        <v>0</v>
      </c>
      <c r="E293" s="27">
        <f>'1 уровень'!F2808</f>
        <v>0</v>
      </c>
      <c r="F293" s="27">
        <f>'1 уровень'!G2808</f>
        <v>0</v>
      </c>
      <c r="G293" s="64">
        <f>'1 уровень'!H2808</f>
        <v>0</v>
      </c>
      <c r="H293" s="78">
        <f>'1 уровень'!I2808</f>
        <v>0</v>
      </c>
      <c r="I293" s="78">
        <f>'1 уровень'!J2808</f>
        <v>0</v>
      </c>
      <c r="J293" s="73">
        <f>'1 уровень'!K2808</f>
        <v>0</v>
      </c>
      <c r="K293" s="73">
        <f>'1 уровень'!L2808</f>
        <v>0</v>
      </c>
      <c r="L293" s="73">
        <f>'1 уровень'!M2808</f>
        <v>0</v>
      </c>
      <c r="M293" s="73">
        <f>'1 уровень'!N2808</f>
        <v>0</v>
      </c>
      <c r="N293" s="73">
        <f>'1 уровень'!O2808</f>
        <v>0</v>
      </c>
      <c r="O293" s="73">
        <f>'1 уровень'!P2808</f>
        <v>0</v>
      </c>
      <c r="P293" s="72">
        <f>'1 уровень'!Q2808</f>
        <v>0</v>
      </c>
      <c r="Q293" s="72">
        <f>'1 уровень'!R2808</f>
        <v>0</v>
      </c>
      <c r="R293" s="72">
        <f>'1 уровень'!S2808</f>
        <v>0</v>
      </c>
      <c r="S293" s="72">
        <f>'1 уровень'!T2808</f>
        <v>0</v>
      </c>
      <c r="T293" s="72">
        <f>'1 уровень'!U2808</f>
        <v>0</v>
      </c>
      <c r="U293" s="72">
        <f>'1 уровень'!V2808</f>
        <v>0</v>
      </c>
      <c r="V293" s="72">
        <f>'1 уровень'!W2808</f>
        <v>0</v>
      </c>
      <c r="W293" s="72">
        <f>'1 уровень'!X2808</f>
        <v>0</v>
      </c>
      <c r="X293" s="72">
        <f>'1 уровень'!Y2808</f>
        <v>0</v>
      </c>
      <c r="Y293" s="72">
        <f>'1 уровень'!Z2808</f>
        <v>0</v>
      </c>
      <c r="Z293" s="72">
        <f>'1 уровень'!AA2808</f>
        <v>0</v>
      </c>
      <c r="AA293" s="72">
        <f>'1 уровень'!AB2808</f>
        <v>0</v>
      </c>
      <c r="AB293" s="787">
        <f>'1 уровень'!AC2808</f>
        <v>0</v>
      </c>
      <c r="AC293" s="72">
        <f>'1 уровень'!AD2808</f>
        <v>0</v>
      </c>
      <c r="AD293" s="72">
        <f>'1 уровень'!AE2808</f>
        <v>0</v>
      </c>
      <c r="AE293" s="72">
        <f>'1 уровень'!AF2808</f>
        <v>0</v>
      </c>
      <c r="AF293" s="72">
        <f>'1 уровень'!AG2808</f>
        <v>0</v>
      </c>
      <c r="AG293" s="383">
        <f>'1 уровень'!AH2808</f>
        <v>0</v>
      </c>
      <c r="AH293" s="72"/>
      <c r="AI293" s="72"/>
    </row>
    <row r="294" spans="1:179" x14ac:dyDescent="0.25">
      <c r="A294" s="18">
        <v>1</v>
      </c>
      <c r="B294" s="18">
        <v>1</v>
      </c>
      <c r="C294" s="172" t="s">
        <v>324</v>
      </c>
      <c r="D294" s="27">
        <f>'1 уровень'!E2809</f>
        <v>0</v>
      </c>
      <c r="E294" s="27">
        <f>'1 уровень'!F2809</f>
        <v>0</v>
      </c>
      <c r="F294" s="27">
        <f>'1 уровень'!G2809</f>
        <v>0</v>
      </c>
      <c r="G294" s="64">
        <f>'1 уровень'!H2809</f>
        <v>0</v>
      </c>
      <c r="H294" s="78">
        <f>'1 уровень'!I2809</f>
        <v>0</v>
      </c>
      <c r="I294" s="78">
        <f>'1 уровень'!J2809</f>
        <v>0</v>
      </c>
      <c r="J294" s="73">
        <f>'1 уровень'!K2809</f>
        <v>0</v>
      </c>
      <c r="K294" s="73">
        <f>'1 уровень'!L2809</f>
        <v>0</v>
      </c>
      <c r="L294" s="73">
        <f>'1 уровень'!M2809</f>
        <v>0</v>
      </c>
      <c r="M294" s="73">
        <f>'1 уровень'!N2809</f>
        <v>0</v>
      </c>
      <c r="N294" s="73">
        <f>'1 уровень'!O2809</f>
        <v>0</v>
      </c>
      <c r="O294" s="73">
        <f>'1 уровень'!P2809</f>
        <v>0</v>
      </c>
      <c r="P294" s="72">
        <f>'1 уровень'!Q2809</f>
        <v>93866.679679999987</v>
      </c>
      <c r="Q294" s="72">
        <f>'1 уровень'!R2809</f>
        <v>93866.679679999987</v>
      </c>
      <c r="R294" s="72">
        <f>'1 уровень'!S2809</f>
        <v>93363.436169999986</v>
      </c>
      <c r="S294" s="72">
        <f>'1 уровень'!T2809</f>
        <v>93363.436169999986</v>
      </c>
      <c r="T294" s="72">
        <f>'1 уровень'!U2809</f>
        <v>93363.436169999986</v>
      </c>
      <c r="U294" s="72">
        <f>'1 уровень'!V2809</f>
        <v>93363.436169999986</v>
      </c>
      <c r="V294" s="72">
        <f>'1 уровень'!W2809</f>
        <v>93363.436169999986</v>
      </c>
      <c r="W294" s="72">
        <f>'1 уровень'!X2809</f>
        <v>93363.436169999986</v>
      </c>
      <c r="X294" s="72">
        <f>'1 уровень'!Y2809</f>
        <v>92253.18398999999</v>
      </c>
      <c r="Y294" s="72">
        <f>'1 уровень'!Z2809</f>
        <v>92253.18398999999</v>
      </c>
      <c r="Z294" s="72">
        <f>'1 уровень'!AA2809</f>
        <v>77264.512168666668</v>
      </c>
      <c r="AA294" s="72">
        <f>'1 уровень'!AB2809</f>
        <v>73433.041520000013</v>
      </c>
      <c r="AB294" s="787">
        <f>'1 уровень'!AC2809</f>
        <v>0</v>
      </c>
      <c r="AC294" s="72">
        <f>'1 уровень'!AD2809</f>
        <v>0</v>
      </c>
      <c r="AD294" s="72">
        <f>'1 уровень'!AE2809</f>
        <v>-3831.4706486666546</v>
      </c>
      <c r="AE294" s="72">
        <f>'1 уровень'!AF2809</f>
        <v>0</v>
      </c>
      <c r="AF294" s="72">
        <f>'1 уровень'!AG2809</f>
        <v>-100.64064999999999</v>
      </c>
      <c r="AG294" s="383">
        <f>'1 уровень'!AH2809</f>
        <v>73332.400870000012</v>
      </c>
      <c r="AH294" s="72">
        <f>AA294/Z294*100</f>
        <v>95.041099023180735</v>
      </c>
      <c r="AI294" s="72">
        <f>AG294/Z294*100</f>
        <v>94.910844334223015</v>
      </c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</row>
    <row r="295" spans="1:179" x14ac:dyDescent="0.25">
      <c r="B295" s="18">
        <v>1</v>
      </c>
      <c r="C295" s="172" t="s">
        <v>288</v>
      </c>
      <c r="D295" s="27">
        <f>'1 уровень'!E2810</f>
        <v>0</v>
      </c>
      <c r="E295" s="27">
        <f>'1 уровень'!F2810</f>
        <v>0</v>
      </c>
      <c r="F295" s="27">
        <f>'1 уровень'!G2810</f>
        <v>0</v>
      </c>
      <c r="G295" s="64">
        <f>'1 уровень'!H2810</f>
        <v>0</v>
      </c>
      <c r="H295" s="78">
        <f>'1 уровень'!I2810</f>
        <v>0</v>
      </c>
      <c r="I295" s="78">
        <f>'1 уровень'!J2810</f>
        <v>0</v>
      </c>
      <c r="J295" s="73">
        <f>'1 уровень'!K2810</f>
        <v>0</v>
      </c>
      <c r="K295" s="73">
        <f>'1 уровень'!L2810</f>
        <v>0</v>
      </c>
      <c r="L295" s="73">
        <f>'1 уровень'!M2810</f>
        <v>0</v>
      </c>
      <c r="M295" s="73">
        <f>'1 уровень'!N2810</f>
        <v>0</v>
      </c>
      <c r="N295" s="73">
        <f>'1 уровень'!O2810</f>
        <v>0</v>
      </c>
      <c r="O295" s="73">
        <f>'1 уровень'!P2810</f>
        <v>0</v>
      </c>
      <c r="P295" s="72">
        <f>'1 уровень'!Q2810</f>
        <v>9224.024879999999</v>
      </c>
      <c r="Q295" s="72">
        <f>'1 уровень'!R2810</f>
        <v>9224.024879999999</v>
      </c>
      <c r="R295" s="72">
        <f>'1 уровень'!S2810</f>
        <v>9224.024879999999</v>
      </c>
      <c r="S295" s="72">
        <f>'1 уровень'!T2810</f>
        <v>9224.024879999999</v>
      </c>
      <c r="T295" s="72">
        <f>'1 уровень'!U2810</f>
        <v>9224.024879999999</v>
      </c>
      <c r="U295" s="72">
        <f>'1 уровень'!V2810</f>
        <v>9224.024879999999</v>
      </c>
      <c r="V295" s="72">
        <f>'1 уровень'!W2810</f>
        <v>9224.024879999999</v>
      </c>
      <c r="W295" s="72">
        <f>'1 уровень'!X2810</f>
        <v>9224.024879999999</v>
      </c>
      <c r="X295" s="72">
        <f>'1 уровень'!Y2810</f>
        <v>9224.024879999999</v>
      </c>
      <c r="Y295" s="72">
        <f>'1 уровень'!Z2810</f>
        <v>9224.024879999999</v>
      </c>
      <c r="Z295" s="72">
        <f>'1 уровень'!AA2810</f>
        <v>7686.6873999999998</v>
      </c>
      <c r="AA295" s="72">
        <f>'1 уровень'!AB2810</f>
        <v>7686.6874000000016</v>
      </c>
      <c r="AB295" s="787">
        <f>'1 уровень'!AC2810</f>
        <v>0</v>
      </c>
      <c r="AC295" s="72">
        <f>'1 уровень'!AD2810</f>
        <v>0</v>
      </c>
      <c r="AD295" s="72">
        <f>'1 уровень'!AE2810</f>
        <v>0</v>
      </c>
      <c r="AE295" s="72">
        <f>'1 уровень'!AF2810</f>
        <v>0</v>
      </c>
      <c r="AF295" s="72">
        <f>'1 уровень'!AG2810</f>
        <v>0</v>
      </c>
      <c r="AG295" s="383">
        <f>'1 уровень'!AH2810</f>
        <v>7686.6874000000016</v>
      </c>
      <c r="AH295" s="72">
        <f>AA295/Z295*100</f>
        <v>100.00000000000003</v>
      </c>
      <c r="AI295" s="72">
        <f>AG295/Z295*100</f>
        <v>100.00000000000003</v>
      </c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</row>
    <row r="296" spans="1:179" ht="29.25" x14ac:dyDescent="0.25">
      <c r="A296" s="18">
        <v>1</v>
      </c>
      <c r="B296" s="18">
        <v>1</v>
      </c>
      <c r="C296" s="288" t="s">
        <v>270</v>
      </c>
      <c r="D296" s="27">
        <f>'1 уровень'!E2811</f>
        <v>28400</v>
      </c>
      <c r="E296" s="27">
        <f>'1 уровень'!F2811</f>
        <v>23666</v>
      </c>
      <c r="F296" s="27">
        <f>'1 уровень'!G2811</f>
        <v>19375</v>
      </c>
      <c r="G296" s="64">
        <f>'1 уровень'!H2811</f>
        <v>81.868503338122196</v>
      </c>
      <c r="H296" s="78">
        <f>'1 уровень'!I2811</f>
        <v>0</v>
      </c>
      <c r="I296" s="78">
        <f>'1 уровень'!J2811</f>
        <v>0</v>
      </c>
      <c r="J296" s="73">
        <f>'1 уровень'!K2811</f>
        <v>0</v>
      </c>
      <c r="K296" s="73">
        <f>'1 уровень'!L2811</f>
        <v>0</v>
      </c>
      <c r="L296" s="73">
        <f>'1 уровень'!M2811</f>
        <v>0</v>
      </c>
      <c r="M296" s="73">
        <f>'1 уровень'!N2811</f>
        <v>0</v>
      </c>
      <c r="N296" s="73">
        <f>'1 уровень'!O2811</f>
        <v>0</v>
      </c>
      <c r="O296" s="73">
        <f>'1 уровень'!P2811</f>
        <v>0</v>
      </c>
      <c r="P296" s="72">
        <f>'1 уровень'!Q2811</f>
        <v>0</v>
      </c>
      <c r="Q296" s="72">
        <f>'1 уровень'!R2811</f>
        <v>0</v>
      </c>
      <c r="R296" s="72">
        <f>'1 уровень'!S2811</f>
        <v>0</v>
      </c>
      <c r="S296" s="72">
        <f>'1 уровень'!T2811</f>
        <v>0</v>
      </c>
      <c r="T296" s="72">
        <f>'1 уровень'!U2811</f>
        <v>0</v>
      </c>
      <c r="U296" s="72">
        <f>'1 уровень'!V2811</f>
        <v>0</v>
      </c>
      <c r="V296" s="72">
        <f>'1 уровень'!W2811</f>
        <v>0</v>
      </c>
      <c r="W296" s="72">
        <f>'1 уровень'!X2811</f>
        <v>0</v>
      </c>
      <c r="X296" s="72">
        <f>'1 уровень'!Y2811</f>
        <v>0</v>
      </c>
      <c r="Y296" s="72">
        <f>'1 уровень'!Z2811</f>
        <v>0</v>
      </c>
      <c r="Z296" s="72">
        <f>'1 уровень'!AA2811</f>
        <v>0</v>
      </c>
      <c r="AA296" s="72">
        <f>'1 уровень'!AB2811</f>
        <v>0</v>
      </c>
      <c r="AB296" s="787">
        <f>'1 уровень'!AC2811</f>
        <v>0</v>
      </c>
      <c r="AC296" s="72">
        <f>'1 уровень'!AD2811</f>
        <v>0</v>
      </c>
      <c r="AD296" s="72">
        <f>'1 уровень'!AE2811</f>
        <v>0</v>
      </c>
      <c r="AE296" s="72">
        <f>'1 уровень'!AF2811</f>
        <v>0</v>
      </c>
      <c r="AF296" s="72">
        <f>'1 уровень'!AG2811</f>
        <v>0</v>
      </c>
      <c r="AG296" s="383">
        <f>'1 уровень'!AH2811</f>
        <v>0</v>
      </c>
      <c r="AH296" s="72"/>
      <c r="AI296" s="72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</row>
    <row r="297" spans="1:179" ht="30" x14ac:dyDescent="0.25">
      <c r="B297" s="18">
        <v>1</v>
      </c>
      <c r="C297" s="553" t="s">
        <v>193</v>
      </c>
      <c r="D297" s="27">
        <f>'1 уровень'!E2812</f>
        <v>0</v>
      </c>
      <c r="E297" s="27">
        <f>'1 уровень'!F2812</f>
        <v>0</v>
      </c>
      <c r="F297" s="27">
        <f>'1 уровень'!G2812</f>
        <v>0</v>
      </c>
      <c r="G297" s="64">
        <f>'1 уровень'!H2812</f>
        <v>0</v>
      </c>
      <c r="H297" s="78">
        <f>'1 уровень'!I2812</f>
        <v>0</v>
      </c>
      <c r="I297" s="78">
        <f>'1 уровень'!J2812</f>
        <v>0</v>
      </c>
      <c r="J297" s="73">
        <f>'1 уровень'!K2812</f>
        <v>0</v>
      </c>
      <c r="K297" s="73">
        <f>'1 уровень'!L2812</f>
        <v>0</v>
      </c>
      <c r="L297" s="73">
        <f>'1 уровень'!M2812</f>
        <v>0</v>
      </c>
      <c r="M297" s="73">
        <f>'1 уровень'!N2812</f>
        <v>0</v>
      </c>
      <c r="N297" s="73">
        <f>'1 уровень'!O2812</f>
        <v>0</v>
      </c>
      <c r="O297" s="73">
        <f>'1 уровень'!P2812</f>
        <v>0</v>
      </c>
      <c r="P297" s="72">
        <f>'1 уровень'!Q2812</f>
        <v>0</v>
      </c>
      <c r="Q297" s="72">
        <f>'1 уровень'!R2812</f>
        <v>0</v>
      </c>
      <c r="R297" s="72">
        <f>'1 уровень'!S2812</f>
        <v>0</v>
      </c>
      <c r="S297" s="72">
        <f>'1 уровень'!T2812</f>
        <v>0</v>
      </c>
      <c r="T297" s="72">
        <f>'1 уровень'!U2812</f>
        <v>0</v>
      </c>
      <c r="U297" s="72">
        <f>'1 уровень'!V2812</f>
        <v>0</v>
      </c>
      <c r="V297" s="72">
        <f>'1 уровень'!W2812</f>
        <v>0</v>
      </c>
      <c r="W297" s="72">
        <f>'1 уровень'!X2812</f>
        <v>0</v>
      </c>
      <c r="X297" s="72">
        <f>'1 уровень'!Y2812</f>
        <v>0</v>
      </c>
      <c r="Y297" s="72">
        <f>'1 уровень'!Z2812</f>
        <v>0</v>
      </c>
      <c r="Z297" s="72">
        <f>'1 уровень'!AA2812</f>
        <v>0</v>
      </c>
      <c r="AA297" s="72">
        <f>'1 уровень'!AB2812</f>
        <v>0</v>
      </c>
      <c r="AB297" s="787">
        <f>'1 уровень'!AC2812</f>
        <v>0</v>
      </c>
      <c r="AC297" s="72">
        <f>'1 уровень'!AD2812</f>
        <v>0</v>
      </c>
      <c r="AD297" s="72">
        <f>'1 уровень'!AE2812</f>
        <v>0</v>
      </c>
      <c r="AE297" s="72">
        <f>'1 уровень'!AF2812</f>
        <v>0</v>
      </c>
      <c r="AF297" s="72">
        <f>'1 уровень'!AG2812</f>
        <v>0</v>
      </c>
      <c r="AG297" s="383">
        <f>'1 уровень'!AH2812</f>
        <v>0</v>
      </c>
      <c r="AH297" s="72"/>
      <c r="AI297" s="72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</row>
    <row r="298" spans="1:179" ht="30" x14ac:dyDescent="0.25">
      <c r="B298" s="18">
        <v>1</v>
      </c>
      <c r="C298" s="553" t="s">
        <v>453</v>
      </c>
      <c r="D298" s="27">
        <f>'1 уровень'!E2813</f>
        <v>16000</v>
      </c>
      <c r="E298" s="27">
        <f>'1 уровень'!F2813</f>
        <v>13333</v>
      </c>
      <c r="F298" s="27">
        <f>'1 уровень'!G2813</f>
        <v>9225</v>
      </c>
      <c r="G298" s="64">
        <f>'1 уровень'!H2813</f>
        <v>69.189229730743278</v>
      </c>
      <c r="H298" s="78">
        <f>'1 уровень'!I2813</f>
        <v>0</v>
      </c>
      <c r="I298" s="78">
        <f>'1 уровень'!J2813</f>
        <v>0</v>
      </c>
      <c r="J298" s="73">
        <f>'1 уровень'!K2813</f>
        <v>0</v>
      </c>
      <c r="K298" s="73">
        <f>'1 уровень'!L2813</f>
        <v>0</v>
      </c>
      <c r="L298" s="73">
        <f>'1 уровень'!M2813</f>
        <v>0</v>
      </c>
      <c r="M298" s="73">
        <f>'1 уровень'!N2813</f>
        <v>0</v>
      </c>
      <c r="N298" s="73">
        <f>'1 уровень'!O2813</f>
        <v>0</v>
      </c>
      <c r="O298" s="73">
        <f>'1 уровень'!P2813</f>
        <v>0</v>
      </c>
      <c r="P298" s="72">
        <f>'1 уровень'!Q2813</f>
        <v>0</v>
      </c>
      <c r="Q298" s="72">
        <f>'1 уровень'!R2813</f>
        <v>0</v>
      </c>
      <c r="R298" s="72">
        <f>'1 уровень'!S2813</f>
        <v>0</v>
      </c>
      <c r="S298" s="72">
        <f>'1 уровень'!T2813</f>
        <v>0</v>
      </c>
      <c r="T298" s="72">
        <f>'1 уровень'!U2813</f>
        <v>0</v>
      </c>
      <c r="U298" s="72">
        <f>'1 уровень'!V2813</f>
        <v>0</v>
      </c>
      <c r="V298" s="72">
        <f>'1 уровень'!W2813</f>
        <v>0</v>
      </c>
      <c r="W298" s="72">
        <f>'1 уровень'!X2813</f>
        <v>0</v>
      </c>
      <c r="X298" s="72">
        <f>'1 уровень'!Y2813</f>
        <v>0</v>
      </c>
      <c r="Y298" s="72">
        <f>'1 уровень'!Z2813</f>
        <v>0</v>
      </c>
      <c r="Z298" s="72">
        <f>'1 уровень'!AA2813</f>
        <v>0</v>
      </c>
      <c r="AA298" s="72">
        <f>'1 уровень'!AB2813</f>
        <v>0</v>
      </c>
      <c r="AB298" s="787">
        <f>'1 уровень'!AC2813</f>
        <v>0</v>
      </c>
      <c r="AC298" s="72">
        <f>'1 уровень'!AD2813</f>
        <v>0</v>
      </c>
      <c r="AD298" s="72">
        <f>'1 уровень'!AE2813</f>
        <v>0</v>
      </c>
      <c r="AE298" s="72">
        <f>'1 уровень'!AF2813</f>
        <v>0</v>
      </c>
      <c r="AF298" s="72">
        <f>'1 уровень'!AG2813</f>
        <v>0</v>
      </c>
      <c r="AG298" s="383">
        <f>'1 уровень'!AH2813</f>
        <v>0</v>
      </c>
      <c r="AH298" s="72"/>
      <c r="AI298" s="72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</row>
    <row r="299" spans="1:179" ht="75" x14ac:dyDescent="0.25">
      <c r="B299" s="18">
        <v>1</v>
      </c>
      <c r="C299" s="291" t="s">
        <v>454</v>
      </c>
      <c r="D299" s="27">
        <f>'1 уровень'!E2814</f>
        <v>3000</v>
      </c>
      <c r="E299" s="27">
        <f>'1 уровень'!F2814</f>
        <v>2500</v>
      </c>
      <c r="F299" s="27">
        <f>'1 уровень'!G2814</f>
        <v>2304</v>
      </c>
      <c r="G299" s="64">
        <f>'1 уровень'!H2814</f>
        <v>92.16</v>
      </c>
      <c r="H299" s="78">
        <f>'1 уровень'!I2814</f>
        <v>0</v>
      </c>
      <c r="I299" s="78">
        <f>'1 уровень'!J2814</f>
        <v>0</v>
      </c>
      <c r="J299" s="73">
        <f>'1 уровень'!K2814</f>
        <v>0</v>
      </c>
      <c r="K299" s="73">
        <f>'1 уровень'!L2814</f>
        <v>0</v>
      </c>
      <c r="L299" s="73">
        <f>'1 уровень'!M2814</f>
        <v>0</v>
      </c>
      <c r="M299" s="73">
        <f>'1 уровень'!N2814</f>
        <v>0</v>
      </c>
      <c r="N299" s="73">
        <f>'1 уровень'!O2814</f>
        <v>0</v>
      </c>
      <c r="O299" s="73">
        <f>'1 уровень'!P2814</f>
        <v>0</v>
      </c>
      <c r="P299" s="72">
        <f>'1 уровень'!Q2814</f>
        <v>0</v>
      </c>
      <c r="Q299" s="72">
        <f>'1 уровень'!R2814</f>
        <v>0</v>
      </c>
      <c r="R299" s="72">
        <f>'1 уровень'!S2814</f>
        <v>0</v>
      </c>
      <c r="S299" s="72">
        <f>'1 уровень'!T2814</f>
        <v>0</v>
      </c>
      <c r="T299" s="72">
        <f>'1 уровень'!U2814</f>
        <v>0</v>
      </c>
      <c r="U299" s="72">
        <f>'1 уровень'!V2814</f>
        <v>0</v>
      </c>
      <c r="V299" s="72">
        <f>'1 уровень'!W2814</f>
        <v>0</v>
      </c>
      <c r="W299" s="72">
        <f>'1 уровень'!X2814</f>
        <v>0</v>
      </c>
      <c r="X299" s="72">
        <f>'1 уровень'!Y2814</f>
        <v>0</v>
      </c>
      <c r="Y299" s="72">
        <f>'1 уровень'!Z2814</f>
        <v>0</v>
      </c>
      <c r="Z299" s="72">
        <f>'1 уровень'!AA2814</f>
        <v>0</v>
      </c>
      <c r="AA299" s="72">
        <f>'1 уровень'!AB2814</f>
        <v>0</v>
      </c>
      <c r="AB299" s="787">
        <f>'1 уровень'!AC2814</f>
        <v>0</v>
      </c>
      <c r="AC299" s="72">
        <f>'1 уровень'!AD2814</f>
        <v>0</v>
      </c>
      <c r="AD299" s="72">
        <f>'1 уровень'!AE2814</f>
        <v>0</v>
      </c>
      <c r="AE299" s="72">
        <f>'1 уровень'!AF2814</f>
        <v>0</v>
      </c>
      <c r="AF299" s="72">
        <f>'1 уровень'!AG2814</f>
        <v>0</v>
      </c>
      <c r="AG299" s="383">
        <f>'1 уровень'!AH2814</f>
        <v>0</v>
      </c>
      <c r="AH299" s="72"/>
      <c r="AI299" s="72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</row>
    <row r="300" spans="1:179" ht="45" x14ac:dyDescent="0.25">
      <c r="B300" s="18">
        <v>1</v>
      </c>
      <c r="C300" s="173" t="s">
        <v>455</v>
      </c>
      <c r="D300" s="27">
        <f>'1 уровень'!E2815</f>
        <v>9400</v>
      </c>
      <c r="E300" s="27">
        <f>'1 уровень'!F2815</f>
        <v>7833</v>
      </c>
      <c r="F300" s="27">
        <f>'1 уровень'!G2815</f>
        <v>7846</v>
      </c>
      <c r="G300" s="64">
        <f>'1 уровень'!H2815</f>
        <v>100.16596450912805</v>
      </c>
      <c r="H300" s="78">
        <f>'1 уровень'!I2815</f>
        <v>0</v>
      </c>
      <c r="I300" s="78">
        <f>'1 уровень'!J2815</f>
        <v>0</v>
      </c>
      <c r="J300" s="73">
        <f>'1 уровень'!K2815</f>
        <v>0</v>
      </c>
      <c r="K300" s="73">
        <f>'1 уровень'!L2815</f>
        <v>0</v>
      </c>
      <c r="L300" s="73">
        <f>'1 уровень'!M2815</f>
        <v>0</v>
      </c>
      <c r="M300" s="73">
        <f>'1 уровень'!N2815</f>
        <v>0</v>
      </c>
      <c r="N300" s="73">
        <f>'1 уровень'!O2815</f>
        <v>0</v>
      </c>
      <c r="O300" s="73">
        <f>'1 уровень'!P2815</f>
        <v>0</v>
      </c>
      <c r="P300" s="72">
        <f>'1 уровень'!Q2815</f>
        <v>0</v>
      </c>
      <c r="Q300" s="72">
        <f>'1 уровень'!R2815</f>
        <v>0</v>
      </c>
      <c r="R300" s="72">
        <f>'1 уровень'!S2815</f>
        <v>0</v>
      </c>
      <c r="S300" s="72">
        <f>'1 уровень'!T2815</f>
        <v>0</v>
      </c>
      <c r="T300" s="72">
        <f>'1 уровень'!U2815</f>
        <v>0</v>
      </c>
      <c r="U300" s="72">
        <f>'1 уровень'!V2815</f>
        <v>0</v>
      </c>
      <c r="V300" s="72">
        <f>'1 уровень'!W2815</f>
        <v>0</v>
      </c>
      <c r="W300" s="72">
        <f>'1 уровень'!X2815</f>
        <v>0</v>
      </c>
      <c r="X300" s="72">
        <f>'1 уровень'!Y2815</f>
        <v>0</v>
      </c>
      <c r="Y300" s="72">
        <f>'1 уровень'!Z2815</f>
        <v>0</v>
      </c>
      <c r="Z300" s="72">
        <f>'1 уровень'!AA2815</f>
        <v>0</v>
      </c>
      <c r="AA300" s="72">
        <f>'1 уровень'!AB2815</f>
        <v>0</v>
      </c>
      <c r="AB300" s="787">
        <f>'1 уровень'!AC2815</f>
        <v>0</v>
      </c>
      <c r="AC300" s="72">
        <f>'1 уровень'!AD2815</f>
        <v>0</v>
      </c>
      <c r="AD300" s="72">
        <f>'1 уровень'!AE2815</f>
        <v>0</v>
      </c>
      <c r="AE300" s="72">
        <f>'1 уровень'!AF2815</f>
        <v>0</v>
      </c>
      <c r="AF300" s="72">
        <f>'1 уровень'!AG2815</f>
        <v>0</v>
      </c>
      <c r="AG300" s="383">
        <f>'1 уровень'!AH2815</f>
        <v>0</v>
      </c>
      <c r="AH300" s="72"/>
      <c r="AI300" s="72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</row>
    <row r="301" spans="1:179" ht="90" x14ac:dyDescent="0.25">
      <c r="B301" s="18">
        <v>1</v>
      </c>
      <c r="C301" s="173" t="s">
        <v>456</v>
      </c>
      <c r="D301" s="27">
        <f>'1 уровень'!E2816</f>
        <v>0</v>
      </c>
      <c r="E301" s="27">
        <f>'1 уровень'!F2816</f>
        <v>0</v>
      </c>
      <c r="F301" s="27">
        <f>'1 уровень'!G2816</f>
        <v>0</v>
      </c>
      <c r="G301" s="64" t="e">
        <f>'1 уровень'!H2816</f>
        <v>#DIV/0!</v>
      </c>
      <c r="H301" s="78">
        <f>'1 уровень'!I2816</f>
        <v>0</v>
      </c>
      <c r="I301" s="78">
        <f>'1 уровень'!J2816</f>
        <v>0</v>
      </c>
      <c r="J301" s="73">
        <f>'1 уровень'!K2816</f>
        <v>0</v>
      </c>
      <c r="K301" s="73">
        <f>'1 уровень'!L2816</f>
        <v>0</v>
      </c>
      <c r="L301" s="73">
        <f>'1 уровень'!M2816</f>
        <v>0</v>
      </c>
      <c r="M301" s="73">
        <f>'1 уровень'!N2816</f>
        <v>0</v>
      </c>
      <c r="N301" s="73">
        <f>'1 уровень'!O2816</f>
        <v>0</v>
      </c>
      <c r="O301" s="73">
        <f>'1 уровень'!P2816</f>
        <v>0</v>
      </c>
      <c r="P301" s="72">
        <f>'1 уровень'!Q2816</f>
        <v>0</v>
      </c>
      <c r="Q301" s="72">
        <f>'1 уровень'!R2816</f>
        <v>0</v>
      </c>
      <c r="R301" s="72">
        <f>'1 уровень'!S2816</f>
        <v>0</v>
      </c>
      <c r="S301" s="72">
        <f>'1 уровень'!T2816</f>
        <v>0</v>
      </c>
      <c r="T301" s="72">
        <f>'1 уровень'!U2816</f>
        <v>0</v>
      </c>
      <c r="U301" s="72">
        <f>'1 уровень'!V2816</f>
        <v>0</v>
      </c>
      <c r="V301" s="72">
        <f>'1 уровень'!W2816</f>
        <v>0</v>
      </c>
      <c r="W301" s="72">
        <f>'1 уровень'!X2816</f>
        <v>0</v>
      </c>
      <c r="X301" s="72">
        <f>'1 уровень'!Y2816</f>
        <v>0</v>
      </c>
      <c r="Y301" s="72">
        <f>'1 уровень'!Z2816</f>
        <v>0</v>
      </c>
      <c r="Z301" s="72">
        <f>'1 уровень'!AA2816</f>
        <v>0</v>
      </c>
      <c r="AA301" s="72">
        <f>'1 уровень'!AB2816</f>
        <v>0</v>
      </c>
      <c r="AB301" s="787">
        <f>'1 уровень'!AC2816</f>
        <v>0</v>
      </c>
      <c r="AC301" s="72">
        <f>'1 уровень'!AD2816</f>
        <v>0</v>
      </c>
      <c r="AD301" s="72">
        <f>'1 уровень'!AE2816</f>
        <v>0</v>
      </c>
      <c r="AE301" s="72">
        <f>'1 уровень'!AF2816</f>
        <v>0</v>
      </c>
      <c r="AF301" s="72">
        <f>'1 уровень'!AG2816</f>
        <v>0</v>
      </c>
      <c r="AG301" s="383">
        <f>'1 уровень'!AH2816</f>
        <v>0</v>
      </c>
      <c r="AH301" s="72"/>
      <c r="AI301" s="72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</row>
    <row r="302" spans="1:179" x14ac:dyDescent="0.25">
      <c r="B302" s="18">
        <v>1</v>
      </c>
      <c r="C302" s="173" t="s">
        <v>131</v>
      </c>
      <c r="D302" s="27">
        <f>'1 уровень'!E2817</f>
        <v>21200</v>
      </c>
      <c r="E302" s="27">
        <f>'1 уровень'!F2817</f>
        <v>17666</v>
      </c>
      <c r="F302" s="27">
        <f>'1 уровень'!G2817</f>
        <v>11984</v>
      </c>
      <c r="G302" s="64">
        <f>'1 уровень'!H2817</f>
        <v>67.836522132910673</v>
      </c>
      <c r="H302" s="78">
        <f>'1 уровень'!I2817</f>
        <v>0</v>
      </c>
      <c r="I302" s="78">
        <f>'1 уровень'!J2817</f>
        <v>0</v>
      </c>
      <c r="J302" s="73">
        <f>'1 уровень'!K2817</f>
        <v>0</v>
      </c>
      <c r="K302" s="73">
        <f>'1 уровень'!L2817</f>
        <v>0</v>
      </c>
      <c r="L302" s="73">
        <f>'1 уровень'!M2817</f>
        <v>0</v>
      </c>
      <c r="M302" s="73">
        <f>'1 уровень'!N2817</f>
        <v>0</v>
      </c>
      <c r="N302" s="73">
        <f>'1 уровень'!O2817</f>
        <v>0</v>
      </c>
      <c r="O302" s="73">
        <f>'1 уровень'!P2817</f>
        <v>0</v>
      </c>
      <c r="P302" s="72">
        <f>'1 уровень'!Q2817</f>
        <v>0</v>
      </c>
      <c r="Q302" s="72">
        <f>'1 уровень'!R2817</f>
        <v>0</v>
      </c>
      <c r="R302" s="72">
        <f>'1 уровень'!S2817</f>
        <v>0</v>
      </c>
      <c r="S302" s="72">
        <f>'1 уровень'!T2817</f>
        <v>0</v>
      </c>
      <c r="T302" s="72">
        <f>'1 уровень'!U2817</f>
        <v>0</v>
      </c>
      <c r="U302" s="72">
        <f>'1 уровень'!V2817</f>
        <v>0</v>
      </c>
      <c r="V302" s="72">
        <f>'1 уровень'!W2817</f>
        <v>0</v>
      </c>
      <c r="W302" s="72">
        <f>'1 уровень'!X2817</f>
        <v>0</v>
      </c>
      <c r="X302" s="72">
        <f>'1 уровень'!Y2817</f>
        <v>0</v>
      </c>
      <c r="Y302" s="72">
        <f>'1 уровень'!Z2817</f>
        <v>0</v>
      </c>
      <c r="Z302" s="72">
        <f>'1 уровень'!AA2817</f>
        <v>0</v>
      </c>
      <c r="AA302" s="72">
        <f>'1 уровень'!AB2817</f>
        <v>0</v>
      </c>
      <c r="AB302" s="787">
        <f>'1 уровень'!AC2817</f>
        <v>0</v>
      </c>
      <c r="AC302" s="72">
        <f>'1 уровень'!AD2817</f>
        <v>0</v>
      </c>
      <c r="AD302" s="72">
        <f>'1 уровень'!AE2817</f>
        <v>0</v>
      </c>
      <c r="AE302" s="72">
        <f>'1 уровень'!AF2817</f>
        <v>0</v>
      </c>
      <c r="AF302" s="72">
        <f>'1 уровень'!AG2817</f>
        <v>0</v>
      </c>
      <c r="AG302" s="383">
        <f>'1 уровень'!AH2817</f>
        <v>0</v>
      </c>
      <c r="AH302" s="72"/>
      <c r="AI302" s="72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</row>
    <row r="303" spans="1:179" x14ac:dyDescent="0.25">
      <c r="B303" s="18">
        <v>1</v>
      </c>
      <c r="C303" s="288" t="s">
        <v>222</v>
      </c>
      <c r="D303" s="27">
        <f>'1 уровень'!E2818</f>
        <v>19000</v>
      </c>
      <c r="E303" s="27">
        <f>'1 уровень'!F2818</f>
        <v>15833</v>
      </c>
      <c r="F303" s="27">
        <f>'1 уровень'!G2818</f>
        <v>9922</v>
      </c>
      <c r="G303" s="64">
        <f>'1 уровень'!H2818</f>
        <v>62.666582454367457</v>
      </c>
      <c r="H303" s="78">
        <f>'1 уровень'!I2818</f>
        <v>0</v>
      </c>
      <c r="I303" s="78">
        <f>'1 уровень'!J2818</f>
        <v>0</v>
      </c>
      <c r="J303" s="73">
        <f>'1 уровень'!K2818</f>
        <v>0</v>
      </c>
      <c r="K303" s="73">
        <f>'1 уровень'!L2818</f>
        <v>0</v>
      </c>
      <c r="L303" s="73">
        <f>'1 уровень'!M2818</f>
        <v>0</v>
      </c>
      <c r="M303" s="73">
        <f>'1 уровень'!N2818</f>
        <v>0</v>
      </c>
      <c r="N303" s="73">
        <f>'1 уровень'!O2818</f>
        <v>0</v>
      </c>
      <c r="O303" s="73">
        <f>'1 уровень'!P2818</f>
        <v>0</v>
      </c>
      <c r="P303" s="72">
        <f>'1 уровень'!Q2818</f>
        <v>0</v>
      </c>
      <c r="Q303" s="72">
        <f>'1 уровень'!R2818</f>
        <v>0</v>
      </c>
      <c r="R303" s="72">
        <f>'1 уровень'!S2818</f>
        <v>0</v>
      </c>
      <c r="S303" s="72">
        <f>'1 уровень'!T2818</f>
        <v>0</v>
      </c>
      <c r="T303" s="72">
        <f>'1 уровень'!U2818</f>
        <v>0</v>
      </c>
      <c r="U303" s="72">
        <f>'1 уровень'!V2818</f>
        <v>0</v>
      </c>
      <c r="V303" s="72">
        <f>'1 уровень'!W2818</f>
        <v>0</v>
      </c>
      <c r="W303" s="72">
        <f>'1 уровень'!X2818</f>
        <v>0</v>
      </c>
      <c r="X303" s="72">
        <f>'1 уровень'!Y2818</f>
        <v>0</v>
      </c>
      <c r="Y303" s="72">
        <f>'1 уровень'!Z2818</f>
        <v>0</v>
      </c>
      <c r="Z303" s="72">
        <f>'1 уровень'!AA2818</f>
        <v>0</v>
      </c>
      <c r="AA303" s="72">
        <f>'1 уровень'!AB2818</f>
        <v>0</v>
      </c>
      <c r="AB303" s="787">
        <f>'1 уровень'!AC2818</f>
        <v>0</v>
      </c>
      <c r="AC303" s="72">
        <f>'1 уровень'!AD2818</f>
        <v>0</v>
      </c>
      <c r="AD303" s="72">
        <f>'1 уровень'!AE2818</f>
        <v>0</v>
      </c>
      <c r="AE303" s="72">
        <f>'1 уровень'!AF2818</f>
        <v>0</v>
      </c>
      <c r="AF303" s="72">
        <f>'1 уровень'!AG2818</f>
        <v>0</v>
      </c>
      <c r="AG303" s="383">
        <f>'1 уровень'!AH2818</f>
        <v>0</v>
      </c>
      <c r="AH303" s="72"/>
      <c r="AI303" s="72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</row>
    <row r="304" spans="1:179" ht="45" x14ac:dyDescent="0.25">
      <c r="B304" s="18">
        <v>1</v>
      </c>
      <c r="C304" s="173" t="s">
        <v>457</v>
      </c>
      <c r="D304" s="27">
        <f>'1 уровень'!E2819</f>
        <v>1900</v>
      </c>
      <c r="E304" s="27">
        <f>'1 уровень'!F2819</f>
        <v>1583</v>
      </c>
      <c r="F304" s="27">
        <f>'1 уровень'!G2819</f>
        <v>1917</v>
      </c>
      <c r="G304" s="64">
        <f>'1 уровень'!H2819</f>
        <v>121.09917877447884</v>
      </c>
      <c r="H304" s="78">
        <f>'1 уровень'!I2819</f>
        <v>0</v>
      </c>
      <c r="I304" s="78">
        <f>'1 уровень'!J2819</f>
        <v>0</v>
      </c>
      <c r="J304" s="73">
        <f>'1 уровень'!K2819</f>
        <v>0</v>
      </c>
      <c r="K304" s="73">
        <f>'1 уровень'!L2819</f>
        <v>0</v>
      </c>
      <c r="L304" s="73">
        <f>'1 уровень'!M2819</f>
        <v>0</v>
      </c>
      <c r="M304" s="73">
        <f>'1 уровень'!N2819</f>
        <v>0</v>
      </c>
      <c r="N304" s="73">
        <f>'1 уровень'!O2819</f>
        <v>0</v>
      </c>
      <c r="O304" s="73">
        <f>'1 уровень'!P2819</f>
        <v>0</v>
      </c>
      <c r="P304" s="72">
        <f>'1 уровень'!Q2819</f>
        <v>0</v>
      </c>
      <c r="Q304" s="72">
        <f>'1 уровень'!R2819</f>
        <v>0</v>
      </c>
      <c r="R304" s="72">
        <f>'1 уровень'!S2819</f>
        <v>0</v>
      </c>
      <c r="S304" s="72">
        <f>'1 уровень'!T2819</f>
        <v>0</v>
      </c>
      <c r="T304" s="72">
        <f>'1 уровень'!U2819</f>
        <v>0</v>
      </c>
      <c r="U304" s="72">
        <f>'1 уровень'!V2819</f>
        <v>0</v>
      </c>
      <c r="V304" s="72">
        <f>'1 уровень'!W2819</f>
        <v>0</v>
      </c>
      <c r="W304" s="72">
        <f>'1 уровень'!X2819</f>
        <v>0</v>
      </c>
      <c r="X304" s="72">
        <f>'1 уровень'!Y2819</f>
        <v>0</v>
      </c>
      <c r="Y304" s="72">
        <f>'1 уровень'!Z2819</f>
        <v>0</v>
      </c>
      <c r="Z304" s="72">
        <f>'1 уровень'!AA2819</f>
        <v>0</v>
      </c>
      <c r="AA304" s="72">
        <f>'1 уровень'!AB2819</f>
        <v>0</v>
      </c>
      <c r="AB304" s="787">
        <f>'1 уровень'!AC2819</f>
        <v>0</v>
      </c>
      <c r="AC304" s="72">
        <f>'1 уровень'!AD2819</f>
        <v>0</v>
      </c>
      <c r="AD304" s="72">
        <f>'1 уровень'!AE2819</f>
        <v>0</v>
      </c>
      <c r="AE304" s="72">
        <f>'1 уровень'!AF2819</f>
        <v>0</v>
      </c>
      <c r="AF304" s="72">
        <f>'1 уровень'!AG2819</f>
        <v>0</v>
      </c>
      <c r="AG304" s="383">
        <f>'1 уровень'!AH2819</f>
        <v>0</v>
      </c>
      <c r="AH304" s="72"/>
      <c r="AI304" s="72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</row>
    <row r="305" spans="2:179" ht="75" x14ac:dyDescent="0.25">
      <c r="B305" s="18">
        <v>1</v>
      </c>
      <c r="C305" s="173" t="s">
        <v>501</v>
      </c>
      <c r="D305" s="27">
        <f>'1 уровень'!E2820</f>
        <v>300</v>
      </c>
      <c r="E305" s="27">
        <f>'1 уровень'!F2820</f>
        <v>250</v>
      </c>
      <c r="F305" s="27">
        <f>'1 уровень'!G2820</f>
        <v>145</v>
      </c>
      <c r="G305" s="64">
        <f>'1 уровень'!H2820</f>
        <v>57.999999999999993</v>
      </c>
      <c r="H305" s="78">
        <f>'1 уровень'!I2820</f>
        <v>0</v>
      </c>
      <c r="I305" s="78">
        <f>'1 уровень'!J2820</f>
        <v>0</v>
      </c>
      <c r="J305" s="73">
        <f>'1 уровень'!K2820</f>
        <v>0</v>
      </c>
      <c r="K305" s="73">
        <f>'1 уровень'!L2820</f>
        <v>0</v>
      </c>
      <c r="L305" s="73">
        <f>'1 уровень'!M2820</f>
        <v>0</v>
      </c>
      <c r="M305" s="73">
        <f>'1 уровень'!N2820</f>
        <v>0</v>
      </c>
      <c r="N305" s="73">
        <f>'1 уровень'!O2820</f>
        <v>0</v>
      </c>
      <c r="O305" s="73">
        <f>'1 уровень'!P2820</f>
        <v>0</v>
      </c>
      <c r="P305" s="72">
        <f>'1 уровень'!Q2820</f>
        <v>0</v>
      </c>
      <c r="Q305" s="72">
        <f>'1 уровень'!R2820</f>
        <v>0</v>
      </c>
      <c r="R305" s="72">
        <f>'1 уровень'!S2820</f>
        <v>0</v>
      </c>
      <c r="S305" s="72">
        <f>'1 уровень'!T2820</f>
        <v>0</v>
      </c>
      <c r="T305" s="72">
        <f>'1 уровень'!U2820</f>
        <v>0</v>
      </c>
      <c r="U305" s="72">
        <f>'1 уровень'!V2820</f>
        <v>0</v>
      </c>
      <c r="V305" s="72">
        <f>'1 уровень'!W2820</f>
        <v>0</v>
      </c>
      <c r="W305" s="72">
        <f>'1 уровень'!X2820</f>
        <v>0</v>
      </c>
      <c r="X305" s="72">
        <f>'1 уровень'!Y2820</f>
        <v>0</v>
      </c>
      <c r="Y305" s="72">
        <f>'1 уровень'!Z2820</f>
        <v>0</v>
      </c>
      <c r="Z305" s="72">
        <f>'1 уровень'!AA2820</f>
        <v>0</v>
      </c>
      <c r="AA305" s="72">
        <f>'1 уровень'!AB2820</f>
        <v>0</v>
      </c>
      <c r="AB305" s="787">
        <f>'1 уровень'!AC2820</f>
        <v>0</v>
      </c>
      <c r="AC305" s="72">
        <f>'1 уровень'!AD2820</f>
        <v>0</v>
      </c>
      <c r="AD305" s="72">
        <f>'1 уровень'!AE2820</f>
        <v>0</v>
      </c>
      <c r="AE305" s="72">
        <f>'1 уровень'!AF2820</f>
        <v>0</v>
      </c>
      <c r="AF305" s="72">
        <f>'1 уровень'!AG2820</f>
        <v>0</v>
      </c>
      <c r="AG305" s="383">
        <f>'1 уровень'!AH2820</f>
        <v>0</v>
      </c>
      <c r="AH305" s="72"/>
      <c r="AI305" s="72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</row>
    <row r="306" spans="2:179" ht="29.25" x14ac:dyDescent="0.25">
      <c r="B306" s="18">
        <v>1</v>
      </c>
      <c r="C306" s="288" t="s">
        <v>343</v>
      </c>
      <c r="D306" s="27">
        <f>'1 уровень'!E2821</f>
        <v>12000</v>
      </c>
      <c r="E306" s="27">
        <f>'1 уровень'!F2821</f>
        <v>10000</v>
      </c>
      <c r="F306" s="27">
        <f>'1 уровень'!G2821</f>
        <v>7650</v>
      </c>
      <c r="G306" s="64">
        <f>'1 уровень'!H2821</f>
        <v>76.5</v>
      </c>
      <c r="H306" s="78">
        <f>'1 уровень'!I2821</f>
        <v>0</v>
      </c>
      <c r="I306" s="78">
        <f>'1 уровень'!J2821</f>
        <v>0</v>
      </c>
      <c r="J306" s="73">
        <f>'1 уровень'!K2821</f>
        <v>0</v>
      </c>
      <c r="K306" s="73">
        <f>'1 уровень'!L2821</f>
        <v>0</v>
      </c>
      <c r="L306" s="73">
        <f>'1 уровень'!M2821</f>
        <v>0</v>
      </c>
      <c r="M306" s="73">
        <f>'1 уровень'!N2821</f>
        <v>0</v>
      </c>
      <c r="N306" s="73">
        <f>'1 уровень'!O2821</f>
        <v>0</v>
      </c>
      <c r="O306" s="73">
        <f>'1 уровень'!P2821</f>
        <v>0</v>
      </c>
      <c r="P306" s="72">
        <f>'1 уровень'!Q2821</f>
        <v>0</v>
      </c>
      <c r="Q306" s="72">
        <f>'1 уровень'!R2821</f>
        <v>0</v>
      </c>
      <c r="R306" s="72">
        <f>'1 уровень'!S2821</f>
        <v>0</v>
      </c>
      <c r="S306" s="72">
        <f>'1 уровень'!T2821</f>
        <v>0</v>
      </c>
      <c r="T306" s="72">
        <f>'1 уровень'!U2821</f>
        <v>0</v>
      </c>
      <c r="U306" s="72">
        <f>'1 уровень'!V2821</f>
        <v>0</v>
      </c>
      <c r="V306" s="72">
        <f>'1 уровень'!W2821</f>
        <v>0</v>
      </c>
      <c r="W306" s="72">
        <f>'1 уровень'!X2821</f>
        <v>0</v>
      </c>
      <c r="X306" s="72">
        <f>'1 уровень'!Y2821</f>
        <v>0</v>
      </c>
      <c r="Y306" s="72">
        <f>'1 уровень'!Z2821</f>
        <v>0</v>
      </c>
      <c r="Z306" s="72">
        <f>'1 уровень'!AA2821</f>
        <v>0</v>
      </c>
      <c r="AA306" s="72">
        <f>'1 уровень'!AB2821</f>
        <v>0</v>
      </c>
      <c r="AB306" s="787">
        <f>'1 уровень'!AC2821</f>
        <v>0</v>
      </c>
      <c r="AC306" s="72">
        <f>'1 уровень'!AD2821</f>
        <v>0</v>
      </c>
      <c r="AD306" s="72">
        <f>'1 уровень'!AE2821</f>
        <v>0</v>
      </c>
      <c r="AE306" s="72">
        <f>'1 уровень'!AF2821</f>
        <v>0</v>
      </c>
      <c r="AF306" s="72">
        <f>'1 уровень'!AG2821</f>
        <v>0</v>
      </c>
      <c r="AG306" s="383">
        <f>'1 уровень'!AH2821</f>
        <v>0</v>
      </c>
      <c r="AH306" s="72"/>
      <c r="AI306" s="72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</row>
    <row r="307" spans="2:179" ht="30" x14ac:dyDescent="0.25">
      <c r="B307" s="18">
        <v>1</v>
      </c>
      <c r="C307" s="174" t="s">
        <v>194</v>
      </c>
      <c r="D307" s="27">
        <f>'1 уровень'!E2822</f>
        <v>0</v>
      </c>
      <c r="E307" s="27">
        <f>'1 уровень'!F2822</f>
        <v>0</v>
      </c>
      <c r="F307" s="27">
        <f>'1 уровень'!G2822</f>
        <v>0</v>
      </c>
      <c r="G307" s="64">
        <f>'1 уровень'!H2822</f>
        <v>0</v>
      </c>
      <c r="H307" s="78">
        <f>'1 уровень'!I2822</f>
        <v>0</v>
      </c>
      <c r="I307" s="78">
        <f>'1 уровень'!J2822</f>
        <v>0</v>
      </c>
      <c r="J307" s="73">
        <f>'1 уровень'!K2822</f>
        <v>0</v>
      </c>
      <c r="K307" s="73">
        <f>'1 уровень'!L2822</f>
        <v>0</v>
      </c>
      <c r="L307" s="73">
        <f>'1 уровень'!M2822</f>
        <v>0</v>
      </c>
      <c r="M307" s="73">
        <f>'1 уровень'!N2822</f>
        <v>0</v>
      </c>
      <c r="N307" s="73">
        <f>'1 уровень'!O2822</f>
        <v>0</v>
      </c>
      <c r="O307" s="73">
        <f>'1 уровень'!P2822</f>
        <v>0</v>
      </c>
      <c r="P307" s="72">
        <f>'1 уровень'!Q2822</f>
        <v>0</v>
      </c>
      <c r="Q307" s="72">
        <f>'1 уровень'!R2822</f>
        <v>0</v>
      </c>
      <c r="R307" s="72">
        <f>'1 уровень'!S2822</f>
        <v>0</v>
      </c>
      <c r="S307" s="72">
        <f>'1 уровень'!T2822</f>
        <v>0</v>
      </c>
      <c r="T307" s="72">
        <f>'1 уровень'!U2822</f>
        <v>0</v>
      </c>
      <c r="U307" s="72">
        <f>'1 уровень'!V2822</f>
        <v>0</v>
      </c>
      <c r="V307" s="72">
        <f>'1 уровень'!W2822</f>
        <v>0</v>
      </c>
      <c r="W307" s="72">
        <f>'1 уровень'!X2822</f>
        <v>0</v>
      </c>
      <c r="X307" s="72">
        <f>'1 уровень'!Y2822</f>
        <v>0</v>
      </c>
      <c r="Y307" s="72">
        <f>'1 уровень'!Z2822</f>
        <v>0</v>
      </c>
      <c r="Z307" s="72">
        <f>'1 уровень'!AA2822</f>
        <v>0</v>
      </c>
      <c r="AA307" s="72">
        <f>'1 уровень'!AB2822</f>
        <v>0</v>
      </c>
      <c r="AB307" s="787">
        <f>'1 уровень'!AC2822</f>
        <v>0</v>
      </c>
      <c r="AC307" s="72">
        <f>'1 уровень'!AD2822</f>
        <v>0</v>
      </c>
      <c r="AD307" s="72">
        <f>'1 уровень'!AE2822</f>
        <v>0</v>
      </c>
      <c r="AE307" s="72">
        <f>'1 уровень'!AF2822</f>
        <v>0</v>
      </c>
      <c r="AF307" s="72">
        <f>'1 уровень'!AG2822</f>
        <v>0</v>
      </c>
      <c r="AG307" s="383">
        <f>'1 уровень'!AH2822</f>
        <v>0</v>
      </c>
      <c r="AH307" s="72"/>
      <c r="AI307" s="72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</row>
    <row r="308" spans="2:179" ht="110.25" x14ac:dyDescent="0.25">
      <c r="B308" s="18">
        <v>1</v>
      </c>
      <c r="C308" s="555" t="s">
        <v>502</v>
      </c>
      <c r="D308" s="27">
        <f>'1 уровень'!E2823</f>
        <v>4796</v>
      </c>
      <c r="E308" s="27">
        <f>'1 уровень'!F2823</f>
        <v>3997</v>
      </c>
      <c r="F308" s="27">
        <f>'1 уровень'!G2823</f>
        <v>3079</v>
      </c>
      <c r="G308" s="64">
        <f>'1 уровень'!H2823</f>
        <v>77.032774580935708</v>
      </c>
      <c r="H308" s="78">
        <f>'1 уровень'!I2823</f>
        <v>0</v>
      </c>
      <c r="I308" s="78">
        <f>'1 уровень'!J2823</f>
        <v>0</v>
      </c>
      <c r="J308" s="73">
        <f>'1 уровень'!K2823</f>
        <v>0</v>
      </c>
      <c r="K308" s="73">
        <f>'1 уровень'!L2823</f>
        <v>0</v>
      </c>
      <c r="L308" s="73">
        <f>'1 уровень'!M2823</f>
        <v>0</v>
      </c>
      <c r="M308" s="73">
        <f>'1 уровень'!N2823</f>
        <v>0</v>
      </c>
      <c r="N308" s="73">
        <f>'1 уровень'!O2823</f>
        <v>0</v>
      </c>
      <c r="O308" s="73">
        <f>'1 уровень'!P2823</f>
        <v>0</v>
      </c>
      <c r="P308" s="72">
        <f>'1 уровень'!Q2823</f>
        <v>14984.788560000001</v>
      </c>
      <c r="Q308" s="72">
        <f>'1 уровень'!R2823</f>
        <v>14984.788560000001</v>
      </c>
      <c r="R308" s="72">
        <f>'1 уровень'!S2823</f>
        <v>14984.788560000001</v>
      </c>
      <c r="S308" s="72">
        <f>'1 уровень'!T2823</f>
        <v>14984.788560000001</v>
      </c>
      <c r="T308" s="72">
        <f>'1 уровень'!U2823</f>
        <v>14984.788560000001</v>
      </c>
      <c r="U308" s="72">
        <f>'1 уровень'!V2823</f>
        <v>14984.788560000001</v>
      </c>
      <c r="V308" s="72">
        <f>'1 уровень'!W2823</f>
        <v>14984.788560000001</v>
      </c>
      <c r="W308" s="72">
        <f>'1 уровень'!X2823</f>
        <v>14984.788560000001</v>
      </c>
      <c r="X308" s="72">
        <f>'1 уровень'!Y2823</f>
        <v>14984.788560000001</v>
      </c>
      <c r="Y308" s="72">
        <f>'1 уровень'!Z2823</f>
        <v>14984.788560000001</v>
      </c>
      <c r="Z308" s="72">
        <f>'1 уровень'!AA2823</f>
        <v>12487.323800000002</v>
      </c>
      <c r="AA308" s="72">
        <f>'1 уровень'!AB2823</f>
        <v>9061.0188200000011</v>
      </c>
      <c r="AB308" s="787">
        <f>'1 уровень'!AC2823</f>
        <v>0</v>
      </c>
      <c r="AC308" s="72">
        <f>'1 уровень'!AD2823</f>
        <v>0</v>
      </c>
      <c r="AD308" s="72">
        <f>'1 уровень'!AE2823</f>
        <v>-3426.3049800000008</v>
      </c>
      <c r="AE308" s="72">
        <f>'1 уровень'!AF2823</f>
        <v>0</v>
      </c>
      <c r="AF308" s="72">
        <f>'1 уровень'!AG2823</f>
        <v>-15.287409999999999</v>
      </c>
      <c r="AG308" s="383">
        <f>'1 уровень'!AH2823</f>
        <v>9045.7314100000003</v>
      </c>
      <c r="AH308" s="72"/>
      <c r="AI308" s="72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</row>
    <row r="309" spans="2:179" ht="15.75" x14ac:dyDescent="0.25">
      <c r="B309" s="18">
        <v>1</v>
      </c>
      <c r="C309" s="555" t="s">
        <v>623</v>
      </c>
      <c r="D309" s="27">
        <f>'1 уровень'!E2824</f>
        <v>827</v>
      </c>
      <c r="E309" s="27">
        <f>'1 уровень'!F2824</f>
        <v>689</v>
      </c>
      <c r="F309" s="27">
        <f>'1 уровень'!G2824</f>
        <v>41</v>
      </c>
      <c r="G309" s="64">
        <f>'1 уровень'!H2824</f>
        <v>5.9506531204644411</v>
      </c>
      <c r="H309" s="78">
        <f>'1 уровень'!I2824</f>
        <v>0</v>
      </c>
      <c r="I309" s="78">
        <f>'1 уровень'!J2824</f>
        <v>0</v>
      </c>
      <c r="J309" s="73">
        <f>'1 уровень'!K2824</f>
        <v>0</v>
      </c>
      <c r="K309" s="73">
        <f>'1 уровень'!L2824</f>
        <v>0</v>
      </c>
      <c r="L309" s="73">
        <f>'1 уровень'!M2824</f>
        <v>0</v>
      </c>
      <c r="M309" s="73">
        <f>'1 уровень'!N2824</f>
        <v>0</v>
      </c>
      <c r="N309" s="73">
        <f>'1 уровень'!O2824</f>
        <v>0</v>
      </c>
      <c r="O309" s="73">
        <f>'1 уровень'!P2824</f>
        <v>0</v>
      </c>
      <c r="P309" s="72">
        <f>'1 уровень'!Q2824</f>
        <v>0</v>
      </c>
      <c r="Q309" s="72">
        <f>'1 уровень'!R2824</f>
        <v>0</v>
      </c>
      <c r="R309" s="72">
        <f>'1 уровень'!S2824</f>
        <v>0</v>
      </c>
      <c r="S309" s="72">
        <f>'1 уровень'!T2824</f>
        <v>0</v>
      </c>
      <c r="T309" s="72">
        <f>'1 уровень'!U2824</f>
        <v>0</v>
      </c>
      <c r="U309" s="72">
        <f>'1 уровень'!V2824</f>
        <v>0</v>
      </c>
      <c r="V309" s="72">
        <f>'1 уровень'!W2824</f>
        <v>0</v>
      </c>
      <c r="W309" s="72">
        <f>'1 уровень'!X2824</f>
        <v>0</v>
      </c>
      <c r="X309" s="72">
        <f>'1 уровень'!Y2824</f>
        <v>0</v>
      </c>
      <c r="Y309" s="72">
        <f>'1 уровень'!Z2824</f>
        <v>0</v>
      </c>
      <c r="Z309" s="72">
        <f>'1 уровень'!AA2824</f>
        <v>0</v>
      </c>
      <c r="AA309" s="72">
        <f>'1 уровень'!AB2824</f>
        <v>0</v>
      </c>
      <c r="AB309" s="787">
        <f>'1 уровень'!AC2824</f>
        <v>0</v>
      </c>
      <c r="AC309" s="72">
        <f>'1 уровень'!AD2824</f>
        <v>0</v>
      </c>
      <c r="AD309" s="72">
        <f>'1 уровень'!AE2824</f>
        <v>0</v>
      </c>
      <c r="AE309" s="72">
        <f>'1 уровень'!AF2824</f>
        <v>0</v>
      </c>
      <c r="AF309" s="72">
        <f>'1 уровень'!AG2824</f>
        <v>0</v>
      </c>
      <c r="AG309" s="383">
        <f>'1 уровень'!AH2824</f>
        <v>0</v>
      </c>
      <c r="AH309" s="72"/>
      <c r="AI309" s="72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</row>
    <row r="310" spans="2:179" ht="15.75" x14ac:dyDescent="0.25">
      <c r="B310" s="18">
        <v>1</v>
      </c>
      <c r="C310" s="555" t="s">
        <v>624</v>
      </c>
      <c r="D310" s="27">
        <f>'1 уровень'!E2825</f>
        <v>1098</v>
      </c>
      <c r="E310" s="27">
        <f>'1 уровень'!F2825</f>
        <v>915</v>
      </c>
      <c r="F310" s="27">
        <f>'1 уровень'!G2825</f>
        <v>768</v>
      </c>
      <c r="G310" s="64">
        <f>'1 уровень'!H2825</f>
        <v>83.93442622950819</v>
      </c>
      <c r="H310" s="78">
        <f>'1 уровень'!I2825</f>
        <v>0</v>
      </c>
      <c r="I310" s="78">
        <f>'1 уровень'!J2825</f>
        <v>0</v>
      </c>
      <c r="J310" s="73">
        <f>'1 уровень'!K2825</f>
        <v>0</v>
      </c>
      <c r="K310" s="73">
        <f>'1 уровень'!L2825</f>
        <v>0</v>
      </c>
      <c r="L310" s="73">
        <f>'1 уровень'!M2825</f>
        <v>0</v>
      </c>
      <c r="M310" s="73">
        <f>'1 уровень'!N2825</f>
        <v>0</v>
      </c>
      <c r="N310" s="73">
        <f>'1 уровень'!O2825</f>
        <v>0</v>
      </c>
      <c r="O310" s="73">
        <f>'1 уровень'!P2825</f>
        <v>0</v>
      </c>
      <c r="P310" s="72">
        <f>'1 уровень'!Q2825</f>
        <v>0</v>
      </c>
      <c r="Q310" s="72">
        <f>'1 уровень'!R2825</f>
        <v>0</v>
      </c>
      <c r="R310" s="72">
        <f>'1 уровень'!S2825</f>
        <v>0</v>
      </c>
      <c r="S310" s="72">
        <f>'1 уровень'!T2825</f>
        <v>0</v>
      </c>
      <c r="T310" s="72">
        <f>'1 уровень'!U2825</f>
        <v>0</v>
      </c>
      <c r="U310" s="72">
        <f>'1 уровень'!V2825</f>
        <v>0</v>
      </c>
      <c r="V310" s="72">
        <f>'1 уровень'!W2825</f>
        <v>0</v>
      </c>
      <c r="W310" s="72">
        <f>'1 уровень'!X2825</f>
        <v>0</v>
      </c>
      <c r="X310" s="72">
        <f>'1 уровень'!Y2825</f>
        <v>0</v>
      </c>
      <c r="Y310" s="72">
        <f>'1 уровень'!Z2825</f>
        <v>0</v>
      </c>
      <c r="Z310" s="72">
        <f>'1 уровень'!AA2825</f>
        <v>0</v>
      </c>
      <c r="AA310" s="72">
        <f>'1 уровень'!AB2825</f>
        <v>0</v>
      </c>
      <c r="AB310" s="787">
        <f>'1 уровень'!AC2825</f>
        <v>0</v>
      </c>
      <c r="AC310" s="72">
        <f>'1 уровень'!AD2825</f>
        <v>0</v>
      </c>
      <c r="AD310" s="72">
        <f>'1 уровень'!AE2825</f>
        <v>0</v>
      </c>
      <c r="AE310" s="72">
        <f>'1 уровень'!AF2825</f>
        <v>0</v>
      </c>
      <c r="AF310" s="72">
        <f>'1 уровень'!AG2825</f>
        <v>0</v>
      </c>
      <c r="AG310" s="383">
        <f>'1 уровень'!AH2825</f>
        <v>0</v>
      </c>
      <c r="AH310" s="72"/>
      <c r="AI310" s="72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</row>
    <row r="311" spans="2:179" ht="31.5" x14ac:dyDescent="0.25">
      <c r="B311" s="18">
        <v>1</v>
      </c>
      <c r="C311" s="555" t="s">
        <v>625</v>
      </c>
      <c r="D311" s="27">
        <f>'1 уровень'!E2826</f>
        <v>2299</v>
      </c>
      <c r="E311" s="27">
        <f>'1 уровень'!F2826</f>
        <v>1916</v>
      </c>
      <c r="F311" s="27">
        <f>'1 уровень'!G2826</f>
        <v>1856</v>
      </c>
      <c r="G311" s="64">
        <f>'1 уровень'!H2826</f>
        <v>96.868475991649277</v>
      </c>
      <c r="H311" s="78">
        <f>'1 уровень'!I2826</f>
        <v>0</v>
      </c>
      <c r="I311" s="78">
        <f>'1 уровень'!J2826</f>
        <v>0</v>
      </c>
      <c r="J311" s="73">
        <f>'1 уровень'!K2826</f>
        <v>0</v>
      </c>
      <c r="K311" s="73">
        <f>'1 уровень'!L2826</f>
        <v>0</v>
      </c>
      <c r="L311" s="73">
        <f>'1 уровень'!M2826</f>
        <v>0</v>
      </c>
      <c r="M311" s="73">
        <f>'1 уровень'!N2826</f>
        <v>0</v>
      </c>
      <c r="N311" s="73">
        <f>'1 уровень'!O2826</f>
        <v>0</v>
      </c>
      <c r="O311" s="73">
        <f>'1 уровень'!P2826</f>
        <v>0</v>
      </c>
      <c r="P311" s="72">
        <f>'1 уровень'!Q2826</f>
        <v>0</v>
      </c>
      <c r="Q311" s="72">
        <f>'1 уровень'!R2826</f>
        <v>0</v>
      </c>
      <c r="R311" s="72">
        <f>'1 уровень'!S2826</f>
        <v>0</v>
      </c>
      <c r="S311" s="72">
        <f>'1 уровень'!T2826</f>
        <v>0</v>
      </c>
      <c r="T311" s="72">
        <f>'1 уровень'!U2826</f>
        <v>0</v>
      </c>
      <c r="U311" s="72">
        <f>'1 уровень'!V2826</f>
        <v>0</v>
      </c>
      <c r="V311" s="72">
        <f>'1 уровень'!W2826</f>
        <v>0</v>
      </c>
      <c r="W311" s="72">
        <f>'1 уровень'!X2826</f>
        <v>0</v>
      </c>
      <c r="X311" s="72">
        <f>'1 уровень'!Y2826</f>
        <v>0</v>
      </c>
      <c r="Y311" s="72">
        <f>'1 уровень'!Z2826</f>
        <v>0</v>
      </c>
      <c r="Z311" s="72">
        <f>'1 уровень'!AA2826</f>
        <v>0</v>
      </c>
      <c r="AA311" s="72">
        <f>'1 уровень'!AB2826</f>
        <v>0</v>
      </c>
      <c r="AB311" s="787">
        <f>'1 уровень'!AC2826</f>
        <v>0</v>
      </c>
      <c r="AC311" s="72">
        <f>'1 уровень'!AD2826</f>
        <v>0</v>
      </c>
      <c r="AD311" s="72">
        <f>'1 уровень'!AE2826</f>
        <v>0</v>
      </c>
      <c r="AE311" s="72">
        <f>'1 уровень'!AF2826</f>
        <v>0</v>
      </c>
      <c r="AF311" s="72">
        <f>'1 уровень'!AG2826</f>
        <v>0</v>
      </c>
      <c r="AG311" s="383">
        <f>'1 уровень'!AH2826</f>
        <v>0</v>
      </c>
      <c r="AH311" s="72" t="e">
        <f>AA311/Z311*100</f>
        <v>#DIV/0!</v>
      </c>
      <c r="AI311" s="72" t="e">
        <f>AG311/Z311*100</f>
        <v>#DIV/0!</v>
      </c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</row>
    <row r="312" spans="2:179" ht="45" x14ac:dyDescent="0.25">
      <c r="B312" s="18">
        <v>1</v>
      </c>
      <c r="C312" s="291" t="s">
        <v>458</v>
      </c>
      <c r="D312" s="27">
        <f>'1 уровень'!E2827</f>
        <v>14178</v>
      </c>
      <c r="E312" s="27">
        <f>'1 уровень'!F2827</f>
        <v>11816</v>
      </c>
      <c r="F312" s="27">
        <f>'1 уровень'!G2827</f>
        <v>6789</v>
      </c>
      <c r="G312" s="64">
        <f>'1 уровень'!H2827</f>
        <v>57.455991875423152</v>
      </c>
      <c r="H312" s="78">
        <f>'1 уровень'!I2827</f>
        <v>0</v>
      </c>
      <c r="I312" s="78">
        <f>'1 уровень'!J2827</f>
        <v>0</v>
      </c>
      <c r="J312" s="73">
        <f>'1 уровень'!K2827</f>
        <v>0</v>
      </c>
      <c r="K312" s="73">
        <f>'1 уровень'!L2827</f>
        <v>0</v>
      </c>
      <c r="L312" s="73">
        <f>'1 уровень'!M2827</f>
        <v>0</v>
      </c>
      <c r="M312" s="73">
        <f>'1 уровень'!N2827</f>
        <v>0</v>
      </c>
      <c r="N312" s="73">
        <f>'1 уровень'!O2827</f>
        <v>0</v>
      </c>
      <c r="O312" s="73">
        <f>'1 уровень'!P2827</f>
        <v>0</v>
      </c>
      <c r="P312" s="72">
        <f>'1 уровень'!Q2827</f>
        <v>41291.175990000003</v>
      </c>
      <c r="Q312" s="72">
        <f>'1 уровень'!R2827</f>
        <v>41291.175990000003</v>
      </c>
      <c r="R312" s="72">
        <f>'1 уровень'!S2827</f>
        <v>41291.175990000003</v>
      </c>
      <c r="S312" s="72">
        <f>'1 уровень'!T2827</f>
        <v>41291.175990000003</v>
      </c>
      <c r="T312" s="72">
        <f>'1 уровень'!U2827</f>
        <v>41291.175990000003</v>
      </c>
      <c r="U312" s="72">
        <f>'1 уровень'!V2827</f>
        <v>41291.175990000003</v>
      </c>
      <c r="V312" s="72">
        <f>'1 уровень'!W2827</f>
        <v>41291.175990000003</v>
      </c>
      <c r="W312" s="72">
        <f>'1 уровень'!X2827</f>
        <v>41291.175990000003</v>
      </c>
      <c r="X312" s="72">
        <f>'1 уровень'!Y2827</f>
        <v>41291.175990000003</v>
      </c>
      <c r="Y312" s="72">
        <f>'1 уровень'!Z2827</f>
        <v>41291.175990000003</v>
      </c>
      <c r="Z312" s="72">
        <f>'1 уровень'!AA2827</f>
        <v>34409.313324999996</v>
      </c>
      <c r="AA312" s="72">
        <f>'1 уровень'!AB2827</f>
        <v>19445.0785</v>
      </c>
      <c r="AB312" s="787">
        <f>'1 уровень'!AC2827</f>
        <v>0</v>
      </c>
      <c r="AC312" s="72">
        <f>'1 уровень'!AD2827</f>
        <v>0</v>
      </c>
      <c r="AD312" s="72">
        <f>'1 уровень'!AE2827</f>
        <v>-14964.234824999996</v>
      </c>
      <c r="AE312" s="72">
        <f>'1 уровень'!AF2827</f>
        <v>0</v>
      </c>
      <c r="AF312" s="72">
        <f>'1 уровень'!AG2827</f>
        <v>-323.82868999999994</v>
      </c>
      <c r="AG312" s="383">
        <f>'1 уровень'!AH2827</f>
        <v>19121.249810000001</v>
      </c>
      <c r="AH312" s="72">
        <f>AA312/Z312*100</f>
        <v>56.511091390691107</v>
      </c>
      <c r="AI312" s="72">
        <f>AG312/Z312*100</f>
        <v>55.569983711670027</v>
      </c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</row>
    <row r="313" spans="2:179" ht="30" x14ac:dyDescent="0.25">
      <c r="B313" s="18">
        <v>1</v>
      </c>
      <c r="C313" s="173" t="s">
        <v>271</v>
      </c>
      <c r="D313" s="27">
        <f>'1 уровень'!E2828</f>
        <v>7149</v>
      </c>
      <c r="E313" s="27">
        <f>'1 уровень'!F2828</f>
        <v>5958</v>
      </c>
      <c r="F313" s="27">
        <f>'1 уровень'!G2828</f>
        <v>3527</v>
      </c>
      <c r="G313" s="64">
        <f>'1 уровень'!H2828</f>
        <v>59.197717354817044</v>
      </c>
      <c r="H313" s="78">
        <f>'1 уровень'!I2828</f>
        <v>0</v>
      </c>
      <c r="I313" s="78">
        <f>'1 уровень'!J2828</f>
        <v>0</v>
      </c>
      <c r="J313" s="73">
        <f>'1 уровень'!K2828</f>
        <v>0</v>
      </c>
      <c r="K313" s="73">
        <f>'1 уровень'!L2828</f>
        <v>0</v>
      </c>
      <c r="L313" s="73">
        <f>'1 уровень'!M2828</f>
        <v>0</v>
      </c>
      <c r="M313" s="73">
        <f>'1 уровень'!N2828</f>
        <v>0</v>
      </c>
      <c r="N313" s="73">
        <f>'1 уровень'!O2828</f>
        <v>0</v>
      </c>
      <c r="O313" s="73">
        <f>'1 уровень'!P2828</f>
        <v>0</v>
      </c>
      <c r="P313" s="72">
        <f>'1 уровень'!Q2828</f>
        <v>25743.7212</v>
      </c>
      <c r="Q313" s="72">
        <f>'1 уровень'!R2828</f>
        <v>25743.7212</v>
      </c>
      <c r="R313" s="72">
        <f>'1 уровень'!S2828</f>
        <v>25743.7212</v>
      </c>
      <c r="S313" s="72">
        <f>'1 уровень'!T2828</f>
        <v>25743.7212</v>
      </c>
      <c r="T313" s="72">
        <f>'1 уровень'!U2828</f>
        <v>25743.7212</v>
      </c>
      <c r="U313" s="72">
        <f>'1 уровень'!V2828</f>
        <v>25743.7212</v>
      </c>
      <c r="V313" s="72">
        <f>'1 уровень'!W2828</f>
        <v>25743.7212</v>
      </c>
      <c r="W313" s="72">
        <f>'1 уровень'!X2828</f>
        <v>25743.7212</v>
      </c>
      <c r="X313" s="72">
        <f>'1 уровень'!Y2828</f>
        <v>25743.7212</v>
      </c>
      <c r="Y313" s="72">
        <f>'1 уровень'!Z2828</f>
        <v>25743.7212</v>
      </c>
      <c r="Z313" s="72">
        <f>'1 уровень'!AA2828</f>
        <v>21453.100999999995</v>
      </c>
      <c r="AA313" s="72">
        <f>'1 уровень'!AB2828</f>
        <v>13183.7376</v>
      </c>
      <c r="AB313" s="787">
        <f>'1 уровень'!AC2828</f>
        <v>0</v>
      </c>
      <c r="AC313" s="72">
        <f>'1 уровень'!AD2828</f>
        <v>0</v>
      </c>
      <c r="AD313" s="72">
        <f>'1 уровень'!AE2828</f>
        <v>-8269.3633999999965</v>
      </c>
      <c r="AE313" s="72">
        <f>'1 уровень'!AF2828</f>
        <v>0</v>
      </c>
      <c r="AF313" s="72">
        <f>'1 уровень'!AG2828</f>
        <v>-322.88586999999995</v>
      </c>
      <c r="AG313" s="383">
        <f>'1 уровень'!AH2828</f>
        <v>12860.85173</v>
      </c>
      <c r="AH313" s="72">
        <f>AA313/Z313*100</f>
        <v>61.453761859416055</v>
      </c>
      <c r="AI313" s="72">
        <f>AG313/Z313*100</f>
        <v>59.948684015425101</v>
      </c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</row>
    <row r="314" spans="2:179" ht="30" x14ac:dyDescent="0.25">
      <c r="B314" s="18">
        <v>1</v>
      </c>
      <c r="C314" s="173" t="s">
        <v>459</v>
      </c>
      <c r="D314" s="27">
        <f>'1 уровень'!E2829</f>
        <v>6112</v>
      </c>
      <c r="E314" s="27">
        <f>'1 уровень'!F2829</f>
        <v>5093</v>
      </c>
      <c r="F314" s="27">
        <f>'1 уровень'!G2829</f>
        <v>2822</v>
      </c>
      <c r="G314" s="64">
        <f>'1 уровень'!H2829</f>
        <v>55.409385430983704</v>
      </c>
      <c r="H314" s="78">
        <f>'1 уровень'!I2829</f>
        <v>0</v>
      </c>
      <c r="I314" s="78">
        <f>'1 уровень'!J2829</f>
        <v>0</v>
      </c>
      <c r="J314" s="73">
        <f>'1 уровень'!K2829</f>
        <v>0</v>
      </c>
      <c r="K314" s="73">
        <f>'1 уровень'!L2829</f>
        <v>0</v>
      </c>
      <c r="L314" s="73">
        <f>'1 уровень'!M2829</f>
        <v>0</v>
      </c>
      <c r="M314" s="73">
        <f>'1 уровень'!N2829</f>
        <v>0</v>
      </c>
      <c r="N314" s="73">
        <f>'1 уровень'!O2829</f>
        <v>0</v>
      </c>
      <c r="O314" s="73">
        <f>'1 уровень'!P2829</f>
        <v>0</v>
      </c>
      <c r="P314" s="72">
        <f>'1 уровень'!Q2829</f>
        <v>23225.599999999999</v>
      </c>
      <c r="Q314" s="72">
        <f>'1 уровень'!R2829</f>
        <v>23225.599999999999</v>
      </c>
      <c r="R314" s="72">
        <f>'1 уровень'!S2829</f>
        <v>23225.599999999999</v>
      </c>
      <c r="S314" s="72">
        <f>'1 уровень'!T2829</f>
        <v>23225.599999999999</v>
      </c>
      <c r="T314" s="72">
        <f>'1 уровень'!U2829</f>
        <v>23225.599999999999</v>
      </c>
      <c r="U314" s="72">
        <f>'1 уровень'!V2829</f>
        <v>23225.599999999999</v>
      </c>
      <c r="V314" s="72">
        <f>'1 уровень'!W2829</f>
        <v>23225.599999999999</v>
      </c>
      <c r="W314" s="72">
        <f>'1 уровень'!X2829</f>
        <v>23225.599999999999</v>
      </c>
      <c r="X314" s="72">
        <f>'1 уровень'!Y2829</f>
        <v>23225.599999999999</v>
      </c>
      <c r="Y314" s="72">
        <f>'1 уровень'!Z2829</f>
        <v>23225.599999999999</v>
      </c>
      <c r="Z314" s="72">
        <f>'1 уровень'!AA2829</f>
        <v>19354.666666666664</v>
      </c>
      <c r="AA314" s="72">
        <f>'1 уровень'!AB2829</f>
        <v>11389.219520000001</v>
      </c>
      <c r="AB314" s="787">
        <f>'1 уровень'!AC2829</f>
        <v>0</v>
      </c>
      <c r="AC314" s="72">
        <f>'1 уровень'!AD2829</f>
        <v>0</v>
      </c>
      <c r="AD314" s="72">
        <f>'1 уровень'!AE2829</f>
        <v>-7965.4471466666637</v>
      </c>
      <c r="AE314" s="72">
        <f>'1 уровень'!AF2829</f>
        <v>0</v>
      </c>
      <c r="AF314" s="72">
        <f>'1 уровень'!AG2829</f>
        <v>-211.19629999999998</v>
      </c>
      <c r="AG314" s="383">
        <f>'1 уровень'!AH2829</f>
        <v>11178.023220000001</v>
      </c>
      <c r="AH314" s="72">
        <f>AA314/Z314*100</f>
        <v>58.844823918434841</v>
      </c>
      <c r="AI314" s="72">
        <f>AG314/Z314*100</f>
        <v>57.753633335629658</v>
      </c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</row>
    <row r="315" spans="2:179" ht="60" x14ac:dyDescent="0.25">
      <c r="C315" s="173" t="s">
        <v>688</v>
      </c>
      <c r="D315" s="27">
        <f>'1 уровень'!E2830</f>
        <v>1097</v>
      </c>
      <c r="E315" s="27">
        <f>'1 уровень'!F2830</f>
        <v>137.125</v>
      </c>
      <c r="F315" s="27">
        <f>'1 уровень'!G2830</f>
        <v>0</v>
      </c>
      <c r="G315" s="64">
        <f>'1 уровень'!H2830</f>
        <v>0</v>
      </c>
      <c r="H315" s="78"/>
      <c r="I315" s="78"/>
      <c r="J315" s="73"/>
      <c r="K315" s="73"/>
      <c r="L315" s="73"/>
      <c r="M315" s="73"/>
      <c r="N315" s="73"/>
      <c r="O315" s="73"/>
      <c r="P315" s="72"/>
      <c r="Q315" s="72"/>
      <c r="R315" s="72"/>
      <c r="S315" s="72">
        <f>'1 уровень'!T2830</f>
        <v>0</v>
      </c>
      <c r="T315" s="72">
        <f>'1 уровень'!U2830</f>
        <v>0</v>
      </c>
      <c r="U315" s="72">
        <f>'1 уровень'!V2830</f>
        <v>0</v>
      </c>
      <c r="V315" s="72">
        <f>'1 уровень'!W2830</f>
        <v>0</v>
      </c>
      <c r="W315" s="72">
        <f>'1 уровень'!X2830</f>
        <v>0</v>
      </c>
      <c r="X315" s="72">
        <f>'1 уровень'!Y2830</f>
        <v>0</v>
      </c>
      <c r="Y315" s="72">
        <f>'1 уровень'!Z2830</f>
        <v>0</v>
      </c>
      <c r="Z315" s="72">
        <f>'1 уровень'!AA2830</f>
        <v>0</v>
      </c>
      <c r="AA315" s="72">
        <f>'1 уровень'!AB2830</f>
        <v>0</v>
      </c>
      <c r="AB315" s="787">
        <f>'1 уровень'!AC2830</f>
        <v>0</v>
      </c>
      <c r="AC315" s="72">
        <f>'1 уровень'!AD2830</f>
        <v>0</v>
      </c>
      <c r="AD315" s="72">
        <f>'1 уровень'!AE2830</f>
        <v>0</v>
      </c>
      <c r="AE315" s="72">
        <f>'1 уровень'!AF2830</f>
        <v>0</v>
      </c>
      <c r="AF315" s="72">
        <f>'1 уровень'!AG2830</f>
        <v>0</v>
      </c>
      <c r="AG315" s="383">
        <f>'1 уровень'!AH2830</f>
        <v>0</v>
      </c>
      <c r="AH315" s="72" t="e">
        <f>'1 уровень'!#REF!</f>
        <v>#REF!</v>
      </c>
      <c r="AI315" s="72" t="e">
        <f>'1 уровень'!#REF!</f>
        <v>#REF!</v>
      </c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</row>
    <row r="316" spans="2:179" ht="60" x14ac:dyDescent="0.25">
      <c r="C316" s="173" t="s">
        <v>689</v>
      </c>
      <c r="D316" s="27"/>
      <c r="E316" s="27"/>
      <c r="F316" s="27"/>
      <c r="G316" s="64"/>
      <c r="H316" s="78"/>
      <c r="I316" s="78"/>
      <c r="J316" s="73"/>
      <c r="K316" s="73"/>
      <c r="L316" s="73"/>
      <c r="M316" s="73"/>
      <c r="N316" s="73"/>
      <c r="O316" s="73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87"/>
      <c r="AC316" s="72"/>
      <c r="AD316" s="72"/>
      <c r="AE316" s="72"/>
      <c r="AF316" s="72"/>
      <c r="AG316" s="383"/>
      <c r="AH316" s="72"/>
      <c r="AI316" s="72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</row>
    <row r="317" spans="2:179" ht="30" x14ac:dyDescent="0.25">
      <c r="B317" s="18">
        <v>1</v>
      </c>
      <c r="C317" s="173" t="s">
        <v>460</v>
      </c>
      <c r="D317" s="27">
        <f>'1 уровень'!E2832</f>
        <v>925</v>
      </c>
      <c r="E317" s="27">
        <f>'1 уровень'!F2832</f>
        <v>771</v>
      </c>
      <c r="F317" s="27">
        <f>'1 уровень'!G2832</f>
        <v>598</v>
      </c>
      <c r="G317" s="64">
        <f>'1 уровень'!H2832</f>
        <v>77.56160830090792</v>
      </c>
      <c r="H317" s="78">
        <f>'1 уровень'!I2832</f>
        <v>0</v>
      </c>
      <c r="I317" s="78">
        <f>'1 уровень'!J2832</f>
        <v>0</v>
      </c>
      <c r="J317" s="73">
        <f>'1 уровень'!K2832</f>
        <v>0</v>
      </c>
      <c r="K317" s="73">
        <f>'1 уровень'!L2832</f>
        <v>0</v>
      </c>
      <c r="L317" s="73">
        <f>'1 уровень'!M2832</f>
        <v>0</v>
      </c>
      <c r="M317" s="73">
        <f>'1 уровень'!N2832</f>
        <v>0</v>
      </c>
      <c r="N317" s="73">
        <f>'1 уровень'!O2832</f>
        <v>0</v>
      </c>
      <c r="O317" s="73">
        <f>'1 уровень'!P2832</f>
        <v>0</v>
      </c>
      <c r="P317" s="72">
        <f>'1 уровень'!Q2832</f>
        <v>1637.6332</v>
      </c>
      <c r="Q317" s="72">
        <f>'1 уровень'!R2832</f>
        <v>1637.6332</v>
      </c>
      <c r="R317" s="72">
        <f>'1 уровень'!S2832</f>
        <v>1637.6332</v>
      </c>
      <c r="S317" s="72">
        <f>'1 уровень'!T2832</f>
        <v>1637.6332</v>
      </c>
      <c r="T317" s="72">
        <f>'1 уровень'!U2832</f>
        <v>1637.6332</v>
      </c>
      <c r="U317" s="72">
        <f>'1 уровень'!V2832</f>
        <v>1637.6332</v>
      </c>
      <c r="V317" s="72">
        <f>'1 уровень'!W2832</f>
        <v>1637.6332</v>
      </c>
      <c r="W317" s="72">
        <f>'1 уровень'!X2832</f>
        <v>1637.6332</v>
      </c>
      <c r="X317" s="72">
        <f>'1 уровень'!Y2832</f>
        <v>1637.6332</v>
      </c>
      <c r="Y317" s="72">
        <f>'1 уровень'!Z2832</f>
        <v>1637.6332</v>
      </c>
      <c r="Z317" s="72">
        <f>'1 уровень'!AA2832</f>
        <v>1364.6943333333334</v>
      </c>
      <c r="AA317" s="72">
        <f>'1 уровень'!AB2832</f>
        <v>953.33758</v>
      </c>
      <c r="AB317" s="787">
        <f>'1 уровень'!AC2832</f>
        <v>0</v>
      </c>
      <c r="AC317" s="72">
        <f>'1 уровень'!AD2832</f>
        <v>0</v>
      </c>
      <c r="AD317" s="72">
        <f>'1 уровень'!AE2832</f>
        <v>-411.35675333333336</v>
      </c>
      <c r="AE317" s="72">
        <f>'1 уровень'!AF2832</f>
        <v>0</v>
      </c>
      <c r="AF317" s="72">
        <f>'1 уровень'!AG2832</f>
        <v>0</v>
      </c>
      <c r="AG317" s="383">
        <f>'1 уровень'!AH2832</f>
        <v>953.33758</v>
      </c>
      <c r="AH317" s="72">
        <f>AA317/Z317*100</f>
        <v>69.857224194038082</v>
      </c>
      <c r="AI317" s="72">
        <f>AG317/Z317*100</f>
        <v>69.857224194038082</v>
      </c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</row>
    <row r="318" spans="2:179" ht="30" x14ac:dyDescent="0.25">
      <c r="B318" s="18">
        <v>1</v>
      </c>
      <c r="C318" s="291" t="s">
        <v>461</v>
      </c>
      <c r="D318" s="27">
        <f>'1 уровень'!E2833</f>
        <v>0</v>
      </c>
      <c r="E318" s="27">
        <f>'1 уровень'!F2833</f>
        <v>0</v>
      </c>
      <c r="F318" s="27">
        <f>'1 уровень'!G2833</f>
        <v>0</v>
      </c>
      <c r="G318" s="64">
        <f>'1 уровень'!H2833</f>
        <v>0</v>
      </c>
      <c r="H318" s="78">
        <f>'1 уровень'!I2833</f>
        <v>0</v>
      </c>
      <c r="I318" s="78">
        <f>'1 уровень'!J2833</f>
        <v>0</v>
      </c>
      <c r="J318" s="73">
        <f>'1 уровень'!K2833</f>
        <v>0</v>
      </c>
      <c r="K318" s="73">
        <f>'1 уровень'!L2833</f>
        <v>0</v>
      </c>
      <c r="L318" s="73">
        <f>'1 уровень'!M2833</f>
        <v>0</v>
      </c>
      <c r="M318" s="73">
        <f>'1 уровень'!N2833</f>
        <v>0</v>
      </c>
      <c r="N318" s="73">
        <f>'1 уровень'!O2833</f>
        <v>0</v>
      </c>
      <c r="O318" s="73">
        <f>'1 уровень'!P2833</f>
        <v>0</v>
      </c>
      <c r="P318" s="72">
        <f>'1 уровень'!Q2833</f>
        <v>0</v>
      </c>
      <c r="Q318" s="72">
        <f>'1 уровень'!R2833</f>
        <v>0</v>
      </c>
      <c r="R318" s="72">
        <f>'1 уровень'!S2833</f>
        <v>0</v>
      </c>
      <c r="S318" s="72">
        <f>'1 уровень'!T2833</f>
        <v>0</v>
      </c>
      <c r="T318" s="72">
        <f>'1 уровень'!U2833</f>
        <v>0</v>
      </c>
      <c r="U318" s="72">
        <f>'1 уровень'!V2833</f>
        <v>0</v>
      </c>
      <c r="V318" s="72">
        <f>'1 уровень'!W2833</f>
        <v>0</v>
      </c>
      <c r="W318" s="72">
        <f>'1 уровень'!X2833</f>
        <v>0</v>
      </c>
      <c r="X318" s="72">
        <f>'1 уровень'!Y2833</f>
        <v>0</v>
      </c>
      <c r="Y318" s="72">
        <f>'1 уровень'!Z2833</f>
        <v>0</v>
      </c>
      <c r="Z318" s="72">
        <f>'1 уровень'!AA2833</f>
        <v>0</v>
      </c>
      <c r="AA318" s="72">
        <f>'1 уровень'!AB2833</f>
        <v>0</v>
      </c>
      <c r="AB318" s="787">
        <f>'1 уровень'!AC2833</f>
        <v>0</v>
      </c>
      <c r="AC318" s="72">
        <f>'1 уровень'!AD2833</f>
        <v>0</v>
      </c>
      <c r="AD318" s="72">
        <f>'1 уровень'!AE2833</f>
        <v>0</v>
      </c>
      <c r="AE318" s="72">
        <f>'1 уровень'!AF2833</f>
        <v>0</v>
      </c>
      <c r="AF318" s="72">
        <f>'1 уровень'!AG2833</f>
        <v>0</v>
      </c>
      <c r="AG318" s="383">
        <f>'1 уровень'!AH2833</f>
        <v>0</v>
      </c>
      <c r="AH318" s="72"/>
      <c r="AI318" s="72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</row>
    <row r="319" spans="2:179" ht="45" x14ac:dyDescent="0.25">
      <c r="B319" s="18">
        <v>1</v>
      </c>
      <c r="C319" s="173" t="s">
        <v>462</v>
      </c>
      <c r="D319" s="27">
        <f>'1 уровень'!E2834</f>
        <v>14</v>
      </c>
      <c r="E319" s="27">
        <f>'1 уровень'!F2834</f>
        <v>12</v>
      </c>
      <c r="F319" s="27">
        <f>'1 уровень'!G2834</f>
        <v>17</v>
      </c>
      <c r="G319" s="64">
        <f>'1 уровень'!H2834</f>
        <v>141.66666666666669</v>
      </c>
      <c r="H319" s="78">
        <f>'1 уровень'!I2834</f>
        <v>0</v>
      </c>
      <c r="I319" s="78">
        <f>'1 уровень'!J2834</f>
        <v>0</v>
      </c>
      <c r="J319" s="73">
        <f>'1 уровень'!K2834</f>
        <v>0</v>
      </c>
      <c r="K319" s="73">
        <f>'1 уровень'!L2834</f>
        <v>0</v>
      </c>
      <c r="L319" s="73">
        <f>'1 уровень'!M2834</f>
        <v>0</v>
      </c>
      <c r="M319" s="73">
        <f>'1 уровень'!N2834</f>
        <v>0</v>
      </c>
      <c r="N319" s="73">
        <f>'1 уровень'!O2834</f>
        <v>0</v>
      </c>
      <c r="O319" s="73">
        <f>'1 уровень'!P2834</f>
        <v>0</v>
      </c>
      <c r="P319" s="72">
        <f>'1 уровень'!Q2834</f>
        <v>110.06100000000001</v>
      </c>
      <c r="Q319" s="72">
        <f>'1 уровень'!R2834</f>
        <v>110.06100000000001</v>
      </c>
      <c r="R319" s="72">
        <f>'1 уровень'!S2834</f>
        <v>110.06100000000001</v>
      </c>
      <c r="S319" s="72">
        <f>'1 уровень'!T2834</f>
        <v>110.06100000000001</v>
      </c>
      <c r="T319" s="72">
        <f>'1 уровень'!U2834</f>
        <v>110.06100000000001</v>
      </c>
      <c r="U319" s="72">
        <f>'1 уровень'!V2834</f>
        <v>110.06100000000001</v>
      </c>
      <c r="V319" s="72">
        <f>'1 уровень'!W2834</f>
        <v>110.06100000000001</v>
      </c>
      <c r="W319" s="72">
        <f>'1 уровень'!X2834</f>
        <v>110.06100000000001</v>
      </c>
      <c r="X319" s="72">
        <f>'1 уровень'!Y2834</f>
        <v>110.06100000000001</v>
      </c>
      <c r="Y319" s="72">
        <f>'1 уровень'!Z2834</f>
        <v>110.06100000000001</v>
      </c>
      <c r="Z319" s="72">
        <f>'1 уровень'!AA2834</f>
        <v>91.717500000000015</v>
      </c>
      <c r="AA319" s="72">
        <f>'1 уровень'!AB2834</f>
        <v>133.6455</v>
      </c>
      <c r="AB319" s="787">
        <f>'1 уровень'!AC2834</f>
        <v>0</v>
      </c>
      <c r="AC319" s="72">
        <f>'1 уровень'!AD2834</f>
        <v>0</v>
      </c>
      <c r="AD319" s="72">
        <f>'1 уровень'!AE2834</f>
        <v>41.927999999999983</v>
      </c>
      <c r="AE319" s="72">
        <f>'1 уровень'!AF2834</f>
        <v>0</v>
      </c>
      <c r="AF319" s="72">
        <f>'1 уровень'!AG2834</f>
        <v>-7.2057700000000002</v>
      </c>
      <c r="AG319" s="383">
        <f>'1 уровень'!AH2834</f>
        <v>126.43973</v>
      </c>
      <c r="AH319" s="72">
        <f t="shared" ref="AH319:AH325" si="28">AA319/Z319*100</f>
        <v>145.71428571428569</v>
      </c>
      <c r="AI319" s="72">
        <f t="shared" ref="AI319:AI325" si="29">AG319/Z319*100</f>
        <v>137.85780249134567</v>
      </c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</row>
    <row r="320" spans="2:179" ht="30" x14ac:dyDescent="0.25">
      <c r="B320" s="18">
        <v>1</v>
      </c>
      <c r="C320" s="173" t="s">
        <v>463</v>
      </c>
      <c r="D320" s="27">
        <f>'1 уровень'!E2835</f>
        <v>98</v>
      </c>
      <c r="E320" s="27">
        <f>'1 уровень'!F2835</f>
        <v>82</v>
      </c>
      <c r="F320" s="27">
        <f>'1 уровень'!G2835</f>
        <v>90</v>
      </c>
      <c r="G320" s="64">
        <f>'1 уровень'!H2835</f>
        <v>109.75609756097562</v>
      </c>
      <c r="H320" s="78">
        <f>'1 уровень'!I2835</f>
        <v>0</v>
      </c>
      <c r="I320" s="78">
        <f>'1 уровень'!J2835</f>
        <v>0</v>
      </c>
      <c r="J320" s="73">
        <f>'1 уровень'!K2835</f>
        <v>0</v>
      </c>
      <c r="K320" s="73">
        <f>'1 уровень'!L2835</f>
        <v>0</v>
      </c>
      <c r="L320" s="73">
        <f>'1 уровень'!M2835</f>
        <v>0</v>
      </c>
      <c r="M320" s="73">
        <f>'1 уровень'!N2835</f>
        <v>0</v>
      </c>
      <c r="N320" s="73">
        <f>'1 уровень'!O2835</f>
        <v>0</v>
      </c>
      <c r="O320" s="73">
        <f>'1 уровень'!P2835</f>
        <v>0</v>
      </c>
      <c r="P320" s="72">
        <f>'1 уровень'!Q2835</f>
        <v>770.42700000000002</v>
      </c>
      <c r="Q320" s="72">
        <f>'1 уровень'!R2835</f>
        <v>770.42700000000002</v>
      </c>
      <c r="R320" s="72">
        <f>'1 уровень'!S2835</f>
        <v>770.42700000000002</v>
      </c>
      <c r="S320" s="72">
        <f>'1 уровень'!T2835</f>
        <v>770.42700000000002</v>
      </c>
      <c r="T320" s="72">
        <f>'1 уровень'!U2835</f>
        <v>770.42700000000002</v>
      </c>
      <c r="U320" s="72">
        <f>'1 уровень'!V2835</f>
        <v>770.42700000000002</v>
      </c>
      <c r="V320" s="72">
        <f>'1 уровень'!W2835</f>
        <v>770.42700000000002</v>
      </c>
      <c r="W320" s="72">
        <f>'1 уровень'!X2835</f>
        <v>770.42700000000002</v>
      </c>
      <c r="X320" s="72">
        <f>'1 уровень'!Y2835</f>
        <v>770.42700000000002</v>
      </c>
      <c r="Y320" s="72">
        <f>'1 уровень'!Z2835</f>
        <v>770.42700000000002</v>
      </c>
      <c r="Z320" s="72">
        <f>'1 уровень'!AA2835</f>
        <v>642.02250000000004</v>
      </c>
      <c r="AA320" s="72">
        <f>'1 уровень'!AB2835</f>
        <v>707.53499999999997</v>
      </c>
      <c r="AB320" s="787">
        <f>'1 уровень'!AC2835</f>
        <v>0</v>
      </c>
      <c r="AC320" s="72">
        <f>'1 уровень'!AD2835</f>
        <v>0</v>
      </c>
      <c r="AD320" s="72">
        <f>'1 уровень'!AE2835</f>
        <v>65.512499999999932</v>
      </c>
      <c r="AE320" s="72">
        <f>'1 уровень'!AF2835</f>
        <v>0</v>
      </c>
      <c r="AF320" s="72">
        <f>'1 уровень'!AG2835</f>
        <v>-104.4838</v>
      </c>
      <c r="AG320" s="383">
        <f>'1 уровень'!AH2835</f>
        <v>603.05119999999999</v>
      </c>
      <c r="AH320" s="72">
        <f t="shared" si="28"/>
        <v>110.20408163265304</v>
      </c>
      <c r="AI320" s="72">
        <f t="shared" si="29"/>
        <v>93.929916786405457</v>
      </c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</row>
    <row r="321" spans="1:179" ht="45" x14ac:dyDescent="0.25">
      <c r="B321" s="18">
        <v>1</v>
      </c>
      <c r="C321" s="173" t="s">
        <v>272</v>
      </c>
      <c r="D321" s="27">
        <f>'1 уровень'!E2836</f>
        <v>7029</v>
      </c>
      <c r="E321" s="27">
        <f>'1 уровень'!F2836</f>
        <v>5858</v>
      </c>
      <c r="F321" s="27">
        <f>'1 уровень'!G2836</f>
        <v>3262</v>
      </c>
      <c r="G321" s="64">
        <f>'1 уровень'!H2836</f>
        <v>55.684533970638441</v>
      </c>
      <c r="H321" s="78">
        <f>'1 уровень'!I2836</f>
        <v>0</v>
      </c>
      <c r="I321" s="78">
        <f>'1 уровень'!J2836</f>
        <v>0</v>
      </c>
      <c r="J321" s="73">
        <f>'1 уровень'!K2836</f>
        <v>0</v>
      </c>
      <c r="K321" s="73">
        <f>'1 уровень'!L2836</f>
        <v>0</v>
      </c>
      <c r="L321" s="73">
        <f>'1 уровень'!M2836</f>
        <v>0</v>
      </c>
      <c r="M321" s="73">
        <f>'1 уровень'!N2836</f>
        <v>0</v>
      </c>
      <c r="N321" s="73">
        <f>'1 уровень'!O2836</f>
        <v>0</v>
      </c>
      <c r="O321" s="73">
        <f>'1 уровень'!P2836</f>
        <v>0</v>
      </c>
      <c r="P321" s="72">
        <f>'1 уровень'!Q2836</f>
        <v>15547.45479</v>
      </c>
      <c r="Q321" s="72">
        <f>'1 уровень'!R2836</f>
        <v>15547.45479</v>
      </c>
      <c r="R321" s="72">
        <f>'1 уровень'!S2836</f>
        <v>15547.45479</v>
      </c>
      <c r="S321" s="72">
        <f>'1 уровень'!T2836</f>
        <v>15547.45479</v>
      </c>
      <c r="T321" s="72">
        <f>'1 уровень'!U2836</f>
        <v>15547.45479</v>
      </c>
      <c r="U321" s="72">
        <f>'1 уровень'!V2836</f>
        <v>15547.45479</v>
      </c>
      <c r="V321" s="72">
        <f>'1 уровень'!W2836</f>
        <v>15547.45479</v>
      </c>
      <c r="W321" s="72">
        <f>'1 уровень'!X2836</f>
        <v>15547.45479</v>
      </c>
      <c r="X321" s="72">
        <f>'1 уровень'!Y2836</f>
        <v>15547.45479</v>
      </c>
      <c r="Y321" s="72">
        <f>'1 уровень'!Z2836</f>
        <v>15547.45479</v>
      </c>
      <c r="Z321" s="72">
        <f>'1 уровень'!AA2836</f>
        <v>12956.212325</v>
      </c>
      <c r="AA321" s="72">
        <f>'1 уровень'!AB2836</f>
        <v>6261.3409000000001</v>
      </c>
      <c r="AB321" s="787">
        <f>'1 уровень'!AC2836</f>
        <v>0</v>
      </c>
      <c r="AC321" s="72">
        <f>'1 уровень'!AD2836</f>
        <v>0</v>
      </c>
      <c r="AD321" s="72">
        <f>'1 уровень'!AE2836</f>
        <v>-6694.8714250000003</v>
      </c>
      <c r="AE321" s="72">
        <f>'1 уровень'!AF2836</f>
        <v>0</v>
      </c>
      <c r="AF321" s="72">
        <f>'1 уровень'!AG2836</f>
        <v>-0.9428200000000001</v>
      </c>
      <c r="AG321" s="383">
        <f>'1 уровень'!AH2836</f>
        <v>6260.3980799999999</v>
      </c>
      <c r="AH321" s="72">
        <f t="shared" si="28"/>
        <v>48.32693956333415</v>
      </c>
      <c r="AI321" s="72">
        <f t="shared" si="29"/>
        <v>48.319662590895369</v>
      </c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</row>
    <row r="322" spans="1:179" ht="30" x14ac:dyDescent="0.25">
      <c r="B322" s="18">
        <v>1</v>
      </c>
      <c r="C322" s="173" t="s">
        <v>464</v>
      </c>
      <c r="D322" s="27">
        <f>'1 уровень'!E2837</f>
        <v>2265</v>
      </c>
      <c r="E322" s="27">
        <f>'1 уровень'!F2837</f>
        <v>1888</v>
      </c>
      <c r="F322" s="27">
        <f>'1 уровень'!G2837</f>
        <v>674</v>
      </c>
      <c r="G322" s="64">
        <f>'1 уровень'!H2837</f>
        <v>35.699152542372879</v>
      </c>
      <c r="H322" s="78">
        <f>'1 уровень'!I2837</f>
        <v>0</v>
      </c>
      <c r="I322" s="78">
        <f>'1 уровень'!J2837</f>
        <v>0</v>
      </c>
      <c r="J322" s="73">
        <f>'1 уровень'!K2837</f>
        <v>0</v>
      </c>
      <c r="K322" s="73">
        <f>'1 уровень'!L2837</f>
        <v>0</v>
      </c>
      <c r="L322" s="73">
        <f>'1 уровень'!M2837</f>
        <v>0</v>
      </c>
      <c r="M322" s="73">
        <f>'1 уровень'!N2837</f>
        <v>0</v>
      </c>
      <c r="N322" s="73">
        <f>'1 уровень'!O2837</f>
        <v>0</v>
      </c>
      <c r="O322" s="73">
        <f>'1 уровень'!P2837</f>
        <v>0</v>
      </c>
      <c r="P322" s="72">
        <f>'1 уровень'!Q2837</f>
        <v>3612.0181499999999</v>
      </c>
      <c r="Q322" s="72">
        <f>'1 уровень'!R2837</f>
        <v>3612.0181499999999</v>
      </c>
      <c r="R322" s="72">
        <f>'1 уровень'!S2837</f>
        <v>3612.0181499999999</v>
      </c>
      <c r="S322" s="72">
        <f>'1 уровень'!T2837</f>
        <v>3612.0181499999999</v>
      </c>
      <c r="T322" s="72">
        <f>'1 уровень'!U2837</f>
        <v>3612.0181499999999</v>
      </c>
      <c r="U322" s="72">
        <f>'1 уровень'!V2837</f>
        <v>3612.0181499999999</v>
      </c>
      <c r="V322" s="72">
        <f>'1 уровень'!W2837</f>
        <v>3612.0181499999999</v>
      </c>
      <c r="W322" s="72">
        <f>'1 уровень'!X2837</f>
        <v>3612.0181499999999</v>
      </c>
      <c r="X322" s="72">
        <f>'1 уровень'!Y2837</f>
        <v>3612.0181499999999</v>
      </c>
      <c r="Y322" s="72">
        <f>'1 уровень'!Z2837</f>
        <v>3612.0181499999999</v>
      </c>
      <c r="Z322" s="72">
        <f>'1 уровень'!AA2837</f>
        <v>3010.0151249999999</v>
      </c>
      <c r="AA322" s="72">
        <f>'1 уровень'!AB2837</f>
        <v>1068.97712</v>
      </c>
      <c r="AB322" s="787">
        <f>'1 уровень'!AC2837</f>
        <v>0</v>
      </c>
      <c r="AC322" s="72">
        <f>'1 уровень'!AD2837</f>
        <v>0</v>
      </c>
      <c r="AD322" s="72">
        <f>'1 уровень'!AE2837</f>
        <v>-1941.0380049999999</v>
      </c>
      <c r="AE322" s="72">
        <f>'1 уровень'!AF2837</f>
        <v>0</v>
      </c>
      <c r="AF322" s="72">
        <f>'1 уровень'!AG2837</f>
        <v>-0.9428200000000001</v>
      </c>
      <c r="AG322" s="383">
        <f>'1 уровень'!AH2837</f>
        <v>1068.0343</v>
      </c>
      <c r="AH322" s="72">
        <f t="shared" si="28"/>
        <v>35.514011578264082</v>
      </c>
      <c r="AI322" s="72">
        <f t="shared" si="29"/>
        <v>35.482688812070343</v>
      </c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</row>
    <row r="323" spans="1:179" ht="60" x14ac:dyDescent="0.25">
      <c r="B323" s="18">
        <v>1</v>
      </c>
      <c r="C323" s="173" t="s">
        <v>465</v>
      </c>
      <c r="D323" s="27">
        <f>'1 уровень'!E2838</f>
        <v>3588</v>
      </c>
      <c r="E323" s="27">
        <f>'1 уровень'!F2838</f>
        <v>2990</v>
      </c>
      <c r="F323" s="27">
        <f>'1 уровень'!G2838</f>
        <v>1612</v>
      </c>
      <c r="G323" s="64">
        <f>'1 уровень'!H2838</f>
        <v>53.913043478260867</v>
      </c>
      <c r="H323" s="78">
        <f>'1 уровень'!I2838</f>
        <v>0</v>
      </c>
      <c r="I323" s="78">
        <f>'1 уровень'!J2838</f>
        <v>0</v>
      </c>
      <c r="J323" s="73">
        <f>'1 уровень'!K2838</f>
        <v>0</v>
      </c>
      <c r="K323" s="73">
        <f>'1 уровень'!L2838</f>
        <v>0</v>
      </c>
      <c r="L323" s="73">
        <f>'1 уровень'!M2838</f>
        <v>0</v>
      </c>
      <c r="M323" s="73">
        <f>'1 уровень'!N2838</f>
        <v>0</v>
      </c>
      <c r="N323" s="73">
        <f>'1 уровень'!O2838</f>
        <v>0</v>
      </c>
      <c r="O323" s="73">
        <f>'1 уровень'!P2838</f>
        <v>0</v>
      </c>
      <c r="P323" s="72">
        <f>'1 уровень'!Q2838</f>
        <v>10351.164720000001</v>
      </c>
      <c r="Q323" s="72">
        <f>'1 уровень'!R2838</f>
        <v>10351.164720000001</v>
      </c>
      <c r="R323" s="72">
        <f>'1 уровень'!S2838</f>
        <v>10351.164720000001</v>
      </c>
      <c r="S323" s="72">
        <f>'1 уровень'!T2838</f>
        <v>10351.164720000001</v>
      </c>
      <c r="T323" s="72">
        <f>'1 уровень'!U2838</f>
        <v>10351.164720000001</v>
      </c>
      <c r="U323" s="72">
        <f>'1 уровень'!V2838</f>
        <v>10351.164720000001</v>
      </c>
      <c r="V323" s="72">
        <f>'1 уровень'!W2838</f>
        <v>10351.164720000001</v>
      </c>
      <c r="W323" s="72">
        <f>'1 уровень'!X2838</f>
        <v>10351.164720000001</v>
      </c>
      <c r="X323" s="72">
        <f>'1 уровень'!Y2838</f>
        <v>10351.164720000001</v>
      </c>
      <c r="Y323" s="72">
        <f>'1 уровень'!Z2838</f>
        <v>10351.164720000001</v>
      </c>
      <c r="Z323" s="72">
        <f>'1 уровень'!AA2838</f>
        <v>8625.9706000000006</v>
      </c>
      <c r="AA323" s="72">
        <f>'1 уровень'!AB2838</f>
        <v>3885.2701400000001</v>
      </c>
      <c r="AB323" s="787">
        <f>'1 уровень'!AC2838</f>
        <v>0</v>
      </c>
      <c r="AC323" s="72">
        <f>'1 уровень'!AD2838</f>
        <v>0</v>
      </c>
      <c r="AD323" s="72">
        <f>'1 уровень'!AE2838</f>
        <v>-4740.70046</v>
      </c>
      <c r="AE323" s="72">
        <f>'1 уровень'!AF2838</f>
        <v>0</v>
      </c>
      <c r="AF323" s="72">
        <f>'1 уровень'!AG2838</f>
        <v>0</v>
      </c>
      <c r="AG323" s="383">
        <f>'1 уровень'!AH2838</f>
        <v>3885.2701400000001</v>
      </c>
      <c r="AH323" s="72">
        <f t="shared" si="28"/>
        <v>45.041541644020903</v>
      </c>
      <c r="AI323" s="72">
        <f t="shared" si="29"/>
        <v>45.041541644020903</v>
      </c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</row>
    <row r="324" spans="1:179" ht="60" x14ac:dyDescent="0.25">
      <c r="B324" s="18">
        <v>1</v>
      </c>
      <c r="C324" s="291" t="s">
        <v>466</v>
      </c>
      <c r="D324" s="27">
        <f>'1 уровень'!E2839</f>
        <v>1176</v>
      </c>
      <c r="E324" s="27">
        <f>'1 уровень'!F2839</f>
        <v>980</v>
      </c>
      <c r="F324" s="27">
        <f>'1 уровень'!G2839</f>
        <v>976</v>
      </c>
      <c r="G324" s="64">
        <f>'1 уровень'!H2839</f>
        <v>99.591836734693871</v>
      </c>
      <c r="H324" s="78">
        <f>'1 уровень'!I2839</f>
        <v>0</v>
      </c>
      <c r="I324" s="78">
        <f>'1 уровень'!J2839</f>
        <v>0</v>
      </c>
      <c r="J324" s="73">
        <f>'1 уровень'!K2839</f>
        <v>0</v>
      </c>
      <c r="K324" s="73">
        <f>'1 уровень'!L2839</f>
        <v>0</v>
      </c>
      <c r="L324" s="73">
        <f>'1 уровень'!M2839</f>
        <v>0</v>
      </c>
      <c r="M324" s="73">
        <f>'1 уровень'!N2839</f>
        <v>0</v>
      </c>
      <c r="N324" s="73">
        <f>'1 уровень'!O2839</f>
        <v>0</v>
      </c>
      <c r="O324" s="73">
        <f>'1 уровень'!P2839</f>
        <v>0</v>
      </c>
      <c r="P324" s="72">
        <f>'1 уровень'!Q2839</f>
        <v>1584.2719200000001</v>
      </c>
      <c r="Q324" s="72">
        <f>'1 уровень'!R2839</f>
        <v>1584.2719200000001</v>
      </c>
      <c r="R324" s="72">
        <f>'1 уровень'!S2839</f>
        <v>1584.2719200000001</v>
      </c>
      <c r="S324" s="72">
        <f>'1 уровень'!T2839</f>
        <v>1584.2719200000001</v>
      </c>
      <c r="T324" s="72">
        <f>'1 уровень'!U2839</f>
        <v>1584.2719200000001</v>
      </c>
      <c r="U324" s="72">
        <f>'1 уровень'!V2839</f>
        <v>1584.2719200000001</v>
      </c>
      <c r="V324" s="72">
        <f>'1 уровень'!W2839</f>
        <v>1584.2719200000001</v>
      </c>
      <c r="W324" s="72">
        <f>'1 уровень'!X2839</f>
        <v>1584.2719200000001</v>
      </c>
      <c r="X324" s="72">
        <f>'1 уровень'!Y2839</f>
        <v>1584.2719200000001</v>
      </c>
      <c r="Y324" s="72">
        <f>'1 уровень'!Z2839</f>
        <v>1584.2719200000001</v>
      </c>
      <c r="Z324" s="72">
        <f>'1 уровень'!AA2839</f>
        <v>1320.2266</v>
      </c>
      <c r="AA324" s="72">
        <f>'1 уровень'!AB2839</f>
        <v>1307.0936399999998</v>
      </c>
      <c r="AB324" s="787">
        <f>'1 уровень'!AC2839</f>
        <v>0</v>
      </c>
      <c r="AC324" s="72">
        <f>'1 уровень'!AD2839</f>
        <v>0</v>
      </c>
      <c r="AD324" s="72">
        <f>'1 уровень'!AE2839</f>
        <v>-13.132960000000139</v>
      </c>
      <c r="AE324" s="72">
        <f>'1 уровень'!AF2839</f>
        <v>0</v>
      </c>
      <c r="AF324" s="72">
        <f>'1 уровень'!AG2839</f>
        <v>0</v>
      </c>
      <c r="AG324" s="383">
        <f>'1 уровень'!AH2839</f>
        <v>1307.0936399999998</v>
      </c>
      <c r="AH324" s="376">
        <f t="shared" si="28"/>
        <v>99.00524955337211</v>
      </c>
      <c r="AI324" s="376">
        <f t="shared" si="29"/>
        <v>99.00524955337211</v>
      </c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</row>
    <row r="325" spans="1:179" ht="29.25" x14ac:dyDescent="0.25">
      <c r="B325" s="18">
        <v>1</v>
      </c>
      <c r="C325" s="288" t="s">
        <v>310</v>
      </c>
      <c r="D325" s="20">
        <f>'1 уровень'!E2840</f>
        <v>2583.6</v>
      </c>
      <c r="E325" s="20">
        <f>'1 уровень'!F2840</f>
        <v>2153</v>
      </c>
      <c r="F325" s="20">
        <f>'1 уровень'!G2840</f>
        <v>2530.0250000000001</v>
      </c>
      <c r="G325" s="62">
        <f>'1 уровень'!H2840</f>
        <v>117.51161170459822</v>
      </c>
      <c r="H325" s="78">
        <f>'1 уровень'!I2840</f>
        <v>0</v>
      </c>
      <c r="I325" s="78">
        <f>'1 уровень'!J2840</f>
        <v>0</v>
      </c>
      <c r="J325" s="73">
        <f>'1 уровень'!K2840</f>
        <v>0</v>
      </c>
      <c r="K325" s="73">
        <f>'1 уровень'!L2840</f>
        <v>0</v>
      </c>
      <c r="L325" s="73">
        <f>'1 уровень'!M2840</f>
        <v>0</v>
      </c>
      <c r="M325" s="73">
        <f>'1 уровень'!N2840</f>
        <v>0</v>
      </c>
      <c r="N325" s="73">
        <f>'1 уровень'!O2840</f>
        <v>0</v>
      </c>
      <c r="O325" s="73">
        <f>'1 уровень'!P2840</f>
        <v>0</v>
      </c>
      <c r="P325" s="72">
        <f>'1 уровень'!Q2840</f>
        <v>4058.4000000000019</v>
      </c>
      <c r="Q325" s="72">
        <f>'1 уровень'!R2840</f>
        <v>4058.4000000000019</v>
      </c>
      <c r="R325" s="72">
        <f>'1 уровень'!S2840</f>
        <v>4058.4000000000019</v>
      </c>
      <c r="S325" s="72">
        <f>'1 уровень'!T2840</f>
        <v>4058.4000000000019</v>
      </c>
      <c r="T325" s="72">
        <f>'1 уровень'!U2840</f>
        <v>4058.4000000000019</v>
      </c>
      <c r="U325" s="72">
        <f>'1 уровень'!V2840</f>
        <v>4058.4000000000019</v>
      </c>
      <c r="V325" s="72">
        <f>'1 уровень'!W2840</f>
        <v>4058.4000000000019</v>
      </c>
      <c r="W325" s="72">
        <f>'1 уровень'!X2840</f>
        <v>4058.4000000000019</v>
      </c>
      <c r="X325" s="72">
        <f>'1 уровень'!Y2840</f>
        <v>4058.4000000000019</v>
      </c>
      <c r="Y325" s="72">
        <f>'1 уровень'!Z2840</f>
        <v>4058.4000000000019</v>
      </c>
      <c r="Z325" s="72">
        <f>'1 уровень'!AA2840</f>
        <v>3382.0000000000018</v>
      </c>
      <c r="AA325" s="72">
        <f>'1 уровень'!AB2840</f>
        <v>2611.0456499999909</v>
      </c>
      <c r="AB325" s="787">
        <f>'1 уровень'!AC2840</f>
        <v>0</v>
      </c>
      <c r="AC325" s="72">
        <f>'1 уровень'!AD2840</f>
        <v>0</v>
      </c>
      <c r="AD325" s="72">
        <f>'1 уровень'!AE2840</f>
        <v>-770.95435000001089</v>
      </c>
      <c r="AE325" s="72">
        <f>'1 уровень'!AF2840</f>
        <v>-17.15699</v>
      </c>
      <c r="AF325" s="72">
        <f>'1 уровень'!AG2840</f>
        <v>-2.3092638912203256E-14</v>
      </c>
      <c r="AG325" s="383">
        <f>'1 уровень'!AH2840</f>
        <v>2611.0456499999909</v>
      </c>
      <c r="AH325" s="72">
        <f t="shared" si="28"/>
        <v>77.204188350088401</v>
      </c>
      <c r="AI325" s="72">
        <f t="shared" si="29"/>
        <v>77.204188350088401</v>
      </c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</row>
    <row r="326" spans="1:179" x14ac:dyDescent="0.25">
      <c r="B326" s="18">
        <v>1</v>
      </c>
      <c r="C326" s="173" t="s">
        <v>303</v>
      </c>
      <c r="D326" s="27">
        <f>'1 уровень'!E2841</f>
        <v>0</v>
      </c>
      <c r="E326" s="27">
        <f>'1 уровень'!F2841</f>
        <v>0</v>
      </c>
      <c r="F326" s="27">
        <f>'1 уровень'!G2841</f>
        <v>0</v>
      </c>
      <c r="G326" s="64">
        <f>'1 уровень'!H2841</f>
        <v>0</v>
      </c>
      <c r="H326" s="78">
        <f>'1 уровень'!I2841</f>
        <v>0</v>
      </c>
      <c r="I326" s="78">
        <f>'1 уровень'!J2841</f>
        <v>0</v>
      </c>
      <c r="J326" s="73">
        <f>'1 уровень'!K2841</f>
        <v>0</v>
      </c>
      <c r="K326" s="73">
        <f>'1 уровень'!L2841</f>
        <v>0</v>
      </c>
      <c r="L326" s="73">
        <f>'1 уровень'!M2841</f>
        <v>0</v>
      </c>
      <c r="M326" s="73">
        <f>'1 уровень'!N2841</f>
        <v>0</v>
      </c>
      <c r="N326" s="73">
        <f>'1 уровень'!O2841</f>
        <v>0</v>
      </c>
      <c r="O326" s="73">
        <f>'1 уровень'!P2841</f>
        <v>0</v>
      </c>
      <c r="P326" s="72">
        <f>'1 уровень'!Q2841</f>
        <v>0</v>
      </c>
      <c r="Q326" s="72">
        <f>'1 уровень'!R2841</f>
        <v>0</v>
      </c>
      <c r="R326" s="72">
        <f>'1 уровень'!S2841</f>
        <v>0</v>
      </c>
      <c r="S326" s="72">
        <f>'1 уровень'!T2841</f>
        <v>0</v>
      </c>
      <c r="T326" s="72">
        <f>'1 уровень'!U2841</f>
        <v>0</v>
      </c>
      <c r="U326" s="72">
        <f>'1 уровень'!V2841</f>
        <v>0</v>
      </c>
      <c r="V326" s="72">
        <f>'1 уровень'!W2841</f>
        <v>0</v>
      </c>
      <c r="W326" s="72">
        <f>'1 уровень'!X2841</f>
        <v>0</v>
      </c>
      <c r="X326" s="72">
        <f>'1 уровень'!Y2841</f>
        <v>0</v>
      </c>
      <c r="Y326" s="72">
        <f>'1 уровень'!Z2841</f>
        <v>0</v>
      </c>
      <c r="Z326" s="72">
        <f>'1 уровень'!AA2841</f>
        <v>0</v>
      </c>
      <c r="AA326" s="72">
        <f>'1 уровень'!AB2841</f>
        <v>0</v>
      </c>
      <c r="AB326" s="787">
        <f>'1 уровень'!AC2841</f>
        <v>0</v>
      </c>
      <c r="AC326" s="72">
        <f>'1 уровень'!AD2841</f>
        <v>0</v>
      </c>
      <c r="AD326" s="72">
        <f>'1 уровень'!AE2841</f>
        <v>0</v>
      </c>
      <c r="AE326" s="72">
        <f>'1 уровень'!AF2841</f>
        <v>0</v>
      </c>
      <c r="AF326" s="72">
        <f>'1 уровень'!AG2841</f>
        <v>0</v>
      </c>
      <c r="AG326" s="383">
        <f>'1 уровень'!AH2841</f>
        <v>0</v>
      </c>
      <c r="AH326" s="72"/>
      <c r="AI326" s="72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</row>
    <row r="327" spans="1:179" ht="30" x14ac:dyDescent="0.25">
      <c r="B327" s="18">
        <v>1</v>
      </c>
      <c r="C327" s="291" t="s">
        <v>442</v>
      </c>
      <c r="D327" s="27">
        <f>'1 уровень'!E2842</f>
        <v>750</v>
      </c>
      <c r="E327" s="27">
        <f>'1 уровень'!F2842</f>
        <v>625</v>
      </c>
      <c r="F327" s="27">
        <f>'1 уровень'!G2842</f>
        <v>389.02499999999992</v>
      </c>
      <c r="G327" s="64">
        <f>'1 уровень'!H2842</f>
        <v>62.243999999999986</v>
      </c>
      <c r="H327" s="78">
        <f>'1 уровень'!I2842</f>
        <v>0</v>
      </c>
      <c r="I327" s="78">
        <f>'1 уровень'!J2842</f>
        <v>0</v>
      </c>
      <c r="J327" s="73">
        <f>'1 уровень'!K2842</f>
        <v>0</v>
      </c>
      <c r="K327" s="73">
        <f>'1 уровень'!L2842</f>
        <v>0</v>
      </c>
      <c r="L327" s="73">
        <f>'1 уровень'!M2842</f>
        <v>0</v>
      </c>
      <c r="M327" s="73">
        <f>'1 уровень'!N2842</f>
        <v>0</v>
      </c>
      <c r="N327" s="73">
        <f>'1 уровень'!O2842</f>
        <v>0</v>
      </c>
      <c r="O327" s="73">
        <f>'1 уровень'!P2842</f>
        <v>0</v>
      </c>
      <c r="P327" s="72">
        <f>'1 уровень'!Q2842</f>
        <v>0</v>
      </c>
      <c r="Q327" s="72">
        <f>'1 уровень'!R2842</f>
        <v>0</v>
      </c>
      <c r="R327" s="72">
        <f>'1 уровень'!S2842</f>
        <v>0</v>
      </c>
      <c r="S327" s="72">
        <f>'1 уровень'!T2842</f>
        <v>0</v>
      </c>
      <c r="T327" s="72">
        <f>'1 уровень'!U2842</f>
        <v>0</v>
      </c>
      <c r="U327" s="72">
        <f>'1 уровень'!V2842</f>
        <v>0</v>
      </c>
      <c r="V327" s="72">
        <f>'1 уровень'!W2842</f>
        <v>0</v>
      </c>
      <c r="W327" s="72">
        <f>'1 уровень'!X2842</f>
        <v>0</v>
      </c>
      <c r="X327" s="72">
        <f>'1 уровень'!Y2842</f>
        <v>0</v>
      </c>
      <c r="Y327" s="72">
        <f>'1 уровень'!Z2842</f>
        <v>0</v>
      </c>
      <c r="Z327" s="72">
        <f>'1 уровень'!AA2842</f>
        <v>0</v>
      </c>
      <c r="AA327" s="72">
        <f>'1 уровень'!AB2842</f>
        <v>0</v>
      </c>
      <c r="AB327" s="787">
        <f>'1 уровень'!AC2842</f>
        <v>0</v>
      </c>
      <c r="AC327" s="72">
        <f>'1 уровень'!AD2842</f>
        <v>0</v>
      </c>
      <c r="AD327" s="72">
        <f>'1 уровень'!AE2842</f>
        <v>0</v>
      </c>
      <c r="AE327" s="72">
        <f>'1 уровень'!AF2842</f>
        <v>0</v>
      </c>
      <c r="AF327" s="72">
        <f>'1 уровень'!AG2842</f>
        <v>0</v>
      </c>
      <c r="AG327" s="383">
        <f>'1 уровень'!AH2842</f>
        <v>0</v>
      </c>
      <c r="AH327" s="72"/>
      <c r="AI327" s="72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</row>
    <row r="328" spans="1:179" x14ac:dyDescent="0.25">
      <c r="B328" s="18">
        <v>1</v>
      </c>
      <c r="C328" s="173" t="s">
        <v>443</v>
      </c>
      <c r="D328" s="27">
        <f>'1 уровень'!E2843</f>
        <v>0</v>
      </c>
      <c r="E328" s="27">
        <f>'1 уровень'!F2843</f>
        <v>0</v>
      </c>
      <c r="F328" s="27">
        <f>'1 уровень'!G2843</f>
        <v>0</v>
      </c>
      <c r="G328" s="64">
        <f>'1 уровень'!H2843</f>
        <v>0</v>
      </c>
      <c r="H328" s="78">
        <f>'1 уровень'!I2843</f>
        <v>0</v>
      </c>
      <c r="I328" s="78">
        <f>'1 уровень'!J2843</f>
        <v>0</v>
      </c>
      <c r="J328" s="73">
        <f>'1 уровень'!K2843</f>
        <v>0</v>
      </c>
      <c r="K328" s="73">
        <f>'1 уровень'!L2843</f>
        <v>0</v>
      </c>
      <c r="L328" s="73">
        <f>'1 уровень'!M2843</f>
        <v>0</v>
      </c>
      <c r="M328" s="73">
        <f>'1 уровень'!N2843</f>
        <v>0</v>
      </c>
      <c r="N328" s="73">
        <f>'1 уровень'!O2843</f>
        <v>0</v>
      </c>
      <c r="O328" s="73">
        <f>'1 уровень'!P2843</f>
        <v>0</v>
      </c>
      <c r="P328" s="72">
        <f>'1 уровень'!Q2843</f>
        <v>0</v>
      </c>
      <c r="Q328" s="72">
        <f>'1 уровень'!R2843</f>
        <v>0</v>
      </c>
      <c r="R328" s="72">
        <f>'1 уровень'!S2843</f>
        <v>0</v>
      </c>
      <c r="S328" s="72">
        <f>'1 уровень'!T2843</f>
        <v>0</v>
      </c>
      <c r="T328" s="72">
        <f>'1 уровень'!U2843</f>
        <v>0</v>
      </c>
      <c r="U328" s="72">
        <f>'1 уровень'!V2843</f>
        <v>0</v>
      </c>
      <c r="V328" s="72">
        <f>'1 уровень'!W2843</f>
        <v>0</v>
      </c>
      <c r="W328" s="72">
        <f>'1 уровень'!X2843</f>
        <v>0</v>
      </c>
      <c r="X328" s="72">
        <f>'1 уровень'!Y2843</f>
        <v>0</v>
      </c>
      <c r="Y328" s="72">
        <f>'1 уровень'!Z2843</f>
        <v>0</v>
      </c>
      <c r="Z328" s="72">
        <f>'1 уровень'!AA2843</f>
        <v>0</v>
      </c>
      <c r="AA328" s="72">
        <f>'1 уровень'!AB2843</f>
        <v>0</v>
      </c>
      <c r="AB328" s="787">
        <f>'1 уровень'!AC2843</f>
        <v>0</v>
      </c>
      <c r="AC328" s="72">
        <f>'1 уровень'!AD2843</f>
        <v>0</v>
      </c>
      <c r="AD328" s="72">
        <f>'1 уровень'!AE2843</f>
        <v>0</v>
      </c>
      <c r="AE328" s="72">
        <f>'1 уровень'!AF2843</f>
        <v>0</v>
      </c>
      <c r="AF328" s="72">
        <f>'1 уровень'!AG2843</f>
        <v>0</v>
      </c>
      <c r="AG328" s="383">
        <f>'1 уровень'!AH2843</f>
        <v>0</v>
      </c>
      <c r="AH328" s="72"/>
      <c r="AI328" s="72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</row>
    <row r="329" spans="1:179" ht="30" x14ac:dyDescent="0.25">
      <c r="B329" s="18">
        <v>1</v>
      </c>
      <c r="C329" s="173" t="s">
        <v>444</v>
      </c>
      <c r="D329" s="27">
        <f>'1 уровень'!E2844</f>
        <v>3000</v>
      </c>
      <c r="E329" s="27">
        <f>'1 уровень'!F2844</f>
        <v>2500</v>
      </c>
      <c r="F329" s="27">
        <f>'1 уровень'!G2844</f>
        <v>1556.0999999999997</v>
      </c>
      <c r="G329" s="64">
        <f>'1 уровень'!H2844</f>
        <v>62.243999999999986</v>
      </c>
      <c r="H329" s="78"/>
      <c r="I329" s="78">
        <f>'1 уровень'!J2844</f>
        <v>0</v>
      </c>
      <c r="J329" s="73">
        <f>'1 уровень'!K2844</f>
        <v>0</v>
      </c>
      <c r="K329" s="73">
        <f>'1 уровень'!L2844</f>
        <v>0</v>
      </c>
      <c r="L329" s="73">
        <f>'1 уровень'!M2844</f>
        <v>0</v>
      </c>
      <c r="M329" s="73">
        <f>'1 уровень'!N2844</f>
        <v>0</v>
      </c>
      <c r="N329" s="73">
        <f>'1 уровень'!O2844</f>
        <v>0</v>
      </c>
      <c r="O329" s="73">
        <f>'1 уровень'!P2844</f>
        <v>0</v>
      </c>
      <c r="P329" s="72">
        <f>'1 уровень'!Q2844</f>
        <v>0</v>
      </c>
      <c r="Q329" s="72">
        <f>'1 уровень'!R2844</f>
        <v>0</v>
      </c>
      <c r="R329" s="72">
        <f>'1 уровень'!S2844</f>
        <v>0</v>
      </c>
      <c r="S329" s="72">
        <f>'1 уровень'!T2844</f>
        <v>0</v>
      </c>
      <c r="T329" s="72">
        <f>'1 уровень'!U2844</f>
        <v>0</v>
      </c>
      <c r="U329" s="72">
        <f>'1 уровень'!V2844</f>
        <v>0</v>
      </c>
      <c r="V329" s="72">
        <f>'1 уровень'!W2844</f>
        <v>0</v>
      </c>
      <c r="W329" s="72">
        <f>'1 уровень'!X2844</f>
        <v>0</v>
      </c>
      <c r="X329" s="72">
        <f>'1 уровень'!Y2844</f>
        <v>0</v>
      </c>
      <c r="Y329" s="72">
        <f>'1 уровень'!Z2844</f>
        <v>0</v>
      </c>
      <c r="Z329" s="72">
        <f>'1 уровень'!AA2844</f>
        <v>0</v>
      </c>
      <c r="AA329" s="72">
        <f>'1 уровень'!AB2844</f>
        <v>0</v>
      </c>
      <c r="AB329" s="787">
        <f>'1 уровень'!AC2844</f>
        <v>0</v>
      </c>
      <c r="AC329" s="72">
        <f>'1 уровень'!AD2844</f>
        <v>0</v>
      </c>
      <c r="AD329" s="72">
        <f>'1 уровень'!AE2844</f>
        <v>0</v>
      </c>
      <c r="AE329" s="72">
        <f>'1 уровень'!AF2844</f>
        <v>0</v>
      </c>
      <c r="AF329" s="72">
        <f>'1 уровень'!AG2844</f>
        <v>0</v>
      </c>
      <c r="AG329" s="383">
        <f>'1 уровень'!AH2844</f>
        <v>0</v>
      </c>
      <c r="AH329" s="72"/>
      <c r="AI329" s="72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</row>
    <row r="330" spans="1:179" ht="60" x14ac:dyDescent="0.25">
      <c r="B330" s="18">
        <v>1</v>
      </c>
      <c r="C330" s="173" t="s">
        <v>446</v>
      </c>
      <c r="D330" s="27">
        <f>'1 уровень'!E2845</f>
        <v>0</v>
      </c>
      <c r="E330" s="27">
        <f>'1 уровень'!F2845</f>
        <v>0</v>
      </c>
      <c r="F330" s="27">
        <f>'1 уровень'!G2845</f>
        <v>0</v>
      </c>
      <c r="G330" s="64">
        <f>'1 уровень'!H2845</f>
        <v>0</v>
      </c>
      <c r="H330" s="78">
        <f>'1 уровень'!I2845</f>
        <v>0</v>
      </c>
      <c r="I330" s="78">
        <f>'1 уровень'!J2845</f>
        <v>0</v>
      </c>
      <c r="J330" s="73">
        <f>'1 уровень'!K2845</f>
        <v>0</v>
      </c>
      <c r="K330" s="73">
        <f>'1 уровень'!L2845</f>
        <v>0</v>
      </c>
      <c r="L330" s="73">
        <f>'1 уровень'!M2845</f>
        <v>0</v>
      </c>
      <c r="M330" s="73">
        <f>'1 уровень'!N2845</f>
        <v>0</v>
      </c>
      <c r="N330" s="73">
        <f>'1 уровень'!O2845</f>
        <v>0</v>
      </c>
      <c r="O330" s="73">
        <f>'1 уровень'!P2845</f>
        <v>0</v>
      </c>
      <c r="P330" s="72">
        <f>'1 уровень'!Q2845</f>
        <v>0</v>
      </c>
      <c r="Q330" s="72">
        <f>'1 уровень'!R2845</f>
        <v>0</v>
      </c>
      <c r="R330" s="72">
        <f>'1 уровень'!S2845</f>
        <v>0</v>
      </c>
      <c r="S330" s="72">
        <f>'1 уровень'!T2845</f>
        <v>0</v>
      </c>
      <c r="T330" s="72">
        <f>'1 уровень'!U2845</f>
        <v>0</v>
      </c>
      <c r="U330" s="72">
        <f>'1 уровень'!V2845</f>
        <v>0</v>
      </c>
      <c r="V330" s="72">
        <f>'1 уровень'!W2845</f>
        <v>0</v>
      </c>
      <c r="W330" s="72">
        <f>'1 уровень'!X2845</f>
        <v>0</v>
      </c>
      <c r="X330" s="72">
        <f>'1 уровень'!Y2845</f>
        <v>0</v>
      </c>
      <c r="Y330" s="72">
        <f>'1 уровень'!Z2845</f>
        <v>0</v>
      </c>
      <c r="Z330" s="72">
        <f>'1 уровень'!AA2845</f>
        <v>0</v>
      </c>
      <c r="AA330" s="72">
        <f>'1 уровень'!AB2845</f>
        <v>0</v>
      </c>
      <c r="AB330" s="787">
        <f>'1 уровень'!AC2845</f>
        <v>0</v>
      </c>
      <c r="AC330" s="72">
        <f>'1 уровень'!AD2845</f>
        <v>0</v>
      </c>
      <c r="AD330" s="72">
        <f>'1 уровень'!AE2845</f>
        <v>0</v>
      </c>
      <c r="AE330" s="72">
        <f>'1 уровень'!AF2845</f>
        <v>0</v>
      </c>
      <c r="AF330" s="72">
        <f>'1 уровень'!AG2845</f>
        <v>0</v>
      </c>
      <c r="AG330" s="383">
        <f>'1 уровень'!AH2845</f>
        <v>0</v>
      </c>
      <c r="AH330" s="72"/>
      <c r="AI330" s="72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</row>
    <row r="331" spans="1:179" ht="45" x14ac:dyDescent="0.25">
      <c r="B331" s="18">
        <v>1</v>
      </c>
      <c r="C331" s="553" t="s">
        <v>447</v>
      </c>
      <c r="D331" s="27">
        <f>'1 уровень'!E2846</f>
        <v>0</v>
      </c>
      <c r="E331" s="27">
        <f>'1 уровень'!F2846</f>
        <v>0</v>
      </c>
      <c r="F331" s="27">
        <f>'1 уровень'!G2846</f>
        <v>0</v>
      </c>
      <c r="G331" s="64">
        <f>'1 уровень'!H2846</f>
        <v>0</v>
      </c>
      <c r="H331" s="78">
        <f>'1 уровень'!I2846</f>
        <v>0</v>
      </c>
      <c r="I331" s="78">
        <f>'1 уровень'!J2846</f>
        <v>0</v>
      </c>
      <c r="J331" s="73">
        <f>'1 уровень'!K2846</f>
        <v>0</v>
      </c>
      <c r="K331" s="73">
        <f>'1 уровень'!L2846</f>
        <v>0</v>
      </c>
      <c r="L331" s="73">
        <f>'1 уровень'!M2846</f>
        <v>0</v>
      </c>
      <c r="M331" s="73">
        <f>'1 уровень'!N2846</f>
        <v>0</v>
      </c>
      <c r="N331" s="73">
        <f>'1 уровень'!O2846</f>
        <v>0</v>
      </c>
      <c r="O331" s="73">
        <f>'1 уровень'!P2846</f>
        <v>0</v>
      </c>
      <c r="P331" s="72">
        <f>'1 уровень'!Q2846</f>
        <v>0</v>
      </c>
      <c r="Q331" s="72">
        <f>'1 уровень'!R2846</f>
        <v>0</v>
      </c>
      <c r="R331" s="72">
        <f>'1 уровень'!S2846</f>
        <v>0</v>
      </c>
      <c r="S331" s="72">
        <f>'1 уровень'!T2846</f>
        <v>0</v>
      </c>
      <c r="T331" s="72">
        <f>'1 уровень'!U2846</f>
        <v>0</v>
      </c>
      <c r="U331" s="72">
        <f>'1 уровень'!V2846</f>
        <v>0</v>
      </c>
      <c r="V331" s="72">
        <f>'1 уровень'!W2846</f>
        <v>0</v>
      </c>
      <c r="W331" s="72">
        <f>'1 уровень'!X2846</f>
        <v>0</v>
      </c>
      <c r="X331" s="72">
        <f>'1 уровень'!Y2846</f>
        <v>0</v>
      </c>
      <c r="Y331" s="72">
        <f>'1 уровень'!Z2846</f>
        <v>0</v>
      </c>
      <c r="Z331" s="72">
        <f>'1 уровень'!AA2846</f>
        <v>0</v>
      </c>
      <c r="AA331" s="72">
        <f>'1 уровень'!AB2846</f>
        <v>0</v>
      </c>
      <c r="AB331" s="787">
        <f>'1 уровень'!AC2846</f>
        <v>0</v>
      </c>
      <c r="AC331" s="72">
        <f>'1 уровень'!AD2846</f>
        <v>0</v>
      </c>
      <c r="AD331" s="72">
        <f>'1 уровень'!AE2846</f>
        <v>0</v>
      </c>
      <c r="AE331" s="72">
        <f>'1 уровень'!AF2846</f>
        <v>0</v>
      </c>
      <c r="AF331" s="72">
        <f>'1 уровень'!AG2846</f>
        <v>0</v>
      </c>
      <c r="AG331" s="383">
        <f>'1 уровень'!AH2846</f>
        <v>0</v>
      </c>
      <c r="AH331" s="72"/>
      <c r="AI331" s="72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</row>
    <row r="332" spans="1:179" ht="90" x14ac:dyDescent="0.25">
      <c r="A332" s="18">
        <v>1</v>
      </c>
      <c r="B332" s="18">
        <v>1</v>
      </c>
      <c r="C332" s="553" t="s">
        <v>448</v>
      </c>
      <c r="D332" s="27">
        <f>'1 уровень'!E2847</f>
        <v>0</v>
      </c>
      <c r="E332" s="27">
        <f>'1 уровень'!F2847</f>
        <v>0</v>
      </c>
      <c r="F332" s="27">
        <f>'1 уровень'!G2847</f>
        <v>0</v>
      </c>
      <c r="G332" s="64">
        <f>'1 уровень'!H2847</f>
        <v>0</v>
      </c>
      <c r="H332" s="78">
        <f>'1 уровень'!I2847</f>
        <v>0</v>
      </c>
      <c r="I332" s="78">
        <f>'1 уровень'!J2847</f>
        <v>0</v>
      </c>
      <c r="J332" s="73">
        <f>'1 уровень'!K2847</f>
        <v>0</v>
      </c>
      <c r="K332" s="73">
        <f>'1 уровень'!L2847</f>
        <v>0</v>
      </c>
      <c r="L332" s="73">
        <f>'1 уровень'!M2847</f>
        <v>0</v>
      </c>
      <c r="M332" s="73">
        <f>'1 уровень'!N2847</f>
        <v>0</v>
      </c>
      <c r="N332" s="73">
        <f>'1 уровень'!O2847</f>
        <v>0</v>
      </c>
      <c r="O332" s="73">
        <f>'1 уровень'!P2847</f>
        <v>0</v>
      </c>
      <c r="P332" s="72">
        <f>'1 уровень'!Q2847</f>
        <v>0</v>
      </c>
      <c r="Q332" s="72">
        <f>'1 уровень'!R2847</f>
        <v>0</v>
      </c>
      <c r="R332" s="72">
        <f>'1 уровень'!S2847</f>
        <v>0</v>
      </c>
      <c r="S332" s="72">
        <f>'1 уровень'!T2847</f>
        <v>0</v>
      </c>
      <c r="T332" s="72">
        <f>'1 уровень'!U2847</f>
        <v>0</v>
      </c>
      <c r="U332" s="72">
        <f>'1 уровень'!V2847</f>
        <v>0</v>
      </c>
      <c r="V332" s="72">
        <f>'1 уровень'!W2847</f>
        <v>0</v>
      </c>
      <c r="W332" s="72">
        <f>'1 уровень'!X2847</f>
        <v>0</v>
      </c>
      <c r="X332" s="72">
        <f>'1 уровень'!Y2847</f>
        <v>0</v>
      </c>
      <c r="Y332" s="72">
        <f>'1 уровень'!Z2847</f>
        <v>0</v>
      </c>
      <c r="Z332" s="72">
        <f>'1 уровень'!AA2847</f>
        <v>0</v>
      </c>
      <c r="AA332" s="72">
        <f>'1 уровень'!AB2847</f>
        <v>0</v>
      </c>
      <c r="AB332" s="787">
        <f>'1 уровень'!AC2847</f>
        <v>0</v>
      </c>
      <c r="AC332" s="72">
        <f>'1 уровень'!AD2847</f>
        <v>0</v>
      </c>
      <c r="AD332" s="72">
        <f>'1 уровень'!AE2847</f>
        <v>0</v>
      </c>
      <c r="AE332" s="72">
        <f>'1 уровень'!AF2847</f>
        <v>0</v>
      </c>
      <c r="AF332" s="72">
        <f>'1 уровень'!AG2847</f>
        <v>0</v>
      </c>
      <c r="AG332" s="383">
        <f>'1 уровень'!AH2847</f>
        <v>0</v>
      </c>
      <c r="AH332" s="72"/>
      <c r="AI332" s="72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</row>
    <row r="333" spans="1:179" ht="28.5" x14ac:dyDescent="0.25">
      <c r="B333" s="18">
        <v>1</v>
      </c>
      <c r="C333" s="918" t="s">
        <v>467</v>
      </c>
      <c r="D333" s="27">
        <f>'1 уровень'!E2848</f>
        <v>1833.6</v>
      </c>
      <c r="E333" s="27">
        <f>'1 уровень'!F2848</f>
        <v>1528</v>
      </c>
      <c r="F333" s="27">
        <f>'1 уровень'!G2848</f>
        <v>2141</v>
      </c>
      <c r="G333" s="64">
        <f>'1 уровень'!H2848</f>
        <v>140.11780104712042</v>
      </c>
      <c r="H333" s="78">
        <f>'1 уровень'!I2848</f>
        <v>0</v>
      </c>
      <c r="I333" s="78">
        <f>'1 уровень'!J2848</f>
        <v>0</v>
      </c>
      <c r="J333" s="73">
        <f>'1 уровень'!K2848</f>
        <v>0</v>
      </c>
      <c r="K333" s="73">
        <f>'1 уровень'!L2848</f>
        <v>0</v>
      </c>
      <c r="L333" s="73">
        <f>'1 уровень'!M2848</f>
        <v>0</v>
      </c>
      <c r="M333" s="73">
        <f>'1 уровень'!N2848</f>
        <v>0</v>
      </c>
      <c r="N333" s="73">
        <f>'1 уровень'!O2848</f>
        <v>0</v>
      </c>
      <c r="O333" s="73">
        <f>'1 уровень'!P2848</f>
        <v>0</v>
      </c>
      <c r="P333" s="72">
        <f>'1 уровень'!Q2848</f>
        <v>4309.8999999999996</v>
      </c>
      <c r="Q333" s="72">
        <f>'1 уровень'!R2848</f>
        <v>4309.8999999999996</v>
      </c>
      <c r="R333" s="72">
        <f>'1 уровень'!S2848</f>
        <v>4309.8999999999996</v>
      </c>
      <c r="S333" s="72">
        <f>'1 уровень'!T2848</f>
        <v>4309.8999999999996</v>
      </c>
      <c r="T333" s="72">
        <f>'1 уровень'!U2848</f>
        <v>4309.8999999999996</v>
      </c>
      <c r="U333" s="72">
        <f>'1 уровень'!V2848</f>
        <v>4309.8999999999996</v>
      </c>
      <c r="V333" s="72">
        <f>'1 уровень'!W2848</f>
        <v>4309.8999999999996</v>
      </c>
      <c r="W333" s="72">
        <f>'1 уровень'!X2848</f>
        <v>4309.8999999999996</v>
      </c>
      <c r="X333" s="72">
        <f>'1 уровень'!Y2848</f>
        <v>4309.8999999999996</v>
      </c>
      <c r="Y333" s="72">
        <f>'1 уровень'!Z2848</f>
        <v>4309.8999999999996</v>
      </c>
      <c r="Z333" s="72">
        <f>'1 уровень'!AA2848</f>
        <v>3591.583333333333</v>
      </c>
      <c r="AA333" s="72">
        <f>'1 уровень'!AB2848</f>
        <v>4590.6489099999999</v>
      </c>
      <c r="AB333" s="787">
        <f>'1 уровень'!AC2848</f>
        <v>0</v>
      </c>
      <c r="AC333" s="72">
        <f>'1 уровень'!AD2848</f>
        <v>0</v>
      </c>
      <c r="AD333" s="72">
        <f>'1 уровень'!AE2848</f>
        <v>999.06557666666686</v>
      </c>
      <c r="AE333" s="72">
        <f>'1 уровень'!AF2848</f>
        <v>0</v>
      </c>
      <c r="AF333" s="72">
        <f>'1 уровень'!AG2848</f>
        <v>-14.555129999999998</v>
      </c>
      <c r="AG333" s="383">
        <f>'1 уровень'!AH2848</f>
        <v>4576.0937800000002</v>
      </c>
      <c r="AH333" s="72">
        <f>AA333/Z333*100</f>
        <v>127.81685635397572</v>
      </c>
      <c r="AI333" s="72">
        <f>AG333/Z333*100</f>
        <v>127.41159971229033</v>
      </c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</row>
    <row r="334" spans="1:179" ht="29.25" x14ac:dyDescent="0.25">
      <c r="B334" s="18">
        <v>1</v>
      </c>
      <c r="C334" s="288" t="s">
        <v>311</v>
      </c>
      <c r="D334" s="27">
        <f>'1 уровень'!E2849</f>
        <v>1276.5957446808511</v>
      </c>
      <c r="E334" s="27">
        <f>'1 уровень'!F2849</f>
        <v>1063.8297872340424</v>
      </c>
      <c r="F334" s="27">
        <f>'1 уровень'!G2849</f>
        <v>861.09787234042551</v>
      </c>
      <c r="G334" s="64">
        <f>'1 уровень'!H2849</f>
        <v>80.943200000000004</v>
      </c>
      <c r="H334" s="78">
        <f>'1 уровень'!I2849</f>
        <v>0</v>
      </c>
      <c r="I334" s="78">
        <f>'1 уровень'!J2849</f>
        <v>0</v>
      </c>
      <c r="J334" s="73">
        <f>'1 уровень'!K2849</f>
        <v>0</v>
      </c>
      <c r="K334" s="73">
        <f>'1 уровень'!L2849</f>
        <v>0</v>
      </c>
      <c r="L334" s="73">
        <f>'1 уровень'!M2849</f>
        <v>0</v>
      </c>
      <c r="M334" s="73">
        <f>'1 уровень'!N2849</f>
        <v>0</v>
      </c>
      <c r="N334" s="73">
        <f>'1 уровень'!O2849</f>
        <v>0</v>
      </c>
      <c r="O334" s="73">
        <f>'1 уровень'!P2849</f>
        <v>0</v>
      </c>
      <c r="P334" s="72">
        <f>'1 уровень'!Q2849</f>
        <v>0</v>
      </c>
      <c r="Q334" s="72">
        <f>'1 уровень'!R2849</f>
        <v>0</v>
      </c>
      <c r="R334" s="72">
        <f>'1 уровень'!S2849</f>
        <v>0</v>
      </c>
      <c r="S334" s="72">
        <f>'1 уровень'!T2849</f>
        <v>0</v>
      </c>
      <c r="T334" s="72">
        <f>'1 уровень'!U2849</f>
        <v>0</v>
      </c>
      <c r="U334" s="72">
        <f>'1 уровень'!V2849</f>
        <v>0</v>
      </c>
      <c r="V334" s="72">
        <f>'1 уровень'!W2849</f>
        <v>0</v>
      </c>
      <c r="W334" s="72">
        <f>'1 уровень'!X2849</f>
        <v>0</v>
      </c>
      <c r="X334" s="72">
        <f>'1 уровень'!Y2849</f>
        <v>0</v>
      </c>
      <c r="Y334" s="72">
        <f>'1 уровень'!Z2849</f>
        <v>0</v>
      </c>
      <c r="Z334" s="72">
        <f>'1 уровень'!AA2849</f>
        <v>0</v>
      </c>
      <c r="AA334" s="72">
        <f>'1 уровень'!AB2849</f>
        <v>0</v>
      </c>
      <c r="AB334" s="787">
        <f>'1 уровень'!AC2849</f>
        <v>0</v>
      </c>
      <c r="AC334" s="72">
        <f>'1 уровень'!AD2849</f>
        <v>0</v>
      </c>
      <c r="AD334" s="72">
        <f>'1 уровень'!AE2849</f>
        <v>0</v>
      </c>
      <c r="AE334" s="72">
        <f>'1 уровень'!AF2849</f>
        <v>0</v>
      </c>
      <c r="AF334" s="72">
        <f>'1 уровень'!AG2849</f>
        <v>0</v>
      </c>
      <c r="AG334" s="383">
        <f>'1 уровень'!AH2849</f>
        <v>0</v>
      </c>
      <c r="AH334" s="72"/>
      <c r="AI334" s="72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</row>
    <row r="335" spans="1:179" x14ac:dyDescent="0.25">
      <c r="B335" s="18">
        <v>1</v>
      </c>
      <c r="C335" s="288" t="s">
        <v>319</v>
      </c>
      <c r="D335" s="27">
        <f>'1 уровень'!E2850</f>
        <v>0</v>
      </c>
      <c r="E335" s="27">
        <f>'1 уровень'!F2850</f>
        <v>0</v>
      </c>
      <c r="F335" s="27">
        <f>'1 уровень'!G2850</f>
        <v>0</v>
      </c>
      <c r="G335" s="64">
        <f>'1 уровень'!H2850</f>
        <v>0</v>
      </c>
      <c r="H335" s="78">
        <f>'1 уровень'!I2850</f>
        <v>0</v>
      </c>
      <c r="I335" s="78">
        <f>'1 уровень'!J2850</f>
        <v>0</v>
      </c>
      <c r="J335" s="73">
        <f>'1 уровень'!K2850</f>
        <v>0</v>
      </c>
      <c r="K335" s="73">
        <f>'1 уровень'!L2850</f>
        <v>0</v>
      </c>
      <c r="L335" s="73">
        <f>'1 уровень'!M2850</f>
        <v>0</v>
      </c>
      <c r="M335" s="73">
        <f>'1 уровень'!N2850</f>
        <v>0</v>
      </c>
      <c r="N335" s="73">
        <f>'1 уровень'!O2850</f>
        <v>0</v>
      </c>
      <c r="O335" s="73">
        <f>'1 уровень'!P2850</f>
        <v>0</v>
      </c>
      <c r="P335" s="72">
        <f>'1 уровень'!Q2850</f>
        <v>0</v>
      </c>
      <c r="Q335" s="72">
        <f>'1 уровень'!R2850</f>
        <v>0</v>
      </c>
      <c r="R335" s="72">
        <f>'1 уровень'!S2850</f>
        <v>0</v>
      </c>
      <c r="S335" s="72">
        <f>'1 уровень'!T2850</f>
        <v>0</v>
      </c>
      <c r="T335" s="72">
        <f>'1 уровень'!U2850</f>
        <v>0</v>
      </c>
      <c r="U335" s="72">
        <f>'1 уровень'!V2850</f>
        <v>0</v>
      </c>
      <c r="V335" s="72">
        <f>'1 уровень'!W2850</f>
        <v>0</v>
      </c>
      <c r="W335" s="72">
        <f>'1 уровень'!X2850</f>
        <v>0</v>
      </c>
      <c r="X335" s="72">
        <f>'1 уровень'!Y2850</f>
        <v>0</v>
      </c>
      <c r="Y335" s="72">
        <f>'1 уровень'!Z2850</f>
        <v>0</v>
      </c>
      <c r="Z335" s="72">
        <f>'1 уровень'!AA2850</f>
        <v>0</v>
      </c>
      <c r="AA335" s="72">
        <f>'1 уровень'!AB2850</f>
        <v>0</v>
      </c>
      <c r="AB335" s="787">
        <f>'1 уровень'!AC2850</f>
        <v>0</v>
      </c>
      <c r="AC335" s="72">
        <f>'1 уровень'!AD2850</f>
        <v>0</v>
      </c>
      <c r="AD335" s="72">
        <f>'1 уровень'!AE2850</f>
        <v>0</v>
      </c>
      <c r="AE335" s="72">
        <f>'1 уровень'!AF2850</f>
        <v>0</v>
      </c>
      <c r="AF335" s="72">
        <f>'1 уровень'!AG2850</f>
        <v>0</v>
      </c>
      <c r="AG335" s="383">
        <f>'1 уровень'!AH2850</f>
        <v>0</v>
      </c>
      <c r="AH335" s="72"/>
      <c r="AI335" s="72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</row>
    <row r="336" spans="1:179" x14ac:dyDescent="0.25">
      <c r="B336" s="18">
        <v>1</v>
      </c>
      <c r="C336" s="173" t="s">
        <v>320</v>
      </c>
      <c r="D336" s="27">
        <f>'1 уровень'!E2851</f>
        <v>1276.5957446808511</v>
      </c>
      <c r="E336" s="27">
        <f>'1 уровень'!F2851</f>
        <v>1063.8297872340424</v>
      </c>
      <c r="F336" s="27">
        <f>'1 уровень'!G2851</f>
        <v>861.09787234042551</v>
      </c>
      <c r="G336" s="64">
        <f>'1 уровень'!H2851</f>
        <v>80.943200000000004</v>
      </c>
      <c r="H336" s="78">
        <f>'1 уровень'!I2851</f>
        <v>0</v>
      </c>
      <c r="I336" s="78">
        <f>'1 уровень'!J2851</f>
        <v>0</v>
      </c>
      <c r="J336" s="73">
        <f>'1 уровень'!K2851</f>
        <v>0</v>
      </c>
      <c r="K336" s="73">
        <f>'1 уровень'!L2851</f>
        <v>0</v>
      </c>
      <c r="L336" s="73">
        <f>'1 уровень'!M2851</f>
        <v>0</v>
      </c>
      <c r="M336" s="73">
        <f>'1 уровень'!N2851</f>
        <v>0</v>
      </c>
      <c r="N336" s="73">
        <f>'1 уровень'!O2851</f>
        <v>0</v>
      </c>
      <c r="O336" s="73">
        <f>'1 уровень'!P2851</f>
        <v>0</v>
      </c>
      <c r="P336" s="72">
        <f>'1 уровень'!Q2851</f>
        <v>0</v>
      </c>
      <c r="Q336" s="72">
        <f>'1 уровень'!R2851</f>
        <v>0</v>
      </c>
      <c r="R336" s="72">
        <f>'1 уровень'!S2851</f>
        <v>0</v>
      </c>
      <c r="S336" s="72">
        <f>'1 уровень'!T2851</f>
        <v>0</v>
      </c>
      <c r="T336" s="72">
        <f>'1 уровень'!U2851</f>
        <v>0</v>
      </c>
      <c r="U336" s="72">
        <f>'1 уровень'!V2851</f>
        <v>0</v>
      </c>
      <c r="V336" s="72">
        <f>'1 уровень'!W2851</f>
        <v>0</v>
      </c>
      <c r="W336" s="72">
        <f>'1 уровень'!X2851</f>
        <v>0</v>
      </c>
      <c r="X336" s="72">
        <f>'1 уровень'!Y2851</f>
        <v>0</v>
      </c>
      <c r="Y336" s="72">
        <f>'1 уровень'!Z2851</f>
        <v>0</v>
      </c>
      <c r="Z336" s="72">
        <f>'1 уровень'!AA2851</f>
        <v>0</v>
      </c>
      <c r="AA336" s="72">
        <f>'1 уровень'!AB2851</f>
        <v>0</v>
      </c>
      <c r="AB336" s="787">
        <f>'1 уровень'!AC2851</f>
        <v>0</v>
      </c>
      <c r="AC336" s="72">
        <f>'1 уровень'!AD2851</f>
        <v>0</v>
      </c>
      <c r="AD336" s="72">
        <f>'1 уровень'!AE2851</f>
        <v>0</v>
      </c>
      <c r="AE336" s="72">
        <f>'1 уровень'!AF2851</f>
        <v>0</v>
      </c>
      <c r="AF336" s="72">
        <f>'1 уровень'!AG2851</f>
        <v>0</v>
      </c>
      <c r="AG336" s="383">
        <f>'1 уровень'!AH2851</f>
        <v>0</v>
      </c>
      <c r="AH336" s="72"/>
      <c r="AI336" s="72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</row>
    <row r="337" spans="1:179" x14ac:dyDescent="0.25">
      <c r="A337" s="18">
        <v>1</v>
      </c>
      <c r="B337" s="18">
        <v>1</v>
      </c>
      <c r="C337" s="293" t="s">
        <v>321</v>
      </c>
      <c r="D337" s="27">
        <f>'1 уровень'!E2852</f>
        <v>12000</v>
      </c>
      <c r="E337" s="27">
        <f>'1 уровень'!F2852</f>
        <v>10000</v>
      </c>
      <c r="F337" s="27">
        <f>'1 уровень'!G2852</f>
        <v>8094.32</v>
      </c>
      <c r="G337" s="64">
        <f>'1 уровень'!H2852</f>
        <v>80.94319999999999</v>
      </c>
      <c r="H337" s="78">
        <f>'1 уровень'!I2852</f>
        <v>0</v>
      </c>
      <c r="I337" s="78">
        <f>'1 уровень'!J2852</f>
        <v>0</v>
      </c>
      <c r="J337" s="73">
        <f>'1 уровень'!K2852</f>
        <v>0</v>
      </c>
      <c r="K337" s="73">
        <f>'1 уровень'!L2852</f>
        <v>0</v>
      </c>
      <c r="L337" s="73">
        <f>'1 уровень'!M2852</f>
        <v>0</v>
      </c>
      <c r="M337" s="73">
        <f>'1 уровень'!N2852</f>
        <v>0</v>
      </c>
      <c r="N337" s="73">
        <f>'1 уровень'!O2852</f>
        <v>0</v>
      </c>
      <c r="O337" s="73">
        <f>'1 уровень'!P2852</f>
        <v>0</v>
      </c>
      <c r="P337" s="72">
        <f>'1 уровень'!Q2852</f>
        <v>0</v>
      </c>
      <c r="Q337" s="72">
        <f>'1 уровень'!R2852</f>
        <v>0</v>
      </c>
      <c r="R337" s="72">
        <f>'1 уровень'!S2852</f>
        <v>0</v>
      </c>
      <c r="S337" s="72">
        <f>'1 уровень'!T2852</f>
        <v>0</v>
      </c>
      <c r="T337" s="72">
        <f>'1 уровень'!U2852</f>
        <v>0</v>
      </c>
      <c r="U337" s="72">
        <f>'1 уровень'!V2852</f>
        <v>0</v>
      </c>
      <c r="V337" s="72">
        <f>'1 уровень'!W2852</f>
        <v>0</v>
      </c>
      <c r="W337" s="72">
        <f>'1 уровень'!X2852</f>
        <v>0</v>
      </c>
      <c r="X337" s="72">
        <f>'1 уровень'!Y2852</f>
        <v>0</v>
      </c>
      <c r="Y337" s="72">
        <f>'1 уровень'!Z2852</f>
        <v>0</v>
      </c>
      <c r="Z337" s="72">
        <f>'1 уровень'!AA2852</f>
        <v>0</v>
      </c>
      <c r="AA337" s="72">
        <f>'1 уровень'!AB2852</f>
        <v>0</v>
      </c>
      <c r="AB337" s="787">
        <f>'1 уровень'!AC2852</f>
        <v>0</v>
      </c>
      <c r="AC337" s="72">
        <f>'1 уровень'!AD2852</f>
        <v>0</v>
      </c>
      <c r="AD337" s="72">
        <f>'1 уровень'!AE2852</f>
        <v>0</v>
      </c>
      <c r="AE337" s="72">
        <f>'1 уровень'!AF2852</f>
        <v>0</v>
      </c>
      <c r="AF337" s="72">
        <f>'1 уровень'!AG2852</f>
        <v>0</v>
      </c>
      <c r="AG337" s="383">
        <f>'1 уровень'!AH2852</f>
        <v>0</v>
      </c>
      <c r="AH337" s="72"/>
      <c r="AI337" s="72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</row>
    <row r="338" spans="1:179" x14ac:dyDescent="0.25">
      <c r="A338" s="18">
        <v>1</v>
      </c>
      <c r="B338" s="18">
        <v>1</v>
      </c>
      <c r="C338" s="554" t="s">
        <v>217</v>
      </c>
      <c r="D338" s="27">
        <f>'1 уровень'!E2853</f>
        <v>1110</v>
      </c>
      <c r="E338" s="27">
        <f>'1 уровень'!F2853</f>
        <v>925</v>
      </c>
      <c r="F338" s="27">
        <f>'1 уровень'!G2853</f>
        <v>596</v>
      </c>
      <c r="G338" s="64">
        <f>'1 уровень'!H2853</f>
        <v>64.432432432432435</v>
      </c>
      <c r="H338" s="78">
        <f>'1 уровень'!I2853</f>
        <v>0</v>
      </c>
      <c r="I338" s="78">
        <f>'1 уровень'!J2853</f>
        <v>0</v>
      </c>
      <c r="J338" s="73">
        <f>'1 уровень'!K2853</f>
        <v>0</v>
      </c>
      <c r="K338" s="73">
        <f>'1 уровень'!L2853</f>
        <v>0</v>
      </c>
      <c r="L338" s="73">
        <f>'1 уровень'!M2853</f>
        <v>0</v>
      </c>
      <c r="M338" s="73">
        <f>'1 уровень'!N2853</f>
        <v>0</v>
      </c>
      <c r="N338" s="73">
        <f>'1 уровень'!O2853</f>
        <v>0</v>
      </c>
      <c r="O338" s="73">
        <f>'1 уровень'!P2853</f>
        <v>0</v>
      </c>
      <c r="P338" s="72">
        <f>'1 уровень'!Q2853</f>
        <v>2060.7321999999999</v>
      </c>
      <c r="Q338" s="72">
        <f>'1 уровень'!R2853</f>
        <v>2060.7321999999999</v>
      </c>
      <c r="R338" s="72">
        <f>'1 уровень'!S2853</f>
        <v>2060.7321999999999</v>
      </c>
      <c r="S338" s="72">
        <f>'1 уровень'!T2853</f>
        <v>2060.7321999999999</v>
      </c>
      <c r="T338" s="72">
        <f>'1 уровень'!U2853</f>
        <v>2060.7321999999999</v>
      </c>
      <c r="U338" s="72">
        <f>'1 уровень'!V2853</f>
        <v>2060.7321999999999</v>
      </c>
      <c r="V338" s="72">
        <f>'1 уровень'!W2853</f>
        <v>2060.7321999999999</v>
      </c>
      <c r="W338" s="72">
        <f>'1 уровень'!X2853</f>
        <v>2060.7321999999999</v>
      </c>
      <c r="X338" s="72">
        <f>'1 уровень'!Y2853</f>
        <v>2060.7321999999999</v>
      </c>
      <c r="Y338" s="72">
        <f>'1 уровень'!Z2853</f>
        <v>2060.7321999999999</v>
      </c>
      <c r="Z338" s="72">
        <f>'1 уровень'!AA2853</f>
        <v>1717.2768333333331</v>
      </c>
      <c r="AA338" s="72">
        <f>'1 уровень'!AB2853</f>
        <v>842.10133000000008</v>
      </c>
      <c r="AB338" s="787">
        <f>'1 уровень'!AC2853</f>
        <v>0</v>
      </c>
      <c r="AC338" s="72">
        <f>'1 уровень'!AD2853</f>
        <v>0</v>
      </c>
      <c r="AD338" s="72">
        <f>'1 уровень'!AE2853</f>
        <v>-875.17550333333304</v>
      </c>
      <c r="AE338" s="72">
        <f>'1 уровень'!AF2853</f>
        <v>0</v>
      </c>
      <c r="AF338" s="72">
        <f>'1 уровень'!AG2853</f>
        <v>0</v>
      </c>
      <c r="AG338" s="383">
        <f>'1 уровень'!AH2853</f>
        <v>842.10133000000008</v>
      </c>
      <c r="AH338" s="72"/>
      <c r="AI338" s="72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</row>
    <row r="339" spans="1:179" ht="72" x14ac:dyDescent="0.25">
      <c r="A339" s="18">
        <v>1</v>
      </c>
      <c r="B339" s="18">
        <v>1</v>
      </c>
      <c r="C339" s="288" t="s">
        <v>312</v>
      </c>
      <c r="D339" s="27">
        <f>'1 уровень'!E2854</f>
        <v>0</v>
      </c>
      <c r="E339" s="27">
        <f>'1 уровень'!F2854</f>
        <v>0</v>
      </c>
      <c r="F339" s="27">
        <f>'1 уровень'!G2854</f>
        <v>0</v>
      </c>
      <c r="G339" s="64">
        <f>'1 уровень'!H2854</f>
        <v>0</v>
      </c>
      <c r="H339" s="78">
        <f>'1 уровень'!I2854</f>
        <v>0</v>
      </c>
      <c r="I339" s="78">
        <f>'1 уровень'!J2854</f>
        <v>0</v>
      </c>
      <c r="J339" s="73">
        <f>'1 уровень'!K2854</f>
        <v>0</v>
      </c>
      <c r="K339" s="73">
        <f>'1 уровень'!L2854</f>
        <v>0</v>
      </c>
      <c r="L339" s="73">
        <f>'1 уровень'!M2854</f>
        <v>0</v>
      </c>
      <c r="M339" s="73">
        <f>'1 уровень'!N2854</f>
        <v>0</v>
      </c>
      <c r="N339" s="73">
        <f>'1 уровень'!O2854</f>
        <v>0</v>
      </c>
      <c r="O339" s="73">
        <f>'1 уровень'!P2854</f>
        <v>0</v>
      </c>
      <c r="P339" s="72">
        <f>'1 уровень'!Q2854</f>
        <v>0</v>
      </c>
      <c r="Q339" s="72">
        <f>'1 уровень'!R2854</f>
        <v>0</v>
      </c>
      <c r="R339" s="72">
        <f>'1 уровень'!S2854</f>
        <v>0</v>
      </c>
      <c r="S339" s="72">
        <f>'1 уровень'!T2854</f>
        <v>0</v>
      </c>
      <c r="T339" s="72">
        <f>'1 уровень'!U2854</f>
        <v>0</v>
      </c>
      <c r="U339" s="72">
        <f>'1 уровень'!V2854</f>
        <v>0</v>
      </c>
      <c r="V339" s="72">
        <f>'1 уровень'!W2854</f>
        <v>0</v>
      </c>
      <c r="W339" s="72">
        <f>'1 уровень'!X2854</f>
        <v>0</v>
      </c>
      <c r="X339" s="72">
        <f>'1 уровень'!Y2854</f>
        <v>0</v>
      </c>
      <c r="Y339" s="72">
        <f>'1 уровень'!Z2854</f>
        <v>0</v>
      </c>
      <c r="Z339" s="72">
        <f>'1 уровень'!AA2854</f>
        <v>0</v>
      </c>
      <c r="AA339" s="72">
        <f>'1 уровень'!AB2854</f>
        <v>0</v>
      </c>
      <c r="AB339" s="787">
        <f>'1 уровень'!AC2854</f>
        <v>0</v>
      </c>
      <c r="AC339" s="72">
        <f>'1 уровень'!AD2854</f>
        <v>0</v>
      </c>
      <c r="AD339" s="72">
        <f>'1 уровень'!AE2854</f>
        <v>0</v>
      </c>
      <c r="AE339" s="72">
        <f>'1 уровень'!AF2854</f>
        <v>0</v>
      </c>
      <c r="AF339" s="72">
        <f>'1 уровень'!AG2854</f>
        <v>0</v>
      </c>
      <c r="AG339" s="383">
        <f>'1 уровень'!AH2854</f>
        <v>0</v>
      </c>
      <c r="AH339" s="72"/>
      <c r="AI339" s="72"/>
      <c r="AJ339" s="59"/>
      <c r="AK339" s="59"/>
      <c r="AL339" s="59"/>
      <c r="AM339" s="59"/>
      <c r="AN339" s="59"/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</row>
    <row r="340" spans="1:179" ht="86.25" x14ac:dyDescent="0.25">
      <c r="A340" s="18">
        <v>1</v>
      </c>
      <c r="B340" s="18">
        <v>1</v>
      </c>
      <c r="C340" s="175" t="s">
        <v>506</v>
      </c>
      <c r="D340" s="27">
        <f>'1 уровень'!E2855</f>
        <v>4796</v>
      </c>
      <c r="E340" s="27">
        <f>'1 уровень'!F2855</f>
        <v>3997</v>
      </c>
      <c r="F340" s="27">
        <f>'1 уровень'!G2855</f>
        <v>3079</v>
      </c>
      <c r="G340" s="64">
        <f>'1 уровень'!H2855</f>
        <v>77.032774580935708</v>
      </c>
      <c r="H340" s="78">
        <f>'1 уровень'!I2855</f>
        <v>0</v>
      </c>
      <c r="I340" s="78">
        <f>'1 уровень'!J2855</f>
        <v>0</v>
      </c>
      <c r="J340" s="73">
        <f>'1 уровень'!K2855</f>
        <v>0</v>
      </c>
      <c r="K340" s="73">
        <f>'1 уровень'!L2855</f>
        <v>0</v>
      </c>
      <c r="L340" s="73">
        <f>'1 уровень'!M2855</f>
        <v>0</v>
      </c>
      <c r="M340" s="73">
        <f>'1 уровень'!N2855</f>
        <v>0</v>
      </c>
      <c r="N340" s="73">
        <f>'1 уровень'!O2855</f>
        <v>0</v>
      </c>
      <c r="O340" s="73">
        <f>'1 уровень'!P2855</f>
        <v>0</v>
      </c>
      <c r="P340" s="72">
        <f>'1 уровень'!Q2855</f>
        <v>14984.788560000001</v>
      </c>
      <c r="Q340" s="72">
        <f>'1 уровень'!R2855</f>
        <v>14984.788560000001</v>
      </c>
      <c r="R340" s="72">
        <f>'1 уровень'!S2855</f>
        <v>14984.788560000001</v>
      </c>
      <c r="S340" s="72">
        <f>'1 уровень'!T2855</f>
        <v>14984.788560000001</v>
      </c>
      <c r="T340" s="72">
        <f>'1 уровень'!U2855</f>
        <v>14984.788560000001</v>
      </c>
      <c r="U340" s="72">
        <f>'1 уровень'!V2855</f>
        <v>14984.788560000001</v>
      </c>
      <c r="V340" s="72">
        <f>'1 уровень'!W2855</f>
        <v>14984.788560000001</v>
      </c>
      <c r="W340" s="72">
        <f>'1 уровень'!X2855</f>
        <v>14984.788560000001</v>
      </c>
      <c r="X340" s="72">
        <f>'1 уровень'!Y2855</f>
        <v>14984.788560000001</v>
      </c>
      <c r="Y340" s="72">
        <f>'1 уровень'!Z2855</f>
        <v>14984.788560000001</v>
      </c>
      <c r="Z340" s="72">
        <f>'1 уровень'!AA2855</f>
        <v>12487.323800000002</v>
      </c>
      <c r="AA340" s="72">
        <f>'1 уровень'!AB2855</f>
        <v>9061.0188200000011</v>
      </c>
      <c r="AB340" s="787">
        <f>'1 уровень'!AC2855</f>
        <v>0</v>
      </c>
      <c r="AC340" s="72">
        <f>'1 уровень'!AD2855</f>
        <v>0</v>
      </c>
      <c r="AD340" s="72">
        <f>'1 уровень'!AE2855</f>
        <v>-3426.3049800000008</v>
      </c>
      <c r="AE340" s="72">
        <f>'1 уровень'!AF2855</f>
        <v>0</v>
      </c>
      <c r="AF340" s="72">
        <f>'1 уровень'!AG2855</f>
        <v>-15.287409999999999</v>
      </c>
      <c r="AG340" s="383">
        <f>'1 уровень'!AH2855</f>
        <v>9045.7314100000003</v>
      </c>
      <c r="AH340" s="72">
        <f>AA340/Z340*100</f>
        <v>72.561735125343674</v>
      </c>
      <c r="AI340" s="72">
        <f>AG340/Z340*100</f>
        <v>72.439311696233901</v>
      </c>
      <c r="AJ340" s="59"/>
      <c r="AK340" s="59"/>
      <c r="AL340" s="59"/>
      <c r="AM340" s="59"/>
      <c r="AN340" s="59"/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</row>
    <row r="341" spans="1:179" x14ac:dyDescent="0.25">
      <c r="A341" s="18">
        <v>1</v>
      </c>
      <c r="B341" s="18">
        <v>1</v>
      </c>
      <c r="C341" s="175" t="s">
        <v>260</v>
      </c>
      <c r="D341" s="27">
        <f>'1 уровень'!E2856</f>
        <v>30983.599999999999</v>
      </c>
      <c r="E341" s="27">
        <f>'1 уровень'!F2856</f>
        <v>25819</v>
      </c>
      <c r="F341" s="27">
        <f>'1 уровень'!G2856</f>
        <v>21905.025000000001</v>
      </c>
      <c r="G341" s="64">
        <f>'1 уровень'!H2856</f>
        <v>84.840718075835625</v>
      </c>
      <c r="H341" s="78">
        <f>'1 уровень'!I2856</f>
        <v>0</v>
      </c>
      <c r="I341" s="78">
        <f>'1 уровень'!J2856</f>
        <v>0</v>
      </c>
      <c r="J341" s="73">
        <f>'1 уровень'!K2856</f>
        <v>0</v>
      </c>
      <c r="K341" s="73">
        <f>'1 уровень'!L2856</f>
        <v>0</v>
      </c>
      <c r="L341" s="73">
        <f>'1 уровень'!M2856</f>
        <v>0</v>
      </c>
      <c r="M341" s="73">
        <f>'1 уровень'!N2856</f>
        <v>0</v>
      </c>
      <c r="N341" s="73">
        <f>'1 уровень'!O2856</f>
        <v>0</v>
      </c>
      <c r="O341" s="73">
        <f>'1 уровень'!P2856</f>
        <v>0</v>
      </c>
      <c r="P341" s="72">
        <f>'1 уровень'!Q2856</f>
        <v>0</v>
      </c>
      <c r="Q341" s="72">
        <f>'1 уровень'!R2856</f>
        <v>0</v>
      </c>
      <c r="R341" s="72">
        <f>'1 уровень'!S2856</f>
        <v>0</v>
      </c>
      <c r="S341" s="72">
        <f>'1 уровень'!T2856</f>
        <v>0</v>
      </c>
      <c r="T341" s="72">
        <f>'1 уровень'!U2856</f>
        <v>0</v>
      </c>
      <c r="U341" s="72">
        <f>'1 уровень'!V2856</f>
        <v>0</v>
      </c>
      <c r="V341" s="72">
        <f>'1 уровень'!W2856</f>
        <v>0</v>
      </c>
      <c r="W341" s="72">
        <f>'1 уровень'!X2856</f>
        <v>0</v>
      </c>
      <c r="X341" s="72">
        <f>'1 уровень'!Y2856</f>
        <v>0</v>
      </c>
      <c r="Y341" s="72">
        <f>'1 уровень'!Z2856</f>
        <v>0</v>
      </c>
      <c r="Z341" s="72">
        <f>'1 уровень'!AA2856</f>
        <v>0</v>
      </c>
      <c r="AA341" s="72">
        <f>'1 уровень'!AB2856</f>
        <v>0</v>
      </c>
      <c r="AB341" s="787">
        <f>'1 уровень'!AC2856</f>
        <v>0</v>
      </c>
      <c r="AC341" s="72">
        <f>'1 уровень'!AD2856</f>
        <v>0</v>
      </c>
      <c r="AD341" s="72">
        <f>'1 уровень'!AE2856</f>
        <v>0</v>
      </c>
      <c r="AE341" s="72">
        <f>'1 уровень'!AF2856</f>
        <v>0</v>
      </c>
      <c r="AF341" s="72">
        <f>'1 уровень'!AG2856</f>
        <v>0</v>
      </c>
      <c r="AG341" s="383">
        <f>'1 уровень'!AH2856</f>
        <v>0</v>
      </c>
      <c r="AH341" s="72"/>
      <c r="AI341" s="72"/>
      <c r="AJ341" s="59"/>
      <c r="AK341" s="59"/>
      <c r="AL341" s="59"/>
      <c r="AM341" s="59"/>
      <c r="AN341" s="59"/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</row>
    <row r="342" spans="1:179" ht="29.25" x14ac:dyDescent="0.25">
      <c r="B342" s="18">
        <v>1</v>
      </c>
      <c r="C342" s="175" t="s">
        <v>273</v>
      </c>
      <c r="D342" s="27">
        <f>'1 уровень'!E2857</f>
        <v>14178</v>
      </c>
      <c r="E342" s="27">
        <f>'1 уровень'!F2857</f>
        <v>11816</v>
      </c>
      <c r="F342" s="27">
        <f>'1 уровень'!G2857</f>
        <v>6789</v>
      </c>
      <c r="G342" s="64">
        <f>'1 уровень'!H2857</f>
        <v>57.455991875423152</v>
      </c>
      <c r="H342" s="78">
        <f>'1 уровень'!I2857</f>
        <v>0</v>
      </c>
      <c r="I342" s="78">
        <f>'1 уровень'!J2857</f>
        <v>0</v>
      </c>
      <c r="J342" s="73">
        <f>'1 уровень'!K2857</f>
        <v>0</v>
      </c>
      <c r="K342" s="73">
        <f>'1 уровень'!L2857</f>
        <v>0</v>
      </c>
      <c r="L342" s="73">
        <f>'1 уровень'!M2857</f>
        <v>0</v>
      </c>
      <c r="M342" s="73">
        <f>'1 уровень'!N2857</f>
        <v>0</v>
      </c>
      <c r="N342" s="73">
        <f>'1 уровень'!O2857</f>
        <v>0</v>
      </c>
      <c r="O342" s="73">
        <f>'1 уровень'!P2857</f>
        <v>0</v>
      </c>
      <c r="P342" s="72">
        <f>'1 уровень'!Q2857</f>
        <v>0</v>
      </c>
      <c r="Q342" s="72">
        <f>'1 уровень'!R2857</f>
        <v>0</v>
      </c>
      <c r="R342" s="72">
        <f>'1 уровень'!S2857</f>
        <v>0</v>
      </c>
      <c r="S342" s="72">
        <f>'1 уровень'!T2857</f>
        <v>0</v>
      </c>
      <c r="T342" s="72">
        <f>'1 уровень'!U2857</f>
        <v>0</v>
      </c>
      <c r="U342" s="72">
        <f>'1 уровень'!V2857</f>
        <v>0</v>
      </c>
      <c r="V342" s="72">
        <f>'1 уровень'!W2857</f>
        <v>0</v>
      </c>
      <c r="W342" s="72">
        <f>'1 уровень'!X2857</f>
        <v>0</v>
      </c>
      <c r="X342" s="72">
        <f>'1 уровень'!Y2857</f>
        <v>0</v>
      </c>
      <c r="Y342" s="72">
        <f>'1 уровень'!Z2857</f>
        <v>0</v>
      </c>
      <c r="Z342" s="72">
        <f>'1 уровень'!AA2857</f>
        <v>0</v>
      </c>
      <c r="AA342" s="72">
        <f>'1 уровень'!AB2857</f>
        <v>0</v>
      </c>
      <c r="AB342" s="787">
        <f>'1 уровень'!AC2857</f>
        <v>0</v>
      </c>
      <c r="AC342" s="72">
        <f>'1 уровень'!AD2857</f>
        <v>0</v>
      </c>
      <c r="AD342" s="72">
        <f>'1 уровень'!AE2857</f>
        <v>0</v>
      </c>
      <c r="AE342" s="72">
        <f>'1 уровень'!AF2857</f>
        <v>0</v>
      </c>
      <c r="AF342" s="72">
        <f>'1 уровень'!AG2857</f>
        <v>0</v>
      </c>
      <c r="AG342" s="383">
        <f>'1 уровень'!AH2857</f>
        <v>0</v>
      </c>
      <c r="AH342" s="72"/>
      <c r="AI342" s="72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</row>
    <row r="343" spans="1:179" ht="29.25" x14ac:dyDescent="0.25">
      <c r="A343" s="18">
        <v>1</v>
      </c>
      <c r="B343" s="18">
        <v>1</v>
      </c>
      <c r="C343" s="175" t="s">
        <v>261</v>
      </c>
      <c r="D343" s="27">
        <f>'1 уровень'!E2858</f>
        <v>22476.59574468085</v>
      </c>
      <c r="E343" s="27">
        <f>'1 уровень'!F2858</f>
        <v>18729.829787234041</v>
      </c>
      <c r="F343" s="27">
        <f>'1 уровень'!G2858</f>
        <v>12845.097872340426</v>
      </c>
      <c r="G343" s="64">
        <f>'1 уровень'!H2858</f>
        <v>68.580964259992612</v>
      </c>
      <c r="H343" s="78">
        <f>'1 уровень'!I2858</f>
        <v>0</v>
      </c>
      <c r="I343" s="78">
        <f>'1 уровень'!J2858</f>
        <v>0</v>
      </c>
      <c r="J343" s="73">
        <f>'1 уровень'!K2858</f>
        <v>0</v>
      </c>
      <c r="K343" s="73">
        <f>'1 уровень'!L2858</f>
        <v>0</v>
      </c>
      <c r="L343" s="73">
        <f>'1 уровень'!M2858</f>
        <v>0</v>
      </c>
      <c r="M343" s="73">
        <f>'1 уровень'!N2858</f>
        <v>0</v>
      </c>
      <c r="N343" s="73">
        <f>'1 уровень'!O2858</f>
        <v>0</v>
      </c>
      <c r="O343" s="73">
        <f>'1 уровень'!P2858</f>
        <v>0</v>
      </c>
      <c r="P343" s="72">
        <f>'1 уровень'!Q2858</f>
        <v>0</v>
      </c>
      <c r="Q343" s="72">
        <f>'1 уровень'!R2858</f>
        <v>0</v>
      </c>
      <c r="R343" s="72">
        <f>'1 уровень'!S2858</f>
        <v>0</v>
      </c>
      <c r="S343" s="72">
        <f>'1 уровень'!T2858</f>
        <v>0</v>
      </c>
      <c r="T343" s="72">
        <f>'1 уровень'!U2858</f>
        <v>0</v>
      </c>
      <c r="U343" s="72">
        <f>'1 уровень'!V2858</f>
        <v>0</v>
      </c>
      <c r="V343" s="72">
        <f>'1 уровень'!W2858</f>
        <v>0</v>
      </c>
      <c r="W343" s="72">
        <f>'1 уровень'!X2858</f>
        <v>0</v>
      </c>
      <c r="X343" s="72">
        <f>'1 уровень'!Y2858</f>
        <v>0</v>
      </c>
      <c r="Y343" s="72">
        <f>'1 уровень'!Z2858</f>
        <v>0</v>
      </c>
      <c r="Z343" s="72">
        <f>'1 уровень'!AA2858</f>
        <v>0</v>
      </c>
      <c r="AA343" s="72">
        <f>'1 уровень'!AB2858</f>
        <v>0</v>
      </c>
      <c r="AB343" s="787">
        <f>'1 уровень'!AC2858</f>
        <v>0</v>
      </c>
      <c r="AC343" s="72">
        <f>'1 уровень'!AD2858</f>
        <v>0</v>
      </c>
      <c r="AD343" s="72">
        <f>'1 уровень'!AE2858</f>
        <v>0</v>
      </c>
      <c r="AE343" s="72">
        <f>'1 уровень'!AF2858</f>
        <v>0</v>
      </c>
      <c r="AF343" s="72">
        <f>'1 уровень'!AG2858</f>
        <v>0</v>
      </c>
      <c r="AG343" s="383">
        <f>'1 уровень'!AH2858</f>
        <v>0</v>
      </c>
      <c r="AH343" s="72"/>
      <c r="AI343" s="72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  <c r="FP343" s="59"/>
      <c r="FQ343" s="59"/>
      <c r="FR343" s="59"/>
      <c r="FS343" s="59"/>
      <c r="FT343" s="59"/>
      <c r="FU343" s="59"/>
      <c r="FV343" s="59"/>
      <c r="FW343" s="59"/>
    </row>
    <row r="344" spans="1:179" ht="29.25" x14ac:dyDescent="0.25">
      <c r="A344" s="18">
        <v>1</v>
      </c>
      <c r="B344" s="18">
        <v>1</v>
      </c>
      <c r="C344" s="175" t="s">
        <v>262</v>
      </c>
      <c r="D344" s="27">
        <f>'1 уровень'!E2859</f>
        <v>12000</v>
      </c>
      <c r="E344" s="27">
        <f>'1 уровень'!F2859</f>
        <v>10000</v>
      </c>
      <c r="F344" s="27">
        <f>'1 уровень'!G2859</f>
        <v>7650</v>
      </c>
      <c r="G344" s="64">
        <f>'1 уровень'!H2859</f>
        <v>76.5</v>
      </c>
      <c r="H344" s="78">
        <f>'1 уровень'!I2859</f>
        <v>0</v>
      </c>
      <c r="I344" s="78">
        <f>'1 уровень'!J2859</f>
        <v>0</v>
      </c>
      <c r="J344" s="73">
        <f>'1 уровень'!K2859</f>
        <v>0</v>
      </c>
      <c r="K344" s="73">
        <f>'1 уровень'!L2859</f>
        <v>0</v>
      </c>
      <c r="L344" s="73">
        <f>'1 уровень'!M2859</f>
        <v>0</v>
      </c>
      <c r="M344" s="73">
        <f>'1 уровень'!N2859</f>
        <v>0</v>
      </c>
      <c r="N344" s="73">
        <f>'1 уровень'!O2859</f>
        <v>0</v>
      </c>
      <c r="O344" s="73">
        <f>'1 уровень'!P2859</f>
        <v>0</v>
      </c>
      <c r="P344" s="72">
        <f>'1 уровень'!Q2859</f>
        <v>0</v>
      </c>
      <c r="Q344" s="72">
        <f>'1 уровень'!R2859</f>
        <v>0</v>
      </c>
      <c r="R344" s="72">
        <f>'1 уровень'!S2859</f>
        <v>0</v>
      </c>
      <c r="S344" s="72">
        <f>'1 уровень'!T2859</f>
        <v>0</v>
      </c>
      <c r="T344" s="72">
        <f>'1 уровень'!U2859</f>
        <v>0</v>
      </c>
      <c r="U344" s="72">
        <f>'1 уровень'!V2859</f>
        <v>0</v>
      </c>
      <c r="V344" s="72">
        <f>'1 уровень'!W2859</f>
        <v>0</v>
      </c>
      <c r="W344" s="72">
        <f>'1 уровень'!X2859</f>
        <v>0</v>
      </c>
      <c r="X344" s="72">
        <f>'1 уровень'!Y2859</f>
        <v>0</v>
      </c>
      <c r="Y344" s="72">
        <f>'1 уровень'!Z2859</f>
        <v>0</v>
      </c>
      <c r="Z344" s="72">
        <f>'1 уровень'!AA2859</f>
        <v>0</v>
      </c>
      <c r="AA344" s="72">
        <f>'1 уровень'!AB2859</f>
        <v>0</v>
      </c>
      <c r="AB344" s="787">
        <f>'1 уровень'!AC2859</f>
        <v>0</v>
      </c>
      <c r="AC344" s="72">
        <f>'1 уровень'!AD2859</f>
        <v>0</v>
      </c>
      <c r="AD344" s="72">
        <f>'1 уровень'!AE2859</f>
        <v>0</v>
      </c>
      <c r="AE344" s="72">
        <f>'1 уровень'!AF2859</f>
        <v>0</v>
      </c>
      <c r="AF344" s="72">
        <f>'1 уровень'!AG2859</f>
        <v>0</v>
      </c>
      <c r="AG344" s="383">
        <f>'1 уровень'!AH2859</f>
        <v>0</v>
      </c>
      <c r="AH344" s="72"/>
      <c r="AI344" s="72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</row>
    <row r="345" spans="1:179" x14ac:dyDescent="0.25">
      <c r="A345" s="18">
        <v>1</v>
      </c>
      <c r="B345" s="18">
        <v>1</v>
      </c>
      <c r="C345" s="556" t="s">
        <v>134</v>
      </c>
      <c r="D345" s="27">
        <f>'1 уровень'!E2860</f>
        <v>127608.34285714287</v>
      </c>
      <c r="E345" s="27">
        <f>'1 уровень'!F2860</f>
        <v>106339.75238095238</v>
      </c>
      <c r="F345" s="27">
        <f>'1 уровень'!G2860</f>
        <v>77435.044047619042</v>
      </c>
      <c r="G345" s="64">
        <f>'1 уровень'!H2860</f>
        <v>72.818529584510514</v>
      </c>
      <c r="H345" s="78">
        <f>'1 уровень'!I2860</f>
        <v>0</v>
      </c>
      <c r="I345" s="78">
        <f>'1 уровень'!J2860</f>
        <v>0</v>
      </c>
      <c r="J345" s="73">
        <f>'1 уровень'!K2860</f>
        <v>0</v>
      </c>
      <c r="K345" s="73">
        <f>'1 уровень'!L2860</f>
        <v>0</v>
      </c>
      <c r="L345" s="73">
        <f>'1 уровень'!M2860</f>
        <v>0</v>
      </c>
      <c r="M345" s="73">
        <f>'1 уровень'!N2860</f>
        <v>0</v>
      </c>
      <c r="N345" s="73">
        <f>'1 уровень'!O2860</f>
        <v>0</v>
      </c>
      <c r="O345" s="73">
        <f>'1 уровень'!P2860</f>
        <v>0</v>
      </c>
      <c r="P345" s="72">
        <f>'1 уровень'!Q2860</f>
        <v>169795.70130999997</v>
      </c>
      <c r="Q345" s="72">
        <f>'1 уровень'!R2860</f>
        <v>169795.70130999997</v>
      </c>
      <c r="R345" s="72">
        <f>'1 уровень'!S2860</f>
        <v>169292.45779999997</v>
      </c>
      <c r="S345" s="72">
        <f>'1 уровень'!T2860</f>
        <v>169292.45779999997</v>
      </c>
      <c r="T345" s="72">
        <f>'1 уровень'!U2860</f>
        <v>169292.45779999997</v>
      </c>
      <c r="U345" s="72">
        <f>'1 уровень'!V2860</f>
        <v>169292.45779999997</v>
      </c>
      <c r="V345" s="72">
        <f>'1 уровень'!W2860</f>
        <v>169292.45779999997</v>
      </c>
      <c r="W345" s="72">
        <f>'1 уровень'!X2860</f>
        <v>169292.45779999997</v>
      </c>
      <c r="X345" s="72">
        <f>'1 уровень'!Y2860</f>
        <v>168182.20561999999</v>
      </c>
      <c r="Y345" s="72">
        <f>'1 уровень'!Z2860</f>
        <v>168182.20561999999</v>
      </c>
      <c r="Z345" s="72">
        <f>'1 уровень'!AA2860</f>
        <v>140538.69686033332</v>
      </c>
      <c r="AA345" s="72">
        <f>'1 уровень'!AB2860</f>
        <v>117669.62213</v>
      </c>
      <c r="AB345" s="787">
        <f>'1 уровень'!AC2860</f>
        <v>0</v>
      </c>
      <c r="AC345" s="72">
        <f>'1 уровень'!AD2860</f>
        <v>0</v>
      </c>
      <c r="AD345" s="72">
        <f>'1 уровень'!AE2860</f>
        <v>-22869.074730333326</v>
      </c>
      <c r="AE345" s="72">
        <f>'1 уровень'!AF2860</f>
        <v>-17.15699</v>
      </c>
      <c r="AF345" s="72">
        <f>'1 уровень'!AG2860</f>
        <v>-454.31187999999997</v>
      </c>
      <c r="AG345" s="383">
        <f>'1 уровень'!AH2860</f>
        <v>117215.31025000001</v>
      </c>
      <c r="AH345" s="72"/>
      <c r="AI345" s="72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  <c r="FP345" s="59"/>
      <c r="FQ345" s="59"/>
      <c r="FR345" s="59"/>
      <c r="FS345" s="59"/>
      <c r="FT345" s="59"/>
      <c r="FU345" s="59"/>
      <c r="FV345" s="59"/>
      <c r="FW345" s="59"/>
    </row>
    <row r="346" spans="1:179" x14ac:dyDescent="0.25">
      <c r="A346" s="18">
        <v>1</v>
      </c>
      <c r="B346" s="18">
        <v>1</v>
      </c>
      <c r="C346" s="211" t="s">
        <v>28</v>
      </c>
      <c r="D346" s="27">
        <f>'1 уровень'!E2861</f>
        <v>0</v>
      </c>
      <c r="E346" s="27">
        <f>'1 уровень'!F2861</f>
        <v>0</v>
      </c>
      <c r="F346" s="27">
        <f>'1 уровень'!G2861</f>
        <v>0</v>
      </c>
      <c r="G346" s="64">
        <f>'1 уровень'!H2861</f>
        <v>0</v>
      </c>
      <c r="H346" s="78">
        <f>'1 уровень'!I2861</f>
        <v>0</v>
      </c>
      <c r="I346" s="78">
        <f>'1 уровень'!J2861</f>
        <v>0</v>
      </c>
      <c r="J346" s="73">
        <f>'1 уровень'!K2861</f>
        <v>0</v>
      </c>
      <c r="K346" s="73">
        <f>'1 уровень'!L2861</f>
        <v>0</v>
      </c>
      <c r="L346" s="73">
        <f>'1 уровень'!M2861</f>
        <v>0</v>
      </c>
      <c r="M346" s="73">
        <f>'1 уровень'!N2861</f>
        <v>0</v>
      </c>
      <c r="N346" s="73">
        <f>'1 уровень'!O2861</f>
        <v>0</v>
      </c>
      <c r="O346" s="73">
        <f>'1 уровень'!P2861</f>
        <v>0</v>
      </c>
      <c r="P346" s="72">
        <f>'1 уровень'!Q2861</f>
        <v>0</v>
      </c>
      <c r="Q346" s="72">
        <f>'1 уровень'!R2861</f>
        <v>0</v>
      </c>
      <c r="R346" s="72">
        <f>'1 уровень'!S2861</f>
        <v>0</v>
      </c>
      <c r="S346" s="72">
        <f>'1 уровень'!T2861</f>
        <v>0</v>
      </c>
      <c r="T346" s="72">
        <f>'1 уровень'!U2861</f>
        <v>0</v>
      </c>
      <c r="U346" s="72">
        <f>'1 уровень'!V2861</f>
        <v>0</v>
      </c>
      <c r="V346" s="72">
        <f>'1 уровень'!W2861</f>
        <v>0</v>
      </c>
      <c r="W346" s="72">
        <f>'1 уровень'!X2861</f>
        <v>0</v>
      </c>
      <c r="X346" s="72">
        <f>'1 уровень'!Y2861</f>
        <v>0</v>
      </c>
      <c r="Y346" s="72">
        <f>'1 уровень'!Z2861</f>
        <v>0</v>
      </c>
      <c r="Z346" s="72">
        <f>'1 уровень'!AA2861</f>
        <v>0</v>
      </c>
      <c r="AA346" s="72">
        <f>'1 уровень'!AB2861</f>
        <v>0</v>
      </c>
      <c r="AB346" s="787">
        <f>'1 уровень'!AC2861</f>
        <v>0</v>
      </c>
      <c r="AC346" s="72">
        <f>'1 уровень'!AD2861</f>
        <v>0</v>
      </c>
      <c r="AD346" s="72">
        <f>'1 уровень'!AE2861</f>
        <v>0</v>
      </c>
      <c r="AE346" s="72">
        <f>'1 уровень'!AF2861</f>
        <v>0</v>
      </c>
      <c r="AF346" s="72">
        <f>'1 уровень'!AG2861</f>
        <v>0</v>
      </c>
      <c r="AG346" s="383">
        <f>'1 уровень'!AH2861</f>
        <v>0</v>
      </c>
      <c r="AH346" s="72" t="e">
        <f>AA346/Z346*100</f>
        <v>#DIV/0!</v>
      </c>
      <c r="AI346" s="72" t="e">
        <f>AG346/Z346*100</f>
        <v>#DIV/0!</v>
      </c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  <c r="FP346" s="59"/>
      <c r="FQ346" s="59"/>
      <c r="FR346" s="59"/>
      <c r="FS346" s="59"/>
      <c r="FT346" s="59"/>
      <c r="FU346" s="59"/>
      <c r="FV346" s="59"/>
      <c r="FW346" s="59"/>
    </row>
    <row r="347" spans="1:179" x14ac:dyDescent="0.25">
      <c r="A347" s="18">
        <v>1</v>
      </c>
      <c r="B347" s="18">
        <v>1</v>
      </c>
      <c r="C347" s="1816" t="s">
        <v>284</v>
      </c>
      <c r="D347" s="27">
        <f>'1 уровень'!E2862</f>
        <v>1151</v>
      </c>
      <c r="E347" s="27">
        <f>'1 уровень'!F2862</f>
        <v>959</v>
      </c>
      <c r="F347" s="27">
        <f>'1 уровень'!G2862</f>
        <v>895</v>
      </c>
      <c r="G347" s="64">
        <f>'1 уровень'!H2862</f>
        <v>93.326381647549525</v>
      </c>
      <c r="H347" s="78">
        <f>'1 уровень'!I2862</f>
        <v>7.5525629887054739</v>
      </c>
      <c r="I347" s="78">
        <f>'1 уровень'!J2862</f>
        <v>7.7206703910614527</v>
      </c>
      <c r="J347" s="73">
        <f>'1 уровень'!K2862</f>
        <v>8693</v>
      </c>
      <c r="K347" s="73">
        <f>'1 уровень'!L2862</f>
        <v>7245</v>
      </c>
      <c r="L347" s="73">
        <f>'1 уровень'!M2862</f>
        <v>6910</v>
      </c>
      <c r="M347" s="73">
        <f>'1 уровень'!N2862</f>
        <v>95.376121463077993</v>
      </c>
      <c r="N347" s="73">
        <f>'1 уровень'!O2862</f>
        <v>36</v>
      </c>
      <c r="O347" s="73">
        <f>'1 уровень'!P2862</f>
        <v>230.33333333333334</v>
      </c>
      <c r="P347" s="72">
        <f>'1 уровень'!Q2862</f>
        <v>0</v>
      </c>
      <c r="Q347" s="72">
        <f>'1 уровень'!R2862</f>
        <v>0</v>
      </c>
      <c r="R347" s="72">
        <f>'1 уровень'!S2862</f>
        <v>0</v>
      </c>
      <c r="S347" s="72">
        <f>'1 уровень'!T2862</f>
        <v>0</v>
      </c>
      <c r="T347" s="72">
        <f>'1 уровень'!U2862</f>
        <v>0</v>
      </c>
      <c r="U347" s="72">
        <f>'1 уровень'!V2862</f>
        <v>0</v>
      </c>
      <c r="V347" s="72">
        <f>'1 уровень'!W2862</f>
        <v>0</v>
      </c>
      <c r="W347" s="72">
        <f>'1 уровень'!X2862</f>
        <v>0</v>
      </c>
      <c r="X347" s="72">
        <f>'1 уровень'!Y2862</f>
        <v>0</v>
      </c>
      <c r="Y347" s="72">
        <f>'1 уровень'!Z2862</f>
        <v>0</v>
      </c>
      <c r="Z347" s="72">
        <f>'1 уровень'!AA2862</f>
        <v>0</v>
      </c>
      <c r="AA347" s="72">
        <f>'1 уровень'!AB2862</f>
        <v>0</v>
      </c>
      <c r="AB347" s="787">
        <f>'1 уровень'!AC2862</f>
        <v>0</v>
      </c>
      <c r="AC347" s="72">
        <f>'1 уровень'!AD2862</f>
        <v>0</v>
      </c>
      <c r="AD347" s="72">
        <f>'1 уровень'!AE2862</f>
        <v>0</v>
      </c>
      <c r="AE347" s="72">
        <f>'1 уровень'!AF2862</f>
        <v>0</v>
      </c>
      <c r="AF347" s="72">
        <f>'1 уровень'!AG2862</f>
        <v>0</v>
      </c>
      <c r="AG347" s="383">
        <f>'1 уровень'!AH2862</f>
        <v>0</v>
      </c>
      <c r="AH347" s="72" t="e">
        <f>AA347/Z347*100</f>
        <v>#DIV/0!</v>
      </c>
      <c r="AI347" s="72" t="e">
        <f>AG347/Z347*100</f>
        <v>#DIV/0!</v>
      </c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</row>
    <row r="348" spans="1:179" ht="29.25" x14ac:dyDescent="0.25">
      <c r="A348" s="18">
        <v>1</v>
      </c>
      <c r="B348" s="18">
        <v>1</v>
      </c>
      <c r="C348" s="722" t="s">
        <v>135</v>
      </c>
      <c r="D348" s="27">
        <f>'1 уровень'!E2863</f>
        <v>1151</v>
      </c>
      <c r="E348" s="27">
        <f>'1 уровень'!F2863</f>
        <v>959</v>
      </c>
      <c r="F348" s="27">
        <f>'1 уровень'!G2863</f>
        <v>895</v>
      </c>
      <c r="G348" s="64">
        <f>'1 уровень'!H2863</f>
        <v>93.326381647549525</v>
      </c>
      <c r="H348" s="78">
        <f>'1 уровень'!I2863</f>
        <v>7.5525629887054739</v>
      </c>
      <c r="I348" s="78">
        <f>'1 уровень'!J2863</f>
        <v>7.7206703910614527</v>
      </c>
      <c r="J348" s="73">
        <f>'1 уровень'!K2863</f>
        <v>8693</v>
      </c>
      <c r="K348" s="73">
        <f>'1 уровень'!L2863</f>
        <v>7245</v>
      </c>
      <c r="L348" s="73">
        <f>'1 уровень'!M2863</f>
        <v>6910</v>
      </c>
      <c r="M348" s="73">
        <f>'1 уровень'!N2863</f>
        <v>95.376121463077993</v>
      </c>
      <c r="N348" s="73">
        <f>'1 уровень'!O2863</f>
        <v>36</v>
      </c>
      <c r="O348" s="73">
        <f>'1 уровень'!P2863</f>
        <v>230.33333333333334</v>
      </c>
      <c r="P348" s="72">
        <f>'1 уровень'!Q2863</f>
        <v>15816.36771</v>
      </c>
      <c r="Q348" s="72">
        <f>'1 уровень'!R2863</f>
        <v>15816.36771</v>
      </c>
      <c r="R348" s="72">
        <f>'1 уровень'!S2863</f>
        <v>15774.495060000001</v>
      </c>
      <c r="S348" s="72">
        <f>'1 уровень'!T2863</f>
        <v>15774.495060000001</v>
      </c>
      <c r="T348" s="72">
        <f>'1 уровень'!U2863</f>
        <v>15774.495060000001</v>
      </c>
      <c r="U348" s="72">
        <f>'1 уровень'!V2863</f>
        <v>15774.495060000001</v>
      </c>
      <c r="V348" s="72">
        <f>'1 уровень'!W2863</f>
        <v>15774.495060000001</v>
      </c>
      <c r="W348" s="72">
        <f>'1 уровень'!X2863</f>
        <v>15774.495060000001</v>
      </c>
      <c r="X348" s="72">
        <f>'1 уровень'!Y2863</f>
        <v>15635.120359999999</v>
      </c>
      <c r="Y348" s="72">
        <f>'1 уровень'!Z2863</f>
        <v>15635.120359999999</v>
      </c>
      <c r="Z348" s="72">
        <f>'1 уровень'!AA2863</f>
        <v>13077.120954999999</v>
      </c>
      <c r="AA348" s="72">
        <f>'1 уровень'!AB2863</f>
        <v>13025.94996</v>
      </c>
      <c r="AB348" s="787">
        <f>'1 уровень'!AC2863</f>
        <v>0</v>
      </c>
      <c r="AC348" s="72">
        <f>'1 уровень'!AD2863</f>
        <v>0</v>
      </c>
      <c r="AD348" s="72">
        <f>'1 уровень'!AE2863</f>
        <v>-51.170994999998584</v>
      </c>
      <c r="AE348" s="72">
        <f>'1 уровень'!AF2863</f>
        <v>0</v>
      </c>
      <c r="AF348" s="72">
        <f>'1 уровень'!AG2863</f>
        <v>-102.80436999999999</v>
      </c>
      <c r="AG348" s="383">
        <f>'1 уровень'!AH2863</f>
        <v>12923.14559</v>
      </c>
      <c r="AH348" s="72"/>
      <c r="AI348" s="72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</row>
    <row r="349" spans="1:179" x14ac:dyDescent="0.25">
      <c r="A349" s="18">
        <v>1</v>
      </c>
      <c r="B349" s="18">
        <v>1</v>
      </c>
      <c r="C349" s="707" t="s">
        <v>197</v>
      </c>
      <c r="D349" s="27">
        <f>'1 уровень'!E2864</f>
        <v>3810</v>
      </c>
      <c r="E349" s="27">
        <f>'1 уровень'!F2864</f>
        <v>3175</v>
      </c>
      <c r="F349" s="27">
        <f>'1 уровень'!G2864</f>
        <v>3122</v>
      </c>
      <c r="G349" s="64">
        <f>'1 уровень'!H2864</f>
        <v>98.330708661417319</v>
      </c>
      <c r="H349" s="78">
        <f>'1 уровень'!I2864</f>
        <v>0</v>
      </c>
      <c r="I349" s="78">
        <f>'1 уровень'!J2864</f>
        <v>0</v>
      </c>
      <c r="J349" s="73">
        <f>'1 уровень'!K2864</f>
        <v>0</v>
      </c>
      <c r="K349" s="73">
        <f>'1 уровень'!L2864</f>
        <v>0</v>
      </c>
      <c r="L349" s="73">
        <f>'1 уровень'!M2864</f>
        <v>0</v>
      </c>
      <c r="M349" s="73">
        <f>'1 уровень'!N2864</f>
        <v>0</v>
      </c>
      <c r="N349" s="73">
        <f>'1 уровень'!O2864</f>
        <v>0</v>
      </c>
      <c r="O349" s="73">
        <f>'1 уровень'!P2864</f>
        <v>0</v>
      </c>
      <c r="P349" s="72">
        <f>'1 уровень'!Q2864</f>
        <v>0</v>
      </c>
      <c r="Q349" s="72">
        <f>'1 уровень'!R2864</f>
        <v>0</v>
      </c>
      <c r="R349" s="72">
        <f>'1 уровень'!S2864</f>
        <v>0</v>
      </c>
      <c r="S349" s="72">
        <f>'1 уровень'!T2864</f>
        <v>0</v>
      </c>
      <c r="T349" s="72">
        <f>'1 уровень'!U2864</f>
        <v>0</v>
      </c>
      <c r="U349" s="72">
        <f>'1 уровень'!V2864</f>
        <v>0</v>
      </c>
      <c r="V349" s="72">
        <f>'1 уровень'!W2864</f>
        <v>0</v>
      </c>
      <c r="W349" s="72">
        <f>'1 уровень'!X2864</f>
        <v>0</v>
      </c>
      <c r="X349" s="72">
        <f>'1 уровень'!Y2864</f>
        <v>0</v>
      </c>
      <c r="Y349" s="72">
        <f>'1 уровень'!Z2864</f>
        <v>0</v>
      </c>
      <c r="Z349" s="72">
        <f>'1 уровень'!AA2864</f>
        <v>0</v>
      </c>
      <c r="AA349" s="72">
        <f>'1 уровень'!AB2864</f>
        <v>0</v>
      </c>
      <c r="AB349" s="787">
        <f>'1 уровень'!AC2864</f>
        <v>0</v>
      </c>
      <c r="AC349" s="72">
        <f>'1 уровень'!AD2864</f>
        <v>0</v>
      </c>
      <c r="AD349" s="72">
        <f>'1 уровень'!AE2864</f>
        <v>0</v>
      </c>
      <c r="AE349" s="72">
        <f>'1 уровень'!AF2864</f>
        <v>0</v>
      </c>
      <c r="AF349" s="72">
        <f>'1 уровень'!AG2864</f>
        <v>0</v>
      </c>
      <c r="AG349" s="383">
        <f>'1 уровень'!AH2864</f>
        <v>0</v>
      </c>
      <c r="AH349" s="72"/>
      <c r="AI349" s="72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  <c r="FP349" s="59"/>
      <c r="FQ349" s="59"/>
      <c r="FR349" s="59"/>
      <c r="FS349" s="59"/>
      <c r="FT349" s="59"/>
      <c r="FU349" s="59"/>
      <c r="FV349" s="59"/>
      <c r="FW349" s="59"/>
    </row>
    <row r="350" spans="1:179" x14ac:dyDescent="0.25">
      <c r="A350" s="18">
        <v>1</v>
      </c>
      <c r="B350" s="18">
        <v>1</v>
      </c>
      <c r="C350" s="717" t="s">
        <v>198</v>
      </c>
      <c r="D350" s="27">
        <f>'1 уровень'!E2865</f>
        <v>3800</v>
      </c>
      <c r="E350" s="27">
        <f>'1 уровень'!F2865</f>
        <v>3167</v>
      </c>
      <c r="F350" s="27">
        <f>'1 уровень'!G2865</f>
        <v>3114</v>
      </c>
      <c r="G350" s="64">
        <f>'1 уровень'!H2865</f>
        <v>98.326491948215974</v>
      </c>
      <c r="H350" s="78">
        <f>'1 уровень'!I2865</f>
        <v>0</v>
      </c>
      <c r="I350" s="78">
        <f>'1 уровень'!J2865</f>
        <v>0</v>
      </c>
      <c r="J350" s="73">
        <f>'1 уровень'!K2865</f>
        <v>0</v>
      </c>
      <c r="K350" s="73">
        <f>'1 уровень'!L2865</f>
        <v>0</v>
      </c>
      <c r="L350" s="73">
        <f>'1 уровень'!M2865</f>
        <v>0</v>
      </c>
      <c r="M350" s="73">
        <f>'1 уровень'!N2865</f>
        <v>0</v>
      </c>
      <c r="N350" s="73">
        <f>'1 уровень'!O2865</f>
        <v>0</v>
      </c>
      <c r="O350" s="73">
        <f>'1 уровень'!P2865</f>
        <v>0</v>
      </c>
      <c r="P350" s="72">
        <f>'1 уровень'!Q2865</f>
        <v>0</v>
      </c>
      <c r="Q350" s="72">
        <f>'1 уровень'!R2865</f>
        <v>0</v>
      </c>
      <c r="R350" s="72">
        <f>'1 уровень'!S2865</f>
        <v>0</v>
      </c>
      <c r="S350" s="72">
        <f>'1 уровень'!T2865</f>
        <v>0</v>
      </c>
      <c r="T350" s="72">
        <f>'1 уровень'!U2865</f>
        <v>0</v>
      </c>
      <c r="U350" s="72">
        <f>'1 уровень'!V2865</f>
        <v>0</v>
      </c>
      <c r="V350" s="72">
        <f>'1 уровень'!W2865</f>
        <v>0</v>
      </c>
      <c r="W350" s="72">
        <f>'1 уровень'!X2865</f>
        <v>0</v>
      </c>
      <c r="X350" s="72">
        <f>'1 уровень'!Y2865</f>
        <v>0</v>
      </c>
      <c r="Y350" s="72">
        <f>'1 уровень'!Z2865</f>
        <v>0</v>
      </c>
      <c r="Z350" s="72">
        <f>'1 уровень'!AA2865</f>
        <v>0</v>
      </c>
      <c r="AA350" s="72">
        <f>'1 уровень'!AB2865</f>
        <v>0</v>
      </c>
      <c r="AB350" s="787">
        <f>'1 уровень'!AC2865</f>
        <v>0</v>
      </c>
      <c r="AC350" s="72">
        <f>'1 уровень'!AD2865</f>
        <v>0</v>
      </c>
      <c r="AD350" s="72">
        <f>'1 уровень'!AE2865</f>
        <v>0</v>
      </c>
      <c r="AE350" s="72">
        <f>'1 уровень'!AF2865</f>
        <v>0</v>
      </c>
      <c r="AF350" s="72">
        <f>'1 уровень'!AG2865</f>
        <v>0</v>
      </c>
      <c r="AG350" s="383">
        <f>'1 уровень'!AH2865</f>
        <v>0</v>
      </c>
      <c r="AH350" s="72" t="e">
        <f>AA350/Z350*100</f>
        <v>#DIV/0!</v>
      </c>
      <c r="AI350" s="72" t="e">
        <f>AG350/Z350*100</f>
        <v>#DIV/0!</v>
      </c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</row>
    <row r="351" spans="1:179" ht="30" x14ac:dyDescent="0.25">
      <c r="A351" s="18">
        <v>1</v>
      </c>
      <c r="B351" s="18">
        <v>1</v>
      </c>
      <c r="C351" s="721" t="s">
        <v>199</v>
      </c>
      <c r="D351" s="27">
        <f>'1 уровень'!E2866</f>
        <v>10</v>
      </c>
      <c r="E351" s="27">
        <f>'1 уровень'!F2866</f>
        <v>8</v>
      </c>
      <c r="F351" s="27">
        <f>'1 уровень'!G2866</f>
        <v>8</v>
      </c>
      <c r="G351" s="64">
        <f>'1 уровень'!H2866</f>
        <v>100</v>
      </c>
      <c r="H351" s="78">
        <f>'1 уровень'!I2866</f>
        <v>0</v>
      </c>
      <c r="I351" s="78">
        <f>'1 уровень'!J2866</f>
        <v>0</v>
      </c>
      <c r="J351" s="73">
        <f>'1 уровень'!K2866</f>
        <v>0</v>
      </c>
      <c r="K351" s="73">
        <f>'1 уровень'!L2866</f>
        <v>0</v>
      </c>
      <c r="L351" s="73">
        <f>'1 уровень'!M2866</f>
        <v>0</v>
      </c>
      <c r="M351" s="73">
        <f>'1 уровень'!N2866</f>
        <v>0</v>
      </c>
      <c r="N351" s="73">
        <f>'1 уровень'!O2866</f>
        <v>0</v>
      </c>
      <c r="O351" s="73">
        <f>'1 уровень'!P2866</f>
        <v>0</v>
      </c>
      <c r="P351" s="72">
        <f>'1 уровень'!Q2866</f>
        <v>0</v>
      </c>
      <c r="Q351" s="72">
        <f>'1 уровень'!R2866</f>
        <v>0</v>
      </c>
      <c r="R351" s="72">
        <f>'1 уровень'!S2866</f>
        <v>0</v>
      </c>
      <c r="S351" s="72">
        <f>'1 уровень'!T2866</f>
        <v>0</v>
      </c>
      <c r="T351" s="72">
        <f>'1 уровень'!U2866</f>
        <v>0</v>
      </c>
      <c r="U351" s="72">
        <f>'1 уровень'!V2866</f>
        <v>0</v>
      </c>
      <c r="V351" s="72">
        <f>'1 уровень'!W2866</f>
        <v>0</v>
      </c>
      <c r="W351" s="72">
        <f>'1 уровень'!X2866</f>
        <v>0</v>
      </c>
      <c r="X351" s="72">
        <f>'1 уровень'!Y2866</f>
        <v>0</v>
      </c>
      <c r="Y351" s="72">
        <f>'1 уровень'!Z2866</f>
        <v>0</v>
      </c>
      <c r="Z351" s="72">
        <f>'1 уровень'!AA2866</f>
        <v>0</v>
      </c>
      <c r="AA351" s="72">
        <f>'1 уровень'!AB2866</f>
        <v>0</v>
      </c>
      <c r="AB351" s="787">
        <f>'1 уровень'!AC2866</f>
        <v>0</v>
      </c>
      <c r="AC351" s="72">
        <f>'1 уровень'!AD2866</f>
        <v>0</v>
      </c>
      <c r="AD351" s="72">
        <f>'1 уровень'!AE2866</f>
        <v>0</v>
      </c>
      <c r="AE351" s="72">
        <f>'1 уровень'!AF2866</f>
        <v>0</v>
      </c>
      <c r="AF351" s="72">
        <f>'1 уровень'!AG2866</f>
        <v>0</v>
      </c>
      <c r="AG351" s="383">
        <f>'1 уровень'!AH2866</f>
        <v>0</v>
      </c>
      <c r="AH351" s="72"/>
      <c r="AI351" s="72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  <c r="FP351" s="59"/>
      <c r="FQ351" s="59"/>
      <c r="FR351" s="59"/>
      <c r="FS351" s="59"/>
      <c r="FT351" s="59"/>
      <c r="FU351" s="59"/>
      <c r="FV351" s="59"/>
      <c r="FW351" s="59"/>
    </row>
    <row r="352" spans="1:179" ht="15.75" thickBot="1" x14ac:dyDescent="0.3">
      <c r="A352" s="18">
        <v>1</v>
      </c>
      <c r="B352" s="18">
        <v>1</v>
      </c>
      <c r="C352" s="1737" t="s">
        <v>204</v>
      </c>
      <c r="D352" s="27">
        <f>'1 уровень'!E2867</f>
        <v>3810</v>
      </c>
      <c r="E352" s="27">
        <f>'1 уровень'!F2867</f>
        <v>3175</v>
      </c>
      <c r="F352" s="27">
        <f>'1 уровень'!G2867</f>
        <v>3122</v>
      </c>
      <c r="G352" s="64">
        <f>'1 уровень'!H2867</f>
        <v>98.330708661417319</v>
      </c>
      <c r="H352" s="78">
        <f>'1 уровень'!I2867</f>
        <v>0</v>
      </c>
      <c r="I352" s="78">
        <f>'1 уровень'!J2867</f>
        <v>0</v>
      </c>
      <c r="J352" s="73">
        <f>'1 уровень'!K2867</f>
        <v>0</v>
      </c>
      <c r="K352" s="73">
        <f>'1 уровень'!L2867</f>
        <v>0</v>
      </c>
      <c r="L352" s="73">
        <f>'1 уровень'!M2867</f>
        <v>0</v>
      </c>
      <c r="M352" s="73">
        <f>'1 уровень'!N2867</f>
        <v>0</v>
      </c>
      <c r="N352" s="73">
        <f>'1 уровень'!O2867</f>
        <v>0</v>
      </c>
      <c r="O352" s="73">
        <f>'1 уровень'!P2867</f>
        <v>0</v>
      </c>
      <c r="P352" s="72">
        <f>'1 уровень'!Q2867</f>
        <v>29540.405759999998</v>
      </c>
      <c r="Q352" s="72">
        <f>'1 уровень'!R2867</f>
        <v>29540.405759999998</v>
      </c>
      <c r="R352" s="72">
        <f>'1 уровень'!S2867</f>
        <v>29540.405759999998</v>
      </c>
      <c r="S352" s="72">
        <f>'1 уровень'!T2867</f>
        <v>29540.405759999998</v>
      </c>
      <c r="T352" s="72">
        <f>'1 уровень'!U2867</f>
        <v>29540.405759999998</v>
      </c>
      <c r="U352" s="72">
        <f>'1 уровень'!V2867</f>
        <v>29540.405759999998</v>
      </c>
      <c r="V352" s="72">
        <f>'1 уровень'!W2867</f>
        <v>29540.405759999998</v>
      </c>
      <c r="W352" s="72">
        <f>'1 уровень'!X2867</f>
        <v>29540.405759999998</v>
      </c>
      <c r="X352" s="72">
        <f>'1 уровень'!Y2867</f>
        <v>29540.405759999998</v>
      </c>
      <c r="Y352" s="72">
        <f>'1 уровень'!Z2867</f>
        <v>29540.405759999998</v>
      </c>
      <c r="Z352" s="72">
        <f>'1 уровень'!AA2867</f>
        <v>24617.004799999999</v>
      </c>
      <c r="AA352" s="72">
        <f>'1 уровень'!AB2867</f>
        <v>24501.00995</v>
      </c>
      <c r="AB352" s="787">
        <f>'1 уровень'!AC2867</f>
        <v>0</v>
      </c>
      <c r="AC352" s="72">
        <f>'1 уровень'!AD2867</f>
        <v>0</v>
      </c>
      <c r="AD352" s="72">
        <f>'1 уровень'!AE2867</f>
        <v>-115.99484999999913</v>
      </c>
      <c r="AE352" s="72">
        <f>'1 уровень'!AF2867</f>
        <v>0</v>
      </c>
      <c r="AF352" s="72">
        <f>'1 уровень'!AG2867</f>
        <v>-36.346669999999996</v>
      </c>
      <c r="AG352" s="383">
        <f>'1 уровень'!AH2867</f>
        <v>24464.663280000001</v>
      </c>
      <c r="AH352" s="72"/>
      <c r="AI352" s="72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  <c r="BA352" s="59"/>
      <c r="BB352" s="59"/>
      <c r="BC352" s="59"/>
      <c r="BD352" s="59"/>
      <c r="BE352" s="59"/>
      <c r="BF352" s="59"/>
      <c r="BG352" s="59"/>
      <c r="BH352" s="59"/>
      <c r="BI352" s="59"/>
      <c r="BJ352" s="59"/>
      <c r="BK352" s="59"/>
      <c r="BL352" s="59"/>
      <c r="BM352" s="59"/>
      <c r="BN352" s="59"/>
      <c r="BO352" s="59"/>
      <c r="BP352" s="59"/>
      <c r="BQ352" s="59"/>
      <c r="BR352" s="59"/>
      <c r="BS352" s="59"/>
      <c r="BT352" s="59"/>
      <c r="BU352" s="59"/>
      <c r="BV352" s="59"/>
      <c r="BW352" s="59"/>
      <c r="BX352" s="59"/>
      <c r="BY352" s="59"/>
      <c r="BZ352" s="59"/>
      <c r="CA352" s="59"/>
      <c r="CB352" s="59"/>
      <c r="CC352" s="59"/>
      <c r="CD352" s="59"/>
      <c r="CE352" s="59"/>
      <c r="CF352" s="59"/>
      <c r="CG352" s="59"/>
      <c r="CH352" s="59"/>
      <c r="CI352" s="59"/>
      <c r="CJ352" s="59"/>
      <c r="CK352" s="59"/>
      <c r="CL352" s="59"/>
      <c r="CM352" s="59"/>
      <c r="CN352" s="59"/>
      <c r="CO352" s="59"/>
      <c r="CP352" s="59"/>
      <c r="CQ352" s="59"/>
      <c r="CR352" s="59"/>
      <c r="CS352" s="59"/>
      <c r="CT352" s="59"/>
      <c r="CU352" s="59"/>
      <c r="CV352" s="59"/>
      <c r="CW352" s="59"/>
      <c r="CX352" s="59"/>
      <c r="CY352" s="59"/>
      <c r="CZ352" s="59"/>
      <c r="DA352" s="59"/>
      <c r="DB352" s="59"/>
      <c r="DC352" s="59"/>
      <c r="DD352" s="59"/>
      <c r="DE352" s="59"/>
      <c r="DF352" s="59"/>
      <c r="DG352" s="59"/>
      <c r="DH352" s="59"/>
      <c r="DI352" s="59"/>
      <c r="DJ352" s="59"/>
      <c r="DK352" s="59"/>
      <c r="DL352" s="59"/>
      <c r="DM352" s="59"/>
      <c r="DN352" s="59"/>
      <c r="DO352" s="59"/>
      <c r="DP352" s="59"/>
      <c r="DQ352" s="59"/>
      <c r="DR352" s="59"/>
      <c r="DS352" s="59"/>
      <c r="DT352" s="59"/>
      <c r="DU352" s="59"/>
      <c r="DV352" s="59"/>
      <c r="DW352" s="59"/>
      <c r="DX352" s="59"/>
      <c r="DY352" s="59"/>
      <c r="DZ352" s="59"/>
      <c r="EA352" s="59"/>
      <c r="EB352" s="59"/>
      <c r="EC352" s="59"/>
      <c r="ED352" s="59"/>
      <c r="EE352" s="59"/>
      <c r="EF352" s="59"/>
      <c r="EG352" s="59"/>
      <c r="EH352" s="59"/>
      <c r="EI352" s="59"/>
      <c r="EJ352" s="59"/>
      <c r="EK352" s="59"/>
      <c r="EL352" s="59"/>
      <c r="EM352" s="59"/>
      <c r="EN352" s="59"/>
      <c r="EO352" s="59"/>
      <c r="EP352" s="59"/>
      <c r="EQ352" s="59"/>
      <c r="ER352" s="59"/>
      <c r="ES352" s="59"/>
      <c r="ET352" s="59"/>
      <c r="EU352" s="59"/>
      <c r="EV352" s="59"/>
      <c r="EW352" s="59"/>
      <c r="EX352" s="59"/>
      <c r="EY352" s="59"/>
      <c r="EZ352" s="59"/>
      <c r="FA352" s="59"/>
      <c r="FB352" s="59"/>
      <c r="FC352" s="59"/>
      <c r="FD352" s="59"/>
      <c r="FE352" s="59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  <c r="FP352" s="59"/>
      <c r="FQ352" s="59"/>
      <c r="FR352" s="59"/>
      <c r="FS352" s="59"/>
      <c r="FT352" s="59"/>
      <c r="FU352" s="59"/>
      <c r="FV352" s="59"/>
      <c r="FW352" s="59"/>
    </row>
    <row r="353" spans="1:179" s="59" customFormat="1" x14ac:dyDescent="0.25">
      <c r="A353" s="18">
        <v>1</v>
      </c>
      <c r="B353" s="18">
        <v>1</v>
      </c>
      <c r="C353" s="6" t="s">
        <v>96</v>
      </c>
      <c r="D353" s="86"/>
      <c r="E353" s="86"/>
      <c r="F353" s="86"/>
      <c r="G353" s="87"/>
      <c r="H353" s="81"/>
      <c r="I353" s="81"/>
      <c r="J353" s="88"/>
      <c r="K353" s="88"/>
      <c r="L353" s="88"/>
      <c r="M353" s="88"/>
      <c r="N353" s="88"/>
      <c r="O353" s="88"/>
      <c r="P353" s="386">
        <f t="shared" ref="P353:AG353" si="30">P354-P355-P415-P418-P423</f>
        <v>6.5483618527650833E-11</v>
      </c>
      <c r="Q353" s="386">
        <f t="shared" si="30"/>
        <v>6.5483618527650833E-11</v>
      </c>
      <c r="R353" s="386">
        <f t="shared" si="30"/>
        <v>0</v>
      </c>
      <c r="S353" s="386">
        <f t="shared" si="30"/>
        <v>0</v>
      </c>
      <c r="T353" s="386">
        <f t="shared" ref="T353:U353" si="31">T354-T355-T415-T418-T423</f>
        <v>0</v>
      </c>
      <c r="U353" s="386">
        <f t="shared" si="31"/>
        <v>0</v>
      </c>
      <c r="V353" s="386">
        <f t="shared" ref="V353:W353" si="32">V354-V355-V415-V418-V423</f>
        <v>0</v>
      </c>
      <c r="W353" s="386">
        <f t="shared" si="32"/>
        <v>0</v>
      </c>
      <c r="X353" s="386">
        <f t="shared" ref="X353:Y353" si="33">X354-X355-X415-X418-X423</f>
        <v>7.2759576141834259E-11</v>
      </c>
      <c r="Y353" s="386">
        <f t="shared" si="33"/>
        <v>0</v>
      </c>
      <c r="Z353" s="386">
        <f t="shared" si="30"/>
        <v>0</v>
      </c>
      <c r="AA353" s="386">
        <f t="shared" si="30"/>
        <v>0</v>
      </c>
      <c r="AB353" s="789">
        <f t="shared" si="30"/>
        <v>0</v>
      </c>
      <c r="AC353" s="386">
        <f t="shared" si="30"/>
        <v>1.1368683772161603E-13</v>
      </c>
      <c r="AD353" s="386">
        <f t="shared" si="30"/>
        <v>-1.8189894035458565E-12</v>
      </c>
      <c r="AE353" s="386">
        <f t="shared" si="30"/>
        <v>0</v>
      </c>
      <c r="AF353" s="386">
        <f t="shared" si="30"/>
        <v>2.2026824808563106E-13</v>
      </c>
      <c r="AG353" s="386">
        <f t="shared" si="30"/>
        <v>0</v>
      </c>
      <c r="AH353" s="386"/>
      <c r="AI353" s="386"/>
    </row>
    <row r="354" spans="1:179" s="59" customFormat="1" x14ac:dyDescent="0.25">
      <c r="A354" s="18">
        <v>1</v>
      </c>
      <c r="B354" s="18">
        <v>1</v>
      </c>
      <c r="C354" s="12" t="s">
        <v>92</v>
      </c>
      <c r="D354" s="60">
        <f>'2 уровень'!F1127</f>
        <v>0</v>
      </c>
      <c r="E354" s="60">
        <f>'2 уровень'!G1127</f>
        <v>0</v>
      </c>
      <c r="F354" s="60">
        <f>'2 уровень'!H1127</f>
        <v>0</v>
      </c>
      <c r="G354" s="71">
        <f>'2 уровень'!I1127</f>
        <v>0</v>
      </c>
      <c r="H354" s="72">
        <f>'2 уровень'!J1127</f>
        <v>0</v>
      </c>
      <c r="I354" s="72">
        <f>'2 уровень'!K1127</f>
        <v>0</v>
      </c>
      <c r="J354" s="176">
        <f>'2 уровень'!L1127</f>
        <v>0</v>
      </c>
      <c r="K354" s="176">
        <f>'2 уровень'!M1127</f>
        <v>0</v>
      </c>
      <c r="L354" s="176">
        <f>'2 уровень'!N1127</f>
        <v>0</v>
      </c>
      <c r="M354" s="176">
        <f>'2 уровень'!O1127</f>
        <v>0</v>
      </c>
      <c r="N354" s="176">
        <f>'2 уровень'!P1127</f>
        <v>0</v>
      </c>
      <c r="O354" s="176">
        <f>'2 уровень'!Q1127</f>
        <v>0</v>
      </c>
      <c r="P354" s="72">
        <f>'2 уровень'!R1127</f>
        <v>539085.71468312014</v>
      </c>
      <c r="Q354" s="72">
        <f>'2 уровень'!S1127</f>
        <v>539085.71468312014</v>
      </c>
      <c r="R354" s="72">
        <f>'2 уровень'!T1127</f>
        <v>561306.87520481192</v>
      </c>
      <c r="S354" s="72">
        <f>'2 уровень'!U1127</f>
        <v>561306.87520481192</v>
      </c>
      <c r="T354" s="72">
        <f>'2 уровень'!V1127</f>
        <v>561306.87520481192</v>
      </c>
      <c r="U354" s="72">
        <f>'2 уровень'!W1127</f>
        <v>561306.87520481192</v>
      </c>
      <c r="V354" s="72">
        <f>'2 уровень'!X1127</f>
        <v>561306.87520481192</v>
      </c>
      <c r="W354" s="72">
        <f>'2 уровень'!Y1127</f>
        <v>562349.64244730794</v>
      </c>
      <c r="X354" s="72">
        <f>'2 уровень'!Z1127</f>
        <v>562286.06053730799</v>
      </c>
      <c r="Y354" s="72">
        <f>'2 уровень'!AA1127</f>
        <v>568639.63308393641</v>
      </c>
      <c r="Z354" s="72">
        <f>'2 уровень'!AB1127</f>
        <v>469726.75089266058</v>
      </c>
      <c r="AA354" s="72">
        <f>'2 уровень'!AC1127</f>
        <v>471135.84173000004</v>
      </c>
      <c r="AB354" s="787">
        <f>'2 уровень'!AD1127</f>
        <v>0</v>
      </c>
      <c r="AC354" s="72">
        <f>'2 уровень'!AE1127</f>
        <v>-586.58889000000011</v>
      </c>
      <c r="AD354" s="72">
        <f>'2 уровень'!AF1127</f>
        <v>1409.0908373394095</v>
      </c>
      <c r="AE354" s="72">
        <f>'2 уровень'!AG1127</f>
        <v>-119.05112000000001</v>
      </c>
      <c r="AF354" s="72">
        <f>'2 уровень'!AH1127</f>
        <v>-3494.6922500000001</v>
      </c>
      <c r="AG354" s="383">
        <f>'2 уровень'!AI1127</f>
        <v>467054.56058999995</v>
      </c>
      <c r="AH354" s="72">
        <f>AA354/Z354*100</f>
        <v>100.29998096439294</v>
      </c>
      <c r="AI354" s="72">
        <f>AG354/Z354*100</f>
        <v>99.431118134621371</v>
      </c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</row>
    <row r="355" spans="1:179" x14ac:dyDescent="0.25">
      <c r="A355" s="18">
        <v>1</v>
      </c>
      <c r="B355" s="18">
        <v>1</v>
      </c>
      <c r="C355" s="1984" t="s">
        <v>77</v>
      </c>
      <c r="D355" s="27">
        <f>'2 уровень'!F1128</f>
        <v>3898</v>
      </c>
      <c r="E355" s="27">
        <f>'2 уровень'!G1128</f>
        <v>3248.333333333333</v>
      </c>
      <c r="F355" s="27">
        <f>'2 уровень'!H1128</f>
        <v>3186</v>
      </c>
      <c r="G355" s="64">
        <f>'2 уровень'!I1128</f>
        <v>98.08106721395589</v>
      </c>
      <c r="H355" s="78">
        <f>'2 уровень'!J1128</f>
        <v>8.5536172396100572</v>
      </c>
      <c r="I355" s="78">
        <f>'2 уровень'!K1128</f>
        <v>7.5524168236032647</v>
      </c>
      <c r="J355" s="25">
        <f>'2 уровень'!L1128</f>
        <v>33342</v>
      </c>
      <c r="K355" s="25">
        <f>'2 уровень'!M1128</f>
        <v>27785</v>
      </c>
      <c r="L355" s="25">
        <f>'2 уровень'!N1128</f>
        <v>24062</v>
      </c>
      <c r="M355" s="25">
        <f>'2 уровень'!O1128</f>
        <v>86.600683822206221</v>
      </c>
      <c r="N355" s="25">
        <f>'2 уровень'!P1128</f>
        <v>107</v>
      </c>
      <c r="O355" s="25">
        <f>'2 уровень'!Q1128</f>
        <v>269.85420560747662</v>
      </c>
      <c r="P355" s="78">
        <f>'2 уровень'!R1128</f>
        <v>136996.46298911999</v>
      </c>
      <c r="Q355" s="78">
        <f>'2 уровень'!S1128</f>
        <v>136996.46298911999</v>
      </c>
      <c r="R355" s="78">
        <f>'2 уровень'!T1128</f>
        <v>172039.75489072868</v>
      </c>
      <c r="S355" s="78">
        <f>'2 уровень'!U1128</f>
        <v>172039.75489072868</v>
      </c>
      <c r="T355" s="78">
        <f>'2 уровень'!V1128</f>
        <v>172039.75489072868</v>
      </c>
      <c r="U355" s="78">
        <f>'2 уровень'!W1128</f>
        <v>172039.75489072868</v>
      </c>
      <c r="V355" s="78">
        <f>'2 уровень'!X1128</f>
        <v>172039.75489072868</v>
      </c>
      <c r="W355" s="78">
        <f>'2 уровень'!Y1128</f>
        <v>173082.5221332247</v>
      </c>
      <c r="X355" s="78">
        <f>'2 уровень'!Z1128</f>
        <v>173082.5221332247</v>
      </c>
      <c r="Y355" s="78">
        <f>'2 уровень'!AA1128</f>
        <v>179436.09467985318</v>
      </c>
      <c r="Z355" s="78">
        <f>'2 уровень'!AB1128</f>
        <v>144941.87053992736</v>
      </c>
      <c r="AA355" s="78">
        <f>'2 уровень'!AC1128</f>
        <v>159961.63871</v>
      </c>
      <c r="AB355" s="790">
        <f>'2 уровень'!AD1128</f>
        <v>0</v>
      </c>
      <c r="AC355" s="78">
        <f>'2 уровень'!AE1128</f>
        <v>-1333.7436900000002</v>
      </c>
      <c r="AD355" s="78">
        <f>'2 уровень'!AF1128</f>
        <v>15019.768170072621</v>
      </c>
      <c r="AE355" s="78">
        <f>'2 уровень'!AG1128</f>
        <v>-82.233879999999999</v>
      </c>
      <c r="AF355" s="78">
        <f>'2 уровень'!AH1128</f>
        <v>-2442.2715200000002</v>
      </c>
      <c r="AG355" s="387">
        <f>'2 уровень'!AI1128</f>
        <v>156185.62349999999</v>
      </c>
      <c r="AH355" s="78">
        <f>AA355/Z355*100</f>
        <v>110.36261510502247</v>
      </c>
      <c r="AI355" s="78">
        <f>AG355/Z355*100</f>
        <v>107.75742228121396</v>
      </c>
    </row>
    <row r="356" spans="1:179" x14ac:dyDescent="0.25">
      <c r="C356" s="1984" t="s">
        <v>178</v>
      </c>
      <c r="D356" s="27">
        <f>'2 уровень'!F1129</f>
        <v>10</v>
      </c>
      <c r="E356" s="27">
        <f>'2 уровень'!G1129</f>
        <v>8.3333333333333339</v>
      </c>
      <c r="F356" s="27">
        <f>'2 уровень'!H1129</f>
        <v>2</v>
      </c>
      <c r="G356" s="64">
        <f>'2 уровень'!I1129</f>
        <v>24</v>
      </c>
      <c r="H356" s="78">
        <f>'2 уровень'!J1129</f>
        <v>12.5</v>
      </c>
      <c r="I356" s="78">
        <f>'2 уровень'!K1129</f>
        <v>17</v>
      </c>
      <c r="J356" s="25">
        <f>'2 уровень'!L1129</f>
        <v>125</v>
      </c>
      <c r="K356" s="25">
        <f>'2 уровень'!M1129</f>
        <v>104</v>
      </c>
      <c r="L356" s="25">
        <f>'2 уровень'!N1129</f>
        <v>34</v>
      </c>
      <c r="M356" s="25">
        <f>'2 уровень'!O1129</f>
        <v>32.692307692307693</v>
      </c>
      <c r="N356" s="25">
        <f>'2 уровень'!P1129</f>
        <v>0</v>
      </c>
      <c r="O356" s="25" t="e">
        <f>'2 уровень'!Q1129</f>
        <v>#DIV/0!</v>
      </c>
      <c r="P356" s="78">
        <f>'2 уровень'!R1129</f>
        <v>575.85199999999998</v>
      </c>
      <c r="Q356" s="78">
        <f>'2 уровень'!S1129</f>
        <v>575.85199999999998</v>
      </c>
      <c r="R356" s="78">
        <f>'2 уровень'!T1129</f>
        <v>662.84500000000003</v>
      </c>
      <c r="S356" s="78">
        <f>'2 уровень'!U1129</f>
        <v>662.84500000000003</v>
      </c>
      <c r="T356" s="78">
        <f>'2 уровень'!V1129</f>
        <v>662.84500000000003</v>
      </c>
      <c r="U356" s="78">
        <f>'2 уровень'!W1129</f>
        <v>662.84500000000003</v>
      </c>
      <c r="V356" s="78">
        <f>'2 уровень'!X1129</f>
        <v>662.84500000000003</v>
      </c>
      <c r="W356" s="78">
        <f>'2 уровень'!Y1129</f>
        <v>662.84500000000003</v>
      </c>
      <c r="X356" s="78">
        <f>'2 уровень'!Z1129</f>
        <v>662.84500000000003</v>
      </c>
      <c r="Y356" s="78">
        <f>'2 уровень'!AA1129</f>
        <v>662.84500000000003</v>
      </c>
      <c r="Z356" s="78">
        <f>'2 уровень'!AB1129</f>
        <v>549.47106666666662</v>
      </c>
      <c r="AA356" s="78">
        <f>'2 уровень'!AC1129</f>
        <v>338.12104000000005</v>
      </c>
      <c r="AB356" s="790">
        <f>'2 уровень'!AD1129</f>
        <v>0</v>
      </c>
      <c r="AC356" s="78">
        <f>'2 уровень'!AE1129</f>
        <v>0</v>
      </c>
      <c r="AD356" s="78">
        <f>'2 уровень'!AF1129</f>
        <v>-211.35002666666657</v>
      </c>
      <c r="AE356" s="78">
        <f>'2 уровень'!AG1129</f>
        <v>0</v>
      </c>
      <c r="AF356" s="78">
        <f>'2 уровень'!AH1129</f>
        <v>0</v>
      </c>
      <c r="AG356" s="387">
        <f>'2 уровень'!AI1129</f>
        <v>338.12104000000005</v>
      </c>
      <c r="AH356" s="78">
        <f>AA356/Z356*100</f>
        <v>61.535731453739892</v>
      </c>
      <c r="AI356" s="78"/>
    </row>
    <row r="357" spans="1:179" x14ac:dyDescent="0.25">
      <c r="A357" s="18">
        <v>1</v>
      </c>
      <c r="B357" s="18">
        <v>1</v>
      </c>
      <c r="C357" s="2366" t="s">
        <v>14</v>
      </c>
      <c r="D357" s="27">
        <f>'2 уровень'!F1130</f>
        <v>0</v>
      </c>
      <c r="E357" s="27">
        <f>'2 уровень'!G1130</f>
        <v>0</v>
      </c>
      <c r="F357" s="27">
        <f>'2 уровень'!H1130</f>
        <v>0</v>
      </c>
      <c r="G357" s="64">
        <f>'2 уровень'!I1130</f>
        <v>0</v>
      </c>
      <c r="H357" s="78">
        <f>'2 уровень'!J1130</f>
        <v>0</v>
      </c>
      <c r="I357" s="78">
        <f>'2 уровень'!K1130</f>
        <v>0</v>
      </c>
      <c r="J357" s="25">
        <f>'2 уровень'!L1130</f>
        <v>0</v>
      </c>
      <c r="K357" s="25">
        <f>'2 уровень'!M1130</f>
        <v>0</v>
      </c>
      <c r="L357" s="25">
        <f>'2 уровень'!N1130</f>
        <v>0</v>
      </c>
      <c r="M357" s="25">
        <f>'2 уровень'!O1130</f>
        <v>0</v>
      </c>
      <c r="N357" s="25">
        <f>'2 уровень'!P1130</f>
        <v>0</v>
      </c>
      <c r="O357" s="25">
        <f>'2 уровень'!Q1130</f>
        <v>0</v>
      </c>
      <c r="P357" s="78">
        <f>'2 уровень'!R1130</f>
        <v>0</v>
      </c>
      <c r="Q357" s="78">
        <f>'2 уровень'!S1130</f>
        <v>0</v>
      </c>
      <c r="R357" s="78">
        <f>'2 уровень'!T1130</f>
        <v>0</v>
      </c>
      <c r="S357" s="78">
        <f>'2 уровень'!U1130</f>
        <v>0</v>
      </c>
      <c r="T357" s="78">
        <f>'2 уровень'!V1130</f>
        <v>0</v>
      </c>
      <c r="U357" s="78">
        <f>'2 уровень'!W1130</f>
        <v>0</v>
      </c>
      <c r="V357" s="78">
        <f>'2 уровень'!X1130</f>
        <v>0</v>
      </c>
      <c r="W357" s="78">
        <f>'2 уровень'!Y1130</f>
        <v>0</v>
      </c>
      <c r="X357" s="78">
        <f>'2 уровень'!Z1130</f>
        <v>0</v>
      </c>
      <c r="Y357" s="78">
        <f>'2 уровень'!AA1130</f>
        <v>0</v>
      </c>
      <c r="Z357" s="78">
        <f>'2 уровень'!AB1130</f>
        <v>0</v>
      </c>
      <c r="AA357" s="78">
        <f>'2 уровень'!AC1130</f>
        <v>0</v>
      </c>
      <c r="AB357" s="790">
        <f>'2 уровень'!AD1130</f>
        <v>0</v>
      </c>
      <c r="AC357" s="78">
        <f>'2 уровень'!AE1130</f>
        <v>0</v>
      </c>
      <c r="AD357" s="78">
        <f>'2 уровень'!AF1130</f>
        <v>0</v>
      </c>
      <c r="AE357" s="78">
        <f>'2 уровень'!AG1130</f>
        <v>0</v>
      </c>
      <c r="AF357" s="78">
        <f>'2 уровень'!AH1130</f>
        <v>0</v>
      </c>
      <c r="AG357" s="387">
        <f>'2 уровень'!AI1130</f>
        <v>0</v>
      </c>
      <c r="AH357" s="78"/>
      <c r="AI357" s="78"/>
    </row>
    <row r="358" spans="1:179" s="59" customFormat="1" x14ac:dyDescent="0.25">
      <c r="A358" s="18">
        <v>1</v>
      </c>
      <c r="B358" s="18">
        <v>1</v>
      </c>
      <c r="C358" s="593" t="s">
        <v>324</v>
      </c>
      <c r="D358" s="20">
        <f>'2 уровень'!F1131</f>
        <v>0</v>
      </c>
      <c r="E358" s="20">
        <f>'2 уровень'!G1131</f>
        <v>0</v>
      </c>
      <c r="F358" s="20">
        <f>'2 уровень'!H1131</f>
        <v>0</v>
      </c>
      <c r="G358" s="20">
        <f>'2 уровень'!I1131</f>
        <v>0</v>
      </c>
      <c r="H358" s="20">
        <f>'2 уровень'!J1131</f>
        <v>0</v>
      </c>
      <c r="I358" s="20">
        <f>'2 уровень'!K1131</f>
        <v>0</v>
      </c>
      <c r="J358" s="20">
        <f>'2 уровень'!L1131</f>
        <v>0</v>
      </c>
      <c r="K358" s="20">
        <f>'2 уровень'!M1131</f>
        <v>0</v>
      </c>
      <c r="L358" s="20">
        <f>'2 уровень'!N1131</f>
        <v>0</v>
      </c>
      <c r="M358" s="20">
        <f>'2 уровень'!O1131</f>
        <v>0</v>
      </c>
      <c r="N358" s="20">
        <f>'2 уровень'!P1131</f>
        <v>0</v>
      </c>
      <c r="O358" s="20">
        <f>'2 уровень'!Q1131</f>
        <v>0</v>
      </c>
      <c r="P358" s="63">
        <f>'2 уровень'!R1131</f>
        <v>166550.56408000004</v>
      </c>
      <c r="Q358" s="63">
        <f>'2 уровень'!S1131</f>
        <v>166550.56408000004</v>
      </c>
      <c r="R358" s="63">
        <f>'2 уровень'!T1131</f>
        <v>139950.76018000001</v>
      </c>
      <c r="S358" s="63">
        <f>'2 уровень'!U1131</f>
        <v>139950.76018000001</v>
      </c>
      <c r="T358" s="63">
        <f>'2 уровень'!V1131</f>
        <v>139950.76018000001</v>
      </c>
      <c r="U358" s="63">
        <f>'2 уровень'!W1131</f>
        <v>139950.76018000001</v>
      </c>
      <c r="V358" s="63">
        <f>'2 уровень'!X1131</f>
        <v>139950.76018000001</v>
      </c>
      <c r="W358" s="63">
        <f>'2 уровень'!Y1131</f>
        <v>139950.76018000001</v>
      </c>
      <c r="X358" s="63">
        <f>'2 уровень'!Z1131</f>
        <v>139887.17827</v>
      </c>
      <c r="Y358" s="63">
        <f>'2 уровень'!AA1131</f>
        <v>139887.17827</v>
      </c>
      <c r="Z358" s="63">
        <f>'2 уровень'!AB1131</f>
        <v>117480.50265833332</v>
      </c>
      <c r="AA358" s="63">
        <f>'2 уровень'!AC1131</f>
        <v>111779.74565000003</v>
      </c>
      <c r="AB358" s="783">
        <f>'2 уровень'!AD1131</f>
        <v>0</v>
      </c>
      <c r="AC358" s="63">
        <f>'2 уровень'!AE1131</f>
        <v>-75.059920000000005</v>
      </c>
      <c r="AD358" s="63">
        <f>'2 уровень'!AF1131</f>
        <v>-5700.7570083333012</v>
      </c>
      <c r="AE358" s="63">
        <f>'2 уровень'!AG1131</f>
        <v>0</v>
      </c>
      <c r="AF358" s="63">
        <f>'2 уровень'!AH1131</f>
        <v>-28.15719</v>
      </c>
      <c r="AG358" s="378">
        <f>'2 уровень'!AI1131</f>
        <v>111676.52854000001</v>
      </c>
      <c r="AH358" s="63">
        <f>AA358/Z358*100</f>
        <v>95.14748670686852</v>
      </c>
      <c r="AI358" s="63">
        <f>AG358/Z358*100</f>
        <v>95.059627779076735</v>
      </c>
    </row>
    <row r="359" spans="1:179" s="59" customFormat="1" x14ac:dyDescent="0.25">
      <c r="A359" s="18"/>
      <c r="B359" s="18">
        <v>1</v>
      </c>
      <c r="C359" s="593" t="s">
        <v>288</v>
      </c>
      <c r="D359" s="20">
        <f>'2 уровень'!F1132</f>
        <v>0</v>
      </c>
      <c r="E359" s="20">
        <f>'2 уровень'!G1132</f>
        <v>0</v>
      </c>
      <c r="F359" s="20">
        <f>'2 уровень'!H1132</f>
        <v>0</v>
      </c>
      <c r="G359" s="20">
        <f>'2 уровень'!I1132</f>
        <v>0</v>
      </c>
      <c r="H359" s="20">
        <f>'2 уровень'!J1132</f>
        <v>0</v>
      </c>
      <c r="I359" s="20">
        <f>'2 уровень'!K1132</f>
        <v>0</v>
      </c>
      <c r="J359" s="20">
        <f>'2 уровень'!L1132</f>
        <v>0</v>
      </c>
      <c r="K359" s="20">
        <f>'2 уровень'!M1132</f>
        <v>0</v>
      </c>
      <c r="L359" s="20">
        <f>'2 уровень'!N1132</f>
        <v>0</v>
      </c>
      <c r="M359" s="20">
        <f>'2 уровень'!O1132</f>
        <v>0</v>
      </c>
      <c r="N359" s="20">
        <f>'2 уровень'!P1132</f>
        <v>0</v>
      </c>
      <c r="O359" s="20">
        <f>'2 уровень'!Q1132</f>
        <v>0</v>
      </c>
      <c r="P359" s="63">
        <f>'2 уровень'!R1132</f>
        <v>4283.3212800000001</v>
      </c>
      <c r="Q359" s="63">
        <f>'2 уровень'!S1132</f>
        <v>4283.3212800000001</v>
      </c>
      <c r="R359" s="63">
        <f>'2 уровень'!T1132</f>
        <v>4283.3212800000001</v>
      </c>
      <c r="S359" s="63">
        <f>'2 уровень'!U1132</f>
        <v>4283.3212800000001</v>
      </c>
      <c r="T359" s="63">
        <f>'2 уровень'!V1132</f>
        <v>4283.3212800000001</v>
      </c>
      <c r="U359" s="63">
        <f>'2 уровень'!W1132</f>
        <v>4283.3212800000001</v>
      </c>
      <c r="V359" s="63">
        <f>'2 уровень'!X1132</f>
        <v>4283.3212800000001</v>
      </c>
      <c r="W359" s="63">
        <f>'2 уровень'!Y1132</f>
        <v>4283.3212800000001</v>
      </c>
      <c r="X359" s="63">
        <f>'2 уровень'!Z1132</f>
        <v>4283.3212800000001</v>
      </c>
      <c r="Y359" s="63">
        <f>'2 уровень'!AA1132</f>
        <v>4283.3212800000001</v>
      </c>
      <c r="Z359" s="63">
        <f>'2 уровень'!AB1132</f>
        <v>3569.4344000000001</v>
      </c>
      <c r="AA359" s="63">
        <f>'2 уровень'!AC1132</f>
        <v>3569.4344000000001</v>
      </c>
      <c r="AB359" s="783">
        <f>'2 уровень'!AD1132</f>
        <v>0</v>
      </c>
      <c r="AC359" s="63">
        <f>'2 уровень'!AE1132</f>
        <v>0</v>
      </c>
      <c r="AD359" s="63">
        <f>'2 уровень'!AF1132</f>
        <v>0</v>
      </c>
      <c r="AE359" s="63">
        <f>'2 уровень'!AG1132</f>
        <v>0</v>
      </c>
      <c r="AF359" s="63">
        <f>'2 уровень'!AH1132</f>
        <v>0</v>
      </c>
      <c r="AG359" s="378">
        <f>'2 уровень'!AI1132</f>
        <v>3569.4344000000001</v>
      </c>
      <c r="AH359" s="63">
        <f>AA359/Z359*100</f>
        <v>100</v>
      </c>
      <c r="AI359" s="63">
        <f>AG359/Z359*100</f>
        <v>100</v>
      </c>
    </row>
    <row r="360" spans="1:179" ht="29.25" x14ac:dyDescent="0.25">
      <c r="A360" s="18">
        <v>1</v>
      </c>
      <c r="B360" s="18">
        <v>1</v>
      </c>
      <c r="C360" s="586" t="s">
        <v>484</v>
      </c>
      <c r="D360" s="27">
        <f>'2 уровень'!F1133</f>
        <v>0</v>
      </c>
      <c r="E360" s="27">
        <f>'2 уровень'!G1133</f>
        <v>0</v>
      </c>
      <c r="F360" s="27">
        <f>'2 уровень'!H1133</f>
        <v>0</v>
      </c>
      <c r="G360" s="64">
        <f>'2 уровень'!I1133</f>
        <v>0</v>
      </c>
      <c r="H360" s="78">
        <f>'2 уровень'!J1133</f>
        <v>0</v>
      </c>
      <c r="I360" s="78">
        <f>'2 уровень'!K1133</f>
        <v>0</v>
      </c>
      <c r="J360" s="73">
        <f>'2 уровень'!L1133</f>
        <v>0</v>
      </c>
      <c r="K360" s="73">
        <f>'2 уровень'!M1133</f>
        <v>0</v>
      </c>
      <c r="L360" s="73">
        <f>'2 уровень'!N1133</f>
        <v>0</v>
      </c>
      <c r="M360" s="73">
        <f>'2 уровень'!O1133</f>
        <v>0</v>
      </c>
      <c r="N360" s="73">
        <f>'2 уровень'!P1133</f>
        <v>0</v>
      </c>
      <c r="O360" s="73">
        <f>'2 уровень'!Q1133</f>
        <v>0</v>
      </c>
      <c r="P360" s="72">
        <f>'2 уровень'!R1133</f>
        <v>0</v>
      </c>
      <c r="Q360" s="72">
        <f>'2 уровень'!S1133</f>
        <v>0</v>
      </c>
      <c r="R360" s="72">
        <f>'2 уровень'!T1133</f>
        <v>0</v>
      </c>
      <c r="S360" s="72">
        <f>'2 уровень'!U1133</f>
        <v>0</v>
      </c>
      <c r="T360" s="72">
        <f>'2 уровень'!V1133</f>
        <v>0</v>
      </c>
      <c r="U360" s="72">
        <f>'2 уровень'!W1133</f>
        <v>0</v>
      </c>
      <c r="V360" s="72">
        <f>'2 уровень'!X1133</f>
        <v>0</v>
      </c>
      <c r="W360" s="72">
        <f>'2 уровень'!Y1133</f>
        <v>0</v>
      </c>
      <c r="X360" s="72">
        <f>'2 уровень'!Z1133</f>
        <v>0</v>
      </c>
      <c r="Y360" s="72">
        <f>'2 уровень'!AA1133</f>
        <v>0</v>
      </c>
      <c r="Z360" s="72">
        <f>'2 уровень'!AB1133</f>
        <v>0</v>
      </c>
      <c r="AA360" s="72">
        <f>'2 уровень'!AC1133</f>
        <v>0</v>
      </c>
      <c r="AB360" s="787">
        <f>'2 уровень'!AD1133</f>
        <v>0</v>
      </c>
      <c r="AC360" s="72">
        <f>'2 уровень'!AE1133</f>
        <v>0</v>
      </c>
      <c r="AD360" s="72">
        <f>'2 уровень'!AF1133</f>
        <v>0</v>
      </c>
      <c r="AE360" s="72">
        <f>'2 уровень'!AG1133</f>
        <v>0</v>
      </c>
      <c r="AF360" s="72">
        <f>'2 уровень'!AH1133</f>
        <v>0</v>
      </c>
      <c r="AG360" s="383">
        <f>'2 уровень'!AI1133</f>
        <v>0</v>
      </c>
      <c r="AH360" s="72"/>
      <c r="AI360" s="72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</row>
    <row r="361" spans="1:179" x14ac:dyDescent="0.25">
      <c r="A361" s="18">
        <v>1</v>
      </c>
      <c r="B361" s="18">
        <v>1</v>
      </c>
      <c r="C361" s="587" t="s">
        <v>270</v>
      </c>
      <c r="D361" s="27">
        <f>'2 уровень'!F1134</f>
        <v>51100</v>
      </c>
      <c r="E361" s="27">
        <f>'2 уровень'!G1134</f>
        <v>42583.333333333328</v>
      </c>
      <c r="F361" s="27">
        <f>'2 уровень'!H1134</f>
        <v>46295</v>
      </c>
      <c r="G361" s="64">
        <f>'2 уровень'!I1134</f>
        <v>221.35281293952178</v>
      </c>
      <c r="H361" s="78">
        <f>'2 уровень'!J1134</f>
        <v>0</v>
      </c>
      <c r="I361" s="78">
        <f>'2 уровень'!K1134</f>
        <v>0</v>
      </c>
      <c r="J361" s="73">
        <f>'2 уровень'!L1134</f>
        <v>0</v>
      </c>
      <c r="K361" s="73">
        <f>'2 уровень'!M1134</f>
        <v>0</v>
      </c>
      <c r="L361" s="73">
        <f>'2 уровень'!N1134</f>
        <v>0</v>
      </c>
      <c r="M361" s="73">
        <f>'2 уровень'!O1134</f>
        <v>0</v>
      </c>
      <c r="N361" s="73">
        <f>'2 уровень'!P1134</f>
        <v>0</v>
      </c>
      <c r="O361" s="73">
        <f>'2 уровень'!Q1134</f>
        <v>0</v>
      </c>
      <c r="P361" s="72">
        <f>'2 уровень'!R1134</f>
        <v>0</v>
      </c>
      <c r="Q361" s="72">
        <f>'2 уровень'!S1134</f>
        <v>0</v>
      </c>
      <c r="R361" s="72">
        <f>'2 уровень'!T1134</f>
        <v>0</v>
      </c>
      <c r="S361" s="72">
        <f>'2 уровень'!U1134</f>
        <v>0</v>
      </c>
      <c r="T361" s="72">
        <f>'2 уровень'!V1134</f>
        <v>0</v>
      </c>
      <c r="U361" s="72">
        <f>'2 уровень'!W1134</f>
        <v>0</v>
      </c>
      <c r="V361" s="72">
        <f>'2 уровень'!X1134</f>
        <v>0</v>
      </c>
      <c r="W361" s="72">
        <f>'2 уровень'!Y1134</f>
        <v>0</v>
      </c>
      <c r="X361" s="72">
        <f>'2 уровень'!Z1134</f>
        <v>0</v>
      </c>
      <c r="Y361" s="72">
        <f>'2 уровень'!AA1134</f>
        <v>0</v>
      </c>
      <c r="Z361" s="72">
        <f>'2 уровень'!AB1134</f>
        <v>0</v>
      </c>
      <c r="AA361" s="72">
        <f>'2 уровень'!AC1134</f>
        <v>0</v>
      </c>
      <c r="AB361" s="787">
        <f>'2 уровень'!AD1134</f>
        <v>0</v>
      </c>
      <c r="AC361" s="72">
        <f>'2 уровень'!AE1134</f>
        <v>0</v>
      </c>
      <c r="AD361" s="72">
        <f>'2 уровень'!AF1134</f>
        <v>0</v>
      </c>
      <c r="AE361" s="72">
        <f>'2 уровень'!AG1134</f>
        <v>0</v>
      </c>
      <c r="AF361" s="72">
        <f>'2 уровень'!AH1134</f>
        <v>0</v>
      </c>
      <c r="AG361" s="383">
        <f>'2 уровень'!AI1134</f>
        <v>0</v>
      </c>
      <c r="AH361" s="72"/>
      <c r="AI361" s="72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</row>
    <row r="362" spans="1:179" ht="30" x14ac:dyDescent="0.25">
      <c r="B362" s="18">
        <v>1</v>
      </c>
      <c r="C362" s="587" t="s">
        <v>193</v>
      </c>
      <c r="D362" s="27">
        <f>'2 уровень'!F1135</f>
        <v>0</v>
      </c>
      <c r="E362" s="27">
        <f>'2 уровень'!G1135</f>
        <v>0</v>
      </c>
      <c r="F362" s="27">
        <f>'2 уровень'!H1135</f>
        <v>0</v>
      </c>
      <c r="G362" s="64">
        <f>'2 уровень'!I1135</f>
        <v>0</v>
      </c>
      <c r="H362" s="78">
        <f>'2 уровень'!J1135</f>
        <v>0</v>
      </c>
      <c r="I362" s="78">
        <f>'2 уровень'!K1135</f>
        <v>0</v>
      </c>
      <c r="J362" s="73">
        <f>'2 уровень'!L1135</f>
        <v>0</v>
      </c>
      <c r="K362" s="73">
        <f>'2 уровень'!M1135</f>
        <v>0</v>
      </c>
      <c r="L362" s="73">
        <f>'2 уровень'!N1135</f>
        <v>0</v>
      </c>
      <c r="M362" s="73">
        <f>'2 уровень'!O1135</f>
        <v>0</v>
      </c>
      <c r="N362" s="73">
        <f>'2 уровень'!P1135</f>
        <v>0</v>
      </c>
      <c r="O362" s="73">
        <f>'2 уровень'!Q1135</f>
        <v>0</v>
      </c>
      <c r="P362" s="72">
        <f>'2 уровень'!R1135</f>
        <v>0</v>
      </c>
      <c r="Q362" s="72">
        <f>'2 уровень'!S1135</f>
        <v>0</v>
      </c>
      <c r="R362" s="72">
        <f>'2 уровень'!T1135</f>
        <v>0</v>
      </c>
      <c r="S362" s="72">
        <f>'2 уровень'!U1135</f>
        <v>0</v>
      </c>
      <c r="T362" s="72">
        <f>'2 уровень'!V1135</f>
        <v>0</v>
      </c>
      <c r="U362" s="72">
        <f>'2 уровень'!W1135</f>
        <v>0</v>
      </c>
      <c r="V362" s="72">
        <f>'2 уровень'!X1135</f>
        <v>0</v>
      </c>
      <c r="W362" s="72">
        <f>'2 уровень'!Y1135</f>
        <v>0</v>
      </c>
      <c r="X362" s="72">
        <f>'2 уровень'!Z1135</f>
        <v>0</v>
      </c>
      <c r="Y362" s="72">
        <f>'2 уровень'!AA1135</f>
        <v>0</v>
      </c>
      <c r="Z362" s="72">
        <f>'2 уровень'!AB1135</f>
        <v>0</v>
      </c>
      <c r="AA362" s="72">
        <f>'2 уровень'!AC1135</f>
        <v>0</v>
      </c>
      <c r="AB362" s="787">
        <f>'2 уровень'!AD1135</f>
        <v>0</v>
      </c>
      <c r="AC362" s="72">
        <f>'2 уровень'!AE1135</f>
        <v>0</v>
      </c>
      <c r="AD362" s="72">
        <f>'2 уровень'!AF1135</f>
        <v>0</v>
      </c>
      <c r="AE362" s="72">
        <f>'2 уровень'!AG1135</f>
        <v>0</v>
      </c>
      <c r="AF362" s="72">
        <f>'2 уровень'!AH1135</f>
        <v>0</v>
      </c>
      <c r="AG362" s="383">
        <f>'2 уровень'!AI1135</f>
        <v>0</v>
      </c>
      <c r="AH362" s="72"/>
      <c r="AI362" s="72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</row>
    <row r="363" spans="1:179" ht="30" x14ac:dyDescent="0.25">
      <c r="B363" s="18">
        <v>1</v>
      </c>
      <c r="C363" s="588" t="s">
        <v>453</v>
      </c>
      <c r="D363" s="27">
        <f>'2 уровень'!F1136</f>
        <v>21500</v>
      </c>
      <c r="E363" s="27">
        <f>'2 уровень'!G1136</f>
        <v>17916.666666666664</v>
      </c>
      <c r="F363" s="27">
        <f>'2 уровень'!H1136</f>
        <v>17430</v>
      </c>
      <c r="G363" s="64">
        <f>'2 уровень'!I1136</f>
        <v>205.9117513389532</v>
      </c>
      <c r="H363" s="78">
        <f>'2 уровень'!J1136</f>
        <v>0</v>
      </c>
      <c r="I363" s="78">
        <f>'2 уровень'!K1136</f>
        <v>0</v>
      </c>
      <c r="J363" s="73">
        <f>'2 уровень'!L1136</f>
        <v>0</v>
      </c>
      <c r="K363" s="73">
        <f>'2 уровень'!M1136</f>
        <v>0</v>
      </c>
      <c r="L363" s="73">
        <f>'2 уровень'!N1136</f>
        <v>0</v>
      </c>
      <c r="M363" s="73">
        <f>'2 уровень'!O1136</f>
        <v>0</v>
      </c>
      <c r="N363" s="73">
        <f>'2 уровень'!P1136</f>
        <v>0</v>
      </c>
      <c r="O363" s="73">
        <f>'2 уровень'!Q1136</f>
        <v>0</v>
      </c>
      <c r="P363" s="72">
        <f>'2 уровень'!R1136</f>
        <v>0</v>
      </c>
      <c r="Q363" s="72">
        <f>'2 уровень'!S1136</f>
        <v>0</v>
      </c>
      <c r="R363" s="72">
        <f>'2 уровень'!T1136</f>
        <v>0</v>
      </c>
      <c r="S363" s="72">
        <f>'2 уровень'!U1136</f>
        <v>0</v>
      </c>
      <c r="T363" s="72">
        <f>'2 уровень'!V1136</f>
        <v>0</v>
      </c>
      <c r="U363" s="72">
        <f>'2 уровень'!W1136</f>
        <v>0</v>
      </c>
      <c r="V363" s="72">
        <f>'2 уровень'!X1136</f>
        <v>0</v>
      </c>
      <c r="W363" s="72">
        <f>'2 уровень'!Y1136</f>
        <v>0</v>
      </c>
      <c r="X363" s="72">
        <f>'2 уровень'!Z1136</f>
        <v>0</v>
      </c>
      <c r="Y363" s="72">
        <f>'2 уровень'!AA1136</f>
        <v>0</v>
      </c>
      <c r="Z363" s="72">
        <f>'2 уровень'!AB1136</f>
        <v>0</v>
      </c>
      <c r="AA363" s="72">
        <f>'2 уровень'!AC1136</f>
        <v>0</v>
      </c>
      <c r="AB363" s="787">
        <f>'2 уровень'!AD1136</f>
        <v>0</v>
      </c>
      <c r="AC363" s="72">
        <f>'2 уровень'!AE1136</f>
        <v>0</v>
      </c>
      <c r="AD363" s="72">
        <f>'2 уровень'!AF1136</f>
        <v>0</v>
      </c>
      <c r="AE363" s="72">
        <f>'2 уровень'!AG1136</f>
        <v>0</v>
      </c>
      <c r="AF363" s="72">
        <f>'2 уровень'!AH1136</f>
        <v>0</v>
      </c>
      <c r="AG363" s="383">
        <f>'2 уровень'!AI1136</f>
        <v>0</v>
      </c>
      <c r="AH363" s="72"/>
      <c r="AI363" s="72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</row>
    <row r="364" spans="1:179" ht="60" x14ac:dyDescent="0.25">
      <c r="B364" s="18">
        <v>1</v>
      </c>
      <c r="C364" s="589" t="s">
        <v>454</v>
      </c>
      <c r="D364" s="27">
        <f>'2 уровень'!F1137</f>
        <v>4100</v>
      </c>
      <c r="E364" s="27">
        <f>'2 уровень'!G1137</f>
        <v>3416.666666666667</v>
      </c>
      <c r="F364" s="27">
        <f>'2 уровень'!H1137</f>
        <v>2399</v>
      </c>
      <c r="G364" s="64">
        <f>'2 уровень'!I1137</f>
        <v>70.20778460637986</v>
      </c>
      <c r="H364" s="78">
        <f>'2 уровень'!J1137</f>
        <v>0</v>
      </c>
      <c r="I364" s="78">
        <f>'2 уровень'!K1137</f>
        <v>0</v>
      </c>
      <c r="J364" s="73">
        <f>'2 уровень'!L1137</f>
        <v>0</v>
      </c>
      <c r="K364" s="73">
        <f>'2 уровень'!M1137</f>
        <v>0</v>
      </c>
      <c r="L364" s="73">
        <f>'2 уровень'!N1137</f>
        <v>0</v>
      </c>
      <c r="M364" s="73">
        <f>'2 уровень'!O1137</f>
        <v>0</v>
      </c>
      <c r="N364" s="73">
        <f>'2 уровень'!P1137</f>
        <v>0</v>
      </c>
      <c r="O364" s="73">
        <f>'2 уровень'!Q1137</f>
        <v>0</v>
      </c>
      <c r="P364" s="72">
        <f>'2 уровень'!R1137</f>
        <v>0</v>
      </c>
      <c r="Q364" s="72">
        <f>'2 уровень'!S1137</f>
        <v>0</v>
      </c>
      <c r="R364" s="72">
        <f>'2 уровень'!T1137</f>
        <v>0</v>
      </c>
      <c r="S364" s="72">
        <f>'2 уровень'!U1137</f>
        <v>0</v>
      </c>
      <c r="T364" s="72">
        <f>'2 уровень'!V1137</f>
        <v>0</v>
      </c>
      <c r="U364" s="72">
        <f>'2 уровень'!W1137</f>
        <v>0</v>
      </c>
      <c r="V364" s="72">
        <f>'2 уровень'!X1137</f>
        <v>0</v>
      </c>
      <c r="W364" s="72">
        <f>'2 уровень'!Y1137</f>
        <v>0</v>
      </c>
      <c r="X364" s="72">
        <f>'2 уровень'!Z1137</f>
        <v>0</v>
      </c>
      <c r="Y364" s="72">
        <f>'2 уровень'!AA1137</f>
        <v>0</v>
      </c>
      <c r="Z364" s="72">
        <f>'2 уровень'!AB1137</f>
        <v>0</v>
      </c>
      <c r="AA364" s="72">
        <f>'2 уровень'!AC1137</f>
        <v>0</v>
      </c>
      <c r="AB364" s="787">
        <f>'2 уровень'!AD1137</f>
        <v>0</v>
      </c>
      <c r="AC364" s="72">
        <f>'2 уровень'!AE1137</f>
        <v>0</v>
      </c>
      <c r="AD364" s="72">
        <f>'2 уровень'!AF1137</f>
        <v>0</v>
      </c>
      <c r="AE364" s="72">
        <f>'2 уровень'!AG1137</f>
        <v>0</v>
      </c>
      <c r="AF364" s="72">
        <f>'2 уровень'!AH1137</f>
        <v>0</v>
      </c>
      <c r="AG364" s="383">
        <f>'2 уровень'!AI1137</f>
        <v>0</v>
      </c>
      <c r="AH364" s="72"/>
      <c r="AI364" s="72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</row>
    <row r="365" spans="1:179" ht="45" x14ac:dyDescent="0.25">
      <c r="B365" s="18">
        <v>1</v>
      </c>
      <c r="C365" s="589" t="s">
        <v>455</v>
      </c>
      <c r="D365" s="27">
        <f>'2 уровень'!F1138</f>
        <v>24900</v>
      </c>
      <c r="E365" s="27">
        <f>'2 уровень'!G1138</f>
        <v>20750</v>
      </c>
      <c r="F365" s="27">
        <f>'2 уровень'!H1138</f>
        <v>26466</v>
      </c>
      <c r="G365" s="64">
        <f>'2 уровень'!I1138</f>
        <v>207.04882487676144</v>
      </c>
      <c r="H365" s="78">
        <f>'2 уровень'!J1138</f>
        <v>0</v>
      </c>
      <c r="I365" s="78">
        <f>'2 уровень'!K1138</f>
        <v>0</v>
      </c>
      <c r="J365" s="73">
        <f>'2 уровень'!L1138</f>
        <v>0</v>
      </c>
      <c r="K365" s="73">
        <f>'2 уровень'!M1138</f>
        <v>0</v>
      </c>
      <c r="L365" s="73">
        <f>'2 уровень'!N1138</f>
        <v>0</v>
      </c>
      <c r="M365" s="73">
        <f>'2 уровень'!O1138</f>
        <v>0</v>
      </c>
      <c r="N365" s="73">
        <f>'2 уровень'!P1138</f>
        <v>0</v>
      </c>
      <c r="O365" s="73">
        <f>'2 уровень'!Q1138</f>
        <v>0</v>
      </c>
      <c r="P365" s="72">
        <f>'2 уровень'!R1138</f>
        <v>0</v>
      </c>
      <c r="Q365" s="72">
        <f>'2 уровень'!S1138</f>
        <v>0</v>
      </c>
      <c r="R365" s="72">
        <f>'2 уровень'!T1138</f>
        <v>0</v>
      </c>
      <c r="S365" s="72">
        <f>'2 уровень'!U1138</f>
        <v>0</v>
      </c>
      <c r="T365" s="72">
        <f>'2 уровень'!V1138</f>
        <v>0</v>
      </c>
      <c r="U365" s="72">
        <f>'2 уровень'!W1138</f>
        <v>0</v>
      </c>
      <c r="V365" s="72">
        <f>'2 уровень'!X1138</f>
        <v>0</v>
      </c>
      <c r="W365" s="72">
        <f>'2 уровень'!Y1138</f>
        <v>0</v>
      </c>
      <c r="X365" s="72">
        <f>'2 уровень'!Z1138</f>
        <v>0</v>
      </c>
      <c r="Y365" s="72">
        <f>'2 уровень'!AA1138</f>
        <v>0</v>
      </c>
      <c r="Z365" s="72">
        <f>'2 уровень'!AB1138</f>
        <v>0</v>
      </c>
      <c r="AA365" s="72">
        <f>'2 уровень'!AC1138</f>
        <v>0</v>
      </c>
      <c r="AB365" s="787">
        <f>'2 уровень'!AD1138</f>
        <v>0</v>
      </c>
      <c r="AC365" s="72">
        <f>'2 уровень'!AE1138</f>
        <v>0</v>
      </c>
      <c r="AD365" s="72">
        <f>'2 уровень'!AF1138</f>
        <v>0</v>
      </c>
      <c r="AE365" s="72">
        <f>'2 уровень'!AG1138</f>
        <v>0</v>
      </c>
      <c r="AF365" s="72">
        <f>'2 уровень'!AH1138</f>
        <v>0</v>
      </c>
      <c r="AG365" s="383">
        <f>'2 уровень'!AI1138</f>
        <v>0</v>
      </c>
      <c r="AH365" s="72"/>
      <c r="AI365" s="72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</row>
    <row r="366" spans="1:179" ht="90" x14ac:dyDescent="0.25">
      <c r="B366" s="18">
        <v>1</v>
      </c>
      <c r="C366" s="589" t="s">
        <v>456</v>
      </c>
      <c r="D366" s="27">
        <f>'2 уровень'!F1139</f>
        <v>600</v>
      </c>
      <c r="E366" s="27">
        <f>'2 уровень'!G1139</f>
        <v>500</v>
      </c>
      <c r="F366" s="27">
        <f>'2 уровень'!H1139</f>
        <v>0</v>
      </c>
      <c r="G366" s="64">
        <f>'2 уровень'!I1139</f>
        <v>0</v>
      </c>
      <c r="H366" s="78">
        <f>'2 уровень'!J1139</f>
        <v>0</v>
      </c>
      <c r="I366" s="78">
        <f>'2 уровень'!K1139</f>
        <v>0</v>
      </c>
      <c r="J366" s="73">
        <f>'2 уровень'!L1139</f>
        <v>0</v>
      </c>
      <c r="K366" s="73">
        <f>'2 уровень'!M1139</f>
        <v>0</v>
      </c>
      <c r="L366" s="73">
        <f>'2 уровень'!N1139</f>
        <v>0</v>
      </c>
      <c r="M366" s="73">
        <f>'2 уровень'!O1139</f>
        <v>0</v>
      </c>
      <c r="N366" s="73">
        <f>'2 уровень'!P1139</f>
        <v>0</v>
      </c>
      <c r="O366" s="73">
        <f>'2 уровень'!Q1139</f>
        <v>0</v>
      </c>
      <c r="P366" s="72">
        <f>'2 уровень'!R1139</f>
        <v>0</v>
      </c>
      <c r="Q366" s="72">
        <f>'2 уровень'!S1139</f>
        <v>0</v>
      </c>
      <c r="R366" s="72">
        <f>'2 уровень'!T1139</f>
        <v>0</v>
      </c>
      <c r="S366" s="72">
        <f>'2 уровень'!U1139</f>
        <v>0</v>
      </c>
      <c r="T366" s="72">
        <f>'2 уровень'!V1139</f>
        <v>0</v>
      </c>
      <c r="U366" s="72">
        <f>'2 уровень'!W1139</f>
        <v>0</v>
      </c>
      <c r="V366" s="72">
        <f>'2 уровень'!X1139</f>
        <v>0</v>
      </c>
      <c r="W366" s="72">
        <f>'2 уровень'!Y1139</f>
        <v>0</v>
      </c>
      <c r="X366" s="72">
        <f>'2 уровень'!Z1139</f>
        <v>0</v>
      </c>
      <c r="Y366" s="72">
        <f>'2 уровень'!AA1139</f>
        <v>0</v>
      </c>
      <c r="Z366" s="72">
        <f>'2 уровень'!AB1139</f>
        <v>0</v>
      </c>
      <c r="AA366" s="72">
        <f>'2 уровень'!AC1139</f>
        <v>0</v>
      </c>
      <c r="AB366" s="787">
        <f>'2 уровень'!AD1139</f>
        <v>0</v>
      </c>
      <c r="AC366" s="72">
        <f>'2 уровень'!AE1139</f>
        <v>0</v>
      </c>
      <c r="AD366" s="72">
        <f>'2 уровень'!AF1139</f>
        <v>0</v>
      </c>
      <c r="AE366" s="72">
        <f>'2 уровень'!AG1139</f>
        <v>0</v>
      </c>
      <c r="AF366" s="72">
        <f>'2 уровень'!AH1139</f>
        <v>0</v>
      </c>
      <c r="AG366" s="383">
        <f>'2 уровень'!AI1139</f>
        <v>0</v>
      </c>
      <c r="AH366" s="72"/>
      <c r="AI366" s="72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</row>
    <row r="367" spans="1:179" x14ac:dyDescent="0.25">
      <c r="B367" s="18">
        <v>1</v>
      </c>
      <c r="C367" s="589" t="s">
        <v>131</v>
      </c>
      <c r="D367" s="27">
        <f>'2 уровень'!F1140</f>
        <v>44130</v>
      </c>
      <c r="E367" s="27">
        <f>'2 уровень'!G1140</f>
        <v>36775</v>
      </c>
      <c r="F367" s="27">
        <f>'2 уровень'!H1140</f>
        <v>25730</v>
      </c>
      <c r="G367" s="64">
        <f>'2 уровень'!I1140</f>
        <v>69.966009517335152</v>
      </c>
      <c r="H367" s="78">
        <f>'2 уровень'!J1140</f>
        <v>0</v>
      </c>
      <c r="I367" s="78">
        <f>'2 уровень'!K1140</f>
        <v>0</v>
      </c>
      <c r="J367" s="73">
        <f>'2 уровень'!L1140</f>
        <v>0</v>
      </c>
      <c r="K367" s="73">
        <f>'2 уровень'!M1140</f>
        <v>0</v>
      </c>
      <c r="L367" s="73">
        <f>'2 уровень'!N1140</f>
        <v>0</v>
      </c>
      <c r="M367" s="73">
        <f>'2 уровень'!O1140</f>
        <v>0</v>
      </c>
      <c r="N367" s="73">
        <f>'2 уровень'!P1140</f>
        <v>0</v>
      </c>
      <c r="O367" s="73">
        <f>'2 уровень'!Q1140</f>
        <v>0</v>
      </c>
      <c r="P367" s="72">
        <f>'2 уровень'!R1140</f>
        <v>0</v>
      </c>
      <c r="Q367" s="72">
        <f>'2 уровень'!S1140</f>
        <v>0</v>
      </c>
      <c r="R367" s="72">
        <f>'2 уровень'!T1140</f>
        <v>0</v>
      </c>
      <c r="S367" s="72">
        <f>'2 уровень'!U1140</f>
        <v>0</v>
      </c>
      <c r="T367" s="72">
        <f>'2 уровень'!V1140</f>
        <v>0</v>
      </c>
      <c r="U367" s="72">
        <f>'2 уровень'!W1140</f>
        <v>0</v>
      </c>
      <c r="V367" s="72">
        <f>'2 уровень'!X1140</f>
        <v>0</v>
      </c>
      <c r="W367" s="72">
        <f>'2 уровень'!Y1140</f>
        <v>0</v>
      </c>
      <c r="X367" s="72">
        <f>'2 уровень'!Z1140</f>
        <v>0</v>
      </c>
      <c r="Y367" s="72">
        <f>'2 уровень'!AA1140</f>
        <v>0</v>
      </c>
      <c r="Z367" s="72">
        <f>'2 уровень'!AB1140</f>
        <v>0</v>
      </c>
      <c r="AA367" s="72">
        <f>'2 уровень'!AC1140</f>
        <v>0</v>
      </c>
      <c r="AB367" s="787">
        <f>'2 уровень'!AD1140</f>
        <v>0</v>
      </c>
      <c r="AC367" s="72">
        <f>'2 уровень'!AE1140</f>
        <v>0</v>
      </c>
      <c r="AD367" s="72">
        <f>'2 уровень'!AF1140</f>
        <v>0</v>
      </c>
      <c r="AE367" s="72">
        <f>'2 уровень'!AG1140</f>
        <v>0</v>
      </c>
      <c r="AF367" s="72">
        <f>'2 уровень'!AH1140</f>
        <v>0</v>
      </c>
      <c r="AG367" s="383">
        <f>'2 уровень'!AI1140</f>
        <v>0</v>
      </c>
      <c r="AH367" s="72"/>
      <c r="AI367" s="72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</row>
    <row r="368" spans="1:179" x14ac:dyDescent="0.25">
      <c r="B368" s="18">
        <v>1</v>
      </c>
      <c r="C368" s="590" t="s">
        <v>222</v>
      </c>
      <c r="D368" s="27">
        <f>'2 уровень'!F1141</f>
        <v>41750</v>
      </c>
      <c r="E368" s="27">
        <f>'2 уровень'!G1141</f>
        <v>34791.666666666664</v>
      </c>
      <c r="F368" s="27">
        <f>'2 уровень'!H1141</f>
        <v>22268</v>
      </c>
      <c r="G368" s="64">
        <f>'2 уровень'!I1141</f>
        <v>64.003832335329349</v>
      </c>
      <c r="H368" s="78">
        <f>'2 уровень'!J1141</f>
        <v>0</v>
      </c>
      <c r="I368" s="78">
        <f>'2 уровень'!K1141</f>
        <v>0</v>
      </c>
      <c r="J368" s="73">
        <f>'2 уровень'!L1141</f>
        <v>0</v>
      </c>
      <c r="K368" s="73">
        <f>'2 уровень'!M1141</f>
        <v>0</v>
      </c>
      <c r="L368" s="73">
        <f>'2 уровень'!N1141</f>
        <v>0</v>
      </c>
      <c r="M368" s="73">
        <f>'2 уровень'!O1141</f>
        <v>0</v>
      </c>
      <c r="N368" s="73">
        <f>'2 уровень'!P1141</f>
        <v>0</v>
      </c>
      <c r="O368" s="73">
        <f>'2 уровень'!Q1141</f>
        <v>0</v>
      </c>
      <c r="P368" s="72">
        <f>'2 уровень'!R1141</f>
        <v>0</v>
      </c>
      <c r="Q368" s="72">
        <f>'2 уровень'!S1141</f>
        <v>0</v>
      </c>
      <c r="R368" s="72">
        <f>'2 уровень'!T1141</f>
        <v>0</v>
      </c>
      <c r="S368" s="72">
        <f>'2 уровень'!U1141</f>
        <v>0</v>
      </c>
      <c r="T368" s="72">
        <f>'2 уровень'!V1141</f>
        <v>0</v>
      </c>
      <c r="U368" s="72">
        <f>'2 уровень'!W1141</f>
        <v>0</v>
      </c>
      <c r="V368" s="72">
        <f>'2 уровень'!X1141</f>
        <v>0</v>
      </c>
      <c r="W368" s="72">
        <f>'2 уровень'!Y1141</f>
        <v>0</v>
      </c>
      <c r="X368" s="72">
        <f>'2 уровень'!Z1141</f>
        <v>0</v>
      </c>
      <c r="Y368" s="72">
        <f>'2 уровень'!AA1141</f>
        <v>0</v>
      </c>
      <c r="Z368" s="72">
        <f>'2 уровень'!AB1141</f>
        <v>0</v>
      </c>
      <c r="AA368" s="72">
        <f>'2 уровень'!AC1141</f>
        <v>0</v>
      </c>
      <c r="AB368" s="787">
        <f>'2 уровень'!AD1141</f>
        <v>0</v>
      </c>
      <c r="AC368" s="72">
        <f>'2 уровень'!AE1141</f>
        <v>0</v>
      </c>
      <c r="AD368" s="72">
        <f>'2 уровень'!AF1141</f>
        <v>0</v>
      </c>
      <c r="AE368" s="72">
        <f>'2 уровень'!AG1141</f>
        <v>0</v>
      </c>
      <c r="AF368" s="72">
        <f>'2 уровень'!AH1141</f>
        <v>0</v>
      </c>
      <c r="AG368" s="383">
        <f>'2 уровень'!AI1141</f>
        <v>0</v>
      </c>
      <c r="AH368" s="72"/>
      <c r="AI368" s="72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</row>
    <row r="369" spans="2:179" ht="45" x14ac:dyDescent="0.25">
      <c r="B369" s="18">
        <v>1</v>
      </c>
      <c r="C369" s="591" t="s">
        <v>457</v>
      </c>
      <c r="D369" s="27">
        <f>'2 уровень'!F1142</f>
        <v>1630</v>
      </c>
      <c r="E369" s="27">
        <f>'2 уровень'!G1142</f>
        <v>1358.3333333333335</v>
      </c>
      <c r="F369" s="27">
        <f>'2 уровень'!H1142</f>
        <v>2637</v>
      </c>
      <c r="G369" s="64">
        <f>'2 уровень'!I1142</f>
        <v>194.13496932515335</v>
      </c>
      <c r="H369" s="78">
        <f>'2 уровень'!J1142</f>
        <v>0</v>
      </c>
      <c r="I369" s="78">
        <f>'2 уровень'!K1142</f>
        <v>0</v>
      </c>
      <c r="J369" s="73">
        <f>'2 уровень'!L1142</f>
        <v>0</v>
      </c>
      <c r="K369" s="73">
        <f>'2 уровень'!M1142</f>
        <v>0</v>
      </c>
      <c r="L369" s="73">
        <f>'2 уровень'!N1142</f>
        <v>0</v>
      </c>
      <c r="M369" s="73">
        <f>'2 уровень'!O1142</f>
        <v>0</v>
      </c>
      <c r="N369" s="73">
        <f>'2 уровень'!P1142</f>
        <v>0</v>
      </c>
      <c r="O369" s="73">
        <f>'2 уровень'!Q1142</f>
        <v>0</v>
      </c>
      <c r="P369" s="72">
        <f>'2 уровень'!R1142</f>
        <v>0</v>
      </c>
      <c r="Q369" s="72">
        <f>'2 уровень'!S1142</f>
        <v>0</v>
      </c>
      <c r="R369" s="72">
        <f>'2 уровень'!T1142</f>
        <v>0</v>
      </c>
      <c r="S369" s="72">
        <f>'2 уровень'!U1142</f>
        <v>0</v>
      </c>
      <c r="T369" s="72">
        <f>'2 уровень'!V1142</f>
        <v>0</v>
      </c>
      <c r="U369" s="72">
        <f>'2 уровень'!W1142</f>
        <v>0</v>
      </c>
      <c r="V369" s="72">
        <f>'2 уровень'!X1142</f>
        <v>0</v>
      </c>
      <c r="W369" s="72">
        <f>'2 уровень'!Y1142</f>
        <v>0</v>
      </c>
      <c r="X369" s="72">
        <f>'2 уровень'!Z1142</f>
        <v>0</v>
      </c>
      <c r="Y369" s="72">
        <f>'2 уровень'!AA1142</f>
        <v>0</v>
      </c>
      <c r="Z369" s="72">
        <f>'2 уровень'!AB1142</f>
        <v>0</v>
      </c>
      <c r="AA369" s="72">
        <f>'2 уровень'!AC1142</f>
        <v>0</v>
      </c>
      <c r="AB369" s="787">
        <f>'2 уровень'!AD1142</f>
        <v>0</v>
      </c>
      <c r="AC369" s="72">
        <f>'2 уровень'!AE1142</f>
        <v>0</v>
      </c>
      <c r="AD369" s="72">
        <f>'2 уровень'!AF1142</f>
        <v>0</v>
      </c>
      <c r="AE369" s="72">
        <f>'2 уровень'!AG1142</f>
        <v>0</v>
      </c>
      <c r="AF369" s="72">
        <f>'2 уровень'!AH1142</f>
        <v>0</v>
      </c>
      <c r="AG369" s="383">
        <f>'2 уровень'!AI1142</f>
        <v>0</v>
      </c>
      <c r="AH369" s="72"/>
      <c r="AI369" s="72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</row>
    <row r="370" spans="2:179" ht="75" x14ac:dyDescent="0.25">
      <c r="B370" s="18">
        <v>1</v>
      </c>
      <c r="C370" s="3009" t="s">
        <v>501</v>
      </c>
      <c r="D370" s="27">
        <f>'2 уровень'!F1143</f>
        <v>750</v>
      </c>
      <c r="E370" s="27">
        <f>'2 уровень'!G1143</f>
        <v>625</v>
      </c>
      <c r="F370" s="27">
        <f>'2 уровень'!H1143</f>
        <v>825</v>
      </c>
      <c r="G370" s="64">
        <f>'2 уровень'!I1143</f>
        <v>132</v>
      </c>
      <c r="H370" s="78">
        <f>'2 уровень'!J1143</f>
        <v>0</v>
      </c>
      <c r="I370" s="78">
        <f>'2 уровень'!K1143</f>
        <v>0</v>
      </c>
      <c r="J370" s="73">
        <f>'2 уровень'!L1143</f>
        <v>0</v>
      </c>
      <c r="K370" s="73">
        <f>'2 уровень'!M1143</f>
        <v>0</v>
      </c>
      <c r="L370" s="73">
        <f>'2 уровень'!N1143</f>
        <v>0</v>
      </c>
      <c r="M370" s="73">
        <f>'2 уровень'!O1143</f>
        <v>0</v>
      </c>
      <c r="N370" s="73">
        <f>'2 уровень'!P1143</f>
        <v>0</v>
      </c>
      <c r="O370" s="73">
        <f>'2 уровень'!Q1143</f>
        <v>0</v>
      </c>
      <c r="P370" s="72">
        <f>'2 уровень'!R1143</f>
        <v>0</v>
      </c>
      <c r="Q370" s="72">
        <f>'2 уровень'!S1143</f>
        <v>0</v>
      </c>
      <c r="R370" s="72">
        <f>'2 уровень'!T1143</f>
        <v>0</v>
      </c>
      <c r="S370" s="72">
        <f>'2 уровень'!U1143</f>
        <v>0</v>
      </c>
      <c r="T370" s="72">
        <f>'2 уровень'!V1143</f>
        <v>0</v>
      </c>
      <c r="U370" s="72">
        <f>'2 уровень'!W1143</f>
        <v>0</v>
      </c>
      <c r="V370" s="72">
        <f>'2 уровень'!X1143</f>
        <v>0</v>
      </c>
      <c r="W370" s="72">
        <f>'2 уровень'!Y1143</f>
        <v>0</v>
      </c>
      <c r="X370" s="72">
        <f>'2 уровень'!Z1143</f>
        <v>0</v>
      </c>
      <c r="Y370" s="72">
        <f>'2 уровень'!AA1143</f>
        <v>0</v>
      </c>
      <c r="Z370" s="72">
        <f>'2 уровень'!AB1143</f>
        <v>0</v>
      </c>
      <c r="AA370" s="72">
        <f>'2 уровень'!AC1143</f>
        <v>0</v>
      </c>
      <c r="AB370" s="787">
        <f>'2 уровень'!AD1143</f>
        <v>0</v>
      </c>
      <c r="AC370" s="72">
        <f>'2 уровень'!AE1143</f>
        <v>0</v>
      </c>
      <c r="AD370" s="72">
        <f>'2 уровень'!AF1143</f>
        <v>0</v>
      </c>
      <c r="AE370" s="72">
        <f>'2 уровень'!AG1143</f>
        <v>0</v>
      </c>
      <c r="AF370" s="72">
        <f>'2 уровень'!AH1143</f>
        <v>0</v>
      </c>
      <c r="AG370" s="383">
        <f>'2 уровень'!AI1143</f>
        <v>0</v>
      </c>
      <c r="AH370" s="72"/>
      <c r="AI370" s="72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</row>
    <row r="371" spans="2:179" ht="29.25" x14ac:dyDescent="0.25">
      <c r="B371" s="18">
        <v>1</v>
      </c>
      <c r="C371" s="3010" t="s">
        <v>343</v>
      </c>
      <c r="D371" s="27">
        <f>'2 уровень'!F1144</f>
        <v>3699</v>
      </c>
      <c r="E371" s="27">
        <f>'2 уровень'!G1144</f>
        <v>3632.3333333333335</v>
      </c>
      <c r="F371" s="27">
        <f>'2 уровень'!H1144</f>
        <v>4547</v>
      </c>
      <c r="G371" s="64">
        <f>'2 уровень'!I1144</f>
        <v>125.18124254381939</v>
      </c>
      <c r="H371" s="78">
        <f>'2 уровень'!J1144</f>
        <v>0</v>
      </c>
      <c r="I371" s="78">
        <f>'2 уровень'!K1144</f>
        <v>0</v>
      </c>
      <c r="J371" s="73">
        <f>'2 уровень'!L1144</f>
        <v>0</v>
      </c>
      <c r="K371" s="73">
        <f>'2 уровень'!M1144</f>
        <v>0</v>
      </c>
      <c r="L371" s="73">
        <f>'2 уровень'!N1144</f>
        <v>0</v>
      </c>
      <c r="M371" s="73">
        <f>'2 уровень'!O1144</f>
        <v>0</v>
      </c>
      <c r="N371" s="73">
        <f>'2 уровень'!P1144</f>
        <v>0</v>
      </c>
      <c r="O371" s="73">
        <f>'2 уровень'!Q1144</f>
        <v>0</v>
      </c>
      <c r="P371" s="72">
        <f>'2 уровень'!R1144</f>
        <v>0</v>
      </c>
      <c r="Q371" s="72">
        <f>'2 уровень'!S1144</f>
        <v>0</v>
      </c>
      <c r="R371" s="72">
        <f>'2 уровень'!T1144</f>
        <v>0</v>
      </c>
      <c r="S371" s="72">
        <f>'2 уровень'!U1144</f>
        <v>0</v>
      </c>
      <c r="T371" s="72">
        <f>'2 уровень'!V1144</f>
        <v>0</v>
      </c>
      <c r="U371" s="72">
        <f>'2 уровень'!W1144</f>
        <v>0</v>
      </c>
      <c r="V371" s="72">
        <f>'2 уровень'!X1144</f>
        <v>0</v>
      </c>
      <c r="W371" s="72">
        <f>'2 уровень'!Y1144</f>
        <v>0</v>
      </c>
      <c r="X371" s="72">
        <f>'2 уровень'!Z1144</f>
        <v>0</v>
      </c>
      <c r="Y371" s="72">
        <f>'2 уровень'!AA1144</f>
        <v>0</v>
      </c>
      <c r="Z371" s="72">
        <f>'2 уровень'!AB1144</f>
        <v>0</v>
      </c>
      <c r="AA371" s="72">
        <f>'2 уровень'!AC1144</f>
        <v>0</v>
      </c>
      <c r="AB371" s="787">
        <f>'2 уровень'!AD1144</f>
        <v>0</v>
      </c>
      <c r="AC371" s="72">
        <f>'2 уровень'!AE1144</f>
        <v>0</v>
      </c>
      <c r="AD371" s="72">
        <f>'2 уровень'!AF1144</f>
        <v>0</v>
      </c>
      <c r="AE371" s="72">
        <f>'2 уровень'!AG1144</f>
        <v>0</v>
      </c>
      <c r="AF371" s="72">
        <f>'2 уровень'!AH1144</f>
        <v>0</v>
      </c>
      <c r="AG371" s="383">
        <f>'2 уровень'!AI1144</f>
        <v>0</v>
      </c>
      <c r="AH371" s="72"/>
      <c r="AI371" s="72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</row>
    <row r="372" spans="2:179" ht="30" x14ac:dyDescent="0.25">
      <c r="B372" s="18">
        <v>1</v>
      </c>
      <c r="C372" s="2931" t="s">
        <v>191</v>
      </c>
      <c r="D372" s="27">
        <f>'2 уровень'!F1145</f>
        <v>159</v>
      </c>
      <c r="E372" s="27">
        <f>'2 уровень'!G1145</f>
        <v>159</v>
      </c>
      <c r="F372" s="27">
        <f>'2 уровень'!H1145</f>
        <v>159</v>
      </c>
      <c r="G372" s="64">
        <f>'2 уровень'!I1145</f>
        <v>100</v>
      </c>
      <c r="H372" s="78">
        <f>'2 уровень'!J1145</f>
        <v>0</v>
      </c>
      <c r="I372" s="78">
        <f>'2 уровень'!K1145</f>
        <v>0</v>
      </c>
      <c r="J372" s="73">
        <f>'2 уровень'!L1145</f>
        <v>0</v>
      </c>
      <c r="K372" s="73">
        <f>'2 уровень'!M1145</f>
        <v>0</v>
      </c>
      <c r="L372" s="73">
        <f>'2 уровень'!N1145</f>
        <v>0</v>
      </c>
      <c r="M372" s="73">
        <f>'2 уровень'!O1145</f>
        <v>0</v>
      </c>
      <c r="N372" s="73">
        <f>'2 уровень'!P1145</f>
        <v>0</v>
      </c>
      <c r="O372" s="73">
        <f>'2 уровень'!Q1145</f>
        <v>0</v>
      </c>
      <c r="P372" s="72">
        <f>'2 уровень'!R1145</f>
        <v>0</v>
      </c>
      <c r="Q372" s="72">
        <f>'2 уровень'!S1145</f>
        <v>0</v>
      </c>
      <c r="R372" s="72">
        <f>'2 уровень'!T1145</f>
        <v>0</v>
      </c>
      <c r="S372" s="72">
        <f>'2 уровень'!U1145</f>
        <v>0</v>
      </c>
      <c r="T372" s="72">
        <f>'2 уровень'!V1145</f>
        <v>0</v>
      </c>
      <c r="U372" s="72">
        <f>'2 уровень'!W1145</f>
        <v>0</v>
      </c>
      <c r="V372" s="72">
        <f>'2 уровень'!X1145</f>
        <v>0</v>
      </c>
      <c r="W372" s="72">
        <f>'2 уровень'!Y1145</f>
        <v>0</v>
      </c>
      <c r="X372" s="72">
        <f>'2 уровень'!Z1145</f>
        <v>0</v>
      </c>
      <c r="Y372" s="72">
        <f>'2 уровень'!AA1145</f>
        <v>0</v>
      </c>
      <c r="Z372" s="72">
        <f>'2 уровень'!AB1145</f>
        <v>0</v>
      </c>
      <c r="AA372" s="72">
        <f>'2 уровень'!AC1145</f>
        <v>0</v>
      </c>
      <c r="AB372" s="787">
        <f>'2 уровень'!AD1145</f>
        <v>0</v>
      </c>
      <c r="AC372" s="72">
        <f>'2 уровень'!AE1145</f>
        <v>0</v>
      </c>
      <c r="AD372" s="72">
        <f>'2 уровень'!AF1145</f>
        <v>0</v>
      </c>
      <c r="AE372" s="72">
        <f>'2 уровень'!AG1145</f>
        <v>0</v>
      </c>
      <c r="AF372" s="72">
        <f>'2 уровень'!AH1145</f>
        <v>0</v>
      </c>
      <c r="AG372" s="383">
        <f>'2 уровень'!AI1145</f>
        <v>0</v>
      </c>
      <c r="AH372" s="72" t="e">
        <f>AA372/Z372*100</f>
        <v>#DIV/0!</v>
      </c>
      <c r="AI372" s="72" t="e">
        <f>AG372/Z372*100</f>
        <v>#DIV/0!</v>
      </c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</row>
    <row r="373" spans="2:179" ht="75" x14ac:dyDescent="0.25">
      <c r="B373" s="18">
        <v>1</v>
      </c>
      <c r="C373" s="606" t="s">
        <v>637</v>
      </c>
      <c r="D373" s="27">
        <f>'2 уровень'!F1146</f>
        <v>197</v>
      </c>
      <c r="E373" s="27">
        <f>'2 уровень'!G1146</f>
        <v>197</v>
      </c>
      <c r="F373" s="27">
        <f>'2 уровень'!H1146</f>
        <v>197</v>
      </c>
      <c r="G373" s="64">
        <f>'2 уровень'!I1146</f>
        <v>100</v>
      </c>
      <c r="H373" s="78">
        <f>'2 уровень'!J1146</f>
        <v>0</v>
      </c>
      <c r="I373" s="78">
        <f>'2 уровень'!K1146</f>
        <v>0</v>
      </c>
      <c r="J373" s="73">
        <f>'2 уровень'!L1146</f>
        <v>0</v>
      </c>
      <c r="K373" s="73">
        <f>'2 уровень'!M1146</f>
        <v>0</v>
      </c>
      <c r="L373" s="73">
        <f>'2 уровень'!N1146</f>
        <v>0</v>
      </c>
      <c r="M373" s="73">
        <f>'2 уровень'!O1146</f>
        <v>0</v>
      </c>
      <c r="N373" s="73">
        <f>'2 уровень'!P1146</f>
        <v>0</v>
      </c>
      <c r="O373" s="73">
        <f>'2 уровень'!Q1146</f>
        <v>0</v>
      </c>
      <c r="P373" s="72">
        <f>'2 уровень'!R1146</f>
        <v>0</v>
      </c>
      <c r="Q373" s="72">
        <f>'2 уровень'!S1146</f>
        <v>0</v>
      </c>
      <c r="R373" s="72">
        <f>'2 уровень'!T1146</f>
        <v>0</v>
      </c>
      <c r="S373" s="72">
        <f>'2 уровень'!U1146</f>
        <v>0</v>
      </c>
      <c r="T373" s="72">
        <f>'2 уровень'!V1146</f>
        <v>0</v>
      </c>
      <c r="U373" s="72">
        <f>'2 уровень'!W1146</f>
        <v>0</v>
      </c>
      <c r="V373" s="72">
        <f>'2 уровень'!X1146</f>
        <v>0</v>
      </c>
      <c r="W373" s="72">
        <f>'2 уровень'!Y1146</f>
        <v>0</v>
      </c>
      <c r="X373" s="72">
        <f>'2 уровень'!Z1146</f>
        <v>0</v>
      </c>
      <c r="Y373" s="72">
        <f>'2 уровень'!AA1146</f>
        <v>0</v>
      </c>
      <c r="Z373" s="72">
        <f>'2 уровень'!AB1146</f>
        <v>0</v>
      </c>
      <c r="AA373" s="72">
        <f>'2 уровень'!AC1146</f>
        <v>0</v>
      </c>
      <c r="AB373" s="787">
        <f>'2 уровень'!AD1146</f>
        <v>0</v>
      </c>
      <c r="AC373" s="72">
        <f>'2 уровень'!AE1146</f>
        <v>0</v>
      </c>
      <c r="AD373" s="72">
        <f>'2 уровень'!AF1146</f>
        <v>0</v>
      </c>
      <c r="AE373" s="72">
        <f>'2 уровень'!AG1146</f>
        <v>0</v>
      </c>
      <c r="AF373" s="72">
        <f>'2 уровень'!AH1146</f>
        <v>0</v>
      </c>
      <c r="AG373" s="383">
        <f>'2 уровень'!AI1146</f>
        <v>0</v>
      </c>
      <c r="AH373" s="72" t="e">
        <f>AA373/Z373*100</f>
        <v>#DIV/0!</v>
      </c>
      <c r="AI373" s="72" t="e">
        <f>AG373/Z373*100</f>
        <v>#DIV/0!</v>
      </c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</row>
    <row r="374" spans="2:179" ht="31.5" x14ac:dyDescent="0.25">
      <c r="B374" s="18">
        <v>1</v>
      </c>
      <c r="C374" s="608" t="s">
        <v>194</v>
      </c>
      <c r="D374" s="27">
        <f>'2 уровень'!F1147</f>
        <v>0</v>
      </c>
      <c r="E374" s="27">
        <f>'2 уровень'!G1147</f>
        <v>0</v>
      </c>
      <c r="F374" s="27">
        <f>'2 уровень'!H1147</f>
        <v>0</v>
      </c>
      <c r="G374" s="64">
        <f>'2 уровень'!I1147</f>
        <v>0</v>
      </c>
      <c r="H374" s="78">
        <f>'2 уровень'!J1147</f>
        <v>0</v>
      </c>
      <c r="I374" s="78">
        <f>'2 уровень'!K1147</f>
        <v>0</v>
      </c>
      <c r="J374" s="73">
        <f>'2 уровень'!L1147</f>
        <v>0</v>
      </c>
      <c r="K374" s="73">
        <f>'2 уровень'!M1147</f>
        <v>0</v>
      </c>
      <c r="L374" s="73">
        <f>'2 уровень'!N1147</f>
        <v>0</v>
      </c>
      <c r="M374" s="73">
        <f>'2 уровень'!O1147</f>
        <v>0</v>
      </c>
      <c r="N374" s="73">
        <f>'2 уровень'!P1147</f>
        <v>0</v>
      </c>
      <c r="O374" s="73">
        <f>'2 уровень'!Q1147</f>
        <v>0</v>
      </c>
      <c r="P374" s="72">
        <f>'2 уровень'!R1147</f>
        <v>0</v>
      </c>
      <c r="Q374" s="72">
        <f>'2 уровень'!S1147</f>
        <v>0</v>
      </c>
      <c r="R374" s="72">
        <f>'2 уровень'!T1147</f>
        <v>0</v>
      </c>
      <c r="S374" s="72">
        <f>'2 уровень'!U1147</f>
        <v>0</v>
      </c>
      <c r="T374" s="72">
        <f>'2 уровень'!V1147</f>
        <v>0</v>
      </c>
      <c r="U374" s="72">
        <f>'2 уровень'!W1147</f>
        <v>0</v>
      </c>
      <c r="V374" s="72">
        <f>'2 уровень'!X1147</f>
        <v>0</v>
      </c>
      <c r="W374" s="72">
        <f>'2 уровень'!Y1147</f>
        <v>0</v>
      </c>
      <c r="X374" s="72">
        <f>'2 уровень'!Z1147</f>
        <v>0</v>
      </c>
      <c r="Y374" s="72">
        <f>'2 уровень'!AA1147</f>
        <v>0</v>
      </c>
      <c r="Z374" s="72">
        <f>'2 уровень'!AB1147</f>
        <v>0</v>
      </c>
      <c r="AA374" s="72">
        <f>'2 уровень'!AC1147</f>
        <v>0</v>
      </c>
      <c r="AB374" s="787">
        <f>'2 уровень'!AD1147</f>
        <v>0</v>
      </c>
      <c r="AC374" s="72">
        <f>'2 уровень'!AE1147</f>
        <v>0</v>
      </c>
      <c r="AD374" s="72">
        <f>'2 уровень'!AF1147</f>
        <v>0</v>
      </c>
      <c r="AE374" s="72">
        <f>'2 уровень'!AG1147</f>
        <v>0</v>
      </c>
      <c r="AF374" s="72">
        <f>'2 уровень'!AH1147</f>
        <v>0</v>
      </c>
      <c r="AG374" s="383">
        <f>'2 уровень'!AI1147</f>
        <v>0</v>
      </c>
      <c r="AH374" s="72" t="e">
        <f>AA374/Z374*100</f>
        <v>#DIV/0!</v>
      </c>
      <c r="AI374" s="72" t="e">
        <f>AG374/Z374*100</f>
        <v>#DIV/0!</v>
      </c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</row>
    <row r="375" spans="2:179" ht="90" x14ac:dyDescent="0.25">
      <c r="B375" s="18">
        <v>1</v>
      </c>
      <c r="C375" s="612" t="s">
        <v>502</v>
      </c>
      <c r="D375" s="27">
        <f>'2 уровень'!F1148</f>
        <v>7381</v>
      </c>
      <c r="E375" s="27">
        <f>'2 уровень'!G1148</f>
        <v>6150.8333333333339</v>
      </c>
      <c r="F375" s="27">
        <f>'2 уровень'!H1148</f>
        <v>5356</v>
      </c>
      <c r="G375" s="64">
        <f>'2 уровень'!I1148</f>
        <v>87.077631757214462</v>
      </c>
      <c r="H375" s="78">
        <f>'2 уровень'!J1148</f>
        <v>0</v>
      </c>
      <c r="I375" s="78">
        <f>'2 уровень'!K1148</f>
        <v>0</v>
      </c>
      <c r="J375" s="73">
        <f>'2 уровень'!L1148</f>
        <v>0</v>
      </c>
      <c r="K375" s="73">
        <f>'2 уровень'!M1148</f>
        <v>0</v>
      </c>
      <c r="L375" s="73">
        <f>'2 уровень'!N1148</f>
        <v>0</v>
      </c>
      <c r="M375" s="73">
        <f>'2 уровень'!O1148</f>
        <v>0</v>
      </c>
      <c r="N375" s="73">
        <f>'2 уровень'!P1148</f>
        <v>0</v>
      </c>
      <c r="O375" s="73">
        <f>'2 уровень'!Q1148</f>
        <v>0</v>
      </c>
      <c r="P375" s="72">
        <f>'2 уровень'!R1148</f>
        <v>27674.186260000006</v>
      </c>
      <c r="Q375" s="72">
        <f>'2 уровень'!S1148</f>
        <v>27674.186260000006</v>
      </c>
      <c r="R375" s="72">
        <f>'2 уровень'!T1148</f>
        <v>27674.186260000006</v>
      </c>
      <c r="S375" s="72">
        <f>'2 уровень'!U1148</f>
        <v>27674.186260000006</v>
      </c>
      <c r="T375" s="72">
        <f>'2 уровень'!V1148</f>
        <v>27674.186260000006</v>
      </c>
      <c r="U375" s="72">
        <f>'2 уровень'!W1148</f>
        <v>27674.186260000006</v>
      </c>
      <c r="V375" s="72">
        <f>'2 уровень'!X1148</f>
        <v>27674.186260000006</v>
      </c>
      <c r="W375" s="72">
        <f>'2 уровень'!Y1148</f>
        <v>27674.186260000006</v>
      </c>
      <c r="X375" s="72">
        <f>'2 уровень'!Z1148</f>
        <v>27674.186260000006</v>
      </c>
      <c r="Y375" s="72">
        <f>'2 уровень'!AA1148</f>
        <v>27674.186260000006</v>
      </c>
      <c r="Z375" s="72">
        <f>'2 уровень'!AB1148</f>
        <v>23061.821883333338</v>
      </c>
      <c r="AA375" s="72">
        <f>'2 уровень'!AC1148</f>
        <v>19910.760799999996</v>
      </c>
      <c r="AB375" s="787">
        <f>'2 уровень'!AD1148</f>
        <v>0</v>
      </c>
      <c r="AC375" s="72">
        <f>'2 уровень'!AE1148</f>
        <v>0</v>
      </c>
      <c r="AD375" s="72">
        <f>'2 уровень'!AF1148</f>
        <v>-3151.0610833333376</v>
      </c>
      <c r="AE375" s="72">
        <f>'2 уровень'!AG1148</f>
        <v>0</v>
      </c>
      <c r="AF375" s="72">
        <f>'2 уровень'!AH1148</f>
        <v>-15.956879999999998</v>
      </c>
      <c r="AG375" s="383">
        <f>'2 уровень'!AI1148</f>
        <v>19894.803919999998</v>
      </c>
      <c r="AH375" s="72">
        <f>AA375/Z375*100</f>
        <v>86.336460756335143</v>
      </c>
      <c r="AI375" s="72">
        <f>AG375/Z375*100</f>
        <v>86.267268998282702</v>
      </c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</row>
    <row r="376" spans="2:179" x14ac:dyDescent="0.25">
      <c r="C376" s="612" t="s">
        <v>623</v>
      </c>
      <c r="D376" s="27">
        <f>'2 уровень'!F1149</f>
        <v>1273</v>
      </c>
      <c r="E376" s="27">
        <f>'2 уровень'!G1149</f>
        <v>1060.8333333333333</v>
      </c>
      <c r="F376" s="27">
        <f>'2 уровень'!H1149</f>
        <v>784</v>
      </c>
      <c r="G376" s="64">
        <f>'2 уровень'!I1149</f>
        <v>73.904163393558534</v>
      </c>
      <c r="H376" s="78">
        <f>'2 уровень'!J1149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87"/>
      <c r="AC376" s="72"/>
      <c r="AD376" s="72"/>
      <c r="AE376" s="72"/>
      <c r="AF376" s="72"/>
      <c r="AG376" s="383"/>
      <c r="AH376" s="72"/>
      <c r="AI376" s="72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</row>
    <row r="377" spans="2:179" x14ac:dyDescent="0.25">
      <c r="C377" s="612" t="s">
        <v>624</v>
      </c>
      <c r="D377" s="27">
        <f>'2 уровень'!F1150</f>
        <v>1690</v>
      </c>
      <c r="E377" s="27">
        <f>'2 уровень'!G1150</f>
        <v>1408.3333333333333</v>
      </c>
      <c r="F377" s="27">
        <f>'2 уровень'!H1150</f>
        <v>1320</v>
      </c>
      <c r="G377" s="64">
        <f>'2 уровень'!I1150</f>
        <v>93.727810650887577</v>
      </c>
      <c r="H377" s="78">
        <f>'2 уровень'!J1150</f>
        <v>0</v>
      </c>
      <c r="I377" s="78"/>
      <c r="J377" s="73"/>
      <c r="K377" s="73"/>
      <c r="L377" s="73"/>
      <c r="M377" s="73"/>
      <c r="N377" s="73"/>
      <c r="O377" s="73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87"/>
      <c r="AC377" s="72"/>
      <c r="AD377" s="72"/>
      <c r="AE377" s="72"/>
      <c r="AF377" s="72"/>
      <c r="AG377" s="383"/>
      <c r="AH377" s="72"/>
      <c r="AI377" s="72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</row>
    <row r="378" spans="2:179" ht="30" x14ac:dyDescent="0.25">
      <c r="C378" s="612" t="s">
        <v>625</v>
      </c>
      <c r="D378" s="27">
        <f>'2 уровень'!F1151</f>
        <v>3538</v>
      </c>
      <c r="E378" s="27">
        <f>'2 уровень'!G1151</f>
        <v>2948.333333333333</v>
      </c>
      <c r="F378" s="27">
        <f>'2 уровень'!H1151</f>
        <v>2691</v>
      </c>
      <c r="G378" s="64">
        <f>'2 уровень'!I1151</f>
        <v>91.271905031091023</v>
      </c>
      <c r="H378" s="78">
        <f>'2 уровень'!J1151</f>
        <v>0</v>
      </c>
      <c r="I378" s="78"/>
      <c r="J378" s="73"/>
      <c r="K378" s="73"/>
      <c r="L378" s="73"/>
      <c r="M378" s="73"/>
      <c r="N378" s="73"/>
      <c r="O378" s="73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87"/>
      <c r="AC378" s="72"/>
      <c r="AD378" s="72"/>
      <c r="AE378" s="72"/>
      <c r="AF378" s="72"/>
      <c r="AG378" s="383"/>
      <c r="AH378" s="72"/>
      <c r="AI378" s="72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</row>
    <row r="379" spans="2:179" ht="43.5" x14ac:dyDescent="0.25">
      <c r="B379" s="18">
        <v>1</v>
      </c>
      <c r="C379" s="3011" t="s">
        <v>458</v>
      </c>
      <c r="D379" s="27">
        <f>'2 уровень'!F1152</f>
        <v>22059</v>
      </c>
      <c r="E379" s="27">
        <f>'2 уровень'!G1152</f>
        <v>18382.5</v>
      </c>
      <c r="F379" s="27">
        <f>'2 уровень'!H1152</f>
        <v>16510</v>
      </c>
      <c r="G379" s="64">
        <f>'2 уровень'!I1152</f>
        <v>89.813681490548078</v>
      </c>
      <c r="H379" s="78">
        <f>'2 уровень'!J1152</f>
        <v>0</v>
      </c>
      <c r="I379" s="78">
        <f>'2 уровень'!K1152</f>
        <v>0</v>
      </c>
      <c r="J379" s="73">
        <f>'2 уровень'!L1152</f>
        <v>0</v>
      </c>
      <c r="K379" s="73">
        <f>'2 уровень'!M1152</f>
        <v>0</v>
      </c>
      <c r="L379" s="73">
        <f>'2 уровень'!N1152</f>
        <v>0</v>
      </c>
      <c r="M379" s="73">
        <f>'2 уровень'!O1152</f>
        <v>0</v>
      </c>
      <c r="N379" s="73">
        <f>'2 уровень'!P1152</f>
        <v>0</v>
      </c>
      <c r="O379" s="73">
        <f>'2 уровень'!Q1152</f>
        <v>0</v>
      </c>
      <c r="P379" s="72">
        <f>'2 уровень'!R1152</f>
        <v>79267.780169999998</v>
      </c>
      <c r="Q379" s="72">
        <f>'2 уровень'!S1152</f>
        <v>79267.780169999998</v>
      </c>
      <c r="R379" s="72">
        <f>'2 уровень'!T1152</f>
        <v>79267.780169999998</v>
      </c>
      <c r="S379" s="72">
        <f>'2 уровень'!U1152</f>
        <v>79267.780169999998</v>
      </c>
      <c r="T379" s="72">
        <f>'2 уровень'!V1152</f>
        <v>79267.780169999998</v>
      </c>
      <c r="U379" s="72">
        <f>'2 уровень'!W1152</f>
        <v>79267.780169999998</v>
      </c>
      <c r="V379" s="72">
        <f>'2 уровень'!X1152</f>
        <v>79267.780169999998</v>
      </c>
      <c r="W379" s="72">
        <f>'2 уровень'!Y1152</f>
        <v>79267.780169999998</v>
      </c>
      <c r="X379" s="72">
        <f>'2 уровень'!Z1152</f>
        <v>79267.780169999998</v>
      </c>
      <c r="Y379" s="72">
        <f>'2 уровень'!AA1152</f>
        <v>79267.780169999998</v>
      </c>
      <c r="Z379" s="72">
        <f>'2 уровень'!AB1152</f>
        <v>66056.483475000001</v>
      </c>
      <c r="AA379" s="72">
        <f>'2 уровень'!AC1152</f>
        <v>61346.153509999996</v>
      </c>
      <c r="AB379" s="787">
        <f>'2 уровень'!AD1152</f>
        <v>0</v>
      </c>
      <c r="AC379" s="72">
        <f>'2 уровень'!AE1152</f>
        <v>0</v>
      </c>
      <c r="AD379" s="72">
        <f>'2 уровень'!AF1152</f>
        <v>-4710.3299649999999</v>
      </c>
      <c r="AE379" s="72">
        <f>'2 уровень'!AG1152</f>
        <v>0</v>
      </c>
      <c r="AF379" s="72">
        <f>'2 уровень'!AH1152</f>
        <v>-580.12136999999996</v>
      </c>
      <c r="AG379" s="383">
        <f>'2 уровень'!AI1152</f>
        <v>60766.032139999996</v>
      </c>
      <c r="AH379" s="72"/>
      <c r="AI379" s="72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</row>
    <row r="380" spans="2:179" ht="30" x14ac:dyDescent="0.25">
      <c r="B380" s="18">
        <v>1</v>
      </c>
      <c r="C380" s="589" t="s">
        <v>271</v>
      </c>
      <c r="D380" s="27">
        <f>'2 уровень'!F1153</f>
        <v>10942</v>
      </c>
      <c r="E380" s="27">
        <f>'2 уровень'!G1153</f>
        <v>9118.3333333333321</v>
      </c>
      <c r="F380" s="27">
        <f>'2 уровень'!H1153</f>
        <v>9101</v>
      </c>
      <c r="G380" s="64">
        <f>'2 уровень'!I1153</f>
        <v>99.809906781210032</v>
      </c>
      <c r="H380" s="78">
        <f>'2 уровень'!J1153</f>
        <v>0</v>
      </c>
      <c r="I380" s="78">
        <f>'2 уровень'!K1153</f>
        <v>0</v>
      </c>
      <c r="J380" s="73">
        <f>'2 уровень'!L1153</f>
        <v>0</v>
      </c>
      <c r="K380" s="73">
        <f>'2 уровень'!M1153</f>
        <v>0</v>
      </c>
      <c r="L380" s="73">
        <f>'2 уровень'!N1153</f>
        <v>0</v>
      </c>
      <c r="M380" s="73">
        <f>'2 уровень'!O1153</f>
        <v>0</v>
      </c>
      <c r="N380" s="73">
        <f>'2 уровень'!P1153</f>
        <v>0</v>
      </c>
      <c r="O380" s="73">
        <f>'2 уровень'!Q1153</f>
        <v>0</v>
      </c>
      <c r="P380" s="72">
        <f>'2 уровень'!R1153</f>
        <v>45603.467260000005</v>
      </c>
      <c r="Q380" s="72">
        <f>'2 уровень'!S1153</f>
        <v>45603.467260000005</v>
      </c>
      <c r="R380" s="72">
        <f>'2 уровень'!T1153</f>
        <v>45603.467260000005</v>
      </c>
      <c r="S380" s="72">
        <f>'2 уровень'!U1153</f>
        <v>45603.467260000005</v>
      </c>
      <c r="T380" s="72">
        <f>'2 уровень'!V1153</f>
        <v>45603.467260000005</v>
      </c>
      <c r="U380" s="72">
        <f>'2 уровень'!W1153</f>
        <v>45603.467260000005</v>
      </c>
      <c r="V380" s="72">
        <f>'2 уровень'!X1153</f>
        <v>45603.467260000005</v>
      </c>
      <c r="W380" s="72">
        <f>'2 уровень'!Y1153</f>
        <v>45603.467260000005</v>
      </c>
      <c r="X380" s="72">
        <f>'2 уровень'!Z1153</f>
        <v>45603.467260000005</v>
      </c>
      <c r="Y380" s="72">
        <f>'2 уровень'!AA1153</f>
        <v>45603.467260000005</v>
      </c>
      <c r="Z380" s="72">
        <f>'2 уровень'!AB1153</f>
        <v>38002.889383333335</v>
      </c>
      <c r="AA380" s="72">
        <f>'2 уровень'!AC1153</f>
        <v>39705.539410000005</v>
      </c>
      <c r="AB380" s="787">
        <f>'2 уровень'!AD1153</f>
        <v>0</v>
      </c>
      <c r="AC380" s="72">
        <f>'2 уровень'!AE1153</f>
        <v>0</v>
      </c>
      <c r="AD380" s="72">
        <f>'2 уровень'!AF1153</f>
        <v>1702.6500266666699</v>
      </c>
      <c r="AE380" s="72">
        <f>'2 уровень'!AG1153</f>
        <v>0</v>
      </c>
      <c r="AF380" s="72">
        <f>'2 уровень'!AH1153</f>
        <v>-580.12136999999996</v>
      </c>
      <c r="AG380" s="383">
        <f>'2 уровень'!AI1153</f>
        <v>39125.418039999997</v>
      </c>
      <c r="AH380" s="72">
        <f>AA380/Z380*100</f>
        <v>104.48031729769841</v>
      </c>
      <c r="AI380" s="72">
        <f>AG380/Z380*100</f>
        <v>102.95379818451109</v>
      </c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</row>
    <row r="381" spans="2:179" ht="30" x14ac:dyDescent="0.25">
      <c r="B381" s="18">
        <v>1</v>
      </c>
      <c r="C381" s="589" t="s">
        <v>459</v>
      </c>
      <c r="D381" s="27">
        <f>'2 уровень'!F1154</f>
        <v>9385</v>
      </c>
      <c r="E381" s="27">
        <f>'2 уровень'!G1154</f>
        <v>7820.8333333333321</v>
      </c>
      <c r="F381" s="27">
        <f>'2 уровень'!H1154</f>
        <v>7783</v>
      </c>
      <c r="G381" s="64">
        <f>'2 уровень'!I1154</f>
        <v>99.516249334043707</v>
      </c>
      <c r="H381" s="78">
        <f>'2 уровень'!J1154</f>
        <v>0</v>
      </c>
      <c r="I381" s="78">
        <f>'2 уровень'!K1154</f>
        <v>0</v>
      </c>
      <c r="J381" s="73">
        <f>'2 уровень'!L1154</f>
        <v>0</v>
      </c>
      <c r="K381" s="73">
        <f>'2 уровень'!M1154</f>
        <v>0</v>
      </c>
      <c r="L381" s="73">
        <f>'2 уровень'!N1154</f>
        <v>0</v>
      </c>
      <c r="M381" s="73">
        <f>'2 уровень'!O1154</f>
        <v>0</v>
      </c>
      <c r="N381" s="73">
        <f>'2 уровень'!P1154</f>
        <v>0</v>
      </c>
      <c r="O381" s="73">
        <f>'2 уровень'!Q1154</f>
        <v>0</v>
      </c>
      <c r="P381" s="72">
        <f>'2 уровень'!R1154</f>
        <v>41294</v>
      </c>
      <c r="Q381" s="72">
        <f>'2 уровень'!S1154</f>
        <v>41294</v>
      </c>
      <c r="R381" s="72">
        <f>'2 уровень'!T1154</f>
        <v>41294</v>
      </c>
      <c r="S381" s="72">
        <f>'2 уровень'!U1154</f>
        <v>41294</v>
      </c>
      <c r="T381" s="72">
        <f>'2 уровень'!V1154</f>
        <v>41294</v>
      </c>
      <c r="U381" s="72">
        <f>'2 уровень'!W1154</f>
        <v>41294</v>
      </c>
      <c r="V381" s="72">
        <f>'2 уровень'!X1154</f>
        <v>41294</v>
      </c>
      <c r="W381" s="72">
        <f>'2 уровень'!Y1154</f>
        <v>41294</v>
      </c>
      <c r="X381" s="72">
        <f>'2 уровень'!Z1154</f>
        <v>41294</v>
      </c>
      <c r="Y381" s="72">
        <f>'2 уровень'!AA1154</f>
        <v>41294</v>
      </c>
      <c r="Z381" s="72">
        <f>'2 уровень'!AB1154</f>
        <v>34411.666666666672</v>
      </c>
      <c r="AA381" s="72">
        <f>'2 уровень'!AC1154</f>
        <v>35397.912180000007</v>
      </c>
      <c r="AB381" s="787">
        <f>'2 уровень'!AD1154</f>
        <v>0</v>
      </c>
      <c r="AC381" s="72">
        <f>'2 уровень'!AE1154</f>
        <v>0</v>
      </c>
      <c r="AD381" s="72">
        <f>'2 уровень'!AF1154</f>
        <v>986.24551333333693</v>
      </c>
      <c r="AE381" s="72">
        <f>'2 уровень'!AG1154</f>
        <v>0</v>
      </c>
      <c r="AF381" s="72">
        <f>'2 уровень'!AH1154</f>
        <v>-494.28087000000005</v>
      </c>
      <c r="AG381" s="383">
        <f>'2 уровень'!AI1154</f>
        <v>34903.631310000004</v>
      </c>
      <c r="AH381" s="72"/>
      <c r="AI381" s="72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</row>
    <row r="382" spans="2:179" ht="60" x14ac:dyDescent="0.25">
      <c r="C382" s="589" t="s">
        <v>688</v>
      </c>
      <c r="D382" s="27">
        <f>'2 уровень'!F1155</f>
        <v>1650</v>
      </c>
      <c r="E382" s="27">
        <f>'2 уровень'!G1155</f>
        <v>1237.5</v>
      </c>
      <c r="F382" s="27">
        <f>'2 уровень'!H1155</f>
        <v>240</v>
      </c>
      <c r="G382" s="64">
        <f>'2 уровень'!I1155</f>
        <v>19.393939393939394</v>
      </c>
      <c r="H382" s="78">
        <f>'2 уровень'!J1155</f>
        <v>0</v>
      </c>
      <c r="I382" s="78">
        <f>'2 уровень'!K1155</f>
        <v>0</v>
      </c>
      <c r="J382" s="73">
        <f>'2 уровень'!L1155</f>
        <v>0</v>
      </c>
      <c r="K382" s="73">
        <f>'2 уровень'!M1155</f>
        <v>0</v>
      </c>
      <c r="L382" s="73">
        <f>'2 уровень'!N1155</f>
        <v>0</v>
      </c>
      <c r="M382" s="73">
        <f>'2 уровень'!O1155</f>
        <v>0</v>
      </c>
      <c r="N382" s="73">
        <f>'2 уровень'!P1155</f>
        <v>0</v>
      </c>
      <c r="O382" s="73">
        <f>'2 уровень'!Q1155</f>
        <v>0</v>
      </c>
      <c r="P382" s="72">
        <f>'2 уровень'!R1155</f>
        <v>0</v>
      </c>
      <c r="Q382" s="72">
        <f>'2 уровень'!S1155</f>
        <v>0</v>
      </c>
      <c r="R382" s="72">
        <f>'2 уровень'!T1155</f>
        <v>0</v>
      </c>
      <c r="S382" s="72">
        <f>'2 уровень'!U1155</f>
        <v>0</v>
      </c>
      <c r="T382" s="72">
        <f>'2 уровень'!V1155</f>
        <v>0</v>
      </c>
      <c r="U382" s="72">
        <f>'2 уровень'!W1155</f>
        <v>0</v>
      </c>
      <c r="V382" s="72">
        <f>'2 уровень'!X1155</f>
        <v>0</v>
      </c>
      <c r="W382" s="72">
        <f>'2 уровень'!Y1155</f>
        <v>0</v>
      </c>
      <c r="X382" s="72">
        <f>'2 уровень'!Z1155</f>
        <v>0</v>
      </c>
      <c r="Y382" s="72">
        <f>'2 уровень'!AA1155</f>
        <v>0</v>
      </c>
      <c r="Z382" s="72">
        <f>'2 уровень'!AB1155</f>
        <v>0</v>
      </c>
      <c r="AA382" s="72">
        <f>'2 уровень'!AC1155</f>
        <v>320.09370999999999</v>
      </c>
      <c r="AB382" s="787">
        <f>'2 уровень'!AD1155</f>
        <v>0</v>
      </c>
      <c r="AC382" s="72">
        <f>'2 уровень'!AE1155</f>
        <v>0</v>
      </c>
      <c r="AD382" s="72">
        <f>'2 уровень'!AF1155</f>
        <v>0</v>
      </c>
      <c r="AE382" s="72">
        <f>'2 уровень'!AG1155</f>
        <v>0</v>
      </c>
      <c r="AF382" s="72">
        <f>'2 уровень'!AH1155</f>
        <v>0</v>
      </c>
      <c r="AG382" s="383">
        <f>'2 уровень'!AI1155</f>
        <v>320.09370999999999</v>
      </c>
      <c r="AH382" s="72"/>
      <c r="AI382" s="72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</row>
    <row r="383" spans="2:179" ht="60" x14ac:dyDescent="0.25">
      <c r="C383" s="589" t="s">
        <v>689</v>
      </c>
      <c r="D383" s="27"/>
      <c r="E383" s="27"/>
      <c r="F383" s="27"/>
      <c r="G383" s="64"/>
      <c r="H383" s="78"/>
      <c r="I383" s="78"/>
      <c r="J383" s="73"/>
      <c r="K383" s="73"/>
      <c r="L383" s="73"/>
      <c r="M383" s="73"/>
      <c r="N383" s="73"/>
      <c r="O383" s="73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87"/>
      <c r="AC383" s="72"/>
      <c r="AD383" s="72"/>
      <c r="AE383" s="72"/>
      <c r="AF383" s="72"/>
      <c r="AG383" s="383"/>
      <c r="AH383" s="72"/>
      <c r="AI383" s="72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</row>
    <row r="384" spans="2:179" ht="30" x14ac:dyDescent="0.25">
      <c r="B384" s="18">
        <v>1</v>
      </c>
      <c r="C384" s="588" t="s">
        <v>460</v>
      </c>
      <c r="D384" s="27">
        <f>'2 уровень'!F1157</f>
        <v>1420</v>
      </c>
      <c r="E384" s="27">
        <f>'2 уровень'!G1157</f>
        <v>1183.3333333333333</v>
      </c>
      <c r="F384" s="27">
        <f>'2 уровень'!H1157</f>
        <v>1184</v>
      </c>
      <c r="G384" s="64">
        <f>'2 уровень'!I1157</f>
        <v>100.05633802816902</v>
      </c>
      <c r="H384" s="78">
        <f>'2 уровень'!J1157</f>
        <v>0</v>
      </c>
      <c r="I384" s="78">
        <f>'2 уровень'!K1157</f>
        <v>0</v>
      </c>
      <c r="J384" s="73">
        <f>'2 уровень'!L1157</f>
        <v>0</v>
      </c>
      <c r="K384" s="73">
        <f>'2 уровень'!M1157</f>
        <v>0</v>
      </c>
      <c r="L384" s="73">
        <f>'2 уровень'!N1157</f>
        <v>0</v>
      </c>
      <c r="M384" s="73">
        <f>'2 уровень'!O1157</f>
        <v>0</v>
      </c>
      <c r="N384" s="73">
        <f>'2 уровень'!P1157</f>
        <v>0</v>
      </c>
      <c r="O384" s="73">
        <f>'2 уровень'!Q1157</f>
        <v>0</v>
      </c>
      <c r="P384" s="72">
        <f>'2 уровень'!R1157</f>
        <v>3017.0366600000002</v>
      </c>
      <c r="Q384" s="72">
        <f>'2 уровень'!S1157</f>
        <v>3017.0366600000002</v>
      </c>
      <c r="R384" s="72">
        <f>'2 уровень'!T1157</f>
        <v>3017.0366600000002</v>
      </c>
      <c r="S384" s="72">
        <f>'2 уровень'!U1157</f>
        <v>3017.0366600000002</v>
      </c>
      <c r="T384" s="72">
        <f>'2 уровень'!V1157</f>
        <v>3017.0366600000002</v>
      </c>
      <c r="U384" s="72">
        <f>'2 уровень'!W1157</f>
        <v>3017.0366600000002</v>
      </c>
      <c r="V384" s="72">
        <f>'2 уровень'!X1157</f>
        <v>3017.0366600000002</v>
      </c>
      <c r="W384" s="72">
        <f>'2 уровень'!Y1157</f>
        <v>3017.0366600000002</v>
      </c>
      <c r="X384" s="72">
        <f>'2 уровень'!Z1157</f>
        <v>3017.0366600000002</v>
      </c>
      <c r="Y384" s="72">
        <f>'2 уровень'!AA1157</f>
        <v>3017.0366600000002</v>
      </c>
      <c r="Z384" s="72">
        <f>'2 уровень'!AB1157</f>
        <v>2514.1972166666665</v>
      </c>
      <c r="AA384" s="72">
        <f>'2 уровень'!AC1157</f>
        <v>3043.4980299999997</v>
      </c>
      <c r="AB384" s="787">
        <f>'2 уровень'!AD1157</f>
        <v>0</v>
      </c>
      <c r="AC384" s="72">
        <f>'2 уровень'!AE1157</f>
        <v>0</v>
      </c>
      <c r="AD384" s="72">
        <f>'2 уровень'!AF1157</f>
        <v>529.30081333333317</v>
      </c>
      <c r="AE384" s="72">
        <f>'2 уровень'!AG1157</f>
        <v>0</v>
      </c>
      <c r="AF384" s="72">
        <f>'2 уровень'!AH1157</f>
        <v>0</v>
      </c>
      <c r="AG384" s="383">
        <f>'2 уровень'!AI1157</f>
        <v>3043.4980299999997</v>
      </c>
      <c r="AH384" s="72">
        <f t="shared" ref="AH384:AH389" si="34">AA384/Z384*100</f>
        <v>121.05247789730204</v>
      </c>
      <c r="AI384" s="72">
        <f t="shared" ref="AI384:AI389" si="35">AG384/Z384*100</f>
        <v>121.05247789730204</v>
      </c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</row>
    <row r="385" spans="1:179" ht="30" x14ac:dyDescent="0.25">
      <c r="B385" s="18">
        <v>1</v>
      </c>
      <c r="C385" s="589" t="s">
        <v>461</v>
      </c>
      <c r="D385" s="27">
        <f>'2 уровень'!F1158</f>
        <v>0</v>
      </c>
      <c r="E385" s="27">
        <f>'2 уровень'!G1158</f>
        <v>0</v>
      </c>
      <c r="F385" s="27">
        <f>'2 уровень'!H1158</f>
        <v>0</v>
      </c>
      <c r="G385" s="64">
        <f>'2 уровень'!I1158</f>
        <v>0</v>
      </c>
      <c r="H385" s="78">
        <f>'2 уровень'!J1158</f>
        <v>0</v>
      </c>
      <c r="I385" s="78">
        <f>'2 уровень'!K1158</f>
        <v>0</v>
      </c>
      <c r="J385" s="73">
        <f>'2 уровень'!L1158</f>
        <v>0</v>
      </c>
      <c r="K385" s="73">
        <f>'2 уровень'!M1158</f>
        <v>0</v>
      </c>
      <c r="L385" s="73">
        <f>'2 уровень'!N1158</f>
        <v>0</v>
      </c>
      <c r="M385" s="73">
        <f>'2 уровень'!O1158</f>
        <v>0</v>
      </c>
      <c r="N385" s="73">
        <f>'2 уровень'!P1158</f>
        <v>0</v>
      </c>
      <c r="O385" s="73">
        <f>'2 уровень'!Q1158</f>
        <v>0</v>
      </c>
      <c r="P385" s="72">
        <f>'2 уровень'!R1158</f>
        <v>0</v>
      </c>
      <c r="Q385" s="72">
        <f>'2 уровень'!S1158</f>
        <v>0</v>
      </c>
      <c r="R385" s="72">
        <f>'2 уровень'!T1158</f>
        <v>0</v>
      </c>
      <c r="S385" s="72">
        <f>'2 уровень'!U1158</f>
        <v>0</v>
      </c>
      <c r="T385" s="72">
        <f>'2 уровень'!V1158</f>
        <v>0</v>
      </c>
      <c r="U385" s="72">
        <f>'2 уровень'!W1158</f>
        <v>0</v>
      </c>
      <c r="V385" s="72">
        <f>'2 уровень'!X1158</f>
        <v>0</v>
      </c>
      <c r="W385" s="72">
        <f>'2 уровень'!Y1158</f>
        <v>0</v>
      </c>
      <c r="X385" s="72">
        <f>'2 уровень'!Z1158</f>
        <v>0</v>
      </c>
      <c r="Y385" s="72">
        <f>'2 уровень'!AA1158</f>
        <v>0</v>
      </c>
      <c r="Z385" s="72">
        <f>'2 уровень'!AB1158</f>
        <v>0</v>
      </c>
      <c r="AA385" s="72">
        <f>'2 уровень'!AC1158</f>
        <v>0</v>
      </c>
      <c r="AB385" s="787">
        <f>'2 уровень'!AD1158</f>
        <v>0</v>
      </c>
      <c r="AC385" s="72">
        <f>'2 уровень'!AE1158</f>
        <v>0</v>
      </c>
      <c r="AD385" s="72">
        <f>'2 уровень'!AF1158</f>
        <v>0</v>
      </c>
      <c r="AE385" s="72">
        <f>'2 уровень'!AG1158</f>
        <v>0</v>
      </c>
      <c r="AF385" s="72">
        <f>'2 уровень'!AH1158</f>
        <v>0</v>
      </c>
      <c r="AG385" s="383">
        <f>'2 уровень'!AI1158</f>
        <v>0</v>
      </c>
      <c r="AH385" s="72" t="e">
        <f t="shared" si="34"/>
        <v>#DIV/0!</v>
      </c>
      <c r="AI385" s="72" t="e">
        <f t="shared" si="35"/>
        <v>#DIV/0!</v>
      </c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</row>
    <row r="386" spans="1:179" ht="45" x14ac:dyDescent="0.25">
      <c r="B386" s="18">
        <v>1</v>
      </c>
      <c r="C386" s="589" t="s">
        <v>462</v>
      </c>
      <c r="D386" s="27">
        <f>'2 уровень'!F1159</f>
        <v>9</v>
      </c>
      <c r="E386" s="27">
        <f>'2 уровень'!G1159</f>
        <v>7.5</v>
      </c>
      <c r="F386" s="27">
        <f>'2 уровень'!H1159</f>
        <v>10</v>
      </c>
      <c r="G386" s="64">
        <f>'2 уровень'!I1159</f>
        <v>133.33333333333331</v>
      </c>
      <c r="H386" s="78">
        <f>'2 уровень'!J1159</f>
        <v>0</v>
      </c>
      <c r="I386" s="78">
        <f>'2 уровень'!K1159</f>
        <v>0</v>
      </c>
      <c r="J386" s="73">
        <f>'2 уровень'!L1159</f>
        <v>0</v>
      </c>
      <c r="K386" s="73">
        <f>'2 уровень'!M1159</f>
        <v>0</v>
      </c>
      <c r="L386" s="73">
        <f>'2 уровень'!N1159</f>
        <v>0</v>
      </c>
      <c r="M386" s="73">
        <f>'2 уровень'!O1159</f>
        <v>0</v>
      </c>
      <c r="N386" s="73">
        <f>'2 уровень'!P1159</f>
        <v>0</v>
      </c>
      <c r="O386" s="73">
        <f>'2 уровень'!Q1159</f>
        <v>0</v>
      </c>
      <c r="P386" s="72">
        <f>'2 уровень'!R1159</f>
        <v>84.904200000000003</v>
      </c>
      <c r="Q386" s="72">
        <f>'2 уровень'!S1159</f>
        <v>84.904200000000003</v>
      </c>
      <c r="R386" s="72">
        <f>'2 уровень'!T1159</f>
        <v>84.904200000000003</v>
      </c>
      <c r="S386" s="72">
        <f>'2 уровень'!U1159</f>
        <v>84.904200000000003</v>
      </c>
      <c r="T386" s="72">
        <f>'2 уровень'!V1159</f>
        <v>84.904200000000003</v>
      </c>
      <c r="U386" s="72">
        <f>'2 уровень'!W1159</f>
        <v>84.904200000000003</v>
      </c>
      <c r="V386" s="72">
        <f>'2 уровень'!X1159</f>
        <v>84.904200000000003</v>
      </c>
      <c r="W386" s="72">
        <f>'2 уровень'!Y1159</f>
        <v>84.904200000000003</v>
      </c>
      <c r="X386" s="72">
        <f>'2 уровень'!Z1159</f>
        <v>84.904200000000003</v>
      </c>
      <c r="Y386" s="72">
        <f>'2 уровень'!AA1159</f>
        <v>84.904200000000003</v>
      </c>
      <c r="Z386" s="72">
        <f>'2 уровень'!AB1159</f>
        <v>70.753500000000003</v>
      </c>
      <c r="AA386" s="72">
        <f>'2 уровень'!AC1159</f>
        <v>94.337999999999994</v>
      </c>
      <c r="AB386" s="787">
        <f>'2 уровень'!AD1159</f>
        <v>0</v>
      </c>
      <c r="AC386" s="72">
        <f>'2 уровень'!AE1159</f>
        <v>0</v>
      </c>
      <c r="AD386" s="72">
        <f>'2 уровень'!AF1159</f>
        <v>23.584499999999991</v>
      </c>
      <c r="AE386" s="72">
        <f>'2 уровень'!AG1159</f>
        <v>0</v>
      </c>
      <c r="AF386" s="72">
        <f>'2 уровень'!AH1159</f>
        <v>-1.88676</v>
      </c>
      <c r="AG386" s="383">
        <f>'2 уровень'!AI1159</f>
        <v>92.451239999999999</v>
      </c>
      <c r="AH386" s="72">
        <f t="shared" si="34"/>
        <v>133.33333333333331</v>
      </c>
      <c r="AI386" s="72">
        <f t="shared" si="35"/>
        <v>130.66666666666666</v>
      </c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</row>
    <row r="387" spans="1:179" ht="30" x14ac:dyDescent="0.25">
      <c r="B387" s="18">
        <v>1</v>
      </c>
      <c r="C387" s="589" t="s">
        <v>463</v>
      </c>
      <c r="D387" s="27">
        <f>'2 уровень'!F1160</f>
        <v>128</v>
      </c>
      <c r="E387" s="27">
        <f>'2 уровень'!G1160</f>
        <v>106.66666666666666</v>
      </c>
      <c r="F387" s="27">
        <f>'2 уровень'!H1160</f>
        <v>124</v>
      </c>
      <c r="G387" s="64">
        <f>'2 уровень'!I1160</f>
        <v>116.25000000000001</v>
      </c>
      <c r="H387" s="78">
        <f>'2 уровень'!J1160</f>
        <v>0</v>
      </c>
      <c r="I387" s="78">
        <f>'2 уровень'!K1160</f>
        <v>0</v>
      </c>
      <c r="J387" s="73">
        <f>'2 уровень'!L1160</f>
        <v>0</v>
      </c>
      <c r="K387" s="73">
        <f>'2 уровень'!M1160</f>
        <v>0</v>
      </c>
      <c r="L387" s="73">
        <f>'2 уровень'!N1160</f>
        <v>0</v>
      </c>
      <c r="M387" s="73">
        <f>'2 уровень'!O1160</f>
        <v>0</v>
      </c>
      <c r="N387" s="73">
        <f>'2 уровень'!P1160</f>
        <v>0</v>
      </c>
      <c r="O387" s="73">
        <f>'2 уровень'!Q1160</f>
        <v>0</v>
      </c>
      <c r="P387" s="72">
        <f>'2 уровень'!R1160</f>
        <v>1207.5264</v>
      </c>
      <c r="Q387" s="72">
        <f>'2 уровень'!S1160</f>
        <v>1207.5264</v>
      </c>
      <c r="R387" s="72">
        <f>'2 уровень'!T1160</f>
        <v>1207.5264</v>
      </c>
      <c r="S387" s="72">
        <f>'2 уровень'!U1160</f>
        <v>1207.5264</v>
      </c>
      <c r="T387" s="72">
        <f>'2 уровень'!V1160</f>
        <v>1207.5264</v>
      </c>
      <c r="U387" s="72">
        <f>'2 уровень'!W1160</f>
        <v>1207.5264</v>
      </c>
      <c r="V387" s="72">
        <f>'2 уровень'!X1160</f>
        <v>1207.5264</v>
      </c>
      <c r="W387" s="72">
        <f>'2 уровень'!Y1160</f>
        <v>1207.5264</v>
      </c>
      <c r="X387" s="72">
        <f>'2 уровень'!Z1160</f>
        <v>1207.5264</v>
      </c>
      <c r="Y387" s="72">
        <f>'2 уровень'!AA1160</f>
        <v>1207.5264</v>
      </c>
      <c r="Z387" s="72">
        <f>'2 уровень'!AB1160</f>
        <v>1006.272</v>
      </c>
      <c r="AA387" s="72">
        <f>'2 уровень'!AC1160</f>
        <v>1169.7911999999999</v>
      </c>
      <c r="AB387" s="787">
        <f>'2 уровень'!AD1160</f>
        <v>0</v>
      </c>
      <c r="AC387" s="72">
        <f>'2 уровень'!AE1160</f>
        <v>0</v>
      </c>
      <c r="AD387" s="72">
        <f>'2 уровень'!AF1160</f>
        <v>163.51919999999984</v>
      </c>
      <c r="AE387" s="72">
        <f>'2 уровень'!AG1160</f>
        <v>0</v>
      </c>
      <c r="AF387" s="72">
        <f>'2 уровень'!AH1160</f>
        <v>-83.953739999999996</v>
      </c>
      <c r="AG387" s="383">
        <f>'2 уровень'!AI1160</f>
        <v>1085.83746</v>
      </c>
      <c r="AH387" s="72">
        <f t="shared" si="34"/>
        <v>116.24999999999999</v>
      </c>
      <c r="AI387" s="72">
        <f t="shared" si="35"/>
        <v>107.9069535871017</v>
      </c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</row>
    <row r="388" spans="1:179" ht="45" x14ac:dyDescent="0.25">
      <c r="A388" s="18">
        <v>1</v>
      </c>
      <c r="B388" s="18">
        <v>1</v>
      </c>
      <c r="C388" s="589" t="s">
        <v>272</v>
      </c>
      <c r="D388" s="27">
        <f>'2 уровень'!F1161</f>
        <v>11117</v>
      </c>
      <c r="E388" s="27">
        <f>'2 уровень'!G1161</f>
        <v>9264.1666666666661</v>
      </c>
      <c r="F388" s="27">
        <f>'2 уровень'!H1161</f>
        <v>7409</v>
      </c>
      <c r="G388" s="64">
        <f>'2 уровень'!I1161</f>
        <v>79.974813348925082</v>
      </c>
      <c r="H388" s="78">
        <f>'2 уровень'!J1161</f>
        <v>0</v>
      </c>
      <c r="I388" s="78">
        <f>'2 уровень'!K1161</f>
        <v>0</v>
      </c>
      <c r="J388" s="73">
        <f>'2 уровень'!L1161</f>
        <v>0</v>
      </c>
      <c r="K388" s="73">
        <f>'2 уровень'!M1161</f>
        <v>0</v>
      </c>
      <c r="L388" s="73">
        <f>'2 уровень'!N1161</f>
        <v>0</v>
      </c>
      <c r="M388" s="73">
        <f>'2 уровень'!O1161</f>
        <v>0</v>
      </c>
      <c r="N388" s="73">
        <f>'2 уровень'!P1161</f>
        <v>0</v>
      </c>
      <c r="O388" s="73">
        <f>'2 уровень'!Q1161</f>
        <v>0</v>
      </c>
      <c r="P388" s="72">
        <f>'2 уровень'!R1161</f>
        <v>33664.312910000001</v>
      </c>
      <c r="Q388" s="72">
        <f>'2 уровень'!S1161</f>
        <v>33664.312910000001</v>
      </c>
      <c r="R388" s="72">
        <f>'2 уровень'!T1161</f>
        <v>33664.312910000001</v>
      </c>
      <c r="S388" s="72">
        <f>'2 уровень'!U1161</f>
        <v>33664.312910000001</v>
      </c>
      <c r="T388" s="72">
        <f>'2 уровень'!V1161</f>
        <v>33664.312910000001</v>
      </c>
      <c r="U388" s="72">
        <f>'2 уровень'!W1161</f>
        <v>33664.312910000001</v>
      </c>
      <c r="V388" s="72">
        <f>'2 уровень'!X1161</f>
        <v>33664.312910000001</v>
      </c>
      <c r="W388" s="72">
        <f>'2 уровень'!Y1161</f>
        <v>33664.312910000001</v>
      </c>
      <c r="X388" s="72">
        <f>'2 уровень'!Z1161</f>
        <v>33664.312910000001</v>
      </c>
      <c r="Y388" s="72">
        <f>'2 уровень'!AA1161</f>
        <v>33664.312910000001</v>
      </c>
      <c r="Z388" s="72">
        <f>'2 уровень'!AB1161</f>
        <v>28053.59409166667</v>
      </c>
      <c r="AA388" s="72">
        <f>'2 уровень'!AC1161</f>
        <v>21640.614099999995</v>
      </c>
      <c r="AB388" s="787">
        <f>'2 уровень'!AD1161</f>
        <v>0</v>
      </c>
      <c r="AC388" s="72">
        <f>'2 уровень'!AE1161</f>
        <v>0</v>
      </c>
      <c r="AD388" s="72">
        <f>'2 уровень'!AF1161</f>
        <v>-6412.9799916666698</v>
      </c>
      <c r="AE388" s="72">
        <f>'2 уровень'!AG1161</f>
        <v>0</v>
      </c>
      <c r="AF388" s="72">
        <f>'2 уровень'!AH1161</f>
        <v>0</v>
      </c>
      <c r="AG388" s="383">
        <f>'2 уровень'!AI1161</f>
        <v>21640.614099999995</v>
      </c>
      <c r="AH388" s="72">
        <f t="shared" si="34"/>
        <v>77.140255288816434</v>
      </c>
      <c r="AI388" s="72">
        <f t="shared" si="35"/>
        <v>77.140255288816434</v>
      </c>
      <c r="AJ388" s="59"/>
      <c r="AK388" s="59"/>
      <c r="AL388" s="59"/>
      <c r="AM388" s="59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</row>
    <row r="389" spans="1:179" ht="30" x14ac:dyDescent="0.25">
      <c r="A389" s="18">
        <v>1</v>
      </c>
      <c r="B389" s="18">
        <v>1</v>
      </c>
      <c r="C389" s="589" t="s">
        <v>464</v>
      </c>
      <c r="D389" s="20">
        <f>'2 уровень'!F1162</f>
        <v>3477</v>
      </c>
      <c r="E389" s="20">
        <f>'2 уровень'!G1162</f>
        <v>2897.5</v>
      </c>
      <c r="F389" s="20">
        <f>'2 уровень'!H1162</f>
        <v>2814</v>
      </c>
      <c r="G389" s="62">
        <f>'2 уровень'!I1162</f>
        <v>97.118205349439165</v>
      </c>
      <c r="H389" s="72">
        <f>'2 уровень'!J1162</f>
        <v>0</v>
      </c>
      <c r="I389" s="78">
        <f>'2 уровень'!K1162</f>
        <v>0</v>
      </c>
      <c r="J389" s="73">
        <f>'2 уровень'!L1162</f>
        <v>0</v>
      </c>
      <c r="K389" s="73">
        <f>'2 уровень'!M1162</f>
        <v>0</v>
      </c>
      <c r="L389" s="73">
        <f>'2 уровень'!N1162</f>
        <v>0</v>
      </c>
      <c r="M389" s="73">
        <f>'2 уровень'!O1162</f>
        <v>0</v>
      </c>
      <c r="N389" s="73">
        <f>'2 уровень'!P1162</f>
        <v>0</v>
      </c>
      <c r="O389" s="73">
        <f>'2 уровень'!Q1162</f>
        <v>0</v>
      </c>
      <c r="P389" s="72">
        <f>'2 уровень'!R1162</f>
        <v>6331.517710000001</v>
      </c>
      <c r="Q389" s="72">
        <f>'2 уровень'!S1162</f>
        <v>6331.517710000001</v>
      </c>
      <c r="R389" s="72">
        <f>'2 уровень'!T1162</f>
        <v>6331.517710000001</v>
      </c>
      <c r="S389" s="72">
        <f>'2 уровень'!U1162</f>
        <v>6331.517710000001</v>
      </c>
      <c r="T389" s="72">
        <f>'2 уровень'!V1162</f>
        <v>6331.517710000001</v>
      </c>
      <c r="U389" s="72">
        <f>'2 уровень'!W1162</f>
        <v>6331.517710000001</v>
      </c>
      <c r="V389" s="72">
        <f>'2 уровень'!X1162</f>
        <v>6331.517710000001</v>
      </c>
      <c r="W389" s="72">
        <f>'2 уровень'!Y1162</f>
        <v>6331.517710000001</v>
      </c>
      <c r="X389" s="72">
        <f>'2 уровень'!Z1162</f>
        <v>6331.517710000001</v>
      </c>
      <c r="Y389" s="72">
        <f>'2 уровень'!AA1162</f>
        <v>6331.517710000001</v>
      </c>
      <c r="Z389" s="72">
        <f>'2 уровень'!AB1162</f>
        <v>5276.2647583333346</v>
      </c>
      <c r="AA389" s="72">
        <f>'2 уровень'!AC1162</f>
        <v>5082.8370900000009</v>
      </c>
      <c r="AB389" s="787">
        <f>'2 уровень'!AD1162</f>
        <v>0</v>
      </c>
      <c r="AC389" s="72">
        <f>'2 уровень'!AE1162</f>
        <v>0</v>
      </c>
      <c r="AD389" s="72">
        <f>'2 уровень'!AF1162</f>
        <v>-193.42766833333371</v>
      </c>
      <c r="AE389" s="72">
        <f>'2 уровень'!AG1162</f>
        <v>0</v>
      </c>
      <c r="AF389" s="72">
        <f>'2 уровень'!AH1162</f>
        <v>0</v>
      </c>
      <c r="AG389" s="383">
        <f>'2 уровень'!AI1162</f>
        <v>5082.8370900000009</v>
      </c>
      <c r="AH389" s="72">
        <f t="shared" si="34"/>
        <v>96.334003747104731</v>
      </c>
      <c r="AI389" s="72">
        <f t="shared" si="35"/>
        <v>96.334003747104731</v>
      </c>
      <c r="AJ389" s="59"/>
      <c r="AK389" s="59"/>
      <c r="AL389" s="59"/>
      <c r="AM389" s="59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</row>
    <row r="390" spans="1:179" ht="60" x14ac:dyDescent="0.25">
      <c r="A390" s="18">
        <v>1</v>
      </c>
      <c r="B390" s="18">
        <v>1</v>
      </c>
      <c r="C390" s="589" t="s">
        <v>465</v>
      </c>
      <c r="D390" s="20">
        <f>'2 уровень'!F1163</f>
        <v>5750</v>
      </c>
      <c r="E390" s="20">
        <f>'2 уровень'!G1163</f>
        <v>4791.666666666667</v>
      </c>
      <c r="F390" s="20">
        <f>'2 уровень'!H1163</f>
        <v>3603</v>
      </c>
      <c r="G390" s="62">
        <f>'2 уровень'!I1163</f>
        <v>75.193043478260861</v>
      </c>
      <c r="H390" s="78">
        <f>'2 уровень'!J1163</f>
        <v>0</v>
      </c>
      <c r="I390" s="78">
        <f>'2 уровень'!K1163</f>
        <v>0</v>
      </c>
      <c r="J390" s="73">
        <f>'2 уровень'!L1163</f>
        <v>0</v>
      </c>
      <c r="K390" s="73">
        <f>'2 уровень'!M1163</f>
        <v>0</v>
      </c>
      <c r="L390" s="73">
        <f>'2 уровень'!N1163</f>
        <v>0</v>
      </c>
      <c r="M390" s="73">
        <f>'2 уровень'!O1163</f>
        <v>0</v>
      </c>
      <c r="N390" s="73">
        <f>'2 уровень'!P1163</f>
        <v>0</v>
      </c>
      <c r="O390" s="73">
        <f>'2 уровень'!Q1163</f>
        <v>0</v>
      </c>
      <c r="P390" s="72">
        <f>'2 уровень'!R1163</f>
        <v>23467.877499999999</v>
      </c>
      <c r="Q390" s="72">
        <f>'2 уровень'!S1163</f>
        <v>23467.877499999999</v>
      </c>
      <c r="R390" s="72">
        <f>'2 уровень'!T1163</f>
        <v>23467.877499999999</v>
      </c>
      <c r="S390" s="72">
        <f>'2 уровень'!U1163</f>
        <v>23467.877499999999</v>
      </c>
      <c r="T390" s="72">
        <f>'2 уровень'!V1163</f>
        <v>23467.877499999999</v>
      </c>
      <c r="U390" s="72">
        <f>'2 уровень'!W1163</f>
        <v>23467.877499999999</v>
      </c>
      <c r="V390" s="72">
        <f>'2 уровень'!X1163</f>
        <v>23467.877499999999</v>
      </c>
      <c r="W390" s="72">
        <f>'2 уровень'!Y1163</f>
        <v>23467.877499999999</v>
      </c>
      <c r="X390" s="72">
        <f>'2 уровень'!Z1163</f>
        <v>23467.877499999999</v>
      </c>
      <c r="Y390" s="72">
        <f>'2 уровень'!AA1163</f>
        <v>23467.877499999999</v>
      </c>
      <c r="Z390" s="72">
        <f>'2 уровень'!AB1163</f>
        <v>19556.564583333333</v>
      </c>
      <c r="AA390" s="72">
        <f>'2 уровень'!AC1163</f>
        <v>14803.411629999997</v>
      </c>
      <c r="AB390" s="787">
        <f>'2 уровень'!AD1163</f>
        <v>0</v>
      </c>
      <c r="AC390" s="72">
        <f>'2 уровень'!AE1163</f>
        <v>0</v>
      </c>
      <c r="AD390" s="72">
        <f>'2 уровень'!AF1163</f>
        <v>-4753.152953333336</v>
      </c>
      <c r="AE390" s="72">
        <f>'2 уровень'!AG1163</f>
        <v>0</v>
      </c>
      <c r="AF390" s="72">
        <f>'2 уровень'!AH1163</f>
        <v>0</v>
      </c>
      <c r="AG390" s="383">
        <f>'2 уровень'!AI1163</f>
        <v>14803.411629999997</v>
      </c>
      <c r="AH390" s="72"/>
      <c r="AI390" s="72"/>
      <c r="AJ390" s="59"/>
      <c r="AK390" s="59"/>
      <c r="AL390" s="59"/>
      <c r="AM390" s="59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</row>
    <row r="391" spans="1:179" ht="45" x14ac:dyDescent="0.25">
      <c r="A391" s="18">
        <v>1</v>
      </c>
      <c r="B391" s="18">
        <v>1</v>
      </c>
      <c r="C391" s="589" t="s">
        <v>466</v>
      </c>
      <c r="D391" s="27">
        <f>'2 уровень'!F1164</f>
        <v>1890</v>
      </c>
      <c r="E391" s="27">
        <f>'2 уровень'!G1164</f>
        <v>1575</v>
      </c>
      <c r="F391" s="27">
        <f>'2 уровень'!H1164</f>
        <v>992</v>
      </c>
      <c r="G391" s="64">
        <f>'2 уровень'!I1164</f>
        <v>62.984126984126988</v>
      </c>
      <c r="H391" s="78">
        <f>'2 уровень'!J1164</f>
        <v>0</v>
      </c>
      <c r="I391" s="78">
        <f>'2 уровень'!K1164</f>
        <v>0</v>
      </c>
      <c r="J391" s="73">
        <f>'2 уровень'!L1164</f>
        <v>0</v>
      </c>
      <c r="K391" s="73">
        <f>'2 уровень'!M1164</f>
        <v>0</v>
      </c>
      <c r="L391" s="73">
        <f>'2 уровень'!N1164</f>
        <v>0</v>
      </c>
      <c r="M391" s="73">
        <f>'2 уровень'!O1164</f>
        <v>0</v>
      </c>
      <c r="N391" s="73">
        <f>'2 уровень'!P1164</f>
        <v>0</v>
      </c>
      <c r="O391" s="73">
        <f>'2 уровень'!Q1164</f>
        <v>0</v>
      </c>
      <c r="P391" s="72">
        <f>'2 уровень'!R1164</f>
        <v>3864.9177</v>
      </c>
      <c r="Q391" s="72">
        <f>'2 уровень'!S1164</f>
        <v>3864.9177</v>
      </c>
      <c r="R391" s="72">
        <f>'2 уровень'!T1164</f>
        <v>3864.9177</v>
      </c>
      <c r="S391" s="72">
        <f>'2 уровень'!U1164</f>
        <v>3864.9177</v>
      </c>
      <c r="T391" s="72">
        <f>'2 уровень'!V1164</f>
        <v>3864.9177</v>
      </c>
      <c r="U391" s="72">
        <f>'2 уровень'!W1164</f>
        <v>3864.9177</v>
      </c>
      <c r="V391" s="72">
        <f>'2 уровень'!X1164</f>
        <v>3864.9177</v>
      </c>
      <c r="W391" s="72">
        <f>'2 уровень'!Y1164</f>
        <v>3864.9177</v>
      </c>
      <c r="X391" s="72">
        <f>'2 уровень'!Z1164</f>
        <v>3864.9177</v>
      </c>
      <c r="Y391" s="72">
        <f>'2 уровень'!AA1164</f>
        <v>3864.9177</v>
      </c>
      <c r="Z391" s="72">
        <f>'2 уровень'!AB1164</f>
        <v>3220.7647500000003</v>
      </c>
      <c r="AA391" s="72">
        <f>'2 уровень'!AC1164</f>
        <v>1754.3653800000002</v>
      </c>
      <c r="AB391" s="787">
        <f>'2 уровень'!AD1164</f>
        <v>0</v>
      </c>
      <c r="AC391" s="72">
        <f>'2 уровень'!AE1164</f>
        <v>0</v>
      </c>
      <c r="AD391" s="72">
        <f>'2 уровень'!AF1164</f>
        <v>-1466.3993700000001</v>
      </c>
      <c r="AE391" s="72">
        <f>'2 уровень'!AG1164</f>
        <v>0</v>
      </c>
      <c r="AF391" s="72">
        <f>'2 уровень'!AH1164</f>
        <v>0</v>
      </c>
      <c r="AG391" s="383">
        <f>'2 уровень'!AI1164</f>
        <v>1754.3653800000002</v>
      </c>
      <c r="AH391" s="72"/>
      <c r="AI391" s="72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</row>
    <row r="392" spans="1:179" ht="29.25" x14ac:dyDescent="0.25">
      <c r="A392" s="18">
        <v>1</v>
      </c>
      <c r="B392" s="18">
        <v>1</v>
      </c>
      <c r="C392" s="586" t="s">
        <v>310</v>
      </c>
      <c r="D392" s="27">
        <f>'2 уровень'!F1165</f>
        <v>2965.5</v>
      </c>
      <c r="E392" s="27">
        <f>'2 уровень'!G1165</f>
        <v>2471.25</v>
      </c>
      <c r="F392" s="27">
        <f>'2 уровень'!H1165</f>
        <v>3899.4275000000002</v>
      </c>
      <c r="G392" s="64">
        <f>'2 уровень'!I1165</f>
        <v>157.79170460293375</v>
      </c>
      <c r="H392" s="78">
        <f>'2 уровень'!J1165</f>
        <v>0</v>
      </c>
      <c r="I392" s="78">
        <f>'2 уровень'!K1165</f>
        <v>0</v>
      </c>
      <c r="J392" s="73">
        <f>'2 уровень'!L1165</f>
        <v>0</v>
      </c>
      <c r="K392" s="73">
        <f>'2 уровень'!M1165</f>
        <v>0</v>
      </c>
      <c r="L392" s="73">
        <f>'2 уровень'!N1165</f>
        <v>0</v>
      </c>
      <c r="M392" s="73">
        <f>'2 уровень'!O1165</f>
        <v>0</v>
      </c>
      <c r="N392" s="73">
        <f>'2 уровень'!P1165</f>
        <v>0</v>
      </c>
      <c r="O392" s="73">
        <f>'2 уровень'!Q1165</f>
        <v>0</v>
      </c>
      <c r="P392" s="72">
        <f>'2 уровень'!R1165</f>
        <v>17508.542400000006</v>
      </c>
      <c r="Q392" s="72">
        <f>'2 уровень'!S1165</f>
        <v>17508.542400000006</v>
      </c>
      <c r="R392" s="72">
        <f>'2 уровень'!T1165</f>
        <v>18694.733760000003</v>
      </c>
      <c r="S392" s="72">
        <f>'2 уровень'!U1165</f>
        <v>18694.733760000003</v>
      </c>
      <c r="T392" s="72">
        <f>'2 уровень'!V1165</f>
        <v>18694.733760000003</v>
      </c>
      <c r="U392" s="72">
        <f>'2 уровень'!W1165</f>
        <v>18694.733760000003</v>
      </c>
      <c r="V392" s="72">
        <f>'2 уровень'!X1165</f>
        <v>18694.733760000003</v>
      </c>
      <c r="W392" s="72">
        <f>'2 уровень'!Y1165</f>
        <v>18694.733760000003</v>
      </c>
      <c r="X392" s="72">
        <f>'2 уровень'!Z1165</f>
        <v>18694.733760000003</v>
      </c>
      <c r="Y392" s="72">
        <f>'2 уровень'!AA1165</f>
        <v>18694.733760000003</v>
      </c>
      <c r="Z392" s="72">
        <f>'2 уровень'!AB1165</f>
        <v>15539.405088000003</v>
      </c>
      <c r="AA392" s="72">
        <f>'2 уровень'!AC1165</f>
        <v>17078.175439999995</v>
      </c>
      <c r="AB392" s="787">
        <f>'2 уровень'!AD1165</f>
        <v>0</v>
      </c>
      <c r="AC392" s="72">
        <f>'2 уровень'!AE1165</f>
        <v>0</v>
      </c>
      <c r="AD392" s="72">
        <f>'2 уровень'!AF1165</f>
        <v>1538.7703519999932</v>
      </c>
      <c r="AE392" s="72">
        <f>'2 уровень'!AG1165</f>
        <v>-36.817240000000012</v>
      </c>
      <c r="AF392" s="72">
        <f>'2 уровень'!AH1165</f>
        <v>-8.975420000000021</v>
      </c>
      <c r="AG392" s="383">
        <f>'2 уровень'!AI1165</f>
        <v>17069.200019999997</v>
      </c>
      <c r="AH392" s="72"/>
      <c r="AI392" s="72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</row>
    <row r="393" spans="1:179" x14ac:dyDescent="0.25">
      <c r="A393" s="18">
        <v>1</v>
      </c>
      <c r="B393" s="18">
        <v>1</v>
      </c>
      <c r="C393" s="588" t="s">
        <v>303</v>
      </c>
      <c r="D393" s="27">
        <f>'2 уровень'!F1166</f>
        <v>0</v>
      </c>
      <c r="E393" s="27">
        <f>'2 уровень'!G1166</f>
        <v>0</v>
      </c>
      <c r="F393" s="27">
        <f>'2 уровень'!H1166</f>
        <v>0</v>
      </c>
      <c r="G393" s="64">
        <f>'2 уровень'!I1166</f>
        <v>0</v>
      </c>
      <c r="H393" s="78">
        <f>'2 уровень'!J1166</f>
        <v>0</v>
      </c>
      <c r="I393" s="78">
        <f>'2 уровень'!K1166</f>
        <v>0</v>
      </c>
      <c r="J393" s="73">
        <f>'2 уровень'!L1166</f>
        <v>0</v>
      </c>
      <c r="K393" s="73">
        <f>'2 уровень'!M1166</f>
        <v>0</v>
      </c>
      <c r="L393" s="73">
        <f>'2 уровень'!N1166</f>
        <v>0</v>
      </c>
      <c r="M393" s="73">
        <f>'2 уровень'!O1166</f>
        <v>0</v>
      </c>
      <c r="N393" s="73">
        <f>'2 уровень'!P1166</f>
        <v>0</v>
      </c>
      <c r="O393" s="73">
        <f>'2 уровень'!Q1166</f>
        <v>0</v>
      </c>
      <c r="P393" s="72">
        <f>'2 уровень'!R1166</f>
        <v>0</v>
      </c>
      <c r="Q393" s="72">
        <f>'2 уровень'!S1166</f>
        <v>0</v>
      </c>
      <c r="R393" s="72">
        <f>'2 уровень'!T1166</f>
        <v>0</v>
      </c>
      <c r="S393" s="72">
        <f>'2 уровень'!U1166</f>
        <v>0</v>
      </c>
      <c r="T393" s="72">
        <f>'2 уровень'!V1166</f>
        <v>0</v>
      </c>
      <c r="U393" s="72">
        <f>'2 уровень'!W1166</f>
        <v>0</v>
      </c>
      <c r="V393" s="72">
        <f>'2 уровень'!X1166</f>
        <v>0</v>
      </c>
      <c r="W393" s="72">
        <f>'2 уровень'!Y1166</f>
        <v>0</v>
      </c>
      <c r="X393" s="72">
        <f>'2 уровень'!Z1166</f>
        <v>0</v>
      </c>
      <c r="Y393" s="72">
        <f>'2 уровень'!AA1166</f>
        <v>0</v>
      </c>
      <c r="Z393" s="72">
        <f>'2 уровень'!AB1166</f>
        <v>0</v>
      </c>
      <c r="AA393" s="72">
        <f>'2 уровень'!AC1166</f>
        <v>0</v>
      </c>
      <c r="AB393" s="787">
        <f>'2 уровень'!AD1166</f>
        <v>0</v>
      </c>
      <c r="AC393" s="72">
        <f>'2 уровень'!AE1166</f>
        <v>0</v>
      </c>
      <c r="AD393" s="72">
        <f>'2 уровень'!AF1166</f>
        <v>0</v>
      </c>
      <c r="AE393" s="72">
        <f>'2 уровень'!AG1166</f>
        <v>0</v>
      </c>
      <c r="AF393" s="72">
        <f>'2 уровень'!AH1166</f>
        <v>0</v>
      </c>
      <c r="AG393" s="383">
        <f>'2 уровень'!AI1166</f>
        <v>0</v>
      </c>
      <c r="AH393" s="72"/>
      <c r="AI393" s="72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</row>
    <row r="394" spans="1:179" ht="30" x14ac:dyDescent="0.25">
      <c r="A394" s="18">
        <v>1</v>
      </c>
      <c r="B394" s="18">
        <v>1</v>
      </c>
      <c r="C394" s="589" t="s">
        <v>442</v>
      </c>
      <c r="D394" s="27">
        <f>'2 уровень'!F1167</f>
        <v>100</v>
      </c>
      <c r="E394" s="27">
        <f>'2 уровень'!G1167</f>
        <v>83.333333333333343</v>
      </c>
      <c r="F394" s="27">
        <f>'2 уровень'!H1167</f>
        <v>1173.4275000000002</v>
      </c>
      <c r="G394" s="64">
        <f>'2 уровень'!I1167</f>
        <v>1408.1130000000003</v>
      </c>
      <c r="H394" s="78">
        <f>'2 уровень'!J1167</f>
        <v>0</v>
      </c>
      <c r="I394" s="78">
        <f>'2 уровень'!K1167</f>
        <v>0</v>
      </c>
      <c r="J394" s="73">
        <f>'2 уровень'!L1167</f>
        <v>0</v>
      </c>
      <c r="K394" s="73">
        <f>'2 уровень'!M1167</f>
        <v>0</v>
      </c>
      <c r="L394" s="73">
        <f>'2 уровень'!N1167</f>
        <v>0</v>
      </c>
      <c r="M394" s="73">
        <f>'2 уровень'!O1167</f>
        <v>0</v>
      </c>
      <c r="N394" s="73">
        <f>'2 уровень'!P1167</f>
        <v>0</v>
      </c>
      <c r="O394" s="73">
        <f>'2 уровень'!Q1167</f>
        <v>0</v>
      </c>
      <c r="P394" s="72">
        <f>'2 уровень'!R1167</f>
        <v>0</v>
      </c>
      <c r="Q394" s="72">
        <f>'2 уровень'!S1167</f>
        <v>0</v>
      </c>
      <c r="R394" s="72">
        <f>'2 уровень'!T1167</f>
        <v>0</v>
      </c>
      <c r="S394" s="72">
        <f>'2 уровень'!U1167</f>
        <v>0</v>
      </c>
      <c r="T394" s="72">
        <f>'2 уровень'!V1167</f>
        <v>0</v>
      </c>
      <c r="U394" s="72">
        <f>'2 уровень'!W1167</f>
        <v>0</v>
      </c>
      <c r="V394" s="72">
        <f>'2 уровень'!X1167</f>
        <v>0</v>
      </c>
      <c r="W394" s="72">
        <f>'2 уровень'!Y1167</f>
        <v>0</v>
      </c>
      <c r="X394" s="72">
        <f>'2 уровень'!Z1167</f>
        <v>0</v>
      </c>
      <c r="Y394" s="72">
        <f>'2 уровень'!AA1167</f>
        <v>0</v>
      </c>
      <c r="Z394" s="72">
        <f>'2 уровень'!AB1167</f>
        <v>0</v>
      </c>
      <c r="AA394" s="72">
        <f>'2 уровень'!AC1167</f>
        <v>0</v>
      </c>
      <c r="AB394" s="787">
        <f>'2 уровень'!AD1167</f>
        <v>0</v>
      </c>
      <c r="AC394" s="72">
        <f>'2 уровень'!AE1167</f>
        <v>0</v>
      </c>
      <c r="AD394" s="72">
        <f>'2 уровень'!AF1167</f>
        <v>0</v>
      </c>
      <c r="AE394" s="72">
        <f>'2 уровень'!AG1167</f>
        <v>0</v>
      </c>
      <c r="AF394" s="72">
        <f>'2 уровень'!AH1167</f>
        <v>0</v>
      </c>
      <c r="AG394" s="383">
        <f>'2 уровень'!AI1167</f>
        <v>0</v>
      </c>
      <c r="AH394" s="72"/>
      <c r="AI394" s="72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</row>
    <row r="395" spans="1:179" x14ac:dyDescent="0.25">
      <c r="A395" s="18">
        <v>1</v>
      </c>
      <c r="B395" s="18">
        <v>1</v>
      </c>
      <c r="C395" s="589" t="s">
        <v>443</v>
      </c>
      <c r="D395" s="27">
        <f>'2 уровень'!F1168</f>
        <v>0</v>
      </c>
      <c r="E395" s="27">
        <f>'2 уровень'!G1168</f>
        <v>0</v>
      </c>
      <c r="F395" s="27">
        <f>'2 уровень'!H1168</f>
        <v>0</v>
      </c>
      <c r="G395" s="64" t="e">
        <f>'2 уровень'!I1168</f>
        <v>#DIV/0!</v>
      </c>
      <c r="H395" s="78">
        <f>'2 уровень'!J1168</f>
        <v>0</v>
      </c>
      <c r="I395" s="78">
        <f>'2 уровень'!K1168</f>
        <v>0</v>
      </c>
      <c r="J395" s="73">
        <f>'2 уровень'!L1168</f>
        <v>0</v>
      </c>
      <c r="K395" s="73">
        <f>'2 уровень'!M1168</f>
        <v>0</v>
      </c>
      <c r="L395" s="73">
        <f>'2 уровень'!N1168</f>
        <v>0</v>
      </c>
      <c r="M395" s="73">
        <f>'2 уровень'!O1168</f>
        <v>0</v>
      </c>
      <c r="N395" s="73">
        <f>'2 уровень'!P1168</f>
        <v>0</v>
      </c>
      <c r="O395" s="73">
        <f>'2 уровень'!Q1168</f>
        <v>0</v>
      </c>
      <c r="P395" s="72">
        <f>'2 уровень'!R1168</f>
        <v>0</v>
      </c>
      <c r="Q395" s="72">
        <f>'2 уровень'!S1168</f>
        <v>0</v>
      </c>
      <c r="R395" s="72">
        <f>'2 уровень'!T1168</f>
        <v>0</v>
      </c>
      <c r="S395" s="72">
        <f>'2 уровень'!U1168</f>
        <v>0</v>
      </c>
      <c r="T395" s="72">
        <f>'2 уровень'!V1168</f>
        <v>0</v>
      </c>
      <c r="U395" s="72">
        <f>'2 уровень'!W1168</f>
        <v>0</v>
      </c>
      <c r="V395" s="72">
        <f>'2 уровень'!X1168</f>
        <v>0</v>
      </c>
      <c r="W395" s="72">
        <f>'2 уровень'!Y1168</f>
        <v>0</v>
      </c>
      <c r="X395" s="72">
        <f>'2 уровень'!Z1168</f>
        <v>0</v>
      </c>
      <c r="Y395" s="72">
        <f>'2 уровень'!AA1168</f>
        <v>0</v>
      </c>
      <c r="Z395" s="72">
        <f>'2 уровень'!AB1168</f>
        <v>0</v>
      </c>
      <c r="AA395" s="72">
        <f>'2 уровень'!AC1168</f>
        <v>0</v>
      </c>
      <c r="AB395" s="787">
        <f>'2 уровень'!AD1168</f>
        <v>0</v>
      </c>
      <c r="AC395" s="72">
        <f>'2 уровень'!AE1168</f>
        <v>0</v>
      </c>
      <c r="AD395" s="72">
        <f>'2 уровень'!AF1168</f>
        <v>0</v>
      </c>
      <c r="AE395" s="72">
        <f>'2 уровень'!AG1168</f>
        <v>0</v>
      </c>
      <c r="AF395" s="72">
        <f>'2 уровень'!AH1168</f>
        <v>0</v>
      </c>
      <c r="AG395" s="383">
        <f>'2 уровень'!AI1168</f>
        <v>0</v>
      </c>
      <c r="AH395" s="72"/>
      <c r="AI395" s="72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</row>
    <row r="396" spans="1:179" ht="30" x14ac:dyDescent="0.25">
      <c r="A396" s="18">
        <v>1</v>
      </c>
      <c r="B396" s="18">
        <v>1</v>
      </c>
      <c r="C396" s="589" t="s">
        <v>444</v>
      </c>
      <c r="D396" s="27">
        <f>'2 уровень'!F1169</f>
        <v>400</v>
      </c>
      <c r="E396" s="27">
        <f>'2 уровень'!G1169</f>
        <v>333.33333333333337</v>
      </c>
      <c r="F396" s="27">
        <f>'2 уровень'!H1169</f>
        <v>4693.7100000000009</v>
      </c>
      <c r="G396" s="64">
        <f>'2 уровень'!I1169</f>
        <v>1408.1130000000003</v>
      </c>
      <c r="H396" s="78"/>
      <c r="I396" s="78">
        <f>'2 уровень'!K1169</f>
        <v>0</v>
      </c>
      <c r="J396" s="73">
        <f>'2 уровень'!L1169</f>
        <v>0</v>
      </c>
      <c r="K396" s="73">
        <f>'2 уровень'!M1169</f>
        <v>0</v>
      </c>
      <c r="L396" s="73">
        <f>'2 уровень'!N1169</f>
        <v>0</v>
      </c>
      <c r="M396" s="73">
        <f>'2 уровень'!O1169</f>
        <v>0</v>
      </c>
      <c r="N396" s="73">
        <f>'2 уровень'!P1169</f>
        <v>0</v>
      </c>
      <c r="O396" s="73">
        <f>'2 уровень'!Q1169</f>
        <v>0</v>
      </c>
      <c r="P396" s="72">
        <f>'2 уровень'!R1169</f>
        <v>0</v>
      </c>
      <c r="Q396" s="72">
        <f>'2 уровень'!S1169</f>
        <v>0</v>
      </c>
      <c r="R396" s="72">
        <f>'2 уровень'!T1169</f>
        <v>0</v>
      </c>
      <c r="S396" s="72">
        <f>'2 уровень'!U1169</f>
        <v>0</v>
      </c>
      <c r="T396" s="72">
        <f>'2 уровень'!V1169</f>
        <v>0</v>
      </c>
      <c r="U396" s="72">
        <f>'2 уровень'!W1169</f>
        <v>0</v>
      </c>
      <c r="V396" s="72">
        <f>'2 уровень'!X1169</f>
        <v>0</v>
      </c>
      <c r="W396" s="72">
        <f>'2 уровень'!Y1169</f>
        <v>0</v>
      </c>
      <c r="X396" s="72">
        <f>'2 уровень'!Z1169</f>
        <v>0</v>
      </c>
      <c r="Y396" s="72">
        <f>'2 уровень'!AA1169</f>
        <v>0</v>
      </c>
      <c r="Z396" s="72">
        <f>'2 уровень'!AB1169</f>
        <v>0</v>
      </c>
      <c r="AA396" s="72">
        <f>'2 уровень'!AC1169</f>
        <v>0</v>
      </c>
      <c r="AB396" s="787">
        <f>'2 уровень'!AD1169</f>
        <v>0</v>
      </c>
      <c r="AC396" s="72">
        <f>'2 уровень'!AE1169</f>
        <v>0</v>
      </c>
      <c r="AD396" s="72">
        <f>'2 уровень'!AF1169</f>
        <v>0</v>
      </c>
      <c r="AE396" s="72">
        <f>'2 уровень'!AG1169</f>
        <v>0</v>
      </c>
      <c r="AF396" s="72">
        <f>'2 уровень'!AH1169</f>
        <v>0</v>
      </c>
      <c r="AG396" s="383">
        <f>'2 уровень'!AI1169</f>
        <v>0</v>
      </c>
      <c r="AH396" s="72"/>
      <c r="AI396" s="72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</row>
    <row r="397" spans="1:179" ht="60" x14ac:dyDescent="0.25">
      <c r="A397" s="18">
        <v>1</v>
      </c>
      <c r="B397" s="18">
        <v>1</v>
      </c>
      <c r="C397" s="589" t="s">
        <v>446</v>
      </c>
      <c r="D397" s="27">
        <f>'2 уровень'!F1170</f>
        <v>0</v>
      </c>
      <c r="E397" s="27">
        <f>'2 уровень'!G1170</f>
        <v>0</v>
      </c>
      <c r="F397" s="27">
        <f>'2 уровень'!H1170</f>
        <v>0</v>
      </c>
      <c r="G397" s="64">
        <f>'2 уровень'!I1170</f>
        <v>0</v>
      </c>
      <c r="H397" s="78">
        <f>'2 уровень'!J1170</f>
        <v>0</v>
      </c>
      <c r="I397" s="78">
        <f>'2 уровень'!K1170</f>
        <v>0</v>
      </c>
      <c r="J397" s="73">
        <f>'2 уровень'!L1170</f>
        <v>0</v>
      </c>
      <c r="K397" s="73">
        <f>'2 уровень'!M1170</f>
        <v>0</v>
      </c>
      <c r="L397" s="73">
        <f>'2 уровень'!N1170</f>
        <v>0</v>
      </c>
      <c r="M397" s="73">
        <f>'2 уровень'!O1170</f>
        <v>0</v>
      </c>
      <c r="N397" s="73">
        <f>'2 уровень'!P1170</f>
        <v>0</v>
      </c>
      <c r="O397" s="73">
        <f>'2 уровень'!Q1170</f>
        <v>0</v>
      </c>
      <c r="P397" s="72">
        <f>'2 уровень'!R1170</f>
        <v>0</v>
      </c>
      <c r="Q397" s="72">
        <f>'2 уровень'!S1170</f>
        <v>0</v>
      </c>
      <c r="R397" s="72">
        <f>'2 уровень'!T1170</f>
        <v>0</v>
      </c>
      <c r="S397" s="72">
        <f>'2 уровень'!U1170</f>
        <v>0</v>
      </c>
      <c r="T397" s="72">
        <f>'2 уровень'!V1170</f>
        <v>0</v>
      </c>
      <c r="U397" s="72">
        <f>'2 уровень'!W1170</f>
        <v>0</v>
      </c>
      <c r="V397" s="72">
        <f>'2 уровень'!X1170</f>
        <v>0</v>
      </c>
      <c r="W397" s="72">
        <f>'2 уровень'!Y1170</f>
        <v>0</v>
      </c>
      <c r="X397" s="72">
        <f>'2 уровень'!Z1170</f>
        <v>0</v>
      </c>
      <c r="Y397" s="72">
        <f>'2 уровень'!AA1170</f>
        <v>0</v>
      </c>
      <c r="Z397" s="72">
        <f>'2 уровень'!AB1170</f>
        <v>0</v>
      </c>
      <c r="AA397" s="72">
        <f>'2 уровень'!AC1170</f>
        <v>0</v>
      </c>
      <c r="AB397" s="787">
        <f>'2 уровень'!AD1170</f>
        <v>0</v>
      </c>
      <c r="AC397" s="72">
        <f>'2 уровень'!AE1170</f>
        <v>0</v>
      </c>
      <c r="AD397" s="72">
        <f>'2 уровень'!AF1170</f>
        <v>0</v>
      </c>
      <c r="AE397" s="72">
        <f>'2 уровень'!AG1170</f>
        <v>0</v>
      </c>
      <c r="AF397" s="72">
        <f>'2 уровень'!AH1170</f>
        <v>0</v>
      </c>
      <c r="AG397" s="383">
        <f>'2 уровень'!AI1170</f>
        <v>0</v>
      </c>
      <c r="AH397" s="72" t="e">
        <f>AA397/Z397*100</f>
        <v>#DIV/0!</v>
      </c>
      <c r="AI397" s="72" t="e">
        <f>AG397/Z397*100</f>
        <v>#DIV/0!</v>
      </c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</row>
    <row r="398" spans="1:179" ht="45" x14ac:dyDescent="0.25">
      <c r="B398" s="18">
        <v>1</v>
      </c>
      <c r="C398" s="589" t="s">
        <v>447</v>
      </c>
      <c r="D398" s="20">
        <f>'2 уровень'!F1171</f>
        <v>0</v>
      </c>
      <c r="E398" s="20">
        <f>'2 уровень'!G1171</f>
        <v>0</v>
      </c>
      <c r="F398" s="20">
        <f>'2 уровень'!H1171</f>
        <v>0</v>
      </c>
      <c r="G398" s="62">
        <f>'2 уровень'!I1171</f>
        <v>0</v>
      </c>
      <c r="H398" s="78">
        <f>'2 уровень'!J1171</f>
        <v>0</v>
      </c>
      <c r="I398" s="78">
        <f>'2 уровень'!K1171</f>
        <v>0</v>
      </c>
      <c r="J398" s="73">
        <f>'2 уровень'!L1171</f>
        <v>0</v>
      </c>
      <c r="K398" s="73">
        <f>'2 уровень'!M1171</f>
        <v>0</v>
      </c>
      <c r="L398" s="73">
        <f>'2 уровень'!N1171</f>
        <v>0</v>
      </c>
      <c r="M398" s="73">
        <f>'2 уровень'!O1171</f>
        <v>0</v>
      </c>
      <c r="N398" s="73">
        <f>'2 уровень'!P1171</f>
        <v>0</v>
      </c>
      <c r="O398" s="73">
        <f>'2 уровень'!Q1171</f>
        <v>0</v>
      </c>
      <c r="P398" s="72">
        <f>'2 уровень'!R1171</f>
        <v>0</v>
      </c>
      <c r="Q398" s="72">
        <f>'2 уровень'!S1171</f>
        <v>0</v>
      </c>
      <c r="R398" s="72">
        <f>'2 уровень'!T1171</f>
        <v>0</v>
      </c>
      <c r="S398" s="72">
        <f>'2 уровень'!U1171</f>
        <v>0</v>
      </c>
      <c r="T398" s="72">
        <f>'2 уровень'!V1171</f>
        <v>0</v>
      </c>
      <c r="U398" s="72">
        <f>'2 уровень'!W1171</f>
        <v>0</v>
      </c>
      <c r="V398" s="72">
        <f>'2 уровень'!X1171</f>
        <v>0</v>
      </c>
      <c r="W398" s="72">
        <f>'2 уровень'!Y1171</f>
        <v>0</v>
      </c>
      <c r="X398" s="72">
        <f>'2 уровень'!Z1171</f>
        <v>0</v>
      </c>
      <c r="Y398" s="72">
        <f>'2 уровень'!AA1171</f>
        <v>0</v>
      </c>
      <c r="Z398" s="72">
        <f>'2 уровень'!AB1171</f>
        <v>0</v>
      </c>
      <c r="AA398" s="72">
        <f>'2 уровень'!AC1171</f>
        <v>0</v>
      </c>
      <c r="AB398" s="787">
        <f>'2 уровень'!AD1171</f>
        <v>0</v>
      </c>
      <c r="AC398" s="72">
        <f>'2 уровень'!AE1171</f>
        <v>0</v>
      </c>
      <c r="AD398" s="72">
        <f>'2 уровень'!AF1171</f>
        <v>0</v>
      </c>
      <c r="AE398" s="72">
        <f>'2 уровень'!AG1171</f>
        <v>0</v>
      </c>
      <c r="AF398" s="72">
        <f>'2 уровень'!AH1171</f>
        <v>0</v>
      </c>
      <c r="AG398" s="383">
        <f>'2 уровень'!AI1171</f>
        <v>0</v>
      </c>
      <c r="AH398" s="72" t="e">
        <f>AA398/Z398*100</f>
        <v>#DIV/0!</v>
      </c>
      <c r="AI398" s="72" t="e">
        <f>AG398/Z398*100</f>
        <v>#DIV/0!</v>
      </c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</row>
    <row r="399" spans="1:179" ht="100.5" x14ac:dyDescent="0.25">
      <c r="B399" s="18">
        <v>1</v>
      </c>
      <c r="C399" s="586" t="s">
        <v>448</v>
      </c>
      <c r="D399" s="27">
        <f>'2 уровень'!F1172</f>
        <v>50</v>
      </c>
      <c r="E399" s="27">
        <f>'2 уровень'!G1172</f>
        <v>41.666666666666671</v>
      </c>
      <c r="F399" s="27">
        <f>'2 уровень'!H1172</f>
        <v>0</v>
      </c>
      <c r="G399" s="64">
        <f>'2 уровень'!I1172</f>
        <v>0</v>
      </c>
      <c r="H399" s="78">
        <f>'2 уровень'!J1172</f>
        <v>0</v>
      </c>
      <c r="I399" s="78">
        <f>'2 уровень'!K1172</f>
        <v>0</v>
      </c>
      <c r="J399" s="73">
        <f>'2 уровень'!L1172</f>
        <v>0</v>
      </c>
      <c r="K399" s="73">
        <f>'2 уровень'!M1172</f>
        <v>0</v>
      </c>
      <c r="L399" s="73">
        <f>'2 уровень'!N1172</f>
        <v>0</v>
      </c>
      <c r="M399" s="73">
        <f>'2 уровень'!O1172</f>
        <v>0</v>
      </c>
      <c r="N399" s="73">
        <f>'2 уровень'!P1172</f>
        <v>0</v>
      </c>
      <c r="O399" s="73">
        <f>'2 уровень'!Q1172</f>
        <v>0</v>
      </c>
      <c r="P399" s="72">
        <f>'2 уровень'!R1172</f>
        <v>0</v>
      </c>
      <c r="Q399" s="72">
        <f>'2 уровень'!S1172</f>
        <v>0</v>
      </c>
      <c r="R399" s="72">
        <f>'2 уровень'!T1172</f>
        <v>0</v>
      </c>
      <c r="S399" s="72">
        <f>'2 уровень'!U1172</f>
        <v>0</v>
      </c>
      <c r="T399" s="72">
        <f>'2 уровень'!V1172</f>
        <v>0</v>
      </c>
      <c r="U399" s="72">
        <f>'2 уровень'!W1172</f>
        <v>0</v>
      </c>
      <c r="V399" s="72">
        <f>'2 уровень'!X1172</f>
        <v>0</v>
      </c>
      <c r="W399" s="72">
        <f>'2 уровень'!Y1172</f>
        <v>0</v>
      </c>
      <c r="X399" s="72">
        <f>'2 уровень'!Z1172</f>
        <v>0</v>
      </c>
      <c r="Y399" s="72">
        <f>'2 уровень'!AA1172</f>
        <v>0</v>
      </c>
      <c r="Z399" s="72">
        <f>'2 уровень'!AB1172</f>
        <v>0</v>
      </c>
      <c r="AA399" s="72">
        <f>'2 уровень'!AC1172</f>
        <v>0</v>
      </c>
      <c r="AB399" s="787">
        <f>'2 уровень'!AD1172</f>
        <v>0</v>
      </c>
      <c r="AC399" s="72">
        <f>'2 уровень'!AE1172</f>
        <v>0</v>
      </c>
      <c r="AD399" s="72">
        <f>'2 уровень'!AF1172</f>
        <v>0</v>
      </c>
      <c r="AE399" s="72">
        <f>'2 уровень'!AG1172</f>
        <v>0</v>
      </c>
      <c r="AF399" s="72">
        <f>'2 уровень'!AH1172</f>
        <v>0</v>
      </c>
      <c r="AG399" s="383">
        <f>'2 уровень'!AI1172</f>
        <v>0</v>
      </c>
      <c r="AH399" s="72"/>
      <c r="AI399" s="72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</row>
    <row r="400" spans="1:179" ht="30" x14ac:dyDescent="0.25">
      <c r="B400" s="18">
        <v>1</v>
      </c>
      <c r="C400" s="589" t="s">
        <v>467</v>
      </c>
      <c r="D400" s="27">
        <f>'2 уровень'!F1173</f>
        <v>2815.5</v>
      </c>
      <c r="E400" s="27">
        <f>'2 уровень'!G1173</f>
        <v>2346.25</v>
      </c>
      <c r="F400" s="27">
        <f>'2 уровень'!H1173</f>
        <v>2726</v>
      </c>
      <c r="G400" s="64">
        <f>'2 уровень'!I1173</f>
        <v>116.18540223761322</v>
      </c>
      <c r="H400" s="78">
        <f>'2 уровень'!J1173</f>
        <v>0</v>
      </c>
      <c r="I400" s="78">
        <f>'2 уровень'!K1173</f>
        <v>0</v>
      </c>
      <c r="J400" s="73">
        <f>'2 уровень'!L1173</f>
        <v>0</v>
      </c>
      <c r="K400" s="73">
        <f>'2 уровень'!M1173</f>
        <v>0</v>
      </c>
      <c r="L400" s="73">
        <f>'2 уровень'!N1173</f>
        <v>0</v>
      </c>
      <c r="M400" s="73">
        <f>'2 уровень'!O1173</f>
        <v>0</v>
      </c>
      <c r="N400" s="73">
        <f>'2 уровень'!P1173</f>
        <v>0</v>
      </c>
      <c r="O400" s="73">
        <f>'2 уровень'!Q1173</f>
        <v>0</v>
      </c>
      <c r="P400" s="72">
        <f>'2 уровень'!R1173</f>
        <v>7319</v>
      </c>
      <c r="Q400" s="72">
        <f>'2 уровень'!S1173</f>
        <v>7319</v>
      </c>
      <c r="R400" s="72">
        <f>'2 уровень'!T1173</f>
        <v>7319</v>
      </c>
      <c r="S400" s="72">
        <f>'2 уровень'!U1173</f>
        <v>7319</v>
      </c>
      <c r="T400" s="72">
        <f>'2 уровень'!V1173</f>
        <v>7319</v>
      </c>
      <c r="U400" s="72">
        <f>'2 уровень'!W1173</f>
        <v>7319</v>
      </c>
      <c r="V400" s="72">
        <f>'2 уровень'!X1173</f>
        <v>7319</v>
      </c>
      <c r="W400" s="72">
        <f>'2 уровень'!Y1173</f>
        <v>7319</v>
      </c>
      <c r="X400" s="72">
        <f>'2 уровень'!Z1173</f>
        <v>7319</v>
      </c>
      <c r="Y400" s="72">
        <f>'2 уровень'!AA1173</f>
        <v>7319</v>
      </c>
      <c r="Z400" s="72">
        <f>'2 уровень'!AB1173</f>
        <v>6099.1666666666679</v>
      </c>
      <c r="AA400" s="72">
        <f>'2 уровень'!AC1173</f>
        <v>7101.7501099999999</v>
      </c>
      <c r="AB400" s="787">
        <f>'2 уровень'!AD1173</f>
        <v>0</v>
      </c>
      <c r="AC400" s="72">
        <f>'2 уровень'!AE1173</f>
        <v>0</v>
      </c>
      <c r="AD400" s="72">
        <f>'2 уровень'!AF1173</f>
        <v>1002.5834433333325</v>
      </c>
      <c r="AE400" s="72">
        <f>'2 уровень'!AG1173</f>
        <v>0</v>
      </c>
      <c r="AF400" s="72">
        <f>'2 уровень'!AH1173</f>
        <v>0</v>
      </c>
      <c r="AG400" s="383">
        <f>'2 уровень'!AI1173</f>
        <v>7101.7501099999999</v>
      </c>
      <c r="AH400" s="72"/>
      <c r="AI400" s="72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</row>
    <row r="401" spans="1:179" ht="28.5" x14ac:dyDescent="0.25">
      <c r="B401" s="18">
        <v>1</v>
      </c>
      <c r="C401" s="3012" t="s">
        <v>311</v>
      </c>
      <c r="D401" s="27">
        <f>'2 уровень'!F1174</f>
        <v>5601.2765957446809</v>
      </c>
      <c r="E401" s="27">
        <f>'2 уровень'!G1174</f>
        <v>4667.7304964538998</v>
      </c>
      <c r="F401" s="27">
        <f>'2 уровень'!H1174</f>
        <v>4386.1765957446814</v>
      </c>
      <c r="G401" s="64">
        <f>'2 уровень'!I1174</f>
        <v>93.968077186051843</v>
      </c>
      <c r="H401" s="78">
        <f>'2 уровень'!J1174</f>
        <v>0</v>
      </c>
      <c r="I401" s="78">
        <f>'2 уровень'!K1174</f>
        <v>0</v>
      </c>
      <c r="J401" s="73">
        <f>'2 уровень'!L1174</f>
        <v>0</v>
      </c>
      <c r="K401" s="73">
        <f>'2 уровень'!M1174</f>
        <v>0</v>
      </c>
      <c r="L401" s="73">
        <f>'2 уровень'!N1174</f>
        <v>0</v>
      </c>
      <c r="M401" s="73">
        <f>'2 уровень'!O1174</f>
        <v>0</v>
      </c>
      <c r="N401" s="73">
        <f>'2 уровень'!P1174</f>
        <v>0</v>
      </c>
      <c r="O401" s="73">
        <f>'2 уровень'!Q1174</f>
        <v>0</v>
      </c>
      <c r="P401" s="72">
        <f>'2 уровень'!R1174</f>
        <v>0</v>
      </c>
      <c r="Q401" s="72">
        <f>'2 уровень'!S1174</f>
        <v>0</v>
      </c>
      <c r="R401" s="72">
        <f>'2 уровень'!T1174</f>
        <v>0</v>
      </c>
      <c r="S401" s="72">
        <f>'2 уровень'!U1174</f>
        <v>0</v>
      </c>
      <c r="T401" s="72">
        <f>'2 уровень'!V1174</f>
        <v>0</v>
      </c>
      <c r="U401" s="72">
        <f>'2 уровень'!W1174</f>
        <v>0</v>
      </c>
      <c r="V401" s="72">
        <f>'2 уровень'!X1174</f>
        <v>0</v>
      </c>
      <c r="W401" s="72">
        <f>'2 уровень'!Y1174</f>
        <v>0</v>
      </c>
      <c r="X401" s="72">
        <f>'2 уровень'!Z1174</f>
        <v>0</v>
      </c>
      <c r="Y401" s="72">
        <f>'2 уровень'!AA1174</f>
        <v>0</v>
      </c>
      <c r="Z401" s="72">
        <f>'2 уровень'!AB1174</f>
        <v>0</v>
      </c>
      <c r="AA401" s="72">
        <f>'2 уровень'!AC1174</f>
        <v>0</v>
      </c>
      <c r="AB401" s="787">
        <f>'2 уровень'!AD1174</f>
        <v>0</v>
      </c>
      <c r="AC401" s="72">
        <f>'2 уровень'!AE1174</f>
        <v>0</v>
      </c>
      <c r="AD401" s="72">
        <f>'2 уровень'!AF1174</f>
        <v>0</v>
      </c>
      <c r="AE401" s="72">
        <f>'2 уровень'!AG1174</f>
        <v>0</v>
      </c>
      <c r="AF401" s="72">
        <f>'2 уровень'!AH1174</f>
        <v>0</v>
      </c>
      <c r="AG401" s="383">
        <f>'2 уровень'!AI1174</f>
        <v>0</v>
      </c>
      <c r="AH401" s="72"/>
      <c r="AI401" s="72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</row>
    <row r="402" spans="1:179" x14ac:dyDescent="0.25">
      <c r="B402" s="18">
        <v>1</v>
      </c>
      <c r="C402" s="589" t="s">
        <v>319</v>
      </c>
      <c r="D402" s="27">
        <f>'2 уровень'!F1175</f>
        <v>30</v>
      </c>
      <c r="E402" s="27">
        <f>'2 уровень'!G1175</f>
        <v>25</v>
      </c>
      <c r="F402" s="27">
        <f>'2 уровень'!H1175</f>
        <v>0</v>
      </c>
      <c r="G402" s="64">
        <f>'2 уровень'!I1175</f>
        <v>0</v>
      </c>
      <c r="H402" s="78">
        <f>'2 уровень'!J1175</f>
        <v>0</v>
      </c>
      <c r="I402" s="78">
        <f>'2 уровень'!K1175</f>
        <v>0</v>
      </c>
      <c r="J402" s="73">
        <f>'2 уровень'!L1175</f>
        <v>0</v>
      </c>
      <c r="K402" s="73">
        <f>'2 уровень'!M1175</f>
        <v>0</v>
      </c>
      <c r="L402" s="73">
        <f>'2 уровень'!N1175</f>
        <v>0</v>
      </c>
      <c r="M402" s="73">
        <f>'2 уровень'!O1175</f>
        <v>0</v>
      </c>
      <c r="N402" s="73">
        <f>'2 уровень'!P1175</f>
        <v>0</v>
      </c>
      <c r="O402" s="73">
        <f>'2 уровень'!Q1175</f>
        <v>0</v>
      </c>
      <c r="P402" s="72">
        <f>'2 уровень'!R1175</f>
        <v>0</v>
      </c>
      <c r="Q402" s="72">
        <f>'2 уровень'!S1175</f>
        <v>0</v>
      </c>
      <c r="R402" s="72">
        <f>'2 уровень'!T1175</f>
        <v>0</v>
      </c>
      <c r="S402" s="72">
        <f>'2 уровень'!U1175</f>
        <v>0</v>
      </c>
      <c r="T402" s="72">
        <f>'2 уровень'!V1175</f>
        <v>0</v>
      </c>
      <c r="U402" s="72">
        <f>'2 уровень'!W1175</f>
        <v>0</v>
      </c>
      <c r="V402" s="72">
        <f>'2 уровень'!X1175</f>
        <v>0</v>
      </c>
      <c r="W402" s="72">
        <f>'2 уровень'!Y1175</f>
        <v>0</v>
      </c>
      <c r="X402" s="72">
        <f>'2 уровень'!Z1175</f>
        <v>0</v>
      </c>
      <c r="Y402" s="72">
        <f>'2 уровень'!AA1175</f>
        <v>0</v>
      </c>
      <c r="Z402" s="72">
        <f>'2 уровень'!AB1175</f>
        <v>0</v>
      </c>
      <c r="AA402" s="72">
        <f>'2 уровень'!AC1175</f>
        <v>0</v>
      </c>
      <c r="AB402" s="787">
        <f>'2 уровень'!AD1175</f>
        <v>0</v>
      </c>
      <c r="AC402" s="72">
        <f>'2 уровень'!AE1175</f>
        <v>0</v>
      </c>
      <c r="AD402" s="72">
        <f>'2 уровень'!AF1175</f>
        <v>0</v>
      </c>
      <c r="AE402" s="72">
        <f>'2 уровень'!AG1175</f>
        <v>0</v>
      </c>
      <c r="AF402" s="72">
        <f>'2 уровень'!AH1175</f>
        <v>0</v>
      </c>
      <c r="AG402" s="383">
        <f>'2 уровень'!AI1175</f>
        <v>0</v>
      </c>
      <c r="AH402" s="72"/>
      <c r="AI402" s="72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</row>
    <row r="403" spans="1:179" x14ac:dyDescent="0.25">
      <c r="B403" s="18">
        <v>1</v>
      </c>
      <c r="C403" s="589" t="s">
        <v>320</v>
      </c>
      <c r="D403" s="27">
        <f>'2 уровень'!F1176</f>
        <v>5521.2765957446809</v>
      </c>
      <c r="E403" s="27">
        <f>'2 уровень'!G1176</f>
        <v>4601.0638297872338</v>
      </c>
      <c r="F403" s="27">
        <f>'2 уровень'!H1176</f>
        <v>4343.1765957446814</v>
      </c>
      <c r="G403" s="64">
        <f>'2 уровень'!I1176</f>
        <v>94.395052023121409</v>
      </c>
      <c r="H403" s="78">
        <f>'2 уровень'!J1176</f>
        <v>0</v>
      </c>
      <c r="I403" s="78">
        <f>'2 уровень'!K1176</f>
        <v>0</v>
      </c>
      <c r="J403" s="73">
        <f>'2 уровень'!L1176</f>
        <v>0</v>
      </c>
      <c r="K403" s="73">
        <f>'2 уровень'!M1176</f>
        <v>0</v>
      </c>
      <c r="L403" s="73">
        <f>'2 уровень'!N1176</f>
        <v>0</v>
      </c>
      <c r="M403" s="73">
        <f>'2 уровень'!O1176</f>
        <v>0</v>
      </c>
      <c r="N403" s="73">
        <f>'2 уровень'!P1176</f>
        <v>0</v>
      </c>
      <c r="O403" s="73">
        <f>'2 уровень'!Q1176</f>
        <v>0</v>
      </c>
      <c r="P403" s="27">
        <f>'2 уровень'!R1176</f>
        <v>0</v>
      </c>
      <c r="Q403" s="27">
        <f>'2 уровень'!S1176</f>
        <v>0</v>
      </c>
      <c r="R403" s="27">
        <f>'2 уровень'!T1176</f>
        <v>0</v>
      </c>
      <c r="S403" s="27">
        <f>'2 уровень'!U1176</f>
        <v>0</v>
      </c>
      <c r="T403" s="27">
        <f>'2 уровень'!V1176</f>
        <v>0</v>
      </c>
      <c r="U403" s="27">
        <f>'2 уровень'!W1176</f>
        <v>0</v>
      </c>
      <c r="V403" s="27">
        <f>'2 уровень'!X1176</f>
        <v>0</v>
      </c>
      <c r="W403" s="27">
        <f>'2 уровень'!Y1176</f>
        <v>0</v>
      </c>
      <c r="X403" s="27">
        <f>'2 уровень'!Z1176</f>
        <v>0</v>
      </c>
      <c r="Y403" s="27">
        <f>'2 уровень'!AA1176</f>
        <v>0</v>
      </c>
      <c r="Z403" s="27">
        <f>'2 уровень'!AB1176</f>
        <v>0</v>
      </c>
      <c r="AA403" s="27">
        <f>'2 уровень'!AC1176</f>
        <v>0</v>
      </c>
      <c r="AB403" s="27">
        <f>'2 уровень'!AD1176</f>
        <v>0</v>
      </c>
      <c r="AC403" s="27">
        <f>'2 уровень'!AE1176</f>
        <v>0</v>
      </c>
      <c r="AD403" s="27">
        <f>'2 уровень'!AF1176</f>
        <v>0</v>
      </c>
      <c r="AE403" s="27">
        <f>'2 уровень'!AG1176</f>
        <v>0</v>
      </c>
      <c r="AF403" s="27">
        <f>'2 уровень'!AH1176</f>
        <v>0</v>
      </c>
      <c r="AG403" s="27">
        <f>'2 уровень'!AI1176</f>
        <v>0</v>
      </c>
      <c r="AH403" s="72"/>
      <c r="AI403" s="72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</row>
    <row r="404" spans="1:179" x14ac:dyDescent="0.25">
      <c r="B404" s="18">
        <v>1</v>
      </c>
      <c r="C404" s="589" t="s">
        <v>321</v>
      </c>
      <c r="D404" s="27">
        <f>'2 уровень'!F1177</f>
        <v>51900</v>
      </c>
      <c r="E404" s="27">
        <f>'2 уровень'!G1177</f>
        <v>43250</v>
      </c>
      <c r="F404" s="27">
        <f>'2 уровень'!H1177</f>
        <v>40825.860000000008</v>
      </c>
      <c r="G404" s="64">
        <f>'2 уровень'!I1177</f>
        <v>94.395052023121409</v>
      </c>
      <c r="H404" s="78">
        <f>'2 уровень'!J1177</f>
        <v>0</v>
      </c>
      <c r="I404" s="78">
        <f>'2 уровень'!K1177</f>
        <v>0</v>
      </c>
      <c r="J404" s="73">
        <f>'2 уровень'!L1177</f>
        <v>0</v>
      </c>
      <c r="K404" s="73">
        <f>'2 уровень'!M1177</f>
        <v>0</v>
      </c>
      <c r="L404" s="73">
        <f>'2 уровень'!N1177</f>
        <v>0</v>
      </c>
      <c r="M404" s="73">
        <f>'2 уровень'!O1177</f>
        <v>0</v>
      </c>
      <c r="N404" s="73">
        <f>'2 уровень'!P1177</f>
        <v>0</v>
      </c>
      <c r="O404" s="73">
        <f>'2 уровень'!Q1177</f>
        <v>0</v>
      </c>
      <c r="P404" s="72">
        <f>'2 уровень'!R1177</f>
        <v>0</v>
      </c>
      <c r="Q404" s="72">
        <f>'2 уровень'!S1177</f>
        <v>0</v>
      </c>
      <c r="R404" s="72">
        <f>'2 уровень'!T1177</f>
        <v>0</v>
      </c>
      <c r="S404" s="72">
        <f>'2 уровень'!U1177</f>
        <v>0</v>
      </c>
      <c r="T404" s="72">
        <f>'2 уровень'!V1177</f>
        <v>0</v>
      </c>
      <c r="U404" s="72">
        <f>'2 уровень'!W1177</f>
        <v>0</v>
      </c>
      <c r="V404" s="72">
        <f>'2 уровень'!X1177</f>
        <v>0</v>
      </c>
      <c r="W404" s="72">
        <f>'2 уровень'!Y1177</f>
        <v>0</v>
      </c>
      <c r="X404" s="72">
        <f>'2 уровень'!Z1177</f>
        <v>0</v>
      </c>
      <c r="Y404" s="72">
        <f>'2 уровень'!AA1177</f>
        <v>0</v>
      </c>
      <c r="Z404" s="72">
        <f>'2 уровень'!AB1177</f>
        <v>0</v>
      </c>
      <c r="AA404" s="72">
        <f>'2 уровень'!AC1177</f>
        <v>0</v>
      </c>
      <c r="AB404" s="787">
        <f>'2 уровень'!AD1177</f>
        <v>0</v>
      </c>
      <c r="AC404" s="72">
        <f>'2 уровень'!AE1177</f>
        <v>0</v>
      </c>
      <c r="AD404" s="72">
        <f>'2 уровень'!AF1177</f>
        <v>0</v>
      </c>
      <c r="AE404" s="72">
        <f>'2 уровень'!AG1177</f>
        <v>0</v>
      </c>
      <c r="AF404" s="72">
        <f>'2 уровень'!AH1177</f>
        <v>0</v>
      </c>
      <c r="AG404" s="383">
        <f>'2 уровень'!AI1177</f>
        <v>0</v>
      </c>
      <c r="AH404" s="72"/>
      <c r="AI404" s="72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</row>
    <row r="405" spans="1:179" x14ac:dyDescent="0.25">
      <c r="B405" s="18">
        <v>1</v>
      </c>
      <c r="C405" s="589" t="s">
        <v>494</v>
      </c>
      <c r="D405" s="27">
        <f>'2 уровень'!F1178</f>
        <v>50</v>
      </c>
      <c r="E405" s="27">
        <f>'2 уровень'!G1178</f>
        <v>41.666666666666664</v>
      </c>
      <c r="F405" s="27">
        <f>'2 уровень'!H1178</f>
        <v>43</v>
      </c>
      <c r="G405" s="64">
        <f>'2 уровень'!I1178</f>
        <v>103.2</v>
      </c>
      <c r="H405" s="78">
        <f>'2 уровень'!J1178</f>
        <v>0</v>
      </c>
      <c r="I405" s="78">
        <f>'2 уровень'!K1178</f>
        <v>0</v>
      </c>
      <c r="J405" s="73">
        <f>'2 уровень'!L1178</f>
        <v>0</v>
      </c>
      <c r="K405" s="73">
        <f>'2 уровень'!M1178</f>
        <v>0</v>
      </c>
      <c r="L405" s="73">
        <f>'2 уровень'!N1178</f>
        <v>0</v>
      </c>
      <c r="M405" s="73">
        <f>'2 уровень'!O1178</f>
        <v>0</v>
      </c>
      <c r="N405" s="73">
        <f>'2 уровень'!P1178</f>
        <v>0</v>
      </c>
      <c r="O405" s="73">
        <f>'2 уровень'!Q1178</f>
        <v>0</v>
      </c>
      <c r="P405" s="72">
        <f>'2 уровень'!R1178</f>
        <v>1904.2251999999996</v>
      </c>
      <c r="Q405" s="72">
        <f>'2 уровень'!S1178</f>
        <v>1904.2251999999996</v>
      </c>
      <c r="R405" s="72">
        <f>'2 уровень'!T1178</f>
        <v>1904.2251999999996</v>
      </c>
      <c r="S405" s="72">
        <f>'2 уровень'!U1178</f>
        <v>1904.2251999999996</v>
      </c>
      <c r="T405" s="72">
        <f>'2 уровень'!V1178</f>
        <v>1904.2251999999996</v>
      </c>
      <c r="U405" s="72">
        <f>'2 уровень'!W1178</f>
        <v>1904.2251999999996</v>
      </c>
      <c r="V405" s="72">
        <f>'2 уровень'!X1178</f>
        <v>1904.2251999999996</v>
      </c>
      <c r="W405" s="72">
        <f>'2 уровень'!Y1178</f>
        <v>1904.2251999999996</v>
      </c>
      <c r="X405" s="72">
        <f>'2 уровень'!Z1178</f>
        <v>1904.2251999999996</v>
      </c>
      <c r="Y405" s="72">
        <f>'2 уровень'!AA1178</f>
        <v>1904.2251999999996</v>
      </c>
      <c r="Z405" s="72">
        <f>'2 уровень'!AB1178</f>
        <v>1586.854333333333</v>
      </c>
      <c r="AA405" s="72">
        <f>'2 уровень'!AC1178</f>
        <v>1222.2468100000001</v>
      </c>
      <c r="AB405" s="787">
        <f>'2 уровень'!AD1178</f>
        <v>0</v>
      </c>
      <c r="AC405" s="72">
        <f>'2 уровень'!AE1178</f>
        <v>0</v>
      </c>
      <c r="AD405" s="72">
        <f>'2 уровень'!AF1178</f>
        <v>-364.60752333333289</v>
      </c>
      <c r="AE405" s="72">
        <f>'2 уровень'!AG1178</f>
        <v>0</v>
      </c>
      <c r="AF405" s="72">
        <f>'2 уровень'!AH1178</f>
        <v>0</v>
      </c>
      <c r="AG405" s="383">
        <f>'2 уровень'!AI1178</f>
        <v>1222.2468100000001</v>
      </c>
      <c r="AH405" s="72"/>
      <c r="AI405" s="72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</row>
    <row r="406" spans="1:179" ht="30" x14ac:dyDescent="0.25">
      <c r="A406" s="18">
        <v>1</v>
      </c>
      <c r="B406" s="18">
        <v>1</v>
      </c>
      <c r="C406" s="592" t="s">
        <v>304</v>
      </c>
      <c r="D406" s="27">
        <f>'2 уровень'!F1179</f>
        <v>541</v>
      </c>
      <c r="E406" s="27">
        <f>'2 уровень'!G1179</f>
        <v>450.83333333333337</v>
      </c>
      <c r="F406" s="27">
        <f>'2 уровень'!H1179</f>
        <v>852</v>
      </c>
      <c r="G406" s="64">
        <f>'2 уровень'!I1179</f>
        <v>96</v>
      </c>
      <c r="H406" s="78">
        <f>'2 уровень'!J1179</f>
        <v>0</v>
      </c>
      <c r="I406" s="78">
        <f>'2 уровень'!K1179</f>
        <v>0</v>
      </c>
      <c r="J406" s="73">
        <f>'2 уровень'!L1179</f>
        <v>0</v>
      </c>
      <c r="K406" s="73">
        <f>'2 уровень'!M1179</f>
        <v>0</v>
      </c>
      <c r="L406" s="73">
        <f>'2 уровень'!N1179</f>
        <v>0</v>
      </c>
      <c r="M406" s="73">
        <f>'2 уровень'!O1179</f>
        <v>0</v>
      </c>
      <c r="N406" s="73">
        <f>'2 уровень'!P1179</f>
        <v>0</v>
      </c>
      <c r="O406" s="73">
        <f>'2 уровень'!Q1179</f>
        <v>0</v>
      </c>
      <c r="P406" s="72">
        <f>'2 уровень'!R1179</f>
        <v>0</v>
      </c>
      <c r="Q406" s="72">
        <f>'2 уровень'!S1179</f>
        <v>0</v>
      </c>
      <c r="R406" s="72">
        <f>'2 уровень'!T1179</f>
        <v>0</v>
      </c>
      <c r="S406" s="72">
        <f>'2 уровень'!U1179</f>
        <v>0</v>
      </c>
      <c r="T406" s="72">
        <f>'2 уровень'!V1179</f>
        <v>0</v>
      </c>
      <c r="U406" s="72">
        <f>'2 уровень'!W1179</f>
        <v>0</v>
      </c>
      <c r="V406" s="72">
        <f>'2 уровень'!X1179</f>
        <v>0</v>
      </c>
      <c r="W406" s="72">
        <f>'2 уровень'!Y1179</f>
        <v>0</v>
      </c>
      <c r="X406" s="72">
        <f>'2 уровень'!Z1179</f>
        <v>0</v>
      </c>
      <c r="Y406" s="72">
        <f>'2 уровень'!AA1179</f>
        <v>0</v>
      </c>
      <c r="Z406" s="72">
        <f>'2 уровень'!AB1179</f>
        <v>0</v>
      </c>
      <c r="AA406" s="72">
        <f>'2 уровень'!AC1179</f>
        <v>0</v>
      </c>
      <c r="AB406" s="787">
        <f>'2 уровень'!AD1179</f>
        <v>0</v>
      </c>
      <c r="AC406" s="72">
        <f>'2 уровень'!AE1179</f>
        <v>0</v>
      </c>
      <c r="AD406" s="72">
        <f>'2 уровень'!AF1179</f>
        <v>0</v>
      </c>
      <c r="AE406" s="72">
        <f>'2 уровень'!AG1179</f>
        <v>0</v>
      </c>
      <c r="AF406" s="72">
        <f>'2 уровень'!AH1179</f>
        <v>0</v>
      </c>
      <c r="AG406" s="383">
        <f>'2 уровень'!AI1179</f>
        <v>0</v>
      </c>
      <c r="AH406" s="72"/>
      <c r="AI406" s="72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</row>
    <row r="407" spans="1:179" ht="29.25" x14ac:dyDescent="0.25">
      <c r="B407" s="18">
        <v>1</v>
      </c>
      <c r="C407" s="586" t="s">
        <v>191</v>
      </c>
      <c r="D407" s="27">
        <f>'2 уровень'!F1180</f>
        <v>541</v>
      </c>
      <c r="E407" s="27">
        <f>'2 уровень'!G1180</f>
        <v>450.83333333333337</v>
      </c>
      <c r="F407" s="27">
        <f>'2 уровень'!H1180</f>
        <v>852</v>
      </c>
      <c r="G407" s="64">
        <f>'2 уровень'!I1180</f>
        <v>0</v>
      </c>
      <c r="H407" s="78">
        <f>'2 уровень'!J1180</f>
        <v>0</v>
      </c>
      <c r="I407" s="78">
        <f>'2 уровень'!K1180</f>
        <v>0</v>
      </c>
      <c r="J407" s="73">
        <f>'2 уровень'!L1180</f>
        <v>0</v>
      </c>
      <c r="K407" s="73">
        <f>'2 уровень'!M1180</f>
        <v>0</v>
      </c>
      <c r="L407" s="73">
        <f>'2 уровень'!N1180</f>
        <v>0</v>
      </c>
      <c r="M407" s="73">
        <f>'2 уровень'!O1180</f>
        <v>0</v>
      </c>
      <c r="N407" s="73">
        <f>'2 уровень'!P1180</f>
        <v>0</v>
      </c>
      <c r="O407" s="73">
        <f>'2 уровень'!Q1180</f>
        <v>0</v>
      </c>
      <c r="P407" s="72">
        <f>'2 уровень'!R1180</f>
        <v>0</v>
      </c>
      <c r="Q407" s="72">
        <f>'2 уровень'!S1180</f>
        <v>0</v>
      </c>
      <c r="R407" s="72">
        <f>'2 уровень'!T1180</f>
        <v>0</v>
      </c>
      <c r="S407" s="72">
        <f>'2 уровень'!U1180</f>
        <v>0</v>
      </c>
      <c r="T407" s="72">
        <f>'2 уровень'!V1180</f>
        <v>0</v>
      </c>
      <c r="U407" s="72">
        <f>'2 уровень'!W1180</f>
        <v>0</v>
      </c>
      <c r="V407" s="72">
        <f>'2 уровень'!X1180</f>
        <v>0</v>
      </c>
      <c r="W407" s="72">
        <f>'2 уровень'!Y1180</f>
        <v>0</v>
      </c>
      <c r="X407" s="72">
        <f>'2 уровень'!Z1180</f>
        <v>0</v>
      </c>
      <c r="Y407" s="72">
        <f>'2 уровень'!AA1180</f>
        <v>0</v>
      </c>
      <c r="Z407" s="72">
        <f>'2 уровень'!AB1180</f>
        <v>0</v>
      </c>
      <c r="AA407" s="72">
        <f>'2 уровень'!AC1180</f>
        <v>0</v>
      </c>
      <c r="AB407" s="787">
        <f>'2 уровень'!AD1180</f>
        <v>0</v>
      </c>
      <c r="AC407" s="72">
        <f>'2 уровень'!AE1180</f>
        <v>0</v>
      </c>
      <c r="AD407" s="72">
        <f>'2 уровень'!AF1180</f>
        <v>0</v>
      </c>
      <c r="AE407" s="72">
        <f>'2 уровень'!AG1180</f>
        <v>0</v>
      </c>
      <c r="AF407" s="72">
        <f>'2 уровень'!AH1180</f>
        <v>0</v>
      </c>
      <c r="AG407" s="383">
        <f>'2 уровень'!AI1180</f>
        <v>0</v>
      </c>
      <c r="AH407" s="72"/>
      <c r="AI407" s="72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</row>
    <row r="408" spans="1:179" ht="72" x14ac:dyDescent="0.25">
      <c r="A408" s="18">
        <v>1</v>
      </c>
      <c r="B408" s="18">
        <v>1</v>
      </c>
      <c r="C408" s="586" t="s">
        <v>312</v>
      </c>
      <c r="D408" s="27">
        <f>'2 уровень'!F1181</f>
        <v>603</v>
      </c>
      <c r="E408" s="27">
        <f>'2 уровень'!G1181</f>
        <v>502.5</v>
      </c>
      <c r="F408" s="27">
        <f>'2 уровень'!H1181</f>
        <v>778</v>
      </c>
      <c r="G408" s="64">
        <f>'2 уровень'!I1181</f>
        <v>154.82587064676616</v>
      </c>
      <c r="H408" s="78">
        <f>'2 уровень'!J1181</f>
        <v>0</v>
      </c>
      <c r="I408" s="78">
        <f>'2 уровень'!K1181</f>
        <v>0</v>
      </c>
      <c r="J408" s="73">
        <f>'2 уровень'!L1181</f>
        <v>0</v>
      </c>
      <c r="K408" s="73">
        <f>'2 уровень'!M1181</f>
        <v>0</v>
      </c>
      <c r="L408" s="73">
        <f>'2 уровень'!N1181</f>
        <v>0</v>
      </c>
      <c r="M408" s="73">
        <f>'2 уровень'!O1181</f>
        <v>0</v>
      </c>
      <c r="N408" s="73">
        <f>'2 уровень'!P1181</f>
        <v>0</v>
      </c>
      <c r="O408" s="73">
        <f>'2 уровень'!Q1181</f>
        <v>0</v>
      </c>
      <c r="P408" s="72">
        <f>'2 уровень'!R1181</f>
        <v>0</v>
      </c>
      <c r="Q408" s="72">
        <f>'2 уровень'!S1181</f>
        <v>0</v>
      </c>
      <c r="R408" s="72">
        <f>'2 уровень'!T1181</f>
        <v>0</v>
      </c>
      <c r="S408" s="72">
        <f>'2 уровень'!U1181</f>
        <v>0</v>
      </c>
      <c r="T408" s="72">
        <f>'2 уровень'!V1181</f>
        <v>0</v>
      </c>
      <c r="U408" s="72">
        <f>'2 уровень'!W1181</f>
        <v>0</v>
      </c>
      <c r="V408" s="72">
        <f>'2 уровень'!X1181</f>
        <v>0</v>
      </c>
      <c r="W408" s="72">
        <f>'2 уровень'!Y1181</f>
        <v>0</v>
      </c>
      <c r="X408" s="72">
        <f>'2 уровень'!Z1181</f>
        <v>0</v>
      </c>
      <c r="Y408" s="72">
        <f>'2 уровень'!AA1181</f>
        <v>0</v>
      </c>
      <c r="Z408" s="72">
        <f>'2 уровень'!AB1181</f>
        <v>0</v>
      </c>
      <c r="AA408" s="72">
        <f>'2 уровень'!AC1181</f>
        <v>0</v>
      </c>
      <c r="AB408" s="787">
        <f>'2 уровень'!AD1181</f>
        <v>0</v>
      </c>
      <c r="AC408" s="72">
        <f>'2 уровень'!AE1181</f>
        <v>0</v>
      </c>
      <c r="AD408" s="72">
        <f>'2 уровень'!AF1181</f>
        <v>0</v>
      </c>
      <c r="AE408" s="72">
        <f>'2 уровень'!AG1181</f>
        <v>0</v>
      </c>
      <c r="AF408" s="72">
        <f>'2 уровень'!AH1181</f>
        <v>0</v>
      </c>
      <c r="AG408" s="383">
        <f>'2 уровень'!AI1181</f>
        <v>0</v>
      </c>
      <c r="AH408" s="72"/>
      <c r="AI408" s="72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</row>
    <row r="409" spans="1:179" x14ac:dyDescent="0.25">
      <c r="A409" s="18">
        <v>1</v>
      </c>
      <c r="B409" s="18">
        <v>1</v>
      </c>
      <c r="C409" s="586" t="s">
        <v>217</v>
      </c>
      <c r="D409" s="27">
        <f>'2 уровень'!F1182</f>
        <v>5380</v>
      </c>
      <c r="E409" s="27">
        <f>'2 уровень'!G1182</f>
        <v>4483.333333333333</v>
      </c>
      <c r="F409" s="27">
        <f>'2 уровень'!H1182</f>
        <v>4586</v>
      </c>
      <c r="G409" s="64">
        <f>'2 уровень'!I1182</f>
        <v>102.28996282527882</v>
      </c>
      <c r="H409" s="78">
        <f>'2 уровень'!J1182</f>
        <v>0</v>
      </c>
      <c r="I409" s="78">
        <f>'2 уровень'!K1182</f>
        <v>0</v>
      </c>
      <c r="J409" s="73">
        <f>'2 уровень'!L1182</f>
        <v>0</v>
      </c>
      <c r="K409" s="73">
        <f>'2 уровень'!M1182</f>
        <v>0</v>
      </c>
      <c r="L409" s="73">
        <f>'2 уровень'!N1182</f>
        <v>0</v>
      </c>
      <c r="M409" s="73">
        <f>'2 уровень'!O1182</f>
        <v>0</v>
      </c>
      <c r="N409" s="73">
        <f>'2 уровень'!P1182</f>
        <v>0</v>
      </c>
      <c r="O409" s="73">
        <f>'2 уровень'!Q1182</f>
        <v>0</v>
      </c>
      <c r="P409" s="72">
        <f>'2 уровень'!R1182</f>
        <v>14433.334800000001</v>
      </c>
      <c r="Q409" s="72">
        <f>'2 уровень'!S1182</f>
        <v>14433.334800000001</v>
      </c>
      <c r="R409" s="72">
        <f>'2 уровень'!T1182</f>
        <v>14433.334800000001</v>
      </c>
      <c r="S409" s="72">
        <f>'2 уровень'!U1182</f>
        <v>14433.334800000001</v>
      </c>
      <c r="T409" s="72">
        <f>'2 уровень'!V1182</f>
        <v>14433.334800000001</v>
      </c>
      <c r="U409" s="72">
        <f>'2 уровень'!W1182</f>
        <v>14433.334800000001</v>
      </c>
      <c r="V409" s="72">
        <f>'2 уровень'!X1182</f>
        <v>14433.334800000001</v>
      </c>
      <c r="W409" s="72">
        <f>'2 уровень'!Y1182</f>
        <v>14433.334800000001</v>
      </c>
      <c r="X409" s="72">
        <f>'2 уровень'!Z1182</f>
        <v>14433.334800000001</v>
      </c>
      <c r="Y409" s="72">
        <f>'2 уровень'!AA1182</f>
        <v>14433.334800000001</v>
      </c>
      <c r="Z409" s="72">
        <f>'2 уровень'!AB1182</f>
        <v>12027.779</v>
      </c>
      <c r="AA409" s="72">
        <f>'2 уровень'!AC1182</f>
        <v>8548.8025099999995</v>
      </c>
      <c r="AB409" s="787">
        <f>'2 уровень'!AD1182</f>
        <v>0</v>
      </c>
      <c r="AC409" s="72">
        <f>'2 уровень'!AE1182</f>
        <v>822.21472000000006</v>
      </c>
      <c r="AD409" s="72">
        <f>'2 уровень'!AF1182</f>
        <v>-3478.9764900000018</v>
      </c>
      <c r="AE409" s="72">
        <f>'2 уровень'!AG1182</f>
        <v>0</v>
      </c>
      <c r="AF409" s="72">
        <f>'2 уровень'!AH1182</f>
        <v>0</v>
      </c>
      <c r="AG409" s="383">
        <f>'2 уровень'!AI1182</f>
        <v>9371.0172299999995</v>
      </c>
      <c r="AH409" s="72"/>
      <c r="AI409" s="72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</row>
    <row r="410" spans="1:179" ht="86.25" x14ac:dyDescent="0.25">
      <c r="A410" s="18">
        <v>1</v>
      </c>
      <c r="B410" s="18">
        <v>1</v>
      </c>
      <c r="C410" s="586" t="s">
        <v>506</v>
      </c>
      <c r="D410" s="27">
        <f>'2 уровень'!F1183</f>
        <v>7381</v>
      </c>
      <c r="E410" s="27">
        <f>'2 уровень'!G1183</f>
        <v>6150.8333333333339</v>
      </c>
      <c r="F410" s="27">
        <f>'2 уровень'!H1183</f>
        <v>5356</v>
      </c>
      <c r="G410" s="64">
        <f>'2 уровень'!I1183</f>
        <v>87.077631757214462</v>
      </c>
      <c r="H410" s="78">
        <f>'2 уровень'!J1183</f>
        <v>0</v>
      </c>
      <c r="I410" s="78">
        <f>'2 уровень'!K1183</f>
        <v>0</v>
      </c>
      <c r="J410" s="73">
        <f>'2 уровень'!L1183</f>
        <v>0</v>
      </c>
      <c r="K410" s="73">
        <f>'2 уровень'!M1183</f>
        <v>0</v>
      </c>
      <c r="L410" s="73">
        <f>'2 уровень'!N1183</f>
        <v>0</v>
      </c>
      <c r="M410" s="73">
        <f>'2 уровень'!O1183</f>
        <v>0</v>
      </c>
      <c r="N410" s="73">
        <f>'2 уровень'!P1183</f>
        <v>0</v>
      </c>
      <c r="O410" s="73">
        <f>'2 уровень'!Q1183</f>
        <v>0</v>
      </c>
      <c r="P410" s="72">
        <f>'2 уровень'!R1183</f>
        <v>27674.186260000006</v>
      </c>
      <c r="Q410" s="72">
        <f>'2 уровень'!S1183</f>
        <v>27674.186260000006</v>
      </c>
      <c r="R410" s="72">
        <f>'2 уровень'!T1183</f>
        <v>27674.186260000006</v>
      </c>
      <c r="S410" s="72">
        <f>'2 уровень'!U1183</f>
        <v>27674.186260000006</v>
      </c>
      <c r="T410" s="72">
        <f>'2 уровень'!V1183</f>
        <v>27674.186260000006</v>
      </c>
      <c r="U410" s="72">
        <f>'2 уровень'!W1183</f>
        <v>27674.186260000006</v>
      </c>
      <c r="V410" s="72">
        <f>'2 уровень'!X1183</f>
        <v>27674.186260000006</v>
      </c>
      <c r="W410" s="72">
        <f>'2 уровень'!Y1183</f>
        <v>27674.186260000006</v>
      </c>
      <c r="X410" s="72">
        <f>'2 уровень'!Z1183</f>
        <v>27674.186260000006</v>
      </c>
      <c r="Y410" s="72">
        <f>'2 уровень'!AA1183</f>
        <v>27674.186260000006</v>
      </c>
      <c r="Z410" s="72">
        <f>'2 уровень'!AB1183</f>
        <v>23061.821883333338</v>
      </c>
      <c r="AA410" s="72">
        <f>'2 уровень'!AC1183</f>
        <v>19910.760799999996</v>
      </c>
      <c r="AB410" s="787">
        <f>'2 уровень'!AD1183</f>
        <v>0</v>
      </c>
      <c r="AC410" s="72">
        <f>'2 уровень'!AE1183</f>
        <v>0</v>
      </c>
      <c r="AD410" s="72">
        <f>'2 уровень'!AF1183</f>
        <v>-3151.0610833333376</v>
      </c>
      <c r="AE410" s="72">
        <f>'2 уровень'!AG1183</f>
        <v>0</v>
      </c>
      <c r="AF410" s="72">
        <f>'2 уровень'!AH1183</f>
        <v>-15.956879999999998</v>
      </c>
      <c r="AG410" s="383">
        <f>'2 уровень'!AI1183</f>
        <v>19894.803919999998</v>
      </c>
      <c r="AH410" s="72">
        <f>AA410/Z410*100</f>
        <v>86.336460756335143</v>
      </c>
      <c r="AI410" s="72">
        <f>AG410/Z410*100</f>
        <v>86.267268998282702</v>
      </c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</row>
    <row r="411" spans="1:179" x14ac:dyDescent="0.25">
      <c r="A411" s="18">
        <v>1</v>
      </c>
      <c r="B411" s="18">
        <v>1</v>
      </c>
      <c r="C411" s="594" t="s">
        <v>260</v>
      </c>
      <c r="D411" s="27">
        <f>'2 уровень'!F1184</f>
        <v>54065.5</v>
      </c>
      <c r="E411" s="27">
        <f>'2 уровень'!G1184</f>
        <v>45054.583333333328</v>
      </c>
      <c r="F411" s="27">
        <f>'2 уровень'!H1184</f>
        <v>50194.427499999998</v>
      </c>
      <c r="G411" s="64">
        <f>'2 уровень'!I1184</f>
        <v>111.40803839786926</v>
      </c>
      <c r="H411" s="78">
        <f>'2 уровень'!J1184</f>
        <v>0</v>
      </c>
      <c r="I411" s="78">
        <f>'2 уровень'!K1184</f>
        <v>0</v>
      </c>
      <c r="J411" s="73">
        <f>'2 уровень'!L1184</f>
        <v>0</v>
      </c>
      <c r="K411" s="73">
        <f>'2 уровень'!M1184</f>
        <v>0</v>
      </c>
      <c r="L411" s="73">
        <f>'2 уровень'!N1184</f>
        <v>0</v>
      </c>
      <c r="M411" s="73">
        <f>'2 уровень'!O1184</f>
        <v>0</v>
      </c>
      <c r="N411" s="73">
        <f>'2 уровень'!P1184</f>
        <v>0</v>
      </c>
      <c r="O411" s="73">
        <f>'2 уровень'!Q1184</f>
        <v>0</v>
      </c>
      <c r="P411" s="72">
        <f>'2 уровень'!R1184</f>
        <v>0</v>
      </c>
      <c r="Q411" s="72">
        <f>'2 уровень'!S1184</f>
        <v>0</v>
      </c>
      <c r="R411" s="72">
        <f>'2 уровень'!T1184</f>
        <v>0</v>
      </c>
      <c r="S411" s="72">
        <f>'2 уровень'!U1184</f>
        <v>0</v>
      </c>
      <c r="T411" s="72">
        <f>'2 уровень'!V1184</f>
        <v>0</v>
      </c>
      <c r="U411" s="72">
        <f>'2 уровень'!W1184</f>
        <v>0</v>
      </c>
      <c r="V411" s="72">
        <f>'2 уровень'!X1184</f>
        <v>0</v>
      </c>
      <c r="W411" s="72">
        <f>'2 уровень'!Y1184</f>
        <v>0</v>
      </c>
      <c r="X411" s="72">
        <f>'2 уровень'!Z1184</f>
        <v>0</v>
      </c>
      <c r="Y411" s="72">
        <f>'2 уровень'!AA1184</f>
        <v>0</v>
      </c>
      <c r="Z411" s="72">
        <f>'2 уровень'!AB1184</f>
        <v>0</v>
      </c>
      <c r="AA411" s="72">
        <f>'2 уровень'!AC1184</f>
        <v>0</v>
      </c>
      <c r="AB411" s="787">
        <f>'2 уровень'!AD1184</f>
        <v>0</v>
      </c>
      <c r="AC411" s="72">
        <f>'2 уровень'!AE1184</f>
        <v>0</v>
      </c>
      <c r="AD411" s="72">
        <f>'2 уровень'!AF1184</f>
        <v>0</v>
      </c>
      <c r="AE411" s="72">
        <f>'2 уровень'!AG1184</f>
        <v>0</v>
      </c>
      <c r="AF411" s="72">
        <f>'2 уровень'!AH1184</f>
        <v>0</v>
      </c>
      <c r="AG411" s="383">
        <f>'2 уровень'!AI1184</f>
        <v>0</v>
      </c>
      <c r="AH411" s="72"/>
      <c r="AI411" s="72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</row>
    <row r="412" spans="1:179" ht="29.25" x14ac:dyDescent="0.25">
      <c r="A412" s="18">
        <v>1</v>
      </c>
      <c r="B412" s="18">
        <v>1</v>
      </c>
      <c r="C412" s="594" t="s">
        <v>273</v>
      </c>
      <c r="D412" s="27">
        <f>'2 уровень'!F1185</f>
        <v>22059</v>
      </c>
      <c r="E412" s="27">
        <f>'2 уровень'!G1185</f>
        <v>18382.5</v>
      </c>
      <c r="F412" s="27">
        <f>'2 уровень'!H1185</f>
        <v>16510</v>
      </c>
      <c r="G412" s="64">
        <f>'2 уровень'!I1185</f>
        <v>89.813681490548078</v>
      </c>
      <c r="H412" s="78">
        <f>'2 уровень'!J1185</f>
        <v>0</v>
      </c>
      <c r="I412" s="78">
        <f>'2 уровень'!K1185</f>
        <v>0</v>
      </c>
      <c r="J412" s="73">
        <f>'2 уровень'!L1185</f>
        <v>0</v>
      </c>
      <c r="K412" s="73">
        <f>'2 уровень'!M1185</f>
        <v>0</v>
      </c>
      <c r="L412" s="73">
        <f>'2 уровень'!N1185</f>
        <v>0</v>
      </c>
      <c r="M412" s="73">
        <f>'2 уровень'!O1185</f>
        <v>0</v>
      </c>
      <c r="N412" s="73">
        <f>'2 уровень'!P1185</f>
        <v>0</v>
      </c>
      <c r="O412" s="73">
        <f>'2 уровень'!Q1185</f>
        <v>0</v>
      </c>
      <c r="P412" s="72">
        <f>'2 уровень'!R1185</f>
        <v>0</v>
      </c>
      <c r="Q412" s="72">
        <f>'2 уровень'!S1185</f>
        <v>0</v>
      </c>
      <c r="R412" s="72">
        <f>'2 уровень'!T1185</f>
        <v>0</v>
      </c>
      <c r="S412" s="72">
        <f>'2 уровень'!U1185</f>
        <v>0</v>
      </c>
      <c r="T412" s="72">
        <f>'2 уровень'!V1185</f>
        <v>0</v>
      </c>
      <c r="U412" s="72">
        <f>'2 уровень'!W1185</f>
        <v>0</v>
      </c>
      <c r="V412" s="72">
        <f>'2 уровень'!X1185</f>
        <v>0</v>
      </c>
      <c r="W412" s="72">
        <f>'2 уровень'!Y1185</f>
        <v>0</v>
      </c>
      <c r="X412" s="72">
        <f>'2 уровень'!Z1185</f>
        <v>0</v>
      </c>
      <c r="Y412" s="72">
        <f>'2 уровень'!AA1185</f>
        <v>0</v>
      </c>
      <c r="Z412" s="72">
        <f>'2 уровень'!AB1185</f>
        <v>0</v>
      </c>
      <c r="AA412" s="72">
        <f>'2 уровень'!AC1185</f>
        <v>0</v>
      </c>
      <c r="AB412" s="787">
        <f>'2 уровень'!AD1185</f>
        <v>0</v>
      </c>
      <c r="AC412" s="72">
        <f>'2 уровень'!AE1185</f>
        <v>0</v>
      </c>
      <c r="AD412" s="72">
        <f>'2 уровень'!AF1185</f>
        <v>0</v>
      </c>
      <c r="AE412" s="72">
        <f>'2 уровень'!AG1185</f>
        <v>0</v>
      </c>
      <c r="AF412" s="72">
        <f>'2 уровень'!AH1185</f>
        <v>0</v>
      </c>
      <c r="AG412" s="383">
        <f>'2 уровень'!AI1185</f>
        <v>0</v>
      </c>
      <c r="AH412" s="72"/>
      <c r="AI412" s="72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</row>
    <row r="413" spans="1:179" ht="29.25" x14ac:dyDescent="0.25">
      <c r="A413" s="18">
        <v>1</v>
      </c>
      <c r="B413" s="18">
        <v>1</v>
      </c>
      <c r="C413" s="594" t="s">
        <v>261</v>
      </c>
      <c r="D413" s="27">
        <f>'2 уровень'!F1186</f>
        <v>49731.276595744683</v>
      </c>
      <c r="E413" s="27">
        <f>'2 уровень'!G1186</f>
        <v>41442.7304964539</v>
      </c>
      <c r="F413" s="27">
        <f>'2 уровень'!H1186</f>
        <v>30116.176595744681</v>
      </c>
      <c r="G413" s="64">
        <f>'2 уровень'!I1186</f>
        <v>72.669383110076708</v>
      </c>
      <c r="H413" s="78">
        <f>'2 уровень'!J1186</f>
        <v>0</v>
      </c>
      <c r="I413" s="78">
        <f>'2 уровень'!K1186</f>
        <v>0</v>
      </c>
      <c r="J413" s="73">
        <f>'2 уровень'!L1186</f>
        <v>0</v>
      </c>
      <c r="K413" s="73">
        <f>'2 уровень'!M1186</f>
        <v>0</v>
      </c>
      <c r="L413" s="73">
        <f>'2 уровень'!N1186</f>
        <v>0</v>
      </c>
      <c r="M413" s="73">
        <f>'2 уровень'!O1186</f>
        <v>0</v>
      </c>
      <c r="N413" s="73">
        <f>'2 уровень'!P1186</f>
        <v>0</v>
      </c>
      <c r="O413" s="73">
        <f>'2 уровень'!Q1186</f>
        <v>0</v>
      </c>
      <c r="P413" s="72">
        <f>'2 уровень'!R1186</f>
        <v>0</v>
      </c>
      <c r="Q413" s="72">
        <f>'2 уровень'!S1186</f>
        <v>0</v>
      </c>
      <c r="R413" s="72">
        <f>'2 уровень'!T1186</f>
        <v>0</v>
      </c>
      <c r="S413" s="72">
        <f>'2 уровень'!U1186</f>
        <v>0</v>
      </c>
      <c r="T413" s="72">
        <f>'2 уровень'!V1186</f>
        <v>0</v>
      </c>
      <c r="U413" s="72">
        <f>'2 уровень'!W1186</f>
        <v>0</v>
      </c>
      <c r="V413" s="72">
        <f>'2 уровень'!X1186</f>
        <v>0</v>
      </c>
      <c r="W413" s="72">
        <f>'2 уровень'!Y1186</f>
        <v>0</v>
      </c>
      <c r="X413" s="72">
        <f>'2 уровень'!Z1186</f>
        <v>0</v>
      </c>
      <c r="Y413" s="72">
        <f>'2 уровень'!AA1186</f>
        <v>0</v>
      </c>
      <c r="Z413" s="72">
        <f>'2 уровень'!AB1186</f>
        <v>0</v>
      </c>
      <c r="AA413" s="72">
        <f>'2 уровень'!AC1186</f>
        <v>0</v>
      </c>
      <c r="AB413" s="787">
        <f>'2 уровень'!AD1186</f>
        <v>0</v>
      </c>
      <c r="AC413" s="72">
        <f>'2 уровень'!AE1186</f>
        <v>0</v>
      </c>
      <c r="AD413" s="72">
        <f>'2 уровень'!AF1186</f>
        <v>0</v>
      </c>
      <c r="AE413" s="72">
        <f>'2 уровень'!AG1186</f>
        <v>0</v>
      </c>
      <c r="AF413" s="72">
        <f>'2 уровень'!AH1186</f>
        <v>0</v>
      </c>
      <c r="AG413" s="383">
        <f>'2 уровень'!AI1186</f>
        <v>0</v>
      </c>
      <c r="AH413" s="72"/>
      <c r="AI413" s="72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</row>
    <row r="414" spans="1:179" ht="29.25" x14ac:dyDescent="0.25">
      <c r="A414" s="18">
        <v>1</v>
      </c>
      <c r="B414" s="18">
        <v>1</v>
      </c>
      <c r="C414" s="594" t="s">
        <v>262</v>
      </c>
      <c r="D414" s="27">
        <f>'2 уровень'!F1187</f>
        <v>5040</v>
      </c>
      <c r="E414" s="27">
        <f>'2 уровень'!G1187</f>
        <v>4782.666666666667</v>
      </c>
      <c r="F414" s="27">
        <f>'2 уровень'!H1187</f>
        <v>6374</v>
      </c>
      <c r="G414" s="64">
        <f>'2 уровень'!I1187</f>
        <v>133.2729300250906</v>
      </c>
      <c r="H414" s="78">
        <f>'2 уровень'!J1187</f>
        <v>0</v>
      </c>
      <c r="I414" s="78">
        <f>'2 уровень'!K1187</f>
        <v>0</v>
      </c>
      <c r="J414" s="73">
        <f>'2 уровень'!L1187</f>
        <v>0</v>
      </c>
      <c r="K414" s="73">
        <f>'2 уровень'!M1187</f>
        <v>0</v>
      </c>
      <c r="L414" s="73">
        <f>'2 уровень'!N1187</f>
        <v>0</v>
      </c>
      <c r="M414" s="73">
        <f>'2 уровень'!O1187</f>
        <v>0</v>
      </c>
      <c r="N414" s="73">
        <f>'2 уровень'!P1187</f>
        <v>0</v>
      </c>
      <c r="O414" s="73">
        <f>'2 уровень'!Q1187</f>
        <v>0</v>
      </c>
      <c r="P414" s="72">
        <f>'2 уровень'!R1187</f>
        <v>0</v>
      </c>
      <c r="Q414" s="72">
        <f>'2 уровень'!S1187</f>
        <v>0</v>
      </c>
      <c r="R414" s="72">
        <f>'2 уровень'!T1187</f>
        <v>0</v>
      </c>
      <c r="S414" s="72">
        <f>'2 уровень'!U1187</f>
        <v>0</v>
      </c>
      <c r="T414" s="72">
        <f>'2 уровень'!V1187</f>
        <v>0</v>
      </c>
      <c r="U414" s="72">
        <f>'2 уровень'!W1187</f>
        <v>0</v>
      </c>
      <c r="V414" s="72">
        <f>'2 уровень'!X1187</f>
        <v>0</v>
      </c>
      <c r="W414" s="72">
        <f>'2 уровень'!Y1187</f>
        <v>0</v>
      </c>
      <c r="X414" s="72">
        <f>'2 уровень'!Z1187</f>
        <v>0</v>
      </c>
      <c r="Y414" s="72">
        <f>'2 уровень'!AA1187</f>
        <v>0</v>
      </c>
      <c r="Z414" s="72">
        <f>'2 уровень'!AB1187</f>
        <v>0</v>
      </c>
      <c r="AA414" s="72">
        <f>'2 уровень'!AC1187</f>
        <v>0</v>
      </c>
      <c r="AB414" s="787">
        <f>'2 уровень'!AD1187</f>
        <v>0</v>
      </c>
      <c r="AC414" s="72">
        <f>'2 уровень'!AE1187</f>
        <v>0</v>
      </c>
      <c r="AD414" s="72">
        <f>'2 уровень'!AF1187</f>
        <v>0</v>
      </c>
      <c r="AE414" s="72">
        <f>'2 уровень'!AG1187</f>
        <v>0</v>
      </c>
      <c r="AF414" s="72">
        <f>'2 уровень'!AH1187</f>
        <v>0</v>
      </c>
      <c r="AG414" s="383">
        <f>'2 уровень'!AI1187</f>
        <v>0</v>
      </c>
      <c r="AH414" s="72"/>
      <c r="AI414" s="72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  <c r="BA414" s="59"/>
      <c r="BB414" s="59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  <c r="FN414" s="59"/>
      <c r="FO414" s="59"/>
      <c r="FP414" s="59"/>
      <c r="FQ414" s="59"/>
      <c r="FR414" s="59"/>
      <c r="FS414" s="59"/>
      <c r="FT414" s="59"/>
      <c r="FU414" s="59"/>
      <c r="FV414" s="59"/>
      <c r="FW414" s="59"/>
    </row>
    <row r="415" spans="1:179" x14ac:dyDescent="0.25">
      <c r="A415" s="18">
        <v>1</v>
      </c>
      <c r="B415" s="18">
        <v>1</v>
      </c>
      <c r="C415" s="595" t="s">
        <v>134</v>
      </c>
      <c r="D415" s="27">
        <f>'2 уровень'!F1188</f>
        <v>228028.24285714285</v>
      </c>
      <c r="E415" s="27">
        <f>'2 уровень'!G1188</f>
        <v>190606.20238095237</v>
      </c>
      <c r="F415" s="27">
        <f>'2 уровень'!H1188</f>
        <v>164052.47035714285</v>
      </c>
      <c r="G415" s="64">
        <f>'2 уровень'!I1188</f>
        <v>86.068799602471344</v>
      </c>
      <c r="H415" s="78">
        <f>'2 уровень'!J1188</f>
        <v>0</v>
      </c>
      <c r="I415" s="78">
        <f>'2 уровень'!K1188</f>
        <v>0</v>
      </c>
      <c r="J415" s="73">
        <f>'2 уровень'!L1188</f>
        <v>0</v>
      </c>
      <c r="K415" s="73">
        <f>'2 уровень'!M1188</f>
        <v>0</v>
      </c>
      <c r="L415" s="73">
        <f>'2 уровень'!N1188</f>
        <v>0</v>
      </c>
      <c r="M415" s="73">
        <f>'2 уровень'!O1188</f>
        <v>0</v>
      </c>
      <c r="N415" s="73">
        <f>'2 уровень'!P1188</f>
        <v>0</v>
      </c>
      <c r="O415" s="73">
        <f>'2 уровень'!Q1188</f>
        <v>0</v>
      </c>
      <c r="P415" s="72">
        <f>'2 уровень'!R1188</f>
        <v>318940.95419000008</v>
      </c>
      <c r="Q415" s="72">
        <f>'2 уровень'!S1188</f>
        <v>318940.95419000008</v>
      </c>
      <c r="R415" s="72">
        <f>'2 уровень'!T1188</f>
        <v>293527.34165000002</v>
      </c>
      <c r="S415" s="72">
        <f>'2 уровень'!U1188</f>
        <v>293527.34165000002</v>
      </c>
      <c r="T415" s="72">
        <f>'2 уровень'!V1188</f>
        <v>293527.34165000002</v>
      </c>
      <c r="U415" s="72">
        <f>'2 уровень'!W1188</f>
        <v>293527.34165000002</v>
      </c>
      <c r="V415" s="72">
        <f>'2 уровень'!X1188</f>
        <v>293527.34165000002</v>
      </c>
      <c r="W415" s="72">
        <f>'2 уровень'!Y1188</f>
        <v>293527.34165000002</v>
      </c>
      <c r="X415" s="72">
        <f>'2 уровень'!Z1188</f>
        <v>293463.75974000001</v>
      </c>
      <c r="Y415" s="72">
        <f>'2 уровень'!AA1188</f>
        <v>293463.75974000001</v>
      </c>
      <c r="Z415" s="72">
        <f>'2 уровень'!AB1188</f>
        <v>245421.44750466666</v>
      </c>
      <c r="AA415" s="72">
        <f>'2 уровень'!AC1188</f>
        <v>230557.06923000002</v>
      </c>
      <c r="AB415" s="787">
        <f>'2 уровень'!AD1188</f>
        <v>0</v>
      </c>
      <c r="AC415" s="72">
        <f>'2 уровень'!AE1188</f>
        <v>747.15480000000002</v>
      </c>
      <c r="AD415" s="72">
        <f>'2 уровень'!AF1188</f>
        <v>-14864.378274666647</v>
      </c>
      <c r="AE415" s="72">
        <f>'2 уровень'!AG1188</f>
        <v>-36.817240000000012</v>
      </c>
      <c r="AF415" s="72">
        <f>'2 уровень'!AH1188</f>
        <v>-633.21086000000003</v>
      </c>
      <c r="AG415" s="383">
        <f>'2 уровень'!AI1188</f>
        <v>230671.01316999999</v>
      </c>
      <c r="AH415" s="72">
        <f>AA415/Z415*100</f>
        <v>93.94332548120758</v>
      </c>
      <c r="AI415" s="72">
        <f>AG415/Z415*100</f>
        <v>93.989753346888648</v>
      </c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  <c r="BA415" s="59"/>
      <c r="BB415" s="59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  <c r="FN415" s="59"/>
      <c r="FO415" s="59"/>
      <c r="FP415" s="59"/>
      <c r="FQ415" s="59"/>
      <c r="FR415" s="59"/>
      <c r="FS415" s="59"/>
      <c r="FT415" s="59"/>
      <c r="FU415" s="59"/>
      <c r="FV415" s="59"/>
      <c r="FW415" s="59"/>
    </row>
    <row r="416" spans="1:179" x14ac:dyDescent="0.25">
      <c r="A416" s="18">
        <v>1</v>
      </c>
      <c r="B416" s="18">
        <v>1</v>
      </c>
      <c r="C416" s="286" t="s">
        <v>76</v>
      </c>
      <c r="D416" s="27">
        <f>'2 уровень'!F1189</f>
        <v>600</v>
      </c>
      <c r="E416" s="27">
        <f>'2 уровень'!G1189</f>
        <v>499</v>
      </c>
      <c r="F416" s="27">
        <f>'2 уровень'!H1189</f>
        <v>475</v>
      </c>
      <c r="G416" s="64">
        <f>'2 уровень'!I1189</f>
        <v>95.190380761523045</v>
      </c>
      <c r="H416" s="78">
        <f>'2 уровень'!J1189</f>
        <v>7.4483333333333333</v>
      </c>
      <c r="I416" s="78">
        <f>'2 уровень'!K1189</f>
        <v>7.7957894736842102</v>
      </c>
      <c r="J416" s="73">
        <f>'2 уровень'!L1189</f>
        <v>4469</v>
      </c>
      <c r="K416" s="73">
        <f>'2 уровень'!M1189</f>
        <v>3724</v>
      </c>
      <c r="L416" s="73">
        <f>'2 уровень'!N1189</f>
        <v>3703</v>
      </c>
      <c r="M416" s="73">
        <f>'2 уровень'!O1189</f>
        <v>99.436090225563916</v>
      </c>
      <c r="N416" s="73">
        <f>'2 уровень'!P1189</f>
        <v>15</v>
      </c>
      <c r="O416" s="73">
        <f>'2 уровень'!Q1189</f>
        <v>296.24</v>
      </c>
      <c r="P416" s="72">
        <f>'2 уровень'!R1189</f>
        <v>0</v>
      </c>
      <c r="Q416" s="72">
        <f>'2 уровень'!S1189</f>
        <v>0</v>
      </c>
      <c r="R416" s="72">
        <f>'2 уровень'!T1189</f>
        <v>0</v>
      </c>
      <c r="S416" s="72">
        <f>'2 уровень'!U1189</f>
        <v>0</v>
      </c>
      <c r="T416" s="72">
        <f>'2 уровень'!V1189</f>
        <v>0</v>
      </c>
      <c r="U416" s="72">
        <f>'2 уровень'!W1189</f>
        <v>0</v>
      </c>
      <c r="V416" s="72">
        <f>'2 уровень'!X1189</f>
        <v>0</v>
      </c>
      <c r="W416" s="72">
        <f>'2 уровень'!Y1189</f>
        <v>0</v>
      </c>
      <c r="X416" s="72">
        <f>'2 уровень'!Z1189</f>
        <v>0</v>
      </c>
      <c r="Y416" s="72">
        <f>'2 уровень'!AA1189</f>
        <v>0</v>
      </c>
      <c r="Z416" s="72">
        <f>'2 уровень'!AB1189</f>
        <v>0</v>
      </c>
      <c r="AA416" s="72">
        <f>'2 уровень'!AC1189</f>
        <v>0</v>
      </c>
      <c r="AB416" s="787">
        <f>'2 уровень'!AD1189</f>
        <v>0</v>
      </c>
      <c r="AC416" s="72">
        <f>'2 уровень'!AE1189</f>
        <v>0</v>
      </c>
      <c r="AD416" s="72">
        <f>'2 уровень'!AF1189</f>
        <v>0</v>
      </c>
      <c r="AE416" s="72">
        <f>'2 уровень'!AG1189</f>
        <v>0</v>
      </c>
      <c r="AF416" s="72">
        <f>'2 уровень'!AH1189</f>
        <v>0</v>
      </c>
      <c r="AG416" s="383">
        <f>'2 уровень'!AI1189</f>
        <v>0</v>
      </c>
      <c r="AH416" s="72" t="e">
        <f>AA416/Z416*100</f>
        <v>#DIV/0!</v>
      </c>
      <c r="AI416" s="72" t="e">
        <f>AG416/Z416*100</f>
        <v>#DIV/0!</v>
      </c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</row>
    <row r="417" spans="1:179" x14ac:dyDescent="0.25">
      <c r="A417" s="18">
        <v>1</v>
      </c>
      <c r="B417" s="18">
        <v>1</v>
      </c>
      <c r="C417" s="2369" t="s">
        <v>284</v>
      </c>
      <c r="D417" s="27">
        <f>'2 уровень'!F1190</f>
        <v>1070</v>
      </c>
      <c r="E417" s="27">
        <f>'2 уровень'!G1190</f>
        <v>890</v>
      </c>
      <c r="F417" s="27">
        <f>'2 уровень'!H1190</f>
        <v>1018</v>
      </c>
      <c r="G417" s="64">
        <f>'2 уровень'!I1190</f>
        <v>114.38202247191012</v>
      </c>
      <c r="H417" s="78">
        <f>'2 уровень'!J1190</f>
        <v>8</v>
      </c>
      <c r="I417" s="78">
        <f>'2 уровень'!K1190</f>
        <v>8.2131630648330063</v>
      </c>
      <c r="J417" s="73">
        <f>'2 уровень'!L1190</f>
        <v>8560</v>
      </c>
      <c r="K417" s="73">
        <f>'2 уровень'!M1190</f>
        <v>7135</v>
      </c>
      <c r="L417" s="73">
        <f>'2 уровень'!N1190</f>
        <v>8361</v>
      </c>
      <c r="M417" s="73">
        <f>'2 уровень'!O1190</f>
        <v>117.18290119131045</v>
      </c>
      <c r="N417" s="73">
        <f>'2 уровень'!P1190</f>
        <v>35</v>
      </c>
      <c r="O417" s="73">
        <f>'2 уровень'!Q1190</f>
        <v>286.66285714285715</v>
      </c>
      <c r="P417" s="72">
        <f>'2 уровень'!R1190</f>
        <v>0</v>
      </c>
      <c r="Q417" s="72">
        <f>'2 уровень'!S1190</f>
        <v>0</v>
      </c>
      <c r="R417" s="72">
        <f>'2 уровень'!T1190</f>
        <v>0</v>
      </c>
      <c r="S417" s="72">
        <f>'2 уровень'!U1190</f>
        <v>0</v>
      </c>
      <c r="T417" s="72">
        <f>'2 уровень'!V1190</f>
        <v>0</v>
      </c>
      <c r="U417" s="72">
        <f>'2 уровень'!W1190</f>
        <v>0</v>
      </c>
      <c r="V417" s="72">
        <f>'2 уровень'!X1190</f>
        <v>0</v>
      </c>
      <c r="W417" s="72">
        <f>'2 уровень'!Y1190</f>
        <v>0</v>
      </c>
      <c r="X417" s="72">
        <f>'2 уровень'!Z1190</f>
        <v>0</v>
      </c>
      <c r="Y417" s="72">
        <f>'2 уровень'!AA1190</f>
        <v>0</v>
      </c>
      <c r="Z417" s="72">
        <f>'2 уровень'!AB1190</f>
        <v>0</v>
      </c>
      <c r="AA417" s="72">
        <f>'2 уровень'!AC1190</f>
        <v>0</v>
      </c>
      <c r="AB417" s="787">
        <f>'2 уровень'!AD1190</f>
        <v>0</v>
      </c>
      <c r="AC417" s="72">
        <f>'2 уровень'!AE1190</f>
        <v>0</v>
      </c>
      <c r="AD417" s="72">
        <f>'2 уровень'!AF1190</f>
        <v>0</v>
      </c>
      <c r="AE417" s="72">
        <f>'2 уровень'!AG1190</f>
        <v>0</v>
      </c>
      <c r="AF417" s="72">
        <f>'2 уровень'!AH1190</f>
        <v>0</v>
      </c>
      <c r="AG417" s="383">
        <f>'2 уровень'!AI1190</f>
        <v>0</v>
      </c>
      <c r="AH417" s="72"/>
      <c r="AI417" s="72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</row>
    <row r="418" spans="1:179" ht="29.25" x14ac:dyDescent="0.25">
      <c r="A418" s="18">
        <v>1</v>
      </c>
      <c r="B418" s="18">
        <v>1</v>
      </c>
      <c r="C418" s="715" t="s">
        <v>135</v>
      </c>
      <c r="D418" s="27">
        <f>'2 уровень'!F1191</f>
        <v>1670</v>
      </c>
      <c r="E418" s="27">
        <f>'2 уровень'!G1191</f>
        <v>1389</v>
      </c>
      <c r="F418" s="27">
        <f>'2 уровень'!H1191</f>
        <v>1493</v>
      </c>
      <c r="G418" s="64">
        <f>'2 уровень'!I1191</f>
        <v>107.48740100791936</v>
      </c>
      <c r="H418" s="78">
        <f>'2 уровень'!J1191</f>
        <v>7.8017964071856287</v>
      </c>
      <c r="I418" s="78">
        <f>'2 уровень'!K1191</f>
        <v>8.0803750837240447</v>
      </c>
      <c r="J418" s="73">
        <f>'2 уровень'!L1191</f>
        <v>13029</v>
      </c>
      <c r="K418" s="73">
        <f>'2 уровень'!M1191</f>
        <v>10859</v>
      </c>
      <c r="L418" s="73">
        <f>'2 уровень'!N1191</f>
        <v>12064</v>
      </c>
      <c r="M418" s="73">
        <f>'2 уровень'!O1191</f>
        <v>111.09678607606594</v>
      </c>
      <c r="N418" s="73">
        <f>'2 уровень'!P1191</f>
        <v>50</v>
      </c>
      <c r="O418" s="73">
        <f>'2 уровень'!Q1191</f>
        <v>289.536</v>
      </c>
      <c r="P418" s="72">
        <f>'2 уровень'!R1191</f>
        <v>28168.982184</v>
      </c>
      <c r="Q418" s="72">
        <f>'2 уровень'!S1191</f>
        <v>28168.982184</v>
      </c>
      <c r="R418" s="72">
        <f>'2 уровень'!T1191</f>
        <v>40760.463344083197</v>
      </c>
      <c r="S418" s="72">
        <f>'2 уровень'!U1191</f>
        <v>40760.463344083197</v>
      </c>
      <c r="T418" s="72">
        <f>'2 уровень'!V1191</f>
        <v>40760.463344083197</v>
      </c>
      <c r="U418" s="72">
        <f>'2 уровень'!W1191</f>
        <v>40760.463344083197</v>
      </c>
      <c r="V418" s="72">
        <f>'2 уровень'!X1191</f>
        <v>40760.463344083197</v>
      </c>
      <c r="W418" s="72">
        <f>'2 уровень'!Y1191</f>
        <v>40760.463344083197</v>
      </c>
      <c r="X418" s="72">
        <f>'2 уровень'!Z1191</f>
        <v>40760.463344083197</v>
      </c>
      <c r="Y418" s="72">
        <f>'2 уровень'!AA1191</f>
        <v>40760.463344083197</v>
      </c>
      <c r="Z418" s="72">
        <f>'2 уровень'!AB1191</f>
        <v>33547.336748066555</v>
      </c>
      <c r="AA418" s="72">
        <f>'2 уровень'!AC1191</f>
        <v>34885.587029999995</v>
      </c>
      <c r="AB418" s="787">
        <f>'2 уровень'!AD1191</f>
        <v>0</v>
      </c>
      <c r="AC418" s="72">
        <f>'2 уровень'!AE1191</f>
        <v>0</v>
      </c>
      <c r="AD418" s="72">
        <f>'2 уровень'!AF1191</f>
        <v>1338.2502819334422</v>
      </c>
      <c r="AE418" s="72">
        <f>'2 уровень'!AG1191</f>
        <v>0</v>
      </c>
      <c r="AF418" s="72">
        <f>'2 уровень'!AH1191</f>
        <v>-382.32981000000001</v>
      </c>
      <c r="AG418" s="383">
        <f>'2 уровень'!AI1191</f>
        <v>34503.25722</v>
      </c>
      <c r="AH418" s="72"/>
      <c r="AI418" s="72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  <c r="BA418" s="59"/>
      <c r="BB418" s="59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  <c r="FN418" s="59"/>
      <c r="FO418" s="59"/>
      <c r="FP418" s="59"/>
      <c r="FQ418" s="59"/>
      <c r="FR418" s="59"/>
      <c r="FS418" s="59"/>
      <c r="FT418" s="59"/>
      <c r="FU418" s="59"/>
      <c r="FV418" s="59"/>
      <c r="FW418" s="59"/>
    </row>
    <row r="419" spans="1:179" ht="29.25" x14ac:dyDescent="0.25">
      <c r="A419" s="18">
        <v>1</v>
      </c>
      <c r="B419" s="18">
        <v>1</v>
      </c>
      <c r="C419" s="2372" t="s">
        <v>237</v>
      </c>
      <c r="D419" s="27">
        <f>'2 уровень'!F1192</f>
        <v>40</v>
      </c>
      <c r="E419" s="27">
        <f>'2 уровень'!G1192</f>
        <v>33</v>
      </c>
      <c r="F419" s="27">
        <f>'2 уровень'!H1192</f>
        <v>32</v>
      </c>
      <c r="G419" s="64">
        <f>'2 уровень'!I1192</f>
        <v>96.969696969696969</v>
      </c>
      <c r="H419" s="78">
        <f>'2 уровень'!J1192</f>
        <v>8</v>
      </c>
      <c r="I419" s="78">
        <f>'2 уровень'!K1192</f>
        <v>11.75</v>
      </c>
      <c r="J419" s="73">
        <f>'2 уровень'!L1192</f>
        <v>320</v>
      </c>
      <c r="K419" s="73">
        <f>'2 уровень'!M1192</f>
        <v>267</v>
      </c>
      <c r="L419" s="73">
        <f>'2 уровень'!N1192</f>
        <v>376</v>
      </c>
      <c r="M419" s="73">
        <f>'2 уровень'!O1192</f>
        <v>140.82397003745319</v>
      </c>
      <c r="N419" s="73">
        <f>'2 уровень'!P1192</f>
        <v>1.3333333333333333</v>
      </c>
      <c r="O419" s="73">
        <f>'2 уровень'!Q1192</f>
        <v>338.40000000000003</v>
      </c>
      <c r="P419" s="72">
        <f>'2 уровень'!R1192</f>
        <v>1584.4590000000001</v>
      </c>
      <c r="Q419" s="72">
        <f>'2 уровень'!S1192</f>
        <v>1584.4590000000001</v>
      </c>
      <c r="R419" s="72">
        <f>'2 уровень'!T1192</f>
        <v>1650.5350000000001</v>
      </c>
      <c r="S419" s="72">
        <f>'2 уровень'!U1192</f>
        <v>1650.5350000000001</v>
      </c>
      <c r="T419" s="72">
        <f>'2 уровень'!V1192</f>
        <v>1650.5350000000001</v>
      </c>
      <c r="U419" s="72">
        <f>'2 уровень'!W1192</f>
        <v>1650.5350000000001</v>
      </c>
      <c r="V419" s="72">
        <f>'2 уровень'!X1192</f>
        <v>1650.5350000000001</v>
      </c>
      <c r="W419" s="72">
        <f>'2 уровень'!Y1192</f>
        <v>1650.5350000000001</v>
      </c>
      <c r="X419" s="72">
        <f>'2 уровень'!Z1192</f>
        <v>1650.5350000000001</v>
      </c>
      <c r="Y419" s="72">
        <f>'2 уровень'!AA1192</f>
        <v>1650.5350000000001</v>
      </c>
      <c r="Z419" s="72">
        <f>'2 уровень'!AB1192</f>
        <v>1373.2433000000001</v>
      </c>
      <c r="AA419" s="72">
        <f>'2 уровень'!AC1192</f>
        <v>1768.1971400000002</v>
      </c>
      <c r="AB419" s="787">
        <f>'2 уровень'!AD1192</f>
        <v>0</v>
      </c>
      <c r="AC419" s="72">
        <f>'2 уровень'!AE1192</f>
        <v>0</v>
      </c>
      <c r="AD419" s="72">
        <f>'2 уровень'!AF1192</f>
        <v>394.95384000000013</v>
      </c>
      <c r="AE419" s="72">
        <f>'2 уровень'!AG1192</f>
        <v>0</v>
      </c>
      <c r="AF419" s="72">
        <f>'2 уровень'!AH1192</f>
        <v>0</v>
      </c>
      <c r="AG419" s="383">
        <f>'2 уровень'!AI1192</f>
        <v>1768.1971400000002</v>
      </c>
      <c r="AH419" s="72">
        <f>AA419/Z419*100</f>
        <v>128.7606602559066</v>
      </c>
      <c r="AI419" s="72">
        <f>AG419/Z419*100</f>
        <v>128.7606602559066</v>
      </c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  <c r="BA419" s="59"/>
      <c r="BB419" s="59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  <c r="FN419" s="59"/>
      <c r="FO419" s="59"/>
      <c r="FP419" s="59"/>
      <c r="FQ419" s="59"/>
      <c r="FR419" s="59"/>
      <c r="FS419" s="59"/>
      <c r="FT419" s="59"/>
      <c r="FU419" s="59"/>
      <c r="FV419" s="59"/>
      <c r="FW419" s="59"/>
    </row>
    <row r="420" spans="1:179" x14ac:dyDescent="0.25">
      <c r="A420" s="18">
        <v>1</v>
      </c>
      <c r="B420" s="18">
        <v>1</v>
      </c>
      <c r="C420" s="715" t="s">
        <v>197</v>
      </c>
      <c r="D420" s="27">
        <f>'2 уровень'!F1193</f>
        <v>4900</v>
      </c>
      <c r="E420" s="27">
        <f>'2 уровень'!G1193</f>
        <v>4083</v>
      </c>
      <c r="F420" s="27">
        <f>'2 уровень'!H1193</f>
        <v>3550</v>
      </c>
      <c r="G420" s="64">
        <f>'2 уровень'!I1193</f>
        <v>86.945873132500623</v>
      </c>
      <c r="H420" s="78">
        <f>'2 уровень'!J1193</f>
        <v>0</v>
      </c>
      <c r="I420" s="78">
        <f>'2 уровень'!K1193</f>
        <v>0</v>
      </c>
      <c r="J420" s="73">
        <f>'2 уровень'!L1193</f>
        <v>0</v>
      </c>
      <c r="K420" s="73">
        <f>'2 уровень'!M1193</f>
        <v>0</v>
      </c>
      <c r="L420" s="73">
        <f>'2 уровень'!N1193</f>
        <v>0</v>
      </c>
      <c r="M420" s="73">
        <f>'2 уровень'!O1193</f>
        <v>0</v>
      </c>
      <c r="N420" s="73">
        <f>'2 уровень'!P1193</f>
        <v>0</v>
      </c>
      <c r="O420" s="73">
        <f>'2 уровень'!Q1193</f>
        <v>0</v>
      </c>
      <c r="P420" s="72">
        <f>'2 уровень'!R1193</f>
        <v>0</v>
      </c>
      <c r="Q420" s="72">
        <f>'2 уровень'!S1193</f>
        <v>0</v>
      </c>
      <c r="R420" s="72">
        <f>'2 уровень'!T1193</f>
        <v>0</v>
      </c>
      <c r="S420" s="72">
        <f>'2 уровень'!U1193</f>
        <v>0</v>
      </c>
      <c r="T420" s="72">
        <f>'2 уровень'!V1193</f>
        <v>0</v>
      </c>
      <c r="U420" s="72">
        <f>'2 уровень'!W1193</f>
        <v>0</v>
      </c>
      <c r="V420" s="72">
        <f>'2 уровень'!X1193</f>
        <v>0</v>
      </c>
      <c r="W420" s="72">
        <f>'2 уровень'!Y1193</f>
        <v>0</v>
      </c>
      <c r="X420" s="72">
        <f>'2 уровень'!Z1193</f>
        <v>0</v>
      </c>
      <c r="Y420" s="72">
        <f>'2 уровень'!AA1193</f>
        <v>0</v>
      </c>
      <c r="Z420" s="72">
        <f>'2 уровень'!AB1193</f>
        <v>0</v>
      </c>
      <c r="AA420" s="72">
        <f>'2 уровень'!AC1193</f>
        <v>0</v>
      </c>
      <c r="AB420" s="787">
        <f>'2 уровень'!AD1193</f>
        <v>0</v>
      </c>
      <c r="AC420" s="72">
        <f>'2 уровень'!AE1193</f>
        <v>0</v>
      </c>
      <c r="AD420" s="72">
        <f>'2 уровень'!AF1193</f>
        <v>0</v>
      </c>
      <c r="AE420" s="72">
        <f>'2 уровень'!AG1193</f>
        <v>0</v>
      </c>
      <c r="AF420" s="72">
        <f>'2 уровень'!AH1193</f>
        <v>0</v>
      </c>
      <c r="AG420" s="383">
        <f>'2 уровень'!AI1193</f>
        <v>0</v>
      </c>
      <c r="AH420" s="72"/>
      <c r="AI420" s="72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  <c r="BA420" s="59"/>
      <c r="BB420" s="59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  <c r="FN420" s="59"/>
      <c r="FO420" s="59"/>
      <c r="FP420" s="59"/>
      <c r="FQ420" s="59"/>
      <c r="FR420" s="59"/>
      <c r="FS420" s="59"/>
      <c r="FT420" s="59"/>
      <c r="FU420" s="59"/>
      <c r="FV420" s="59"/>
      <c r="FW420" s="59"/>
    </row>
    <row r="421" spans="1:179" x14ac:dyDescent="0.25">
      <c r="A421" s="18">
        <v>1</v>
      </c>
      <c r="B421" s="18">
        <v>1</v>
      </c>
      <c r="C421" s="717" t="s">
        <v>198</v>
      </c>
      <c r="D421" s="27">
        <f>'2 уровень'!F1194</f>
        <v>4894</v>
      </c>
      <c r="E421" s="27">
        <f>'2 уровень'!G1194</f>
        <v>4078</v>
      </c>
      <c r="F421" s="27">
        <f>'2 уровень'!H1194</f>
        <v>3541</v>
      </c>
      <c r="G421" s="64">
        <f>'2 уровень'!I1194</f>
        <v>86.83178028445316</v>
      </c>
      <c r="H421" s="78">
        <f>'2 уровень'!J1194</f>
        <v>0</v>
      </c>
      <c r="I421" s="78">
        <f>'2 уровень'!K1194</f>
        <v>0</v>
      </c>
      <c r="J421" s="73">
        <f>'2 уровень'!L1194</f>
        <v>0</v>
      </c>
      <c r="K421" s="73">
        <f>'2 уровень'!M1194</f>
        <v>0</v>
      </c>
      <c r="L421" s="73">
        <f>'2 уровень'!N1194</f>
        <v>0</v>
      </c>
      <c r="M421" s="73">
        <f>'2 уровень'!O1194</f>
        <v>0</v>
      </c>
      <c r="N421" s="73">
        <f>'2 уровень'!P1194</f>
        <v>0</v>
      </c>
      <c r="O421" s="73">
        <f>'2 уровень'!Q1194</f>
        <v>0</v>
      </c>
      <c r="P421" s="72">
        <f>'2 уровень'!R1194</f>
        <v>0</v>
      </c>
      <c r="Q421" s="72">
        <f>'2 уровень'!S1194</f>
        <v>0</v>
      </c>
      <c r="R421" s="72">
        <f>'2 уровень'!T1194</f>
        <v>0</v>
      </c>
      <c r="S421" s="72">
        <f>'2 уровень'!U1194</f>
        <v>0</v>
      </c>
      <c r="T421" s="72">
        <f>'2 уровень'!V1194</f>
        <v>0</v>
      </c>
      <c r="U421" s="72">
        <f>'2 уровень'!W1194</f>
        <v>0</v>
      </c>
      <c r="V421" s="72">
        <f>'2 уровень'!X1194</f>
        <v>0</v>
      </c>
      <c r="W421" s="72">
        <f>'2 уровень'!Y1194</f>
        <v>0</v>
      </c>
      <c r="X421" s="72">
        <f>'2 уровень'!Z1194</f>
        <v>0</v>
      </c>
      <c r="Y421" s="72">
        <f>'2 уровень'!AA1194</f>
        <v>0</v>
      </c>
      <c r="Z421" s="72">
        <f>'2 уровень'!AB1194</f>
        <v>0</v>
      </c>
      <c r="AA421" s="72">
        <f>'2 уровень'!AC1194</f>
        <v>0</v>
      </c>
      <c r="AB421" s="787">
        <f>'2 уровень'!AD1194</f>
        <v>0</v>
      </c>
      <c r="AC421" s="72">
        <f>'2 уровень'!AE1194</f>
        <v>0</v>
      </c>
      <c r="AD421" s="72">
        <f>'2 уровень'!AF1194</f>
        <v>0</v>
      </c>
      <c r="AE421" s="72">
        <f>'2 уровень'!AG1194</f>
        <v>0</v>
      </c>
      <c r="AF421" s="72">
        <f>'2 уровень'!AH1194</f>
        <v>0</v>
      </c>
      <c r="AG421" s="383">
        <f>'2 уровень'!AI1194</f>
        <v>0</v>
      </c>
      <c r="AH421" s="72"/>
      <c r="AI421" s="72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  <c r="BA421" s="59"/>
      <c r="BB421" s="59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  <c r="FN421" s="59"/>
      <c r="FO421" s="59"/>
      <c r="FP421" s="59"/>
      <c r="FQ421" s="59"/>
      <c r="FR421" s="59"/>
      <c r="FS421" s="59"/>
      <c r="FT421" s="59"/>
      <c r="FU421" s="59"/>
      <c r="FV421" s="59"/>
      <c r="FW421" s="59"/>
    </row>
    <row r="422" spans="1:179" ht="30" x14ac:dyDescent="0.25">
      <c r="A422" s="18">
        <v>1</v>
      </c>
      <c r="B422" s="18">
        <v>1</v>
      </c>
      <c r="C422" s="717" t="s">
        <v>199</v>
      </c>
      <c r="D422" s="27">
        <f>'2 уровень'!F1195</f>
        <v>6</v>
      </c>
      <c r="E422" s="27">
        <f>'2 уровень'!G1195</f>
        <v>5</v>
      </c>
      <c r="F422" s="27">
        <f>'2 уровень'!H1195</f>
        <v>9</v>
      </c>
      <c r="G422" s="64">
        <f>'2 уровень'!I1195</f>
        <v>180</v>
      </c>
      <c r="H422" s="78">
        <f>'2 уровень'!J1195</f>
        <v>0</v>
      </c>
      <c r="I422" s="78">
        <f>'2 уровень'!K1195</f>
        <v>0</v>
      </c>
      <c r="J422" s="73">
        <f>'2 уровень'!L1195</f>
        <v>0</v>
      </c>
      <c r="K422" s="73">
        <f>'2 уровень'!M1195</f>
        <v>0</v>
      </c>
      <c r="L422" s="73">
        <f>'2 уровень'!N1195</f>
        <v>0</v>
      </c>
      <c r="M422" s="73">
        <f>'2 уровень'!O1195</f>
        <v>0</v>
      </c>
      <c r="N422" s="73">
        <f>'2 уровень'!P1195</f>
        <v>0</v>
      </c>
      <c r="O422" s="73">
        <f>'2 уровень'!Q1195</f>
        <v>0</v>
      </c>
      <c r="P422" s="72">
        <f>'2 уровень'!R1195</f>
        <v>0</v>
      </c>
      <c r="Q422" s="72">
        <f>'2 уровень'!S1195</f>
        <v>0</v>
      </c>
      <c r="R422" s="72">
        <f>'2 уровень'!T1195</f>
        <v>0</v>
      </c>
      <c r="S422" s="72">
        <f>'2 уровень'!U1195</f>
        <v>0</v>
      </c>
      <c r="T422" s="72">
        <f>'2 уровень'!V1195</f>
        <v>0</v>
      </c>
      <c r="U422" s="72">
        <f>'2 уровень'!W1195</f>
        <v>0</v>
      </c>
      <c r="V422" s="72">
        <f>'2 уровень'!X1195</f>
        <v>0</v>
      </c>
      <c r="W422" s="72">
        <f>'2 уровень'!Y1195</f>
        <v>0</v>
      </c>
      <c r="X422" s="72">
        <f>'2 уровень'!Z1195</f>
        <v>0</v>
      </c>
      <c r="Y422" s="72">
        <f>'2 уровень'!AA1195</f>
        <v>0</v>
      </c>
      <c r="Z422" s="72">
        <f>'2 уровень'!AB1195</f>
        <v>0</v>
      </c>
      <c r="AA422" s="72">
        <f>'2 уровень'!AC1195</f>
        <v>0</v>
      </c>
      <c r="AB422" s="787">
        <f>'2 уровень'!AD1195</f>
        <v>0</v>
      </c>
      <c r="AC422" s="72">
        <f>'2 уровень'!AE1195</f>
        <v>0</v>
      </c>
      <c r="AD422" s="72">
        <f>'2 уровень'!AF1195</f>
        <v>0</v>
      </c>
      <c r="AE422" s="72">
        <f>'2 уровень'!AG1195</f>
        <v>0</v>
      </c>
      <c r="AF422" s="72">
        <f>'2 уровень'!AH1195</f>
        <v>0</v>
      </c>
      <c r="AG422" s="383">
        <f>'2 уровень'!AI1195</f>
        <v>0</v>
      </c>
      <c r="AH422" s="72"/>
      <c r="AI422" s="72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  <c r="BA422" s="59"/>
      <c r="BB422" s="59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  <c r="FN422" s="59"/>
      <c r="FO422" s="59"/>
      <c r="FP422" s="59"/>
      <c r="FQ422" s="59"/>
      <c r="FR422" s="59"/>
      <c r="FS422" s="59"/>
      <c r="FT422" s="59"/>
      <c r="FU422" s="59"/>
      <c r="FV422" s="59"/>
      <c r="FW422" s="59"/>
    </row>
    <row r="423" spans="1:179" ht="15.75" thickBot="1" x14ac:dyDescent="0.3">
      <c r="A423" s="18">
        <v>1</v>
      </c>
      <c r="B423" s="18">
        <v>1</v>
      </c>
      <c r="C423" s="714" t="s">
        <v>204</v>
      </c>
      <c r="D423" s="75">
        <f>'2 уровень'!F1196</f>
        <v>4900</v>
      </c>
      <c r="E423" s="75">
        <f>'2 уровень'!G1196</f>
        <v>4083</v>
      </c>
      <c r="F423" s="75">
        <f>'2 уровень'!H1196</f>
        <v>3550</v>
      </c>
      <c r="G423" s="76">
        <f>'2 уровень'!I1196</f>
        <v>86.945873132500623</v>
      </c>
      <c r="H423" s="101">
        <f>'2 уровень'!J1196</f>
        <v>0</v>
      </c>
      <c r="I423" s="101">
        <f>'2 уровень'!K1196</f>
        <v>0</v>
      </c>
      <c r="J423" s="2616">
        <f>'2 уровень'!L1196</f>
        <v>0</v>
      </c>
      <c r="K423" s="2616">
        <f>'2 уровень'!M1196</f>
        <v>0</v>
      </c>
      <c r="L423" s="2616">
        <f>'2 уровень'!N1196</f>
        <v>0</v>
      </c>
      <c r="M423" s="2616">
        <f>'2 уровень'!O1196</f>
        <v>0</v>
      </c>
      <c r="N423" s="2616">
        <f>'2 уровень'!P1196</f>
        <v>0</v>
      </c>
      <c r="O423" s="2616">
        <f>'2 уровень'!Q1196</f>
        <v>0</v>
      </c>
      <c r="P423" s="77">
        <f>'2 уровень'!R1196</f>
        <v>54979.315320000009</v>
      </c>
      <c r="Q423" s="77">
        <f>'2 уровень'!S1196</f>
        <v>54979.315320000009</v>
      </c>
      <c r="R423" s="77">
        <f>'2 уровень'!T1196</f>
        <v>54979.315320000009</v>
      </c>
      <c r="S423" s="77">
        <f>'2 уровень'!U1196</f>
        <v>54979.315320000009</v>
      </c>
      <c r="T423" s="77">
        <f>'2 уровень'!V1196</f>
        <v>54979.315320000009</v>
      </c>
      <c r="U423" s="77">
        <f>'2 уровень'!W1196</f>
        <v>54979.315320000009</v>
      </c>
      <c r="V423" s="77">
        <f>'2 уровень'!X1196</f>
        <v>54979.315320000009</v>
      </c>
      <c r="W423" s="77">
        <f>'2 уровень'!Y1196</f>
        <v>54979.315320000009</v>
      </c>
      <c r="X423" s="77">
        <f>'2 уровень'!Z1196</f>
        <v>54979.315320000009</v>
      </c>
      <c r="Y423" s="77">
        <f>'2 уровень'!AA1196</f>
        <v>54979.315320000009</v>
      </c>
      <c r="Z423" s="77">
        <f>'2 уровень'!AB1196</f>
        <v>45816.096100000002</v>
      </c>
      <c r="AA423" s="77">
        <f>'2 уровень'!AC1196</f>
        <v>45731.546759999997</v>
      </c>
      <c r="AB423" s="791">
        <f>'2 уровень'!AD1196</f>
        <v>0</v>
      </c>
      <c r="AC423" s="77">
        <f>'2 уровень'!AE1196</f>
        <v>0</v>
      </c>
      <c r="AD423" s="77">
        <f>'2 уровень'!AF1196</f>
        <v>-84.549340000005031</v>
      </c>
      <c r="AE423" s="77">
        <f>'2 уровень'!AG1196</f>
        <v>0</v>
      </c>
      <c r="AF423" s="77">
        <f>'2 уровень'!AH1196</f>
        <v>-36.880060000000007</v>
      </c>
      <c r="AG423" s="399">
        <f>'2 уровень'!AI1196</f>
        <v>45694.666699999994</v>
      </c>
      <c r="AH423" s="77"/>
      <c r="AI423" s="77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  <c r="BA423" s="59"/>
      <c r="BB423" s="59"/>
      <c r="BC423" s="59"/>
      <c r="BD423" s="59"/>
      <c r="BE423" s="59"/>
      <c r="BF423" s="59"/>
      <c r="BG423" s="59"/>
      <c r="BH423" s="59"/>
      <c r="BI423" s="59"/>
      <c r="BJ423" s="59"/>
      <c r="BK423" s="59"/>
      <c r="BL423" s="59"/>
      <c r="BM423" s="59"/>
      <c r="BN423" s="59"/>
      <c r="BO423" s="59"/>
      <c r="BP423" s="59"/>
      <c r="BQ423" s="59"/>
      <c r="BR423" s="59"/>
      <c r="BS423" s="59"/>
      <c r="BT423" s="59"/>
      <c r="BU423" s="59"/>
      <c r="BV423" s="59"/>
      <c r="BW423" s="59"/>
      <c r="BX423" s="59"/>
      <c r="BY423" s="59"/>
      <c r="BZ423" s="59"/>
      <c r="CA423" s="59"/>
      <c r="CB423" s="59"/>
      <c r="CC423" s="59"/>
      <c r="CD423" s="59"/>
      <c r="CE423" s="59"/>
      <c r="CF423" s="59"/>
      <c r="CG423" s="59"/>
      <c r="CH423" s="59"/>
      <c r="CI423" s="59"/>
      <c r="CJ423" s="59"/>
      <c r="CK423" s="59"/>
      <c r="CL423" s="59"/>
      <c r="CM423" s="59"/>
      <c r="CN423" s="59"/>
      <c r="CO423" s="59"/>
      <c r="CP423" s="59"/>
      <c r="CQ423" s="59"/>
      <c r="CR423" s="59"/>
      <c r="CS423" s="59"/>
      <c r="CT423" s="59"/>
      <c r="CU423" s="59"/>
      <c r="CV423" s="59"/>
      <c r="CW423" s="59"/>
      <c r="CX423" s="59"/>
      <c r="CY423" s="59"/>
      <c r="CZ423" s="59"/>
      <c r="DA423" s="59"/>
      <c r="DB423" s="59"/>
      <c r="DC423" s="59"/>
      <c r="DD423" s="59"/>
      <c r="DE423" s="59"/>
      <c r="DF423" s="59"/>
      <c r="DG423" s="59"/>
      <c r="DH423" s="59"/>
      <c r="DI423" s="59"/>
      <c r="DJ423" s="59"/>
      <c r="DK423" s="59"/>
      <c r="DL423" s="59"/>
      <c r="DM423" s="59"/>
      <c r="DN423" s="59"/>
      <c r="DO423" s="59"/>
      <c r="DP423" s="59"/>
      <c r="DQ423" s="59"/>
      <c r="DR423" s="59"/>
      <c r="DS423" s="59"/>
      <c r="DT423" s="59"/>
      <c r="DU423" s="59"/>
      <c r="DV423" s="59"/>
      <c r="DW423" s="59"/>
      <c r="DX423" s="59"/>
      <c r="DY423" s="59"/>
      <c r="DZ423" s="59"/>
      <c r="EA423" s="59"/>
      <c r="EB423" s="59"/>
      <c r="EC423" s="59"/>
      <c r="ED423" s="59"/>
      <c r="EE423" s="59"/>
      <c r="EF423" s="59"/>
      <c r="EG423" s="59"/>
      <c r="EH423" s="59"/>
      <c r="EI423" s="59"/>
      <c r="EJ423" s="59"/>
      <c r="EK423" s="59"/>
      <c r="EL423" s="59"/>
      <c r="EM423" s="59"/>
      <c r="EN423" s="59"/>
      <c r="EO423" s="59"/>
      <c r="EP423" s="59"/>
      <c r="EQ423" s="59"/>
      <c r="ER423" s="59"/>
      <c r="ES423" s="59"/>
      <c r="ET423" s="59"/>
      <c r="EU423" s="59"/>
      <c r="EV423" s="59"/>
      <c r="EW423" s="59"/>
      <c r="EX423" s="59"/>
      <c r="EY423" s="59"/>
      <c r="EZ423" s="59"/>
      <c r="FA423" s="59"/>
      <c r="FB423" s="59"/>
      <c r="FC423" s="59"/>
      <c r="FD423" s="59"/>
      <c r="FE423" s="59"/>
      <c r="FF423" s="59"/>
      <c r="FG423" s="59"/>
      <c r="FH423" s="59"/>
      <c r="FI423" s="59"/>
      <c r="FJ423" s="59"/>
      <c r="FK423" s="59"/>
      <c r="FL423" s="59"/>
      <c r="FM423" s="59"/>
      <c r="FN423" s="59"/>
      <c r="FO423" s="59"/>
      <c r="FP423" s="59"/>
      <c r="FQ423" s="59"/>
      <c r="FR423" s="59"/>
      <c r="FS423" s="59"/>
      <c r="FT423" s="59"/>
      <c r="FU423" s="59"/>
      <c r="FV423" s="59"/>
      <c r="FW423" s="59"/>
    </row>
    <row r="424" spans="1:179" x14ac:dyDescent="0.25">
      <c r="B424" s="18">
        <v>1</v>
      </c>
      <c r="C424" s="1514" t="s">
        <v>97</v>
      </c>
      <c r="D424" s="2615"/>
      <c r="E424" s="2615"/>
      <c r="F424" s="208"/>
      <c r="G424" s="208"/>
      <c r="H424" s="2615"/>
      <c r="I424" s="208"/>
      <c r="J424" s="2615"/>
      <c r="K424" s="2615"/>
      <c r="L424" s="2615"/>
      <c r="M424" s="2615"/>
      <c r="N424" s="2615"/>
      <c r="O424" s="208"/>
      <c r="P424" s="69">
        <f t="shared" ref="P424:U424" si="36">P425-P426-P482-P485-P489</f>
        <v>0</v>
      </c>
      <c r="Q424" s="69">
        <f t="shared" si="36"/>
        <v>0</v>
      </c>
      <c r="R424" s="69">
        <f t="shared" si="36"/>
        <v>0</v>
      </c>
      <c r="S424" s="69">
        <f t="shared" si="36"/>
        <v>0</v>
      </c>
      <c r="T424" s="69">
        <f t="shared" si="36"/>
        <v>0</v>
      </c>
      <c r="U424" s="69">
        <f t="shared" si="36"/>
        <v>0</v>
      </c>
      <c r="V424" s="69">
        <f t="shared" ref="V424:W424" si="37">V425-V426-V482-V485-V489</f>
        <v>0</v>
      </c>
      <c r="W424" s="69">
        <f t="shared" si="37"/>
        <v>5.8207660913467407E-11</v>
      </c>
      <c r="X424" s="69">
        <f t="shared" ref="X424:Y424" si="38">X425-X426-X482-X485-X489</f>
        <v>5.8207660913467407E-11</v>
      </c>
      <c r="Y424" s="69">
        <f t="shared" si="38"/>
        <v>5.8207660913467407E-11</v>
      </c>
      <c r="Z424" s="69">
        <f t="shared" ref="Z424:AG424" si="39">Z425-Z426-Z482-Z485-Z489</f>
        <v>0</v>
      </c>
      <c r="AA424" s="74">
        <f t="shared" si="39"/>
        <v>0</v>
      </c>
      <c r="AB424" s="792">
        <f t="shared" si="39"/>
        <v>0</v>
      </c>
      <c r="AC424" s="69">
        <f t="shared" si="39"/>
        <v>7.1054273576010019E-15</v>
      </c>
      <c r="AD424" s="69">
        <f t="shared" si="39"/>
        <v>0</v>
      </c>
      <c r="AE424" s="69">
        <f t="shared" si="39"/>
        <v>-5.3290705182007514E-15</v>
      </c>
      <c r="AF424" s="672">
        <f t="shared" si="39"/>
        <v>0</v>
      </c>
      <c r="AG424" s="673">
        <f t="shared" si="39"/>
        <v>0</v>
      </c>
      <c r="AH424" s="69"/>
      <c r="AI424" s="6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  <c r="BA424" s="59"/>
      <c r="BB424" s="59"/>
      <c r="BC424" s="59"/>
      <c r="BD424" s="59"/>
      <c r="BE424" s="59"/>
      <c r="BF424" s="59"/>
      <c r="BG424" s="59"/>
      <c r="BH424" s="59"/>
      <c r="BI424" s="59"/>
      <c r="BJ424" s="59"/>
      <c r="BK424" s="59"/>
      <c r="BL424" s="59"/>
      <c r="BM424" s="59"/>
      <c r="BN424" s="59"/>
      <c r="BO424" s="59"/>
      <c r="BP424" s="59"/>
      <c r="BQ424" s="59"/>
      <c r="BR424" s="59"/>
      <c r="BS424" s="59"/>
      <c r="BT424" s="59"/>
      <c r="BU424" s="59"/>
      <c r="BV424" s="59"/>
      <c r="BW424" s="59"/>
      <c r="BX424" s="59"/>
      <c r="BY424" s="59"/>
      <c r="BZ424" s="59"/>
      <c r="CA424" s="59"/>
      <c r="CB424" s="59"/>
      <c r="CC424" s="59"/>
      <c r="CD424" s="59"/>
      <c r="CE424" s="59"/>
      <c r="CF424" s="59"/>
      <c r="CG424" s="59"/>
      <c r="CH424" s="59"/>
      <c r="CI424" s="59"/>
      <c r="CJ424" s="59"/>
      <c r="CK424" s="59"/>
      <c r="CL424" s="59"/>
      <c r="CM424" s="59"/>
      <c r="CN424" s="59"/>
      <c r="CO424" s="59"/>
      <c r="CP424" s="59"/>
      <c r="CQ424" s="59"/>
      <c r="CR424" s="59"/>
      <c r="CS424" s="59"/>
      <c r="CT424" s="59"/>
      <c r="CU424" s="59"/>
      <c r="CV424" s="59"/>
      <c r="CW424" s="59"/>
      <c r="CX424" s="59"/>
      <c r="CY424" s="59"/>
      <c r="CZ424" s="59"/>
      <c r="DA424" s="59"/>
      <c r="DB424" s="59"/>
      <c r="DC424" s="59"/>
      <c r="DD424" s="59"/>
      <c r="DE424" s="59"/>
      <c r="DF424" s="59"/>
      <c r="DG424" s="59"/>
      <c r="DH424" s="59"/>
      <c r="DI424" s="59"/>
      <c r="DJ424" s="59"/>
      <c r="DK424" s="59"/>
      <c r="DL424" s="59"/>
      <c r="DM424" s="59"/>
      <c r="DN424" s="59"/>
      <c r="DO424" s="59"/>
      <c r="DP424" s="59"/>
      <c r="DQ424" s="59"/>
      <c r="DR424" s="59"/>
      <c r="DS424" s="59"/>
      <c r="DT424" s="59"/>
      <c r="DU424" s="59"/>
      <c r="DV424" s="59"/>
      <c r="DW424" s="59"/>
      <c r="DX424" s="59"/>
      <c r="DY424" s="59"/>
      <c r="DZ424" s="59"/>
      <c r="EA424" s="59"/>
      <c r="EB424" s="59"/>
      <c r="EC424" s="59"/>
      <c r="ED424" s="59"/>
      <c r="EE424" s="59"/>
      <c r="EF424" s="59"/>
      <c r="EG424" s="59"/>
      <c r="EH424" s="59"/>
      <c r="EI424" s="59"/>
      <c r="EJ424" s="59"/>
      <c r="EK424" s="59"/>
      <c r="EL424" s="59"/>
      <c r="EM424" s="59"/>
      <c r="EN424" s="59"/>
      <c r="EO424" s="59"/>
      <c r="EP424" s="59"/>
      <c r="EQ424" s="59"/>
      <c r="ER424" s="59"/>
      <c r="ES424" s="59"/>
      <c r="ET424" s="59"/>
      <c r="EU424" s="59"/>
      <c r="EV424" s="59"/>
      <c r="EW424" s="59"/>
      <c r="EX424" s="59"/>
      <c r="EY424" s="59"/>
      <c r="EZ424" s="59"/>
      <c r="FA424" s="59"/>
      <c r="FB424" s="59"/>
      <c r="FC424" s="59"/>
      <c r="FD424" s="59"/>
      <c r="FE424" s="59"/>
      <c r="FF424" s="59"/>
      <c r="FG424" s="59"/>
      <c r="FH424" s="59"/>
      <c r="FI424" s="59"/>
      <c r="FJ424" s="59"/>
      <c r="FK424" s="59"/>
      <c r="FL424" s="59"/>
      <c r="FM424" s="59"/>
      <c r="FN424" s="59"/>
      <c r="FO424" s="59"/>
      <c r="FP424" s="59"/>
      <c r="FQ424" s="59"/>
      <c r="FR424" s="59"/>
      <c r="FS424" s="59"/>
      <c r="FT424" s="59"/>
      <c r="FU424" s="59"/>
      <c r="FV424" s="59"/>
      <c r="FW424" s="59"/>
    </row>
    <row r="425" spans="1:179" s="59" customFormat="1" x14ac:dyDescent="0.25">
      <c r="A425" s="18">
        <v>1</v>
      </c>
      <c r="B425" s="18">
        <v>1</v>
      </c>
      <c r="C425" s="637" t="s">
        <v>92</v>
      </c>
      <c r="D425" s="206">
        <f>'2 уровень'!F1285</f>
        <v>0</v>
      </c>
      <c r="E425" s="206">
        <f>'2 уровень'!G1285</f>
        <v>0</v>
      </c>
      <c r="F425" s="60">
        <f>'2 уровень'!H1285</f>
        <v>0</v>
      </c>
      <c r="G425" s="71">
        <f>'2 уровень'!I1285</f>
        <v>0</v>
      </c>
      <c r="H425" s="74">
        <f>'2 уровень'!J1285</f>
        <v>0</v>
      </c>
      <c r="I425" s="72">
        <f>'2 уровень'!K1285</f>
        <v>0</v>
      </c>
      <c r="J425" s="22">
        <f>'2 уровень'!L1285</f>
        <v>0</v>
      </c>
      <c r="K425" s="22">
        <f>'2 уровень'!M1285</f>
        <v>0</v>
      </c>
      <c r="L425" s="22">
        <f>'2 уровень'!N1285</f>
        <v>0</v>
      </c>
      <c r="M425" s="22">
        <f>'2 уровень'!O1285</f>
        <v>0</v>
      </c>
      <c r="N425" s="22">
        <f>'2 уровень'!P1285</f>
        <v>0</v>
      </c>
      <c r="O425" s="21">
        <f>'2 уровень'!Q1285</f>
        <v>0</v>
      </c>
      <c r="P425" s="393">
        <f>'2 уровень'!R1285</f>
        <v>362139.15723200003</v>
      </c>
      <c r="Q425" s="393">
        <f>'2 уровень'!S1285</f>
        <v>362139.15723200003</v>
      </c>
      <c r="R425" s="393">
        <f>'2 уровень'!T1285</f>
        <v>376359.01078064932</v>
      </c>
      <c r="S425" s="393">
        <f>'2 уровень'!U1285</f>
        <v>376359.01078064932</v>
      </c>
      <c r="T425" s="393">
        <f>'2 уровень'!V1285</f>
        <v>376359.01078064932</v>
      </c>
      <c r="U425" s="393">
        <f>'2 уровень'!W1285</f>
        <v>376359.01078064932</v>
      </c>
      <c r="V425" s="393">
        <f>'2 уровень'!X1285</f>
        <v>376359.01078064932</v>
      </c>
      <c r="W425" s="393">
        <f>'2 уровень'!Y1285</f>
        <v>377468.05905357201</v>
      </c>
      <c r="X425" s="393">
        <f>'2 уровень'!Z1285</f>
        <v>377468.05905357201</v>
      </c>
      <c r="Y425" s="393">
        <f>'2 уровень'!AA1285</f>
        <v>377468.05905357201</v>
      </c>
      <c r="Z425" s="393">
        <f>'2 уровень'!AB1285</f>
        <v>313823.94282933977</v>
      </c>
      <c r="AA425" s="671">
        <f>'2 уровень'!AC1285</f>
        <v>293777.22532000003</v>
      </c>
      <c r="AB425" s="793">
        <f>'2 уровень'!AD1285</f>
        <v>0</v>
      </c>
      <c r="AC425" s="393">
        <f>'2 уровень'!AE1285</f>
        <v>-83.587299999999999</v>
      </c>
      <c r="AD425" s="393">
        <f>'2 уровень'!AF1285</f>
        <v>-20046.717509339742</v>
      </c>
      <c r="AE425" s="393">
        <f>'2 уровень'!AG1285</f>
        <v>-109.58466</v>
      </c>
      <c r="AF425" s="393">
        <f>'2 уровень'!AH1285</f>
        <v>-4202.9683399999994</v>
      </c>
      <c r="AG425" s="393">
        <f>'2 уровень'!AI1285</f>
        <v>289490.66967999999</v>
      </c>
      <c r="AH425" s="393">
        <f t="shared" ref="AH425:AH429" si="40">AA425/Z425*100</f>
        <v>93.612113426208111</v>
      </c>
      <c r="AI425" s="393">
        <f>AG425/Z425*100</f>
        <v>92.246202463088551</v>
      </c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</row>
    <row r="426" spans="1:179" s="59" customFormat="1" ht="29.25" x14ac:dyDescent="0.25">
      <c r="A426" s="18">
        <v>1</v>
      </c>
      <c r="B426" s="18">
        <v>1</v>
      </c>
      <c r="C426" s="175" t="s">
        <v>77</v>
      </c>
      <c r="D426" s="60">
        <f>'2 уровень'!F1286</f>
        <v>2920</v>
      </c>
      <c r="E426" s="60">
        <f>'2 уровень'!G1286</f>
        <v>2434</v>
      </c>
      <c r="F426" s="60">
        <f>'2 уровень'!H1286</f>
        <v>2477</v>
      </c>
      <c r="G426" s="71">
        <f>'2 уровень'!I1286</f>
        <v>101.76663927691042</v>
      </c>
      <c r="H426" s="72">
        <f>'2 уровень'!J1286</f>
        <v>8.7208904109589049</v>
      </c>
      <c r="I426" s="72">
        <f>'2 уровень'!K1286</f>
        <v>8.6620912394025034</v>
      </c>
      <c r="J426" s="21">
        <f>'2 уровень'!L1286</f>
        <v>25465</v>
      </c>
      <c r="K426" s="21">
        <f>'2 уровень'!M1286</f>
        <v>21222</v>
      </c>
      <c r="L426" s="21">
        <f>'2 уровень'!N1286</f>
        <v>21456</v>
      </c>
      <c r="M426" s="21">
        <f>'2 уровень'!O1286</f>
        <v>101.10262934690415</v>
      </c>
      <c r="N426" s="21">
        <f>'2 уровень'!P1286</f>
        <v>80</v>
      </c>
      <c r="O426" s="21">
        <f>'2 уровень'!Q1286</f>
        <v>321.83999999999997</v>
      </c>
      <c r="P426" s="72">
        <f>'2 уровень'!R1286</f>
        <v>88088.110719999997</v>
      </c>
      <c r="Q426" s="72">
        <f>'2 уровень'!S1286</f>
        <v>88088.110719999997</v>
      </c>
      <c r="R426" s="72">
        <f>'2 уровень'!T1286</f>
        <v>114535.595996836</v>
      </c>
      <c r="S426" s="72">
        <f>'2 уровень'!U1286</f>
        <v>114535.595996836</v>
      </c>
      <c r="T426" s="72">
        <f>'2 уровень'!V1286</f>
        <v>114535.595996836</v>
      </c>
      <c r="U426" s="72">
        <f>'2 уровень'!W1286</f>
        <v>114535.595996836</v>
      </c>
      <c r="V426" s="72">
        <f>'2 уровень'!X1286</f>
        <v>114535.595996836</v>
      </c>
      <c r="W426" s="72">
        <f>'2 уровень'!Y1286</f>
        <v>114535.595996836</v>
      </c>
      <c r="X426" s="72">
        <f>'2 уровень'!Z1286</f>
        <v>114535.595996836</v>
      </c>
      <c r="Y426" s="72">
        <f>'2 уровень'!AA1286</f>
        <v>114535.595996836</v>
      </c>
      <c r="Z426" s="72">
        <f>'2 уровень'!AB1286</f>
        <v>94564.747154802128</v>
      </c>
      <c r="AA426" s="72">
        <f>'2 уровень'!AC1286</f>
        <v>94906.99665999999</v>
      </c>
      <c r="AB426" s="787">
        <f>'2 уровень'!AD1286</f>
        <v>0</v>
      </c>
      <c r="AC426" s="72">
        <f>'2 уровень'!AE1286</f>
        <v>-47.069300000000005</v>
      </c>
      <c r="AD426" s="72">
        <f>'2 уровень'!AF1286</f>
        <v>342.24950519786216</v>
      </c>
      <c r="AE426" s="72">
        <f>'2 уровень'!AG1286</f>
        <v>-107.24827999999999</v>
      </c>
      <c r="AF426" s="72">
        <f>'2 уровень'!AH1286</f>
        <v>-2972.9829599999998</v>
      </c>
      <c r="AG426" s="383">
        <f>'2 уровень'!AI1286</f>
        <v>91886.944399999993</v>
      </c>
      <c r="AH426" s="72">
        <f t="shared" si="40"/>
        <v>100.36192081668405</v>
      </c>
      <c r="AI426" s="72">
        <f>AG426/Z426*100</f>
        <v>97.168286454128008</v>
      </c>
    </row>
    <row r="427" spans="1:179" s="59" customFormat="1" x14ac:dyDescent="0.25">
      <c r="A427" s="18">
        <v>1</v>
      </c>
      <c r="B427" s="18">
        <v>1</v>
      </c>
      <c r="C427" s="291" t="s">
        <v>195</v>
      </c>
      <c r="D427" s="20">
        <f>'2 уровень'!F1287</f>
        <v>0</v>
      </c>
      <c r="E427" s="20">
        <f>'2 уровень'!G1287</f>
        <v>0</v>
      </c>
      <c r="F427" s="20">
        <f>'2 уровень'!H1287</f>
        <v>0</v>
      </c>
      <c r="G427" s="62">
        <f>'2 уровень'!I1287</f>
        <v>0</v>
      </c>
      <c r="H427" s="72">
        <f>'2 уровень'!J1287</f>
        <v>0</v>
      </c>
      <c r="I427" s="72">
        <f>'2 уровень'!K1287</f>
        <v>0</v>
      </c>
      <c r="J427" s="23">
        <f>'2 уровень'!L1287</f>
        <v>0</v>
      </c>
      <c r="K427" s="23">
        <f>'2 уровень'!M1287</f>
        <v>0</v>
      </c>
      <c r="L427" s="23">
        <f>'2 уровень'!N1287</f>
        <v>0</v>
      </c>
      <c r="M427" s="23">
        <f>'2 уровень'!O1287</f>
        <v>0</v>
      </c>
      <c r="N427" s="23">
        <f>'2 уровень'!P1287</f>
        <v>0</v>
      </c>
      <c r="O427" s="23">
        <f>'2 уровень'!Q1287</f>
        <v>0</v>
      </c>
      <c r="P427" s="72">
        <f>'2 уровень'!R1287</f>
        <v>0</v>
      </c>
      <c r="Q427" s="72">
        <f>'2 уровень'!S1287</f>
        <v>0</v>
      </c>
      <c r="R427" s="72">
        <f>'2 уровень'!T1287</f>
        <v>0</v>
      </c>
      <c r="S427" s="72">
        <f>'2 уровень'!U1287</f>
        <v>0</v>
      </c>
      <c r="T427" s="72">
        <f>'2 уровень'!V1287</f>
        <v>0</v>
      </c>
      <c r="U427" s="72">
        <f>'2 уровень'!W1287</f>
        <v>0</v>
      </c>
      <c r="V427" s="72">
        <f>'2 уровень'!X1287</f>
        <v>0</v>
      </c>
      <c r="W427" s="72">
        <f>'2 уровень'!Y1287</f>
        <v>0</v>
      </c>
      <c r="X427" s="72">
        <f>'2 уровень'!Z1287</f>
        <v>0</v>
      </c>
      <c r="Y427" s="72">
        <f>'2 уровень'!AA1287</f>
        <v>0</v>
      </c>
      <c r="Z427" s="72">
        <f>'2 уровень'!AB1287</f>
        <v>0</v>
      </c>
      <c r="AA427" s="72">
        <f>'2 уровень'!AC1287</f>
        <v>0</v>
      </c>
      <c r="AB427" s="787">
        <f>'2 уровень'!AD1287</f>
        <v>0</v>
      </c>
      <c r="AC427" s="72">
        <f>'2 уровень'!AE1287</f>
        <v>0</v>
      </c>
      <c r="AD427" s="72">
        <f>'2 уровень'!AF1287</f>
        <v>0</v>
      </c>
      <c r="AE427" s="72">
        <f>'2 уровень'!AG1287</f>
        <v>0</v>
      </c>
      <c r="AF427" s="72">
        <f>'2 уровень'!AH1287</f>
        <v>0</v>
      </c>
      <c r="AG427" s="383">
        <f>'2 уровень'!AI1287</f>
        <v>0</v>
      </c>
      <c r="AH427" s="72"/>
      <c r="AI427" s="72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</row>
    <row r="428" spans="1:179" s="59" customFormat="1" x14ac:dyDescent="0.25">
      <c r="A428" s="18">
        <v>1</v>
      </c>
      <c r="B428" s="18">
        <v>1</v>
      </c>
      <c r="C428" s="172" t="s">
        <v>324</v>
      </c>
      <c r="D428" s="20">
        <f>'2 уровень'!F1288</f>
        <v>0</v>
      </c>
      <c r="E428" s="20">
        <f>'2 уровень'!G1288</f>
        <v>0</v>
      </c>
      <c r="F428" s="20">
        <f>'2 уровень'!H1288</f>
        <v>0</v>
      </c>
      <c r="G428" s="62">
        <f>'2 уровень'!I1288</f>
        <v>0</v>
      </c>
      <c r="H428" s="72">
        <f>'2 уровень'!J1288</f>
        <v>0</v>
      </c>
      <c r="I428" s="72">
        <f>'2 уровень'!K1288</f>
        <v>0</v>
      </c>
      <c r="J428" s="23">
        <f>'2 уровень'!L1288</f>
        <v>0</v>
      </c>
      <c r="K428" s="23">
        <f>'2 уровень'!M1288</f>
        <v>0</v>
      </c>
      <c r="L428" s="23">
        <f>'2 уровень'!N1288</f>
        <v>0</v>
      </c>
      <c r="M428" s="23">
        <f>'2 уровень'!O1288</f>
        <v>0</v>
      </c>
      <c r="N428" s="23">
        <f>'2 уровень'!P1288</f>
        <v>0</v>
      </c>
      <c r="O428" s="23">
        <f>'2 уровень'!Q1288</f>
        <v>0</v>
      </c>
      <c r="P428" s="72">
        <f>'2 уровень'!R1288</f>
        <v>104429.01941000001</v>
      </c>
      <c r="Q428" s="72">
        <f>'2 уровень'!S1288</f>
        <v>104429.01941000001</v>
      </c>
      <c r="R428" s="72">
        <f>'2 уровень'!T1288</f>
        <v>78354.331489999997</v>
      </c>
      <c r="S428" s="72">
        <f>'2 уровень'!U1288</f>
        <v>78354.331489999997</v>
      </c>
      <c r="T428" s="72">
        <f>'2 уровень'!V1288</f>
        <v>78354.331489999997</v>
      </c>
      <c r="U428" s="72">
        <f>'2 уровень'!W1288</f>
        <v>78354.331489999997</v>
      </c>
      <c r="V428" s="72">
        <f>'2 уровень'!X1288</f>
        <v>78354.331489999997</v>
      </c>
      <c r="W428" s="72">
        <f>'2 уровень'!Y1288</f>
        <v>78354.331489999997</v>
      </c>
      <c r="X428" s="72">
        <f>'2 уровень'!Z1288</f>
        <v>78354.331489999997</v>
      </c>
      <c r="Y428" s="72">
        <f>'2 уровень'!AA1288</f>
        <v>78354.331489999997</v>
      </c>
      <c r="Z428" s="72">
        <f>'2 уровень'!AB1288</f>
        <v>66164.432505666671</v>
      </c>
      <c r="AA428" s="72">
        <f>'2 уровень'!AC1288</f>
        <v>62954.393980000001</v>
      </c>
      <c r="AB428" s="787">
        <f>'2 уровень'!AD1288</f>
        <v>0</v>
      </c>
      <c r="AC428" s="72">
        <f>'2 уровень'!AE1288</f>
        <v>-36.518000000000001</v>
      </c>
      <c r="AD428" s="72">
        <f>'2 уровень'!AF1288</f>
        <v>-3210.0385256666705</v>
      </c>
      <c r="AE428" s="72">
        <f>'2 уровень'!AG1288</f>
        <v>0</v>
      </c>
      <c r="AF428" s="72">
        <f>'2 уровень'!AH1288</f>
        <v>-132.14213999999998</v>
      </c>
      <c r="AG428" s="383">
        <f>'2 уровень'!AI1288</f>
        <v>62785.733840000001</v>
      </c>
      <c r="AH428" s="72">
        <f t="shared" si="40"/>
        <v>95.148392566668278</v>
      </c>
      <c r="AI428" s="72">
        <f>AG428/Z428*100</f>
        <v>94.893481984633809</v>
      </c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</row>
    <row r="429" spans="1:179" s="59" customFormat="1" x14ac:dyDescent="0.25">
      <c r="A429" s="18"/>
      <c r="B429" s="18">
        <v>1</v>
      </c>
      <c r="C429" s="667" t="s">
        <v>288</v>
      </c>
      <c r="D429" s="20">
        <f>'2 уровень'!F1289</f>
        <v>0</v>
      </c>
      <c r="E429" s="20">
        <f>'2 уровень'!G1289</f>
        <v>0</v>
      </c>
      <c r="F429" s="20">
        <f>'2 уровень'!H1289</f>
        <v>0</v>
      </c>
      <c r="G429" s="62">
        <f>'2 уровень'!I1289</f>
        <v>0</v>
      </c>
      <c r="H429" s="72">
        <f>'2 уровень'!J1289</f>
        <v>0</v>
      </c>
      <c r="I429" s="72">
        <f>'2 уровень'!K1289</f>
        <v>0</v>
      </c>
      <c r="J429" s="23">
        <f>'2 уровень'!L1289</f>
        <v>0</v>
      </c>
      <c r="K429" s="23">
        <f>'2 уровень'!M1289</f>
        <v>0</v>
      </c>
      <c r="L429" s="23">
        <f>'2 уровень'!N1289</f>
        <v>0</v>
      </c>
      <c r="M429" s="23">
        <f>'2 уровень'!O1289</f>
        <v>0</v>
      </c>
      <c r="N429" s="23">
        <f>'2 уровень'!P1289</f>
        <v>0</v>
      </c>
      <c r="O429" s="23">
        <f>'2 уровень'!Q1289</f>
        <v>0</v>
      </c>
      <c r="P429" s="72">
        <f>'2 уровень'!R1289</f>
        <v>18332.904491999998</v>
      </c>
      <c r="Q429" s="72">
        <f>'2 уровень'!S1289</f>
        <v>18332.904491999998</v>
      </c>
      <c r="R429" s="72">
        <f>'2 уровень'!T1289</f>
        <v>18332.904491999998</v>
      </c>
      <c r="S429" s="72">
        <f>'2 уровень'!U1289</f>
        <v>18332.904491999998</v>
      </c>
      <c r="T429" s="72">
        <f>'2 уровень'!V1289</f>
        <v>18332.904491999998</v>
      </c>
      <c r="U429" s="72">
        <f>'2 уровень'!W1289</f>
        <v>18332.904491999998</v>
      </c>
      <c r="V429" s="72">
        <f>'2 уровень'!X1289</f>
        <v>18332.904491999998</v>
      </c>
      <c r="W429" s="72">
        <f>'2 уровень'!Y1289</f>
        <v>18332.904491999998</v>
      </c>
      <c r="X429" s="72">
        <f>'2 уровень'!Z1289</f>
        <v>18332.904491999998</v>
      </c>
      <c r="Y429" s="72">
        <f>'2 уровень'!AA1289</f>
        <v>18332.904491999998</v>
      </c>
      <c r="Z429" s="72">
        <f>'2 уровень'!AB1289</f>
        <v>15277.420409999997</v>
      </c>
      <c r="AA429" s="72">
        <f>'2 уровень'!AC1289</f>
        <v>15277.420399999999</v>
      </c>
      <c r="AB429" s="787">
        <f>'2 уровень'!AD1289</f>
        <v>0</v>
      </c>
      <c r="AC429" s="72">
        <f>'2 уровень'!AE1289</f>
        <v>0</v>
      </c>
      <c r="AD429" s="72">
        <f>'2 уровень'!AF1289</f>
        <v>-9.9999979283893481E-6</v>
      </c>
      <c r="AE429" s="72">
        <f>'2 уровень'!AG1289</f>
        <v>0</v>
      </c>
      <c r="AF429" s="72">
        <f>'2 уровень'!AH1289</f>
        <v>0</v>
      </c>
      <c r="AG429" s="383">
        <f>'2 уровень'!AI1289</f>
        <v>15277.420399999999</v>
      </c>
      <c r="AH429" s="72">
        <f t="shared" si="40"/>
        <v>99.999999934543936</v>
      </c>
      <c r="AI429" s="72">
        <f>AG429/Z429*100</f>
        <v>99.999999934543936</v>
      </c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</row>
    <row r="430" spans="1:179" s="59" customFormat="1" ht="29.25" x14ac:dyDescent="0.25">
      <c r="A430" s="18">
        <v>1</v>
      </c>
      <c r="B430" s="18">
        <v>1</v>
      </c>
      <c r="C430" s="597" t="s">
        <v>270</v>
      </c>
      <c r="D430" s="30">
        <f>'2 уровень'!F1290</f>
        <v>28920</v>
      </c>
      <c r="E430" s="30">
        <f>'2 уровень'!G1290</f>
        <v>24099</v>
      </c>
      <c r="F430" s="30">
        <f>'2 уровень'!H1290</f>
        <v>14764</v>
      </c>
      <c r="G430" s="85">
        <f>'2 уровень'!I1290</f>
        <v>61.263952861114568</v>
      </c>
      <c r="H430" s="89">
        <f>'2 уровень'!J1290</f>
        <v>0</v>
      </c>
      <c r="I430" s="89">
        <f>'2 уровень'!K1290</f>
        <v>0</v>
      </c>
      <c r="J430" s="26">
        <f>'2 уровень'!L1290</f>
        <v>0</v>
      </c>
      <c r="K430" s="26">
        <f>'2 уровень'!M1290</f>
        <v>0</v>
      </c>
      <c r="L430" s="26">
        <f>'2 уровень'!N1290</f>
        <v>0</v>
      </c>
      <c r="M430" s="26">
        <f>'2 уровень'!O1290</f>
        <v>0</v>
      </c>
      <c r="N430" s="26">
        <f>'2 уровень'!P1290</f>
        <v>0</v>
      </c>
      <c r="O430" s="26">
        <f>'2 уровень'!Q1290</f>
        <v>0</v>
      </c>
      <c r="P430" s="89">
        <f>'2 уровень'!R1290</f>
        <v>0</v>
      </c>
      <c r="Q430" s="89">
        <f>'2 уровень'!S1290</f>
        <v>0</v>
      </c>
      <c r="R430" s="89">
        <f>'2 уровень'!T1290</f>
        <v>0</v>
      </c>
      <c r="S430" s="89">
        <f>'2 уровень'!U1290</f>
        <v>0</v>
      </c>
      <c r="T430" s="89">
        <f>'2 уровень'!V1290</f>
        <v>0</v>
      </c>
      <c r="U430" s="89">
        <f>'2 уровень'!W1290</f>
        <v>0</v>
      </c>
      <c r="V430" s="89">
        <f>'2 уровень'!X1290</f>
        <v>0</v>
      </c>
      <c r="W430" s="89">
        <f>'2 уровень'!Y1290</f>
        <v>0</v>
      </c>
      <c r="X430" s="89">
        <f>'2 уровень'!Z1290</f>
        <v>0</v>
      </c>
      <c r="Y430" s="89">
        <f>'2 уровень'!AA1290</f>
        <v>0</v>
      </c>
      <c r="Z430" s="89">
        <f>'2 уровень'!AB1290</f>
        <v>0</v>
      </c>
      <c r="AA430" s="89">
        <f>'2 уровень'!AC1290</f>
        <v>0</v>
      </c>
      <c r="AB430" s="794">
        <f>'2 уровень'!AD1290</f>
        <v>0</v>
      </c>
      <c r="AC430" s="89">
        <f>'2 уровень'!AE1290</f>
        <v>0</v>
      </c>
      <c r="AD430" s="89">
        <f>'2 уровень'!AF1290</f>
        <v>0</v>
      </c>
      <c r="AE430" s="89">
        <f>'2 уровень'!AG1290</f>
        <v>0</v>
      </c>
      <c r="AF430" s="89">
        <f>'2 уровень'!AH1290</f>
        <v>0</v>
      </c>
      <c r="AG430" s="389">
        <f>'2 уровень'!AI1290</f>
        <v>0</v>
      </c>
      <c r="AH430" s="89">
        <f>'2 уровень'!AI1290</f>
        <v>0</v>
      </c>
      <c r="AI430" s="89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</row>
    <row r="431" spans="1:179" s="59" customFormat="1" ht="30" x14ac:dyDescent="0.25">
      <c r="A431" s="18"/>
      <c r="B431" s="18">
        <v>1</v>
      </c>
      <c r="C431" s="598" t="s">
        <v>193</v>
      </c>
      <c r="D431" s="30">
        <f>'2 уровень'!F1291</f>
        <v>0</v>
      </c>
      <c r="E431" s="30">
        <f>'2 уровень'!G1291</f>
        <v>0</v>
      </c>
      <c r="F431" s="30">
        <f>'2 уровень'!H1291</f>
        <v>0</v>
      </c>
      <c r="G431" s="85">
        <f>'2 уровень'!I1291</f>
        <v>0</v>
      </c>
      <c r="H431" s="89">
        <f>'2 уровень'!J1291</f>
        <v>0</v>
      </c>
      <c r="I431" s="89">
        <f>'2 уровень'!K1291</f>
        <v>0</v>
      </c>
      <c r="J431" s="26">
        <f>'2 уровень'!L1291</f>
        <v>0</v>
      </c>
      <c r="K431" s="26">
        <f>'2 уровень'!M1291</f>
        <v>0</v>
      </c>
      <c r="L431" s="26">
        <f>'2 уровень'!N1291</f>
        <v>0</v>
      </c>
      <c r="M431" s="26">
        <f>'2 уровень'!O1291</f>
        <v>0</v>
      </c>
      <c r="N431" s="26">
        <f>'2 уровень'!P1291</f>
        <v>0</v>
      </c>
      <c r="O431" s="26">
        <f>'2 уровень'!Q1291</f>
        <v>0</v>
      </c>
      <c r="P431" s="89">
        <f>'2 уровень'!R1291</f>
        <v>0</v>
      </c>
      <c r="Q431" s="89">
        <f>'2 уровень'!S1291</f>
        <v>0</v>
      </c>
      <c r="R431" s="89">
        <f>'2 уровень'!T1291</f>
        <v>0</v>
      </c>
      <c r="S431" s="89">
        <f>'2 уровень'!U1291</f>
        <v>0</v>
      </c>
      <c r="T431" s="89">
        <f>'2 уровень'!V1291</f>
        <v>0</v>
      </c>
      <c r="U431" s="89">
        <f>'2 уровень'!W1291</f>
        <v>0</v>
      </c>
      <c r="V431" s="89">
        <f>'2 уровень'!X1291</f>
        <v>0</v>
      </c>
      <c r="W431" s="89">
        <f>'2 уровень'!Y1291</f>
        <v>0</v>
      </c>
      <c r="X431" s="89">
        <f>'2 уровень'!Z1291</f>
        <v>0</v>
      </c>
      <c r="Y431" s="89">
        <f>'2 уровень'!AA1291</f>
        <v>0</v>
      </c>
      <c r="Z431" s="89">
        <f>'2 уровень'!AB1291</f>
        <v>0</v>
      </c>
      <c r="AA431" s="89">
        <f>'2 уровень'!AC1291</f>
        <v>0</v>
      </c>
      <c r="AB431" s="794">
        <f>'2 уровень'!AD1291</f>
        <v>0</v>
      </c>
      <c r="AC431" s="89">
        <f>'2 уровень'!AE1291</f>
        <v>0</v>
      </c>
      <c r="AD431" s="89">
        <f>'2 уровень'!AF1291</f>
        <v>0</v>
      </c>
      <c r="AE431" s="89">
        <f>'2 уровень'!AG1291</f>
        <v>0</v>
      </c>
      <c r="AF431" s="89">
        <f>'2 уровень'!AH1291</f>
        <v>0</v>
      </c>
      <c r="AG431" s="389">
        <f>'2 уровень'!AI1291</f>
        <v>0</v>
      </c>
      <c r="AH431" s="89">
        <f>'2 уровень'!AI1291</f>
        <v>0</v>
      </c>
      <c r="AI431" s="89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</row>
    <row r="432" spans="1:179" s="59" customFormat="1" ht="30" x14ac:dyDescent="0.25">
      <c r="A432" s="18"/>
      <c r="B432" s="18">
        <v>1</v>
      </c>
      <c r="C432" s="600" t="s">
        <v>453</v>
      </c>
      <c r="D432" s="30">
        <f>'2 уровень'!F1292</f>
        <v>22000</v>
      </c>
      <c r="E432" s="30">
        <f>'2 уровень'!G1292</f>
        <v>18333</v>
      </c>
      <c r="F432" s="30">
        <f>'2 уровень'!H1292</f>
        <v>11503</v>
      </c>
      <c r="G432" s="85">
        <f>'2 уровень'!I1292</f>
        <v>62.744777177766863</v>
      </c>
      <c r="H432" s="89">
        <f>'2 уровень'!J1292</f>
        <v>0</v>
      </c>
      <c r="I432" s="89">
        <f>'2 уровень'!K1292</f>
        <v>0</v>
      </c>
      <c r="J432" s="26">
        <f>'2 уровень'!L1292</f>
        <v>0</v>
      </c>
      <c r="K432" s="26">
        <f>'2 уровень'!M1292</f>
        <v>0</v>
      </c>
      <c r="L432" s="26">
        <f>'2 уровень'!N1292</f>
        <v>0</v>
      </c>
      <c r="M432" s="26">
        <f>'2 уровень'!O1292</f>
        <v>0</v>
      </c>
      <c r="N432" s="26">
        <f>'2 уровень'!P1292</f>
        <v>0</v>
      </c>
      <c r="O432" s="26">
        <f>'2 уровень'!Q1292</f>
        <v>0</v>
      </c>
      <c r="P432" s="89">
        <f>'2 уровень'!R1292</f>
        <v>0</v>
      </c>
      <c r="Q432" s="89">
        <f>'2 уровень'!S1292</f>
        <v>0</v>
      </c>
      <c r="R432" s="89">
        <f>'2 уровень'!T1292</f>
        <v>0</v>
      </c>
      <c r="S432" s="89">
        <f>'2 уровень'!U1292</f>
        <v>0</v>
      </c>
      <c r="T432" s="89">
        <f>'2 уровень'!V1292</f>
        <v>0</v>
      </c>
      <c r="U432" s="89">
        <f>'2 уровень'!W1292</f>
        <v>0</v>
      </c>
      <c r="V432" s="89">
        <f>'2 уровень'!X1292</f>
        <v>0</v>
      </c>
      <c r="W432" s="89">
        <f>'2 уровень'!Y1292</f>
        <v>0</v>
      </c>
      <c r="X432" s="89">
        <f>'2 уровень'!Z1292</f>
        <v>0</v>
      </c>
      <c r="Y432" s="89">
        <f>'2 уровень'!AA1292</f>
        <v>0</v>
      </c>
      <c r="Z432" s="89">
        <f>'2 уровень'!AB1292</f>
        <v>0</v>
      </c>
      <c r="AA432" s="89">
        <f>'2 уровень'!AC1292</f>
        <v>0</v>
      </c>
      <c r="AB432" s="794">
        <f>'2 уровень'!AD1292</f>
        <v>0</v>
      </c>
      <c r="AC432" s="89">
        <f>'2 уровень'!AE1292</f>
        <v>0</v>
      </c>
      <c r="AD432" s="89">
        <f>'2 уровень'!AF1292</f>
        <v>0</v>
      </c>
      <c r="AE432" s="89">
        <f>'2 уровень'!AG1292</f>
        <v>0</v>
      </c>
      <c r="AF432" s="89">
        <f>'2 уровень'!AH1292</f>
        <v>0</v>
      </c>
      <c r="AG432" s="389">
        <f>'2 уровень'!AI1292</f>
        <v>0</v>
      </c>
      <c r="AH432" s="89">
        <f>'2 уровень'!AI1292</f>
        <v>0</v>
      </c>
      <c r="AI432" s="89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</row>
    <row r="433" spans="1:179" s="59" customFormat="1" ht="75" x14ac:dyDescent="0.25">
      <c r="A433" s="18"/>
      <c r="B433" s="18">
        <v>1</v>
      </c>
      <c r="C433" s="601" t="s">
        <v>454</v>
      </c>
      <c r="D433" s="30">
        <f>'2 уровень'!F1293</f>
        <v>1300</v>
      </c>
      <c r="E433" s="30">
        <f>'2 уровень'!G1293</f>
        <v>1083</v>
      </c>
      <c r="F433" s="30">
        <f>'2 уровень'!H1293</f>
        <v>1305</v>
      </c>
      <c r="G433" s="85">
        <f>'2 уровень'!I1293</f>
        <v>120.49861495844875</v>
      </c>
      <c r="H433" s="89">
        <f>'2 уровень'!J1293</f>
        <v>0</v>
      </c>
      <c r="I433" s="89">
        <f>'2 уровень'!K1293</f>
        <v>0</v>
      </c>
      <c r="J433" s="26">
        <f>'2 уровень'!L1293</f>
        <v>0</v>
      </c>
      <c r="K433" s="26">
        <f>'2 уровень'!M1293</f>
        <v>0</v>
      </c>
      <c r="L433" s="26">
        <f>'2 уровень'!N1293</f>
        <v>0</v>
      </c>
      <c r="M433" s="26">
        <f>'2 уровень'!O1293</f>
        <v>0</v>
      </c>
      <c r="N433" s="26">
        <f>'2 уровень'!P1293</f>
        <v>0</v>
      </c>
      <c r="O433" s="26">
        <f>'2 уровень'!Q1293</f>
        <v>0</v>
      </c>
      <c r="P433" s="89">
        <f>'2 уровень'!R1293</f>
        <v>0</v>
      </c>
      <c r="Q433" s="89">
        <f>'2 уровень'!S1293</f>
        <v>0</v>
      </c>
      <c r="R433" s="89">
        <f>'2 уровень'!T1293</f>
        <v>0</v>
      </c>
      <c r="S433" s="89">
        <f>'2 уровень'!U1293</f>
        <v>0</v>
      </c>
      <c r="T433" s="89">
        <f>'2 уровень'!V1293</f>
        <v>0</v>
      </c>
      <c r="U433" s="89">
        <f>'2 уровень'!W1293</f>
        <v>0</v>
      </c>
      <c r="V433" s="89">
        <f>'2 уровень'!X1293</f>
        <v>0</v>
      </c>
      <c r="W433" s="89">
        <f>'2 уровень'!Y1293</f>
        <v>0</v>
      </c>
      <c r="X433" s="89">
        <f>'2 уровень'!Z1293</f>
        <v>0</v>
      </c>
      <c r="Y433" s="89">
        <f>'2 уровень'!AA1293</f>
        <v>0</v>
      </c>
      <c r="Z433" s="89">
        <f>'2 уровень'!AB1293</f>
        <v>0</v>
      </c>
      <c r="AA433" s="89">
        <f>'2 уровень'!AC1293</f>
        <v>0</v>
      </c>
      <c r="AB433" s="794">
        <f>'2 уровень'!AD1293</f>
        <v>0</v>
      </c>
      <c r="AC433" s="89">
        <f>'2 уровень'!AE1293</f>
        <v>0</v>
      </c>
      <c r="AD433" s="89">
        <f>'2 уровень'!AF1293</f>
        <v>0</v>
      </c>
      <c r="AE433" s="89">
        <f>'2 уровень'!AG1293</f>
        <v>0</v>
      </c>
      <c r="AF433" s="89">
        <f>'2 уровень'!AH1293</f>
        <v>0</v>
      </c>
      <c r="AG433" s="389">
        <f>'2 уровень'!AI1293</f>
        <v>0</v>
      </c>
      <c r="AH433" s="89">
        <f>'2 уровень'!AI1293</f>
        <v>0</v>
      </c>
      <c r="AI433" s="89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</row>
    <row r="434" spans="1:179" s="59" customFormat="1" ht="45" x14ac:dyDescent="0.25">
      <c r="A434" s="18"/>
      <c r="B434" s="18">
        <v>1</v>
      </c>
      <c r="C434" s="604" t="s">
        <v>455</v>
      </c>
      <c r="D434" s="30">
        <f>'2 уровень'!F1294</f>
        <v>3520</v>
      </c>
      <c r="E434" s="30">
        <f>'2 уровень'!G1294</f>
        <v>2933</v>
      </c>
      <c r="F434" s="30">
        <f>'2 уровень'!H1294</f>
        <v>1956</v>
      </c>
      <c r="G434" s="85">
        <f>'2 уровень'!I1294</f>
        <v>66.689396522332075</v>
      </c>
      <c r="H434" s="89">
        <f>'2 уровень'!J1294</f>
        <v>0</v>
      </c>
      <c r="I434" s="89">
        <f>'2 уровень'!K1294</f>
        <v>0</v>
      </c>
      <c r="J434" s="26">
        <f>'2 уровень'!L1294</f>
        <v>0</v>
      </c>
      <c r="K434" s="26">
        <f>'2 уровень'!M1294</f>
        <v>0</v>
      </c>
      <c r="L434" s="26">
        <f>'2 уровень'!N1294</f>
        <v>0</v>
      </c>
      <c r="M434" s="26">
        <f>'2 уровень'!O1294</f>
        <v>0</v>
      </c>
      <c r="N434" s="26">
        <f>'2 уровень'!P1294</f>
        <v>0</v>
      </c>
      <c r="O434" s="26">
        <f>'2 уровень'!Q1294</f>
        <v>0</v>
      </c>
      <c r="P434" s="89">
        <f>'2 уровень'!R1294</f>
        <v>0</v>
      </c>
      <c r="Q434" s="89">
        <f>'2 уровень'!S1294</f>
        <v>0</v>
      </c>
      <c r="R434" s="89">
        <f>'2 уровень'!T1294</f>
        <v>0</v>
      </c>
      <c r="S434" s="89">
        <f>'2 уровень'!U1294</f>
        <v>0</v>
      </c>
      <c r="T434" s="89">
        <f>'2 уровень'!V1294</f>
        <v>0</v>
      </c>
      <c r="U434" s="89">
        <f>'2 уровень'!W1294</f>
        <v>0</v>
      </c>
      <c r="V434" s="89">
        <f>'2 уровень'!X1294</f>
        <v>0</v>
      </c>
      <c r="W434" s="89">
        <f>'2 уровень'!Y1294</f>
        <v>0</v>
      </c>
      <c r="X434" s="89">
        <f>'2 уровень'!Z1294</f>
        <v>0</v>
      </c>
      <c r="Y434" s="89">
        <f>'2 уровень'!AA1294</f>
        <v>0</v>
      </c>
      <c r="Z434" s="89">
        <f>'2 уровень'!AB1294</f>
        <v>0</v>
      </c>
      <c r="AA434" s="89">
        <f>'2 уровень'!AC1294</f>
        <v>0</v>
      </c>
      <c r="AB434" s="794">
        <f>'2 уровень'!AD1294</f>
        <v>0</v>
      </c>
      <c r="AC434" s="89">
        <f>'2 уровень'!AE1294</f>
        <v>0</v>
      </c>
      <c r="AD434" s="89">
        <f>'2 уровень'!AF1294</f>
        <v>0</v>
      </c>
      <c r="AE434" s="89">
        <f>'2 уровень'!AG1294</f>
        <v>0</v>
      </c>
      <c r="AF434" s="89">
        <f>'2 уровень'!AH1294</f>
        <v>0</v>
      </c>
      <c r="AG434" s="389">
        <f>'2 уровень'!AI1294</f>
        <v>0</v>
      </c>
      <c r="AH434" s="89">
        <f>'2 уровень'!AI1294</f>
        <v>0</v>
      </c>
      <c r="AI434" s="89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</row>
    <row r="435" spans="1:179" s="59" customFormat="1" ht="90" x14ac:dyDescent="0.25">
      <c r="A435" s="18"/>
      <c r="B435" s="18">
        <v>1</v>
      </c>
      <c r="C435" s="605" t="s">
        <v>456</v>
      </c>
      <c r="D435" s="30">
        <f>'2 уровень'!F1295</f>
        <v>2100</v>
      </c>
      <c r="E435" s="30">
        <f>'2 уровень'!G1295</f>
        <v>1750</v>
      </c>
      <c r="F435" s="30">
        <f>'2 уровень'!H1295</f>
        <v>0</v>
      </c>
      <c r="G435" s="85">
        <f>'2 уровень'!I1295</f>
        <v>0</v>
      </c>
      <c r="H435" s="89">
        <f>'2 уровень'!J1295</f>
        <v>0</v>
      </c>
      <c r="I435" s="89">
        <f>'2 уровень'!K1295</f>
        <v>0</v>
      </c>
      <c r="J435" s="26">
        <f>'2 уровень'!L1295</f>
        <v>0</v>
      </c>
      <c r="K435" s="26">
        <f>'2 уровень'!M1295</f>
        <v>0</v>
      </c>
      <c r="L435" s="26">
        <f>'2 уровень'!N1295</f>
        <v>0</v>
      </c>
      <c r="M435" s="26">
        <f>'2 уровень'!O1295</f>
        <v>0</v>
      </c>
      <c r="N435" s="26">
        <f>'2 уровень'!P1295</f>
        <v>0</v>
      </c>
      <c r="O435" s="26">
        <f>'2 уровень'!Q1295</f>
        <v>0</v>
      </c>
      <c r="P435" s="89">
        <f>'2 уровень'!R1295</f>
        <v>0</v>
      </c>
      <c r="Q435" s="89">
        <f>'2 уровень'!S1295</f>
        <v>0</v>
      </c>
      <c r="R435" s="89">
        <f>'2 уровень'!T1295</f>
        <v>0</v>
      </c>
      <c r="S435" s="89">
        <f>'2 уровень'!U1295</f>
        <v>0</v>
      </c>
      <c r="T435" s="89">
        <f>'2 уровень'!V1295</f>
        <v>0</v>
      </c>
      <c r="U435" s="89">
        <f>'2 уровень'!W1295</f>
        <v>0</v>
      </c>
      <c r="V435" s="89">
        <f>'2 уровень'!X1295</f>
        <v>0</v>
      </c>
      <c r="W435" s="89">
        <f>'2 уровень'!Y1295</f>
        <v>0</v>
      </c>
      <c r="X435" s="89">
        <f>'2 уровень'!Z1295</f>
        <v>0</v>
      </c>
      <c r="Y435" s="89">
        <f>'2 уровень'!AA1295</f>
        <v>0</v>
      </c>
      <c r="Z435" s="89">
        <f>'2 уровень'!AB1295</f>
        <v>0</v>
      </c>
      <c r="AA435" s="89">
        <f>'2 уровень'!AC1295</f>
        <v>0</v>
      </c>
      <c r="AB435" s="794">
        <f>'2 уровень'!AD1295</f>
        <v>0</v>
      </c>
      <c r="AC435" s="89">
        <f>'2 уровень'!AE1295</f>
        <v>0</v>
      </c>
      <c r="AD435" s="89">
        <f>'2 уровень'!AF1295</f>
        <v>0</v>
      </c>
      <c r="AE435" s="89">
        <f>'2 уровень'!AG1295</f>
        <v>0</v>
      </c>
      <c r="AF435" s="89">
        <f>'2 уровень'!AH1295</f>
        <v>0</v>
      </c>
      <c r="AG435" s="389">
        <f>'2 уровень'!AI1295</f>
        <v>0</v>
      </c>
      <c r="AH435" s="89">
        <f>'2 уровень'!AI1295</f>
        <v>0</v>
      </c>
      <c r="AI435" s="89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</row>
    <row r="436" spans="1:179" s="59" customFormat="1" x14ac:dyDescent="0.25">
      <c r="A436" s="18"/>
      <c r="B436" s="18">
        <v>1</v>
      </c>
      <c r="C436" s="675" t="s">
        <v>131</v>
      </c>
      <c r="D436" s="30">
        <f>'2 уровень'!F1296</f>
        <v>32057</v>
      </c>
      <c r="E436" s="30">
        <f>'2 уровень'!G1296</f>
        <v>26715</v>
      </c>
      <c r="F436" s="30">
        <f>'2 уровень'!H1296</f>
        <v>12071</v>
      </c>
      <c r="G436" s="85">
        <f>'2 уровень'!I1296</f>
        <v>45.184353359535841</v>
      </c>
      <c r="H436" s="89">
        <f>'2 уровень'!J1296</f>
        <v>0</v>
      </c>
      <c r="I436" s="89">
        <f>'2 уровень'!K1296</f>
        <v>0</v>
      </c>
      <c r="J436" s="26">
        <f>'2 уровень'!L1296</f>
        <v>0</v>
      </c>
      <c r="K436" s="26">
        <f>'2 уровень'!M1296</f>
        <v>0</v>
      </c>
      <c r="L436" s="26">
        <f>'2 уровень'!N1296</f>
        <v>0</v>
      </c>
      <c r="M436" s="26">
        <f>'2 уровень'!O1296</f>
        <v>0</v>
      </c>
      <c r="N436" s="26">
        <f>'2 уровень'!P1296</f>
        <v>0</v>
      </c>
      <c r="O436" s="26">
        <f>'2 уровень'!Q1296</f>
        <v>0</v>
      </c>
      <c r="P436" s="89">
        <f>'2 уровень'!R1296</f>
        <v>0</v>
      </c>
      <c r="Q436" s="89">
        <f>'2 уровень'!S1296</f>
        <v>0</v>
      </c>
      <c r="R436" s="89">
        <f>'2 уровень'!T1296</f>
        <v>0</v>
      </c>
      <c r="S436" s="89">
        <f>'2 уровень'!U1296</f>
        <v>0</v>
      </c>
      <c r="T436" s="89">
        <f>'2 уровень'!V1296</f>
        <v>0</v>
      </c>
      <c r="U436" s="89">
        <f>'2 уровень'!W1296</f>
        <v>0</v>
      </c>
      <c r="V436" s="89">
        <f>'2 уровень'!X1296</f>
        <v>0</v>
      </c>
      <c r="W436" s="89">
        <f>'2 уровень'!Y1296</f>
        <v>0</v>
      </c>
      <c r="X436" s="89">
        <f>'2 уровень'!Z1296</f>
        <v>0</v>
      </c>
      <c r="Y436" s="89">
        <f>'2 уровень'!AA1296</f>
        <v>0</v>
      </c>
      <c r="Z436" s="89">
        <f>'2 уровень'!AB1296</f>
        <v>0</v>
      </c>
      <c r="AA436" s="89">
        <f>'2 уровень'!AC1296</f>
        <v>0</v>
      </c>
      <c r="AB436" s="794">
        <f>'2 уровень'!AD1296</f>
        <v>0</v>
      </c>
      <c r="AC436" s="89">
        <f>'2 уровень'!AE1296</f>
        <v>0</v>
      </c>
      <c r="AD436" s="89">
        <f>'2 уровень'!AF1296</f>
        <v>0</v>
      </c>
      <c r="AE436" s="89">
        <f>'2 уровень'!AG1296</f>
        <v>0</v>
      </c>
      <c r="AF436" s="89">
        <f>'2 уровень'!AH1296</f>
        <v>0</v>
      </c>
      <c r="AG436" s="389">
        <f>'2 уровень'!AI1296</f>
        <v>0</v>
      </c>
      <c r="AH436" s="89">
        <f>'2 уровень'!AI1296</f>
        <v>0</v>
      </c>
      <c r="AI436" s="89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</row>
    <row r="437" spans="1:179" s="59" customFormat="1" x14ac:dyDescent="0.25">
      <c r="A437" s="18"/>
      <c r="B437" s="18">
        <v>1</v>
      </c>
      <c r="C437" s="675" t="s">
        <v>222</v>
      </c>
      <c r="D437" s="30">
        <f>'2 уровень'!F1297</f>
        <v>30452</v>
      </c>
      <c r="E437" s="30">
        <f>'2 уровень'!G1297</f>
        <v>25377</v>
      </c>
      <c r="F437" s="30">
        <f>'2 уровень'!H1297</f>
        <v>10991</v>
      </c>
      <c r="G437" s="85">
        <f>'2 уровень'!I1297</f>
        <v>43.310872049493639</v>
      </c>
      <c r="H437" s="89">
        <f>'2 уровень'!J1297</f>
        <v>0</v>
      </c>
      <c r="I437" s="89">
        <f>'2 уровень'!K1297</f>
        <v>0</v>
      </c>
      <c r="J437" s="26">
        <f>'2 уровень'!L1297</f>
        <v>0</v>
      </c>
      <c r="K437" s="26">
        <f>'2 уровень'!M1297</f>
        <v>0</v>
      </c>
      <c r="L437" s="26">
        <f>'2 уровень'!N1297</f>
        <v>0</v>
      </c>
      <c r="M437" s="26">
        <f>'2 уровень'!O1297</f>
        <v>0</v>
      </c>
      <c r="N437" s="26">
        <f>'2 уровень'!P1297</f>
        <v>0</v>
      </c>
      <c r="O437" s="26">
        <f>'2 уровень'!Q1297</f>
        <v>0</v>
      </c>
      <c r="P437" s="89">
        <f>'2 уровень'!R1297</f>
        <v>0</v>
      </c>
      <c r="Q437" s="89">
        <f>'2 уровень'!S1297</f>
        <v>0</v>
      </c>
      <c r="R437" s="89">
        <f>'2 уровень'!T1297</f>
        <v>0</v>
      </c>
      <c r="S437" s="89">
        <f>'2 уровень'!U1297</f>
        <v>0</v>
      </c>
      <c r="T437" s="89">
        <f>'2 уровень'!V1297</f>
        <v>0</v>
      </c>
      <c r="U437" s="89">
        <f>'2 уровень'!W1297</f>
        <v>0</v>
      </c>
      <c r="V437" s="89">
        <f>'2 уровень'!X1297</f>
        <v>0</v>
      </c>
      <c r="W437" s="89">
        <f>'2 уровень'!Y1297</f>
        <v>0</v>
      </c>
      <c r="X437" s="89">
        <f>'2 уровень'!Z1297</f>
        <v>0</v>
      </c>
      <c r="Y437" s="89">
        <f>'2 уровень'!AA1297</f>
        <v>0</v>
      </c>
      <c r="Z437" s="89">
        <f>'2 уровень'!AB1297</f>
        <v>0</v>
      </c>
      <c r="AA437" s="89">
        <f>'2 уровень'!AC1297</f>
        <v>0</v>
      </c>
      <c r="AB437" s="794">
        <f>'2 уровень'!AD1297</f>
        <v>0</v>
      </c>
      <c r="AC437" s="89">
        <f>'2 уровень'!AE1297</f>
        <v>0</v>
      </c>
      <c r="AD437" s="89">
        <f>'2 уровень'!AF1297</f>
        <v>0</v>
      </c>
      <c r="AE437" s="89">
        <f>'2 уровень'!AG1297</f>
        <v>0</v>
      </c>
      <c r="AF437" s="89">
        <f>'2 уровень'!AH1297</f>
        <v>0</v>
      </c>
      <c r="AG437" s="389">
        <f>'2 уровень'!AI1297</f>
        <v>0</v>
      </c>
      <c r="AH437" s="89">
        <f>'2 уровень'!AI1297</f>
        <v>0</v>
      </c>
      <c r="AI437" s="89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</row>
    <row r="438" spans="1:179" s="59" customFormat="1" ht="45" x14ac:dyDescent="0.25">
      <c r="A438" s="18"/>
      <c r="B438" s="18">
        <v>1</v>
      </c>
      <c r="C438" s="605" t="s">
        <v>457</v>
      </c>
      <c r="D438" s="30">
        <f>'2 уровень'!F1298</f>
        <v>957</v>
      </c>
      <c r="E438" s="30">
        <f>'2 уровень'!G1298</f>
        <v>798</v>
      </c>
      <c r="F438" s="30">
        <f>'2 уровень'!H1298</f>
        <v>896</v>
      </c>
      <c r="G438" s="85">
        <f>'2 уровень'!I1298</f>
        <v>112.28070175438596</v>
      </c>
      <c r="H438" s="89">
        <f>'2 уровень'!J1298</f>
        <v>0</v>
      </c>
      <c r="I438" s="89">
        <f>'2 уровень'!K1298</f>
        <v>0</v>
      </c>
      <c r="J438" s="26">
        <f>'2 уровень'!L1298</f>
        <v>0</v>
      </c>
      <c r="K438" s="26">
        <f>'2 уровень'!M1298</f>
        <v>0</v>
      </c>
      <c r="L438" s="26">
        <f>'2 уровень'!N1298</f>
        <v>0</v>
      </c>
      <c r="M438" s="26">
        <f>'2 уровень'!O1298</f>
        <v>0</v>
      </c>
      <c r="N438" s="26">
        <f>'2 уровень'!P1298</f>
        <v>0</v>
      </c>
      <c r="O438" s="26">
        <f>'2 уровень'!Q1298</f>
        <v>0</v>
      </c>
      <c r="P438" s="89">
        <f>'2 уровень'!R1298</f>
        <v>0</v>
      </c>
      <c r="Q438" s="89">
        <f>'2 уровень'!S1298</f>
        <v>0</v>
      </c>
      <c r="R438" s="89">
        <f>'2 уровень'!T1298</f>
        <v>0</v>
      </c>
      <c r="S438" s="89">
        <f>'2 уровень'!U1298</f>
        <v>0</v>
      </c>
      <c r="T438" s="89">
        <f>'2 уровень'!V1298</f>
        <v>0</v>
      </c>
      <c r="U438" s="89">
        <f>'2 уровень'!W1298</f>
        <v>0</v>
      </c>
      <c r="V438" s="89">
        <f>'2 уровень'!X1298</f>
        <v>0</v>
      </c>
      <c r="W438" s="89">
        <f>'2 уровень'!Y1298</f>
        <v>0</v>
      </c>
      <c r="X438" s="89">
        <f>'2 уровень'!Z1298</f>
        <v>0</v>
      </c>
      <c r="Y438" s="89">
        <f>'2 уровень'!AA1298</f>
        <v>0</v>
      </c>
      <c r="Z438" s="89">
        <f>'2 уровень'!AB1298</f>
        <v>0</v>
      </c>
      <c r="AA438" s="89">
        <f>'2 уровень'!AC1298</f>
        <v>0</v>
      </c>
      <c r="AB438" s="794">
        <f>'2 уровень'!AD1298</f>
        <v>0</v>
      </c>
      <c r="AC438" s="89">
        <f>'2 уровень'!AE1298</f>
        <v>0</v>
      </c>
      <c r="AD438" s="89">
        <f>'2 уровень'!AF1298</f>
        <v>0</v>
      </c>
      <c r="AE438" s="89">
        <f>'2 уровень'!AG1298</f>
        <v>0</v>
      </c>
      <c r="AF438" s="89">
        <f>'2 уровень'!AH1298</f>
        <v>0</v>
      </c>
      <c r="AG438" s="389">
        <f>'2 уровень'!AI1298</f>
        <v>0</v>
      </c>
      <c r="AH438" s="89">
        <f>'2 уровень'!AI1298</f>
        <v>0</v>
      </c>
      <c r="AI438" s="89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</row>
    <row r="439" spans="1:179" s="59" customFormat="1" ht="75" x14ac:dyDescent="0.25">
      <c r="A439" s="18"/>
      <c r="B439" s="18">
        <v>1</v>
      </c>
      <c r="C439" s="605" t="s">
        <v>501</v>
      </c>
      <c r="D439" s="30">
        <f>'2 уровень'!F1299</f>
        <v>648</v>
      </c>
      <c r="E439" s="30">
        <f>'2 уровень'!G1299</f>
        <v>540</v>
      </c>
      <c r="F439" s="30">
        <f>'2 уровень'!H1299</f>
        <v>184</v>
      </c>
      <c r="G439" s="85">
        <f>'2 уровень'!I1299</f>
        <v>34.074074074074076</v>
      </c>
      <c r="H439" s="89">
        <f>'2 уровень'!J1299</f>
        <v>0</v>
      </c>
      <c r="I439" s="89">
        <f>'2 уровень'!K1299</f>
        <v>0</v>
      </c>
      <c r="J439" s="26">
        <f>'2 уровень'!L1299</f>
        <v>0</v>
      </c>
      <c r="K439" s="26">
        <f>'2 уровень'!M1299</f>
        <v>0</v>
      </c>
      <c r="L439" s="26">
        <f>'2 уровень'!N1299</f>
        <v>0</v>
      </c>
      <c r="M439" s="26">
        <f>'2 уровень'!O1299</f>
        <v>0</v>
      </c>
      <c r="N439" s="26">
        <f>'2 уровень'!P1299</f>
        <v>0</v>
      </c>
      <c r="O439" s="26">
        <f>'2 уровень'!Q1299</f>
        <v>0</v>
      </c>
      <c r="P439" s="89">
        <f>'2 уровень'!R1299</f>
        <v>0</v>
      </c>
      <c r="Q439" s="89">
        <f>'2 уровень'!S1299</f>
        <v>0</v>
      </c>
      <c r="R439" s="89">
        <f>'2 уровень'!T1299</f>
        <v>0</v>
      </c>
      <c r="S439" s="89">
        <f>'2 уровень'!U1299</f>
        <v>0</v>
      </c>
      <c r="T439" s="89">
        <f>'2 уровень'!V1299</f>
        <v>0</v>
      </c>
      <c r="U439" s="89">
        <f>'2 уровень'!W1299</f>
        <v>0</v>
      </c>
      <c r="V439" s="89">
        <f>'2 уровень'!X1299</f>
        <v>0</v>
      </c>
      <c r="W439" s="89">
        <f>'2 уровень'!Y1299</f>
        <v>0</v>
      </c>
      <c r="X439" s="89">
        <f>'2 уровень'!Z1299</f>
        <v>0</v>
      </c>
      <c r="Y439" s="89">
        <f>'2 уровень'!AA1299</f>
        <v>0</v>
      </c>
      <c r="Z439" s="89">
        <f>'2 уровень'!AB1299</f>
        <v>0</v>
      </c>
      <c r="AA439" s="89">
        <f>'2 уровень'!AC1299</f>
        <v>0</v>
      </c>
      <c r="AB439" s="794">
        <f>'2 уровень'!AD1299</f>
        <v>0</v>
      </c>
      <c r="AC439" s="89">
        <f>'2 уровень'!AE1299</f>
        <v>0</v>
      </c>
      <c r="AD439" s="89">
        <f>'2 уровень'!AF1299</f>
        <v>0</v>
      </c>
      <c r="AE439" s="89">
        <f>'2 уровень'!AG1299</f>
        <v>0</v>
      </c>
      <c r="AF439" s="89">
        <f>'2 уровень'!AH1299</f>
        <v>0</v>
      </c>
      <c r="AG439" s="389">
        <f>'2 уровень'!AI1299</f>
        <v>0</v>
      </c>
      <c r="AH439" s="89">
        <f>'2 уровень'!AI1299</f>
        <v>0</v>
      </c>
      <c r="AI439" s="89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</row>
    <row r="440" spans="1:179" s="59" customFormat="1" ht="30" x14ac:dyDescent="0.25">
      <c r="A440" s="18"/>
      <c r="B440" s="18">
        <v>1</v>
      </c>
      <c r="C440" s="606" t="s">
        <v>626</v>
      </c>
      <c r="D440" s="30">
        <f>'2 уровень'!F1300</f>
        <v>2000</v>
      </c>
      <c r="E440" s="30">
        <f>'2 уровень'!G1300</f>
        <v>1667</v>
      </c>
      <c r="F440" s="30">
        <f>'2 уровень'!H1300</f>
        <v>1984</v>
      </c>
      <c r="G440" s="85">
        <f>'2 уровень'!I1300</f>
        <v>119.01619676064787</v>
      </c>
      <c r="H440" s="89">
        <f>'2 уровень'!J1300</f>
        <v>0</v>
      </c>
      <c r="I440" s="89">
        <f>'2 уровень'!K1300</f>
        <v>0</v>
      </c>
      <c r="J440" s="26">
        <f>'2 уровень'!L1300</f>
        <v>0</v>
      </c>
      <c r="K440" s="26">
        <f>'2 уровень'!M1300</f>
        <v>0</v>
      </c>
      <c r="L440" s="26">
        <f>'2 уровень'!N1300</f>
        <v>0</v>
      </c>
      <c r="M440" s="26">
        <f>'2 уровень'!O1300</f>
        <v>0</v>
      </c>
      <c r="N440" s="26">
        <f>'2 уровень'!P1300</f>
        <v>0</v>
      </c>
      <c r="O440" s="26">
        <f>'2 уровень'!Q1300</f>
        <v>0</v>
      </c>
      <c r="P440" s="89">
        <f>'2 уровень'!R1300</f>
        <v>0</v>
      </c>
      <c r="Q440" s="89">
        <f>'2 уровень'!S1300</f>
        <v>0</v>
      </c>
      <c r="R440" s="89">
        <f>'2 уровень'!T1300</f>
        <v>0</v>
      </c>
      <c r="S440" s="89">
        <f>'2 уровень'!U1300</f>
        <v>0</v>
      </c>
      <c r="T440" s="89">
        <f>'2 уровень'!V1300</f>
        <v>0</v>
      </c>
      <c r="U440" s="89">
        <f>'2 уровень'!W1300</f>
        <v>0</v>
      </c>
      <c r="V440" s="89">
        <f>'2 уровень'!X1300</f>
        <v>0</v>
      </c>
      <c r="W440" s="89">
        <f>'2 уровень'!Y1300</f>
        <v>0</v>
      </c>
      <c r="X440" s="89">
        <f>'2 уровень'!Z1300</f>
        <v>0</v>
      </c>
      <c r="Y440" s="89">
        <f>'2 уровень'!AA1300</f>
        <v>0</v>
      </c>
      <c r="Z440" s="89">
        <f>'2 уровень'!AB1300</f>
        <v>0</v>
      </c>
      <c r="AA440" s="89">
        <f>'2 уровень'!AC1300</f>
        <v>0</v>
      </c>
      <c r="AB440" s="794">
        <f>'2 уровень'!AD1300</f>
        <v>0</v>
      </c>
      <c r="AC440" s="89">
        <f>'2 уровень'!AE1300</f>
        <v>0</v>
      </c>
      <c r="AD440" s="89">
        <f>'2 уровень'!AF1300</f>
        <v>0</v>
      </c>
      <c r="AE440" s="89">
        <f>'2 уровень'!AG1300</f>
        <v>0</v>
      </c>
      <c r="AF440" s="89">
        <f>'2 уровень'!AH1300</f>
        <v>0</v>
      </c>
      <c r="AG440" s="389">
        <f>'2 уровень'!AI1300</f>
        <v>0</v>
      </c>
      <c r="AH440" s="89">
        <f>'2 уровень'!AI1300</f>
        <v>0</v>
      </c>
      <c r="AI440" s="89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</row>
    <row r="441" spans="1:179" s="59" customFormat="1" ht="78.75" x14ac:dyDescent="0.25">
      <c r="A441" s="18"/>
      <c r="B441" s="18">
        <v>1</v>
      </c>
      <c r="C441" s="608" t="s">
        <v>637</v>
      </c>
      <c r="D441" s="30">
        <f>'2 уровень'!F1301</f>
        <v>239</v>
      </c>
      <c r="E441" s="30">
        <f>'2 уровень'!G1301</f>
        <v>239</v>
      </c>
      <c r="F441" s="30">
        <f>'2 уровень'!H1301</f>
        <v>239</v>
      </c>
      <c r="G441" s="85">
        <f>'2 уровень'!I1301</f>
        <v>100</v>
      </c>
      <c r="H441" s="89">
        <f>'2 уровень'!J1301</f>
        <v>0</v>
      </c>
      <c r="I441" s="89">
        <f>'2 уровень'!K1301</f>
        <v>0</v>
      </c>
      <c r="J441" s="26">
        <f>'2 уровень'!L1301</f>
        <v>0</v>
      </c>
      <c r="K441" s="26">
        <f>'2 уровень'!M1301</f>
        <v>0</v>
      </c>
      <c r="L441" s="26">
        <f>'2 уровень'!N1301</f>
        <v>0</v>
      </c>
      <c r="M441" s="26">
        <f>'2 уровень'!O1301</f>
        <v>0</v>
      </c>
      <c r="N441" s="26">
        <f>'2 уровень'!P1301</f>
        <v>0</v>
      </c>
      <c r="O441" s="26">
        <f>'2 уровень'!Q1301</f>
        <v>0</v>
      </c>
      <c r="P441" s="89">
        <f>'2 уровень'!R1301</f>
        <v>0</v>
      </c>
      <c r="Q441" s="89">
        <f>'2 уровень'!S1301</f>
        <v>0</v>
      </c>
      <c r="R441" s="89">
        <f>'2 уровень'!T1301</f>
        <v>0</v>
      </c>
      <c r="S441" s="89">
        <f>'2 уровень'!U1301</f>
        <v>0</v>
      </c>
      <c r="T441" s="89">
        <f>'2 уровень'!V1301</f>
        <v>0</v>
      </c>
      <c r="U441" s="89">
        <f>'2 уровень'!W1301</f>
        <v>0</v>
      </c>
      <c r="V441" s="89">
        <f>'2 уровень'!X1301</f>
        <v>0</v>
      </c>
      <c r="W441" s="89">
        <f>'2 уровень'!Y1301</f>
        <v>0</v>
      </c>
      <c r="X441" s="89">
        <f>'2 уровень'!Z1301</f>
        <v>0</v>
      </c>
      <c r="Y441" s="89">
        <f>'2 уровень'!AA1301</f>
        <v>0</v>
      </c>
      <c r="Z441" s="89">
        <f>'2 уровень'!AB1301</f>
        <v>0</v>
      </c>
      <c r="AA441" s="89">
        <f>'2 уровень'!AC1301</f>
        <v>0</v>
      </c>
      <c r="AB441" s="794">
        <f>'2 уровень'!AD1301</f>
        <v>0</v>
      </c>
      <c r="AC441" s="89">
        <f>'2 уровень'!AE1301</f>
        <v>0</v>
      </c>
      <c r="AD441" s="89">
        <f>'2 уровень'!AF1301</f>
        <v>0</v>
      </c>
      <c r="AE441" s="89">
        <f>'2 уровень'!AG1301</f>
        <v>0</v>
      </c>
      <c r="AF441" s="89">
        <f>'2 уровень'!AH1301</f>
        <v>0</v>
      </c>
      <c r="AG441" s="389">
        <f>'2 уровень'!AI1301</f>
        <v>0</v>
      </c>
      <c r="AH441" s="89">
        <f>'2 уровень'!AI1301</f>
        <v>0</v>
      </c>
      <c r="AI441" s="89" t="e">
        <f>AG441/Z441*100</f>
        <v>#DIV/0!</v>
      </c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</row>
    <row r="442" spans="1:179" s="59" customFormat="1" ht="30" x14ac:dyDescent="0.25">
      <c r="A442" s="18"/>
      <c r="B442" s="18">
        <v>1</v>
      </c>
      <c r="C442" s="601" t="s">
        <v>194</v>
      </c>
      <c r="D442" s="30">
        <f>'2 уровень'!F1302</f>
        <v>0</v>
      </c>
      <c r="E442" s="30">
        <f>'2 уровень'!G1302</f>
        <v>0</v>
      </c>
      <c r="F442" s="30">
        <f>'2 уровень'!H1302</f>
        <v>0</v>
      </c>
      <c r="G442" s="85">
        <f>'2 уровень'!I1302</f>
        <v>0</v>
      </c>
      <c r="H442" s="89">
        <f>'2 уровень'!J1302</f>
        <v>0</v>
      </c>
      <c r="I442" s="89">
        <f>'2 уровень'!K1302</f>
        <v>0</v>
      </c>
      <c r="J442" s="26">
        <f>'2 уровень'!L1302</f>
        <v>0</v>
      </c>
      <c r="K442" s="26">
        <f>'2 уровень'!M1302</f>
        <v>0</v>
      </c>
      <c r="L442" s="26">
        <f>'2 уровень'!N1302</f>
        <v>0</v>
      </c>
      <c r="M442" s="26">
        <f>'2 уровень'!O1302</f>
        <v>0</v>
      </c>
      <c r="N442" s="26">
        <f>'2 уровень'!P1302</f>
        <v>0</v>
      </c>
      <c r="O442" s="26">
        <f>'2 уровень'!Q1302</f>
        <v>0</v>
      </c>
      <c r="P442" s="89">
        <f>'2 уровень'!R1302</f>
        <v>0</v>
      </c>
      <c r="Q442" s="89">
        <f>'2 уровень'!S1302</f>
        <v>0</v>
      </c>
      <c r="R442" s="89">
        <f>'2 уровень'!T1302</f>
        <v>0</v>
      </c>
      <c r="S442" s="89">
        <f>'2 уровень'!U1302</f>
        <v>0</v>
      </c>
      <c r="T442" s="89">
        <f>'2 уровень'!V1302</f>
        <v>0</v>
      </c>
      <c r="U442" s="89">
        <f>'2 уровень'!W1302</f>
        <v>0</v>
      </c>
      <c r="V442" s="89">
        <f>'2 уровень'!X1302</f>
        <v>0</v>
      </c>
      <c r="W442" s="89">
        <f>'2 уровень'!Y1302</f>
        <v>0</v>
      </c>
      <c r="X442" s="89">
        <f>'2 уровень'!Z1302</f>
        <v>0</v>
      </c>
      <c r="Y442" s="89">
        <f>'2 уровень'!AA1302</f>
        <v>0</v>
      </c>
      <c r="Z442" s="89">
        <f>'2 уровень'!AB1302</f>
        <v>0</v>
      </c>
      <c r="AA442" s="89">
        <f>'2 уровень'!AC1302</f>
        <v>0</v>
      </c>
      <c r="AB442" s="794">
        <f>'2 уровень'!AD1302</f>
        <v>0</v>
      </c>
      <c r="AC442" s="89">
        <f>'2 уровень'!AE1302</f>
        <v>0</v>
      </c>
      <c r="AD442" s="89">
        <f>'2 уровень'!AF1302</f>
        <v>0</v>
      </c>
      <c r="AE442" s="89">
        <f>'2 уровень'!AG1302</f>
        <v>0</v>
      </c>
      <c r="AF442" s="89">
        <f>'2 уровень'!AH1302</f>
        <v>0</v>
      </c>
      <c r="AG442" s="389">
        <f>'2 уровень'!AI1302</f>
        <v>0</v>
      </c>
      <c r="AH442" s="89">
        <f>'2 уровень'!AI1302</f>
        <v>0</v>
      </c>
      <c r="AI442" s="89" t="e">
        <f>AG442/Z442*100</f>
        <v>#DIV/0!</v>
      </c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</row>
    <row r="443" spans="1:179" s="59" customFormat="1" ht="90" x14ac:dyDescent="0.25">
      <c r="A443" s="18"/>
      <c r="B443" s="18">
        <v>1</v>
      </c>
      <c r="C443" s="603" t="s">
        <v>502</v>
      </c>
      <c r="D443" s="30">
        <f>'2 уровень'!F1303</f>
        <v>4494</v>
      </c>
      <c r="E443" s="30">
        <f>'2 уровень'!G1303</f>
        <v>3745</v>
      </c>
      <c r="F443" s="30">
        <f>'2 уровень'!H1303</f>
        <v>1991</v>
      </c>
      <c r="G443" s="85">
        <f>'2 уровень'!I1303</f>
        <v>53.164218958611485</v>
      </c>
      <c r="H443" s="89">
        <f>'2 уровень'!J1303</f>
        <v>0</v>
      </c>
      <c r="I443" s="89">
        <f>'2 уровень'!K1303</f>
        <v>0</v>
      </c>
      <c r="J443" s="26">
        <f>'2 уровень'!L1303</f>
        <v>0</v>
      </c>
      <c r="K443" s="26">
        <f>'2 уровень'!M1303</f>
        <v>0</v>
      </c>
      <c r="L443" s="26">
        <f>'2 уровень'!N1303</f>
        <v>0</v>
      </c>
      <c r="M443" s="26">
        <f>'2 уровень'!O1303</f>
        <v>0</v>
      </c>
      <c r="N443" s="26">
        <f>'2 уровень'!P1303</f>
        <v>0</v>
      </c>
      <c r="O443" s="26">
        <f>'2 уровень'!Q1303</f>
        <v>0</v>
      </c>
      <c r="P443" s="89">
        <f>'2 уровень'!R1303</f>
        <v>16849.131990000002</v>
      </c>
      <c r="Q443" s="89">
        <f>'2 уровень'!S1303</f>
        <v>16849.131990000002</v>
      </c>
      <c r="R443" s="89">
        <f>'2 уровень'!T1303</f>
        <v>16849.131990000002</v>
      </c>
      <c r="S443" s="89">
        <f>'2 уровень'!U1303</f>
        <v>16849.131990000002</v>
      </c>
      <c r="T443" s="89">
        <f>'2 уровень'!V1303</f>
        <v>16849.131990000002</v>
      </c>
      <c r="U443" s="89">
        <f>'2 уровень'!W1303</f>
        <v>16849.131990000002</v>
      </c>
      <c r="V443" s="89">
        <f>'2 уровень'!X1303</f>
        <v>16849.131990000002</v>
      </c>
      <c r="W443" s="89">
        <f>'2 уровень'!Y1303</f>
        <v>16849.131990000002</v>
      </c>
      <c r="X443" s="89">
        <f>'2 уровень'!Z1303</f>
        <v>16849.131990000002</v>
      </c>
      <c r="Y443" s="89">
        <f>'2 уровень'!AA1303</f>
        <v>16849.131990000002</v>
      </c>
      <c r="Z443" s="89">
        <f>'2 уровень'!AB1303</f>
        <v>14040.943325</v>
      </c>
      <c r="AA443" s="89">
        <f>'2 уровень'!AC1303</f>
        <v>6443.6940600000007</v>
      </c>
      <c r="AB443" s="794">
        <f>'2 уровень'!AD1303</f>
        <v>0</v>
      </c>
      <c r="AC443" s="89">
        <f>'2 уровень'!AE1303</f>
        <v>0</v>
      </c>
      <c r="AD443" s="89">
        <f>'2 уровень'!AF1303</f>
        <v>-7597.2492649999995</v>
      </c>
      <c r="AE443" s="89">
        <f>'2 уровень'!AG1303</f>
        <v>0</v>
      </c>
      <c r="AF443" s="89">
        <f>'2 уровень'!AH1303</f>
        <v>-0.88639999999999997</v>
      </c>
      <c r="AG443" s="389">
        <f>'2 уровень'!AI1303</f>
        <v>6442.8076600000004</v>
      </c>
      <c r="AH443" s="89">
        <f t="shared" ref="AH443" si="41">AA443/Z443*100</f>
        <v>45.892173416347013</v>
      </c>
      <c r="AI443" s="89">
        <f>AG443/Z443*100</f>
        <v>45.885860450191657</v>
      </c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</row>
    <row r="444" spans="1:179" s="59" customFormat="1" x14ac:dyDescent="0.25">
      <c r="A444" s="18"/>
      <c r="B444" s="18">
        <v>1</v>
      </c>
      <c r="C444" s="609" t="s">
        <v>623</v>
      </c>
      <c r="D444" s="30">
        <f>'2 уровень'!F1304</f>
        <v>775</v>
      </c>
      <c r="E444" s="30">
        <f>'2 уровень'!G1304</f>
        <v>646</v>
      </c>
      <c r="F444" s="30">
        <f>'2 уровень'!H1304</f>
        <v>187</v>
      </c>
      <c r="G444" s="85">
        <f>'2 уровень'!I1304</f>
        <v>28.947368421052634</v>
      </c>
      <c r="H444" s="89">
        <f>'2 уровень'!J1304</f>
        <v>0</v>
      </c>
      <c r="I444" s="89">
        <f>'2 уровень'!K1304</f>
        <v>0</v>
      </c>
      <c r="J444" s="26">
        <f>'2 уровень'!L1304</f>
        <v>0</v>
      </c>
      <c r="K444" s="26">
        <f>'2 уровень'!M1304</f>
        <v>0</v>
      </c>
      <c r="L444" s="26">
        <f>'2 уровень'!N1304</f>
        <v>0</v>
      </c>
      <c r="M444" s="26">
        <f>'2 уровень'!O1304</f>
        <v>0</v>
      </c>
      <c r="N444" s="26">
        <f>'2 уровень'!P1304</f>
        <v>0</v>
      </c>
      <c r="O444" s="26">
        <f>'2 уровень'!Q1304</f>
        <v>0</v>
      </c>
      <c r="P444" s="89">
        <f>'2 уровень'!R1304</f>
        <v>0</v>
      </c>
      <c r="Q444" s="89">
        <f>'2 уровень'!S1304</f>
        <v>0</v>
      </c>
      <c r="R444" s="89">
        <f>'2 уровень'!T1304</f>
        <v>0</v>
      </c>
      <c r="S444" s="89">
        <f>'2 уровень'!U1304</f>
        <v>0</v>
      </c>
      <c r="T444" s="89">
        <f>'2 уровень'!V1304</f>
        <v>0</v>
      </c>
      <c r="U444" s="89">
        <f>'2 уровень'!W1304</f>
        <v>0</v>
      </c>
      <c r="V444" s="89">
        <f>'2 уровень'!X1304</f>
        <v>0</v>
      </c>
      <c r="W444" s="89">
        <f>'2 уровень'!Y1304</f>
        <v>0</v>
      </c>
      <c r="X444" s="89">
        <f>'2 уровень'!Z1304</f>
        <v>0</v>
      </c>
      <c r="Y444" s="89">
        <f>'2 уровень'!AA1304</f>
        <v>0</v>
      </c>
      <c r="Z444" s="89">
        <f>'2 уровень'!AB1304</f>
        <v>0</v>
      </c>
      <c r="AA444" s="89">
        <f>'2 уровень'!AC1304</f>
        <v>0</v>
      </c>
      <c r="AB444" s="794">
        <f>'2 уровень'!AD1304</f>
        <v>0</v>
      </c>
      <c r="AC444" s="89">
        <f>'2 уровень'!AE1304</f>
        <v>0</v>
      </c>
      <c r="AD444" s="89">
        <f>'2 уровень'!AF1304</f>
        <v>0</v>
      </c>
      <c r="AE444" s="89">
        <f>'2 уровень'!AG1304</f>
        <v>0</v>
      </c>
      <c r="AF444" s="89">
        <f>'2 уровень'!AH1304</f>
        <v>0</v>
      </c>
      <c r="AG444" s="389">
        <f>'2 уровень'!AI1304</f>
        <v>0</v>
      </c>
      <c r="AH444" s="89">
        <f>'2 уровень'!AI1304</f>
        <v>0</v>
      </c>
      <c r="AI444" s="89" t="e">
        <f>AG444/Z444*100</f>
        <v>#DIV/0!</v>
      </c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</row>
    <row r="445" spans="1:179" s="59" customFormat="1" x14ac:dyDescent="0.25">
      <c r="A445" s="18">
        <v>1</v>
      </c>
      <c r="B445" s="18">
        <v>1</v>
      </c>
      <c r="C445" s="604" t="s">
        <v>624</v>
      </c>
      <c r="D445" s="30">
        <f>'2 уровень'!F1305</f>
        <v>1029</v>
      </c>
      <c r="E445" s="30">
        <f>'2 уровень'!G1305</f>
        <v>858</v>
      </c>
      <c r="F445" s="30">
        <f>'2 уровень'!H1305</f>
        <v>724</v>
      </c>
      <c r="G445" s="85">
        <f>'2 уровень'!I1305</f>
        <v>84.382284382284382</v>
      </c>
      <c r="H445" s="89">
        <f>'2 уровень'!J1305</f>
        <v>0</v>
      </c>
      <c r="I445" s="89">
        <f>'2 уровень'!K1305</f>
        <v>0</v>
      </c>
      <c r="J445" s="26">
        <f>'2 уровень'!L1305</f>
        <v>0</v>
      </c>
      <c r="K445" s="26">
        <f>'2 уровень'!M1305</f>
        <v>0</v>
      </c>
      <c r="L445" s="26">
        <f>'2 уровень'!N1305</f>
        <v>0</v>
      </c>
      <c r="M445" s="26">
        <f>'2 уровень'!O1305</f>
        <v>0</v>
      </c>
      <c r="N445" s="26">
        <f>'2 уровень'!P1305</f>
        <v>0</v>
      </c>
      <c r="O445" s="26">
        <f>'2 уровень'!Q1305</f>
        <v>0</v>
      </c>
      <c r="P445" s="89">
        <f>'2 уровень'!R1305</f>
        <v>0</v>
      </c>
      <c r="Q445" s="89">
        <f>'2 уровень'!S1305</f>
        <v>0</v>
      </c>
      <c r="R445" s="89">
        <f>'2 уровень'!T1305</f>
        <v>0</v>
      </c>
      <c r="S445" s="89">
        <f>'2 уровень'!U1305</f>
        <v>0</v>
      </c>
      <c r="T445" s="89">
        <f>'2 уровень'!V1305</f>
        <v>0</v>
      </c>
      <c r="U445" s="89">
        <f>'2 уровень'!W1305</f>
        <v>0</v>
      </c>
      <c r="V445" s="89">
        <f>'2 уровень'!X1305</f>
        <v>0</v>
      </c>
      <c r="W445" s="89">
        <f>'2 уровень'!Y1305</f>
        <v>0</v>
      </c>
      <c r="X445" s="89">
        <f>'2 уровень'!Z1305</f>
        <v>0</v>
      </c>
      <c r="Y445" s="89">
        <f>'2 уровень'!AA1305</f>
        <v>0</v>
      </c>
      <c r="Z445" s="89">
        <f>'2 уровень'!AB1305</f>
        <v>0</v>
      </c>
      <c r="AA445" s="89">
        <f>'2 уровень'!AC1305</f>
        <v>0</v>
      </c>
      <c r="AB445" s="794">
        <f>'2 уровень'!AD1305</f>
        <v>0</v>
      </c>
      <c r="AC445" s="89">
        <f>'2 уровень'!AE1305</f>
        <v>0</v>
      </c>
      <c r="AD445" s="89">
        <f>'2 уровень'!AF1305</f>
        <v>0</v>
      </c>
      <c r="AE445" s="89">
        <f>'2 уровень'!AG1305</f>
        <v>0</v>
      </c>
      <c r="AF445" s="89">
        <f>'2 уровень'!AH1305</f>
        <v>0</v>
      </c>
      <c r="AG445" s="389">
        <f>'2 уровень'!AI1305</f>
        <v>0</v>
      </c>
      <c r="AH445" s="89">
        <f>'2 уровень'!AI1305</f>
        <v>0</v>
      </c>
      <c r="AI445" s="89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</row>
    <row r="446" spans="1:179" s="59" customFormat="1" x14ac:dyDescent="0.25">
      <c r="A446" s="18">
        <v>1</v>
      </c>
      <c r="B446" s="18">
        <v>1</v>
      </c>
      <c r="C446" s="604" t="s">
        <v>625</v>
      </c>
      <c r="D446" s="30">
        <f>'2 уровень'!F1306</f>
        <v>2154</v>
      </c>
      <c r="E446" s="30">
        <f>'2 уровень'!G1306</f>
        <v>1795</v>
      </c>
      <c r="F446" s="30">
        <f>'2 уровень'!H1306</f>
        <v>739</v>
      </c>
      <c r="G446" s="85">
        <f>'2 уровень'!I1306</f>
        <v>41.16991643454039</v>
      </c>
      <c r="H446" s="89">
        <f>'2 уровень'!J1306</f>
        <v>0</v>
      </c>
      <c r="I446" s="89">
        <f>'2 уровень'!K1306</f>
        <v>0</v>
      </c>
      <c r="J446" s="26">
        <f>'2 уровень'!L1306</f>
        <v>0</v>
      </c>
      <c r="K446" s="26">
        <f>'2 уровень'!M1306</f>
        <v>0</v>
      </c>
      <c r="L446" s="26">
        <f>'2 уровень'!N1306</f>
        <v>0</v>
      </c>
      <c r="M446" s="26">
        <f>'2 уровень'!O1306</f>
        <v>0</v>
      </c>
      <c r="N446" s="26">
        <f>'2 уровень'!P1306</f>
        <v>0</v>
      </c>
      <c r="O446" s="26">
        <f>'2 уровень'!Q1306</f>
        <v>0</v>
      </c>
      <c r="P446" s="89">
        <f>'2 уровень'!R1306</f>
        <v>0</v>
      </c>
      <c r="Q446" s="89">
        <f>'2 уровень'!S1306</f>
        <v>0</v>
      </c>
      <c r="R446" s="89">
        <f>'2 уровень'!T1306</f>
        <v>0</v>
      </c>
      <c r="S446" s="89">
        <f>'2 уровень'!U1306</f>
        <v>0</v>
      </c>
      <c r="T446" s="89">
        <f>'2 уровень'!V1306</f>
        <v>0</v>
      </c>
      <c r="U446" s="89">
        <f>'2 уровень'!W1306</f>
        <v>0</v>
      </c>
      <c r="V446" s="89">
        <f>'2 уровень'!X1306</f>
        <v>0</v>
      </c>
      <c r="W446" s="89">
        <f>'2 уровень'!Y1306</f>
        <v>0</v>
      </c>
      <c r="X446" s="89">
        <f>'2 уровень'!Z1306</f>
        <v>0</v>
      </c>
      <c r="Y446" s="89">
        <f>'2 уровень'!AA1306</f>
        <v>0</v>
      </c>
      <c r="Z446" s="89">
        <f>'2 уровень'!AB1306</f>
        <v>0</v>
      </c>
      <c r="AA446" s="89">
        <f>'2 уровень'!AC1306</f>
        <v>0</v>
      </c>
      <c r="AB446" s="794">
        <f>'2 уровень'!AD1306</f>
        <v>0</v>
      </c>
      <c r="AC446" s="89">
        <f>'2 уровень'!AE1306</f>
        <v>0</v>
      </c>
      <c r="AD446" s="89">
        <f>'2 уровень'!AF1306</f>
        <v>0</v>
      </c>
      <c r="AE446" s="89">
        <f>'2 уровень'!AG1306</f>
        <v>0</v>
      </c>
      <c r="AF446" s="89">
        <f>'2 уровень'!AH1306</f>
        <v>0</v>
      </c>
      <c r="AG446" s="389">
        <f>'2 уровень'!AI1306</f>
        <v>0</v>
      </c>
      <c r="AH446" s="89">
        <f>'2 уровень'!AI1306</f>
        <v>0</v>
      </c>
      <c r="AI446" s="89" t="e">
        <f>AG446/Z446*100</f>
        <v>#DIV/0!</v>
      </c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</row>
    <row r="447" spans="1:179" s="59" customFormat="1" ht="45" x14ac:dyDescent="0.25">
      <c r="A447" s="18">
        <v>1</v>
      </c>
      <c r="B447" s="18">
        <v>1</v>
      </c>
      <c r="C447" s="610" t="s">
        <v>458</v>
      </c>
      <c r="D447" s="30">
        <f>'2 уровень'!F1307</f>
        <v>13120</v>
      </c>
      <c r="E447" s="30">
        <f>'2 уровень'!G1307</f>
        <v>10934</v>
      </c>
      <c r="F447" s="30">
        <f>'2 уровень'!H1307</f>
        <v>9082</v>
      </c>
      <c r="G447" s="85">
        <f>'2 уровень'!I1307</f>
        <v>83.062008414121095</v>
      </c>
      <c r="H447" s="89">
        <f>'2 уровень'!J1307</f>
        <v>0</v>
      </c>
      <c r="I447" s="89">
        <f>'2 уровень'!K1307</f>
        <v>0</v>
      </c>
      <c r="J447" s="26">
        <f>'2 уровень'!L1307</f>
        <v>0</v>
      </c>
      <c r="K447" s="26">
        <f>'2 уровень'!M1307</f>
        <v>0</v>
      </c>
      <c r="L447" s="26">
        <f>'2 уровень'!N1307</f>
        <v>0</v>
      </c>
      <c r="M447" s="26">
        <f>'2 уровень'!O1307</f>
        <v>0</v>
      </c>
      <c r="N447" s="26">
        <f>'2 уровень'!P1307</f>
        <v>0</v>
      </c>
      <c r="O447" s="26">
        <f>'2 уровень'!Q1307</f>
        <v>0</v>
      </c>
      <c r="P447" s="89">
        <f>'2 уровень'!R1307</f>
        <v>45840.033060000002</v>
      </c>
      <c r="Q447" s="89">
        <f>'2 уровень'!S1307</f>
        <v>45840.033060000002</v>
      </c>
      <c r="R447" s="89">
        <f>'2 уровень'!T1307</f>
        <v>45840.033060000002</v>
      </c>
      <c r="S447" s="89">
        <f>'2 уровень'!U1307</f>
        <v>45840.033060000002</v>
      </c>
      <c r="T447" s="89">
        <f>'2 уровень'!V1307</f>
        <v>45840.033060000002</v>
      </c>
      <c r="U447" s="89">
        <f>'2 уровень'!W1307</f>
        <v>45840.033060000002</v>
      </c>
      <c r="V447" s="89">
        <f>'2 уровень'!X1307</f>
        <v>45840.033060000002</v>
      </c>
      <c r="W447" s="89">
        <f>'2 уровень'!Y1307</f>
        <v>45840.033060000002</v>
      </c>
      <c r="X447" s="89">
        <f>'2 уровень'!Z1307</f>
        <v>45840.033060000002</v>
      </c>
      <c r="Y447" s="89">
        <f>'2 уровень'!AA1307</f>
        <v>45840.033060000002</v>
      </c>
      <c r="Z447" s="89">
        <f>'2 уровень'!AB1307</f>
        <v>38200.027549999999</v>
      </c>
      <c r="AA447" s="89">
        <f>'2 уровень'!AC1307</f>
        <v>33068.725120000003</v>
      </c>
      <c r="AB447" s="794">
        <f>'2 уровень'!AD1307</f>
        <v>0</v>
      </c>
      <c r="AC447" s="89">
        <f>'2 уровень'!AE1307</f>
        <v>0</v>
      </c>
      <c r="AD447" s="89">
        <f>'2 уровень'!AF1307</f>
        <v>-5131.3024299999997</v>
      </c>
      <c r="AE447" s="89">
        <f>'2 уровень'!AG1307</f>
        <v>0</v>
      </c>
      <c r="AF447" s="89">
        <f>'2 уровень'!AH1307</f>
        <v>-365.00777999999997</v>
      </c>
      <c r="AG447" s="389">
        <f>'2 уровень'!AI1307</f>
        <v>32703.717340000003</v>
      </c>
      <c r="AH447" s="89">
        <f t="shared" ref="AH447:AH450" si="42">AA447/Z447*100</f>
        <v>86.567280813387811</v>
      </c>
      <c r="AI447" s="89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</row>
    <row r="448" spans="1:179" s="59" customFormat="1" ht="30" x14ac:dyDescent="0.25">
      <c r="A448" s="18">
        <v>1</v>
      </c>
      <c r="B448" s="18">
        <v>1</v>
      </c>
      <c r="C448" s="599" t="s">
        <v>271</v>
      </c>
      <c r="D448" s="30">
        <f>'2 уровень'!F1308</f>
        <v>6713</v>
      </c>
      <c r="E448" s="30">
        <f>'2 уровень'!G1308</f>
        <v>5595</v>
      </c>
      <c r="F448" s="30">
        <f>'2 уровень'!H1308</f>
        <v>5244</v>
      </c>
      <c r="G448" s="85">
        <f>'2 уровень'!I1308</f>
        <v>93.72654155495978</v>
      </c>
      <c r="H448" s="89">
        <f>'2 уровень'!J1308</f>
        <v>0</v>
      </c>
      <c r="I448" s="89">
        <f>'2 уровень'!K1308</f>
        <v>0</v>
      </c>
      <c r="J448" s="26">
        <f>'2 уровень'!L1308</f>
        <v>0</v>
      </c>
      <c r="K448" s="26">
        <f>'2 уровень'!M1308</f>
        <v>0</v>
      </c>
      <c r="L448" s="26">
        <f>'2 уровень'!N1308</f>
        <v>0</v>
      </c>
      <c r="M448" s="26">
        <f>'2 уровень'!O1308</f>
        <v>0</v>
      </c>
      <c r="N448" s="26">
        <f>'2 уровень'!P1308</f>
        <v>0</v>
      </c>
      <c r="O448" s="26">
        <f>'2 уровень'!Q1308</f>
        <v>0</v>
      </c>
      <c r="P448" s="89">
        <f>'2 уровень'!R1308</f>
        <v>28688.118549999999</v>
      </c>
      <c r="Q448" s="89">
        <f>'2 уровень'!S1308</f>
        <v>28688.118549999999</v>
      </c>
      <c r="R448" s="89">
        <f>'2 уровень'!T1308</f>
        <v>28688.118549999999</v>
      </c>
      <c r="S448" s="89">
        <f>'2 уровень'!U1308</f>
        <v>28688.118549999999</v>
      </c>
      <c r="T448" s="89">
        <f>'2 уровень'!V1308</f>
        <v>28688.118549999999</v>
      </c>
      <c r="U448" s="89">
        <f>'2 уровень'!W1308</f>
        <v>28688.118549999999</v>
      </c>
      <c r="V448" s="89">
        <f>'2 уровень'!X1308</f>
        <v>28688.118549999999</v>
      </c>
      <c r="W448" s="89">
        <f>'2 уровень'!Y1308</f>
        <v>28688.118549999999</v>
      </c>
      <c r="X448" s="89">
        <f>'2 уровень'!Z1308</f>
        <v>28688.118549999999</v>
      </c>
      <c r="Y448" s="89">
        <f>'2 уровень'!AA1308</f>
        <v>28688.118549999999</v>
      </c>
      <c r="Z448" s="89">
        <f>'2 уровень'!AB1308</f>
        <v>23906.765458333331</v>
      </c>
      <c r="AA448" s="89">
        <f>'2 уровень'!AC1308</f>
        <v>20401.34074</v>
      </c>
      <c r="AB448" s="794">
        <f>'2 уровень'!AD1308</f>
        <v>0</v>
      </c>
      <c r="AC448" s="89">
        <f>'2 уровень'!AE1308</f>
        <v>0</v>
      </c>
      <c r="AD448" s="89">
        <f>'2 уровень'!AF1308</f>
        <v>-3505.4247183333318</v>
      </c>
      <c r="AE448" s="89">
        <f>'2 уровень'!AG1308</f>
        <v>0</v>
      </c>
      <c r="AF448" s="89">
        <f>'2 уровень'!AH1308</f>
        <v>-362.83557999999999</v>
      </c>
      <c r="AG448" s="389">
        <f>'2 уровень'!AI1308</f>
        <v>20038.505160000001</v>
      </c>
      <c r="AH448" s="89">
        <f t="shared" si="42"/>
        <v>85.337101648305904</v>
      </c>
      <c r="AI448" s="89">
        <f>AG448/Z448*100</f>
        <v>83.819390770051044</v>
      </c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</row>
    <row r="449" spans="1:179" s="59" customFormat="1" ht="30" x14ac:dyDescent="0.25">
      <c r="A449" s="18">
        <v>1</v>
      </c>
      <c r="B449" s="18">
        <v>1</v>
      </c>
      <c r="C449" s="675" t="s">
        <v>459</v>
      </c>
      <c r="D449" s="30">
        <f>'2 уровень'!F1309</f>
        <v>5715</v>
      </c>
      <c r="E449" s="30">
        <f>'2 уровень'!G1309</f>
        <v>4763</v>
      </c>
      <c r="F449" s="30">
        <f>'2 уровень'!H1309</f>
        <v>4316</v>
      </c>
      <c r="G449" s="85">
        <f>'2 уровень'!I1309</f>
        <v>90.615158513541886</v>
      </c>
      <c r="H449" s="89">
        <f>'2 уровень'!J1309</f>
        <v>0</v>
      </c>
      <c r="I449" s="89">
        <f>'2 уровень'!K1309</f>
        <v>0</v>
      </c>
      <c r="J449" s="26">
        <f>'2 уровень'!L1309</f>
        <v>0</v>
      </c>
      <c r="K449" s="26">
        <f>'2 уровень'!M1309</f>
        <v>0</v>
      </c>
      <c r="L449" s="26">
        <f>'2 уровень'!N1309</f>
        <v>0</v>
      </c>
      <c r="M449" s="26">
        <f>'2 уровень'!O1309</f>
        <v>0</v>
      </c>
      <c r="N449" s="26">
        <f>'2 уровень'!P1309</f>
        <v>0</v>
      </c>
      <c r="O449" s="26">
        <f>'2 уровень'!Q1309</f>
        <v>0</v>
      </c>
      <c r="P449" s="89">
        <f>'2 уровень'!R1309</f>
        <v>25596</v>
      </c>
      <c r="Q449" s="89">
        <f>'2 уровень'!S1309</f>
        <v>25596</v>
      </c>
      <c r="R449" s="89">
        <f>'2 уровень'!T1309</f>
        <v>25596</v>
      </c>
      <c r="S449" s="89">
        <f>'2 уровень'!U1309</f>
        <v>25596</v>
      </c>
      <c r="T449" s="89">
        <f>'2 уровень'!V1309</f>
        <v>25596</v>
      </c>
      <c r="U449" s="89">
        <f>'2 уровень'!W1309</f>
        <v>25596</v>
      </c>
      <c r="V449" s="89">
        <f>'2 уровень'!X1309</f>
        <v>25596</v>
      </c>
      <c r="W449" s="89">
        <f>'2 уровень'!Y1309</f>
        <v>25596</v>
      </c>
      <c r="X449" s="89">
        <f>'2 уровень'!Z1309</f>
        <v>25596</v>
      </c>
      <c r="Y449" s="89">
        <f>'2 уровень'!AA1309</f>
        <v>25596</v>
      </c>
      <c r="Z449" s="89">
        <f>'2 уровень'!AB1309</f>
        <v>21330</v>
      </c>
      <c r="AA449" s="89">
        <f>'2 уровень'!AC1309</f>
        <v>17038.958770000001</v>
      </c>
      <c r="AB449" s="794">
        <f>'2 уровень'!AD1309</f>
        <v>0</v>
      </c>
      <c r="AC449" s="89">
        <f>'2 уровень'!AE1309</f>
        <v>0</v>
      </c>
      <c r="AD449" s="89">
        <f>'2 уровень'!AF1309</f>
        <v>-4291.0412299999989</v>
      </c>
      <c r="AE449" s="89">
        <f>'2 уровень'!AG1309</f>
        <v>0</v>
      </c>
      <c r="AF449" s="89">
        <f>'2 уровень'!AH1309</f>
        <v>-67.110749999999996</v>
      </c>
      <c r="AG449" s="389">
        <f>'2 уровень'!AI1309</f>
        <v>16971.848020000001</v>
      </c>
      <c r="AH449" s="89">
        <f t="shared" si="42"/>
        <v>79.882600890764195</v>
      </c>
      <c r="AI449" s="89">
        <f>AG449/Z449*100</f>
        <v>79.567970089076425</v>
      </c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</row>
    <row r="450" spans="1:179" s="59" customFormat="1" ht="57.75" x14ac:dyDescent="0.25">
      <c r="A450" s="18">
        <v>1</v>
      </c>
      <c r="B450" s="18">
        <v>1</v>
      </c>
      <c r="C450" s="2988" t="s">
        <v>478</v>
      </c>
      <c r="D450" s="30">
        <f>'2 уровень'!F1310</f>
        <v>500</v>
      </c>
      <c r="E450" s="30">
        <f>'2 уровень'!G1310</f>
        <v>417</v>
      </c>
      <c r="F450" s="30">
        <f>'2 уровень'!H1310</f>
        <v>477</v>
      </c>
      <c r="G450" s="85">
        <f>'2 уровень'!I1310</f>
        <v>114.38848920863309</v>
      </c>
      <c r="H450" s="89">
        <f>'2 уровень'!J1310</f>
        <v>0</v>
      </c>
      <c r="I450" s="89">
        <f>'2 уровень'!K1310</f>
        <v>0</v>
      </c>
      <c r="J450" s="26">
        <f>'2 уровень'!L1310</f>
        <v>0</v>
      </c>
      <c r="K450" s="26">
        <f>'2 уровень'!M1310</f>
        <v>0</v>
      </c>
      <c r="L450" s="26">
        <f>'2 уровень'!N1310</f>
        <v>0</v>
      </c>
      <c r="M450" s="26">
        <f>'2 уровень'!O1310</f>
        <v>0</v>
      </c>
      <c r="N450" s="26">
        <f>'2 уровень'!P1310</f>
        <v>0</v>
      </c>
      <c r="O450" s="26">
        <f>'2 уровень'!Q1310</f>
        <v>0</v>
      </c>
      <c r="P450" s="89">
        <f>'2 уровень'!R1310</f>
        <v>2650</v>
      </c>
      <c r="Q450" s="89">
        <f>'2 уровень'!S1310</f>
        <v>2650</v>
      </c>
      <c r="R450" s="89">
        <f>'2 уровень'!T1310</f>
        <v>2650</v>
      </c>
      <c r="S450" s="89">
        <f>'2 уровень'!U1310</f>
        <v>2650</v>
      </c>
      <c r="T450" s="89">
        <f>'2 уровень'!V1310</f>
        <v>2650</v>
      </c>
      <c r="U450" s="89">
        <f>'2 уровень'!W1310</f>
        <v>2650</v>
      </c>
      <c r="V450" s="89">
        <f>'2 уровень'!X1310</f>
        <v>2650</v>
      </c>
      <c r="W450" s="89">
        <f>'2 уровень'!Y1310</f>
        <v>2650</v>
      </c>
      <c r="X450" s="89">
        <f>'2 уровень'!Z1310</f>
        <v>2650</v>
      </c>
      <c r="Y450" s="89">
        <f>'2 уровень'!AA1310</f>
        <v>2650</v>
      </c>
      <c r="Z450" s="89">
        <f>'2 уровень'!AB1310</f>
        <v>2208.3333333333335</v>
      </c>
      <c r="AA450" s="89">
        <f>'2 уровень'!AC1310</f>
        <v>2763.7889500000001</v>
      </c>
      <c r="AB450" s="794">
        <f>'2 уровень'!AD1310</f>
        <v>0</v>
      </c>
      <c r="AC450" s="89">
        <f>'2 уровень'!AE1310</f>
        <v>0</v>
      </c>
      <c r="AD450" s="89">
        <f>'2 уровень'!AF1310</f>
        <v>555.45561666666663</v>
      </c>
      <c r="AE450" s="89">
        <f>'2 уровень'!AG1310</f>
        <v>0</v>
      </c>
      <c r="AF450" s="89">
        <f>'2 уровень'!AH1310</f>
        <v>-2.08081</v>
      </c>
      <c r="AG450" s="389">
        <f>'2 уровень'!AI1310</f>
        <v>2761.7081400000002</v>
      </c>
      <c r="AH450" s="89">
        <f t="shared" si="42"/>
        <v>125.15270716981132</v>
      </c>
      <c r="AI450" s="89">
        <f>AG450/Z450*100</f>
        <v>125.05848181132076</v>
      </c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</row>
    <row r="451" spans="1:179" s="59" customFormat="1" ht="60" x14ac:dyDescent="0.25">
      <c r="A451" s="18"/>
      <c r="B451" s="18"/>
      <c r="C451" s="675" t="s">
        <v>688</v>
      </c>
      <c r="D451" s="30">
        <f>'2 уровень'!F1311</f>
        <v>1019</v>
      </c>
      <c r="E451" s="30">
        <f>'2 уровень'!G1311</f>
        <v>764.25</v>
      </c>
      <c r="F451" s="30">
        <f>'2 уровень'!H1311</f>
        <v>1113</v>
      </c>
      <c r="G451" s="85">
        <f>'2 уровень'!I1311</f>
        <v>145.63297350343473</v>
      </c>
      <c r="H451" s="89">
        <f>'2 уровень'!J1311</f>
        <v>0</v>
      </c>
      <c r="I451" s="89">
        <f>'2 уровень'!K1311</f>
        <v>0</v>
      </c>
      <c r="J451" s="26">
        <f>'2 уровень'!L1311</f>
        <v>0</v>
      </c>
      <c r="K451" s="26">
        <f>'2 уровень'!M1311</f>
        <v>0</v>
      </c>
      <c r="L451" s="26">
        <f>'2 уровень'!N1311</f>
        <v>0</v>
      </c>
      <c r="M451" s="26">
        <f>'2 уровень'!O1311</f>
        <v>0</v>
      </c>
      <c r="N451" s="26">
        <f>'2 уровень'!P1311</f>
        <v>0</v>
      </c>
      <c r="O451" s="26">
        <f>'2 уровень'!Q1311</f>
        <v>0</v>
      </c>
      <c r="P451" s="89">
        <f>'2 уровень'!R1311</f>
        <v>0</v>
      </c>
      <c r="Q451" s="89">
        <f>'2 уровень'!S1311</f>
        <v>0</v>
      </c>
      <c r="R451" s="89">
        <f>'2 уровень'!T1311</f>
        <v>0</v>
      </c>
      <c r="S451" s="89">
        <f>'2 уровень'!U1311</f>
        <v>0</v>
      </c>
      <c r="T451" s="89">
        <f>'2 уровень'!V1311</f>
        <v>0</v>
      </c>
      <c r="U451" s="89">
        <f>'2 уровень'!W1311</f>
        <v>0</v>
      </c>
      <c r="V451" s="89">
        <f>'2 уровень'!X1311</f>
        <v>0</v>
      </c>
      <c r="W451" s="89">
        <f>'2 уровень'!Y1311</f>
        <v>0</v>
      </c>
      <c r="X451" s="89">
        <f>'2 уровень'!Z1311</f>
        <v>0</v>
      </c>
      <c r="Y451" s="89">
        <f>'2 уровень'!AA1311</f>
        <v>0</v>
      </c>
      <c r="Z451" s="89">
        <f>'2 уровень'!AB1311</f>
        <v>0</v>
      </c>
      <c r="AA451" s="89">
        <f>'2 уровень'!AC1311</f>
        <v>1560.1427699999999</v>
      </c>
      <c r="AB451" s="794">
        <f>'2 уровень'!AD1311</f>
        <v>0</v>
      </c>
      <c r="AC451" s="89">
        <f>'2 уровень'!AE1311</f>
        <v>0</v>
      </c>
      <c r="AD451" s="89">
        <f>'2 уровень'!AF1311</f>
        <v>0</v>
      </c>
      <c r="AE451" s="89">
        <f>'2 уровень'!AG1311</f>
        <v>0</v>
      </c>
      <c r="AF451" s="89">
        <f>'2 уровень'!AH1311</f>
        <v>0</v>
      </c>
      <c r="AG451" s="389">
        <f>'2 уровень'!AI1311</f>
        <v>1560.1427699999999</v>
      </c>
      <c r="AH451" s="89"/>
      <c r="AI451" s="89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</row>
    <row r="452" spans="1:179" s="59" customFormat="1" ht="60" x14ac:dyDescent="0.25">
      <c r="A452" s="18"/>
      <c r="B452" s="18"/>
      <c r="C452" s="675" t="s">
        <v>689</v>
      </c>
      <c r="D452" s="30"/>
      <c r="E452" s="30"/>
      <c r="F452" s="30"/>
      <c r="G452" s="85"/>
      <c r="H452" s="89"/>
      <c r="I452" s="89"/>
      <c r="J452" s="26"/>
      <c r="K452" s="26"/>
      <c r="L452" s="26"/>
      <c r="M452" s="26"/>
      <c r="N452" s="26"/>
      <c r="O452" s="26"/>
      <c r="P452" s="89"/>
      <c r="Q452" s="89"/>
      <c r="R452" s="89"/>
      <c r="S452" s="89"/>
      <c r="T452" s="89"/>
      <c r="U452" s="89"/>
      <c r="V452" s="89"/>
      <c r="W452" s="89"/>
      <c r="X452" s="89"/>
      <c r="Y452" s="89"/>
      <c r="Z452" s="89"/>
      <c r="AA452" s="89"/>
      <c r="AB452" s="794"/>
      <c r="AC452" s="89"/>
      <c r="AD452" s="89"/>
      <c r="AE452" s="89"/>
      <c r="AF452" s="89"/>
      <c r="AG452" s="389"/>
      <c r="AH452" s="89"/>
      <c r="AI452" s="89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</row>
    <row r="453" spans="1:179" s="59" customFormat="1" ht="30" x14ac:dyDescent="0.25">
      <c r="A453" s="18">
        <v>1</v>
      </c>
      <c r="B453" s="18">
        <v>1</v>
      </c>
      <c r="C453" s="602" t="s">
        <v>460</v>
      </c>
      <c r="D453" s="30">
        <f>'2 уровень'!F1313</f>
        <v>865</v>
      </c>
      <c r="E453" s="30">
        <f>'2 уровень'!G1313</f>
        <v>721</v>
      </c>
      <c r="F453" s="30">
        <f>'2 уровень'!H1313</f>
        <v>825</v>
      </c>
      <c r="G453" s="85">
        <f>'2 уровень'!I1313</f>
        <v>114.42441054091539</v>
      </c>
      <c r="H453" s="89">
        <f>'2 уровень'!J1313</f>
        <v>0</v>
      </c>
      <c r="I453" s="89">
        <f>'2 уровень'!K1313</f>
        <v>0</v>
      </c>
      <c r="J453" s="26">
        <f>'2 уровень'!L1313</f>
        <v>0</v>
      </c>
      <c r="K453" s="26">
        <f>'2 уровень'!M1313</f>
        <v>0</v>
      </c>
      <c r="L453" s="26">
        <f>'2 уровень'!N1313</f>
        <v>0</v>
      </c>
      <c r="M453" s="26">
        <f>'2 уровень'!O1313</f>
        <v>0</v>
      </c>
      <c r="N453" s="26">
        <f>'2 уровень'!P1313</f>
        <v>0</v>
      </c>
      <c r="O453" s="26">
        <f>'2 уровень'!Q1313</f>
        <v>0</v>
      </c>
      <c r="P453" s="89">
        <f>'2 уровень'!R1313</f>
        <v>1837.4231499999999</v>
      </c>
      <c r="Q453" s="89">
        <f>'2 уровень'!S1313</f>
        <v>1837.4231499999999</v>
      </c>
      <c r="R453" s="89">
        <f>'2 уровень'!T1313</f>
        <v>1837.4231499999999</v>
      </c>
      <c r="S453" s="89">
        <f>'2 уровень'!U1313</f>
        <v>1837.4231499999999</v>
      </c>
      <c r="T453" s="89">
        <f>'2 уровень'!V1313</f>
        <v>1837.4231499999999</v>
      </c>
      <c r="U453" s="89">
        <f>'2 уровень'!W1313</f>
        <v>1837.4231499999999</v>
      </c>
      <c r="V453" s="89">
        <f>'2 уровень'!X1313</f>
        <v>1837.4231499999999</v>
      </c>
      <c r="W453" s="89">
        <f>'2 уровень'!Y1313</f>
        <v>1837.4231499999999</v>
      </c>
      <c r="X453" s="89">
        <f>'2 уровень'!Z1313</f>
        <v>1837.4231499999999</v>
      </c>
      <c r="Y453" s="89">
        <f>'2 уровень'!AA1313</f>
        <v>1837.4231499999999</v>
      </c>
      <c r="Z453" s="89">
        <f>'2 уровень'!AB1313</f>
        <v>1531.1859583333332</v>
      </c>
      <c r="AA453" s="89">
        <f>'2 уровень'!AC1313</f>
        <v>2390.1735000000003</v>
      </c>
      <c r="AB453" s="794">
        <f>'2 уровень'!AD1313</f>
        <v>0</v>
      </c>
      <c r="AC453" s="89">
        <f>'2 уровень'!AE1313</f>
        <v>0</v>
      </c>
      <c r="AD453" s="89">
        <f>'2 уровень'!AF1313</f>
        <v>858.98754166666708</v>
      </c>
      <c r="AE453" s="89">
        <f>'2 уровень'!AG1313</f>
        <v>0</v>
      </c>
      <c r="AF453" s="89">
        <f>'2 уровень'!AH1313</f>
        <v>0</v>
      </c>
      <c r="AG453" s="389">
        <f>'2 уровень'!AI1313</f>
        <v>2390.1735000000003</v>
      </c>
      <c r="AH453" s="89">
        <f t="shared" ref="AH453:AH462" si="43">AA453/Z453*100</f>
        <v>156.09949183452926</v>
      </c>
      <c r="AI453" s="89">
        <f>AG453/Z453*100</f>
        <v>156.09949183452926</v>
      </c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</row>
    <row r="454" spans="1:179" s="59" customFormat="1" ht="30" x14ac:dyDescent="0.25">
      <c r="A454" s="18"/>
      <c r="B454" s="18">
        <v>1</v>
      </c>
      <c r="C454" s="602" t="s">
        <v>461</v>
      </c>
      <c r="D454" s="30">
        <f>'2 уровень'!F1314</f>
        <v>0</v>
      </c>
      <c r="E454" s="30">
        <f>'2 уровень'!G1314</f>
        <v>0</v>
      </c>
      <c r="F454" s="30">
        <f>'2 уровень'!H1314</f>
        <v>0</v>
      </c>
      <c r="G454" s="85">
        <f>'2 уровень'!I1314</f>
        <v>0</v>
      </c>
      <c r="H454" s="89">
        <f>'2 уровень'!J1314</f>
        <v>0</v>
      </c>
      <c r="I454" s="89">
        <f>'2 уровень'!K1314</f>
        <v>0</v>
      </c>
      <c r="J454" s="26">
        <f>'2 уровень'!L1314</f>
        <v>0</v>
      </c>
      <c r="K454" s="26">
        <f>'2 уровень'!M1314</f>
        <v>0</v>
      </c>
      <c r="L454" s="26">
        <f>'2 уровень'!N1314</f>
        <v>0</v>
      </c>
      <c r="M454" s="26">
        <f>'2 уровень'!O1314</f>
        <v>0</v>
      </c>
      <c r="N454" s="26">
        <f>'2 уровень'!P1314</f>
        <v>0</v>
      </c>
      <c r="O454" s="26">
        <f>'2 уровень'!Q1314</f>
        <v>0</v>
      </c>
      <c r="P454" s="89">
        <f>'2 уровень'!R1314</f>
        <v>0</v>
      </c>
      <c r="Q454" s="89">
        <f>'2 уровень'!S1314</f>
        <v>0</v>
      </c>
      <c r="R454" s="89">
        <f>'2 уровень'!T1314</f>
        <v>0</v>
      </c>
      <c r="S454" s="89">
        <f>'2 уровень'!U1314</f>
        <v>0</v>
      </c>
      <c r="T454" s="89">
        <f>'2 уровень'!V1314</f>
        <v>0</v>
      </c>
      <c r="U454" s="89">
        <f>'2 уровень'!W1314</f>
        <v>0</v>
      </c>
      <c r="V454" s="89">
        <f>'2 уровень'!X1314</f>
        <v>0</v>
      </c>
      <c r="W454" s="89">
        <f>'2 уровень'!Y1314</f>
        <v>0</v>
      </c>
      <c r="X454" s="89">
        <f>'2 уровень'!Z1314</f>
        <v>0</v>
      </c>
      <c r="Y454" s="89">
        <f>'2 уровень'!AA1314</f>
        <v>0</v>
      </c>
      <c r="Z454" s="89">
        <f>'2 уровень'!AB1314</f>
        <v>0</v>
      </c>
      <c r="AA454" s="89">
        <f>'2 уровень'!AC1314</f>
        <v>0</v>
      </c>
      <c r="AB454" s="794">
        <f>'2 уровень'!AD1314</f>
        <v>0</v>
      </c>
      <c r="AC454" s="89">
        <f>'2 уровень'!AE1314</f>
        <v>0</v>
      </c>
      <c r="AD454" s="89">
        <f>'2 уровень'!AF1314</f>
        <v>0</v>
      </c>
      <c r="AE454" s="89">
        <f>'2 уровень'!AG1314</f>
        <v>0</v>
      </c>
      <c r="AF454" s="89">
        <f>'2 уровень'!AH1314</f>
        <v>0</v>
      </c>
      <c r="AG454" s="389">
        <f>'2 уровень'!AI1314</f>
        <v>0</v>
      </c>
      <c r="AH454" s="89"/>
      <c r="AI454" s="89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</row>
    <row r="455" spans="1:179" s="59" customFormat="1" ht="45" x14ac:dyDescent="0.25">
      <c r="A455" s="18">
        <v>1</v>
      </c>
      <c r="B455" s="18">
        <v>1</v>
      </c>
      <c r="C455" s="602" t="s">
        <v>462</v>
      </c>
      <c r="D455" s="30">
        <f>'2 уровень'!F1315</f>
        <v>12</v>
      </c>
      <c r="E455" s="30">
        <f>'2 уровень'!G1315</f>
        <v>10</v>
      </c>
      <c r="F455" s="30">
        <f>'2 уровень'!H1315</f>
        <v>18</v>
      </c>
      <c r="G455" s="85">
        <f>'2 уровень'!I1315</f>
        <v>180</v>
      </c>
      <c r="H455" s="89">
        <f>'2 уровень'!J1315</f>
        <v>0</v>
      </c>
      <c r="I455" s="89">
        <f>'2 уровень'!K1315</f>
        <v>0</v>
      </c>
      <c r="J455" s="26">
        <f>'2 уровень'!L1315</f>
        <v>0</v>
      </c>
      <c r="K455" s="26">
        <f>'2 уровень'!M1315</f>
        <v>0</v>
      </c>
      <c r="L455" s="26">
        <f>'2 уровень'!N1315</f>
        <v>0</v>
      </c>
      <c r="M455" s="26">
        <f>'2 уровень'!O1315</f>
        <v>0</v>
      </c>
      <c r="N455" s="26">
        <f>'2 уровень'!P1315</f>
        <v>0</v>
      </c>
      <c r="O455" s="26">
        <f>'2 уровень'!Q1315</f>
        <v>0</v>
      </c>
      <c r="P455" s="89">
        <f>'2 уровень'!R1315</f>
        <v>113.20559999999999</v>
      </c>
      <c r="Q455" s="89">
        <f>'2 уровень'!S1315</f>
        <v>113.20559999999999</v>
      </c>
      <c r="R455" s="89">
        <f>'2 уровень'!T1315</f>
        <v>113.20559999999999</v>
      </c>
      <c r="S455" s="89">
        <f>'2 уровень'!U1315</f>
        <v>113.20559999999999</v>
      </c>
      <c r="T455" s="89">
        <f>'2 уровень'!V1315</f>
        <v>113.20559999999999</v>
      </c>
      <c r="U455" s="89">
        <f>'2 уровень'!W1315</f>
        <v>113.20559999999999</v>
      </c>
      <c r="V455" s="89">
        <f>'2 уровень'!X1315</f>
        <v>113.20559999999999</v>
      </c>
      <c r="W455" s="89">
        <f>'2 уровень'!Y1315</f>
        <v>113.20559999999999</v>
      </c>
      <c r="X455" s="89">
        <f>'2 уровень'!Z1315</f>
        <v>113.20559999999999</v>
      </c>
      <c r="Y455" s="89">
        <f>'2 уровень'!AA1315</f>
        <v>113.20559999999999</v>
      </c>
      <c r="Z455" s="89">
        <f>'2 уровень'!AB1315</f>
        <v>94.337999999999994</v>
      </c>
      <c r="AA455" s="89">
        <f>'2 уровень'!AC1315</f>
        <v>170.33546999999996</v>
      </c>
      <c r="AB455" s="794">
        <f>'2 уровень'!AD1315</f>
        <v>0</v>
      </c>
      <c r="AC455" s="89">
        <f>'2 уровень'!AE1315</f>
        <v>0</v>
      </c>
      <c r="AD455" s="89">
        <f>'2 уровень'!AF1315</f>
        <v>75.997469999999964</v>
      </c>
      <c r="AE455" s="89">
        <f>'2 уровень'!AG1315</f>
        <v>0</v>
      </c>
      <c r="AF455" s="89">
        <f>'2 уровень'!AH1315</f>
        <v>-0.86469000000000007</v>
      </c>
      <c r="AG455" s="389">
        <f>'2 уровень'!AI1315</f>
        <v>169.47077999999996</v>
      </c>
      <c r="AH455" s="89">
        <f t="shared" si="43"/>
        <v>180.55870380970549</v>
      </c>
      <c r="AI455" s="89">
        <f>AG455/Z455*100</f>
        <v>179.64211664440626</v>
      </c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</row>
    <row r="456" spans="1:179" s="59" customFormat="1" ht="30" x14ac:dyDescent="0.25">
      <c r="A456" s="18"/>
      <c r="B456" s="18">
        <v>1</v>
      </c>
      <c r="C456" s="612" t="s">
        <v>463</v>
      </c>
      <c r="D456" s="30">
        <f>'2 уровень'!F1316</f>
        <v>121</v>
      </c>
      <c r="E456" s="30">
        <f>'2 уровень'!G1316</f>
        <v>101</v>
      </c>
      <c r="F456" s="30">
        <f>'2 уровень'!H1316</f>
        <v>85</v>
      </c>
      <c r="G456" s="85">
        <f>'2 уровень'!I1316</f>
        <v>84.158415841584159</v>
      </c>
      <c r="H456" s="89">
        <f>'2 уровень'!J1316</f>
        <v>0</v>
      </c>
      <c r="I456" s="89">
        <f>'2 уровень'!K1316</f>
        <v>0</v>
      </c>
      <c r="J456" s="26">
        <f>'2 уровень'!L1316</f>
        <v>0</v>
      </c>
      <c r="K456" s="26">
        <f>'2 уровень'!M1316</f>
        <v>0</v>
      </c>
      <c r="L456" s="26">
        <f>'2 уровень'!N1316</f>
        <v>0</v>
      </c>
      <c r="M456" s="26">
        <f>'2 уровень'!O1316</f>
        <v>0</v>
      </c>
      <c r="N456" s="26">
        <f>'2 уровень'!P1316</f>
        <v>0</v>
      </c>
      <c r="O456" s="26">
        <f>'2 уровень'!Q1316</f>
        <v>0</v>
      </c>
      <c r="P456" s="89">
        <f>'2 уровень'!R1316</f>
        <v>1141.4897999999998</v>
      </c>
      <c r="Q456" s="89">
        <f>'2 уровень'!S1316</f>
        <v>1141.4897999999998</v>
      </c>
      <c r="R456" s="89">
        <f>'2 уровень'!T1316</f>
        <v>1141.4897999999998</v>
      </c>
      <c r="S456" s="89">
        <f>'2 уровень'!U1316</f>
        <v>1141.4897999999998</v>
      </c>
      <c r="T456" s="89">
        <f>'2 уровень'!V1316</f>
        <v>1141.4897999999998</v>
      </c>
      <c r="U456" s="89">
        <f>'2 уровень'!W1316</f>
        <v>1141.4897999999998</v>
      </c>
      <c r="V456" s="89">
        <f>'2 уровень'!X1316</f>
        <v>1141.4897999999998</v>
      </c>
      <c r="W456" s="89">
        <f>'2 уровень'!Y1316</f>
        <v>1141.4897999999998</v>
      </c>
      <c r="X456" s="89">
        <f>'2 уровень'!Z1316</f>
        <v>1141.4897999999998</v>
      </c>
      <c r="Y456" s="89">
        <f>'2 уровень'!AA1316</f>
        <v>1141.4897999999998</v>
      </c>
      <c r="Z456" s="89">
        <f>'2 уровень'!AB1316</f>
        <v>951.24149999999986</v>
      </c>
      <c r="AA456" s="89">
        <f>'2 уровень'!AC1316</f>
        <v>801.87300000000005</v>
      </c>
      <c r="AB456" s="794">
        <f>'2 уровень'!AD1316</f>
        <v>0</v>
      </c>
      <c r="AC456" s="89">
        <f>'2 уровень'!AE1316</f>
        <v>0</v>
      </c>
      <c r="AD456" s="89">
        <f>'2 уровень'!AF1316</f>
        <v>-149.36849999999981</v>
      </c>
      <c r="AE456" s="89">
        <f>'2 уровень'!AG1316</f>
        <v>0</v>
      </c>
      <c r="AF456" s="89">
        <f>'2 уровень'!AH1316</f>
        <v>-294.86014</v>
      </c>
      <c r="AG456" s="389">
        <f>'2 уровень'!AI1316</f>
        <v>507.01285999999999</v>
      </c>
      <c r="AH456" s="89">
        <f t="shared" si="43"/>
        <v>84.297520661157037</v>
      </c>
      <c r="AI456" s="89">
        <f>AG456/Z456*100</f>
        <v>53.300119895946516</v>
      </c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</row>
    <row r="457" spans="1:179" s="59" customFormat="1" ht="45" x14ac:dyDescent="0.25">
      <c r="A457" s="18">
        <v>1</v>
      </c>
      <c r="B457" s="18">
        <v>1</v>
      </c>
      <c r="C457" s="848" t="s">
        <v>272</v>
      </c>
      <c r="D457" s="30">
        <f>'2 уровень'!F1317</f>
        <v>6407</v>
      </c>
      <c r="E457" s="30">
        <f>'2 уровень'!G1317</f>
        <v>5339</v>
      </c>
      <c r="F457" s="30">
        <f>'2 уровень'!H1317</f>
        <v>3838</v>
      </c>
      <c r="G457" s="85">
        <f>'2 уровень'!I1317</f>
        <v>71.886120996441278</v>
      </c>
      <c r="H457" s="89">
        <f>'2 уровень'!J1317</f>
        <v>0</v>
      </c>
      <c r="I457" s="89">
        <f>'2 уровень'!K1317</f>
        <v>0</v>
      </c>
      <c r="J457" s="26">
        <f>'2 уровень'!L1317</f>
        <v>0</v>
      </c>
      <c r="K457" s="26">
        <f>'2 уровень'!M1317</f>
        <v>0</v>
      </c>
      <c r="L457" s="26">
        <f>'2 уровень'!N1317</f>
        <v>0</v>
      </c>
      <c r="M457" s="26">
        <f>'2 уровень'!O1317</f>
        <v>0</v>
      </c>
      <c r="N457" s="26">
        <f>'2 уровень'!P1317</f>
        <v>0</v>
      </c>
      <c r="O457" s="26">
        <f>'2 уровень'!Q1317</f>
        <v>0</v>
      </c>
      <c r="P457" s="89">
        <f>'2 уровень'!R1317</f>
        <v>17151.914510000002</v>
      </c>
      <c r="Q457" s="89">
        <f>'2 уровень'!S1317</f>
        <v>17151.914510000002</v>
      </c>
      <c r="R457" s="89">
        <f>'2 уровень'!T1317</f>
        <v>17151.914510000002</v>
      </c>
      <c r="S457" s="89">
        <f>'2 уровень'!U1317</f>
        <v>17151.914510000002</v>
      </c>
      <c r="T457" s="89">
        <f>'2 уровень'!V1317</f>
        <v>17151.914510000002</v>
      </c>
      <c r="U457" s="89">
        <f>'2 уровень'!W1317</f>
        <v>17151.914510000002</v>
      </c>
      <c r="V457" s="89">
        <f>'2 уровень'!X1317</f>
        <v>17151.914510000002</v>
      </c>
      <c r="W457" s="89">
        <f>'2 уровень'!Y1317</f>
        <v>17151.914510000002</v>
      </c>
      <c r="X457" s="89">
        <f>'2 уровень'!Z1317</f>
        <v>17151.914510000002</v>
      </c>
      <c r="Y457" s="89">
        <f>'2 уровень'!AA1317</f>
        <v>17151.914510000002</v>
      </c>
      <c r="Z457" s="89">
        <f>'2 уровень'!AB1317</f>
        <v>14293.262091666669</v>
      </c>
      <c r="AA457" s="89">
        <f>'2 уровень'!AC1317</f>
        <v>12667.384380000001</v>
      </c>
      <c r="AB457" s="794">
        <f>'2 уровень'!AD1317</f>
        <v>0</v>
      </c>
      <c r="AC457" s="89">
        <f>'2 уровень'!AE1317</f>
        <v>0</v>
      </c>
      <c r="AD457" s="89">
        <f>'2 уровень'!AF1317</f>
        <v>-1625.8777116666683</v>
      </c>
      <c r="AE457" s="89">
        <f>'2 уровень'!AG1317</f>
        <v>0</v>
      </c>
      <c r="AF457" s="89">
        <f>'2 уровень'!AH1317</f>
        <v>-2.1721999999999997</v>
      </c>
      <c r="AG457" s="389">
        <f>'2 уровень'!AI1317</f>
        <v>12665.21218</v>
      </c>
      <c r="AH457" s="89">
        <f t="shared" si="43"/>
        <v>88.624866029605684</v>
      </c>
      <c r="AI457" s="89">
        <f>AG457/Z457*100</f>
        <v>88.609668659081947</v>
      </c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</row>
    <row r="458" spans="1:179" s="59" customFormat="1" ht="30" x14ac:dyDescent="0.25">
      <c r="A458" s="18">
        <v>1</v>
      </c>
      <c r="B458" s="18">
        <v>1</v>
      </c>
      <c r="C458" s="602" t="s">
        <v>464</v>
      </c>
      <c r="D458" s="30">
        <f>'2 уровень'!F1318</f>
        <v>2118</v>
      </c>
      <c r="E458" s="30">
        <f>'2 уровень'!G1318</f>
        <v>1765</v>
      </c>
      <c r="F458" s="30">
        <f>'2 уровень'!H1318</f>
        <v>800</v>
      </c>
      <c r="G458" s="85">
        <f>'2 уровень'!I1318</f>
        <v>45.3257790368272</v>
      </c>
      <c r="H458" s="89">
        <f>'2 уровень'!J1318</f>
        <v>0</v>
      </c>
      <c r="I458" s="89">
        <f>'2 уровень'!K1318</f>
        <v>0</v>
      </c>
      <c r="J458" s="26">
        <f>'2 уровень'!L1318</f>
        <v>0</v>
      </c>
      <c r="K458" s="26">
        <f>'2 уровень'!M1318</f>
        <v>0</v>
      </c>
      <c r="L458" s="26">
        <f>'2 уровень'!N1318</f>
        <v>0</v>
      </c>
      <c r="M458" s="26">
        <f>'2 уровень'!O1318</f>
        <v>0</v>
      </c>
      <c r="N458" s="26">
        <f>'2 уровень'!P1318</f>
        <v>0</v>
      </c>
      <c r="O458" s="26">
        <f>'2 уровень'!Q1318</f>
        <v>0</v>
      </c>
      <c r="P458" s="89">
        <f>'2 уровень'!R1318</f>
        <v>3743.3743800000002</v>
      </c>
      <c r="Q458" s="89">
        <f>'2 уровень'!S1318</f>
        <v>3743.3743800000002</v>
      </c>
      <c r="R458" s="89">
        <f>'2 уровень'!T1318</f>
        <v>3743.3743800000002</v>
      </c>
      <c r="S458" s="89">
        <f>'2 уровень'!U1318</f>
        <v>3743.3743800000002</v>
      </c>
      <c r="T458" s="89">
        <f>'2 уровень'!V1318</f>
        <v>3743.3743800000002</v>
      </c>
      <c r="U458" s="89">
        <f>'2 уровень'!W1318</f>
        <v>3743.3743800000002</v>
      </c>
      <c r="V458" s="89">
        <f>'2 уровень'!X1318</f>
        <v>3743.3743800000002</v>
      </c>
      <c r="W458" s="89">
        <f>'2 уровень'!Y1318</f>
        <v>3743.3743800000002</v>
      </c>
      <c r="X458" s="89">
        <f>'2 уровень'!Z1318</f>
        <v>3743.3743800000002</v>
      </c>
      <c r="Y458" s="89">
        <f>'2 уровень'!AA1318</f>
        <v>3743.3743800000002</v>
      </c>
      <c r="Z458" s="89">
        <f>'2 уровень'!AB1318</f>
        <v>3119.4786500000005</v>
      </c>
      <c r="AA458" s="89">
        <f>'2 уровень'!AC1318</f>
        <v>1439.13454</v>
      </c>
      <c r="AB458" s="794">
        <f>'2 уровень'!AD1318</f>
        <v>0</v>
      </c>
      <c r="AC458" s="89">
        <f>'2 уровень'!AE1318</f>
        <v>0</v>
      </c>
      <c r="AD458" s="89">
        <f>'2 уровень'!AF1318</f>
        <v>-1680.3441100000005</v>
      </c>
      <c r="AE458" s="89">
        <f>'2 уровень'!AG1318</f>
        <v>0</v>
      </c>
      <c r="AF458" s="89">
        <f>'2 уровень'!AH1318</f>
        <v>0</v>
      </c>
      <c r="AG458" s="389">
        <f>'2 уровень'!AI1318</f>
        <v>1439.13454</v>
      </c>
      <c r="AH458" s="89">
        <f t="shared" si="43"/>
        <v>46.133815982359735</v>
      </c>
      <c r="AI458" s="89">
        <f>AG458/Z458*100</f>
        <v>46.133815982359735</v>
      </c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</row>
    <row r="459" spans="1:179" s="59" customFormat="1" ht="57.75" x14ac:dyDescent="0.25">
      <c r="A459" s="18">
        <v>1</v>
      </c>
      <c r="B459" s="18">
        <v>1</v>
      </c>
      <c r="C459" s="611" t="s">
        <v>482</v>
      </c>
      <c r="D459" s="31">
        <f>'2 уровень'!F1319</f>
        <v>100</v>
      </c>
      <c r="E459" s="31">
        <f>'2 уровень'!G1319</f>
        <v>83</v>
      </c>
      <c r="F459" s="31">
        <f>'2 уровень'!H1319</f>
        <v>3</v>
      </c>
      <c r="G459" s="67">
        <f>'2 уровень'!I1319</f>
        <v>0</v>
      </c>
      <c r="H459" s="89">
        <f>'2 уровень'!J1319</f>
        <v>0</v>
      </c>
      <c r="I459" s="89">
        <f>'2 уровень'!K1319</f>
        <v>0</v>
      </c>
      <c r="J459" s="26">
        <f>'2 уровень'!L1319</f>
        <v>0</v>
      </c>
      <c r="K459" s="26">
        <f>'2 уровень'!M1319</f>
        <v>0</v>
      </c>
      <c r="L459" s="26">
        <f>'2 уровень'!N1319</f>
        <v>0</v>
      </c>
      <c r="M459" s="26">
        <f>'2 уровень'!O1319</f>
        <v>0</v>
      </c>
      <c r="N459" s="26">
        <f>'2 уровень'!P1319</f>
        <v>0</v>
      </c>
      <c r="O459" s="26">
        <f>'2 уровень'!Q1319</f>
        <v>0</v>
      </c>
      <c r="P459" s="89">
        <f>'2 уровень'!R1319</f>
        <v>0</v>
      </c>
      <c r="Q459" s="89">
        <f>'2 уровень'!S1319</f>
        <v>0</v>
      </c>
      <c r="R459" s="89">
        <f>'2 уровень'!T1319</f>
        <v>0</v>
      </c>
      <c r="S459" s="89">
        <f>'2 уровень'!U1319</f>
        <v>0</v>
      </c>
      <c r="T459" s="89">
        <f>'2 уровень'!V1319</f>
        <v>0</v>
      </c>
      <c r="U459" s="89">
        <f>'2 уровень'!W1319</f>
        <v>0</v>
      </c>
      <c r="V459" s="89">
        <f>'2 уровень'!X1319</f>
        <v>0</v>
      </c>
      <c r="W459" s="89">
        <f>'2 уровень'!Y1319</f>
        <v>0</v>
      </c>
      <c r="X459" s="89">
        <f>'2 уровень'!Z1319</f>
        <v>0</v>
      </c>
      <c r="Y459" s="89">
        <f>'2 уровень'!AA1319</f>
        <v>0</v>
      </c>
      <c r="Z459" s="89">
        <f>'2 уровень'!AB1319</f>
        <v>0</v>
      </c>
      <c r="AA459" s="89">
        <f>'2 уровень'!AC1319</f>
        <v>0</v>
      </c>
      <c r="AB459" s="794">
        <f>'2 уровень'!AD1319</f>
        <v>0</v>
      </c>
      <c r="AC459" s="89">
        <f>'2 уровень'!AE1319</f>
        <v>0</v>
      </c>
      <c r="AD459" s="89">
        <f>'2 уровень'!AF1319</f>
        <v>0</v>
      </c>
      <c r="AE459" s="89">
        <f>'2 уровень'!AG1319</f>
        <v>0</v>
      </c>
      <c r="AF459" s="89">
        <f>'2 уровень'!AH1319</f>
        <v>0</v>
      </c>
      <c r="AG459" s="389">
        <f>'2 уровень'!AI1319</f>
        <v>0</v>
      </c>
      <c r="AH459" s="89"/>
      <c r="AI459" s="89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</row>
    <row r="460" spans="1:179" s="59" customFormat="1" ht="60" x14ac:dyDescent="0.25">
      <c r="A460" s="18">
        <v>1</v>
      </c>
      <c r="B460" s="18">
        <v>1</v>
      </c>
      <c r="C460" s="602" t="s">
        <v>465</v>
      </c>
      <c r="D460" s="30">
        <f>'2 уровень'!F1320</f>
        <v>3533</v>
      </c>
      <c r="E460" s="30">
        <f>'2 уровень'!G1320</f>
        <v>2944</v>
      </c>
      <c r="F460" s="30">
        <f>'2 уровень'!H1320</f>
        <v>2722</v>
      </c>
      <c r="G460" s="85">
        <f>'2 уровень'!I1320</f>
        <v>92.459239130434781</v>
      </c>
      <c r="H460" s="89">
        <f>'2 уровень'!J1320</f>
        <v>0</v>
      </c>
      <c r="I460" s="89">
        <f>'2 уровень'!K1320</f>
        <v>0</v>
      </c>
      <c r="J460" s="26">
        <f>'2 уровень'!L1320</f>
        <v>0</v>
      </c>
      <c r="K460" s="26">
        <f>'2 уровень'!M1320</f>
        <v>0</v>
      </c>
      <c r="L460" s="26">
        <f>'2 уровень'!N1320</f>
        <v>0</v>
      </c>
      <c r="M460" s="26">
        <f>'2 уровень'!O1320</f>
        <v>0</v>
      </c>
      <c r="N460" s="26">
        <f>'2 уровень'!P1320</f>
        <v>0</v>
      </c>
      <c r="O460" s="26">
        <f>'2 уровень'!Q1320</f>
        <v>0</v>
      </c>
      <c r="P460" s="89">
        <f>'2 уровень'!R1320</f>
        <v>12242.304290000002</v>
      </c>
      <c r="Q460" s="89">
        <f>'2 уровень'!S1320</f>
        <v>12242.304290000002</v>
      </c>
      <c r="R460" s="89">
        <f>'2 уровень'!T1320</f>
        <v>12242.304290000002</v>
      </c>
      <c r="S460" s="89">
        <f>'2 уровень'!U1320</f>
        <v>12242.304290000002</v>
      </c>
      <c r="T460" s="89">
        <f>'2 уровень'!V1320</f>
        <v>12242.304290000002</v>
      </c>
      <c r="U460" s="89">
        <f>'2 уровень'!W1320</f>
        <v>12242.304290000002</v>
      </c>
      <c r="V460" s="89">
        <f>'2 уровень'!X1320</f>
        <v>12242.304290000002</v>
      </c>
      <c r="W460" s="89">
        <f>'2 уровень'!Y1320</f>
        <v>12242.304290000002</v>
      </c>
      <c r="X460" s="89">
        <f>'2 уровень'!Z1320</f>
        <v>12242.304290000002</v>
      </c>
      <c r="Y460" s="89">
        <f>'2 уровень'!AA1320</f>
        <v>12242.304290000002</v>
      </c>
      <c r="Z460" s="89">
        <f>'2 уровень'!AB1320</f>
        <v>10201.920241666669</v>
      </c>
      <c r="AA460" s="89">
        <f>'2 уровень'!AC1320</f>
        <v>10758.576370000001</v>
      </c>
      <c r="AB460" s="794">
        <f>'2 уровень'!AD1320</f>
        <v>0</v>
      </c>
      <c r="AC460" s="89">
        <f>'2 уровень'!AE1320</f>
        <v>0</v>
      </c>
      <c r="AD460" s="89">
        <f>'2 уровень'!AF1320</f>
        <v>556.65612833333216</v>
      </c>
      <c r="AE460" s="89">
        <f>'2 уровень'!AG1320</f>
        <v>0</v>
      </c>
      <c r="AF460" s="89">
        <f>'2 уровень'!AH1320</f>
        <v>-2.1721999999999997</v>
      </c>
      <c r="AG460" s="389">
        <f>'2 уровень'!AI1320</f>
        <v>10756.40417</v>
      </c>
      <c r="AH460" s="89">
        <f t="shared" si="43"/>
        <v>105.45638580921108</v>
      </c>
      <c r="AI460" s="89">
        <f t="shared" ref="AI460:AI462" si="44">AG460/Z460*100</f>
        <v>105.43509373920321</v>
      </c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</row>
    <row r="461" spans="1:179" s="59" customFormat="1" ht="60" x14ac:dyDescent="0.25">
      <c r="A461" s="18">
        <v>1</v>
      </c>
      <c r="B461" s="18">
        <v>1</v>
      </c>
      <c r="C461" s="612" t="s">
        <v>466</v>
      </c>
      <c r="D461" s="30">
        <f>'2 уровень'!F1321</f>
        <v>756</v>
      </c>
      <c r="E461" s="30">
        <f>'2 уровень'!G1321</f>
        <v>630</v>
      </c>
      <c r="F461" s="30">
        <f>'2 уровень'!H1321</f>
        <v>316</v>
      </c>
      <c r="G461" s="85">
        <f>'2 уровень'!I1321</f>
        <v>50.158730158730158</v>
      </c>
      <c r="H461" s="89">
        <f>'2 уровень'!J1321</f>
        <v>0</v>
      </c>
      <c r="I461" s="89">
        <f>'2 уровень'!K1321</f>
        <v>0</v>
      </c>
      <c r="J461" s="26">
        <f>'2 уровень'!L1321</f>
        <v>0</v>
      </c>
      <c r="K461" s="26">
        <f>'2 уровень'!M1321</f>
        <v>0</v>
      </c>
      <c r="L461" s="26">
        <f>'2 уровень'!N1321</f>
        <v>0</v>
      </c>
      <c r="M461" s="26">
        <f>'2 уровень'!O1321</f>
        <v>0</v>
      </c>
      <c r="N461" s="26">
        <f>'2 уровень'!P1321</f>
        <v>0</v>
      </c>
      <c r="O461" s="26">
        <f>'2 уровень'!Q1321</f>
        <v>0</v>
      </c>
      <c r="P461" s="89">
        <f>'2 уровень'!R1321</f>
        <v>1166.2358400000001</v>
      </c>
      <c r="Q461" s="89">
        <f>'2 уровень'!S1321</f>
        <v>1166.2358400000001</v>
      </c>
      <c r="R461" s="89">
        <f>'2 уровень'!T1321</f>
        <v>1166.2358400000001</v>
      </c>
      <c r="S461" s="89">
        <f>'2 уровень'!U1321</f>
        <v>1166.2358400000001</v>
      </c>
      <c r="T461" s="89">
        <f>'2 уровень'!V1321</f>
        <v>1166.2358400000001</v>
      </c>
      <c r="U461" s="89">
        <f>'2 уровень'!W1321</f>
        <v>1166.2358400000001</v>
      </c>
      <c r="V461" s="89">
        <f>'2 уровень'!X1321</f>
        <v>1166.2358400000001</v>
      </c>
      <c r="W461" s="89">
        <f>'2 уровень'!Y1321</f>
        <v>1166.2358400000001</v>
      </c>
      <c r="X461" s="89">
        <f>'2 уровень'!Z1321</f>
        <v>1166.2358400000001</v>
      </c>
      <c r="Y461" s="89">
        <f>'2 уровень'!AA1321</f>
        <v>1166.2358400000001</v>
      </c>
      <c r="Z461" s="89">
        <f>'2 уровень'!AB1321</f>
        <v>971.86320000000012</v>
      </c>
      <c r="AA461" s="89">
        <f>'2 уровень'!AC1321</f>
        <v>469.67347000000007</v>
      </c>
      <c r="AB461" s="794">
        <f>'2 уровень'!AD1321</f>
        <v>0</v>
      </c>
      <c r="AC461" s="89">
        <f>'2 уровень'!AE1321</f>
        <v>0</v>
      </c>
      <c r="AD461" s="89">
        <f>'2 уровень'!AF1321</f>
        <v>-502.18973000000005</v>
      </c>
      <c r="AE461" s="89">
        <f>'2 уровень'!AG1321</f>
        <v>0</v>
      </c>
      <c r="AF461" s="89">
        <f>'2 уровень'!AH1321</f>
        <v>0</v>
      </c>
      <c r="AG461" s="389">
        <f>'2 уровень'!AI1321</f>
        <v>469.67347000000007</v>
      </c>
      <c r="AH461" s="89">
        <f t="shared" si="43"/>
        <v>48.327117437927484</v>
      </c>
      <c r="AI461" s="89">
        <f t="shared" si="44"/>
        <v>48.327117437927484</v>
      </c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</row>
    <row r="462" spans="1:179" s="59" customFormat="1" x14ac:dyDescent="0.25">
      <c r="A462" s="18">
        <v>1</v>
      </c>
      <c r="B462" s="18">
        <v>1</v>
      </c>
      <c r="C462" s="602" t="s">
        <v>310</v>
      </c>
      <c r="D462" s="30">
        <f>'2 уровень'!F1322</f>
        <v>2714.5</v>
      </c>
      <c r="E462" s="30">
        <f>'2 уровень'!G1322</f>
        <v>2262.25</v>
      </c>
      <c r="F462" s="30">
        <f>'2 уровень'!H1322</f>
        <v>1872.8724999999999</v>
      </c>
      <c r="G462" s="85">
        <f>'2 уровень'!I1322</f>
        <v>0</v>
      </c>
      <c r="H462" s="89">
        <f>'2 уровень'!J1322</f>
        <v>0</v>
      </c>
      <c r="I462" s="89">
        <f>'2 уровень'!K1322</f>
        <v>0</v>
      </c>
      <c r="J462" s="26">
        <f>'2 уровень'!L1322</f>
        <v>0</v>
      </c>
      <c r="K462" s="26">
        <f>'2 уровень'!M1322</f>
        <v>0</v>
      </c>
      <c r="L462" s="26">
        <f>'2 уровень'!N1322</f>
        <v>0</v>
      </c>
      <c r="M462" s="26">
        <f>'2 уровень'!O1322</f>
        <v>0</v>
      </c>
      <c r="N462" s="26">
        <f>'2 уровень'!P1322</f>
        <v>0</v>
      </c>
      <c r="O462" s="26">
        <f>'2 уровень'!Q1322</f>
        <v>0</v>
      </c>
      <c r="P462" s="89">
        <f>'2 уровень'!R1322</f>
        <v>15259.96</v>
      </c>
      <c r="Q462" s="89">
        <f>'2 уровень'!S1322</f>
        <v>15259.96</v>
      </c>
      <c r="R462" s="89">
        <f>'2 уровень'!T1322</f>
        <v>16329.49984</v>
      </c>
      <c r="S462" s="89">
        <f>'2 уровень'!U1322</f>
        <v>16329.49984</v>
      </c>
      <c r="T462" s="89">
        <f>'2 уровень'!V1322</f>
        <v>16329.49984</v>
      </c>
      <c r="U462" s="89">
        <f>'2 уровень'!W1322</f>
        <v>16329.49984</v>
      </c>
      <c r="V462" s="89">
        <f>'2 уровень'!X1322</f>
        <v>16329.49984</v>
      </c>
      <c r="W462" s="89">
        <f>'2 уровень'!Y1322</f>
        <v>16978.859840000001</v>
      </c>
      <c r="X462" s="89">
        <f>'2 уровень'!Z1322</f>
        <v>16978.859840000001</v>
      </c>
      <c r="Y462" s="89">
        <f>'2 уровень'!AA1322</f>
        <v>16978.859840000001</v>
      </c>
      <c r="Z462" s="89">
        <f>'2 уровень'!AB1322</f>
        <v>13961.881205333333</v>
      </c>
      <c r="AA462" s="89">
        <f>'2 уровень'!AC1322</f>
        <v>13113.376879999994</v>
      </c>
      <c r="AB462" s="794">
        <f>'2 уровень'!AD1322</f>
        <v>0</v>
      </c>
      <c r="AC462" s="89">
        <f>'2 уровень'!AE1322</f>
        <v>0</v>
      </c>
      <c r="AD462" s="89">
        <f>'2 уровень'!AF1322</f>
        <v>-848.50432533333878</v>
      </c>
      <c r="AE462" s="89">
        <f>'2 уровень'!AG1322</f>
        <v>-2.3363800000000001</v>
      </c>
      <c r="AF462" s="89">
        <f>'2 уровень'!AH1322</f>
        <v>-4.2541600000000503</v>
      </c>
      <c r="AG462" s="389">
        <f>'2 уровень'!AI1322</f>
        <v>13109.122719999994</v>
      </c>
      <c r="AH462" s="89">
        <f t="shared" si="43"/>
        <v>93.922707743644054</v>
      </c>
      <c r="AI462" s="89">
        <f t="shared" si="44"/>
        <v>93.892237924158877</v>
      </c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</row>
    <row r="463" spans="1:179" s="59" customFormat="1" x14ac:dyDescent="0.25">
      <c r="A463" s="18">
        <v>1</v>
      </c>
      <c r="B463" s="18">
        <v>1</v>
      </c>
      <c r="C463" s="604" t="s">
        <v>303</v>
      </c>
      <c r="D463" s="30">
        <f>'2 уровень'!F1323</f>
        <v>0</v>
      </c>
      <c r="E463" s="30">
        <f>'2 уровень'!G1323</f>
        <v>0</v>
      </c>
      <c r="F463" s="30">
        <f>'2 уровень'!H1323</f>
        <v>0</v>
      </c>
      <c r="G463" s="85">
        <f>'2 уровень'!I1323</f>
        <v>0</v>
      </c>
      <c r="H463" s="89">
        <f>'2 уровень'!J1323</f>
        <v>0</v>
      </c>
      <c r="I463" s="89">
        <f>'2 уровень'!K1323</f>
        <v>0</v>
      </c>
      <c r="J463" s="26">
        <f>'2 уровень'!L1323</f>
        <v>0</v>
      </c>
      <c r="K463" s="26">
        <f>'2 уровень'!M1323</f>
        <v>0</v>
      </c>
      <c r="L463" s="26">
        <f>'2 уровень'!N1323</f>
        <v>0</v>
      </c>
      <c r="M463" s="26">
        <f>'2 уровень'!O1323</f>
        <v>0</v>
      </c>
      <c r="N463" s="26">
        <f>'2 уровень'!P1323</f>
        <v>0</v>
      </c>
      <c r="O463" s="26">
        <f>'2 уровень'!Q1323</f>
        <v>0</v>
      </c>
      <c r="P463" s="89">
        <f>'2 уровень'!R1323</f>
        <v>0</v>
      </c>
      <c r="Q463" s="89">
        <f>'2 уровень'!S1323</f>
        <v>0</v>
      </c>
      <c r="R463" s="89">
        <f>'2 уровень'!T1323</f>
        <v>0</v>
      </c>
      <c r="S463" s="89">
        <f>'2 уровень'!U1323</f>
        <v>0</v>
      </c>
      <c r="T463" s="89">
        <f>'2 уровень'!V1323</f>
        <v>0</v>
      </c>
      <c r="U463" s="89">
        <f>'2 уровень'!W1323</f>
        <v>0</v>
      </c>
      <c r="V463" s="89">
        <f>'2 уровень'!X1323</f>
        <v>0</v>
      </c>
      <c r="W463" s="89">
        <f>'2 уровень'!Y1323</f>
        <v>0</v>
      </c>
      <c r="X463" s="89">
        <f>'2 уровень'!Z1323</f>
        <v>0</v>
      </c>
      <c r="Y463" s="89">
        <f>'2 уровень'!AA1323</f>
        <v>0</v>
      </c>
      <c r="Z463" s="89">
        <f>'2 уровень'!AB1323</f>
        <v>0</v>
      </c>
      <c r="AA463" s="89">
        <f>'2 уровень'!AC1323</f>
        <v>0</v>
      </c>
      <c r="AB463" s="794">
        <f>'2 уровень'!AD1323</f>
        <v>0</v>
      </c>
      <c r="AC463" s="89">
        <f>'2 уровень'!AE1323</f>
        <v>0</v>
      </c>
      <c r="AD463" s="89">
        <f>'2 уровень'!AF1323</f>
        <v>0</v>
      </c>
      <c r="AE463" s="89">
        <f>'2 уровень'!AG1323</f>
        <v>0</v>
      </c>
      <c r="AF463" s="89">
        <f>'2 уровень'!AH1323</f>
        <v>0</v>
      </c>
      <c r="AG463" s="389">
        <f>'2 уровень'!AI1323</f>
        <v>0</v>
      </c>
      <c r="AH463" s="89">
        <f>'2 уровень'!AI1323</f>
        <v>0</v>
      </c>
      <c r="AI463" s="89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</row>
    <row r="464" spans="1:179" s="59" customFormat="1" ht="30" x14ac:dyDescent="0.25">
      <c r="A464" s="18">
        <v>1</v>
      </c>
      <c r="B464" s="18">
        <v>1</v>
      </c>
      <c r="C464" s="602" t="s">
        <v>442</v>
      </c>
      <c r="D464" s="30">
        <f>'2 уровень'!F1324</f>
        <v>1000</v>
      </c>
      <c r="E464" s="30">
        <f>'2 уровень'!G1324</f>
        <v>833.25</v>
      </c>
      <c r="F464" s="30">
        <f>'2 уровень'!H1324</f>
        <v>1031.8724999999999</v>
      </c>
      <c r="G464" s="85">
        <f>'2 уровень'!I1324</f>
        <v>123.83708370837083</v>
      </c>
      <c r="H464" s="89">
        <f>'2 уровень'!J1324</f>
        <v>0</v>
      </c>
      <c r="I464" s="89">
        <f>'2 уровень'!K1324</f>
        <v>0</v>
      </c>
      <c r="J464" s="26">
        <f>'2 уровень'!L1324</f>
        <v>0</v>
      </c>
      <c r="K464" s="26">
        <f>'2 уровень'!M1324</f>
        <v>0</v>
      </c>
      <c r="L464" s="26">
        <f>'2 уровень'!N1324</f>
        <v>0</v>
      </c>
      <c r="M464" s="26">
        <f>'2 уровень'!O1324</f>
        <v>0</v>
      </c>
      <c r="N464" s="26">
        <f>'2 уровень'!P1324</f>
        <v>0</v>
      </c>
      <c r="O464" s="26">
        <f>'2 уровень'!Q1324</f>
        <v>0</v>
      </c>
      <c r="P464" s="89">
        <f>'2 уровень'!R1324</f>
        <v>0</v>
      </c>
      <c r="Q464" s="89">
        <f>'2 уровень'!S1324</f>
        <v>0</v>
      </c>
      <c r="R464" s="89">
        <f>'2 уровень'!T1324</f>
        <v>0</v>
      </c>
      <c r="S464" s="89">
        <f>'2 уровень'!U1324</f>
        <v>0</v>
      </c>
      <c r="T464" s="89">
        <f>'2 уровень'!V1324</f>
        <v>0</v>
      </c>
      <c r="U464" s="89">
        <f>'2 уровень'!W1324</f>
        <v>0</v>
      </c>
      <c r="V464" s="89">
        <f>'2 уровень'!X1324</f>
        <v>0</v>
      </c>
      <c r="W464" s="89">
        <f>'2 уровень'!Y1324</f>
        <v>0</v>
      </c>
      <c r="X464" s="89">
        <f>'2 уровень'!Z1324</f>
        <v>0</v>
      </c>
      <c r="Y464" s="89">
        <f>'2 уровень'!AA1324</f>
        <v>0</v>
      </c>
      <c r="Z464" s="89">
        <f>'2 уровень'!AB1324</f>
        <v>0</v>
      </c>
      <c r="AA464" s="89">
        <f>'2 уровень'!AC1324</f>
        <v>0</v>
      </c>
      <c r="AB464" s="794">
        <f>'2 уровень'!AD1324</f>
        <v>0</v>
      </c>
      <c r="AC464" s="89">
        <f>'2 уровень'!AE1324</f>
        <v>0</v>
      </c>
      <c r="AD464" s="89">
        <f>'2 уровень'!AF1324</f>
        <v>0</v>
      </c>
      <c r="AE464" s="89">
        <f>'2 уровень'!AG1324</f>
        <v>0</v>
      </c>
      <c r="AF464" s="89">
        <f>'2 уровень'!AH1324</f>
        <v>0</v>
      </c>
      <c r="AG464" s="389">
        <f>'2 уровень'!AI1324</f>
        <v>0</v>
      </c>
      <c r="AH464" s="89">
        <f>'2 уровень'!AI1324</f>
        <v>0</v>
      </c>
      <c r="AI464" s="89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</row>
    <row r="465" spans="1:179" s="59" customFormat="1" x14ac:dyDescent="0.25">
      <c r="A465" s="18">
        <v>1</v>
      </c>
      <c r="B465" s="18">
        <v>1</v>
      </c>
      <c r="C465" s="918" t="s">
        <v>443</v>
      </c>
      <c r="D465" s="30">
        <f>'2 уровень'!F1325</f>
        <v>0</v>
      </c>
      <c r="E465" s="30">
        <f>'2 уровень'!G1325</f>
        <v>0</v>
      </c>
      <c r="F465" s="30">
        <f>'2 уровень'!H1325</f>
        <v>0</v>
      </c>
      <c r="G465" s="85">
        <f>'2 уровень'!I1325</f>
        <v>0</v>
      </c>
      <c r="H465" s="89">
        <f>'2 уровень'!J1325</f>
        <v>0</v>
      </c>
      <c r="I465" s="89">
        <f>'2 уровень'!K1325</f>
        <v>0</v>
      </c>
      <c r="J465" s="26">
        <f>'2 уровень'!L1325</f>
        <v>0</v>
      </c>
      <c r="K465" s="26">
        <f>'2 уровень'!M1325</f>
        <v>0</v>
      </c>
      <c r="L465" s="26">
        <f>'2 уровень'!N1325</f>
        <v>0</v>
      </c>
      <c r="M465" s="26">
        <f>'2 уровень'!O1325</f>
        <v>0</v>
      </c>
      <c r="N465" s="26">
        <f>'2 уровень'!P1325</f>
        <v>0</v>
      </c>
      <c r="O465" s="26">
        <f>'2 уровень'!Q1325</f>
        <v>0</v>
      </c>
      <c r="P465" s="89">
        <f>'2 уровень'!R1325</f>
        <v>0</v>
      </c>
      <c r="Q465" s="89">
        <f>'2 уровень'!S1325</f>
        <v>0</v>
      </c>
      <c r="R465" s="89">
        <f>'2 уровень'!T1325</f>
        <v>0</v>
      </c>
      <c r="S465" s="89">
        <f>'2 уровень'!U1325</f>
        <v>0</v>
      </c>
      <c r="T465" s="89">
        <f>'2 уровень'!V1325</f>
        <v>0</v>
      </c>
      <c r="U465" s="89">
        <f>'2 уровень'!W1325</f>
        <v>0</v>
      </c>
      <c r="V465" s="89">
        <f>'2 уровень'!X1325</f>
        <v>0</v>
      </c>
      <c r="W465" s="89">
        <f>'2 уровень'!Y1325</f>
        <v>0</v>
      </c>
      <c r="X465" s="89">
        <f>'2 уровень'!Z1325</f>
        <v>0</v>
      </c>
      <c r="Y465" s="89">
        <f>'2 уровень'!AA1325</f>
        <v>0</v>
      </c>
      <c r="Z465" s="89">
        <f>'2 уровень'!AB1325</f>
        <v>0</v>
      </c>
      <c r="AA465" s="89">
        <f>'2 уровень'!AC1325</f>
        <v>0</v>
      </c>
      <c r="AB465" s="794">
        <f>'2 уровень'!AD1325</f>
        <v>0</v>
      </c>
      <c r="AC465" s="89">
        <f>'2 уровень'!AE1325</f>
        <v>0</v>
      </c>
      <c r="AD465" s="89">
        <f>'2 уровень'!AF1325</f>
        <v>0</v>
      </c>
      <c r="AE465" s="89">
        <f>'2 уровень'!AG1325</f>
        <v>0</v>
      </c>
      <c r="AF465" s="89">
        <f>'2 уровень'!AH1325</f>
        <v>0</v>
      </c>
      <c r="AG465" s="389">
        <f>'2 уровень'!AI1325</f>
        <v>0</v>
      </c>
      <c r="AH465" s="89">
        <f>'2 уровень'!AI1325</f>
        <v>0</v>
      </c>
      <c r="AI465" s="89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</row>
    <row r="466" spans="1:179" s="59" customFormat="1" ht="28.5" x14ac:dyDescent="0.25">
      <c r="A466" s="18"/>
      <c r="B466" s="18">
        <v>1</v>
      </c>
      <c r="C466" s="2939" t="s">
        <v>444</v>
      </c>
      <c r="D466" s="31">
        <f>'2 уровень'!F1326</f>
        <v>4000</v>
      </c>
      <c r="E466" s="31">
        <f>'2 уровень'!G1326</f>
        <v>3333</v>
      </c>
      <c r="F466" s="31">
        <f>'2 уровень'!H1326</f>
        <v>4127.49</v>
      </c>
      <c r="G466" s="67">
        <f>'2 уровень'!I1326</f>
        <v>123.83708370837083</v>
      </c>
      <c r="H466" s="89"/>
      <c r="I466" s="89">
        <f>'2 уровень'!K1326</f>
        <v>0</v>
      </c>
      <c r="J466" s="26">
        <f>'2 уровень'!L1326</f>
        <v>0</v>
      </c>
      <c r="K466" s="26">
        <f>'2 уровень'!M1326</f>
        <v>0</v>
      </c>
      <c r="L466" s="26">
        <f>'2 уровень'!N1326</f>
        <v>0</v>
      </c>
      <c r="M466" s="26">
        <f>'2 уровень'!O1326</f>
        <v>0</v>
      </c>
      <c r="N466" s="26">
        <f>'2 уровень'!P1326</f>
        <v>0</v>
      </c>
      <c r="O466" s="26">
        <f>'2 уровень'!Q1326</f>
        <v>0</v>
      </c>
      <c r="P466" s="89">
        <f>'2 уровень'!R1326</f>
        <v>0</v>
      </c>
      <c r="Q466" s="89">
        <f>'2 уровень'!S1326</f>
        <v>0</v>
      </c>
      <c r="R466" s="89">
        <f>'2 уровень'!T1326</f>
        <v>0</v>
      </c>
      <c r="S466" s="89">
        <f>'2 уровень'!U1326</f>
        <v>0</v>
      </c>
      <c r="T466" s="89">
        <f>'2 уровень'!V1326</f>
        <v>0</v>
      </c>
      <c r="U466" s="89">
        <f>'2 уровень'!W1326</f>
        <v>0</v>
      </c>
      <c r="V466" s="89">
        <f>'2 уровень'!X1326</f>
        <v>0</v>
      </c>
      <c r="W466" s="89">
        <f>'2 уровень'!Y1326</f>
        <v>0</v>
      </c>
      <c r="X466" s="89">
        <f>'2 уровень'!Z1326</f>
        <v>0</v>
      </c>
      <c r="Y466" s="89">
        <f>'2 уровень'!AA1326</f>
        <v>0</v>
      </c>
      <c r="Z466" s="89">
        <f>'2 уровень'!AB1326</f>
        <v>0</v>
      </c>
      <c r="AA466" s="89">
        <f>'2 уровень'!AC1326</f>
        <v>0</v>
      </c>
      <c r="AB466" s="794">
        <f>'2 уровень'!AD1326</f>
        <v>0</v>
      </c>
      <c r="AC466" s="89">
        <f>'2 уровень'!AE1326</f>
        <v>0</v>
      </c>
      <c r="AD466" s="89">
        <f>'2 уровень'!AF1326</f>
        <v>0</v>
      </c>
      <c r="AE466" s="89">
        <f>'2 уровень'!AG1326</f>
        <v>0</v>
      </c>
      <c r="AF466" s="89">
        <f>'2 уровень'!AH1326</f>
        <v>0</v>
      </c>
      <c r="AG466" s="389">
        <f>'2 уровень'!AI1326</f>
        <v>0</v>
      </c>
      <c r="AH466" s="89">
        <f>'2 уровень'!AI1326</f>
        <v>0</v>
      </c>
      <c r="AI466" s="89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</row>
    <row r="467" spans="1:179" s="59" customFormat="1" ht="60" x14ac:dyDescent="0.25">
      <c r="A467" s="18"/>
      <c r="B467" s="18">
        <v>1</v>
      </c>
      <c r="C467" s="2937" t="s">
        <v>446</v>
      </c>
      <c r="D467" s="30">
        <f>'2 уровень'!F1327</f>
        <v>0</v>
      </c>
      <c r="E467" s="30">
        <f>'2 уровень'!G1327</f>
        <v>0</v>
      </c>
      <c r="F467" s="30">
        <f>'2 уровень'!H1327</f>
        <v>0</v>
      </c>
      <c r="G467" s="85">
        <f>'2 уровень'!I1327</f>
        <v>0</v>
      </c>
      <c r="H467" s="89">
        <f>'2 уровень'!J1327</f>
        <v>0</v>
      </c>
      <c r="I467" s="89">
        <f>'2 уровень'!K1327</f>
        <v>0</v>
      </c>
      <c r="J467" s="26">
        <f>'2 уровень'!L1327</f>
        <v>0</v>
      </c>
      <c r="K467" s="26">
        <f>'2 уровень'!M1327</f>
        <v>0</v>
      </c>
      <c r="L467" s="26">
        <f>'2 уровень'!N1327</f>
        <v>0</v>
      </c>
      <c r="M467" s="26">
        <f>'2 уровень'!O1327</f>
        <v>0</v>
      </c>
      <c r="N467" s="26">
        <f>'2 уровень'!P1327</f>
        <v>0</v>
      </c>
      <c r="O467" s="26">
        <f>'2 уровень'!Q1327</f>
        <v>0</v>
      </c>
      <c r="P467" s="89">
        <f>'2 уровень'!R1327</f>
        <v>0</v>
      </c>
      <c r="Q467" s="89">
        <f>'2 уровень'!S1327</f>
        <v>0</v>
      </c>
      <c r="R467" s="89">
        <f>'2 уровень'!T1327</f>
        <v>0</v>
      </c>
      <c r="S467" s="89">
        <f>'2 уровень'!U1327</f>
        <v>0</v>
      </c>
      <c r="T467" s="89">
        <f>'2 уровень'!V1327</f>
        <v>0</v>
      </c>
      <c r="U467" s="89">
        <f>'2 уровень'!W1327</f>
        <v>0</v>
      </c>
      <c r="V467" s="89">
        <f>'2 уровень'!X1327</f>
        <v>0</v>
      </c>
      <c r="W467" s="89">
        <f>'2 уровень'!Y1327</f>
        <v>0</v>
      </c>
      <c r="X467" s="89">
        <f>'2 уровень'!Z1327</f>
        <v>0</v>
      </c>
      <c r="Y467" s="89">
        <f>'2 уровень'!AA1327</f>
        <v>0</v>
      </c>
      <c r="Z467" s="89">
        <f>'2 уровень'!AB1327</f>
        <v>0</v>
      </c>
      <c r="AA467" s="89">
        <f>'2 уровень'!AC1327</f>
        <v>0</v>
      </c>
      <c r="AB467" s="794">
        <f>'2 уровень'!AD1327</f>
        <v>0</v>
      </c>
      <c r="AC467" s="89">
        <f>'2 уровень'!AE1327</f>
        <v>0</v>
      </c>
      <c r="AD467" s="89">
        <f>'2 уровень'!AF1327</f>
        <v>0</v>
      </c>
      <c r="AE467" s="89">
        <f>'2 уровень'!AG1327</f>
        <v>0</v>
      </c>
      <c r="AF467" s="89">
        <f>'2 уровень'!AH1327</f>
        <v>0</v>
      </c>
      <c r="AG467" s="389">
        <f>'2 уровень'!AI1327</f>
        <v>0</v>
      </c>
      <c r="AH467" s="89">
        <f>'2 уровень'!AI1327</f>
        <v>0</v>
      </c>
      <c r="AI467" s="89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</row>
    <row r="468" spans="1:179" s="59" customFormat="1" ht="45" x14ac:dyDescent="0.25">
      <c r="A468" s="18"/>
      <c r="B468" s="18">
        <v>1</v>
      </c>
      <c r="C468" s="2937" t="s">
        <v>447</v>
      </c>
      <c r="D468" s="30">
        <f>'2 уровень'!F1328</f>
        <v>0</v>
      </c>
      <c r="E468" s="30">
        <f>'2 уровень'!G1328</f>
        <v>0</v>
      </c>
      <c r="F468" s="30">
        <f>'2 уровень'!H1328</f>
        <v>0</v>
      </c>
      <c r="G468" s="85">
        <f>'2 уровень'!I1328</f>
        <v>0</v>
      </c>
      <c r="H468" s="89">
        <f>'2 уровень'!J1328</f>
        <v>0</v>
      </c>
      <c r="I468" s="89">
        <f>'2 уровень'!K1328</f>
        <v>0</v>
      </c>
      <c r="J468" s="26">
        <f>'2 уровень'!L1328</f>
        <v>0</v>
      </c>
      <c r="K468" s="26">
        <f>'2 уровень'!M1328</f>
        <v>0</v>
      </c>
      <c r="L468" s="26">
        <f>'2 уровень'!N1328</f>
        <v>0</v>
      </c>
      <c r="M468" s="26">
        <f>'2 уровень'!O1328</f>
        <v>0</v>
      </c>
      <c r="N468" s="26">
        <f>'2 уровень'!P1328</f>
        <v>0</v>
      </c>
      <c r="O468" s="26">
        <f>'2 уровень'!Q1328</f>
        <v>0</v>
      </c>
      <c r="P468" s="89">
        <f>'2 уровень'!R1328</f>
        <v>0</v>
      </c>
      <c r="Q468" s="89">
        <f>'2 уровень'!S1328</f>
        <v>0</v>
      </c>
      <c r="R468" s="89">
        <f>'2 уровень'!T1328</f>
        <v>0</v>
      </c>
      <c r="S468" s="89">
        <f>'2 уровень'!U1328</f>
        <v>0</v>
      </c>
      <c r="T468" s="89">
        <f>'2 уровень'!V1328</f>
        <v>0</v>
      </c>
      <c r="U468" s="89">
        <f>'2 уровень'!W1328</f>
        <v>0</v>
      </c>
      <c r="V468" s="89">
        <f>'2 уровень'!X1328</f>
        <v>0</v>
      </c>
      <c r="W468" s="89">
        <f>'2 уровень'!Y1328</f>
        <v>0</v>
      </c>
      <c r="X468" s="89">
        <f>'2 уровень'!Z1328</f>
        <v>0</v>
      </c>
      <c r="Y468" s="89">
        <f>'2 уровень'!AA1328</f>
        <v>0</v>
      </c>
      <c r="Z468" s="89">
        <f>'2 уровень'!AB1328</f>
        <v>0</v>
      </c>
      <c r="AA468" s="89">
        <f>'2 уровень'!AC1328</f>
        <v>0</v>
      </c>
      <c r="AB468" s="794">
        <f>'2 уровень'!AD1328</f>
        <v>0</v>
      </c>
      <c r="AC468" s="89">
        <f>'2 уровень'!AE1328</f>
        <v>0</v>
      </c>
      <c r="AD468" s="89">
        <f>'2 уровень'!AF1328</f>
        <v>0</v>
      </c>
      <c r="AE468" s="89">
        <f>'2 уровень'!AG1328</f>
        <v>0</v>
      </c>
      <c r="AF468" s="89">
        <f>'2 уровень'!AH1328</f>
        <v>0</v>
      </c>
      <c r="AG468" s="389">
        <f>'2 уровень'!AI1328</f>
        <v>0</v>
      </c>
      <c r="AH468" s="89">
        <f>'2 уровень'!AI1328</f>
        <v>0</v>
      </c>
      <c r="AI468" s="89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</row>
    <row r="469" spans="1:179" s="59" customFormat="1" ht="90" x14ac:dyDescent="0.25">
      <c r="A469" s="18"/>
      <c r="B469" s="18">
        <v>1</v>
      </c>
      <c r="C469" s="2937" t="s">
        <v>448</v>
      </c>
      <c r="D469" s="30">
        <f>'2 уровень'!F1329</f>
        <v>0</v>
      </c>
      <c r="E469" s="30">
        <f>'2 уровень'!G1329</f>
        <v>0</v>
      </c>
      <c r="F469" s="30">
        <f>'2 уровень'!H1329</f>
        <v>0</v>
      </c>
      <c r="G469" s="85">
        <f>'2 уровень'!I1329</f>
        <v>0</v>
      </c>
      <c r="H469" s="89">
        <f>'2 уровень'!J1329</f>
        <v>0</v>
      </c>
      <c r="I469" s="89">
        <f>'2 уровень'!K1329</f>
        <v>0</v>
      </c>
      <c r="J469" s="26">
        <f>'2 уровень'!L1329</f>
        <v>0</v>
      </c>
      <c r="K469" s="26">
        <f>'2 уровень'!M1329</f>
        <v>0</v>
      </c>
      <c r="L469" s="26">
        <f>'2 уровень'!N1329</f>
        <v>0</v>
      </c>
      <c r="M469" s="26">
        <f>'2 уровень'!O1329</f>
        <v>0</v>
      </c>
      <c r="N469" s="26">
        <f>'2 уровень'!P1329</f>
        <v>0</v>
      </c>
      <c r="O469" s="26">
        <f>'2 уровень'!Q1329</f>
        <v>0</v>
      </c>
      <c r="P469" s="89">
        <f>'2 уровень'!R1329</f>
        <v>0</v>
      </c>
      <c r="Q469" s="89">
        <f>'2 уровень'!S1329</f>
        <v>0</v>
      </c>
      <c r="R469" s="89">
        <f>'2 уровень'!T1329</f>
        <v>0</v>
      </c>
      <c r="S469" s="89">
        <f>'2 уровень'!U1329</f>
        <v>0</v>
      </c>
      <c r="T469" s="89">
        <f>'2 уровень'!V1329</f>
        <v>0</v>
      </c>
      <c r="U469" s="89">
        <f>'2 уровень'!W1329</f>
        <v>0</v>
      </c>
      <c r="V469" s="89">
        <f>'2 уровень'!X1329</f>
        <v>0</v>
      </c>
      <c r="W469" s="89">
        <f>'2 уровень'!Y1329</f>
        <v>0</v>
      </c>
      <c r="X469" s="89">
        <f>'2 уровень'!Z1329</f>
        <v>0</v>
      </c>
      <c r="Y469" s="89">
        <f>'2 уровень'!AA1329</f>
        <v>0</v>
      </c>
      <c r="Z469" s="89">
        <f>'2 уровень'!AB1329</f>
        <v>0</v>
      </c>
      <c r="AA469" s="89">
        <f>'2 уровень'!AC1329</f>
        <v>0</v>
      </c>
      <c r="AB469" s="794">
        <f>'2 уровень'!AD1329</f>
        <v>0</v>
      </c>
      <c r="AC469" s="89">
        <f>'2 уровень'!AE1329</f>
        <v>0</v>
      </c>
      <c r="AD469" s="89">
        <f>'2 уровень'!AF1329</f>
        <v>0</v>
      </c>
      <c r="AE469" s="89">
        <f>'2 уровень'!AG1329</f>
        <v>0</v>
      </c>
      <c r="AF469" s="89">
        <f>'2 уровень'!AH1329</f>
        <v>0</v>
      </c>
      <c r="AG469" s="389">
        <f>'2 уровень'!AI1329</f>
        <v>0</v>
      </c>
      <c r="AH469" s="89">
        <f>'2 уровень'!AI1329</f>
        <v>0</v>
      </c>
      <c r="AI469" s="89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</row>
    <row r="470" spans="1:179" s="59" customFormat="1" ht="30" x14ac:dyDescent="0.25">
      <c r="A470" s="18">
        <v>1</v>
      </c>
      <c r="B470" s="18">
        <v>1</v>
      </c>
      <c r="C470" s="602" t="s">
        <v>467</v>
      </c>
      <c r="D470" s="30">
        <f>'2 уровень'!F1330</f>
        <v>1714.5</v>
      </c>
      <c r="E470" s="30">
        <f>'2 уровень'!G1330</f>
        <v>1429</v>
      </c>
      <c r="F470" s="30">
        <f>'2 уровень'!H1330</f>
        <v>841</v>
      </c>
      <c r="G470" s="85">
        <f>'2 уровень'!I1330</f>
        <v>58.852344296710989</v>
      </c>
      <c r="H470" s="89">
        <f>'2 уровень'!J1330</f>
        <v>0</v>
      </c>
      <c r="I470" s="89">
        <f>'2 уровень'!K1330</f>
        <v>0</v>
      </c>
      <c r="J470" s="26">
        <f>'2 уровень'!L1330</f>
        <v>0</v>
      </c>
      <c r="K470" s="26">
        <f>'2 уровень'!M1330</f>
        <v>0</v>
      </c>
      <c r="L470" s="26">
        <f>'2 уровень'!N1330</f>
        <v>0</v>
      </c>
      <c r="M470" s="26">
        <f>'2 уровень'!O1330</f>
        <v>0</v>
      </c>
      <c r="N470" s="26">
        <f>'2 уровень'!P1330</f>
        <v>0</v>
      </c>
      <c r="O470" s="26">
        <f>'2 уровень'!Q1330</f>
        <v>0</v>
      </c>
      <c r="P470" s="89">
        <f>'2 уровень'!R1330</f>
        <v>4459</v>
      </c>
      <c r="Q470" s="89">
        <f>'2 уровень'!S1330</f>
        <v>4459</v>
      </c>
      <c r="R470" s="89">
        <f>'2 уровень'!T1330</f>
        <v>4459</v>
      </c>
      <c r="S470" s="89">
        <f>'2 уровень'!U1330</f>
        <v>4459</v>
      </c>
      <c r="T470" s="89">
        <f>'2 уровень'!V1330</f>
        <v>4459</v>
      </c>
      <c r="U470" s="89">
        <f>'2 уровень'!W1330</f>
        <v>4459</v>
      </c>
      <c r="V470" s="89">
        <f>'2 уровень'!X1330</f>
        <v>4459</v>
      </c>
      <c r="W470" s="89">
        <f>'2 уровень'!Y1330</f>
        <v>4459</v>
      </c>
      <c r="X470" s="89">
        <f>'2 уровень'!Z1330</f>
        <v>4459</v>
      </c>
      <c r="Y470" s="89">
        <f>'2 уровень'!AA1330</f>
        <v>4459</v>
      </c>
      <c r="Z470" s="89">
        <f>'2 уровень'!AB1330</f>
        <v>3715.833333333333</v>
      </c>
      <c r="AA470" s="89">
        <f>'2 уровень'!AC1330</f>
        <v>2164.3229099999999</v>
      </c>
      <c r="AB470" s="794">
        <f>'2 уровень'!AD1330</f>
        <v>0</v>
      </c>
      <c r="AC470" s="89">
        <f>'2 уровень'!AE1330</f>
        <v>0</v>
      </c>
      <c r="AD470" s="89">
        <f>'2 уровень'!AF1330</f>
        <v>-1551.5104233333332</v>
      </c>
      <c r="AE470" s="89">
        <f>'2 уровень'!AG1330</f>
        <v>0</v>
      </c>
      <c r="AF470" s="89">
        <f>'2 уровень'!AH1330</f>
        <v>0</v>
      </c>
      <c r="AG470" s="389">
        <f>'2 уровень'!AI1330</f>
        <v>2164.3229099999999</v>
      </c>
      <c r="AH470" s="89">
        <f t="shared" ref="AH470" si="45">AA470/Z470*100</f>
        <v>58.245963041040596</v>
      </c>
      <c r="AI470" s="89">
        <f>AG470/Z470*100</f>
        <v>58.245963041040596</v>
      </c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</row>
    <row r="471" spans="1:179" s="59" customFormat="1" x14ac:dyDescent="0.25">
      <c r="A471" s="18"/>
      <c r="B471" s="18">
        <v>1</v>
      </c>
      <c r="C471" s="600" t="s">
        <v>311</v>
      </c>
      <c r="D471" s="30">
        <f>'2 уровень'!F1331</f>
        <v>4787.2340425531911</v>
      </c>
      <c r="E471" s="30">
        <f>'2 уровень'!G1331</f>
        <v>3989.3617021276596</v>
      </c>
      <c r="F471" s="30">
        <f>'2 уровень'!H1331</f>
        <v>3397.0946808510635</v>
      </c>
      <c r="G471" s="85">
        <f>'2 уровень'!I1331</f>
        <v>85.153839999999988</v>
      </c>
      <c r="H471" s="89">
        <f>'2 уровень'!J1331</f>
        <v>0</v>
      </c>
      <c r="I471" s="89">
        <f>'2 уровень'!K1331</f>
        <v>0</v>
      </c>
      <c r="J471" s="26">
        <f>'2 уровень'!L1331</f>
        <v>0</v>
      </c>
      <c r="K471" s="26">
        <f>'2 уровень'!M1331</f>
        <v>0</v>
      </c>
      <c r="L471" s="26">
        <f>'2 уровень'!N1331</f>
        <v>0</v>
      </c>
      <c r="M471" s="26">
        <f>'2 уровень'!O1331</f>
        <v>0</v>
      </c>
      <c r="N471" s="26">
        <f>'2 уровень'!P1331</f>
        <v>0</v>
      </c>
      <c r="O471" s="26">
        <f>'2 уровень'!Q1331</f>
        <v>0</v>
      </c>
      <c r="P471" s="89">
        <f>'2 уровень'!R1331</f>
        <v>0</v>
      </c>
      <c r="Q471" s="89">
        <f>'2 уровень'!S1331</f>
        <v>0</v>
      </c>
      <c r="R471" s="89">
        <f>'2 уровень'!T1331</f>
        <v>0</v>
      </c>
      <c r="S471" s="89">
        <f>'2 уровень'!U1331</f>
        <v>0</v>
      </c>
      <c r="T471" s="89">
        <f>'2 уровень'!V1331</f>
        <v>0</v>
      </c>
      <c r="U471" s="89">
        <f>'2 уровень'!W1331</f>
        <v>0</v>
      </c>
      <c r="V471" s="89">
        <f>'2 уровень'!X1331</f>
        <v>0</v>
      </c>
      <c r="W471" s="89">
        <f>'2 уровень'!Y1331</f>
        <v>0</v>
      </c>
      <c r="X471" s="89">
        <f>'2 уровень'!Z1331</f>
        <v>0</v>
      </c>
      <c r="Y471" s="89">
        <f>'2 уровень'!AA1331</f>
        <v>0</v>
      </c>
      <c r="Z471" s="89">
        <f>'2 уровень'!AB1331</f>
        <v>0</v>
      </c>
      <c r="AA471" s="89">
        <f>'2 уровень'!AC1331</f>
        <v>0</v>
      </c>
      <c r="AB471" s="794">
        <f>'2 уровень'!AD1331</f>
        <v>0</v>
      </c>
      <c r="AC471" s="89">
        <f>'2 уровень'!AE1331</f>
        <v>0</v>
      </c>
      <c r="AD471" s="89">
        <f>'2 уровень'!AF1331</f>
        <v>0</v>
      </c>
      <c r="AE471" s="89">
        <f>'2 уровень'!AG1331</f>
        <v>0</v>
      </c>
      <c r="AF471" s="89">
        <f>'2 уровень'!AH1331</f>
        <v>0</v>
      </c>
      <c r="AG471" s="389">
        <f>'2 уровень'!AI1331</f>
        <v>0</v>
      </c>
      <c r="AH471" s="89">
        <f>'2 уровень'!AI1331</f>
        <v>0</v>
      </c>
      <c r="AI471" s="89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</row>
    <row r="472" spans="1:179" s="59" customFormat="1" x14ac:dyDescent="0.25">
      <c r="A472" s="18"/>
      <c r="B472" s="18">
        <v>1</v>
      </c>
      <c r="C472" s="611" t="s">
        <v>319</v>
      </c>
      <c r="D472" s="30">
        <f>'2 уровень'!F1332</f>
        <v>0</v>
      </c>
      <c r="E472" s="30">
        <f>'2 уровень'!G1332</f>
        <v>0</v>
      </c>
      <c r="F472" s="30">
        <f>'2 уровень'!H1332</f>
        <v>0</v>
      </c>
      <c r="G472" s="85">
        <f>'2 уровень'!I1332</f>
        <v>0</v>
      </c>
      <c r="H472" s="89">
        <f>'2 уровень'!J1332</f>
        <v>0</v>
      </c>
      <c r="I472" s="89">
        <f>'2 уровень'!K1332</f>
        <v>0</v>
      </c>
      <c r="J472" s="26">
        <f>'2 уровень'!L1332</f>
        <v>0</v>
      </c>
      <c r="K472" s="26">
        <f>'2 уровень'!M1332</f>
        <v>0</v>
      </c>
      <c r="L472" s="26">
        <f>'2 уровень'!N1332</f>
        <v>0</v>
      </c>
      <c r="M472" s="26">
        <f>'2 уровень'!O1332</f>
        <v>0</v>
      </c>
      <c r="N472" s="26">
        <f>'2 уровень'!P1332</f>
        <v>0</v>
      </c>
      <c r="O472" s="26">
        <f>'2 уровень'!Q1332</f>
        <v>0</v>
      </c>
      <c r="P472" s="30">
        <f>'2 уровень'!R1332</f>
        <v>0</v>
      </c>
      <c r="Q472" s="30">
        <f>'2 уровень'!S1332</f>
        <v>0</v>
      </c>
      <c r="R472" s="30">
        <f>'2 уровень'!T1332</f>
        <v>0</v>
      </c>
      <c r="S472" s="30">
        <f>'2 уровень'!U1332</f>
        <v>0</v>
      </c>
      <c r="T472" s="30">
        <f>'2 уровень'!V1332</f>
        <v>0</v>
      </c>
      <c r="U472" s="30">
        <f>'2 уровень'!W1332</f>
        <v>0</v>
      </c>
      <c r="V472" s="30">
        <f>'2 уровень'!X1332</f>
        <v>0</v>
      </c>
      <c r="W472" s="30">
        <f>'2 уровень'!Y1332</f>
        <v>0</v>
      </c>
      <c r="X472" s="30">
        <f>'2 уровень'!Z1332</f>
        <v>0</v>
      </c>
      <c r="Y472" s="30">
        <f>'2 уровень'!AA1332</f>
        <v>0</v>
      </c>
      <c r="Z472" s="30">
        <f>'2 уровень'!AB1332</f>
        <v>0</v>
      </c>
      <c r="AA472" s="30">
        <f>'2 уровень'!AC1332</f>
        <v>0</v>
      </c>
      <c r="AB472" s="30">
        <f>'2 уровень'!AD1332</f>
        <v>0</v>
      </c>
      <c r="AC472" s="30">
        <f>'2 уровень'!AE1332</f>
        <v>0</v>
      </c>
      <c r="AD472" s="30">
        <f>'2 уровень'!AF1332</f>
        <v>0</v>
      </c>
      <c r="AE472" s="30">
        <f>'2 уровень'!AG1332</f>
        <v>0</v>
      </c>
      <c r="AF472" s="30">
        <f>'2 уровень'!AH1332</f>
        <v>0</v>
      </c>
      <c r="AG472" s="30">
        <f>'2 уровень'!AI1332</f>
        <v>0</v>
      </c>
      <c r="AH472" s="89">
        <f>'2 уровень'!AI1332</f>
        <v>0</v>
      </c>
      <c r="AI472" s="89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</row>
    <row r="473" spans="1:179" s="59" customFormat="1" x14ac:dyDescent="0.25">
      <c r="A473" s="18"/>
      <c r="B473" s="18">
        <v>1</v>
      </c>
      <c r="C473" s="611" t="s">
        <v>320</v>
      </c>
      <c r="D473" s="30">
        <f>'2 уровень'!F1333</f>
        <v>4787.2340425531911</v>
      </c>
      <c r="E473" s="30">
        <f>'2 уровень'!G1333</f>
        <v>3989.3617021276596</v>
      </c>
      <c r="F473" s="30">
        <f>'2 уровень'!H1333</f>
        <v>3397.0946808510635</v>
      </c>
      <c r="G473" s="85">
        <f>'2 уровень'!I1333</f>
        <v>85.153839999999988</v>
      </c>
      <c r="H473" s="89">
        <f>'2 уровень'!J1333</f>
        <v>0</v>
      </c>
      <c r="I473" s="89">
        <f>'2 уровень'!K1333</f>
        <v>0</v>
      </c>
      <c r="J473" s="26">
        <f>'2 уровень'!L1333</f>
        <v>0</v>
      </c>
      <c r="K473" s="26">
        <f>'2 уровень'!M1333</f>
        <v>0</v>
      </c>
      <c r="L473" s="26">
        <f>'2 уровень'!N1333</f>
        <v>0</v>
      </c>
      <c r="M473" s="26">
        <f>'2 уровень'!O1333</f>
        <v>0</v>
      </c>
      <c r="N473" s="26">
        <f>'2 уровень'!P1333</f>
        <v>0</v>
      </c>
      <c r="O473" s="26">
        <f>'2 уровень'!Q1333</f>
        <v>0</v>
      </c>
      <c r="P473" s="89">
        <f>'2 уровень'!R1333</f>
        <v>0</v>
      </c>
      <c r="Q473" s="89">
        <f>'2 уровень'!S1333</f>
        <v>0</v>
      </c>
      <c r="R473" s="89">
        <f>'2 уровень'!T1333</f>
        <v>0</v>
      </c>
      <c r="S473" s="89">
        <f>'2 уровень'!U1333</f>
        <v>0</v>
      </c>
      <c r="T473" s="89">
        <f>'2 уровень'!V1333</f>
        <v>0</v>
      </c>
      <c r="U473" s="89">
        <f>'2 уровень'!W1333</f>
        <v>0</v>
      </c>
      <c r="V473" s="89">
        <f>'2 уровень'!X1333</f>
        <v>0</v>
      </c>
      <c r="W473" s="89">
        <f>'2 уровень'!Y1333</f>
        <v>0</v>
      </c>
      <c r="X473" s="89">
        <f>'2 уровень'!Z1333</f>
        <v>0</v>
      </c>
      <c r="Y473" s="89">
        <f>'2 уровень'!AA1333</f>
        <v>0</v>
      </c>
      <c r="Z473" s="89">
        <f>'2 уровень'!AB1333</f>
        <v>0</v>
      </c>
      <c r="AA473" s="89">
        <f>'2 уровень'!AC1333</f>
        <v>0</v>
      </c>
      <c r="AB473" s="794">
        <f>'2 уровень'!AD1333</f>
        <v>0</v>
      </c>
      <c r="AC473" s="89">
        <f>'2 уровень'!AE1333</f>
        <v>0</v>
      </c>
      <c r="AD473" s="89">
        <f>'2 уровень'!AF1333</f>
        <v>0</v>
      </c>
      <c r="AE473" s="89">
        <f>'2 уровень'!AG1333</f>
        <v>0</v>
      </c>
      <c r="AF473" s="89">
        <f>'2 уровень'!AH1333</f>
        <v>0</v>
      </c>
      <c r="AG473" s="389">
        <f>'2 уровень'!AI1333</f>
        <v>0</v>
      </c>
      <c r="AH473" s="89">
        <f>'2 уровень'!AI1333</f>
        <v>0</v>
      </c>
      <c r="AI473" s="89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</row>
    <row r="474" spans="1:179" s="59" customFormat="1" x14ac:dyDescent="0.25">
      <c r="A474" s="18"/>
      <c r="B474" s="18">
        <v>1</v>
      </c>
      <c r="C474" s="602" t="s">
        <v>321</v>
      </c>
      <c r="D474" s="30">
        <f>'2 уровень'!F1334</f>
        <v>45000</v>
      </c>
      <c r="E474" s="30">
        <f>'2 уровень'!G1334</f>
        <v>37500</v>
      </c>
      <c r="F474" s="30">
        <f>'2 уровень'!H1334</f>
        <v>31932.69</v>
      </c>
      <c r="G474" s="85">
        <f>'2 уровень'!I1334</f>
        <v>85.153839999999988</v>
      </c>
      <c r="H474" s="89">
        <f>'2 уровень'!J1334</f>
        <v>0</v>
      </c>
      <c r="I474" s="89">
        <f>'2 уровень'!K1334</f>
        <v>0</v>
      </c>
      <c r="J474" s="26">
        <f>'2 уровень'!L1334</f>
        <v>0</v>
      </c>
      <c r="K474" s="26">
        <f>'2 уровень'!M1334</f>
        <v>0</v>
      </c>
      <c r="L474" s="26">
        <f>'2 уровень'!N1334</f>
        <v>0</v>
      </c>
      <c r="M474" s="26">
        <f>'2 уровень'!O1334</f>
        <v>0</v>
      </c>
      <c r="N474" s="26">
        <f>'2 уровень'!P1334</f>
        <v>0</v>
      </c>
      <c r="O474" s="26">
        <f>'2 уровень'!Q1334</f>
        <v>0</v>
      </c>
      <c r="P474" s="89">
        <f>'2 уровень'!R1334</f>
        <v>0</v>
      </c>
      <c r="Q474" s="89">
        <f>'2 уровень'!S1334</f>
        <v>0</v>
      </c>
      <c r="R474" s="89">
        <f>'2 уровень'!T1334</f>
        <v>0</v>
      </c>
      <c r="S474" s="89">
        <f>'2 уровень'!U1334</f>
        <v>0</v>
      </c>
      <c r="T474" s="89">
        <f>'2 уровень'!V1334</f>
        <v>0</v>
      </c>
      <c r="U474" s="89">
        <f>'2 уровень'!W1334</f>
        <v>0</v>
      </c>
      <c r="V474" s="89">
        <f>'2 уровень'!X1334</f>
        <v>0</v>
      </c>
      <c r="W474" s="89">
        <f>'2 уровень'!Y1334</f>
        <v>0</v>
      </c>
      <c r="X474" s="89">
        <f>'2 уровень'!Z1334</f>
        <v>0</v>
      </c>
      <c r="Y474" s="89">
        <f>'2 уровень'!AA1334</f>
        <v>0</v>
      </c>
      <c r="Z474" s="89">
        <f>'2 уровень'!AB1334</f>
        <v>0</v>
      </c>
      <c r="AA474" s="89">
        <f>'2 уровень'!AC1334</f>
        <v>0</v>
      </c>
      <c r="AB474" s="794">
        <f>'2 уровень'!AD1334</f>
        <v>0</v>
      </c>
      <c r="AC474" s="89">
        <f>'2 уровень'!AE1334</f>
        <v>0</v>
      </c>
      <c r="AD474" s="89">
        <f>'2 уровень'!AF1334</f>
        <v>0</v>
      </c>
      <c r="AE474" s="89">
        <f>'2 уровень'!AG1334</f>
        <v>0</v>
      </c>
      <c r="AF474" s="89">
        <f>'2 уровень'!AH1334</f>
        <v>0</v>
      </c>
      <c r="AG474" s="389">
        <f>'2 уровень'!AI1334</f>
        <v>0</v>
      </c>
      <c r="AH474" s="89">
        <f>'2 уровень'!AI1334</f>
        <v>0</v>
      </c>
      <c r="AI474" s="89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</row>
    <row r="475" spans="1:179" s="59" customFormat="1" ht="57.75" x14ac:dyDescent="0.25">
      <c r="A475" s="18"/>
      <c r="B475" s="18"/>
      <c r="C475" s="3067" t="s">
        <v>305</v>
      </c>
      <c r="D475" s="30">
        <f>'2 уровень'!F1335</f>
        <v>761</v>
      </c>
      <c r="E475" s="30">
        <f>'2 уровень'!G1335</f>
        <v>634.16666666666663</v>
      </c>
      <c r="F475" s="30">
        <f>'2 уровень'!H1335</f>
        <v>1000</v>
      </c>
      <c r="G475" s="85">
        <f>'2 уровень'!I1335</f>
        <v>157.68725361366626</v>
      </c>
      <c r="H475" s="89"/>
      <c r="I475" s="89"/>
      <c r="J475" s="26"/>
      <c r="K475" s="26"/>
      <c r="L475" s="26"/>
      <c r="M475" s="26"/>
      <c r="N475" s="26"/>
      <c r="O475" s="26"/>
      <c r="P475" s="89"/>
      <c r="Q475" s="89"/>
      <c r="R475" s="89"/>
      <c r="S475" s="89"/>
      <c r="T475" s="89"/>
      <c r="U475" s="89"/>
      <c r="V475" s="89"/>
      <c r="W475" s="89"/>
      <c r="X475" s="89"/>
      <c r="Y475" s="89"/>
      <c r="Z475" s="89"/>
      <c r="AA475" s="89"/>
      <c r="AB475" s="794"/>
      <c r="AC475" s="89"/>
      <c r="AD475" s="89"/>
      <c r="AE475" s="89"/>
      <c r="AF475" s="89"/>
      <c r="AG475" s="389"/>
      <c r="AH475" s="89"/>
      <c r="AI475" s="89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</row>
    <row r="476" spans="1:179" s="59" customFormat="1" x14ac:dyDescent="0.25">
      <c r="A476" s="18">
        <v>1</v>
      </c>
      <c r="B476" s="18">
        <v>1</v>
      </c>
      <c r="C476" s="554" t="s">
        <v>217</v>
      </c>
      <c r="D476" s="30">
        <f>'2 уровень'!F1336</f>
        <v>400</v>
      </c>
      <c r="E476" s="30">
        <f>'2 уровень'!G1336</f>
        <v>333.33333333333337</v>
      </c>
      <c r="F476" s="30">
        <f>'2 уровень'!H1336</f>
        <v>288</v>
      </c>
      <c r="G476" s="85">
        <f>'2 уровень'!I1336</f>
        <v>86.399999999999991</v>
      </c>
      <c r="H476" s="89">
        <f>'2 уровень'!J1336</f>
        <v>0</v>
      </c>
      <c r="I476" s="89">
        <f>'2 уровень'!K1336</f>
        <v>0</v>
      </c>
      <c r="J476" s="26">
        <f>'2 уровень'!L1336</f>
        <v>0</v>
      </c>
      <c r="K476" s="26">
        <f>'2 уровень'!M1336</f>
        <v>0</v>
      </c>
      <c r="L476" s="26">
        <f>'2 уровень'!N1336</f>
        <v>0</v>
      </c>
      <c r="M476" s="26">
        <f>'2 уровень'!O1336</f>
        <v>0</v>
      </c>
      <c r="N476" s="26">
        <f>'2 уровень'!P1336</f>
        <v>0</v>
      </c>
      <c r="O476" s="26">
        <f>'2 уровень'!Q1336</f>
        <v>0</v>
      </c>
      <c r="P476" s="89">
        <f>'2 уровень'!R1336</f>
        <v>1727.9760000000001</v>
      </c>
      <c r="Q476" s="89">
        <f>'2 уровень'!S1336</f>
        <v>1727.9760000000001</v>
      </c>
      <c r="R476" s="89">
        <f>'2 уровень'!T1336</f>
        <v>1727.9760000000001</v>
      </c>
      <c r="S476" s="89">
        <f>'2 уровень'!U1336</f>
        <v>1727.9760000000001</v>
      </c>
      <c r="T476" s="89">
        <f>'2 уровень'!V1336</f>
        <v>1727.9760000000001</v>
      </c>
      <c r="U476" s="89">
        <f>'2 уровень'!W1336</f>
        <v>1727.9760000000001</v>
      </c>
      <c r="V476" s="89">
        <f>'2 уровень'!X1336</f>
        <v>1727.9760000000001</v>
      </c>
      <c r="W476" s="89">
        <f>'2 уровень'!Y1336</f>
        <v>1727.9760000000001</v>
      </c>
      <c r="X476" s="89">
        <f>'2 уровень'!Z1336</f>
        <v>1727.9760000000001</v>
      </c>
      <c r="Y476" s="89">
        <f>'2 уровень'!AA1336</f>
        <v>1727.9760000000001</v>
      </c>
      <c r="Z476" s="89">
        <f>'2 уровень'!AB1336</f>
        <v>1439.9800000000002</v>
      </c>
      <c r="AA476" s="89">
        <f>'2 уровень'!AC1336</f>
        <v>1399.1846399999999</v>
      </c>
      <c r="AB476" s="794">
        <f>'2 уровень'!AD1336</f>
        <v>0</v>
      </c>
      <c r="AC476" s="89">
        <f>'2 уровень'!AE1336</f>
        <v>0</v>
      </c>
      <c r="AD476" s="89">
        <f>'2 уровень'!AF1336</f>
        <v>-40.795360000000301</v>
      </c>
      <c r="AE476" s="89">
        <f>'2 уровень'!AG1336</f>
        <v>0</v>
      </c>
      <c r="AF476" s="89">
        <f>'2 уровень'!AH1336</f>
        <v>0</v>
      </c>
      <c r="AG476" s="389">
        <f>'2 уровень'!AI1336</f>
        <v>1399.1846399999999</v>
      </c>
      <c r="AH476" s="89">
        <f t="shared" ref="AH476:AH477" si="46">AA476/Z476*100</f>
        <v>97.166949540965831</v>
      </c>
      <c r="AI476" s="89">
        <f t="shared" ref="AI476:AI477" si="47">AG476/Z476*100</f>
        <v>97.166949540965831</v>
      </c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</row>
    <row r="477" spans="1:179" s="59" customFormat="1" ht="90" x14ac:dyDescent="0.25">
      <c r="A477" s="18">
        <v>1</v>
      </c>
      <c r="B477" s="18">
        <v>1</v>
      </c>
      <c r="C477" s="602" t="s">
        <v>506</v>
      </c>
      <c r="D477" s="30">
        <f>'2 уровень'!F1337</f>
        <v>4494</v>
      </c>
      <c r="E477" s="30">
        <f>'2 уровень'!G1337</f>
        <v>3745</v>
      </c>
      <c r="F477" s="30">
        <f>'2 уровень'!H1337</f>
        <v>1991</v>
      </c>
      <c r="G477" s="85">
        <f>'2 уровень'!I1337</f>
        <v>53.164218958611485</v>
      </c>
      <c r="H477" s="89">
        <f>'2 уровень'!J1337</f>
        <v>0</v>
      </c>
      <c r="I477" s="89">
        <f>'2 уровень'!K1337</f>
        <v>0</v>
      </c>
      <c r="J477" s="26">
        <f>'2 уровень'!L1337</f>
        <v>0</v>
      </c>
      <c r="K477" s="26">
        <f>'2 уровень'!M1337</f>
        <v>0</v>
      </c>
      <c r="L477" s="26">
        <f>'2 уровень'!N1337</f>
        <v>0</v>
      </c>
      <c r="M477" s="26">
        <f>'2 уровень'!O1337</f>
        <v>0</v>
      </c>
      <c r="N477" s="26">
        <f>'2 уровень'!P1337</f>
        <v>0</v>
      </c>
      <c r="O477" s="26">
        <f>'2 уровень'!Q1337</f>
        <v>0</v>
      </c>
      <c r="P477" s="89">
        <f>'2 уровень'!R1337</f>
        <v>16849.131990000002</v>
      </c>
      <c r="Q477" s="89">
        <f>'2 уровень'!S1337</f>
        <v>16849.131990000002</v>
      </c>
      <c r="R477" s="89">
        <f>'2 уровень'!T1337</f>
        <v>16849.131990000002</v>
      </c>
      <c r="S477" s="89">
        <f>'2 уровень'!U1337</f>
        <v>16849.131990000002</v>
      </c>
      <c r="T477" s="89">
        <f>'2 уровень'!V1337</f>
        <v>16849.131990000002</v>
      </c>
      <c r="U477" s="89">
        <f>'2 уровень'!W1337</f>
        <v>16849.131990000002</v>
      </c>
      <c r="V477" s="89">
        <f>'2 уровень'!X1337</f>
        <v>16849.131990000002</v>
      </c>
      <c r="W477" s="89">
        <f>'2 уровень'!Y1337</f>
        <v>16849.131990000002</v>
      </c>
      <c r="X477" s="89">
        <f>'2 уровень'!Z1337</f>
        <v>16849.131990000002</v>
      </c>
      <c r="Y477" s="89">
        <f>'2 уровень'!AA1337</f>
        <v>16849.131990000002</v>
      </c>
      <c r="Z477" s="89">
        <f>'2 уровень'!AB1337</f>
        <v>14040.943325</v>
      </c>
      <c r="AA477" s="89">
        <f>'2 уровень'!AC1337</f>
        <v>6443.6940600000007</v>
      </c>
      <c r="AB477" s="794">
        <f>'2 уровень'!AD1337</f>
        <v>0</v>
      </c>
      <c r="AC477" s="89">
        <f>'2 уровень'!AE1337</f>
        <v>0</v>
      </c>
      <c r="AD477" s="89">
        <f>'2 уровень'!AF1337</f>
        <v>-7597.2492649999995</v>
      </c>
      <c r="AE477" s="89">
        <f>'2 уровень'!AG1337</f>
        <v>0</v>
      </c>
      <c r="AF477" s="89">
        <f>'2 уровень'!AH1337</f>
        <v>-0.88639999999999997</v>
      </c>
      <c r="AG477" s="389">
        <f>'2 уровень'!AI1337</f>
        <v>6442.8076600000004</v>
      </c>
      <c r="AH477" s="89">
        <f t="shared" si="46"/>
        <v>45.892173416347013</v>
      </c>
      <c r="AI477" s="89">
        <f t="shared" si="47"/>
        <v>45.885860450191657</v>
      </c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</row>
    <row r="478" spans="1:179" s="59" customFormat="1" ht="29.25" x14ac:dyDescent="0.25">
      <c r="A478" s="18">
        <v>1</v>
      </c>
      <c r="B478" s="18">
        <v>1</v>
      </c>
      <c r="C478" s="932" t="s">
        <v>260</v>
      </c>
      <c r="D478" s="30">
        <f>'2 уровень'!F1338</f>
        <v>31634.5</v>
      </c>
      <c r="E478" s="30">
        <f>'2 уровень'!G1338</f>
        <v>26361.25</v>
      </c>
      <c r="F478" s="30">
        <f>'2 уровень'!H1338</f>
        <v>16636.872500000001</v>
      </c>
      <c r="G478" s="85">
        <f>'2 уровень'!I1338</f>
        <v>63.111091090141777</v>
      </c>
      <c r="H478" s="72">
        <f>'2 уровень'!J1338</f>
        <v>0</v>
      </c>
      <c r="I478" s="72">
        <f>'2 уровень'!K1338</f>
        <v>0</v>
      </c>
      <c r="J478" s="23">
        <f>'2 уровень'!L1338</f>
        <v>0</v>
      </c>
      <c r="K478" s="23">
        <f>'2 уровень'!M1338</f>
        <v>0</v>
      </c>
      <c r="L478" s="23">
        <f>'2 уровень'!N1338</f>
        <v>0</v>
      </c>
      <c r="M478" s="23">
        <f>'2 уровень'!O1338</f>
        <v>0</v>
      </c>
      <c r="N478" s="23">
        <f>'2 уровень'!P1338</f>
        <v>0</v>
      </c>
      <c r="O478" s="23">
        <f>'2 уровень'!Q1338</f>
        <v>0</v>
      </c>
      <c r="P478" s="72">
        <f>'2 уровень'!R1338</f>
        <v>0</v>
      </c>
      <c r="Q478" s="72">
        <f>'2 уровень'!S1338</f>
        <v>0</v>
      </c>
      <c r="R478" s="72">
        <f>'2 уровень'!T1338</f>
        <v>0</v>
      </c>
      <c r="S478" s="72">
        <f>'2 уровень'!U1338</f>
        <v>0</v>
      </c>
      <c r="T478" s="72">
        <f>'2 уровень'!V1338</f>
        <v>0</v>
      </c>
      <c r="U478" s="72">
        <f>'2 уровень'!W1338</f>
        <v>0</v>
      </c>
      <c r="V478" s="72">
        <f>'2 уровень'!X1338</f>
        <v>0</v>
      </c>
      <c r="W478" s="72">
        <f>'2 уровень'!Y1338</f>
        <v>0</v>
      </c>
      <c r="X478" s="72">
        <f>'2 уровень'!Z1338</f>
        <v>0</v>
      </c>
      <c r="Y478" s="72">
        <f>'2 уровень'!AA1338</f>
        <v>0</v>
      </c>
      <c r="Z478" s="72">
        <f>'2 уровень'!AB1338</f>
        <v>0</v>
      </c>
      <c r="AA478" s="72">
        <f>'2 уровень'!AC1338</f>
        <v>0</v>
      </c>
      <c r="AB478" s="787">
        <f>'2 уровень'!AD1338</f>
        <v>0</v>
      </c>
      <c r="AC478" s="72">
        <f>'2 уровень'!AE1338</f>
        <v>0</v>
      </c>
      <c r="AD478" s="72">
        <f>'2 уровень'!AF1338</f>
        <v>0</v>
      </c>
      <c r="AE478" s="72">
        <f>'2 уровень'!AG1338</f>
        <v>0</v>
      </c>
      <c r="AF478" s="72">
        <f>'2 уровень'!AH1338</f>
        <v>0</v>
      </c>
      <c r="AG478" s="383">
        <f>'2 уровень'!AI1338</f>
        <v>0</v>
      </c>
      <c r="AH478" s="72">
        <f>'2 уровень'!AI1338</f>
        <v>0</v>
      </c>
      <c r="AI478" s="72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</row>
    <row r="479" spans="1:179" s="59" customFormat="1" ht="29.25" x14ac:dyDescent="0.25">
      <c r="A479" s="18">
        <v>1</v>
      </c>
      <c r="B479" s="18">
        <v>1</v>
      </c>
      <c r="C479" s="613" t="s">
        <v>273</v>
      </c>
      <c r="D479" s="30">
        <f>'2 уровень'!F1339</f>
        <v>13120</v>
      </c>
      <c r="E479" s="30">
        <f>'2 уровень'!G1339</f>
        <v>10934</v>
      </c>
      <c r="F479" s="30">
        <f>'2 уровень'!H1339</f>
        <v>9082</v>
      </c>
      <c r="G479" s="85">
        <f>'2 уровень'!I1339</f>
        <v>83.062008414121095</v>
      </c>
      <c r="H479" s="89">
        <f>'2 уровень'!J1339</f>
        <v>0</v>
      </c>
      <c r="I479" s="89">
        <f>'2 уровень'!K1339</f>
        <v>0</v>
      </c>
      <c r="J479" s="26">
        <f>'2 уровень'!L1339</f>
        <v>0</v>
      </c>
      <c r="K479" s="26">
        <f>'2 уровень'!M1339</f>
        <v>0</v>
      </c>
      <c r="L479" s="26">
        <f>'2 уровень'!N1339</f>
        <v>0</v>
      </c>
      <c r="M479" s="26">
        <f>'2 уровень'!O1339</f>
        <v>0</v>
      </c>
      <c r="N479" s="26">
        <f>'2 уровень'!P1339</f>
        <v>0</v>
      </c>
      <c r="O479" s="26">
        <f>'2 уровень'!Q1339</f>
        <v>0</v>
      </c>
      <c r="P479" s="89">
        <f>'2 уровень'!R1339</f>
        <v>0</v>
      </c>
      <c r="Q479" s="89">
        <f>'2 уровень'!S1339</f>
        <v>0</v>
      </c>
      <c r="R479" s="89">
        <f>'2 уровень'!T1339</f>
        <v>0</v>
      </c>
      <c r="S479" s="89">
        <f>'2 уровень'!U1339</f>
        <v>0</v>
      </c>
      <c r="T479" s="89">
        <f>'2 уровень'!V1339</f>
        <v>0</v>
      </c>
      <c r="U479" s="89">
        <f>'2 уровень'!W1339</f>
        <v>0</v>
      </c>
      <c r="V479" s="89">
        <f>'2 уровень'!X1339</f>
        <v>0</v>
      </c>
      <c r="W479" s="89">
        <f>'2 уровень'!Y1339</f>
        <v>0</v>
      </c>
      <c r="X479" s="89">
        <f>'2 уровень'!Z1339</f>
        <v>0</v>
      </c>
      <c r="Y479" s="89">
        <f>'2 уровень'!AA1339</f>
        <v>0</v>
      </c>
      <c r="Z479" s="89">
        <f>'2 уровень'!AB1339</f>
        <v>0</v>
      </c>
      <c r="AA479" s="89">
        <f>'2 уровень'!AC1339</f>
        <v>0</v>
      </c>
      <c r="AB479" s="794">
        <f>'2 уровень'!AD1339</f>
        <v>0</v>
      </c>
      <c r="AC479" s="89">
        <f>'2 уровень'!AE1339</f>
        <v>0</v>
      </c>
      <c r="AD479" s="89">
        <f>'2 уровень'!AF1339</f>
        <v>0</v>
      </c>
      <c r="AE479" s="89">
        <f>'2 уровень'!AG1339</f>
        <v>0</v>
      </c>
      <c r="AF479" s="89">
        <f>'2 уровень'!AH1339</f>
        <v>0</v>
      </c>
      <c r="AG479" s="389">
        <f>'2 уровень'!AI1339</f>
        <v>0</v>
      </c>
      <c r="AH479" s="89">
        <f>'2 уровень'!AI1339</f>
        <v>0</v>
      </c>
      <c r="AI479" s="89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</row>
    <row r="480" spans="1:179" s="59" customFormat="1" ht="29.25" x14ac:dyDescent="0.25">
      <c r="A480" s="18">
        <v>1</v>
      </c>
      <c r="B480" s="18">
        <v>1</v>
      </c>
      <c r="C480" s="613" t="s">
        <v>261</v>
      </c>
      <c r="D480" s="30">
        <f>'2 уровень'!F1340</f>
        <v>36844.234042553187</v>
      </c>
      <c r="E480" s="30">
        <f>'2 уровень'!G1340</f>
        <v>30704.361702127659</v>
      </c>
      <c r="F480" s="30">
        <f>'2 уровень'!H1340</f>
        <v>15468.094680851063</v>
      </c>
      <c r="G480" s="85">
        <f>'2 уровень'!I1340</f>
        <v>50.377515842575562</v>
      </c>
      <c r="H480" s="89">
        <f>'2 уровень'!J1340</f>
        <v>0</v>
      </c>
      <c r="I480" s="89">
        <f>'2 уровень'!K1340</f>
        <v>0</v>
      </c>
      <c r="J480" s="26">
        <f>'2 уровень'!L1340</f>
        <v>0</v>
      </c>
      <c r="K480" s="26">
        <f>'2 уровень'!M1340</f>
        <v>0</v>
      </c>
      <c r="L480" s="26">
        <f>'2 уровень'!N1340</f>
        <v>0</v>
      </c>
      <c r="M480" s="26">
        <f>'2 уровень'!O1340</f>
        <v>0</v>
      </c>
      <c r="N480" s="26">
        <f>'2 уровень'!P1340</f>
        <v>0</v>
      </c>
      <c r="O480" s="26">
        <f>'2 уровень'!Q1340</f>
        <v>0</v>
      </c>
      <c r="P480" s="89">
        <f>'2 уровень'!R1340</f>
        <v>0</v>
      </c>
      <c r="Q480" s="89">
        <f>'2 уровень'!S1340</f>
        <v>0</v>
      </c>
      <c r="R480" s="89">
        <f>'2 уровень'!T1340</f>
        <v>0</v>
      </c>
      <c r="S480" s="89">
        <f>'2 уровень'!U1340</f>
        <v>0</v>
      </c>
      <c r="T480" s="89">
        <f>'2 уровень'!V1340</f>
        <v>0</v>
      </c>
      <c r="U480" s="89">
        <f>'2 уровень'!W1340</f>
        <v>0</v>
      </c>
      <c r="V480" s="89">
        <f>'2 уровень'!X1340</f>
        <v>0</v>
      </c>
      <c r="W480" s="89">
        <f>'2 уровень'!Y1340</f>
        <v>0</v>
      </c>
      <c r="X480" s="89">
        <f>'2 уровень'!Z1340</f>
        <v>0</v>
      </c>
      <c r="Y480" s="89">
        <f>'2 уровень'!AA1340</f>
        <v>0</v>
      </c>
      <c r="Z480" s="89">
        <f>'2 уровень'!AB1340</f>
        <v>0</v>
      </c>
      <c r="AA480" s="89">
        <f>'2 уровень'!AC1340</f>
        <v>0</v>
      </c>
      <c r="AB480" s="794">
        <f>'2 уровень'!AD1340</f>
        <v>0</v>
      </c>
      <c r="AC480" s="89">
        <f>'2 уровень'!AE1340</f>
        <v>0</v>
      </c>
      <c r="AD480" s="89">
        <f>'2 уровень'!AF1340</f>
        <v>0</v>
      </c>
      <c r="AE480" s="89">
        <f>'2 уровень'!AG1340</f>
        <v>0</v>
      </c>
      <c r="AF480" s="89">
        <f>'2 уровень'!AH1340</f>
        <v>0</v>
      </c>
      <c r="AG480" s="389">
        <f>'2 уровень'!AI1340</f>
        <v>0</v>
      </c>
      <c r="AH480" s="89">
        <f>'2 уровень'!AI1340</f>
        <v>0</v>
      </c>
      <c r="AI480" s="89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</row>
    <row r="481" spans="1:179" s="59" customFormat="1" ht="29.25" x14ac:dyDescent="0.25">
      <c r="A481" s="18">
        <v>1</v>
      </c>
      <c r="B481" s="18">
        <v>1</v>
      </c>
      <c r="C481" s="613" t="s">
        <v>262</v>
      </c>
      <c r="D481" s="30">
        <f>'2 уровень'!F1341</f>
        <v>3000</v>
      </c>
      <c r="E481" s="30">
        <f>'2 уровень'!G1341</f>
        <v>2540.1666666666665</v>
      </c>
      <c r="F481" s="30">
        <f>'2 уровень'!H1341</f>
        <v>3223</v>
      </c>
      <c r="G481" s="85">
        <f>'2 уровень'!I1341</f>
        <v>126.88143822583822</v>
      </c>
      <c r="H481" s="89">
        <f>'2 уровень'!J1341</f>
        <v>0</v>
      </c>
      <c r="I481" s="89">
        <f>'2 уровень'!K1341</f>
        <v>0</v>
      </c>
      <c r="J481" s="26">
        <f>'2 уровень'!L1341</f>
        <v>0</v>
      </c>
      <c r="K481" s="26">
        <f>'2 уровень'!M1341</f>
        <v>0</v>
      </c>
      <c r="L481" s="26">
        <f>'2 уровень'!N1341</f>
        <v>0</v>
      </c>
      <c r="M481" s="26">
        <f>'2 уровень'!O1341</f>
        <v>0</v>
      </c>
      <c r="N481" s="26">
        <f>'2 уровень'!P1341</f>
        <v>0</v>
      </c>
      <c r="O481" s="26">
        <f>'2 уровень'!Q1341</f>
        <v>0</v>
      </c>
      <c r="P481" s="89">
        <f>'2 уровень'!R1341</f>
        <v>0</v>
      </c>
      <c r="Q481" s="89">
        <f>'2 уровень'!S1341</f>
        <v>0</v>
      </c>
      <c r="R481" s="89">
        <f>'2 уровень'!T1341</f>
        <v>0</v>
      </c>
      <c r="S481" s="89">
        <f>'2 уровень'!U1341</f>
        <v>0</v>
      </c>
      <c r="T481" s="89">
        <f>'2 уровень'!V1341</f>
        <v>0</v>
      </c>
      <c r="U481" s="89">
        <f>'2 уровень'!W1341</f>
        <v>0</v>
      </c>
      <c r="V481" s="89">
        <f>'2 уровень'!X1341</f>
        <v>0</v>
      </c>
      <c r="W481" s="89">
        <f>'2 уровень'!Y1341</f>
        <v>0</v>
      </c>
      <c r="X481" s="89">
        <f>'2 уровень'!Z1341</f>
        <v>0</v>
      </c>
      <c r="Y481" s="89">
        <f>'2 уровень'!AA1341</f>
        <v>0</v>
      </c>
      <c r="Z481" s="89">
        <f>'2 уровень'!AB1341</f>
        <v>0</v>
      </c>
      <c r="AA481" s="89">
        <f>'2 уровень'!AC1341</f>
        <v>0</v>
      </c>
      <c r="AB481" s="794">
        <f>'2 уровень'!AD1341</f>
        <v>0</v>
      </c>
      <c r="AC481" s="89">
        <f>'2 уровень'!AE1341</f>
        <v>0</v>
      </c>
      <c r="AD481" s="89">
        <f>'2 уровень'!AF1341</f>
        <v>0</v>
      </c>
      <c r="AE481" s="89">
        <f>'2 уровень'!AG1341</f>
        <v>0</v>
      </c>
      <c r="AF481" s="89">
        <f>'2 уровень'!AH1341</f>
        <v>0</v>
      </c>
      <c r="AG481" s="389">
        <f>'2 уровень'!AI1341</f>
        <v>0</v>
      </c>
      <c r="AH481" s="89">
        <f>'2 уровень'!AI1341</f>
        <v>0</v>
      </c>
      <c r="AI481" s="89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</row>
    <row r="482" spans="1:179" s="59" customFormat="1" ht="29.25" x14ac:dyDescent="0.25">
      <c r="A482" s="18">
        <v>1</v>
      </c>
      <c r="B482" s="18">
        <v>1</v>
      </c>
      <c r="C482" s="614" t="s">
        <v>134</v>
      </c>
      <c r="D482" s="30">
        <f>'2 уровень'!F1342</f>
        <v>153501.38571428572</v>
      </c>
      <c r="E482" s="30">
        <f>'2 уровень'!G1342</f>
        <v>127959.98809523808</v>
      </c>
      <c r="F482" s="30">
        <f>'2 уровень'!H1342</f>
        <v>73106.093928571441</v>
      </c>
      <c r="G482" s="85">
        <f>'2 уровень'!I1342</f>
        <v>57.131994943731968</v>
      </c>
      <c r="H482" s="89">
        <f>'2 уровень'!J1342</f>
        <v>0</v>
      </c>
      <c r="I482" s="89">
        <f>'2 уровень'!K1342</f>
        <v>0</v>
      </c>
      <c r="J482" s="26">
        <f>'2 уровень'!L1342</f>
        <v>0</v>
      </c>
      <c r="K482" s="26">
        <f>'2 уровень'!M1342</f>
        <v>0</v>
      </c>
      <c r="L482" s="26">
        <f>'2 уровень'!N1342</f>
        <v>0</v>
      </c>
      <c r="M482" s="26">
        <f>'2 уровень'!O1342</f>
        <v>0</v>
      </c>
      <c r="N482" s="26">
        <f>'2 уровень'!P1342</f>
        <v>0</v>
      </c>
      <c r="O482" s="26">
        <f>'2 уровень'!Q1342</f>
        <v>0</v>
      </c>
      <c r="P482" s="89">
        <f>'2 уровень'!R1342</f>
        <v>206898.02495200001</v>
      </c>
      <c r="Q482" s="89">
        <f>'2 уровень'!S1342</f>
        <v>206898.02495200001</v>
      </c>
      <c r="R482" s="89">
        <f>'2 уровень'!T1342</f>
        <v>181892.87687199999</v>
      </c>
      <c r="S482" s="89">
        <f>'2 уровень'!U1342</f>
        <v>181892.87687199999</v>
      </c>
      <c r="T482" s="89">
        <f>'2 уровень'!V1342</f>
        <v>181892.87687199999</v>
      </c>
      <c r="U482" s="89">
        <f>'2 уровень'!W1342</f>
        <v>181892.87687199999</v>
      </c>
      <c r="V482" s="89">
        <f>'2 уровень'!X1342</f>
        <v>181892.87687199999</v>
      </c>
      <c r="W482" s="89">
        <f>'2 уровень'!Y1342</f>
        <v>182542.23687199998</v>
      </c>
      <c r="X482" s="89">
        <f>'2 уровень'!Z1342</f>
        <v>182542.23687199998</v>
      </c>
      <c r="Y482" s="89">
        <f>'2 уровень'!AA1342</f>
        <v>182542.23687199998</v>
      </c>
      <c r="Z482" s="89">
        <f>'2 уровень'!AB1342</f>
        <v>152800.51832933334</v>
      </c>
      <c r="AA482" s="89">
        <f>'2 уровень'!AC1342</f>
        <v>134421.11799</v>
      </c>
      <c r="AB482" s="794">
        <f>'2 уровень'!AD1342</f>
        <v>0</v>
      </c>
      <c r="AC482" s="89">
        <f>'2 уровень'!AE1342</f>
        <v>-36.518000000000001</v>
      </c>
      <c r="AD482" s="89">
        <f>'2 уровень'!AF1342</f>
        <v>-18379.400339333341</v>
      </c>
      <c r="AE482" s="89">
        <f>'2 уровень'!AG1342</f>
        <v>-2.3363800000000001</v>
      </c>
      <c r="AF482" s="89">
        <f>'2 уровень'!AH1342</f>
        <v>-502.29048</v>
      </c>
      <c r="AG482" s="389">
        <f>'2 уровень'!AI1342</f>
        <v>133882.30950999999</v>
      </c>
      <c r="AH482" s="89">
        <f t="shared" ref="AH482" si="48">AA482/Z482*100</f>
        <v>87.971637439265791</v>
      </c>
      <c r="AI482" s="89">
        <f>AG482/Z482*100</f>
        <v>87.619015284648029</v>
      </c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</row>
    <row r="483" spans="1:179" s="59" customFormat="1" x14ac:dyDescent="0.25">
      <c r="A483" s="18"/>
      <c r="B483" s="18">
        <v>1</v>
      </c>
      <c r="C483" s="615" t="s">
        <v>0</v>
      </c>
      <c r="D483" s="30">
        <f>'2 уровень'!F1343</f>
        <v>760</v>
      </c>
      <c r="E483" s="30">
        <f>'2 уровень'!G1343</f>
        <v>634</v>
      </c>
      <c r="F483" s="30">
        <f>'2 уровень'!H1343</f>
        <v>603</v>
      </c>
      <c r="G483" s="85">
        <f>'2 уровень'!I1343</f>
        <v>95.110410094637217</v>
      </c>
      <c r="H483" s="89">
        <f>'2 уровень'!J1343</f>
        <v>8.9565789473684205</v>
      </c>
      <c r="I483" s="89">
        <f>'2 уровень'!K1343</f>
        <v>9.8855721393034823</v>
      </c>
      <c r="J483" s="26">
        <f>'2 уровень'!L1343</f>
        <v>6807</v>
      </c>
      <c r="K483" s="26">
        <f>'2 уровень'!M1343</f>
        <v>5673</v>
      </c>
      <c r="L483" s="26">
        <f>'2 уровень'!N1343</f>
        <v>5961</v>
      </c>
      <c r="M483" s="26">
        <f>'2 уровень'!O1343</f>
        <v>105.07667900581703</v>
      </c>
      <c r="N483" s="26">
        <f>'2 уровень'!P1343</f>
        <v>23</v>
      </c>
      <c r="O483" s="26">
        <f>'2 уровень'!Q1343</f>
        <v>311.00869565217397</v>
      </c>
      <c r="P483" s="89">
        <f>'2 уровень'!R1343</f>
        <v>0</v>
      </c>
      <c r="Q483" s="89">
        <f>'2 уровень'!S1343</f>
        <v>0</v>
      </c>
      <c r="R483" s="89">
        <f>'2 уровень'!T1343</f>
        <v>0</v>
      </c>
      <c r="S483" s="89">
        <f>'2 уровень'!U1343</f>
        <v>0</v>
      </c>
      <c r="T483" s="89">
        <f>'2 уровень'!V1343</f>
        <v>0</v>
      </c>
      <c r="U483" s="89">
        <f>'2 уровень'!W1343</f>
        <v>0</v>
      </c>
      <c r="V483" s="89">
        <f>'2 уровень'!X1343</f>
        <v>0</v>
      </c>
      <c r="W483" s="89">
        <f>'2 уровень'!Y1343</f>
        <v>0</v>
      </c>
      <c r="X483" s="89">
        <f>'2 уровень'!Z1343</f>
        <v>0</v>
      </c>
      <c r="Y483" s="89">
        <f>'2 уровень'!AA1343</f>
        <v>0</v>
      </c>
      <c r="Z483" s="89">
        <f>'2 уровень'!AB1343</f>
        <v>0</v>
      </c>
      <c r="AA483" s="89">
        <f>'2 уровень'!AC1343</f>
        <v>0</v>
      </c>
      <c r="AB483" s="794">
        <f>'2 уровень'!AD1343</f>
        <v>0</v>
      </c>
      <c r="AC483" s="89">
        <f>'2 уровень'!AE1343</f>
        <v>0</v>
      </c>
      <c r="AD483" s="89">
        <f>'2 уровень'!AF1343</f>
        <v>0</v>
      </c>
      <c r="AE483" s="89">
        <f>'2 уровень'!AG1343</f>
        <v>0</v>
      </c>
      <c r="AF483" s="89">
        <f>'2 уровень'!AH1343</f>
        <v>0</v>
      </c>
      <c r="AG483" s="389">
        <f>'2 уровень'!AI1343</f>
        <v>0</v>
      </c>
      <c r="AH483" s="89">
        <f>'2 уровень'!AI1343</f>
        <v>0</v>
      </c>
      <c r="AI483" s="89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</row>
    <row r="484" spans="1:179" s="59" customFormat="1" ht="29.25" x14ac:dyDescent="0.25">
      <c r="A484" s="18">
        <v>1</v>
      </c>
      <c r="B484" s="18">
        <v>1</v>
      </c>
      <c r="C484" s="615" t="s">
        <v>284</v>
      </c>
      <c r="D484" s="30">
        <f>'2 уровень'!F1344</f>
        <v>629</v>
      </c>
      <c r="E484" s="30">
        <f>'2 уровень'!G1344</f>
        <v>525</v>
      </c>
      <c r="F484" s="30">
        <f>'2 уровень'!H1344</f>
        <v>651</v>
      </c>
      <c r="G484" s="85">
        <f>'2 уровень'!I1344</f>
        <v>124</v>
      </c>
      <c r="H484" s="89">
        <f>'2 уровень'!J1344</f>
        <v>6.8871224165341811</v>
      </c>
      <c r="I484" s="89">
        <f>'2 уровень'!K1344</f>
        <v>7.5898617511520738</v>
      </c>
      <c r="J484" s="26">
        <f>'2 уровень'!L1344</f>
        <v>4332</v>
      </c>
      <c r="K484" s="26">
        <f>'2 уровень'!M1344</f>
        <v>3610</v>
      </c>
      <c r="L484" s="26">
        <f>'2 уровень'!N1344</f>
        <v>4941</v>
      </c>
      <c r="M484" s="26">
        <f>'2 уровень'!O1344</f>
        <v>136.86980609418282</v>
      </c>
      <c r="N484" s="26">
        <f>'2 уровень'!P1344</f>
        <v>18</v>
      </c>
      <c r="O484" s="26">
        <f>'2 уровень'!Q1344</f>
        <v>329.40000000000003</v>
      </c>
      <c r="P484" s="89">
        <f>'2 уровень'!R1344</f>
        <v>0</v>
      </c>
      <c r="Q484" s="89">
        <f>'2 уровень'!S1344</f>
        <v>0</v>
      </c>
      <c r="R484" s="89">
        <f>'2 уровень'!T1344</f>
        <v>0</v>
      </c>
      <c r="S484" s="89">
        <f>'2 уровень'!U1344</f>
        <v>0</v>
      </c>
      <c r="T484" s="89">
        <f>'2 уровень'!V1344</f>
        <v>0</v>
      </c>
      <c r="U484" s="89">
        <f>'2 уровень'!W1344</f>
        <v>0</v>
      </c>
      <c r="V484" s="89">
        <f>'2 уровень'!X1344</f>
        <v>0</v>
      </c>
      <c r="W484" s="89">
        <f>'2 уровень'!Y1344</f>
        <v>0</v>
      </c>
      <c r="X484" s="89">
        <f>'2 уровень'!Z1344</f>
        <v>0</v>
      </c>
      <c r="Y484" s="89">
        <f>'2 уровень'!AA1344</f>
        <v>0</v>
      </c>
      <c r="Z484" s="89">
        <f>'2 уровень'!AB1344</f>
        <v>0</v>
      </c>
      <c r="AA484" s="89">
        <f>'2 уровень'!AC1344</f>
        <v>0</v>
      </c>
      <c r="AB484" s="794">
        <f>'2 уровень'!AD1344</f>
        <v>0</v>
      </c>
      <c r="AC484" s="89">
        <f>'2 уровень'!AE1344</f>
        <v>0</v>
      </c>
      <c r="AD484" s="89">
        <f>'2 уровень'!AF1344</f>
        <v>0</v>
      </c>
      <c r="AE484" s="89">
        <f>'2 уровень'!AG1344</f>
        <v>0</v>
      </c>
      <c r="AF484" s="89">
        <f>'2 уровень'!AH1344</f>
        <v>0</v>
      </c>
      <c r="AG484" s="389">
        <f>'2 уровень'!AI1344</f>
        <v>0</v>
      </c>
      <c r="AH484" s="89">
        <f>'2 уровень'!AI1344</f>
        <v>0</v>
      </c>
      <c r="AI484" s="89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</row>
    <row r="485" spans="1:179" s="59" customFormat="1" x14ac:dyDescent="0.25">
      <c r="A485" s="18">
        <v>1</v>
      </c>
      <c r="B485" s="18">
        <v>1</v>
      </c>
      <c r="C485" s="718" t="s">
        <v>135</v>
      </c>
      <c r="D485" s="30">
        <f>'2 уровень'!F1345</f>
        <v>1389</v>
      </c>
      <c r="E485" s="30">
        <f>'2 уровень'!G1345</f>
        <v>1159</v>
      </c>
      <c r="F485" s="30">
        <f>'2 уровень'!H1345</f>
        <v>1254</v>
      </c>
      <c r="G485" s="85">
        <f>'2 уровень'!I1345</f>
        <v>108.19672131147541</v>
      </c>
      <c r="H485" s="89">
        <f>'2 уровень'!J1345</f>
        <v>8.0194384449244058</v>
      </c>
      <c r="I485" s="89">
        <f>'2 уровень'!K1345</f>
        <v>8.6937799043062203</v>
      </c>
      <c r="J485" s="26">
        <f>'2 уровень'!L1345</f>
        <v>11139</v>
      </c>
      <c r="K485" s="26">
        <f>'2 уровень'!M1345</f>
        <v>9283</v>
      </c>
      <c r="L485" s="26">
        <f>'2 уровень'!N1345</f>
        <v>10902</v>
      </c>
      <c r="M485" s="26">
        <f>'2 уровень'!O1345</f>
        <v>117.44048260260691</v>
      </c>
      <c r="N485" s="26">
        <f>'2 уровень'!P1345</f>
        <v>41</v>
      </c>
      <c r="O485" s="26">
        <f>'2 уровень'!Q1345</f>
        <v>319.08292682926833</v>
      </c>
      <c r="P485" s="89">
        <f>'2 уровень'!R1345</f>
        <v>23501.22336</v>
      </c>
      <c r="Q485" s="89">
        <f>'2 уровень'!S1345</f>
        <v>23501.22336</v>
      </c>
      <c r="R485" s="89">
        <f>'2 уровень'!T1345</f>
        <v>36278.73971181333</v>
      </c>
      <c r="S485" s="89">
        <f>'2 уровень'!U1345</f>
        <v>36278.73971181333</v>
      </c>
      <c r="T485" s="89">
        <f>'2 уровень'!V1345</f>
        <v>36278.73971181333</v>
      </c>
      <c r="U485" s="89">
        <f>'2 уровень'!W1345</f>
        <v>36278.73971181333</v>
      </c>
      <c r="V485" s="89">
        <f>'2 уровень'!X1345</f>
        <v>36278.73971181333</v>
      </c>
      <c r="W485" s="89">
        <f>'2 уровень'!Y1345</f>
        <v>36738.427984736001</v>
      </c>
      <c r="X485" s="89">
        <f>'2 уровень'!Z1345</f>
        <v>36738.427984736001</v>
      </c>
      <c r="Y485" s="89">
        <f>'2 уровень'!AA1345</f>
        <v>36738.427984736001</v>
      </c>
      <c r="Z485" s="89">
        <f>'2 уровень'!AB1345</f>
        <v>30082.178845204267</v>
      </c>
      <c r="AA485" s="89">
        <f>'2 уровень'!AC1345</f>
        <v>28221.598320000001</v>
      </c>
      <c r="AB485" s="794">
        <f>'2 уровень'!AD1345</f>
        <v>0</v>
      </c>
      <c r="AC485" s="89">
        <f>'2 уровень'!AE1345</f>
        <v>0</v>
      </c>
      <c r="AD485" s="89">
        <f>'2 уровень'!AF1345</f>
        <v>-1860.5805252042665</v>
      </c>
      <c r="AE485" s="89">
        <f>'2 уровень'!AG1345</f>
        <v>0</v>
      </c>
      <c r="AF485" s="89">
        <f>'2 уровень'!AH1345</f>
        <v>-397.65735999999998</v>
      </c>
      <c r="AG485" s="389">
        <f>'2 уровень'!AI1345</f>
        <v>27823.94096</v>
      </c>
      <c r="AH485" s="89">
        <f t="shared" ref="AH485" si="49">AA485/Z485*100</f>
        <v>93.815007434207573</v>
      </c>
      <c r="AI485" s="89">
        <f>AG485/Z485*100</f>
        <v>92.49310398417407</v>
      </c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</row>
    <row r="486" spans="1:179" s="59" customFormat="1" x14ac:dyDescent="0.25">
      <c r="A486" s="18">
        <v>1</v>
      </c>
      <c r="B486" s="18">
        <v>1</v>
      </c>
      <c r="C486" s="719" t="s">
        <v>197</v>
      </c>
      <c r="D486" s="30">
        <f>'2 уровень'!F1346</f>
        <v>7300</v>
      </c>
      <c r="E486" s="30">
        <f>'2 уровень'!G1346</f>
        <v>6083</v>
      </c>
      <c r="F486" s="30">
        <f>'2 уровень'!H1346</f>
        <v>5310</v>
      </c>
      <c r="G486" s="85">
        <f>'2 уровень'!I1346</f>
        <v>87.292454381061972</v>
      </c>
      <c r="H486" s="89">
        <f>'2 уровень'!J1346</f>
        <v>0</v>
      </c>
      <c r="I486" s="89">
        <f>'2 уровень'!K1346</f>
        <v>0</v>
      </c>
      <c r="J486" s="26">
        <f>'2 уровень'!L1346</f>
        <v>0</v>
      </c>
      <c r="K486" s="26">
        <f>'2 уровень'!M1346</f>
        <v>0</v>
      </c>
      <c r="L486" s="26">
        <f>'2 уровень'!N1346</f>
        <v>0</v>
      </c>
      <c r="M486" s="26">
        <f>'2 уровень'!O1346</f>
        <v>0</v>
      </c>
      <c r="N486" s="26">
        <f>'2 уровень'!P1346</f>
        <v>0</v>
      </c>
      <c r="O486" s="26">
        <f>'2 уровень'!Q1346</f>
        <v>0</v>
      </c>
      <c r="P486" s="89">
        <f>'2 уровень'!R1346</f>
        <v>0</v>
      </c>
      <c r="Q486" s="89">
        <f>'2 уровень'!S1346</f>
        <v>0</v>
      </c>
      <c r="R486" s="89">
        <f>'2 уровень'!T1346</f>
        <v>0</v>
      </c>
      <c r="S486" s="89">
        <f>'2 уровень'!U1346</f>
        <v>0</v>
      </c>
      <c r="T486" s="89">
        <f>'2 уровень'!V1346</f>
        <v>0</v>
      </c>
      <c r="U486" s="89">
        <f>'2 уровень'!W1346</f>
        <v>0</v>
      </c>
      <c r="V486" s="89">
        <f>'2 уровень'!X1346</f>
        <v>0</v>
      </c>
      <c r="W486" s="89">
        <f>'2 уровень'!Y1346</f>
        <v>0</v>
      </c>
      <c r="X486" s="89">
        <f>'2 уровень'!Z1346</f>
        <v>0</v>
      </c>
      <c r="Y486" s="89">
        <f>'2 уровень'!AA1346</f>
        <v>0</v>
      </c>
      <c r="Z486" s="89">
        <f>'2 уровень'!AB1346</f>
        <v>0</v>
      </c>
      <c r="AA486" s="89">
        <f>'2 уровень'!AC1346</f>
        <v>0</v>
      </c>
      <c r="AB486" s="794">
        <f>'2 уровень'!AD1346</f>
        <v>0</v>
      </c>
      <c r="AC486" s="89">
        <f>'2 уровень'!AE1346</f>
        <v>0</v>
      </c>
      <c r="AD486" s="89">
        <f>'2 уровень'!AF1346</f>
        <v>0</v>
      </c>
      <c r="AE486" s="89">
        <f>'2 уровень'!AG1346</f>
        <v>0</v>
      </c>
      <c r="AF486" s="89">
        <f>'2 уровень'!AH1346</f>
        <v>0</v>
      </c>
      <c r="AG486" s="389">
        <f>'2 уровень'!AI1346</f>
        <v>0</v>
      </c>
      <c r="AH486" s="89">
        <f>'2 уровень'!AI1346</f>
        <v>0</v>
      </c>
      <c r="AI486" s="89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</row>
    <row r="487" spans="1:179" s="59" customFormat="1" x14ac:dyDescent="0.25">
      <c r="A487" s="18">
        <v>1</v>
      </c>
      <c r="B487" s="18">
        <v>1</v>
      </c>
      <c r="C487" s="715" t="s">
        <v>198</v>
      </c>
      <c r="D487" s="30">
        <f>'2 уровень'!F1347</f>
        <v>7295</v>
      </c>
      <c r="E487" s="30">
        <f>'2 уровень'!G1347</f>
        <v>6079</v>
      </c>
      <c r="F487" s="30">
        <f>'2 уровень'!H1347</f>
        <v>5310</v>
      </c>
      <c r="G487" s="85">
        <f>'2 уровень'!I1347</f>
        <v>87.349893074518832</v>
      </c>
      <c r="H487" s="89">
        <f>'2 уровень'!J1347</f>
        <v>0</v>
      </c>
      <c r="I487" s="89">
        <f>'2 уровень'!K1347</f>
        <v>0</v>
      </c>
      <c r="J487" s="26">
        <f>'2 уровень'!L1347</f>
        <v>0</v>
      </c>
      <c r="K487" s="26">
        <f>'2 уровень'!M1347</f>
        <v>0</v>
      </c>
      <c r="L487" s="26">
        <f>'2 уровень'!N1347</f>
        <v>0</v>
      </c>
      <c r="M487" s="26">
        <f>'2 уровень'!O1347</f>
        <v>0</v>
      </c>
      <c r="N487" s="26">
        <f>'2 уровень'!P1347</f>
        <v>0</v>
      </c>
      <c r="O487" s="26">
        <f>'2 уровень'!Q1347</f>
        <v>0</v>
      </c>
      <c r="P487" s="89">
        <f>'2 уровень'!R1347</f>
        <v>0</v>
      </c>
      <c r="Q487" s="89">
        <f>'2 уровень'!S1347</f>
        <v>0</v>
      </c>
      <c r="R487" s="89">
        <f>'2 уровень'!T1347</f>
        <v>0</v>
      </c>
      <c r="S487" s="89">
        <f>'2 уровень'!U1347</f>
        <v>0</v>
      </c>
      <c r="T487" s="89">
        <f>'2 уровень'!V1347</f>
        <v>0</v>
      </c>
      <c r="U487" s="89">
        <f>'2 уровень'!W1347</f>
        <v>0</v>
      </c>
      <c r="V487" s="89">
        <f>'2 уровень'!X1347</f>
        <v>0</v>
      </c>
      <c r="W487" s="89">
        <f>'2 уровень'!Y1347</f>
        <v>0</v>
      </c>
      <c r="X487" s="89">
        <f>'2 уровень'!Z1347</f>
        <v>0</v>
      </c>
      <c r="Y487" s="89">
        <f>'2 уровень'!AA1347</f>
        <v>0</v>
      </c>
      <c r="Z487" s="89">
        <f>'2 уровень'!AB1347</f>
        <v>0</v>
      </c>
      <c r="AA487" s="89">
        <f>'2 уровень'!AC1347</f>
        <v>0</v>
      </c>
      <c r="AB487" s="794">
        <f>'2 уровень'!AD1347</f>
        <v>0</v>
      </c>
      <c r="AC487" s="89">
        <f>'2 уровень'!AE1347</f>
        <v>0</v>
      </c>
      <c r="AD487" s="89">
        <f>'2 уровень'!AF1347</f>
        <v>0</v>
      </c>
      <c r="AE487" s="89">
        <f>'2 уровень'!AG1347</f>
        <v>0</v>
      </c>
      <c r="AF487" s="89">
        <f>'2 уровень'!AH1347</f>
        <v>0</v>
      </c>
      <c r="AG487" s="389">
        <f>'2 уровень'!AI1347</f>
        <v>0</v>
      </c>
      <c r="AH487" s="89">
        <f>'2 уровень'!AI1347</f>
        <v>0</v>
      </c>
      <c r="AI487" s="89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</row>
    <row r="488" spans="1:179" s="59" customFormat="1" ht="29.25" x14ac:dyDescent="0.25">
      <c r="A488" s="18">
        <v>1</v>
      </c>
      <c r="B488" s="18">
        <v>1</v>
      </c>
      <c r="C488" s="720" t="s">
        <v>199</v>
      </c>
      <c r="D488" s="30">
        <f>'2 уровень'!F1348</f>
        <v>5</v>
      </c>
      <c r="E488" s="30">
        <f>'2 уровень'!G1348</f>
        <v>4</v>
      </c>
      <c r="F488" s="30">
        <f>'2 уровень'!H1348</f>
        <v>0</v>
      </c>
      <c r="G488" s="85">
        <f>'2 уровень'!I1348</f>
        <v>0</v>
      </c>
      <c r="H488" s="89">
        <f>'2 уровень'!J1348</f>
        <v>0</v>
      </c>
      <c r="I488" s="89">
        <f>'2 уровень'!K1348</f>
        <v>0</v>
      </c>
      <c r="J488" s="26">
        <f>'2 уровень'!L1348</f>
        <v>0</v>
      </c>
      <c r="K488" s="26">
        <f>'2 уровень'!M1348</f>
        <v>0</v>
      </c>
      <c r="L488" s="26">
        <f>'2 уровень'!N1348</f>
        <v>0</v>
      </c>
      <c r="M488" s="26">
        <f>'2 уровень'!O1348</f>
        <v>0</v>
      </c>
      <c r="N488" s="26">
        <f>'2 уровень'!P1348</f>
        <v>0</v>
      </c>
      <c r="O488" s="26">
        <f>'2 уровень'!Q1348</f>
        <v>0</v>
      </c>
      <c r="P488" s="89">
        <f>'2 уровень'!R1348</f>
        <v>0</v>
      </c>
      <c r="Q488" s="89">
        <f>'2 уровень'!S1348</f>
        <v>0</v>
      </c>
      <c r="R488" s="89">
        <f>'2 уровень'!T1348</f>
        <v>0</v>
      </c>
      <c r="S488" s="89">
        <f>'2 уровень'!U1348</f>
        <v>0</v>
      </c>
      <c r="T488" s="89">
        <f>'2 уровень'!V1348</f>
        <v>0</v>
      </c>
      <c r="U488" s="89">
        <f>'2 уровень'!W1348</f>
        <v>0</v>
      </c>
      <c r="V488" s="89">
        <f>'2 уровень'!X1348</f>
        <v>0</v>
      </c>
      <c r="W488" s="89">
        <f>'2 уровень'!Y1348</f>
        <v>0</v>
      </c>
      <c r="X488" s="89">
        <f>'2 уровень'!Z1348</f>
        <v>0</v>
      </c>
      <c r="Y488" s="89">
        <f>'2 уровень'!AA1348</f>
        <v>0</v>
      </c>
      <c r="Z488" s="89">
        <f>'2 уровень'!AB1348</f>
        <v>0</v>
      </c>
      <c r="AA488" s="89">
        <f>'2 уровень'!AC1348</f>
        <v>0</v>
      </c>
      <c r="AB488" s="794">
        <f>'2 уровень'!AD1348</f>
        <v>0</v>
      </c>
      <c r="AC488" s="89">
        <f>'2 уровень'!AE1348</f>
        <v>0</v>
      </c>
      <c r="AD488" s="89">
        <f>'2 уровень'!AF1348</f>
        <v>0</v>
      </c>
      <c r="AE488" s="89">
        <f>'2 уровень'!AG1348</f>
        <v>0</v>
      </c>
      <c r="AF488" s="89">
        <f>'2 уровень'!AH1348</f>
        <v>0</v>
      </c>
      <c r="AG488" s="389">
        <f>'2 уровень'!AI1348</f>
        <v>0</v>
      </c>
      <c r="AH488" s="89">
        <f>'2 уровень'!AI1348</f>
        <v>0</v>
      </c>
      <c r="AI488" s="89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</row>
    <row r="489" spans="1:179" s="59" customFormat="1" ht="15.75" thickBot="1" x14ac:dyDescent="0.3">
      <c r="A489" s="18">
        <v>1</v>
      </c>
      <c r="B489" s="18">
        <v>1</v>
      </c>
      <c r="C489" s="717" t="s">
        <v>204</v>
      </c>
      <c r="D489" s="30">
        <f>'2 уровень'!F1349</f>
        <v>7300</v>
      </c>
      <c r="E489" s="30">
        <f>'2 уровень'!G1349</f>
        <v>6083</v>
      </c>
      <c r="F489" s="30">
        <f>'2 уровень'!H1349</f>
        <v>5310</v>
      </c>
      <c r="G489" s="85">
        <f>'2 уровень'!I1349</f>
        <v>87.292454381061972</v>
      </c>
      <c r="H489" s="89">
        <f>'2 уровень'!J1349</f>
        <v>0</v>
      </c>
      <c r="I489" s="89">
        <f>'2 уровень'!K1349</f>
        <v>0</v>
      </c>
      <c r="J489" s="26">
        <f>'2 уровень'!L1349</f>
        <v>0</v>
      </c>
      <c r="K489" s="26">
        <f>'2 уровень'!M1349</f>
        <v>0</v>
      </c>
      <c r="L489" s="26">
        <f>'2 уровень'!N1349</f>
        <v>0</v>
      </c>
      <c r="M489" s="26">
        <f>'2 уровень'!O1349</f>
        <v>0</v>
      </c>
      <c r="N489" s="26">
        <f>'2 уровень'!P1349</f>
        <v>0</v>
      </c>
      <c r="O489" s="26">
        <f>'2 уровень'!Q1349</f>
        <v>0</v>
      </c>
      <c r="P489" s="89">
        <f>'2 уровень'!R1349</f>
        <v>43651.798200000005</v>
      </c>
      <c r="Q489" s="89">
        <f>'2 уровень'!S1349</f>
        <v>43651.798200000005</v>
      </c>
      <c r="R489" s="89">
        <f>'2 уровень'!T1349</f>
        <v>43651.798200000005</v>
      </c>
      <c r="S489" s="89">
        <f>'2 уровень'!U1349</f>
        <v>43651.798200000005</v>
      </c>
      <c r="T489" s="89">
        <f>'2 уровень'!V1349</f>
        <v>43651.798200000005</v>
      </c>
      <c r="U489" s="89">
        <f>'2 уровень'!W1349</f>
        <v>43651.798200000005</v>
      </c>
      <c r="V489" s="89">
        <f>'2 уровень'!X1349</f>
        <v>43651.798200000005</v>
      </c>
      <c r="W489" s="89">
        <f>'2 уровень'!Y1349</f>
        <v>43651.798200000005</v>
      </c>
      <c r="X489" s="89">
        <f>'2 уровень'!Z1349</f>
        <v>43651.798200000005</v>
      </c>
      <c r="Y489" s="89">
        <f>'2 уровень'!AA1349</f>
        <v>43651.798200000005</v>
      </c>
      <c r="Z489" s="89">
        <f>'2 уровень'!AB1349</f>
        <v>36376.498500000002</v>
      </c>
      <c r="AA489" s="89">
        <f>'2 уровень'!AC1349</f>
        <v>36227.512350000005</v>
      </c>
      <c r="AB489" s="794">
        <f>'2 уровень'!AD1349</f>
        <v>0</v>
      </c>
      <c r="AC489" s="89">
        <f>'2 уровень'!AE1349</f>
        <v>0</v>
      </c>
      <c r="AD489" s="89">
        <f>'2 уровень'!AF1349</f>
        <v>-148.986149999997</v>
      </c>
      <c r="AE489" s="89">
        <f>'2 уровень'!AG1349</f>
        <v>0</v>
      </c>
      <c r="AF489" s="89">
        <f>'2 уровень'!AH1349</f>
        <v>-330.03754000000004</v>
      </c>
      <c r="AG489" s="389">
        <f>'2 уровень'!AI1349</f>
        <v>35897.474810000007</v>
      </c>
      <c r="AH489" s="89">
        <f t="shared" ref="AH489" si="50">AA489/Z489*100</f>
        <v>99.590432954947545</v>
      </c>
      <c r="AI489" s="89">
        <f>AG489/Z489*100</f>
        <v>98.683150633643322</v>
      </c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</row>
    <row r="490" spans="1:179" x14ac:dyDescent="0.25">
      <c r="A490" s="18">
        <v>1</v>
      </c>
      <c r="B490" s="18">
        <v>1</v>
      </c>
      <c r="C490" s="6" t="s">
        <v>98</v>
      </c>
      <c r="D490" s="79"/>
      <c r="E490" s="79"/>
      <c r="F490" s="79"/>
      <c r="G490" s="80"/>
      <c r="H490" s="81"/>
      <c r="I490" s="81"/>
      <c r="J490" s="24"/>
      <c r="K490" s="24"/>
      <c r="L490" s="24"/>
      <c r="M490" s="24"/>
      <c r="N490" s="24"/>
      <c r="O490" s="24"/>
      <c r="P490" s="390">
        <f t="shared" ref="P490:U490" si="51">P491-P492-P546-P549-P550-P554</f>
        <v>0</v>
      </c>
      <c r="Q490" s="390">
        <f t="shared" si="51"/>
        <v>0</v>
      </c>
      <c r="R490" s="390">
        <f t="shared" si="51"/>
        <v>-3.637978807091713E-11</v>
      </c>
      <c r="S490" s="390">
        <f t="shared" si="51"/>
        <v>-3.637978807091713E-11</v>
      </c>
      <c r="T490" s="390">
        <f t="shared" si="51"/>
        <v>-3.637978807091713E-11</v>
      </c>
      <c r="U490" s="390">
        <f t="shared" si="51"/>
        <v>-3.637978807091713E-11</v>
      </c>
      <c r="V490" s="390">
        <f t="shared" ref="V490:W490" si="52">V491-V492-V546-V549-V550-V554</f>
        <v>-3.637978807091713E-11</v>
      </c>
      <c r="W490" s="390">
        <f t="shared" si="52"/>
        <v>-3.637978807091713E-11</v>
      </c>
      <c r="X490" s="390">
        <f t="shared" ref="X490:Y490" si="53">X491-X492-X546-X549-X550-X554</f>
        <v>0</v>
      </c>
      <c r="Y490" s="390">
        <f t="shared" si="53"/>
        <v>0</v>
      </c>
      <c r="Z490" s="390">
        <f t="shared" ref="Z490:AG490" si="54">Z491-Z492-Z546-Z549-Z550-Z554</f>
        <v>-4.0017766878008842E-11</v>
      </c>
      <c r="AA490" s="390">
        <f t="shared" si="54"/>
        <v>0</v>
      </c>
      <c r="AB490" s="390">
        <f t="shared" si="54"/>
        <v>0</v>
      </c>
      <c r="AC490" s="390">
        <f t="shared" si="54"/>
        <v>0</v>
      </c>
      <c r="AD490" s="390">
        <f t="shared" si="54"/>
        <v>0</v>
      </c>
      <c r="AE490" s="390">
        <f t="shared" si="54"/>
        <v>1.7763568394002505E-15</v>
      </c>
      <c r="AF490" s="390">
        <f t="shared" si="54"/>
        <v>-8.5265128291212022E-14</v>
      </c>
      <c r="AG490" s="390">
        <f t="shared" si="54"/>
        <v>0</v>
      </c>
      <c r="AH490" s="390"/>
      <c r="AI490" s="390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  <c r="BA490" s="59"/>
      <c r="BB490" s="59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  <c r="BT490" s="59"/>
      <c r="BU490" s="59"/>
      <c r="BV490" s="59"/>
      <c r="BW490" s="59"/>
      <c r="BX490" s="59"/>
      <c r="BY490" s="59"/>
      <c r="BZ490" s="59"/>
      <c r="CA490" s="59"/>
      <c r="CB490" s="59"/>
      <c r="CC490" s="59"/>
      <c r="CD490" s="59"/>
      <c r="CE490" s="59"/>
      <c r="CF490" s="59"/>
      <c r="CG490" s="59"/>
      <c r="CH490" s="59"/>
      <c r="CI490" s="59"/>
      <c r="CJ490" s="59"/>
      <c r="CK490" s="59"/>
      <c r="CL490" s="59"/>
      <c r="CM490" s="59"/>
      <c r="CN490" s="59"/>
      <c r="CO490" s="59"/>
      <c r="CP490" s="59"/>
      <c r="CQ490" s="59"/>
      <c r="CR490" s="59"/>
      <c r="CS490" s="59"/>
      <c r="CT490" s="59"/>
      <c r="CU490" s="59"/>
      <c r="CV490" s="59"/>
      <c r="CW490" s="59"/>
      <c r="CX490" s="59"/>
      <c r="CY490" s="59"/>
      <c r="CZ490" s="59"/>
      <c r="DA490" s="59"/>
      <c r="DB490" s="59"/>
      <c r="DC490" s="59"/>
      <c r="DD490" s="59"/>
      <c r="DE490" s="59"/>
      <c r="DF490" s="59"/>
      <c r="DG490" s="59"/>
      <c r="DH490" s="59"/>
      <c r="DI490" s="59"/>
      <c r="DJ490" s="59"/>
      <c r="DK490" s="59"/>
      <c r="DL490" s="59"/>
      <c r="DM490" s="59"/>
      <c r="DN490" s="59"/>
      <c r="DO490" s="59"/>
      <c r="DP490" s="59"/>
      <c r="DQ490" s="59"/>
      <c r="DR490" s="59"/>
      <c r="DS490" s="59"/>
      <c r="DT490" s="59"/>
      <c r="DU490" s="59"/>
      <c r="DV490" s="59"/>
      <c r="DW490" s="59"/>
      <c r="DX490" s="59"/>
      <c r="DY490" s="59"/>
      <c r="DZ490" s="59"/>
      <c r="EA490" s="59"/>
      <c r="EB490" s="59"/>
      <c r="EC490" s="59"/>
      <c r="ED490" s="59"/>
      <c r="EE490" s="59"/>
      <c r="EF490" s="59"/>
      <c r="EG490" s="59"/>
      <c r="EH490" s="59"/>
      <c r="EI490" s="59"/>
      <c r="EJ490" s="59"/>
      <c r="EK490" s="59"/>
      <c r="EL490" s="59"/>
      <c r="EM490" s="59"/>
      <c r="EN490" s="59"/>
      <c r="EO490" s="59"/>
      <c r="EP490" s="59"/>
      <c r="EQ490" s="59"/>
      <c r="ER490" s="59"/>
      <c r="ES490" s="59"/>
      <c r="ET490" s="59"/>
      <c r="EU490" s="59"/>
      <c r="EV490" s="59"/>
      <c r="EW490" s="59"/>
      <c r="EX490" s="59"/>
      <c r="EY490" s="59"/>
      <c r="EZ490" s="59"/>
      <c r="FA490" s="59"/>
      <c r="FB490" s="59"/>
      <c r="FC490" s="59"/>
      <c r="FD490" s="59"/>
      <c r="FE490" s="59"/>
      <c r="FF490" s="59"/>
      <c r="FG490" s="59"/>
      <c r="FH490" s="59"/>
      <c r="FI490" s="59"/>
      <c r="FJ490" s="59"/>
      <c r="FK490" s="59"/>
      <c r="FL490" s="59"/>
      <c r="FM490" s="59"/>
      <c r="FN490" s="59"/>
      <c r="FO490" s="59"/>
      <c r="FP490" s="59"/>
      <c r="FQ490" s="59"/>
      <c r="FR490" s="59"/>
      <c r="FS490" s="59"/>
      <c r="FT490" s="59"/>
      <c r="FU490" s="59"/>
      <c r="FV490" s="59"/>
      <c r="FW490" s="59"/>
    </row>
    <row r="491" spans="1:179" s="59" customFormat="1" ht="29.25" x14ac:dyDescent="0.25">
      <c r="A491" s="18">
        <v>1</v>
      </c>
      <c r="B491" s="18">
        <v>1</v>
      </c>
      <c r="C491" s="193" t="s">
        <v>92</v>
      </c>
      <c r="D491" s="60">
        <f>'1 уровень'!E2957</f>
        <v>0</v>
      </c>
      <c r="E491" s="60">
        <f>'1 уровень'!F2957</f>
        <v>0</v>
      </c>
      <c r="F491" s="60">
        <f>'1 уровень'!G2957</f>
        <v>0</v>
      </c>
      <c r="G491" s="71">
        <f>'1 уровень'!H2957</f>
        <v>0</v>
      </c>
      <c r="H491" s="72">
        <f>'1 уровень'!I2957</f>
        <v>0</v>
      </c>
      <c r="I491" s="72">
        <f>'1 уровень'!J2957</f>
        <v>0</v>
      </c>
      <c r="J491" s="21">
        <f>'1 уровень'!K2957</f>
        <v>0</v>
      </c>
      <c r="K491" s="21">
        <f>'1 уровень'!L2957</f>
        <v>0</v>
      </c>
      <c r="L491" s="21">
        <f>'1 уровень'!M2957</f>
        <v>0</v>
      </c>
      <c r="M491" s="21">
        <f>'1 уровень'!N2957</f>
        <v>0</v>
      </c>
      <c r="N491" s="21">
        <f>'1 уровень'!O2957</f>
        <v>0</v>
      </c>
      <c r="O491" s="21">
        <f>'1 уровень'!P2957</f>
        <v>0</v>
      </c>
      <c r="P491" s="72">
        <f>'1 уровень'!Q2957</f>
        <v>341531.02520000003</v>
      </c>
      <c r="Q491" s="72">
        <f>'1 уровень'!R2957</f>
        <v>341531.02520000003</v>
      </c>
      <c r="R491" s="72">
        <f>'1 уровень'!S2957</f>
        <v>352392.12975999998</v>
      </c>
      <c r="S491" s="72">
        <f>'1 уровень'!T2957</f>
        <v>352392.12975999998</v>
      </c>
      <c r="T491" s="72">
        <f>'1 уровень'!U2957</f>
        <v>352392.12975999998</v>
      </c>
      <c r="U491" s="72">
        <f>'1 уровень'!V2957</f>
        <v>352392.12975999998</v>
      </c>
      <c r="V491" s="72">
        <f>'1 уровень'!W2957</f>
        <v>352392.12975999998</v>
      </c>
      <c r="W491" s="72">
        <f>'1 уровень'!X2957</f>
        <v>352392.12975999998</v>
      </c>
      <c r="X491" s="72">
        <f>'1 уровень'!Y2957</f>
        <v>352392.12976000004</v>
      </c>
      <c r="Y491" s="72">
        <f>'1 уровень'!Z2957</f>
        <v>352392.12976000004</v>
      </c>
      <c r="Z491" s="72">
        <f>'1 уровень'!AA2957</f>
        <v>293298.07131466665</v>
      </c>
      <c r="AA491" s="72">
        <f>'1 уровень'!AB2957</f>
        <v>270189.46519999998</v>
      </c>
      <c r="AB491" s="787">
        <f>'1 уровень'!AC2957</f>
        <v>0</v>
      </c>
      <c r="AC491" s="72">
        <f>'1 уровень'!AD2957</f>
        <v>-806.58661000000006</v>
      </c>
      <c r="AD491" s="72">
        <f>'1 уровень'!AE2957</f>
        <v>-23108.60611466668</v>
      </c>
      <c r="AE491" s="72">
        <f>'1 уровень'!AF2957</f>
        <v>-15.04457</v>
      </c>
      <c r="AF491" s="72">
        <f>'1 уровень'!AG2957</f>
        <v>-1954.4498200000003</v>
      </c>
      <c r="AG491" s="383">
        <f>'1 уровень'!AH2957</f>
        <v>267428.42877</v>
      </c>
      <c r="AH491" s="72">
        <f>AA491/Z491*100</f>
        <v>92.121118965738276</v>
      </c>
      <c r="AI491" s="72">
        <f>AG491/Z491*100</f>
        <v>91.179743382317625</v>
      </c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</row>
    <row r="492" spans="1:179" s="59" customFormat="1" ht="29.25" x14ac:dyDescent="0.25">
      <c r="A492" s="18">
        <v>1</v>
      </c>
      <c r="B492" s="18">
        <v>1</v>
      </c>
      <c r="C492" s="722" t="s">
        <v>7</v>
      </c>
      <c r="D492" s="20">
        <f>'1 уровень'!E2958</f>
        <v>2232</v>
      </c>
      <c r="E492" s="20">
        <f>'1 уровень'!F2958</f>
        <v>1860</v>
      </c>
      <c r="F492" s="20">
        <f>'1 уровень'!G2958</f>
        <v>1671</v>
      </c>
      <c r="G492" s="62">
        <f>'1 уровень'!H2958</f>
        <v>89.838709677419359</v>
      </c>
      <c r="H492" s="72">
        <f>'1 уровень'!I2958</f>
        <v>8.1729390681003586</v>
      </c>
      <c r="I492" s="72">
        <f>'1 уровень'!J2958</f>
        <v>7.5637342908438061</v>
      </c>
      <c r="J492" s="23">
        <f>'1 уровень'!K2958</f>
        <v>18242</v>
      </c>
      <c r="K492" s="23">
        <f>'1 уровень'!L2958</f>
        <v>15202</v>
      </c>
      <c r="L492" s="23">
        <f>'1 уровень'!M2958</f>
        <v>12639</v>
      </c>
      <c r="M492" s="23">
        <f>'1 уровень'!N2958</f>
        <v>83.140376266280754</v>
      </c>
      <c r="N492" s="23">
        <f>'1 уровень'!O2958</f>
        <v>54</v>
      </c>
      <c r="O492" s="23">
        <f>'1 уровень'!P2958</f>
        <v>280.86666666666667</v>
      </c>
      <c r="P492" s="72">
        <f>'1 уровень'!Q2958</f>
        <v>69610.158879999988</v>
      </c>
      <c r="Q492" s="72">
        <f>'1 уровень'!R2958</f>
        <v>69610.158879999988</v>
      </c>
      <c r="R492" s="72">
        <f>'1 уровень'!S2958</f>
        <v>80584.015310000003</v>
      </c>
      <c r="S492" s="72">
        <f>'1 уровень'!T2958</f>
        <v>80584.015310000003</v>
      </c>
      <c r="T492" s="72">
        <f>'1 уровень'!U2958</f>
        <v>80584.015310000003</v>
      </c>
      <c r="U492" s="72">
        <f>'1 уровень'!V2958</f>
        <v>80584.015310000003</v>
      </c>
      <c r="V492" s="72">
        <f>'1 уровень'!W2958</f>
        <v>80584.015310000003</v>
      </c>
      <c r="W492" s="72">
        <f>'1 уровень'!X2958</f>
        <v>80584.015310000003</v>
      </c>
      <c r="X492" s="72">
        <f>'1 уровень'!Y2958</f>
        <v>81762.829530000003</v>
      </c>
      <c r="Y492" s="72">
        <f>'1 уровень'!Z2958</f>
        <v>81762.829530000003</v>
      </c>
      <c r="Z492" s="72">
        <f>'1 уровень'!AA2958</f>
        <v>67376.957987333328</v>
      </c>
      <c r="AA492" s="72">
        <f>'1 уровень'!AB2958</f>
        <v>67406.78383</v>
      </c>
      <c r="AB492" s="787">
        <f>'1 уровень'!AC2958</f>
        <v>0</v>
      </c>
      <c r="AC492" s="72">
        <f>'1 уровень'!AD2958</f>
        <v>-571.86232000000007</v>
      </c>
      <c r="AD492" s="72">
        <f>'1 уровень'!AE2958</f>
        <v>29.825842666672543</v>
      </c>
      <c r="AE492" s="72">
        <f>'1 уровень'!AF2958</f>
        <v>0</v>
      </c>
      <c r="AF492" s="72">
        <f>'1 уровень'!AG2958</f>
        <v>-1526.8321300000002</v>
      </c>
      <c r="AG492" s="383">
        <f>'1 уровень'!AH2958</f>
        <v>65308.089379999998</v>
      </c>
      <c r="AH492" s="72">
        <f>AA492/Z492*100</f>
        <v>100.04426712567268</v>
      </c>
      <c r="AI492" s="72">
        <f>AG492/Z492*100</f>
        <v>96.929412266249443</v>
      </c>
    </row>
    <row r="493" spans="1:179" x14ac:dyDescent="0.25">
      <c r="A493" s="18">
        <v>1</v>
      </c>
      <c r="B493" s="18">
        <v>1</v>
      </c>
      <c r="C493" s="292" t="s">
        <v>14</v>
      </c>
      <c r="D493" s="20">
        <f>'1 уровень'!E2959</f>
        <v>0</v>
      </c>
      <c r="E493" s="20">
        <f>'1 уровень'!F2959</f>
        <v>0</v>
      </c>
      <c r="F493" s="20">
        <f>'1 уровень'!G2959</f>
        <v>0</v>
      </c>
      <c r="G493" s="62">
        <f>'1 уровень'!H2959</f>
        <v>0</v>
      </c>
      <c r="H493" s="91">
        <f>'1 уровень'!I2959</f>
        <v>0</v>
      </c>
      <c r="I493" s="91">
        <f>'1 уровень'!J2959</f>
        <v>0</v>
      </c>
      <c r="J493" s="91">
        <f>'1 уровень'!K2959</f>
        <v>0</v>
      </c>
      <c r="K493" s="91">
        <f>'1 уровень'!L2959</f>
        <v>0</v>
      </c>
      <c r="L493" s="91">
        <f>'1 уровень'!M2959</f>
        <v>0</v>
      </c>
      <c r="M493" s="91">
        <f>'1 уровень'!N2959</f>
        <v>0</v>
      </c>
      <c r="N493" s="91">
        <f>'1 уровень'!O2959</f>
        <v>0</v>
      </c>
      <c r="O493" s="91">
        <f>'1 уровень'!P2959</f>
        <v>0</v>
      </c>
      <c r="P493" s="72">
        <f>'1 уровень'!Q2959</f>
        <v>0</v>
      </c>
      <c r="Q493" s="72">
        <f>'1 уровень'!R2959</f>
        <v>0</v>
      </c>
      <c r="R493" s="72">
        <f>'1 уровень'!S2959</f>
        <v>0</v>
      </c>
      <c r="S493" s="72">
        <f>'1 уровень'!T2959</f>
        <v>0</v>
      </c>
      <c r="T493" s="72">
        <f>'1 уровень'!U2959</f>
        <v>0</v>
      </c>
      <c r="U493" s="72">
        <f>'1 уровень'!V2959</f>
        <v>0</v>
      </c>
      <c r="V493" s="72">
        <f>'1 уровень'!W2959</f>
        <v>0</v>
      </c>
      <c r="W493" s="72">
        <f>'1 уровень'!X2959</f>
        <v>0</v>
      </c>
      <c r="X493" s="72">
        <f>'1 уровень'!Y2959</f>
        <v>0</v>
      </c>
      <c r="Y493" s="72">
        <f>'1 уровень'!Z2959</f>
        <v>0</v>
      </c>
      <c r="Z493" s="72">
        <f>'1 уровень'!AA2959</f>
        <v>0</v>
      </c>
      <c r="AA493" s="72">
        <f>'1 уровень'!AB2959</f>
        <v>0</v>
      </c>
      <c r="AB493" s="787">
        <f>'1 уровень'!AC2959</f>
        <v>0</v>
      </c>
      <c r="AC493" s="72">
        <f>'1 уровень'!AD2959</f>
        <v>0</v>
      </c>
      <c r="AD493" s="72">
        <f>'1 уровень'!AE2959</f>
        <v>0</v>
      </c>
      <c r="AE493" s="72">
        <f>'1 уровень'!AF2959</f>
        <v>0</v>
      </c>
      <c r="AF493" s="72">
        <f>'1 уровень'!AG2959</f>
        <v>0</v>
      </c>
      <c r="AG493" s="383">
        <f>'1 уровень'!AH2959</f>
        <v>0</v>
      </c>
      <c r="AH493" s="72"/>
      <c r="AI493" s="72"/>
    </row>
    <row r="494" spans="1:179" x14ac:dyDescent="0.25">
      <c r="A494" s="18">
        <v>1</v>
      </c>
      <c r="B494" s="18">
        <v>1</v>
      </c>
      <c r="C494" s="172" t="s">
        <v>324</v>
      </c>
      <c r="D494" s="27">
        <f>'1 уровень'!E2960</f>
        <v>0</v>
      </c>
      <c r="E494" s="27">
        <f>'1 уровень'!F2960</f>
        <v>0</v>
      </c>
      <c r="F494" s="27">
        <f>'1 уровень'!G2960</f>
        <v>0</v>
      </c>
      <c r="G494" s="64">
        <f>'1 уровень'!H2960</f>
        <v>0</v>
      </c>
      <c r="H494" s="78">
        <f>'1 уровень'!I2960</f>
        <v>0</v>
      </c>
      <c r="I494" s="78">
        <f>'1 уровень'!J2960</f>
        <v>0</v>
      </c>
      <c r="J494" s="73">
        <f>'1 уровень'!K2960</f>
        <v>0</v>
      </c>
      <c r="K494" s="73">
        <f>'1 уровень'!L2960</f>
        <v>0</v>
      </c>
      <c r="L494" s="73">
        <f>'1 уровень'!M2960</f>
        <v>0</v>
      </c>
      <c r="M494" s="73">
        <f>'1 уровень'!N2960</f>
        <v>0</v>
      </c>
      <c r="N494" s="73">
        <f>'1 уровень'!O2960</f>
        <v>0</v>
      </c>
      <c r="O494" s="73">
        <f>'1 уровень'!P2960</f>
        <v>0</v>
      </c>
      <c r="P494" s="72">
        <f>'1 уровень'!Q2960</f>
        <v>103907.78924</v>
      </c>
      <c r="Q494" s="72">
        <f>'1 уровень'!R2960</f>
        <v>103907.78924</v>
      </c>
      <c r="R494" s="72">
        <f>'1 уровень'!S2960</f>
        <v>103562.24247000003</v>
      </c>
      <c r="S494" s="72">
        <f>'1 уровень'!T2960</f>
        <v>103562.24247000003</v>
      </c>
      <c r="T494" s="72">
        <f>'1 уровень'!U2960</f>
        <v>103562.24247000003</v>
      </c>
      <c r="U494" s="72">
        <f>'1 уровень'!V2960</f>
        <v>103562.24247000003</v>
      </c>
      <c r="V494" s="72">
        <f>'1 уровень'!W2960</f>
        <v>103562.24247000003</v>
      </c>
      <c r="W494" s="72">
        <f>'1 уровень'!X2960</f>
        <v>103562.24247000003</v>
      </c>
      <c r="X494" s="72">
        <f>'1 уровень'!Y2960</f>
        <v>102566.05427000001</v>
      </c>
      <c r="Y494" s="72">
        <f>'1 уровень'!Z2960</f>
        <v>102566.05427000001</v>
      </c>
      <c r="Z494" s="72">
        <f>'1 уровень'!AA2960</f>
        <v>85815.292850666679</v>
      </c>
      <c r="AA494" s="72">
        <f>'1 уровень'!AB2960</f>
        <v>81619.644749999992</v>
      </c>
      <c r="AB494" s="787">
        <f>'1 уровень'!AC2960</f>
        <v>0</v>
      </c>
      <c r="AC494" s="72">
        <f>'1 уровень'!AD2960</f>
        <v>-234.72429</v>
      </c>
      <c r="AD494" s="72">
        <f>'1 уровень'!AE2960</f>
        <v>-4195.6481006666872</v>
      </c>
      <c r="AE494" s="72">
        <f>'1 уровень'!AF2960</f>
        <v>-1.0787100000000001</v>
      </c>
      <c r="AF494" s="72">
        <f>'1 уровень'!AG2960</f>
        <v>-37.588719999999995</v>
      </c>
      <c r="AG494" s="383">
        <f>'1 уровень'!AH2960</f>
        <v>81347.331739999994</v>
      </c>
      <c r="AH494" s="72">
        <f>AA494/Z494*100</f>
        <v>95.110838684699445</v>
      </c>
      <c r="AI494" s="72">
        <f>AG494/Z494*100</f>
        <v>94.793514113572158</v>
      </c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</row>
    <row r="495" spans="1:179" x14ac:dyDescent="0.25">
      <c r="B495" s="18">
        <v>1</v>
      </c>
      <c r="C495" s="172" t="s">
        <v>288</v>
      </c>
      <c r="D495" s="27">
        <f>'1 уровень'!E2961</f>
        <v>0</v>
      </c>
      <c r="E495" s="27">
        <f>'1 уровень'!F2961</f>
        <v>0</v>
      </c>
      <c r="F495" s="27">
        <f>'1 уровень'!G2961</f>
        <v>0</v>
      </c>
      <c r="G495" s="64">
        <f>'1 уровень'!H2961</f>
        <v>0</v>
      </c>
      <c r="H495" s="78">
        <f>'1 уровень'!I2961</f>
        <v>0</v>
      </c>
      <c r="I495" s="78">
        <f>'1 уровень'!J2961</f>
        <v>0</v>
      </c>
      <c r="J495" s="73">
        <f>'1 уровень'!K2961</f>
        <v>0</v>
      </c>
      <c r="K495" s="73">
        <f>'1 уровень'!L2961</f>
        <v>0</v>
      </c>
      <c r="L495" s="73">
        <f>'1 уровень'!M2961</f>
        <v>0</v>
      </c>
      <c r="M495" s="73">
        <f>'1 уровень'!N2961</f>
        <v>0</v>
      </c>
      <c r="N495" s="73">
        <f>'1 уровень'!O2961</f>
        <v>0</v>
      </c>
      <c r="O495" s="73">
        <f>'1 уровень'!P2961</f>
        <v>0</v>
      </c>
      <c r="P495" s="72">
        <f>'1 уровень'!Q2961</f>
        <v>21955.12242</v>
      </c>
      <c r="Q495" s="72">
        <f>'1 уровень'!R2961</f>
        <v>21955.12242</v>
      </c>
      <c r="R495" s="72">
        <f>'1 уровень'!S2961</f>
        <v>21955.12242</v>
      </c>
      <c r="S495" s="72">
        <f>'1 уровень'!T2961</f>
        <v>21955.12242</v>
      </c>
      <c r="T495" s="72">
        <f>'1 уровень'!U2961</f>
        <v>21955.12242</v>
      </c>
      <c r="U495" s="72">
        <f>'1 уровень'!V2961</f>
        <v>21955.12242</v>
      </c>
      <c r="V495" s="72">
        <f>'1 уровень'!W2961</f>
        <v>21955.12242</v>
      </c>
      <c r="W495" s="72">
        <f>'1 уровень'!X2961</f>
        <v>21955.12242</v>
      </c>
      <c r="X495" s="72">
        <f>'1 уровень'!Y2961</f>
        <v>21955.12242</v>
      </c>
      <c r="Y495" s="72">
        <f>'1 уровень'!Z2961</f>
        <v>21955.12242</v>
      </c>
      <c r="Z495" s="72">
        <f>'1 уровень'!AA2961</f>
        <v>18295.93535</v>
      </c>
      <c r="AA495" s="72">
        <f>'1 уровень'!AB2961</f>
        <v>18295.935399999995</v>
      </c>
      <c r="AB495" s="787">
        <f>'1 уровень'!AC2961</f>
        <v>0</v>
      </c>
      <c r="AC495" s="72">
        <f>'1 уровень'!AD2961</f>
        <v>0</v>
      </c>
      <c r="AD495" s="72">
        <f>'1 уровень'!AE2961</f>
        <v>4.9999995098914951E-5</v>
      </c>
      <c r="AE495" s="72">
        <f>'1 уровень'!AF2961</f>
        <v>0</v>
      </c>
      <c r="AF495" s="72">
        <f>'1 уровень'!AG2961</f>
        <v>0</v>
      </c>
      <c r="AG495" s="383">
        <f>'1 уровень'!AH2961</f>
        <v>18295.935399999995</v>
      </c>
      <c r="AH495" s="72">
        <f>AA495/Z495*100</f>
        <v>100.00000027328471</v>
      </c>
      <c r="AI495" s="72">
        <f>AG495/Z495*100</f>
        <v>100.00000027328471</v>
      </c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</row>
    <row r="496" spans="1:179" ht="29.25" x14ac:dyDescent="0.25">
      <c r="B496" s="18">
        <v>1</v>
      </c>
      <c r="C496" s="288" t="s">
        <v>270</v>
      </c>
      <c r="D496" s="27">
        <f>'1 уровень'!E2962</f>
        <v>29224</v>
      </c>
      <c r="E496" s="27">
        <f>'1 уровень'!F2962</f>
        <v>24353.333333333336</v>
      </c>
      <c r="F496" s="27">
        <f>'1 уровень'!G2962</f>
        <v>23186</v>
      </c>
      <c r="G496" s="64">
        <f>'1 уровень'!H2962</f>
        <v>95.206679441554883</v>
      </c>
      <c r="H496" s="78">
        <f>'1 уровень'!I2962</f>
        <v>0</v>
      </c>
      <c r="I496" s="78">
        <f>'1 уровень'!J2962</f>
        <v>0</v>
      </c>
      <c r="J496" s="73">
        <f>'1 уровень'!K2962</f>
        <v>0</v>
      </c>
      <c r="K496" s="73">
        <f>'1 уровень'!L2962</f>
        <v>0</v>
      </c>
      <c r="L496" s="73">
        <f>'1 уровень'!M2962</f>
        <v>0</v>
      </c>
      <c r="M496" s="73">
        <f>'1 уровень'!N2962</f>
        <v>0</v>
      </c>
      <c r="N496" s="73">
        <f>'1 уровень'!O2962</f>
        <v>0</v>
      </c>
      <c r="O496" s="73">
        <f>'1 уровень'!P2962</f>
        <v>0</v>
      </c>
      <c r="P496" s="72">
        <f>'1 уровень'!Q2962</f>
        <v>0</v>
      </c>
      <c r="Q496" s="72">
        <f>'1 уровень'!R2962</f>
        <v>0</v>
      </c>
      <c r="R496" s="72">
        <f>'1 уровень'!S2962</f>
        <v>0</v>
      </c>
      <c r="S496" s="72">
        <f>'1 уровень'!T2962</f>
        <v>0</v>
      </c>
      <c r="T496" s="72">
        <f>'1 уровень'!U2962</f>
        <v>0</v>
      </c>
      <c r="U496" s="72">
        <f>'1 уровень'!V2962</f>
        <v>0</v>
      </c>
      <c r="V496" s="72">
        <f>'1 уровень'!W2962</f>
        <v>0</v>
      </c>
      <c r="W496" s="72">
        <f>'1 уровень'!X2962</f>
        <v>0</v>
      </c>
      <c r="X496" s="72">
        <f>'1 уровень'!Y2962</f>
        <v>0</v>
      </c>
      <c r="Y496" s="72">
        <f>'1 уровень'!Z2962</f>
        <v>0</v>
      </c>
      <c r="Z496" s="72">
        <f>'1 уровень'!AA2962</f>
        <v>0</v>
      </c>
      <c r="AA496" s="72">
        <f>'1 уровень'!AB2962</f>
        <v>0</v>
      </c>
      <c r="AB496" s="787">
        <f>'1 уровень'!AC2962</f>
        <v>0</v>
      </c>
      <c r="AC496" s="72">
        <f>'1 уровень'!AD2962</f>
        <v>0</v>
      </c>
      <c r="AD496" s="72">
        <f>'1 уровень'!AE2962</f>
        <v>0</v>
      </c>
      <c r="AE496" s="72">
        <f>'1 уровень'!AF2962</f>
        <v>0</v>
      </c>
      <c r="AF496" s="72">
        <f>'1 уровень'!AG2962</f>
        <v>0</v>
      </c>
      <c r="AG496" s="383">
        <f>'1 уровень'!AH2962</f>
        <v>0</v>
      </c>
      <c r="AH496" s="72"/>
      <c r="AI496" s="72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</row>
    <row r="497" spans="2:179" ht="30" x14ac:dyDescent="0.25">
      <c r="B497" s="18">
        <v>1</v>
      </c>
      <c r="C497" s="553" t="s">
        <v>193</v>
      </c>
      <c r="D497" s="27">
        <f>'1 уровень'!E2963</f>
        <v>0</v>
      </c>
      <c r="E497" s="27">
        <f>'1 уровень'!F2963</f>
        <v>0</v>
      </c>
      <c r="F497" s="27">
        <f>'1 уровень'!G2963</f>
        <v>0</v>
      </c>
      <c r="G497" s="64">
        <f>'1 уровень'!H2963</f>
        <v>0</v>
      </c>
      <c r="H497" s="78">
        <f>'1 уровень'!I2963</f>
        <v>0</v>
      </c>
      <c r="I497" s="78">
        <f>'1 уровень'!J2963</f>
        <v>0</v>
      </c>
      <c r="J497" s="73">
        <f>'1 уровень'!K2963</f>
        <v>0</v>
      </c>
      <c r="K497" s="73">
        <f>'1 уровень'!L2963</f>
        <v>0</v>
      </c>
      <c r="L497" s="73">
        <f>'1 уровень'!M2963</f>
        <v>0</v>
      </c>
      <c r="M497" s="73">
        <f>'1 уровень'!N2963</f>
        <v>0</v>
      </c>
      <c r="N497" s="73">
        <f>'1 уровень'!O2963</f>
        <v>0</v>
      </c>
      <c r="O497" s="73">
        <f>'1 уровень'!P2963</f>
        <v>0</v>
      </c>
      <c r="P497" s="72">
        <f>'1 уровень'!Q2963</f>
        <v>0</v>
      </c>
      <c r="Q497" s="72">
        <f>'1 уровень'!R2963</f>
        <v>0</v>
      </c>
      <c r="R497" s="72">
        <f>'1 уровень'!S2963</f>
        <v>0</v>
      </c>
      <c r="S497" s="72">
        <f>'1 уровень'!T2963</f>
        <v>0</v>
      </c>
      <c r="T497" s="72">
        <f>'1 уровень'!U2963</f>
        <v>0</v>
      </c>
      <c r="U497" s="72">
        <f>'1 уровень'!V2963</f>
        <v>0</v>
      </c>
      <c r="V497" s="72">
        <f>'1 уровень'!W2963</f>
        <v>0</v>
      </c>
      <c r="W497" s="72">
        <f>'1 уровень'!X2963</f>
        <v>0</v>
      </c>
      <c r="X497" s="72">
        <f>'1 уровень'!Y2963</f>
        <v>0</v>
      </c>
      <c r="Y497" s="72">
        <f>'1 уровень'!Z2963</f>
        <v>0</v>
      </c>
      <c r="Z497" s="72">
        <f>'1 уровень'!AA2963</f>
        <v>0</v>
      </c>
      <c r="AA497" s="72">
        <f>'1 уровень'!AB2963</f>
        <v>0</v>
      </c>
      <c r="AB497" s="787">
        <f>'1 уровень'!AC2963</f>
        <v>0</v>
      </c>
      <c r="AC497" s="72">
        <f>'1 уровень'!AD2963</f>
        <v>0</v>
      </c>
      <c r="AD497" s="72">
        <f>'1 уровень'!AE2963</f>
        <v>0</v>
      </c>
      <c r="AE497" s="72">
        <f>'1 уровень'!AF2963</f>
        <v>0</v>
      </c>
      <c r="AF497" s="72">
        <f>'1 уровень'!AG2963</f>
        <v>0</v>
      </c>
      <c r="AG497" s="383">
        <f>'1 уровень'!AH2963</f>
        <v>0</v>
      </c>
      <c r="AH497" s="72"/>
      <c r="AI497" s="72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</row>
    <row r="498" spans="2:179" ht="30" x14ac:dyDescent="0.25">
      <c r="B498" s="18">
        <v>1</v>
      </c>
      <c r="C498" s="553" t="s">
        <v>453</v>
      </c>
      <c r="D498" s="27">
        <f>'1 уровень'!E2964</f>
        <v>17000</v>
      </c>
      <c r="E498" s="27">
        <f>'1 уровень'!F2964</f>
        <v>14166.666666666668</v>
      </c>
      <c r="F498" s="27">
        <f>'1 уровень'!G2964</f>
        <v>9396</v>
      </c>
      <c r="G498" s="64">
        <f>'1 уровень'!H2964</f>
        <v>66.32470588235293</v>
      </c>
      <c r="H498" s="78">
        <f>'1 уровень'!I2964</f>
        <v>0</v>
      </c>
      <c r="I498" s="78">
        <f>'1 уровень'!J2964</f>
        <v>0</v>
      </c>
      <c r="J498" s="73">
        <f>'1 уровень'!K2964</f>
        <v>0</v>
      </c>
      <c r="K498" s="73">
        <f>'1 уровень'!L2964</f>
        <v>0</v>
      </c>
      <c r="L498" s="73">
        <f>'1 уровень'!M2964</f>
        <v>0</v>
      </c>
      <c r="M498" s="73">
        <f>'1 уровень'!N2964</f>
        <v>0</v>
      </c>
      <c r="N498" s="73">
        <f>'1 уровень'!O2964</f>
        <v>0</v>
      </c>
      <c r="O498" s="73">
        <f>'1 уровень'!P2964</f>
        <v>0</v>
      </c>
      <c r="P498" s="72">
        <f>'1 уровень'!Q2964</f>
        <v>0</v>
      </c>
      <c r="Q498" s="72">
        <f>'1 уровень'!R2964</f>
        <v>0</v>
      </c>
      <c r="R498" s="72">
        <f>'1 уровень'!S2964</f>
        <v>0</v>
      </c>
      <c r="S498" s="72">
        <f>'1 уровень'!T2964</f>
        <v>0</v>
      </c>
      <c r="T498" s="72">
        <f>'1 уровень'!U2964</f>
        <v>0</v>
      </c>
      <c r="U498" s="72">
        <f>'1 уровень'!V2964</f>
        <v>0</v>
      </c>
      <c r="V498" s="72">
        <f>'1 уровень'!W2964</f>
        <v>0</v>
      </c>
      <c r="W498" s="72">
        <f>'1 уровень'!X2964</f>
        <v>0</v>
      </c>
      <c r="X498" s="72">
        <f>'1 уровень'!Y2964</f>
        <v>0</v>
      </c>
      <c r="Y498" s="72">
        <f>'1 уровень'!Z2964</f>
        <v>0</v>
      </c>
      <c r="Z498" s="72">
        <f>'1 уровень'!AA2964</f>
        <v>0</v>
      </c>
      <c r="AA498" s="72">
        <f>'1 уровень'!AB2964</f>
        <v>0</v>
      </c>
      <c r="AB498" s="787">
        <f>'1 уровень'!AC2964</f>
        <v>0</v>
      </c>
      <c r="AC498" s="72">
        <f>'1 уровень'!AD2964</f>
        <v>0</v>
      </c>
      <c r="AD498" s="72">
        <f>'1 уровень'!AE2964</f>
        <v>0</v>
      </c>
      <c r="AE498" s="72">
        <f>'1 уровень'!AF2964</f>
        <v>0</v>
      </c>
      <c r="AF498" s="72">
        <f>'1 уровень'!AG2964</f>
        <v>0</v>
      </c>
      <c r="AG498" s="383">
        <f>'1 уровень'!AH2964</f>
        <v>0</v>
      </c>
      <c r="AH498" s="72"/>
      <c r="AI498" s="72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</row>
    <row r="499" spans="2:179" ht="75" x14ac:dyDescent="0.25">
      <c r="B499" s="18">
        <v>1</v>
      </c>
      <c r="C499" s="291" t="s">
        <v>454</v>
      </c>
      <c r="D499" s="27">
        <f>'1 уровень'!E2965</f>
        <v>3524</v>
      </c>
      <c r="E499" s="27">
        <f>'1 уровень'!F2965</f>
        <v>2936.666666666667</v>
      </c>
      <c r="F499" s="27">
        <f>'1 уровень'!G2965</f>
        <v>7184</v>
      </c>
      <c r="G499" s="64">
        <f>'1 уровень'!H2965</f>
        <v>244.63110102156637</v>
      </c>
      <c r="H499" s="78">
        <f>'1 уровень'!I2965</f>
        <v>0</v>
      </c>
      <c r="I499" s="78">
        <f>'1 уровень'!J2965</f>
        <v>0</v>
      </c>
      <c r="J499" s="73">
        <f>'1 уровень'!K2965</f>
        <v>0</v>
      </c>
      <c r="K499" s="73">
        <f>'1 уровень'!L2965</f>
        <v>0</v>
      </c>
      <c r="L499" s="73">
        <f>'1 уровень'!M2965</f>
        <v>0</v>
      </c>
      <c r="M499" s="73">
        <f>'1 уровень'!N2965</f>
        <v>0</v>
      </c>
      <c r="N499" s="73">
        <f>'1 уровень'!O2965</f>
        <v>0</v>
      </c>
      <c r="O499" s="73">
        <f>'1 уровень'!P2965</f>
        <v>0</v>
      </c>
      <c r="P499" s="72">
        <f>'1 уровень'!Q2965</f>
        <v>0</v>
      </c>
      <c r="Q499" s="72">
        <f>'1 уровень'!R2965</f>
        <v>0</v>
      </c>
      <c r="R499" s="72">
        <f>'1 уровень'!S2965</f>
        <v>0</v>
      </c>
      <c r="S499" s="72">
        <f>'1 уровень'!T2965</f>
        <v>0</v>
      </c>
      <c r="T499" s="72">
        <f>'1 уровень'!U2965</f>
        <v>0</v>
      </c>
      <c r="U499" s="72">
        <f>'1 уровень'!V2965</f>
        <v>0</v>
      </c>
      <c r="V499" s="72">
        <f>'1 уровень'!W2965</f>
        <v>0</v>
      </c>
      <c r="W499" s="72">
        <f>'1 уровень'!X2965</f>
        <v>0</v>
      </c>
      <c r="X499" s="72">
        <f>'1 уровень'!Y2965</f>
        <v>0</v>
      </c>
      <c r="Y499" s="72">
        <f>'1 уровень'!Z2965</f>
        <v>0</v>
      </c>
      <c r="Z499" s="72">
        <f>'1 уровень'!AA2965</f>
        <v>0</v>
      </c>
      <c r="AA499" s="72">
        <f>'1 уровень'!AB2965</f>
        <v>0</v>
      </c>
      <c r="AB499" s="787">
        <f>'1 уровень'!AC2965</f>
        <v>0</v>
      </c>
      <c r="AC499" s="72">
        <f>'1 уровень'!AD2965</f>
        <v>0</v>
      </c>
      <c r="AD499" s="72">
        <f>'1 уровень'!AE2965</f>
        <v>0</v>
      </c>
      <c r="AE499" s="72">
        <f>'1 уровень'!AF2965</f>
        <v>0</v>
      </c>
      <c r="AF499" s="72">
        <f>'1 уровень'!AG2965</f>
        <v>0</v>
      </c>
      <c r="AG499" s="383">
        <f>'1 уровень'!AH2965</f>
        <v>0</v>
      </c>
      <c r="AH499" s="72"/>
      <c r="AI499" s="72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</row>
    <row r="500" spans="2:179" ht="45" x14ac:dyDescent="0.25">
      <c r="B500" s="18">
        <v>1</v>
      </c>
      <c r="C500" s="173" t="s">
        <v>455</v>
      </c>
      <c r="D500" s="27">
        <f>'1 уровень'!E2966</f>
        <v>8700</v>
      </c>
      <c r="E500" s="27">
        <f>'1 уровень'!F2966</f>
        <v>7250</v>
      </c>
      <c r="F500" s="27">
        <f>'1 уровень'!G2966</f>
        <v>6606</v>
      </c>
      <c r="G500" s="64">
        <f>'1 уровень'!H2966</f>
        <v>91.117241379310343</v>
      </c>
      <c r="H500" s="78">
        <f>'1 уровень'!I2966</f>
        <v>0</v>
      </c>
      <c r="I500" s="78">
        <f>'1 уровень'!J2966</f>
        <v>0</v>
      </c>
      <c r="J500" s="73">
        <f>'1 уровень'!K2966</f>
        <v>0</v>
      </c>
      <c r="K500" s="73">
        <f>'1 уровень'!L2966</f>
        <v>0</v>
      </c>
      <c r="L500" s="73">
        <f>'1 уровень'!M2966</f>
        <v>0</v>
      </c>
      <c r="M500" s="73">
        <f>'1 уровень'!N2966</f>
        <v>0</v>
      </c>
      <c r="N500" s="73">
        <f>'1 уровень'!O2966</f>
        <v>0</v>
      </c>
      <c r="O500" s="73">
        <f>'1 уровень'!P2966</f>
        <v>0</v>
      </c>
      <c r="P500" s="72">
        <f>'1 уровень'!Q2966</f>
        <v>0</v>
      </c>
      <c r="Q500" s="72">
        <f>'1 уровень'!R2966</f>
        <v>0</v>
      </c>
      <c r="R500" s="72">
        <f>'1 уровень'!S2966</f>
        <v>0</v>
      </c>
      <c r="S500" s="72">
        <f>'1 уровень'!T2966</f>
        <v>0</v>
      </c>
      <c r="T500" s="72">
        <f>'1 уровень'!U2966</f>
        <v>0</v>
      </c>
      <c r="U500" s="72">
        <f>'1 уровень'!V2966</f>
        <v>0</v>
      </c>
      <c r="V500" s="72">
        <f>'1 уровень'!W2966</f>
        <v>0</v>
      </c>
      <c r="W500" s="72">
        <f>'1 уровень'!X2966</f>
        <v>0</v>
      </c>
      <c r="X500" s="72">
        <f>'1 уровень'!Y2966</f>
        <v>0</v>
      </c>
      <c r="Y500" s="72">
        <f>'1 уровень'!Z2966</f>
        <v>0</v>
      </c>
      <c r="Z500" s="72">
        <f>'1 уровень'!AA2966</f>
        <v>0</v>
      </c>
      <c r="AA500" s="72">
        <f>'1 уровень'!AB2966</f>
        <v>0</v>
      </c>
      <c r="AB500" s="787">
        <f>'1 уровень'!AC2966</f>
        <v>0</v>
      </c>
      <c r="AC500" s="72">
        <f>'1 уровень'!AD2966</f>
        <v>0</v>
      </c>
      <c r="AD500" s="72">
        <f>'1 уровень'!AE2966</f>
        <v>0</v>
      </c>
      <c r="AE500" s="72">
        <f>'1 уровень'!AF2966</f>
        <v>0</v>
      </c>
      <c r="AF500" s="72">
        <f>'1 уровень'!AG2966</f>
        <v>0</v>
      </c>
      <c r="AG500" s="383">
        <f>'1 уровень'!AH2966</f>
        <v>0</v>
      </c>
      <c r="AH500" s="72"/>
      <c r="AI500" s="72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</row>
    <row r="501" spans="2:179" ht="90" x14ac:dyDescent="0.25">
      <c r="B501" s="18">
        <v>1</v>
      </c>
      <c r="C501" s="173" t="s">
        <v>456</v>
      </c>
      <c r="D501" s="27">
        <f>'1 уровень'!E2967</f>
        <v>0</v>
      </c>
      <c r="E501" s="27">
        <f>'1 уровень'!F2967</f>
        <v>0</v>
      </c>
      <c r="F501" s="27">
        <f>'1 уровень'!G2967</f>
        <v>0</v>
      </c>
      <c r="G501" s="64" t="e">
        <f>'1 уровень'!H2967</f>
        <v>#DIV/0!</v>
      </c>
      <c r="H501" s="78">
        <f>'1 уровень'!I2967</f>
        <v>0</v>
      </c>
      <c r="I501" s="78">
        <f>'1 уровень'!J2967</f>
        <v>0</v>
      </c>
      <c r="J501" s="73">
        <f>'1 уровень'!K2967</f>
        <v>0</v>
      </c>
      <c r="K501" s="73">
        <f>'1 уровень'!L2967</f>
        <v>0</v>
      </c>
      <c r="L501" s="73">
        <f>'1 уровень'!M2967</f>
        <v>0</v>
      </c>
      <c r="M501" s="73">
        <f>'1 уровень'!N2967</f>
        <v>0</v>
      </c>
      <c r="N501" s="73">
        <f>'1 уровень'!O2967</f>
        <v>0</v>
      </c>
      <c r="O501" s="73">
        <f>'1 уровень'!P2967</f>
        <v>0</v>
      </c>
      <c r="P501" s="72">
        <f>'1 уровень'!Q2967</f>
        <v>0</v>
      </c>
      <c r="Q501" s="72">
        <f>'1 уровень'!R2967</f>
        <v>0</v>
      </c>
      <c r="R501" s="72">
        <f>'1 уровень'!S2967</f>
        <v>0</v>
      </c>
      <c r="S501" s="72">
        <f>'1 уровень'!T2967</f>
        <v>0</v>
      </c>
      <c r="T501" s="72">
        <f>'1 уровень'!U2967</f>
        <v>0</v>
      </c>
      <c r="U501" s="72">
        <f>'1 уровень'!V2967</f>
        <v>0</v>
      </c>
      <c r="V501" s="72">
        <f>'1 уровень'!W2967</f>
        <v>0</v>
      </c>
      <c r="W501" s="72">
        <f>'1 уровень'!X2967</f>
        <v>0</v>
      </c>
      <c r="X501" s="72">
        <f>'1 уровень'!Y2967</f>
        <v>0</v>
      </c>
      <c r="Y501" s="72">
        <f>'1 уровень'!Z2967</f>
        <v>0</v>
      </c>
      <c r="Z501" s="72">
        <f>'1 уровень'!AA2967</f>
        <v>0</v>
      </c>
      <c r="AA501" s="72">
        <f>'1 уровень'!AB2967</f>
        <v>0</v>
      </c>
      <c r="AB501" s="787">
        <f>'1 уровень'!AC2967</f>
        <v>0</v>
      </c>
      <c r="AC501" s="72">
        <f>'1 уровень'!AD2967</f>
        <v>0</v>
      </c>
      <c r="AD501" s="72">
        <f>'1 уровень'!AE2967</f>
        <v>0</v>
      </c>
      <c r="AE501" s="72">
        <f>'1 уровень'!AF2967</f>
        <v>0</v>
      </c>
      <c r="AF501" s="72">
        <f>'1 уровень'!AG2967</f>
        <v>0</v>
      </c>
      <c r="AG501" s="383">
        <f>'1 уровень'!AH2967</f>
        <v>0</v>
      </c>
      <c r="AH501" s="72"/>
      <c r="AI501" s="72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</row>
    <row r="502" spans="2:179" x14ac:dyDescent="0.25">
      <c r="B502" s="18">
        <v>1</v>
      </c>
      <c r="C502" s="173" t="s">
        <v>131</v>
      </c>
      <c r="D502" s="27">
        <f>'1 уровень'!E2968</f>
        <v>24805</v>
      </c>
      <c r="E502" s="27">
        <f>'1 уровень'!F2968</f>
        <v>20670.833333333332</v>
      </c>
      <c r="F502" s="27">
        <f>'1 уровень'!G2968</f>
        <v>10726</v>
      </c>
      <c r="G502" s="64">
        <f>'1 уровень'!H2968</f>
        <v>51.889538399516233</v>
      </c>
      <c r="H502" s="78">
        <f>'1 уровень'!I2968</f>
        <v>0</v>
      </c>
      <c r="I502" s="78">
        <f>'1 уровень'!J2968</f>
        <v>0</v>
      </c>
      <c r="J502" s="73">
        <f>'1 уровень'!K2968</f>
        <v>0</v>
      </c>
      <c r="K502" s="73">
        <f>'1 уровень'!L2968</f>
        <v>0</v>
      </c>
      <c r="L502" s="73">
        <f>'1 уровень'!M2968</f>
        <v>0</v>
      </c>
      <c r="M502" s="73">
        <f>'1 уровень'!N2968</f>
        <v>0</v>
      </c>
      <c r="N502" s="73">
        <f>'1 уровень'!O2968</f>
        <v>0</v>
      </c>
      <c r="O502" s="73">
        <f>'1 уровень'!P2968</f>
        <v>0</v>
      </c>
      <c r="P502" s="72">
        <f>'1 уровень'!Q2968</f>
        <v>0</v>
      </c>
      <c r="Q502" s="72">
        <f>'1 уровень'!R2968</f>
        <v>0</v>
      </c>
      <c r="R502" s="72">
        <f>'1 уровень'!S2968</f>
        <v>0</v>
      </c>
      <c r="S502" s="72">
        <f>'1 уровень'!T2968</f>
        <v>0</v>
      </c>
      <c r="T502" s="72">
        <f>'1 уровень'!U2968</f>
        <v>0</v>
      </c>
      <c r="U502" s="72">
        <f>'1 уровень'!V2968</f>
        <v>0</v>
      </c>
      <c r="V502" s="72">
        <f>'1 уровень'!W2968</f>
        <v>0</v>
      </c>
      <c r="W502" s="72">
        <f>'1 уровень'!X2968</f>
        <v>0</v>
      </c>
      <c r="X502" s="72">
        <f>'1 уровень'!Y2968</f>
        <v>0</v>
      </c>
      <c r="Y502" s="72">
        <f>'1 уровень'!Z2968</f>
        <v>0</v>
      </c>
      <c r="Z502" s="72">
        <f>'1 уровень'!AA2968</f>
        <v>0</v>
      </c>
      <c r="AA502" s="72">
        <f>'1 уровень'!AB2968</f>
        <v>0</v>
      </c>
      <c r="AB502" s="787">
        <f>'1 уровень'!AC2968</f>
        <v>0</v>
      </c>
      <c r="AC502" s="72">
        <f>'1 уровень'!AD2968</f>
        <v>0</v>
      </c>
      <c r="AD502" s="72">
        <f>'1 уровень'!AE2968</f>
        <v>0</v>
      </c>
      <c r="AE502" s="72">
        <f>'1 уровень'!AF2968</f>
        <v>0</v>
      </c>
      <c r="AF502" s="72">
        <f>'1 уровень'!AG2968</f>
        <v>0</v>
      </c>
      <c r="AG502" s="383">
        <f>'1 уровень'!AH2968</f>
        <v>0</v>
      </c>
      <c r="AH502" s="72"/>
      <c r="AI502" s="72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</row>
    <row r="503" spans="2:179" x14ac:dyDescent="0.25">
      <c r="B503" s="18">
        <v>1</v>
      </c>
      <c r="C503" s="173" t="s">
        <v>222</v>
      </c>
      <c r="D503" s="27">
        <f>'1 уровень'!E2969</f>
        <v>23232</v>
      </c>
      <c r="E503" s="27">
        <f>'1 уровень'!F2969</f>
        <v>19360</v>
      </c>
      <c r="F503" s="27">
        <f>'1 уровень'!G2969</f>
        <v>10536</v>
      </c>
      <c r="G503" s="64">
        <f>'1 уровень'!H2969</f>
        <v>54.421487603305785</v>
      </c>
      <c r="H503" s="78">
        <f>'1 уровень'!I2969</f>
        <v>0</v>
      </c>
      <c r="I503" s="78">
        <f>'1 уровень'!J2969</f>
        <v>0</v>
      </c>
      <c r="J503" s="73">
        <f>'1 уровень'!K2969</f>
        <v>0</v>
      </c>
      <c r="K503" s="73">
        <f>'1 уровень'!L2969</f>
        <v>0</v>
      </c>
      <c r="L503" s="73">
        <f>'1 уровень'!M2969</f>
        <v>0</v>
      </c>
      <c r="M503" s="73">
        <f>'1 уровень'!N2969</f>
        <v>0</v>
      </c>
      <c r="N503" s="73">
        <f>'1 уровень'!O2969</f>
        <v>0</v>
      </c>
      <c r="O503" s="73">
        <f>'1 уровень'!P2969</f>
        <v>0</v>
      </c>
      <c r="P503" s="72">
        <f>'1 уровень'!Q2969</f>
        <v>0</v>
      </c>
      <c r="Q503" s="72">
        <f>'1 уровень'!R2969</f>
        <v>0</v>
      </c>
      <c r="R503" s="72">
        <f>'1 уровень'!S2969</f>
        <v>0</v>
      </c>
      <c r="S503" s="72">
        <f>'1 уровень'!T2969</f>
        <v>0</v>
      </c>
      <c r="T503" s="72">
        <f>'1 уровень'!U2969</f>
        <v>0</v>
      </c>
      <c r="U503" s="72">
        <f>'1 уровень'!V2969</f>
        <v>0</v>
      </c>
      <c r="V503" s="72">
        <f>'1 уровень'!W2969</f>
        <v>0</v>
      </c>
      <c r="W503" s="72">
        <f>'1 уровень'!X2969</f>
        <v>0</v>
      </c>
      <c r="X503" s="72">
        <f>'1 уровень'!Y2969</f>
        <v>0</v>
      </c>
      <c r="Y503" s="72">
        <f>'1 уровень'!Z2969</f>
        <v>0</v>
      </c>
      <c r="Z503" s="72">
        <f>'1 уровень'!AA2969</f>
        <v>0</v>
      </c>
      <c r="AA503" s="72">
        <f>'1 уровень'!AB2969</f>
        <v>0</v>
      </c>
      <c r="AB503" s="787">
        <f>'1 уровень'!AC2969</f>
        <v>0</v>
      </c>
      <c r="AC503" s="72">
        <f>'1 уровень'!AD2969</f>
        <v>0</v>
      </c>
      <c r="AD503" s="72">
        <f>'1 уровень'!AE2969</f>
        <v>0</v>
      </c>
      <c r="AE503" s="72">
        <f>'1 уровень'!AF2969</f>
        <v>0</v>
      </c>
      <c r="AF503" s="72">
        <f>'1 уровень'!AG2969</f>
        <v>0</v>
      </c>
      <c r="AG503" s="383">
        <f>'1 уровень'!AH2969</f>
        <v>0</v>
      </c>
      <c r="AH503" s="72"/>
      <c r="AI503" s="72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</row>
    <row r="504" spans="2:179" ht="45" x14ac:dyDescent="0.25">
      <c r="B504" s="18">
        <v>1</v>
      </c>
      <c r="C504" s="173" t="s">
        <v>457</v>
      </c>
      <c r="D504" s="27">
        <f>'1 уровень'!E2970</f>
        <v>1273</v>
      </c>
      <c r="E504" s="27">
        <f>'1 уровень'!F2970</f>
        <v>1060.8333333333333</v>
      </c>
      <c r="F504" s="27">
        <f>'1 уровень'!G2970</f>
        <v>81</v>
      </c>
      <c r="G504" s="64">
        <f>'1 уровень'!H2970</f>
        <v>7.6355066771406133</v>
      </c>
      <c r="H504" s="78">
        <f>'1 уровень'!I2970</f>
        <v>0</v>
      </c>
      <c r="I504" s="78">
        <f>'1 уровень'!J2970</f>
        <v>0</v>
      </c>
      <c r="J504" s="73">
        <f>'1 уровень'!K2970</f>
        <v>0</v>
      </c>
      <c r="K504" s="73">
        <f>'1 уровень'!L2970</f>
        <v>0</v>
      </c>
      <c r="L504" s="73">
        <f>'1 уровень'!M2970</f>
        <v>0</v>
      </c>
      <c r="M504" s="73">
        <f>'1 уровень'!N2970</f>
        <v>0</v>
      </c>
      <c r="N504" s="73">
        <f>'1 уровень'!O2970</f>
        <v>0</v>
      </c>
      <c r="O504" s="73">
        <f>'1 уровень'!P2970</f>
        <v>0</v>
      </c>
      <c r="P504" s="72">
        <f>'1 уровень'!Q2970</f>
        <v>0</v>
      </c>
      <c r="Q504" s="72">
        <f>'1 уровень'!R2970</f>
        <v>0</v>
      </c>
      <c r="R504" s="72">
        <f>'1 уровень'!S2970</f>
        <v>0</v>
      </c>
      <c r="S504" s="72">
        <f>'1 уровень'!T2970</f>
        <v>0</v>
      </c>
      <c r="T504" s="72">
        <f>'1 уровень'!U2970</f>
        <v>0</v>
      </c>
      <c r="U504" s="72">
        <f>'1 уровень'!V2970</f>
        <v>0</v>
      </c>
      <c r="V504" s="72">
        <f>'1 уровень'!W2970</f>
        <v>0</v>
      </c>
      <c r="W504" s="72">
        <f>'1 уровень'!X2970</f>
        <v>0</v>
      </c>
      <c r="X504" s="72">
        <f>'1 уровень'!Y2970</f>
        <v>0</v>
      </c>
      <c r="Y504" s="72">
        <f>'1 уровень'!Z2970</f>
        <v>0</v>
      </c>
      <c r="Z504" s="72">
        <f>'1 уровень'!AA2970</f>
        <v>0</v>
      </c>
      <c r="AA504" s="72">
        <f>'1 уровень'!AB2970</f>
        <v>0</v>
      </c>
      <c r="AB504" s="787">
        <f>'1 уровень'!AC2970</f>
        <v>0</v>
      </c>
      <c r="AC504" s="72">
        <f>'1 уровень'!AD2970</f>
        <v>0</v>
      </c>
      <c r="AD504" s="72">
        <f>'1 уровень'!AE2970</f>
        <v>0</v>
      </c>
      <c r="AE504" s="72">
        <f>'1 уровень'!AF2970</f>
        <v>0</v>
      </c>
      <c r="AF504" s="72">
        <f>'1 уровень'!AG2970</f>
        <v>0</v>
      </c>
      <c r="AG504" s="383">
        <f>'1 уровень'!AH2970</f>
        <v>0</v>
      </c>
      <c r="AH504" s="72"/>
      <c r="AI504" s="72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</row>
    <row r="505" spans="2:179" ht="75" x14ac:dyDescent="0.25">
      <c r="B505" s="18">
        <v>1</v>
      </c>
      <c r="C505" s="173" t="s">
        <v>501</v>
      </c>
      <c r="D505" s="27">
        <f>'1 уровень'!E2971</f>
        <v>300</v>
      </c>
      <c r="E505" s="27">
        <f>'1 уровень'!F2971</f>
        <v>250</v>
      </c>
      <c r="F505" s="27">
        <f>'1 уровень'!G2971</f>
        <v>109</v>
      </c>
      <c r="G505" s="64">
        <f>'1 уровень'!H2971</f>
        <v>43.6</v>
      </c>
      <c r="H505" s="78">
        <f>'1 уровень'!I2971</f>
        <v>0</v>
      </c>
      <c r="I505" s="78">
        <f>'1 уровень'!J2971</f>
        <v>0</v>
      </c>
      <c r="J505" s="73">
        <f>'1 уровень'!K2971</f>
        <v>0</v>
      </c>
      <c r="K505" s="73">
        <f>'1 уровень'!L2971</f>
        <v>0</v>
      </c>
      <c r="L505" s="73">
        <f>'1 уровень'!M2971</f>
        <v>0</v>
      </c>
      <c r="M505" s="73">
        <f>'1 уровень'!N2971</f>
        <v>0</v>
      </c>
      <c r="N505" s="73">
        <f>'1 уровень'!O2971</f>
        <v>0</v>
      </c>
      <c r="O505" s="73">
        <f>'1 уровень'!P2971</f>
        <v>0</v>
      </c>
      <c r="P505" s="72">
        <f>'1 уровень'!Q2971</f>
        <v>0</v>
      </c>
      <c r="Q505" s="72">
        <f>'1 уровень'!R2971</f>
        <v>0</v>
      </c>
      <c r="R505" s="72">
        <f>'1 уровень'!S2971</f>
        <v>0</v>
      </c>
      <c r="S505" s="72">
        <f>'1 уровень'!T2971</f>
        <v>0</v>
      </c>
      <c r="T505" s="72">
        <f>'1 уровень'!U2971</f>
        <v>0</v>
      </c>
      <c r="U505" s="72">
        <f>'1 уровень'!V2971</f>
        <v>0</v>
      </c>
      <c r="V505" s="72">
        <f>'1 уровень'!W2971</f>
        <v>0</v>
      </c>
      <c r="W505" s="72">
        <f>'1 уровень'!X2971</f>
        <v>0</v>
      </c>
      <c r="X505" s="72">
        <f>'1 уровень'!Y2971</f>
        <v>0</v>
      </c>
      <c r="Y505" s="72">
        <f>'1 уровень'!Z2971</f>
        <v>0</v>
      </c>
      <c r="Z505" s="72">
        <f>'1 уровень'!AA2971</f>
        <v>0</v>
      </c>
      <c r="AA505" s="72">
        <f>'1 уровень'!AB2971</f>
        <v>0</v>
      </c>
      <c r="AB505" s="787">
        <f>'1 уровень'!AC2971</f>
        <v>0</v>
      </c>
      <c r="AC505" s="72">
        <f>'1 уровень'!AD2971</f>
        <v>0</v>
      </c>
      <c r="AD505" s="72">
        <f>'1 уровень'!AE2971</f>
        <v>0</v>
      </c>
      <c r="AE505" s="72">
        <f>'1 уровень'!AF2971</f>
        <v>0</v>
      </c>
      <c r="AF505" s="72">
        <f>'1 уровень'!AG2971</f>
        <v>0</v>
      </c>
      <c r="AG505" s="383">
        <f>'1 уровень'!AH2971</f>
        <v>0</v>
      </c>
      <c r="AH505" s="72"/>
      <c r="AI505" s="72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</row>
    <row r="506" spans="2:179" ht="30" x14ac:dyDescent="0.25">
      <c r="B506" s="18">
        <v>1</v>
      </c>
      <c r="C506" s="173" t="s">
        <v>343</v>
      </c>
      <c r="D506" s="27">
        <f>'1 уровень'!E2972</f>
        <v>3500</v>
      </c>
      <c r="E506" s="27">
        <f>'1 уровень'!F2972</f>
        <v>2916.666666666667</v>
      </c>
      <c r="F506" s="27">
        <f>'1 уровень'!G2972</f>
        <v>1850</v>
      </c>
      <c r="G506" s="64">
        <f>'1 уровень'!H2972</f>
        <v>63.428571428571423</v>
      </c>
      <c r="H506" s="78">
        <f>'1 уровень'!I2972</f>
        <v>0</v>
      </c>
      <c r="I506" s="78">
        <f>'1 уровень'!J2972</f>
        <v>0</v>
      </c>
      <c r="J506" s="73">
        <f>'1 уровень'!K2972</f>
        <v>0</v>
      </c>
      <c r="K506" s="73">
        <f>'1 уровень'!L2972</f>
        <v>0</v>
      </c>
      <c r="L506" s="73">
        <f>'1 уровень'!M2972</f>
        <v>0</v>
      </c>
      <c r="M506" s="73">
        <f>'1 уровень'!N2972</f>
        <v>0</v>
      </c>
      <c r="N506" s="73">
        <f>'1 уровень'!O2972</f>
        <v>0</v>
      </c>
      <c r="O506" s="73">
        <f>'1 уровень'!P2972</f>
        <v>0</v>
      </c>
      <c r="P506" s="72">
        <f>'1 уровень'!Q2972</f>
        <v>0</v>
      </c>
      <c r="Q506" s="72">
        <f>'1 уровень'!R2972</f>
        <v>0</v>
      </c>
      <c r="R506" s="72">
        <f>'1 уровень'!S2972</f>
        <v>0</v>
      </c>
      <c r="S506" s="72">
        <f>'1 уровень'!T2972</f>
        <v>0</v>
      </c>
      <c r="T506" s="72">
        <f>'1 уровень'!U2972</f>
        <v>0</v>
      </c>
      <c r="U506" s="72">
        <f>'1 уровень'!V2972</f>
        <v>0</v>
      </c>
      <c r="V506" s="72">
        <f>'1 уровень'!W2972</f>
        <v>0</v>
      </c>
      <c r="W506" s="72">
        <f>'1 уровень'!X2972</f>
        <v>0</v>
      </c>
      <c r="X506" s="72">
        <f>'1 уровень'!Y2972</f>
        <v>0</v>
      </c>
      <c r="Y506" s="72">
        <f>'1 уровень'!Z2972</f>
        <v>0</v>
      </c>
      <c r="Z506" s="72">
        <f>'1 уровень'!AA2972</f>
        <v>0</v>
      </c>
      <c r="AA506" s="72">
        <f>'1 уровень'!AB2972</f>
        <v>0</v>
      </c>
      <c r="AB506" s="787">
        <f>'1 уровень'!AC2972</f>
        <v>0</v>
      </c>
      <c r="AC506" s="72">
        <f>'1 уровень'!AD2972</f>
        <v>0</v>
      </c>
      <c r="AD506" s="72">
        <f>'1 уровень'!AE2972</f>
        <v>0</v>
      </c>
      <c r="AE506" s="72">
        <f>'1 уровень'!AF2972</f>
        <v>0</v>
      </c>
      <c r="AF506" s="72">
        <f>'1 уровень'!AG2972</f>
        <v>0</v>
      </c>
      <c r="AG506" s="383">
        <f>'1 уровень'!AH2972</f>
        <v>0</v>
      </c>
      <c r="AH506" s="72"/>
      <c r="AI506" s="72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</row>
    <row r="507" spans="2:179" ht="60" x14ac:dyDescent="0.25">
      <c r="B507" s="18">
        <v>1</v>
      </c>
      <c r="C507" s="173" t="s">
        <v>637</v>
      </c>
      <c r="D507" s="27">
        <f>'1 уровень'!E2973</f>
        <v>1500</v>
      </c>
      <c r="E507" s="27">
        <f>'1 уровень'!F2973</f>
        <v>1250</v>
      </c>
      <c r="F507" s="27">
        <f>'1 уровень'!G2973</f>
        <v>2046</v>
      </c>
      <c r="G507" s="64">
        <f>'1 уровень'!H2973</f>
        <v>163.68</v>
      </c>
      <c r="H507" s="78">
        <f>'1 уровень'!I2973</f>
        <v>0</v>
      </c>
      <c r="I507" s="78">
        <f>'1 уровень'!J2973</f>
        <v>0</v>
      </c>
      <c r="J507" s="73">
        <f>'1 уровень'!K2973</f>
        <v>0</v>
      </c>
      <c r="K507" s="73">
        <f>'1 уровень'!L2973</f>
        <v>0</v>
      </c>
      <c r="L507" s="73">
        <f>'1 уровень'!M2973</f>
        <v>0</v>
      </c>
      <c r="M507" s="73">
        <f>'1 уровень'!N2973</f>
        <v>0</v>
      </c>
      <c r="N507" s="73">
        <f>'1 уровень'!O2973</f>
        <v>0</v>
      </c>
      <c r="O507" s="73">
        <f>'1 уровень'!P2973</f>
        <v>0</v>
      </c>
      <c r="P507" s="72">
        <f>'1 уровень'!Q2973</f>
        <v>0</v>
      </c>
      <c r="Q507" s="72">
        <f>'1 уровень'!R2973</f>
        <v>0</v>
      </c>
      <c r="R507" s="72">
        <f>'1 уровень'!S2973</f>
        <v>0</v>
      </c>
      <c r="S507" s="72">
        <f>'1 уровень'!T2973</f>
        <v>0</v>
      </c>
      <c r="T507" s="72">
        <f>'1 уровень'!U2973</f>
        <v>0</v>
      </c>
      <c r="U507" s="72">
        <f>'1 уровень'!V2973</f>
        <v>0</v>
      </c>
      <c r="V507" s="72">
        <f>'1 уровень'!W2973</f>
        <v>0</v>
      </c>
      <c r="W507" s="72">
        <f>'1 уровень'!X2973</f>
        <v>0</v>
      </c>
      <c r="X507" s="72">
        <f>'1 уровень'!Y2973</f>
        <v>0</v>
      </c>
      <c r="Y507" s="72">
        <f>'1 уровень'!Z2973</f>
        <v>0</v>
      </c>
      <c r="Z507" s="72">
        <f>'1 уровень'!AA2973</f>
        <v>0</v>
      </c>
      <c r="AA507" s="72">
        <f>'1 уровень'!AB2973</f>
        <v>0</v>
      </c>
      <c r="AB507" s="787">
        <f>'1 уровень'!AC2973</f>
        <v>0</v>
      </c>
      <c r="AC507" s="72">
        <f>'1 уровень'!AD2973</f>
        <v>0</v>
      </c>
      <c r="AD507" s="72">
        <f>'1 уровень'!AE2973</f>
        <v>0</v>
      </c>
      <c r="AE507" s="72">
        <f>'1 уровень'!AF2973</f>
        <v>0</v>
      </c>
      <c r="AF507" s="72">
        <f>'1 уровень'!AG2973</f>
        <v>0</v>
      </c>
      <c r="AG507" s="383">
        <f>'1 уровень'!AH2973</f>
        <v>0</v>
      </c>
      <c r="AH507" s="72" t="e">
        <f>AA507/Z507*100</f>
        <v>#DIV/0!</v>
      </c>
      <c r="AI507" s="72" t="e">
        <f>AG507/Z507*100</f>
        <v>#DIV/0!</v>
      </c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</row>
    <row r="508" spans="2:179" ht="30" x14ac:dyDescent="0.25">
      <c r="B508" s="18">
        <v>1</v>
      </c>
      <c r="C508" s="174" t="s">
        <v>194</v>
      </c>
      <c r="D508" s="27">
        <f>'1 уровень'!E2974</f>
        <v>0</v>
      </c>
      <c r="E508" s="27">
        <f>'1 уровень'!F2974</f>
        <v>0</v>
      </c>
      <c r="F508" s="27">
        <f>'1 уровень'!G2974</f>
        <v>0</v>
      </c>
      <c r="G508" s="64">
        <f>'1 уровень'!H2974</f>
        <v>0</v>
      </c>
      <c r="H508" s="78">
        <f>'1 уровень'!I2974</f>
        <v>0</v>
      </c>
      <c r="I508" s="78">
        <f>'1 уровень'!J2974</f>
        <v>0</v>
      </c>
      <c r="J508" s="73">
        <f>'1 уровень'!K2974</f>
        <v>0</v>
      </c>
      <c r="K508" s="73">
        <f>'1 уровень'!L2974</f>
        <v>0</v>
      </c>
      <c r="L508" s="73">
        <f>'1 уровень'!M2974</f>
        <v>0</v>
      </c>
      <c r="M508" s="73">
        <f>'1 уровень'!N2974</f>
        <v>0</v>
      </c>
      <c r="N508" s="73">
        <f>'1 уровень'!O2974</f>
        <v>0</v>
      </c>
      <c r="O508" s="73">
        <f>'1 уровень'!P2974</f>
        <v>0</v>
      </c>
      <c r="P508" s="72">
        <f>'1 уровень'!Q2974</f>
        <v>0</v>
      </c>
      <c r="Q508" s="72">
        <f>'1 уровень'!R2974</f>
        <v>0</v>
      </c>
      <c r="R508" s="72">
        <f>'1 уровень'!S2974</f>
        <v>0</v>
      </c>
      <c r="S508" s="72">
        <f>'1 уровень'!T2974</f>
        <v>0</v>
      </c>
      <c r="T508" s="72">
        <f>'1 уровень'!U2974</f>
        <v>0</v>
      </c>
      <c r="U508" s="72">
        <f>'1 уровень'!V2974</f>
        <v>0</v>
      </c>
      <c r="V508" s="72">
        <f>'1 уровень'!W2974</f>
        <v>0</v>
      </c>
      <c r="W508" s="72">
        <f>'1 уровень'!X2974</f>
        <v>0</v>
      </c>
      <c r="X508" s="72">
        <f>'1 уровень'!Y2974</f>
        <v>0</v>
      </c>
      <c r="Y508" s="72">
        <f>'1 уровень'!Z2974</f>
        <v>0</v>
      </c>
      <c r="Z508" s="72">
        <f>'1 уровень'!AA2974</f>
        <v>0</v>
      </c>
      <c r="AA508" s="72">
        <f>'1 уровень'!AB2974</f>
        <v>0</v>
      </c>
      <c r="AB508" s="787">
        <f>'1 уровень'!AC2974</f>
        <v>0</v>
      </c>
      <c r="AC508" s="72">
        <f>'1 уровень'!AD2974</f>
        <v>0</v>
      </c>
      <c r="AD508" s="72">
        <f>'1 уровень'!AE2974</f>
        <v>0</v>
      </c>
      <c r="AE508" s="72">
        <f>'1 уровень'!AF2974</f>
        <v>0</v>
      </c>
      <c r="AF508" s="72">
        <f>'1 уровень'!AG2974</f>
        <v>0</v>
      </c>
      <c r="AG508" s="383">
        <f>'1 уровень'!AH2974</f>
        <v>0</v>
      </c>
      <c r="AH508" s="72"/>
      <c r="AI508" s="72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  <c r="FP508" s="59"/>
      <c r="FQ508" s="59"/>
      <c r="FR508" s="59"/>
      <c r="FS508" s="59"/>
      <c r="FT508" s="59"/>
      <c r="FU508" s="59"/>
      <c r="FV508" s="59"/>
      <c r="FW508" s="59"/>
    </row>
    <row r="509" spans="2:179" ht="126" x14ac:dyDescent="0.25">
      <c r="B509" s="18">
        <v>1</v>
      </c>
      <c r="C509" s="555" t="s">
        <v>622</v>
      </c>
      <c r="D509" s="27">
        <f>'1 уровень'!E2975</f>
        <v>5390</v>
      </c>
      <c r="E509" s="27">
        <f>'1 уровень'!F2975</f>
        <v>4491.666666666667</v>
      </c>
      <c r="F509" s="27">
        <f>'1 уровень'!G2975</f>
        <v>2334</v>
      </c>
      <c r="G509" s="64">
        <f>'1 уровень'!H2975</f>
        <v>51.962894248608528</v>
      </c>
      <c r="H509" s="78">
        <f>'1 уровень'!I2975</f>
        <v>0</v>
      </c>
      <c r="I509" s="78">
        <f>'1 уровень'!J2975</f>
        <v>0</v>
      </c>
      <c r="J509" s="73">
        <f>'1 уровень'!K2975</f>
        <v>0</v>
      </c>
      <c r="K509" s="73">
        <f>'1 уровень'!L2975</f>
        <v>0</v>
      </c>
      <c r="L509" s="73">
        <f>'1 уровень'!M2975</f>
        <v>0</v>
      </c>
      <c r="M509" s="73">
        <f>'1 уровень'!N2975</f>
        <v>0</v>
      </c>
      <c r="N509" s="73">
        <f>'1 уровень'!O2975</f>
        <v>0</v>
      </c>
      <c r="O509" s="73">
        <f>'1 уровень'!P2975</f>
        <v>0</v>
      </c>
      <c r="P509" s="72">
        <f>'1 уровень'!Q2975</f>
        <v>16840.794180000001</v>
      </c>
      <c r="Q509" s="72">
        <f>'1 уровень'!R2975</f>
        <v>16840.794180000001</v>
      </c>
      <c r="R509" s="72">
        <f>'1 уровень'!S2975</f>
        <v>16840.794180000001</v>
      </c>
      <c r="S509" s="72">
        <f>'1 уровень'!T2975</f>
        <v>16840.794180000001</v>
      </c>
      <c r="T509" s="72">
        <f>'1 уровень'!U2975</f>
        <v>16840.794180000001</v>
      </c>
      <c r="U509" s="72">
        <f>'1 уровень'!V2975</f>
        <v>16840.794180000001</v>
      </c>
      <c r="V509" s="72">
        <f>'1 уровень'!W2975</f>
        <v>16840.794180000001</v>
      </c>
      <c r="W509" s="72">
        <f>'1 уровень'!X2975</f>
        <v>16840.794180000001</v>
      </c>
      <c r="X509" s="72">
        <f>'1 уровень'!Y2975</f>
        <v>16840.794180000001</v>
      </c>
      <c r="Y509" s="72">
        <f>'1 уровень'!Z2975</f>
        <v>16840.794180000001</v>
      </c>
      <c r="Z509" s="72">
        <f>'1 уровень'!AA2975</f>
        <v>14033.995150000001</v>
      </c>
      <c r="AA509" s="72">
        <f>'1 уровень'!AB2975</f>
        <v>7295.8456200000001</v>
      </c>
      <c r="AB509" s="787">
        <f>'1 уровень'!AC2975</f>
        <v>0</v>
      </c>
      <c r="AC509" s="72">
        <f>'1 уровень'!AD2975</f>
        <v>0</v>
      </c>
      <c r="AD509" s="72">
        <f>'1 уровень'!AE2975</f>
        <v>-6738.1495300000006</v>
      </c>
      <c r="AE509" s="72">
        <f>'1 уровень'!AF2975</f>
        <v>0</v>
      </c>
      <c r="AF509" s="72">
        <f>'1 уровень'!AG2975</f>
        <v>-17.805049999999998</v>
      </c>
      <c r="AG509" s="383">
        <f>'1 уровень'!AH2975</f>
        <v>7278.0405700000001</v>
      </c>
      <c r="AH509" s="72"/>
      <c r="AI509" s="72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  <c r="FP509" s="59"/>
      <c r="FQ509" s="59"/>
      <c r="FR509" s="59"/>
      <c r="FS509" s="59"/>
      <c r="FT509" s="59"/>
      <c r="FU509" s="59"/>
      <c r="FV509" s="59"/>
      <c r="FW509" s="59"/>
    </row>
    <row r="510" spans="2:179" ht="15.75" x14ac:dyDescent="0.25">
      <c r="B510" s="18">
        <v>1</v>
      </c>
      <c r="C510" s="3004" t="s">
        <v>623</v>
      </c>
      <c r="D510" s="27">
        <f>'1 уровень'!E2976</f>
        <v>930</v>
      </c>
      <c r="E510" s="27">
        <f>'1 уровень'!F2976</f>
        <v>775</v>
      </c>
      <c r="F510" s="27">
        <f>'1 уровень'!G2976</f>
        <v>359</v>
      </c>
      <c r="G510" s="64">
        <f>'1 уровень'!H2976</f>
        <v>46.322580645161288</v>
      </c>
      <c r="H510" s="78">
        <f>'1 уровень'!I2976</f>
        <v>0</v>
      </c>
      <c r="I510" s="78">
        <f>'1 уровень'!J2976</f>
        <v>0</v>
      </c>
      <c r="J510" s="73">
        <f>'1 уровень'!K2976</f>
        <v>0</v>
      </c>
      <c r="K510" s="73">
        <f>'1 уровень'!L2976</f>
        <v>0</v>
      </c>
      <c r="L510" s="73">
        <f>'1 уровень'!M2976</f>
        <v>0</v>
      </c>
      <c r="M510" s="73">
        <f>'1 уровень'!N2976</f>
        <v>0</v>
      </c>
      <c r="N510" s="73">
        <f>'1 уровень'!O2976</f>
        <v>0</v>
      </c>
      <c r="O510" s="73">
        <f>'1 уровень'!P2976</f>
        <v>0</v>
      </c>
      <c r="P510" s="72">
        <f>'1 уровень'!Q2976</f>
        <v>0</v>
      </c>
      <c r="Q510" s="72">
        <f>'1 уровень'!R2976</f>
        <v>0</v>
      </c>
      <c r="R510" s="72">
        <f>'1 уровень'!S2976</f>
        <v>0</v>
      </c>
      <c r="S510" s="72">
        <f>'1 уровень'!T2976</f>
        <v>0</v>
      </c>
      <c r="T510" s="72">
        <f>'1 уровень'!U2976</f>
        <v>0</v>
      </c>
      <c r="U510" s="72">
        <f>'1 уровень'!V2976</f>
        <v>0</v>
      </c>
      <c r="V510" s="72">
        <f>'1 уровень'!W2976</f>
        <v>0</v>
      </c>
      <c r="W510" s="72">
        <f>'1 уровень'!X2976</f>
        <v>0</v>
      </c>
      <c r="X510" s="72">
        <f>'1 уровень'!Y2976</f>
        <v>0</v>
      </c>
      <c r="Y510" s="72">
        <f>'1 уровень'!Z2976</f>
        <v>0</v>
      </c>
      <c r="Z510" s="72">
        <f>'1 уровень'!AA2976</f>
        <v>0</v>
      </c>
      <c r="AA510" s="72">
        <f>'1 уровень'!AB2976</f>
        <v>0</v>
      </c>
      <c r="AB510" s="787">
        <f>'1 уровень'!AC2976</f>
        <v>0</v>
      </c>
      <c r="AC510" s="72">
        <f>'1 уровень'!AD2976</f>
        <v>0</v>
      </c>
      <c r="AD510" s="72">
        <f>'1 уровень'!AE2976</f>
        <v>0</v>
      </c>
      <c r="AE510" s="72">
        <f>'1 уровень'!AF2976</f>
        <v>0</v>
      </c>
      <c r="AF510" s="72">
        <f>'1 уровень'!AG2976</f>
        <v>0</v>
      </c>
      <c r="AG510" s="383">
        <f>'1 уровень'!AH2976</f>
        <v>0</v>
      </c>
      <c r="AH510" s="72"/>
      <c r="AI510" s="72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  <c r="FP510" s="59"/>
      <c r="FQ510" s="59"/>
      <c r="FR510" s="59"/>
      <c r="FS510" s="59"/>
      <c r="FT510" s="59"/>
      <c r="FU510" s="59"/>
      <c r="FV510" s="59"/>
      <c r="FW510" s="59"/>
    </row>
    <row r="511" spans="2:179" ht="15.75" x14ac:dyDescent="0.25">
      <c r="B511" s="18">
        <v>1</v>
      </c>
      <c r="C511" s="3004" t="s">
        <v>624</v>
      </c>
      <c r="D511" s="27">
        <f>'1 уровень'!E2977</f>
        <v>1234</v>
      </c>
      <c r="E511" s="27">
        <f>'1 уровень'!F2977</f>
        <v>1028.3333333333333</v>
      </c>
      <c r="F511" s="27">
        <f>'1 уровень'!G2977</f>
        <v>606</v>
      </c>
      <c r="G511" s="64">
        <f>'1 уровень'!H2977</f>
        <v>58.930307941653162</v>
      </c>
      <c r="H511" s="78">
        <f>'1 уровень'!I2977</f>
        <v>0</v>
      </c>
      <c r="I511" s="78">
        <f>'1 уровень'!J2977</f>
        <v>0</v>
      </c>
      <c r="J511" s="73">
        <f>'1 уровень'!K2977</f>
        <v>0</v>
      </c>
      <c r="K511" s="73">
        <f>'1 уровень'!L2977</f>
        <v>0</v>
      </c>
      <c r="L511" s="73">
        <f>'1 уровень'!M2977</f>
        <v>0</v>
      </c>
      <c r="M511" s="73">
        <f>'1 уровень'!N2977</f>
        <v>0</v>
      </c>
      <c r="N511" s="73">
        <f>'1 уровень'!O2977</f>
        <v>0</v>
      </c>
      <c r="O511" s="73">
        <f>'1 уровень'!P2977</f>
        <v>0</v>
      </c>
      <c r="P511" s="72">
        <f>'1 уровень'!Q2977</f>
        <v>0</v>
      </c>
      <c r="Q511" s="72">
        <f>'1 уровень'!R2977</f>
        <v>0</v>
      </c>
      <c r="R511" s="72">
        <f>'1 уровень'!S2977</f>
        <v>0</v>
      </c>
      <c r="S511" s="72">
        <f>'1 уровень'!T2977</f>
        <v>0</v>
      </c>
      <c r="T511" s="72">
        <f>'1 уровень'!U2977</f>
        <v>0</v>
      </c>
      <c r="U511" s="72">
        <f>'1 уровень'!V2977</f>
        <v>0</v>
      </c>
      <c r="V511" s="72">
        <f>'1 уровень'!W2977</f>
        <v>0</v>
      </c>
      <c r="W511" s="72">
        <f>'1 уровень'!X2977</f>
        <v>0</v>
      </c>
      <c r="X511" s="72">
        <f>'1 уровень'!Y2977</f>
        <v>0</v>
      </c>
      <c r="Y511" s="72">
        <f>'1 уровень'!Z2977</f>
        <v>0</v>
      </c>
      <c r="Z511" s="72">
        <f>'1 уровень'!AA2977</f>
        <v>0</v>
      </c>
      <c r="AA511" s="72">
        <f>'1 уровень'!AB2977</f>
        <v>0</v>
      </c>
      <c r="AB511" s="787">
        <f>'1 уровень'!AC2977</f>
        <v>0</v>
      </c>
      <c r="AC511" s="72">
        <f>'1 уровень'!AD2977</f>
        <v>0</v>
      </c>
      <c r="AD511" s="72">
        <f>'1 уровень'!AE2977</f>
        <v>0</v>
      </c>
      <c r="AE511" s="72">
        <f>'1 уровень'!AF2977</f>
        <v>0</v>
      </c>
      <c r="AF511" s="72">
        <f>'1 уровень'!AG2977</f>
        <v>0</v>
      </c>
      <c r="AG511" s="383">
        <f>'1 уровень'!AH2977</f>
        <v>0</v>
      </c>
      <c r="AH511" s="72"/>
      <c r="AI511" s="72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  <c r="FP511" s="59"/>
      <c r="FQ511" s="59"/>
      <c r="FR511" s="59"/>
      <c r="FS511" s="59"/>
      <c r="FT511" s="59"/>
      <c r="FU511" s="59"/>
      <c r="FV511" s="59"/>
      <c r="FW511" s="59"/>
    </row>
    <row r="512" spans="2:179" ht="31.5" x14ac:dyDescent="0.25">
      <c r="B512" s="18">
        <v>1</v>
      </c>
      <c r="C512" s="3004" t="s">
        <v>625</v>
      </c>
      <c r="D512" s="27">
        <f>'1 уровень'!E2978</f>
        <v>2583</v>
      </c>
      <c r="E512" s="27">
        <f>'1 уровень'!F2978</f>
        <v>2152.5</v>
      </c>
      <c r="F512" s="27">
        <f>'1 уровень'!G2978</f>
        <v>1184</v>
      </c>
      <c r="G512" s="64">
        <f>'1 уровень'!H2978</f>
        <v>55.005807200929155</v>
      </c>
      <c r="H512" s="78">
        <f>'1 уровень'!I2978</f>
        <v>0</v>
      </c>
      <c r="I512" s="78">
        <f>'1 уровень'!J2978</f>
        <v>0</v>
      </c>
      <c r="J512" s="73">
        <f>'1 уровень'!K2978</f>
        <v>0</v>
      </c>
      <c r="K512" s="73">
        <f>'1 уровень'!L2978</f>
        <v>0</v>
      </c>
      <c r="L512" s="73">
        <f>'1 уровень'!M2978</f>
        <v>0</v>
      </c>
      <c r="M512" s="73">
        <f>'1 уровень'!N2978</f>
        <v>0</v>
      </c>
      <c r="N512" s="73">
        <f>'1 уровень'!O2978</f>
        <v>0</v>
      </c>
      <c r="O512" s="73">
        <f>'1 уровень'!P2978</f>
        <v>0</v>
      </c>
      <c r="P512" s="72">
        <f>'1 уровень'!Q2978</f>
        <v>0</v>
      </c>
      <c r="Q512" s="72">
        <f>'1 уровень'!R2978</f>
        <v>0</v>
      </c>
      <c r="R512" s="72">
        <f>'1 уровень'!S2978</f>
        <v>0</v>
      </c>
      <c r="S512" s="72">
        <f>'1 уровень'!T2978</f>
        <v>0</v>
      </c>
      <c r="T512" s="72">
        <f>'1 уровень'!U2978</f>
        <v>0</v>
      </c>
      <c r="U512" s="72">
        <f>'1 уровень'!V2978</f>
        <v>0</v>
      </c>
      <c r="V512" s="72">
        <f>'1 уровень'!W2978</f>
        <v>0</v>
      </c>
      <c r="W512" s="72">
        <f>'1 уровень'!X2978</f>
        <v>0</v>
      </c>
      <c r="X512" s="72">
        <f>'1 уровень'!Y2978</f>
        <v>0</v>
      </c>
      <c r="Y512" s="72">
        <f>'1 уровень'!Z2978</f>
        <v>0</v>
      </c>
      <c r="Z512" s="72">
        <f>'1 уровень'!AA2978</f>
        <v>0</v>
      </c>
      <c r="AA512" s="72">
        <f>'1 уровень'!AB2978</f>
        <v>0</v>
      </c>
      <c r="AB512" s="787">
        <f>'1 уровень'!AC2978</f>
        <v>0</v>
      </c>
      <c r="AC512" s="72">
        <f>'1 уровень'!AD2978</f>
        <v>0</v>
      </c>
      <c r="AD512" s="72">
        <f>'1 уровень'!AE2978</f>
        <v>0</v>
      </c>
      <c r="AE512" s="72">
        <f>'1 уровень'!AF2978</f>
        <v>0</v>
      </c>
      <c r="AF512" s="72">
        <f>'1 уровень'!AG2978</f>
        <v>0</v>
      </c>
      <c r="AG512" s="383">
        <f>'1 уровень'!AH2978</f>
        <v>0</v>
      </c>
      <c r="AH512" s="72" t="e">
        <f>AA512/Z512*100</f>
        <v>#DIV/0!</v>
      </c>
      <c r="AI512" s="72" t="e">
        <f>AG512/Z512*100</f>
        <v>#DIV/0!</v>
      </c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  <c r="FP512" s="59"/>
      <c r="FQ512" s="59"/>
      <c r="FR512" s="59"/>
      <c r="FS512" s="59"/>
      <c r="FT512" s="59"/>
      <c r="FU512" s="59"/>
      <c r="FV512" s="59"/>
      <c r="FW512" s="59"/>
    </row>
    <row r="513" spans="1:179" ht="45" x14ac:dyDescent="0.25">
      <c r="B513" s="18">
        <v>1</v>
      </c>
      <c r="C513" s="291" t="s">
        <v>458</v>
      </c>
      <c r="D513" s="27">
        <f>'1 уровень'!E2979</f>
        <v>15473</v>
      </c>
      <c r="E513" s="27">
        <f>'1 уровень'!F2979</f>
        <v>12894.166666666666</v>
      </c>
      <c r="F513" s="27">
        <f>'1 уровень'!G2979</f>
        <v>7442</v>
      </c>
      <c r="G513" s="64">
        <f>'1 уровень'!H2979</f>
        <v>57.716021456731085</v>
      </c>
      <c r="H513" s="78">
        <f>'1 уровень'!I2979</f>
        <v>0</v>
      </c>
      <c r="I513" s="78">
        <f>'1 уровень'!J2979</f>
        <v>0</v>
      </c>
      <c r="J513" s="73">
        <f>'1 уровень'!K2979</f>
        <v>0</v>
      </c>
      <c r="K513" s="73">
        <f>'1 уровень'!L2979</f>
        <v>0</v>
      </c>
      <c r="L513" s="73">
        <f>'1 уровень'!M2979</f>
        <v>0</v>
      </c>
      <c r="M513" s="73">
        <f>'1 уровень'!N2979</f>
        <v>0</v>
      </c>
      <c r="N513" s="73">
        <f>'1 уровень'!O2979</f>
        <v>0</v>
      </c>
      <c r="O513" s="73">
        <f>'1 уровень'!P2979</f>
        <v>0</v>
      </c>
      <c r="P513" s="72">
        <f>'1 уровень'!Q2979</f>
        <v>46742.643580000004</v>
      </c>
      <c r="Q513" s="72">
        <f>'1 уровень'!R2979</f>
        <v>46742.643580000004</v>
      </c>
      <c r="R513" s="72">
        <f>'1 уровень'!S2979</f>
        <v>46742.643580000004</v>
      </c>
      <c r="S513" s="72">
        <f>'1 уровень'!T2979</f>
        <v>46742.643580000004</v>
      </c>
      <c r="T513" s="72">
        <f>'1 уровень'!U2979</f>
        <v>46742.643580000004</v>
      </c>
      <c r="U513" s="72">
        <f>'1 уровень'!V2979</f>
        <v>46742.643580000004</v>
      </c>
      <c r="V513" s="72">
        <f>'1 уровень'!W2979</f>
        <v>46742.643580000004</v>
      </c>
      <c r="W513" s="72">
        <f>'1 уровень'!X2979</f>
        <v>46742.643580000004</v>
      </c>
      <c r="X513" s="72">
        <f>'1 уровень'!Y2979</f>
        <v>46742.643580000004</v>
      </c>
      <c r="Y513" s="72">
        <f>'1 уровень'!Z2979</f>
        <v>46742.643580000004</v>
      </c>
      <c r="Z513" s="72">
        <f>'1 уровень'!AA2979</f>
        <v>38952.202983333336</v>
      </c>
      <c r="AA513" s="72">
        <f>'1 уровень'!AB2979</f>
        <v>25929.100809999996</v>
      </c>
      <c r="AB513" s="787">
        <f>'1 уровень'!AC2979</f>
        <v>0</v>
      </c>
      <c r="AC513" s="72">
        <f>'1 уровень'!AD2979</f>
        <v>0</v>
      </c>
      <c r="AD513" s="72">
        <f>'1 уровень'!AE2979</f>
        <v>-13023.102173333336</v>
      </c>
      <c r="AE513" s="72">
        <f>'1 уровень'!AF2979</f>
        <v>0</v>
      </c>
      <c r="AF513" s="72">
        <f>'1 уровень'!AG2979</f>
        <v>-105.92061</v>
      </c>
      <c r="AG513" s="383">
        <f>'1 уровень'!AH2979</f>
        <v>25823.180199999995</v>
      </c>
      <c r="AH513" s="72">
        <f>AA513/Z513*100</f>
        <v>66.566455358364209</v>
      </c>
      <c r="AI513" s="72">
        <f>AG513/Z513*100</f>
        <v>66.29453078956557</v>
      </c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</row>
    <row r="514" spans="1:179" ht="30" x14ac:dyDescent="0.25">
      <c r="B514" s="18">
        <v>1</v>
      </c>
      <c r="C514" s="173" t="s">
        <v>271</v>
      </c>
      <c r="D514" s="27">
        <f>'1 уровень'!E2980</f>
        <v>8096</v>
      </c>
      <c r="E514" s="27">
        <f>'1 уровень'!F2980</f>
        <v>6746.666666666667</v>
      </c>
      <c r="F514" s="27">
        <f>'1 уровень'!G2980</f>
        <v>3733</v>
      </c>
      <c r="G514" s="64">
        <f>'1 уровень'!H2980</f>
        <v>55.331027667984188</v>
      </c>
      <c r="H514" s="78">
        <f>'1 уровень'!I2980</f>
        <v>0</v>
      </c>
      <c r="I514" s="78">
        <f>'1 уровень'!J2980</f>
        <v>0</v>
      </c>
      <c r="J514" s="73">
        <f>'1 уровень'!K2980</f>
        <v>0</v>
      </c>
      <c r="K514" s="73">
        <f>'1 уровень'!L2980</f>
        <v>0</v>
      </c>
      <c r="L514" s="73">
        <f>'1 уровень'!M2980</f>
        <v>0</v>
      </c>
      <c r="M514" s="73">
        <f>'1 уровень'!N2980</f>
        <v>0</v>
      </c>
      <c r="N514" s="73">
        <f>'1 уровень'!O2980</f>
        <v>0</v>
      </c>
      <c r="O514" s="73">
        <f>'1 уровень'!P2980</f>
        <v>0</v>
      </c>
      <c r="P514" s="72">
        <f>'1 уровень'!Q2980</f>
        <v>29505.685260000002</v>
      </c>
      <c r="Q514" s="72">
        <f>'1 уровень'!R2980</f>
        <v>29505.685260000002</v>
      </c>
      <c r="R514" s="72">
        <f>'1 уровень'!S2980</f>
        <v>29505.685260000002</v>
      </c>
      <c r="S514" s="72">
        <f>'1 уровень'!T2980</f>
        <v>29505.685260000002</v>
      </c>
      <c r="T514" s="72">
        <f>'1 уровень'!U2980</f>
        <v>29505.685260000002</v>
      </c>
      <c r="U514" s="72">
        <f>'1 уровень'!V2980</f>
        <v>29505.685260000002</v>
      </c>
      <c r="V514" s="72">
        <f>'1 уровень'!W2980</f>
        <v>29505.685260000002</v>
      </c>
      <c r="W514" s="72">
        <f>'1 уровень'!X2980</f>
        <v>29505.685260000002</v>
      </c>
      <c r="X514" s="72">
        <f>'1 уровень'!Y2980</f>
        <v>29505.685260000002</v>
      </c>
      <c r="Y514" s="72">
        <f>'1 уровень'!Z2980</f>
        <v>29505.685260000002</v>
      </c>
      <c r="Z514" s="72">
        <f>'1 уровень'!AA2980</f>
        <v>24588.071049999999</v>
      </c>
      <c r="AA514" s="72">
        <f>'1 уровень'!AB2980</f>
        <v>16061.779749999998</v>
      </c>
      <c r="AB514" s="787">
        <f>'1 уровень'!AC2980</f>
        <v>0</v>
      </c>
      <c r="AC514" s="72">
        <f>'1 уровень'!AD2980</f>
        <v>0</v>
      </c>
      <c r="AD514" s="72">
        <f>'1 уровень'!AE2980</f>
        <v>-8526.2913000000008</v>
      </c>
      <c r="AE514" s="72">
        <f>'1 уровень'!AF2980</f>
        <v>0</v>
      </c>
      <c r="AF514" s="72">
        <f>'1 уровень'!AG2980</f>
        <v>-101.73792999999999</v>
      </c>
      <c r="AG514" s="383">
        <f>'1 уровень'!AH2980</f>
        <v>15960.041819999999</v>
      </c>
      <c r="AH514" s="72">
        <f>AA514/Z514*100</f>
        <v>65.323464038062468</v>
      </c>
      <c r="AI514" s="72">
        <f>AG514/Z514*100</f>
        <v>64.909694573214594</v>
      </c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  <c r="FP514" s="59"/>
      <c r="FQ514" s="59"/>
      <c r="FR514" s="59"/>
      <c r="FS514" s="59"/>
      <c r="FT514" s="59"/>
      <c r="FU514" s="59"/>
      <c r="FV514" s="59"/>
      <c r="FW514" s="59"/>
    </row>
    <row r="515" spans="1:179" ht="30" x14ac:dyDescent="0.25">
      <c r="B515" s="18">
        <v>1</v>
      </c>
      <c r="C515" s="173" t="s">
        <v>459</v>
      </c>
      <c r="D515" s="27">
        <f>'1 уровень'!E2981</f>
        <v>6851</v>
      </c>
      <c r="E515" s="27">
        <f>'1 уровень'!F2981</f>
        <v>5709.1666666666661</v>
      </c>
      <c r="F515" s="27">
        <f>'1 уровень'!G2981</f>
        <v>3182</v>
      </c>
      <c r="G515" s="64">
        <f>'1 уровень'!H2981</f>
        <v>55.734929207414986</v>
      </c>
      <c r="H515" s="78">
        <f>'1 уровень'!I2981</f>
        <v>0</v>
      </c>
      <c r="I515" s="78">
        <f>'1 уровень'!J2981</f>
        <v>0</v>
      </c>
      <c r="J515" s="73">
        <f>'1 уровень'!K2981</f>
        <v>0</v>
      </c>
      <c r="K515" s="73">
        <f>'1 уровень'!L2981</f>
        <v>0</v>
      </c>
      <c r="L515" s="73">
        <f>'1 уровень'!M2981</f>
        <v>0</v>
      </c>
      <c r="M515" s="73">
        <f>'1 уровень'!N2981</f>
        <v>0</v>
      </c>
      <c r="N515" s="73">
        <f>'1 уровень'!O2981</f>
        <v>0</v>
      </c>
      <c r="O515" s="73">
        <f>'1 уровень'!P2981</f>
        <v>0</v>
      </c>
      <c r="P515" s="72">
        <f>'1 уровень'!Q2981</f>
        <v>26033.8</v>
      </c>
      <c r="Q515" s="72">
        <f>'1 уровень'!R2981</f>
        <v>26033.8</v>
      </c>
      <c r="R515" s="72">
        <f>'1 уровень'!S2981</f>
        <v>26033.8</v>
      </c>
      <c r="S515" s="72">
        <f>'1 уровень'!T2981</f>
        <v>26033.8</v>
      </c>
      <c r="T515" s="72">
        <f>'1 уровень'!U2981</f>
        <v>26033.8</v>
      </c>
      <c r="U515" s="72">
        <f>'1 уровень'!V2981</f>
        <v>26033.8</v>
      </c>
      <c r="V515" s="72">
        <f>'1 уровень'!W2981</f>
        <v>26033.8</v>
      </c>
      <c r="W515" s="72">
        <f>'1 уровень'!X2981</f>
        <v>26033.8</v>
      </c>
      <c r="X515" s="72">
        <f>'1 уровень'!Y2981</f>
        <v>26033.8</v>
      </c>
      <c r="Y515" s="72">
        <f>'1 уровень'!Z2981</f>
        <v>26033.8</v>
      </c>
      <c r="Z515" s="72">
        <f>'1 уровень'!AA2981</f>
        <v>21694.833333333332</v>
      </c>
      <c r="AA515" s="72">
        <f>'1 уровень'!AB2981</f>
        <v>13108.232319999997</v>
      </c>
      <c r="AB515" s="787">
        <f>'1 уровень'!AC2981</f>
        <v>0</v>
      </c>
      <c r="AC515" s="72">
        <f>'1 уровень'!AD2981</f>
        <v>0</v>
      </c>
      <c r="AD515" s="72">
        <f>'1 уровень'!AE2981</f>
        <v>-8586.6010133333348</v>
      </c>
      <c r="AE515" s="72">
        <f>'1 уровень'!AF2981</f>
        <v>0</v>
      </c>
      <c r="AF515" s="72">
        <f>'1 уровень'!AG2981</f>
        <v>-82.871709999999993</v>
      </c>
      <c r="AG515" s="383">
        <f>'1 уровень'!AH2981</f>
        <v>13025.360609999998</v>
      </c>
      <c r="AH515" s="72"/>
      <c r="AI515" s="72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  <c r="FP515" s="59"/>
      <c r="FQ515" s="59"/>
      <c r="FR515" s="59"/>
      <c r="FS515" s="59"/>
      <c r="FT515" s="59"/>
      <c r="FU515" s="59"/>
      <c r="FV515" s="59"/>
      <c r="FW515" s="59"/>
    </row>
    <row r="516" spans="1:179" ht="60" x14ac:dyDescent="0.25">
      <c r="B516" s="18">
        <v>1</v>
      </c>
      <c r="C516" s="173" t="s">
        <v>478</v>
      </c>
      <c r="D516" s="27">
        <f>'1 уровень'!E2982</f>
        <v>0</v>
      </c>
      <c r="E516" s="27">
        <f>'1 уровень'!F2982</f>
        <v>0</v>
      </c>
      <c r="F516" s="27">
        <f>'1 уровень'!G2982</f>
        <v>0</v>
      </c>
      <c r="G516" s="64">
        <f>'1 уровень'!H2982</f>
        <v>0</v>
      </c>
      <c r="H516" s="78">
        <f>'1 уровень'!I2982</f>
        <v>0</v>
      </c>
      <c r="I516" s="78">
        <f>'1 уровень'!J2982</f>
        <v>0</v>
      </c>
      <c r="J516" s="73">
        <f>'1 уровень'!K2982</f>
        <v>0</v>
      </c>
      <c r="K516" s="73">
        <f>'1 уровень'!L2982</f>
        <v>0</v>
      </c>
      <c r="L516" s="73">
        <f>'1 уровень'!M2982</f>
        <v>0</v>
      </c>
      <c r="M516" s="73">
        <f>'1 уровень'!N2982</f>
        <v>0</v>
      </c>
      <c r="N516" s="73">
        <f>'1 уровень'!O2982</f>
        <v>0</v>
      </c>
      <c r="O516" s="73">
        <f>'1 уровень'!P2982</f>
        <v>0</v>
      </c>
      <c r="P516" s="72">
        <f>'1 уровень'!Q2982</f>
        <v>0</v>
      </c>
      <c r="Q516" s="72">
        <f>'1 уровень'!R2982</f>
        <v>0</v>
      </c>
      <c r="R516" s="72">
        <f>'1 уровень'!S2982</f>
        <v>0</v>
      </c>
      <c r="S516" s="72">
        <f>'1 уровень'!T2982</f>
        <v>0</v>
      </c>
      <c r="T516" s="72">
        <f>'1 уровень'!U2982</f>
        <v>0</v>
      </c>
      <c r="U516" s="72">
        <f>'1 уровень'!V2982</f>
        <v>0</v>
      </c>
      <c r="V516" s="72">
        <f>'1 уровень'!W2982</f>
        <v>0</v>
      </c>
      <c r="W516" s="72">
        <f>'1 уровень'!X2982</f>
        <v>0</v>
      </c>
      <c r="X516" s="72">
        <f>'1 уровень'!Y2982</f>
        <v>0</v>
      </c>
      <c r="Y516" s="72">
        <f>'1 уровень'!Z2982</f>
        <v>0</v>
      </c>
      <c r="Z516" s="72">
        <f>'1 уровень'!AA2982</f>
        <v>0</v>
      </c>
      <c r="AA516" s="72">
        <f>'1 уровень'!AB2982</f>
        <v>0</v>
      </c>
      <c r="AB516" s="787">
        <f>'1 уровень'!AC2982</f>
        <v>0</v>
      </c>
      <c r="AC516" s="72">
        <f>'1 уровень'!AD2982</f>
        <v>0</v>
      </c>
      <c r="AD516" s="72">
        <f>'1 уровень'!AE2982</f>
        <v>0</v>
      </c>
      <c r="AE516" s="72">
        <f>'1 уровень'!AF2982</f>
        <v>0</v>
      </c>
      <c r="AF516" s="72">
        <f>'1 уровень'!AG2982</f>
        <v>0</v>
      </c>
      <c r="AG516" s="383">
        <f>'1 уровень'!AH2982</f>
        <v>0</v>
      </c>
      <c r="AH516" s="72" t="e">
        <f>AA516/Z516*100</f>
        <v>#DIV/0!</v>
      </c>
      <c r="AI516" s="72" t="e">
        <f>AG516/Z516*100</f>
        <v>#DIV/0!</v>
      </c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  <c r="FP516" s="59"/>
      <c r="FQ516" s="59"/>
      <c r="FR516" s="59"/>
      <c r="FS516" s="59"/>
      <c r="FT516" s="59"/>
      <c r="FU516" s="59"/>
      <c r="FV516" s="59"/>
      <c r="FW516" s="59"/>
    </row>
    <row r="517" spans="1:179" ht="60" x14ac:dyDescent="0.25">
      <c r="C517" s="173" t="s">
        <v>688</v>
      </c>
      <c r="D517" s="27">
        <f>'1 уровень'!E2983</f>
        <v>1138</v>
      </c>
      <c r="E517" s="27">
        <f>'1 уровень'!F2983</f>
        <v>142.25</v>
      </c>
      <c r="F517" s="27">
        <f>'1 уровень'!G2983</f>
        <v>0</v>
      </c>
      <c r="G517" s="64">
        <f>'1 уровень'!H2983</f>
        <v>0</v>
      </c>
      <c r="H517" s="78">
        <f>'1 уровень'!I2983</f>
        <v>0</v>
      </c>
      <c r="I517" s="78">
        <f>'1 уровень'!J2983</f>
        <v>0</v>
      </c>
      <c r="J517" s="73">
        <f>'1 уровень'!K2983</f>
        <v>0</v>
      </c>
      <c r="K517" s="73">
        <f>'1 уровень'!L2983</f>
        <v>0</v>
      </c>
      <c r="L517" s="73">
        <f>'1 уровень'!M2983</f>
        <v>0</v>
      </c>
      <c r="M517" s="73">
        <f>'1 уровень'!N2983</f>
        <v>0</v>
      </c>
      <c r="N517" s="73">
        <f>'1 уровень'!O2983</f>
        <v>0</v>
      </c>
      <c r="O517" s="73">
        <f>'1 уровень'!P2983</f>
        <v>0</v>
      </c>
      <c r="P517" s="72">
        <f>'1 уровень'!Q2983</f>
        <v>0</v>
      </c>
      <c r="Q517" s="72">
        <f>'1 уровень'!R2983</f>
        <v>0</v>
      </c>
      <c r="R517" s="72">
        <f>'1 уровень'!S2983</f>
        <v>0</v>
      </c>
      <c r="S517" s="72">
        <f>'1 уровень'!T2983</f>
        <v>0</v>
      </c>
      <c r="T517" s="72">
        <f>'1 уровень'!U2983</f>
        <v>0</v>
      </c>
      <c r="U517" s="72">
        <f>'1 уровень'!V2983</f>
        <v>0</v>
      </c>
      <c r="V517" s="72">
        <f>'1 уровень'!W2983</f>
        <v>0</v>
      </c>
      <c r="W517" s="72">
        <f>'1 уровень'!X2983</f>
        <v>0</v>
      </c>
      <c r="X517" s="72">
        <f>'1 уровень'!Y2983</f>
        <v>0</v>
      </c>
      <c r="Y517" s="72">
        <f>'1 уровень'!Z2983</f>
        <v>0</v>
      </c>
      <c r="Z517" s="72">
        <f>'1 уровень'!AA2983</f>
        <v>0</v>
      </c>
      <c r="AA517" s="72">
        <f>'1 уровень'!AB2983</f>
        <v>0</v>
      </c>
      <c r="AB517" s="787">
        <f>'1 уровень'!AC2983</f>
        <v>0</v>
      </c>
      <c r="AC517" s="72">
        <f>'1 уровень'!AD2983</f>
        <v>0</v>
      </c>
      <c r="AD517" s="72">
        <f>'1 уровень'!AE2983</f>
        <v>0</v>
      </c>
      <c r="AE517" s="72">
        <f>'1 уровень'!AF2983</f>
        <v>0</v>
      </c>
      <c r="AF517" s="72">
        <f>'1 уровень'!AG2983</f>
        <v>0</v>
      </c>
      <c r="AG517" s="383">
        <f>'1 уровень'!AH2983</f>
        <v>0</v>
      </c>
      <c r="AH517" s="72"/>
      <c r="AI517" s="72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  <c r="BA517" s="59"/>
      <c r="BB517" s="59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  <c r="FN517" s="59"/>
      <c r="FO517" s="59"/>
      <c r="FP517" s="59"/>
      <c r="FQ517" s="59"/>
      <c r="FR517" s="59"/>
      <c r="FS517" s="59"/>
      <c r="FT517" s="59"/>
      <c r="FU517" s="59"/>
      <c r="FV517" s="59"/>
      <c r="FW517" s="59"/>
    </row>
    <row r="518" spans="1:179" ht="60" x14ac:dyDescent="0.25">
      <c r="C518" s="173" t="s">
        <v>689</v>
      </c>
      <c r="D518" s="27"/>
      <c r="E518" s="27"/>
      <c r="F518" s="27"/>
      <c r="G518" s="64"/>
      <c r="H518" s="78"/>
      <c r="I518" s="78"/>
      <c r="J518" s="73"/>
      <c r="K518" s="73"/>
      <c r="L518" s="73"/>
      <c r="M518" s="73"/>
      <c r="N518" s="73"/>
      <c r="O518" s="73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87"/>
      <c r="AC518" s="72"/>
      <c r="AD518" s="72"/>
      <c r="AE518" s="72"/>
      <c r="AF518" s="72"/>
      <c r="AG518" s="383"/>
      <c r="AH518" s="72"/>
      <c r="AI518" s="72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  <c r="BA518" s="59"/>
      <c r="BB518" s="59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  <c r="FN518" s="59"/>
      <c r="FO518" s="59"/>
      <c r="FP518" s="59"/>
      <c r="FQ518" s="59"/>
      <c r="FR518" s="59"/>
      <c r="FS518" s="59"/>
      <c r="FT518" s="59"/>
      <c r="FU518" s="59"/>
      <c r="FV518" s="59"/>
      <c r="FW518" s="59"/>
    </row>
    <row r="519" spans="1:179" ht="30" x14ac:dyDescent="0.25">
      <c r="B519" s="18">
        <v>1</v>
      </c>
      <c r="C519" s="173" t="s">
        <v>460</v>
      </c>
      <c r="D519" s="27">
        <f>'1 уровень'!E2985</f>
        <v>1037</v>
      </c>
      <c r="E519" s="27">
        <f>'1 уровень'!F2985</f>
        <v>864.16666666666674</v>
      </c>
      <c r="F519" s="27">
        <f>'1 уровень'!G2985</f>
        <v>253</v>
      </c>
      <c r="G519" s="64">
        <f>'1 уровень'!H2985</f>
        <v>29.276759884281578</v>
      </c>
      <c r="H519" s="78">
        <f>'1 уровень'!I2985</f>
        <v>0</v>
      </c>
      <c r="I519" s="78">
        <f>'1 уровень'!J2985</f>
        <v>0</v>
      </c>
      <c r="J519" s="73">
        <f>'1 уровень'!K2985</f>
        <v>0</v>
      </c>
      <c r="K519" s="73">
        <f>'1 уровень'!L2985</f>
        <v>0</v>
      </c>
      <c r="L519" s="73">
        <f>'1 уровень'!M2985</f>
        <v>0</v>
      </c>
      <c r="M519" s="73">
        <f>'1 уровень'!N2985</f>
        <v>0</v>
      </c>
      <c r="N519" s="73">
        <f>'1 уровень'!O2985</f>
        <v>0</v>
      </c>
      <c r="O519" s="73">
        <f>'1 уровень'!P2985</f>
        <v>0</v>
      </c>
      <c r="P519" s="72">
        <f>'1 уровень'!Q2985</f>
        <v>1836.69326</v>
      </c>
      <c r="Q519" s="72">
        <f>'1 уровень'!R2985</f>
        <v>1836.69326</v>
      </c>
      <c r="R519" s="72">
        <f>'1 уровень'!S2985</f>
        <v>1836.69326</v>
      </c>
      <c r="S519" s="72">
        <f>'1 уровень'!T2985</f>
        <v>1836.69326</v>
      </c>
      <c r="T519" s="72">
        <f>'1 уровень'!U2985</f>
        <v>1836.69326</v>
      </c>
      <c r="U519" s="72">
        <f>'1 уровень'!V2985</f>
        <v>1836.69326</v>
      </c>
      <c r="V519" s="72">
        <f>'1 уровень'!W2985</f>
        <v>1836.69326</v>
      </c>
      <c r="W519" s="72">
        <f>'1 уровень'!X2985</f>
        <v>1836.69326</v>
      </c>
      <c r="X519" s="72">
        <f>'1 уровень'!Y2985</f>
        <v>1836.69326</v>
      </c>
      <c r="Y519" s="72">
        <f>'1 уровень'!Z2985</f>
        <v>1836.69326</v>
      </c>
      <c r="Z519" s="72">
        <f>'1 уровень'!AA2985</f>
        <v>1530.5777166666667</v>
      </c>
      <c r="AA519" s="72">
        <f>'1 уровень'!AB2985</f>
        <v>610.82042999999999</v>
      </c>
      <c r="AB519" s="787">
        <f>'1 уровень'!AC2985</f>
        <v>0</v>
      </c>
      <c r="AC519" s="72">
        <f>'1 уровень'!AD2985</f>
        <v>0</v>
      </c>
      <c r="AD519" s="72">
        <f>'1 уровень'!AE2985</f>
        <v>-919.75728666666669</v>
      </c>
      <c r="AE519" s="72">
        <f>'1 уровень'!AF2985</f>
        <v>0</v>
      </c>
      <c r="AF519" s="72">
        <f>'1 уровень'!AG2985</f>
        <v>0</v>
      </c>
      <c r="AG519" s="383">
        <f>'1 уровень'!AH2985</f>
        <v>610.82042999999999</v>
      </c>
      <c r="AH519" s="72"/>
      <c r="AI519" s="72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</row>
    <row r="520" spans="1:179" ht="30" x14ac:dyDescent="0.25">
      <c r="B520" s="18">
        <v>1</v>
      </c>
      <c r="C520" s="291" t="s">
        <v>461</v>
      </c>
      <c r="D520" s="27">
        <f>'1 уровень'!E2986</f>
        <v>0</v>
      </c>
      <c r="E520" s="27">
        <f>'1 уровень'!F2986</f>
        <v>0</v>
      </c>
      <c r="F520" s="27">
        <f>'1 уровень'!G2986</f>
        <v>0</v>
      </c>
      <c r="G520" s="64">
        <f>'1 уровень'!H2986</f>
        <v>0</v>
      </c>
      <c r="H520" s="78">
        <f>'1 уровень'!I2986</f>
        <v>0</v>
      </c>
      <c r="I520" s="78">
        <f>'1 уровень'!J2986</f>
        <v>0</v>
      </c>
      <c r="J520" s="73">
        <f>'1 уровень'!K2986</f>
        <v>0</v>
      </c>
      <c r="K520" s="73">
        <f>'1 уровень'!L2986</f>
        <v>0</v>
      </c>
      <c r="L520" s="73">
        <f>'1 уровень'!M2986</f>
        <v>0</v>
      </c>
      <c r="M520" s="73">
        <f>'1 уровень'!N2986</f>
        <v>0</v>
      </c>
      <c r="N520" s="73">
        <f>'1 уровень'!O2986</f>
        <v>0</v>
      </c>
      <c r="O520" s="73">
        <f>'1 уровень'!P2986</f>
        <v>0</v>
      </c>
      <c r="P520" s="72">
        <f>'1 уровень'!Q2986</f>
        <v>0</v>
      </c>
      <c r="Q520" s="72">
        <f>'1 уровень'!R2986</f>
        <v>0</v>
      </c>
      <c r="R520" s="72">
        <f>'1 уровень'!S2986</f>
        <v>0</v>
      </c>
      <c r="S520" s="72">
        <f>'1 уровень'!T2986</f>
        <v>0</v>
      </c>
      <c r="T520" s="72">
        <f>'1 уровень'!U2986</f>
        <v>0</v>
      </c>
      <c r="U520" s="72">
        <f>'1 уровень'!V2986</f>
        <v>0</v>
      </c>
      <c r="V520" s="72">
        <f>'1 уровень'!W2986</f>
        <v>0</v>
      </c>
      <c r="W520" s="72">
        <f>'1 уровень'!X2986</f>
        <v>0</v>
      </c>
      <c r="X520" s="72">
        <f>'1 уровень'!Y2986</f>
        <v>0</v>
      </c>
      <c r="Y520" s="72">
        <f>'1 уровень'!Z2986</f>
        <v>0</v>
      </c>
      <c r="Z520" s="72">
        <f>'1 уровень'!AA2986</f>
        <v>0</v>
      </c>
      <c r="AA520" s="72">
        <f>'1 уровень'!AB2986</f>
        <v>0</v>
      </c>
      <c r="AB520" s="787">
        <f>'1 уровень'!AC2986</f>
        <v>0</v>
      </c>
      <c r="AC520" s="72">
        <f>'1 уровень'!AD2986</f>
        <v>0</v>
      </c>
      <c r="AD520" s="72">
        <f>'1 уровень'!AE2986</f>
        <v>0</v>
      </c>
      <c r="AE520" s="72">
        <f>'1 уровень'!AF2986</f>
        <v>0</v>
      </c>
      <c r="AF520" s="72">
        <f>'1 уровень'!AG2986</f>
        <v>0</v>
      </c>
      <c r="AG520" s="383">
        <f>'1 уровень'!AH2986</f>
        <v>0</v>
      </c>
      <c r="AH520" s="72" t="e">
        <f t="shared" ref="AH520:AH526" si="55">AA520/Z520*100</f>
        <v>#DIV/0!</v>
      </c>
      <c r="AI520" s="72" t="e">
        <f t="shared" ref="AI520:AI526" si="56">AG520/Z520*100</f>
        <v>#DIV/0!</v>
      </c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  <c r="BA520" s="59"/>
      <c r="BB520" s="59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  <c r="FN520" s="59"/>
      <c r="FO520" s="59"/>
      <c r="FP520" s="59"/>
      <c r="FQ520" s="59"/>
      <c r="FR520" s="59"/>
      <c r="FS520" s="59"/>
      <c r="FT520" s="59"/>
      <c r="FU520" s="59"/>
      <c r="FV520" s="59"/>
      <c r="FW520" s="59"/>
    </row>
    <row r="521" spans="1:179" ht="45" x14ac:dyDescent="0.25">
      <c r="B521" s="18">
        <v>1</v>
      </c>
      <c r="C521" s="173" t="s">
        <v>462</v>
      </c>
      <c r="D521" s="27">
        <f>'1 уровень'!E2987</f>
        <v>26</v>
      </c>
      <c r="E521" s="27">
        <f>'1 уровень'!F2987</f>
        <v>21.666666666666664</v>
      </c>
      <c r="F521" s="27">
        <f>'1 уровень'!G2987</f>
        <v>99</v>
      </c>
      <c r="G521" s="64">
        <f>'1 уровень'!H2987</f>
        <v>456.92307692307696</v>
      </c>
      <c r="H521" s="78">
        <f>'1 уровень'!I2987</f>
        <v>0</v>
      </c>
      <c r="I521" s="78">
        <f>'1 уровень'!J2987</f>
        <v>0</v>
      </c>
      <c r="J521" s="73">
        <f>'1 уровень'!K2987</f>
        <v>0</v>
      </c>
      <c r="K521" s="73">
        <f>'1 уровень'!L2987</f>
        <v>0</v>
      </c>
      <c r="L521" s="73">
        <f>'1 уровень'!M2987</f>
        <v>0</v>
      </c>
      <c r="M521" s="73">
        <f>'1 уровень'!N2987</f>
        <v>0</v>
      </c>
      <c r="N521" s="73">
        <f>'1 уровень'!O2987</f>
        <v>0</v>
      </c>
      <c r="O521" s="73">
        <f>'1 уровень'!P2987</f>
        <v>0</v>
      </c>
      <c r="P521" s="72">
        <f>'1 уровень'!Q2987</f>
        <v>204.399</v>
      </c>
      <c r="Q521" s="72">
        <f>'1 уровень'!R2987</f>
        <v>204.399</v>
      </c>
      <c r="R521" s="72">
        <f>'1 уровень'!S2987</f>
        <v>204.399</v>
      </c>
      <c r="S521" s="72">
        <f>'1 уровень'!T2987</f>
        <v>204.399</v>
      </c>
      <c r="T521" s="72">
        <f>'1 уровень'!U2987</f>
        <v>204.399</v>
      </c>
      <c r="U521" s="72">
        <f>'1 уровень'!V2987</f>
        <v>204.399</v>
      </c>
      <c r="V521" s="72">
        <f>'1 уровень'!W2987</f>
        <v>204.399</v>
      </c>
      <c r="W521" s="72">
        <f>'1 уровень'!X2987</f>
        <v>204.399</v>
      </c>
      <c r="X521" s="72">
        <f>'1 уровень'!Y2987</f>
        <v>204.399</v>
      </c>
      <c r="Y521" s="72">
        <f>'1 уровень'!Z2987</f>
        <v>204.399</v>
      </c>
      <c r="Z521" s="72">
        <f>'1 уровень'!AA2987</f>
        <v>170.33249999999998</v>
      </c>
      <c r="AA521" s="72">
        <f>'1 уровень'!AB2987</f>
        <v>778.2885</v>
      </c>
      <c r="AB521" s="787">
        <f>'1 уровень'!AC2987</f>
        <v>0</v>
      </c>
      <c r="AC521" s="72">
        <f>'1 уровень'!AD2987</f>
        <v>0</v>
      </c>
      <c r="AD521" s="72">
        <f>'1 уровень'!AE2987</f>
        <v>607.95600000000002</v>
      </c>
      <c r="AE521" s="72">
        <f>'1 уровень'!AF2987</f>
        <v>0</v>
      </c>
      <c r="AF521" s="72">
        <f>'1 уровень'!AG2987</f>
        <v>0</v>
      </c>
      <c r="AG521" s="383">
        <f>'1 уровень'!AH2987</f>
        <v>778.2885</v>
      </c>
      <c r="AH521" s="72">
        <f t="shared" si="55"/>
        <v>456.92307692307696</v>
      </c>
      <c r="AI521" s="72">
        <f t="shared" si="56"/>
        <v>456.92307692307696</v>
      </c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  <c r="BA521" s="59"/>
      <c r="BB521" s="59"/>
      <c r="BC521" s="59"/>
      <c r="BD521" s="59"/>
      <c r="BE521" s="59"/>
      <c r="BF521" s="59"/>
      <c r="BG521" s="59"/>
      <c r="BH521" s="59"/>
      <c r="BI521" s="59"/>
      <c r="BJ521" s="59"/>
      <c r="BK521" s="59"/>
      <c r="BL521" s="59"/>
      <c r="BM521" s="59"/>
      <c r="BN521" s="59"/>
      <c r="BO521" s="59"/>
      <c r="BP521" s="59"/>
      <c r="BQ521" s="59"/>
      <c r="BR521" s="59"/>
      <c r="BS521" s="59"/>
      <c r="BT521" s="59"/>
      <c r="BU521" s="59"/>
      <c r="BV521" s="59"/>
      <c r="BW521" s="59"/>
      <c r="BX521" s="59"/>
      <c r="BY521" s="59"/>
      <c r="BZ521" s="59"/>
      <c r="CA521" s="59"/>
      <c r="CB521" s="59"/>
      <c r="CC521" s="59"/>
      <c r="CD521" s="59"/>
      <c r="CE521" s="59"/>
      <c r="CF521" s="59"/>
      <c r="CG521" s="59"/>
      <c r="CH521" s="59"/>
      <c r="CI521" s="59"/>
      <c r="CJ521" s="59"/>
      <c r="CK521" s="59"/>
      <c r="CL521" s="59"/>
      <c r="CM521" s="59"/>
      <c r="CN521" s="59"/>
      <c r="CO521" s="59"/>
      <c r="CP521" s="59"/>
      <c r="CQ521" s="59"/>
      <c r="CR521" s="59"/>
      <c r="CS521" s="59"/>
      <c r="CT521" s="59"/>
      <c r="CU521" s="59"/>
      <c r="CV521" s="59"/>
      <c r="CW521" s="59"/>
      <c r="CX521" s="59"/>
      <c r="CY521" s="59"/>
      <c r="CZ521" s="59"/>
      <c r="DA521" s="59"/>
      <c r="DB521" s="59"/>
      <c r="DC521" s="59"/>
      <c r="DD521" s="59"/>
      <c r="DE521" s="59"/>
      <c r="DF521" s="59"/>
      <c r="DG521" s="59"/>
      <c r="DH521" s="59"/>
      <c r="DI521" s="59"/>
      <c r="DJ521" s="59"/>
      <c r="DK521" s="59"/>
      <c r="DL521" s="59"/>
      <c r="DM521" s="59"/>
      <c r="DN521" s="59"/>
      <c r="DO521" s="59"/>
      <c r="DP521" s="59"/>
      <c r="DQ521" s="59"/>
      <c r="DR521" s="59"/>
      <c r="DS521" s="59"/>
      <c r="DT521" s="59"/>
      <c r="DU521" s="59"/>
      <c r="DV521" s="59"/>
      <c r="DW521" s="59"/>
      <c r="DX521" s="59"/>
      <c r="DY521" s="59"/>
      <c r="DZ521" s="59"/>
      <c r="EA521" s="59"/>
      <c r="EB521" s="59"/>
      <c r="EC521" s="59"/>
      <c r="ED521" s="59"/>
      <c r="EE521" s="59"/>
      <c r="EF521" s="59"/>
      <c r="EG521" s="59"/>
      <c r="EH521" s="59"/>
      <c r="EI521" s="59"/>
      <c r="EJ521" s="59"/>
      <c r="EK521" s="59"/>
      <c r="EL521" s="59"/>
      <c r="EM521" s="59"/>
      <c r="EN521" s="59"/>
      <c r="EO521" s="59"/>
      <c r="EP521" s="59"/>
      <c r="EQ521" s="59"/>
      <c r="ER521" s="59"/>
      <c r="ES521" s="59"/>
      <c r="ET521" s="59"/>
      <c r="EU521" s="59"/>
      <c r="EV521" s="59"/>
      <c r="EW521" s="59"/>
      <c r="EX521" s="59"/>
      <c r="EY521" s="59"/>
      <c r="EZ521" s="59"/>
      <c r="FA521" s="59"/>
      <c r="FB521" s="59"/>
      <c r="FC521" s="59"/>
      <c r="FD521" s="59"/>
      <c r="FE521" s="59"/>
      <c r="FF521" s="59"/>
      <c r="FG521" s="59"/>
      <c r="FH521" s="59"/>
      <c r="FI521" s="59"/>
      <c r="FJ521" s="59"/>
      <c r="FK521" s="59"/>
      <c r="FL521" s="59"/>
      <c r="FM521" s="59"/>
      <c r="FN521" s="59"/>
      <c r="FO521" s="59"/>
      <c r="FP521" s="59"/>
      <c r="FQ521" s="59"/>
      <c r="FR521" s="59"/>
      <c r="FS521" s="59"/>
      <c r="FT521" s="59"/>
      <c r="FU521" s="59"/>
      <c r="FV521" s="59"/>
      <c r="FW521" s="59"/>
    </row>
    <row r="522" spans="1:179" ht="30" x14ac:dyDescent="0.25">
      <c r="B522" s="18">
        <v>1</v>
      </c>
      <c r="C522" s="173" t="s">
        <v>463</v>
      </c>
      <c r="D522" s="27">
        <f>'1 уровень'!E2988</f>
        <v>182</v>
      </c>
      <c r="E522" s="27">
        <f>'1 уровень'!F2988</f>
        <v>151.66666666666666</v>
      </c>
      <c r="F522" s="27">
        <f>'1 уровень'!G2988</f>
        <v>199</v>
      </c>
      <c r="G522" s="64">
        <f>'1 уровень'!H2988</f>
        <v>131.20879120879121</v>
      </c>
      <c r="H522" s="78">
        <f>'1 уровень'!I2988</f>
        <v>0</v>
      </c>
      <c r="I522" s="78">
        <f>'1 уровень'!J2988</f>
        <v>0</v>
      </c>
      <c r="J522" s="73">
        <f>'1 уровень'!K2988</f>
        <v>0</v>
      </c>
      <c r="K522" s="73">
        <f>'1 уровень'!L2988</f>
        <v>0</v>
      </c>
      <c r="L522" s="73">
        <f>'1 уровень'!M2988</f>
        <v>0</v>
      </c>
      <c r="M522" s="73">
        <f>'1 уровень'!N2988</f>
        <v>0</v>
      </c>
      <c r="N522" s="73">
        <f>'1 уровень'!O2988</f>
        <v>0</v>
      </c>
      <c r="O522" s="73">
        <f>'1 уровень'!P2988</f>
        <v>0</v>
      </c>
      <c r="P522" s="72">
        <f>'1 уровень'!Q2988</f>
        <v>1430.7929999999999</v>
      </c>
      <c r="Q522" s="72">
        <f>'1 уровень'!R2988</f>
        <v>1430.7929999999999</v>
      </c>
      <c r="R522" s="72">
        <f>'1 уровень'!S2988</f>
        <v>1430.7929999999999</v>
      </c>
      <c r="S522" s="72">
        <f>'1 уровень'!T2988</f>
        <v>1430.7929999999999</v>
      </c>
      <c r="T522" s="72">
        <f>'1 уровень'!U2988</f>
        <v>1430.7929999999999</v>
      </c>
      <c r="U522" s="72">
        <f>'1 уровень'!V2988</f>
        <v>1430.7929999999999</v>
      </c>
      <c r="V522" s="72">
        <f>'1 уровень'!W2988</f>
        <v>1430.7929999999999</v>
      </c>
      <c r="W522" s="72">
        <f>'1 уровень'!X2988</f>
        <v>1430.7929999999999</v>
      </c>
      <c r="X522" s="72">
        <f>'1 уровень'!Y2988</f>
        <v>1430.7929999999999</v>
      </c>
      <c r="Y522" s="72">
        <f>'1 уровень'!Z2988</f>
        <v>1430.7929999999999</v>
      </c>
      <c r="Z522" s="72">
        <f>'1 уровень'!AA2988</f>
        <v>1192.3274999999999</v>
      </c>
      <c r="AA522" s="72">
        <f>'1 уровень'!AB2988</f>
        <v>1564.4385000000002</v>
      </c>
      <c r="AB522" s="787">
        <f>'1 уровень'!AC2988</f>
        <v>0</v>
      </c>
      <c r="AC522" s="72">
        <f>'1 уровень'!AD2988</f>
        <v>0</v>
      </c>
      <c r="AD522" s="72">
        <f>'1 уровень'!AE2988</f>
        <v>372.11100000000033</v>
      </c>
      <c r="AE522" s="72">
        <f>'1 уровень'!AF2988</f>
        <v>0</v>
      </c>
      <c r="AF522" s="72">
        <f>'1 уровень'!AG2988</f>
        <v>-18.866220000000002</v>
      </c>
      <c r="AG522" s="383">
        <f>'1 уровень'!AH2988</f>
        <v>1545.5722800000001</v>
      </c>
      <c r="AH522" s="72">
        <f t="shared" si="55"/>
        <v>131.20879120879124</v>
      </c>
      <c r="AI522" s="72">
        <f t="shared" si="56"/>
        <v>129.62648936638635</v>
      </c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  <c r="BA522" s="59"/>
      <c r="BB522" s="59"/>
      <c r="BC522" s="59"/>
      <c r="BD522" s="59"/>
      <c r="BE522" s="59"/>
      <c r="BF522" s="59"/>
      <c r="BG522" s="59"/>
      <c r="BH522" s="59"/>
      <c r="BI522" s="59"/>
      <c r="BJ522" s="59"/>
      <c r="BK522" s="59"/>
      <c r="BL522" s="59"/>
      <c r="BM522" s="59"/>
      <c r="BN522" s="59"/>
      <c r="BO522" s="59"/>
      <c r="BP522" s="59"/>
      <c r="BQ522" s="59"/>
      <c r="BR522" s="59"/>
      <c r="BS522" s="59"/>
      <c r="BT522" s="59"/>
      <c r="BU522" s="59"/>
      <c r="BV522" s="59"/>
      <c r="BW522" s="59"/>
      <c r="BX522" s="59"/>
      <c r="BY522" s="59"/>
      <c r="BZ522" s="59"/>
      <c r="CA522" s="59"/>
      <c r="CB522" s="59"/>
      <c r="CC522" s="59"/>
      <c r="CD522" s="59"/>
      <c r="CE522" s="59"/>
      <c r="CF522" s="59"/>
      <c r="CG522" s="59"/>
      <c r="CH522" s="59"/>
      <c r="CI522" s="59"/>
      <c r="CJ522" s="59"/>
      <c r="CK522" s="59"/>
      <c r="CL522" s="59"/>
      <c r="CM522" s="59"/>
      <c r="CN522" s="59"/>
      <c r="CO522" s="59"/>
      <c r="CP522" s="59"/>
      <c r="CQ522" s="59"/>
      <c r="CR522" s="59"/>
      <c r="CS522" s="59"/>
      <c r="CT522" s="59"/>
      <c r="CU522" s="59"/>
      <c r="CV522" s="59"/>
      <c r="CW522" s="59"/>
      <c r="CX522" s="59"/>
      <c r="CY522" s="59"/>
      <c r="CZ522" s="59"/>
      <c r="DA522" s="59"/>
      <c r="DB522" s="59"/>
      <c r="DC522" s="59"/>
      <c r="DD522" s="59"/>
      <c r="DE522" s="59"/>
      <c r="DF522" s="59"/>
      <c r="DG522" s="59"/>
      <c r="DH522" s="59"/>
      <c r="DI522" s="59"/>
      <c r="DJ522" s="59"/>
      <c r="DK522" s="59"/>
      <c r="DL522" s="59"/>
      <c r="DM522" s="59"/>
      <c r="DN522" s="59"/>
      <c r="DO522" s="59"/>
      <c r="DP522" s="59"/>
      <c r="DQ522" s="59"/>
      <c r="DR522" s="59"/>
      <c r="DS522" s="59"/>
      <c r="DT522" s="59"/>
      <c r="DU522" s="59"/>
      <c r="DV522" s="59"/>
      <c r="DW522" s="59"/>
      <c r="DX522" s="59"/>
      <c r="DY522" s="59"/>
      <c r="DZ522" s="59"/>
      <c r="EA522" s="59"/>
      <c r="EB522" s="59"/>
      <c r="EC522" s="59"/>
      <c r="ED522" s="59"/>
      <c r="EE522" s="59"/>
      <c r="EF522" s="59"/>
      <c r="EG522" s="59"/>
      <c r="EH522" s="59"/>
      <c r="EI522" s="59"/>
      <c r="EJ522" s="59"/>
      <c r="EK522" s="59"/>
      <c r="EL522" s="59"/>
      <c r="EM522" s="59"/>
      <c r="EN522" s="59"/>
      <c r="EO522" s="59"/>
      <c r="EP522" s="59"/>
      <c r="EQ522" s="59"/>
      <c r="ER522" s="59"/>
      <c r="ES522" s="59"/>
      <c r="ET522" s="59"/>
      <c r="EU522" s="59"/>
      <c r="EV522" s="59"/>
      <c r="EW522" s="59"/>
      <c r="EX522" s="59"/>
      <c r="EY522" s="59"/>
      <c r="EZ522" s="59"/>
      <c r="FA522" s="59"/>
      <c r="FB522" s="59"/>
      <c r="FC522" s="59"/>
      <c r="FD522" s="59"/>
      <c r="FE522" s="59"/>
      <c r="FF522" s="59"/>
      <c r="FG522" s="59"/>
      <c r="FH522" s="59"/>
      <c r="FI522" s="59"/>
      <c r="FJ522" s="59"/>
      <c r="FK522" s="59"/>
      <c r="FL522" s="59"/>
      <c r="FM522" s="59"/>
      <c r="FN522" s="59"/>
      <c r="FO522" s="59"/>
      <c r="FP522" s="59"/>
      <c r="FQ522" s="59"/>
      <c r="FR522" s="59"/>
      <c r="FS522" s="59"/>
      <c r="FT522" s="59"/>
      <c r="FU522" s="59"/>
      <c r="FV522" s="59"/>
      <c r="FW522" s="59"/>
    </row>
    <row r="523" spans="1:179" ht="45" x14ac:dyDescent="0.25">
      <c r="A523" s="18">
        <v>1</v>
      </c>
      <c r="B523" s="18">
        <v>1</v>
      </c>
      <c r="C523" s="173" t="s">
        <v>272</v>
      </c>
      <c r="D523" s="27">
        <f>'1 уровень'!E2989</f>
        <v>7377</v>
      </c>
      <c r="E523" s="27">
        <f>'1 уровень'!F2989</f>
        <v>6147.4999999999991</v>
      </c>
      <c r="F523" s="27">
        <f>'1 уровень'!G2989</f>
        <v>3709</v>
      </c>
      <c r="G523" s="64">
        <f>'1 уровень'!H2989</f>
        <v>60.333468889792606</v>
      </c>
      <c r="H523" s="78">
        <f>'1 уровень'!I2989</f>
        <v>0</v>
      </c>
      <c r="I523" s="78">
        <f>'1 уровень'!J2989</f>
        <v>0</v>
      </c>
      <c r="J523" s="73">
        <f>'1 уровень'!K2989</f>
        <v>0</v>
      </c>
      <c r="K523" s="73">
        <f>'1 уровень'!L2989</f>
        <v>0</v>
      </c>
      <c r="L523" s="73">
        <f>'1 уровень'!M2989</f>
        <v>0</v>
      </c>
      <c r="M523" s="73">
        <f>'1 уровень'!N2989</f>
        <v>0</v>
      </c>
      <c r="N523" s="73">
        <f>'1 уровень'!O2989</f>
        <v>0</v>
      </c>
      <c r="O523" s="73">
        <f>'1 уровень'!P2989</f>
        <v>0</v>
      </c>
      <c r="P523" s="72">
        <f>'1 уровень'!Q2989</f>
        <v>17236.958320000002</v>
      </c>
      <c r="Q523" s="72">
        <f>'1 уровень'!R2989</f>
        <v>17236.958320000002</v>
      </c>
      <c r="R523" s="72">
        <f>'1 уровень'!S2989</f>
        <v>17236.958320000002</v>
      </c>
      <c r="S523" s="72">
        <f>'1 уровень'!T2989</f>
        <v>17236.958320000002</v>
      </c>
      <c r="T523" s="72">
        <f>'1 уровень'!U2989</f>
        <v>17236.958320000002</v>
      </c>
      <c r="U523" s="72">
        <f>'1 уровень'!V2989</f>
        <v>17236.958320000002</v>
      </c>
      <c r="V523" s="72">
        <f>'1 уровень'!W2989</f>
        <v>17236.958320000002</v>
      </c>
      <c r="W523" s="72">
        <f>'1 уровень'!X2989</f>
        <v>17236.958320000002</v>
      </c>
      <c r="X523" s="72">
        <f>'1 уровень'!Y2989</f>
        <v>17236.958320000002</v>
      </c>
      <c r="Y523" s="72">
        <f>'1 уровень'!Z2989</f>
        <v>17236.958320000002</v>
      </c>
      <c r="Z523" s="72">
        <f>'1 уровень'!AA2989</f>
        <v>14364.131933333334</v>
      </c>
      <c r="AA523" s="72">
        <f>'1 уровень'!AB2989</f>
        <v>9867.3210599999984</v>
      </c>
      <c r="AB523" s="787">
        <f>'1 уровень'!AC2989</f>
        <v>0</v>
      </c>
      <c r="AC523" s="72">
        <f>'1 уровень'!AD2989</f>
        <v>0</v>
      </c>
      <c r="AD523" s="72">
        <f>'1 уровень'!AE2989</f>
        <v>-4496.8108733333347</v>
      </c>
      <c r="AE523" s="72">
        <f>'1 уровень'!AF2989</f>
        <v>0</v>
      </c>
      <c r="AF523" s="72">
        <f>'1 уровень'!AG2989</f>
        <v>-4.1826800000000004</v>
      </c>
      <c r="AG523" s="383">
        <f>'1 уровень'!AH2989</f>
        <v>9863.1383799999985</v>
      </c>
      <c r="AH523" s="72">
        <f t="shared" si="55"/>
        <v>68.694168960547771</v>
      </c>
      <c r="AI523" s="72">
        <f t="shared" si="56"/>
        <v>68.665050041149016</v>
      </c>
    </row>
    <row r="524" spans="1:179" ht="30" x14ac:dyDescent="0.25">
      <c r="A524" s="18">
        <v>1</v>
      </c>
      <c r="B524" s="18">
        <v>1</v>
      </c>
      <c r="C524" s="173" t="s">
        <v>464</v>
      </c>
      <c r="D524" s="27">
        <f>'1 уровень'!E2990</f>
        <v>2539</v>
      </c>
      <c r="E524" s="27">
        <f>'1 уровень'!F2990</f>
        <v>2115.8333333333335</v>
      </c>
      <c r="F524" s="27">
        <f>'1 уровень'!G2990</f>
        <v>330</v>
      </c>
      <c r="G524" s="64">
        <f>'1 уровень'!H2990</f>
        <v>15.596691610870419</v>
      </c>
      <c r="H524" s="78">
        <f>'1 уровень'!I2990</f>
        <v>0</v>
      </c>
      <c r="I524" s="78">
        <f>'1 уровень'!J2990</f>
        <v>0</v>
      </c>
      <c r="J524" s="73">
        <f>'1 уровень'!K2990</f>
        <v>0</v>
      </c>
      <c r="K524" s="73">
        <f>'1 уровень'!L2990</f>
        <v>0</v>
      </c>
      <c r="L524" s="73">
        <f>'1 уровень'!M2990</f>
        <v>0</v>
      </c>
      <c r="M524" s="73">
        <f>'1 уровень'!N2990</f>
        <v>0</v>
      </c>
      <c r="N524" s="73">
        <f>'1 уровень'!O2990</f>
        <v>0</v>
      </c>
      <c r="O524" s="73">
        <f>'1 уровень'!P2990</f>
        <v>0</v>
      </c>
      <c r="P524" s="72">
        <f>'1 уровень'!Q2990</f>
        <v>3826.7554100000002</v>
      </c>
      <c r="Q524" s="72">
        <f>'1 уровень'!R2990</f>
        <v>3826.7554100000002</v>
      </c>
      <c r="R524" s="72">
        <f>'1 уровень'!S2990</f>
        <v>3826.7554100000002</v>
      </c>
      <c r="S524" s="72">
        <f>'1 уровень'!T2990</f>
        <v>3826.7554100000002</v>
      </c>
      <c r="T524" s="72">
        <f>'1 уровень'!U2990</f>
        <v>3826.7554100000002</v>
      </c>
      <c r="U524" s="72">
        <f>'1 уровень'!V2990</f>
        <v>3826.7554100000002</v>
      </c>
      <c r="V524" s="72">
        <f>'1 уровень'!W2990</f>
        <v>3826.7554100000002</v>
      </c>
      <c r="W524" s="72">
        <f>'1 уровень'!X2990</f>
        <v>3826.7554100000002</v>
      </c>
      <c r="X524" s="72">
        <f>'1 уровень'!Y2990</f>
        <v>3826.7554100000002</v>
      </c>
      <c r="Y524" s="72">
        <f>'1 уровень'!Z2990</f>
        <v>3826.7554100000002</v>
      </c>
      <c r="Z524" s="72">
        <f>'1 уровень'!AA2990</f>
        <v>3188.9628416666669</v>
      </c>
      <c r="AA524" s="72">
        <f>'1 уровень'!AB2990</f>
        <v>541.18151999999998</v>
      </c>
      <c r="AB524" s="787">
        <f>'1 уровень'!AC2990</f>
        <v>0</v>
      </c>
      <c r="AC524" s="72">
        <f>'1 уровень'!AD2990</f>
        <v>0</v>
      </c>
      <c r="AD524" s="72">
        <f>'1 уровень'!AE2990</f>
        <v>-2647.7813216666668</v>
      </c>
      <c r="AE524" s="72">
        <f>'1 уровень'!AF2990</f>
        <v>0</v>
      </c>
      <c r="AF524" s="72">
        <f>'1 уровень'!AG2990</f>
        <v>0</v>
      </c>
      <c r="AG524" s="383">
        <f>'1 уровень'!AH2990</f>
        <v>541.18151999999998</v>
      </c>
      <c r="AH524" s="72">
        <f t="shared" si="55"/>
        <v>16.970455501361659</v>
      </c>
      <c r="AI524" s="72">
        <f t="shared" si="56"/>
        <v>16.970455501361659</v>
      </c>
    </row>
    <row r="525" spans="1:179" ht="60" x14ac:dyDescent="0.25">
      <c r="A525" s="18">
        <v>1</v>
      </c>
      <c r="B525" s="18">
        <v>1</v>
      </c>
      <c r="C525" s="173" t="s">
        <v>465</v>
      </c>
      <c r="D525" s="27">
        <f>'1 уровень'!E2991</f>
        <v>3907</v>
      </c>
      <c r="E525" s="27">
        <f>'1 уровень'!F2991</f>
        <v>3255.833333333333</v>
      </c>
      <c r="F525" s="27">
        <f>'1 уровень'!G2991</f>
        <v>2919</v>
      </c>
      <c r="G525" s="64">
        <f>'1 уровень'!H2991</f>
        <v>89.654466342462257</v>
      </c>
      <c r="H525" s="78">
        <f>'1 уровень'!I2991</f>
        <v>0</v>
      </c>
      <c r="I525" s="78">
        <f>'1 уровень'!J2991</f>
        <v>0</v>
      </c>
      <c r="J525" s="73">
        <f>'1 уровень'!K2991</f>
        <v>0</v>
      </c>
      <c r="K525" s="73">
        <f>'1 уровень'!L2991</f>
        <v>0</v>
      </c>
      <c r="L525" s="73">
        <f>'1 уровень'!M2991</f>
        <v>0</v>
      </c>
      <c r="M525" s="73">
        <f>'1 уровень'!N2991</f>
        <v>0</v>
      </c>
      <c r="N525" s="73">
        <f>'1 уровень'!O2991</f>
        <v>0</v>
      </c>
      <c r="O525" s="73">
        <f>'1 уровень'!P2991</f>
        <v>0</v>
      </c>
      <c r="P525" s="72">
        <f>'1 уровень'!Q2991</f>
        <v>12282.24055</v>
      </c>
      <c r="Q525" s="72">
        <f>'1 уровень'!R2991</f>
        <v>12282.24055</v>
      </c>
      <c r="R525" s="72">
        <f>'1 уровень'!S2991</f>
        <v>12282.24055</v>
      </c>
      <c r="S525" s="72">
        <f>'1 уровень'!T2991</f>
        <v>12282.24055</v>
      </c>
      <c r="T525" s="72">
        <f>'1 уровень'!U2991</f>
        <v>12282.24055</v>
      </c>
      <c r="U525" s="72">
        <f>'1 уровень'!V2991</f>
        <v>12282.24055</v>
      </c>
      <c r="V525" s="72">
        <f>'1 уровень'!W2991</f>
        <v>12282.24055</v>
      </c>
      <c r="W525" s="72">
        <f>'1 уровень'!X2991</f>
        <v>12282.24055</v>
      </c>
      <c r="X525" s="72">
        <f>'1 уровень'!Y2991</f>
        <v>12282.24055</v>
      </c>
      <c r="Y525" s="72">
        <f>'1 уровень'!Z2991</f>
        <v>12282.24055</v>
      </c>
      <c r="Z525" s="72">
        <f>'1 уровень'!AA2991</f>
        <v>10235.200458333333</v>
      </c>
      <c r="AA525" s="72">
        <f>'1 уровень'!AB2991</f>
        <v>8770.1057699999983</v>
      </c>
      <c r="AB525" s="787">
        <f>'1 уровень'!AC2991</f>
        <v>0</v>
      </c>
      <c r="AC525" s="72">
        <f>'1 уровень'!AD2991</f>
        <v>0</v>
      </c>
      <c r="AD525" s="72">
        <f>'1 уровень'!AE2991</f>
        <v>-1465.0946883333345</v>
      </c>
      <c r="AE525" s="72">
        <f>'1 уровень'!AF2991</f>
        <v>0</v>
      </c>
      <c r="AF525" s="72">
        <f>'1 уровень'!AG2991</f>
        <v>-4.1826800000000004</v>
      </c>
      <c r="AG525" s="383">
        <f>'1 уровень'!AH2991</f>
        <v>8765.9230899999984</v>
      </c>
      <c r="AH525" s="72">
        <f t="shared" si="55"/>
        <v>85.68572550877127</v>
      </c>
      <c r="AI525" s="72">
        <f t="shared" si="56"/>
        <v>85.644859870457424</v>
      </c>
    </row>
    <row r="526" spans="1:179" ht="60" x14ac:dyDescent="0.25">
      <c r="B526" s="18">
        <v>1</v>
      </c>
      <c r="C526" s="291" t="s">
        <v>466</v>
      </c>
      <c r="D526" s="27">
        <f>'1 уровень'!E2992</f>
        <v>931</v>
      </c>
      <c r="E526" s="27">
        <f>'1 уровень'!F2992</f>
        <v>775.83333333333326</v>
      </c>
      <c r="F526" s="27">
        <f>'1 уровень'!G2992</f>
        <v>460</v>
      </c>
      <c r="G526" s="64">
        <f>'1 уровень'!H2992</f>
        <v>59.291084854994637</v>
      </c>
      <c r="H526" s="78">
        <f>'1 уровень'!I2992</f>
        <v>0</v>
      </c>
      <c r="I526" s="78">
        <f>'1 уровень'!J2992</f>
        <v>0</v>
      </c>
      <c r="J526" s="73">
        <f>'1 уровень'!K2992</f>
        <v>0</v>
      </c>
      <c r="K526" s="73">
        <f>'1 уровень'!L2992</f>
        <v>0</v>
      </c>
      <c r="L526" s="73">
        <f>'1 уровень'!M2992</f>
        <v>0</v>
      </c>
      <c r="M526" s="73">
        <f>'1 уровень'!N2992</f>
        <v>0</v>
      </c>
      <c r="N526" s="73">
        <f>'1 уровень'!O2992</f>
        <v>0</v>
      </c>
      <c r="O526" s="73">
        <f>'1 уровень'!P2992</f>
        <v>0</v>
      </c>
      <c r="P526" s="72">
        <f>'1 уровень'!Q2992</f>
        <v>1127.9623599999998</v>
      </c>
      <c r="Q526" s="72">
        <f>'1 уровень'!R2992</f>
        <v>1127.9623599999998</v>
      </c>
      <c r="R526" s="72">
        <f>'1 уровень'!S2992</f>
        <v>1127.9623599999998</v>
      </c>
      <c r="S526" s="72">
        <f>'1 уровень'!T2992</f>
        <v>1127.9623599999998</v>
      </c>
      <c r="T526" s="72">
        <f>'1 уровень'!U2992</f>
        <v>1127.9623599999998</v>
      </c>
      <c r="U526" s="72">
        <f>'1 уровень'!V2992</f>
        <v>1127.9623599999998</v>
      </c>
      <c r="V526" s="72">
        <f>'1 уровень'!W2992</f>
        <v>1127.9623599999998</v>
      </c>
      <c r="W526" s="72">
        <f>'1 уровень'!X2992</f>
        <v>1127.9623599999998</v>
      </c>
      <c r="X526" s="72">
        <f>'1 уровень'!Y2992</f>
        <v>1127.9623599999998</v>
      </c>
      <c r="Y526" s="72">
        <f>'1 уровень'!Z2992</f>
        <v>1127.9623599999998</v>
      </c>
      <c r="Z526" s="72">
        <f>'1 уровень'!AA2992</f>
        <v>939.96863333333306</v>
      </c>
      <c r="AA526" s="72">
        <f>'1 уровень'!AB2992</f>
        <v>556.03376999999989</v>
      </c>
      <c r="AB526" s="787">
        <f>'1 уровень'!AC2992</f>
        <v>0</v>
      </c>
      <c r="AC526" s="72">
        <f>'1 уровень'!AD2992</f>
        <v>0</v>
      </c>
      <c r="AD526" s="72">
        <f>'1 уровень'!AE2992</f>
        <v>-383.93486333333317</v>
      </c>
      <c r="AE526" s="72">
        <f>'1 уровень'!AF2992</f>
        <v>0</v>
      </c>
      <c r="AF526" s="72">
        <f>'1 уровень'!AG2992</f>
        <v>0</v>
      </c>
      <c r="AG526" s="383">
        <f>'1 уровень'!AH2992</f>
        <v>556.03376999999989</v>
      </c>
      <c r="AH526" s="72">
        <f t="shared" si="55"/>
        <v>59.154502637836259</v>
      </c>
      <c r="AI526" s="72">
        <f t="shared" si="56"/>
        <v>59.154502637836259</v>
      </c>
    </row>
    <row r="527" spans="1:179" ht="29.25" x14ac:dyDescent="0.25">
      <c r="A527" s="18">
        <v>1</v>
      </c>
      <c r="B527" s="18">
        <v>1</v>
      </c>
      <c r="C527" s="288" t="s">
        <v>310</v>
      </c>
      <c r="D527" s="27">
        <f>'1 уровень'!E2993</f>
        <v>2280.2999999999997</v>
      </c>
      <c r="E527" s="27">
        <f>'1 уровень'!F2993</f>
        <v>1900.2499999999998</v>
      </c>
      <c r="F527" s="27">
        <f>'1 уровень'!G2993</f>
        <v>2849.3150000000001</v>
      </c>
      <c r="G527" s="64">
        <f>'1 уровень'!H2993</f>
        <v>149.94421786607029</v>
      </c>
      <c r="H527" s="78">
        <f>'1 уровень'!I2993</f>
        <v>0</v>
      </c>
      <c r="I527" s="78">
        <f>'1 уровень'!J2993</f>
        <v>0</v>
      </c>
      <c r="J527" s="73">
        <f>'1 уровень'!K2993</f>
        <v>0</v>
      </c>
      <c r="K527" s="73">
        <f>'1 уровень'!L2993</f>
        <v>0</v>
      </c>
      <c r="L527" s="73">
        <f>'1 уровень'!M2993</f>
        <v>0</v>
      </c>
      <c r="M527" s="73">
        <f>'1 уровень'!N2993</f>
        <v>0</v>
      </c>
      <c r="N527" s="73">
        <f>'1 уровень'!O2993</f>
        <v>0</v>
      </c>
      <c r="O527" s="73">
        <f>'1 уровень'!P2993</f>
        <v>0</v>
      </c>
      <c r="P527" s="72">
        <f>'1 уровень'!Q2993</f>
        <v>7533.743199999999</v>
      </c>
      <c r="Q527" s="72">
        <f>'1 уровень'!R2993</f>
        <v>7533.743199999999</v>
      </c>
      <c r="R527" s="72">
        <f>'1 уровень'!S2993</f>
        <v>7533.743199999999</v>
      </c>
      <c r="S527" s="72">
        <f>'1 уровень'!T2993</f>
        <v>7533.743199999999</v>
      </c>
      <c r="T527" s="72">
        <f>'1 уровень'!U2993</f>
        <v>7533.743199999999</v>
      </c>
      <c r="U527" s="72">
        <f>'1 уровень'!V2993</f>
        <v>7533.743199999999</v>
      </c>
      <c r="V527" s="72">
        <f>'1 уровень'!W2993</f>
        <v>7533.743199999999</v>
      </c>
      <c r="W527" s="72">
        <f>'1 уровень'!X2993</f>
        <v>7533.743199999999</v>
      </c>
      <c r="X527" s="72">
        <f>'1 уровень'!Y2993</f>
        <v>7533.743199999999</v>
      </c>
      <c r="Y527" s="72">
        <f>'1 уровень'!Z2993</f>
        <v>7533.743199999999</v>
      </c>
      <c r="Z527" s="72">
        <f>'1 уровень'!AA2993</f>
        <v>6278.1193333333331</v>
      </c>
      <c r="AA527" s="72">
        <f>'1 уровень'!AB2993</f>
        <v>6518.472480000014</v>
      </c>
      <c r="AB527" s="787">
        <f>'1 уровень'!AC2993</f>
        <v>0</v>
      </c>
      <c r="AC527" s="72">
        <f>'1 уровень'!AD2993</f>
        <v>0</v>
      </c>
      <c r="AD527" s="72">
        <f>'1 уровень'!AE2993</f>
        <v>240.35314666668091</v>
      </c>
      <c r="AE527" s="72">
        <f>'1 уровень'!AF2993</f>
        <v>0</v>
      </c>
      <c r="AF527" s="72">
        <f>'1 уровень'!AG2993</f>
        <v>0</v>
      </c>
      <c r="AG527" s="383">
        <f>'1 уровень'!AH2993</f>
        <v>6518.472480000014</v>
      </c>
      <c r="AH527" s="72"/>
      <c r="AI527" s="72"/>
    </row>
    <row r="528" spans="1:179" x14ac:dyDescent="0.25">
      <c r="A528" s="18">
        <v>1</v>
      </c>
      <c r="B528" s="18">
        <v>1</v>
      </c>
      <c r="C528" s="173" t="s">
        <v>303</v>
      </c>
      <c r="D528" s="27">
        <f>'1 уровень'!E2994</f>
        <v>0</v>
      </c>
      <c r="E528" s="27">
        <f>'1 уровень'!F2994</f>
        <v>0</v>
      </c>
      <c r="F528" s="27">
        <f>'1 уровень'!G2994</f>
        <v>0</v>
      </c>
      <c r="G528" s="64">
        <f>'1 уровень'!H2994</f>
        <v>0</v>
      </c>
      <c r="H528" s="78">
        <f>'1 уровень'!I2994</f>
        <v>0</v>
      </c>
      <c r="I528" s="78">
        <f>'1 уровень'!J2994</f>
        <v>0</v>
      </c>
      <c r="J528" s="73">
        <f>'1 уровень'!K2994</f>
        <v>0</v>
      </c>
      <c r="K528" s="73">
        <f>'1 уровень'!L2994</f>
        <v>0</v>
      </c>
      <c r="L528" s="73">
        <f>'1 уровень'!M2994</f>
        <v>0</v>
      </c>
      <c r="M528" s="73">
        <f>'1 уровень'!N2994</f>
        <v>0</v>
      </c>
      <c r="N528" s="73">
        <f>'1 уровень'!O2994</f>
        <v>0</v>
      </c>
      <c r="O528" s="73">
        <f>'1 уровень'!P2994</f>
        <v>0</v>
      </c>
      <c r="P528" s="72">
        <f>'1 уровень'!Q2994</f>
        <v>0</v>
      </c>
      <c r="Q528" s="72">
        <f>'1 уровень'!R2994</f>
        <v>0</v>
      </c>
      <c r="R528" s="72">
        <f>'1 уровень'!S2994</f>
        <v>0</v>
      </c>
      <c r="S528" s="72">
        <f>'1 уровень'!T2994</f>
        <v>0</v>
      </c>
      <c r="T528" s="72">
        <f>'1 уровень'!U2994</f>
        <v>0</v>
      </c>
      <c r="U528" s="72">
        <f>'1 уровень'!V2994</f>
        <v>0</v>
      </c>
      <c r="V528" s="72">
        <f>'1 уровень'!W2994</f>
        <v>0</v>
      </c>
      <c r="W528" s="72">
        <f>'1 уровень'!X2994</f>
        <v>0</v>
      </c>
      <c r="X528" s="72">
        <f>'1 уровень'!Y2994</f>
        <v>0</v>
      </c>
      <c r="Y528" s="72">
        <f>'1 уровень'!Z2994</f>
        <v>0</v>
      </c>
      <c r="Z528" s="72">
        <f>'1 уровень'!AA2994</f>
        <v>0</v>
      </c>
      <c r="AA528" s="72">
        <f>'1 уровень'!AB2994</f>
        <v>0</v>
      </c>
      <c r="AB528" s="787">
        <f>'1 уровень'!AC2994</f>
        <v>0</v>
      </c>
      <c r="AC528" s="72">
        <f>'1 уровень'!AD2994</f>
        <v>0</v>
      </c>
      <c r="AD528" s="72">
        <f>'1 уровень'!AE2994</f>
        <v>0</v>
      </c>
      <c r="AE528" s="72">
        <f>'1 уровень'!AF2994</f>
        <v>0</v>
      </c>
      <c r="AF528" s="72">
        <f>'1 уровень'!AG2994</f>
        <v>0</v>
      </c>
      <c r="AG528" s="383">
        <f>'1 уровень'!AH2994</f>
        <v>0</v>
      </c>
      <c r="AH528" s="72"/>
      <c r="AI528" s="72"/>
    </row>
    <row r="529" spans="1:35" ht="30" x14ac:dyDescent="0.25">
      <c r="A529" s="18">
        <v>1</v>
      </c>
      <c r="B529" s="18">
        <v>1</v>
      </c>
      <c r="C529" s="291" t="s">
        <v>442</v>
      </c>
      <c r="D529" s="27">
        <f>'1 уровень'!E2995</f>
        <v>225</v>
      </c>
      <c r="E529" s="27">
        <f>'1 уровень'!F2995</f>
        <v>187.5</v>
      </c>
      <c r="F529" s="27">
        <f>'1 уровень'!G2995</f>
        <v>791.31499999999994</v>
      </c>
      <c r="G529" s="64">
        <f>'1 уровень'!H2995</f>
        <v>422.03466666666662</v>
      </c>
      <c r="H529" s="78">
        <f>'1 уровень'!I2995</f>
        <v>0</v>
      </c>
      <c r="I529" s="78">
        <f>'1 уровень'!J2995</f>
        <v>0</v>
      </c>
      <c r="J529" s="73">
        <f>'1 уровень'!K2995</f>
        <v>0</v>
      </c>
      <c r="K529" s="73">
        <f>'1 уровень'!L2995</f>
        <v>0</v>
      </c>
      <c r="L529" s="73">
        <f>'1 уровень'!M2995</f>
        <v>0</v>
      </c>
      <c r="M529" s="73">
        <f>'1 уровень'!N2995</f>
        <v>0</v>
      </c>
      <c r="N529" s="73">
        <f>'1 уровень'!O2995</f>
        <v>0</v>
      </c>
      <c r="O529" s="73">
        <f>'1 уровень'!P2995</f>
        <v>0</v>
      </c>
      <c r="P529" s="72">
        <f>'1 уровень'!Q2995</f>
        <v>0</v>
      </c>
      <c r="Q529" s="72">
        <f>'1 уровень'!R2995</f>
        <v>0</v>
      </c>
      <c r="R529" s="72">
        <f>'1 уровень'!S2995</f>
        <v>0</v>
      </c>
      <c r="S529" s="72">
        <f>'1 уровень'!T2995</f>
        <v>0</v>
      </c>
      <c r="T529" s="72">
        <f>'1 уровень'!U2995</f>
        <v>0</v>
      </c>
      <c r="U529" s="72">
        <f>'1 уровень'!V2995</f>
        <v>0</v>
      </c>
      <c r="V529" s="72">
        <f>'1 уровень'!W2995</f>
        <v>0</v>
      </c>
      <c r="W529" s="72">
        <f>'1 уровень'!X2995</f>
        <v>0</v>
      </c>
      <c r="X529" s="72">
        <f>'1 уровень'!Y2995</f>
        <v>0</v>
      </c>
      <c r="Y529" s="72">
        <f>'1 уровень'!Z2995</f>
        <v>0</v>
      </c>
      <c r="Z529" s="72">
        <f>'1 уровень'!AA2995</f>
        <v>0</v>
      </c>
      <c r="AA529" s="72">
        <f>'1 уровень'!AB2995</f>
        <v>0</v>
      </c>
      <c r="AB529" s="787">
        <f>'1 уровень'!AC2995</f>
        <v>0</v>
      </c>
      <c r="AC529" s="72">
        <f>'1 уровень'!AD2995</f>
        <v>0</v>
      </c>
      <c r="AD529" s="72">
        <f>'1 уровень'!AE2995</f>
        <v>0</v>
      </c>
      <c r="AE529" s="72">
        <f>'1 уровень'!AF2995</f>
        <v>0</v>
      </c>
      <c r="AF529" s="72">
        <f>'1 уровень'!AG2995</f>
        <v>0</v>
      </c>
      <c r="AG529" s="383">
        <f>'1 уровень'!AH2995</f>
        <v>0</v>
      </c>
      <c r="AH529" s="72"/>
      <c r="AI529" s="72"/>
    </row>
    <row r="530" spans="1:35" x14ac:dyDescent="0.25">
      <c r="A530" s="18">
        <v>1</v>
      </c>
      <c r="B530" s="18">
        <v>1</v>
      </c>
      <c r="C530" s="173" t="s">
        <v>443</v>
      </c>
      <c r="D530" s="27">
        <f>'1 уровень'!E2996</f>
        <v>0</v>
      </c>
      <c r="E530" s="27">
        <f>'1 уровень'!F2996</f>
        <v>0</v>
      </c>
      <c r="F530" s="27">
        <f>'1 уровень'!G2996</f>
        <v>0</v>
      </c>
      <c r="G530" s="64">
        <f>'1 уровень'!H2996</f>
        <v>0</v>
      </c>
      <c r="H530" s="78">
        <f>'1 уровень'!I2996</f>
        <v>0</v>
      </c>
      <c r="I530" s="78">
        <f>'1 уровень'!J2996</f>
        <v>0</v>
      </c>
      <c r="J530" s="73">
        <f>'1 уровень'!K2996</f>
        <v>0</v>
      </c>
      <c r="K530" s="73">
        <f>'1 уровень'!L2996</f>
        <v>0</v>
      </c>
      <c r="L530" s="73">
        <f>'1 уровень'!M2996</f>
        <v>0</v>
      </c>
      <c r="M530" s="73">
        <f>'1 уровень'!N2996</f>
        <v>0</v>
      </c>
      <c r="N530" s="73">
        <f>'1 уровень'!O2996</f>
        <v>0</v>
      </c>
      <c r="O530" s="73">
        <f>'1 уровень'!P2996</f>
        <v>0</v>
      </c>
      <c r="P530" s="72">
        <f>'1 уровень'!Q2996</f>
        <v>0</v>
      </c>
      <c r="Q530" s="72">
        <f>'1 уровень'!R2996</f>
        <v>0</v>
      </c>
      <c r="R530" s="72">
        <f>'1 уровень'!S2996</f>
        <v>0</v>
      </c>
      <c r="S530" s="72">
        <f>'1 уровень'!T2996</f>
        <v>0</v>
      </c>
      <c r="T530" s="72">
        <f>'1 уровень'!U2996</f>
        <v>0</v>
      </c>
      <c r="U530" s="72">
        <f>'1 уровень'!V2996</f>
        <v>0</v>
      </c>
      <c r="V530" s="72">
        <f>'1 уровень'!W2996</f>
        <v>0</v>
      </c>
      <c r="W530" s="72">
        <f>'1 уровень'!X2996</f>
        <v>0</v>
      </c>
      <c r="X530" s="72">
        <f>'1 уровень'!Y2996</f>
        <v>0</v>
      </c>
      <c r="Y530" s="72">
        <f>'1 уровень'!Z2996</f>
        <v>0</v>
      </c>
      <c r="Z530" s="72">
        <f>'1 уровень'!AA2996</f>
        <v>0</v>
      </c>
      <c r="AA530" s="72">
        <f>'1 уровень'!AB2996</f>
        <v>0</v>
      </c>
      <c r="AB530" s="787">
        <f>'1 уровень'!AC2996</f>
        <v>0</v>
      </c>
      <c r="AC530" s="72">
        <f>'1 уровень'!AD2996</f>
        <v>0</v>
      </c>
      <c r="AD530" s="72">
        <f>'1 уровень'!AE2996</f>
        <v>0</v>
      </c>
      <c r="AE530" s="72">
        <f>'1 уровень'!AF2996</f>
        <v>0</v>
      </c>
      <c r="AF530" s="72">
        <f>'1 уровень'!AG2996</f>
        <v>0</v>
      </c>
      <c r="AG530" s="383">
        <f>'1 уровень'!AH2996</f>
        <v>0</v>
      </c>
      <c r="AH530" s="72"/>
      <c r="AI530" s="72"/>
    </row>
    <row r="531" spans="1:35" ht="30" x14ac:dyDescent="0.25">
      <c r="A531" s="18">
        <v>1</v>
      </c>
      <c r="B531" s="18">
        <v>1</v>
      </c>
      <c r="C531" s="173" t="s">
        <v>444</v>
      </c>
      <c r="D531" s="27">
        <f>'1 уровень'!E2997</f>
        <v>900</v>
      </c>
      <c r="E531" s="27">
        <f>'1 уровень'!F2997</f>
        <v>750</v>
      </c>
      <c r="F531" s="27">
        <f>'1 уровень'!G2997</f>
        <v>3165.2599999999998</v>
      </c>
      <c r="G531" s="64">
        <f>'1 уровень'!H2997</f>
        <v>422.03466666666662</v>
      </c>
      <c r="H531" s="78"/>
      <c r="I531" s="78">
        <f>'1 уровень'!J2997</f>
        <v>0</v>
      </c>
      <c r="J531" s="73">
        <f>'1 уровень'!K2997</f>
        <v>0</v>
      </c>
      <c r="K531" s="73">
        <f>'1 уровень'!L2997</f>
        <v>0</v>
      </c>
      <c r="L531" s="73">
        <f>'1 уровень'!M2997</f>
        <v>0</v>
      </c>
      <c r="M531" s="73">
        <f>'1 уровень'!N2997</f>
        <v>0</v>
      </c>
      <c r="N531" s="73">
        <f>'1 уровень'!O2997</f>
        <v>0</v>
      </c>
      <c r="O531" s="73">
        <f>'1 уровень'!P2997</f>
        <v>0</v>
      </c>
      <c r="P531" s="72">
        <f>'1 уровень'!Q2997</f>
        <v>0</v>
      </c>
      <c r="Q531" s="72">
        <f>'1 уровень'!R2997</f>
        <v>0</v>
      </c>
      <c r="R531" s="72">
        <f>'1 уровень'!S2997</f>
        <v>0</v>
      </c>
      <c r="S531" s="72">
        <f>'1 уровень'!T2997</f>
        <v>0</v>
      </c>
      <c r="T531" s="72">
        <f>'1 уровень'!U2997</f>
        <v>0</v>
      </c>
      <c r="U531" s="72">
        <f>'1 уровень'!V2997</f>
        <v>0</v>
      </c>
      <c r="V531" s="72">
        <f>'1 уровень'!W2997</f>
        <v>0</v>
      </c>
      <c r="W531" s="72">
        <f>'1 уровень'!X2997</f>
        <v>0</v>
      </c>
      <c r="X531" s="72">
        <f>'1 уровень'!Y2997</f>
        <v>0</v>
      </c>
      <c r="Y531" s="72">
        <f>'1 уровень'!Z2997</f>
        <v>0</v>
      </c>
      <c r="Z531" s="72">
        <f>'1 уровень'!AA2997</f>
        <v>0</v>
      </c>
      <c r="AA531" s="72">
        <f>'1 уровень'!AB2997</f>
        <v>0</v>
      </c>
      <c r="AB531" s="787">
        <f>'1 уровень'!AC2997</f>
        <v>0</v>
      </c>
      <c r="AC531" s="72">
        <f>'1 уровень'!AD2997</f>
        <v>0</v>
      </c>
      <c r="AD531" s="72">
        <f>'1 уровень'!AE2997</f>
        <v>0</v>
      </c>
      <c r="AE531" s="72">
        <f>'1 уровень'!AF2997</f>
        <v>0</v>
      </c>
      <c r="AF531" s="72">
        <f>'1 уровень'!AG2997</f>
        <v>0</v>
      </c>
      <c r="AG531" s="383">
        <f>'1 уровень'!AH2997</f>
        <v>0</v>
      </c>
      <c r="AH531" s="72"/>
      <c r="AI531" s="72"/>
    </row>
    <row r="532" spans="1:35" ht="60" x14ac:dyDescent="0.25">
      <c r="A532" s="18">
        <v>1</v>
      </c>
      <c r="B532" s="18">
        <v>1</v>
      </c>
      <c r="C532" s="173" t="s">
        <v>446</v>
      </c>
      <c r="D532" s="27">
        <f>'1 уровень'!E2998</f>
        <v>0</v>
      </c>
      <c r="E532" s="27">
        <f>'1 уровень'!F2998</f>
        <v>0</v>
      </c>
      <c r="F532" s="27">
        <f>'1 уровень'!G2998</f>
        <v>0</v>
      </c>
      <c r="G532" s="64">
        <f>'1 уровень'!H2998</f>
        <v>0</v>
      </c>
      <c r="H532" s="78">
        <f>'1 уровень'!I2998</f>
        <v>0</v>
      </c>
      <c r="I532" s="78">
        <f>'1 уровень'!J2998</f>
        <v>0</v>
      </c>
      <c r="J532" s="73">
        <f>'1 уровень'!K2998</f>
        <v>0</v>
      </c>
      <c r="K532" s="73">
        <f>'1 уровень'!L2998</f>
        <v>0</v>
      </c>
      <c r="L532" s="73">
        <f>'1 уровень'!M2998</f>
        <v>0</v>
      </c>
      <c r="M532" s="73">
        <f>'1 уровень'!N2998</f>
        <v>0</v>
      </c>
      <c r="N532" s="73">
        <f>'1 уровень'!O2998</f>
        <v>0</v>
      </c>
      <c r="O532" s="73">
        <f>'1 уровень'!P2998</f>
        <v>0</v>
      </c>
      <c r="P532" s="72">
        <f>'1 уровень'!Q2998</f>
        <v>0</v>
      </c>
      <c r="Q532" s="72">
        <f>'1 уровень'!R2998</f>
        <v>0</v>
      </c>
      <c r="R532" s="72">
        <f>'1 уровень'!S2998</f>
        <v>0</v>
      </c>
      <c r="S532" s="72">
        <f>'1 уровень'!T2998</f>
        <v>0</v>
      </c>
      <c r="T532" s="72">
        <f>'1 уровень'!U2998</f>
        <v>0</v>
      </c>
      <c r="U532" s="72">
        <f>'1 уровень'!V2998</f>
        <v>0</v>
      </c>
      <c r="V532" s="72">
        <f>'1 уровень'!W2998</f>
        <v>0</v>
      </c>
      <c r="W532" s="72">
        <f>'1 уровень'!X2998</f>
        <v>0</v>
      </c>
      <c r="X532" s="72">
        <f>'1 уровень'!Y2998</f>
        <v>0</v>
      </c>
      <c r="Y532" s="72">
        <f>'1 уровень'!Z2998</f>
        <v>0</v>
      </c>
      <c r="Z532" s="72">
        <f>'1 уровень'!AA2998</f>
        <v>0</v>
      </c>
      <c r="AA532" s="72">
        <f>'1 уровень'!AB2998</f>
        <v>0</v>
      </c>
      <c r="AB532" s="787">
        <f>'1 уровень'!AC2998</f>
        <v>0</v>
      </c>
      <c r="AC532" s="72">
        <f>'1 уровень'!AD2998</f>
        <v>0</v>
      </c>
      <c r="AD532" s="72">
        <f>'1 уровень'!AE2998</f>
        <v>0</v>
      </c>
      <c r="AE532" s="72">
        <f>'1 уровень'!AF2998</f>
        <v>0</v>
      </c>
      <c r="AF532" s="72">
        <f>'1 уровень'!AG2998</f>
        <v>0</v>
      </c>
      <c r="AG532" s="383">
        <f>'1 уровень'!AH2998</f>
        <v>0</v>
      </c>
      <c r="AH532" s="72"/>
      <c r="AI532" s="72"/>
    </row>
    <row r="533" spans="1:35" s="59" customFormat="1" ht="45" x14ac:dyDescent="0.25">
      <c r="A533" s="18">
        <v>1</v>
      </c>
      <c r="B533" s="18">
        <v>1</v>
      </c>
      <c r="C533" s="553" t="s">
        <v>447</v>
      </c>
      <c r="D533" s="30">
        <f>'1 уровень'!E2999</f>
        <v>0</v>
      </c>
      <c r="E533" s="30">
        <f>'1 уровень'!F2999</f>
        <v>0</v>
      </c>
      <c r="F533" s="30">
        <f>'1 уровень'!G2999</f>
        <v>0</v>
      </c>
      <c r="G533" s="85">
        <f>'1 уровень'!H2999</f>
        <v>0</v>
      </c>
      <c r="H533" s="72">
        <f>'1 уровень'!I2999</f>
        <v>0</v>
      </c>
      <c r="I533" s="72">
        <f>'1 уровень'!J2999</f>
        <v>0</v>
      </c>
      <c r="J533" s="21">
        <f>'1 уровень'!K2999</f>
        <v>0</v>
      </c>
      <c r="K533" s="21">
        <f>'1 уровень'!L2999</f>
        <v>0</v>
      </c>
      <c r="L533" s="21">
        <f>'1 уровень'!M2999</f>
        <v>0</v>
      </c>
      <c r="M533" s="21">
        <f>'1 уровень'!N2999</f>
        <v>0</v>
      </c>
      <c r="N533" s="21">
        <f>'1 уровень'!O2999</f>
        <v>0</v>
      </c>
      <c r="O533" s="21">
        <f>'1 уровень'!P2999</f>
        <v>0</v>
      </c>
      <c r="P533" s="72">
        <f>'1 уровень'!Q2999</f>
        <v>0</v>
      </c>
      <c r="Q533" s="72">
        <f>'1 уровень'!R2999</f>
        <v>0</v>
      </c>
      <c r="R533" s="72">
        <f>'1 уровень'!S2999</f>
        <v>0</v>
      </c>
      <c r="S533" s="72">
        <f>'1 уровень'!T2999</f>
        <v>0</v>
      </c>
      <c r="T533" s="72">
        <f>'1 уровень'!U2999</f>
        <v>0</v>
      </c>
      <c r="U533" s="72">
        <f>'1 уровень'!V2999</f>
        <v>0</v>
      </c>
      <c r="V533" s="72">
        <f>'1 уровень'!W2999</f>
        <v>0</v>
      </c>
      <c r="W533" s="72">
        <f>'1 уровень'!X2999</f>
        <v>0</v>
      </c>
      <c r="X533" s="72">
        <f>'1 уровень'!Y2999</f>
        <v>0</v>
      </c>
      <c r="Y533" s="72">
        <f>'1 уровень'!Z2999</f>
        <v>0</v>
      </c>
      <c r="Z533" s="72">
        <f>'1 уровень'!AA2999</f>
        <v>0</v>
      </c>
      <c r="AA533" s="72">
        <f>'1 уровень'!AB2999</f>
        <v>0</v>
      </c>
      <c r="AB533" s="787">
        <f>'1 уровень'!AC2999</f>
        <v>0</v>
      </c>
      <c r="AC533" s="72">
        <f>'1 уровень'!AD2999</f>
        <v>0</v>
      </c>
      <c r="AD533" s="72">
        <f>'1 уровень'!AE2999</f>
        <v>0</v>
      </c>
      <c r="AE533" s="72">
        <f>'1 уровень'!AF2999</f>
        <v>0</v>
      </c>
      <c r="AF533" s="72">
        <f>'1 уровень'!AG2999</f>
        <v>0</v>
      </c>
      <c r="AG533" s="383">
        <f>'1 уровень'!AH2999</f>
        <v>0</v>
      </c>
      <c r="AH533" s="72"/>
      <c r="AI533" s="72"/>
    </row>
    <row r="534" spans="1:35" ht="90" x14ac:dyDescent="0.25">
      <c r="A534" s="18">
        <v>1</v>
      </c>
      <c r="B534" s="18">
        <v>1</v>
      </c>
      <c r="C534" s="553" t="s">
        <v>448</v>
      </c>
      <c r="D534" s="27">
        <f>'1 уровень'!E3000</f>
        <v>0</v>
      </c>
      <c r="E534" s="27">
        <f>'1 уровень'!F3000</f>
        <v>0</v>
      </c>
      <c r="F534" s="27">
        <f>'1 уровень'!G3000</f>
        <v>0</v>
      </c>
      <c r="G534" s="64">
        <f>'1 уровень'!H3000</f>
        <v>0</v>
      </c>
      <c r="H534" s="78">
        <f>'1 уровень'!I3000</f>
        <v>0</v>
      </c>
      <c r="I534" s="78">
        <f>'1 уровень'!J3000</f>
        <v>0</v>
      </c>
      <c r="J534" s="73">
        <f>'1 уровень'!K3000</f>
        <v>0</v>
      </c>
      <c r="K534" s="73">
        <f>'1 уровень'!L3000</f>
        <v>0</v>
      </c>
      <c r="L534" s="73">
        <f>'1 уровень'!M3000</f>
        <v>0</v>
      </c>
      <c r="M534" s="73">
        <f>'1 уровень'!N3000</f>
        <v>0</v>
      </c>
      <c r="N534" s="73">
        <f>'1 уровень'!O3000</f>
        <v>0</v>
      </c>
      <c r="O534" s="73">
        <f>'1 уровень'!P3000</f>
        <v>0</v>
      </c>
      <c r="P534" s="72">
        <f>'1 уровень'!Q3000</f>
        <v>0</v>
      </c>
      <c r="Q534" s="72">
        <f>'1 уровень'!R3000</f>
        <v>0</v>
      </c>
      <c r="R534" s="72">
        <f>'1 уровень'!S3000</f>
        <v>0</v>
      </c>
      <c r="S534" s="72">
        <f>'1 уровень'!T3000</f>
        <v>0</v>
      </c>
      <c r="T534" s="72">
        <f>'1 уровень'!U3000</f>
        <v>0</v>
      </c>
      <c r="U534" s="72">
        <f>'1 уровень'!V3000</f>
        <v>0</v>
      </c>
      <c r="V534" s="72">
        <f>'1 уровень'!W3000</f>
        <v>0</v>
      </c>
      <c r="W534" s="72">
        <f>'1 уровень'!X3000</f>
        <v>0</v>
      </c>
      <c r="X534" s="72">
        <f>'1 уровень'!Y3000</f>
        <v>0</v>
      </c>
      <c r="Y534" s="72">
        <f>'1 уровень'!Z3000</f>
        <v>0</v>
      </c>
      <c r="Z534" s="72">
        <f>'1 уровень'!AA3000</f>
        <v>0</v>
      </c>
      <c r="AA534" s="72">
        <f>'1 уровень'!AB3000</f>
        <v>0</v>
      </c>
      <c r="AB534" s="787">
        <f>'1 уровень'!AC3000</f>
        <v>0</v>
      </c>
      <c r="AC534" s="72">
        <f>'1 уровень'!AD3000</f>
        <v>0</v>
      </c>
      <c r="AD534" s="72">
        <f>'1 уровень'!AE3000</f>
        <v>0</v>
      </c>
      <c r="AE534" s="72">
        <f>'1 уровень'!AF3000</f>
        <v>0</v>
      </c>
      <c r="AF534" s="72">
        <f>'1 уровень'!AG3000</f>
        <v>0</v>
      </c>
      <c r="AG534" s="383">
        <f>'1 уровень'!AH3000</f>
        <v>0</v>
      </c>
      <c r="AH534" s="72" t="e">
        <f>AA534/Z534*100</f>
        <v>#DIV/0!</v>
      </c>
      <c r="AI534" s="72" t="e">
        <f>AG534/Z534*100</f>
        <v>#DIV/0!</v>
      </c>
    </row>
    <row r="535" spans="1:35" ht="28.5" x14ac:dyDescent="0.25">
      <c r="A535" s="18">
        <v>1</v>
      </c>
      <c r="B535" s="18">
        <v>1</v>
      </c>
      <c r="C535" s="918" t="s">
        <v>467</v>
      </c>
      <c r="D535" s="27">
        <f>'1 уровень'!E3001</f>
        <v>2055.2999999999997</v>
      </c>
      <c r="E535" s="27">
        <f>'1 уровень'!F3001</f>
        <v>1712.7499999999998</v>
      </c>
      <c r="F535" s="27">
        <f>'1 уровень'!G3001</f>
        <v>2058</v>
      </c>
      <c r="G535" s="64">
        <f>'1 уровень'!H3001</f>
        <v>120.15764122025982</v>
      </c>
      <c r="H535" s="78">
        <f>'1 уровень'!I3001</f>
        <v>0</v>
      </c>
      <c r="I535" s="78">
        <f>'1 уровень'!J3001</f>
        <v>0</v>
      </c>
      <c r="J535" s="73">
        <f>'1 уровень'!K3001</f>
        <v>0</v>
      </c>
      <c r="K535" s="73">
        <f>'1 уровень'!L3001</f>
        <v>0</v>
      </c>
      <c r="L535" s="73">
        <f>'1 уровень'!M3001</f>
        <v>0</v>
      </c>
      <c r="M535" s="73">
        <f>'1 уровень'!N3001</f>
        <v>0</v>
      </c>
      <c r="N535" s="73">
        <f>'1 уровень'!O3001</f>
        <v>0</v>
      </c>
      <c r="O535" s="73">
        <f>'1 уровень'!P3001</f>
        <v>0</v>
      </c>
      <c r="P535" s="72">
        <f>'1 уровень'!Q3001</f>
        <v>4829.25</v>
      </c>
      <c r="Q535" s="72">
        <f>'1 уровень'!R3001</f>
        <v>4829.25</v>
      </c>
      <c r="R535" s="72">
        <f>'1 уровень'!S3001</f>
        <v>4829.25</v>
      </c>
      <c r="S535" s="72">
        <f>'1 уровень'!T3001</f>
        <v>4829.25</v>
      </c>
      <c r="T535" s="72">
        <f>'1 уровень'!U3001</f>
        <v>4829.25</v>
      </c>
      <c r="U535" s="72">
        <f>'1 уровень'!V3001</f>
        <v>4829.25</v>
      </c>
      <c r="V535" s="72">
        <f>'1 уровень'!W3001</f>
        <v>4829.25</v>
      </c>
      <c r="W535" s="72">
        <f>'1 уровень'!X3001</f>
        <v>4829.25</v>
      </c>
      <c r="X535" s="72">
        <f>'1 уровень'!Y3001</f>
        <v>4829.25</v>
      </c>
      <c r="Y535" s="72">
        <f>'1 уровень'!Z3001</f>
        <v>4829.25</v>
      </c>
      <c r="Z535" s="72">
        <f>'1 уровень'!AA3001</f>
        <v>4024.375</v>
      </c>
      <c r="AA535" s="72">
        <f>'1 уровень'!AB3001</f>
        <v>4396.2501600000005</v>
      </c>
      <c r="AB535" s="787">
        <f>'1 уровень'!AC3001</f>
        <v>0</v>
      </c>
      <c r="AC535" s="72">
        <f>'1 уровень'!AD3001</f>
        <v>0</v>
      </c>
      <c r="AD535" s="72">
        <f>'1 уровень'!AE3001</f>
        <v>371.87516000000051</v>
      </c>
      <c r="AE535" s="72">
        <f>'1 уровень'!AF3001</f>
        <v>0</v>
      </c>
      <c r="AF535" s="72">
        <f>'1 уровень'!AG3001</f>
        <v>0</v>
      </c>
      <c r="AG535" s="383">
        <f>'1 уровень'!AH3001</f>
        <v>4396.2501600000005</v>
      </c>
      <c r="AH535" s="72"/>
      <c r="AI535" s="72"/>
    </row>
    <row r="536" spans="1:35" x14ac:dyDescent="0.25">
      <c r="A536" s="18">
        <v>1</v>
      </c>
      <c r="B536" s="18">
        <v>1</v>
      </c>
      <c r="C536" s="553" t="s">
        <v>311</v>
      </c>
      <c r="D536" s="27">
        <f>'1 уровень'!E3002</f>
        <v>2866.4893617021276</v>
      </c>
      <c r="E536" s="27">
        <f>'1 уровень'!F3002</f>
        <v>2388.7411347517727</v>
      </c>
      <c r="F536" s="27">
        <f>'1 уровень'!G3002</f>
        <v>2226.2627659574464</v>
      </c>
      <c r="G536" s="64">
        <f>'1 уровень'!H3002</f>
        <v>93.198159213212094</v>
      </c>
      <c r="H536" s="78">
        <f>'1 уровень'!I3002</f>
        <v>0</v>
      </c>
      <c r="I536" s="78">
        <f>'1 уровень'!J3002</f>
        <v>0</v>
      </c>
      <c r="J536" s="73">
        <f>'1 уровень'!K3002</f>
        <v>0</v>
      </c>
      <c r="K536" s="73">
        <f>'1 уровень'!L3002</f>
        <v>0</v>
      </c>
      <c r="L536" s="73">
        <f>'1 уровень'!M3002</f>
        <v>0</v>
      </c>
      <c r="M536" s="73">
        <f>'1 уровень'!N3002</f>
        <v>0</v>
      </c>
      <c r="N536" s="73">
        <f>'1 уровень'!O3002</f>
        <v>0</v>
      </c>
      <c r="O536" s="73">
        <f>'1 уровень'!P3002</f>
        <v>0</v>
      </c>
      <c r="P536" s="72">
        <f>'1 уровень'!Q3002</f>
        <v>0</v>
      </c>
      <c r="Q536" s="72">
        <f>'1 уровень'!R3002</f>
        <v>0</v>
      </c>
      <c r="R536" s="72">
        <f>'1 уровень'!S3002</f>
        <v>0</v>
      </c>
      <c r="S536" s="72">
        <f>'1 уровень'!T3002</f>
        <v>0</v>
      </c>
      <c r="T536" s="72">
        <f>'1 уровень'!U3002</f>
        <v>0</v>
      </c>
      <c r="U536" s="72">
        <f>'1 уровень'!V3002</f>
        <v>0</v>
      </c>
      <c r="V536" s="72">
        <f>'1 уровень'!W3002</f>
        <v>0</v>
      </c>
      <c r="W536" s="72">
        <f>'1 уровень'!X3002</f>
        <v>0</v>
      </c>
      <c r="X536" s="72">
        <f>'1 уровень'!Y3002</f>
        <v>0</v>
      </c>
      <c r="Y536" s="72">
        <f>'1 уровень'!Z3002</f>
        <v>0</v>
      </c>
      <c r="Z536" s="72">
        <f>'1 уровень'!AA3002</f>
        <v>0</v>
      </c>
      <c r="AA536" s="72">
        <f>'1 уровень'!AB3002</f>
        <v>0</v>
      </c>
      <c r="AB536" s="787">
        <f>'1 уровень'!AC3002</f>
        <v>0</v>
      </c>
      <c r="AC536" s="72">
        <f>'1 уровень'!AD3002</f>
        <v>0</v>
      </c>
      <c r="AD536" s="72">
        <f>'1 уровень'!AE3002</f>
        <v>0</v>
      </c>
      <c r="AE536" s="72">
        <f>'1 уровень'!AF3002</f>
        <v>0</v>
      </c>
      <c r="AF536" s="72">
        <f>'1 уровень'!AG3002</f>
        <v>0</v>
      </c>
      <c r="AG536" s="383">
        <f>'1 уровень'!AH3002</f>
        <v>0</v>
      </c>
      <c r="AH536" s="72"/>
      <c r="AI536" s="72"/>
    </row>
    <row r="537" spans="1:35" x14ac:dyDescent="0.25">
      <c r="B537" s="18">
        <v>1</v>
      </c>
      <c r="C537" s="918" t="s">
        <v>319</v>
      </c>
      <c r="D537" s="27">
        <f>'1 уровень'!E3003</f>
        <v>0</v>
      </c>
      <c r="E537" s="27">
        <f>'1 уровень'!F3003</f>
        <v>0</v>
      </c>
      <c r="F537" s="27">
        <f>'1 уровень'!G3003</f>
        <v>0</v>
      </c>
      <c r="G537" s="64">
        <f>'1 уровень'!H3003</f>
        <v>0</v>
      </c>
      <c r="H537" s="78">
        <f>'1 уровень'!I3003</f>
        <v>0</v>
      </c>
      <c r="I537" s="78">
        <f>'1 уровень'!J3003</f>
        <v>0</v>
      </c>
      <c r="J537" s="73">
        <f>'1 уровень'!K3003</f>
        <v>0</v>
      </c>
      <c r="K537" s="73">
        <f>'1 уровень'!L3003</f>
        <v>0</v>
      </c>
      <c r="L537" s="73">
        <f>'1 уровень'!M3003</f>
        <v>0</v>
      </c>
      <c r="M537" s="73">
        <f>'1 уровень'!N3003</f>
        <v>0</v>
      </c>
      <c r="N537" s="73">
        <f>'1 уровень'!O3003</f>
        <v>0</v>
      </c>
      <c r="O537" s="73">
        <f>'1 уровень'!P3003</f>
        <v>0</v>
      </c>
      <c r="P537" s="72">
        <f>'1 уровень'!Q3003</f>
        <v>0</v>
      </c>
      <c r="Q537" s="72">
        <f>'1 уровень'!R3003</f>
        <v>0</v>
      </c>
      <c r="R537" s="72">
        <f>'1 уровень'!S3003</f>
        <v>0</v>
      </c>
      <c r="S537" s="72">
        <f>'1 уровень'!T3003</f>
        <v>0</v>
      </c>
      <c r="T537" s="72">
        <f>'1 уровень'!U3003</f>
        <v>0</v>
      </c>
      <c r="U537" s="72">
        <f>'1 уровень'!V3003</f>
        <v>0</v>
      </c>
      <c r="V537" s="72">
        <f>'1 уровень'!W3003</f>
        <v>0</v>
      </c>
      <c r="W537" s="72">
        <f>'1 уровень'!X3003</f>
        <v>0</v>
      </c>
      <c r="X537" s="72">
        <f>'1 уровень'!Y3003</f>
        <v>0</v>
      </c>
      <c r="Y537" s="72">
        <f>'1 уровень'!Z3003</f>
        <v>0</v>
      </c>
      <c r="Z537" s="72">
        <f>'1 уровень'!AA3003</f>
        <v>0</v>
      </c>
      <c r="AA537" s="72">
        <f>'1 уровень'!AB3003</f>
        <v>0</v>
      </c>
      <c r="AB537" s="787">
        <f>'1 уровень'!AC3003</f>
        <v>0</v>
      </c>
      <c r="AC537" s="72">
        <f>'1 уровень'!AD3003</f>
        <v>0</v>
      </c>
      <c r="AD537" s="72">
        <f>'1 уровень'!AE3003</f>
        <v>0</v>
      </c>
      <c r="AE537" s="72">
        <f>'1 уровень'!AF3003</f>
        <v>0</v>
      </c>
      <c r="AF537" s="72">
        <f>'1 уровень'!AG3003</f>
        <v>0</v>
      </c>
      <c r="AG537" s="383">
        <f>'1 уровень'!AH3003</f>
        <v>0</v>
      </c>
      <c r="AH537" s="72"/>
      <c r="AI537" s="72"/>
    </row>
    <row r="538" spans="1:35" x14ac:dyDescent="0.25">
      <c r="B538" s="18">
        <v>1</v>
      </c>
      <c r="C538" s="288" t="s">
        <v>320</v>
      </c>
      <c r="D538" s="27">
        <f>'1 уровень'!E3004</f>
        <v>2866.4893617021276</v>
      </c>
      <c r="E538" s="27">
        <f>'1 уровень'!F3004</f>
        <v>2388.7411347517727</v>
      </c>
      <c r="F538" s="27">
        <f>'1 уровень'!G3004</f>
        <v>2226.2627659574464</v>
      </c>
      <c r="G538" s="64">
        <f>'1 уровень'!H3004</f>
        <v>93.198159213212094</v>
      </c>
      <c r="H538" s="78">
        <f>'1 уровень'!I3004</f>
        <v>0</v>
      </c>
      <c r="I538" s="78">
        <f>'1 уровень'!J3004</f>
        <v>0</v>
      </c>
      <c r="J538" s="73">
        <f>'1 уровень'!K3004</f>
        <v>0</v>
      </c>
      <c r="K538" s="73">
        <f>'1 уровень'!L3004</f>
        <v>0</v>
      </c>
      <c r="L538" s="73">
        <f>'1 уровень'!M3004</f>
        <v>0</v>
      </c>
      <c r="M538" s="73">
        <f>'1 уровень'!N3004</f>
        <v>0</v>
      </c>
      <c r="N538" s="73">
        <f>'1 уровень'!O3004</f>
        <v>0</v>
      </c>
      <c r="O538" s="73">
        <f>'1 уровень'!P3004</f>
        <v>0</v>
      </c>
      <c r="P538" s="72">
        <f>'1 уровень'!Q3004</f>
        <v>0</v>
      </c>
      <c r="Q538" s="72">
        <f>'1 уровень'!R3004</f>
        <v>0</v>
      </c>
      <c r="R538" s="72">
        <f>'1 уровень'!S3004</f>
        <v>0</v>
      </c>
      <c r="S538" s="72">
        <f>'1 уровень'!T3004</f>
        <v>0</v>
      </c>
      <c r="T538" s="72">
        <f>'1 уровень'!U3004</f>
        <v>0</v>
      </c>
      <c r="U538" s="72">
        <f>'1 уровень'!V3004</f>
        <v>0</v>
      </c>
      <c r="V538" s="72">
        <f>'1 уровень'!W3004</f>
        <v>0</v>
      </c>
      <c r="W538" s="72">
        <f>'1 уровень'!X3004</f>
        <v>0</v>
      </c>
      <c r="X538" s="72">
        <f>'1 уровень'!Y3004</f>
        <v>0</v>
      </c>
      <c r="Y538" s="72">
        <f>'1 уровень'!Z3004</f>
        <v>0</v>
      </c>
      <c r="Z538" s="72">
        <f>'1 уровень'!AA3004</f>
        <v>0</v>
      </c>
      <c r="AA538" s="72">
        <f>'1 уровень'!AB3004</f>
        <v>0</v>
      </c>
      <c r="AB538" s="787">
        <f>'1 уровень'!AC3004</f>
        <v>0</v>
      </c>
      <c r="AC538" s="72">
        <f>'1 уровень'!AD3004</f>
        <v>0</v>
      </c>
      <c r="AD538" s="72">
        <f>'1 уровень'!AE3004</f>
        <v>0</v>
      </c>
      <c r="AE538" s="72">
        <f>'1 уровень'!AF3004</f>
        <v>0</v>
      </c>
      <c r="AF538" s="72">
        <f>'1 уровень'!AG3004</f>
        <v>0</v>
      </c>
      <c r="AG538" s="383">
        <f>'1 уровень'!AH3004</f>
        <v>0</v>
      </c>
      <c r="AH538" s="72"/>
      <c r="AI538" s="72"/>
    </row>
    <row r="539" spans="1:35" x14ac:dyDescent="0.25">
      <c r="B539" s="18">
        <v>1</v>
      </c>
      <c r="C539" s="288" t="s">
        <v>321</v>
      </c>
      <c r="D539" s="27">
        <f>'1 уровень'!E3005</f>
        <v>26945</v>
      </c>
      <c r="E539" s="27">
        <f>'1 уровень'!F3005</f>
        <v>22454.166666666664</v>
      </c>
      <c r="F539" s="27">
        <f>'1 уровень'!G3005</f>
        <v>20926.87</v>
      </c>
      <c r="G539" s="64">
        <f>'1 уровень'!H3005</f>
        <v>93.198159213212108</v>
      </c>
      <c r="H539" s="78">
        <f>'1 уровень'!I3005</f>
        <v>0</v>
      </c>
      <c r="I539" s="78">
        <f>'1 уровень'!J3005</f>
        <v>0</v>
      </c>
      <c r="J539" s="73">
        <f>'1 уровень'!K3005</f>
        <v>0</v>
      </c>
      <c r="K539" s="73">
        <f>'1 уровень'!L3005</f>
        <v>0</v>
      </c>
      <c r="L539" s="73">
        <f>'1 уровень'!M3005</f>
        <v>0</v>
      </c>
      <c r="M539" s="73">
        <f>'1 уровень'!N3005</f>
        <v>0</v>
      </c>
      <c r="N539" s="73">
        <f>'1 уровень'!O3005</f>
        <v>0</v>
      </c>
      <c r="O539" s="73">
        <f>'1 уровень'!P3005</f>
        <v>0</v>
      </c>
      <c r="P539" s="72">
        <f>'1 уровень'!Q3005</f>
        <v>0</v>
      </c>
      <c r="Q539" s="72">
        <f>'1 уровень'!R3005</f>
        <v>0</v>
      </c>
      <c r="R539" s="72">
        <f>'1 уровень'!S3005</f>
        <v>0</v>
      </c>
      <c r="S539" s="72">
        <f>'1 уровень'!T3005</f>
        <v>0</v>
      </c>
      <c r="T539" s="72">
        <f>'1 уровень'!U3005</f>
        <v>0</v>
      </c>
      <c r="U539" s="72">
        <f>'1 уровень'!V3005</f>
        <v>0</v>
      </c>
      <c r="V539" s="72">
        <f>'1 уровень'!W3005</f>
        <v>0</v>
      </c>
      <c r="W539" s="72">
        <f>'1 уровень'!X3005</f>
        <v>0</v>
      </c>
      <c r="X539" s="72">
        <f>'1 уровень'!Y3005</f>
        <v>0</v>
      </c>
      <c r="Y539" s="72">
        <f>'1 уровень'!Z3005</f>
        <v>0</v>
      </c>
      <c r="Z539" s="72">
        <f>'1 уровень'!AA3005</f>
        <v>0</v>
      </c>
      <c r="AA539" s="72">
        <f>'1 уровень'!AB3005</f>
        <v>0</v>
      </c>
      <c r="AB539" s="787">
        <f>'1 уровень'!AC3005</f>
        <v>0</v>
      </c>
      <c r="AC539" s="72">
        <f>'1 уровень'!AD3005</f>
        <v>0</v>
      </c>
      <c r="AD539" s="72">
        <f>'1 уровень'!AE3005</f>
        <v>0</v>
      </c>
      <c r="AE539" s="72">
        <f>'1 уровень'!AF3005</f>
        <v>0</v>
      </c>
      <c r="AF539" s="72">
        <f>'1 уровень'!AG3005</f>
        <v>0</v>
      </c>
      <c r="AG539" s="383">
        <f>'1 уровень'!AH3005</f>
        <v>0</v>
      </c>
      <c r="AH539" s="72"/>
      <c r="AI539" s="72"/>
    </row>
    <row r="540" spans="1:35" x14ac:dyDescent="0.25">
      <c r="B540" s="18">
        <v>1</v>
      </c>
      <c r="C540" s="554" t="s">
        <v>217</v>
      </c>
      <c r="D540" s="27">
        <f>'1 уровень'!E3006</f>
        <v>2650</v>
      </c>
      <c r="E540" s="27">
        <f>'1 уровень'!F3006</f>
        <v>2209</v>
      </c>
      <c r="F540" s="27">
        <f>'1 уровень'!G3006</f>
        <v>2814</v>
      </c>
      <c r="G540" s="64">
        <f>'1 уровень'!H3006</f>
        <v>127.38795835219557</v>
      </c>
      <c r="H540" s="78">
        <f>'1 уровень'!I3006</f>
        <v>0</v>
      </c>
      <c r="I540" s="78">
        <f>'1 уровень'!J3006</f>
        <v>0</v>
      </c>
      <c r="J540" s="73">
        <f>'1 уровень'!K3006</f>
        <v>0</v>
      </c>
      <c r="K540" s="73">
        <f>'1 уровень'!L3006</f>
        <v>0</v>
      </c>
      <c r="L540" s="73">
        <f>'1 уровень'!M3006</f>
        <v>0</v>
      </c>
      <c r="M540" s="73">
        <f>'1 уровень'!N3006</f>
        <v>0</v>
      </c>
      <c r="N540" s="73">
        <f>'1 уровень'!O3006</f>
        <v>0</v>
      </c>
      <c r="O540" s="73">
        <f>'1 уровень'!P3006</f>
        <v>0</v>
      </c>
      <c r="P540" s="72">
        <f>'1 уровень'!Q3006</f>
        <v>3203.2244999999998</v>
      </c>
      <c r="Q540" s="72">
        <f>'1 уровень'!R3006</f>
        <v>3203.2244999999998</v>
      </c>
      <c r="R540" s="72">
        <f>'1 уровень'!S3006</f>
        <v>3203.2244999999998</v>
      </c>
      <c r="S540" s="72">
        <f>'1 уровень'!T3006</f>
        <v>3203.2244999999998</v>
      </c>
      <c r="T540" s="72">
        <f>'1 уровень'!U3006</f>
        <v>3203.2244999999998</v>
      </c>
      <c r="U540" s="72">
        <f>'1 уровень'!V3006</f>
        <v>3203.2244999999998</v>
      </c>
      <c r="V540" s="72">
        <f>'1 уровень'!W3006</f>
        <v>3203.2244999999998</v>
      </c>
      <c r="W540" s="72">
        <f>'1 уровень'!X3006</f>
        <v>3203.2244999999998</v>
      </c>
      <c r="X540" s="72">
        <f>'1 уровень'!Y3006</f>
        <v>3203.2244999999998</v>
      </c>
      <c r="Y540" s="72">
        <f>'1 уровень'!Z3006</f>
        <v>3203.2244999999998</v>
      </c>
      <c r="Z540" s="72">
        <f>'1 уровень'!AA3006</f>
        <v>2669.3537499999998</v>
      </c>
      <c r="AA540" s="72">
        <f>'1 уровень'!AB3006</f>
        <v>3054.04693</v>
      </c>
      <c r="AB540" s="787">
        <f>'1 уровень'!AC3006</f>
        <v>0</v>
      </c>
      <c r="AC540" s="72">
        <f>'1 уровень'!AD3006</f>
        <v>0</v>
      </c>
      <c r="AD540" s="72">
        <f>'1 уровень'!AE3006</f>
        <v>384.69318000000021</v>
      </c>
      <c r="AE540" s="72">
        <f>'1 уровень'!AF3006</f>
        <v>0</v>
      </c>
      <c r="AF540" s="72">
        <f>'1 уровень'!AG3006</f>
        <v>0</v>
      </c>
      <c r="AG540" s="383">
        <f>'1 уровень'!AH3006</f>
        <v>3054.04693</v>
      </c>
      <c r="AH540" s="72"/>
      <c r="AI540" s="72"/>
    </row>
    <row r="541" spans="1:35" ht="86.25" x14ac:dyDescent="0.25">
      <c r="A541" s="18">
        <v>1</v>
      </c>
      <c r="B541" s="18">
        <v>1</v>
      </c>
      <c r="C541" s="175" t="s">
        <v>506</v>
      </c>
      <c r="D541" s="27">
        <f>'1 уровень'!E3007</f>
        <v>5390</v>
      </c>
      <c r="E541" s="27">
        <f>'1 уровень'!F3007</f>
        <v>4491.666666666667</v>
      </c>
      <c r="F541" s="27">
        <f>'1 уровень'!G3007</f>
        <v>2334</v>
      </c>
      <c r="G541" s="64">
        <f>'1 уровень'!H3007</f>
        <v>51.962894248608528</v>
      </c>
      <c r="H541" s="78">
        <f>'1 уровень'!I3007</f>
        <v>0</v>
      </c>
      <c r="I541" s="78">
        <f>'1 уровень'!J3007</f>
        <v>0</v>
      </c>
      <c r="J541" s="73">
        <f>'1 уровень'!K3007</f>
        <v>0</v>
      </c>
      <c r="K541" s="73">
        <f>'1 уровень'!L3007</f>
        <v>0</v>
      </c>
      <c r="L541" s="73">
        <f>'1 уровень'!M3007</f>
        <v>0</v>
      </c>
      <c r="M541" s="73">
        <f>'1 уровень'!N3007</f>
        <v>0</v>
      </c>
      <c r="N541" s="73">
        <f>'1 уровень'!O3007</f>
        <v>0</v>
      </c>
      <c r="O541" s="73">
        <f>'1 уровень'!P3007</f>
        <v>0</v>
      </c>
      <c r="P541" s="72">
        <f>'1 уровень'!Q3007</f>
        <v>16840.794180000001</v>
      </c>
      <c r="Q541" s="72">
        <f>'1 уровень'!R3007</f>
        <v>16840.794180000001</v>
      </c>
      <c r="R541" s="72">
        <f>'1 уровень'!S3007</f>
        <v>16840.794180000001</v>
      </c>
      <c r="S541" s="72">
        <f>'1 уровень'!T3007</f>
        <v>16840.794180000001</v>
      </c>
      <c r="T541" s="72">
        <f>'1 уровень'!U3007</f>
        <v>16840.794180000001</v>
      </c>
      <c r="U541" s="72">
        <f>'1 уровень'!V3007</f>
        <v>16840.794180000001</v>
      </c>
      <c r="V541" s="72">
        <f>'1 уровень'!W3007</f>
        <v>16840.794180000001</v>
      </c>
      <c r="W541" s="72">
        <f>'1 уровень'!X3007</f>
        <v>16840.794180000001</v>
      </c>
      <c r="X541" s="72">
        <f>'1 уровень'!Y3007</f>
        <v>16840.794180000001</v>
      </c>
      <c r="Y541" s="72">
        <f>'1 уровень'!Z3007</f>
        <v>16840.794180000001</v>
      </c>
      <c r="Z541" s="72">
        <f>'1 уровень'!AA3007</f>
        <v>14033.995150000001</v>
      </c>
      <c r="AA541" s="72">
        <f>'1 уровень'!AB3007</f>
        <v>7295.8456200000001</v>
      </c>
      <c r="AB541" s="787">
        <f>'1 уровень'!AC3007</f>
        <v>0</v>
      </c>
      <c r="AC541" s="72">
        <f>'1 уровень'!AD3007</f>
        <v>0</v>
      </c>
      <c r="AD541" s="72">
        <f>'1 уровень'!AE3007</f>
        <v>-6738.1495300000006</v>
      </c>
      <c r="AE541" s="72">
        <f>'1 уровень'!AF3007</f>
        <v>0</v>
      </c>
      <c r="AF541" s="72">
        <f>'1 уровень'!AG3007</f>
        <v>-17.805049999999998</v>
      </c>
      <c r="AG541" s="383">
        <f>'1 уровень'!AH3007</f>
        <v>7278.0405700000001</v>
      </c>
      <c r="AH541" s="72"/>
      <c r="AI541" s="72"/>
    </row>
    <row r="542" spans="1:35" x14ac:dyDescent="0.25">
      <c r="A542" s="18">
        <v>1</v>
      </c>
      <c r="B542" s="18">
        <v>1</v>
      </c>
      <c r="C542" s="175" t="s">
        <v>260</v>
      </c>
      <c r="D542" s="27">
        <f>'1 уровень'!E3008</f>
        <v>31504.3</v>
      </c>
      <c r="E542" s="27">
        <f>'1 уровень'!F3008</f>
        <v>26253.583333333336</v>
      </c>
      <c r="F542" s="27">
        <f>'1 уровень'!G3008</f>
        <v>26035.314999999999</v>
      </c>
      <c r="G542" s="64">
        <f>'1 уровень'!H3008</f>
        <v>99.168615077941723</v>
      </c>
      <c r="H542" s="78">
        <f>'1 уровень'!I3008</f>
        <v>0</v>
      </c>
      <c r="I542" s="78">
        <f>'1 уровень'!J3008</f>
        <v>0</v>
      </c>
      <c r="J542" s="73">
        <f>'1 уровень'!K3008</f>
        <v>0</v>
      </c>
      <c r="K542" s="73">
        <f>'1 уровень'!L3008</f>
        <v>0</v>
      </c>
      <c r="L542" s="73">
        <f>'1 уровень'!M3008</f>
        <v>0</v>
      </c>
      <c r="M542" s="73">
        <f>'1 уровень'!N3008</f>
        <v>0</v>
      </c>
      <c r="N542" s="73">
        <f>'1 уровень'!O3008</f>
        <v>0</v>
      </c>
      <c r="O542" s="73">
        <f>'1 уровень'!P3008</f>
        <v>0</v>
      </c>
      <c r="P542" s="72">
        <f>'1 уровень'!Q3008</f>
        <v>0</v>
      </c>
      <c r="Q542" s="72">
        <f>'1 уровень'!R3008</f>
        <v>0</v>
      </c>
      <c r="R542" s="72">
        <f>'1 уровень'!S3008</f>
        <v>0</v>
      </c>
      <c r="S542" s="72">
        <f>'1 уровень'!T3008</f>
        <v>0</v>
      </c>
      <c r="T542" s="72">
        <f>'1 уровень'!U3008</f>
        <v>0</v>
      </c>
      <c r="U542" s="72">
        <f>'1 уровень'!V3008</f>
        <v>0</v>
      </c>
      <c r="V542" s="72">
        <f>'1 уровень'!W3008</f>
        <v>0</v>
      </c>
      <c r="W542" s="72">
        <f>'1 уровень'!X3008</f>
        <v>0</v>
      </c>
      <c r="X542" s="72">
        <f>'1 уровень'!Y3008</f>
        <v>0</v>
      </c>
      <c r="Y542" s="72">
        <f>'1 уровень'!Z3008</f>
        <v>0</v>
      </c>
      <c r="Z542" s="72">
        <f>'1 уровень'!AA3008</f>
        <v>0</v>
      </c>
      <c r="AA542" s="72">
        <f>'1 уровень'!AB3008</f>
        <v>0</v>
      </c>
      <c r="AB542" s="787">
        <f>'1 уровень'!AC3008</f>
        <v>0</v>
      </c>
      <c r="AC542" s="72">
        <f>'1 уровень'!AD3008</f>
        <v>0</v>
      </c>
      <c r="AD542" s="72">
        <f>'1 уровень'!AE3008</f>
        <v>0</v>
      </c>
      <c r="AE542" s="72">
        <f>'1 уровень'!AF3008</f>
        <v>0</v>
      </c>
      <c r="AF542" s="72">
        <f>'1 уровень'!AG3008</f>
        <v>0</v>
      </c>
      <c r="AG542" s="383">
        <f>'1 уровень'!AH3008</f>
        <v>0</v>
      </c>
      <c r="AH542" s="72" t="e">
        <f>AA542/Z542*100</f>
        <v>#DIV/0!</v>
      </c>
      <c r="AI542" s="72" t="e">
        <f>AG542/Z542*100</f>
        <v>#DIV/0!</v>
      </c>
    </row>
    <row r="543" spans="1:35" ht="29.25" x14ac:dyDescent="0.25">
      <c r="A543" s="18">
        <v>1</v>
      </c>
      <c r="B543" s="18">
        <v>1</v>
      </c>
      <c r="C543" s="175" t="s">
        <v>273</v>
      </c>
      <c r="D543" s="27">
        <f>'1 уровень'!E3009</f>
        <v>15473</v>
      </c>
      <c r="E543" s="27">
        <f>'1 уровень'!F3009</f>
        <v>12894.166666666666</v>
      </c>
      <c r="F543" s="27">
        <f>'1 уровень'!G3009</f>
        <v>7442</v>
      </c>
      <c r="G543" s="64">
        <f>'1 уровень'!H3009</f>
        <v>57.716021456731085</v>
      </c>
      <c r="H543" s="78">
        <f>'1 уровень'!I3009</f>
        <v>0</v>
      </c>
      <c r="I543" s="78">
        <f>'1 уровень'!J3009</f>
        <v>0</v>
      </c>
      <c r="J543" s="73">
        <f>'1 уровень'!K3009</f>
        <v>0</v>
      </c>
      <c r="K543" s="73">
        <f>'1 уровень'!L3009</f>
        <v>0</v>
      </c>
      <c r="L543" s="73">
        <f>'1 уровень'!M3009</f>
        <v>0</v>
      </c>
      <c r="M543" s="73">
        <f>'1 уровень'!N3009</f>
        <v>0</v>
      </c>
      <c r="N543" s="73">
        <f>'1 уровень'!O3009</f>
        <v>0</v>
      </c>
      <c r="O543" s="73">
        <f>'1 уровень'!P3009</f>
        <v>0</v>
      </c>
      <c r="P543" s="72">
        <f>'1 уровень'!Q3009</f>
        <v>0</v>
      </c>
      <c r="Q543" s="72">
        <f>'1 уровень'!R3009</f>
        <v>0</v>
      </c>
      <c r="R543" s="72">
        <f>'1 уровень'!S3009</f>
        <v>0</v>
      </c>
      <c r="S543" s="72">
        <f>'1 уровень'!T3009</f>
        <v>0</v>
      </c>
      <c r="T543" s="72">
        <f>'1 уровень'!U3009</f>
        <v>0</v>
      </c>
      <c r="U543" s="72">
        <f>'1 уровень'!V3009</f>
        <v>0</v>
      </c>
      <c r="V543" s="72">
        <f>'1 уровень'!W3009</f>
        <v>0</v>
      </c>
      <c r="W543" s="72">
        <f>'1 уровень'!X3009</f>
        <v>0</v>
      </c>
      <c r="X543" s="72">
        <f>'1 уровень'!Y3009</f>
        <v>0</v>
      </c>
      <c r="Y543" s="72">
        <f>'1 уровень'!Z3009</f>
        <v>0</v>
      </c>
      <c r="Z543" s="72">
        <f>'1 уровень'!AA3009</f>
        <v>0</v>
      </c>
      <c r="AA543" s="72">
        <f>'1 уровень'!AB3009</f>
        <v>0</v>
      </c>
      <c r="AB543" s="787">
        <f>'1 уровень'!AC3009</f>
        <v>0</v>
      </c>
      <c r="AC543" s="72">
        <f>'1 уровень'!AD3009</f>
        <v>0</v>
      </c>
      <c r="AD543" s="72">
        <f>'1 уровень'!AE3009</f>
        <v>0</v>
      </c>
      <c r="AE543" s="72">
        <f>'1 уровень'!AF3009</f>
        <v>0</v>
      </c>
      <c r="AF543" s="72">
        <f>'1 уровень'!AG3009</f>
        <v>0</v>
      </c>
      <c r="AG543" s="383">
        <f>'1 уровень'!AH3009</f>
        <v>0</v>
      </c>
      <c r="AH543" s="72"/>
      <c r="AI543" s="72"/>
    </row>
    <row r="544" spans="1:35" ht="29.25" x14ac:dyDescent="0.25">
      <c r="A544" s="18">
        <v>1</v>
      </c>
      <c r="B544" s="18">
        <v>1</v>
      </c>
      <c r="C544" s="193" t="s">
        <v>261</v>
      </c>
      <c r="D544" s="27">
        <f>'1 уровень'!E3010</f>
        <v>27671.489361702126</v>
      </c>
      <c r="E544" s="27">
        <f>'1 уровень'!F3010</f>
        <v>23059.574468085106</v>
      </c>
      <c r="F544" s="27">
        <f>'1 уровень'!G3010</f>
        <v>12952.262765957446</v>
      </c>
      <c r="G544" s="64">
        <f>'1 уровень'!H3010</f>
        <v>56.168698099280313</v>
      </c>
      <c r="H544" s="78">
        <f>'1 уровень'!I3010</f>
        <v>0</v>
      </c>
      <c r="I544" s="78">
        <f>'1 уровень'!J3010</f>
        <v>0</v>
      </c>
      <c r="J544" s="73">
        <f>'1 уровень'!K3010</f>
        <v>0</v>
      </c>
      <c r="K544" s="73">
        <f>'1 уровень'!L3010</f>
        <v>0</v>
      </c>
      <c r="L544" s="73">
        <f>'1 уровень'!M3010</f>
        <v>0</v>
      </c>
      <c r="M544" s="73">
        <f>'1 уровень'!N3010</f>
        <v>0</v>
      </c>
      <c r="N544" s="73">
        <f>'1 уровень'!O3010</f>
        <v>0</v>
      </c>
      <c r="O544" s="73">
        <f>'1 уровень'!P3010</f>
        <v>0</v>
      </c>
      <c r="P544" s="72">
        <f>'1 уровень'!Q3010</f>
        <v>0</v>
      </c>
      <c r="Q544" s="72">
        <f>'1 уровень'!R3010</f>
        <v>0</v>
      </c>
      <c r="R544" s="72">
        <f>'1 уровень'!S3010</f>
        <v>0</v>
      </c>
      <c r="S544" s="72">
        <f>'1 уровень'!T3010</f>
        <v>0</v>
      </c>
      <c r="T544" s="72">
        <f>'1 уровень'!U3010</f>
        <v>0</v>
      </c>
      <c r="U544" s="72">
        <f>'1 уровень'!V3010</f>
        <v>0</v>
      </c>
      <c r="V544" s="72">
        <f>'1 уровень'!W3010</f>
        <v>0</v>
      </c>
      <c r="W544" s="72">
        <f>'1 уровень'!X3010</f>
        <v>0</v>
      </c>
      <c r="X544" s="72">
        <f>'1 уровень'!Y3010</f>
        <v>0</v>
      </c>
      <c r="Y544" s="72">
        <f>'1 уровень'!Z3010</f>
        <v>0</v>
      </c>
      <c r="Z544" s="72">
        <f>'1 уровень'!AA3010</f>
        <v>0</v>
      </c>
      <c r="AA544" s="72">
        <f>'1 уровень'!AB3010</f>
        <v>0</v>
      </c>
      <c r="AB544" s="787">
        <f>'1 уровень'!AC3010</f>
        <v>0</v>
      </c>
      <c r="AC544" s="72">
        <f>'1 уровень'!AD3010</f>
        <v>0</v>
      </c>
      <c r="AD544" s="72">
        <f>'1 уровень'!AE3010</f>
        <v>0</v>
      </c>
      <c r="AE544" s="72">
        <f>'1 уровень'!AF3010</f>
        <v>0</v>
      </c>
      <c r="AF544" s="72">
        <f>'1 уровень'!AG3010</f>
        <v>0</v>
      </c>
      <c r="AG544" s="383">
        <f>'1 уровень'!AH3010</f>
        <v>0</v>
      </c>
      <c r="AH544" s="72"/>
      <c r="AI544" s="72"/>
    </row>
    <row r="545" spans="1:179" ht="29.25" x14ac:dyDescent="0.25">
      <c r="A545" s="18">
        <v>1</v>
      </c>
      <c r="B545" s="18">
        <v>1</v>
      </c>
      <c r="C545" s="175" t="s">
        <v>262</v>
      </c>
      <c r="D545" s="27">
        <f>'1 уровень'!E3011</f>
        <v>5000</v>
      </c>
      <c r="E545" s="27">
        <f>'1 уровень'!F3011</f>
        <v>4166.666666666667</v>
      </c>
      <c r="F545" s="27">
        <f>'1 уровень'!G3011</f>
        <v>3896</v>
      </c>
      <c r="G545" s="64">
        <f>'1 уровень'!H3011</f>
        <v>93.504000000000005</v>
      </c>
      <c r="H545" s="78">
        <f>'1 уровень'!I3011</f>
        <v>0</v>
      </c>
      <c r="I545" s="78">
        <f>'1 уровень'!J3011</f>
        <v>0</v>
      </c>
      <c r="J545" s="73">
        <f>'1 уровень'!K3011</f>
        <v>0</v>
      </c>
      <c r="K545" s="73">
        <f>'1 уровень'!L3011</f>
        <v>0</v>
      </c>
      <c r="L545" s="73">
        <f>'1 уровень'!M3011</f>
        <v>0</v>
      </c>
      <c r="M545" s="73">
        <f>'1 уровень'!N3011</f>
        <v>0</v>
      </c>
      <c r="N545" s="73">
        <f>'1 уровень'!O3011</f>
        <v>0</v>
      </c>
      <c r="O545" s="73">
        <f>'1 уровень'!P3011</f>
        <v>0</v>
      </c>
      <c r="P545" s="72">
        <f>'1 уровень'!Q3011</f>
        <v>0</v>
      </c>
      <c r="Q545" s="72">
        <f>'1 уровень'!R3011</f>
        <v>0</v>
      </c>
      <c r="R545" s="72">
        <f>'1 уровень'!S3011</f>
        <v>0</v>
      </c>
      <c r="S545" s="72">
        <f>'1 уровень'!T3011</f>
        <v>0</v>
      </c>
      <c r="T545" s="72">
        <f>'1 уровень'!U3011</f>
        <v>0</v>
      </c>
      <c r="U545" s="72">
        <f>'1 уровень'!V3011</f>
        <v>0</v>
      </c>
      <c r="V545" s="72">
        <f>'1 уровень'!W3011</f>
        <v>0</v>
      </c>
      <c r="W545" s="72">
        <f>'1 уровень'!X3011</f>
        <v>0</v>
      </c>
      <c r="X545" s="72">
        <f>'1 уровень'!Y3011</f>
        <v>0</v>
      </c>
      <c r="Y545" s="72">
        <f>'1 уровень'!Z3011</f>
        <v>0</v>
      </c>
      <c r="Z545" s="72">
        <f>'1 уровень'!AA3011</f>
        <v>0</v>
      </c>
      <c r="AA545" s="72">
        <f>'1 уровень'!AB3011</f>
        <v>0</v>
      </c>
      <c r="AB545" s="787">
        <f>'1 уровень'!AC3011</f>
        <v>0</v>
      </c>
      <c r="AC545" s="72">
        <f>'1 уровень'!AD3011</f>
        <v>0</v>
      </c>
      <c r="AD545" s="72">
        <f>'1 уровень'!AE3011</f>
        <v>0</v>
      </c>
      <c r="AE545" s="72">
        <f>'1 уровень'!AF3011</f>
        <v>0</v>
      </c>
      <c r="AF545" s="72">
        <f>'1 уровень'!AG3011</f>
        <v>0</v>
      </c>
      <c r="AG545" s="383">
        <f>'1 уровень'!AH3011</f>
        <v>0</v>
      </c>
      <c r="AH545" s="72"/>
      <c r="AI545" s="72"/>
    </row>
    <row r="546" spans="1:179" ht="30" x14ac:dyDescent="0.25">
      <c r="A546" s="18">
        <v>1</v>
      </c>
      <c r="B546" s="18">
        <v>1</v>
      </c>
      <c r="C546" s="3168" t="s">
        <v>134</v>
      </c>
      <c r="D546" s="27">
        <f>'1 уровень'!E3012</f>
        <v>136899.7761904762</v>
      </c>
      <c r="E546" s="27">
        <f>'1 уровень'!F3012</f>
        <v>114083.14682539682</v>
      </c>
      <c r="F546" s="27">
        <f>'1 уровень'!G3012</f>
        <v>76311.9030952381</v>
      </c>
      <c r="G546" s="64">
        <f>'1 уровень'!H3012</f>
        <v>66.891478030521682</v>
      </c>
      <c r="H546" s="78">
        <f>'1 уровень'!I3012</f>
        <v>0</v>
      </c>
      <c r="I546" s="78">
        <f>'1 уровень'!J3012</f>
        <v>0</v>
      </c>
      <c r="J546" s="73">
        <f>'1 уровень'!K3012</f>
        <v>0</v>
      </c>
      <c r="K546" s="73">
        <f>'1 уровень'!L3012</f>
        <v>0</v>
      </c>
      <c r="L546" s="73">
        <f>'1 уровень'!M3012</f>
        <v>0</v>
      </c>
      <c r="M546" s="73">
        <f>'1 уровень'!N3012</f>
        <v>0</v>
      </c>
      <c r="N546" s="73">
        <f>'1 уровень'!O3012</f>
        <v>0</v>
      </c>
      <c r="O546" s="73">
        <f>'1 уровень'!P3012</f>
        <v>0</v>
      </c>
      <c r="P546" s="72">
        <f>'1 уровень'!Q3012</f>
        <v>205012.56712000002</v>
      </c>
      <c r="Q546" s="72">
        <f>'1 уровень'!R3012</f>
        <v>205012.56712000002</v>
      </c>
      <c r="R546" s="72">
        <f>'1 уровень'!S3012</f>
        <v>204667.02035000004</v>
      </c>
      <c r="S546" s="72">
        <f>'1 уровень'!T3012</f>
        <v>204667.02035000004</v>
      </c>
      <c r="T546" s="72">
        <f>'1 уровень'!U3012</f>
        <v>204667.02035000004</v>
      </c>
      <c r="U546" s="72">
        <f>'1 уровень'!V3012</f>
        <v>204667.02035000004</v>
      </c>
      <c r="V546" s="72">
        <f>'1 уровень'!W3012</f>
        <v>204667.02035000004</v>
      </c>
      <c r="W546" s="72">
        <f>'1 уровень'!X3012</f>
        <v>204667.02035000004</v>
      </c>
      <c r="X546" s="72">
        <f>'1 уровень'!Y3012</f>
        <v>203670.83215000003</v>
      </c>
      <c r="Y546" s="72">
        <f>'1 уровень'!Z3012</f>
        <v>203670.83215000003</v>
      </c>
      <c r="Z546" s="72">
        <f>'1 уровень'!AA3012</f>
        <v>170069.27441733336</v>
      </c>
      <c r="AA546" s="72">
        <f>'1 уровень'!AB3012</f>
        <v>147109.29615000001</v>
      </c>
      <c r="AB546" s="787">
        <f>'1 уровень'!AC3012</f>
        <v>0</v>
      </c>
      <c r="AC546" s="72">
        <f>'1 уровень'!AD3012</f>
        <v>-234.72429</v>
      </c>
      <c r="AD546" s="72">
        <f>'1 уровень'!AE3012</f>
        <v>-22959.978267333347</v>
      </c>
      <c r="AE546" s="72">
        <f>'1 уровень'!AF3012</f>
        <v>-1.0787100000000001</v>
      </c>
      <c r="AF546" s="72">
        <f>'1 уровень'!AG3012</f>
        <v>-161.31437999999997</v>
      </c>
      <c r="AG546" s="383">
        <f>'1 уровень'!AH3012</f>
        <v>146713.25748</v>
      </c>
      <c r="AH546" s="72"/>
      <c r="AI546" s="72"/>
    </row>
    <row r="547" spans="1:179" x14ac:dyDescent="0.25">
      <c r="A547" s="18">
        <v>1</v>
      </c>
      <c r="B547" s="18">
        <v>1</v>
      </c>
      <c r="C547" s="724" t="s">
        <v>66</v>
      </c>
      <c r="D547" s="27">
        <f>'1 уровень'!E3013</f>
        <v>573</v>
      </c>
      <c r="E547" s="27">
        <f>'1 уровень'!F3013</f>
        <v>478</v>
      </c>
      <c r="F547" s="27">
        <f>'1 уровень'!G3013</f>
        <v>457</v>
      </c>
      <c r="G547" s="64">
        <f>'1 уровень'!H3013</f>
        <v>95.606694560669453</v>
      </c>
      <c r="H547" s="78">
        <f>'1 уровень'!I3013</f>
        <v>8.6701570680628279</v>
      </c>
      <c r="I547" s="78">
        <f>'1 уровень'!J3013</f>
        <v>6.5010940919037203</v>
      </c>
      <c r="J547" s="73">
        <f>'1 уровень'!K3013</f>
        <v>4968</v>
      </c>
      <c r="K547" s="73">
        <f>'1 уровень'!L3013</f>
        <v>4140</v>
      </c>
      <c r="L547" s="73">
        <f>'1 уровень'!M3013</f>
        <v>2971</v>
      </c>
      <c r="M547" s="73">
        <f>'1 уровень'!N3013</f>
        <v>71.763285024154584</v>
      </c>
      <c r="N547" s="73">
        <f>'1 уровень'!O3013</f>
        <v>16</v>
      </c>
      <c r="O547" s="73">
        <f>'1 уровень'!P3013</f>
        <v>222.82500000000002</v>
      </c>
      <c r="P547" s="72">
        <f>'1 уровень'!Q3013</f>
        <v>0</v>
      </c>
      <c r="Q547" s="72">
        <f>'1 уровень'!R3013</f>
        <v>0</v>
      </c>
      <c r="R547" s="72">
        <f>'1 уровень'!S3013</f>
        <v>0</v>
      </c>
      <c r="S547" s="72">
        <f>'1 уровень'!T3013</f>
        <v>0</v>
      </c>
      <c r="T547" s="72">
        <f>'1 уровень'!U3013</f>
        <v>0</v>
      </c>
      <c r="U547" s="72">
        <f>'1 уровень'!V3013</f>
        <v>0</v>
      </c>
      <c r="V547" s="72">
        <f>'1 уровень'!W3013</f>
        <v>0</v>
      </c>
      <c r="W547" s="72">
        <f>'1 уровень'!X3013</f>
        <v>0</v>
      </c>
      <c r="X547" s="72">
        <f>'1 уровень'!Y3013</f>
        <v>0</v>
      </c>
      <c r="Y547" s="72">
        <f>'1 уровень'!Z3013</f>
        <v>0</v>
      </c>
      <c r="Z547" s="72">
        <f>'1 уровень'!AA3013</f>
        <v>0</v>
      </c>
      <c r="AA547" s="72">
        <f>'1 уровень'!AB3013</f>
        <v>0</v>
      </c>
      <c r="AB547" s="787">
        <f>'1 уровень'!AC3013</f>
        <v>0</v>
      </c>
      <c r="AC547" s="72">
        <f>'1 уровень'!AD3013</f>
        <v>0</v>
      </c>
      <c r="AD547" s="72">
        <f>'1 уровень'!AE3013</f>
        <v>0</v>
      </c>
      <c r="AE547" s="72">
        <f>'1 уровень'!AF3013</f>
        <v>0</v>
      </c>
      <c r="AF547" s="72">
        <f>'1 уровень'!AG3013</f>
        <v>0</v>
      </c>
      <c r="AG547" s="383">
        <f>'1 уровень'!AH3013</f>
        <v>0</v>
      </c>
      <c r="AH547" s="72"/>
      <c r="AI547" s="72"/>
    </row>
    <row r="548" spans="1:179" ht="29.25" x14ac:dyDescent="0.25">
      <c r="A548" s="18">
        <v>1</v>
      </c>
      <c r="B548" s="18">
        <v>1</v>
      </c>
      <c r="C548" s="725" t="s">
        <v>284</v>
      </c>
      <c r="D548" s="27">
        <f>'1 уровень'!E3014</f>
        <v>822</v>
      </c>
      <c r="E548" s="27">
        <f>'1 уровень'!F3014</f>
        <v>685</v>
      </c>
      <c r="F548" s="27">
        <f>'1 уровень'!G3014</f>
        <v>725</v>
      </c>
      <c r="G548" s="64">
        <f>'1 уровень'!H3014</f>
        <v>105.83941605839415</v>
      </c>
      <c r="H548" s="78">
        <f>'1 уровень'!I3014</f>
        <v>7.2627737226277373</v>
      </c>
      <c r="I548" s="78">
        <f>'1 уровень'!J3014</f>
        <v>6.5613793103448277</v>
      </c>
      <c r="J548" s="73">
        <f>'1 уровень'!K3014</f>
        <v>5970</v>
      </c>
      <c r="K548" s="73">
        <f>'1 уровень'!L3014</f>
        <v>4975</v>
      </c>
      <c r="L548" s="73">
        <f>'1 уровень'!M3014</f>
        <v>4757</v>
      </c>
      <c r="M548" s="73">
        <f>'1 уровень'!N3014</f>
        <v>95.618090452261299</v>
      </c>
      <c r="N548" s="73">
        <f>'1 уровень'!O3014</f>
        <v>24.875</v>
      </c>
      <c r="O548" s="73">
        <f>'1 уровень'!P3014</f>
        <v>229.48341708542713</v>
      </c>
      <c r="P548" s="72">
        <f>'1 уровень'!Q3014</f>
        <v>0</v>
      </c>
      <c r="Q548" s="72">
        <f>'1 уровень'!R3014</f>
        <v>0</v>
      </c>
      <c r="R548" s="72">
        <f>'1 уровень'!S3014</f>
        <v>0</v>
      </c>
      <c r="S548" s="72">
        <f>'1 уровень'!T3014</f>
        <v>0</v>
      </c>
      <c r="T548" s="72">
        <f>'1 уровень'!U3014</f>
        <v>0</v>
      </c>
      <c r="U548" s="72">
        <f>'1 уровень'!V3014</f>
        <v>0</v>
      </c>
      <c r="V548" s="72">
        <f>'1 уровень'!W3014</f>
        <v>0</v>
      </c>
      <c r="W548" s="72">
        <f>'1 уровень'!X3014</f>
        <v>0</v>
      </c>
      <c r="X548" s="72">
        <f>'1 уровень'!Y3014</f>
        <v>0</v>
      </c>
      <c r="Y548" s="72">
        <f>'1 уровень'!Z3014</f>
        <v>0</v>
      </c>
      <c r="Z548" s="72">
        <f>'1 уровень'!AA3014</f>
        <v>0</v>
      </c>
      <c r="AA548" s="72">
        <f>'1 уровень'!AB3014</f>
        <v>0</v>
      </c>
      <c r="AB548" s="787">
        <f>'1 уровень'!AC3014</f>
        <v>0</v>
      </c>
      <c r="AC548" s="72">
        <f>'1 уровень'!AD3014</f>
        <v>0</v>
      </c>
      <c r="AD548" s="72">
        <f>'1 уровень'!AE3014</f>
        <v>0</v>
      </c>
      <c r="AE548" s="72">
        <f>'1 уровень'!AF3014</f>
        <v>0</v>
      </c>
      <c r="AF548" s="72">
        <f>'1 уровень'!AG3014</f>
        <v>0</v>
      </c>
      <c r="AG548" s="383">
        <f>'1 уровень'!AH3014</f>
        <v>0</v>
      </c>
      <c r="AH548" s="72"/>
      <c r="AI548" s="72"/>
    </row>
    <row r="549" spans="1:179" ht="29.25" x14ac:dyDescent="0.25">
      <c r="A549" s="18">
        <v>1</v>
      </c>
      <c r="B549" s="18">
        <v>1</v>
      </c>
      <c r="C549" s="726" t="s">
        <v>135</v>
      </c>
      <c r="D549" s="27">
        <f>'1 уровень'!E3015</f>
        <v>1395</v>
      </c>
      <c r="E549" s="27">
        <f>'1 уровень'!F3015</f>
        <v>1163</v>
      </c>
      <c r="F549" s="27">
        <f>'1 уровень'!G3015</f>
        <v>1182</v>
      </c>
      <c r="G549" s="64">
        <f>'1 уровень'!H3015</f>
        <v>101.63370593293206</v>
      </c>
      <c r="H549" s="78">
        <f>'1 уровень'!I3015</f>
        <v>7.8408602150537634</v>
      </c>
      <c r="I549" s="78">
        <f>'1 уровень'!J3015</f>
        <v>6.5380710659898478</v>
      </c>
      <c r="J549" s="73">
        <f>'1 уровень'!K3015</f>
        <v>10938</v>
      </c>
      <c r="K549" s="73">
        <f>'1 уровень'!L3015</f>
        <v>9115</v>
      </c>
      <c r="L549" s="73">
        <f>'1 уровень'!M3015</f>
        <v>7728</v>
      </c>
      <c r="M549" s="73">
        <f>'1 уровень'!N3015</f>
        <v>84.78332419089412</v>
      </c>
      <c r="N549" s="73">
        <f>'1 уровень'!O3015</f>
        <v>40.875</v>
      </c>
      <c r="O549" s="73">
        <f>'1 уровень'!P3015</f>
        <v>226.87706422018346</v>
      </c>
      <c r="P549" s="72">
        <f>'1 уровень'!Q3015</f>
        <v>23582.793600000001</v>
      </c>
      <c r="Q549" s="72">
        <f>'1 уровень'!R3015</f>
        <v>23582.793600000001</v>
      </c>
      <c r="R549" s="72">
        <f>'1 уровень'!S3015</f>
        <v>23542.952499999999</v>
      </c>
      <c r="S549" s="72">
        <f>'1 уровень'!T3015</f>
        <v>23542.952499999999</v>
      </c>
      <c r="T549" s="72">
        <f>'1 уровень'!U3015</f>
        <v>23542.952499999999</v>
      </c>
      <c r="U549" s="72">
        <f>'1 уровень'!V3015</f>
        <v>23542.952499999999</v>
      </c>
      <c r="V549" s="72">
        <f>'1 уровень'!W3015</f>
        <v>23542.952499999999</v>
      </c>
      <c r="W549" s="72">
        <f>'1 уровень'!X3015</f>
        <v>23542.952499999999</v>
      </c>
      <c r="X549" s="72">
        <f>'1 уровень'!Y3015</f>
        <v>23360.326480000018</v>
      </c>
      <c r="Y549" s="72">
        <f>'1 уровень'!Z3015</f>
        <v>23360.326480000018</v>
      </c>
      <c r="Z549" s="72">
        <f>'1 уровень'!AA3015</f>
        <v>19529.142110000008</v>
      </c>
      <c r="AA549" s="72">
        <f>'1 уровень'!AB3015</f>
        <v>19481.369249999992</v>
      </c>
      <c r="AB549" s="787">
        <f>'1 уровень'!AC3015</f>
        <v>0</v>
      </c>
      <c r="AC549" s="72">
        <f>'1 уровень'!AD3015</f>
        <v>0</v>
      </c>
      <c r="AD549" s="72">
        <f>'1 уровень'!AE3015</f>
        <v>-47.772860000015498</v>
      </c>
      <c r="AE549" s="72">
        <f>'1 уровень'!AF3015</f>
        <v>0</v>
      </c>
      <c r="AF549" s="72">
        <f>'1 уровень'!AG3015</f>
        <v>-226.53082999999998</v>
      </c>
      <c r="AG549" s="383">
        <f>'1 уровень'!AH3015</f>
        <v>19254.838419999993</v>
      </c>
      <c r="AH549" s="72">
        <f>AA549/Z549*100</f>
        <v>99.755376556067191</v>
      </c>
      <c r="AI549" s="72">
        <f>AG549/Z549*100</f>
        <v>98.595413518653459</v>
      </c>
    </row>
    <row r="550" spans="1:179" ht="15.75" x14ac:dyDescent="0.25">
      <c r="A550" s="18">
        <v>1</v>
      </c>
      <c r="B550" s="18">
        <v>1</v>
      </c>
      <c r="C550" s="727" t="s">
        <v>209</v>
      </c>
      <c r="D550" s="27">
        <f>'1 уровень'!E3016</f>
        <v>1560</v>
      </c>
      <c r="E550" s="27">
        <f>'1 уровень'!F3016</f>
        <v>1300</v>
      </c>
      <c r="F550" s="27">
        <f>'1 уровень'!G3016</f>
        <v>1292</v>
      </c>
      <c r="G550" s="64">
        <f>'1 уровень'!H3016</f>
        <v>99.384615384615387</v>
      </c>
      <c r="H550" s="78">
        <f>'1 уровень'!I3016</f>
        <v>0</v>
      </c>
      <c r="I550" s="78">
        <f>'1 уровень'!J3016</f>
        <v>0</v>
      </c>
      <c r="J550" s="73">
        <f>'1 уровень'!K3016</f>
        <v>0</v>
      </c>
      <c r="K550" s="73">
        <f>'1 уровень'!L3016</f>
        <v>0</v>
      </c>
      <c r="L550" s="73">
        <f>'1 уровень'!M3016</f>
        <v>0</v>
      </c>
      <c r="M550" s="73">
        <f>'1 уровень'!N3016</f>
        <v>0</v>
      </c>
      <c r="N550" s="73">
        <f>'1 уровень'!O3016</f>
        <v>0</v>
      </c>
      <c r="O550" s="73">
        <f>'1 уровень'!P3016</f>
        <v>0</v>
      </c>
      <c r="P550" s="72">
        <f>'1 уровень'!Q3016</f>
        <v>10905.460800000001</v>
      </c>
      <c r="Q550" s="72">
        <f>'1 уровень'!R3016</f>
        <v>10905.460800000001</v>
      </c>
      <c r="R550" s="72">
        <f>'1 уровень'!S3016</f>
        <v>11178.096800000001</v>
      </c>
      <c r="S550" s="72">
        <f>'1 уровень'!T3016</f>
        <v>11178.096800000001</v>
      </c>
      <c r="T550" s="72">
        <f>'1 уровень'!U3016</f>
        <v>11178.096800000001</v>
      </c>
      <c r="U550" s="72">
        <f>'1 уровень'!V3016</f>
        <v>11178.096800000001</v>
      </c>
      <c r="V550" s="72">
        <f>'1 уровень'!W3016</f>
        <v>11178.096800000001</v>
      </c>
      <c r="W550" s="72">
        <f>'1 уровень'!X3016</f>
        <v>11178.096800000001</v>
      </c>
      <c r="X550" s="72">
        <f>'1 уровень'!Y3016</f>
        <v>11178.096800000001</v>
      </c>
      <c r="Y550" s="72">
        <f>'1 уровень'!Z3016</f>
        <v>11178.096800000001</v>
      </c>
      <c r="Z550" s="72">
        <f>'1 уровень'!AA3016</f>
        <v>9305.9928</v>
      </c>
      <c r="AA550" s="72">
        <f>'1 уровень'!AB3016</f>
        <v>9251.9548400000022</v>
      </c>
      <c r="AB550" s="787">
        <f>'1 уровень'!AC3016</f>
        <v>0</v>
      </c>
      <c r="AC550" s="72">
        <f>'1 уровень'!AD3016</f>
        <v>0</v>
      </c>
      <c r="AD550" s="72">
        <f>'1 уровень'!AE3016</f>
        <v>-54.037959999997838</v>
      </c>
      <c r="AE550" s="72">
        <f>'1 уровень'!AF3016</f>
        <v>-13.965860000000001</v>
      </c>
      <c r="AF550" s="72">
        <f>'1 уровень'!AG3016</f>
        <v>0</v>
      </c>
      <c r="AG550" s="383">
        <f>'1 уровень'!AH3016</f>
        <v>9251.9548400000022</v>
      </c>
      <c r="AH550" s="72">
        <f>AA550/Z550*100</f>
        <v>99.419320848819083</v>
      </c>
      <c r="AI550" s="72">
        <f>AG550/Z550*100</f>
        <v>99.419320848819083</v>
      </c>
    </row>
    <row r="551" spans="1:179" x14ac:dyDescent="0.25">
      <c r="A551" s="18">
        <v>1</v>
      </c>
      <c r="B551" s="18">
        <v>1</v>
      </c>
      <c r="C551" s="712" t="s">
        <v>197</v>
      </c>
      <c r="D551" s="27">
        <f>'1 уровень'!E3017</f>
        <v>3600</v>
      </c>
      <c r="E551" s="27">
        <f>'1 уровень'!F3017</f>
        <v>3000</v>
      </c>
      <c r="F551" s="27">
        <f>'1 уровень'!G3017</f>
        <v>3711</v>
      </c>
      <c r="G551" s="64">
        <f>'1 уровень'!H3017</f>
        <v>123.70000000000002</v>
      </c>
      <c r="H551" s="78">
        <f>'1 уровень'!I3017</f>
        <v>0</v>
      </c>
      <c r="I551" s="78">
        <f>'1 уровень'!J3017</f>
        <v>0</v>
      </c>
      <c r="J551" s="73">
        <f>'1 уровень'!K3017</f>
        <v>0</v>
      </c>
      <c r="K551" s="73">
        <f>'1 уровень'!L3017</f>
        <v>0</v>
      </c>
      <c r="L551" s="73">
        <f>'1 уровень'!M3017</f>
        <v>0</v>
      </c>
      <c r="M551" s="73">
        <f>'1 уровень'!N3017</f>
        <v>0</v>
      </c>
      <c r="N551" s="73">
        <f>'1 уровень'!O3017</f>
        <v>0</v>
      </c>
      <c r="O551" s="73">
        <f>'1 уровень'!P3017</f>
        <v>0</v>
      </c>
      <c r="P551" s="72">
        <f>'1 уровень'!Q3017</f>
        <v>0</v>
      </c>
      <c r="Q551" s="72">
        <f>'1 уровень'!R3017</f>
        <v>0</v>
      </c>
      <c r="R551" s="72">
        <f>'1 уровень'!S3017</f>
        <v>0</v>
      </c>
      <c r="S551" s="72">
        <f>'1 уровень'!T3017</f>
        <v>0</v>
      </c>
      <c r="T551" s="72">
        <f>'1 уровень'!U3017</f>
        <v>0</v>
      </c>
      <c r="U551" s="72">
        <f>'1 уровень'!V3017</f>
        <v>0</v>
      </c>
      <c r="V551" s="72">
        <f>'1 уровень'!W3017</f>
        <v>0</v>
      </c>
      <c r="W551" s="72">
        <f>'1 уровень'!X3017</f>
        <v>0</v>
      </c>
      <c r="X551" s="72">
        <f>'1 уровень'!Y3017</f>
        <v>0</v>
      </c>
      <c r="Y551" s="72">
        <f>'1 уровень'!Z3017</f>
        <v>0</v>
      </c>
      <c r="Z551" s="72">
        <f>'1 уровень'!AA3017</f>
        <v>0</v>
      </c>
      <c r="AA551" s="72">
        <f>'1 уровень'!AB3017</f>
        <v>0</v>
      </c>
      <c r="AB551" s="787">
        <f>'1 уровень'!AC3017</f>
        <v>0</v>
      </c>
      <c r="AC551" s="72">
        <f>'1 уровень'!AD3017</f>
        <v>0</v>
      </c>
      <c r="AD551" s="72">
        <f>'1 уровень'!AE3017</f>
        <v>0</v>
      </c>
      <c r="AE551" s="72">
        <f>'1 уровень'!AF3017</f>
        <v>0</v>
      </c>
      <c r="AF551" s="72">
        <f>'1 уровень'!AG3017</f>
        <v>0</v>
      </c>
      <c r="AG551" s="383">
        <f>'1 уровень'!AH3017</f>
        <v>0</v>
      </c>
      <c r="AH551" s="72"/>
      <c r="AI551" s="72"/>
    </row>
    <row r="552" spans="1:179" x14ac:dyDescent="0.25">
      <c r="A552" s="18">
        <v>1</v>
      </c>
      <c r="B552" s="18">
        <v>1</v>
      </c>
      <c r="C552" s="709" t="s">
        <v>198</v>
      </c>
      <c r="D552" s="27">
        <f>'1 уровень'!E3018</f>
        <v>3590</v>
      </c>
      <c r="E552" s="27">
        <f>'1 уровень'!F3018</f>
        <v>2992</v>
      </c>
      <c r="F552" s="27">
        <f>'1 уровень'!G3018</f>
        <v>3710</v>
      </c>
      <c r="G552" s="64">
        <f>'1 уровень'!H3018</f>
        <v>123.99732620320856</v>
      </c>
      <c r="H552" s="78">
        <f>'1 уровень'!I3018</f>
        <v>0</v>
      </c>
      <c r="I552" s="78">
        <f>'1 уровень'!J3018</f>
        <v>0</v>
      </c>
      <c r="J552" s="73">
        <f>'1 уровень'!K3018</f>
        <v>0</v>
      </c>
      <c r="K552" s="73">
        <f>'1 уровень'!L3018</f>
        <v>0</v>
      </c>
      <c r="L552" s="73">
        <f>'1 уровень'!M3018</f>
        <v>0</v>
      </c>
      <c r="M552" s="73">
        <f>'1 уровень'!N3018</f>
        <v>0</v>
      </c>
      <c r="N552" s="73">
        <f>'1 уровень'!O3018</f>
        <v>0</v>
      </c>
      <c r="O552" s="73">
        <f>'1 уровень'!P3018</f>
        <v>0</v>
      </c>
      <c r="P552" s="72">
        <f>'1 уровень'!Q3018</f>
        <v>0</v>
      </c>
      <c r="Q552" s="72">
        <f>'1 уровень'!R3018</f>
        <v>0</v>
      </c>
      <c r="R552" s="72">
        <f>'1 уровень'!S3018</f>
        <v>0</v>
      </c>
      <c r="S552" s="72">
        <f>'1 уровень'!T3018</f>
        <v>0</v>
      </c>
      <c r="T552" s="72">
        <f>'1 уровень'!U3018</f>
        <v>0</v>
      </c>
      <c r="U552" s="72">
        <f>'1 уровень'!V3018</f>
        <v>0</v>
      </c>
      <c r="V552" s="72">
        <f>'1 уровень'!W3018</f>
        <v>0</v>
      </c>
      <c r="W552" s="72">
        <f>'1 уровень'!X3018</f>
        <v>0</v>
      </c>
      <c r="X552" s="72">
        <f>'1 уровень'!Y3018</f>
        <v>0</v>
      </c>
      <c r="Y552" s="72">
        <f>'1 уровень'!Z3018</f>
        <v>0</v>
      </c>
      <c r="Z552" s="72">
        <f>'1 уровень'!AA3018</f>
        <v>0</v>
      </c>
      <c r="AA552" s="72">
        <f>'1 уровень'!AB3018</f>
        <v>0</v>
      </c>
      <c r="AB552" s="787">
        <f>'1 уровень'!AC3018</f>
        <v>0</v>
      </c>
      <c r="AC552" s="72">
        <f>'1 уровень'!AD3018</f>
        <v>0</v>
      </c>
      <c r="AD552" s="72">
        <f>'1 уровень'!AE3018</f>
        <v>0</v>
      </c>
      <c r="AE552" s="72">
        <f>'1 уровень'!AF3018</f>
        <v>0</v>
      </c>
      <c r="AF552" s="72">
        <f>'1 уровень'!AG3018</f>
        <v>0</v>
      </c>
      <c r="AG552" s="383">
        <f>'1 уровень'!AH3018</f>
        <v>0</v>
      </c>
      <c r="AH552" s="72"/>
      <c r="AI552" s="72"/>
    </row>
    <row r="553" spans="1:179" ht="30" x14ac:dyDescent="0.25">
      <c r="A553" s="18">
        <v>1</v>
      </c>
      <c r="B553" s="18">
        <v>1</v>
      </c>
      <c r="C553" s="710" t="s">
        <v>199</v>
      </c>
      <c r="D553" s="27">
        <f>'1 уровень'!E3019</f>
        <v>10</v>
      </c>
      <c r="E553" s="27">
        <f>'1 уровень'!F3019</f>
        <v>8</v>
      </c>
      <c r="F553" s="27">
        <f>'1 уровень'!G3019</f>
        <v>1</v>
      </c>
      <c r="G553" s="64">
        <f>'1 уровень'!H3019</f>
        <v>12.5</v>
      </c>
      <c r="H553" s="78">
        <f>'1 уровень'!I3019</f>
        <v>0</v>
      </c>
      <c r="I553" s="78">
        <f>'1 уровень'!J3019</f>
        <v>0</v>
      </c>
      <c r="J553" s="73">
        <f>'1 уровень'!K3019</f>
        <v>0</v>
      </c>
      <c r="K553" s="73">
        <f>'1 уровень'!L3019</f>
        <v>0</v>
      </c>
      <c r="L553" s="73">
        <f>'1 уровень'!M3019</f>
        <v>0</v>
      </c>
      <c r="M553" s="73">
        <f>'1 уровень'!N3019</f>
        <v>0</v>
      </c>
      <c r="N553" s="73">
        <f>'1 уровень'!O3019</f>
        <v>0</v>
      </c>
      <c r="O553" s="73">
        <f>'1 уровень'!P3019</f>
        <v>0</v>
      </c>
      <c r="P553" s="72">
        <f>'1 уровень'!Q3019</f>
        <v>0</v>
      </c>
      <c r="Q553" s="72">
        <f>'1 уровень'!R3019</f>
        <v>0</v>
      </c>
      <c r="R553" s="72">
        <f>'1 уровень'!S3019</f>
        <v>0</v>
      </c>
      <c r="S553" s="72">
        <f>'1 уровень'!T3019</f>
        <v>0</v>
      </c>
      <c r="T553" s="72">
        <f>'1 уровень'!U3019</f>
        <v>0</v>
      </c>
      <c r="U553" s="72">
        <f>'1 уровень'!V3019</f>
        <v>0</v>
      </c>
      <c r="V553" s="72">
        <f>'1 уровень'!W3019</f>
        <v>0</v>
      </c>
      <c r="W553" s="72">
        <f>'1 уровень'!X3019</f>
        <v>0</v>
      </c>
      <c r="X553" s="72">
        <f>'1 уровень'!Y3019</f>
        <v>0</v>
      </c>
      <c r="Y553" s="72">
        <f>'1 уровень'!Z3019</f>
        <v>0</v>
      </c>
      <c r="Z553" s="72">
        <f>'1 уровень'!AA3019</f>
        <v>0</v>
      </c>
      <c r="AA553" s="72">
        <f>'1 уровень'!AB3019</f>
        <v>0</v>
      </c>
      <c r="AB553" s="787">
        <f>'1 уровень'!AC3019</f>
        <v>0</v>
      </c>
      <c r="AC553" s="72">
        <f>'1 уровень'!AD3019</f>
        <v>0</v>
      </c>
      <c r="AD553" s="72">
        <f>'1 уровень'!AE3019</f>
        <v>0</v>
      </c>
      <c r="AE553" s="72">
        <f>'1 уровень'!AF3019</f>
        <v>0</v>
      </c>
      <c r="AF553" s="72">
        <f>'1 уровень'!AG3019</f>
        <v>0</v>
      </c>
      <c r="AG553" s="383">
        <f>'1 уровень'!AH3019</f>
        <v>0</v>
      </c>
      <c r="AH553" s="72" t="e">
        <f>AA553/Z553*100</f>
        <v>#DIV/0!</v>
      </c>
      <c r="AI553" s="72" t="e">
        <f>AG553/Z553*100</f>
        <v>#DIV/0!</v>
      </c>
    </row>
    <row r="554" spans="1:179" ht="29.25" thickBot="1" x14ac:dyDescent="0.3">
      <c r="A554" s="18">
        <v>1</v>
      </c>
      <c r="B554" s="18">
        <v>1</v>
      </c>
      <c r="C554" s="716" t="s">
        <v>204</v>
      </c>
      <c r="D554" s="27">
        <f>'1 уровень'!E3020</f>
        <v>3600</v>
      </c>
      <c r="E554" s="27">
        <f>'1 уровень'!F3020</f>
        <v>3000</v>
      </c>
      <c r="F554" s="27">
        <f>'1 уровень'!G3020</f>
        <v>3711</v>
      </c>
      <c r="G554" s="64">
        <f>'1 уровень'!H3020</f>
        <v>123.70000000000002</v>
      </c>
      <c r="H554" s="78">
        <f>'1 уровень'!I3020</f>
        <v>0</v>
      </c>
      <c r="I554" s="78">
        <f>'1 уровень'!J3020</f>
        <v>0</v>
      </c>
      <c r="J554" s="73">
        <f>'1 уровень'!K3020</f>
        <v>0</v>
      </c>
      <c r="K554" s="73">
        <f>'1 уровень'!L3020</f>
        <v>0</v>
      </c>
      <c r="L554" s="73">
        <f>'1 уровень'!M3020</f>
        <v>0</v>
      </c>
      <c r="M554" s="73">
        <f>'1 уровень'!N3020</f>
        <v>0</v>
      </c>
      <c r="N554" s="73">
        <f>'1 уровень'!O3020</f>
        <v>0</v>
      </c>
      <c r="O554" s="73">
        <f>'1 уровень'!P3020</f>
        <v>0</v>
      </c>
      <c r="P554" s="72">
        <f>'1 уровень'!Q3020</f>
        <v>32420.044799999996</v>
      </c>
      <c r="Q554" s="72">
        <f>'1 уровень'!R3020</f>
        <v>32420.044799999996</v>
      </c>
      <c r="R554" s="72">
        <f>'1 уровень'!S3020</f>
        <v>32420.044799999996</v>
      </c>
      <c r="S554" s="72">
        <f>'1 уровень'!T3020</f>
        <v>32420.044799999996</v>
      </c>
      <c r="T554" s="72">
        <f>'1 уровень'!U3020</f>
        <v>32420.044799999996</v>
      </c>
      <c r="U554" s="72">
        <f>'1 уровень'!V3020</f>
        <v>32420.044799999996</v>
      </c>
      <c r="V554" s="72">
        <f>'1 уровень'!W3020</f>
        <v>32420.044799999996</v>
      </c>
      <c r="W554" s="72">
        <f>'1 уровень'!X3020</f>
        <v>32420.044799999996</v>
      </c>
      <c r="X554" s="72">
        <f>'1 уровень'!Y3020</f>
        <v>32420.044799999996</v>
      </c>
      <c r="Y554" s="72">
        <f>'1 уровень'!Z3020</f>
        <v>32420.044799999996</v>
      </c>
      <c r="Z554" s="72">
        <f>'1 уровень'!AA3020</f>
        <v>27016.703999999994</v>
      </c>
      <c r="AA554" s="72">
        <f>'1 уровень'!AB3020</f>
        <v>26940.061130000002</v>
      </c>
      <c r="AB554" s="787">
        <f>'1 уровень'!AC3020</f>
        <v>0</v>
      </c>
      <c r="AC554" s="72">
        <f>'1 уровень'!AD3020</f>
        <v>0</v>
      </c>
      <c r="AD554" s="72">
        <f>'1 уровень'!AE3020</f>
        <v>-76.642869999992399</v>
      </c>
      <c r="AE554" s="72">
        <f>'1 уровень'!AF3020</f>
        <v>0</v>
      </c>
      <c r="AF554" s="72">
        <f>'1 уровень'!AG3020</f>
        <v>-39.772480000000002</v>
      </c>
      <c r="AG554" s="383">
        <f>'1 уровень'!AH3020</f>
        <v>26900.288650000002</v>
      </c>
      <c r="AH554" s="72">
        <f>AA554/Z554*100</f>
        <v>99.716313026193006</v>
      </c>
      <c r="AI554" s="72">
        <f>AG554/Z554*100</f>
        <v>99.569098621356659</v>
      </c>
    </row>
    <row r="555" spans="1:179" x14ac:dyDescent="0.25">
      <c r="A555" s="18">
        <v>1</v>
      </c>
      <c r="B555" s="18">
        <v>1</v>
      </c>
      <c r="C555" s="6" t="s">
        <v>99</v>
      </c>
      <c r="D555" s="79"/>
      <c r="E555" s="79"/>
      <c r="F555" s="79"/>
      <c r="G555" s="80"/>
      <c r="H555" s="81"/>
      <c r="I555" s="81"/>
      <c r="J555" s="24"/>
      <c r="K555" s="24"/>
      <c r="L555" s="24"/>
      <c r="M555" s="24"/>
      <c r="N555" s="24"/>
      <c r="O555" s="24"/>
      <c r="P555" s="386">
        <f t="shared" ref="P555:Q555" si="57">P556-P557-P613-P617-P621</f>
        <v>0</v>
      </c>
      <c r="Q555" s="386">
        <f t="shared" si="57"/>
        <v>0</v>
      </c>
      <c r="R555" s="386">
        <f t="shared" ref="R555:S555" si="58">R556-R557-R613-R617-R621</f>
        <v>0</v>
      </c>
      <c r="S555" s="386">
        <f t="shared" si="58"/>
        <v>0</v>
      </c>
      <c r="T555" s="386">
        <f t="shared" ref="T555:U555" si="59">T556-T557-T613-T617-T621</f>
        <v>0</v>
      </c>
      <c r="U555" s="386">
        <f t="shared" si="59"/>
        <v>0</v>
      </c>
      <c r="V555" s="386">
        <f t="shared" ref="V555:W555" si="60">V556-V557-V613-V617-V621</f>
        <v>0</v>
      </c>
      <c r="W555" s="386">
        <f t="shared" si="60"/>
        <v>0</v>
      </c>
      <c r="X555" s="386">
        <f t="shared" ref="X555:Y555" si="61">X556-X557-X613-X617-X621</f>
        <v>0</v>
      </c>
      <c r="Y555" s="386">
        <f t="shared" si="61"/>
        <v>0</v>
      </c>
      <c r="Z555" s="386"/>
      <c r="AA555" s="386">
        <f t="shared" ref="AA555:AG555" si="62">AA556-AA557-AA613-AA617-AA621</f>
        <v>0</v>
      </c>
      <c r="AB555" s="386">
        <f t="shared" si="62"/>
        <v>0</v>
      </c>
      <c r="AC555" s="386">
        <f t="shared" si="62"/>
        <v>-2.6645352591003757E-14</v>
      </c>
      <c r="AD555" s="386">
        <f t="shared" si="62"/>
        <v>0</v>
      </c>
      <c r="AE555" s="386">
        <f t="shared" si="62"/>
        <v>0</v>
      </c>
      <c r="AF555" s="386">
        <f t="shared" si="62"/>
        <v>0</v>
      </c>
      <c r="AG555" s="386">
        <f t="shared" si="62"/>
        <v>0</v>
      </c>
      <c r="AH555" s="386"/>
      <c r="AI555" s="386"/>
    </row>
    <row r="556" spans="1:179" s="59" customFormat="1" x14ac:dyDescent="0.25">
      <c r="A556" s="18">
        <v>1</v>
      </c>
      <c r="B556" s="18">
        <v>1</v>
      </c>
      <c r="C556" s="12" t="s">
        <v>92</v>
      </c>
      <c r="D556" s="60">
        <f>'2 уровень'!F1433</f>
        <v>0</v>
      </c>
      <c r="E556" s="60">
        <f>'2 уровень'!G1433</f>
        <v>0</v>
      </c>
      <c r="F556" s="60">
        <f>'2 уровень'!H1433</f>
        <v>0</v>
      </c>
      <c r="G556" s="71">
        <f>'2 уровень'!I1433</f>
        <v>0</v>
      </c>
      <c r="H556" s="72">
        <f>'2 уровень'!J1433</f>
        <v>0</v>
      </c>
      <c r="I556" s="72">
        <f>'2 уровень'!K1433</f>
        <v>0</v>
      </c>
      <c r="J556" s="21">
        <f>'2 уровень'!L1433</f>
        <v>0</v>
      </c>
      <c r="K556" s="21">
        <f>'2 уровень'!M1433</f>
        <v>0</v>
      </c>
      <c r="L556" s="21">
        <f>'2 уровень'!N1433</f>
        <v>0</v>
      </c>
      <c r="M556" s="21">
        <f>'2 уровень'!O1433</f>
        <v>0</v>
      </c>
      <c r="N556" s="21">
        <f>'2 уровень'!P1433</f>
        <v>0</v>
      </c>
      <c r="O556" s="21">
        <f>'2 уровень'!Q1433</f>
        <v>0</v>
      </c>
      <c r="P556" s="63">
        <f>'2 уровень'!R1433</f>
        <v>472272.71571828029</v>
      </c>
      <c r="Q556" s="63">
        <f>'2 уровень'!S1433</f>
        <v>472272.71571828029</v>
      </c>
      <c r="R556" s="63">
        <f>'2 уровень'!T1433</f>
        <v>472273.69253630663</v>
      </c>
      <c r="S556" s="63">
        <f>'2 уровень'!U1433</f>
        <v>472273.69253630663</v>
      </c>
      <c r="T556" s="63">
        <f>'2 уровень'!V1433</f>
        <v>472273.69253630663</v>
      </c>
      <c r="U556" s="63">
        <f>'2 уровень'!W1433</f>
        <v>472273.69253630663</v>
      </c>
      <c r="V556" s="63">
        <f>'2 уровень'!X1433</f>
        <v>472273.69253630663</v>
      </c>
      <c r="W556" s="63">
        <f>'2 уровень'!Y1433</f>
        <v>472273.69253630663</v>
      </c>
      <c r="X556" s="63">
        <f>'2 уровень'!Z1433</f>
        <v>472273.69253630663</v>
      </c>
      <c r="Y556" s="63">
        <f>'2 уровень'!AA1433</f>
        <v>472273.69253630663</v>
      </c>
      <c r="Z556" s="63">
        <f>'2 уровень'!AB1433</f>
        <v>393561.37788632128</v>
      </c>
      <c r="AA556" s="63">
        <f>'2 уровень'!AC1433</f>
        <v>391505.62856999994</v>
      </c>
      <c r="AB556" s="783">
        <f>'2 уровень'!AD1433</f>
        <v>0</v>
      </c>
      <c r="AC556" s="63">
        <f>'2 уровень'!AE1433</f>
        <v>-533.48985000000005</v>
      </c>
      <c r="AD556" s="63">
        <f>'2 уровень'!AF1433</f>
        <v>-2055.7493163212584</v>
      </c>
      <c r="AE556" s="63">
        <f>'2 уровень'!AG1433</f>
        <v>-668.8812200000001</v>
      </c>
      <c r="AF556" s="63">
        <f>'2 уровень'!AH1433</f>
        <v>-1937.2714900000001</v>
      </c>
      <c r="AG556" s="378">
        <f>'2 уровень'!AI1433</f>
        <v>389034.86722999997</v>
      </c>
      <c r="AH556" s="63">
        <f>AA556/Z556*100</f>
        <v>99.477654711099433</v>
      </c>
      <c r="AI556" s="63">
        <f>AG556/Z556*100</f>
        <v>98.849859028182181</v>
      </c>
    </row>
    <row r="557" spans="1:179" s="59" customFormat="1" ht="29.25" x14ac:dyDescent="0.25">
      <c r="A557" s="18">
        <v>1</v>
      </c>
      <c r="B557" s="18">
        <v>1</v>
      </c>
      <c r="C557" s="1897" t="s">
        <v>77</v>
      </c>
      <c r="D557" s="20">
        <f>'2 уровень'!F1434</f>
        <v>2627</v>
      </c>
      <c r="E557" s="20">
        <f>'2 уровень'!G1434</f>
        <v>2189.1666666666665</v>
      </c>
      <c r="F557" s="20">
        <f>'2 уровень'!H1434</f>
        <v>1876</v>
      </c>
      <c r="G557" s="62">
        <f>'2 уровень'!I1434</f>
        <v>85.69470879330035</v>
      </c>
      <c r="H557" s="20">
        <f>'2 уровень'!J1434</f>
        <v>10.028549676437001</v>
      </c>
      <c r="I557" s="20">
        <f>'2 уровень'!K1434</f>
        <v>9.4861407249466954</v>
      </c>
      <c r="J557" s="20">
        <f>'2 уровень'!L1434</f>
        <v>26345</v>
      </c>
      <c r="K557" s="20">
        <f>'2 уровень'!M1434</f>
        <v>21954</v>
      </c>
      <c r="L557" s="20">
        <f>'2 уровень'!N1434</f>
        <v>17796</v>
      </c>
      <c r="M557" s="20">
        <f>'2 уровень'!O1434</f>
        <v>81.060399016124634</v>
      </c>
      <c r="N557" s="20">
        <f>'2 уровень'!P1434</f>
        <v>77.910661764705893</v>
      </c>
      <c r="O557" s="20">
        <f>'2 уровень'!Q1434</f>
        <v>274.09855745409754</v>
      </c>
      <c r="P557" s="63">
        <f>'2 уровень'!R1434</f>
        <v>84895.117024370673</v>
      </c>
      <c r="Q557" s="63">
        <f>'2 уровень'!S1434</f>
        <v>84895.117024370673</v>
      </c>
      <c r="R557" s="63">
        <f>'2 уровень'!T1434</f>
        <v>85517.853796197625</v>
      </c>
      <c r="S557" s="63">
        <f>'2 уровень'!U1434</f>
        <v>85517.853796197625</v>
      </c>
      <c r="T557" s="63">
        <f>'2 уровень'!V1434</f>
        <v>85517.853796197625</v>
      </c>
      <c r="U557" s="63">
        <f>'2 уровень'!W1434</f>
        <v>85517.853796197625</v>
      </c>
      <c r="V557" s="63">
        <f>'2 уровень'!X1434</f>
        <v>85517.853796197625</v>
      </c>
      <c r="W557" s="63">
        <f>'2 уровень'!Y1434</f>
        <v>85517.853796197625</v>
      </c>
      <c r="X557" s="63">
        <f>'2 уровень'!Z1434</f>
        <v>85517.853796197625</v>
      </c>
      <c r="Y557" s="63">
        <f>'2 уровень'!AA1434</f>
        <v>85517.853796197625</v>
      </c>
      <c r="Z557" s="63">
        <f>'2 уровень'!AB1434</f>
        <v>71244.120271103791</v>
      </c>
      <c r="AA557" s="63">
        <f>'2 уровень'!AC1434</f>
        <v>59470.309629999996</v>
      </c>
      <c r="AB557" s="783">
        <f>'2 уровень'!AD1434</f>
        <v>0</v>
      </c>
      <c r="AC557" s="63">
        <f>'2 уровень'!AE1434</f>
        <v>-518.33352000000002</v>
      </c>
      <c r="AD557" s="63">
        <f>'2 уровень'!AF1434</f>
        <v>-11773.810641103795</v>
      </c>
      <c r="AE557" s="63">
        <f>'2 уровень'!AG1434</f>
        <v>-83.985619999999997</v>
      </c>
      <c r="AF557" s="63">
        <f>'2 уровень'!AH1434</f>
        <v>-927.67279000000008</v>
      </c>
      <c r="AG557" s="378">
        <f>'2 уровень'!AI1434</f>
        <v>58024.303319999999</v>
      </c>
      <c r="AH557" s="63">
        <f>AA557/Z557*100</f>
        <v>83.473989718307763</v>
      </c>
      <c r="AI557" s="63">
        <f>AG557/Z557*100</f>
        <v>81.44433968614014</v>
      </c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</row>
    <row r="558" spans="1:179" x14ac:dyDescent="0.25">
      <c r="A558" s="18">
        <v>1</v>
      </c>
      <c r="B558" s="18">
        <v>1</v>
      </c>
      <c r="C558" s="291" t="s">
        <v>195</v>
      </c>
      <c r="D558" s="27">
        <f>'2 уровень'!F1435</f>
        <v>0</v>
      </c>
      <c r="E558" s="27">
        <f>'2 уровень'!G1435</f>
        <v>0</v>
      </c>
      <c r="F558" s="27">
        <f>'2 уровень'!H1435</f>
        <v>0</v>
      </c>
      <c r="G558" s="64">
        <f>'2 уровень'!I1435</f>
        <v>0</v>
      </c>
      <c r="H558" s="78">
        <f>'2 уровень'!J1435</f>
        <v>0</v>
      </c>
      <c r="I558" s="78">
        <f>'2 уровень'!K1435</f>
        <v>0</v>
      </c>
      <c r="J558" s="73">
        <f>'2 уровень'!L1435</f>
        <v>0</v>
      </c>
      <c r="K558" s="73">
        <f>'2 уровень'!M1435</f>
        <v>0</v>
      </c>
      <c r="L558" s="73">
        <f>'2 уровень'!N1435</f>
        <v>0</v>
      </c>
      <c r="M558" s="73">
        <f>'2 уровень'!O1435</f>
        <v>0</v>
      </c>
      <c r="N558" s="73">
        <f>'2 уровень'!P1435</f>
        <v>0</v>
      </c>
      <c r="O558" s="73">
        <f>'2 уровень'!Q1435</f>
        <v>0</v>
      </c>
      <c r="P558" s="388">
        <f>'2 уровень'!R1435</f>
        <v>0</v>
      </c>
      <c r="Q558" s="388">
        <f>'2 уровень'!S1435</f>
        <v>0</v>
      </c>
      <c r="R558" s="388">
        <f>'2 уровень'!T1435</f>
        <v>0</v>
      </c>
      <c r="S558" s="388">
        <f>'2 уровень'!U1435</f>
        <v>0</v>
      </c>
      <c r="T558" s="388">
        <f>'2 уровень'!V1435</f>
        <v>0</v>
      </c>
      <c r="U558" s="388">
        <f>'2 уровень'!W1435</f>
        <v>0</v>
      </c>
      <c r="V558" s="388">
        <f>'2 уровень'!X1435</f>
        <v>0</v>
      </c>
      <c r="W558" s="388">
        <f>'2 уровень'!Y1435</f>
        <v>0</v>
      </c>
      <c r="X558" s="388">
        <f>'2 уровень'!Z1435</f>
        <v>0</v>
      </c>
      <c r="Y558" s="388">
        <f>'2 уровень'!AA1435</f>
        <v>0</v>
      </c>
      <c r="Z558" s="388">
        <f>'2 уровень'!AB1435</f>
        <v>0</v>
      </c>
      <c r="AA558" s="388">
        <f>'2 уровень'!AC1435</f>
        <v>0</v>
      </c>
      <c r="AB558" s="795">
        <f>'2 уровень'!AD1435</f>
        <v>0</v>
      </c>
      <c r="AC558" s="388">
        <f>'2 уровень'!AE1435</f>
        <v>0</v>
      </c>
      <c r="AD558" s="388">
        <f>'2 уровень'!AF1435</f>
        <v>0</v>
      </c>
      <c r="AE558" s="388">
        <f>'2 уровень'!AG1435</f>
        <v>0</v>
      </c>
      <c r="AF558" s="388">
        <f>'2 уровень'!AH1435</f>
        <v>0</v>
      </c>
      <c r="AG558" s="391">
        <f>'2 уровень'!AI1435</f>
        <v>0</v>
      </c>
      <c r="AH558" s="388"/>
      <c r="AI558" s="388"/>
    </row>
    <row r="559" spans="1:179" x14ac:dyDescent="0.25">
      <c r="A559" s="18">
        <v>1</v>
      </c>
      <c r="B559" s="18">
        <v>1</v>
      </c>
      <c r="C559" s="172" t="s">
        <v>324</v>
      </c>
      <c r="D559" s="27">
        <f>'2 уровень'!F1436</f>
        <v>0</v>
      </c>
      <c r="E559" s="27">
        <f>'2 уровень'!G1436</f>
        <v>0</v>
      </c>
      <c r="F559" s="27">
        <f>'2 уровень'!H1436</f>
        <v>0</v>
      </c>
      <c r="G559" s="64">
        <f>'2 уровень'!I1436</f>
        <v>0</v>
      </c>
      <c r="H559" s="78">
        <f>'2 уровень'!J1436</f>
        <v>0</v>
      </c>
      <c r="I559" s="78">
        <f>'2 уровень'!K1436</f>
        <v>0</v>
      </c>
      <c r="J559" s="73">
        <f>'2 уровень'!L1436</f>
        <v>0</v>
      </c>
      <c r="K559" s="73">
        <f>'2 уровень'!M1436</f>
        <v>0</v>
      </c>
      <c r="L559" s="73">
        <f>'2 уровень'!N1436</f>
        <v>0</v>
      </c>
      <c r="M559" s="73">
        <f>'2 уровень'!O1436</f>
        <v>0</v>
      </c>
      <c r="N559" s="73">
        <f>'2 уровень'!P1436</f>
        <v>0</v>
      </c>
      <c r="O559" s="73">
        <f>'2 уровень'!Q1436</f>
        <v>0</v>
      </c>
      <c r="P559" s="388">
        <f>'2 уровень'!R1436</f>
        <v>139572.21716999999</v>
      </c>
      <c r="Q559" s="388">
        <f>'2 уровень'!S1436</f>
        <v>139572.21716999999</v>
      </c>
      <c r="R559" s="388">
        <f>'2 уровень'!T1436</f>
        <v>136751.42434</v>
      </c>
      <c r="S559" s="388">
        <f>'2 уровень'!U1436</f>
        <v>136751.42434</v>
      </c>
      <c r="T559" s="388">
        <f>'2 уровень'!V1436</f>
        <v>136751.42434</v>
      </c>
      <c r="U559" s="388">
        <f>'2 уровень'!W1436</f>
        <v>136751.42434</v>
      </c>
      <c r="V559" s="388">
        <f>'2 уровень'!X1436</f>
        <v>136751.42434</v>
      </c>
      <c r="W559" s="388">
        <f>'2 уровень'!Y1436</f>
        <v>136751.42434</v>
      </c>
      <c r="X559" s="388">
        <f>'2 уровень'!Z1436</f>
        <v>136751.42434</v>
      </c>
      <c r="Y559" s="388">
        <f>'2 уровень'!AA1436</f>
        <v>136751.42434</v>
      </c>
      <c r="Z559" s="388">
        <f>'2 уровень'!AB1436</f>
        <v>114053.54671099999</v>
      </c>
      <c r="AA559" s="388">
        <f>'2 уровень'!AC1436</f>
        <v>107915.71547</v>
      </c>
      <c r="AB559" s="795">
        <f>'2 уровень'!AD1436</f>
        <v>0</v>
      </c>
      <c r="AC559" s="388">
        <f>'2 уровень'!AE1436</f>
        <v>-15.156329999999999</v>
      </c>
      <c r="AD559" s="388">
        <f>'2 уровень'!AF1436</f>
        <v>-6137.8312409999926</v>
      </c>
      <c r="AE559" s="388">
        <f>'2 уровень'!AG1436</f>
        <v>0</v>
      </c>
      <c r="AF559" s="388">
        <f>'2 уровень'!AH1436</f>
        <v>-19.934430000000003</v>
      </c>
      <c r="AG559" s="391">
        <f>'2 уровень'!AI1436</f>
        <v>107880.62471</v>
      </c>
      <c r="AH559" s="388">
        <f>AA559/Z559*100</f>
        <v>94.618465257768236</v>
      </c>
      <c r="AI559" s="388">
        <f>AG559/Z559*100</f>
        <v>94.587698340813958</v>
      </c>
    </row>
    <row r="560" spans="1:179" x14ac:dyDescent="0.25">
      <c r="B560" s="18">
        <v>1</v>
      </c>
      <c r="C560" s="172" t="s">
        <v>288</v>
      </c>
      <c r="D560" s="27">
        <f>'2 уровень'!F1437</f>
        <v>0</v>
      </c>
      <c r="E560" s="27">
        <f>'2 уровень'!G1437</f>
        <v>0</v>
      </c>
      <c r="F560" s="27">
        <f>'2 уровень'!H1437</f>
        <v>0</v>
      </c>
      <c r="G560" s="64">
        <f>'2 уровень'!I1437</f>
        <v>0</v>
      </c>
      <c r="H560" s="78">
        <f>'2 уровень'!J1437</f>
        <v>0</v>
      </c>
      <c r="I560" s="78">
        <f>'2 уровень'!K1437</f>
        <v>0</v>
      </c>
      <c r="J560" s="73">
        <f>'2 уровень'!L1437</f>
        <v>0</v>
      </c>
      <c r="K560" s="73">
        <f>'2 уровень'!M1437</f>
        <v>0</v>
      </c>
      <c r="L560" s="73">
        <f>'2 уровень'!N1437</f>
        <v>0</v>
      </c>
      <c r="M560" s="73">
        <f>'2 уровень'!O1437</f>
        <v>0</v>
      </c>
      <c r="N560" s="73">
        <f>'2 уровень'!P1437</f>
        <v>0</v>
      </c>
      <c r="O560" s="73">
        <f>'2 уровень'!Q1437</f>
        <v>0</v>
      </c>
      <c r="P560" s="388">
        <f>'2 уровень'!R1437</f>
        <v>40559.518272000001</v>
      </c>
      <c r="Q560" s="388">
        <f>'2 уровень'!S1437</f>
        <v>40559.518272000001</v>
      </c>
      <c r="R560" s="388">
        <f>'2 уровень'!T1437</f>
        <v>40559.518272000001</v>
      </c>
      <c r="S560" s="388">
        <f>'2 уровень'!U1437</f>
        <v>40559.518272000001</v>
      </c>
      <c r="T560" s="388">
        <f>'2 уровень'!V1437</f>
        <v>40559.518272000001</v>
      </c>
      <c r="U560" s="388">
        <f>'2 уровень'!W1437</f>
        <v>40559.518272000001</v>
      </c>
      <c r="V560" s="388">
        <f>'2 уровень'!X1437</f>
        <v>40559.518272000001</v>
      </c>
      <c r="W560" s="388">
        <f>'2 уровень'!Y1437</f>
        <v>40559.518272000001</v>
      </c>
      <c r="X560" s="388">
        <f>'2 уровень'!Z1437</f>
        <v>40559.518272000001</v>
      </c>
      <c r="Y560" s="388">
        <f>'2 уровень'!AA1437</f>
        <v>40559.518272000001</v>
      </c>
      <c r="Z560" s="388">
        <f>'2 уровень'!AB1437</f>
        <v>33799.598559999999</v>
      </c>
      <c r="AA560" s="388">
        <f>'2 уровень'!AC1437</f>
        <v>33799.598600000005</v>
      </c>
      <c r="AB560" s="795">
        <f>'2 уровень'!AD1437</f>
        <v>0</v>
      </c>
      <c r="AC560" s="388">
        <f>'2 уровень'!AE1437</f>
        <v>0</v>
      </c>
      <c r="AD560" s="388">
        <f>'2 уровень'!AF1437</f>
        <v>4.0000006265472621E-5</v>
      </c>
      <c r="AE560" s="388">
        <f>'2 уровень'!AG1437</f>
        <v>0</v>
      </c>
      <c r="AF560" s="388">
        <f>'2 уровень'!AH1437</f>
        <v>0</v>
      </c>
      <c r="AG560" s="391">
        <f>'2 уровень'!AI1437</f>
        <v>33799.598600000005</v>
      </c>
      <c r="AH560" s="388">
        <f>AA560/Z560*100</f>
        <v>100.00000011834462</v>
      </c>
      <c r="AI560" s="388">
        <f>AG560/Z560*100</f>
        <v>100.00000011834462</v>
      </c>
    </row>
    <row r="561" spans="2:35" ht="29.25" x14ac:dyDescent="0.25">
      <c r="B561" s="18">
        <v>1</v>
      </c>
      <c r="C561" s="288" t="s">
        <v>270</v>
      </c>
      <c r="D561" s="27">
        <f>'2 уровень'!F1438</f>
        <v>22700</v>
      </c>
      <c r="E561" s="27">
        <f>'2 уровень'!G1438</f>
        <v>18916.666666666664</v>
      </c>
      <c r="F561" s="27">
        <f>'2 уровень'!H1438</f>
        <v>16015</v>
      </c>
      <c r="G561" s="64">
        <f>'2 уровень'!I1438</f>
        <v>84.660792951541865</v>
      </c>
      <c r="H561" s="78">
        <f>'2 уровень'!J1438</f>
        <v>0</v>
      </c>
      <c r="I561" s="78">
        <f>'2 уровень'!K1438</f>
        <v>0</v>
      </c>
      <c r="J561" s="73">
        <f>'2 уровень'!L1438</f>
        <v>0</v>
      </c>
      <c r="K561" s="73">
        <f>'2 уровень'!M1438</f>
        <v>0</v>
      </c>
      <c r="L561" s="73">
        <f>'2 уровень'!N1438</f>
        <v>0</v>
      </c>
      <c r="M561" s="73">
        <f>'2 уровень'!O1438</f>
        <v>0</v>
      </c>
      <c r="N561" s="73">
        <f>'2 уровень'!P1438</f>
        <v>0</v>
      </c>
      <c r="O561" s="73">
        <f>'2 уровень'!Q1438</f>
        <v>0</v>
      </c>
      <c r="P561" s="388">
        <f>'2 уровень'!R1438</f>
        <v>0</v>
      </c>
      <c r="Q561" s="388">
        <f>'2 уровень'!S1438</f>
        <v>0</v>
      </c>
      <c r="R561" s="388">
        <f>'2 уровень'!T1438</f>
        <v>0</v>
      </c>
      <c r="S561" s="388">
        <f>'2 уровень'!U1438</f>
        <v>0</v>
      </c>
      <c r="T561" s="388">
        <f>'2 уровень'!V1438</f>
        <v>0</v>
      </c>
      <c r="U561" s="388">
        <f>'2 уровень'!W1438</f>
        <v>0</v>
      </c>
      <c r="V561" s="388">
        <f>'2 уровень'!X1438</f>
        <v>0</v>
      </c>
      <c r="W561" s="388">
        <f>'2 уровень'!Y1438</f>
        <v>0</v>
      </c>
      <c r="X561" s="388">
        <f>'2 уровень'!Z1438</f>
        <v>0</v>
      </c>
      <c r="Y561" s="388">
        <f>'2 уровень'!AA1438</f>
        <v>0</v>
      </c>
      <c r="Z561" s="388">
        <f>'2 уровень'!AB1438</f>
        <v>0</v>
      </c>
      <c r="AA561" s="388">
        <f>'2 уровень'!AC1438</f>
        <v>0</v>
      </c>
      <c r="AB561" s="795">
        <f>'2 уровень'!AD1438</f>
        <v>0</v>
      </c>
      <c r="AC561" s="388">
        <f>'2 уровень'!AE1438</f>
        <v>0</v>
      </c>
      <c r="AD561" s="388">
        <f>'2 уровень'!AF1438</f>
        <v>0</v>
      </c>
      <c r="AE561" s="388">
        <f>'2 уровень'!AG1438</f>
        <v>0</v>
      </c>
      <c r="AF561" s="388">
        <f>'2 уровень'!AH1438</f>
        <v>0</v>
      </c>
      <c r="AG561" s="391">
        <f>'2 уровень'!AI1438</f>
        <v>0</v>
      </c>
      <c r="AH561" s="388"/>
      <c r="AI561" s="388"/>
    </row>
    <row r="562" spans="2:35" ht="30" x14ac:dyDescent="0.25">
      <c r="B562" s="18">
        <v>1</v>
      </c>
      <c r="C562" s="553" t="s">
        <v>193</v>
      </c>
      <c r="D562" s="27">
        <f>'2 уровень'!F1439</f>
        <v>0</v>
      </c>
      <c r="E562" s="27">
        <f>'2 уровень'!G1439</f>
        <v>0</v>
      </c>
      <c r="F562" s="27">
        <f>'2 уровень'!H1439</f>
        <v>0</v>
      </c>
      <c r="G562" s="64">
        <f>'2 уровень'!I1439</f>
        <v>0</v>
      </c>
      <c r="H562" s="78">
        <f>'2 уровень'!J1439</f>
        <v>0</v>
      </c>
      <c r="I562" s="78">
        <f>'2 уровень'!K1439</f>
        <v>0</v>
      </c>
      <c r="J562" s="73">
        <f>'2 уровень'!L1439</f>
        <v>0</v>
      </c>
      <c r="K562" s="73">
        <f>'2 уровень'!M1439</f>
        <v>0</v>
      </c>
      <c r="L562" s="73">
        <f>'2 уровень'!N1439</f>
        <v>0</v>
      </c>
      <c r="M562" s="73">
        <f>'2 уровень'!O1439</f>
        <v>0</v>
      </c>
      <c r="N562" s="73">
        <f>'2 уровень'!P1439</f>
        <v>0</v>
      </c>
      <c r="O562" s="73">
        <f>'2 уровень'!Q1439</f>
        <v>0</v>
      </c>
      <c r="P562" s="388">
        <f>'2 уровень'!R1439</f>
        <v>0</v>
      </c>
      <c r="Q562" s="388">
        <f>'2 уровень'!S1439</f>
        <v>0</v>
      </c>
      <c r="R562" s="388">
        <f>'2 уровень'!T1439</f>
        <v>0</v>
      </c>
      <c r="S562" s="388">
        <f>'2 уровень'!U1439</f>
        <v>0</v>
      </c>
      <c r="T562" s="388">
        <f>'2 уровень'!V1439</f>
        <v>0</v>
      </c>
      <c r="U562" s="388">
        <f>'2 уровень'!W1439</f>
        <v>0</v>
      </c>
      <c r="V562" s="388">
        <f>'2 уровень'!X1439</f>
        <v>0</v>
      </c>
      <c r="W562" s="388">
        <f>'2 уровень'!Y1439</f>
        <v>0</v>
      </c>
      <c r="X562" s="388">
        <f>'2 уровень'!Z1439</f>
        <v>0</v>
      </c>
      <c r="Y562" s="388">
        <f>'2 уровень'!AA1439</f>
        <v>0</v>
      </c>
      <c r="Z562" s="388">
        <f>'2 уровень'!AB1439</f>
        <v>0</v>
      </c>
      <c r="AA562" s="388">
        <f>'2 уровень'!AC1439</f>
        <v>0</v>
      </c>
      <c r="AB562" s="795">
        <f>'2 уровень'!AD1439</f>
        <v>0</v>
      </c>
      <c r="AC562" s="388">
        <f>'2 уровень'!AE1439</f>
        <v>0</v>
      </c>
      <c r="AD562" s="388">
        <f>'2 уровень'!AF1439</f>
        <v>0</v>
      </c>
      <c r="AE562" s="388">
        <f>'2 уровень'!AG1439</f>
        <v>0</v>
      </c>
      <c r="AF562" s="388">
        <f>'2 уровень'!AH1439</f>
        <v>0</v>
      </c>
      <c r="AG562" s="391">
        <f>'2 уровень'!AI1439</f>
        <v>0</v>
      </c>
      <c r="AH562" s="388"/>
      <c r="AI562" s="388"/>
    </row>
    <row r="563" spans="2:35" ht="30" x14ac:dyDescent="0.25">
      <c r="B563" s="18">
        <v>1</v>
      </c>
      <c r="C563" s="553" t="s">
        <v>453</v>
      </c>
      <c r="D563" s="27">
        <f>'2 уровень'!F1440</f>
        <v>10000</v>
      </c>
      <c r="E563" s="27">
        <f>'2 уровень'!G1440</f>
        <v>8333.3333333333339</v>
      </c>
      <c r="F563" s="27">
        <f>'2 уровень'!H1440</f>
        <v>5322</v>
      </c>
      <c r="G563" s="64">
        <f>'2 уровень'!I1440</f>
        <v>63.863999999999997</v>
      </c>
      <c r="H563" s="78">
        <f>'2 уровень'!J1440</f>
        <v>0</v>
      </c>
      <c r="I563" s="78">
        <f>'2 уровень'!K1440</f>
        <v>0</v>
      </c>
      <c r="J563" s="73">
        <f>'2 уровень'!L1440</f>
        <v>0</v>
      </c>
      <c r="K563" s="73">
        <f>'2 уровень'!M1440</f>
        <v>0</v>
      </c>
      <c r="L563" s="73">
        <f>'2 уровень'!N1440</f>
        <v>0</v>
      </c>
      <c r="M563" s="73">
        <f>'2 уровень'!O1440</f>
        <v>0</v>
      </c>
      <c r="N563" s="73">
        <f>'2 уровень'!P1440</f>
        <v>0</v>
      </c>
      <c r="O563" s="73">
        <f>'2 уровень'!Q1440</f>
        <v>0</v>
      </c>
      <c r="P563" s="388">
        <f>'2 уровень'!R1440</f>
        <v>0</v>
      </c>
      <c r="Q563" s="388">
        <f>'2 уровень'!S1440</f>
        <v>0</v>
      </c>
      <c r="R563" s="388">
        <f>'2 уровень'!T1440</f>
        <v>0</v>
      </c>
      <c r="S563" s="388">
        <f>'2 уровень'!U1440</f>
        <v>0</v>
      </c>
      <c r="T563" s="388">
        <f>'2 уровень'!V1440</f>
        <v>0</v>
      </c>
      <c r="U563" s="388">
        <f>'2 уровень'!W1440</f>
        <v>0</v>
      </c>
      <c r="V563" s="388">
        <f>'2 уровень'!X1440</f>
        <v>0</v>
      </c>
      <c r="W563" s="388">
        <f>'2 уровень'!Y1440</f>
        <v>0</v>
      </c>
      <c r="X563" s="388">
        <f>'2 уровень'!Z1440</f>
        <v>0</v>
      </c>
      <c r="Y563" s="388">
        <f>'2 уровень'!AA1440</f>
        <v>0</v>
      </c>
      <c r="Z563" s="388">
        <f>'2 уровень'!AB1440</f>
        <v>0</v>
      </c>
      <c r="AA563" s="388">
        <f>'2 уровень'!AC1440</f>
        <v>0</v>
      </c>
      <c r="AB563" s="795">
        <f>'2 уровень'!AD1440</f>
        <v>0</v>
      </c>
      <c r="AC563" s="388">
        <f>'2 уровень'!AE1440</f>
        <v>0</v>
      </c>
      <c r="AD563" s="388">
        <f>'2 уровень'!AF1440</f>
        <v>0</v>
      </c>
      <c r="AE563" s="388">
        <f>'2 уровень'!AG1440</f>
        <v>0</v>
      </c>
      <c r="AF563" s="388">
        <f>'2 уровень'!AH1440</f>
        <v>0</v>
      </c>
      <c r="AG563" s="391">
        <f>'2 уровень'!AI1440</f>
        <v>0</v>
      </c>
      <c r="AH563" s="388"/>
      <c r="AI563" s="388"/>
    </row>
    <row r="564" spans="2:35" ht="75" x14ac:dyDescent="0.25">
      <c r="B564" s="18">
        <v>1</v>
      </c>
      <c r="C564" s="291" t="s">
        <v>454</v>
      </c>
      <c r="D564" s="27">
        <f>'2 уровень'!F1441</f>
        <v>7100</v>
      </c>
      <c r="E564" s="27">
        <f>'2 уровень'!G1441</f>
        <v>5916.6666666666661</v>
      </c>
      <c r="F564" s="27">
        <f>'2 уровень'!H1441</f>
        <v>4911</v>
      </c>
      <c r="G564" s="64">
        <f>'2 уровень'!I1441</f>
        <v>83.002816901408465</v>
      </c>
      <c r="H564" s="78">
        <f>'2 уровень'!J1441</f>
        <v>0</v>
      </c>
      <c r="I564" s="78">
        <f>'2 уровень'!K1441</f>
        <v>0</v>
      </c>
      <c r="J564" s="73">
        <f>'2 уровень'!L1441</f>
        <v>0</v>
      </c>
      <c r="K564" s="73">
        <f>'2 уровень'!M1441</f>
        <v>0</v>
      </c>
      <c r="L564" s="73">
        <f>'2 уровень'!N1441</f>
        <v>0</v>
      </c>
      <c r="M564" s="73">
        <f>'2 уровень'!O1441</f>
        <v>0</v>
      </c>
      <c r="N564" s="73">
        <f>'2 уровень'!P1441</f>
        <v>0</v>
      </c>
      <c r="O564" s="73">
        <f>'2 уровень'!Q1441</f>
        <v>0</v>
      </c>
      <c r="P564" s="388">
        <f>'2 уровень'!R1441</f>
        <v>0</v>
      </c>
      <c r="Q564" s="388">
        <f>'2 уровень'!S1441</f>
        <v>0</v>
      </c>
      <c r="R564" s="388">
        <f>'2 уровень'!T1441</f>
        <v>0</v>
      </c>
      <c r="S564" s="388">
        <f>'2 уровень'!U1441</f>
        <v>0</v>
      </c>
      <c r="T564" s="388">
        <f>'2 уровень'!V1441</f>
        <v>0</v>
      </c>
      <c r="U564" s="388">
        <f>'2 уровень'!W1441</f>
        <v>0</v>
      </c>
      <c r="V564" s="388">
        <f>'2 уровень'!X1441</f>
        <v>0</v>
      </c>
      <c r="W564" s="388">
        <f>'2 уровень'!Y1441</f>
        <v>0</v>
      </c>
      <c r="X564" s="388">
        <f>'2 уровень'!Z1441</f>
        <v>0</v>
      </c>
      <c r="Y564" s="388">
        <f>'2 уровень'!AA1441</f>
        <v>0</v>
      </c>
      <c r="Z564" s="388">
        <f>'2 уровень'!AB1441</f>
        <v>0</v>
      </c>
      <c r="AA564" s="388">
        <f>'2 уровень'!AC1441</f>
        <v>0</v>
      </c>
      <c r="AB564" s="795">
        <f>'2 уровень'!AD1441</f>
        <v>0</v>
      </c>
      <c r="AC564" s="388">
        <f>'2 уровень'!AE1441</f>
        <v>0</v>
      </c>
      <c r="AD564" s="388">
        <f>'2 уровень'!AF1441</f>
        <v>0</v>
      </c>
      <c r="AE564" s="388">
        <f>'2 уровень'!AG1441</f>
        <v>0</v>
      </c>
      <c r="AF564" s="388">
        <f>'2 уровень'!AH1441</f>
        <v>0</v>
      </c>
      <c r="AG564" s="391">
        <f>'2 уровень'!AI1441</f>
        <v>0</v>
      </c>
      <c r="AH564" s="388"/>
      <c r="AI564" s="388"/>
    </row>
    <row r="565" spans="2:35" ht="45" x14ac:dyDescent="0.25">
      <c r="B565" s="18">
        <v>1</v>
      </c>
      <c r="C565" s="173" t="s">
        <v>455</v>
      </c>
      <c r="D565" s="27">
        <f>'2 уровень'!F1442</f>
        <v>5400</v>
      </c>
      <c r="E565" s="27">
        <f>'2 уровень'!G1442</f>
        <v>4500</v>
      </c>
      <c r="F565" s="27">
        <f>'2 уровень'!H1442</f>
        <v>5652</v>
      </c>
      <c r="G565" s="64">
        <f>'2 уровень'!I1442</f>
        <v>125.6</v>
      </c>
      <c r="H565" s="78">
        <f>'2 уровень'!J1442</f>
        <v>0</v>
      </c>
      <c r="I565" s="78">
        <f>'2 уровень'!K1442</f>
        <v>0</v>
      </c>
      <c r="J565" s="73">
        <f>'2 уровень'!L1442</f>
        <v>0</v>
      </c>
      <c r="K565" s="73">
        <f>'2 уровень'!M1442</f>
        <v>0</v>
      </c>
      <c r="L565" s="73">
        <f>'2 уровень'!N1442</f>
        <v>0</v>
      </c>
      <c r="M565" s="73">
        <f>'2 уровень'!O1442</f>
        <v>0</v>
      </c>
      <c r="N565" s="73">
        <f>'2 уровень'!P1442</f>
        <v>0</v>
      </c>
      <c r="O565" s="73">
        <f>'2 уровень'!Q1442</f>
        <v>0</v>
      </c>
      <c r="P565" s="388">
        <f>'2 уровень'!R1442</f>
        <v>0</v>
      </c>
      <c r="Q565" s="388">
        <f>'2 уровень'!S1442</f>
        <v>0</v>
      </c>
      <c r="R565" s="388">
        <f>'2 уровень'!T1442</f>
        <v>0</v>
      </c>
      <c r="S565" s="388">
        <f>'2 уровень'!U1442</f>
        <v>0</v>
      </c>
      <c r="T565" s="388">
        <f>'2 уровень'!V1442</f>
        <v>0</v>
      </c>
      <c r="U565" s="388">
        <f>'2 уровень'!W1442</f>
        <v>0</v>
      </c>
      <c r="V565" s="388">
        <f>'2 уровень'!X1442</f>
        <v>0</v>
      </c>
      <c r="W565" s="388">
        <f>'2 уровень'!Y1442</f>
        <v>0</v>
      </c>
      <c r="X565" s="388">
        <f>'2 уровень'!Z1442</f>
        <v>0</v>
      </c>
      <c r="Y565" s="388">
        <f>'2 уровень'!AA1442</f>
        <v>0</v>
      </c>
      <c r="Z565" s="388">
        <f>'2 уровень'!AB1442</f>
        <v>0</v>
      </c>
      <c r="AA565" s="388">
        <f>'2 уровень'!AC1442</f>
        <v>0</v>
      </c>
      <c r="AB565" s="795">
        <f>'2 уровень'!AD1442</f>
        <v>0</v>
      </c>
      <c r="AC565" s="388">
        <f>'2 уровень'!AE1442</f>
        <v>0</v>
      </c>
      <c r="AD565" s="388">
        <f>'2 уровень'!AF1442</f>
        <v>0</v>
      </c>
      <c r="AE565" s="388">
        <f>'2 уровень'!AG1442</f>
        <v>0</v>
      </c>
      <c r="AF565" s="388">
        <f>'2 уровень'!AH1442</f>
        <v>0</v>
      </c>
      <c r="AG565" s="391">
        <f>'2 уровень'!AI1442</f>
        <v>0</v>
      </c>
      <c r="AH565" s="388"/>
      <c r="AI565" s="388"/>
    </row>
    <row r="566" spans="2:35" ht="90" x14ac:dyDescent="0.25">
      <c r="B566" s="18">
        <v>1</v>
      </c>
      <c r="C566" s="173" t="s">
        <v>456</v>
      </c>
      <c r="D566" s="27">
        <f>'2 уровень'!F1443</f>
        <v>100</v>
      </c>
      <c r="E566" s="27">
        <f>'2 уровень'!G1443</f>
        <v>83.333333333333343</v>
      </c>
      <c r="F566" s="27">
        <f>'2 уровень'!H1443</f>
        <v>0</v>
      </c>
      <c r="G566" s="64">
        <f>'2 уровень'!I1443</f>
        <v>0</v>
      </c>
      <c r="H566" s="78">
        <f>'2 уровень'!J1443</f>
        <v>0</v>
      </c>
      <c r="I566" s="78">
        <f>'2 уровень'!K1443</f>
        <v>0</v>
      </c>
      <c r="J566" s="73">
        <f>'2 уровень'!L1443</f>
        <v>0</v>
      </c>
      <c r="K566" s="73">
        <f>'2 уровень'!M1443</f>
        <v>0</v>
      </c>
      <c r="L566" s="73">
        <f>'2 уровень'!N1443</f>
        <v>0</v>
      </c>
      <c r="M566" s="73">
        <f>'2 уровень'!O1443</f>
        <v>0</v>
      </c>
      <c r="N566" s="73">
        <f>'2 уровень'!P1443</f>
        <v>0</v>
      </c>
      <c r="O566" s="73">
        <f>'2 уровень'!Q1443</f>
        <v>0</v>
      </c>
      <c r="P566" s="388">
        <f>'2 уровень'!R1443</f>
        <v>0</v>
      </c>
      <c r="Q566" s="388">
        <f>'2 уровень'!S1443</f>
        <v>0</v>
      </c>
      <c r="R566" s="388">
        <f>'2 уровень'!T1443</f>
        <v>0</v>
      </c>
      <c r="S566" s="388">
        <f>'2 уровень'!U1443</f>
        <v>0</v>
      </c>
      <c r="T566" s="388">
        <f>'2 уровень'!V1443</f>
        <v>0</v>
      </c>
      <c r="U566" s="388">
        <f>'2 уровень'!W1443</f>
        <v>0</v>
      </c>
      <c r="V566" s="388">
        <f>'2 уровень'!X1443</f>
        <v>0</v>
      </c>
      <c r="W566" s="388">
        <f>'2 уровень'!Y1443</f>
        <v>0</v>
      </c>
      <c r="X566" s="388">
        <f>'2 уровень'!Z1443</f>
        <v>0</v>
      </c>
      <c r="Y566" s="388">
        <f>'2 уровень'!AA1443</f>
        <v>0</v>
      </c>
      <c r="Z566" s="388">
        <f>'2 уровень'!AB1443</f>
        <v>0</v>
      </c>
      <c r="AA566" s="388">
        <f>'2 уровень'!AC1443</f>
        <v>0</v>
      </c>
      <c r="AB566" s="795">
        <f>'2 уровень'!AD1443</f>
        <v>0</v>
      </c>
      <c r="AC566" s="388">
        <f>'2 уровень'!AE1443</f>
        <v>0</v>
      </c>
      <c r="AD566" s="388">
        <f>'2 уровень'!AF1443</f>
        <v>0</v>
      </c>
      <c r="AE566" s="388">
        <f>'2 уровень'!AG1443</f>
        <v>0</v>
      </c>
      <c r="AF566" s="388">
        <f>'2 уровень'!AH1443</f>
        <v>0</v>
      </c>
      <c r="AG566" s="391">
        <f>'2 уровень'!AI1443</f>
        <v>0</v>
      </c>
      <c r="AH566" s="388"/>
      <c r="AI566" s="388"/>
    </row>
    <row r="567" spans="2:35" ht="30" x14ac:dyDescent="0.25">
      <c r="B567" s="18">
        <v>1</v>
      </c>
      <c r="C567" s="173" t="s">
        <v>619</v>
      </c>
      <c r="D567" s="27">
        <f>'2 уровень'!F1444</f>
        <v>20</v>
      </c>
      <c r="E567" s="27">
        <f>'2 уровень'!G1444</f>
        <v>16.666666666666668</v>
      </c>
      <c r="F567" s="27">
        <f>'2 уровень'!H1444</f>
        <v>26</v>
      </c>
      <c r="G567" s="64">
        <f>'2 уровень'!I1444</f>
        <v>155.99999999999997</v>
      </c>
      <c r="H567" s="78">
        <f>'2 уровень'!J1444</f>
        <v>0</v>
      </c>
      <c r="I567" s="78">
        <f>'2 уровень'!K1444</f>
        <v>0</v>
      </c>
      <c r="J567" s="73">
        <f>'2 уровень'!L1444</f>
        <v>0</v>
      </c>
      <c r="K567" s="73">
        <f>'2 уровень'!M1444</f>
        <v>0</v>
      </c>
      <c r="L567" s="73">
        <f>'2 уровень'!N1444</f>
        <v>0</v>
      </c>
      <c r="M567" s="73">
        <f>'2 уровень'!O1444</f>
        <v>0</v>
      </c>
      <c r="N567" s="73">
        <f>'2 уровень'!P1444</f>
        <v>0</v>
      </c>
      <c r="O567" s="73">
        <f>'2 уровень'!Q1444</f>
        <v>0</v>
      </c>
      <c r="P567" s="388">
        <f>'2 уровень'!R1444</f>
        <v>0</v>
      </c>
      <c r="Q567" s="388">
        <f>'2 уровень'!S1444</f>
        <v>0</v>
      </c>
      <c r="R567" s="388">
        <f>'2 уровень'!T1444</f>
        <v>0</v>
      </c>
      <c r="S567" s="388">
        <f>'2 уровень'!U1444</f>
        <v>0</v>
      </c>
      <c r="T567" s="388">
        <f>'2 уровень'!V1444</f>
        <v>0</v>
      </c>
      <c r="U567" s="388">
        <f>'2 уровень'!W1444</f>
        <v>0</v>
      </c>
      <c r="V567" s="388">
        <f>'2 уровень'!X1444</f>
        <v>0</v>
      </c>
      <c r="W567" s="388">
        <f>'2 уровень'!Y1444</f>
        <v>0</v>
      </c>
      <c r="X567" s="388">
        <f>'2 уровень'!Z1444</f>
        <v>0</v>
      </c>
      <c r="Y567" s="388">
        <f>'2 уровень'!AA1444</f>
        <v>0</v>
      </c>
      <c r="Z567" s="388">
        <f>'2 уровень'!AB1444</f>
        <v>0</v>
      </c>
      <c r="AA567" s="388">
        <f>'2 уровень'!AC1444</f>
        <v>0</v>
      </c>
      <c r="AB567" s="795">
        <f>'2 уровень'!AD1444</f>
        <v>0</v>
      </c>
      <c r="AC567" s="388">
        <f>'2 уровень'!AE1444</f>
        <v>0</v>
      </c>
      <c r="AD567" s="388">
        <f>'2 уровень'!AF1444</f>
        <v>0</v>
      </c>
      <c r="AE567" s="388">
        <f>'2 уровень'!AG1444</f>
        <v>0</v>
      </c>
      <c r="AF567" s="388">
        <f>'2 уровень'!AH1444</f>
        <v>0</v>
      </c>
      <c r="AG567" s="391">
        <f>'2 уровень'!AI1444</f>
        <v>0</v>
      </c>
      <c r="AH567" s="388"/>
      <c r="AI567" s="388"/>
    </row>
    <row r="568" spans="2:35" ht="30" x14ac:dyDescent="0.25">
      <c r="B568" s="18">
        <v>1</v>
      </c>
      <c r="C568" s="173" t="s">
        <v>621</v>
      </c>
      <c r="D568" s="27">
        <f>'2 уровень'!F1445</f>
        <v>20</v>
      </c>
      <c r="E568" s="27">
        <f>'2 уровень'!G1445</f>
        <v>16.666666666666668</v>
      </c>
      <c r="F568" s="27">
        <f>'2 уровень'!H1445</f>
        <v>26</v>
      </c>
      <c r="G568" s="64">
        <f>'2 уровень'!I1445</f>
        <v>155.99999999999997</v>
      </c>
      <c r="H568" s="78">
        <f>'2 уровень'!J1445</f>
        <v>0</v>
      </c>
      <c r="I568" s="78">
        <f>'2 уровень'!K1445</f>
        <v>0</v>
      </c>
      <c r="J568" s="73">
        <f>'2 уровень'!L1445</f>
        <v>0</v>
      </c>
      <c r="K568" s="73">
        <f>'2 уровень'!M1445</f>
        <v>0</v>
      </c>
      <c r="L568" s="73">
        <f>'2 уровень'!N1445</f>
        <v>0</v>
      </c>
      <c r="M568" s="73">
        <f>'2 уровень'!O1445</f>
        <v>0</v>
      </c>
      <c r="N568" s="73">
        <f>'2 уровень'!P1445</f>
        <v>0</v>
      </c>
      <c r="O568" s="73">
        <f>'2 уровень'!Q1445</f>
        <v>0</v>
      </c>
      <c r="P568" s="388">
        <f>'2 уровень'!R1445</f>
        <v>0</v>
      </c>
      <c r="Q568" s="388">
        <f>'2 уровень'!S1445</f>
        <v>0</v>
      </c>
      <c r="R568" s="388">
        <f>'2 уровень'!T1445</f>
        <v>0</v>
      </c>
      <c r="S568" s="388">
        <f>'2 уровень'!U1445</f>
        <v>0</v>
      </c>
      <c r="T568" s="388">
        <f>'2 уровень'!V1445</f>
        <v>0</v>
      </c>
      <c r="U568" s="388">
        <f>'2 уровень'!W1445</f>
        <v>0</v>
      </c>
      <c r="V568" s="388">
        <f>'2 уровень'!X1445</f>
        <v>0</v>
      </c>
      <c r="W568" s="388">
        <f>'2 уровень'!Y1445</f>
        <v>0</v>
      </c>
      <c r="X568" s="388">
        <f>'2 уровень'!Z1445</f>
        <v>0</v>
      </c>
      <c r="Y568" s="388">
        <f>'2 уровень'!AA1445</f>
        <v>0</v>
      </c>
      <c r="Z568" s="388">
        <f>'2 уровень'!AB1445</f>
        <v>0</v>
      </c>
      <c r="AA568" s="388">
        <f>'2 уровень'!AC1445</f>
        <v>0</v>
      </c>
      <c r="AB568" s="795">
        <f>'2 уровень'!AD1445</f>
        <v>0</v>
      </c>
      <c r="AC568" s="388">
        <f>'2 уровень'!AE1445</f>
        <v>0</v>
      </c>
      <c r="AD568" s="388">
        <f>'2 уровень'!AF1445</f>
        <v>0</v>
      </c>
      <c r="AE568" s="388">
        <f>'2 уровень'!AG1445</f>
        <v>0</v>
      </c>
      <c r="AF568" s="388">
        <f>'2 уровень'!AH1445</f>
        <v>0</v>
      </c>
      <c r="AG568" s="391">
        <f>'2 уровень'!AI1445</f>
        <v>0</v>
      </c>
      <c r="AH568" s="388"/>
      <c r="AI568" s="388"/>
    </row>
    <row r="569" spans="2:35" x14ac:dyDescent="0.25">
      <c r="B569" s="18">
        <v>1</v>
      </c>
      <c r="C569" s="173" t="s">
        <v>131</v>
      </c>
      <c r="D569" s="27">
        <f>'2 уровень'!F1446</f>
        <v>35650</v>
      </c>
      <c r="E569" s="27">
        <f>'2 уровень'!G1446</f>
        <v>29708.333333333336</v>
      </c>
      <c r="F569" s="27">
        <f>'2 уровень'!H1446</f>
        <v>28348</v>
      </c>
      <c r="G569" s="64">
        <f>'2 уровень'!I1446</f>
        <v>95.421037868162685</v>
      </c>
      <c r="H569" s="78">
        <f>'2 уровень'!J1446</f>
        <v>0</v>
      </c>
      <c r="I569" s="78">
        <f>'2 уровень'!K1446</f>
        <v>0</v>
      </c>
      <c r="J569" s="73">
        <f>'2 уровень'!L1446</f>
        <v>0</v>
      </c>
      <c r="K569" s="73">
        <f>'2 уровень'!M1446</f>
        <v>0</v>
      </c>
      <c r="L569" s="73">
        <f>'2 уровень'!N1446</f>
        <v>0</v>
      </c>
      <c r="M569" s="73">
        <f>'2 уровень'!O1446</f>
        <v>0</v>
      </c>
      <c r="N569" s="73">
        <f>'2 уровень'!P1446</f>
        <v>0</v>
      </c>
      <c r="O569" s="73">
        <f>'2 уровень'!Q1446</f>
        <v>0</v>
      </c>
      <c r="P569" s="388">
        <f>'2 уровень'!R1446</f>
        <v>0</v>
      </c>
      <c r="Q569" s="388">
        <f>'2 уровень'!S1446</f>
        <v>0</v>
      </c>
      <c r="R569" s="388">
        <f>'2 уровень'!T1446</f>
        <v>0</v>
      </c>
      <c r="S569" s="388">
        <f>'2 уровень'!U1446</f>
        <v>0</v>
      </c>
      <c r="T569" s="388">
        <f>'2 уровень'!V1446</f>
        <v>0</v>
      </c>
      <c r="U569" s="388">
        <f>'2 уровень'!W1446</f>
        <v>0</v>
      </c>
      <c r="V569" s="388">
        <f>'2 уровень'!X1446</f>
        <v>0</v>
      </c>
      <c r="W569" s="388">
        <f>'2 уровень'!Y1446</f>
        <v>0</v>
      </c>
      <c r="X569" s="388">
        <f>'2 уровень'!Z1446</f>
        <v>0</v>
      </c>
      <c r="Y569" s="388">
        <f>'2 уровень'!AA1446</f>
        <v>0</v>
      </c>
      <c r="Z569" s="388">
        <f>'2 уровень'!AB1446</f>
        <v>0</v>
      </c>
      <c r="AA569" s="388">
        <f>'2 уровень'!AC1446</f>
        <v>0</v>
      </c>
      <c r="AB569" s="795">
        <f>'2 уровень'!AD1446</f>
        <v>0</v>
      </c>
      <c r="AC569" s="388">
        <f>'2 уровень'!AE1446</f>
        <v>0</v>
      </c>
      <c r="AD569" s="388">
        <f>'2 уровень'!AF1446</f>
        <v>0</v>
      </c>
      <c r="AE569" s="388">
        <f>'2 уровень'!AG1446</f>
        <v>0</v>
      </c>
      <c r="AF569" s="388">
        <f>'2 уровень'!AH1446</f>
        <v>0</v>
      </c>
      <c r="AG569" s="391">
        <f>'2 уровень'!AI1446</f>
        <v>0</v>
      </c>
      <c r="AH569" s="388"/>
      <c r="AI569" s="388"/>
    </row>
    <row r="570" spans="2:35" x14ac:dyDescent="0.25">
      <c r="B570" s="18">
        <v>1</v>
      </c>
      <c r="C570" s="173" t="s">
        <v>222</v>
      </c>
      <c r="D570" s="27">
        <f>'2 уровень'!F1447</f>
        <v>33250</v>
      </c>
      <c r="E570" s="27">
        <f>'2 уровень'!G1447</f>
        <v>27708.333333333336</v>
      </c>
      <c r="F570" s="27">
        <f>'2 уровень'!H1447</f>
        <v>27947</v>
      </c>
      <c r="G570" s="64">
        <f>'2 уровень'!I1447</f>
        <v>100.86135338345863</v>
      </c>
      <c r="H570" s="78">
        <f>'2 уровень'!J1447</f>
        <v>0</v>
      </c>
      <c r="I570" s="78">
        <f>'2 уровень'!K1447</f>
        <v>0</v>
      </c>
      <c r="J570" s="73">
        <f>'2 уровень'!L1447</f>
        <v>0</v>
      </c>
      <c r="K570" s="73">
        <f>'2 уровень'!M1447</f>
        <v>0</v>
      </c>
      <c r="L570" s="73">
        <f>'2 уровень'!N1447</f>
        <v>0</v>
      </c>
      <c r="M570" s="73">
        <f>'2 уровень'!O1447</f>
        <v>0</v>
      </c>
      <c r="N570" s="73">
        <f>'2 уровень'!P1447</f>
        <v>0</v>
      </c>
      <c r="O570" s="73">
        <f>'2 уровень'!Q1447</f>
        <v>0</v>
      </c>
      <c r="P570" s="388">
        <f>'2 уровень'!R1447</f>
        <v>0</v>
      </c>
      <c r="Q570" s="388">
        <f>'2 уровень'!S1447</f>
        <v>0</v>
      </c>
      <c r="R570" s="388">
        <f>'2 уровень'!T1447</f>
        <v>0</v>
      </c>
      <c r="S570" s="388">
        <f>'2 уровень'!U1447</f>
        <v>0</v>
      </c>
      <c r="T570" s="388">
        <f>'2 уровень'!V1447</f>
        <v>0</v>
      </c>
      <c r="U570" s="388">
        <f>'2 уровень'!W1447</f>
        <v>0</v>
      </c>
      <c r="V570" s="388">
        <f>'2 уровень'!X1447</f>
        <v>0</v>
      </c>
      <c r="W570" s="388">
        <f>'2 уровень'!Y1447</f>
        <v>0</v>
      </c>
      <c r="X570" s="388">
        <f>'2 уровень'!Z1447</f>
        <v>0</v>
      </c>
      <c r="Y570" s="388">
        <f>'2 уровень'!AA1447</f>
        <v>0</v>
      </c>
      <c r="Z570" s="388">
        <f>'2 уровень'!AB1447</f>
        <v>0</v>
      </c>
      <c r="AA570" s="388">
        <f>'2 уровень'!AC1447</f>
        <v>0</v>
      </c>
      <c r="AB570" s="795">
        <f>'2 уровень'!AD1447</f>
        <v>0</v>
      </c>
      <c r="AC570" s="388">
        <f>'2 уровень'!AE1447</f>
        <v>0</v>
      </c>
      <c r="AD570" s="388">
        <f>'2 уровень'!AF1447</f>
        <v>0</v>
      </c>
      <c r="AE570" s="388">
        <f>'2 уровень'!AG1447</f>
        <v>0</v>
      </c>
      <c r="AF570" s="388">
        <f>'2 уровень'!AH1447</f>
        <v>0</v>
      </c>
      <c r="AG570" s="391">
        <f>'2 уровень'!AI1447</f>
        <v>0</v>
      </c>
      <c r="AH570" s="388"/>
      <c r="AI570" s="388"/>
    </row>
    <row r="571" spans="2:35" ht="45" x14ac:dyDescent="0.25">
      <c r="B571" s="18">
        <v>1</v>
      </c>
      <c r="C571" s="174" t="s">
        <v>457</v>
      </c>
      <c r="D571" s="27">
        <f>'2 уровень'!F1448</f>
        <v>1272</v>
      </c>
      <c r="E571" s="27">
        <f>'2 уровень'!G1448</f>
        <v>1060</v>
      </c>
      <c r="F571" s="27">
        <f>'2 уровень'!H1448</f>
        <v>257</v>
      </c>
      <c r="G571" s="64">
        <f>'2 уровень'!I1448</f>
        <v>24.245283018867923</v>
      </c>
      <c r="H571" s="78">
        <f>'2 уровень'!J1448</f>
        <v>0</v>
      </c>
      <c r="I571" s="78">
        <f>'2 уровень'!K1448</f>
        <v>0</v>
      </c>
      <c r="J571" s="73">
        <f>'2 уровень'!L1448</f>
        <v>0</v>
      </c>
      <c r="K571" s="73">
        <f>'2 уровень'!M1448</f>
        <v>0</v>
      </c>
      <c r="L571" s="73">
        <f>'2 уровень'!N1448</f>
        <v>0</v>
      </c>
      <c r="M571" s="73">
        <f>'2 уровень'!O1448</f>
        <v>0</v>
      </c>
      <c r="N571" s="73">
        <f>'2 уровень'!P1448</f>
        <v>0</v>
      </c>
      <c r="O571" s="73">
        <f>'2 уровень'!Q1448</f>
        <v>0</v>
      </c>
      <c r="P571" s="388">
        <f>'2 уровень'!R1448</f>
        <v>0</v>
      </c>
      <c r="Q571" s="388">
        <f>'2 уровень'!S1448</f>
        <v>0</v>
      </c>
      <c r="R571" s="388">
        <f>'2 уровень'!T1448</f>
        <v>0</v>
      </c>
      <c r="S571" s="388">
        <f>'2 уровень'!U1448</f>
        <v>0</v>
      </c>
      <c r="T571" s="388">
        <f>'2 уровень'!V1448</f>
        <v>0</v>
      </c>
      <c r="U571" s="388">
        <f>'2 уровень'!W1448</f>
        <v>0</v>
      </c>
      <c r="V571" s="388">
        <f>'2 уровень'!X1448</f>
        <v>0</v>
      </c>
      <c r="W571" s="388">
        <f>'2 уровень'!Y1448</f>
        <v>0</v>
      </c>
      <c r="X571" s="388">
        <f>'2 уровень'!Z1448</f>
        <v>0</v>
      </c>
      <c r="Y571" s="388">
        <f>'2 уровень'!AA1448</f>
        <v>0</v>
      </c>
      <c r="Z571" s="388">
        <f>'2 уровень'!AB1448</f>
        <v>0</v>
      </c>
      <c r="AA571" s="388">
        <f>'2 уровень'!AC1448</f>
        <v>0</v>
      </c>
      <c r="AB571" s="795">
        <f>'2 уровень'!AD1448</f>
        <v>0</v>
      </c>
      <c r="AC571" s="388">
        <f>'2 уровень'!AE1448</f>
        <v>0</v>
      </c>
      <c r="AD571" s="388">
        <f>'2 уровень'!AF1448</f>
        <v>0</v>
      </c>
      <c r="AE571" s="388">
        <f>'2 уровень'!AG1448</f>
        <v>0</v>
      </c>
      <c r="AF571" s="388">
        <f>'2 уровень'!AH1448</f>
        <v>0</v>
      </c>
      <c r="AG571" s="391">
        <f>'2 уровень'!AI1448</f>
        <v>0</v>
      </c>
      <c r="AH571" s="388"/>
      <c r="AI571" s="388"/>
    </row>
    <row r="572" spans="2:35" ht="78.75" x14ac:dyDescent="0.25">
      <c r="B572" s="18">
        <v>1</v>
      </c>
      <c r="C572" s="555" t="s">
        <v>501</v>
      </c>
      <c r="D572" s="27">
        <f>'2 уровень'!F1449</f>
        <v>1128</v>
      </c>
      <c r="E572" s="27">
        <f>'2 уровень'!G1449</f>
        <v>940</v>
      </c>
      <c r="F572" s="27">
        <f>'2 уровень'!H1449</f>
        <v>144</v>
      </c>
      <c r="G572" s="64">
        <f>'2 уровень'!I1449</f>
        <v>15.319148936170212</v>
      </c>
      <c r="H572" s="78">
        <f>'2 уровень'!J1449</f>
        <v>0</v>
      </c>
      <c r="I572" s="78">
        <f>'2 уровень'!K1449</f>
        <v>0</v>
      </c>
      <c r="J572" s="73">
        <f>'2 уровень'!L1449</f>
        <v>0</v>
      </c>
      <c r="K572" s="73">
        <f>'2 уровень'!M1449</f>
        <v>0</v>
      </c>
      <c r="L572" s="73">
        <f>'2 уровень'!N1449</f>
        <v>0</v>
      </c>
      <c r="M572" s="73">
        <f>'2 уровень'!O1449</f>
        <v>0</v>
      </c>
      <c r="N572" s="73">
        <f>'2 уровень'!P1449</f>
        <v>0</v>
      </c>
      <c r="O572" s="73">
        <f>'2 уровень'!Q1449</f>
        <v>0</v>
      </c>
      <c r="P572" s="388">
        <f>'2 уровень'!R1449</f>
        <v>0</v>
      </c>
      <c r="Q572" s="388">
        <f>'2 уровень'!S1449</f>
        <v>0</v>
      </c>
      <c r="R572" s="388">
        <f>'2 уровень'!T1449</f>
        <v>0</v>
      </c>
      <c r="S572" s="388">
        <f>'2 уровень'!U1449</f>
        <v>0</v>
      </c>
      <c r="T572" s="388">
        <f>'2 уровень'!V1449</f>
        <v>0</v>
      </c>
      <c r="U572" s="388">
        <f>'2 уровень'!W1449</f>
        <v>0</v>
      </c>
      <c r="V572" s="388">
        <f>'2 уровень'!X1449</f>
        <v>0</v>
      </c>
      <c r="W572" s="388">
        <f>'2 уровень'!Y1449</f>
        <v>0</v>
      </c>
      <c r="X572" s="388">
        <f>'2 уровень'!Z1449</f>
        <v>0</v>
      </c>
      <c r="Y572" s="388">
        <f>'2 уровень'!AA1449</f>
        <v>0</v>
      </c>
      <c r="Z572" s="388">
        <f>'2 уровень'!AB1449</f>
        <v>0</v>
      </c>
      <c r="AA572" s="388">
        <f>'2 уровень'!AC1449</f>
        <v>0</v>
      </c>
      <c r="AB572" s="795">
        <f>'2 уровень'!AD1449</f>
        <v>0</v>
      </c>
      <c r="AC572" s="388">
        <f>'2 уровень'!AE1449</f>
        <v>0</v>
      </c>
      <c r="AD572" s="388">
        <f>'2 уровень'!AF1449</f>
        <v>0</v>
      </c>
      <c r="AE572" s="388">
        <f>'2 уровень'!AG1449</f>
        <v>0</v>
      </c>
      <c r="AF572" s="388">
        <f>'2 уровень'!AH1449</f>
        <v>0</v>
      </c>
      <c r="AG572" s="391">
        <f>'2 уровень'!AI1449</f>
        <v>0</v>
      </c>
      <c r="AH572" s="388" t="e">
        <f>AA572/Z572*100</f>
        <v>#DIV/0!</v>
      </c>
      <c r="AI572" s="388" t="e">
        <f>AG572/Z572*100</f>
        <v>#DIV/0!</v>
      </c>
    </row>
    <row r="573" spans="2:35" ht="31.5" x14ac:dyDescent="0.25">
      <c r="B573" s="18">
        <v>1</v>
      </c>
      <c r="C573" s="555" t="s">
        <v>343</v>
      </c>
      <c r="D573" s="27">
        <f>'2 уровень'!F1450</f>
        <v>7100</v>
      </c>
      <c r="E573" s="27">
        <f>'2 уровень'!G1450</f>
        <v>5916.6666666666661</v>
      </c>
      <c r="F573" s="27">
        <f>'2 уровень'!H1450</f>
        <v>6862</v>
      </c>
      <c r="G573" s="64">
        <f>'2 уровень'!I1450</f>
        <v>115.97746478873241</v>
      </c>
      <c r="H573" s="78">
        <f>'2 уровень'!J1450</f>
        <v>0</v>
      </c>
      <c r="I573" s="78">
        <f>'2 уровень'!K1450</f>
        <v>0</v>
      </c>
      <c r="J573" s="73">
        <f>'2 уровень'!L1450</f>
        <v>0</v>
      </c>
      <c r="K573" s="73">
        <f>'2 уровень'!M1450</f>
        <v>0</v>
      </c>
      <c r="L573" s="73">
        <f>'2 уровень'!N1450</f>
        <v>0</v>
      </c>
      <c r="M573" s="73">
        <f>'2 уровень'!O1450</f>
        <v>0</v>
      </c>
      <c r="N573" s="73">
        <f>'2 уровень'!P1450</f>
        <v>0</v>
      </c>
      <c r="O573" s="73">
        <f>'2 уровень'!Q1450</f>
        <v>0</v>
      </c>
      <c r="P573" s="388">
        <f>'2 уровень'!R1450</f>
        <v>0</v>
      </c>
      <c r="Q573" s="388">
        <f>'2 уровень'!S1450</f>
        <v>0</v>
      </c>
      <c r="R573" s="388">
        <f>'2 уровень'!T1450</f>
        <v>0</v>
      </c>
      <c r="S573" s="388">
        <f>'2 уровень'!U1450</f>
        <v>0</v>
      </c>
      <c r="T573" s="388">
        <f>'2 уровень'!V1450</f>
        <v>0</v>
      </c>
      <c r="U573" s="388">
        <f>'2 уровень'!W1450</f>
        <v>0</v>
      </c>
      <c r="V573" s="388">
        <f>'2 уровень'!X1450</f>
        <v>0</v>
      </c>
      <c r="W573" s="388">
        <f>'2 уровень'!Y1450</f>
        <v>0</v>
      </c>
      <c r="X573" s="388">
        <f>'2 уровень'!Z1450</f>
        <v>0</v>
      </c>
      <c r="Y573" s="388">
        <f>'2 уровень'!AA1450</f>
        <v>0</v>
      </c>
      <c r="Z573" s="388">
        <f>'2 уровень'!AB1450</f>
        <v>0</v>
      </c>
      <c r="AA573" s="388">
        <f>'2 уровень'!AC1450</f>
        <v>0</v>
      </c>
      <c r="AB573" s="795">
        <f>'2 уровень'!AD1450</f>
        <v>0</v>
      </c>
      <c r="AC573" s="388">
        <f>'2 уровень'!AE1450</f>
        <v>0</v>
      </c>
      <c r="AD573" s="388">
        <f>'2 уровень'!AF1450</f>
        <v>0</v>
      </c>
      <c r="AE573" s="388">
        <f>'2 уровень'!AG1450</f>
        <v>0</v>
      </c>
      <c r="AF573" s="388">
        <f>'2 уровень'!AH1450</f>
        <v>0</v>
      </c>
      <c r="AG573" s="391">
        <f>'2 уровень'!AI1450</f>
        <v>0</v>
      </c>
      <c r="AH573" s="388"/>
      <c r="AI573" s="388"/>
    </row>
    <row r="574" spans="2:35" ht="30" x14ac:dyDescent="0.25">
      <c r="B574" s="18">
        <v>1</v>
      </c>
      <c r="C574" s="291" t="s">
        <v>194</v>
      </c>
      <c r="D574" s="27">
        <f>'2 уровень'!F1451</f>
        <v>0</v>
      </c>
      <c r="E574" s="27">
        <f>'2 уровень'!G1451</f>
        <v>0</v>
      </c>
      <c r="F574" s="27">
        <f>'2 уровень'!H1451</f>
        <v>0</v>
      </c>
      <c r="G574" s="64">
        <f>'2 уровень'!I1451</f>
        <v>0</v>
      </c>
      <c r="H574" s="78">
        <f>'2 уровень'!J1451</f>
        <v>0</v>
      </c>
      <c r="I574" s="78">
        <f>'2 уровень'!K1451</f>
        <v>0</v>
      </c>
      <c r="J574" s="73">
        <f>'2 уровень'!L1451</f>
        <v>0</v>
      </c>
      <c r="K574" s="73">
        <f>'2 уровень'!M1451</f>
        <v>0</v>
      </c>
      <c r="L574" s="73">
        <f>'2 уровень'!N1451</f>
        <v>0</v>
      </c>
      <c r="M574" s="73">
        <f>'2 уровень'!O1451</f>
        <v>0</v>
      </c>
      <c r="N574" s="73">
        <f>'2 уровень'!P1451</f>
        <v>0</v>
      </c>
      <c r="O574" s="73">
        <f>'2 уровень'!Q1451</f>
        <v>0</v>
      </c>
      <c r="P574" s="388">
        <f>'2 уровень'!R1451</f>
        <v>0</v>
      </c>
      <c r="Q574" s="388">
        <f>'2 уровень'!S1451</f>
        <v>0</v>
      </c>
      <c r="R574" s="388">
        <f>'2 уровень'!T1451</f>
        <v>0</v>
      </c>
      <c r="S574" s="388">
        <f>'2 уровень'!U1451</f>
        <v>0</v>
      </c>
      <c r="T574" s="388">
        <f>'2 уровень'!V1451</f>
        <v>0</v>
      </c>
      <c r="U574" s="388">
        <f>'2 уровень'!W1451</f>
        <v>0</v>
      </c>
      <c r="V574" s="388">
        <f>'2 уровень'!X1451</f>
        <v>0</v>
      </c>
      <c r="W574" s="388">
        <f>'2 уровень'!Y1451</f>
        <v>0</v>
      </c>
      <c r="X574" s="388">
        <f>'2 уровень'!Z1451</f>
        <v>0</v>
      </c>
      <c r="Y574" s="388">
        <f>'2 уровень'!AA1451</f>
        <v>0</v>
      </c>
      <c r="Z574" s="388">
        <f>'2 уровень'!AB1451</f>
        <v>0</v>
      </c>
      <c r="AA574" s="388">
        <f>'2 уровень'!AC1451</f>
        <v>0</v>
      </c>
      <c r="AB574" s="795">
        <f>'2 уровень'!AD1451</f>
        <v>0</v>
      </c>
      <c r="AC574" s="388">
        <f>'2 уровень'!AE1451</f>
        <v>0</v>
      </c>
      <c r="AD574" s="388">
        <f>'2 уровень'!AF1451</f>
        <v>0</v>
      </c>
      <c r="AE574" s="388">
        <f>'2 уровень'!AG1451</f>
        <v>0</v>
      </c>
      <c r="AF574" s="388">
        <f>'2 уровень'!AH1451</f>
        <v>0</v>
      </c>
      <c r="AG574" s="391">
        <f>'2 уровень'!AI1451</f>
        <v>0</v>
      </c>
      <c r="AH574" s="388" t="e">
        <f>AA574/Z574*100</f>
        <v>#DIV/0!</v>
      </c>
      <c r="AI574" s="388" t="e">
        <f>AG574/Z574*100</f>
        <v>#DIV/0!</v>
      </c>
    </row>
    <row r="575" spans="2:35" ht="90" x14ac:dyDescent="0.25">
      <c r="B575" s="18">
        <v>1</v>
      </c>
      <c r="C575" s="173" t="s">
        <v>502</v>
      </c>
      <c r="D575" s="27">
        <f>'2 уровень'!F1452</f>
        <v>6334</v>
      </c>
      <c r="E575" s="27">
        <f>'2 уровень'!G1452</f>
        <v>5278.3333333333339</v>
      </c>
      <c r="F575" s="27">
        <f>'2 уровень'!H1452</f>
        <v>5293</v>
      </c>
      <c r="G575" s="64">
        <f>'2 уровень'!I1452</f>
        <v>100.27786548784337</v>
      </c>
      <c r="H575" s="78">
        <f>'2 уровень'!J1452</f>
        <v>0</v>
      </c>
      <c r="I575" s="78">
        <f>'2 уровень'!K1452</f>
        <v>0</v>
      </c>
      <c r="J575" s="73">
        <f>'2 уровень'!L1452</f>
        <v>0</v>
      </c>
      <c r="K575" s="73">
        <f>'2 уровень'!M1452</f>
        <v>0</v>
      </c>
      <c r="L575" s="73">
        <f>'2 уровень'!N1452</f>
        <v>0</v>
      </c>
      <c r="M575" s="73">
        <f>'2 уровень'!O1452</f>
        <v>0</v>
      </c>
      <c r="N575" s="73">
        <f>'2 уровень'!P1452</f>
        <v>0</v>
      </c>
      <c r="O575" s="73">
        <f>'2 уровень'!Q1452</f>
        <v>0</v>
      </c>
      <c r="P575" s="388">
        <f>'2 уровень'!R1452</f>
        <v>23747.009980000003</v>
      </c>
      <c r="Q575" s="388">
        <f>'2 уровень'!S1452</f>
        <v>23747.009980000003</v>
      </c>
      <c r="R575" s="388">
        <f>'2 уровень'!T1452</f>
        <v>23747.009980000003</v>
      </c>
      <c r="S575" s="388">
        <f>'2 уровень'!U1452</f>
        <v>23747.009980000003</v>
      </c>
      <c r="T575" s="388">
        <f>'2 уровень'!V1452</f>
        <v>23747.009980000003</v>
      </c>
      <c r="U575" s="388">
        <f>'2 уровень'!W1452</f>
        <v>23747.009980000003</v>
      </c>
      <c r="V575" s="388">
        <f>'2 уровень'!X1452</f>
        <v>23747.009980000003</v>
      </c>
      <c r="W575" s="388">
        <f>'2 уровень'!Y1452</f>
        <v>23747.009980000003</v>
      </c>
      <c r="X575" s="388">
        <f>'2 уровень'!Z1452</f>
        <v>23747.009980000003</v>
      </c>
      <c r="Y575" s="388">
        <f>'2 уровень'!AA1452</f>
        <v>23747.009980000003</v>
      </c>
      <c r="Z575" s="388">
        <f>'2 уровень'!AB1452</f>
        <v>19789.174983333334</v>
      </c>
      <c r="AA575" s="388">
        <f>'2 уровень'!AC1452</f>
        <v>19532.916180000004</v>
      </c>
      <c r="AB575" s="795">
        <f>'2 уровень'!AD1452</f>
        <v>0</v>
      </c>
      <c r="AC575" s="388">
        <f>'2 уровень'!AE1452</f>
        <v>0</v>
      </c>
      <c r="AD575" s="388">
        <f>'2 уровень'!AF1452</f>
        <v>-256.25880333333043</v>
      </c>
      <c r="AE575" s="388">
        <f>'2 уровень'!AG1452</f>
        <v>0</v>
      </c>
      <c r="AF575" s="388">
        <f>'2 уровень'!AH1452</f>
        <v>-31.686340000000005</v>
      </c>
      <c r="AG575" s="391">
        <f>'2 уровень'!AI1452</f>
        <v>19501.229840000004</v>
      </c>
      <c r="AH575" s="388">
        <f>AA575/Z575*100</f>
        <v>98.705055650126113</v>
      </c>
      <c r="AI575" s="388">
        <f>AG575/Z575*100</f>
        <v>98.544936089676099</v>
      </c>
    </row>
    <row r="576" spans="2:35" x14ac:dyDescent="0.25">
      <c r="B576" s="18">
        <v>1</v>
      </c>
      <c r="C576" s="173" t="s">
        <v>623</v>
      </c>
      <c r="D576" s="27">
        <f>'2 уровень'!F1453</f>
        <v>1092</v>
      </c>
      <c r="E576" s="27">
        <f>'2 уровень'!G1453</f>
        <v>910</v>
      </c>
      <c r="F576" s="27">
        <f>'2 уровень'!H1453</f>
        <v>556</v>
      </c>
      <c r="G576" s="64">
        <f>'2 уровень'!I1453</f>
        <v>61.098901098901102</v>
      </c>
      <c r="H576" s="78">
        <f>'2 уровень'!J1453</f>
        <v>0</v>
      </c>
      <c r="I576" s="78">
        <f>'2 уровень'!K1453</f>
        <v>0</v>
      </c>
      <c r="J576" s="73">
        <f>'2 уровень'!L1453</f>
        <v>0</v>
      </c>
      <c r="K576" s="73">
        <f>'2 уровень'!M1453</f>
        <v>0</v>
      </c>
      <c r="L576" s="73">
        <f>'2 уровень'!N1453</f>
        <v>0</v>
      </c>
      <c r="M576" s="73">
        <f>'2 уровень'!O1453</f>
        <v>0</v>
      </c>
      <c r="N576" s="73">
        <f>'2 уровень'!P1453</f>
        <v>0</v>
      </c>
      <c r="O576" s="73">
        <f>'2 уровень'!Q1453</f>
        <v>0</v>
      </c>
      <c r="P576" s="388">
        <f>'2 уровень'!R1453</f>
        <v>0</v>
      </c>
      <c r="Q576" s="388">
        <f>'2 уровень'!S1453</f>
        <v>0</v>
      </c>
      <c r="R576" s="388">
        <f>'2 уровень'!T1453</f>
        <v>0</v>
      </c>
      <c r="S576" s="388">
        <f>'2 уровень'!U1453</f>
        <v>0</v>
      </c>
      <c r="T576" s="388">
        <f>'2 уровень'!V1453</f>
        <v>0</v>
      </c>
      <c r="U576" s="388">
        <f>'2 уровень'!W1453</f>
        <v>0</v>
      </c>
      <c r="V576" s="388">
        <f>'2 уровень'!X1453</f>
        <v>0</v>
      </c>
      <c r="W576" s="388">
        <f>'2 уровень'!Y1453</f>
        <v>0</v>
      </c>
      <c r="X576" s="388">
        <f>'2 уровень'!Z1453</f>
        <v>0</v>
      </c>
      <c r="Y576" s="388">
        <f>'2 уровень'!AA1453</f>
        <v>0</v>
      </c>
      <c r="Z576" s="388">
        <f>'2 уровень'!AB1453</f>
        <v>0</v>
      </c>
      <c r="AA576" s="388">
        <f>'2 уровень'!AC1453</f>
        <v>0</v>
      </c>
      <c r="AB576" s="795">
        <f>'2 уровень'!AD1453</f>
        <v>0</v>
      </c>
      <c r="AC576" s="388">
        <f>'2 уровень'!AE1453</f>
        <v>0</v>
      </c>
      <c r="AD576" s="388">
        <f>'2 уровень'!AF1453</f>
        <v>0</v>
      </c>
      <c r="AE576" s="388">
        <f>'2 уровень'!AG1453</f>
        <v>0</v>
      </c>
      <c r="AF576" s="388">
        <f>'2 уровень'!AH1453</f>
        <v>0</v>
      </c>
      <c r="AG576" s="391">
        <f>'2 уровень'!AI1453</f>
        <v>0</v>
      </c>
      <c r="AH576" s="388" t="e">
        <f>AA576/Z576*100</f>
        <v>#DIV/0!</v>
      </c>
      <c r="AI576" s="388" t="e">
        <f>AG576/Z576*100</f>
        <v>#DIV/0!</v>
      </c>
    </row>
    <row r="577" spans="1:35" x14ac:dyDescent="0.25">
      <c r="B577" s="18">
        <v>1</v>
      </c>
      <c r="C577" s="173" t="s">
        <v>624</v>
      </c>
      <c r="D577" s="27">
        <f>'2 уровень'!F1454</f>
        <v>1450</v>
      </c>
      <c r="E577" s="27">
        <f>'2 уровень'!G1454</f>
        <v>1208.3333333333333</v>
      </c>
      <c r="F577" s="27">
        <f>'2 уровень'!H1454</f>
        <v>879</v>
      </c>
      <c r="G577" s="64">
        <f>'2 уровень'!I1454</f>
        <v>72.74482758620691</v>
      </c>
      <c r="H577" s="78">
        <f>'2 уровень'!J1454</f>
        <v>0</v>
      </c>
      <c r="I577" s="78">
        <f>'2 уровень'!K1454</f>
        <v>0</v>
      </c>
      <c r="J577" s="73">
        <f>'2 уровень'!L1454</f>
        <v>0</v>
      </c>
      <c r="K577" s="73">
        <f>'2 уровень'!M1454</f>
        <v>0</v>
      </c>
      <c r="L577" s="73">
        <f>'2 уровень'!N1454</f>
        <v>0</v>
      </c>
      <c r="M577" s="73">
        <f>'2 уровень'!O1454</f>
        <v>0</v>
      </c>
      <c r="N577" s="73">
        <f>'2 уровень'!P1454</f>
        <v>0</v>
      </c>
      <c r="O577" s="73">
        <f>'2 уровень'!Q1454</f>
        <v>0</v>
      </c>
      <c r="P577" s="388">
        <f>'2 уровень'!R1454</f>
        <v>0</v>
      </c>
      <c r="Q577" s="388">
        <f>'2 уровень'!S1454</f>
        <v>0</v>
      </c>
      <c r="R577" s="388">
        <f>'2 уровень'!T1454</f>
        <v>0</v>
      </c>
      <c r="S577" s="388">
        <f>'2 уровень'!U1454</f>
        <v>0</v>
      </c>
      <c r="T577" s="388">
        <f>'2 уровень'!V1454</f>
        <v>0</v>
      </c>
      <c r="U577" s="388">
        <f>'2 уровень'!W1454</f>
        <v>0</v>
      </c>
      <c r="V577" s="388">
        <f>'2 уровень'!X1454</f>
        <v>0</v>
      </c>
      <c r="W577" s="388">
        <f>'2 уровень'!Y1454</f>
        <v>0</v>
      </c>
      <c r="X577" s="388">
        <f>'2 уровень'!Z1454</f>
        <v>0</v>
      </c>
      <c r="Y577" s="388">
        <f>'2 уровень'!AA1454</f>
        <v>0</v>
      </c>
      <c r="Z577" s="388">
        <f>'2 уровень'!AB1454</f>
        <v>0</v>
      </c>
      <c r="AA577" s="388">
        <f>'2 уровень'!AC1454</f>
        <v>0</v>
      </c>
      <c r="AB577" s="795">
        <f>'2 уровень'!AD1454</f>
        <v>0</v>
      </c>
      <c r="AC577" s="388">
        <f>'2 уровень'!AE1454</f>
        <v>0</v>
      </c>
      <c r="AD577" s="388">
        <f>'2 уровень'!AF1454</f>
        <v>0</v>
      </c>
      <c r="AE577" s="388">
        <f>'2 уровень'!AG1454</f>
        <v>0</v>
      </c>
      <c r="AF577" s="388">
        <f>'2 уровень'!AH1454</f>
        <v>0</v>
      </c>
      <c r="AG577" s="391">
        <f>'2 уровень'!AI1454</f>
        <v>0</v>
      </c>
      <c r="AH577" s="388"/>
      <c r="AI577" s="388"/>
    </row>
    <row r="578" spans="1:35" x14ac:dyDescent="0.25">
      <c r="B578" s="18">
        <v>1</v>
      </c>
      <c r="C578" s="173" t="s">
        <v>625</v>
      </c>
      <c r="D578" s="27">
        <f>'2 уровень'!F1455</f>
        <v>3036</v>
      </c>
      <c r="E578" s="27">
        <f>'2 уровень'!G1455</f>
        <v>2530</v>
      </c>
      <c r="F578" s="27">
        <f>'2 уровень'!H1455</f>
        <v>2861</v>
      </c>
      <c r="G578" s="64">
        <f>'2 уровень'!I1455</f>
        <v>113.08300395256916</v>
      </c>
      <c r="H578" s="78">
        <f>'2 уровень'!J1455</f>
        <v>0</v>
      </c>
      <c r="I578" s="78">
        <f>'2 уровень'!K1455</f>
        <v>0</v>
      </c>
      <c r="J578" s="73">
        <f>'2 уровень'!L1455</f>
        <v>0</v>
      </c>
      <c r="K578" s="73">
        <f>'2 уровень'!M1455</f>
        <v>0</v>
      </c>
      <c r="L578" s="73">
        <f>'2 уровень'!N1455</f>
        <v>0</v>
      </c>
      <c r="M578" s="73">
        <f>'2 уровень'!O1455</f>
        <v>0</v>
      </c>
      <c r="N578" s="73">
        <f>'2 уровень'!P1455</f>
        <v>0</v>
      </c>
      <c r="O578" s="73">
        <f>'2 уровень'!Q1455</f>
        <v>0</v>
      </c>
      <c r="P578" s="388">
        <f>'2 уровень'!R1455</f>
        <v>0</v>
      </c>
      <c r="Q578" s="388">
        <f>'2 уровень'!S1455</f>
        <v>0</v>
      </c>
      <c r="R578" s="388">
        <f>'2 уровень'!T1455</f>
        <v>0</v>
      </c>
      <c r="S578" s="388">
        <f>'2 уровень'!U1455</f>
        <v>0</v>
      </c>
      <c r="T578" s="388">
        <f>'2 уровень'!V1455</f>
        <v>0</v>
      </c>
      <c r="U578" s="388">
        <f>'2 уровень'!W1455</f>
        <v>0</v>
      </c>
      <c r="V578" s="388">
        <f>'2 уровень'!X1455</f>
        <v>0</v>
      </c>
      <c r="W578" s="388">
        <f>'2 уровень'!Y1455</f>
        <v>0</v>
      </c>
      <c r="X578" s="388">
        <f>'2 уровень'!Z1455</f>
        <v>0</v>
      </c>
      <c r="Y578" s="388">
        <f>'2 уровень'!AA1455</f>
        <v>0</v>
      </c>
      <c r="Z578" s="388">
        <f>'2 уровень'!AB1455</f>
        <v>0</v>
      </c>
      <c r="AA578" s="388">
        <f>'2 уровень'!AC1455</f>
        <v>0</v>
      </c>
      <c r="AB578" s="795">
        <f>'2 уровень'!AD1455</f>
        <v>0</v>
      </c>
      <c r="AC578" s="388">
        <f>'2 уровень'!AE1455</f>
        <v>0</v>
      </c>
      <c r="AD578" s="388">
        <f>'2 уровень'!AF1455</f>
        <v>0</v>
      </c>
      <c r="AE578" s="388">
        <f>'2 уровень'!AG1455</f>
        <v>0</v>
      </c>
      <c r="AF578" s="388">
        <f>'2 уровень'!AH1455</f>
        <v>0</v>
      </c>
      <c r="AG578" s="391">
        <f>'2 уровень'!AI1455</f>
        <v>0</v>
      </c>
      <c r="AH578" s="388" t="e">
        <f>AA578/Z578*100</f>
        <v>#DIV/0!</v>
      </c>
      <c r="AI578" s="388" t="e">
        <f>AG578/Z578*100</f>
        <v>#DIV/0!</v>
      </c>
    </row>
    <row r="579" spans="1:35" ht="45" x14ac:dyDescent="0.25">
      <c r="B579" s="18">
        <v>1</v>
      </c>
      <c r="C579" s="291" t="s">
        <v>458</v>
      </c>
      <c r="D579" s="27">
        <f>'2 уровень'!F1456</f>
        <v>16957</v>
      </c>
      <c r="E579" s="27">
        <f>'2 уровень'!G1456</f>
        <v>14130.833333333332</v>
      </c>
      <c r="F579" s="27">
        <f>'2 уровень'!H1456</f>
        <v>15912</v>
      </c>
      <c r="G579" s="64">
        <f>'2 уровень'!I1456</f>
        <v>112.6048239665035</v>
      </c>
      <c r="H579" s="78">
        <f>'2 уровень'!J1456</f>
        <v>0</v>
      </c>
      <c r="I579" s="78">
        <f>'2 уровень'!K1456</f>
        <v>0</v>
      </c>
      <c r="J579" s="73">
        <f>'2 уровень'!L1456</f>
        <v>0</v>
      </c>
      <c r="K579" s="73">
        <f>'2 уровень'!M1456</f>
        <v>0</v>
      </c>
      <c r="L579" s="73">
        <f>'2 уровень'!N1456</f>
        <v>0</v>
      </c>
      <c r="M579" s="73">
        <f>'2 уровень'!O1456</f>
        <v>0</v>
      </c>
      <c r="N579" s="73">
        <f>'2 уровень'!P1456</f>
        <v>0</v>
      </c>
      <c r="O579" s="73">
        <f>'2 уровень'!Q1456</f>
        <v>0</v>
      </c>
      <c r="P579" s="388">
        <f>'2 уровень'!R1456</f>
        <v>62021.750079999998</v>
      </c>
      <c r="Q579" s="388">
        <f>'2 уровень'!S1456</f>
        <v>62021.750079999998</v>
      </c>
      <c r="R579" s="388">
        <f>'2 уровень'!T1456</f>
        <v>62021.750079999998</v>
      </c>
      <c r="S579" s="388">
        <f>'2 уровень'!U1456</f>
        <v>62021.750079999998</v>
      </c>
      <c r="T579" s="388">
        <f>'2 уровень'!V1456</f>
        <v>62021.750079999998</v>
      </c>
      <c r="U579" s="388">
        <f>'2 уровень'!W1456</f>
        <v>62021.750079999998</v>
      </c>
      <c r="V579" s="388">
        <f>'2 уровень'!X1456</f>
        <v>62021.750079999998</v>
      </c>
      <c r="W579" s="388">
        <f>'2 уровень'!Y1456</f>
        <v>62021.750079999998</v>
      </c>
      <c r="X579" s="388">
        <f>'2 уровень'!Z1456</f>
        <v>62021.750079999998</v>
      </c>
      <c r="Y579" s="388">
        <f>'2 уровень'!AA1456</f>
        <v>62021.750079999998</v>
      </c>
      <c r="Z579" s="388">
        <f>'2 уровень'!AB1456</f>
        <v>51684.791733333332</v>
      </c>
      <c r="AA579" s="388">
        <f>'2 уровень'!AC1456</f>
        <v>58006.582309999991</v>
      </c>
      <c r="AB579" s="795">
        <f>'2 уровень'!AD1456</f>
        <v>0</v>
      </c>
      <c r="AC579" s="388">
        <f>'2 уровень'!AE1456</f>
        <v>0</v>
      </c>
      <c r="AD579" s="388">
        <f>'2 уровень'!AF1456</f>
        <v>6321.7905766666599</v>
      </c>
      <c r="AE579" s="388">
        <f>'2 уровень'!AG1456</f>
        <v>0</v>
      </c>
      <c r="AF579" s="388">
        <f>'2 уровень'!AH1456</f>
        <v>-312.80824999999999</v>
      </c>
      <c r="AG579" s="391">
        <f>'2 уровень'!AI1456</f>
        <v>57693.774059999989</v>
      </c>
      <c r="AH579" s="388"/>
      <c r="AI579" s="388"/>
    </row>
    <row r="580" spans="1:35" ht="30" x14ac:dyDescent="0.25">
      <c r="A580" s="18">
        <v>1</v>
      </c>
      <c r="B580" s="18">
        <v>1</v>
      </c>
      <c r="C580" s="173" t="s">
        <v>271</v>
      </c>
      <c r="D580" s="27">
        <f>'2 уровень'!F1457</f>
        <v>9474</v>
      </c>
      <c r="E580" s="27">
        <f>'2 уровень'!G1457</f>
        <v>7895</v>
      </c>
      <c r="F580" s="27">
        <f>'2 уровень'!H1457</f>
        <v>9208</v>
      </c>
      <c r="G580" s="64">
        <f>'2 уровень'!I1457</f>
        <v>116.6307789740342</v>
      </c>
      <c r="H580" s="78">
        <f>'2 уровень'!J1457</f>
        <v>0</v>
      </c>
      <c r="I580" s="78">
        <f>'2 уровень'!K1457</f>
        <v>0</v>
      </c>
      <c r="J580" s="73">
        <f>'2 уровень'!L1457</f>
        <v>0</v>
      </c>
      <c r="K580" s="73">
        <f>'2 уровень'!M1457</f>
        <v>0</v>
      </c>
      <c r="L580" s="73">
        <f>'2 уровень'!N1457</f>
        <v>0</v>
      </c>
      <c r="M580" s="73">
        <f>'2 уровень'!O1457</f>
        <v>0</v>
      </c>
      <c r="N580" s="73">
        <f>'2 уровень'!P1457</f>
        <v>0</v>
      </c>
      <c r="O580" s="73">
        <f>'2 уровень'!Q1457</f>
        <v>0</v>
      </c>
      <c r="P580" s="388">
        <f>'2 уровень'!R1457</f>
        <v>39870.738119999995</v>
      </c>
      <c r="Q580" s="388">
        <f>'2 уровень'!S1457</f>
        <v>39870.738119999995</v>
      </c>
      <c r="R580" s="388">
        <f>'2 уровень'!T1457</f>
        <v>39870.738119999995</v>
      </c>
      <c r="S580" s="388">
        <f>'2 уровень'!U1457</f>
        <v>39870.738119999995</v>
      </c>
      <c r="T580" s="388">
        <f>'2 уровень'!V1457</f>
        <v>39870.738119999995</v>
      </c>
      <c r="U580" s="388">
        <f>'2 уровень'!W1457</f>
        <v>39870.738119999995</v>
      </c>
      <c r="V580" s="388">
        <f>'2 уровень'!X1457</f>
        <v>39870.738119999995</v>
      </c>
      <c r="W580" s="388">
        <f>'2 уровень'!Y1457</f>
        <v>39870.738119999995</v>
      </c>
      <c r="X580" s="388">
        <f>'2 уровень'!Z1457</f>
        <v>39870.738119999995</v>
      </c>
      <c r="Y580" s="388">
        <f>'2 уровень'!AA1457</f>
        <v>39870.738119999995</v>
      </c>
      <c r="Z580" s="388">
        <f>'2 уровень'!AB1457</f>
        <v>33225.615099999995</v>
      </c>
      <c r="AA580" s="388">
        <f>'2 уровень'!AC1457</f>
        <v>38421.227379999989</v>
      </c>
      <c r="AB580" s="795">
        <f>'2 уровень'!AD1457</f>
        <v>0</v>
      </c>
      <c r="AC580" s="388">
        <f>'2 уровень'!AE1457</f>
        <v>0</v>
      </c>
      <c r="AD580" s="388">
        <f>'2 уровень'!AF1457</f>
        <v>5195.6122799999957</v>
      </c>
      <c r="AE580" s="388">
        <f>'2 уровень'!AG1457</f>
        <v>0</v>
      </c>
      <c r="AF580" s="388">
        <f>'2 уровень'!AH1457</f>
        <v>-312.80824999999999</v>
      </c>
      <c r="AG580" s="391">
        <f>'2 уровень'!AI1457</f>
        <v>38108.419129999987</v>
      </c>
      <c r="AH580" s="388">
        <f t="shared" ref="AH580:AH587" si="63">AA580/Z580*100</f>
        <v>115.63736973525585</v>
      </c>
      <c r="AI580" s="388">
        <f t="shared" ref="AI580:AI587" si="64">AG580/Z580*100</f>
        <v>114.69590258992675</v>
      </c>
    </row>
    <row r="581" spans="1:35" ht="30" x14ac:dyDescent="0.25">
      <c r="A581" s="18">
        <v>1</v>
      </c>
      <c r="B581" s="18">
        <v>1</v>
      </c>
      <c r="C581" s="173" t="s">
        <v>459</v>
      </c>
      <c r="D581" s="27">
        <f>'2 уровень'!F1458</f>
        <v>8063</v>
      </c>
      <c r="E581" s="27">
        <f>'2 уровень'!G1458</f>
        <v>6719.1666666666661</v>
      </c>
      <c r="F581" s="27">
        <f>'2 уровень'!H1458</f>
        <v>7694</v>
      </c>
      <c r="G581" s="64">
        <f>'2 уровень'!I1458</f>
        <v>114.50824755053952</v>
      </c>
      <c r="H581" s="78">
        <f>'2 уровень'!J1458</f>
        <v>0</v>
      </c>
      <c r="I581" s="78">
        <f>'2 уровень'!K1458</f>
        <v>0</v>
      </c>
      <c r="J581" s="73">
        <f>'2 уровень'!L1458</f>
        <v>0</v>
      </c>
      <c r="K581" s="73">
        <f>'2 уровень'!M1458</f>
        <v>0</v>
      </c>
      <c r="L581" s="73">
        <f>'2 уровень'!N1458</f>
        <v>0</v>
      </c>
      <c r="M581" s="73">
        <f>'2 уровень'!O1458</f>
        <v>0</v>
      </c>
      <c r="N581" s="73">
        <f>'2 уровень'!P1458</f>
        <v>0</v>
      </c>
      <c r="O581" s="73">
        <f>'2 уровень'!Q1458</f>
        <v>0</v>
      </c>
      <c r="P581" s="388">
        <f>'2 уровень'!R1458</f>
        <v>35477.199999999997</v>
      </c>
      <c r="Q581" s="388">
        <f>'2 уровень'!S1458</f>
        <v>35477.199999999997</v>
      </c>
      <c r="R581" s="388">
        <f>'2 уровень'!T1458</f>
        <v>35477.199999999997</v>
      </c>
      <c r="S581" s="388">
        <f>'2 уровень'!U1458</f>
        <v>35477.199999999997</v>
      </c>
      <c r="T581" s="388">
        <f>'2 уровень'!V1458</f>
        <v>35477.199999999997</v>
      </c>
      <c r="U581" s="388">
        <f>'2 уровень'!W1458</f>
        <v>35477.199999999997</v>
      </c>
      <c r="V581" s="388">
        <f>'2 уровень'!X1458</f>
        <v>35477.199999999997</v>
      </c>
      <c r="W581" s="388">
        <f>'2 уровень'!Y1458</f>
        <v>35477.199999999997</v>
      </c>
      <c r="X581" s="388">
        <f>'2 уровень'!Z1458</f>
        <v>35477.199999999997</v>
      </c>
      <c r="Y581" s="388">
        <f>'2 уровень'!AA1458</f>
        <v>35477.199999999997</v>
      </c>
      <c r="Z581" s="388">
        <f>'2 уровень'!AB1458</f>
        <v>29564.333333333328</v>
      </c>
      <c r="AA581" s="388">
        <f>'2 уровень'!AC1458</f>
        <v>32892.487099999991</v>
      </c>
      <c r="AB581" s="795">
        <f>'2 уровень'!AD1458</f>
        <v>0</v>
      </c>
      <c r="AC581" s="388">
        <f>'2 уровень'!AE1458</f>
        <v>0</v>
      </c>
      <c r="AD581" s="388">
        <f>'2 уровень'!AF1458</f>
        <v>3328.1537666666627</v>
      </c>
      <c r="AE581" s="388">
        <f>'2 уровень'!AG1458</f>
        <v>0</v>
      </c>
      <c r="AF581" s="388">
        <f>'2 уровень'!AH1458</f>
        <v>-175.47179</v>
      </c>
      <c r="AG581" s="391">
        <f>'2 уровень'!AI1458</f>
        <v>32717.015309999992</v>
      </c>
      <c r="AH581" s="388">
        <f t="shared" si="63"/>
        <v>111.25732729753193</v>
      </c>
      <c r="AI581" s="388">
        <f t="shared" si="64"/>
        <v>110.66380202496251</v>
      </c>
    </row>
    <row r="582" spans="1:35" ht="60" x14ac:dyDescent="0.25">
      <c r="A582" s="18">
        <v>1</v>
      </c>
      <c r="B582" s="18">
        <v>1</v>
      </c>
      <c r="C582" s="173" t="s">
        <v>478</v>
      </c>
      <c r="D582" s="27">
        <f>'2 уровень'!F1459</f>
        <v>0</v>
      </c>
      <c r="E582" s="27">
        <f>'2 уровень'!G1459</f>
        <v>0</v>
      </c>
      <c r="F582" s="27">
        <f>'2 уровень'!H1459</f>
        <v>0</v>
      </c>
      <c r="G582" s="64">
        <f>'2 уровень'!I1459</f>
        <v>0</v>
      </c>
      <c r="H582" s="78">
        <f>'2 уровень'!J1459</f>
        <v>0</v>
      </c>
      <c r="I582" s="78">
        <f>'2 уровень'!K1459</f>
        <v>0</v>
      </c>
      <c r="J582" s="73">
        <f>'2 уровень'!L1459</f>
        <v>0</v>
      </c>
      <c r="K582" s="73">
        <f>'2 уровень'!M1459</f>
        <v>0</v>
      </c>
      <c r="L582" s="73">
        <f>'2 уровень'!N1459</f>
        <v>0</v>
      </c>
      <c r="M582" s="73">
        <f>'2 уровень'!O1459</f>
        <v>0</v>
      </c>
      <c r="N582" s="73">
        <f>'2 уровень'!P1459</f>
        <v>0</v>
      </c>
      <c r="O582" s="73">
        <f>'2 уровень'!Q1459</f>
        <v>0</v>
      </c>
      <c r="P582" s="388">
        <f>'2 уровень'!R1459</f>
        <v>0</v>
      </c>
      <c r="Q582" s="388">
        <f>'2 уровень'!S1459</f>
        <v>0</v>
      </c>
      <c r="R582" s="388">
        <f>'2 уровень'!T1459</f>
        <v>0</v>
      </c>
      <c r="S582" s="388">
        <f>'2 уровень'!U1459</f>
        <v>0</v>
      </c>
      <c r="T582" s="388">
        <f>'2 уровень'!V1459</f>
        <v>0</v>
      </c>
      <c r="U582" s="388">
        <f>'2 уровень'!W1459</f>
        <v>0</v>
      </c>
      <c r="V582" s="388">
        <f>'2 уровень'!X1459</f>
        <v>0</v>
      </c>
      <c r="W582" s="388">
        <f>'2 уровень'!Y1459</f>
        <v>0</v>
      </c>
      <c r="X582" s="388">
        <f>'2 уровень'!Z1459</f>
        <v>0</v>
      </c>
      <c r="Y582" s="388">
        <f>'2 уровень'!AA1459</f>
        <v>0</v>
      </c>
      <c r="Z582" s="388">
        <f>'2 уровень'!AB1459</f>
        <v>0</v>
      </c>
      <c r="AA582" s="388">
        <f>'2 уровень'!AC1459</f>
        <v>0</v>
      </c>
      <c r="AB582" s="795">
        <f>'2 уровень'!AD1459</f>
        <v>0</v>
      </c>
      <c r="AC582" s="388">
        <f>'2 уровень'!AE1459</f>
        <v>0</v>
      </c>
      <c r="AD582" s="388">
        <f>'2 уровень'!AF1459</f>
        <v>0</v>
      </c>
      <c r="AE582" s="388">
        <f>'2 уровень'!AG1459</f>
        <v>0</v>
      </c>
      <c r="AF582" s="388">
        <f>'2 уровень'!AH1459</f>
        <v>0</v>
      </c>
      <c r="AG582" s="391">
        <f>'2 уровень'!AI1459</f>
        <v>0</v>
      </c>
      <c r="AH582" s="388" t="e">
        <f t="shared" si="63"/>
        <v>#DIV/0!</v>
      </c>
      <c r="AI582" s="388" t="e">
        <f t="shared" si="64"/>
        <v>#DIV/0!</v>
      </c>
    </row>
    <row r="583" spans="1:35" ht="60" x14ac:dyDescent="0.25">
      <c r="C583" s="173" t="s">
        <v>688</v>
      </c>
      <c r="D583" s="27">
        <f>'2 уровень'!F1460</f>
        <v>1421</v>
      </c>
      <c r="E583" s="27">
        <f>'2 уровень'!G1460</f>
        <v>1065.75</v>
      </c>
      <c r="F583" s="27">
        <f>'2 уровень'!H1460</f>
        <v>755</v>
      </c>
      <c r="G583" s="64">
        <f>'2 уровень'!I1460</f>
        <v>0</v>
      </c>
      <c r="H583" s="78">
        <f>'2 уровень'!J1460</f>
        <v>0</v>
      </c>
      <c r="I583" s="78">
        <f>'2 уровень'!K1460</f>
        <v>0</v>
      </c>
      <c r="J583" s="73">
        <f>'2 уровень'!L1460</f>
        <v>0</v>
      </c>
      <c r="K583" s="73">
        <f>'2 уровень'!M1460</f>
        <v>0</v>
      </c>
      <c r="L583" s="73">
        <f>'2 уровень'!N1460</f>
        <v>0</v>
      </c>
      <c r="M583" s="73">
        <f>'2 уровень'!O1460</f>
        <v>0</v>
      </c>
      <c r="N583" s="73">
        <f>'2 уровень'!P1460</f>
        <v>0</v>
      </c>
      <c r="O583" s="73">
        <f>'2 уровень'!Q1460</f>
        <v>0</v>
      </c>
      <c r="P583" s="388">
        <f>'2 уровень'!R1460</f>
        <v>0</v>
      </c>
      <c r="Q583" s="388">
        <f>'2 уровень'!S1460</f>
        <v>0</v>
      </c>
      <c r="R583" s="388">
        <f>'2 уровень'!T1460</f>
        <v>0</v>
      </c>
      <c r="S583" s="388">
        <f>'2 уровень'!U1460</f>
        <v>0</v>
      </c>
      <c r="T583" s="388">
        <f>'2 уровень'!V1460</f>
        <v>0</v>
      </c>
      <c r="U583" s="388">
        <f>'2 уровень'!W1460</f>
        <v>0</v>
      </c>
      <c r="V583" s="388">
        <f>'2 уровень'!X1460</f>
        <v>0</v>
      </c>
      <c r="W583" s="388">
        <f>'2 уровень'!Y1460</f>
        <v>0</v>
      </c>
      <c r="X583" s="388">
        <f>'2 уровень'!Z1460</f>
        <v>0</v>
      </c>
      <c r="Y583" s="388">
        <f>'2 уровень'!AA1460</f>
        <v>0</v>
      </c>
      <c r="Z583" s="388">
        <f>'2 уровень'!AB1460</f>
        <v>0</v>
      </c>
      <c r="AA583" s="388">
        <f>'2 уровень'!AC1460</f>
        <v>1255.24819</v>
      </c>
      <c r="AB583" s="795">
        <f>'2 уровень'!AD1460</f>
        <v>0</v>
      </c>
      <c r="AC583" s="388">
        <f>'2 уровень'!AE1460</f>
        <v>0</v>
      </c>
      <c r="AD583" s="388">
        <f>'2 уровень'!AF1460</f>
        <v>0</v>
      </c>
      <c r="AE583" s="388">
        <f>'2 уровень'!AG1460</f>
        <v>0</v>
      </c>
      <c r="AF583" s="388">
        <f>'2 уровень'!AH1460</f>
        <v>0</v>
      </c>
      <c r="AG583" s="391">
        <f>'2 уровень'!AI1460</f>
        <v>1255.24819</v>
      </c>
      <c r="AH583" s="388" t="e">
        <f t="shared" ref="AH583" si="65">AA583/Z583*100</f>
        <v>#DIV/0!</v>
      </c>
      <c r="AI583" s="388" t="e">
        <f t="shared" ref="AI583" si="66">AG583/Z583*100</f>
        <v>#DIV/0!</v>
      </c>
    </row>
    <row r="584" spans="1:35" ht="60" x14ac:dyDescent="0.25">
      <c r="C584" s="173" t="s">
        <v>689</v>
      </c>
      <c r="D584" s="27"/>
      <c r="E584" s="27"/>
      <c r="F584" s="27"/>
      <c r="G584" s="64"/>
      <c r="H584" s="78"/>
      <c r="I584" s="78"/>
      <c r="J584" s="73"/>
      <c r="K584" s="73"/>
      <c r="L584" s="73"/>
      <c r="M584" s="73"/>
      <c r="N584" s="73"/>
      <c r="O584" s="73"/>
      <c r="P584" s="388"/>
      <c r="Q584" s="388"/>
      <c r="R584" s="388"/>
      <c r="S584" s="388"/>
      <c r="T584" s="388"/>
      <c r="U584" s="388"/>
      <c r="V584" s="388"/>
      <c r="W584" s="388"/>
      <c r="X584" s="388"/>
      <c r="Y584" s="388"/>
      <c r="Z584" s="388"/>
      <c r="AA584" s="388"/>
      <c r="AB584" s="795"/>
      <c r="AC584" s="388"/>
      <c r="AD584" s="388"/>
      <c r="AE584" s="388"/>
      <c r="AF584" s="388"/>
      <c r="AG584" s="391"/>
      <c r="AH584" s="388"/>
      <c r="AI584" s="388"/>
    </row>
    <row r="585" spans="1:35" ht="30" x14ac:dyDescent="0.25">
      <c r="A585" s="18">
        <v>1</v>
      </c>
      <c r="B585" s="18">
        <v>1</v>
      </c>
      <c r="C585" s="173" t="s">
        <v>460</v>
      </c>
      <c r="D585" s="27">
        <f>'2 уровень'!F1462</f>
        <v>1220</v>
      </c>
      <c r="E585" s="27">
        <f>'2 уровень'!G1462</f>
        <v>1016.6666666666667</v>
      </c>
      <c r="F585" s="27">
        <f>'2 уровень'!H1462</f>
        <v>1342</v>
      </c>
      <c r="G585" s="64">
        <f>'2 уровень'!I1462</f>
        <v>131.99999999999997</v>
      </c>
      <c r="H585" s="78">
        <f>'2 уровень'!J1462</f>
        <v>0</v>
      </c>
      <c r="I585" s="78">
        <f>'2 уровень'!K1462</f>
        <v>0</v>
      </c>
      <c r="J585" s="73">
        <f>'2 уровень'!L1462</f>
        <v>0</v>
      </c>
      <c r="K585" s="73">
        <f>'2 уровень'!M1462</f>
        <v>0</v>
      </c>
      <c r="L585" s="73">
        <f>'2 уровень'!N1462</f>
        <v>0</v>
      </c>
      <c r="M585" s="73">
        <f>'2 уровень'!O1462</f>
        <v>0</v>
      </c>
      <c r="N585" s="73">
        <f>'2 уровень'!P1462</f>
        <v>0</v>
      </c>
      <c r="O585" s="73">
        <f>'2 уровень'!Q1462</f>
        <v>0</v>
      </c>
      <c r="P585" s="388">
        <f>'2 уровень'!R1462</f>
        <v>2591.6823199999999</v>
      </c>
      <c r="Q585" s="388">
        <f>'2 уровень'!S1462</f>
        <v>2591.6823199999999</v>
      </c>
      <c r="R585" s="388">
        <f>'2 уровень'!T1462</f>
        <v>2591.6823199999999</v>
      </c>
      <c r="S585" s="388">
        <f>'2 уровень'!U1462</f>
        <v>2591.6823199999999</v>
      </c>
      <c r="T585" s="388">
        <f>'2 уровень'!V1462</f>
        <v>2591.6823199999999</v>
      </c>
      <c r="U585" s="388">
        <f>'2 уровень'!W1462</f>
        <v>2591.6823199999999</v>
      </c>
      <c r="V585" s="388">
        <f>'2 уровень'!X1462</f>
        <v>2591.6823199999999</v>
      </c>
      <c r="W585" s="388">
        <f>'2 уровень'!Y1462</f>
        <v>2591.6823199999999</v>
      </c>
      <c r="X585" s="388">
        <f>'2 уровень'!Z1462</f>
        <v>2591.6823199999999</v>
      </c>
      <c r="Y585" s="388">
        <f>'2 уровень'!AA1462</f>
        <v>2591.6823199999999</v>
      </c>
      <c r="Z585" s="388">
        <f>'2 уровень'!AB1462</f>
        <v>2159.7352666666666</v>
      </c>
      <c r="AA585" s="388">
        <f>'2 уровень'!AC1462</f>
        <v>3875.7076099999999</v>
      </c>
      <c r="AB585" s="795">
        <f>'2 уровень'!AD1462</f>
        <v>0</v>
      </c>
      <c r="AC585" s="388">
        <f>'2 уровень'!AE1462</f>
        <v>0</v>
      </c>
      <c r="AD585" s="388">
        <f>'2 уровень'!AF1462</f>
        <v>1715.9723433333334</v>
      </c>
      <c r="AE585" s="388">
        <f>'2 уровень'!AG1462</f>
        <v>0</v>
      </c>
      <c r="AF585" s="388">
        <f>'2 уровень'!AH1462</f>
        <v>0</v>
      </c>
      <c r="AG585" s="391">
        <f>'2 уровень'!AI1462</f>
        <v>3875.7076099999999</v>
      </c>
      <c r="AH585" s="388">
        <f t="shared" si="63"/>
        <v>179.45290192819621</v>
      </c>
      <c r="AI585" s="388">
        <f t="shared" si="64"/>
        <v>179.45290192819621</v>
      </c>
    </row>
    <row r="586" spans="1:35" ht="30" x14ac:dyDescent="0.25">
      <c r="A586" s="18">
        <v>1</v>
      </c>
      <c r="B586" s="18">
        <v>1</v>
      </c>
      <c r="C586" s="173" t="s">
        <v>461</v>
      </c>
      <c r="D586" s="27">
        <f>'2 уровень'!F1463</f>
        <v>0</v>
      </c>
      <c r="E586" s="27">
        <f>'2 уровень'!G1463</f>
        <v>0</v>
      </c>
      <c r="F586" s="27">
        <f>'2 уровень'!H1463</f>
        <v>0</v>
      </c>
      <c r="G586" s="64">
        <f>'2 уровень'!I1463</f>
        <v>0</v>
      </c>
      <c r="H586" s="78">
        <f>'2 уровень'!J1463</f>
        <v>0</v>
      </c>
      <c r="I586" s="78">
        <f>'2 уровень'!K1463</f>
        <v>0</v>
      </c>
      <c r="J586" s="73">
        <f>'2 уровень'!L1463</f>
        <v>0</v>
      </c>
      <c r="K586" s="73">
        <f>'2 уровень'!M1463</f>
        <v>0</v>
      </c>
      <c r="L586" s="73">
        <f>'2 уровень'!N1463</f>
        <v>0</v>
      </c>
      <c r="M586" s="73">
        <f>'2 уровень'!O1463</f>
        <v>0</v>
      </c>
      <c r="N586" s="73">
        <f>'2 уровень'!P1463</f>
        <v>0</v>
      </c>
      <c r="O586" s="73">
        <f>'2 уровень'!Q1463</f>
        <v>0</v>
      </c>
      <c r="P586" s="388">
        <f>'2 уровень'!R1463</f>
        <v>0</v>
      </c>
      <c r="Q586" s="388">
        <f>'2 уровень'!S1463</f>
        <v>0</v>
      </c>
      <c r="R586" s="388">
        <f>'2 уровень'!T1463</f>
        <v>0</v>
      </c>
      <c r="S586" s="388">
        <f>'2 уровень'!U1463</f>
        <v>0</v>
      </c>
      <c r="T586" s="388">
        <f>'2 уровень'!V1463</f>
        <v>0</v>
      </c>
      <c r="U586" s="388">
        <f>'2 уровень'!W1463</f>
        <v>0</v>
      </c>
      <c r="V586" s="388">
        <f>'2 уровень'!X1463</f>
        <v>0</v>
      </c>
      <c r="W586" s="388">
        <f>'2 уровень'!Y1463</f>
        <v>0</v>
      </c>
      <c r="X586" s="388">
        <f>'2 уровень'!Z1463</f>
        <v>0</v>
      </c>
      <c r="Y586" s="388">
        <f>'2 уровень'!AA1463</f>
        <v>0</v>
      </c>
      <c r="Z586" s="388">
        <f>'2 уровень'!AB1463</f>
        <v>0</v>
      </c>
      <c r="AA586" s="388">
        <f>'2 уровень'!AC1463</f>
        <v>11.55147</v>
      </c>
      <c r="AB586" s="795">
        <f>'2 уровень'!AD1463</f>
        <v>0</v>
      </c>
      <c r="AC586" s="388">
        <f>'2 уровень'!AE1463</f>
        <v>0</v>
      </c>
      <c r="AD586" s="388">
        <f>'2 уровень'!AF1463</f>
        <v>11.55147</v>
      </c>
      <c r="AE586" s="388">
        <f>'2 уровень'!AG1463</f>
        <v>0</v>
      </c>
      <c r="AF586" s="388">
        <f>'2 уровень'!AH1463</f>
        <v>0</v>
      </c>
      <c r="AG586" s="391">
        <f>'2 уровень'!AI1463</f>
        <v>11.55147</v>
      </c>
      <c r="AH586" s="388" t="e">
        <f t="shared" si="63"/>
        <v>#DIV/0!</v>
      </c>
      <c r="AI586" s="388" t="e">
        <f t="shared" si="64"/>
        <v>#DIV/0!</v>
      </c>
    </row>
    <row r="587" spans="1:35" ht="45" x14ac:dyDescent="0.25">
      <c r="B587" s="18">
        <v>1</v>
      </c>
      <c r="C587" s="291" t="s">
        <v>462</v>
      </c>
      <c r="D587" s="27">
        <f>'2 уровень'!F1464</f>
        <v>51</v>
      </c>
      <c r="E587" s="27">
        <f>'2 уровень'!G1464</f>
        <v>42.5</v>
      </c>
      <c r="F587" s="27">
        <f>'2 уровень'!H1464</f>
        <v>49</v>
      </c>
      <c r="G587" s="64">
        <f>'2 уровень'!I1464</f>
        <v>115.29411764705881</v>
      </c>
      <c r="H587" s="78">
        <f>'2 уровень'!J1464</f>
        <v>0</v>
      </c>
      <c r="I587" s="78">
        <f>'2 уровень'!K1464</f>
        <v>0</v>
      </c>
      <c r="J587" s="73">
        <f>'2 уровень'!L1464</f>
        <v>0</v>
      </c>
      <c r="K587" s="73">
        <f>'2 уровень'!M1464</f>
        <v>0</v>
      </c>
      <c r="L587" s="73">
        <f>'2 уровень'!N1464</f>
        <v>0</v>
      </c>
      <c r="M587" s="73">
        <f>'2 уровень'!O1464</f>
        <v>0</v>
      </c>
      <c r="N587" s="73">
        <f>'2 уровень'!P1464</f>
        <v>0</v>
      </c>
      <c r="O587" s="73">
        <f>'2 уровень'!Q1464</f>
        <v>0</v>
      </c>
      <c r="P587" s="388">
        <f>'2 уровень'!R1464</f>
        <v>481.12379999999996</v>
      </c>
      <c r="Q587" s="388">
        <f>'2 уровень'!S1464</f>
        <v>481.12379999999996</v>
      </c>
      <c r="R587" s="388">
        <f>'2 уровень'!T1464</f>
        <v>481.12379999999996</v>
      </c>
      <c r="S587" s="388">
        <f>'2 уровень'!U1464</f>
        <v>481.12379999999996</v>
      </c>
      <c r="T587" s="388">
        <f>'2 уровень'!V1464</f>
        <v>481.12379999999996</v>
      </c>
      <c r="U587" s="388">
        <f>'2 уровень'!W1464</f>
        <v>481.12379999999996</v>
      </c>
      <c r="V587" s="388">
        <f>'2 уровень'!X1464</f>
        <v>481.12379999999996</v>
      </c>
      <c r="W587" s="388">
        <f>'2 уровень'!Y1464</f>
        <v>481.12379999999996</v>
      </c>
      <c r="X587" s="388">
        <f>'2 уровень'!Z1464</f>
        <v>481.12379999999996</v>
      </c>
      <c r="Y587" s="388">
        <f>'2 уровень'!AA1464</f>
        <v>481.12379999999996</v>
      </c>
      <c r="Z587" s="388">
        <f>'2 уровень'!AB1464</f>
        <v>400.93649999999997</v>
      </c>
      <c r="AA587" s="388">
        <f>'2 уровень'!AC1464</f>
        <v>471.69000000000005</v>
      </c>
      <c r="AB587" s="795">
        <f>'2 уровень'!AD1464</f>
        <v>0</v>
      </c>
      <c r="AC587" s="388">
        <f>'2 уровень'!AE1464</f>
        <v>0</v>
      </c>
      <c r="AD587" s="388">
        <f>'2 уровень'!AF1464</f>
        <v>70.753500000000088</v>
      </c>
      <c r="AE587" s="388">
        <f>'2 уровень'!AG1464</f>
        <v>0</v>
      </c>
      <c r="AF587" s="388">
        <f>'2 уровень'!AH1464</f>
        <v>-66.978180000000009</v>
      </c>
      <c r="AG587" s="391">
        <f>'2 уровень'!AI1464</f>
        <v>404.71182000000005</v>
      </c>
      <c r="AH587" s="388">
        <f t="shared" si="63"/>
        <v>117.64705882352943</v>
      </c>
      <c r="AI587" s="388">
        <f t="shared" si="64"/>
        <v>100.94162541948664</v>
      </c>
    </row>
    <row r="588" spans="1:35" ht="29.25" x14ac:dyDescent="0.25">
      <c r="A588" s="18">
        <v>1</v>
      </c>
      <c r="B588" s="18">
        <v>1</v>
      </c>
      <c r="C588" s="288" t="s">
        <v>463</v>
      </c>
      <c r="D588" s="27">
        <f>'2 уровень'!F1465</f>
        <v>140</v>
      </c>
      <c r="E588" s="27">
        <f>'2 уровень'!G1465</f>
        <v>116.66666666666666</v>
      </c>
      <c r="F588" s="27">
        <f>'2 уровень'!H1465</f>
        <v>123</v>
      </c>
      <c r="G588" s="64">
        <f>'2 уровень'!I1465</f>
        <v>105.42857142857143</v>
      </c>
      <c r="H588" s="78">
        <f>'2 уровень'!J1465</f>
        <v>0</v>
      </c>
      <c r="I588" s="78">
        <f>'2 уровень'!K1465</f>
        <v>0</v>
      </c>
      <c r="J588" s="73">
        <f>'2 уровень'!L1465</f>
        <v>0</v>
      </c>
      <c r="K588" s="73">
        <f>'2 уровень'!M1465</f>
        <v>0</v>
      </c>
      <c r="L588" s="73">
        <f>'2 уровень'!N1465</f>
        <v>0</v>
      </c>
      <c r="M588" s="73">
        <f>'2 уровень'!O1465</f>
        <v>0</v>
      </c>
      <c r="N588" s="73">
        <f>'2 уровень'!P1465</f>
        <v>0</v>
      </c>
      <c r="O588" s="73">
        <f>'2 уровень'!Q1465</f>
        <v>0</v>
      </c>
      <c r="P588" s="388">
        <f>'2 уровень'!R1465</f>
        <v>1320.732</v>
      </c>
      <c r="Q588" s="388">
        <f>'2 уровень'!S1465</f>
        <v>1320.732</v>
      </c>
      <c r="R588" s="388">
        <f>'2 уровень'!T1465</f>
        <v>1320.732</v>
      </c>
      <c r="S588" s="388">
        <f>'2 уровень'!U1465</f>
        <v>1320.732</v>
      </c>
      <c r="T588" s="388">
        <f>'2 уровень'!V1465</f>
        <v>1320.732</v>
      </c>
      <c r="U588" s="388">
        <f>'2 уровень'!W1465</f>
        <v>1320.732</v>
      </c>
      <c r="V588" s="388">
        <f>'2 уровень'!X1465</f>
        <v>1320.732</v>
      </c>
      <c r="W588" s="388">
        <f>'2 уровень'!Y1465</f>
        <v>1320.732</v>
      </c>
      <c r="X588" s="388">
        <f>'2 уровень'!Z1465</f>
        <v>1320.732</v>
      </c>
      <c r="Y588" s="388">
        <f>'2 уровень'!AA1465</f>
        <v>1320.732</v>
      </c>
      <c r="Z588" s="388">
        <f>'2 уровень'!AB1465</f>
        <v>1100.6099999999999</v>
      </c>
      <c r="AA588" s="388">
        <f>'2 уровень'!AC1465</f>
        <v>1169.7912000000003</v>
      </c>
      <c r="AB588" s="795">
        <f>'2 уровень'!AD1465</f>
        <v>0</v>
      </c>
      <c r="AC588" s="388">
        <f>'2 уровень'!AE1465</f>
        <v>0</v>
      </c>
      <c r="AD588" s="388">
        <f>'2 уровень'!AF1465</f>
        <v>69.181200000000445</v>
      </c>
      <c r="AE588" s="388">
        <f>'2 уровень'!AG1465</f>
        <v>0</v>
      </c>
      <c r="AF588" s="388">
        <f>'2 уровень'!AH1465</f>
        <v>-70.358279999999993</v>
      </c>
      <c r="AG588" s="391">
        <f>'2 уровень'!AI1465</f>
        <v>1099.4329200000004</v>
      </c>
      <c r="AH588" s="388"/>
      <c r="AI588" s="388"/>
    </row>
    <row r="589" spans="1:35" ht="45" x14ac:dyDescent="0.25">
      <c r="A589" s="18">
        <v>1</v>
      </c>
      <c r="B589" s="18">
        <v>1</v>
      </c>
      <c r="C589" s="173" t="s">
        <v>272</v>
      </c>
      <c r="D589" s="27">
        <f>'2 уровень'!F1466</f>
        <v>7483</v>
      </c>
      <c r="E589" s="27">
        <f>'2 уровень'!G1466</f>
        <v>6235.833333333333</v>
      </c>
      <c r="F589" s="27">
        <f>'2 уровень'!H1466</f>
        <v>6704</v>
      </c>
      <c r="G589" s="64">
        <f>'2 уровень'!I1466</f>
        <v>107.50768408392358</v>
      </c>
      <c r="H589" s="78">
        <f>'2 уровень'!J1466</f>
        <v>0</v>
      </c>
      <c r="I589" s="78">
        <f>'2 уровень'!K1466</f>
        <v>0</v>
      </c>
      <c r="J589" s="73">
        <f>'2 уровень'!L1466</f>
        <v>0</v>
      </c>
      <c r="K589" s="73">
        <f>'2 уровень'!M1466</f>
        <v>0</v>
      </c>
      <c r="L589" s="73">
        <f>'2 уровень'!N1466</f>
        <v>0</v>
      </c>
      <c r="M589" s="73">
        <f>'2 уровень'!O1466</f>
        <v>0</v>
      </c>
      <c r="N589" s="73">
        <f>'2 уровень'!P1466</f>
        <v>0</v>
      </c>
      <c r="O589" s="73">
        <f>'2 уровень'!Q1466</f>
        <v>0</v>
      </c>
      <c r="P589" s="388">
        <f>'2 уровень'!R1466</f>
        <v>22151.01196</v>
      </c>
      <c r="Q589" s="388">
        <f>'2 уровень'!S1466</f>
        <v>22151.01196</v>
      </c>
      <c r="R589" s="388">
        <f>'2 уровень'!T1466</f>
        <v>22151.01196</v>
      </c>
      <c r="S589" s="388">
        <f>'2 уровень'!U1466</f>
        <v>22151.01196</v>
      </c>
      <c r="T589" s="388">
        <f>'2 уровень'!V1466</f>
        <v>22151.01196</v>
      </c>
      <c r="U589" s="388">
        <f>'2 уровень'!W1466</f>
        <v>22151.01196</v>
      </c>
      <c r="V589" s="388">
        <f>'2 уровень'!X1466</f>
        <v>22151.01196</v>
      </c>
      <c r="W589" s="388">
        <f>'2 уровень'!Y1466</f>
        <v>22151.01196</v>
      </c>
      <c r="X589" s="388">
        <f>'2 уровень'!Z1466</f>
        <v>22151.01196</v>
      </c>
      <c r="Y589" s="388">
        <f>'2 уровень'!AA1466</f>
        <v>22151.01196</v>
      </c>
      <c r="Z589" s="388">
        <f>'2 уровень'!AB1466</f>
        <v>18459.176633333333</v>
      </c>
      <c r="AA589" s="388">
        <f>'2 уровень'!AC1466</f>
        <v>19585.354930000001</v>
      </c>
      <c r="AB589" s="795">
        <f>'2 уровень'!AD1466</f>
        <v>0</v>
      </c>
      <c r="AC589" s="388">
        <f>'2 уровень'!AE1466</f>
        <v>0</v>
      </c>
      <c r="AD589" s="388">
        <f>'2 уровень'!AF1466</f>
        <v>1126.1782966666644</v>
      </c>
      <c r="AE589" s="388">
        <f>'2 уровень'!AG1466</f>
        <v>0</v>
      </c>
      <c r="AF589" s="388">
        <f>'2 уровень'!AH1466</f>
        <v>0</v>
      </c>
      <c r="AG589" s="391">
        <f>'2 уровень'!AI1466</f>
        <v>19585.354930000001</v>
      </c>
      <c r="AH589" s="388">
        <f>AA589/Z589*100</f>
        <v>106.1009129444757</v>
      </c>
      <c r="AI589" s="388">
        <f>AG589/Z589*100</f>
        <v>106.1009129444757</v>
      </c>
    </row>
    <row r="590" spans="1:35" ht="45" x14ac:dyDescent="0.25">
      <c r="A590" s="18">
        <v>1</v>
      </c>
      <c r="B590" s="18">
        <v>1</v>
      </c>
      <c r="C590" s="291" t="s">
        <v>464</v>
      </c>
      <c r="D590" s="27">
        <f>'2 уровень'!F1467</f>
        <v>2987</v>
      </c>
      <c r="E590" s="27">
        <f>'2 уровень'!G1467</f>
        <v>2489.1666666666665</v>
      </c>
      <c r="F590" s="27">
        <f>'2 уровень'!H1467</f>
        <v>2541</v>
      </c>
      <c r="G590" s="64">
        <f>'2 уровень'!I1467</f>
        <v>102.08235687981254</v>
      </c>
      <c r="H590" s="78">
        <f>'2 уровень'!J1467</f>
        <v>0</v>
      </c>
      <c r="I590" s="78">
        <f>'2 уровень'!K1467</f>
        <v>0</v>
      </c>
      <c r="J590" s="73">
        <f>'2 уровень'!L1467</f>
        <v>0</v>
      </c>
      <c r="K590" s="73">
        <f>'2 уровень'!M1467</f>
        <v>0</v>
      </c>
      <c r="L590" s="73">
        <f>'2 уровень'!N1467</f>
        <v>0</v>
      </c>
      <c r="M590" s="73">
        <f>'2 уровень'!O1467</f>
        <v>0</v>
      </c>
      <c r="N590" s="73">
        <f>'2 уровень'!P1467</f>
        <v>0</v>
      </c>
      <c r="O590" s="73">
        <f>'2 уровень'!Q1467</f>
        <v>0</v>
      </c>
      <c r="P590" s="388">
        <f>'2 уровень'!R1467</f>
        <v>5563.5861999999997</v>
      </c>
      <c r="Q590" s="388">
        <f>'2 уровень'!S1467</f>
        <v>5563.5861999999997</v>
      </c>
      <c r="R590" s="388">
        <f>'2 уровень'!T1467</f>
        <v>5563.5861999999997</v>
      </c>
      <c r="S590" s="388">
        <f>'2 уровень'!U1467</f>
        <v>5563.5861999999997</v>
      </c>
      <c r="T590" s="388">
        <f>'2 уровень'!V1467</f>
        <v>5563.5861999999997</v>
      </c>
      <c r="U590" s="388">
        <f>'2 уровень'!W1467</f>
        <v>5563.5861999999997</v>
      </c>
      <c r="V590" s="388">
        <f>'2 уровень'!X1467</f>
        <v>5563.5861999999997</v>
      </c>
      <c r="W590" s="388">
        <f>'2 уровень'!Y1467</f>
        <v>5563.5861999999997</v>
      </c>
      <c r="X590" s="388">
        <f>'2 уровень'!Z1467</f>
        <v>5563.5861999999997</v>
      </c>
      <c r="Y590" s="388">
        <f>'2 уровень'!AA1467</f>
        <v>5563.5861999999997</v>
      </c>
      <c r="Z590" s="388">
        <f>'2 уровень'!AB1467</f>
        <v>4636.3218333333334</v>
      </c>
      <c r="AA590" s="388">
        <f>'2 уровень'!AC1467</f>
        <v>4725.6661199999999</v>
      </c>
      <c r="AB590" s="795">
        <f>'2 уровень'!AD1467</f>
        <v>0</v>
      </c>
      <c r="AC590" s="388">
        <f>'2 уровень'!AE1467</f>
        <v>0</v>
      </c>
      <c r="AD590" s="388">
        <f>'2 уровень'!AF1467</f>
        <v>89.344286666666449</v>
      </c>
      <c r="AE590" s="388">
        <f>'2 уровень'!AG1467</f>
        <v>0</v>
      </c>
      <c r="AF590" s="388">
        <f>'2 уровень'!AH1467</f>
        <v>0</v>
      </c>
      <c r="AG590" s="391">
        <f>'2 уровень'!AI1467</f>
        <v>4725.6661199999999</v>
      </c>
      <c r="AH590" s="388"/>
      <c r="AI590" s="388"/>
    </row>
    <row r="591" spans="1:35" ht="60" x14ac:dyDescent="0.25">
      <c r="A591" s="18">
        <v>1</v>
      </c>
      <c r="B591" s="18">
        <v>1</v>
      </c>
      <c r="C591" s="173" t="s">
        <v>465</v>
      </c>
      <c r="D591" s="27">
        <f>'2 уровень'!F1468</f>
        <v>3600</v>
      </c>
      <c r="E591" s="27">
        <f>'2 уровень'!G1468</f>
        <v>3000</v>
      </c>
      <c r="F591" s="27">
        <f>'2 уровень'!H1468</f>
        <v>3205</v>
      </c>
      <c r="G591" s="64">
        <f>'2 уровень'!I1468</f>
        <v>106.83333333333334</v>
      </c>
      <c r="H591" s="78">
        <f>'2 уровень'!J1468</f>
        <v>0</v>
      </c>
      <c r="I591" s="78">
        <f>'2 уровень'!K1468</f>
        <v>0</v>
      </c>
      <c r="J591" s="73">
        <f>'2 уровень'!L1468</f>
        <v>0</v>
      </c>
      <c r="K591" s="73">
        <f>'2 уровень'!M1468</f>
        <v>0</v>
      </c>
      <c r="L591" s="73">
        <f>'2 уровень'!N1468</f>
        <v>0</v>
      </c>
      <c r="M591" s="73">
        <f>'2 уровень'!O1468</f>
        <v>0</v>
      </c>
      <c r="N591" s="73">
        <f>'2 уровень'!P1468</f>
        <v>0</v>
      </c>
      <c r="O591" s="73">
        <f>'2 уровень'!Q1468</f>
        <v>0</v>
      </c>
      <c r="P591" s="388">
        <f>'2 уровень'!R1468</f>
        <v>14920.812</v>
      </c>
      <c r="Q591" s="388">
        <f>'2 уровень'!S1468</f>
        <v>14920.812</v>
      </c>
      <c r="R591" s="388">
        <f>'2 уровень'!T1468</f>
        <v>14920.812</v>
      </c>
      <c r="S591" s="388">
        <f>'2 уровень'!U1468</f>
        <v>14920.812</v>
      </c>
      <c r="T591" s="388">
        <f>'2 уровень'!V1468</f>
        <v>14920.812</v>
      </c>
      <c r="U591" s="388">
        <f>'2 уровень'!W1468</f>
        <v>14920.812</v>
      </c>
      <c r="V591" s="388">
        <f>'2 уровень'!X1468</f>
        <v>14920.812</v>
      </c>
      <c r="W591" s="388">
        <f>'2 уровень'!Y1468</f>
        <v>14920.812</v>
      </c>
      <c r="X591" s="388">
        <f>'2 уровень'!Z1468</f>
        <v>14920.812</v>
      </c>
      <c r="Y591" s="388">
        <f>'2 уровень'!AA1468</f>
        <v>14920.812</v>
      </c>
      <c r="Z591" s="388">
        <f>'2 уровень'!AB1468</f>
        <v>12434.01</v>
      </c>
      <c r="AA591" s="388">
        <f>'2 уровень'!AC1468</f>
        <v>13017.805509999998</v>
      </c>
      <c r="AB591" s="795">
        <f>'2 уровень'!AD1468</f>
        <v>0</v>
      </c>
      <c r="AC591" s="388">
        <f>'2 уровень'!AE1468</f>
        <v>0</v>
      </c>
      <c r="AD591" s="388">
        <f>'2 уровень'!AF1468</f>
        <v>583.7955099999981</v>
      </c>
      <c r="AE591" s="388">
        <f>'2 уровень'!AG1468</f>
        <v>0</v>
      </c>
      <c r="AF591" s="388">
        <f>'2 уровень'!AH1468</f>
        <v>0</v>
      </c>
      <c r="AG591" s="391">
        <f>'2 уровень'!AI1468</f>
        <v>13017.805509999998</v>
      </c>
      <c r="AH591" s="388"/>
      <c r="AI591" s="388"/>
    </row>
    <row r="592" spans="1:35" ht="45" x14ac:dyDescent="0.25">
      <c r="A592" s="18">
        <v>1</v>
      </c>
      <c r="B592" s="18">
        <v>1</v>
      </c>
      <c r="C592" s="173" t="s">
        <v>466</v>
      </c>
      <c r="D592" s="27">
        <f>'2 уровень'!F1469</f>
        <v>896</v>
      </c>
      <c r="E592" s="27">
        <f>'2 уровень'!G1469</f>
        <v>746.66666666666674</v>
      </c>
      <c r="F592" s="27">
        <f>'2 уровень'!H1469</f>
        <v>958</v>
      </c>
      <c r="G592" s="64">
        <f>'2 уровень'!I1469</f>
        <v>128.30357142857142</v>
      </c>
      <c r="H592" s="78">
        <f>'2 уровень'!J1469</f>
        <v>0</v>
      </c>
      <c r="I592" s="78">
        <f>'2 уровень'!K1469</f>
        <v>0</v>
      </c>
      <c r="J592" s="73">
        <f>'2 уровень'!L1469</f>
        <v>0</v>
      </c>
      <c r="K592" s="73">
        <f>'2 уровень'!M1469</f>
        <v>0</v>
      </c>
      <c r="L592" s="73">
        <f>'2 уровень'!N1469</f>
        <v>0</v>
      </c>
      <c r="M592" s="73">
        <f>'2 уровень'!O1469</f>
        <v>0</v>
      </c>
      <c r="N592" s="73">
        <f>'2 уровень'!P1469</f>
        <v>0</v>
      </c>
      <c r="O592" s="73">
        <f>'2 уровень'!Q1469</f>
        <v>0</v>
      </c>
      <c r="P592" s="388">
        <f>'2 уровень'!R1469</f>
        <v>1666.61376</v>
      </c>
      <c r="Q592" s="388">
        <f>'2 уровень'!S1469</f>
        <v>1666.61376</v>
      </c>
      <c r="R592" s="388">
        <f>'2 уровень'!T1469</f>
        <v>1666.61376</v>
      </c>
      <c r="S592" s="388">
        <f>'2 уровень'!U1469</f>
        <v>1666.61376</v>
      </c>
      <c r="T592" s="388">
        <f>'2 уровень'!V1469</f>
        <v>1666.61376</v>
      </c>
      <c r="U592" s="388">
        <f>'2 уровень'!W1469</f>
        <v>1666.61376</v>
      </c>
      <c r="V592" s="388">
        <f>'2 уровень'!X1469</f>
        <v>1666.61376</v>
      </c>
      <c r="W592" s="388">
        <f>'2 уровень'!Y1469</f>
        <v>1666.61376</v>
      </c>
      <c r="X592" s="388">
        <f>'2 уровень'!Z1469</f>
        <v>1666.61376</v>
      </c>
      <c r="Y592" s="388">
        <f>'2 уровень'!AA1469</f>
        <v>1666.61376</v>
      </c>
      <c r="Z592" s="388">
        <f>'2 уровень'!AB1469</f>
        <v>1388.8447999999999</v>
      </c>
      <c r="AA592" s="388">
        <f>'2 уровень'!AC1469</f>
        <v>1841.8832999999997</v>
      </c>
      <c r="AB592" s="795">
        <f>'2 уровень'!AD1469</f>
        <v>0</v>
      </c>
      <c r="AC592" s="388">
        <f>'2 уровень'!AE1469</f>
        <v>0</v>
      </c>
      <c r="AD592" s="388">
        <f>'2 уровень'!AF1469</f>
        <v>453.03849999999989</v>
      </c>
      <c r="AE592" s="388">
        <f>'2 уровень'!AG1469</f>
        <v>0</v>
      </c>
      <c r="AF592" s="388">
        <f>'2 уровень'!AH1469</f>
        <v>0</v>
      </c>
      <c r="AG592" s="391">
        <f>'2 уровень'!AI1469</f>
        <v>1841.8832999999997</v>
      </c>
      <c r="AH592" s="388"/>
      <c r="AI592" s="388"/>
    </row>
    <row r="593" spans="1:35" ht="30" x14ac:dyDescent="0.25">
      <c r="A593" s="18">
        <v>1</v>
      </c>
      <c r="B593" s="18">
        <v>1</v>
      </c>
      <c r="C593" s="173" t="s">
        <v>194</v>
      </c>
      <c r="D593" s="27">
        <f>'2 уровень'!F1470</f>
        <v>0</v>
      </c>
      <c r="E593" s="27">
        <f>'2 уровень'!G1470</f>
        <v>0</v>
      </c>
      <c r="F593" s="27">
        <f>'2 уровень'!H1470</f>
        <v>0</v>
      </c>
      <c r="G593" s="64">
        <f>'2 уровень'!I1470</f>
        <v>0</v>
      </c>
      <c r="H593" s="78">
        <f>'2 уровень'!J1470</f>
        <v>0</v>
      </c>
      <c r="I593" s="78">
        <f>'2 уровень'!K1470</f>
        <v>0</v>
      </c>
      <c r="J593" s="73">
        <f>'2 уровень'!L1470</f>
        <v>0</v>
      </c>
      <c r="K593" s="73">
        <f>'2 уровень'!M1470</f>
        <v>0</v>
      </c>
      <c r="L593" s="73">
        <f>'2 уровень'!N1470</f>
        <v>0</v>
      </c>
      <c r="M593" s="73">
        <f>'2 уровень'!O1470</f>
        <v>0</v>
      </c>
      <c r="N593" s="73">
        <f>'2 уровень'!P1470</f>
        <v>0</v>
      </c>
      <c r="O593" s="73">
        <f>'2 уровень'!Q1470</f>
        <v>0</v>
      </c>
      <c r="P593" s="388">
        <f>'2 уровень'!R1470</f>
        <v>0</v>
      </c>
      <c r="Q593" s="388">
        <f>'2 уровень'!S1470</f>
        <v>0</v>
      </c>
      <c r="R593" s="388">
        <f>'2 уровень'!T1470</f>
        <v>0</v>
      </c>
      <c r="S593" s="388">
        <f>'2 уровень'!U1470</f>
        <v>0</v>
      </c>
      <c r="T593" s="388">
        <f>'2 уровень'!V1470</f>
        <v>0</v>
      </c>
      <c r="U593" s="388">
        <f>'2 уровень'!W1470</f>
        <v>0</v>
      </c>
      <c r="V593" s="388">
        <f>'2 уровень'!X1470</f>
        <v>0</v>
      </c>
      <c r="W593" s="388">
        <f>'2 уровень'!Y1470</f>
        <v>0</v>
      </c>
      <c r="X593" s="388">
        <f>'2 уровень'!Z1470</f>
        <v>0</v>
      </c>
      <c r="Y593" s="388">
        <f>'2 уровень'!AA1470</f>
        <v>0</v>
      </c>
      <c r="Z593" s="388">
        <f>'2 уровень'!AB1470</f>
        <v>0</v>
      </c>
      <c r="AA593" s="388">
        <f>'2 уровень'!AC1470</f>
        <v>0</v>
      </c>
      <c r="AB593" s="795">
        <f>'2 уровень'!AD1470</f>
        <v>0</v>
      </c>
      <c r="AC593" s="388">
        <f>'2 уровень'!AE1470</f>
        <v>0</v>
      </c>
      <c r="AD593" s="388">
        <f>'2 уровень'!AF1470</f>
        <v>0</v>
      </c>
      <c r="AE593" s="388">
        <f>'2 уровень'!AG1470</f>
        <v>0</v>
      </c>
      <c r="AF593" s="388">
        <f>'2 уровень'!AH1470</f>
        <v>0</v>
      </c>
      <c r="AG593" s="391">
        <f>'2 уровень'!AI1470</f>
        <v>0</v>
      </c>
      <c r="AH593" s="388"/>
      <c r="AI593" s="388"/>
    </row>
    <row r="594" spans="1:35" x14ac:dyDescent="0.25">
      <c r="A594" s="18">
        <v>1</v>
      </c>
      <c r="B594" s="18">
        <v>1</v>
      </c>
      <c r="C594" s="553" t="s">
        <v>310</v>
      </c>
      <c r="D594" s="27">
        <f>'2 уровень'!F1471</f>
        <v>2443.9</v>
      </c>
      <c r="E594" s="27">
        <f>'2 уровень'!G1471</f>
        <v>2036.5833333333335</v>
      </c>
      <c r="F594" s="27">
        <f>'2 уровень'!H1471</f>
        <v>2209</v>
      </c>
      <c r="G594" s="64">
        <f>'2 уровень'!I1471</f>
        <v>108.4659765129506</v>
      </c>
      <c r="H594" s="78">
        <f>'2 уровень'!J1471</f>
        <v>0</v>
      </c>
      <c r="I594" s="78">
        <f>'2 уровень'!K1471</f>
        <v>0</v>
      </c>
      <c r="J594" s="73">
        <f>'2 уровень'!L1471</f>
        <v>0</v>
      </c>
      <c r="K594" s="73">
        <f>'2 уровень'!M1471</f>
        <v>0</v>
      </c>
      <c r="L594" s="73">
        <f>'2 уровень'!N1471</f>
        <v>0</v>
      </c>
      <c r="M594" s="73">
        <f>'2 уровень'!O1471</f>
        <v>0</v>
      </c>
      <c r="N594" s="73">
        <f>'2 уровень'!P1471</f>
        <v>0</v>
      </c>
      <c r="O594" s="73">
        <f>'2 уровень'!Q1471</f>
        <v>0</v>
      </c>
      <c r="P594" s="388">
        <f>'2 уровень'!R1471</f>
        <v>13003.602999999999</v>
      </c>
      <c r="Q594" s="388">
        <f>'2 уровень'!S1471</f>
        <v>13003.602999999999</v>
      </c>
      <c r="R594" s="388">
        <f>'2 уровень'!T1471</f>
        <v>13003.602999999999</v>
      </c>
      <c r="S594" s="388">
        <f>'2 уровень'!U1471</f>
        <v>13003.602999999999</v>
      </c>
      <c r="T594" s="388">
        <f>'2 уровень'!V1471</f>
        <v>13003.602999999999</v>
      </c>
      <c r="U594" s="388">
        <f>'2 уровень'!W1471</f>
        <v>13003.602999999999</v>
      </c>
      <c r="V594" s="388">
        <f>'2 уровень'!X1471</f>
        <v>13003.602999999999</v>
      </c>
      <c r="W594" s="388">
        <f>'2 уровень'!Y1471</f>
        <v>13003.602999999999</v>
      </c>
      <c r="X594" s="388">
        <f>'2 уровень'!Z1471</f>
        <v>13003.602999999999</v>
      </c>
      <c r="Y594" s="388">
        <f>'2 уровень'!AA1471</f>
        <v>13003.602999999999</v>
      </c>
      <c r="Z594" s="388">
        <f>'2 уровень'!AB1471</f>
        <v>10836.335833333333</v>
      </c>
      <c r="AA594" s="388">
        <f>'2 уровень'!AC1471</f>
        <v>10647.409359999983</v>
      </c>
      <c r="AB594" s="795">
        <f>'2 уровень'!AD1471</f>
        <v>0</v>
      </c>
      <c r="AC594" s="388">
        <f>'2 уровень'!AE1471</f>
        <v>0</v>
      </c>
      <c r="AD594" s="388">
        <f>'2 уровень'!AF1471</f>
        <v>-188.92647333334935</v>
      </c>
      <c r="AE594" s="388">
        <f>'2 уровень'!AG1471</f>
        <v>-584.89560000000006</v>
      </c>
      <c r="AF594" s="388">
        <f>'2 уровень'!AH1471</f>
        <v>0</v>
      </c>
      <c r="AG594" s="391">
        <f>'2 уровень'!AI1471</f>
        <v>10647.409359999983</v>
      </c>
      <c r="AH594" s="388"/>
      <c r="AI594" s="388"/>
    </row>
    <row r="595" spans="1:35" x14ac:dyDescent="0.25">
      <c r="A595" s="18">
        <v>1</v>
      </c>
      <c r="B595" s="18">
        <v>1</v>
      </c>
      <c r="C595" s="553" t="s">
        <v>303</v>
      </c>
      <c r="D595" s="27">
        <f>'2 уровень'!F1472</f>
        <v>0</v>
      </c>
      <c r="E595" s="27">
        <f>'2 уровень'!G1472</f>
        <v>0</v>
      </c>
      <c r="F595" s="27">
        <f>'2 уровень'!H1472</f>
        <v>0</v>
      </c>
      <c r="G595" s="64">
        <f>'2 уровень'!I1472</f>
        <v>0</v>
      </c>
      <c r="H595" s="78">
        <f>'2 уровень'!J1472</f>
        <v>0</v>
      </c>
      <c r="I595" s="78">
        <f>'2 уровень'!K1472</f>
        <v>0</v>
      </c>
      <c r="J595" s="73">
        <f>'2 уровень'!L1472</f>
        <v>0</v>
      </c>
      <c r="K595" s="73">
        <f>'2 уровень'!M1472</f>
        <v>0</v>
      </c>
      <c r="L595" s="73">
        <f>'2 уровень'!N1472</f>
        <v>0</v>
      </c>
      <c r="M595" s="73">
        <f>'2 уровень'!O1472</f>
        <v>0</v>
      </c>
      <c r="N595" s="73">
        <f>'2 уровень'!P1472</f>
        <v>0</v>
      </c>
      <c r="O595" s="73">
        <f>'2 уровень'!Q1472</f>
        <v>0</v>
      </c>
      <c r="P595" s="388">
        <f>'2 уровень'!R1472</f>
        <v>0</v>
      </c>
      <c r="Q595" s="388">
        <f>'2 уровень'!S1472</f>
        <v>0</v>
      </c>
      <c r="R595" s="388">
        <f>'2 уровень'!T1472</f>
        <v>0</v>
      </c>
      <c r="S595" s="388">
        <f>'2 уровень'!U1472</f>
        <v>0</v>
      </c>
      <c r="T595" s="388">
        <f>'2 уровень'!V1472</f>
        <v>0</v>
      </c>
      <c r="U595" s="388">
        <f>'2 уровень'!W1472</f>
        <v>0</v>
      </c>
      <c r="V595" s="388">
        <f>'2 уровень'!X1472</f>
        <v>0</v>
      </c>
      <c r="W595" s="388">
        <f>'2 уровень'!Y1472</f>
        <v>0</v>
      </c>
      <c r="X595" s="388">
        <f>'2 уровень'!Z1472</f>
        <v>0</v>
      </c>
      <c r="Y595" s="388">
        <f>'2 уровень'!AA1472</f>
        <v>0</v>
      </c>
      <c r="Z595" s="388">
        <f>'2 уровень'!AB1472</f>
        <v>0</v>
      </c>
      <c r="AA595" s="388">
        <f>'2 уровень'!AC1472</f>
        <v>0</v>
      </c>
      <c r="AB595" s="795">
        <f>'2 уровень'!AD1472</f>
        <v>0</v>
      </c>
      <c r="AC595" s="388">
        <f>'2 уровень'!AE1472</f>
        <v>0</v>
      </c>
      <c r="AD595" s="388">
        <f>'2 уровень'!AF1472</f>
        <v>0</v>
      </c>
      <c r="AE595" s="388">
        <f>'2 уровень'!AG1472</f>
        <v>0</v>
      </c>
      <c r="AF595" s="388">
        <f>'2 уровень'!AH1472</f>
        <v>0</v>
      </c>
      <c r="AG595" s="391">
        <f>'2 уровень'!AI1472</f>
        <v>0</v>
      </c>
      <c r="AH595" s="388"/>
      <c r="AI595" s="388"/>
    </row>
    <row r="596" spans="1:35" ht="28.5" x14ac:dyDescent="0.25">
      <c r="A596" s="18">
        <v>1</v>
      </c>
      <c r="B596" s="18">
        <v>1</v>
      </c>
      <c r="C596" s="918" t="s">
        <v>442</v>
      </c>
      <c r="D596" s="27">
        <f>'2 уровень'!F1473</f>
        <v>5</v>
      </c>
      <c r="E596" s="27">
        <f>'2 уровень'!G1473</f>
        <v>4.166666666666667</v>
      </c>
      <c r="F596" s="27">
        <f>'2 уровень'!H1473</f>
        <v>0</v>
      </c>
      <c r="G596" s="64">
        <f>'2 уровень'!I1473</f>
        <v>0</v>
      </c>
      <c r="H596" s="78">
        <f>'2 уровень'!J1473</f>
        <v>0</v>
      </c>
      <c r="I596" s="78">
        <f>'2 уровень'!K1473</f>
        <v>0</v>
      </c>
      <c r="J596" s="73">
        <f>'2 уровень'!L1473</f>
        <v>0</v>
      </c>
      <c r="K596" s="73">
        <f>'2 уровень'!M1473</f>
        <v>0</v>
      </c>
      <c r="L596" s="73">
        <f>'2 уровень'!N1473</f>
        <v>0</v>
      </c>
      <c r="M596" s="73">
        <f>'2 уровень'!O1473</f>
        <v>0</v>
      </c>
      <c r="N596" s="73">
        <f>'2 уровень'!P1473</f>
        <v>0</v>
      </c>
      <c r="O596" s="73">
        <f>'2 уровень'!Q1473</f>
        <v>0</v>
      </c>
      <c r="P596" s="388">
        <f>'2 уровень'!R1473</f>
        <v>0</v>
      </c>
      <c r="Q596" s="388">
        <f>'2 уровень'!S1473</f>
        <v>0</v>
      </c>
      <c r="R596" s="388">
        <f>'2 уровень'!T1473</f>
        <v>0</v>
      </c>
      <c r="S596" s="388">
        <f>'2 уровень'!U1473</f>
        <v>0</v>
      </c>
      <c r="T596" s="388">
        <f>'2 уровень'!V1473</f>
        <v>0</v>
      </c>
      <c r="U596" s="388">
        <f>'2 уровень'!W1473</f>
        <v>0</v>
      </c>
      <c r="V596" s="388">
        <f>'2 уровень'!X1473</f>
        <v>0</v>
      </c>
      <c r="W596" s="388">
        <f>'2 уровень'!Y1473</f>
        <v>0</v>
      </c>
      <c r="X596" s="388">
        <f>'2 уровень'!Z1473</f>
        <v>0</v>
      </c>
      <c r="Y596" s="388">
        <f>'2 уровень'!AA1473</f>
        <v>0</v>
      </c>
      <c r="Z596" s="388">
        <f>'2 уровень'!AB1473</f>
        <v>0</v>
      </c>
      <c r="AA596" s="388">
        <f>'2 уровень'!AC1473</f>
        <v>0</v>
      </c>
      <c r="AB596" s="795">
        <f>'2 уровень'!AD1473</f>
        <v>0</v>
      </c>
      <c r="AC596" s="388">
        <f>'2 уровень'!AE1473</f>
        <v>0</v>
      </c>
      <c r="AD596" s="388">
        <f>'2 уровень'!AF1473</f>
        <v>0</v>
      </c>
      <c r="AE596" s="388">
        <f>'2 уровень'!AG1473</f>
        <v>0</v>
      </c>
      <c r="AF596" s="388">
        <f>'2 уровень'!AH1473</f>
        <v>0</v>
      </c>
      <c r="AG596" s="391">
        <f>'2 уровень'!AI1473</f>
        <v>0</v>
      </c>
      <c r="AH596" s="388"/>
      <c r="AI596" s="388"/>
    </row>
    <row r="597" spans="1:35" x14ac:dyDescent="0.25">
      <c r="A597" s="18">
        <v>1</v>
      </c>
      <c r="B597" s="18">
        <v>1</v>
      </c>
      <c r="C597" s="553" t="s">
        <v>443</v>
      </c>
      <c r="D597" s="27">
        <f>'2 уровень'!F1474</f>
        <v>0</v>
      </c>
      <c r="E597" s="27">
        <f>'2 уровень'!G1474</f>
        <v>0</v>
      </c>
      <c r="F597" s="27">
        <f>'2 уровень'!H1474</f>
        <v>0</v>
      </c>
      <c r="G597" s="64">
        <f>'2 уровень'!I1474</f>
        <v>0</v>
      </c>
      <c r="H597" s="78">
        <f>'2 уровень'!J1474</f>
        <v>0</v>
      </c>
      <c r="I597" s="78">
        <f>'2 уровень'!K1474</f>
        <v>0</v>
      </c>
      <c r="J597" s="73">
        <f>'2 уровень'!L1474</f>
        <v>0</v>
      </c>
      <c r="K597" s="73">
        <f>'2 уровень'!M1474</f>
        <v>0</v>
      </c>
      <c r="L597" s="73">
        <f>'2 уровень'!N1474</f>
        <v>0</v>
      </c>
      <c r="M597" s="73">
        <f>'2 уровень'!O1474</f>
        <v>0</v>
      </c>
      <c r="N597" s="73">
        <f>'2 уровень'!P1474</f>
        <v>0</v>
      </c>
      <c r="O597" s="73">
        <f>'2 уровень'!Q1474</f>
        <v>0</v>
      </c>
      <c r="P597" s="388">
        <f>'2 уровень'!R1474</f>
        <v>0</v>
      </c>
      <c r="Q597" s="388">
        <f>'2 уровень'!S1474</f>
        <v>0</v>
      </c>
      <c r="R597" s="388">
        <f>'2 уровень'!T1474</f>
        <v>0</v>
      </c>
      <c r="S597" s="388">
        <f>'2 уровень'!U1474</f>
        <v>0</v>
      </c>
      <c r="T597" s="388">
        <f>'2 уровень'!V1474</f>
        <v>0</v>
      </c>
      <c r="U597" s="388">
        <f>'2 уровень'!W1474</f>
        <v>0</v>
      </c>
      <c r="V597" s="388">
        <f>'2 уровень'!X1474</f>
        <v>0</v>
      </c>
      <c r="W597" s="388">
        <f>'2 уровень'!Y1474</f>
        <v>0</v>
      </c>
      <c r="X597" s="388">
        <f>'2 уровень'!Z1474</f>
        <v>0</v>
      </c>
      <c r="Y597" s="388">
        <f>'2 уровень'!AA1474</f>
        <v>0</v>
      </c>
      <c r="Z597" s="388">
        <f>'2 уровень'!AB1474</f>
        <v>0</v>
      </c>
      <c r="AA597" s="388">
        <f>'2 уровень'!AC1474</f>
        <v>0</v>
      </c>
      <c r="AB597" s="795">
        <f>'2 уровень'!AD1474</f>
        <v>0</v>
      </c>
      <c r="AC597" s="388">
        <f>'2 уровень'!AE1474</f>
        <v>0</v>
      </c>
      <c r="AD597" s="388">
        <f>'2 уровень'!AF1474</f>
        <v>0</v>
      </c>
      <c r="AE597" s="388">
        <f>'2 уровень'!AG1474</f>
        <v>0</v>
      </c>
      <c r="AF597" s="388">
        <f>'2 уровень'!AH1474</f>
        <v>0</v>
      </c>
      <c r="AG597" s="391">
        <f>'2 уровень'!AI1474</f>
        <v>0</v>
      </c>
      <c r="AH597" s="388"/>
      <c r="AI597" s="388"/>
    </row>
    <row r="598" spans="1:35" ht="28.5" x14ac:dyDescent="0.25">
      <c r="B598" s="18">
        <v>1</v>
      </c>
      <c r="C598" s="918" t="s">
        <v>444</v>
      </c>
      <c r="D598" s="20">
        <f>'2 уровень'!F1475</f>
        <v>20</v>
      </c>
      <c r="E598" s="20">
        <f>'2 уровень'!G1475</f>
        <v>16.666666666666668</v>
      </c>
      <c r="F598" s="20">
        <f>'2 уровень'!H1475</f>
        <v>0</v>
      </c>
      <c r="G598" s="62">
        <f>'2 уровень'!I1475</f>
        <v>0</v>
      </c>
      <c r="H598" s="78">
        <f>'2 уровень'!J1475</f>
        <v>0</v>
      </c>
      <c r="I598" s="78">
        <f>'2 уровень'!K1475</f>
        <v>0</v>
      </c>
      <c r="J598" s="73">
        <f>'2 уровень'!L1475</f>
        <v>0</v>
      </c>
      <c r="K598" s="73">
        <f>'2 уровень'!M1475</f>
        <v>0</v>
      </c>
      <c r="L598" s="73">
        <f>'2 уровень'!N1475</f>
        <v>0</v>
      </c>
      <c r="M598" s="73">
        <f>'2 уровень'!O1475</f>
        <v>0</v>
      </c>
      <c r="N598" s="73">
        <f>'2 уровень'!P1475</f>
        <v>0</v>
      </c>
      <c r="O598" s="73">
        <f>'2 уровень'!Q1475</f>
        <v>0</v>
      </c>
      <c r="P598" s="388">
        <f>'2 уровень'!R1475</f>
        <v>0</v>
      </c>
      <c r="Q598" s="388">
        <f>'2 уровень'!S1475</f>
        <v>0</v>
      </c>
      <c r="R598" s="388">
        <f>'2 уровень'!T1475</f>
        <v>0</v>
      </c>
      <c r="S598" s="388">
        <f>'2 уровень'!U1475</f>
        <v>0</v>
      </c>
      <c r="T598" s="388">
        <f>'2 уровень'!V1475</f>
        <v>0</v>
      </c>
      <c r="U598" s="388">
        <f>'2 уровень'!W1475</f>
        <v>0</v>
      </c>
      <c r="V598" s="388">
        <f>'2 уровень'!X1475</f>
        <v>0</v>
      </c>
      <c r="W598" s="388">
        <f>'2 уровень'!Y1475</f>
        <v>0</v>
      </c>
      <c r="X598" s="388">
        <f>'2 уровень'!Z1475</f>
        <v>0</v>
      </c>
      <c r="Y598" s="388">
        <f>'2 уровень'!AA1475</f>
        <v>0</v>
      </c>
      <c r="Z598" s="388">
        <f>'2 уровень'!AB1475</f>
        <v>0</v>
      </c>
      <c r="AA598" s="388">
        <f>'2 уровень'!AC1475</f>
        <v>0</v>
      </c>
      <c r="AB598" s="795">
        <f>'2 уровень'!AD1475</f>
        <v>0</v>
      </c>
      <c r="AC598" s="388">
        <f>'2 уровень'!AE1475</f>
        <v>0</v>
      </c>
      <c r="AD598" s="388">
        <f>'2 уровень'!AF1475</f>
        <v>0</v>
      </c>
      <c r="AE598" s="388">
        <f>'2 уровень'!AG1475</f>
        <v>0</v>
      </c>
      <c r="AF598" s="388">
        <f>'2 уровень'!AH1475</f>
        <v>0</v>
      </c>
      <c r="AG598" s="391">
        <f>'2 уровень'!AI1475</f>
        <v>0</v>
      </c>
      <c r="AH598" s="388"/>
      <c r="AI598" s="388"/>
    </row>
    <row r="599" spans="1:35" ht="60" x14ac:dyDescent="0.25">
      <c r="B599" s="18">
        <v>1</v>
      </c>
      <c r="C599" s="553" t="s">
        <v>446</v>
      </c>
      <c r="D599" s="27">
        <f>'2 уровень'!F1476</f>
        <v>0</v>
      </c>
      <c r="E599" s="27">
        <f>'2 уровень'!G1476</f>
        <v>0</v>
      </c>
      <c r="F599" s="27">
        <f>'2 уровень'!H1476</f>
        <v>0</v>
      </c>
      <c r="G599" s="64">
        <f>'2 уровень'!I1476</f>
        <v>0</v>
      </c>
      <c r="H599" s="78">
        <f>'2 уровень'!J1476</f>
        <v>0</v>
      </c>
      <c r="I599" s="78">
        <f>'2 уровень'!K1476</f>
        <v>0</v>
      </c>
      <c r="J599" s="73">
        <f>'2 уровень'!L1476</f>
        <v>0</v>
      </c>
      <c r="K599" s="73">
        <f>'2 уровень'!M1476</f>
        <v>0</v>
      </c>
      <c r="L599" s="73">
        <f>'2 уровень'!N1476</f>
        <v>0</v>
      </c>
      <c r="M599" s="73">
        <f>'2 уровень'!O1476</f>
        <v>0</v>
      </c>
      <c r="N599" s="73">
        <f>'2 уровень'!P1476</f>
        <v>0</v>
      </c>
      <c r="O599" s="73">
        <f>'2 уровень'!Q1476</f>
        <v>0</v>
      </c>
      <c r="P599" s="388">
        <f>'2 уровень'!R1476</f>
        <v>0</v>
      </c>
      <c r="Q599" s="388">
        <f>'2 уровень'!S1476</f>
        <v>0</v>
      </c>
      <c r="R599" s="388">
        <f>'2 уровень'!T1476</f>
        <v>0</v>
      </c>
      <c r="S599" s="388">
        <f>'2 уровень'!U1476</f>
        <v>0</v>
      </c>
      <c r="T599" s="388">
        <f>'2 уровень'!V1476</f>
        <v>0</v>
      </c>
      <c r="U599" s="388">
        <f>'2 уровень'!W1476</f>
        <v>0</v>
      </c>
      <c r="V599" s="388">
        <f>'2 уровень'!X1476</f>
        <v>0</v>
      </c>
      <c r="W599" s="388">
        <f>'2 уровень'!Y1476</f>
        <v>0</v>
      </c>
      <c r="X599" s="388">
        <f>'2 уровень'!Z1476</f>
        <v>0</v>
      </c>
      <c r="Y599" s="388">
        <f>'2 уровень'!AA1476</f>
        <v>0</v>
      </c>
      <c r="Z599" s="388">
        <f>'2 уровень'!AB1476</f>
        <v>0</v>
      </c>
      <c r="AA599" s="388">
        <f>'2 уровень'!AC1476</f>
        <v>0</v>
      </c>
      <c r="AB599" s="795">
        <f>'2 уровень'!AD1476</f>
        <v>0</v>
      </c>
      <c r="AC599" s="388">
        <f>'2 уровень'!AE1476</f>
        <v>0</v>
      </c>
      <c r="AD599" s="388">
        <f>'2 уровень'!AF1476</f>
        <v>0</v>
      </c>
      <c r="AE599" s="388">
        <f>'2 уровень'!AG1476</f>
        <v>0</v>
      </c>
      <c r="AF599" s="388">
        <f>'2 уровень'!AH1476</f>
        <v>0</v>
      </c>
      <c r="AG599" s="391">
        <f>'2 уровень'!AI1476</f>
        <v>0</v>
      </c>
      <c r="AH599" s="388"/>
      <c r="AI599" s="388"/>
    </row>
    <row r="600" spans="1:35" ht="57.75" x14ac:dyDescent="0.25">
      <c r="B600" s="18">
        <v>1</v>
      </c>
      <c r="C600" s="288" t="s">
        <v>447</v>
      </c>
      <c r="D600" s="27">
        <f>'2 уровень'!F1477</f>
        <v>0</v>
      </c>
      <c r="E600" s="27">
        <f>'2 уровень'!G1477</f>
        <v>0</v>
      </c>
      <c r="F600" s="27">
        <f>'2 уровень'!H1477</f>
        <v>0</v>
      </c>
      <c r="G600" s="64">
        <f>'2 уровень'!I1477</f>
        <v>0</v>
      </c>
      <c r="H600" s="78">
        <f>'2 уровень'!J1477</f>
        <v>0</v>
      </c>
      <c r="I600" s="78">
        <f>'2 уровень'!K1477</f>
        <v>0</v>
      </c>
      <c r="J600" s="73">
        <f>'2 уровень'!L1477</f>
        <v>0</v>
      </c>
      <c r="K600" s="73">
        <f>'2 уровень'!M1477</f>
        <v>0</v>
      </c>
      <c r="L600" s="73">
        <f>'2 уровень'!N1477</f>
        <v>0</v>
      </c>
      <c r="M600" s="73">
        <f>'2 уровень'!O1477</f>
        <v>0</v>
      </c>
      <c r="N600" s="73">
        <f>'2 уровень'!P1477</f>
        <v>0</v>
      </c>
      <c r="O600" s="73">
        <f>'2 уровень'!Q1477</f>
        <v>0</v>
      </c>
      <c r="P600" s="388">
        <f>'2 уровень'!R1477</f>
        <v>0</v>
      </c>
      <c r="Q600" s="388">
        <f>'2 уровень'!S1477</f>
        <v>0</v>
      </c>
      <c r="R600" s="388">
        <f>'2 уровень'!T1477</f>
        <v>0</v>
      </c>
      <c r="S600" s="388">
        <f>'2 уровень'!U1477</f>
        <v>0</v>
      </c>
      <c r="T600" s="388">
        <f>'2 уровень'!V1477</f>
        <v>0</v>
      </c>
      <c r="U600" s="388">
        <f>'2 уровень'!W1477</f>
        <v>0</v>
      </c>
      <c r="V600" s="388">
        <f>'2 уровень'!X1477</f>
        <v>0</v>
      </c>
      <c r="W600" s="388">
        <f>'2 уровень'!Y1477</f>
        <v>0</v>
      </c>
      <c r="X600" s="388">
        <f>'2 уровень'!Z1477</f>
        <v>0</v>
      </c>
      <c r="Y600" s="388">
        <f>'2 уровень'!AA1477</f>
        <v>0</v>
      </c>
      <c r="Z600" s="388">
        <f>'2 уровень'!AB1477</f>
        <v>0</v>
      </c>
      <c r="AA600" s="388">
        <f>'2 уровень'!AC1477</f>
        <v>0</v>
      </c>
      <c r="AB600" s="795">
        <f>'2 уровень'!AD1477</f>
        <v>0</v>
      </c>
      <c r="AC600" s="388">
        <f>'2 уровень'!AE1477</f>
        <v>0</v>
      </c>
      <c r="AD600" s="388">
        <f>'2 уровень'!AF1477</f>
        <v>0</v>
      </c>
      <c r="AE600" s="388">
        <f>'2 уровень'!AG1477</f>
        <v>0</v>
      </c>
      <c r="AF600" s="388">
        <f>'2 уровень'!AH1477</f>
        <v>0</v>
      </c>
      <c r="AG600" s="391">
        <f>'2 уровень'!AI1477</f>
        <v>0</v>
      </c>
      <c r="AH600" s="388"/>
      <c r="AI600" s="388"/>
    </row>
    <row r="601" spans="1:35" ht="100.5" x14ac:dyDescent="0.25">
      <c r="B601" s="18">
        <v>1</v>
      </c>
      <c r="C601" s="288" t="s">
        <v>448</v>
      </c>
      <c r="D601" s="27">
        <f>'2 уровень'!F1478</f>
        <v>20</v>
      </c>
      <c r="E601" s="27">
        <f>'2 уровень'!G1478</f>
        <v>16.666666666666668</v>
      </c>
      <c r="F601" s="27">
        <f>'2 уровень'!H1478</f>
        <v>0</v>
      </c>
      <c r="G601" s="64">
        <f>'2 уровень'!I1478</f>
        <v>0</v>
      </c>
      <c r="H601" s="78">
        <f>'2 уровень'!J1478</f>
        <v>0</v>
      </c>
      <c r="I601" s="78">
        <f>'2 уровень'!K1478</f>
        <v>0</v>
      </c>
      <c r="J601" s="73">
        <f>'2 уровень'!L1478</f>
        <v>0</v>
      </c>
      <c r="K601" s="73">
        <f>'2 уровень'!M1478</f>
        <v>0</v>
      </c>
      <c r="L601" s="73">
        <f>'2 уровень'!N1478</f>
        <v>0</v>
      </c>
      <c r="M601" s="73">
        <f>'2 уровень'!O1478</f>
        <v>0</v>
      </c>
      <c r="N601" s="73">
        <f>'2 уровень'!P1478</f>
        <v>0</v>
      </c>
      <c r="O601" s="73">
        <f>'2 уровень'!Q1478</f>
        <v>0</v>
      </c>
      <c r="P601" s="27">
        <f>'2 уровень'!R1478</f>
        <v>0</v>
      </c>
      <c r="Q601" s="27">
        <f>'2 уровень'!S1478</f>
        <v>0</v>
      </c>
      <c r="R601" s="27">
        <f>'2 уровень'!T1478</f>
        <v>0</v>
      </c>
      <c r="S601" s="27">
        <f>'2 уровень'!U1478</f>
        <v>0</v>
      </c>
      <c r="T601" s="27">
        <f>'2 уровень'!V1478</f>
        <v>0</v>
      </c>
      <c r="U601" s="27">
        <f>'2 уровень'!W1478</f>
        <v>0</v>
      </c>
      <c r="V601" s="27">
        <f>'2 уровень'!X1478</f>
        <v>0</v>
      </c>
      <c r="W601" s="27">
        <f>'2 уровень'!Y1478</f>
        <v>0</v>
      </c>
      <c r="X601" s="27">
        <f>'2 уровень'!Z1478</f>
        <v>0</v>
      </c>
      <c r="Y601" s="27">
        <f>'2 уровень'!AA1478</f>
        <v>0</v>
      </c>
      <c r="Z601" s="27">
        <f>'2 уровень'!AB1478</f>
        <v>0</v>
      </c>
      <c r="AA601" s="27">
        <f>'2 уровень'!AC1478</f>
        <v>0</v>
      </c>
      <c r="AB601" s="27">
        <f>'2 уровень'!AD1478</f>
        <v>0</v>
      </c>
      <c r="AC601" s="27">
        <f>'2 уровень'!AE1478</f>
        <v>0</v>
      </c>
      <c r="AD601" s="27">
        <f>'2 уровень'!AF1478</f>
        <v>0</v>
      </c>
      <c r="AE601" s="27">
        <f>'2 уровень'!AG1478</f>
        <v>0</v>
      </c>
      <c r="AF601" s="27">
        <f>'2 уровень'!AH1478</f>
        <v>0</v>
      </c>
      <c r="AG601" s="27">
        <f>'2 уровень'!AI1478</f>
        <v>0</v>
      </c>
      <c r="AH601" s="388"/>
      <c r="AI601" s="388"/>
    </row>
    <row r="602" spans="1:35" ht="30" x14ac:dyDescent="0.25">
      <c r="B602" s="18">
        <v>1</v>
      </c>
      <c r="C602" s="173" t="s">
        <v>467</v>
      </c>
      <c r="D602" s="27">
        <f>'2 уровень'!F1479</f>
        <v>2418.9</v>
      </c>
      <c r="E602" s="27">
        <f>'2 уровень'!G1479</f>
        <v>2015.7500000000002</v>
      </c>
      <c r="F602" s="27">
        <f>'2 уровень'!H1479</f>
        <v>2209</v>
      </c>
      <c r="G602" s="64">
        <f>'2 уровень'!I1479</f>
        <v>109.5734126984127</v>
      </c>
      <c r="H602" s="78">
        <f>'2 уровень'!J1479</f>
        <v>0</v>
      </c>
      <c r="I602" s="78">
        <f>'2 уровень'!K1479</f>
        <v>0</v>
      </c>
      <c r="J602" s="73">
        <f>'2 уровень'!L1479</f>
        <v>0</v>
      </c>
      <c r="K602" s="73">
        <f>'2 уровень'!M1479</f>
        <v>0</v>
      </c>
      <c r="L602" s="73">
        <f>'2 уровень'!N1479</f>
        <v>0</v>
      </c>
      <c r="M602" s="73">
        <f>'2 уровень'!O1479</f>
        <v>0</v>
      </c>
      <c r="N602" s="73">
        <f>'2 уровень'!P1479</f>
        <v>0</v>
      </c>
      <c r="O602" s="73">
        <f>'2 уровень'!Q1479</f>
        <v>0</v>
      </c>
      <c r="P602" s="388">
        <f>'2 уровень'!R1479</f>
        <v>6289.4</v>
      </c>
      <c r="Q602" s="388">
        <f>'2 уровень'!S1479</f>
        <v>6289.4</v>
      </c>
      <c r="R602" s="388">
        <f>'2 уровень'!T1479</f>
        <v>6289.4</v>
      </c>
      <c r="S602" s="388">
        <f>'2 уровень'!U1479</f>
        <v>6289.4</v>
      </c>
      <c r="T602" s="388">
        <f>'2 уровень'!V1479</f>
        <v>6289.4</v>
      </c>
      <c r="U602" s="388">
        <f>'2 уровень'!W1479</f>
        <v>6289.4</v>
      </c>
      <c r="V602" s="388">
        <f>'2 уровень'!X1479</f>
        <v>6289.4</v>
      </c>
      <c r="W602" s="388">
        <f>'2 уровень'!Y1479</f>
        <v>6289.4</v>
      </c>
      <c r="X602" s="388">
        <f>'2 уровень'!Z1479</f>
        <v>6289.4</v>
      </c>
      <c r="Y602" s="388">
        <f>'2 уровень'!AA1479</f>
        <v>6289.4</v>
      </c>
      <c r="Z602" s="388">
        <f>'2 уровень'!AB1479</f>
        <v>5241.166666666667</v>
      </c>
      <c r="AA602" s="388">
        <f>'2 уровень'!AC1479</f>
        <v>5617.6789500000004</v>
      </c>
      <c r="AB602" s="795">
        <f>'2 уровень'!AD1479</f>
        <v>0</v>
      </c>
      <c r="AC602" s="388">
        <f>'2 уровень'!AE1479</f>
        <v>0</v>
      </c>
      <c r="AD602" s="388">
        <f>'2 уровень'!AF1479</f>
        <v>376.51228333333347</v>
      </c>
      <c r="AE602" s="388">
        <f>'2 уровень'!AG1479</f>
        <v>0</v>
      </c>
      <c r="AF602" s="388">
        <f>'2 уровень'!AH1479</f>
        <v>0</v>
      </c>
      <c r="AG602" s="391">
        <f>'2 уровень'!AI1479</f>
        <v>5617.6789500000004</v>
      </c>
      <c r="AH602" s="388"/>
      <c r="AI602" s="388"/>
    </row>
    <row r="603" spans="1:35" ht="30" x14ac:dyDescent="0.25">
      <c r="B603" s="18">
        <v>1</v>
      </c>
      <c r="C603" s="293" t="s">
        <v>311</v>
      </c>
      <c r="D603" s="27">
        <f>'2 уровень'!F1480</f>
        <v>4255.3191489361698</v>
      </c>
      <c r="E603" s="27">
        <f>'2 уровень'!G1480</f>
        <v>3546.0992907801419</v>
      </c>
      <c r="F603" s="27">
        <f>'2 уровень'!H1480</f>
        <v>3488.7042553191495</v>
      </c>
      <c r="G603" s="64">
        <f>'2 уровень'!I1480</f>
        <v>98.384214758013243</v>
      </c>
      <c r="H603" s="78">
        <f>'2 уровень'!J1480</f>
        <v>0</v>
      </c>
      <c r="I603" s="78">
        <f>'2 уровень'!K1480</f>
        <v>0</v>
      </c>
      <c r="J603" s="73">
        <f>'2 уровень'!L1480</f>
        <v>0</v>
      </c>
      <c r="K603" s="73">
        <f>'2 уровень'!M1480</f>
        <v>0</v>
      </c>
      <c r="L603" s="73">
        <f>'2 уровень'!N1480</f>
        <v>0</v>
      </c>
      <c r="M603" s="73">
        <f>'2 уровень'!O1480</f>
        <v>0</v>
      </c>
      <c r="N603" s="73">
        <f>'2 уровень'!P1480</f>
        <v>0</v>
      </c>
      <c r="O603" s="73">
        <f>'2 уровень'!Q1480</f>
        <v>0</v>
      </c>
      <c r="P603" s="388">
        <f>'2 уровень'!R1480</f>
        <v>0</v>
      </c>
      <c r="Q603" s="388">
        <f>'2 уровень'!S1480</f>
        <v>0</v>
      </c>
      <c r="R603" s="388">
        <f>'2 уровень'!T1480</f>
        <v>0</v>
      </c>
      <c r="S603" s="388">
        <f>'2 уровень'!U1480</f>
        <v>0</v>
      </c>
      <c r="T603" s="388">
        <f>'2 уровень'!V1480</f>
        <v>0</v>
      </c>
      <c r="U603" s="388">
        <f>'2 уровень'!W1480</f>
        <v>0</v>
      </c>
      <c r="V603" s="388">
        <f>'2 уровень'!X1480</f>
        <v>0</v>
      </c>
      <c r="W603" s="388">
        <f>'2 уровень'!Y1480</f>
        <v>0</v>
      </c>
      <c r="X603" s="388">
        <f>'2 уровень'!Z1480</f>
        <v>0</v>
      </c>
      <c r="Y603" s="388">
        <f>'2 уровень'!AA1480</f>
        <v>0</v>
      </c>
      <c r="Z603" s="388">
        <f>'2 уровень'!AB1480</f>
        <v>0</v>
      </c>
      <c r="AA603" s="388">
        <f>'2 уровень'!AC1480</f>
        <v>0</v>
      </c>
      <c r="AB603" s="795">
        <f>'2 уровень'!AD1480</f>
        <v>0</v>
      </c>
      <c r="AC603" s="388">
        <f>'2 уровень'!AE1480</f>
        <v>0</v>
      </c>
      <c r="AD603" s="388">
        <f>'2 уровень'!AF1480</f>
        <v>0</v>
      </c>
      <c r="AE603" s="388">
        <f>'2 уровень'!AG1480</f>
        <v>0</v>
      </c>
      <c r="AF603" s="388">
        <f>'2 уровень'!AH1480</f>
        <v>0</v>
      </c>
      <c r="AG603" s="391">
        <f>'2 уровень'!AI1480</f>
        <v>0</v>
      </c>
      <c r="AH603" s="388"/>
      <c r="AI603" s="388"/>
    </row>
    <row r="604" spans="1:35" x14ac:dyDescent="0.25">
      <c r="A604" s="18">
        <v>1</v>
      </c>
      <c r="B604" s="18">
        <v>1</v>
      </c>
      <c r="C604" s="288" t="s">
        <v>319</v>
      </c>
      <c r="D604" s="27">
        <f>'2 уровень'!F1481</f>
        <v>0</v>
      </c>
      <c r="E604" s="27">
        <f>'2 уровень'!G1481</f>
        <v>0</v>
      </c>
      <c r="F604" s="27">
        <f>'2 уровень'!H1481</f>
        <v>0</v>
      </c>
      <c r="G604" s="64">
        <f>'2 уровень'!I1481</f>
        <v>0</v>
      </c>
      <c r="H604" s="78">
        <f>'2 уровень'!J1481</f>
        <v>0</v>
      </c>
      <c r="I604" s="78">
        <f>'2 уровень'!K1481</f>
        <v>0</v>
      </c>
      <c r="J604" s="73">
        <f>'2 уровень'!L1481</f>
        <v>0</v>
      </c>
      <c r="K604" s="73">
        <f>'2 уровень'!M1481</f>
        <v>0</v>
      </c>
      <c r="L604" s="73">
        <f>'2 уровень'!N1481</f>
        <v>0</v>
      </c>
      <c r="M604" s="73">
        <f>'2 уровень'!O1481</f>
        <v>0</v>
      </c>
      <c r="N604" s="73">
        <f>'2 уровень'!P1481</f>
        <v>0</v>
      </c>
      <c r="O604" s="73">
        <f>'2 уровень'!Q1481</f>
        <v>0</v>
      </c>
      <c r="P604" s="388">
        <f>'2 уровень'!R1481</f>
        <v>0</v>
      </c>
      <c r="Q604" s="388">
        <f>'2 уровень'!S1481</f>
        <v>0</v>
      </c>
      <c r="R604" s="388">
        <f>'2 уровень'!T1481</f>
        <v>0</v>
      </c>
      <c r="S604" s="388">
        <f>'2 уровень'!U1481</f>
        <v>0</v>
      </c>
      <c r="T604" s="388">
        <f>'2 уровень'!V1481</f>
        <v>0</v>
      </c>
      <c r="U604" s="388">
        <f>'2 уровень'!W1481</f>
        <v>0</v>
      </c>
      <c r="V604" s="388">
        <f>'2 уровень'!X1481</f>
        <v>0</v>
      </c>
      <c r="W604" s="388">
        <f>'2 уровень'!Y1481</f>
        <v>0</v>
      </c>
      <c r="X604" s="388">
        <f>'2 уровень'!Z1481</f>
        <v>0</v>
      </c>
      <c r="Y604" s="388">
        <f>'2 уровень'!AA1481</f>
        <v>0</v>
      </c>
      <c r="Z604" s="388">
        <f>'2 уровень'!AB1481</f>
        <v>0</v>
      </c>
      <c r="AA604" s="388">
        <f>'2 уровень'!AC1481</f>
        <v>0</v>
      </c>
      <c r="AB604" s="795">
        <f>'2 уровень'!AD1481</f>
        <v>0</v>
      </c>
      <c r="AC604" s="388">
        <f>'2 уровень'!AE1481</f>
        <v>0</v>
      </c>
      <c r="AD604" s="388">
        <f>'2 уровень'!AF1481</f>
        <v>0</v>
      </c>
      <c r="AE604" s="388">
        <f>'2 уровень'!AG1481</f>
        <v>0</v>
      </c>
      <c r="AF604" s="388">
        <f>'2 уровень'!AH1481</f>
        <v>0</v>
      </c>
      <c r="AG604" s="391">
        <f>'2 уровень'!AI1481</f>
        <v>0</v>
      </c>
      <c r="AH604" s="388"/>
      <c r="AI604" s="388"/>
    </row>
    <row r="605" spans="1:35" x14ac:dyDescent="0.25">
      <c r="A605" s="18">
        <v>1</v>
      </c>
      <c r="B605" s="18">
        <v>1</v>
      </c>
      <c r="C605" s="174" t="s">
        <v>320</v>
      </c>
      <c r="D605" s="27">
        <f>'2 уровень'!F1482</f>
        <v>4255.3191489361698</v>
      </c>
      <c r="E605" s="27">
        <f>'2 уровень'!G1482</f>
        <v>3546.0992907801419</v>
      </c>
      <c r="F605" s="27">
        <f>'2 уровень'!H1482</f>
        <v>3488.7042553191495</v>
      </c>
      <c r="G605" s="64">
        <f>'2 уровень'!I1482</f>
        <v>98.384214758013243</v>
      </c>
      <c r="H605" s="78">
        <f>'2 уровень'!J1482</f>
        <v>0</v>
      </c>
      <c r="I605" s="78">
        <f>'2 уровень'!K1482</f>
        <v>0</v>
      </c>
      <c r="J605" s="73">
        <f>'2 уровень'!L1482</f>
        <v>0</v>
      </c>
      <c r="K605" s="73">
        <f>'2 уровень'!M1482</f>
        <v>0</v>
      </c>
      <c r="L605" s="73">
        <f>'2 уровень'!N1482</f>
        <v>0</v>
      </c>
      <c r="M605" s="73">
        <f>'2 уровень'!O1482</f>
        <v>0</v>
      </c>
      <c r="N605" s="73">
        <f>'2 уровень'!P1482</f>
        <v>0</v>
      </c>
      <c r="O605" s="73">
        <f>'2 уровень'!Q1482</f>
        <v>0</v>
      </c>
      <c r="P605" s="388">
        <f>'2 уровень'!R1482</f>
        <v>0</v>
      </c>
      <c r="Q605" s="388">
        <f>'2 уровень'!S1482</f>
        <v>0</v>
      </c>
      <c r="R605" s="388">
        <f>'2 уровень'!T1482</f>
        <v>0</v>
      </c>
      <c r="S605" s="388">
        <f>'2 уровень'!U1482</f>
        <v>0</v>
      </c>
      <c r="T605" s="388">
        <f>'2 уровень'!V1482</f>
        <v>0</v>
      </c>
      <c r="U605" s="388">
        <f>'2 уровень'!W1482</f>
        <v>0</v>
      </c>
      <c r="V605" s="388">
        <f>'2 уровень'!X1482</f>
        <v>0</v>
      </c>
      <c r="W605" s="388">
        <f>'2 уровень'!Y1482</f>
        <v>0</v>
      </c>
      <c r="X605" s="388">
        <f>'2 уровень'!Z1482</f>
        <v>0</v>
      </c>
      <c r="Y605" s="388">
        <f>'2 уровень'!AA1482</f>
        <v>0</v>
      </c>
      <c r="Z605" s="388">
        <f>'2 уровень'!AB1482</f>
        <v>0</v>
      </c>
      <c r="AA605" s="388">
        <f>'2 уровень'!AC1482</f>
        <v>0</v>
      </c>
      <c r="AB605" s="795">
        <f>'2 уровень'!AD1482</f>
        <v>0</v>
      </c>
      <c r="AC605" s="388">
        <f>'2 уровень'!AE1482</f>
        <v>0</v>
      </c>
      <c r="AD605" s="388">
        <f>'2 уровень'!AF1482</f>
        <v>0</v>
      </c>
      <c r="AE605" s="388">
        <f>'2 уровень'!AG1482</f>
        <v>0</v>
      </c>
      <c r="AF605" s="388">
        <f>'2 уровень'!AH1482</f>
        <v>0</v>
      </c>
      <c r="AG605" s="391">
        <f>'2 уровень'!AI1482</f>
        <v>0</v>
      </c>
      <c r="AH605" s="388"/>
      <c r="AI605" s="388"/>
    </row>
    <row r="606" spans="1:35" x14ac:dyDescent="0.25">
      <c r="A606" s="18">
        <v>1</v>
      </c>
      <c r="B606" s="18">
        <v>1</v>
      </c>
      <c r="C606" s="288" t="s">
        <v>321</v>
      </c>
      <c r="D606" s="27">
        <f>'2 уровень'!F1483</f>
        <v>40000</v>
      </c>
      <c r="E606" s="27">
        <f>'2 уровень'!G1483</f>
        <v>33333.333333333336</v>
      </c>
      <c r="F606" s="27">
        <f>'2 уровень'!H1483</f>
        <v>32793.820000000007</v>
      </c>
      <c r="G606" s="64">
        <f>'2 уровень'!I1483</f>
        <v>98.382443824438269</v>
      </c>
      <c r="H606" s="78">
        <f>'2 уровень'!J1483</f>
        <v>0</v>
      </c>
      <c r="I606" s="78">
        <f>'2 уровень'!K1483</f>
        <v>0</v>
      </c>
      <c r="J606" s="73">
        <f>'2 уровень'!L1483</f>
        <v>0</v>
      </c>
      <c r="K606" s="73">
        <f>'2 уровень'!M1483</f>
        <v>0</v>
      </c>
      <c r="L606" s="73">
        <f>'2 уровень'!N1483</f>
        <v>0</v>
      </c>
      <c r="M606" s="73">
        <f>'2 уровень'!O1483</f>
        <v>0</v>
      </c>
      <c r="N606" s="73">
        <f>'2 уровень'!P1483</f>
        <v>0</v>
      </c>
      <c r="O606" s="73">
        <f>'2 уровень'!Q1483</f>
        <v>0</v>
      </c>
      <c r="P606" s="388">
        <f>'2 уровень'!R1483</f>
        <v>0</v>
      </c>
      <c r="Q606" s="388">
        <f>'2 уровень'!S1483</f>
        <v>0</v>
      </c>
      <c r="R606" s="388">
        <f>'2 уровень'!T1483</f>
        <v>0</v>
      </c>
      <c r="S606" s="388">
        <f>'2 уровень'!U1483</f>
        <v>0</v>
      </c>
      <c r="T606" s="388">
        <f>'2 уровень'!V1483</f>
        <v>0</v>
      </c>
      <c r="U606" s="388">
        <f>'2 уровень'!W1483</f>
        <v>0</v>
      </c>
      <c r="V606" s="388">
        <f>'2 уровень'!X1483</f>
        <v>0</v>
      </c>
      <c r="W606" s="388">
        <f>'2 уровень'!Y1483</f>
        <v>0</v>
      </c>
      <c r="X606" s="388">
        <f>'2 уровень'!Z1483</f>
        <v>0</v>
      </c>
      <c r="Y606" s="388">
        <f>'2 уровень'!AA1483</f>
        <v>0</v>
      </c>
      <c r="Z606" s="388">
        <f>'2 уровень'!AB1483</f>
        <v>0</v>
      </c>
      <c r="AA606" s="388">
        <f>'2 уровень'!AC1483</f>
        <v>0</v>
      </c>
      <c r="AB606" s="795">
        <f>'2 уровень'!AD1483</f>
        <v>0</v>
      </c>
      <c r="AC606" s="388">
        <f>'2 уровень'!AE1483</f>
        <v>0</v>
      </c>
      <c r="AD606" s="388">
        <f>'2 уровень'!AF1483</f>
        <v>0</v>
      </c>
      <c r="AE606" s="388">
        <f>'2 уровень'!AG1483</f>
        <v>0</v>
      </c>
      <c r="AF606" s="388">
        <f>'2 уровень'!AH1483</f>
        <v>0</v>
      </c>
      <c r="AG606" s="391">
        <f>'2 уровень'!AI1483</f>
        <v>0</v>
      </c>
      <c r="AH606" s="388"/>
      <c r="AI606" s="388"/>
    </row>
    <row r="607" spans="1:35" x14ac:dyDescent="0.25">
      <c r="A607" s="18">
        <v>1</v>
      </c>
      <c r="B607" s="18">
        <v>1</v>
      </c>
      <c r="C607" s="2946" t="s">
        <v>217</v>
      </c>
      <c r="D607" s="27">
        <f>'2 уровень'!F1484</f>
        <v>1330</v>
      </c>
      <c r="E607" s="27">
        <f>'2 уровень'!G1484</f>
        <v>1108.3333333333335</v>
      </c>
      <c r="F607" s="27">
        <f>'2 уровень'!H1484</f>
        <v>1409</v>
      </c>
      <c r="G607" s="64">
        <f>'2 уровень'!I1484</f>
        <v>127.12781954887215</v>
      </c>
      <c r="H607" s="78">
        <f>'2 уровень'!J1484</f>
        <v>0</v>
      </c>
      <c r="I607" s="78">
        <f>'2 уровень'!K1484</f>
        <v>0</v>
      </c>
      <c r="J607" s="73">
        <f>'2 уровень'!L1484</f>
        <v>0</v>
      </c>
      <c r="K607" s="73">
        <f>'2 уровень'!M1484</f>
        <v>0</v>
      </c>
      <c r="L607" s="73">
        <f>'2 уровень'!N1484</f>
        <v>0</v>
      </c>
      <c r="M607" s="73">
        <f>'2 уровень'!O1484</f>
        <v>0</v>
      </c>
      <c r="N607" s="73">
        <f>'2 уровень'!P1484</f>
        <v>0</v>
      </c>
      <c r="O607" s="73">
        <f>'2 уровень'!Q1484</f>
        <v>0</v>
      </c>
      <c r="P607" s="388">
        <f>'2 уровень'!R1484</f>
        <v>1604.7091</v>
      </c>
      <c r="Q607" s="388">
        <f>'2 уровень'!S1484</f>
        <v>1604.7091</v>
      </c>
      <c r="R607" s="388">
        <f>'2 уровень'!T1484</f>
        <v>1604.7091</v>
      </c>
      <c r="S607" s="388">
        <f>'2 уровень'!U1484</f>
        <v>1604.7091</v>
      </c>
      <c r="T607" s="388">
        <f>'2 уровень'!V1484</f>
        <v>1604.7091</v>
      </c>
      <c r="U607" s="388">
        <f>'2 уровень'!W1484</f>
        <v>1604.7091</v>
      </c>
      <c r="V607" s="388">
        <f>'2 уровень'!X1484</f>
        <v>1604.7091</v>
      </c>
      <c r="W607" s="388">
        <f>'2 уровень'!Y1484</f>
        <v>1604.7091</v>
      </c>
      <c r="X607" s="388">
        <f>'2 уровень'!Z1484</f>
        <v>1604.7091</v>
      </c>
      <c r="Y607" s="388">
        <f>'2 уровень'!AA1484</f>
        <v>1604.7091</v>
      </c>
      <c r="Z607" s="388">
        <f>'2 уровень'!AB1484</f>
        <v>1337.2575833333335</v>
      </c>
      <c r="AA607" s="388">
        <f>'2 уровень'!AC1484</f>
        <v>1678.17137</v>
      </c>
      <c r="AB607" s="795">
        <f>'2 уровень'!AD1484</f>
        <v>0</v>
      </c>
      <c r="AC607" s="388">
        <f>'2 уровень'!AE1484</f>
        <v>0</v>
      </c>
      <c r="AD607" s="388">
        <f>'2 уровень'!AF1484</f>
        <v>340.91378666666651</v>
      </c>
      <c r="AE607" s="388">
        <f>'2 уровень'!AG1484</f>
        <v>0</v>
      </c>
      <c r="AF607" s="388">
        <f>'2 уровень'!AH1484</f>
        <v>0</v>
      </c>
      <c r="AG607" s="391">
        <f>'2 уровень'!AI1484</f>
        <v>1678.17137</v>
      </c>
      <c r="AH607" s="388">
        <f>AA607/Z607*100</f>
        <v>125.49350184404138</v>
      </c>
      <c r="AI607" s="388">
        <f>AG607/Z607*100</f>
        <v>125.49350184404138</v>
      </c>
    </row>
    <row r="608" spans="1:35" ht="86.25" x14ac:dyDescent="0.25">
      <c r="A608" s="18">
        <v>1</v>
      </c>
      <c r="B608" s="18">
        <v>1</v>
      </c>
      <c r="C608" s="615" t="s">
        <v>506</v>
      </c>
      <c r="D608" s="27">
        <f>'2 уровень'!F1485</f>
        <v>6334</v>
      </c>
      <c r="E608" s="27">
        <f>'2 уровень'!G1485</f>
        <v>5278.3333333333339</v>
      </c>
      <c r="F608" s="27">
        <f>'2 уровень'!H1485</f>
        <v>5293</v>
      </c>
      <c r="G608" s="64">
        <f>'2 уровень'!I1485</f>
        <v>100.27786548784337</v>
      </c>
      <c r="H608" s="78">
        <f>'2 уровень'!J1485</f>
        <v>0</v>
      </c>
      <c r="I608" s="78">
        <f>'2 уровень'!K1485</f>
        <v>0</v>
      </c>
      <c r="J608" s="73">
        <f>'2 уровень'!L1485</f>
        <v>0</v>
      </c>
      <c r="K608" s="73">
        <f>'2 уровень'!M1485</f>
        <v>0</v>
      </c>
      <c r="L608" s="73">
        <f>'2 уровень'!N1485</f>
        <v>0</v>
      </c>
      <c r="M608" s="73">
        <f>'2 уровень'!O1485</f>
        <v>0</v>
      </c>
      <c r="N608" s="73">
        <f>'2 уровень'!P1485</f>
        <v>0</v>
      </c>
      <c r="O608" s="73">
        <f>'2 уровень'!Q1485</f>
        <v>0</v>
      </c>
      <c r="P608" s="388">
        <f>'2 уровень'!R1485</f>
        <v>23747.009980000003</v>
      </c>
      <c r="Q608" s="388">
        <f>'2 уровень'!S1485</f>
        <v>23747.009980000003</v>
      </c>
      <c r="R608" s="388">
        <f>'2 уровень'!T1485</f>
        <v>23747.009980000003</v>
      </c>
      <c r="S608" s="388">
        <f>'2 уровень'!U1485</f>
        <v>23747.009980000003</v>
      </c>
      <c r="T608" s="388">
        <f>'2 уровень'!V1485</f>
        <v>23747.009980000003</v>
      </c>
      <c r="U608" s="388">
        <f>'2 уровень'!W1485</f>
        <v>23747.009980000003</v>
      </c>
      <c r="V608" s="388">
        <f>'2 уровень'!X1485</f>
        <v>23747.009980000003</v>
      </c>
      <c r="W608" s="388">
        <f>'2 уровень'!Y1485</f>
        <v>23747.009980000003</v>
      </c>
      <c r="X608" s="388">
        <f>'2 уровень'!Z1485</f>
        <v>23747.009980000003</v>
      </c>
      <c r="Y608" s="388">
        <f>'2 уровень'!AA1485</f>
        <v>23747.009980000003</v>
      </c>
      <c r="Z608" s="388">
        <f>'2 уровень'!AB1485</f>
        <v>19789.174983333334</v>
      </c>
      <c r="AA608" s="388">
        <f>'2 уровень'!AC1485</f>
        <v>19532.916180000004</v>
      </c>
      <c r="AB608" s="795">
        <f>'2 уровень'!AD1485</f>
        <v>0</v>
      </c>
      <c r="AC608" s="388">
        <f>'2 уровень'!AE1485</f>
        <v>0</v>
      </c>
      <c r="AD608" s="388">
        <f>'2 уровень'!AF1485</f>
        <v>-256.25880333333043</v>
      </c>
      <c r="AE608" s="388">
        <f>'2 уровень'!AG1485</f>
        <v>0</v>
      </c>
      <c r="AF608" s="388">
        <f>'2 уровень'!AH1485</f>
        <v>-31.686340000000005</v>
      </c>
      <c r="AG608" s="391">
        <f>'2 уровень'!AI1485</f>
        <v>19501.229840000004</v>
      </c>
      <c r="AH608" s="388"/>
      <c r="AI608" s="388"/>
    </row>
    <row r="609" spans="1:179" x14ac:dyDescent="0.25">
      <c r="A609" s="18">
        <v>1</v>
      </c>
      <c r="B609" s="18">
        <v>1</v>
      </c>
      <c r="C609" s="2945" t="s">
        <v>260</v>
      </c>
      <c r="D609" s="27">
        <f>'2 уровень'!F1486</f>
        <v>25143.9</v>
      </c>
      <c r="E609" s="27">
        <f>'2 уровень'!G1486</f>
        <v>20953.249999999996</v>
      </c>
      <c r="F609" s="27">
        <f>'2 уровень'!H1486</f>
        <v>18224</v>
      </c>
      <c r="G609" s="64">
        <f>'2 уровень'!I1486</f>
        <v>86.974574350041181</v>
      </c>
      <c r="H609" s="78">
        <f>'2 уровень'!J1486</f>
        <v>0</v>
      </c>
      <c r="I609" s="78">
        <f>'2 уровень'!K1486</f>
        <v>0</v>
      </c>
      <c r="J609" s="73">
        <f>'2 уровень'!L1486</f>
        <v>0</v>
      </c>
      <c r="K609" s="73">
        <f>'2 уровень'!M1486</f>
        <v>0</v>
      </c>
      <c r="L609" s="73">
        <f>'2 уровень'!N1486</f>
        <v>0</v>
      </c>
      <c r="M609" s="73">
        <f>'2 уровень'!O1486</f>
        <v>0</v>
      </c>
      <c r="N609" s="73">
        <f>'2 уровень'!P1486</f>
        <v>0</v>
      </c>
      <c r="O609" s="73">
        <f>'2 уровень'!Q1486</f>
        <v>0</v>
      </c>
      <c r="P609" s="388">
        <f>'2 уровень'!R1486</f>
        <v>0</v>
      </c>
      <c r="Q609" s="388">
        <f>'2 уровень'!S1486</f>
        <v>0</v>
      </c>
      <c r="R609" s="388">
        <f>'2 уровень'!T1486</f>
        <v>0</v>
      </c>
      <c r="S609" s="388">
        <f>'2 уровень'!U1486</f>
        <v>0</v>
      </c>
      <c r="T609" s="388">
        <f>'2 уровень'!V1486</f>
        <v>0</v>
      </c>
      <c r="U609" s="388">
        <f>'2 уровень'!W1486</f>
        <v>0</v>
      </c>
      <c r="V609" s="388">
        <f>'2 уровень'!X1486</f>
        <v>0</v>
      </c>
      <c r="W609" s="388">
        <f>'2 уровень'!Y1486</f>
        <v>0</v>
      </c>
      <c r="X609" s="388">
        <f>'2 уровень'!Z1486</f>
        <v>0</v>
      </c>
      <c r="Y609" s="388">
        <f>'2 уровень'!AA1486</f>
        <v>0</v>
      </c>
      <c r="Z609" s="388">
        <f>'2 уровень'!AB1486</f>
        <v>0</v>
      </c>
      <c r="AA609" s="388">
        <f>'2 уровень'!AC1486</f>
        <v>0</v>
      </c>
      <c r="AB609" s="795">
        <f>'2 уровень'!AD1486</f>
        <v>0</v>
      </c>
      <c r="AC609" s="388">
        <f>'2 уровень'!AE1486</f>
        <v>0</v>
      </c>
      <c r="AD609" s="388">
        <f>'2 уровень'!AF1486</f>
        <v>0</v>
      </c>
      <c r="AE609" s="388">
        <f>'2 уровень'!AG1486</f>
        <v>0</v>
      </c>
      <c r="AF609" s="388">
        <f>'2 уровень'!AH1486</f>
        <v>0</v>
      </c>
      <c r="AG609" s="391">
        <f>'2 уровень'!AI1486</f>
        <v>0</v>
      </c>
      <c r="AH609" s="388"/>
      <c r="AI609" s="388"/>
    </row>
    <row r="610" spans="1:179" ht="29.25" x14ac:dyDescent="0.25">
      <c r="A610" s="18">
        <v>1</v>
      </c>
      <c r="B610" s="18">
        <v>1</v>
      </c>
      <c r="C610" s="175" t="s">
        <v>273</v>
      </c>
      <c r="D610" s="27">
        <f>'2 уровень'!F1487</f>
        <v>16957</v>
      </c>
      <c r="E610" s="27">
        <f>'2 уровень'!G1487</f>
        <v>14130.833333333332</v>
      </c>
      <c r="F610" s="27">
        <f>'2 уровень'!H1487</f>
        <v>15912</v>
      </c>
      <c r="G610" s="64">
        <f>'2 уровень'!I1487</f>
        <v>112.6048239665035</v>
      </c>
      <c r="H610" s="78">
        <f>'2 уровень'!J1487</f>
        <v>0</v>
      </c>
      <c r="I610" s="78">
        <f>'2 уровень'!K1487</f>
        <v>0</v>
      </c>
      <c r="J610" s="73">
        <f>'2 уровень'!L1487</f>
        <v>0</v>
      </c>
      <c r="K610" s="73">
        <f>'2 уровень'!M1487</f>
        <v>0</v>
      </c>
      <c r="L610" s="73">
        <f>'2 уровень'!N1487</f>
        <v>0</v>
      </c>
      <c r="M610" s="73">
        <f>'2 уровень'!O1487</f>
        <v>0</v>
      </c>
      <c r="N610" s="73">
        <f>'2 уровень'!P1487</f>
        <v>0</v>
      </c>
      <c r="O610" s="73">
        <f>'2 уровень'!Q1487</f>
        <v>0</v>
      </c>
      <c r="P610" s="388">
        <f>'2 уровень'!R1487</f>
        <v>0</v>
      </c>
      <c r="Q610" s="388">
        <f>'2 уровень'!S1487</f>
        <v>0</v>
      </c>
      <c r="R610" s="388">
        <f>'2 уровень'!T1487</f>
        <v>0</v>
      </c>
      <c r="S610" s="388">
        <f>'2 уровень'!U1487</f>
        <v>0</v>
      </c>
      <c r="T610" s="388">
        <f>'2 уровень'!V1487</f>
        <v>0</v>
      </c>
      <c r="U610" s="388">
        <f>'2 уровень'!W1487</f>
        <v>0</v>
      </c>
      <c r="V610" s="388">
        <f>'2 уровень'!X1487</f>
        <v>0</v>
      </c>
      <c r="W610" s="388">
        <f>'2 уровень'!Y1487</f>
        <v>0</v>
      </c>
      <c r="X610" s="388">
        <f>'2 уровень'!Z1487</f>
        <v>0</v>
      </c>
      <c r="Y610" s="388">
        <f>'2 уровень'!AA1487</f>
        <v>0</v>
      </c>
      <c r="Z610" s="388">
        <f>'2 уровень'!AB1487</f>
        <v>0</v>
      </c>
      <c r="AA610" s="388">
        <f>'2 уровень'!AC1487</f>
        <v>0</v>
      </c>
      <c r="AB610" s="795">
        <f>'2 уровень'!AD1487</f>
        <v>0</v>
      </c>
      <c r="AC610" s="388">
        <f>'2 уровень'!AE1487</f>
        <v>0</v>
      </c>
      <c r="AD610" s="388">
        <f>'2 уровень'!AF1487</f>
        <v>0</v>
      </c>
      <c r="AE610" s="388">
        <f>'2 уровень'!AG1487</f>
        <v>0</v>
      </c>
      <c r="AF610" s="388">
        <f>'2 уровень'!AH1487</f>
        <v>0</v>
      </c>
      <c r="AG610" s="391">
        <f>'2 уровень'!AI1487</f>
        <v>0</v>
      </c>
      <c r="AH610" s="388"/>
      <c r="AI610" s="388"/>
    </row>
    <row r="611" spans="1:179" ht="29.25" x14ac:dyDescent="0.25">
      <c r="B611" s="18">
        <v>1</v>
      </c>
      <c r="C611" s="175" t="s">
        <v>261</v>
      </c>
      <c r="D611" s="27">
        <f>'2 уровень'!F1488</f>
        <v>39905.319148936171</v>
      </c>
      <c r="E611" s="27">
        <f>'2 уровень'!G1488</f>
        <v>33254.432624113477</v>
      </c>
      <c r="F611" s="27">
        <f>'2 уровень'!H1488</f>
        <v>31836.70425531915</v>
      </c>
      <c r="G611" s="64">
        <f>'2 уровень'!I1488</f>
        <v>95.73672362773587</v>
      </c>
      <c r="H611" s="78">
        <f>'2 уровень'!J1488</f>
        <v>0</v>
      </c>
      <c r="I611" s="78">
        <f>'2 уровень'!K1488</f>
        <v>0</v>
      </c>
      <c r="J611" s="73">
        <f>'2 уровень'!L1488</f>
        <v>0</v>
      </c>
      <c r="K611" s="73">
        <f>'2 уровень'!M1488</f>
        <v>0</v>
      </c>
      <c r="L611" s="73">
        <f>'2 уровень'!N1488</f>
        <v>0</v>
      </c>
      <c r="M611" s="73">
        <f>'2 уровень'!O1488</f>
        <v>0</v>
      </c>
      <c r="N611" s="73">
        <f>'2 уровень'!P1488</f>
        <v>0</v>
      </c>
      <c r="O611" s="73">
        <f>'2 уровень'!Q1488</f>
        <v>0</v>
      </c>
      <c r="P611" s="388">
        <f>'2 уровень'!R1488</f>
        <v>0</v>
      </c>
      <c r="Q611" s="388">
        <f>'2 уровень'!S1488</f>
        <v>0</v>
      </c>
      <c r="R611" s="388">
        <f>'2 уровень'!T1488</f>
        <v>0</v>
      </c>
      <c r="S611" s="388">
        <f>'2 уровень'!U1488</f>
        <v>0</v>
      </c>
      <c r="T611" s="388">
        <f>'2 уровень'!V1488</f>
        <v>0</v>
      </c>
      <c r="U611" s="388">
        <f>'2 уровень'!W1488</f>
        <v>0</v>
      </c>
      <c r="V611" s="388">
        <f>'2 уровень'!X1488</f>
        <v>0</v>
      </c>
      <c r="W611" s="388">
        <f>'2 уровень'!Y1488</f>
        <v>0</v>
      </c>
      <c r="X611" s="388">
        <f>'2 уровень'!Z1488</f>
        <v>0</v>
      </c>
      <c r="Y611" s="388">
        <f>'2 уровень'!AA1488</f>
        <v>0</v>
      </c>
      <c r="Z611" s="388">
        <f>'2 уровень'!AB1488</f>
        <v>0</v>
      </c>
      <c r="AA611" s="388">
        <f>'2 уровень'!AC1488</f>
        <v>0</v>
      </c>
      <c r="AB611" s="795">
        <f>'2 уровень'!AD1488</f>
        <v>0</v>
      </c>
      <c r="AC611" s="388">
        <f>'2 уровень'!AE1488</f>
        <v>0</v>
      </c>
      <c r="AD611" s="388">
        <f>'2 уровень'!AF1488</f>
        <v>0</v>
      </c>
      <c r="AE611" s="388">
        <f>'2 уровень'!AG1488</f>
        <v>0</v>
      </c>
      <c r="AF611" s="388">
        <f>'2 уровень'!AH1488</f>
        <v>0</v>
      </c>
      <c r="AG611" s="391">
        <f>'2 уровень'!AI1488</f>
        <v>0</v>
      </c>
      <c r="AH611" s="388" t="e">
        <f>'2 уровень'!#REF!</f>
        <v>#REF!</v>
      </c>
      <c r="AI611" s="388" t="e">
        <f>'2 уровень'!#REF!</f>
        <v>#REF!</v>
      </c>
    </row>
    <row r="612" spans="1:179" ht="29.25" x14ac:dyDescent="0.25">
      <c r="A612" s="18">
        <v>1</v>
      </c>
      <c r="B612" s="18">
        <v>1</v>
      </c>
      <c r="C612" s="175" t="s">
        <v>262</v>
      </c>
      <c r="D612" s="27">
        <f>'2 уровень'!F1489</f>
        <v>7100</v>
      </c>
      <c r="E612" s="27">
        <f>'2 уровень'!G1489</f>
        <v>5916.6666666666661</v>
      </c>
      <c r="F612" s="27">
        <f>'2 уровень'!H1489</f>
        <v>6862</v>
      </c>
      <c r="G612" s="64">
        <f>'2 уровень'!I1489</f>
        <v>115.97746478873241</v>
      </c>
      <c r="H612" s="78">
        <f>'2 уровень'!J1489</f>
        <v>0</v>
      </c>
      <c r="I612" s="78">
        <f>'2 уровень'!K1489</f>
        <v>0</v>
      </c>
      <c r="J612" s="73">
        <f>'2 уровень'!L1489</f>
        <v>0</v>
      </c>
      <c r="K612" s="73">
        <f>'2 уровень'!M1489</f>
        <v>0</v>
      </c>
      <c r="L612" s="73">
        <f>'2 уровень'!N1489</f>
        <v>0</v>
      </c>
      <c r="M612" s="73">
        <f>'2 уровень'!O1489</f>
        <v>0</v>
      </c>
      <c r="N612" s="73">
        <f>'2 уровень'!P1489</f>
        <v>0</v>
      </c>
      <c r="O612" s="73">
        <f>'2 уровень'!Q1489</f>
        <v>0</v>
      </c>
      <c r="P612" s="388">
        <f>'2 уровень'!R1489</f>
        <v>0</v>
      </c>
      <c r="Q612" s="388">
        <f>'2 уровень'!S1489</f>
        <v>0</v>
      </c>
      <c r="R612" s="388">
        <f>'2 уровень'!T1489</f>
        <v>0</v>
      </c>
      <c r="S612" s="388">
        <f>'2 уровень'!U1489</f>
        <v>0</v>
      </c>
      <c r="T612" s="388">
        <f>'2 уровень'!V1489</f>
        <v>0</v>
      </c>
      <c r="U612" s="388">
        <f>'2 уровень'!W1489</f>
        <v>0</v>
      </c>
      <c r="V612" s="388">
        <f>'2 уровень'!X1489</f>
        <v>0</v>
      </c>
      <c r="W612" s="388">
        <f>'2 уровень'!Y1489</f>
        <v>0</v>
      </c>
      <c r="X612" s="388">
        <f>'2 уровень'!Z1489</f>
        <v>0</v>
      </c>
      <c r="Y612" s="388">
        <f>'2 уровень'!AA1489</f>
        <v>0</v>
      </c>
      <c r="Z612" s="388">
        <f>'2 уровень'!AB1489</f>
        <v>0</v>
      </c>
      <c r="AA612" s="388">
        <f>'2 уровень'!AC1489</f>
        <v>0</v>
      </c>
      <c r="AB612" s="795">
        <f>'2 уровень'!AD1489</f>
        <v>0</v>
      </c>
      <c r="AC612" s="388">
        <f>'2 уровень'!AE1489</f>
        <v>0</v>
      </c>
      <c r="AD612" s="388">
        <f>'2 уровень'!AF1489</f>
        <v>0</v>
      </c>
      <c r="AE612" s="388">
        <f>'2 уровень'!AG1489</f>
        <v>0</v>
      </c>
      <c r="AF612" s="388">
        <f>'2 уровень'!AH1489</f>
        <v>0</v>
      </c>
      <c r="AG612" s="391">
        <f>'2 уровень'!AI1489</f>
        <v>0</v>
      </c>
      <c r="AH612" s="388" t="e">
        <f>AA612/Z612*100</f>
        <v>#DIV/0!</v>
      </c>
      <c r="AI612" s="388" t="e">
        <f>AG612/Z612*100</f>
        <v>#DIV/0!</v>
      </c>
    </row>
    <row r="613" spans="1:179" x14ac:dyDescent="0.25">
      <c r="A613" s="18">
        <v>1</v>
      </c>
      <c r="B613" s="18">
        <v>1</v>
      </c>
      <c r="C613" s="556" t="s">
        <v>134</v>
      </c>
      <c r="D613" s="27">
        <f>'2 уровень'!F1490</f>
        <v>167883.10952380951</v>
      </c>
      <c r="E613" s="27">
        <f>'2 уровень'!G1490</f>
        <v>139902.59126984124</v>
      </c>
      <c r="F613" s="27">
        <f>'2 уровень'!H1490</f>
        <v>136272.65238095238</v>
      </c>
      <c r="G613" s="64">
        <f>'2 уровень'!I1490</f>
        <v>97.405381232798248</v>
      </c>
      <c r="H613" s="78">
        <f>'2 уровень'!J1490</f>
        <v>0</v>
      </c>
      <c r="I613" s="78">
        <f>'2 уровень'!K1490</f>
        <v>0</v>
      </c>
      <c r="J613" s="73">
        <f>'2 уровень'!L1490</f>
        <v>0</v>
      </c>
      <c r="K613" s="73">
        <f>'2 уровень'!M1490</f>
        <v>0</v>
      </c>
      <c r="L613" s="73">
        <f>'2 уровень'!N1490</f>
        <v>0</v>
      </c>
      <c r="M613" s="73">
        <f>'2 уровень'!O1490</f>
        <v>0</v>
      </c>
      <c r="N613" s="73">
        <f>'2 уровень'!P1490</f>
        <v>0</v>
      </c>
      <c r="O613" s="73">
        <f>'2 уровень'!Q1490</f>
        <v>0</v>
      </c>
      <c r="P613" s="388">
        <f>'2 уровень'!R1490</f>
        <v>286798.20760199998</v>
      </c>
      <c r="Q613" s="388">
        <f>'2 уровень'!S1490</f>
        <v>286798.20760199998</v>
      </c>
      <c r="R613" s="388">
        <f>'2 уровень'!T1490</f>
        <v>283977.41477200005</v>
      </c>
      <c r="S613" s="388">
        <f>'2 уровень'!U1490</f>
        <v>283977.41477200005</v>
      </c>
      <c r="T613" s="388">
        <f>'2 уровень'!V1490</f>
        <v>283977.41477200005</v>
      </c>
      <c r="U613" s="388">
        <f>'2 уровень'!W1490</f>
        <v>283977.41477200005</v>
      </c>
      <c r="V613" s="388">
        <f>'2 уровень'!X1490</f>
        <v>283977.41477200005</v>
      </c>
      <c r="W613" s="388">
        <f>'2 уровень'!Y1490</f>
        <v>283977.41477200005</v>
      </c>
      <c r="X613" s="388">
        <f>'2 уровень'!Z1490</f>
        <v>283977.41477200005</v>
      </c>
      <c r="Y613" s="388">
        <f>'2 уровень'!AA1490</f>
        <v>283977.41477200005</v>
      </c>
      <c r="Z613" s="388">
        <f>'2 уровень'!AB1490</f>
        <v>236741.87207099999</v>
      </c>
      <c r="AA613" s="388">
        <f>'2 уровень'!AC1490</f>
        <v>237198.07223999998</v>
      </c>
      <c r="AB613" s="795">
        <f>'2 уровень'!AD1490</f>
        <v>0</v>
      </c>
      <c r="AC613" s="388">
        <f>'2 уровень'!AE1490</f>
        <v>-15.156329999999999</v>
      </c>
      <c r="AD613" s="388">
        <f>'2 уровень'!AF1490</f>
        <v>456.20016899999428</v>
      </c>
      <c r="AE613" s="388">
        <f>'2 уровень'!AG1490</f>
        <v>-584.89560000000006</v>
      </c>
      <c r="AF613" s="388">
        <f>'2 уровень'!AH1490</f>
        <v>-364.42902000000004</v>
      </c>
      <c r="AG613" s="391">
        <f>'2 уровень'!AI1490</f>
        <v>236818.48688999997</v>
      </c>
      <c r="AH613" s="388">
        <f>AA613/Z613*100</f>
        <v>100.19269940083231</v>
      </c>
      <c r="AI613" s="388">
        <f>AG613/Z613*100</f>
        <v>100.03236217502622</v>
      </c>
    </row>
    <row r="614" spans="1:179" x14ac:dyDescent="0.25">
      <c r="A614" s="18">
        <v>1</v>
      </c>
      <c r="B614" s="18">
        <v>1</v>
      </c>
      <c r="C614" s="178" t="s">
        <v>28</v>
      </c>
      <c r="D614" s="27">
        <f>'2 уровень'!F1491</f>
        <v>0</v>
      </c>
      <c r="E614" s="27">
        <f>'2 уровень'!G1491</f>
        <v>0</v>
      </c>
      <c r="F614" s="27">
        <f>'2 уровень'!H1491</f>
        <v>0</v>
      </c>
      <c r="G614" s="64">
        <f>'2 уровень'!I1491</f>
        <v>0</v>
      </c>
      <c r="H614" s="78">
        <f>'2 уровень'!J1491</f>
        <v>0</v>
      </c>
      <c r="I614" s="78">
        <f>'2 уровень'!K1491</f>
        <v>0</v>
      </c>
      <c r="J614" s="73">
        <f>'2 уровень'!L1491</f>
        <v>0</v>
      </c>
      <c r="K614" s="73">
        <f>'2 уровень'!M1491</f>
        <v>0</v>
      </c>
      <c r="L614" s="73">
        <f>'2 уровень'!N1491</f>
        <v>0</v>
      </c>
      <c r="M614" s="73">
        <f>'2 уровень'!O1491</f>
        <v>0</v>
      </c>
      <c r="N614" s="73">
        <f>'2 уровень'!P1491</f>
        <v>0</v>
      </c>
      <c r="O614" s="73">
        <f>'2 уровень'!Q1491</f>
        <v>0</v>
      </c>
      <c r="P614" s="388">
        <f>'2 уровень'!R1491</f>
        <v>0</v>
      </c>
      <c r="Q614" s="388">
        <f>'2 уровень'!S1491</f>
        <v>0</v>
      </c>
      <c r="R614" s="388">
        <f>'2 уровень'!T1491</f>
        <v>0</v>
      </c>
      <c r="S614" s="388">
        <f>'2 уровень'!U1491</f>
        <v>0</v>
      </c>
      <c r="T614" s="388">
        <f>'2 уровень'!V1491</f>
        <v>0</v>
      </c>
      <c r="U614" s="388">
        <f>'2 уровень'!W1491</f>
        <v>0</v>
      </c>
      <c r="V614" s="388">
        <f>'2 уровень'!X1491</f>
        <v>0</v>
      </c>
      <c r="W614" s="388">
        <f>'2 уровень'!Y1491</f>
        <v>0</v>
      </c>
      <c r="X614" s="388">
        <f>'2 уровень'!Z1491</f>
        <v>0</v>
      </c>
      <c r="Y614" s="388">
        <f>'2 уровень'!AA1491</f>
        <v>0</v>
      </c>
      <c r="Z614" s="388">
        <f>'2 уровень'!AB1491</f>
        <v>0</v>
      </c>
      <c r="AA614" s="388">
        <f>'2 уровень'!AC1491</f>
        <v>0</v>
      </c>
      <c r="AB614" s="795">
        <f>'2 уровень'!AD1491</f>
        <v>0</v>
      </c>
      <c r="AC614" s="388">
        <f>'2 уровень'!AE1491</f>
        <v>0</v>
      </c>
      <c r="AD614" s="388">
        <f>'2 уровень'!AF1491</f>
        <v>0</v>
      </c>
      <c r="AE614" s="388">
        <f>'2 уровень'!AG1491</f>
        <v>0</v>
      </c>
      <c r="AF614" s="388">
        <f>'2 уровень'!AH1491</f>
        <v>0</v>
      </c>
      <c r="AG614" s="391">
        <f>'2 уровень'!AI1491</f>
        <v>0</v>
      </c>
      <c r="AH614" s="388"/>
      <c r="AI614" s="388"/>
    </row>
    <row r="615" spans="1:179" x14ac:dyDescent="0.25">
      <c r="A615" s="18">
        <v>1</v>
      </c>
      <c r="B615" s="18">
        <v>1</v>
      </c>
      <c r="C615" s="2454" t="s">
        <v>66</v>
      </c>
      <c r="D615" s="27">
        <f>'2 уровень'!F1492</f>
        <v>244</v>
      </c>
      <c r="E615" s="27">
        <f>'2 уровень'!G1492</f>
        <v>204</v>
      </c>
      <c r="F615" s="27">
        <f>'2 уровень'!H1492</f>
        <v>227</v>
      </c>
      <c r="G615" s="64">
        <f>'2 уровень'!I1492</f>
        <v>111.27450980392157</v>
      </c>
      <c r="H615" s="78">
        <f>'2 уровень'!J1492</f>
        <v>8.7377049180327866</v>
      </c>
      <c r="I615" s="78">
        <f>'2 уровень'!K1492</f>
        <v>8.2290748898678405</v>
      </c>
      <c r="J615" s="73">
        <f>'2 уровень'!L1492</f>
        <v>2132</v>
      </c>
      <c r="K615" s="73">
        <f>'2 уровень'!M1492</f>
        <v>1778</v>
      </c>
      <c r="L615" s="73">
        <f>'2 уровень'!N1492</f>
        <v>1868</v>
      </c>
      <c r="M615" s="73">
        <f>'2 уровень'!O1492</f>
        <v>105.06186726659168</v>
      </c>
      <c r="N615" s="73">
        <f>'2 уровень'!P1492</f>
        <v>8</v>
      </c>
      <c r="O615" s="73">
        <f>'2 уровень'!Q1492</f>
        <v>280.20000000000005</v>
      </c>
      <c r="P615" s="388">
        <f>'2 уровень'!R1492</f>
        <v>0</v>
      </c>
      <c r="Q615" s="388">
        <f>'2 уровень'!S1492</f>
        <v>0</v>
      </c>
      <c r="R615" s="388">
        <f>'2 уровень'!T1492</f>
        <v>0</v>
      </c>
      <c r="S615" s="388">
        <f>'2 уровень'!U1492</f>
        <v>0</v>
      </c>
      <c r="T615" s="388">
        <f>'2 уровень'!V1492</f>
        <v>0</v>
      </c>
      <c r="U615" s="388">
        <f>'2 уровень'!W1492</f>
        <v>0</v>
      </c>
      <c r="V615" s="388">
        <f>'2 уровень'!X1492</f>
        <v>0</v>
      </c>
      <c r="W615" s="388">
        <f>'2 уровень'!Y1492</f>
        <v>0</v>
      </c>
      <c r="X615" s="388">
        <f>'2 уровень'!Z1492</f>
        <v>0</v>
      </c>
      <c r="Y615" s="388">
        <f>'2 уровень'!AA1492</f>
        <v>0</v>
      </c>
      <c r="Z615" s="388">
        <f>'2 уровень'!AB1492</f>
        <v>0</v>
      </c>
      <c r="AA615" s="388">
        <f>'2 уровень'!AC1492</f>
        <v>0</v>
      </c>
      <c r="AB615" s="795">
        <f>'2 уровень'!AD1492</f>
        <v>0</v>
      </c>
      <c r="AC615" s="388">
        <f>'2 уровень'!AE1492</f>
        <v>0</v>
      </c>
      <c r="AD615" s="388">
        <f>'2 уровень'!AF1492</f>
        <v>0</v>
      </c>
      <c r="AE615" s="388">
        <f>'2 уровень'!AG1492</f>
        <v>0</v>
      </c>
      <c r="AF615" s="388">
        <f>'2 уровень'!AH1492</f>
        <v>0</v>
      </c>
      <c r="AG615" s="391">
        <f>'2 уровень'!AI1492</f>
        <v>0</v>
      </c>
      <c r="AH615" s="388"/>
      <c r="AI615" s="388"/>
    </row>
    <row r="616" spans="1:179" ht="30" x14ac:dyDescent="0.25">
      <c r="A616" s="18">
        <v>1</v>
      </c>
      <c r="B616" s="18">
        <v>1</v>
      </c>
      <c r="C616" s="1915" t="s">
        <v>284</v>
      </c>
      <c r="D616" s="27">
        <f>'2 уровень'!F1493</f>
        <v>2214</v>
      </c>
      <c r="E616" s="27">
        <f>'2 уровень'!G1493</f>
        <v>1845</v>
      </c>
      <c r="F616" s="27">
        <f>'2 уровень'!H1493</f>
        <v>2238</v>
      </c>
      <c r="G616" s="64">
        <f>'2 уровень'!I1493</f>
        <v>121.30081300813006</v>
      </c>
      <c r="H616" s="78">
        <f>'2 уровень'!J1493</f>
        <v>7.8915989159891602</v>
      </c>
      <c r="I616" s="78">
        <f>'2 уровень'!K1493</f>
        <v>7.8226094727435207</v>
      </c>
      <c r="J616" s="73">
        <f>'2 уровень'!L1493</f>
        <v>17472</v>
      </c>
      <c r="K616" s="73">
        <f>'2 уровень'!M1493</f>
        <v>14560</v>
      </c>
      <c r="L616" s="73">
        <f>'2 уровень'!N1493</f>
        <v>17507</v>
      </c>
      <c r="M616" s="73">
        <f>'2 уровень'!O1493</f>
        <v>120.24038461538463</v>
      </c>
      <c r="N616" s="73">
        <f>'2 уровень'!P1493</f>
        <v>73</v>
      </c>
      <c r="O616" s="73">
        <f>'2 уровень'!Q1493</f>
        <v>287.78630136986305</v>
      </c>
      <c r="P616" s="388">
        <f>'2 уровень'!R1493</f>
        <v>0</v>
      </c>
      <c r="Q616" s="388">
        <f>'2 уровень'!S1493</f>
        <v>0</v>
      </c>
      <c r="R616" s="388">
        <f>'2 уровень'!T1493</f>
        <v>0</v>
      </c>
      <c r="S616" s="388">
        <f>'2 уровень'!U1493</f>
        <v>0</v>
      </c>
      <c r="T616" s="388">
        <f>'2 уровень'!V1493</f>
        <v>0</v>
      </c>
      <c r="U616" s="388">
        <f>'2 уровень'!W1493</f>
        <v>0</v>
      </c>
      <c r="V616" s="388">
        <f>'2 уровень'!X1493</f>
        <v>0</v>
      </c>
      <c r="W616" s="388">
        <f>'2 уровень'!Y1493</f>
        <v>0</v>
      </c>
      <c r="X616" s="388">
        <f>'2 уровень'!Z1493</f>
        <v>0</v>
      </c>
      <c r="Y616" s="388">
        <f>'2 уровень'!AA1493</f>
        <v>0</v>
      </c>
      <c r="Z616" s="388">
        <f>'2 уровень'!AB1493</f>
        <v>0</v>
      </c>
      <c r="AA616" s="388">
        <f>'2 уровень'!AC1493</f>
        <v>0</v>
      </c>
      <c r="AB616" s="795">
        <f>'2 уровень'!AD1493</f>
        <v>0</v>
      </c>
      <c r="AC616" s="388">
        <f>'2 уровень'!AE1493</f>
        <v>0</v>
      </c>
      <c r="AD616" s="388">
        <f>'2 уровень'!AF1493</f>
        <v>0</v>
      </c>
      <c r="AE616" s="388">
        <f>'2 уровень'!AG1493</f>
        <v>0</v>
      </c>
      <c r="AF616" s="388">
        <f>'2 уровень'!AH1493</f>
        <v>0</v>
      </c>
      <c r="AG616" s="391">
        <f>'2 уровень'!AI1493</f>
        <v>0</v>
      </c>
      <c r="AH616" s="388"/>
      <c r="AI616" s="388"/>
    </row>
    <row r="617" spans="1:179" ht="29.25" x14ac:dyDescent="0.25">
      <c r="A617" s="18">
        <v>1</v>
      </c>
      <c r="B617" s="18">
        <v>1</v>
      </c>
      <c r="C617" s="715" t="s">
        <v>136</v>
      </c>
      <c r="D617" s="27">
        <f>'2 уровень'!F1494</f>
        <v>2458</v>
      </c>
      <c r="E617" s="27">
        <f>'2 уровень'!G1494</f>
        <v>2049</v>
      </c>
      <c r="F617" s="27">
        <f>'2 уровень'!H1494</f>
        <v>2465</v>
      </c>
      <c r="G617" s="64">
        <f>'2 уровень'!I1494</f>
        <v>120.30258662762323</v>
      </c>
      <c r="H617" s="78">
        <f>'2 уровень'!J1494</f>
        <v>7.9755899104963381</v>
      </c>
      <c r="I617" s="78">
        <f>'2 уровень'!K1494</f>
        <v>7.8600405679513186</v>
      </c>
      <c r="J617" s="73">
        <f>'2 уровень'!L1494</f>
        <v>19604</v>
      </c>
      <c r="K617" s="73">
        <f>'2 уровень'!M1494</f>
        <v>16338</v>
      </c>
      <c r="L617" s="73">
        <f>'2 уровень'!N1494</f>
        <v>19375</v>
      </c>
      <c r="M617" s="73">
        <f>'2 уровень'!O1494</f>
        <v>118.58856653201127</v>
      </c>
      <c r="N617" s="73">
        <f>'2 уровень'!P1494</f>
        <v>81</v>
      </c>
      <c r="O617" s="73">
        <f>'2 уровень'!Q1494</f>
        <v>287.03703703703701</v>
      </c>
      <c r="P617" s="388">
        <f>'2 уровень'!R1494</f>
        <v>56856.807531909602</v>
      </c>
      <c r="Q617" s="388">
        <f>'2 уровень'!S1494</f>
        <v>56856.807531909602</v>
      </c>
      <c r="R617" s="388">
        <f>'2 уровень'!T1494</f>
        <v>59055.840408108932</v>
      </c>
      <c r="S617" s="388">
        <f>'2 уровень'!U1494</f>
        <v>59055.840408108932</v>
      </c>
      <c r="T617" s="388">
        <f>'2 уровень'!V1494</f>
        <v>59055.840408108932</v>
      </c>
      <c r="U617" s="388">
        <f>'2 уровень'!W1494</f>
        <v>59055.840408108932</v>
      </c>
      <c r="V617" s="388">
        <f>'2 уровень'!X1494</f>
        <v>59055.840408108932</v>
      </c>
      <c r="W617" s="388">
        <f>'2 уровень'!Y1494</f>
        <v>59055.840408108932</v>
      </c>
      <c r="X617" s="388">
        <f>'2 уровень'!Z1494</f>
        <v>59055.840408108932</v>
      </c>
      <c r="Y617" s="388">
        <f>'2 уровень'!AA1494</f>
        <v>59055.840408108932</v>
      </c>
      <c r="Z617" s="388">
        <f>'2 уровень'!AB1494</f>
        <v>49139.899244217464</v>
      </c>
      <c r="AA617" s="388">
        <f>'2 уровень'!AC1494</f>
        <v>58559.523820000002</v>
      </c>
      <c r="AB617" s="795">
        <f>'2 уровень'!AD1494</f>
        <v>0</v>
      </c>
      <c r="AC617" s="388">
        <f>'2 уровень'!AE1494</f>
        <v>0</v>
      </c>
      <c r="AD617" s="388">
        <f>'2 уровень'!AF1494</f>
        <v>9419.6245757825382</v>
      </c>
      <c r="AE617" s="388">
        <f>'2 уровень'!AG1494</f>
        <v>0</v>
      </c>
      <c r="AF617" s="388">
        <f>'2 уровень'!AH1494</f>
        <v>-534.54044999999996</v>
      </c>
      <c r="AG617" s="391">
        <f>'2 уровень'!AI1494</f>
        <v>58024.983370000002</v>
      </c>
      <c r="AH617" s="388">
        <f>AA617/Z617*100</f>
        <v>119.1689944844382</v>
      </c>
      <c r="AI617" s="388">
        <f>AG617/Z617*100</f>
        <v>118.08120135050559</v>
      </c>
    </row>
    <row r="618" spans="1:179" x14ac:dyDescent="0.25">
      <c r="A618" s="18">
        <v>1</v>
      </c>
      <c r="B618" s="18">
        <v>1</v>
      </c>
      <c r="C618" s="720" t="s">
        <v>197</v>
      </c>
      <c r="D618" s="27">
        <f>'2 уровень'!F1495</f>
        <v>5000</v>
      </c>
      <c r="E618" s="27">
        <f>'2 уровень'!G1495</f>
        <v>4167</v>
      </c>
      <c r="F618" s="27">
        <f>'2 уровень'!H1495</f>
        <v>3614</v>
      </c>
      <c r="G618" s="64">
        <f>'2 уровень'!I1495</f>
        <v>86.729061675065992</v>
      </c>
      <c r="H618" s="78">
        <f>'2 уровень'!J1495</f>
        <v>0</v>
      </c>
      <c r="I618" s="78">
        <f>'2 уровень'!K1495</f>
        <v>0</v>
      </c>
      <c r="J618" s="73">
        <f>'2 уровень'!L1495</f>
        <v>0</v>
      </c>
      <c r="K618" s="73">
        <f>'2 уровень'!M1495</f>
        <v>0</v>
      </c>
      <c r="L618" s="73">
        <f>'2 уровень'!N1495</f>
        <v>0</v>
      </c>
      <c r="M618" s="73">
        <f>'2 уровень'!O1495</f>
        <v>0</v>
      </c>
      <c r="N618" s="73">
        <f>'2 уровень'!P1495</f>
        <v>0</v>
      </c>
      <c r="O618" s="73">
        <f>'2 уровень'!Q1495</f>
        <v>0</v>
      </c>
      <c r="P618" s="388">
        <f>'2 уровень'!R1495</f>
        <v>0</v>
      </c>
      <c r="Q618" s="388">
        <f>'2 уровень'!S1495</f>
        <v>0</v>
      </c>
      <c r="R618" s="388">
        <f>'2 уровень'!T1495</f>
        <v>0</v>
      </c>
      <c r="S618" s="388">
        <f>'2 уровень'!U1495</f>
        <v>0</v>
      </c>
      <c r="T618" s="388">
        <f>'2 уровень'!V1495</f>
        <v>0</v>
      </c>
      <c r="U618" s="388">
        <f>'2 уровень'!W1495</f>
        <v>0</v>
      </c>
      <c r="V618" s="388">
        <f>'2 уровень'!X1495</f>
        <v>0</v>
      </c>
      <c r="W618" s="388">
        <f>'2 уровень'!Y1495</f>
        <v>0</v>
      </c>
      <c r="X618" s="388">
        <f>'2 уровень'!Z1495</f>
        <v>0</v>
      </c>
      <c r="Y618" s="388">
        <f>'2 уровень'!AA1495</f>
        <v>0</v>
      </c>
      <c r="Z618" s="388">
        <f>'2 уровень'!AB1495</f>
        <v>0</v>
      </c>
      <c r="AA618" s="388">
        <f>'2 уровень'!AC1495</f>
        <v>0</v>
      </c>
      <c r="AB618" s="795">
        <f>'2 уровень'!AD1495</f>
        <v>0</v>
      </c>
      <c r="AC618" s="388">
        <f>'2 уровень'!AE1495</f>
        <v>0</v>
      </c>
      <c r="AD618" s="388">
        <f>'2 уровень'!AF1495</f>
        <v>0</v>
      </c>
      <c r="AE618" s="388">
        <f>'2 уровень'!AG1495</f>
        <v>0</v>
      </c>
      <c r="AF618" s="388">
        <f>'2 уровень'!AH1495</f>
        <v>0</v>
      </c>
      <c r="AG618" s="391">
        <f>'2 уровень'!AI1495</f>
        <v>0</v>
      </c>
      <c r="AH618" s="388"/>
      <c r="AI618" s="388"/>
    </row>
    <row r="619" spans="1:179" x14ac:dyDescent="0.25">
      <c r="A619" s="18">
        <v>1</v>
      </c>
      <c r="B619" s="18">
        <v>1</v>
      </c>
      <c r="C619" s="717" t="s">
        <v>198</v>
      </c>
      <c r="D619" s="27">
        <f>'2 уровень'!F1496</f>
        <v>4997</v>
      </c>
      <c r="E619" s="27">
        <f>'2 уровень'!G1496</f>
        <v>4164</v>
      </c>
      <c r="F619" s="27">
        <f>'2 уровень'!H1496</f>
        <v>3614</v>
      </c>
      <c r="G619" s="64">
        <f>'2 уровень'!I1496</f>
        <v>86.791546589817486</v>
      </c>
      <c r="H619" s="78">
        <f>'2 уровень'!J1496</f>
        <v>0</v>
      </c>
      <c r="I619" s="78">
        <f>'2 уровень'!K1496</f>
        <v>0</v>
      </c>
      <c r="J619" s="73">
        <f>'2 уровень'!L1496</f>
        <v>0</v>
      </c>
      <c r="K619" s="73">
        <f>'2 уровень'!M1496</f>
        <v>0</v>
      </c>
      <c r="L619" s="73">
        <f>'2 уровень'!N1496</f>
        <v>0</v>
      </c>
      <c r="M619" s="73">
        <f>'2 уровень'!O1496</f>
        <v>0</v>
      </c>
      <c r="N619" s="73">
        <f>'2 уровень'!P1496</f>
        <v>0</v>
      </c>
      <c r="O619" s="73">
        <f>'2 уровень'!Q1496</f>
        <v>0</v>
      </c>
      <c r="P619" s="388">
        <f>'2 уровень'!R1496</f>
        <v>0</v>
      </c>
      <c r="Q619" s="388">
        <f>'2 уровень'!S1496</f>
        <v>0</v>
      </c>
      <c r="R619" s="388">
        <f>'2 уровень'!T1496</f>
        <v>0</v>
      </c>
      <c r="S619" s="388">
        <f>'2 уровень'!U1496</f>
        <v>0</v>
      </c>
      <c r="T619" s="388">
        <f>'2 уровень'!V1496</f>
        <v>0</v>
      </c>
      <c r="U619" s="388">
        <f>'2 уровень'!W1496</f>
        <v>0</v>
      </c>
      <c r="V619" s="388">
        <f>'2 уровень'!X1496</f>
        <v>0</v>
      </c>
      <c r="W619" s="388">
        <f>'2 уровень'!Y1496</f>
        <v>0</v>
      </c>
      <c r="X619" s="388">
        <f>'2 уровень'!Z1496</f>
        <v>0</v>
      </c>
      <c r="Y619" s="388">
        <f>'2 уровень'!AA1496</f>
        <v>0</v>
      </c>
      <c r="Z619" s="388">
        <f>'2 уровень'!AB1496</f>
        <v>0</v>
      </c>
      <c r="AA619" s="388">
        <f>'2 уровень'!AC1496</f>
        <v>0</v>
      </c>
      <c r="AB619" s="795">
        <f>'2 уровень'!AD1496</f>
        <v>0</v>
      </c>
      <c r="AC619" s="388">
        <f>'2 уровень'!AE1496</f>
        <v>0</v>
      </c>
      <c r="AD619" s="388">
        <f>'2 уровень'!AF1496</f>
        <v>0</v>
      </c>
      <c r="AE619" s="388">
        <f>'2 уровень'!AG1496</f>
        <v>0</v>
      </c>
      <c r="AF619" s="388">
        <f>'2 уровень'!AH1496</f>
        <v>0</v>
      </c>
      <c r="AG619" s="391">
        <f>'2 уровень'!AI1496</f>
        <v>0</v>
      </c>
      <c r="AH619" s="388"/>
      <c r="AI619" s="388"/>
    </row>
    <row r="620" spans="1:179" ht="30" x14ac:dyDescent="0.25">
      <c r="A620" s="18">
        <v>1</v>
      </c>
      <c r="B620" s="18">
        <v>1</v>
      </c>
      <c r="C620" s="721" t="s">
        <v>199</v>
      </c>
      <c r="D620" s="27">
        <f>'2 уровень'!F1497</f>
        <v>3</v>
      </c>
      <c r="E620" s="27">
        <f>'2 уровень'!G1497</f>
        <v>3</v>
      </c>
      <c r="F620" s="27">
        <f>'2 уровень'!H1497</f>
        <v>0</v>
      </c>
      <c r="G620" s="64">
        <f>'2 уровень'!I1497</f>
        <v>0</v>
      </c>
      <c r="H620" s="78">
        <f>'2 уровень'!J1497</f>
        <v>0</v>
      </c>
      <c r="I620" s="78">
        <f>'2 уровень'!K1497</f>
        <v>0</v>
      </c>
      <c r="J620" s="73">
        <f>'2 уровень'!L1497</f>
        <v>0</v>
      </c>
      <c r="K620" s="73">
        <f>'2 уровень'!M1497</f>
        <v>0</v>
      </c>
      <c r="L620" s="73">
        <f>'2 уровень'!N1497</f>
        <v>0</v>
      </c>
      <c r="M620" s="73">
        <f>'2 уровень'!O1497</f>
        <v>0</v>
      </c>
      <c r="N620" s="73">
        <f>'2 уровень'!P1497</f>
        <v>0</v>
      </c>
      <c r="O620" s="73">
        <f>'2 уровень'!Q1497</f>
        <v>0</v>
      </c>
      <c r="P620" s="388">
        <f>'2 уровень'!R1497</f>
        <v>0</v>
      </c>
      <c r="Q620" s="388">
        <f>'2 уровень'!S1497</f>
        <v>0</v>
      </c>
      <c r="R620" s="388">
        <f>'2 уровень'!T1497</f>
        <v>0</v>
      </c>
      <c r="S620" s="388">
        <f>'2 уровень'!U1497</f>
        <v>0</v>
      </c>
      <c r="T620" s="388">
        <f>'2 уровень'!V1497</f>
        <v>0</v>
      </c>
      <c r="U620" s="388">
        <f>'2 уровень'!W1497</f>
        <v>0</v>
      </c>
      <c r="V620" s="388">
        <f>'2 уровень'!X1497</f>
        <v>0</v>
      </c>
      <c r="W620" s="388">
        <f>'2 уровень'!Y1497</f>
        <v>0</v>
      </c>
      <c r="X620" s="388">
        <f>'2 уровень'!Z1497</f>
        <v>0</v>
      </c>
      <c r="Y620" s="388">
        <f>'2 уровень'!AA1497</f>
        <v>0</v>
      </c>
      <c r="Z620" s="388">
        <f>'2 уровень'!AB1497</f>
        <v>0</v>
      </c>
      <c r="AA620" s="388">
        <f>'2 уровень'!AC1497</f>
        <v>0</v>
      </c>
      <c r="AB620" s="795">
        <f>'2 уровень'!AD1497</f>
        <v>0</v>
      </c>
      <c r="AC620" s="388">
        <f>'2 уровень'!AE1497</f>
        <v>0</v>
      </c>
      <c r="AD620" s="388">
        <f>'2 уровень'!AF1497</f>
        <v>0</v>
      </c>
      <c r="AE620" s="388">
        <f>'2 уровень'!AG1497</f>
        <v>0</v>
      </c>
      <c r="AF620" s="388">
        <f>'2 уровень'!AH1497</f>
        <v>0</v>
      </c>
      <c r="AG620" s="391">
        <f>'2 уровень'!AI1497</f>
        <v>0</v>
      </c>
      <c r="AH620" s="388"/>
      <c r="AI620" s="388"/>
    </row>
    <row r="621" spans="1:179" ht="15.75" thickBot="1" x14ac:dyDescent="0.3">
      <c r="A621" s="18">
        <v>1</v>
      </c>
      <c r="B621" s="18">
        <v>1</v>
      </c>
      <c r="C621" s="720" t="s">
        <v>204</v>
      </c>
      <c r="D621" s="27">
        <f>'2 уровень'!F1498</f>
        <v>5000</v>
      </c>
      <c r="E621" s="27">
        <f>'2 уровень'!G1498</f>
        <v>4167</v>
      </c>
      <c r="F621" s="27">
        <f>'2 уровень'!H1498</f>
        <v>3614</v>
      </c>
      <c r="G621" s="64">
        <f>'2 уровень'!I1498</f>
        <v>86.729061675065992</v>
      </c>
      <c r="H621" s="78">
        <f>'2 уровень'!J1498</f>
        <v>0</v>
      </c>
      <c r="I621" s="78">
        <f>'2 уровень'!K1498</f>
        <v>0</v>
      </c>
      <c r="J621" s="73">
        <f>'2 уровень'!L1498</f>
        <v>0</v>
      </c>
      <c r="K621" s="73">
        <f>'2 уровень'!M1498</f>
        <v>0</v>
      </c>
      <c r="L621" s="73">
        <f>'2 уровень'!N1498</f>
        <v>0</v>
      </c>
      <c r="M621" s="73">
        <f>'2 уровень'!O1498</f>
        <v>0</v>
      </c>
      <c r="N621" s="73">
        <f>'2 уровень'!P1498</f>
        <v>0</v>
      </c>
      <c r="O621" s="73">
        <f>'2 уровень'!Q1498</f>
        <v>0</v>
      </c>
      <c r="P621" s="388">
        <f>'2 уровень'!R1498</f>
        <v>43722.583559999999</v>
      </c>
      <c r="Q621" s="388">
        <f>'2 уровень'!S1498</f>
        <v>43722.583559999999</v>
      </c>
      <c r="R621" s="388">
        <f>'2 уровень'!T1498</f>
        <v>43722.583559999999</v>
      </c>
      <c r="S621" s="388">
        <f>'2 уровень'!U1498</f>
        <v>43722.583559999999</v>
      </c>
      <c r="T621" s="388">
        <f>'2 уровень'!V1498</f>
        <v>43722.583559999999</v>
      </c>
      <c r="U621" s="388">
        <f>'2 уровень'!W1498</f>
        <v>43722.583559999999</v>
      </c>
      <c r="V621" s="388">
        <f>'2 уровень'!X1498</f>
        <v>43722.583559999999</v>
      </c>
      <c r="W621" s="388">
        <f>'2 уровень'!Y1498</f>
        <v>43722.583559999999</v>
      </c>
      <c r="X621" s="388">
        <f>'2 уровень'!Z1498</f>
        <v>43722.583559999999</v>
      </c>
      <c r="Y621" s="388">
        <f>'2 уровень'!AA1498</f>
        <v>43722.583559999999</v>
      </c>
      <c r="Z621" s="388">
        <f>'2 уровень'!AB1498</f>
        <v>36435.486299999997</v>
      </c>
      <c r="AA621" s="388">
        <f>'2 уровень'!AC1498</f>
        <v>36277.722880000001</v>
      </c>
      <c r="AB621" s="795">
        <f>'2 уровень'!AD1498</f>
        <v>0</v>
      </c>
      <c r="AC621" s="388">
        <f>'2 уровень'!AE1498</f>
        <v>0</v>
      </c>
      <c r="AD621" s="388">
        <f>'2 уровень'!AF1498</f>
        <v>-157.76341999999568</v>
      </c>
      <c r="AE621" s="388">
        <f>'2 уровень'!AG1498</f>
        <v>0</v>
      </c>
      <c r="AF621" s="388">
        <f>'2 уровень'!AH1498</f>
        <v>-110.62923000000001</v>
      </c>
      <c r="AG621" s="391">
        <f>'2 уровень'!AI1498</f>
        <v>36167.093650000003</v>
      </c>
      <c r="AH621" s="388">
        <f>AA621/Z621*100</f>
        <v>99.567006135993324</v>
      </c>
      <c r="AI621" s="388">
        <f>AG621/Z621*100</f>
        <v>99.263375688771873</v>
      </c>
    </row>
    <row r="622" spans="1:179" x14ac:dyDescent="0.25">
      <c r="A622" s="18">
        <v>1</v>
      </c>
      <c r="B622" s="18">
        <v>1</v>
      </c>
      <c r="C622" s="6" t="s">
        <v>100</v>
      </c>
      <c r="D622" s="79"/>
      <c r="E622" s="79"/>
      <c r="F622" s="79"/>
      <c r="G622" s="80"/>
      <c r="H622" s="81"/>
      <c r="I622" s="81"/>
      <c r="J622" s="24"/>
      <c r="K622" s="24"/>
      <c r="L622" s="24"/>
      <c r="M622" s="24"/>
      <c r="N622" s="24"/>
      <c r="O622" s="24"/>
      <c r="P622" s="392">
        <f t="shared" ref="P622:U622" si="67">P623-P624-P681-P684-P688</f>
        <v>0</v>
      </c>
      <c r="Q622" s="392">
        <f t="shared" si="67"/>
        <v>0</v>
      </c>
      <c r="R622" s="392">
        <f t="shared" si="67"/>
        <v>0</v>
      </c>
      <c r="S622" s="392">
        <f t="shared" si="67"/>
        <v>0</v>
      </c>
      <c r="T622" s="392">
        <f t="shared" si="67"/>
        <v>0</v>
      </c>
      <c r="U622" s="392">
        <f t="shared" si="67"/>
        <v>0</v>
      </c>
      <c r="V622" s="392">
        <f t="shared" ref="V622:W622" si="68">V623-V624-V681-V684-V688</f>
        <v>0</v>
      </c>
      <c r="W622" s="392">
        <f t="shared" si="68"/>
        <v>0</v>
      </c>
      <c r="X622" s="392">
        <f t="shared" ref="X622:Y622" si="69">X623-X624-X681-X684-X688</f>
        <v>0</v>
      </c>
      <c r="Y622" s="392">
        <f t="shared" si="69"/>
        <v>0</v>
      </c>
      <c r="Z622" s="392"/>
      <c r="AA622" s="392">
        <f t="shared" ref="AA622:AG622" si="70">AA623-AA624-AA681-AA684-AA688</f>
        <v>5.8207660913467407E-11</v>
      </c>
      <c r="AB622" s="796">
        <f t="shared" si="70"/>
        <v>0</v>
      </c>
      <c r="AC622" s="392">
        <f t="shared" si="70"/>
        <v>2.6645352591003757E-15</v>
      </c>
      <c r="AD622" s="392">
        <f t="shared" si="70"/>
        <v>0</v>
      </c>
      <c r="AE622" s="392">
        <f t="shared" si="70"/>
        <v>-3.5527136788005009E-15</v>
      </c>
      <c r="AF622" s="392">
        <f t="shared" si="70"/>
        <v>0</v>
      </c>
      <c r="AG622" s="392">
        <f t="shared" si="70"/>
        <v>0</v>
      </c>
      <c r="AH622" s="392"/>
      <c r="AI622" s="392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  <c r="BA622" s="59"/>
      <c r="BB622" s="59"/>
      <c r="BC622" s="59"/>
      <c r="BD622" s="59"/>
      <c r="BE622" s="59"/>
      <c r="BF622" s="59"/>
      <c r="BG622" s="59"/>
      <c r="BH622" s="59"/>
      <c r="BI622" s="59"/>
      <c r="BJ622" s="59"/>
      <c r="BK622" s="59"/>
      <c r="BL622" s="59"/>
      <c r="BM622" s="59"/>
      <c r="BN622" s="59"/>
      <c r="BO622" s="59"/>
      <c r="BP622" s="59"/>
      <c r="BQ622" s="59"/>
      <c r="BR622" s="59"/>
      <c r="BS622" s="59"/>
      <c r="BT622" s="59"/>
      <c r="BU622" s="59"/>
      <c r="BV622" s="59"/>
      <c r="BW622" s="59"/>
      <c r="BX622" s="59"/>
      <c r="BY622" s="59"/>
      <c r="BZ622" s="59"/>
      <c r="CA622" s="59"/>
      <c r="CB622" s="59"/>
      <c r="CC622" s="59"/>
      <c r="CD622" s="59"/>
      <c r="CE622" s="59"/>
      <c r="CF622" s="59"/>
      <c r="CG622" s="59"/>
      <c r="CH622" s="59"/>
      <c r="CI622" s="59"/>
      <c r="CJ622" s="59"/>
      <c r="CK622" s="59"/>
      <c r="CL622" s="59"/>
      <c r="CM622" s="59"/>
      <c r="CN622" s="59"/>
      <c r="CO622" s="59"/>
      <c r="CP622" s="59"/>
      <c r="CQ622" s="59"/>
      <c r="CR622" s="59"/>
      <c r="CS622" s="59"/>
      <c r="CT622" s="59"/>
      <c r="CU622" s="59"/>
      <c r="CV622" s="59"/>
      <c r="CW622" s="59"/>
      <c r="CX622" s="59"/>
      <c r="CY622" s="59"/>
      <c r="CZ622" s="59"/>
      <c r="DA622" s="59"/>
      <c r="DB622" s="59"/>
      <c r="DC622" s="59"/>
      <c r="DD622" s="59"/>
      <c r="DE622" s="59"/>
      <c r="DF622" s="59"/>
      <c r="DG622" s="59"/>
      <c r="DH622" s="59"/>
      <c r="DI622" s="59"/>
      <c r="DJ622" s="59"/>
      <c r="DK622" s="59"/>
      <c r="DL622" s="59"/>
      <c r="DM622" s="59"/>
      <c r="DN622" s="59"/>
      <c r="DO622" s="59"/>
      <c r="DP622" s="59"/>
      <c r="DQ622" s="59"/>
      <c r="DR622" s="59"/>
      <c r="DS622" s="59"/>
      <c r="DT622" s="59"/>
      <c r="DU622" s="59"/>
      <c r="DV622" s="59"/>
      <c r="DW622" s="59"/>
      <c r="DX622" s="59"/>
      <c r="DY622" s="59"/>
      <c r="DZ622" s="59"/>
      <c r="EA622" s="59"/>
      <c r="EB622" s="59"/>
      <c r="EC622" s="59"/>
      <c r="ED622" s="59"/>
      <c r="EE622" s="59"/>
      <c r="EF622" s="59"/>
      <c r="EG622" s="59"/>
      <c r="EH622" s="59"/>
      <c r="EI622" s="59"/>
      <c r="EJ622" s="59"/>
      <c r="EK622" s="59"/>
      <c r="EL622" s="59"/>
      <c r="EM622" s="59"/>
      <c r="EN622" s="59"/>
      <c r="EO622" s="59"/>
      <c r="EP622" s="59"/>
      <c r="EQ622" s="59"/>
      <c r="ER622" s="59"/>
      <c r="ES622" s="59"/>
      <c r="ET622" s="59"/>
      <c r="EU622" s="59"/>
      <c r="EV622" s="59"/>
      <c r="EW622" s="59"/>
      <c r="EX622" s="59"/>
      <c r="EY622" s="59"/>
      <c r="EZ622" s="59"/>
      <c r="FA622" s="59"/>
      <c r="FB622" s="59"/>
      <c r="FC622" s="59"/>
      <c r="FD622" s="59"/>
      <c r="FE622" s="59"/>
      <c r="FF622" s="59"/>
      <c r="FG622" s="59"/>
      <c r="FH622" s="59"/>
      <c r="FI622" s="59"/>
      <c r="FJ622" s="59"/>
      <c r="FK622" s="59"/>
      <c r="FL622" s="59"/>
      <c r="FM622" s="59"/>
      <c r="FN622" s="59"/>
      <c r="FO622" s="59"/>
      <c r="FP622" s="59"/>
      <c r="FQ622" s="59"/>
      <c r="FR622" s="59"/>
      <c r="FS622" s="59"/>
      <c r="FT622" s="59"/>
      <c r="FU622" s="59"/>
      <c r="FV622" s="59"/>
      <c r="FW622" s="59"/>
    </row>
    <row r="623" spans="1:179" s="59" customFormat="1" x14ac:dyDescent="0.25">
      <c r="A623" s="18">
        <v>1</v>
      </c>
      <c r="B623" s="18">
        <v>1</v>
      </c>
      <c r="C623" s="12" t="s">
        <v>92</v>
      </c>
      <c r="D623" s="60">
        <f>'1 уровень'!E3115</f>
        <v>0</v>
      </c>
      <c r="E623" s="60">
        <f>'1 уровень'!F3115</f>
        <v>0</v>
      </c>
      <c r="F623" s="60">
        <f>'1 уровень'!G3115</f>
        <v>0</v>
      </c>
      <c r="G623" s="71">
        <f>'1 уровень'!H3115</f>
        <v>0</v>
      </c>
      <c r="H623" s="72">
        <f>'1 уровень'!I3115</f>
        <v>0</v>
      </c>
      <c r="I623" s="72">
        <f>'1 уровень'!J3115</f>
        <v>0</v>
      </c>
      <c r="J623" s="21">
        <f>'1 уровень'!K3115</f>
        <v>0</v>
      </c>
      <c r="K623" s="21">
        <f>'1 уровень'!L3115</f>
        <v>0</v>
      </c>
      <c r="L623" s="21">
        <f>'1 уровень'!M3115</f>
        <v>0</v>
      </c>
      <c r="M623" s="21">
        <f>'1 уровень'!N3115</f>
        <v>0</v>
      </c>
      <c r="N623" s="21">
        <f>'1 уровень'!O3115</f>
        <v>0</v>
      </c>
      <c r="O623" s="21">
        <f>'1 уровень'!P3115</f>
        <v>0</v>
      </c>
      <c r="P623" s="72">
        <f>'1 уровень'!Q3115</f>
        <v>882777.43077556521</v>
      </c>
      <c r="Q623" s="72">
        <f>'1 уровень'!R3115</f>
        <v>882777.43077556521</v>
      </c>
      <c r="R623" s="72">
        <f>'1 уровень'!S3115</f>
        <v>893511.87210956519</v>
      </c>
      <c r="S623" s="72">
        <f>'1 уровень'!T3115</f>
        <v>893511.87210956519</v>
      </c>
      <c r="T623" s="72">
        <f>'1 уровень'!U3115</f>
        <v>893511.87210956519</v>
      </c>
      <c r="U623" s="72">
        <f>'1 уровень'!V3115</f>
        <v>893511.87210956519</v>
      </c>
      <c r="V623" s="72">
        <f>'1 уровень'!W3115</f>
        <v>893511.87210956519</v>
      </c>
      <c r="W623" s="72">
        <f>'1 уровень'!X3115</f>
        <v>893511.87210956519</v>
      </c>
      <c r="X623" s="72">
        <f>'1 уровень'!Y3115</f>
        <v>895636.5154095653</v>
      </c>
      <c r="Y623" s="72">
        <f>'1 уровень'!Z3115</f>
        <v>895636.5154095653</v>
      </c>
      <c r="Z623" s="72">
        <f>'1 уровень'!AA3115</f>
        <v>745297.73369683768</v>
      </c>
      <c r="AA623" s="72">
        <f>'1 уровень'!AB3115</f>
        <v>761877.80750000011</v>
      </c>
      <c r="AB623" s="787">
        <f>'1 уровень'!AC3115</f>
        <v>0</v>
      </c>
      <c r="AC623" s="72">
        <f>'1 уровень'!AD3115</f>
        <v>-848.67394000000002</v>
      </c>
      <c r="AD623" s="72">
        <f>'1 уровень'!AE3115</f>
        <v>16580.07380316233</v>
      </c>
      <c r="AE623" s="72">
        <f>'1 уровень'!AF3115</f>
        <v>-62.5501</v>
      </c>
      <c r="AF623" s="72">
        <f>'1 уровень'!AG3115</f>
        <v>-12130.74741</v>
      </c>
      <c r="AG623" s="383">
        <f>'1 уровень'!AH3115</f>
        <v>748898.38614999992</v>
      </c>
      <c r="AH623" s="72">
        <f>AA623/Z623*100</f>
        <v>102.22462420768701</v>
      </c>
      <c r="AI623" s="72">
        <f>AG623/Z623*100</f>
        <v>100.48311598041526</v>
      </c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</row>
    <row r="624" spans="1:179" s="59" customFormat="1" ht="29.25" x14ac:dyDescent="0.25">
      <c r="A624" s="18">
        <v>1</v>
      </c>
      <c r="B624" s="18">
        <v>1</v>
      </c>
      <c r="C624" s="1893" t="s">
        <v>7</v>
      </c>
      <c r="D624" s="20">
        <f>'1 уровень'!E3116</f>
        <v>5663</v>
      </c>
      <c r="E624" s="20">
        <f>'1 уровень'!F3116</f>
        <v>4720</v>
      </c>
      <c r="F624" s="20">
        <f>'1 уровень'!G3116</f>
        <v>3614</v>
      </c>
      <c r="G624" s="62">
        <f>'1 уровень'!H3116</f>
        <v>76.567796610169495</v>
      </c>
      <c r="H624" s="72">
        <f>'1 уровень'!I3116</f>
        <v>9.709517923362176</v>
      </c>
      <c r="I624" s="72">
        <f>'1 уровень'!J3116</f>
        <v>8.6566131710016609</v>
      </c>
      <c r="J624" s="23">
        <f>'1 уровень'!K3116</f>
        <v>54985</v>
      </c>
      <c r="K624" s="23">
        <f>'1 уровень'!L3116</f>
        <v>45822</v>
      </c>
      <c r="L624" s="23">
        <f>'1 уровень'!M3116</f>
        <v>31285</v>
      </c>
      <c r="M624" s="23">
        <f>'1 уровень'!N3116</f>
        <v>68.275064379555673</v>
      </c>
      <c r="N624" s="23">
        <f>'1 уровень'!O3116</f>
        <v>168</v>
      </c>
      <c r="O624" s="23">
        <f>'1 уровень'!P3116</f>
        <v>223.46428571428572</v>
      </c>
      <c r="P624" s="72">
        <f>'1 уровень'!Q3116</f>
        <v>251098.45981</v>
      </c>
      <c r="Q624" s="72">
        <f>'1 уровень'!R3116</f>
        <v>251098.45981</v>
      </c>
      <c r="R624" s="72">
        <f>'1 уровень'!S3116</f>
        <v>261643.54920000001</v>
      </c>
      <c r="S624" s="72">
        <f>'1 уровень'!T3116</f>
        <v>261643.54920000001</v>
      </c>
      <c r="T624" s="72">
        <f>'1 уровень'!U3116</f>
        <v>261643.54920000001</v>
      </c>
      <c r="U624" s="72">
        <f>'1 уровень'!V3116</f>
        <v>261643.54920000001</v>
      </c>
      <c r="V624" s="72">
        <f>'1 уровень'!W3116</f>
        <v>261643.54920000001</v>
      </c>
      <c r="W624" s="72">
        <f>'1 уровень'!X3116</f>
        <v>261643.54920000001</v>
      </c>
      <c r="X624" s="72">
        <f>'1 уровень'!Y3116</f>
        <v>259778.9552</v>
      </c>
      <c r="Y624" s="72">
        <f>'1 уровень'!Z3116</f>
        <v>259778.9552</v>
      </c>
      <c r="Z624" s="72">
        <f>'1 уровень'!AA3116</f>
        <v>216752.49102033331</v>
      </c>
      <c r="AA624" s="72">
        <f>'1 уровень'!AB3116</f>
        <v>216554.24489999999</v>
      </c>
      <c r="AB624" s="787">
        <f>'1 уровень'!AC3116</f>
        <v>0</v>
      </c>
      <c r="AC624" s="72">
        <f>'1 уровень'!AD3116</f>
        <v>-847.49594000000002</v>
      </c>
      <c r="AD624" s="72">
        <f>'1 уровень'!AE3116</f>
        <v>-198.24612033332232</v>
      </c>
      <c r="AE624" s="72">
        <f>'1 уровень'!AF3116</f>
        <v>-52.353499999999997</v>
      </c>
      <c r="AF624" s="72">
        <f>'1 уровень'!AG3116</f>
        <v>-7932.3285900000001</v>
      </c>
      <c r="AG624" s="383">
        <f>'1 уровень'!AH3116</f>
        <v>207774.42037000001</v>
      </c>
      <c r="AH624" s="72">
        <f>AA624/Z624*100</f>
        <v>99.908538019839995</v>
      </c>
      <c r="AI624" s="72">
        <f>AG624/Z624*100</f>
        <v>95.857915815375293</v>
      </c>
    </row>
    <row r="625" spans="1:179" ht="15.75" x14ac:dyDescent="0.25">
      <c r="A625" s="18">
        <v>1</v>
      </c>
      <c r="B625" s="18">
        <v>1</v>
      </c>
      <c r="C625" s="559" t="s">
        <v>324</v>
      </c>
      <c r="D625" s="27">
        <f>'1 уровень'!E3117</f>
        <v>0</v>
      </c>
      <c r="E625" s="27">
        <f>'1 уровень'!F3117</f>
        <v>0</v>
      </c>
      <c r="F625" s="27">
        <f>'1 уровень'!G3117</f>
        <v>0</v>
      </c>
      <c r="G625" s="64">
        <f>'1 уровень'!H3117</f>
        <v>0</v>
      </c>
      <c r="H625" s="78">
        <f>'1 уровень'!I3117</f>
        <v>0</v>
      </c>
      <c r="I625" s="78">
        <f>'1 уровень'!J3117</f>
        <v>0</v>
      </c>
      <c r="J625" s="73">
        <f>'1 уровень'!K3117</f>
        <v>0</v>
      </c>
      <c r="K625" s="73">
        <f>'1 уровень'!L3117</f>
        <v>0</v>
      </c>
      <c r="L625" s="73">
        <f>'1 уровень'!M3117</f>
        <v>0</v>
      </c>
      <c r="M625" s="73">
        <f>'1 уровень'!N3117</f>
        <v>0</v>
      </c>
      <c r="N625" s="73">
        <f>'1 уровень'!O3117</f>
        <v>0</v>
      </c>
      <c r="O625" s="73">
        <f>'1 уровень'!P3117</f>
        <v>0</v>
      </c>
      <c r="P625" s="72">
        <f>'1 уровень'!Q3117</f>
        <v>212752.47761999999</v>
      </c>
      <c r="Q625" s="72">
        <f>'1 уровень'!R3117</f>
        <v>212752.47761999999</v>
      </c>
      <c r="R625" s="72">
        <f>'1 уровень'!S3117</f>
        <v>211868.98923000004</v>
      </c>
      <c r="S625" s="72">
        <f>'1 уровень'!T3117</f>
        <v>211868.98923000004</v>
      </c>
      <c r="T625" s="72">
        <f>'1 уровень'!U3117</f>
        <v>211868.98923000004</v>
      </c>
      <c r="U625" s="72">
        <f>'1 уровень'!V3117</f>
        <v>211868.98923000004</v>
      </c>
      <c r="V625" s="72">
        <f>'1 уровень'!W3117</f>
        <v>211868.98923000004</v>
      </c>
      <c r="W625" s="72">
        <f>'1 уровень'!X3117</f>
        <v>211868.98923000004</v>
      </c>
      <c r="X625" s="72">
        <f>'1 уровень'!Y3117</f>
        <v>210372.41121000005</v>
      </c>
      <c r="Y625" s="72">
        <f>'1 уровень'!Z3117</f>
        <v>210372.41121000005</v>
      </c>
      <c r="Z625" s="72">
        <f>'1 уровень'!AA3117</f>
        <v>175838.65162800002</v>
      </c>
      <c r="AA625" s="72">
        <f>'1 уровень'!AB3117</f>
        <v>167353.34005999999</v>
      </c>
      <c r="AB625" s="787">
        <f>'1 уровень'!AC3117</f>
        <v>0</v>
      </c>
      <c r="AC625" s="72">
        <f>'1 уровень'!AD3117</f>
        <v>-1.1779999999999999</v>
      </c>
      <c r="AD625" s="72">
        <f>'1 уровень'!AE3117</f>
        <v>-8485.3115680000337</v>
      </c>
      <c r="AE625" s="72">
        <f>'1 уровень'!AF3117</f>
        <v>0</v>
      </c>
      <c r="AF625" s="72">
        <f>'1 уровень'!AG3117</f>
        <v>-22.075780000000002</v>
      </c>
      <c r="AG625" s="383">
        <f>'1 уровень'!AH3117</f>
        <v>167330.08627999996</v>
      </c>
      <c r="AH625" s="72">
        <f>AA625/Z625*100</f>
        <v>95.174376344768987</v>
      </c>
      <c r="AI625" s="72">
        <f>AG625/Z625*100</f>
        <v>95.161151846181937</v>
      </c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</row>
    <row r="626" spans="1:179" ht="15.75" x14ac:dyDescent="0.25">
      <c r="B626" s="18">
        <v>1</v>
      </c>
      <c r="C626" s="559" t="s">
        <v>288</v>
      </c>
      <c r="D626" s="27">
        <f>'1 уровень'!E3118</f>
        <v>0</v>
      </c>
      <c r="E626" s="27">
        <f>'1 уровень'!F3118</f>
        <v>0</v>
      </c>
      <c r="F626" s="27">
        <f>'1 уровень'!G3118</f>
        <v>0</v>
      </c>
      <c r="G626" s="64">
        <f>'1 уровень'!H3118</f>
        <v>0</v>
      </c>
      <c r="H626" s="78">
        <f>'1 уровень'!I3118</f>
        <v>0</v>
      </c>
      <c r="I626" s="78">
        <f>'1 уровень'!J3118</f>
        <v>0</v>
      </c>
      <c r="J626" s="73">
        <f>'1 уровень'!K3118</f>
        <v>0</v>
      </c>
      <c r="K626" s="73">
        <f>'1 уровень'!L3118</f>
        <v>0</v>
      </c>
      <c r="L626" s="73">
        <f>'1 уровень'!M3118</f>
        <v>0</v>
      </c>
      <c r="M626" s="73">
        <f>'1 уровень'!N3118</f>
        <v>0</v>
      </c>
      <c r="N626" s="73">
        <f>'1 уровень'!O3118</f>
        <v>0</v>
      </c>
      <c r="O626" s="73">
        <f>'1 уровень'!P3118</f>
        <v>0</v>
      </c>
      <c r="P626" s="72">
        <f>'1 уровень'!Q3118</f>
        <v>46043.506236000008</v>
      </c>
      <c r="Q626" s="72">
        <f>'1 уровень'!R3118</f>
        <v>46043.506236000008</v>
      </c>
      <c r="R626" s="72">
        <f>'1 уровень'!S3118</f>
        <v>47392.380350000007</v>
      </c>
      <c r="S626" s="72">
        <f>'1 уровень'!T3118</f>
        <v>47392.380350000007</v>
      </c>
      <c r="T626" s="72">
        <f>'1 уровень'!U3118</f>
        <v>47392.380350000007</v>
      </c>
      <c r="U626" s="72">
        <f>'1 уровень'!V3118</f>
        <v>47392.380350000007</v>
      </c>
      <c r="V626" s="72">
        <f>'1 уровень'!W3118</f>
        <v>47392.380350000007</v>
      </c>
      <c r="W626" s="72">
        <f>'1 уровень'!X3118</f>
        <v>47392.380350000007</v>
      </c>
      <c r="X626" s="72">
        <f>'1 уровень'!Y3118</f>
        <v>47392.380350000007</v>
      </c>
      <c r="Y626" s="72">
        <f>'1 уровень'!Z3118</f>
        <v>47392.380350000007</v>
      </c>
      <c r="Z626" s="72">
        <f>'1 уровень'!AA3118</f>
        <v>39448.687821200008</v>
      </c>
      <c r="AA626" s="72">
        <f>'1 уровень'!AB3118</f>
        <v>39448.68778</v>
      </c>
      <c r="AB626" s="787">
        <f>'1 уровень'!AC3118</f>
        <v>0</v>
      </c>
      <c r="AC626" s="72">
        <f>'1 уровень'!AD3118</f>
        <v>0</v>
      </c>
      <c r="AD626" s="72">
        <f>'1 уровень'!AE3118</f>
        <v>-4.1200008126907051E-5</v>
      </c>
      <c r="AE626" s="72">
        <f>'1 уровень'!AF3118</f>
        <v>0</v>
      </c>
      <c r="AF626" s="72">
        <f>'1 уровень'!AG3118</f>
        <v>0</v>
      </c>
      <c r="AG626" s="383">
        <f>'1 уровень'!AH3118</f>
        <v>39448.68778</v>
      </c>
      <c r="AH626" s="72">
        <f>AA626/Z626*100</f>
        <v>99.999999895560507</v>
      </c>
      <c r="AI626" s="72">
        <f>AG626/Z626*100</f>
        <v>99.999999895560507</v>
      </c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</row>
    <row r="627" spans="1:179" ht="29.25" x14ac:dyDescent="0.25">
      <c r="B627" s="18">
        <v>1</v>
      </c>
      <c r="C627" s="288" t="s">
        <v>270</v>
      </c>
      <c r="D627" s="27">
        <f>'1 уровень'!E3119</f>
        <v>91370</v>
      </c>
      <c r="E627" s="27">
        <f>'1 уровень'!F3119</f>
        <v>76142</v>
      </c>
      <c r="F627" s="27">
        <f>'1 уровень'!G3119</f>
        <v>71132</v>
      </c>
      <c r="G627" s="64">
        <f>'1 уровень'!H3119</f>
        <v>93.420188594993576</v>
      </c>
      <c r="H627" s="78">
        <f>'1 уровень'!I3119</f>
        <v>0</v>
      </c>
      <c r="I627" s="78">
        <f>'1 уровень'!J3119</f>
        <v>0</v>
      </c>
      <c r="J627" s="73">
        <f>'1 уровень'!K3119</f>
        <v>0</v>
      </c>
      <c r="K627" s="73">
        <f>'1 уровень'!L3119</f>
        <v>0</v>
      </c>
      <c r="L627" s="73">
        <f>'1 уровень'!M3119</f>
        <v>0</v>
      </c>
      <c r="M627" s="73">
        <f>'1 уровень'!N3119</f>
        <v>0</v>
      </c>
      <c r="N627" s="73">
        <f>'1 уровень'!O3119</f>
        <v>0</v>
      </c>
      <c r="O627" s="73">
        <f>'1 уровень'!P3119</f>
        <v>0</v>
      </c>
      <c r="P627" s="72">
        <f>'1 уровень'!Q3119</f>
        <v>0</v>
      </c>
      <c r="Q627" s="72">
        <f>'1 уровень'!R3119</f>
        <v>0</v>
      </c>
      <c r="R627" s="72">
        <f>'1 уровень'!S3119</f>
        <v>0</v>
      </c>
      <c r="S627" s="72">
        <f>'1 уровень'!T3119</f>
        <v>0</v>
      </c>
      <c r="T627" s="72">
        <f>'1 уровень'!U3119</f>
        <v>0</v>
      </c>
      <c r="U627" s="72">
        <f>'1 уровень'!V3119</f>
        <v>0</v>
      </c>
      <c r="V627" s="72">
        <f>'1 уровень'!W3119</f>
        <v>0</v>
      </c>
      <c r="W627" s="72">
        <f>'1 уровень'!X3119</f>
        <v>0</v>
      </c>
      <c r="X627" s="72">
        <f>'1 уровень'!Y3119</f>
        <v>0</v>
      </c>
      <c r="Y627" s="72">
        <f>'1 уровень'!Z3119</f>
        <v>0</v>
      </c>
      <c r="Z627" s="72">
        <f>'1 уровень'!AA3119</f>
        <v>0</v>
      </c>
      <c r="AA627" s="72">
        <f>'1 уровень'!AB3119</f>
        <v>0</v>
      </c>
      <c r="AB627" s="787">
        <f>'1 уровень'!AC3119</f>
        <v>0</v>
      </c>
      <c r="AC627" s="72">
        <f>'1 уровень'!AD3119</f>
        <v>0</v>
      </c>
      <c r="AD627" s="72">
        <f>'1 уровень'!AE3119</f>
        <v>0</v>
      </c>
      <c r="AE627" s="72">
        <f>'1 уровень'!AF3119</f>
        <v>0</v>
      </c>
      <c r="AF627" s="72">
        <f>'1 уровень'!AG3119</f>
        <v>0</v>
      </c>
      <c r="AG627" s="383">
        <f>'1 уровень'!AH3119</f>
        <v>0</v>
      </c>
      <c r="AH627" s="72"/>
      <c r="AI627" s="72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</row>
    <row r="628" spans="1:179" ht="30" x14ac:dyDescent="0.25">
      <c r="B628" s="18">
        <v>1</v>
      </c>
      <c r="C628" s="553" t="s">
        <v>193</v>
      </c>
      <c r="D628" s="27">
        <f>'1 уровень'!E3120</f>
        <v>0</v>
      </c>
      <c r="E628" s="27">
        <f>'1 уровень'!F3120</f>
        <v>0</v>
      </c>
      <c r="F628" s="27">
        <f>'1 уровень'!G3120</f>
        <v>0</v>
      </c>
      <c r="G628" s="64">
        <f>'1 уровень'!H3120</f>
        <v>0</v>
      </c>
      <c r="H628" s="78">
        <f>'1 уровень'!I3120</f>
        <v>0</v>
      </c>
      <c r="I628" s="78">
        <f>'1 уровень'!J3120</f>
        <v>0</v>
      </c>
      <c r="J628" s="73">
        <f>'1 уровень'!K3120</f>
        <v>0</v>
      </c>
      <c r="K628" s="73">
        <f>'1 уровень'!L3120</f>
        <v>0</v>
      </c>
      <c r="L628" s="73">
        <f>'1 уровень'!M3120</f>
        <v>0</v>
      </c>
      <c r="M628" s="73">
        <f>'1 уровень'!N3120</f>
        <v>0</v>
      </c>
      <c r="N628" s="73">
        <f>'1 уровень'!O3120</f>
        <v>0</v>
      </c>
      <c r="O628" s="73">
        <f>'1 уровень'!P3120</f>
        <v>0</v>
      </c>
      <c r="P628" s="72">
        <f>'1 уровень'!Q3120</f>
        <v>0</v>
      </c>
      <c r="Q628" s="72">
        <f>'1 уровень'!R3120</f>
        <v>0</v>
      </c>
      <c r="R628" s="72">
        <f>'1 уровень'!S3120</f>
        <v>0</v>
      </c>
      <c r="S628" s="72">
        <f>'1 уровень'!T3120</f>
        <v>0</v>
      </c>
      <c r="T628" s="72">
        <f>'1 уровень'!U3120</f>
        <v>0</v>
      </c>
      <c r="U628" s="72">
        <f>'1 уровень'!V3120</f>
        <v>0</v>
      </c>
      <c r="V628" s="72">
        <f>'1 уровень'!W3120</f>
        <v>0</v>
      </c>
      <c r="W628" s="72">
        <f>'1 уровень'!X3120</f>
        <v>0</v>
      </c>
      <c r="X628" s="72">
        <f>'1 уровень'!Y3120</f>
        <v>0</v>
      </c>
      <c r="Y628" s="72">
        <f>'1 уровень'!Z3120</f>
        <v>0</v>
      </c>
      <c r="Z628" s="72">
        <f>'1 уровень'!AA3120</f>
        <v>0</v>
      </c>
      <c r="AA628" s="72">
        <f>'1 уровень'!AB3120</f>
        <v>0</v>
      </c>
      <c r="AB628" s="787">
        <f>'1 уровень'!AC3120</f>
        <v>0</v>
      </c>
      <c r="AC628" s="72">
        <f>'1 уровень'!AD3120</f>
        <v>0</v>
      </c>
      <c r="AD628" s="72">
        <f>'1 уровень'!AE3120</f>
        <v>0</v>
      </c>
      <c r="AE628" s="72">
        <f>'1 уровень'!AF3120</f>
        <v>0</v>
      </c>
      <c r="AF628" s="72">
        <f>'1 уровень'!AG3120</f>
        <v>0</v>
      </c>
      <c r="AG628" s="383">
        <f>'1 уровень'!AH3120</f>
        <v>0</v>
      </c>
      <c r="AH628" s="72"/>
      <c r="AI628" s="72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</row>
    <row r="629" spans="1:179" ht="30" x14ac:dyDescent="0.25">
      <c r="B629" s="18">
        <v>1</v>
      </c>
      <c r="C629" s="553" t="s">
        <v>453</v>
      </c>
      <c r="D629" s="27">
        <f>'1 уровень'!E3121</f>
        <v>25410</v>
      </c>
      <c r="E629" s="27">
        <f>'1 уровень'!F3121</f>
        <v>21175</v>
      </c>
      <c r="F629" s="27">
        <f>'1 уровень'!G3121</f>
        <v>22852</v>
      </c>
      <c r="G629" s="64">
        <f>'1 уровень'!H3121</f>
        <v>107.91971664698939</v>
      </c>
      <c r="H629" s="78">
        <f>'1 уровень'!I3121</f>
        <v>0</v>
      </c>
      <c r="I629" s="78">
        <f>'1 уровень'!J3121</f>
        <v>0</v>
      </c>
      <c r="J629" s="73">
        <f>'1 уровень'!K3121</f>
        <v>0</v>
      </c>
      <c r="K629" s="73">
        <f>'1 уровень'!L3121</f>
        <v>0</v>
      </c>
      <c r="L629" s="73">
        <f>'1 уровень'!M3121</f>
        <v>0</v>
      </c>
      <c r="M629" s="73">
        <f>'1 уровень'!N3121</f>
        <v>0</v>
      </c>
      <c r="N629" s="73">
        <f>'1 уровень'!O3121</f>
        <v>0</v>
      </c>
      <c r="O629" s="73">
        <f>'1 уровень'!P3121</f>
        <v>0</v>
      </c>
      <c r="P629" s="72">
        <f>'1 уровень'!Q3121</f>
        <v>0</v>
      </c>
      <c r="Q629" s="72">
        <f>'1 уровень'!R3121</f>
        <v>0</v>
      </c>
      <c r="R629" s="72">
        <f>'1 уровень'!S3121</f>
        <v>0</v>
      </c>
      <c r="S629" s="72">
        <f>'1 уровень'!T3121</f>
        <v>0</v>
      </c>
      <c r="T629" s="72">
        <f>'1 уровень'!U3121</f>
        <v>0</v>
      </c>
      <c r="U629" s="72">
        <f>'1 уровень'!V3121</f>
        <v>0</v>
      </c>
      <c r="V629" s="72">
        <f>'1 уровень'!W3121</f>
        <v>0</v>
      </c>
      <c r="W629" s="72">
        <f>'1 уровень'!X3121</f>
        <v>0</v>
      </c>
      <c r="X629" s="72">
        <f>'1 уровень'!Y3121</f>
        <v>0</v>
      </c>
      <c r="Y629" s="72">
        <f>'1 уровень'!Z3121</f>
        <v>0</v>
      </c>
      <c r="Z629" s="72">
        <f>'1 уровень'!AA3121</f>
        <v>0</v>
      </c>
      <c r="AA629" s="72">
        <f>'1 уровень'!AB3121</f>
        <v>0</v>
      </c>
      <c r="AB629" s="787">
        <f>'1 уровень'!AC3121</f>
        <v>0</v>
      </c>
      <c r="AC629" s="72">
        <f>'1 уровень'!AD3121</f>
        <v>0</v>
      </c>
      <c r="AD629" s="72">
        <f>'1 уровень'!AE3121</f>
        <v>0</v>
      </c>
      <c r="AE629" s="72">
        <f>'1 уровень'!AF3121</f>
        <v>0</v>
      </c>
      <c r="AF629" s="72">
        <f>'1 уровень'!AG3121</f>
        <v>0</v>
      </c>
      <c r="AG629" s="383">
        <f>'1 уровень'!AH3121</f>
        <v>0</v>
      </c>
      <c r="AH629" s="72"/>
      <c r="AI629" s="72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</row>
    <row r="630" spans="1:179" ht="75" x14ac:dyDescent="0.25">
      <c r="B630" s="18">
        <v>1</v>
      </c>
      <c r="C630" s="291" t="s">
        <v>454</v>
      </c>
      <c r="D630" s="27">
        <f>'1 уровень'!E3122</f>
        <v>21464</v>
      </c>
      <c r="E630" s="27">
        <f>'1 уровень'!F3122</f>
        <v>17887</v>
      </c>
      <c r="F630" s="27">
        <f>'1 уровень'!G3122</f>
        <v>26691</v>
      </c>
      <c r="G630" s="64">
        <f>'1 уровень'!H3122</f>
        <v>149.2201039861352</v>
      </c>
      <c r="H630" s="78">
        <f>'1 уровень'!I3122</f>
        <v>0</v>
      </c>
      <c r="I630" s="78">
        <f>'1 уровень'!J3122</f>
        <v>0</v>
      </c>
      <c r="J630" s="73">
        <f>'1 уровень'!K3122</f>
        <v>0</v>
      </c>
      <c r="K630" s="73">
        <f>'1 уровень'!L3122</f>
        <v>0</v>
      </c>
      <c r="L630" s="73">
        <f>'1 уровень'!M3122</f>
        <v>0</v>
      </c>
      <c r="M630" s="73">
        <f>'1 уровень'!N3122</f>
        <v>0</v>
      </c>
      <c r="N630" s="73">
        <f>'1 уровень'!O3122</f>
        <v>0</v>
      </c>
      <c r="O630" s="73">
        <f>'1 уровень'!P3122</f>
        <v>0</v>
      </c>
      <c r="P630" s="72">
        <f>'1 уровень'!Q3122</f>
        <v>0</v>
      </c>
      <c r="Q630" s="72">
        <f>'1 уровень'!R3122</f>
        <v>0</v>
      </c>
      <c r="R630" s="72">
        <f>'1 уровень'!S3122</f>
        <v>0</v>
      </c>
      <c r="S630" s="72">
        <f>'1 уровень'!T3122</f>
        <v>0</v>
      </c>
      <c r="T630" s="72">
        <f>'1 уровень'!U3122</f>
        <v>0</v>
      </c>
      <c r="U630" s="72">
        <f>'1 уровень'!V3122</f>
        <v>0</v>
      </c>
      <c r="V630" s="72">
        <f>'1 уровень'!W3122</f>
        <v>0</v>
      </c>
      <c r="W630" s="72">
        <f>'1 уровень'!X3122</f>
        <v>0</v>
      </c>
      <c r="X630" s="72">
        <f>'1 уровень'!Y3122</f>
        <v>0</v>
      </c>
      <c r="Y630" s="72">
        <f>'1 уровень'!Z3122</f>
        <v>0</v>
      </c>
      <c r="Z630" s="72">
        <f>'1 уровень'!AA3122</f>
        <v>0</v>
      </c>
      <c r="AA630" s="72">
        <f>'1 уровень'!AB3122</f>
        <v>0</v>
      </c>
      <c r="AB630" s="787">
        <f>'1 уровень'!AC3122</f>
        <v>0</v>
      </c>
      <c r="AC630" s="72">
        <f>'1 уровень'!AD3122</f>
        <v>0</v>
      </c>
      <c r="AD630" s="72">
        <f>'1 уровень'!AE3122</f>
        <v>0</v>
      </c>
      <c r="AE630" s="72">
        <f>'1 уровень'!AF3122</f>
        <v>0</v>
      </c>
      <c r="AF630" s="72">
        <f>'1 уровень'!AG3122</f>
        <v>0</v>
      </c>
      <c r="AG630" s="383">
        <f>'1 уровень'!AH3122</f>
        <v>0</v>
      </c>
      <c r="AH630" s="72"/>
      <c r="AI630" s="72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</row>
    <row r="631" spans="1:179" ht="45" x14ac:dyDescent="0.25">
      <c r="B631" s="18">
        <v>1</v>
      </c>
      <c r="C631" s="173" t="s">
        <v>455</v>
      </c>
      <c r="D631" s="27">
        <f>'1 уровень'!E3123</f>
        <v>38496</v>
      </c>
      <c r="E631" s="27">
        <f>'1 уровень'!F3123</f>
        <v>32080</v>
      </c>
      <c r="F631" s="27">
        <f>'1 уровень'!G3123</f>
        <v>21589</v>
      </c>
      <c r="G631" s="64">
        <f>'1 уровень'!H3123</f>
        <v>67.297381546134659</v>
      </c>
      <c r="H631" s="78">
        <f>'1 уровень'!I3123</f>
        <v>0</v>
      </c>
      <c r="I631" s="78">
        <f>'1 уровень'!J3123</f>
        <v>0</v>
      </c>
      <c r="J631" s="73">
        <f>'1 уровень'!K3123</f>
        <v>0</v>
      </c>
      <c r="K631" s="73">
        <f>'1 уровень'!L3123</f>
        <v>0</v>
      </c>
      <c r="L631" s="73">
        <f>'1 уровень'!M3123</f>
        <v>0</v>
      </c>
      <c r="M631" s="73">
        <f>'1 уровень'!N3123</f>
        <v>0</v>
      </c>
      <c r="N631" s="73">
        <f>'1 уровень'!O3123</f>
        <v>0</v>
      </c>
      <c r="O631" s="73">
        <f>'1 уровень'!P3123</f>
        <v>0</v>
      </c>
      <c r="P631" s="72">
        <f>'1 уровень'!Q3123</f>
        <v>0</v>
      </c>
      <c r="Q631" s="72">
        <f>'1 уровень'!R3123</f>
        <v>0</v>
      </c>
      <c r="R631" s="72">
        <f>'1 уровень'!S3123</f>
        <v>0</v>
      </c>
      <c r="S631" s="72">
        <f>'1 уровень'!T3123</f>
        <v>0</v>
      </c>
      <c r="T631" s="72">
        <f>'1 уровень'!U3123</f>
        <v>0</v>
      </c>
      <c r="U631" s="72">
        <f>'1 уровень'!V3123</f>
        <v>0</v>
      </c>
      <c r="V631" s="72">
        <f>'1 уровень'!W3123</f>
        <v>0</v>
      </c>
      <c r="W631" s="72">
        <f>'1 уровень'!X3123</f>
        <v>0</v>
      </c>
      <c r="X631" s="72">
        <f>'1 уровень'!Y3123</f>
        <v>0</v>
      </c>
      <c r="Y631" s="72">
        <f>'1 уровень'!Z3123</f>
        <v>0</v>
      </c>
      <c r="Z631" s="72">
        <f>'1 уровень'!AA3123</f>
        <v>0</v>
      </c>
      <c r="AA631" s="72">
        <f>'1 уровень'!AB3123</f>
        <v>0</v>
      </c>
      <c r="AB631" s="787">
        <f>'1 уровень'!AC3123</f>
        <v>0</v>
      </c>
      <c r="AC631" s="72">
        <f>'1 уровень'!AD3123</f>
        <v>0</v>
      </c>
      <c r="AD631" s="72">
        <f>'1 уровень'!AE3123</f>
        <v>0</v>
      </c>
      <c r="AE631" s="72">
        <f>'1 уровень'!AF3123</f>
        <v>0</v>
      </c>
      <c r="AF631" s="72">
        <f>'1 уровень'!AG3123</f>
        <v>0</v>
      </c>
      <c r="AG631" s="383">
        <f>'1 уровень'!AH3123</f>
        <v>0</v>
      </c>
      <c r="AH631" s="72"/>
      <c r="AI631" s="72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</row>
    <row r="632" spans="1:179" ht="90" x14ac:dyDescent="0.25">
      <c r="B632" s="18">
        <v>1</v>
      </c>
      <c r="C632" s="173" t="s">
        <v>456</v>
      </c>
      <c r="D632" s="27">
        <f>'1 уровень'!E3124</f>
        <v>6000</v>
      </c>
      <c r="E632" s="27">
        <f>'1 уровень'!F3124</f>
        <v>5000</v>
      </c>
      <c r="F632" s="27">
        <f>'1 уровень'!G3124</f>
        <v>0</v>
      </c>
      <c r="G632" s="64">
        <f>'1 уровень'!H3124</f>
        <v>0</v>
      </c>
      <c r="H632" s="78">
        <f>'1 уровень'!I3124</f>
        <v>0</v>
      </c>
      <c r="I632" s="78">
        <f>'1 уровень'!J3124</f>
        <v>0</v>
      </c>
      <c r="J632" s="73">
        <f>'1 уровень'!K3124</f>
        <v>0</v>
      </c>
      <c r="K632" s="73">
        <f>'1 уровень'!L3124</f>
        <v>0</v>
      </c>
      <c r="L632" s="73">
        <f>'1 уровень'!M3124</f>
        <v>0</v>
      </c>
      <c r="M632" s="73">
        <f>'1 уровень'!N3124</f>
        <v>0</v>
      </c>
      <c r="N632" s="73">
        <f>'1 уровень'!O3124</f>
        <v>0</v>
      </c>
      <c r="O632" s="73">
        <f>'1 уровень'!P3124</f>
        <v>0</v>
      </c>
      <c r="P632" s="72">
        <f>'1 уровень'!Q3124</f>
        <v>0</v>
      </c>
      <c r="Q632" s="72">
        <f>'1 уровень'!R3124</f>
        <v>0</v>
      </c>
      <c r="R632" s="72">
        <f>'1 уровень'!S3124</f>
        <v>0</v>
      </c>
      <c r="S632" s="72">
        <f>'1 уровень'!T3124</f>
        <v>0</v>
      </c>
      <c r="T632" s="72">
        <f>'1 уровень'!U3124</f>
        <v>0</v>
      </c>
      <c r="U632" s="72">
        <f>'1 уровень'!V3124</f>
        <v>0</v>
      </c>
      <c r="V632" s="72">
        <f>'1 уровень'!W3124</f>
        <v>0</v>
      </c>
      <c r="W632" s="72">
        <f>'1 уровень'!X3124</f>
        <v>0</v>
      </c>
      <c r="X632" s="72">
        <f>'1 уровень'!Y3124</f>
        <v>0</v>
      </c>
      <c r="Y632" s="72">
        <f>'1 уровень'!Z3124</f>
        <v>0</v>
      </c>
      <c r="Z632" s="72">
        <f>'1 уровень'!AA3124</f>
        <v>0</v>
      </c>
      <c r="AA632" s="72">
        <f>'1 уровень'!AB3124</f>
        <v>0</v>
      </c>
      <c r="AB632" s="787">
        <f>'1 уровень'!AC3124</f>
        <v>0</v>
      </c>
      <c r="AC632" s="72">
        <f>'1 уровень'!AD3124</f>
        <v>0</v>
      </c>
      <c r="AD632" s="72">
        <f>'1 уровень'!AE3124</f>
        <v>0</v>
      </c>
      <c r="AE632" s="72">
        <f>'1 уровень'!AF3124</f>
        <v>0</v>
      </c>
      <c r="AF632" s="72">
        <f>'1 уровень'!AG3124</f>
        <v>0</v>
      </c>
      <c r="AG632" s="383">
        <f>'1 уровень'!AH3124</f>
        <v>0</v>
      </c>
      <c r="AH632" s="72"/>
      <c r="AI632" s="72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</row>
    <row r="633" spans="1:179" x14ac:dyDescent="0.25">
      <c r="B633" s="18">
        <v>1</v>
      </c>
      <c r="C633" s="173" t="s">
        <v>131</v>
      </c>
      <c r="D633" s="27">
        <f>'1 уровень'!E3125</f>
        <v>74666</v>
      </c>
      <c r="E633" s="27">
        <f>'1 уровень'!F3125</f>
        <v>62222</v>
      </c>
      <c r="F633" s="27">
        <f>'1 уровень'!G3125</f>
        <v>44840</v>
      </c>
      <c r="G633" s="64">
        <f>'1 уровень'!H3125</f>
        <v>72.064543087653888</v>
      </c>
      <c r="H633" s="78">
        <f>'1 уровень'!I3125</f>
        <v>0</v>
      </c>
      <c r="I633" s="78">
        <f>'1 уровень'!J3125</f>
        <v>0</v>
      </c>
      <c r="J633" s="73">
        <f>'1 уровень'!K3125</f>
        <v>0</v>
      </c>
      <c r="K633" s="73">
        <f>'1 уровень'!L3125</f>
        <v>0</v>
      </c>
      <c r="L633" s="73">
        <f>'1 уровень'!M3125</f>
        <v>0</v>
      </c>
      <c r="M633" s="73">
        <f>'1 уровень'!N3125</f>
        <v>0</v>
      </c>
      <c r="N633" s="73">
        <f>'1 уровень'!O3125</f>
        <v>0</v>
      </c>
      <c r="O633" s="73">
        <f>'1 уровень'!P3125</f>
        <v>0</v>
      </c>
      <c r="P633" s="72">
        <f>'1 уровень'!Q3125</f>
        <v>0</v>
      </c>
      <c r="Q633" s="72">
        <f>'1 уровень'!R3125</f>
        <v>0</v>
      </c>
      <c r="R633" s="72">
        <f>'1 уровень'!S3125</f>
        <v>0</v>
      </c>
      <c r="S633" s="72">
        <f>'1 уровень'!T3125</f>
        <v>0</v>
      </c>
      <c r="T633" s="72">
        <f>'1 уровень'!U3125</f>
        <v>0</v>
      </c>
      <c r="U633" s="72">
        <f>'1 уровень'!V3125</f>
        <v>0</v>
      </c>
      <c r="V633" s="72">
        <f>'1 уровень'!W3125</f>
        <v>0</v>
      </c>
      <c r="W633" s="72">
        <f>'1 уровень'!X3125</f>
        <v>0</v>
      </c>
      <c r="X633" s="72">
        <f>'1 уровень'!Y3125</f>
        <v>0</v>
      </c>
      <c r="Y633" s="72">
        <f>'1 уровень'!Z3125</f>
        <v>0</v>
      </c>
      <c r="Z633" s="72">
        <f>'1 уровень'!AA3125</f>
        <v>0</v>
      </c>
      <c r="AA633" s="72">
        <f>'1 уровень'!AB3125</f>
        <v>0</v>
      </c>
      <c r="AB633" s="787">
        <f>'1 уровень'!AC3125</f>
        <v>0</v>
      </c>
      <c r="AC633" s="72">
        <f>'1 уровень'!AD3125</f>
        <v>0</v>
      </c>
      <c r="AD633" s="72">
        <f>'1 уровень'!AE3125</f>
        <v>0</v>
      </c>
      <c r="AE633" s="72">
        <f>'1 уровень'!AF3125</f>
        <v>0</v>
      </c>
      <c r="AF633" s="72">
        <f>'1 уровень'!AG3125</f>
        <v>0</v>
      </c>
      <c r="AG633" s="383">
        <f>'1 уровень'!AH3125</f>
        <v>0</v>
      </c>
      <c r="AH633" s="72"/>
      <c r="AI633" s="72"/>
      <c r="AJ633" s="59"/>
      <c r="AK633" s="59"/>
      <c r="AL633" s="59"/>
      <c r="AM633" s="59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</row>
    <row r="634" spans="1:179" x14ac:dyDescent="0.25">
      <c r="B634" s="18">
        <v>1</v>
      </c>
      <c r="C634" s="173" t="s">
        <v>222</v>
      </c>
      <c r="D634" s="27">
        <f>'1 уровень'!E3126</f>
        <v>72366</v>
      </c>
      <c r="E634" s="27">
        <f>'1 уровень'!F3126</f>
        <v>60305</v>
      </c>
      <c r="F634" s="27">
        <f>'1 уровень'!G3126</f>
        <v>41285</v>
      </c>
      <c r="G634" s="64">
        <f>'1 уровень'!H3126</f>
        <v>68.460326672746874</v>
      </c>
      <c r="H634" s="78">
        <f>'1 уровень'!I3126</f>
        <v>0</v>
      </c>
      <c r="I634" s="78">
        <f>'1 уровень'!J3126</f>
        <v>0</v>
      </c>
      <c r="J634" s="73">
        <f>'1 уровень'!K3126</f>
        <v>0</v>
      </c>
      <c r="K634" s="73">
        <f>'1 уровень'!L3126</f>
        <v>0</v>
      </c>
      <c r="L634" s="73">
        <f>'1 уровень'!M3126</f>
        <v>0</v>
      </c>
      <c r="M634" s="73">
        <f>'1 уровень'!N3126</f>
        <v>0</v>
      </c>
      <c r="N634" s="73">
        <f>'1 уровень'!O3126</f>
        <v>0</v>
      </c>
      <c r="O634" s="73">
        <f>'1 уровень'!P3126</f>
        <v>0</v>
      </c>
      <c r="P634" s="72">
        <f>'1 уровень'!Q3126</f>
        <v>0</v>
      </c>
      <c r="Q634" s="72">
        <f>'1 уровень'!R3126</f>
        <v>0</v>
      </c>
      <c r="R634" s="72">
        <f>'1 уровень'!S3126</f>
        <v>0</v>
      </c>
      <c r="S634" s="72">
        <f>'1 уровень'!T3126</f>
        <v>0</v>
      </c>
      <c r="T634" s="72">
        <f>'1 уровень'!U3126</f>
        <v>0</v>
      </c>
      <c r="U634" s="72">
        <f>'1 уровень'!V3126</f>
        <v>0</v>
      </c>
      <c r="V634" s="72">
        <f>'1 уровень'!W3126</f>
        <v>0</v>
      </c>
      <c r="W634" s="72">
        <f>'1 уровень'!X3126</f>
        <v>0</v>
      </c>
      <c r="X634" s="72">
        <f>'1 уровень'!Y3126</f>
        <v>0</v>
      </c>
      <c r="Y634" s="72">
        <f>'1 уровень'!Z3126</f>
        <v>0</v>
      </c>
      <c r="Z634" s="72">
        <f>'1 уровень'!AA3126</f>
        <v>0</v>
      </c>
      <c r="AA634" s="72">
        <f>'1 уровень'!AB3126</f>
        <v>0</v>
      </c>
      <c r="AB634" s="787">
        <f>'1 уровень'!AC3126</f>
        <v>0</v>
      </c>
      <c r="AC634" s="72">
        <f>'1 уровень'!AD3126</f>
        <v>0</v>
      </c>
      <c r="AD634" s="72">
        <f>'1 уровень'!AE3126</f>
        <v>0</v>
      </c>
      <c r="AE634" s="72">
        <f>'1 уровень'!AF3126</f>
        <v>0</v>
      </c>
      <c r="AF634" s="72">
        <f>'1 уровень'!AG3126</f>
        <v>0</v>
      </c>
      <c r="AG634" s="383">
        <f>'1 уровень'!AH3126</f>
        <v>0</v>
      </c>
      <c r="AH634" s="72"/>
      <c r="AI634" s="72"/>
      <c r="AJ634" s="59"/>
      <c r="AK634" s="59"/>
      <c r="AL634" s="59"/>
      <c r="AM634" s="59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</row>
    <row r="635" spans="1:179" ht="45" x14ac:dyDescent="0.25">
      <c r="B635" s="18">
        <v>1</v>
      </c>
      <c r="C635" s="173" t="s">
        <v>457</v>
      </c>
      <c r="D635" s="27">
        <f>'1 уровень'!E3127</f>
        <v>1100</v>
      </c>
      <c r="E635" s="27">
        <f>'1 уровень'!F3127</f>
        <v>917</v>
      </c>
      <c r="F635" s="27">
        <f>'1 уровень'!G3127</f>
        <v>2209</v>
      </c>
      <c r="G635" s="64">
        <f>'1 уровень'!H3127</f>
        <v>240.89422028353326</v>
      </c>
      <c r="H635" s="78">
        <f>'1 уровень'!I3127</f>
        <v>0</v>
      </c>
      <c r="I635" s="78">
        <f>'1 уровень'!J3127</f>
        <v>0</v>
      </c>
      <c r="J635" s="73">
        <f>'1 уровень'!K3127</f>
        <v>0</v>
      </c>
      <c r="K635" s="73">
        <f>'1 уровень'!L3127</f>
        <v>0</v>
      </c>
      <c r="L635" s="73">
        <f>'1 уровень'!M3127</f>
        <v>0</v>
      </c>
      <c r="M635" s="73">
        <f>'1 уровень'!N3127</f>
        <v>0</v>
      </c>
      <c r="N635" s="73">
        <f>'1 уровень'!O3127</f>
        <v>0</v>
      </c>
      <c r="O635" s="73">
        <f>'1 уровень'!P3127</f>
        <v>0</v>
      </c>
      <c r="P635" s="72">
        <f>'1 уровень'!Q3127</f>
        <v>0</v>
      </c>
      <c r="Q635" s="72">
        <f>'1 уровень'!R3127</f>
        <v>0</v>
      </c>
      <c r="R635" s="72">
        <f>'1 уровень'!S3127</f>
        <v>0</v>
      </c>
      <c r="S635" s="72">
        <f>'1 уровень'!T3127</f>
        <v>0</v>
      </c>
      <c r="T635" s="72">
        <f>'1 уровень'!U3127</f>
        <v>0</v>
      </c>
      <c r="U635" s="72">
        <f>'1 уровень'!V3127</f>
        <v>0</v>
      </c>
      <c r="V635" s="72">
        <f>'1 уровень'!W3127</f>
        <v>0</v>
      </c>
      <c r="W635" s="72">
        <f>'1 уровень'!X3127</f>
        <v>0</v>
      </c>
      <c r="X635" s="72">
        <f>'1 уровень'!Y3127</f>
        <v>0</v>
      </c>
      <c r="Y635" s="72">
        <f>'1 уровень'!Z3127</f>
        <v>0</v>
      </c>
      <c r="Z635" s="72">
        <f>'1 уровень'!AA3127</f>
        <v>0</v>
      </c>
      <c r="AA635" s="72">
        <f>'1 уровень'!AB3127</f>
        <v>0</v>
      </c>
      <c r="AB635" s="787">
        <f>'1 уровень'!AC3127</f>
        <v>0</v>
      </c>
      <c r="AC635" s="72">
        <f>'1 уровень'!AD3127</f>
        <v>0</v>
      </c>
      <c r="AD635" s="72">
        <f>'1 уровень'!AE3127</f>
        <v>0</v>
      </c>
      <c r="AE635" s="72">
        <f>'1 уровень'!AF3127</f>
        <v>0</v>
      </c>
      <c r="AF635" s="72">
        <f>'1 уровень'!AG3127</f>
        <v>0</v>
      </c>
      <c r="AG635" s="383">
        <f>'1 уровень'!AH3127</f>
        <v>0</v>
      </c>
      <c r="AH635" s="72"/>
      <c r="AI635" s="72"/>
      <c r="AJ635" s="59"/>
      <c r="AK635" s="59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</row>
    <row r="636" spans="1:179" ht="75" x14ac:dyDescent="0.25">
      <c r="B636" s="18">
        <v>1</v>
      </c>
      <c r="C636" s="173" t="s">
        <v>501</v>
      </c>
      <c r="D636" s="27">
        <f>'1 уровень'!E3128</f>
        <v>1200</v>
      </c>
      <c r="E636" s="27">
        <f>'1 уровень'!F3128</f>
        <v>1000</v>
      </c>
      <c r="F636" s="27">
        <f>'1 уровень'!G3128</f>
        <v>1346</v>
      </c>
      <c r="G636" s="64">
        <f>'1 уровень'!H3128</f>
        <v>134.60000000000002</v>
      </c>
      <c r="H636" s="78">
        <f>'1 уровень'!I3128</f>
        <v>0</v>
      </c>
      <c r="I636" s="78">
        <f>'1 уровень'!J3128</f>
        <v>0</v>
      </c>
      <c r="J636" s="73">
        <f>'1 уровень'!K3128</f>
        <v>0</v>
      </c>
      <c r="K636" s="73">
        <f>'1 уровень'!L3128</f>
        <v>0</v>
      </c>
      <c r="L636" s="73">
        <f>'1 уровень'!M3128</f>
        <v>0</v>
      </c>
      <c r="M636" s="73">
        <f>'1 уровень'!N3128</f>
        <v>0</v>
      </c>
      <c r="N636" s="73">
        <f>'1 уровень'!O3128</f>
        <v>0</v>
      </c>
      <c r="O636" s="73">
        <f>'1 уровень'!P3128</f>
        <v>0</v>
      </c>
      <c r="P636" s="72">
        <f>'1 уровень'!Q3128</f>
        <v>0</v>
      </c>
      <c r="Q636" s="72">
        <f>'1 уровень'!R3128</f>
        <v>0</v>
      </c>
      <c r="R636" s="72">
        <f>'1 уровень'!S3128</f>
        <v>0</v>
      </c>
      <c r="S636" s="72">
        <f>'1 уровень'!T3128</f>
        <v>0</v>
      </c>
      <c r="T636" s="72">
        <f>'1 уровень'!U3128</f>
        <v>0</v>
      </c>
      <c r="U636" s="72">
        <f>'1 уровень'!V3128</f>
        <v>0</v>
      </c>
      <c r="V636" s="72">
        <f>'1 уровень'!W3128</f>
        <v>0</v>
      </c>
      <c r="W636" s="72">
        <f>'1 уровень'!X3128</f>
        <v>0</v>
      </c>
      <c r="X636" s="72">
        <f>'1 уровень'!Y3128</f>
        <v>0</v>
      </c>
      <c r="Y636" s="72">
        <f>'1 уровень'!Z3128</f>
        <v>0</v>
      </c>
      <c r="Z636" s="72">
        <f>'1 уровень'!AA3128</f>
        <v>0</v>
      </c>
      <c r="AA636" s="72">
        <f>'1 уровень'!AB3128</f>
        <v>0</v>
      </c>
      <c r="AB636" s="787">
        <f>'1 уровень'!AC3128</f>
        <v>0</v>
      </c>
      <c r="AC636" s="72">
        <f>'1 уровень'!AD3128</f>
        <v>0</v>
      </c>
      <c r="AD636" s="72">
        <f>'1 уровень'!AE3128</f>
        <v>0</v>
      </c>
      <c r="AE636" s="72">
        <f>'1 уровень'!AF3128</f>
        <v>0</v>
      </c>
      <c r="AF636" s="72">
        <f>'1 уровень'!AG3128</f>
        <v>0</v>
      </c>
      <c r="AG636" s="383">
        <f>'1 уровень'!AH3128</f>
        <v>0</v>
      </c>
      <c r="AH636" s="72"/>
      <c r="AI636" s="72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  <c r="FP636" s="59"/>
      <c r="FQ636" s="59"/>
      <c r="FR636" s="59"/>
      <c r="FS636" s="59"/>
      <c r="FT636" s="59"/>
      <c r="FU636" s="59"/>
      <c r="FV636" s="59"/>
      <c r="FW636" s="59"/>
    </row>
    <row r="637" spans="1:179" ht="29.25" x14ac:dyDescent="0.25">
      <c r="B637" s="18">
        <v>1</v>
      </c>
      <c r="C637" s="288" t="s">
        <v>343</v>
      </c>
      <c r="D637" s="27">
        <f>'1 уровень'!E3129</f>
        <v>26600</v>
      </c>
      <c r="E637" s="27">
        <f>'1 уровень'!F3129</f>
        <v>22167</v>
      </c>
      <c r="F637" s="27">
        <f>'1 уровень'!G3129</f>
        <v>18846</v>
      </c>
      <c r="G637" s="64">
        <f>'1 уровень'!H3129</f>
        <v>85.018270401948854</v>
      </c>
      <c r="H637" s="78">
        <f>'1 уровень'!I3129</f>
        <v>0</v>
      </c>
      <c r="I637" s="78">
        <f>'1 уровень'!J3129</f>
        <v>0</v>
      </c>
      <c r="J637" s="73">
        <f>'1 уровень'!K3129</f>
        <v>0</v>
      </c>
      <c r="K637" s="73">
        <f>'1 уровень'!L3129</f>
        <v>0</v>
      </c>
      <c r="L637" s="73">
        <f>'1 уровень'!M3129</f>
        <v>0</v>
      </c>
      <c r="M637" s="73">
        <f>'1 уровень'!N3129</f>
        <v>0</v>
      </c>
      <c r="N637" s="73">
        <f>'1 уровень'!O3129</f>
        <v>0</v>
      </c>
      <c r="O637" s="73">
        <f>'1 уровень'!P3129</f>
        <v>0</v>
      </c>
      <c r="P637" s="72">
        <f>'1 уровень'!Q3129</f>
        <v>0</v>
      </c>
      <c r="Q637" s="72">
        <f>'1 уровень'!R3129</f>
        <v>0</v>
      </c>
      <c r="R637" s="72">
        <f>'1 уровень'!S3129</f>
        <v>0</v>
      </c>
      <c r="S637" s="72">
        <f>'1 уровень'!T3129</f>
        <v>0</v>
      </c>
      <c r="T637" s="72">
        <f>'1 уровень'!U3129</f>
        <v>0</v>
      </c>
      <c r="U637" s="72">
        <f>'1 уровень'!V3129</f>
        <v>0</v>
      </c>
      <c r="V637" s="72">
        <f>'1 уровень'!W3129</f>
        <v>0</v>
      </c>
      <c r="W637" s="72">
        <f>'1 уровень'!X3129</f>
        <v>0</v>
      </c>
      <c r="X637" s="72">
        <f>'1 уровень'!Y3129</f>
        <v>0</v>
      </c>
      <c r="Y637" s="72">
        <f>'1 уровень'!Z3129</f>
        <v>0</v>
      </c>
      <c r="Z637" s="72">
        <f>'1 уровень'!AA3129</f>
        <v>0</v>
      </c>
      <c r="AA637" s="72">
        <f>'1 уровень'!AB3129</f>
        <v>0</v>
      </c>
      <c r="AB637" s="787">
        <f>'1 уровень'!AC3129</f>
        <v>0</v>
      </c>
      <c r="AC637" s="72">
        <f>'1 уровень'!AD3129</f>
        <v>0</v>
      </c>
      <c r="AD637" s="72">
        <f>'1 уровень'!AE3129</f>
        <v>0</v>
      </c>
      <c r="AE637" s="72">
        <f>'1 уровень'!AF3129</f>
        <v>0</v>
      </c>
      <c r="AF637" s="72">
        <f>'1 уровень'!AG3129</f>
        <v>0</v>
      </c>
      <c r="AG637" s="383">
        <f>'1 уровень'!AH3129</f>
        <v>0</v>
      </c>
      <c r="AH637" s="72"/>
      <c r="AI637" s="72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  <c r="FP637" s="59"/>
      <c r="FQ637" s="59"/>
      <c r="FR637" s="59"/>
      <c r="FS637" s="59"/>
      <c r="FT637" s="59"/>
      <c r="FU637" s="59"/>
      <c r="FV637" s="59"/>
      <c r="FW637" s="59"/>
    </row>
    <row r="638" spans="1:179" ht="30" x14ac:dyDescent="0.25">
      <c r="B638" s="18">
        <v>1</v>
      </c>
      <c r="C638" s="173" t="s">
        <v>191</v>
      </c>
      <c r="D638" s="27">
        <f>'1 уровень'!E3130</f>
        <v>1000</v>
      </c>
      <c r="E638" s="27">
        <f>'1 уровень'!F3130</f>
        <v>833</v>
      </c>
      <c r="F638" s="27">
        <f>'1 уровень'!G3130</f>
        <v>0</v>
      </c>
      <c r="G638" s="64">
        <f>'1 уровень'!H3130</f>
        <v>0</v>
      </c>
      <c r="H638" s="78">
        <f>'1 уровень'!I3130</f>
        <v>0</v>
      </c>
      <c r="I638" s="78">
        <f>'1 уровень'!J3130</f>
        <v>0</v>
      </c>
      <c r="J638" s="73">
        <f>'1 уровень'!K3130</f>
        <v>0</v>
      </c>
      <c r="K638" s="73">
        <f>'1 уровень'!L3130</f>
        <v>0</v>
      </c>
      <c r="L638" s="73">
        <f>'1 уровень'!M3130</f>
        <v>0</v>
      </c>
      <c r="M638" s="73">
        <f>'1 уровень'!N3130</f>
        <v>0</v>
      </c>
      <c r="N638" s="73">
        <f>'1 уровень'!O3130</f>
        <v>0</v>
      </c>
      <c r="O638" s="73">
        <f>'1 уровень'!P3130</f>
        <v>0</v>
      </c>
      <c r="P638" s="72">
        <f>'1 уровень'!Q3130</f>
        <v>0</v>
      </c>
      <c r="Q638" s="72">
        <f>'1 уровень'!R3130</f>
        <v>0</v>
      </c>
      <c r="R638" s="72">
        <f>'1 уровень'!S3130</f>
        <v>0</v>
      </c>
      <c r="S638" s="72">
        <f>'1 уровень'!T3130</f>
        <v>0</v>
      </c>
      <c r="T638" s="72">
        <f>'1 уровень'!U3130</f>
        <v>0</v>
      </c>
      <c r="U638" s="72">
        <f>'1 уровень'!V3130</f>
        <v>0</v>
      </c>
      <c r="V638" s="72">
        <f>'1 уровень'!W3130</f>
        <v>0</v>
      </c>
      <c r="W638" s="72">
        <f>'1 уровень'!X3130</f>
        <v>0</v>
      </c>
      <c r="X638" s="72">
        <f>'1 уровень'!Y3130</f>
        <v>0</v>
      </c>
      <c r="Y638" s="72">
        <f>'1 уровень'!Z3130</f>
        <v>0</v>
      </c>
      <c r="Z638" s="72">
        <f>'1 уровень'!AA3130</f>
        <v>0</v>
      </c>
      <c r="AA638" s="72">
        <f>'1 уровень'!AB3130</f>
        <v>0</v>
      </c>
      <c r="AB638" s="787">
        <f>'1 уровень'!AC3130</f>
        <v>0</v>
      </c>
      <c r="AC638" s="72">
        <f>'1 уровень'!AD3130</f>
        <v>0</v>
      </c>
      <c r="AD638" s="72">
        <f>'1 уровень'!AE3130</f>
        <v>0</v>
      </c>
      <c r="AE638" s="72">
        <f>'1 уровень'!AF3130</f>
        <v>0</v>
      </c>
      <c r="AF638" s="72">
        <f>'1 уровень'!AG3130</f>
        <v>0</v>
      </c>
      <c r="AG638" s="383">
        <f>'1 уровень'!AH3130</f>
        <v>0</v>
      </c>
      <c r="AH638" s="72"/>
      <c r="AI638" s="72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  <c r="FP638" s="59"/>
      <c r="FQ638" s="59"/>
      <c r="FR638" s="59"/>
      <c r="FS638" s="59"/>
      <c r="FT638" s="59"/>
      <c r="FU638" s="59"/>
      <c r="FV638" s="59"/>
      <c r="FW638" s="59"/>
    </row>
    <row r="639" spans="1:179" ht="60" x14ac:dyDescent="0.25">
      <c r="B639" s="18">
        <v>1</v>
      </c>
      <c r="C639" s="173" t="s">
        <v>637</v>
      </c>
      <c r="D639" s="27">
        <f>'1 уровень'!E3131</f>
        <v>2200</v>
      </c>
      <c r="E639" s="27">
        <f>'1 уровень'!F3131</f>
        <v>1833</v>
      </c>
      <c r="F639" s="27">
        <f>'1 уровень'!G3131</f>
        <v>1789</v>
      </c>
      <c r="G639" s="64">
        <f>'1 уровень'!H3131</f>
        <v>97.599563557010356</v>
      </c>
      <c r="H639" s="78">
        <f>'1 уровень'!I3131</f>
        <v>0</v>
      </c>
      <c r="I639" s="78">
        <f>'1 уровень'!J3131</f>
        <v>0</v>
      </c>
      <c r="J639" s="73">
        <f>'1 уровень'!K3131</f>
        <v>0</v>
      </c>
      <c r="K639" s="73">
        <f>'1 уровень'!L3131</f>
        <v>0</v>
      </c>
      <c r="L639" s="73">
        <f>'1 уровень'!M3131</f>
        <v>0</v>
      </c>
      <c r="M639" s="73">
        <f>'1 уровень'!N3131</f>
        <v>0</v>
      </c>
      <c r="N639" s="73">
        <f>'1 уровень'!O3131</f>
        <v>0</v>
      </c>
      <c r="O639" s="73">
        <f>'1 уровень'!P3131</f>
        <v>0</v>
      </c>
      <c r="P639" s="72">
        <f>'1 уровень'!Q3131</f>
        <v>0</v>
      </c>
      <c r="Q639" s="72">
        <f>'1 уровень'!R3131</f>
        <v>0</v>
      </c>
      <c r="R639" s="72">
        <f>'1 уровень'!S3131</f>
        <v>0</v>
      </c>
      <c r="S639" s="72">
        <f>'1 уровень'!T3131</f>
        <v>0</v>
      </c>
      <c r="T639" s="72">
        <f>'1 уровень'!U3131</f>
        <v>0</v>
      </c>
      <c r="U639" s="72">
        <f>'1 уровень'!V3131</f>
        <v>0</v>
      </c>
      <c r="V639" s="72">
        <f>'1 уровень'!W3131</f>
        <v>0</v>
      </c>
      <c r="W639" s="72">
        <f>'1 уровень'!X3131</f>
        <v>0</v>
      </c>
      <c r="X639" s="72">
        <f>'1 уровень'!Y3131</f>
        <v>0</v>
      </c>
      <c r="Y639" s="72">
        <f>'1 уровень'!Z3131</f>
        <v>0</v>
      </c>
      <c r="Z639" s="72">
        <f>'1 уровень'!AA3131</f>
        <v>0</v>
      </c>
      <c r="AA639" s="72">
        <f>'1 уровень'!AB3131</f>
        <v>0</v>
      </c>
      <c r="AB639" s="787">
        <f>'1 уровень'!AC3131</f>
        <v>0</v>
      </c>
      <c r="AC639" s="72">
        <f>'1 уровень'!AD3131</f>
        <v>0</v>
      </c>
      <c r="AD639" s="72">
        <f>'1 уровень'!AE3131</f>
        <v>0</v>
      </c>
      <c r="AE639" s="72">
        <f>'1 уровень'!AF3131</f>
        <v>0</v>
      </c>
      <c r="AF639" s="72">
        <f>'1 уровень'!AG3131</f>
        <v>0</v>
      </c>
      <c r="AG639" s="383">
        <f>'1 уровень'!AH3131</f>
        <v>0</v>
      </c>
      <c r="AH639" s="72"/>
      <c r="AI639" s="72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  <c r="FP639" s="59"/>
      <c r="FQ639" s="59"/>
      <c r="FR639" s="59"/>
      <c r="FS639" s="59"/>
      <c r="FT639" s="59"/>
      <c r="FU639" s="59"/>
      <c r="FV639" s="59"/>
      <c r="FW639" s="59"/>
    </row>
    <row r="640" spans="1:179" ht="29.25" x14ac:dyDescent="0.25">
      <c r="B640" s="18">
        <v>1</v>
      </c>
      <c r="C640" s="554" t="s">
        <v>194</v>
      </c>
      <c r="D640" s="27">
        <f>'1 уровень'!E3132</f>
        <v>0</v>
      </c>
      <c r="E640" s="27">
        <f>'1 уровень'!F3132</f>
        <v>0</v>
      </c>
      <c r="F640" s="27">
        <f>'1 уровень'!G3132</f>
        <v>0</v>
      </c>
      <c r="G640" s="64">
        <f>'1 уровень'!H3132</f>
        <v>0</v>
      </c>
      <c r="H640" s="78">
        <f>'1 уровень'!I3132</f>
        <v>0</v>
      </c>
      <c r="I640" s="78">
        <f>'1 уровень'!J3132</f>
        <v>0</v>
      </c>
      <c r="J640" s="73">
        <f>'1 уровень'!K3132</f>
        <v>0</v>
      </c>
      <c r="K640" s="73">
        <f>'1 уровень'!L3132</f>
        <v>0</v>
      </c>
      <c r="L640" s="73">
        <f>'1 уровень'!M3132</f>
        <v>0</v>
      </c>
      <c r="M640" s="73">
        <f>'1 уровень'!N3132</f>
        <v>0</v>
      </c>
      <c r="N640" s="73">
        <f>'1 уровень'!O3132</f>
        <v>0</v>
      </c>
      <c r="O640" s="73">
        <f>'1 уровень'!P3132</f>
        <v>0</v>
      </c>
      <c r="P640" s="72">
        <f>'1 уровень'!Q3132</f>
        <v>0</v>
      </c>
      <c r="Q640" s="72">
        <f>'1 уровень'!R3132</f>
        <v>0</v>
      </c>
      <c r="R640" s="72">
        <f>'1 уровень'!S3132</f>
        <v>0</v>
      </c>
      <c r="S640" s="72">
        <f>'1 уровень'!T3132</f>
        <v>0</v>
      </c>
      <c r="T640" s="72">
        <f>'1 уровень'!U3132</f>
        <v>0</v>
      </c>
      <c r="U640" s="72">
        <f>'1 уровень'!V3132</f>
        <v>0</v>
      </c>
      <c r="V640" s="72">
        <f>'1 уровень'!W3132</f>
        <v>0</v>
      </c>
      <c r="W640" s="72">
        <f>'1 уровень'!X3132</f>
        <v>0</v>
      </c>
      <c r="X640" s="72">
        <f>'1 уровень'!Y3132</f>
        <v>0</v>
      </c>
      <c r="Y640" s="72">
        <f>'1 уровень'!Z3132</f>
        <v>0</v>
      </c>
      <c r="Z640" s="72">
        <f>'1 уровень'!AA3132</f>
        <v>0</v>
      </c>
      <c r="AA640" s="72">
        <f>'1 уровень'!AB3132</f>
        <v>0</v>
      </c>
      <c r="AB640" s="787">
        <f>'1 уровень'!AC3132</f>
        <v>0</v>
      </c>
      <c r="AC640" s="72">
        <f>'1 уровень'!AD3132</f>
        <v>0</v>
      </c>
      <c r="AD640" s="72">
        <f>'1 уровень'!AE3132</f>
        <v>0</v>
      </c>
      <c r="AE640" s="72">
        <f>'1 уровень'!AF3132</f>
        <v>0</v>
      </c>
      <c r="AF640" s="72">
        <f>'1 уровень'!AG3132</f>
        <v>0</v>
      </c>
      <c r="AG640" s="383">
        <f>'1 уровень'!AH3132</f>
        <v>0</v>
      </c>
      <c r="AH640" s="72"/>
      <c r="AI640" s="72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  <c r="FP640" s="59"/>
      <c r="FQ640" s="59"/>
      <c r="FR640" s="59"/>
      <c r="FS640" s="59"/>
      <c r="FT640" s="59"/>
      <c r="FU640" s="59"/>
      <c r="FV640" s="59"/>
      <c r="FW640" s="59"/>
    </row>
    <row r="641" spans="1:179" ht="110.25" x14ac:dyDescent="0.25">
      <c r="B641" s="18">
        <v>1</v>
      </c>
      <c r="C641" s="555" t="s">
        <v>502</v>
      </c>
      <c r="D641" s="27">
        <f>'1 уровень'!E3133</f>
        <v>11407</v>
      </c>
      <c r="E641" s="27">
        <f>'1 уровень'!F3133</f>
        <v>9506</v>
      </c>
      <c r="F641" s="27">
        <f>'1 уровень'!G3133</f>
        <v>13672</v>
      </c>
      <c r="G641" s="64">
        <f>'1 уровень'!H3133</f>
        <v>143.82495266147697</v>
      </c>
      <c r="H641" s="78">
        <f>'1 уровень'!I3133</f>
        <v>0</v>
      </c>
      <c r="I641" s="78">
        <f>'1 уровень'!J3133</f>
        <v>0</v>
      </c>
      <c r="J641" s="73">
        <f>'1 уровень'!K3133</f>
        <v>0</v>
      </c>
      <c r="K641" s="73">
        <f>'1 уровень'!L3133</f>
        <v>0</v>
      </c>
      <c r="L641" s="73">
        <f>'1 уровень'!M3133</f>
        <v>0</v>
      </c>
      <c r="M641" s="73">
        <f>'1 уровень'!N3133</f>
        <v>0</v>
      </c>
      <c r="N641" s="73">
        <f>'1 уровень'!O3133</f>
        <v>0</v>
      </c>
      <c r="O641" s="73">
        <f>'1 уровень'!P3133</f>
        <v>0</v>
      </c>
      <c r="P641" s="72">
        <f>'1 уровень'!Q3133</f>
        <v>35640.513859999999</v>
      </c>
      <c r="Q641" s="72">
        <f>'1 уровень'!R3133</f>
        <v>35640.513859999999</v>
      </c>
      <c r="R641" s="72">
        <f>'1 уровень'!S3133</f>
        <v>35640.513859999999</v>
      </c>
      <c r="S641" s="72">
        <f>'1 уровень'!T3133</f>
        <v>35640.513859999999</v>
      </c>
      <c r="T641" s="72">
        <f>'1 уровень'!U3133</f>
        <v>35640.513859999999</v>
      </c>
      <c r="U641" s="72">
        <f>'1 уровень'!V3133</f>
        <v>35640.513859999999</v>
      </c>
      <c r="V641" s="72">
        <f>'1 уровень'!W3133</f>
        <v>35640.513859999999</v>
      </c>
      <c r="W641" s="72">
        <f>'1 уровень'!X3133</f>
        <v>35640.513859999999</v>
      </c>
      <c r="X641" s="72">
        <f>'1 уровень'!Y3133</f>
        <v>35640.513859999999</v>
      </c>
      <c r="Y641" s="72">
        <f>'1 уровень'!Z3133</f>
        <v>35640.513859999999</v>
      </c>
      <c r="Z641" s="72">
        <f>'1 уровень'!AA3133</f>
        <v>29700.428216666664</v>
      </c>
      <c r="AA641" s="72">
        <f>'1 уровень'!AB3133</f>
        <v>43103.726820000011</v>
      </c>
      <c r="AB641" s="787">
        <f>'1 уровень'!AC3133</f>
        <v>0</v>
      </c>
      <c r="AC641" s="72">
        <f>'1 уровень'!AD3133</f>
        <v>0</v>
      </c>
      <c r="AD641" s="72">
        <f>'1 уровень'!AE3133</f>
        <v>13403.298603333347</v>
      </c>
      <c r="AE641" s="72">
        <f>'1 уровень'!AF3133</f>
        <v>0</v>
      </c>
      <c r="AF641" s="72">
        <f>'1 уровень'!AG3133</f>
        <v>-8.7025199999999998</v>
      </c>
      <c r="AG641" s="383">
        <f>'1 уровень'!AH3133</f>
        <v>43095.024300000012</v>
      </c>
      <c r="AH641" s="72">
        <f>AA641/Z641*100</f>
        <v>145.12830086339281</v>
      </c>
      <c r="AI641" s="72">
        <f>AG641/Z641*100</f>
        <v>145.09899987171514</v>
      </c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  <c r="FP641" s="59"/>
      <c r="FQ641" s="59"/>
      <c r="FR641" s="59"/>
      <c r="FS641" s="59"/>
      <c r="FT641" s="59"/>
      <c r="FU641" s="59"/>
      <c r="FV641" s="59"/>
      <c r="FW641" s="59"/>
    </row>
    <row r="642" spans="1:179" ht="15.75" x14ac:dyDescent="0.25">
      <c r="B642" s="18">
        <v>1</v>
      </c>
      <c r="C642" s="3004" t="s">
        <v>623</v>
      </c>
      <c r="D642" s="27">
        <f>'1 уровень'!E3134</f>
        <v>1967</v>
      </c>
      <c r="E642" s="27">
        <f>'1 уровень'!F3134</f>
        <v>1639</v>
      </c>
      <c r="F642" s="27">
        <f>'1 уровень'!G3134</f>
        <v>415</v>
      </c>
      <c r="G642" s="64">
        <f>'1 уровень'!H3134</f>
        <v>25.320317266625992</v>
      </c>
      <c r="H642" s="78">
        <f>'1 уровень'!I3134</f>
        <v>0</v>
      </c>
      <c r="I642" s="78">
        <f>'1 уровень'!J3134</f>
        <v>0</v>
      </c>
      <c r="J642" s="73">
        <f>'1 уровень'!K3134</f>
        <v>0</v>
      </c>
      <c r="K642" s="73">
        <f>'1 уровень'!L3134</f>
        <v>0</v>
      </c>
      <c r="L642" s="73">
        <f>'1 уровень'!M3134</f>
        <v>0</v>
      </c>
      <c r="M642" s="73">
        <f>'1 уровень'!N3134</f>
        <v>0</v>
      </c>
      <c r="N642" s="73">
        <f>'1 уровень'!O3134</f>
        <v>0</v>
      </c>
      <c r="O642" s="73">
        <f>'1 уровень'!P3134</f>
        <v>0</v>
      </c>
      <c r="P642" s="72">
        <f>'1 уровень'!Q3134</f>
        <v>0</v>
      </c>
      <c r="Q642" s="72">
        <f>'1 уровень'!R3134</f>
        <v>0</v>
      </c>
      <c r="R642" s="72">
        <f>'1 уровень'!S3134</f>
        <v>0</v>
      </c>
      <c r="S642" s="72">
        <f>'1 уровень'!T3134</f>
        <v>0</v>
      </c>
      <c r="T642" s="72">
        <f>'1 уровень'!U3134</f>
        <v>0</v>
      </c>
      <c r="U642" s="72">
        <f>'1 уровень'!V3134</f>
        <v>0</v>
      </c>
      <c r="V642" s="72">
        <f>'1 уровень'!W3134</f>
        <v>0</v>
      </c>
      <c r="W642" s="72">
        <f>'1 уровень'!X3134</f>
        <v>0</v>
      </c>
      <c r="X642" s="72">
        <f>'1 уровень'!Y3134</f>
        <v>0</v>
      </c>
      <c r="Y642" s="72">
        <f>'1 уровень'!Z3134</f>
        <v>0</v>
      </c>
      <c r="Z642" s="72">
        <f>'1 уровень'!AA3134</f>
        <v>0</v>
      </c>
      <c r="AA642" s="72">
        <f>'1 уровень'!AB3134</f>
        <v>0</v>
      </c>
      <c r="AB642" s="787">
        <f>'1 уровень'!AC3134</f>
        <v>0</v>
      </c>
      <c r="AC642" s="72">
        <f>'1 уровень'!AD3134</f>
        <v>0</v>
      </c>
      <c r="AD642" s="72">
        <f>'1 уровень'!AE3134</f>
        <v>0</v>
      </c>
      <c r="AE642" s="72">
        <f>'1 уровень'!AF3134</f>
        <v>0</v>
      </c>
      <c r="AF642" s="72">
        <f>'1 уровень'!AG3134</f>
        <v>0</v>
      </c>
      <c r="AG642" s="383">
        <f>'1 уровень'!AH3134</f>
        <v>0</v>
      </c>
      <c r="AH642" s="72"/>
      <c r="AI642" s="72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  <c r="FP642" s="59"/>
      <c r="FQ642" s="59"/>
      <c r="FR642" s="59"/>
      <c r="FS642" s="59"/>
      <c r="FT642" s="59"/>
      <c r="FU642" s="59"/>
      <c r="FV642" s="59"/>
      <c r="FW642" s="59"/>
    </row>
    <row r="643" spans="1:179" ht="15.75" x14ac:dyDescent="0.25">
      <c r="B643" s="18">
        <v>1</v>
      </c>
      <c r="C643" s="3004" t="s">
        <v>624</v>
      </c>
      <c r="D643" s="27">
        <f>'1 уровень'!E3135</f>
        <v>2611</v>
      </c>
      <c r="E643" s="27">
        <f>'1 уровень'!F3135</f>
        <v>2176</v>
      </c>
      <c r="F643" s="27">
        <f>'1 уровень'!G3135</f>
        <v>1722</v>
      </c>
      <c r="G643" s="64">
        <f>'1 уровень'!H3135</f>
        <v>79.13602941176471</v>
      </c>
      <c r="H643" s="78">
        <f>'1 уровень'!I3135</f>
        <v>0</v>
      </c>
      <c r="I643" s="78">
        <f>'1 уровень'!J3135</f>
        <v>0</v>
      </c>
      <c r="J643" s="73">
        <f>'1 уровень'!K3135</f>
        <v>0</v>
      </c>
      <c r="K643" s="73">
        <f>'1 уровень'!L3135</f>
        <v>0</v>
      </c>
      <c r="L643" s="73">
        <f>'1 уровень'!M3135</f>
        <v>0</v>
      </c>
      <c r="M643" s="73">
        <f>'1 уровень'!N3135</f>
        <v>0</v>
      </c>
      <c r="N643" s="73">
        <f>'1 уровень'!O3135</f>
        <v>0</v>
      </c>
      <c r="O643" s="73">
        <f>'1 уровень'!P3135</f>
        <v>0</v>
      </c>
      <c r="P643" s="72">
        <f>'1 уровень'!Q3135</f>
        <v>0</v>
      </c>
      <c r="Q643" s="72">
        <f>'1 уровень'!R3135</f>
        <v>0</v>
      </c>
      <c r="R643" s="72">
        <f>'1 уровень'!S3135</f>
        <v>0</v>
      </c>
      <c r="S643" s="72">
        <f>'1 уровень'!T3135</f>
        <v>0</v>
      </c>
      <c r="T643" s="72">
        <f>'1 уровень'!U3135</f>
        <v>0</v>
      </c>
      <c r="U643" s="72">
        <f>'1 уровень'!V3135</f>
        <v>0</v>
      </c>
      <c r="V643" s="72">
        <f>'1 уровень'!W3135</f>
        <v>0</v>
      </c>
      <c r="W643" s="72">
        <f>'1 уровень'!X3135</f>
        <v>0</v>
      </c>
      <c r="X643" s="72">
        <f>'1 уровень'!Y3135</f>
        <v>0</v>
      </c>
      <c r="Y643" s="72">
        <f>'1 уровень'!Z3135</f>
        <v>0</v>
      </c>
      <c r="Z643" s="72">
        <f>'1 уровень'!AA3135</f>
        <v>0</v>
      </c>
      <c r="AA643" s="72">
        <f>'1 уровень'!AB3135</f>
        <v>0</v>
      </c>
      <c r="AB643" s="787">
        <f>'1 уровень'!AC3135</f>
        <v>0</v>
      </c>
      <c r="AC643" s="72">
        <f>'1 уровень'!AD3135</f>
        <v>0</v>
      </c>
      <c r="AD643" s="72">
        <f>'1 уровень'!AE3135</f>
        <v>0</v>
      </c>
      <c r="AE643" s="72">
        <f>'1 уровень'!AF3135</f>
        <v>0</v>
      </c>
      <c r="AF643" s="72">
        <f>'1 уровень'!AG3135</f>
        <v>0</v>
      </c>
      <c r="AG643" s="383">
        <f>'1 уровень'!AH3135</f>
        <v>0</v>
      </c>
      <c r="AH643" s="72"/>
      <c r="AI643" s="72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</row>
    <row r="644" spans="1:179" ht="31.5" x14ac:dyDescent="0.25">
      <c r="B644" s="18">
        <v>1</v>
      </c>
      <c r="C644" s="3004" t="s">
        <v>625</v>
      </c>
      <c r="D644" s="27">
        <f>'1 уровень'!E3136</f>
        <v>5468</v>
      </c>
      <c r="E644" s="27">
        <f>'1 уровень'!F3136</f>
        <v>4557</v>
      </c>
      <c r="F644" s="27">
        <f>'1 уровень'!G3136</f>
        <v>9320</v>
      </c>
      <c r="G644" s="64">
        <f>'1 уровень'!H3136</f>
        <v>204.52051788457317</v>
      </c>
      <c r="H644" s="78">
        <f>'1 уровень'!I3136</f>
        <v>0</v>
      </c>
      <c r="I644" s="78">
        <f>'1 уровень'!J3136</f>
        <v>0</v>
      </c>
      <c r="J644" s="73">
        <f>'1 уровень'!K3136</f>
        <v>0</v>
      </c>
      <c r="K644" s="73">
        <f>'1 уровень'!L3136</f>
        <v>0</v>
      </c>
      <c r="L644" s="73">
        <f>'1 уровень'!M3136</f>
        <v>0</v>
      </c>
      <c r="M644" s="73">
        <f>'1 уровень'!N3136</f>
        <v>0</v>
      </c>
      <c r="N644" s="73">
        <f>'1 уровень'!O3136</f>
        <v>0</v>
      </c>
      <c r="O644" s="73">
        <f>'1 уровень'!P3136</f>
        <v>0</v>
      </c>
      <c r="P644" s="72">
        <f>'1 уровень'!Q3136</f>
        <v>0</v>
      </c>
      <c r="Q644" s="72">
        <f>'1 уровень'!R3136</f>
        <v>0</v>
      </c>
      <c r="R644" s="72">
        <f>'1 уровень'!S3136</f>
        <v>0</v>
      </c>
      <c r="S644" s="72">
        <f>'1 уровень'!T3136</f>
        <v>0</v>
      </c>
      <c r="T644" s="72">
        <f>'1 уровень'!U3136</f>
        <v>0</v>
      </c>
      <c r="U644" s="72">
        <f>'1 уровень'!V3136</f>
        <v>0</v>
      </c>
      <c r="V644" s="72">
        <f>'1 уровень'!W3136</f>
        <v>0</v>
      </c>
      <c r="W644" s="72">
        <f>'1 уровень'!X3136</f>
        <v>0</v>
      </c>
      <c r="X644" s="72">
        <f>'1 уровень'!Y3136</f>
        <v>0</v>
      </c>
      <c r="Y644" s="72">
        <f>'1 уровень'!Z3136</f>
        <v>0</v>
      </c>
      <c r="Z644" s="72">
        <f>'1 уровень'!AA3136</f>
        <v>0</v>
      </c>
      <c r="AA644" s="72">
        <f>'1 уровень'!AB3136</f>
        <v>0</v>
      </c>
      <c r="AB644" s="787">
        <f>'1 уровень'!AC3136</f>
        <v>0</v>
      </c>
      <c r="AC644" s="72">
        <f>'1 уровень'!AD3136</f>
        <v>0</v>
      </c>
      <c r="AD644" s="72">
        <f>'1 уровень'!AE3136</f>
        <v>0</v>
      </c>
      <c r="AE644" s="72">
        <f>'1 уровень'!AF3136</f>
        <v>0</v>
      </c>
      <c r="AF644" s="72">
        <f>'1 уровень'!AG3136</f>
        <v>0</v>
      </c>
      <c r="AG644" s="383">
        <f>'1 уровень'!AH3136</f>
        <v>0</v>
      </c>
      <c r="AH644" s="72"/>
      <c r="AI644" s="72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  <c r="FP644" s="59"/>
      <c r="FQ644" s="59"/>
      <c r="FR644" s="59"/>
      <c r="FS644" s="59"/>
      <c r="FT644" s="59"/>
      <c r="FU644" s="59"/>
      <c r="FV644" s="59"/>
      <c r="FW644" s="59"/>
    </row>
    <row r="645" spans="1:179" ht="45" x14ac:dyDescent="0.25">
      <c r="B645" s="18">
        <v>1</v>
      </c>
      <c r="C645" s="291" t="s">
        <v>458</v>
      </c>
      <c r="D645" s="27">
        <f>'1 уровень'!E3137</f>
        <v>32361</v>
      </c>
      <c r="E645" s="27">
        <f>'1 уровень'!F3137</f>
        <v>26967</v>
      </c>
      <c r="F645" s="27">
        <f>'1 уровень'!G3137</f>
        <v>26515</v>
      </c>
      <c r="G645" s="64">
        <f>'1 уровень'!H3137</f>
        <v>98.323877331553376</v>
      </c>
      <c r="H645" s="78">
        <f>'1 уровень'!I3137</f>
        <v>0</v>
      </c>
      <c r="I645" s="78">
        <f>'1 уровень'!J3137</f>
        <v>0</v>
      </c>
      <c r="J645" s="73">
        <f>'1 уровень'!K3137</f>
        <v>0</v>
      </c>
      <c r="K645" s="73">
        <f>'1 уровень'!L3137</f>
        <v>0</v>
      </c>
      <c r="L645" s="73">
        <f>'1 уровень'!M3137</f>
        <v>0</v>
      </c>
      <c r="M645" s="73">
        <f>'1 уровень'!N3137</f>
        <v>0</v>
      </c>
      <c r="N645" s="73">
        <f>'1 уровень'!O3137</f>
        <v>0</v>
      </c>
      <c r="O645" s="73">
        <f>'1 уровень'!P3137</f>
        <v>0</v>
      </c>
      <c r="P645" s="72">
        <f>'1 уровень'!Q3137</f>
        <v>99001.151669565224</v>
      </c>
      <c r="Q645" s="72">
        <f>'1 уровень'!R3137</f>
        <v>99001.151669565224</v>
      </c>
      <c r="R645" s="72">
        <f>'1 уровень'!S3137</f>
        <v>99001.151669565224</v>
      </c>
      <c r="S645" s="72">
        <f>'1 уровень'!T3137</f>
        <v>99001.151669565224</v>
      </c>
      <c r="T645" s="72">
        <f>'1 уровень'!U3137</f>
        <v>99001.151669565224</v>
      </c>
      <c r="U645" s="72">
        <f>'1 уровень'!V3137</f>
        <v>99001.151669565224</v>
      </c>
      <c r="V645" s="72">
        <f>'1 уровень'!W3137</f>
        <v>99001.151669565224</v>
      </c>
      <c r="W645" s="72">
        <f>'1 уровень'!X3137</f>
        <v>99001.151669565224</v>
      </c>
      <c r="X645" s="72">
        <f>'1 уровень'!Y3137</f>
        <v>99001.151669565224</v>
      </c>
      <c r="Y645" s="72">
        <f>'1 уровень'!Z3137</f>
        <v>99001.151669565224</v>
      </c>
      <c r="Z645" s="72">
        <f>'1 уровень'!AA3137</f>
        <v>82500.95972463768</v>
      </c>
      <c r="AA645" s="72">
        <f>'1 уровень'!AB3137</f>
        <v>82694.067839999989</v>
      </c>
      <c r="AB645" s="787">
        <f>'1 уровень'!AC3137</f>
        <v>0</v>
      </c>
      <c r="AC645" s="72">
        <f>'1 уровень'!AD3137</f>
        <v>0</v>
      </c>
      <c r="AD645" s="72">
        <f>'1 уровень'!AE3137</f>
        <v>193.10811536230585</v>
      </c>
      <c r="AE645" s="72">
        <f>'1 уровень'!AF3137</f>
        <v>0</v>
      </c>
      <c r="AF645" s="72">
        <f>'1 уровень'!AG3137</f>
        <v>-138.50183000000001</v>
      </c>
      <c r="AG645" s="383">
        <f>'1 уровень'!AH3137</f>
        <v>82555.566009999995</v>
      </c>
      <c r="AH645" s="72">
        <f>AA645/Z645*100</f>
        <v>100.23406771994756</v>
      </c>
      <c r="AI645" s="72">
        <f>AG645/Z645*100</f>
        <v>100.06618866682832</v>
      </c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  <c r="FP645" s="59"/>
      <c r="FQ645" s="59"/>
      <c r="FR645" s="59"/>
      <c r="FS645" s="59"/>
      <c r="FT645" s="59"/>
      <c r="FU645" s="59"/>
      <c r="FV645" s="59"/>
      <c r="FW645" s="59"/>
    </row>
    <row r="646" spans="1:179" ht="30" x14ac:dyDescent="0.25">
      <c r="B646" s="18">
        <v>1</v>
      </c>
      <c r="C646" s="173" t="s">
        <v>271</v>
      </c>
      <c r="D646" s="27">
        <f>'1 уровень'!E3138</f>
        <v>17087</v>
      </c>
      <c r="E646" s="27">
        <f>'1 уровень'!F3138</f>
        <v>14239</v>
      </c>
      <c r="F646" s="27">
        <f>'1 уровень'!G3138</f>
        <v>15611</v>
      </c>
      <c r="G646" s="64">
        <f>'1 уровень'!H3138</f>
        <v>109.6355081115247</v>
      </c>
      <c r="H646" s="78">
        <f>'1 уровень'!I3138</f>
        <v>0</v>
      </c>
      <c r="I646" s="78">
        <f>'1 уровень'!J3138</f>
        <v>0</v>
      </c>
      <c r="J646" s="73">
        <f>'1 уровень'!K3138</f>
        <v>0</v>
      </c>
      <c r="K646" s="73">
        <f>'1 уровень'!L3138</f>
        <v>0</v>
      </c>
      <c r="L646" s="73">
        <f>'1 уровень'!M3138</f>
        <v>0</v>
      </c>
      <c r="M646" s="73">
        <f>'1 уровень'!N3138</f>
        <v>0</v>
      </c>
      <c r="N646" s="73">
        <f>'1 уровень'!O3138</f>
        <v>0</v>
      </c>
      <c r="O646" s="73">
        <f>'1 уровень'!P3138</f>
        <v>0</v>
      </c>
      <c r="P646" s="72">
        <f>'1 уровень'!Q3138</f>
        <v>62050.431420000008</v>
      </c>
      <c r="Q646" s="72">
        <f>'1 уровень'!R3138</f>
        <v>62050.431420000008</v>
      </c>
      <c r="R646" s="72">
        <f>'1 уровень'!S3138</f>
        <v>62050.431420000008</v>
      </c>
      <c r="S646" s="72">
        <f>'1 уровень'!T3138</f>
        <v>62050.431420000008</v>
      </c>
      <c r="T646" s="72">
        <f>'1 уровень'!U3138</f>
        <v>62050.431420000008</v>
      </c>
      <c r="U646" s="72">
        <f>'1 уровень'!V3138</f>
        <v>62050.431420000008</v>
      </c>
      <c r="V646" s="72">
        <f>'1 уровень'!W3138</f>
        <v>62050.431420000008</v>
      </c>
      <c r="W646" s="72">
        <f>'1 уровень'!X3138</f>
        <v>62050.431420000008</v>
      </c>
      <c r="X646" s="72">
        <f>'1 уровень'!Y3138</f>
        <v>62050.431420000008</v>
      </c>
      <c r="Y646" s="72">
        <f>'1 уровень'!Z3138</f>
        <v>62050.431420000008</v>
      </c>
      <c r="Z646" s="72">
        <f>'1 уровень'!AA3138</f>
        <v>51708.692849999999</v>
      </c>
      <c r="AA646" s="72">
        <f>'1 уровень'!AB3138</f>
        <v>53619.990129999991</v>
      </c>
      <c r="AB646" s="787">
        <f>'1 уровень'!AC3138</f>
        <v>0</v>
      </c>
      <c r="AC646" s="72">
        <f>'1 уровень'!AD3138</f>
        <v>0</v>
      </c>
      <c r="AD646" s="72">
        <f>'1 уровень'!AE3138</f>
        <v>1911.2972799999848</v>
      </c>
      <c r="AE646" s="72">
        <f>'1 уровень'!AF3138</f>
        <v>0</v>
      </c>
      <c r="AF646" s="72">
        <f>'1 уровень'!AG3138</f>
        <v>-138.50183000000001</v>
      </c>
      <c r="AG646" s="383">
        <f>'1 уровень'!AH3138</f>
        <v>53481.488299999997</v>
      </c>
      <c r="AH646" s="72">
        <f>AA646/Z646*100</f>
        <v>103.69627846819569</v>
      </c>
      <c r="AI646" s="72">
        <f>AG646/Z646*100</f>
        <v>103.42842828215102</v>
      </c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  <c r="FP646" s="59"/>
      <c r="FQ646" s="59"/>
      <c r="FR646" s="59"/>
      <c r="FS646" s="59"/>
      <c r="FT646" s="59"/>
      <c r="FU646" s="59"/>
      <c r="FV646" s="59"/>
      <c r="FW646" s="59"/>
    </row>
    <row r="647" spans="1:179" ht="30" x14ac:dyDescent="0.25">
      <c r="B647" s="18">
        <v>1</v>
      </c>
      <c r="C647" s="173" t="s">
        <v>459</v>
      </c>
      <c r="D647" s="27">
        <f>'1 уровень'!E3139</f>
        <v>14536</v>
      </c>
      <c r="E647" s="27">
        <f>'1 уровень'!F3139</f>
        <v>12113</v>
      </c>
      <c r="F647" s="27">
        <f>'1 уровень'!G3139</f>
        <v>10797</v>
      </c>
      <c r="G647" s="64">
        <f>'1 уровень'!H3139</f>
        <v>89.135639395690575</v>
      </c>
      <c r="H647" s="78">
        <f>'1 уровень'!I3139</f>
        <v>0</v>
      </c>
      <c r="I647" s="78">
        <f>'1 уровень'!J3139</f>
        <v>0</v>
      </c>
      <c r="J647" s="73">
        <f>'1 уровень'!K3139</f>
        <v>0</v>
      </c>
      <c r="K647" s="73">
        <f>'1 уровень'!L3139</f>
        <v>0</v>
      </c>
      <c r="L647" s="73">
        <f>'1 уровень'!M3139</f>
        <v>0</v>
      </c>
      <c r="M647" s="73">
        <f>'1 уровень'!N3139</f>
        <v>0</v>
      </c>
      <c r="N647" s="73">
        <f>'1 уровень'!O3139</f>
        <v>0</v>
      </c>
      <c r="O647" s="73">
        <f>'1 уровень'!P3139</f>
        <v>0</v>
      </c>
      <c r="P647" s="72">
        <f>'1 уровень'!Q3139</f>
        <v>55395.200000000004</v>
      </c>
      <c r="Q647" s="72">
        <f>'1 уровень'!R3139</f>
        <v>55395.200000000004</v>
      </c>
      <c r="R647" s="72">
        <f>'1 уровень'!S3139</f>
        <v>55395.200000000004</v>
      </c>
      <c r="S647" s="72">
        <f>'1 уровень'!T3139</f>
        <v>55395.200000000004</v>
      </c>
      <c r="T647" s="72">
        <f>'1 уровень'!U3139</f>
        <v>55395.200000000004</v>
      </c>
      <c r="U647" s="72">
        <f>'1 уровень'!V3139</f>
        <v>55395.200000000004</v>
      </c>
      <c r="V647" s="72">
        <f>'1 уровень'!W3139</f>
        <v>55395.200000000004</v>
      </c>
      <c r="W647" s="72">
        <f>'1 уровень'!X3139</f>
        <v>55395.200000000004</v>
      </c>
      <c r="X647" s="72">
        <f>'1 уровень'!Y3139</f>
        <v>55395.200000000004</v>
      </c>
      <c r="Y647" s="72">
        <f>'1 уровень'!Z3139</f>
        <v>55395.200000000004</v>
      </c>
      <c r="Z647" s="72">
        <f>'1 уровень'!AA3139</f>
        <v>46162.666666666672</v>
      </c>
      <c r="AA647" s="72">
        <f>'1 уровень'!AB3139</f>
        <v>43310.505259999991</v>
      </c>
      <c r="AB647" s="787">
        <f>'1 уровень'!AC3139</f>
        <v>0</v>
      </c>
      <c r="AC647" s="72">
        <f>'1 уровень'!AD3139</f>
        <v>0</v>
      </c>
      <c r="AD647" s="72">
        <f>'1 уровень'!AE3139</f>
        <v>-2852.1614066666807</v>
      </c>
      <c r="AE647" s="72">
        <f>'1 уровень'!AF3139</f>
        <v>0</v>
      </c>
      <c r="AF647" s="72">
        <f>'1 уровень'!AG3139</f>
        <v>-71.71311</v>
      </c>
      <c r="AG647" s="383">
        <f>'1 уровень'!AH3139</f>
        <v>43238.792149999994</v>
      </c>
      <c r="AH647" s="72">
        <f>AA647/Z647*100</f>
        <v>93.821497732655516</v>
      </c>
      <c r="AI647" s="72">
        <f>AG647/Z647*100</f>
        <v>93.66614901652126</v>
      </c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  <c r="FP647" s="59"/>
      <c r="FQ647" s="59"/>
      <c r="FR647" s="59"/>
      <c r="FS647" s="59"/>
      <c r="FT647" s="59"/>
      <c r="FU647" s="59"/>
      <c r="FV647" s="59"/>
      <c r="FW647" s="59"/>
    </row>
    <row r="648" spans="1:179" ht="60" x14ac:dyDescent="0.25">
      <c r="B648" s="18">
        <v>1</v>
      </c>
      <c r="C648" s="173" t="s">
        <v>478</v>
      </c>
      <c r="D648" s="27">
        <f>'1 уровень'!E3140</f>
        <v>200</v>
      </c>
      <c r="E648" s="27">
        <f>'1 уровень'!F3140</f>
        <v>167</v>
      </c>
      <c r="F648" s="27">
        <f>'1 уровень'!G3140</f>
        <v>882</v>
      </c>
      <c r="G648" s="64">
        <f>'1 уровень'!H3140</f>
        <v>528.14371257485027</v>
      </c>
      <c r="H648" s="78">
        <f>'1 уровень'!I3140</f>
        <v>0</v>
      </c>
      <c r="I648" s="78">
        <f>'1 уровень'!J3140</f>
        <v>0</v>
      </c>
      <c r="J648" s="73">
        <f>'1 уровень'!K3140</f>
        <v>0</v>
      </c>
      <c r="K648" s="73">
        <f>'1 уровень'!L3140</f>
        <v>0</v>
      </c>
      <c r="L648" s="73">
        <f>'1 уровень'!M3140</f>
        <v>0</v>
      </c>
      <c r="M648" s="73">
        <f>'1 уровень'!N3140</f>
        <v>0</v>
      </c>
      <c r="N648" s="73">
        <f>'1 уровень'!O3140</f>
        <v>0</v>
      </c>
      <c r="O648" s="73">
        <f>'1 уровень'!P3140</f>
        <v>0</v>
      </c>
      <c r="P648" s="72">
        <f>'1 уровень'!Q3140</f>
        <v>918.4</v>
      </c>
      <c r="Q648" s="72">
        <f>'1 уровень'!R3140</f>
        <v>918.4</v>
      </c>
      <c r="R648" s="72">
        <f>'1 уровень'!S3140</f>
        <v>918.4</v>
      </c>
      <c r="S648" s="72">
        <f>'1 уровень'!T3140</f>
        <v>918.4</v>
      </c>
      <c r="T648" s="72">
        <f>'1 уровень'!U3140</f>
        <v>918.4</v>
      </c>
      <c r="U648" s="72">
        <f>'1 уровень'!V3140</f>
        <v>918.4</v>
      </c>
      <c r="V648" s="72">
        <f>'1 уровень'!W3140</f>
        <v>918.4</v>
      </c>
      <c r="W648" s="72">
        <f>'1 уровень'!X3140</f>
        <v>918.4</v>
      </c>
      <c r="X648" s="72">
        <f>'1 уровень'!Y3140</f>
        <v>918.4</v>
      </c>
      <c r="Y648" s="72">
        <f>'1 уровень'!Z3140</f>
        <v>918.4</v>
      </c>
      <c r="Z648" s="72">
        <f>'1 уровень'!AA3140</f>
        <v>765.33333333333326</v>
      </c>
      <c r="AA648" s="72">
        <f>'1 уровень'!AB3140</f>
        <v>4361.4839599999996</v>
      </c>
      <c r="AB648" s="787">
        <f>'1 уровень'!AC3140</f>
        <v>0</v>
      </c>
      <c r="AC648" s="72">
        <f>'1 уровень'!AD3140</f>
        <v>0</v>
      </c>
      <c r="AD648" s="72">
        <f>'1 уровень'!AE3140</f>
        <v>3596.1506266666665</v>
      </c>
      <c r="AE648" s="72">
        <f>'1 уровень'!AF3140</f>
        <v>0</v>
      </c>
      <c r="AF648" s="72">
        <f>'1 уровень'!AG3140</f>
        <v>-1.4622999999999999</v>
      </c>
      <c r="AG648" s="383">
        <f>'1 уровень'!AH3140</f>
        <v>4360.0216599999994</v>
      </c>
      <c r="AH648" s="72">
        <f>AA648/Z648*100</f>
        <v>569.88030836236931</v>
      </c>
      <c r="AI648" s="72">
        <f>AG648/Z648*100</f>
        <v>569.68924128919855</v>
      </c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  <c r="FP648" s="59"/>
      <c r="FQ648" s="59"/>
      <c r="FR648" s="59"/>
      <c r="FS648" s="59"/>
      <c r="FT648" s="59"/>
      <c r="FU648" s="59"/>
      <c r="FV648" s="59"/>
      <c r="FW648" s="59"/>
    </row>
    <row r="649" spans="1:179" ht="60" x14ac:dyDescent="0.25">
      <c r="C649" s="173" t="s">
        <v>688</v>
      </c>
      <c r="D649" s="27">
        <f>'1 уровень'!E3141</f>
        <v>2447</v>
      </c>
      <c r="E649" s="27">
        <f>'1 уровень'!F3141</f>
        <v>1835.25</v>
      </c>
      <c r="F649" s="27">
        <f>'1 уровень'!G3141</f>
        <v>1</v>
      </c>
      <c r="G649" s="64">
        <f>'1 уровень'!H3141</f>
        <v>5.4488489306633976E-2</v>
      </c>
      <c r="H649" s="78">
        <f>'1 уровень'!I3141</f>
        <v>0</v>
      </c>
      <c r="I649" s="78">
        <f>'1 уровень'!J3141</f>
        <v>0</v>
      </c>
      <c r="J649" s="73">
        <f>'1 уровень'!K3141</f>
        <v>0</v>
      </c>
      <c r="K649" s="73">
        <f>'1 уровень'!L3141</f>
        <v>0</v>
      </c>
      <c r="L649" s="73">
        <f>'1 уровень'!M3141</f>
        <v>0</v>
      </c>
      <c r="M649" s="73">
        <f>'1 уровень'!N3141</f>
        <v>0</v>
      </c>
      <c r="N649" s="73">
        <f>'1 уровень'!O3141</f>
        <v>0</v>
      </c>
      <c r="O649" s="73">
        <f>'1 уровень'!P3141</f>
        <v>0</v>
      </c>
      <c r="P649" s="72">
        <f>'1 уровень'!Q3141</f>
        <v>0</v>
      </c>
      <c r="Q649" s="72">
        <f>'1 уровень'!R3141</f>
        <v>0</v>
      </c>
      <c r="R649" s="72">
        <f>'1 уровень'!S3141</f>
        <v>0</v>
      </c>
      <c r="S649" s="72">
        <f>'1 уровень'!T3141</f>
        <v>0</v>
      </c>
      <c r="T649" s="72">
        <f>'1 уровень'!U3141</f>
        <v>0</v>
      </c>
      <c r="U649" s="72">
        <f>'1 уровень'!V3141</f>
        <v>0</v>
      </c>
      <c r="V649" s="72">
        <f>'1 уровень'!W3141</f>
        <v>0</v>
      </c>
      <c r="W649" s="72">
        <f>'1 уровень'!X3141</f>
        <v>0</v>
      </c>
      <c r="X649" s="72">
        <f>'1 уровень'!Y3141</f>
        <v>0</v>
      </c>
      <c r="Y649" s="72">
        <f>'1 уровень'!Z3141</f>
        <v>0</v>
      </c>
      <c r="Z649" s="72">
        <f>'1 уровень'!AA3141</f>
        <v>0</v>
      </c>
      <c r="AA649" s="72">
        <f>'1 уровень'!AB3141</f>
        <v>1.9537800000000001</v>
      </c>
      <c r="AB649" s="787">
        <f>'1 уровень'!AC3141</f>
        <v>0</v>
      </c>
      <c r="AC649" s="72">
        <f>'1 уровень'!AD3141</f>
        <v>0</v>
      </c>
      <c r="AD649" s="72">
        <f>'1 уровень'!AE3141</f>
        <v>0</v>
      </c>
      <c r="AE649" s="72">
        <f>'1 уровень'!AF3141</f>
        <v>0</v>
      </c>
      <c r="AF649" s="72">
        <f>'1 уровень'!AG3141</f>
        <v>0</v>
      </c>
      <c r="AG649" s="383">
        <f>'1 уровень'!AH3141</f>
        <v>1.9537800000000001</v>
      </c>
      <c r="AH649" s="72" t="e">
        <f>AA649/Z649*100</f>
        <v>#DIV/0!</v>
      </c>
      <c r="AI649" s="72" t="e">
        <f>AG649/Z649*100</f>
        <v>#DIV/0!</v>
      </c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  <c r="FP649" s="59"/>
      <c r="FQ649" s="59"/>
      <c r="FR649" s="59"/>
      <c r="FS649" s="59"/>
      <c r="FT649" s="59"/>
      <c r="FU649" s="59"/>
      <c r="FV649" s="59"/>
      <c r="FW649" s="59"/>
    </row>
    <row r="650" spans="1:179" ht="60" x14ac:dyDescent="0.25">
      <c r="C650" s="173" t="s">
        <v>689</v>
      </c>
      <c r="D650" s="27"/>
      <c r="E650" s="27"/>
      <c r="F650" s="27"/>
      <c r="G650" s="64"/>
      <c r="H650" s="78"/>
      <c r="I650" s="78"/>
      <c r="J650" s="73"/>
      <c r="K650" s="73"/>
      <c r="L650" s="73"/>
      <c r="M650" s="73"/>
      <c r="N650" s="73"/>
      <c r="O650" s="73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87"/>
      <c r="AC650" s="72"/>
      <c r="AD650" s="72"/>
      <c r="AE650" s="72"/>
      <c r="AF650" s="72"/>
      <c r="AG650" s="383"/>
      <c r="AH650" s="72"/>
      <c r="AI650" s="72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  <c r="FP650" s="59"/>
      <c r="FQ650" s="59"/>
      <c r="FR650" s="59"/>
      <c r="FS650" s="59"/>
      <c r="FT650" s="59"/>
      <c r="FU650" s="59"/>
      <c r="FV650" s="59"/>
      <c r="FW650" s="59"/>
    </row>
    <row r="651" spans="1:179" ht="30" x14ac:dyDescent="0.25">
      <c r="B651" s="18">
        <v>1</v>
      </c>
      <c r="C651" s="173" t="s">
        <v>460</v>
      </c>
      <c r="D651" s="27">
        <f>'1 уровень'!E3143</f>
        <v>2200</v>
      </c>
      <c r="E651" s="27">
        <f>'1 уровень'!F3143</f>
        <v>1833</v>
      </c>
      <c r="F651" s="27">
        <f>'1 уровень'!G3143</f>
        <v>4503</v>
      </c>
      <c r="G651" s="64">
        <f>'1 уровень'!H3143</f>
        <v>245.66284779050736</v>
      </c>
      <c r="H651" s="78">
        <f>'1 уровень'!I3143</f>
        <v>0</v>
      </c>
      <c r="I651" s="78">
        <f>'1 уровень'!J3143</f>
        <v>0</v>
      </c>
      <c r="J651" s="73">
        <f>'1 уровень'!K3143</f>
        <v>0</v>
      </c>
      <c r="K651" s="73">
        <f>'1 уровень'!L3143</f>
        <v>0</v>
      </c>
      <c r="L651" s="73">
        <f>'1 уровень'!M3143</f>
        <v>0</v>
      </c>
      <c r="M651" s="73">
        <f>'1 уровень'!N3143</f>
        <v>0</v>
      </c>
      <c r="N651" s="73">
        <f>'1 уровень'!O3143</f>
        <v>0</v>
      </c>
      <c r="O651" s="73">
        <f>'1 уровень'!P3143</f>
        <v>0</v>
      </c>
      <c r="P651" s="72">
        <f>'1 уровень'!Q3143</f>
        <v>3895.84492</v>
      </c>
      <c r="Q651" s="72">
        <f>'1 уровень'!R3143</f>
        <v>3895.84492</v>
      </c>
      <c r="R651" s="72">
        <f>'1 уровень'!S3143</f>
        <v>3895.84492</v>
      </c>
      <c r="S651" s="72">
        <f>'1 уровень'!T3143</f>
        <v>3895.84492</v>
      </c>
      <c r="T651" s="72">
        <f>'1 уровень'!U3143</f>
        <v>3895.84492</v>
      </c>
      <c r="U651" s="72">
        <f>'1 уровень'!V3143</f>
        <v>3895.84492</v>
      </c>
      <c r="V651" s="72">
        <f>'1 уровень'!W3143</f>
        <v>3895.84492</v>
      </c>
      <c r="W651" s="72">
        <f>'1 уровень'!X3143</f>
        <v>3895.84492</v>
      </c>
      <c r="X651" s="72">
        <f>'1 уровень'!Y3143</f>
        <v>3895.84492</v>
      </c>
      <c r="Y651" s="72">
        <f>'1 уровень'!Z3143</f>
        <v>3895.84492</v>
      </c>
      <c r="Z651" s="72">
        <f>'1 уровень'!AA3143</f>
        <v>3246.5374333333334</v>
      </c>
      <c r="AA651" s="72">
        <f>'1 уровень'!AB3143</f>
        <v>7864.5583699999988</v>
      </c>
      <c r="AB651" s="787">
        <f>'1 уровень'!AC3143</f>
        <v>0</v>
      </c>
      <c r="AC651" s="72">
        <f>'1 уровень'!AD3143</f>
        <v>0</v>
      </c>
      <c r="AD651" s="72">
        <f>'1 уровень'!AE3143</f>
        <v>4618.0209366666659</v>
      </c>
      <c r="AE651" s="72">
        <f>'1 уровень'!AF3143</f>
        <v>0</v>
      </c>
      <c r="AF651" s="72">
        <f>'1 уровень'!AG3143</f>
        <v>-20.671659999999999</v>
      </c>
      <c r="AG651" s="383">
        <f>'1 уровень'!AH3143</f>
        <v>7843.8867099999989</v>
      </c>
      <c r="AH651" s="72">
        <f>AA651/Z651*100</f>
        <v>242.24449991710651</v>
      </c>
      <c r="AI651" s="72">
        <f>AG651/Z651*100</f>
        <v>241.60777046536026</v>
      </c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  <c r="FP651" s="59"/>
      <c r="FQ651" s="59"/>
      <c r="FR651" s="59"/>
      <c r="FS651" s="59"/>
      <c r="FT651" s="59"/>
      <c r="FU651" s="59"/>
      <c r="FV651" s="59"/>
      <c r="FW651" s="59"/>
    </row>
    <row r="652" spans="1:179" ht="30" x14ac:dyDescent="0.25">
      <c r="B652" s="18">
        <v>1</v>
      </c>
      <c r="C652" s="173" t="s">
        <v>461</v>
      </c>
      <c r="D652" s="27">
        <f>'1 уровень'!E3144</f>
        <v>0</v>
      </c>
      <c r="E652" s="27">
        <f>'1 уровень'!F3144</f>
        <v>0</v>
      </c>
      <c r="F652" s="27">
        <f>'1 уровень'!G3144</f>
        <v>0</v>
      </c>
      <c r="G652" s="64">
        <f>'1 уровень'!H3144</f>
        <v>0</v>
      </c>
      <c r="H652" s="78">
        <f>'1 уровень'!I3144</f>
        <v>0</v>
      </c>
      <c r="I652" s="78">
        <f>'1 уровень'!J3144</f>
        <v>0</v>
      </c>
      <c r="J652" s="73">
        <f>'1 уровень'!K3144</f>
        <v>0</v>
      </c>
      <c r="K652" s="73">
        <f>'1 уровень'!L3144</f>
        <v>0</v>
      </c>
      <c r="L652" s="73">
        <f>'1 уровень'!M3144</f>
        <v>0</v>
      </c>
      <c r="M652" s="73">
        <f>'1 уровень'!N3144</f>
        <v>0</v>
      </c>
      <c r="N652" s="73">
        <f>'1 уровень'!O3144</f>
        <v>0</v>
      </c>
      <c r="O652" s="73">
        <f>'1 уровень'!P3144</f>
        <v>0</v>
      </c>
      <c r="P652" s="72">
        <f>'1 уровень'!Q3144</f>
        <v>0</v>
      </c>
      <c r="Q652" s="72">
        <f>'1 уровень'!R3144</f>
        <v>0</v>
      </c>
      <c r="R652" s="72">
        <f>'1 уровень'!S3144</f>
        <v>0</v>
      </c>
      <c r="S652" s="72">
        <f>'1 уровень'!T3144</f>
        <v>0</v>
      </c>
      <c r="T652" s="72">
        <f>'1 уровень'!U3144</f>
        <v>0</v>
      </c>
      <c r="U652" s="72">
        <f>'1 уровень'!V3144</f>
        <v>0</v>
      </c>
      <c r="V652" s="72">
        <f>'1 уровень'!W3144</f>
        <v>0</v>
      </c>
      <c r="W652" s="72">
        <f>'1 уровень'!X3144</f>
        <v>0</v>
      </c>
      <c r="X652" s="72">
        <f>'1 уровень'!Y3144</f>
        <v>0</v>
      </c>
      <c r="Y652" s="72">
        <f>'1 уровень'!Z3144</f>
        <v>0</v>
      </c>
      <c r="Z652" s="72">
        <f>'1 уровень'!AA3144</f>
        <v>0</v>
      </c>
      <c r="AA652" s="72">
        <f>'1 уровень'!AB3144</f>
        <v>0</v>
      </c>
      <c r="AB652" s="787">
        <f>'1 уровень'!AC3144</f>
        <v>0</v>
      </c>
      <c r="AC652" s="72">
        <f>'1 уровень'!AD3144</f>
        <v>0</v>
      </c>
      <c r="AD652" s="72">
        <f>'1 уровень'!AE3144</f>
        <v>0</v>
      </c>
      <c r="AE652" s="72">
        <f>'1 уровень'!AF3144</f>
        <v>0</v>
      </c>
      <c r="AF652" s="72">
        <f>'1 уровень'!AG3144</f>
        <v>0</v>
      </c>
      <c r="AG652" s="383">
        <f>'1 уровень'!AH3144</f>
        <v>0</v>
      </c>
      <c r="AH652" s="72"/>
      <c r="AI652" s="72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  <c r="FP652" s="59"/>
      <c r="FQ652" s="59"/>
      <c r="FR652" s="59"/>
      <c r="FS652" s="59"/>
      <c r="FT652" s="59"/>
      <c r="FU652" s="59"/>
      <c r="FV652" s="59"/>
      <c r="FW652" s="59"/>
    </row>
    <row r="653" spans="1:179" ht="45" x14ac:dyDescent="0.25">
      <c r="B653" s="18">
        <v>1</v>
      </c>
      <c r="C653" s="291" t="s">
        <v>462</v>
      </c>
      <c r="D653" s="27">
        <f>'1 уровень'!E3145</f>
        <v>66</v>
      </c>
      <c r="E653" s="27">
        <f>'1 уровень'!F3145</f>
        <v>55</v>
      </c>
      <c r="F653" s="27">
        <f>'1 уровень'!G3145</f>
        <v>76</v>
      </c>
      <c r="G653" s="64">
        <f>'1 уровень'!H3145</f>
        <v>138.18181818181819</v>
      </c>
      <c r="H653" s="78">
        <f>'1 уровень'!I3145</f>
        <v>0</v>
      </c>
      <c r="I653" s="78">
        <f>'1 уровень'!J3145</f>
        <v>0</v>
      </c>
      <c r="J653" s="73">
        <f>'1 уровень'!K3145</f>
        <v>0</v>
      </c>
      <c r="K653" s="73">
        <f>'1 уровень'!L3145</f>
        <v>0</v>
      </c>
      <c r="L653" s="73">
        <f>'1 уровень'!M3145</f>
        <v>0</v>
      </c>
      <c r="M653" s="73">
        <f>'1 уровень'!N3145</f>
        <v>0</v>
      </c>
      <c r="N653" s="73">
        <f>'1 уровень'!O3145</f>
        <v>0</v>
      </c>
      <c r="O653" s="73">
        <f>'1 уровень'!P3145</f>
        <v>0</v>
      </c>
      <c r="P653" s="72">
        <f>'1 уровень'!Q3145</f>
        <v>518.85900000000004</v>
      </c>
      <c r="Q653" s="72">
        <f>'1 уровень'!R3145</f>
        <v>518.85900000000004</v>
      </c>
      <c r="R653" s="72">
        <f>'1 уровень'!S3145</f>
        <v>518.85900000000004</v>
      </c>
      <c r="S653" s="72">
        <f>'1 уровень'!T3145</f>
        <v>518.85900000000004</v>
      </c>
      <c r="T653" s="72">
        <f>'1 уровень'!U3145</f>
        <v>518.85900000000004</v>
      </c>
      <c r="U653" s="72">
        <f>'1 уровень'!V3145</f>
        <v>518.85900000000004</v>
      </c>
      <c r="V653" s="72">
        <f>'1 уровень'!W3145</f>
        <v>518.85900000000004</v>
      </c>
      <c r="W653" s="72">
        <f>'1 уровень'!X3145</f>
        <v>518.85900000000004</v>
      </c>
      <c r="X653" s="72">
        <f>'1 уровень'!Y3145</f>
        <v>518.85900000000004</v>
      </c>
      <c r="Y653" s="72">
        <f>'1 уровень'!Z3145</f>
        <v>518.85900000000004</v>
      </c>
      <c r="Z653" s="72">
        <f>'1 уровень'!AA3145</f>
        <v>432.38249999999999</v>
      </c>
      <c r="AA653" s="72">
        <f>'1 уровень'!AB3145</f>
        <v>597.47399999999993</v>
      </c>
      <c r="AB653" s="787">
        <f>'1 уровень'!AC3145</f>
        <v>0</v>
      </c>
      <c r="AC653" s="72">
        <f>'1 уровень'!AD3145</f>
        <v>0</v>
      </c>
      <c r="AD653" s="72">
        <f>'1 уровень'!AE3145</f>
        <v>165.09149999999994</v>
      </c>
      <c r="AE653" s="72">
        <f>'1 уровень'!AF3145</f>
        <v>0</v>
      </c>
      <c r="AF653" s="72">
        <f>'1 уровень'!AG3145</f>
        <v>-15.13218</v>
      </c>
      <c r="AG653" s="383">
        <f>'1 уровень'!AH3145</f>
        <v>582.34181999999998</v>
      </c>
      <c r="AH653" s="72">
        <f>AA653/Z653*100</f>
        <v>138.18181818181816</v>
      </c>
      <c r="AI653" s="72">
        <f>AG653/Z653*100</f>
        <v>134.68209744843975</v>
      </c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  <c r="BA653" s="59"/>
      <c r="BB653" s="59"/>
      <c r="BC653" s="59"/>
      <c r="BD653" s="59"/>
      <c r="BE653" s="59"/>
      <c r="BF653" s="59"/>
      <c r="BG653" s="59"/>
      <c r="BH653" s="59"/>
      <c r="BI653" s="59"/>
      <c r="BJ653" s="59"/>
      <c r="BK653" s="59"/>
      <c r="BL653" s="59"/>
      <c r="BM653" s="59"/>
      <c r="BN653" s="59"/>
      <c r="BO653" s="59"/>
      <c r="BP653" s="59"/>
      <c r="BQ653" s="59"/>
      <c r="BR653" s="59"/>
      <c r="BS653" s="59"/>
      <c r="BT653" s="59"/>
      <c r="BU653" s="59"/>
      <c r="BV653" s="59"/>
      <c r="BW653" s="59"/>
      <c r="BX653" s="59"/>
      <c r="BY653" s="59"/>
      <c r="BZ653" s="59"/>
      <c r="CA653" s="59"/>
      <c r="CB653" s="59"/>
      <c r="CC653" s="59"/>
      <c r="CD653" s="59"/>
      <c r="CE653" s="59"/>
      <c r="CF653" s="59"/>
      <c r="CG653" s="59"/>
      <c r="CH653" s="59"/>
      <c r="CI653" s="59"/>
      <c r="CJ653" s="59"/>
      <c r="CK653" s="59"/>
      <c r="CL653" s="59"/>
      <c r="CM653" s="59"/>
      <c r="CN653" s="59"/>
      <c r="CO653" s="59"/>
      <c r="CP653" s="59"/>
      <c r="CQ653" s="59"/>
      <c r="CR653" s="59"/>
      <c r="CS653" s="59"/>
      <c r="CT653" s="59"/>
      <c r="CU653" s="59"/>
      <c r="CV653" s="59"/>
      <c r="CW653" s="59"/>
      <c r="CX653" s="59"/>
      <c r="CY653" s="59"/>
      <c r="CZ653" s="59"/>
      <c r="DA653" s="59"/>
      <c r="DB653" s="59"/>
      <c r="DC653" s="59"/>
      <c r="DD653" s="59"/>
      <c r="DE653" s="59"/>
      <c r="DF653" s="59"/>
      <c r="DG653" s="59"/>
      <c r="DH653" s="59"/>
      <c r="DI653" s="59"/>
      <c r="DJ653" s="59"/>
      <c r="DK653" s="59"/>
      <c r="DL653" s="59"/>
      <c r="DM653" s="59"/>
      <c r="DN653" s="59"/>
      <c r="DO653" s="59"/>
      <c r="DP653" s="59"/>
      <c r="DQ653" s="59"/>
      <c r="DR653" s="59"/>
      <c r="DS653" s="59"/>
      <c r="DT653" s="59"/>
      <c r="DU653" s="59"/>
      <c r="DV653" s="59"/>
      <c r="DW653" s="59"/>
      <c r="DX653" s="59"/>
      <c r="DY653" s="59"/>
      <c r="DZ653" s="59"/>
      <c r="EA653" s="59"/>
      <c r="EB653" s="59"/>
      <c r="EC653" s="59"/>
      <c r="ED653" s="59"/>
      <c r="EE653" s="59"/>
      <c r="EF653" s="59"/>
      <c r="EG653" s="59"/>
      <c r="EH653" s="59"/>
      <c r="EI653" s="59"/>
      <c r="EJ653" s="59"/>
      <c r="EK653" s="59"/>
      <c r="EL653" s="59"/>
      <c r="EM653" s="59"/>
      <c r="EN653" s="59"/>
      <c r="EO653" s="59"/>
      <c r="EP653" s="59"/>
      <c r="EQ653" s="59"/>
      <c r="ER653" s="59"/>
      <c r="ES653" s="59"/>
      <c r="ET653" s="59"/>
      <c r="EU653" s="59"/>
      <c r="EV653" s="59"/>
      <c r="EW653" s="59"/>
      <c r="EX653" s="59"/>
      <c r="EY653" s="59"/>
      <c r="EZ653" s="59"/>
      <c r="FA653" s="59"/>
      <c r="FB653" s="59"/>
      <c r="FC653" s="59"/>
      <c r="FD653" s="59"/>
      <c r="FE653" s="59"/>
      <c r="FF653" s="59"/>
      <c r="FG653" s="59"/>
      <c r="FH653" s="59"/>
      <c r="FI653" s="59"/>
      <c r="FJ653" s="59"/>
      <c r="FK653" s="59"/>
      <c r="FL653" s="59"/>
      <c r="FM653" s="59"/>
      <c r="FN653" s="59"/>
      <c r="FO653" s="59"/>
      <c r="FP653" s="59"/>
      <c r="FQ653" s="59"/>
      <c r="FR653" s="59"/>
      <c r="FS653" s="59"/>
      <c r="FT653" s="59"/>
      <c r="FU653" s="59"/>
      <c r="FV653" s="59"/>
      <c r="FW653" s="59"/>
    </row>
    <row r="654" spans="1:179" ht="30" x14ac:dyDescent="0.25">
      <c r="B654" s="18">
        <v>1</v>
      </c>
      <c r="C654" s="173" t="s">
        <v>463</v>
      </c>
      <c r="D654" s="27">
        <f>'1 уровень'!E3146</f>
        <v>285</v>
      </c>
      <c r="E654" s="27">
        <f>'1 уровень'!F3146</f>
        <v>238</v>
      </c>
      <c r="F654" s="27">
        <f>'1 уровень'!G3146</f>
        <v>235</v>
      </c>
      <c r="G654" s="64">
        <f>'1 уровень'!H3146</f>
        <v>98.739495798319325</v>
      </c>
      <c r="H654" s="78">
        <f>'1 уровень'!I3146</f>
        <v>0</v>
      </c>
      <c r="I654" s="78">
        <f>'1 уровень'!J3146</f>
        <v>0</v>
      </c>
      <c r="J654" s="73">
        <f>'1 уровень'!K3146</f>
        <v>0</v>
      </c>
      <c r="K654" s="73">
        <f>'1 уровень'!L3146</f>
        <v>0</v>
      </c>
      <c r="L654" s="73">
        <f>'1 уровень'!M3146</f>
        <v>0</v>
      </c>
      <c r="M654" s="73">
        <f>'1 уровень'!N3146</f>
        <v>0</v>
      </c>
      <c r="N654" s="73">
        <f>'1 уровень'!O3146</f>
        <v>0</v>
      </c>
      <c r="O654" s="73">
        <f>'1 уровень'!P3146</f>
        <v>0</v>
      </c>
      <c r="P654" s="72">
        <f>'1 уровень'!Q3146</f>
        <v>2240.5275000000001</v>
      </c>
      <c r="Q654" s="72">
        <f>'1 уровень'!R3146</f>
        <v>2240.5275000000001</v>
      </c>
      <c r="R654" s="72">
        <f>'1 уровень'!S3146</f>
        <v>2240.5275000000001</v>
      </c>
      <c r="S654" s="72">
        <f>'1 уровень'!T3146</f>
        <v>2240.5275000000001</v>
      </c>
      <c r="T654" s="72">
        <f>'1 уровень'!U3146</f>
        <v>2240.5275000000001</v>
      </c>
      <c r="U654" s="72">
        <f>'1 уровень'!V3146</f>
        <v>2240.5275000000001</v>
      </c>
      <c r="V654" s="72">
        <f>'1 уровень'!W3146</f>
        <v>2240.5275000000001</v>
      </c>
      <c r="W654" s="72">
        <f>'1 уровень'!X3146</f>
        <v>2240.5275000000001</v>
      </c>
      <c r="X654" s="72">
        <f>'1 уровень'!Y3146</f>
        <v>2240.5275000000001</v>
      </c>
      <c r="Y654" s="72">
        <f>'1 уровень'!Z3146</f>
        <v>2240.5275000000001</v>
      </c>
      <c r="Z654" s="72">
        <f>'1 уровень'!AA3146</f>
        <v>1867.1062500000003</v>
      </c>
      <c r="AA654" s="72">
        <f>'1 уровень'!AB3146</f>
        <v>1847.4524999999999</v>
      </c>
      <c r="AB654" s="787">
        <f>'1 уровень'!AC3146</f>
        <v>0</v>
      </c>
      <c r="AC654" s="72">
        <f>'1 уровень'!AD3146</f>
        <v>0</v>
      </c>
      <c r="AD654" s="72">
        <f>'1 уровень'!AE3146</f>
        <v>-19.6537500000004</v>
      </c>
      <c r="AE654" s="72">
        <f>'1 уровень'!AF3146</f>
        <v>0</v>
      </c>
      <c r="AF654" s="72">
        <f>'1 уровень'!AG3146</f>
        <v>-30.98488</v>
      </c>
      <c r="AG654" s="383">
        <f>'1 уровень'!AH3146</f>
        <v>1816.4676199999999</v>
      </c>
      <c r="AH654" s="72">
        <f>AA654/Z654*100</f>
        <v>98.947368421052602</v>
      </c>
      <c r="AI654" s="72">
        <f>AG654/Z654*100</f>
        <v>97.287854935946982</v>
      </c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  <c r="BA654" s="59"/>
      <c r="BB654" s="59"/>
      <c r="BC654" s="59"/>
      <c r="BD654" s="59"/>
      <c r="BE654" s="59"/>
      <c r="BF654" s="59"/>
      <c r="BG654" s="59"/>
      <c r="BH654" s="59"/>
      <c r="BI654" s="59"/>
      <c r="BJ654" s="59"/>
      <c r="BK654" s="59"/>
      <c r="BL654" s="59"/>
      <c r="BM654" s="59"/>
      <c r="BN654" s="59"/>
      <c r="BO654" s="59"/>
      <c r="BP654" s="59"/>
      <c r="BQ654" s="59"/>
      <c r="BR654" s="59"/>
      <c r="BS654" s="59"/>
      <c r="BT654" s="59"/>
      <c r="BU654" s="59"/>
      <c r="BV654" s="59"/>
      <c r="BW654" s="59"/>
      <c r="BX654" s="59"/>
      <c r="BY654" s="59"/>
      <c r="BZ654" s="59"/>
      <c r="CA654" s="59"/>
      <c r="CB654" s="59"/>
      <c r="CC654" s="59"/>
      <c r="CD654" s="59"/>
      <c r="CE654" s="59"/>
      <c r="CF654" s="59"/>
      <c r="CG654" s="59"/>
      <c r="CH654" s="59"/>
      <c r="CI654" s="59"/>
      <c r="CJ654" s="59"/>
      <c r="CK654" s="59"/>
      <c r="CL654" s="59"/>
      <c r="CM654" s="59"/>
      <c r="CN654" s="59"/>
      <c r="CO654" s="59"/>
      <c r="CP654" s="59"/>
      <c r="CQ654" s="59"/>
      <c r="CR654" s="59"/>
      <c r="CS654" s="59"/>
      <c r="CT654" s="59"/>
      <c r="CU654" s="59"/>
      <c r="CV654" s="59"/>
      <c r="CW654" s="59"/>
      <c r="CX654" s="59"/>
      <c r="CY654" s="59"/>
      <c r="CZ654" s="59"/>
      <c r="DA654" s="59"/>
      <c r="DB654" s="59"/>
      <c r="DC654" s="59"/>
      <c r="DD654" s="59"/>
      <c r="DE654" s="59"/>
      <c r="DF654" s="59"/>
      <c r="DG654" s="59"/>
      <c r="DH654" s="59"/>
      <c r="DI654" s="59"/>
      <c r="DJ654" s="59"/>
      <c r="DK654" s="59"/>
      <c r="DL654" s="59"/>
      <c r="DM654" s="59"/>
      <c r="DN654" s="59"/>
      <c r="DO654" s="59"/>
      <c r="DP654" s="59"/>
      <c r="DQ654" s="59"/>
      <c r="DR654" s="59"/>
      <c r="DS654" s="59"/>
      <c r="DT654" s="59"/>
      <c r="DU654" s="59"/>
      <c r="DV654" s="59"/>
      <c r="DW654" s="59"/>
      <c r="DX654" s="59"/>
      <c r="DY654" s="59"/>
      <c r="DZ654" s="59"/>
      <c r="EA654" s="59"/>
      <c r="EB654" s="59"/>
      <c r="EC654" s="59"/>
      <c r="ED654" s="59"/>
      <c r="EE654" s="59"/>
      <c r="EF654" s="59"/>
      <c r="EG654" s="59"/>
      <c r="EH654" s="59"/>
      <c r="EI654" s="59"/>
      <c r="EJ654" s="59"/>
      <c r="EK654" s="59"/>
      <c r="EL654" s="59"/>
      <c r="EM654" s="59"/>
      <c r="EN654" s="59"/>
      <c r="EO654" s="59"/>
      <c r="EP654" s="59"/>
      <c r="EQ654" s="59"/>
      <c r="ER654" s="59"/>
      <c r="ES654" s="59"/>
      <c r="ET654" s="59"/>
      <c r="EU654" s="59"/>
      <c r="EV654" s="59"/>
      <c r="EW654" s="59"/>
      <c r="EX654" s="59"/>
      <c r="EY654" s="59"/>
      <c r="EZ654" s="59"/>
      <c r="FA654" s="59"/>
      <c r="FB654" s="59"/>
      <c r="FC654" s="59"/>
      <c r="FD654" s="59"/>
      <c r="FE654" s="59"/>
      <c r="FF654" s="59"/>
      <c r="FG654" s="59"/>
      <c r="FH654" s="59"/>
      <c r="FI654" s="59"/>
      <c r="FJ654" s="59"/>
      <c r="FK654" s="59"/>
      <c r="FL654" s="59"/>
      <c r="FM654" s="59"/>
      <c r="FN654" s="59"/>
      <c r="FO654" s="59"/>
      <c r="FP654" s="59"/>
      <c r="FQ654" s="59"/>
      <c r="FR654" s="59"/>
      <c r="FS654" s="59"/>
      <c r="FT654" s="59"/>
      <c r="FU654" s="59"/>
      <c r="FV654" s="59"/>
      <c r="FW654" s="59"/>
    </row>
    <row r="655" spans="1:179" ht="60" x14ac:dyDescent="0.25">
      <c r="A655" s="18">
        <v>1</v>
      </c>
      <c r="B655" s="18">
        <v>1</v>
      </c>
      <c r="C655" s="173" t="s">
        <v>485</v>
      </c>
      <c r="D655" s="27">
        <f>'1 уровень'!E3147</f>
        <v>10</v>
      </c>
      <c r="E655" s="27">
        <f>'1 уровень'!F3147</f>
        <v>8</v>
      </c>
      <c r="F655" s="27">
        <f>'1 уровень'!G3147</f>
        <v>0</v>
      </c>
      <c r="G655" s="64">
        <f>'1 уровень'!H3147</f>
        <v>0</v>
      </c>
      <c r="H655" s="78">
        <f>'1 уровень'!I3147</f>
        <v>0</v>
      </c>
      <c r="I655" s="78">
        <f>'1 уровень'!J3147</f>
        <v>0</v>
      </c>
      <c r="J655" s="73">
        <f>'1 уровень'!K3147</f>
        <v>0</v>
      </c>
      <c r="K655" s="73">
        <f>'1 уровень'!L3147</f>
        <v>0</v>
      </c>
      <c r="L655" s="73">
        <f>'1 уровень'!M3147</f>
        <v>0</v>
      </c>
      <c r="M655" s="73">
        <f>'1 уровень'!N3147</f>
        <v>0</v>
      </c>
      <c r="N655" s="73">
        <f>'1 уровень'!O3147</f>
        <v>0</v>
      </c>
      <c r="O655" s="73">
        <f>'1 уровень'!P3147</f>
        <v>0</v>
      </c>
      <c r="P655" s="72">
        <f>'1 уровень'!Q3147</f>
        <v>0</v>
      </c>
      <c r="Q655" s="72">
        <f>'1 уровень'!R3147</f>
        <v>0</v>
      </c>
      <c r="R655" s="72">
        <f>'1 уровень'!S3147</f>
        <v>0</v>
      </c>
      <c r="S655" s="72">
        <f>'1 уровень'!T3147</f>
        <v>0</v>
      </c>
      <c r="T655" s="72">
        <f>'1 уровень'!U3147</f>
        <v>0</v>
      </c>
      <c r="U655" s="72">
        <f>'1 уровень'!V3147</f>
        <v>0</v>
      </c>
      <c r="V655" s="72">
        <f>'1 уровень'!W3147</f>
        <v>0</v>
      </c>
      <c r="W655" s="72">
        <f>'1 уровень'!X3147</f>
        <v>0</v>
      </c>
      <c r="X655" s="72">
        <f>'1 уровень'!Y3147</f>
        <v>0</v>
      </c>
      <c r="Y655" s="72">
        <f>'1 уровень'!Z3147</f>
        <v>0</v>
      </c>
      <c r="Z655" s="72">
        <f>'1 уровень'!AA3147</f>
        <v>0</v>
      </c>
      <c r="AA655" s="72">
        <f>'1 уровень'!AB3147</f>
        <v>0</v>
      </c>
      <c r="AB655" s="787">
        <f>'1 уровень'!AC3147</f>
        <v>0</v>
      </c>
      <c r="AC655" s="72">
        <f>'1 уровень'!AD3147</f>
        <v>0</v>
      </c>
      <c r="AD655" s="72">
        <f>'1 уровень'!AE3147</f>
        <v>0</v>
      </c>
      <c r="AE655" s="72">
        <f>'1 уровень'!AF3147</f>
        <v>0</v>
      </c>
      <c r="AF655" s="72">
        <f>'1 уровень'!AG3147</f>
        <v>0</v>
      </c>
      <c r="AG655" s="383">
        <f>'1 уровень'!AH3147</f>
        <v>0</v>
      </c>
      <c r="AH655" s="72"/>
      <c r="AI655" s="72"/>
    </row>
    <row r="656" spans="1:179" ht="45" x14ac:dyDescent="0.25">
      <c r="A656" s="18">
        <v>1</v>
      </c>
      <c r="B656" s="18">
        <v>1</v>
      </c>
      <c r="C656" s="173" t="s">
        <v>272</v>
      </c>
      <c r="D656" s="27">
        <f>'1 уровень'!E3148</f>
        <v>15274</v>
      </c>
      <c r="E656" s="27">
        <f>'1 уровень'!F3148</f>
        <v>12728</v>
      </c>
      <c r="F656" s="27">
        <f>'1 уровень'!G3148</f>
        <v>10904</v>
      </c>
      <c r="G656" s="64">
        <f>'1 уровень'!H3148</f>
        <v>85.669390320553106</v>
      </c>
      <c r="H656" s="78">
        <f>'1 уровень'!I3148</f>
        <v>0</v>
      </c>
      <c r="I656" s="78">
        <f>'1 уровень'!J3148</f>
        <v>0</v>
      </c>
      <c r="J656" s="73">
        <f>'1 уровень'!K3148</f>
        <v>0</v>
      </c>
      <c r="K656" s="73">
        <f>'1 уровень'!L3148</f>
        <v>0</v>
      </c>
      <c r="L656" s="73">
        <f>'1 уровень'!M3148</f>
        <v>0</v>
      </c>
      <c r="M656" s="73">
        <f>'1 уровень'!N3148</f>
        <v>0</v>
      </c>
      <c r="N656" s="73">
        <f>'1 уровень'!O3148</f>
        <v>0</v>
      </c>
      <c r="O656" s="73">
        <f>'1 уровень'!P3148</f>
        <v>0</v>
      </c>
      <c r="P656" s="72">
        <f>'1 уровень'!Q3148</f>
        <v>36950.720249565216</v>
      </c>
      <c r="Q656" s="72">
        <f>'1 уровень'!R3148</f>
        <v>36950.720249565216</v>
      </c>
      <c r="R656" s="72">
        <f>'1 уровень'!S3148</f>
        <v>36950.720249565216</v>
      </c>
      <c r="S656" s="72">
        <f>'1 уровень'!T3148</f>
        <v>36950.720249565216</v>
      </c>
      <c r="T656" s="72">
        <f>'1 уровень'!U3148</f>
        <v>36950.720249565216</v>
      </c>
      <c r="U656" s="72">
        <f>'1 уровень'!V3148</f>
        <v>36950.720249565216</v>
      </c>
      <c r="V656" s="72">
        <f>'1 уровень'!W3148</f>
        <v>36950.720249565216</v>
      </c>
      <c r="W656" s="72">
        <f>'1 уровень'!X3148</f>
        <v>36950.720249565216</v>
      </c>
      <c r="X656" s="72">
        <f>'1 уровень'!Y3148</f>
        <v>36950.720249565216</v>
      </c>
      <c r="Y656" s="72">
        <f>'1 уровень'!Z3148</f>
        <v>36950.720249565216</v>
      </c>
      <c r="Z656" s="72">
        <f>'1 уровень'!AA3148</f>
        <v>30792.266874637677</v>
      </c>
      <c r="AA656" s="72">
        <f>'1 уровень'!AB3148</f>
        <v>29074.077710000001</v>
      </c>
      <c r="AB656" s="787">
        <f>'1 уровень'!AC3148</f>
        <v>0</v>
      </c>
      <c r="AC656" s="72">
        <f>'1 уровень'!AD3148</f>
        <v>0</v>
      </c>
      <c r="AD656" s="72">
        <f>'1 уровень'!AE3148</f>
        <v>-1718.1891646376789</v>
      </c>
      <c r="AE656" s="72">
        <f>'1 уровень'!AF3148</f>
        <v>0</v>
      </c>
      <c r="AF656" s="72">
        <f>'1 уровень'!AG3148</f>
        <v>0</v>
      </c>
      <c r="AG656" s="383">
        <f>'1 уровень'!AH3148</f>
        <v>29074.077710000001</v>
      </c>
      <c r="AH656" s="72">
        <f t="shared" ref="AH656:AH661" si="71">AA656/Z656*100</f>
        <v>94.420062765652119</v>
      </c>
      <c r="AI656" s="72">
        <f t="shared" ref="AI656:AI661" si="72">AG656/Z656*100</f>
        <v>94.420062765652119</v>
      </c>
    </row>
    <row r="657" spans="1:35" ht="30" x14ac:dyDescent="0.25">
      <c r="A657" s="18">
        <v>1</v>
      </c>
      <c r="B657" s="18">
        <v>1</v>
      </c>
      <c r="C657" s="173" t="s">
        <v>464</v>
      </c>
      <c r="D657" s="27">
        <f>'1 уровень'!E3149</f>
        <v>5386</v>
      </c>
      <c r="E657" s="27">
        <f>'1 уровень'!F3149</f>
        <v>4488</v>
      </c>
      <c r="F657" s="27">
        <f>'1 уровень'!G3149</f>
        <v>2618</v>
      </c>
      <c r="G657" s="64">
        <f>'1 уровень'!H3149</f>
        <v>58.333333333333336</v>
      </c>
      <c r="H657" s="78">
        <f>'1 уровень'!I3149</f>
        <v>0</v>
      </c>
      <c r="I657" s="78">
        <f>'1 уровень'!J3149</f>
        <v>0</v>
      </c>
      <c r="J657" s="73">
        <f>'1 уровень'!K3149</f>
        <v>0</v>
      </c>
      <c r="K657" s="73">
        <f>'1 уровень'!L3149</f>
        <v>0</v>
      </c>
      <c r="L657" s="73">
        <f>'1 уровень'!M3149</f>
        <v>0</v>
      </c>
      <c r="M657" s="73">
        <f>'1 уровень'!N3149</f>
        <v>0</v>
      </c>
      <c r="N657" s="73">
        <f>'1 уровень'!O3149</f>
        <v>0</v>
      </c>
      <c r="O657" s="73">
        <f>'1 уровень'!P3149</f>
        <v>0</v>
      </c>
      <c r="P657" s="72">
        <f>'1 уровень'!Q3149</f>
        <v>8420.242649565218</v>
      </c>
      <c r="Q657" s="72">
        <f>'1 уровень'!R3149</f>
        <v>8420.242649565218</v>
      </c>
      <c r="R657" s="72">
        <f>'1 уровень'!S3149</f>
        <v>8420.242649565218</v>
      </c>
      <c r="S657" s="72">
        <f>'1 уровень'!T3149</f>
        <v>8420.242649565218</v>
      </c>
      <c r="T657" s="72">
        <f>'1 уровень'!U3149</f>
        <v>8420.242649565218</v>
      </c>
      <c r="U657" s="72">
        <f>'1 уровень'!V3149</f>
        <v>8420.242649565218</v>
      </c>
      <c r="V657" s="72">
        <f>'1 уровень'!W3149</f>
        <v>8420.242649565218</v>
      </c>
      <c r="W657" s="72">
        <f>'1 уровень'!X3149</f>
        <v>8420.242649565218</v>
      </c>
      <c r="X657" s="72">
        <f>'1 уровень'!Y3149</f>
        <v>8420.242649565218</v>
      </c>
      <c r="Y657" s="72">
        <f>'1 уровень'!Z3149</f>
        <v>8420.242649565218</v>
      </c>
      <c r="Z657" s="72">
        <f>'1 уровень'!AA3149</f>
        <v>7016.8688746376811</v>
      </c>
      <c r="AA657" s="72">
        <f>'1 уровень'!AB3149</f>
        <v>4082.8630100000005</v>
      </c>
      <c r="AB657" s="787">
        <f>'1 уровень'!AC3149</f>
        <v>0</v>
      </c>
      <c r="AC657" s="72">
        <f>'1 уровень'!AD3149</f>
        <v>0</v>
      </c>
      <c r="AD657" s="72">
        <f>'1 уровень'!AE3149</f>
        <v>-2934.0058646376806</v>
      </c>
      <c r="AE657" s="72">
        <f>'1 уровень'!AF3149</f>
        <v>0</v>
      </c>
      <c r="AF657" s="72">
        <f>'1 уровень'!AG3149</f>
        <v>0</v>
      </c>
      <c r="AG657" s="383">
        <f>'1 уровень'!AH3149</f>
        <v>4082.8630100000005</v>
      </c>
      <c r="AH657" s="72">
        <f t="shared" si="71"/>
        <v>58.186394572049359</v>
      </c>
      <c r="AI657" s="72">
        <f t="shared" si="72"/>
        <v>58.186394572049359</v>
      </c>
    </row>
    <row r="658" spans="1:35" ht="60" x14ac:dyDescent="0.25">
      <c r="B658" s="18">
        <v>1</v>
      </c>
      <c r="C658" s="173" t="s">
        <v>482</v>
      </c>
      <c r="D658" s="27">
        <f>'1 уровень'!E3150</f>
        <v>100</v>
      </c>
      <c r="E658" s="27">
        <f>'1 уровень'!F3150</f>
        <v>83</v>
      </c>
      <c r="F658" s="27">
        <f>'1 уровень'!G3150</f>
        <v>81</v>
      </c>
      <c r="G658" s="64">
        <f>'1 уровень'!H3150</f>
        <v>0</v>
      </c>
      <c r="H658" s="78">
        <f>'1 уровень'!I3150</f>
        <v>0</v>
      </c>
      <c r="I658" s="78">
        <f>'1 уровень'!J3150</f>
        <v>0</v>
      </c>
      <c r="J658" s="73">
        <f>'1 уровень'!K3150</f>
        <v>0</v>
      </c>
      <c r="K658" s="73">
        <f>'1 уровень'!L3150</f>
        <v>0</v>
      </c>
      <c r="L658" s="73">
        <f>'1 уровень'!M3150</f>
        <v>0</v>
      </c>
      <c r="M658" s="73">
        <f>'1 уровень'!N3150</f>
        <v>0</v>
      </c>
      <c r="N658" s="73">
        <f>'1 уровень'!O3150</f>
        <v>0</v>
      </c>
      <c r="O658" s="73">
        <f>'1 уровень'!P3150</f>
        <v>0</v>
      </c>
      <c r="P658" s="72">
        <f>'1 уровень'!Q3150</f>
        <v>183.4388695652174</v>
      </c>
      <c r="Q658" s="72">
        <f>'1 уровень'!R3150</f>
        <v>183.4388695652174</v>
      </c>
      <c r="R658" s="72">
        <f>'1 уровень'!S3150</f>
        <v>183.4388695652174</v>
      </c>
      <c r="S658" s="72">
        <f>'1 уровень'!T3150</f>
        <v>183.4388695652174</v>
      </c>
      <c r="T658" s="72">
        <f>'1 уровень'!U3150</f>
        <v>183.4388695652174</v>
      </c>
      <c r="U658" s="72">
        <f>'1 уровень'!V3150</f>
        <v>183.4388695652174</v>
      </c>
      <c r="V658" s="72">
        <f>'1 уровень'!W3150</f>
        <v>183.4388695652174</v>
      </c>
      <c r="W658" s="72">
        <f>'1 уровень'!X3150</f>
        <v>183.4388695652174</v>
      </c>
      <c r="X658" s="72">
        <f>'1 уровень'!Y3150</f>
        <v>183.4388695652174</v>
      </c>
      <c r="Y658" s="72">
        <f>'1 уровень'!Z3150</f>
        <v>183.4388695652174</v>
      </c>
      <c r="Z658" s="72">
        <f>'1 уровень'!AA3150</f>
        <v>152.86572463768118</v>
      </c>
      <c r="AA658" s="72">
        <f>'1 уровень'!AB3150</f>
        <v>158.07729000000003</v>
      </c>
      <c r="AB658" s="787">
        <f>'1 уровень'!AC3150</f>
        <v>0</v>
      </c>
      <c r="AC658" s="72">
        <f>'1 уровень'!AD3150</f>
        <v>0</v>
      </c>
      <c r="AD658" s="72">
        <f>'1 уровень'!AE3150</f>
        <v>5.2115653623188507</v>
      </c>
      <c r="AE658" s="72">
        <f>'1 уровень'!AF3150</f>
        <v>0</v>
      </c>
      <c r="AF658" s="72">
        <f>'1 уровень'!AG3150</f>
        <v>0</v>
      </c>
      <c r="AG658" s="383">
        <f>'1 уровень'!AH3150</f>
        <v>158.07729000000003</v>
      </c>
      <c r="AH658" s="72">
        <f t="shared" si="71"/>
        <v>103.40924388032123</v>
      </c>
      <c r="AI658" s="72">
        <f t="shared" si="72"/>
        <v>103.40924388032123</v>
      </c>
    </row>
    <row r="659" spans="1:35" ht="72" x14ac:dyDescent="0.25">
      <c r="A659" s="18">
        <v>1</v>
      </c>
      <c r="B659" s="18">
        <v>1</v>
      </c>
      <c r="C659" s="288" t="s">
        <v>465</v>
      </c>
      <c r="D659" s="27">
        <f>'1 уровень'!E3151</f>
        <v>7536</v>
      </c>
      <c r="E659" s="27">
        <f>'1 уровень'!F3151</f>
        <v>6280</v>
      </c>
      <c r="F659" s="27">
        <f>'1 уровень'!G3151</f>
        <v>6214</v>
      </c>
      <c r="G659" s="64">
        <f>'1 уровень'!H3151</f>
        <v>98.949044585987252</v>
      </c>
      <c r="H659" s="78">
        <f>'1 уровень'!I3151</f>
        <v>0</v>
      </c>
      <c r="I659" s="78">
        <f>'1 уровень'!J3151</f>
        <v>0</v>
      </c>
      <c r="J659" s="73">
        <f>'1 уровень'!K3151</f>
        <v>0</v>
      </c>
      <c r="K659" s="73">
        <f>'1 уровень'!L3151</f>
        <v>0</v>
      </c>
      <c r="L659" s="73">
        <f>'1 уровень'!M3151</f>
        <v>0</v>
      </c>
      <c r="M659" s="73">
        <f>'1 уровень'!N3151</f>
        <v>0</v>
      </c>
      <c r="N659" s="73">
        <f>'1 уровень'!O3151</f>
        <v>0</v>
      </c>
      <c r="O659" s="73">
        <f>'1 уровень'!P3151</f>
        <v>0</v>
      </c>
      <c r="P659" s="72">
        <f>'1 уровень'!Q3151</f>
        <v>24912.584159999999</v>
      </c>
      <c r="Q659" s="72">
        <f>'1 уровень'!R3151</f>
        <v>24912.584159999999</v>
      </c>
      <c r="R659" s="72">
        <f>'1 уровень'!S3151</f>
        <v>24912.584159999999</v>
      </c>
      <c r="S659" s="72">
        <f>'1 уровень'!T3151</f>
        <v>24912.584159999999</v>
      </c>
      <c r="T659" s="72">
        <f>'1 уровень'!U3151</f>
        <v>24912.584159999999</v>
      </c>
      <c r="U659" s="72">
        <f>'1 уровень'!V3151</f>
        <v>24912.584159999999</v>
      </c>
      <c r="V659" s="72">
        <f>'1 уровень'!W3151</f>
        <v>24912.584159999999</v>
      </c>
      <c r="W659" s="72">
        <f>'1 уровень'!X3151</f>
        <v>24912.584159999999</v>
      </c>
      <c r="X659" s="72">
        <f>'1 уровень'!Y3151</f>
        <v>24912.584159999999</v>
      </c>
      <c r="Y659" s="72">
        <f>'1 уровень'!Z3151</f>
        <v>24912.584159999999</v>
      </c>
      <c r="Z659" s="72">
        <f>'1 уровень'!AA3151</f>
        <v>20760.486799999999</v>
      </c>
      <c r="AA659" s="72">
        <f>'1 уровень'!AB3151</f>
        <v>21827.95291</v>
      </c>
      <c r="AB659" s="787">
        <f>'1 уровень'!AC3151</f>
        <v>0</v>
      </c>
      <c r="AC659" s="72">
        <f>'1 уровень'!AD3151</f>
        <v>0</v>
      </c>
      <c r="AD659" s="72">
        <f>'1 уровень'!AE3151</f>
        <v>1067.4661100000012</v>
      </c>
      <c r="AE659" s="72">
        <f>'1 уровень'!AF3151</f>
        <v>0</v>
      </c>
      <c r="AF659" s="72">
        <f>'1 уровень'!AG3151</f>
        <v>0</v>
      </c>
      <c r="AG659" s="383">
        <f>'1 уровень'!AH3151</f>
        <v>21827.95291</v>
      </c>
      <c r="AH659" s="72">
        <f t="shared" si="71"/>
        <v>105.14181637590502</v>
      </c>
      <c r="AI659" s="72">
        <f t="shared" si="72"/>
        <v>105.14181637590502</v>
      </c>
    </row>
    <row r="660" spans="1:35" ht="45" x14ac:dyDescent="0.25">
      <c r="A660" s="18">
        <v>1</v>
      </c>
      <c r="B660" s="18">
        <v>1</v>
      </c>
      <c r="C660" s="173" t="s">
        <v>466</v>
      </c>
      <c r="D660" s="27">
        <f>'1 уровень'!E3152</f>
        <v>2352</v>
      </c>
      <c r="E660" s="27">
        <f>'1 уровень'!F3152</f>
        <v>1960</v>
      </c>
      <c r="F660" s="27">
        <f>'1 уровень'!G3152</f>
        <v>2072</v>
      </c>
      <c r="G660" s="64">
        <f>'1 уровень'!H3152</f>
        <v>105.71428571428572</v>
      </c>
      <c r="H660" s="78">
        <f>'1 уровень'!I3152</f>
        <v>0</v>
      </c>
      <c r="I660" s="78">
        <f>'1 уровень'!J3152</f>
        <v>0</v>
      </c>
      <c r="J660" s="73">
        <f>'1 уровень'!K3152</f>
        <v>0</v>
      </c>
      <c r="K660" s="73">
        <f>'1 уровень'!L3152</f>
        <v>0</v>
      </c>
      <c r="L660" s="73">
        <f>'1 уровень'!M3152</f>
        <v>0</v>
      </c>
      <c r="M660" s="73">
        <f>'1 уровень'!N3152</f>
        <v>0</v>
      </c>
      <c r="N660" s="73">
        <f>'1 уровень'!O3152</f>
        <v>0</v>
      </c>
      <c r="O660" s="73">
        <f>'1 уровень'!P3152</f>
        <v>0</v>
      </c>
      <c r="P660" s="72">
        <f>'1 уровень'!Q3152</f>
        <v>3617.8934399999998</v>
      </c>
      <c r="Q660" s="72">
        <f>'1 уровень'!R3152</f>
        <v>3617.8934399999998</v>
      </c>
      <c r="R660" s="72">
        <f>'1 уровень'!S3152</f>
        <v>3617.8934399999998</v>
      </c>
      <c r="S660" s="72">
        <f>'1 уровень'!T3152</f>
        <v>3617.8934399999998</v>
      </c>
      <c r="T660" s="72">
        <f>'1 уровень'!U3152</f>
        <v>3617.8934399999998</v>
      </c>
      <c r="U660" s="72">
        <f>'1 уровень'!V3152</f>
        <v>3617.8934399999998</v>
      </c>
      <c r="V660" s="72">
        <f>'1 уровень'!W3152</f>
        <v>3617.8934399999998</v>
      </c>
      <c r="W660" s="72">
        <f>'1 уровень'!X3152</f>
        <v>3617.8934399999998</v>
      </c>
      <c r="X660" s="72">
        <f>'1 уровень'!Y3152</f>
        <v>3617.8934399999998</v>
      </c>
      <c r="Y660" s="72">
        <f>'1 уровень'!Z3152</f>
        <v>3617.8934399999998</v>
      </c>
      <c r="Z660" s="72">
        <f>'1 уровень'!AA3152</f>
        <v>3014.9111999999996</v>
      </c>
      <c r="AA660" s="72">
        <f>'1 уровень'!AB3152</f>
        <v>3163.26179</v>
      </c>
      <c r="AB660" s="787">
        <f>'1 уровень'!AC3152</f>
        <v>0</v>
      </c>
      <c r="AC660" s="72">
        <f>'1 уровень'!AD3152</f>
        <v>0</v>
      </c>
      <c r="AD660" s="72">
        <f>'1 уровень'!AE3152</f>
        <v>148.35059000000047</v>
      </c>
      <c r="AE660" s="72">
        <f>'1 уровень'!AF3152</f>
        <v>0</v>
      </c>
      <c r="AF660" s="72">
        <f>'1 уровень'!AG3152</f>
        <v>0</v>
      </c>
      <c r="AG660" s="383">
        <f>'1 уровень'!AH3152</f>
        <v>3163.26179</v>
      </c>
      <c r="AH660" s="72">
        <f t="shared" si="71"/>
        <v>104.92056250280275</v>
      </c>
      <c r="AI660" s="72">
        <f t="shared" si="72"/>
        <v>104.92056250280275</v>
      </c>
    </row>
    <row r="661" spans="1:35" ht="29.25" x14ac:dyDescent="0.25">
      <c r="A661" s="18">
        <v>1</v>
      </c>
      <c r="B661" s="18">
        <v>1</v>
      </c>
      <c r="C661" s="288" t="s">
        <v>310</v>
      </c>
      <c r="D661" s="20">
        <f>'1 уровень'!E3153</f>
        <v>4485.8</v>
      </c>
      <c r="E661" s="20">
        <f>'1 уровень'!F3153</f>
        <v>3738.25</v>
      </c>
      <c r="F661" s="20">
        <f>'1 уровень'!G3153</f>
        <v>5779</v>
      </c>
      <c r="G661" s="62">
        <f>'1 уровень'!H3153</f>
        <v>154.59105196281681</v>
      </c>
      <c r="H661" s="78">
        <f>'1 уровень'!I3153</f>
        <v>0</v>
      </c>
      <c r="I661" s="78">
        <f>'1 уровень'!J3153</f>
        <v>0</v>
      </c>
      <c r="J661" s="73">
        <f>'1 уровень'!K3153</f>
        <v>0</v>
      </c>
      <c r="K661" s="73">
        <f>'1 уровень'!L3153</f>
        <v>0</v>
      </c>
      <c r="L661" s="73">
        <f>'1 уровень'!M3153</f>
        <v>0</v>
      </c>
      <c r="M661" s="73">
        <f>'1 уровень'!N3153</f>
        <v>0</v>
      </c>
      <c r="N661" s="73">
        <f>'1 уровень'!O3153</f>
        <v>0</v>
      </c>
      <c r="O661" s="73">
        <f>'1 уровень'!P3153</f>
        <v>0</v>
      </c>
      <c r="P661" s="72">
        <f>'1 уровень'!Q3153</f>
        <v>24106.084320000002</v>
      </c>
      <c r="Q661" s="72">
        <f>'1 уровень'!R3153</f>
        <v>24106.084320000002</v>
      </c>
      <c r="R661" s="72">
        <f>'1 уровень'!S3153</f>
        <v>24106.084320000002</v>
      </c>
      <c r="S661" s="72">
        <f>'1 уровень'!T3153</f>
        <v>24106.084320000002</v>
      </c>
      <c r="T661" s="72">
        <f>'1 уровень'!U3153</f>
        <v>24106.084320000002</v>
      </c>
      <c r="U661" s="72">
        <f>'1 уровень'!V3153</f>
        <v>24106.084320000002</v>
      </c>
      <c r="V661" s="72">
        <f>'1 уровень'!W3153</f>
        <v>24106.084320000002</v>
      </c>
      <c r="W661" s="72">
        <f>'1 уровень'!X3153</f>
        <v>24106.084320000002</v>
      </c>
      <c r="X661" s="72">
        <f>'1 уровень'!Y3153</f>
        <v>24106.084320000002</v>
      </c>
      <c r="Y661" s="72">
        <f>'1 уровень'!Z3153</f>
        <v>24106.084320000002</v>
      </c>
      <c r="Z661" s="72">
        <f>'1 уровень'!AA3153</f>
        <v>20088.403600000001</v>
      </c>
      <c r="AA661" s="72">
        <f>'1 уровень'!AB3153</f>
        <v>29334.918989999995</v>
      </c>
      <c r="AB661" s="787">
        <f>'1 уровень'!AC3153</f>
        <v>0</v>
      </c>
      <c r="AC661" s="72">
        <f>'1 уровень'!AD3153</f>
        <v>0</v>
      </c>
      <c r="AD661" s="72">
        <f>'1 уровень'!AE3153</f>
        <v>9246.5153899999932</v>
      </c>
      <c r="AE661" s="72">
        <f>'1 уровень'!AF3153</f>
        <v>-10.1966</v>
      </c>
      <c r="AF661" s="72">
        <f>'1 уровень'!AG3153</f>
        <v>-2.1235499999999874</v>
      </c>
      <c r="AG661" s="383">
        <f>'1 уровень'!AH3153</f>
        <v>29332.795439999994</v>
      </c>
      <c r="AH661" s="72">
        <f t="shared" si="71"/>
        <v>146.02911995455923</v>
      </c>
      <c r="AI661" s="72">
        <f t="shared" si="72"/>
        <v>146.01854893038885</v>
      </c>
    </row>
    <row r="662" spans="1:35" x14ac:dyDescent="0.25">
      <c r="A662" s="18">
        <v>1</v>
      </c>
      <c r="B662" s="18">
        <v>1</v>
      </c>
      <c r="C662" s="173" t="s">
        <v>303</v>
      </c>
      <c r="D662" s="27">
        <f>'1 уровень'!E3154</f>
        <v>0</v>
      </c>
      <c r="E662" s="27">
        <f>'1 уровень'!F3154</f>
        <v>0</v>
      </c>
      <c r="F662" s="27">
        <f>'1 уровень'!G3154</f>
        <v>0</v>
      </c>
      <c r="G662" s="64">
        <f>'1 уровень'!H3154</f>
        <v>0</v>
      </c>
      <c r="H662" s="78">
        <f>'1 уровень'!I3154</f>
        <v>0</v>
      </c>
      <c r="I662" s="78">
        <f>'1 уровень'!J3154</f>
        <v>0</v>
      </c>
      <c r="J662" s="73">
        <f>'1 уровень'!K3154</f>
        <v>0</v>
      </c>
      <c r="K662" s="73">
        <f>'1 уровень'!L3154</f>
        <v>0</v>
      </c>
      <c r="L662" s="73">
        <f>'1 уровень'!M3154</f>
        <v>0</v>
      </c>
      <c r="M662" s="73">
        <f>'1 уровень'!N3154</f>
        <v>0</v>
      </c>
      <c r="N662" s="73">
        <f>'1 уровень'!O3154</f>
        <v>0</v>
      </c>
      <c r="O662" s="73">
        <f>'1 уровень'!P3154</f>
        <v>0</v>
      </c>
      <c r="P662" s="72">
        <f>'1 уровень'!Q3154</f>
        <v>0</v>
      </c>
      <c r="Q662" s="72">
        <f>'1 уровень'!R3154</f>
        <v>0</v>
      </c>
      <c r="R662" s="72">
        <f>'1 уровень'!S3154</f>
        <v>0</v>
      </c>
      <c r="S662" s="72">
        <f>'1 уровень'!T3154</f>
        <v>0</v>
      </c>
      <c r="T662" s="72">
        <f>'1 уровень'!U3154</f>
        <v>0</v>
      </c>
      <c r="U662" s="72">
        <f>'1 уровень'!V3154</f>
        <v>0</v>
      </c>
      <c r="V662" s="72">
        <f>'1 уровень'!W3154</f>
        <v>0</v>
      </c>
      <c r="W662" s="72">
        <f>'1 уровень'!X3154</f>
        <v>0</v>
      </c>
      <c r="X662" s="72">
        <f>'1 уровень'!Y3154</f>
        <v>0</v>
      </c>
      <c r="Y662" s="72">
        <f>'1 уровень'!Z3154</f>
        <v>0</v>
      </c>
      <c r="Z662" s="72">
        <f>'1 уровень'!AA3154</f>
        <v>0</v>
      </c>
      <c r="AA662" s="72">
        <f>'1 уровень'!AB3154</f>
        <v>0</v>
      </c>
      <c r="AB662" s="787">
        <f>'1 уровень'!AC3154</f>
        <v>0</v>
      </c>
      <c r="AC662" s="72">
        <f>'1 уровень'!AD3154</f>
        <v>0</v>
      </c>
      <c r="AD662" s="72">
        <f>'1 уровень'!AE3154</f>
        <v>0</v>
      </c>
      <c r="AE662" s="72">
        <f>'1 уровень'!AF3154</f>
        <v>0</v>
      </c>
      <c r="AF662" s="72">
        <f>'1 уровень'!AG3154</f>
        <v>0</v>
      </c>
      <c r="AG662" s="383">
        <f>'1 уровень'!AH3154</f>
        <v>0</v>
      </c>
      <c r="AH662" s="72"/>
      <c r="AI662" s="72"/>
    </row>
    <row r="663" spans="1:35" ht="30" x14ac:dyDescent="0.25">
      <c r="A663" s="18">
        <v>1</v>
      </c>
      <c r="B663" s="18">
        <v>1</v>
      </c>
      <c r="C663" s="291" t="s">
        <v>442</v>
      </c>
      <c r="D663" s="27">
        <f>'1 уровень'!E3155</f>
        <v>125</v>
      </c>
      <c r="E663" s="27">
        <f>'1 уровень'!F3155</f>
        <v>104.25</v>
      </c>
      <c r="F663" s="27">
        <f>'1 уровень'!G3155</f>
        <v>0</v>
      </c>
      <c r="G663" s="64">
        <f>'1 уровень'!H3155</f>
        <v>0</v>
      </c>
      <c r="H663" s="78">
        <f>'1 уровень'!I3155</f>
        <v>0</v>
      </c>
      <c r="I663" s="78">
        <f>'1 уровень'!J3155</f>
        <v>0</v>
      </c>
      <c r="J663" s="73">
        <f>'1 уровень'!K3155</f>
        <v>0</v>
      </c>
      <c r="K663" s="73">
        <f>'1 уровень'!L3155</f>
        <v>0</v>
      </c>
      <c r="L663" s="73">
        <f>'1 уровень'!M3155</f>
        <v>0</v>
      </c>
      <c r="M663" s="73">
        <f>'1 уровень'!N3155</f>
        <v>0</v>
      </c>
      <c r="N663" s="73">
        <f>'1 уровень'!O3155</f>
        <v>0</v>
      </c>
      <c r="O663" s="73">
        <f>'1 уровень'!P3155</f>
        <v>0</v>
      </c>
      <c r="P663" s="72">
        <f>'1 уровень'!Q3155</f>
        <v>0</v>
      </c>
      <c r="Q663" s="72">
        <f>'1 уровень'!R3155</f>
        <v>0</v>
      </c>
      <c r="R663" s="72">
        <f>'1 уровень'!S3155</f>
        <v>0</v>
      </c>
      <c r="S663" s="72">
        <f>'1 уровень'!T3155</f>
        <v>0</v>
      </c>
      <c r="T663" s="72">
        <f>'1 уровень'!U3155</f>
        <v>0</v>
      </c>
      <c r="U663" s="72">
        <f>'1 уровень'!V3155</f>
        <v>0</v>
      </c>
      <c r="V663" s="72">
        <f>'1 уровень'!W3155</f>
        <v>0</v>
      </c>
      <c r="W663" s="72">
        <f>'1 уровень'!X3155</f>
        <v>0</v>
      </c>
      <c r="X663" s="72">
        <f>'1 уровень'!Y3155</f>
        <v>0</v>
      </c>
      <c r="Y663" s="72">
        <f>'1 уровень'!Z3155</f>
        <v>0</v>
      </c>
      <c r="Z663" s="72">
        <f>'1 уровень'!AA3155</f>
        <v>0</v>
      </c>
      <c r="AA663" s="72">
        <f>'1 уровень'!AB3155</f>
        <v>0</v>
      </c>
      <c r="AB663" s="787">
        <f>'1 уровень'!AC3155</f>
        <v>0</v>
      </c>
      <c r="AC663" s="72">
        <f>'1 уровень'!AD3155</f>
        <v>0</v>
      </c>
      <c r="AD663" s="72">
        <f>'1 уровень'!AE3155</f>
        <v>0</v>
      </c>
      <c r="AE663" s="72">
        <f>'1 уровень'!AF3155</f>
        <v>0</v>
      </c>
      <c r="AF663" s="72">
        <f>'1 уровень'!AG3155</f>
        <v>0</v>
      </c>
      <c r="AG663" s="383">
        <f>'1 уровень'!AH3155</f>
        <v>0</v>
      </c>
      <c r="AH663" s="72"/>
      <c r="AI663" s="72"/>
    </row>
    <row r="664" spans="1:35" x14ac:dyDescent="0.25">
      <c r="A664" s="18">
        <v>1</v>
      </c>
      <c r="B664" s="18">
        <v>1</v>
      </c>
      <c r="C664" s="173" t="s">
        <v>443</v>
      </c>
      <c r="D664" s="27">
        <f>'1 уровень'!E3156</f>
        <v>0</v>
      </c>
      <c r="E664" s="27">
        <f>'1 уровень'!F3156</f>
        <v>0</v>
      </c>
      <c r="F664" s="27">
        <f>'1 уровень'!G3156</f>
        <v>0</v>
      </c>
      <c r="G664" s="64">
        <f>'1 уровень'!H3156</f>
        <v>0</v>
      </c>
      <c r="H664" s="78">
        <f>'1 уровень'!I3156</f>
        <v>0</v>
      </c>
      <c r="I664" s="78">
        <f>'1 уровень'!J3156</f>
        <v>0</v>
      </c>
      <c r="J664" s="73">
        <f>'1 уровень'!K3156</f>
        <v>0</v>
      </c>
      <c r="K664" s="73">
        <f>'1 уровень'!L3156</f>
        <v>0</v>
      </c>
      <c r="L664" s="73">
        <f>'1 уровень'!M3156</f>
        <v>0</v>
      </c>
      <c r="M664" s="73">
        <f>'1 уровень'!N3156</f>
        <v>0</v>
      </c>
      <c r="N664" s="73">
        <f>'1 уровень'!O3156</f>
        <v>0</v>
      </c>
      <c r="O664" s="73">
        <f>'1 уровень'!P3156</f>
        <v>0</v>
      </c>
      <c r="P664" s="72">
        <f>'1 уровень'!Q3156</f>
        <v>0</v>
      </c>
      <c r="Q664" s="72">
        <f>'1 уровень'!R3156</f>
        <v>0</v>
      </c>
      <c r="R664" s="72">
        <f>'1 уровень'!S3156</f>
        <v>0</v>
      </c>
      <c r="S664" s="72">
        <f>'1 уровень'!T3156</f>
        <v>0</v>
      </c>
      <c r="T664" s="72">
        <f>'1 уровень'!U3156</f>
        <v>0</v>
      </c>
      <c r="U664" s="72">
        <f>'1 уровень'!V3156</f>
        <v>0</v>
      </c>
      <c r="V664" s="72">
        <f>'1 уровень'!W3156</f>
        <v>0</v>
      </c>
      <c r="W664" s="72">
        <f>'1 уровень'!X3156</f>
        <v>0</v>
      </c>
      <c r="X664" s="72">
        <f>'1 уровень'!Y3156</f>
        <v>0</v>
      </c>
      <c r="Y664" s="72">
        <f>'1 уровень'!Z3156</f>
        <v>0</v>
      </c>
      <c r="Z664" s="72">
        <f>'1 уровень'!AA3156</f>
        <v>0</v>
      </c>
      <c r="AA664" s="72">
        <f>'1 уровень'!AB3156</f>
        <v>0</v>
      </c>
      <c r="AB664" s="787">
        <f>'1 уровень'!AC3156</f>
        <v>0</v>
      </c>
      <c r="AC664" s="72">
        <f>'1 уровень'!AD3156</f>
        <v>0</v>
      </c>
      <c r="AD664" s="72">
        <f>'1 уровень'!AE3156</f>
        <v>0</v>
      </c>
      <c r="AE664" s="72">
        <f>'1 уровень'!AF3156</f>
        <v>0</v>
      </c>
      <c r="AF664" s="72">
        <f>'1 уровень'!AG3156</f>
        <v>0</v>
      </c>
      <c r="AG664" s="383">
        <f>'1 уровень'!AH3156</f>
        <v>0</v>
      </c>
      <c r="AH664" s="72"/>
      <c r="AI664" s="72"/>
    </row>
    <row r="665" spans="1:35" ht="30" x14ac:dyDescent="0.25">
      <c r="A665" s="18">
        <v>1</v>
      </c>
      <c r="B665" s="18">
        <v>1</v>
      </c>
      <c r="C665" s="173" t="s">
        <v>444</v>
      </c>
      <c r="D665" s="27">
        <f>'1 уровень'!E3157</f>
        <v>500</v>
      </c>
      <c r="E665" s="27">
        <f>'1 уровень'!F3157</f>
        <v>417</v>
      </c>
      <c r="F665" s="27">
        <f>'1 уровень'!G3157</f>
        <v>0</v>
      </c>
      <c r="G665" s="64">
        <f>'1 уровень'!H3157</f>
        <v>0</v>
      </c>
      <c r="H665" s="78">
        <f>'1 уровень'!I3157</f>
        <v>0</v>
      </c>
      <c r="I665" s="78">
        <f>'1 уровень'!J3157</f>
        <v>0</v>
      </c>
      <c r="J665" s="73">
        <f>'1 уровень'!K3157</f>
        <v>0</v>
      </c>
      <c r="K665" s="73">
        <f>'1 уровень'!L3157</f>
        <v>0</v>
      </c>
      <c r="L665" s="73">
        <f>'1 уровень'!M3157</f>
        <v>0</v>
      </c>
      <c r="M665" s="73">
        <f>'1 уровень'!N3157</f>
        <v>0</v>
      </c>
      <c r="N665" s="73">
        <f>'1 уровень'!O3157</f>
        <v>0</v>
      </c>
      <c r="O665" s="73">
        <f>'1 уровень'!P3157</f>
        <v>0</v>
      </c>
      <c r="P665" s="72">
        <f>'1 уровень'!Q3157</f>
        <v>0</v>
      </c>
      <c r="Q665" s="72">
        <f>'1 уровень'!R3157</f>
        <v>0</v>
      </c>
      <c r="R665" s="72">
        <f>'1 уровень'!S3157</f>
        <v>0</v>
      </c>
      <c r="S665" s="72">
        <f>'1 уровень'!T3157</f>
        <v>0</v>
      </c>
      <c r="T665" s="72">
        <f>'1 уровень'!U3157</f>
        <v>0</v>
      </c>
      <c r="U665" s="72">
        <f>'1 уровень'!V3157</f>
        <v>0</v>
      </c>
      <c r="V665" s="72">
        <f>'1 уровень'!W3157</f>
        <v>0</v>
      </c>
      <c r="W665" s="72">
        <f>'1 уровень'!X3157</f>
        <v>0</v>
      </c>
      <c r="X665" s="72">
        <f>'1 уровень'!Y3157</f>
        <v>0</v>
      </c>
      <c r="Y665" s="72">
        <f>'1 уровень'!Z3157</f>
        <v>0</v>
      </c>
      <c r="Z665" s="72">
        <f>'1 уровень'!AA3157</f>
        <v>0</v>
      </c>
      <c r="AA665" s="72">
        <f>'1 уровень'!AB3157</f>
        <v>0</v>
      </c>
      <c r="AB665" s="787">
        <f>'1 уровень'!AC3157</f>
        <v>0</v>
      </c>
      <c r="AC665" s="72">
        <f>'1 уровень'!AD3157</f>
        <v>0</v>
      </c>
      <c r="AD665" s="72">
        <f>'1 уровень'!AE3157</f>
        <v>0</v>
      </c>
      <c r="AE665" s="72">
        <f>'1 уровень'!AF3157</f>
        <v>0</v>
      </c>
      <c r="AF665" s="72">
        <f>'1 уровень'!AG3157</f>
        <v>0</v>
      </c>
      <c r="AG665" s="383">
        <f>'1 уровень'!AH3157</f>
        <v>0</v>
      </c>
      <c r="AH665" s="72"/>
      <c r="AI665" s="72"/>
    </row>
    <row r="666" spans="1:35" ht="60" x14ac:dyDescent="0.25">
      <c r="A666" s="18">
        <v>1</v>
      </c>
      <c r="B666" s="18">
        <v>1</v>
      </c>
      <c r="C666" s="173" t="s">
        <v>445</v>
      </c>
      <c r="D666" s="31">
        <f>'1 уровень'!E3158</f>
        <v>0</v>
      </c>
      <c r="E666" s="31">
        <f>'1 уровень'!F3158</f>
        <v>0</v>
      </c>
      <c r="F666" s="27">
        <f>'1 уровень'!G3158</f>
        <v>0</v>
      </c>
      <c r="G666" s="64">
        <f>'1 уровень'!H3158</f>
        <v>0</v>
      </c>
      <c r="H666" s="78">
        <f>'1 уровень'!I3158</f>
        <v>0</v>
      </c>
      <c r="I666" s="78">
        <f>'1 уровень'!J3158</f>
        <v>0</v>
      </c>
      <c r="J666" s="73">
        <f>'1 уровень'!K3158</f>
        <v>0</v>
      </c>
      <c r="K666" s="73">
        <f>'1 уровень'!L3158</f>
        <v>0</v>
      </c>
      <c r="L666" s="73">
        <f>'1 уровень'!M3158</f>
        <v>0</v>
      </c>
      <c r="M666" s="73">
        <f>'1 уровень'!N3158</f>
        <v>0</v>
      </c>
      <c r="N666" s="73">
        <f>'1 уровень'!O3158</f>
        <v>0</v>
      </c>
      <c r="O666" s="73">
        <f>'1 уровень'!P3158</f>
        <v>0</v>
      </c>
      <c r="P666" s="72">
        <f>'1 уровень'!Q3158</f>
        <v>0</v>
      </c>
      <c r="Q666" s="72">
        <f>'1 уровень'!R3158</f>
        <v>0</v>
      </c>
      <c r="R666" s="72">
        <f>'1 уровень'!S3158</f>
        <v>0</v>
      </c>
      <c r="S666" s="72">
        <f>'1 уровень'!T3158</f>
        <v>0</v>
      </c>
      <c r="T666" s="72">
        <f>'1 уровень'!U3158</f>
        <v>0</v>
      </c>
      <c r="U666" s="72">
        <f>'1 уровень'!V3158</f>
        <v>0</v>
      </c>
      <c r="V666" s="72">
        <f>'1 уровень'!W3158</f>
        <v>0</v>
      </c>
      <c r="W666" s="72">
        <f>'1 уровень'!X3158</f>
        <v>0</v>
      </c>
      <c r="X666" s="72">
        <f>'1 уровень'!Y3158</f>
        <v>0</v>
      </c>
      <c r="Y666" s="72">
        <f>'1 уровень'!Z3158</f>
        <v>0</v>
      </c>
      <c r="Z666" s="72">
        <f>'1 уровень'!AA3158</f>
        <v>0</v>
      </c>
      <c r="AA666" s="72">
        <f>'1 уровень'!AB3158</f>
        <v>0</v>
      </c>
      <c r="AB666" s="787">
        <f>'1 уровень'!AC3158</f>
        <v>0</v>
      </c>
      <c r="AC666" s="72">
        <f>'1 уровень'!AD3158</f>
        <v>0</v>
      </c>
      <c r="AD666" s="72">
        <f>'1 уровень'!AE3158</f>
        <v>0</v>
      </c>
      <c r="AE666" s="72">
        <f>'1 уровень'!AF3158</f>
        <v>0</v>
      </c>
      <c r="AF666" s="72">
        <f>'1 уровень'!AG3158</f>
        <v>0</v>
      </c>
      <c r="AG666" s="383">
        <f>'1 уровень'!AH3158</f>
        <v>0</v>
      </c>
      <c r="AH666" s="72"/>
      <c r="AI666" s="72"/>
    </row>
    <row r="667" spans="1:35" ht="60" x14ac:dyDescent="0.25">
      <c r="A667" s="18">
        <v>1</v>
      </c>
      <c r="B667" s="18">
        <v>1</v>
      </c>
      <c r="C667" s="173" t="s">
        <v>446</v>
      </c>
      <c r="D667" s="27">
        <f>'1 уровень'!E3159</f>
        <v>0</v>
      </c>
      <c r="E667" s="27">
        <f>'1 уровень'!F3159</f>
        <v>0</v>
      </c>
      <c r="F667" s="27">
        <f>'1 уровень'!G3159</f>
        <v>0</v>
      </c>
      <c r="G667" s="64">
        <f>'1 уровень'!H3159</f>
        <v>0</v>
      </c>
      <c r="H667" s="78">
        <f>'1 уровень'!I3159</f>
        <v>0</v>
      </c>
      <c r="I667" s="78">
        <f>'1 уровень'!J3159</f>
        <v>0</v>
      </c>
      <c r="J667" s="73">
        <f>'1 уровень'!K3159</f>
        <v>0</v>
      </c>
      <c r="K667" s="73">
        <f>'1 уровень'!L3159</f>
        <v>0</v>
      </c>
      <c r="L667" s="73">
        <f>'1 уровень'!M3159</f>
        <v>0</v>
      </c>
      <c r="M667" s="73">
        <f>'1 уровень'!N3159</f>
        <v>0</v>
      </c>
      <c r="N667" s="73">
        <f>'1 уровень'!O3159</f>
        <v>0</v>
      </c>
      <c r="O667" s="73">
        <f>'1 уровень'!P3159</f>
        <v>0</v>
      </c>
      <c r="P667" s="72">
        <f>'1 уровень'!Q3159</f>
        <v>0</v>
      </c>
      <c r="Q667" s="72">
        <f>'1 уровень'!R3159</f>
        <v>0</v>
      </c>
      <c r="R667" s="72">
        <f>'1 уровень'!S3159</f>
        <v>0</v>
      </c>
      <c r="S667" s="72">
        <f>'1 уровень'!T3159</f>
        <v>0</v>
      </c>
      <c r="T667" s="72">
        <f>'1 уровень'!U3159</f>
        <v>0</v>
      </c>
      <c r="U667" s="72">
        <f>'1 уровень'!V3159</f>
        <v>0</v>
      </c>
      <c r="V667" s="72">
        <f>'1 уровень'!W3159</f>
        <v>0</v>
      </c>
      <c r="W667" s="72">
        <f>'1 уровень'!X3159</f>
        <v>0</v>
      </c>
      <c r="X667" s="72">
        <f>'1 уровень'!Y3159</f>
        <v>0</v>
      </c>
      <c r="Y667" s="72">
        <f>'1 уровень'!Z3159</f>
        <v>0</v>
      </c>
      <c r="Z667" s="72">
        <f>'1 уровень'!AA3159</f>
        <v>0</v>
      </c>
      <c r="AA667" s="72">
        <f>'1 уровень'!AB3159</f>
        <v>0</v>
      </c>
      <c r="AB667" s="787">
        <f>'1 уровень'!AC3159</f>
        <v>0</v>
      </c>
      <c r="AC667" s="72">
        <f>'1 уровень'!AD3159</f>
        <v>0</v>
      </c>
      <c r="AD667" s="72">
        <f>'1 уровень'!AE3159</f>
        <v>0</v>
      </c>
      <c r="AE667" s="72">
        <f>'1 уровень'!AF3159</f>
        <v>0</v>
      </c>
      <c r="AF667" s="72">
        <f>'1 уровень'!AG3159</f>
        <v>0</v>
      </c>
      <c r="AG667" s="383">
        <f>'1 уровень'!AH3159</f>
        <v>0</v>
      </c>
      <c r="AH667" s="72"/>
      <c r="AI667" s="72"/>
    </row>
    <row r="668" spans="1:35" ht="45" x14ac:dyDescent="0.25">
      <c r="A668" s="18">
        <v>1</v>
      </c>
      <c r="B668" s="18">
        <v>1</v>
      </c>
      <c r="C668" s="553" t="s">
        <v>447</v>
      </c>
      <c r="D668" s="27">
        <f>'1 уровень'!E3160</f>
        <v>0</v>
      </c>
      <c r="E668" s="27">
        <f>'1 уровень'!F3160</f>
        <v>0</v>
      </c>
      <c r="F668" s="27">
        <f>'1 уровень'!G3160</f>
        <v>0</v>
      </c>
      <c r="G668" s="64">
        <f>'1 уровень'!H3160</f>
        <v>0</v>
      </c>
      <c r="H668" s="78">
        <f>'1 уровень'!I3160</f>
        <v>0</v>
      </c>
      <c r="I668" s="78">
        <f>'1 уровень'!J3160</f>
        <v>0</v>
      </c>
      <c r="J668" s="73">
        <f>'1 уровень'!K3160</f>
        <v>0</v>
      </c>
      <c r="K668" s="73">
        <f>'1 уровень'!L3160</f>
        <v>0</v>
      </c>
      <c r="L668" s="73">
        <f>'1 уровень'!M3160</f>
        <v>0</v>
      </c>
      <c r="M668" s="73">
        <f>'1 уровень'!N3160</f>
        <v>0</v>
      </c>
      <c r="N668" s="73">
        <f>'1 уровень'!O3160</f>
        <v>0</v>
      </c>
      <c r="O668" s="73">
        <f>'1 уровень'!P3160</f>
        <v>0</v>
      </c>
      <c r="P668" s="72">
        <f>'1 уровень'!Q3160</f>
        <v>0</v>
      </c>
      <c r="Q668" s="72">
        <f>'1 уровень'!R3160</f>
        <v>0</v>
      </c>
      <c r="R668" s="72">
        <f>'1 уровень'!S3160</f>
        <v>0</v>
      </c>
      <c r="S668" s="72">
        <f>'1 уровень'!T3160</f>
        <v>0</v>
      </c>
      <c r="T668" s="72">
        <f>'1 уровень'!U3160</f>
        <v>0</v>
      </c>
      <c r="U668" s="72">
        <f>'1 уровень'!V3160</f>
        <v>0</v>
      </c>
      <c r="V668" s="72">
        <f>'1 уровень'!W3160</f>
        <v>0</v>
      </c>
      <c r="W668" s="72">
        <f>'1 уровень'!X3160</f>
        <v>0</v>
      </c>
      <c r="X668" s="72">
        <f>'1 уровень'!Y3160</f>
        <v>0</v>
      </c>
      <c r="Y668" s="72">
        <f>'1 уровень'!Z3160</f>
        <v>0</v>
      </c>
      <c r="Z668" s="72">
        <f>'1 уровень'!AA3160</f>
        <v>0</v>
      </c>
      <c r="AA668" s="72">
        <f>'1 уровень'!AB3160</f>
        <v>0</v>
      </c>
      <c r="AB668" s="787">
        <f>'1 уровень'!AC3160</f>
        <v>0</v>
      </c>
      <c r="AC668" s="72">
        <f>'1 уровень'!AD3160</f>
        <v>0</v>
      </c>
      <c r="AD668" s="72">
        <f>'1 уровень'!AE3160</f>
        <v>0</v>
      </c>
      <c r="AE668" s="72">
        <f>'1 уровень'!AF3160</f>
        <v>0</v>
      </c>
      <c r="AF668" s="72">
        <f>'1 уровень'!AG3160</f>
        <v>0</v>
      </c>
      <c r="AG668" s="383">
        <f>'1 уровень'!AH3160</f>
        <v>0</v>
      </c>
      <c r="AH668" s="72"/>
      <c r="AI668" s="72"/>
    </row>
    <row r="669" spans="1:35" ht="90" x14ac:dyDescent="0.25">
      <c r="A669" s="18">
        <v>1</v>
      </c>
      <c r="B669" s="18">
        <v>1</v>
      </c>
      <c r="C669" s="553" t="s">
        <v>448</v>
      </c>
      <c r="D669" s="27">
        <f>'1 уровень'!E3161</f>
        <v>0</v>
      </c>
      <c r="E669" s="27">
        <f>'1 уровень'!F3161</f>
        <v>0</v>
      </c>
      <c r="F669" s="27">
        <f>'1 уровень'!G3161</f>
        <v>0</v>
      </c>
      <c r="G669" s="64">
        <f>'1 уровень'!H3161</f>
        <v>0</v>
      </c>
      <c r="H669" s="78">
        <f>'1 уровень'!I3161</f>
        <v>0</v>
      </c>
      <c r="I669" s="78">
        <f>'1 уровень'!J3161</f>
        <v>0</v>
      </c>
      <c r="J669" s="73">
        <f>'1 уровень'!K3161</f>
        <v>0</v>
      </c>
      <c r="K669" s="73">
        <f>'1 уровень'!L3161</f>
        <v>0</v>
      </c>
      <c r="L669" s="73">
        <f>'1 уровень'!M3161</f>
        <v>0</v>
      </c>
      <c r="M669" s="73">
        <f>'1 уровень'!N3161</f>
        <v>0</v>
      </c>
      <c r="N669" s="73">
        <f>'1 уровень'!O3161</f>
        <v>0</v>
      </c>
      <c r="O669" s="73">
        <f>'1 уровень'!P3161</f>
        <v>0</v>
      </c>
      <c r="P669" s="72">
        <f>'1 уровень'!Q3161</f>
        <v>0</v>
      </c>
      <c r="Q669" s="72">
        <f>'1 уровень'!R3161</f>
        <v>0</v>
      </c>
      <c r="R669" s="72">
        <f>'1 уровень'!S3161</f>
        <v>0</v>
      </c>
      <c r="S669" s="72">
        <f>'1 уровень'!T3161</f>
        <v>0</v>
      </c>
      <c r="T669" s="72">
        <f>'1 уровень'!U3161</f>
        <v>0</v>
      </c>
      <c r="U669" s="72">
        <f>'1 уровень'!V3161</f>
        <v>0</v>
      </c>
      <c r="V669" s="72">
        <f>'1 уровень'!W3161</f>
        <v>0</v>
      </c>
      <c r="W669" s="72">
        <f>'1 уровень'!X3161</f>
        <v>0</v>
      </c>
      <c r="X669" s="72">
        <f>'1 уровень'!Y3161</f>
        <v>0</v>
      </c>
      <c r="Y669" s="72">
        <f>'1 уровень'!Z3161</f>
        <v>0</v>
      </c>
      <c r="Z669" s="72">
        <f>'1 уровень'!AA3161</f>
        <v>0</v>
      </c>
      <c r="AA669" s="72">
        <f>'1 уровень'!AB3161</f>
        <v>0</v>
      </c>
      <c r="AB669" s="787">
        <f>'1 уровень'!AC3161</f>
        <v>0</v>
      </c>
      <c r="AC669" s="72">
        <f>'1 уровень'!AD3161</f>
        <v>0</v>
      </c>
      <c r="AD669" s="72">
        <f>'1 уровень'!AE3161</f>
        <v>0</v>
      </c>
      <c r="AE669" s="72">
        <f>'1 уровень'!AF3161</f>
        <v>0</v>
      </c>
      <c r="AF669" s="72">
        <f>'1 уровень'!AG3161</f>
        <v>0</v>
      </c>
      <c r="AG669" s="383">
        <f>'1 уровень'!AH3161</f>
        <v>0</v>
      </c>
      <c r="AH669" s="72"/>
      <c r="AI669" s="72"/>
    </row>
    <row r="670" spans="1:35" ht="28.5" x14ac:dyDescent="0.25">
      <c r="B670" s="18">
        <v>1</v>
      </c>
      <c r="C670" s="918" t="s">
        <v>467</v>
      </c>
      <c r="D670" s="27">
        <f>'1 уровень'!E3162</f>
        <v>4360.8</v>
      </c>
      <c r="E670" s="27">
        <f>'1 уровень'!F3162</f>
        <v>3634</v>
      </c>
      <c r="F670" s="27">
        <f>'1 уровень'!G3162</f>
        <v>5779</v>
      </c>
      <c r="G670" s="64">
        <f>'1 уровень'!H3162</f>
        <v>159.02586681342871</v>
      </c>
      <c r="H670" s="78">
        <f>'1 уровень'!I3162</f>
        <v>0</v>
      </c>
      <c r="I670" s="78">
        <f>'1 уровень'!J3162</f>
        <v>0</v>
      </c>
      <c r="J670" s="73">
        <f>'1 уровень'!K3162</f>
        <v>0</v>
      </c>
      <c r="K670" s="73">
        <f>'1 уровень'!L3162</f>
        <v>0</v>
      </c>
      <c r="L670" s="73">
        <f>'1 уровень'!M3162</f>
        <v>0</v>
      </c>
      <c r="M670" s="73">
        <f>'1 уровень'!N3162</f>
        <v>0</v>
      </c>
      <c r="N670" s="73">
        <f>'1 уровень'!O3162</f>
        <v>0</v>
      </c>
      <c r="O670" s="73">
        <f>'1 уровень'!P3162</f>
        <v>0</v>
      </c>
      <c r="P670" s="72">
        <f>'1 уровень'!Q3162</f>
        <v>10248.35</v>
      </c>
      <c r="Q670" s="72">
        <f>'1 уровень'!R3162</f>
        <v>10248.35</v>
      </c>
      <c r="R670" s="72">
        <f>'1 уровень'!S3162</f>
        <v>10248.35</v>
      </c>
      <c r="S670" s="72">
        <f>'1 уровень'!T3162</f>
        <v>10248.35</v>
      </c>
      <c r="T670" s="72">
        <f>'1 уровень'!U3162</f>
        <v>10248.35</v>
      </c>
      <c r="U670" s="72">
        <f>'1 уровень'!V3162</f>
        <v>10248.35</v>
      </c>
      <c r="V670" s="72">
        <f>'1 уровень'!W3162</f>
        <v>10248.35</v>
      </c>
      <c r="W670" s="72">
        <f>'1 уровень'!X3162</f>
        <v>10248.35</v>
      </c>
      <c r="X670" s="72">
        <f>'1 уровень'!Y3162</f>
        <v>10248.35</v>
      </c>
      <c r="Y670" s="72">
        <f>'1 уровень'!Z3162</f>
        <v>10248.35</v>
      </c>
      <c r="Z670" s="72">
        <f>'1 уровень'!AA3162</f>
        <v>8540.2916666666679</v>
      </c>
      <c r="AA670" s="72">
        <f>'1 уровень'!AB3162</f>
        <v>12456.397730000001</v>
      </c>
      <c r="AB670" s="787">
        <f>'1 уровень'!AC3162</f>
        <v>0</v>
      </c>
      <c r="AC670" s="72">
        <f>'1 уровень'!AD3162</f>
        <v>0</v>
      </c>
      <c r="AD670" s="72">
        <f>'1 уровень'!AE3162</f>
        <v>3916.1060633333327</v>
      </c>
      <c r="AE670" s="72">
        <f>'1 уровень'!AF3162</f>
        <v>0</v>
      </c>
      <c r="AF670" s="72">
        <f>'1 уровень'!AG3162</f>
        <v>0</v>
      </c>
      <c r="AG670" s="383">
        <f>'1 уровень'!AH3162</f>
        <v>12456.397730000001</v>
      </c>
      <c r="AH670" s="72">
        <f>AA670/Z670*100</f>
        <v>145.85447682797715</v>
      </c>
      <c r="AI670" s="72">
        <f>AG670/Z670*100</f>
        <v>145.85447682797715</v>
      </c>
    </row>
    <row r="671" spans="1:35" x14ac:dyDescent="0.25">
      <c r="B671" s="18">
        <v>1</v>
      </c>
      <c r="C671" s="553" t="s">
        <v>311</v>
      </c>
      <c r="D671" s="27">
        <f>'1 уровень'!E3163</f>
        <v>9425.2127659574471</v>
      </c>
      <c r="E671" s="27">
        <f>'1 уровень'!F3163</f>
        <v>7854.3617021276596</v>
      </c>
      <c r="F671" s="27">
        <f>'1 уровень'!G3163</f>
        <v>11534.205319148934</v>
      </c>
      <c r="G671" s="64">
        <f>'1 уровень'!H3163</f>
        <v>146.85095691511694</v>
      </c>
      <c r="H671" s="78">
        <f>'1 уровень'!I3163</f>
        <v>0</v>
      </c>
      <c r="I671" s="78">
        <f>'1 уровень'!J3163</f>
        <v>0</v>
      </c>
      <c r="J671" s="73">
        <f>'1 уровень'!K3163</f>
        <v>0</v>
      </c>
      <c r="K671" s="73">
        <f>'1 уровень'!L3163</f>
        <v>0</v>
      </c>
      <c r="L671" s="73">
        <f>'1 уровень'!M3163</f>
        <v>0</v>
      </c>
      <c r="M671" s="73">
        <f>'1 уровень'!N3163</f>
        <v>0</v>
      </c>
      <c r="N671" s="73">
        <f>'1 уровень'!O3163</f>
        <v>0</v>
      </c>
      <c r="O671" s="73">
        <f>'1 уровень'!P3163</f>
        <v>0</v>
      </c>
      <c r="P671" s="27">
        <f>'1 уровень'!Q3163</f>
        <v>0</v>
      </c>
      <c r="Q671" s="27">
        <f>'1 уровень'!R3163</f>
        <v>0</v>
      </c>
      <c r="R671" s="27">
        <f>'1 уровень'!S3163</f>
        <v>0</v>
      </c>
      <c r="S671" s="27">
        <f>'1 уровень'!T3163</f>
        <v>0</v>
      </c>
      <c r="T671" s="27">
        <f>'1 уровень'!U3163</f>
        <v>0</v>
      </c>
      <c r="U671" s="27">
        <f>'1 уровень'!V3163</f>
        <v>0</v>
      </c>
      <c r="V671" s="27">
        <f>'1 уровень'!W3163</f>
        <v>0</v>
      </c>
      <c r="W671" s="27">
        <f>'1 уровень'!X3163</f>
        <v>0</v>
      </c>
      <c r="X671" s="27">
        <f>'1 уровень'!Y3163</f>
        <v>0</v>
      </c>
      <c r="Y671" s="27">
        <f>'1 уровень'!Z3163</f>
        <v>0</v>
      </c>
      <c r="Z671" s="27">
        <f>'1 уровень'!AA3163</f>
        <v>0</v>
      </c>
      <c r="AA671" s="27">
        <f>'1 уровень'!AB3163</f>
        <v>0</v>
      </c>
      <c r="AB671" s="27">
        <f>'1 уровень'!AC3163</f>
        <v>0</v>
      </c>
      <c r="AC671" s="27">
        <f>'1 уровень'!AD3163</f>
        <v>0</v>
      </c>
      <c r="AD671" s="27">
        <f>'1 уровень'!AE3163</f>
        <v>0</v>
      </c>
      <c r="AE671" s="27">
        <f>'1 уровень'!AF3163</f>
        <v>0</v>
      </c>
      <c r="AF671" s="27">
        <f>'1 уровень'!AG3163</f>
        <v>0</v>
      </c>
      <c r="AG671" s="27">
        <f>'1 уровень'!AH3163</f>
        <v>0</v>
      </c>
      <c r="AH671" s="72"/>
      <c r="AI671" s="72"/>
    </row>
    <row r="672" spans="1:35" x14ac:dyDescent="0.25">
      <c r="B672" s="18">
        <v>1</v>
      </c>
      <c r="C672" s="918"/>
      <c r="D672" s="27">
        <f>'1 уровень'!E3164</f>
        <v>0</v>
      </c>
      <c r="E672" s="27">
        <f>'1 уровень'!F3164</f>
        <v>0</v>
      </c>
      <c r="F672" s="27">
        <f>'1 уровень'!G3164</f>
        <v>0</v>
      </c>
      <c r="G672" s="64">
        <f>'1 уровень'!H3164</f>
        <v>0</v>
      </c>
      <c r="H672" s="78">
        <f>'1 уровень'!I3164</f>
        <v>0</v>
      </c>
      <c r="I672" s="78">
        <f>'1 уровень'!J3164</f>
        <v>0</v>
      </c>
      <c r="J672" s="73">
        <f>'1 уровень'!K3164</f>
        <v>0</v>
      </c>
      <c r="K672" s="73">
        <f>'1 уровень'!L3164</f>
        <v>0</v>
      </c>
      <c r="L672" s="73">
        <f>'1 уровень'!M3164</f>
        <v>0</v>
      </c>
      <c r="M672" s="73">
        <f>'1 уровень'!N3164</f>
        <v>0</v>
      </c>
      <c r="N672" s="73">
        <f>'1 уровень'!O3164</f>
        <v>0</v>
      </c>
      <c r="O672" s="73">
        <f>'1 уровень'!P3164</f>
        <v>0</v>
      </c>
      <c r="P672" s="72">
        <f>'1 уровень'!Q3164</f>
        <v>0</v>
      </c>
      <c r="Q672" s="72">
        <f>'1 уровень'!R3164</f>
        <v>0</v>
      </c>
      <c r="R672" s="72">
        <f>'1 уровень'!S3164</f>
        <v>0</v>
      </c>
      <c r="S672" s="72">
        <f>'1 уровень'!T3164</f>
        <v>0</v>
      </c>
      <c r="T672" s="72">
        <f>'1 уровень'!U3164</f>
        <v>0</v>
      </c>
      <c r="U672" s="72">
        <f>'1 уровень'!V3164</f>
        <v>0</v>
      </c>
      <c r="V672" s="72">
        <f>'1 уровень'!W3164</f>
        <v>0</v>
      </c>
      <c r="W672" s="72">
        <f>'1 уровень'!X3164</f>
        <v>0</v>
      </c>
      <c r="X672" s="72">
        <f>'1 уровень'!Y3164</f>
        <v>0</v>
      </c>
      <c r="Y672" s="72">
        <f>'1 уровень'!Z3164</f>
        <v>0</v>
      </c>
      <c r="Z672" s="72">
        <f>'1 уровень'!AA3164</f>
        <v>0</v>
      </c>
      <c r="AA672" s="72">
        <f>'1 уровень'!AB3164</f>
        <v>0</v>
      </c>
      <c r="AB672" s="787">
        <f>'1 уровень'!AC3164</f>
        <v>0</v>
      </c>
      <c r="AC672" s="72">
        <f>'1 уровень'!AD3164</f>
        <v>0</v>
      </c>
      <c r="AD672" s="72">
        <f>'1 уровень'!AE3164</f>
        <v>0</v>
      </c>
      <c r="AE672" s="72">
        <f>'1 уровень'!AF3164</f>
        <v>0</v>
      </c>
      <c r="AF672" s="72">
        <f>'1 уровень'!AG3164</f>
        <v>0</v>
      </c>
      <c r="AG672" s="383">
        <f>'1 уровень'!AH3164</f>
        <v>0</v>
      </c>
      <c r="AH672" s="72"/>
      <c r="AI672" s="72"/>
    </row>
    <row r="673" spans="1:35" x14ac:dyDescent="0.25">
      <c r="B673" s="18">
        <v>1</v>
      </c>
      <c r="C673" s="554" t="s">
        <v>320</v>
      </c>
      <c r="D673" s="27">
        <f>'1 уровень'!E3165</f>
        <v>9425.2127659574471</v>
      </c>
      <c r="E673" s="27">
        <f>'1 уровень'!F3165</f>
        <v>7854.3617021276596</v>
      </c>
      <c r="F673" s="27">
        <f>'1 уровень'!G3165</f>
        <v>11534.205319148934</v>
      </c>
      <c r="G673" s="64">
        <f>'1 уровень'!H3165</f>
        <v>146.85095691511694</v>
      </c>
      <c r="H673" s="78">
        <f>'1 уровень'!I3165</f>
        <v>0</v>
      </c>
      <c r="I673" s="78">
        <f>'1 уровень'!J3165</f>
        <v>0</v>
      </c>
      <c r="J673" s="73">
        <f>'1 уровень'!K3165</f>
        <v>0</v>
      </c>
      <c r="K673" s="73">
        <f>'1 уровень'!L3165</f>
        <v>0</v>
      </c>
      <c r="L673" s="73">
        <f>'1 уровень'!M3165</f>
        <v>0</v>
      </c>
      <c r="M673" s="73">
        <f>'1 уровень'!N3165</f>
        <v>0</v>
      </c>
      <c r="N673" s="73">
        <f>'1 уровень'!O3165</f>
        <v>0</v>
      </c>
      <c r="O673" s="73">
        <f>'1 уровень'!P3165</f>
        <v>0</v>
      </c>
      <c r="P673" s="72">
        <f>'1 уровень'!Q3165</f>
        <v>0</v>
      </c>
      <c r="Q673" s="72">
        <f>'1 уровень'!R3165</f>
        <v>0</v>
      </c>
      <c r="R673" s="72">
        <f>'1 уровень'!S3165</f>
        <v>0</v>
      </c>
      <c r="S673" s="72">
        <f>'1 уровень'!T3165</f>
        <v>0</v>
      </c>
      <c r="T673" s="72">
        <f>'1 уровень'!U3165</f>
        <v>0</v>
      </c>
      <c r="U673" s="72">
        <f>'1 уровень'!V3165</f>
        <v>0</v>
      </c>
      <c r="V673" s="72">
        <f>'1 уровень'!W3165</f>
        <v>0</v>
      </c>
      <c r="W673" s="72">
        <f>'1 уровень'!X3165</f>
        <v>0</v>
      </c>
      <c r="X673" s="72">
        <f>'1 уровень'!Y3165</f>
        <v>0</v>
      </c>
      <c r="Y673" s="72">
        <f>'1 уровень'!Z3165</f>
        <v>0</v>
      </c>
      <c r="Z673" s="72">
        <f>'1 уровень'!AA3165</f>
        <v>0</v>
      </c>
      <c r="AA673" s="72">
        <f>'1 уровень'!AB3165</f>
        <v>0</v>
      </c>
      <c r="AB673" s="787">
        <f>'1 уровень'!AC3165</f>
        <v>0</v>
      </c>
      <c r="AC673" s="72">
        <f>'1 уровень'!AD3165</f>
        <v>0</v>
      </c>
      <c r="AD673" s="72">
        <f>'1 уровень'!AE3165</f>
        <v>0</v>
      </c>
      <c r="AE673" s="72">
        <f>'1 уровень'!AF3165</f>
        <v>0</v>
      </c>
      <c r="AF673" s="72">
        <f>'1 уровень'!AG3165</f>
        <v>0</v>
      </c>
      <c r="AG673" s="383">
        <f>'1 уровень'!AH3165</f>
        <v>0</v>
      </c>
      <c r="AH673" s="72"/>
      <c r="AI673" s="72"/>
    </row>
    <row r="674" spans="1:35" x14ac:dyDescent="0.25">
      <c r="B674" s="18">
        <v>1</v>
      </c>
      <c r="C674" s="554" t="s">
        <v>321</v>
      </c>
      <c r="D674" s="27">
        <f>'1 уровень'!E3166</f>
        <v>88597</v>
      </c>
      <c r="E674" s="27">
        <f>'1 уровень'!F3166</f>
        <v>73831</v>
      </c>
      <c r="F674" s="27">
        <f>'1 уровень'!G3166</f>
        <v>108421.52999999998</v>
      </c>
      <c r="G674" s="64">
        <f>'1 уровень'!H3166</f>
        <v>146.85095691511694</v>
      </c>
      <c r="H674" s="78">
        <f>'1 уровень'!I3166</f>
        <v>0</v>
      </c>
      <c r="I674" s="78">
        <f>'1 уровень'!J3166</f>
        <v>0</v>
      </c>
      <c r="J674" s="73">
        <f>'1 уровень'!K3166</f>
        <v>0</v>
      </c>
      <c r="K674" s="73">
        <f>'1 уровень'!L3166</f>
        <v>0</v>
      </c>
      <c r="L674" s="73">
        <f>'1 уровень'!M3166</f>
        <v>0</v>
      </c>
      <c r="M674" s="73">
        <f>'1 уровень'!N3166</f>
        <v>0</v>
      </c>
      <c r="N674" s="73">
        <f>'1 уровень'!O3166</f>
        <v>0</v>
      </c>
      <c r="O674" s="73">
        <f>'1 уровень'!P3166</f>
        <v>0</v>
      </c>
      <c r="P674" s="72">
        <f>'1 уровень'!Q3166</f>
        <v>0</v>
      </c>
      <c r="Q674" s="72">
        <f>'1 уровень'!R3166</f>
        <v>0</v>
      </c>
      <c r="R674" s="72">
        <f>'1 уровень'!S3166</f>
        <v>0</v>
      </c>
      <c r="S674" s="72">
        <f>'1 уровень'!T3166</f>
        <v>0</v>
      </c>
      <c r="T674" s="72">
        <f>'1 уровень'!U3166</f>
        <v>0</v>
      </c>
      <c r="U674" s="72">
        <f>'1 уровень'!V3166</f>
        <v>0</v>
      </c>
      <c r="V674" s="72">
        <f>'1 уровень'!W3166</f>
        <v>0</v>
      </c>
      <c r="W674" s="72">
        <f>'1 уровень'!X3166</f>
        <v>0</v>
      </c>
      <c r="X674" s="72">
        <f>'1 уровень'!Y3166</f>
        <v>0</v>
      </c>
      <c r="Y674" s="72">
        <f>'1 уровень'!Z3166</f>
        <v>0</v>
      </c>
      <c r="Z674" s="72">
        <f>'1 уровень'!AA3166</f>
        <v>0</v>
      </c>
      <c r="AA674" s="72">
        <f>'1 уровень'!AB3166</f>
        <v>0</v>
      </c>
      <c r="AB674" s="787">
        <f>'1 уровень'!AC3166</f>
        <v>0</v>
      </c>
      <c r="AC674" s="72">
        <f>'1 уровень'!AD3166</f>
        <v>0</v>
      </c>
      <c r="AD674" s="72">
        <f>'1 уровень'!AE3166</f>
        <v>0</v>
      </c>
      <c r="AE674" s="72">
        <f>'1 уровень'!AF3166</f>
        <v>0</v>
      </c>
      <c r="AF674" s="72">
        <f>'1 уровень'!AG3166</f>
        <v>0</v>
      </c>
      <c r="AG674" s="383">
        <f>'1 уровень'!AH3166</f>
        <v>0</v>
      </c>
      <c r="AH674" s="72"/>
      <c r="AI674" s="72"/>
    </row>
    <row r="675" spans="1:35" x14ac:dyDescent="0.25">
      <c r="A675" s="18">
        <v>1</v>
      </c>
      <c r="B675" s="18">
        <v>1</v>
      </c>
      <c r="C675" s="554" t="s">
        <v>217</v>
      </c>
      <c r="D675" s="27">
        <f>'1 уровень'!E3167</f>
        <v>4460</v>
      </c>
      <c r="E675" s="27">
        <f>'1 уровень'!F3167</f>
        <v>3716</v>
      </c>
      <c r="F675" s="27">
        <f>'1 уровень'!G3167</f>
        <v>3274</v>
      </c>
      <c r="G675" s="64">
        <f>'1 уровень'!H3167</f>
        <v>88.105489773950481</v>
      </c>
      <c r="H675" s="78">
        <f>'1 уровень'!I3167</f>
        <v>0</v>
      </c>
      <c r="I675" s="78">
        <f>'1 уровень'!J3167</f>
        <v>0</v>
      </c>
      <c r="J675" s="73">
        <f>'1 уровень'!K3167</f>
        <v>0</v>
      </c>
      <c r="K675" s="73">
        <f>'1 уровень'!L3167</f>
        <v>0</v>
      </c>
      <c r="L675" s="73">
        <f>'1 уровень'!M3167</f>
        <v>0</v>
      </c>
      <c r="M675" s="73">
        <f>'1 уровень'!N3167</f>
        <v>0</v>
      </c>
      <c r="N675" s="73">
        <f>'1 уровень'!O3167</f>
        <v>0</v>
      </c>
      <c r="O675" s="73">
        <f>'1 уровень'!P3167</f>
        <v>0</v>
      </c>
      <c r="P675" s="72">
        <f>'1 уровень'!Q3167</f>
        <v>6591.1602000000003</v>
      </c>
      <c r="Q675" s="72">
        <f>'1 уровень'!R3167</f>
        <v>6591.1602000000003</v>
      </c>
      <c r="R675" s="72">
        <f>'1 уровень'!S3167</f>
        <v>6591.1602000000003</v>
      </c>
      <c r="S675" s="72">
        <f>'1 уровень'!T3167</f>
        <v>6591.1602000000003</v>
      </c>
      <c r="T675" s="72">
        <f>'1 уровень'!U3167</f>
        <v>6591.1602000000003</v>
      </c>
      <c r="U675" s="72">
        <f>'1 уровень'!V3167</f>
        <v>6591.1602000000003</v>
      </c>
      <c r="V675" s="72">
        <f>'1 уровень'!W3167</f>
        <v>6591.1602000000003</v>
      </c>
      <c r="W675" s="72">
        <f>'1 уровень'!X3167</f>
        <v>6591.1602000000003</v>
      </c>
      <c r="X675" s="72">
        <f>'1 уровень'!Y3167</f>
        <v>6591.1602000000003</v>
      </c>
      <c r="Y675" s="72">
        <f>'1 уровень'!Z3167</f>
        <v>6591.1602000000003</v>
      </c>
      <c r="Z675" s="72">
        <f>'1 уровень'!AA3167</f>
        <v>5492.6335000000008</v>
      </c>
      <c r="AA675" s="72">
        <f>'1 уровень'!AB3167</f>
        <v>3761.3287</v>
      </c>
      <c r="AB675" s="787">
        <f>'1 уровень'!AC3167</f>
        <v>0</v>
      </c>
      <c r="AC675" s="72">
        <f>'1 уровень'!AD3167</f>
        <v>0</v>
      </c>
      <c r="AD675" s="72">
        <f>'1 уровень'!AE3167</f>
        <v>-1731.3048000000008</v>
      </c>
      <c r="AE675" s="72">
        <f>'1 уровень'!AF3167</f>
        <v>0</v>
      </c>
      <c r="AF675" s="72">
        <f>'1 уровень'!AG3167</f>
        <v>0</v>
      </c>
      <c r="AG675" s="383">
        <f>'1 уровень'!AH3167</f>
        <v>3761.3287</v>
      </c>
      <c r="AH675" s="72">
        <f>AA675/Z675*100</f>
        <v>68.479513515693327</v>
      </c>
      <c r="AI675" s="72">
        <f>AG675/Z675*100</f>
        <v>68.479513515693327</v>
      </c>
    </row>
    <row r="676" spans="1:35" ht="90" x14ac:dyDescent="0.25">
      <c r="A676" s="18">
        <v>1</v>
      </c>
      <c r="B676" s="18">
        <v>1</v>
      </c>
      <c r="C676" s="557" t="s">
        <v>506</v>
      </c>
      <c r="D676" s="27">
        <f>'1 уровень'!E3168</f>
        <v>11407</v>
      </c>
      <c r="E676" s="27">
        <f>'1 уровень'!F3168</f>
        <v>9506</v>
      </c>
      <c r="F676" s="27">
        <f>'1 уровень'!G3168</f>
        <v>13672</v>
      </c>
      <c r="G676" s="64">
        <f>'1 уровень'!H3168</f>
        <v>143.82495266147697</v>
      </c>
      <c r="H676" s="78">
        <f>'1 уровень'!I3168</f>
        <v>0</v>
      </c>
      <c r="I676" s="78">
        <f>'1 уровень'!J3168</f>
        <v>0</v>
      </c>
      <c r="J676" s="73">
        <f>'1 уровень'!K3168</f>
        <v>0</v>
      </c>
      <c r="K676" s="73">
        <f>'1 уровень'!L3168</f>
        <v>0</v>
      </c>
      <c r="L676" s="73">
        <f>'1 уровень'!M3168</f>
        <v>0</v>
      </c>
      <c r="M676" s="73">
        <f>'1 уровень'!N3168</f>
        <v>0</v>
      </c>
      <c r="N676" s="73">
        <f>'1 уровень'!O3168</f>
        <v>0</v>
      </c>
      <c r="O676" s="73">
        <f>'1 уровень'!P3168</f>
        <v>0</v>
      </c>
      <c r="P676" s="72">
        <f>'1 уровень'!Q3168</f>
        <v>35640.513859999999</v>
      </c>
      <c r="Q676" s="72">
        <f>'1 уровень'!R3168</f>
        <v>35640.513859999999</v>
      </c>
      <c r="R676" s="72">
        <f>'1 уровень'!S3168</f>
        <v>35640.513859999999</v>
      </c>
      <c r="S676" s="72">
        <f>'1 уровень'!T3168</f>
        <v>35640.513859999999</v>
      </c>
      <c r="T676" s="72">
        <f>'1 уровень'!U3168</f>
        <v>35640.513859999999</v>
      </c>
      <c r="U676" s="72">
        <f>'1 уровень'!V3168</f>
        <v>35640.513859999999</v>
      </c>
      <c r="V676" s="72">
        <f>'1 уровень'!W3168</f>
        <v>35640.513859999999</v>
      </c>
      <c r="W676" s="72">
        <f>'1 уровень'!X3168</f>
        <v>35640.513859999999</v>
      </c>
      <c r="X676" s="72">
        <f>'1 уровень'!Y3168</f>
        <v>35640.513859999999</v>
      </c>
      <c r="Y676" s="72">
        <f>'1 уровень'!Z3168</f>
        <v>35640.513859999999</v>
      </c>
      <c r="Z676" s="72">
        <f>'1 уровень'!AA3168</f>
        <v>29700.428216666664</v>
      </c>
      <c r="AA676" s="72">
        <f>'1 уровень'!AB3168</f>
        <v>43103.726820000011</v>
      </c>
      <c r="AB676" s="787">
        <f>'1 уровень'!AC3168</f>
        <v>0</v>
      </c>
      <c r="AC676" s="72">
        <f>'1 уровень'!AD3168</f>
        <v>0</v>
      </c>
      <c r="AD676" s="72">
        <f>'1 уровень'!AE3168</f>
        <v>13403.298603333347</v>
      </c>
      <c r="AE676" s="72">
        <f>'1 уровень'!AF3168</f>
        <v>0</v>
      </c>
      <c r="AF676" s="72">
        <f>'1 уровень'!AG3168</f>
        <v>-8.7025199999999998</v>
      </c>
      <c r="AG676" s="383">
        <f>'1 уровень'!AH3168</f>
        <v>43095.024300000012</v>
      </c>
      <c r="AH676" s="72"/>
      <c r="AI676" s="72"/>
    </row>
    <row r="677" spans="1:35" x14ac:dyDescent="0.25">
      <c r="A677" s="18">
        <v>1</v>
      </c>
      <c r="B677" s="18">
        <v>1</v>
      </c>
      <c r="C677" s="175" t="s">
        <v>260</v>
      </c>
      <c r="D677" s="27">
        <f>'1 уровень'!E3169</f>
        <v>95855.8</v>
      </c>
      <c r="E677" s="27">
        <f>'1 уровень'!F3169</f>
        <v>79880.25</v>
      </c>
      <c r="F677" s="27">
        <f>'1 уровень'!G3169</f>
        <v>76911</v>
      </c>
      <c r="G677" s="64">
        <f>'1 уровень'!H3169</f>
        <v>96.282873426159782</v>
      </c>
      <c r="H677" s="78">
        <f>'1 уровень'!I3169</f>
        <v>0</v>
      </c>
      <c r="I677" s="78">
        <f>'1 уровень'!J3169</f>
        <v>0</v>
      </c>
      <c r="J677" s="73">
        <f>'1 уровень'!K3169</f>
        <v>0</v>
      </c>
      <c r="K677" s="73">
        <f>'1 уровень'!L3169</f>
        <v>0</v>
      </c>
      <c r="L677" s="73">
        <f>'1 уровень'!M3169</f>
        <v>0</v>
      </c>
      <c r="M677" s="73">
        <f>'1 уровень'!N3169</f>
        <v>0</v>
      </c>
      <c r="N677" s="73">
        <f>'1 уровень'!O3169</f>
        <v>0</v>
      </c>
      <c r="O677" s="73">
        <f>'1 уровень'!P3169</f>
        <v>0</v>
      </c>
      <c r="P677" s="72">
        <f>'1 уровень'!Q3169</f>
        <v>0</v>
      </c>
      <c r="Q677" s="72">
        <f>'1 уровень'!R3169</f>
        <v>0</v>
      </c>
      <c r="R677" s="72">
        <f>'1 уровень'!S3169</f>
        <v>0</v>
      </c>
      <c r="S677" s="72">
        <f>'1 уровень'!T3169</f>
        <v>0</v>
      </c>
      <c r="T677" s="72">
        <f>'1 уровень'!U3169</f>
        <v>0</v>
      </c>
      <c r="U677" s="72">
        <f>'1 уровень'!V3169</f>
        <v>0</v>
      </c>
      <c r="V677" s="72">
        <f>'1 уровень'!W3169</f>
        <v>0</v>
      </c>
      <c r="W677" s="72">
        <f>'1 уровень'!X3169</f>
        <v>0</v>
      </c>
      <c r="X677" s="72">
        <f>'1 уровень'!Y3169</f>
        <v>0</v>
      </c>
      <c r="Y677" s="72">
        <f>'1 уровень'!Z3169</f>
        <v>0</v>
      </c>
      <c r="Z677" s="72">
        <f>'1 уровень'!AA3169</f>
        <v>0</v>
      </c>
      <c r="AA677" s="72">
        <f>'1 уровень'!AB3169</f>
        <v>0</v>
      </c>
      <c r="AB677" s="787">
        <f>'1 уровень'!AC3169</f>
        <v>0</v>
      </c>
      <c r="AC677" s="72">
        <f>'1 уровень'!AD3169</f>
        <v>0</v>
      </c>
      <c r="AD677" s="72">
        <f>'1 уровень'!AE3169</f>
        <v>0</v>
      </c>
      <c r="AE677" s="72">
        <f>'1 уровень'!AF3169</f>
        <v>0</v>
      </c>
      <c r="AF677" s="72">
        <f>'1 уровень'!AG3169</f>
        <v>0</v>
      </c>
      <c r="AG677" s="383">
        <f>'1 уровень'!AH3169</f>
        <v>0</v>
      </c>
      <c r="AH677" s="72"/>
      <c r="AI677" s="72"/>
    </row>
    <row r="678" spans="1:35" ht="29.25" x14ac:dyDescent="0.25">
      <c r="A678" s="18">
        <v>1</v>
      </c>
      <c r="B678" s="18">
        <v>1</v>
      </c>
      <c r="C678" s="175" t="s">
        <v>273</v>
      </c>
      <c r="D678" s="27">
        <f>'1 уровень'!E3170</f>
        <v>32361</v>
      </c>
      <c r="E678" s="27">
        <f>'1 уровень'!F3170</f>
        <v>26967</v>
      </c>
      <c r="F678" s="27">
        <f>'1 уровень'!G3170</f>
        <v>26515</v>
      </c>
      <c r="G678" s="64">
        <f>'1 уровень'!H3170</f>
        <v>98.323877331553376</v>
      </c>
      <c r="H678" s="78">
        <f>'1 уровень'!I3170</f>
        <v>0</v>
      </c>
      <c r="I678" s="78">
        <f>'1 уровень'!J3170</f>
        <v>0</v>
      </c>
      <c r="J678" s="73">
        <f>'1 уровень'!K3170</f>
        <v>0</v>
      </c>
      <c r="K678" s="73">
        <f>'1 уровень'!L3170</f>
        <v>0</v>
      </c>
      <c r="L678" s="73">
        <f>'1 уровень'!M3170</f>
        <v>0</v>
      </c>
      <c r="M678" s="73">
        <f>'1 уровень'!N3170</f>
        <v>0</v>
      </c>
      <c r="N678" s="73">
        <f>'1 уровень'!O3170</f>
        <v>0</v>
      </c>
      <c r="O678" s="73">
        <f>'1 уровень'!P3170</f>
        <v>0</v>
      </c>
      <c r="P678" s="72">
        <f>'1 уровень'!Q3170</f>
        <v>0</v>
      </c>
      <c r="Q678" s="72">
        <f>'1 уровень'!R3170</f>
        <v>0</v>
      </c>
      <c r="R678" s="72">
        <f>'1 уровень'!S3170</f>
        <v>0</v>
      </c>
      <c r="S678" s="72">
        <f>'1 уровень'!T3170</f>
        <v>0</v>
      </c>
      <c r="T678" s="72">
        <f>'1 уровень'!U3170</f>
        <v>0</v>
      </c>
      <c r="U678" s="72">
        <f>'1 уровень'!V3170</f>
        <v>0</v>
      </c>
      <c r="V678" s="72">
        <f>'1 уровень'!W3170</f>
        <v>0</v>
      </c>
      <c r="W678" s="72">
        <f>'1 уровень'!X3170</f>
        <v>0</v>
      </c>
      <c r="X678" s="72">
        <f>'1 уровень'!Y3170</f>
        <v>0</v>
      </c>
      <c r="Y678" s="72">
        <f>'1 уровень'!Z3170</f>
        <v>0</v>
      </c>
      <c r="Z678" s="72">
        <f>'1 уровень'!AA3170</f>
        <v>0</v>
      </c>
      <c r="AA678" s="72">
        <f>'1 уровень'!AB3170</f>
        <v>0</v>
      </c>
      <c r="AB678" s="787">
        <f>'1 уровень'!AC3170</f>
        <v>0</v>
      </c>
      <c r="AC678" s="72">
        <f>'1 уровень'!AD3170</f>
        <v>0</v>
      </c>
      <c r="AD678" s="72">
        <f>'1 уровень'!AE3170</f>
        <v>0</v>
      </c>
      <c r="AE678" s="72">
        <f>'1 уровень'!AF3170</f>
        <v>0</v>
      </c>
      <c r="AF678" s="72">
        <f>'1 уровень'!AG3170</f>
        <v>0</v>
      </c>
      <c r="AG678" s="383">
        <f>'1 уровень'!AH3170</f>
        <v>0</v>
      </c>
      <c r="AH678" s="72"/>
      <c r="AI678" s="72"/>
    </row>
    <row r="679" spans="1:35" ht="29.25" x14ac:dyDescent="0.25">
      <c r="A679" s="18">
        <v>1</v>
      </c>
      <c r="B679" s="18">
        <v>1</v>
      </c>
      <c r="C679" s="560" t="s">
        <v>261</v>
      </c>
      <c r="D679" s="27">
        <f>'1 уровень'!E3171</f>
        <v>84091.212765957447</v>
      </c>
      <c r="E679" s="27">
        <f>'1 уровень'!F3171</f>
        <v>70076.361702127659</v>
      </c>
      <c r="F679" s="27">
        <f>'1 уровень'!G3171</f>
        <v>56374.205319148932</v>
      </c>
      <c r="G679" s="64">
        <f>'1 уровень'!H3171</f>
        <v>80.446821081804671</v>
      </c>
      <c r="H679" s="78">
        <f>'1 уровень'!I3171</f>
        <v>0</v>
      </c>
      <c r="I679" s="78">
        <f>'1 уровень'!J3171</f>
        <v>0</v>
      </c>
      <c r="J679" s="73">
        <f>'1 уровень'!K3171</f>
        <v>0</v>
      </c>
      <c r="K679" s="73">
        <f>'1 уровень'!L3171</f>
        <v>0</v>
      </c>
      <c r="L679" s="73">
        <f>'1 уровень'!M3171</f>
        <v>0</v>
      </c>
      <c r="M679" s="73">
        <f>'1 уровень'!N3171</f>
        <v>0</v>
      </c>
      <c r="N679" s="73">
        <f>'1 уровень'!O3171</f>
        <v>0</v>
      </c>
      <c r="O679" s="73">
        <f>'1 уровень'!P3171</f>
        <v>0</v>
      </c>
      <c r="P679" s="72">
        <f>'1 уровень'!Q3171</f>
        <v>0</v>
      </c>
      <c r="Q679" s="72">
        <f>'1 уровень'!R3171</f>
        <v>0</v>
      </c>
      <c r="R679" s="72">
        <f>'1 уровень'!S3171</f>
        <v>0</v>
      </c>
      <c r="S679" s="72">
        <f>'1 уровень'!T3171</f>
        <v>0</v>
      </c>
      <c r="T679" s="72">
        <f>'1 уровень'!U3171</f>
        <v>0</v>
      </c>
      <c r="U679" s="72">
        <f>'1 уровень'!V3171</f>
        <v>0</v>
      </c>
      <c r="V679" s="72">
        <f>'1 уровень'!W3171</f>
        <v>0</v>
      </c>
      <c r="W679" s="72">
        <f>'1 уровень'!X3171</f>
        <v>0</v>
      </c>
      <c r="X679" s="72">
        <f>'1 уровень'!Y3171</f>
        <v>0</v>
      </c>
      <c r="Y679" s="72">
        <f>'1 уровень'!Z3171</f>
        <v>0</v>
      </c>
      <c r="Z679" s="72">
        <f>'1 уровень'!AA3171</f>
        <v>0</v>
      </c>
      <c r="AA679" s="72">
        <f>'1 уровень'!AB3171</f>
        <v>0</v>
      </c>
      <c r="AB679" s="787">
        <f>'1 уровень'!AC3171</f>
        <v>0</v>
      </c>
      <c r="AC679" s="72">
        <f>'1 уровень'!AD3171</f>
        <v>0</v>
      </c>
      <c r="AD679" s="72">
        <f>'1 уровень'!AE3171</f>
        <v>0</v>
      </c>
      <c r="AE679" s="72">
        <f>'1 уровень'!AF3171</f>
        <v>0</v>
      </c>
      <c r="AF679" s="72">
        <f>'1 уровень'!AG3171</f>
        <v>0</v>
      </c>
      <c r="AG679" s="383">
        <f>'1 уровень'!AH3171</f>
        <v>0</v>
      </c>
      <c r="AH679" s="72"/>
      <c r="AI679" s="72"/>
    </row>
    <row r="680" spans="1:35" ht="29.25" x14ac:dyDescent="0.25">
      <c r="A680" s="18">
        <v>1</v>
      </c>
      <c r="B680" s="18">
        <v>1</v>
      </c>
      <c r="C680" s="175" t="s">
        <v>262</v>
      </c>
      <c r="D680" s="27">
        <f>'1 уровень'!E3172</f>
        <v>28800</v>
      </c>
      <c r="E680" s="27">
        <f>'1 уровень'!F3172</f>
        <v>24000</v>
      </c>
      <c r="F680" s="27">
        <f>'1 уровень'!G3172</f>
        <v>20635</v>
      </c>
      <c r="G680" s="64">
        <f>'1 уровень'!H3172</f>
        <v>85.979166666666657</v>
      </c>
      <c r="H680" s="78">
        <f>'1 уровень'!I3172</f>
        <v>0</v>
      </c>
      <c r="I680" s="78">
        <f>'1 уровень'!J3172</f>
        <v>0</v>
      </c>
      <c r="J680" s="73">
        <f>'1 уровень'!K3172</f>
        <v>0</v>
      </c>
      <c r="K680" s="73">
        <f>'1 уровень'!L3172</f>
        <v>0</v>
      </c>
      <c r="L680" s="73">
        <f>'1 уровень'!M3172</f>
        <v>0</v>
      </c>
      <c r="M680" s="73">
        <f>'1 уровень'!N3172</f>
        <v>0</v>
      </c>
      <c r="N680" s="73">
        <f>'1 уровень'!O3172</f>
        <v>0</v>
      </c>
      <c r="O680" s="73">
        <f>'1 уровень'!P3172</f>
        <v>0</v>
      </c>
      <c r="P680" s="72">
        <f>'1 уровень'!Q3172</f>
        <v>0</v>
      </c>
      <c r="Q680" s="72">
        <f>'1 уровень'!R3172</f>
        <v>0</v>
      </c>
      <c r="R680" s="72">
        <f>'1 уровень'!S3172</f>
        <v>0</v>
      </c>
      <c r="S680" s="72">
        <f>'1 уровень'!T3172</f>
        <v>0</v>
      </c>
      <c r="T680" s="72">
        <f>'1 уровень'!U3172</f>
        <v>0</v>
      </c>
      <c r="U680" s="72">
        <f>'1 уровень'!V3172</f>
        <v>0</v>
      </c>
      <c r="V680" s="72">
        <f>'1 уровень'!W3172</f>
        <v>0</v>
      </c>
      <c r="W680" s="72">
        <f>'1 уровень'!X3172</f>
        <v>0</v>
      </c>
      <c r="X680" s="72">
        <f>'1 уровень'!Y3172</f>
        <v>0</v>
      </c>
      <c r="Y680" s="72">
        <f>'1 уровень'!Z3172</f>
        <v>0</v>
      </c>
      <c r="Z680" s="72">
        <f>'1 уровень'!AA3172</f>
        <v>0</v>
      </c>
      <c r="AA680" s="72">
        <f>'1 уровень'!AB3172</f>
        <v>0</v>
      </c>
      <c r="AB680" s="787">
        <f>'1 уровень'!AC3172</f>
        <v>0</v>
      </c>
      <c r="AC680" s="72">
        <f>'1 уровень'!AD3172</f>
        <v>0</v>
      </c>
      <c r="AD680" s="72">
        <f>'1 уровень'!AE3172</f>
        <v>0</v>
      </c>
      <c r="AE680" s="72">
        <f>'1 уровень'!AF3172</f>
        <v>0</v>
      </c>
      <c r="AF680" s="72">
        <f>'1 уровень'!AG3172</f>
        <v>0</v>
      </c>
      <c r="AG680" s="383">
        <f>'1 уровень'!AH3172</f>
        <v>0</v>
      </c>
      <c r="AH680" s="72" t="e">
        <f>AA680/Z680*100</f>
        <v>#DIV/0!</v>
      </c>
      <c r="AI680" s="72" t="e">
        <f>AG680/Z680*100</f>
        <v>#DIV/0!</v>
      </c>
    </row>
    <row r="681" spans="1:35" x14ac:dyDescent="0.25">
      <c r="A681" s="18">
        <v>1</v>
      </c>
      <c r="B681" s="18">
        <v>1</v>
      </c>
      <c r="C681" s="556" t="s">
        <v>134</v>
      </c>
      <c r="D681" s="27">
        <f>'1 уровень'!E3173</f>
        <v>401901.12380952382</v>
      </c>
      <c r="E681" s="27">
        <f>'1 уровень'!F3173</f>
        <v>334918.85952380951</v>
      </c>
      <c r="F681" s="27">
        <f>'1 уровень'!G3173</f>
        <v>302006.85000000003</v>
      </c>
      <c r="G681" s="64">
        <f>'1 уровень'!H3173</f>
        <v>90.173139377518467</v>
      </c>
      <c r="H681" s="78">
        <f>'1 уровень'!I3173</f>
        <v>0</v>
      </c>
      <c r="I681" s="78">
        <f>'1 уровень'!J3173</f>
        <v>0</v>
      </c>
      <c r="J681" s="73">
        <f>'1 уровень'!K3173</f>
        <v>0</v>
      </c>
      <c r="K681" s="73">
        <f>'1 уровень'!L3173</f>
        <v>0</v>
      </c>
      <c r="L681" s="73">
        <f>'1 уровень'!M3173</f>
        <v>0</v>
      </c>
      <c r="M681" s="73">
        <f>'1 уровень'!N3173</f>
        <v>0</v>
      </c>
      <c r="N681" s="73">
        <f>'1 уровень'!O3173</f>
        <v>0</v>
      </c>
      <c r="O681" s="73">
        <f>'1 уровень'!P3173</f>
        <v>0</v>
      </c>
      <c r="P681" s="72">
        <f>'1 уровень'!Q3173</f>
        <v>434383.24390556524</v>
      </c>
      <c r="Q681" s="72">
        <f>'1 уровень'!R3173</f>
        <v>434383.24390556524</v>
      </c>
      <c r="R681" s="72">
        <f>'1 уровень'!S3173</f>
        <v>434848.62962956529</v>
      </c>
      <c r="S681" s="72">
        <f>'1 уровень'!T3173</f>
        <v>434848.62962956529</v>
      </c>
      <c r="T681" s="72">
        <f>'1 уровень'!U3173</f>
        <v>434848.62962956529</v>
      </c>
      <c r="U681" s="72">
        <f>'1 уровень'!V3173</f>
        <v>434848.62962956529</v>
      </c>
      <c r="V681" s="72">
        <f>'1 уровень'!W3173</f>
        <v>434848.62962956529</v>
      </c>
      <c r="W681" s="72">
        <f>'1 уровень'!X3173</f>
        <v>434848.62962956529</v>
      </c>
      <c r="X681" s="72">
        <f>'1 уровень'!Y3173</f>
        <v>433352.05160956527</v>
      </c>
      <c r="Y681" s="72">
        <f>'1 уровень'!Z3173</f>
        <v>433352.05160956527</v>
      </c>
      <c r="Z681" s="72">
        <f>'1 уровень'!AA3173</f>
        <v>361610.05615717103</v>
      </c>
      <c r="AA681" s="72">
        <f>'1 уровень'!AB3173</f>
        <v>378152.46791999997</v>
      </c>
      <c r="AB681" s="787">
        <f>'1 уровень'!AC3173</f>
        <v>0</v>
      </c>
      <c r="AC681" s="72">
        <f>'1 уровень'!AD3173</f>
        <v>-1.1779999999999999</v>
      </c>
      <c r="AD681" s="72">
        <f>'1 уровень'!AE3173</f>
        <v>16542.411762828935</v>
      </c>
      <c r="AE681" s="72">
        <f>'1 уровень'!AF3173</f>
        <v>-10.1966</v>
      </c>
      <c r="AF681" s="72">
        <f>'1 уровень'!AG3173</f>
        <v>-171.40368000000001</v>
      </c>
      <c r="AG681" s="383">
        <f>'1 уровень'!AH3173</f>
        <v>377979.88623999996</v>
      </c>
      <c r="AH681" s="72">
        <f>AA681/Z681*100</f>
        <v>104.57465479213302</v>
      </c>
      <c r="AI681" s="72">
        <f>AG681/Z681*100</f>
        <v>104.52692888488531</v>
      </c>
    </row>
    <row r="682" spans="1:35" x14ac:dyDescent="0.25">
      <c r="A682" s="18">
        <v>1</v>
      </c>
      <c r="B682" s="18">
        <v>1</v>
      </c>
      <c r="C682" s="1897" t="s">
        <v>66</v>
      </c>
      <c r="D682" s="27">
        <f>'1 уровень'!E3174</f>
        <v>1485</v>
      </c>
      <c r="E682" s="27">
        <f>'1 уровень'!F3174</f>
        <v>1237</v>
      </c>
      <c r="F682" s="27">
        <f>'1 уровень'!G3174</f>
        <v>956</v>
      </c>
      <c r="G682" s="64">
        <f>'1 уровень'!H3174</f>
        <v>77.283751010509292</v>
      </c>
      <c r="H682" s="78">
        <f>'1 уровень'!I3174</f>
        <v>9.8154882154882159</v>
      </c>
      <c r="I682" s="78">
        <f>'1 уровень'!J3174</f>
        <v>9.5679916317991633</v>
      </c>
      <c r="J682" s="73">
        <f>'1 уровень'!K3174</f>
        <v>14576</v>
      </c>
      <c r="K682" s="73">
        <f>'1 уровень'!L3174</f>
        <v>12147</v>
      </c>
      <c r="L682" s="73">
        <f>'1 уровень'!M3174</f>
        <v>9147</v>
      </c>
      <c r="M682" s="73">
        <f>'1 уровень'!N3174</f>
        <v>75.302543837984686</v>
      </c>
      <c r="N682" s="73">
        <f>'1 уровень'!O3174</f>
        <v>48</v>
      </c>
      <c r="O682" s="73">
        <f>'1 уровень'!P3174</f>
        <v>228.67500000000004</v>
      </c>
      <c r="P682" s="72">
        <f>'1 уровень'!Q3174</f>
        <v>0</v>
      </c>
      <c r="Q682" s="72">
        <f>'1 уровень'!R3174</f>
        <v>0</v>
      </c>
      <c r="R682" s="72">
        <f>'1 уровень'!S3174</f>
        <v>0</v>
      </c>
      <c r="S682" s="72">
        <f>'1 уровень'!T3174</f>
        <v>0</v>
      </c>
      <c r="T682" s="72">
        <f>'1 уровень'!U3174</f>
        <v>0</v>
      </c>
      <c r="U682" s="72">
        <f>'1 уровень'!V3174</f>
        <v>0</v>
      </c>
      <c r="V682" s="72">
        <f>'1 уровень'!W3174</f>
        <v>0</v>
      </c>
      <c r="W682" s="72">
        <f>'1 уровень'!X3174</f>
        <v>0</v>
      </c>
      <c r="X682" s="72">
        <f>'1 уровень'!Y3174</f>
        <v>0</v>
      </c>
      <c r="Y682" s="72">
        <f>'1 уровень'!Z3174</f>
        <v>0</v>
      </c>
      <c r="Z682" s="72">
        <f>'1 уровень'!AA3174</f>
        <v>0</v>
      </c>
      <c r="AA682" s="72">
        <f>'1 уровень'!AB3174</f>
        <v>0</v>
      </c>
      <c r="AB682" s="787">
        <f>'1 уровень'!AC3174</f>
        <v>0</v>
      </c>
      <c r="AC682" s="72">
        <f>'1 уровень'!AD3174</f>
        <v>0</v>
      </c>
      <c r="AD682" s="72">
        <f>'1 уровень'!AE3174</f>
        <v>0</v>
      </c>
      <c r="AE682" s="72">
        <f>'1 уровень'!AF3174</f>
        <v>0</v>
      </c>
      <c r="AF682" s="72">
        <f>'1 уровень'!AG3174</f>
        <v>0</v>
      </c>
      <c r="AG682" s="383">
        <f>'1 уровень'!AH3174</f>
        <v>0</v>
      </c>
      <c r="AH682" s="72"/>
      <c r="AI682" s="72"/>
    </row>
    <row r="683" spans="1:35" ht="29.25" x14ac:dyDescent="0.25">
      <c r="A683" s="18">
        <v>1</v>
      </c>
      <c r="B683" s="18">
        <v>1</v>
      </c>
      <c r="C683" s="1899" t="s">
        <v>284</v>
      </c>
      <c r="D683" s="27">
        <f>'1 уровень'!E3175</f>
        <v>4009</v>
      </c>
      <c r="E683" s="27">
        <f>'1 уровень'!F3175</f>
        <v>3341</v>
      </c>
      <c r="F683" s="27">
        <f>'1 уровень'!G3175</f>
        <v>4096</v>
      </c>
      <c r="G683" s="64">
        <f>'1 уровень'!H3175</f>
        <v>122.59802454354984</v>
      </c>
      <c r="H683" s="78">
        <f>'1 уровень'!I3175</f>
        <v>6.5532551758543276</v>
      </c>
      <c r="I683" s="78">
        <f>'1 уровень'!J3175</f>
        <v>6.78466796875</v>
      </c>
      <c r="J683" s="73">
        <f>'1 уровень'!K3175</f>
        <v>26272</v>
      </c>
      <c r="K683" s="73">
        <f>'1 уровень'!L3175</f>
        <v>21893</v>
      </c>
      <c r="L683" s="73">
        <f>'1 уровень'!M3175</f>
        <v>27790</v>
      </c>
      <c r="M683" s="73">
        <f>'1 уровень'!N3175</f>
        <v>126.9355501758553</v>
      </c>
      <c r="N683" s="73">
        <f>'1 уровень'!O3175</f>
        <v>109</v>
      </c>
      <c r="O683" s="73">
        <f>'1 уровень'!P3175</f>
        <v>305.94495412844037</v>
      </c>
      <c r="P683" s="72">
        <f>'1 уровень'!Q3175</f>
        <v>0</v>
      </c>
      <c r="Q683" s="72">
        <f>'1 уровень'!R3175</f>
        <v>0</v>
      </c>
      <c r="R683" s="72">
        <f>'1 уровень'!S3175</f>
        <v>0</v>
      </c>
      <c r="S683" s="72">
        <f>'1 уровень'!T3175</f>
        <v>0</v>
      </c>
      <c r="T683" s="72">
        <f>'1 уровень'!U3175</f>
        <v>0</v>
      </c>
      <c r="U683" s="72">
        <f>'1 уровень'!V3175</f>
        <v>0</v>
      </c>
      <c r="V683" s="72">
        <f>'1 уровень'!W3175</f>
        <v>0</v>
      </c>
      <c r="W683" s="72">
        <f>'1 уровень'!X3175</f>
        <v>0</v>
      </c>
      <c r="X683" s="72">
        <f>'1 уровень'!Y3175</f>
        <v>0</v>
      </c>
      <c r="Y683" s="72">
        <f>'1 уровень'!Z3175</f>
        <v>0</v>
      </c>
      <c r="Z683" s="72">
        <f>'1 уровень'!AA3175</f>
        <v>0</v>
      </c>
      <c r="AA683" s="72">
        <f>'1 уровень'!AB3175</f>
        <v>0</v>
      </c>
      <c r="AB683" s="787">
        <f>'1 уровень'!AC3175</f>
        <v>0</v>
      </c>
      <c r="AC683" s="72">
        <f>'1 уровень'!AD3175</f>
        <v>0</v>
      </c>
      <c r="AD683" s="72">
        <f>'1 уровень'!AE3175</f>
        <v>0</v>
      </c>
      <c r="AE683" s="72">
        <f>'1 уровень'!AF3175</f>
        <v>0</v>
      </c>
      <c r="AF683" s="72">
        <f>'1 уровень'!AG3175</f>
        <v>0</v>
      </c>
      <c r="AG683" s="383">
        <f>'1 уровень'!AH3175</f>
        <v>0</v>
      </c>
      <c r="AH683" s="72"/>
      <c r="AI683" s="72"/>
    </row>
    <row r="684" spans="1:35" ht="29.25" x14ac:dyDescent="0.25">
      <c r="A684" s="18">
        <v>1</v>
      </c>
      <c r="B684" s="18">
        <v>1</v>
      </c>
      <c r="C684" s="722" t="s">
        <v>135</v>
      </c>
      <c r="D684" s="27">
        <f>'1 уровень'!E3176</f>
        <v>5494</v>
      </c>
      <c r="E684" s="27">
        <f>'1 уровень'!F3176</f>
        <v>4578</v>
      </c>
      <c r="F684" s="27">
        <f>'1 уровень'!G3176</f>
        <v>5052</v>
      </c>
      <c r="G684" s="64">
        <f>'1 уровень'!H3176</f>
        <v>110.35386631716908</v>
      </c>
      <c r="H684" s="78">
        <f>'1 уровень'!I3176</f>
        <v>7.4350200218420097</v>
      </c>
      <c r="I684" s="78">
        <f>'1 уровень'!J3176</f>
        <v>16.352659600549163</v>
      </c>
      <c r="J684" s="73">
        <f>'1 уровень'!K3176</f>
        <v>40848</v>
      </c>
      <c r="K684" s="73">
        <f>'1 уровень'!L3176</f>
        <v>34040</v>
      </c>
      <c r="L684" s="73">
        <f>'1 уровень'!M3176</f>
        <v>36937</v>
      </c>
      <c r="M684" s="73">
        <f>'1 уровень'!N3176</f>
        <v>108.51057579318449</v>
      </c>
      <c r="N684" s="73">
        <f>'1 уровень'!O3176</f>
        <v>157</v>
      </c>
      <c r="O684" s="73">
        <f>'1 уровень'!P3176</f>
        <v>282.32101910828021</v>
      </c>
      <c r="P684" s="72">
        <f>'1 уровень'!Q3176</f>
        <v>128662.16985999999</v>
      </c>
      <c r="Q684" s="72">
        <f>'1 уровень'!R3176</f>
        <v>128662.16985999999</v>
      </c>
      <c r="R684" s="72">
        <f>'1 уровень'!S3176</f>
        <v>128386.13607999998</v>
      </c>
      <c r="S684" s="72">
        <f>'1 уровень'!T3176</f>
        <v>128386.13607999998</v>
      </c>
      <c r="T684" s="72">
        <f>'1 уровень'!U3176</f>
        <v>128386.13607999998</v>
      </c>
      <c r="U684" s="72">
        <f>'1 уровень'!V3176</f>
        <v>128386.13607999998</v>
      </c>
      <c r="V684" s="72">
        <f>'1 уровень'!W3176</f>
        <v>128386.13607999998</v>
      </c>
      <c r="W684" s="72">
        <f>'1 уровень'!X3176</f>
        <v>128386.13607999998</v>
      </c>
      <c r="X684" s="72">
        <f>'1 уровень'!Y3176</f>
        <v>133871.95140000002</v>
      </c>
      <c r="Y684" s="72">
        <f>'1 уровень'!Z3176</f>
        <v>133871.95140000002</v>
      </c>
      <c r="Z684" s="72">
        <f>'1 уровень'!AA3176</f>
        <v>109740.55551933334</v>
      </c>
      <c r="AA684" s="72">
        <f>'1 уровень'!AB3176</f>
        <v>110095.51092000003</v>
      </c>
      <c r="AB684" s="787">
        <f>'1 уровень'!AC3176</f>
        <v>0</v>
      </c>
      <c r="AC684" s="72">
        <f>'1 уровень'!AD3176</f>
        <v>0</v>
      </c>
      <c r="AD684" s="72">
        <f>'1 уровень'!AE3176</f>
        <v>354.95540066668764</v>
      </c>
      <c r="AE684" s="72">
        <f>'1 уровень'!AF3176</f>
        <v>0</v>
      </c>
      <c r="AF684" s="72">
        <f>'1 уровень'!AG3176</f>
        <v>-4002.19895</v>
      </c>
      <c r="AG684" s="383">
        <f>'1 уровень'!AH3176</f>
        <v>106093.31197000002</v>
      </c>
      <c r="AH684" s="72">
        <f>AA684/Z684*100</f>
        <v>100.32344961166535</v>
      </c>
      <c r="AI684" s="72">
        <f>AG684/Z684*100</f>
        <v>96.67648525007624</v>
      </c>
    </row>
    <row r="685" spans="1:35" ht="15.75" x14ac:dyDescent="0.25">
      <c r="A685" s="18">
        <v>1</v>
      </c>
      <c r="B685" s="18">
        <v>1</v>
      </c>
      <c r="C685" s="1902" t="s">
        <v>197</v>
      </c>
      <c r="D685" s="31">
        <f>'1 уровень'!E3177</f>
        <v>10500</v>
      </c>
      <c r="E685" s="31">
        <f>'1 уровень'!F3177</f>
        <v>8750</v>
      </c>
      <c r="F685" s="31">
        <f>'1 уровень'!G3177</f>
        <v>8302</v>
      </c>
      <c r="G685" s="64">
        <f>'1 уровень'!H3177</f>
        <v>94.88</v>
      </c>
      <c r="H685" s="78">
        <f>'1 уровень'!I3177</f>
        <v>0</v>
      </c>
      <c r="I685" s="78">
        <f>'1 уровень'!J3177</f>
        <v>0</v>
      </c>
      <c r="J685" s="73">
        <f>'1 уровень'!K3177</f>
        <v>0</v>
      </c>
      <c r="K685" s="73">
        <f>'1 уровень'!L3177</f>
        <v>0</v>
      </c>
      <c r="L685" s="73">
        <f>'1 уровень'!M3177</f>
        <v>0</v>
      </c>
      <c r="M685" s="73">
        <f>'1 уровень'!N3177</f>
        <v>0</v>
      </c>
      <c r="N685" s="73">
        <f>'1 уровень'!O3177</f>
        <v>0</v>
      </c>
      <c r="O685" s="73">
        <f>'1 уровень'!P3177</f>
        <v>0</v>
      </c>
      <c r="P685" s="72">
        <f>'1 уровень'!Q3177</f>
        <v>0</v>
      </c>
      <c r="Q685" s="72">
        <f>'1 уровень'!R3177</f>
        <v>0</v>
      </c>
      <c r="R685" s="72">
        <f>'1 уровень'!S3177</f>
        <v>0</v>
      </c>
      <c r="S685" s="72">
        <f>'1 уровень'!T3177</f>
        <v>0</v>
      </c>
      <c r="T685" s="72">
        <f>'1 уровень'!U3177</f>
        <v>0</v>
      </c>
      <c r="U685" s="72">
        <f>'1 уровень'!V3177</f>
        <v>0</v>
      </c>
      <c r="V685" s="72">
        <f>'1 уровень'!W3177</f>
        <v>0</v>
      </c>
      <c r="W685" s="72">
        <f>'1 уровень'!X3177</f>
        <v>0</v>
      </c>
      <c r="X685" s="72">
        <f>'1 уровень'!Y3177</f>
        <v>0</v>
      </c>
      <c r="Y685" s="72">
        <f>'1 уровень'!Z3177</f>
        <v>0</v>
      </c>
      <c r="Z685" s="72">
        <f>'1 уровень'!AA3177</f>
        <v>0</v>
      </c>
      <c r="AA685" s="72">
        <f>'1 уровень'!AB3177</f>
        <v>0</v>
      </c>
      <c r="AB685" s="787">
        <f>'1 уровень'!AC3177</f>
        <v>0</v>
      </c>
      <c r="AC685" s="72">
        <f>'1 уровень'!AD3177</f>
        <v>0</v>
      </c>
      <c r="AD685" s="72">
        <f>'1 уровень'!AE3177</f>
        <v>0</v>
      </c>
      <c r="AE685" s="72">
        <f>'1 уровень'!AF3177</f>
        <v>0</v>
      </c>
      <c r="AF685" s="72">
        <f>'1 уровень'!AG3177</f>
        <v>0</v>
      </c>
      <c r="AG685" s="383">
        <f>'1 уровень'!AH3177</f>
        <v>0</v>
      </c>
      <c r="AH685" s="72"/>
      <c r="AI685" s="72"/>
    </row>
    <row r="686" spans="1:35" x14ac:dyDescent="0.25">
      <c r="A686" s="18">
        <v>1</v>
      </c>
      <c r="B686" s="18">
        <v>1</v>
      </c>
      <c r="C686" s="1906" t="s">
        <v>198</v>
      </c>
      <c r="D686" s="27">
        <f>'1 уровень'!E3178</f>
        <v>10480</v>
      </c>
      <c r="E686" s="27">
        <f>'1 уровень'!F3178</f>
        <v>8733</v>
      </c>
      <c r="F686" s="27">
        <f>'1 уровень'!G3178</f>
        <v>8291</v>
      </c>
      <c r="G686" s="64">
        <f>'1 уровень'!H3178</f>
        <v>94.938738119775564</v>
      </c>
      <c r="H686" s="78">
        <f>'1 уровень'!I3178</f>
        <v>0</v>
      </c>
      <c r="I686" s="78">
        <f>'1 уровень'!J3178</f>
        <v>0</v>
      </c>
      <c r="J686" s="73">
        <f>'1 уровень'!K3178</f>
        <v>0</v>
      </c>
      <c r="K686" s="73">
        <f>'1 уровень'!L3178</f>
        <v>0</v>
      </c>
      <c r="L686" s="73">
        <f>'1 уровень'!M3178</f>
        <v>0</v>
      </c>
      <c r="M686" s="73">
        <f>'1 уровень'!N3178</f>
        <v>0</v>
      </c>
      <c r="N686" s="73">
        <f>'1 уровень'!O3178</f>
        <v>0</v>
      </c>
      <c r="O686" s="73">
        <f>'1 уровень'!P3178</f>
        <v>0</v>
      </c>
      <c r="P686" s="72">
        <f>'1 уровень'!Q3178</f>
        <v>0</v>
      </c>
      <c r="Q686" s="72">
        <f>'1 уровень'!R3178</f>
        <v>0</v>
      </c>
      <c r="R686" s="72">
        <f>'1 уровень'!S3178</f>
        <v>0</v>
      </c>
      <c r="S686" s="72">
        <f>'1 уровень'!T3178</f>
        <v>0</v>
      </c>
      <c r="T686" s="72">
        <f>'1 уровень'!U3178</f>
        <v>0</v>
      </c>
      <c r="U686" s="72">
        <f>'1 уровень'!V3178</f>
        <v>0</v>
      </c>
      <c r="V686" s="72">
        <f>'1 уровень'!W3178</f>
        <v>0</v>
      </c>
      <c r="W686" s="72">
        <f>'1 уровень'!X3178</f>
        <v>0</v>
      </c>
      <c r="X686" s="72">
        <f>'1 уровень'!Y3178</f>
        <v>0</v>
      </c>
      <c r="Y686" s="72">
        <f>'1 уровень'!Z3178</f>
        <v>0</v>
      </c>
      <c r="Z686" s="72">
        <f>'1 уровень'!AA3178</f>
        <v>0</v>
      </c>
      <c r="AA686" s="72">
        <f>'1 уровень'!AB3178</f>
        <v>0</v>
      </c>
      <c r="AB686" s="787">
        <f>'1 уровень'!AC3178</f>
        <v>0</v>
      </c>
      <c r="AC686" s="72">
        <f>'1 уровень'!AD3178</f>
        <v>0</v>
      </c>
      <c r="AD686" s="72">
        <f>'1 уровень'!AE3178</f>
        <v>0</v>
      </c>
      <c r="AE686" s="72">
        <f>'1 уровень'!AF3178</f>
        <v>0</v>
      </c>
      <c r="AF686" s="72">
        <f>'1 уровень'!AG3178</f>
        <v>0</v>
      </c>
      <c r="AG686" s="383">
        <f>'1 уровень'!AH3178</f>
        <v>0</v>
      </c>
      <c r="AH686" s="72"/>
      <c r="AI686" s="72"/>
    </row>
    <row r="687" spans="1:35" ht="30" x14ac:dyDescent="0.25">
      <c r="A687" s="18">
        <v>1</v>
      </c>
      <c r="B687" s="18">
        <v>1</v>
      </c>
      <c r="C687" s="1915" t="s">
        <v>199</v>
      </c>
      <c r="D687" s="27">
        <f>'1 уровень'!E3179</f>
        <v>20</v>
      </c>
      <c r="E687" s="27">
        <f>'1 уровень'!F3179</f>
        <v>17</v>
      </c>
      <c r="F687" s="27">
        <f>'1 уровень'!G3179</f>
        <v>11</v>
      </c>
      <c r="G687" s="64">
        <f>'1 уровень'!H3179</f>
        <v>64.705882352941174</v>
      </c>
      <c r="H687" s="78">
        <f>'1 уровень'!I3179</f>
        <v>0</v>
      </c>
      <c r="I687" s="78">
        <f>'1 уровень'!J3179</f>
        <v>0</v>
      </c>
      <c r="J687" s="73">
        <f>'1 уровень'!K3179</f>
        <v>0</v>
      </c>
      <c r="K687" s="73">
        <f>'1 уровень'!L3179</f>
        <v>0</v>
      </c>
      <c r="L687" s="73">
        <f>'1 уровень'!M3179</f>
        <v>0</v>
      </c>
      <c r="M687" s="73">
        <f>'1 уровень'!N3179</f>
        <v>0</v>
      </c>
      <c r="N687" s="73">
        <f>'1 уровень'!O3179</f>
        <v>0</v>
      </c>
      <c r="O687" s="73">
        <f>'1 уровень'!P3179</f>
        <v>0</v>
      </c>
      <c r="P687" s="72">
        <f>'1 уровень'!Q3179</f>
        <v>0</v>
      </c>
      <c r="Q687" s="72">
        <f>'1 уровень'!R3179</f>
        <v>0</v>
      </c>
      <c r="R687" s="72">
        <f>'1 уровень'!S3179</f>
        <v>0</v>
      </c>
      <c r="S687" s="72">
        <f>'1 уровень'!T3179</f>
        <v>0</v>
      </c>
      <c r="T687" s="72">
        <f>'1 уровень'!U3179</f>
        <v>0</v>
      </c>
      <c r="U687" s="72">
        <f>'1 уровень'!V3179</f>
        <v>0</v>
      </c>
      <c r="V687" s="72">
        <f>'1 уровень'!W3179</f>
        <v>0</v>
      </c>
      <c r="W687" s="72">
        <f>'1 уровень'!X3179</f>
        <v>0</v>
      </c>
      <c r="X687" s="72">
        <f>'1 уровень'!Y3179</f>
        <v>0</v>
      </c>
      <c r="Y687" s="72">
        <f>'1 уровень'!Z3179</f>
        <v>0</v>
      </c>
      <c r="Z687" s="72">
        <f>'1 уровень'!AA3179</f>
        <v>0</v>
      </c>
      <c r="AA687" s="72">
        <f>'1 уровень'!AB3179</f>
        <v>0</v>
      </c>
      <c r="AB687" s="787">
        <f>'1 уровень'!AC3179</f>
        <v>0</v>
      </c>
      <c r="AC687" s="72">
        <f>'1 уровень'!AD3179</f>
        <v>0</v>
      </c>
      <c r="AD687" s="72">
        <f>'1 уровень'!AE3179</f>
        <v>0</v>
      </c>
      <c r="AE687" s="72">
        <f>'1 уровень'!AF3179</f>
        <v>0</v>
      </c>
      <c r="AF687" s="72">
        <f>'1 уровень'!AG3179</f>
        <v>0</v>
      </c>
      <c r="AG687" s="383">
        <f>'1 уровень'!AH3179</f>
        <v>0</v>
      </c>
      <c r="AH687" s="72"/>
      <c r="AI687" s="72"/>
    </row>
    <row r="688" spans="1:35" ht="29.25" thickBot="1" x14ac:dyDescent="0.3">
      <c r="A688" s="18">
        <v>1</v>
      </c>
      <c r="B688" s="18">
        <v>1</v>
      </c>
      <c r="C688" s="1919" t="s">
        <v>204</v>
      </c>
      <c r="D688" s="27">
        <f>'1 уровень'!E3180</f>
        <v>10500</v>
      </c>
      <c r="E688" s="27">
        <f>'1 уровень'!F3180</f>
        <v>8750</v>
      </c>
      <c r="F688" s="27">
        <f>'1 уровень'!G3180</f>
        <v>8302</v>
      </c>
      <c r="G688" s="64">
        <f>'1 уровень'!H3180</f>
        <v>94.88</v>
      </c>
      <c r="H688" s="78">
        <f>'1 уровень'!I3180</f>
        <v>0</v>
      </c>
      <c r="I688" s="78">
        <f>'1 уровень'!J3180</f>
        <v>0</v>
      </c>
      <c r="J688" s="73">
        <f>'1 уровень'!K3180</f>
        <v>0</v>
      </c>
      <c r="K688" s="73">
        <f>'1 уровень'!L3180</f>
        <v>0</v>
      </c>
      <c r="L688" s="73">
        <f>'1 уровень'!M3180</f>
        <v>0</v>
      </c>
      <c r="M688" s="73">
        <f>'1 уровень'!N3180</f>
        <v>0</v>
      </c>
      <c r="N688" s="73">
        <f>'1 уровень'!O3180</f>
        <v>0</v>
      </c>
      <c r="O688" s="73">
        <f>'1 уровень'!P3180</f>
        <v>0</v>
      </c>
      <c r="P688" s="72">
        <f>'1 уровень'!Q3180</f>
        <v>68633.557199999981</v>
      </c>
      <c r="Q688" s="72">
        <f>'1 уровень'!R3180</f>
        <v>68633.557199999981</v>
      </c>
      <c r="R688" s="72">
        <f>'1 уровень'!S3180</f>
        <v>68633.557199999981</v>
      </c>
      <c r="S688" s="72">
        <f>'1 уровень'!T3180</f>
        <v>68633.557199999981</v>
      </c>
      <c r="T688" s="72">
        <f>'1 уровень'!U3180</f>
        <v>68633.557199999981</v>
      </c>
      <c r="U688" s="72">
        <f>'1 уровень'!V3180</f>
        <v>68633.557199999981</v>
      </c>
      <c r="V688" s="72">
        <f>'1 уровень'!W3180</f>
        <v>68633.557199999981</v>
      </c>
      <c r="W688" s="72">
        <f>'1 уровень'!X3180</f>
        <v>68633.557199999981</v>
      </c>
      <c r="X688" s="72">
        <f>'1 уровень'!Y3180</f>
        <v>68633.557199999981</v>
      </c>
      <c r="Y688" s="72">
        <f>'1 уровень'!Z3180</f>
        <v>68633.557199999981</v>
      </c>
      <c r="Z688" s="72">
        <f>'1 уровень'!AA3180</f>
        <v>57194.630999999979</v>
      </c>
      <c r="AA688" s="72">
        <f>'1 уровень'!AB3180</f>
        <v>57075.583760000009</v>
      </c>
      <c r="AB688" s="787">
        <f>'1 уровень'!AC3180</f>
        <v>0</v>
      </c>
      <c r="AC688" s="72">
        <f>'1 уровень'!AD3180</f>
        <v>0</v>
      </c>
      <c r="AD688" s="72">
        <f>'1 уровень'!AE3180</f>
        <v>-119.04723999997077</v>
      </c>
      <c r="AE688" s="72">
        <f>'1 уровень'!AF3180</f>
        <v>0</v>
      </c>
      <c r="AF688" s="72">
        <f>'1 уровень'!AG3180</f>
        <v>-24.816189999999999</v>
      </c>
      <c r="AG688" s="383">
        <f>'1 уровень'!AH3180</f>
        <v>57050.767570000011</v>
      </c>
      <c r="AH688" s="72">
        <f>AA688/Z688*100</f>
        <v>99.791855917385021</v>
      </c>
      <c r="AI688" s="72">
        <f>AG688/Z688*100</f>
        <v>99.748466897181359</v>
      </c>
    </row>
    <row r="689" spans="1:179" x14ac:dyDescent="0.25">
      <c r="A689" s="18">
        <v>1</v>
      </c>
      <c r="B689" s="18">
        <v>1</v>
      </c>
      <c r="C689" s="6" t="s">
        <v>101</v>
      </c>
      <c r="D689" s="79"/>
      <c r="E689" s="79"/>
      <c r="F689" s="79"/>
      <c r="G689" s="80"/>
      <c r="H689" s="81"/>
      <c r="I689" s="81"/>
      <c r="J689" s="24"/>
      <c r="K689" s="24"/>
      <c r="L689" s="24"/>
      <c r="M689" s="24"/>
      <c r="N689" s="24"/>
      <c r="O689" s="24"/>
      <c r="P689" s="386">
        <f t="shared" ref="P689:U689" si="73">P690-P691-P745-P747-P751</f>
        <v>0</v>
      </c>
      <c r="Q689" s="386">
        <f t="shared" si="73"/>
        <v>0</v>
      </c>
      <c r="R689" s="386">
        <f t="shared" si="73"/>
        <v>-2.9103830456733704E-11</v>
      </c>
      <c r="S689" s="386">
        <f t="shared" si="73"/>
        <v>-2.9103830456733704E-11</v>
      </c>
      <c r="T689" s="386">
        <f t="shared" si="73"/>
        <v>-2.9103830456733704E-11</v>
      </c>
      <c r="U689" s="386">
        <f t="shared" si="73"/>
        <v>-2.9103830456733704E-11</v>
      </c>
      <c r="V689" s="386">
        <f t="shared" ref="V689:W689" si="74">V690-V691-V745-V747-V751</f>
        <v>-2.9103830456733704E-11</v>
      </c>
      <c r="W689" s="386">
        <f t="shared" si="74"/>
        <v>-2.9103830456733704E-11</v>
      </c>
      <c r="X689" s="386">
        <f t="shared" ref="X689:Y689" si="75">X690-X691-X745-X747-X751</f>
        <v>-2.9103830456733704E-11</v>
      </c>
      <c r="Y689" s="386">
        <f t="shared" si="75"/>
        <v>-2.9103830456733704E-11</v>
      </c>
      <c r="Z689" s="386">
        <f t="shared" ref="Z689:AG689" si="76">Z690-Z691-Z745-Z747-Z751</f>
        <v>0</v>
      </c>
      <c r="AA689" s="386">
        <f t="shared" si="76"/>
        <v>0</v>
      </c>
      <c r="AB689" s="386">
        <f t="shared" si="76"/>
        <v>0</v>
      </c>
      <c r="AC689" s="386">
        <f t="shared" si="76"/>
        <v>-1.1368683772161603E-13</v>
      </c>
      <c r="AD689" s="386">
        <f t="shared" si="76"/>
        <v>0</v>
      </c>
      <c r="AE689" s="386">
        <f t="shared" si="76"/>
        <v>0</v>
      </c>
      <c r="AF689" s="386">
        <f t="shared" si="76"/>
        <v>-2.8421709430404007E-14</v>
      </c>
      <c r="AG689" s="386">
        <f t="shared" si="76"/>
        <v>0</v>
      </c>
      <c r="AH689" s="386"/>
      <c r="AI689" s="386"/>
    </row>
    <row r="690" spans="1:179" s="59" customFormat="1" x14ac:dyDescent="0.25">
      <c r="A690" s="18">
        <v>1</v>
      </c>
      <c r="B690" s="18">
        <v>1</v>
      </c>
      <c r="C690" s="2947" t="s">
        <v>92</v>
      </c>
      <c r="D690" s="60">
        <f>'1 уровень'!E3261</f>
        <v>0</v>
      </c>
      <c r="E690" s="60">
        <f>'1 уровень'!F3261</f>
        <v>0</v>
      </c>
      <c r="F690" s="60">
        <f>'1 уровень'!G3261</f>
        <v>0</v>
      </c>
      <c r="G690" s="71">
        <f>'1 уровень'!H3261</f>
        <v>0</v>
      </c>
      <c r="H690" s="72">
        <f>'1 уровень'!I3261</f>
        <v>0</v>
      </c>
      <c r="I690" s="72">
        <f>'1 уровень'!J3261</f>
        <v>0</v>
      </c>
      <c r="J690" s="21">
        <f>'1 уровень'!K3261</f>
        <v>0</v>
      </c>
      <c r="K690" s="21">
        <f>'1 уровень'!L3261</f>
        <v>0</v>
      </c>
      <c r="L690" s="21">
        <f>'1 уровень'!M3261</f>
        <v>0</v>
      </c>
      <c r="M690" s="21">
        <f>'1 уровень'!N3261</f>
        <v>0</v>
      </c>
      <c r="N690" s="21">
        <f>'1 уровень'!O3261</f>
        <v>0</v>
      </c>
      <c r="O690" s="21">
        <f>'1 уровень'!P3261</f>
        <v>0</v>
      </c>
      <c r="P690" s="72">
        <f>'1 уровень'!Q3261</f>
        <v>296998.80142500001</v>
      </c>
      <c r="Q690" s="72">
        <f>'1 уровень'!R3261</f>
        <v>296998.80142500001</v>
      </c>
      <c r="R690" s="72">
        <f>'1 уровень'!S3261</f>
        <v>305962.99715499999</v>
      </c>
      <c r="S690" s="72">
        <f>'1 уровень'!T3261</f>
        <v>305962.99715499999</v>
      </c>
      <c r="T690" s="72">
        <f>'1 уровень'!U3261</f>
        <v>305962.99715499999</v>
      </c>
      <c r="U690" s="72">
        <f>'1 уровень'!V3261</f>
        <v>305962.99715499999</v>
      </c>
      <c r="V690" s="72">
        <f>'1 уровень'!W3261</f>
        <v>305962.99715499999</v>
      </c>
      <c r="W690" s="72">
        <f>'1 уровень'!X3261</f>
        <v>305962.99715499999</v>
      </c>
      <c r="X690" s="72">
        <f>'1 уровень'!Y3261</f>
        <v>305962.99715499999</v>
      </c>
      <c r="Y690" s="72">
        <f>'1 уровень'!Z3261</f>
        <v>305962.99715499999</v>
      </c>
      <c r="Z690" s="72">
        <f>'1 уровень'!AA3261</f>
        <v>254670.35777150001</v>
      </c>
      <c r="AA690" s="72">
        <f>'1 уровень'!AB3261</f>
        <v>237882.95055999997</v>
      </c>
      <c r="AB690" s="787">
        <f>'1 уровень'!AC3261</f>
        <v>0</v>
      </c>
      <c r="AC690" s="72">
        <f>'1 уровень'!AD3261</f>
        <v>-1330.2542599999999</v>
      </c>
      <c r="AD690" s="72">
        <f>'1 уровень'!AE3261</f>
        <v>-16787.407211500024</v>
      </c>
      <c r="AE690" s="72">
        <f>'1 уровень'!AF3261</f>
        <v>-127.60737</v>
      </c>
      <c r="AF690" s="72">
        <f>'1 уровень'!AG3261</f>
        <v>-1870.8040100000003</v>
      </c>
      <c r="AG690" s="383">
        <f>'1 уровень'!AH3261</f>
        <v>234681.89228999999</v>
      </c>
      <c r="AH690" s="72">
        <f>AA690/Z690*100</f>
        <v>93.40818171443324</v>
      </c>
      <c r="AI690" s="72">
        <f>AG690/Z690*100</f>
        <v>92.151239878716297</v>
      </c>
    </row>
    <row r="691" spans="1:179" s="59" customFormat="1" ht="29.25" x14ac:dyDescent="0.25">
      <c r="A691" s="18">
        <v>1</v>
      </c>
      <c r="B691" s="18">
        <v>1</v>
      </c>
      <c r="C691" s="1893" t="s">
        <v>7</v>
      </c>
      <c r="D691" s="20">
        <f>'1 уровень'!E3262</f>
        <v>2720</v>
      </c>
      <c r="E691" s="20">
        <f>'1 уровень'!F3262</f>
        <v>2266</v>
      </c>
      <c r="F691" s="20">
        <f>'1 уровень'!G3262</f>
        <v>1689</v>
      </c>
      <c r="G691" s="62">
        <f>'1 уровень'!H3262</f>
        <v>74.536628420123563</v>
      </c>
      <c r="H691" s="72">
        <f>'1 уровень'!I3262</f>
        <v>8.9638128861429838</v>
      </c>
      <c r="I691" s="72">
        <f>'1 уровень'!J3262</f>
        <v>7.6358792184724686</v>
      </c>
      <c r="J691" s="23">
        <f>'1 уровень'!K3262</f>
        <v>24375</v>
      </c>
      <c r="K691" s="23">
        <f>'1 уровень'!L3262</f>
        <v>20312</v>
      </c>
      <c r="L691" s="23">
        <f>'1 уровень'!M3262</f>
        <v>12897</v>
      </c>
      <c r="M691" s="23">
        <f>'1 уровень'!N3262</f>
        <v>63.494486018117371</v>
      </c>
      <c r="N691" s="23">
        <f>'1 уровень'!O3262</f>
        <v>75</v>
      </c>
      <c r="O691" s="23">
        <f>'1 уровень'!P3262</f>
        <v>206.35200000000003</v>
      </c>
      <c r="P691" s="72">
        <f>'1 уровень'!Q3262</f>
        <v>100163.87909</v>
      </c>
      <c r="Q691" s="72">
        <f>'1 уровень'!R3262</f>
        <v>100163.87909</v>
      </c>
      <c r="R691" s="72">
        <f>'1 уровень'!S3262</f>
        <v>99836.327350000007</v>
      </c>
      <c r="S691" s="72">
        <f>'1 уровень'!T3262</f>
        <v>99836.327350000007</v>
      </c>
      <c r="T691" s="72">
        <f>'1 уровень'!U3262</f>
        <v>99836.327350000007</v>
      </c>
      <c r="U691" s="72">
        <f>'1 уровень'!V3262</f>
        <v>99836.327350000007</v>
      </c>
      <c r="V691" s="72">
        <f>'1 уровень'!W3262</f>
        <v>99836.327350000007</v>
      </c>
      <c r="W691" s="72">
        <f>'1 уровень'!X3262</f>
        <v>99836.327350000007</v>
      </c>
      <c r="X691" s="72">
        <f>'1 уровень'!Y3262</f>
        <v>99836.327350000007</v>
      </c>
      <c r="Y691" s="72">
        <f>'1 уровень'!Z3262</f>
        <v>99836.327350000007</v>
      </c>
      <c r="Z691" s="72">
        <f>'1 уровень'!AA3262</f>
        <v>83207.85784966666</v>
      </c>
      <c r="AA691" s="72">
        <f>'1 уровень'!AB3262</f>
        <v>82996.833279999992</v>
      </c>
      <c r="AB691" s="787">
        <f>'1 уровень'!AC3262</f>
        <v>0</v>
      </c>
      <c r="AC691" s="72">
        <f>'1 уровень'!AD3262</f>
        <v>-347.42303999999996</v>
      </c>
      <c r="AD691" s="72">
        <f>'1 уровень'!AE3262</f>
        <v>-211.02456966666796</v>
      </c>
      <c r="AE691" s="72">
        <f>'1 уровень'!AF3262</f>
        <v>-120.33395</v>
      </c>
      <c r="AF691" s="72">
        <f>'1 уровень'!AG3262</f>
        <v>-1407.7837500000003</v>
      </c>
      <c r="AG691" s="383">
        <f>'1 уровень'!AH3262</f>
        <v>81241.626489999995</v>
      </c>
      <c r="AH691" s="72">
        <f>AA691/Z691*100</f>
        <v>99.746388652321841</v>
      </c>
      <c r="AI691" s="72">
        <f>AG691/Z691*100</f>
        <v>97.636964331879454</v>
      </c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</row>
    <row r="692" spans="1:179" x14ac:dyDescent="0.25">
      <c r="A692" s="18">
        <v>1</v>
      </c>
      <c r="B692" s="18">
        <v>1</v>
      </c>
      <c r="C692" s="292" t="s">
        <v>14</v>
      </c>
      <c r="D692" s="27">
        <f>'1 уровень'!E3263</f>
        <v>0</v>
      </c>
      <c r="E692" s="27">
        <f>'1 уровень'!F3263</f>
        <v>0</v>
      </c>
      <c r="F692" s="27">
        <f>'1 уровень'!G3263</f>
        <v>0</v>
      </c>
      <c r="G692" s="64">
        <f>'1 уровень'!H3263</f>
        <v>0</v>
      </c>
      <c r="H692" s="78">
        <f>'1 уровень'!I3263</f>
        <v>0</v>
      </c>
      <c r="I692" s="78">
        <f>'1 уровень'!J3263</f>
        <v>0</v>
      </c>
      <c r="J692" s="73">
        <f>'1 уровень'!K3263</f>
        <v>0</v>
      </c>
      <c r="K692" s="73">
        <f>'1 уровень'!L3263</f>
        <v>0</v>
      </c>
      <c r="L692" s="73">
        <f>'1 уровень'!M3263</f>
        <v>0</v>
      </c>
      <c r="M692" s="73">
        <f>'1 уровень'!N3263</f>
        <v>0</v>
      </c>
      <c r="N692" s="73">
        <f>'1 уровень'!O3263</f>
        <v>0</v>
      </c>
      <c r="O692" s="73">
        <f>'1 уровень'!P3263</f>
        <v>0</v>
      </c>
      <c r="P692" s="72">
        <f>'1 уровень'!Q3263</f>
        <v>0</v>
      </c>
      <c r="Q692" s="72">
        <f>'1 уровень'!R3263</f>
        <v>0</v>
      </c>
      <c r="R692" s="72">
        <f>'1 уровень'!S3263</f>
        <v>0</v>
      </c>
      <c r="S692" s="72">
        <f>'1 уровень'!T3263</f>
        <v>0</v>
      </c>
      <c r="T692" s="72">
        <f>'1 уровень'!U3263</f>
        <v>0</v>
      </c>
      <c r="U692" s="72">
        <f>'1 уровень'!V3263</f>
        <v>0</v>
      </c>
      <c r="V692" s="72">
        <f>'1 уровень'!W3263</f>
        <v>0</v>
      </c>
      <c r="W692" s="72">
        <f>'1 уровень'!X3263</f>
        <v>0</v>
      </c>
      <c r="X692" s="72">
        <f>'1 уровень'!Y3263</f>
        <v>0</v>
      </c>
      <c r="Y692" s="72">
        <f>'1 уровень'!Z3263</f>
        <v>0</v>
      </c>
      <c r="Z692" s="72">
        <f>'1 уровень'!AA3263</f>
        <v>0</v>
      </c>
      <c r="AA692" s="72">
        <f>'1 уровень'!AB3263</f>
        <v>0</v>
      </c>
      <c r="AB692" s="787">
        <f>'1 уровень'!AC3263</f>
        <v>0</v>
      </c>
      <c r="AC692" s="72">
        <f>'1 уровень'!AD3263</f>
        <v>0</v>
      </c>
      <c r="AD692" s="72">
        <f>'1 уровень'!AE3263</f>
        <v>0</v>
      </c>
      <c r="AE692" s="72">
        <f>'1 уровень'!AF3263</f>
        <v>0</v>
      </c>
      <c r="AF692" s="72">
        <f>'1 уровень'!AG3263</f>
        <v>0</v>
      </c>
      <c r="AG692" s="383">
        <f>'1 уровень'!AH3263</f>
        <v>0</v>
      </c>
      <c r="AH692" s="72"/>
      <c r="AI692" s="72"/>
    </row>
    <row r="693" spans="1:179" ht="60" x14ac:dyDescent="0.25">
      <c r="B693" s="18">
        <v>1</v>
      </c>
      <c r="C693" s="1939" t="s">
        <v>324</v>
      </c>
      <c r="D693" s="27">
        <f>'1 уровень'!E3264</f>
        <v>0</v>
      </c>
      <c r="E693" s="27">
        <f>'1 уровень'!F3264</f>
        <v>0</v>
      </c>
      <c r="F693" s="27">
        <f>'1 уровень'!G3264</f>
        <v>0</v>
      </c>
      <c r="G693" s="64">
        <f>'1 уровень'!H3264</f>
        <v>0</v>
      </c>
      <c r="H693" s="78">
        <f>'1 уровень'!I3264</f>
        <v>0</v>
      </c>
      <c r="I693" s="78">
        <f>'1 уровень'!J3264</f>
        <v>0</v>
      </c>
      <c r="J693" s="73">
        <f>'1 уровень'!K3264</f>
        <v>0</v>
      </c>
      <c r="K693" s="73">
        <f>'1 уровень'!L3264</f>
        <v>0</v>
      </c>
      <c r="L693" s="73">
        <f>'1 уровень'!M3264</f>
        <v>0</v>
      </c>
      <c r="M693" s="73">
        <f>'1 уровень'!N3264</f>
        <v>0</v>
      </c>
      <c r="N693" s="73">
        <f>'1 уровень'!O3264</f>
        <v>0</v>
      </c>
      <c r="O693" s="73">
        <f>'1 уровень'!P3264</f>
        <v>0</v>
      </c>
      <c r="P693" s="72">
        <f>'1 уровень'!Q3264</f>
        <v>75284.833009999988</v>
      </c>
      <c r="Q693" s="72">
        <f>'1 уровень'!R3264</f>
        <v>75284.833009999988</v>
      </c>
      <c r="R693" s="72">
        <f>'1 уровень'!S3264</f>
        <v>74817.460600000006</v>
      </c>
      <c r="S693" s="72">
        <f>'1 уровень'!T3264</f>
        <v>74817.460600000006</v>
      </c>
      <c r="T693" s="72">
        <f>'1 уровень'!U3264</f>
        <v>74817.460600000006</v>
      </c>
      <c r="U693" s="72">
        <f>'1 уровень'!V3264</f>
        <v>74817.460600000006</v>
      </c>
      <c r="V693" s="72">
        <f>'1 уровень'!W3264</f>
        <v>74817.460600000006</v>
      </c>
      <c r="W693" s="72">
        <f>'1 уровень'!X3264</f>
        <v>74817.460600000006</v>
      </c>
      <c r="X693" s="72">
        <f>'1 уровень'!Y3264</f>
        <v>74817.460600000006</v>
      </c>
      <c r="Y693" s="72">
        <f>'1 уровень'!Z3264</f>
        <v>74817.460600000006</v>
      </c>
      <c r="Z693" s="72">
        <f>'1 уровень'!AA3264</f>
        <v>62363.462913666677</v>
      </c>
      <c r="AA693" s="72">
        <f>'1 уровень'!AB3264</f>
        <v>59333.736710000005</v>
      </c>
      <c r="AB693" s="787">
        <f>'1 уровень'!AC3264</f>
        <v>0</v>
      </c>
      <c r="AC693" s="72">
        <f>'1 уровень'!AD3264</f>
        <v>-982.83121999999992</v>
      </c>
      <c r="AD693" s="72">
        <f>'1 уровень'!AE3264</f>
        <v>-3029.7262036666725</v>
      </c>
      <c r="AE693" s="72">
        <f>'1 уровень'!AF3264</f>
        <v>0</v>
      </c>
      <c r="AF693" s="72">
        <f>'1 уровень'!AG3264</f>
        <v>-11.93923</v>
      </c>
      <c r="AG693" s="383">
        <f>'1 уровень'!AH3264</f>
        <v>58338.966260000001</v>
      </c>
      <c r="AH693" s="72">
        <f>AA693/Z693*100</f>
        <v>95.141824937045442</v>
      </c>
      <c r="AI693" s="72">
        <f>AG693/Z693*100</f>
        <v>93.546707534124565</v>
      </c>
    </row>
    <row r="694" spans="1:179" x14ac:dyDescent="0.25">
      <c r="B694" s="18">
        <v>1</v>
      </c>
      <c r="C694" s="1940" t="s">
        <v>288</v>
      </c>
      <c r="D694" s="27">
        <f>'1 уровень'!E3265</f>
        <v>0</v>
      </c>
      <c r="E694" s="27">
        <f>'1 уровень'!F3265</f>
        <v>0</v>
      </c>
      <c r="F694" s="27">
        <f>'1 уровень'!G3265</f>
        <v>0</v>
      </c>
      <c r="G694" s="64">
        <f>'1 уровень'!H3265</f>
        <v>0</v>
      </c>
      <c r="H694" s="78">
        <f>'1 уровень'!I3265</f>
        <v>0</v>
      </c>
      <c r="I694" s="78">
        <f>'1 уровень'!J3265</f>
        <v>0</v>
      </c>
      <c r="J694" s="73">
        <f>'1 уровень'!K3265</f>
        <v>0</v>
      </c>
      <c r="K694" s="73">
        <f>'1 уровень'!L3265</f>
        <v>0</v>
      </c>
      <c r="L694" s="73">
        <f>'1 уровень'!M3265</f>
        <v>0</v>
      </c>
      <c r="M694" s="73">
        <f>'1 уровень'!N3265</f>
        <v>0</v>
      </c>
      <c r="N694" s="73">
        <f>'1 уровень'!O3265</f>
        <v>0</v>
      </c>
      <c r="O694" s="73">
        <f>'1 уровень'!P3265</f>
        <v>0</v>
      </c>
      <c r="P694" s="72">
        <f>'1 уровень'!Q3265</f>
        <v>6830.7639049999989</v>
      </c>
      <c r="Q694" s="72">
        <f>'1 уровень'!R3265</f>
        <v>6830.7639049999989</v>
      </c>
      <c r="R694" s="72">
        <f>'1 уровень'!S3265</f>
        <v>6830.7639049999989</v>
      </c>
      <c r="S694" s="72">
        <f>'1 уровень'!T3265</f>
        <v>6830.7639049999989</v>
      </c>
      <c r="T694" s="72">
        <f>'1 уровень'!U3265</f>
        <v>6830.7639049999989</v>
      </c>
      <c r="U694" s="72">
        <f>'1 уровень'!V3265</f>
        <v>6830.7639049999989</v>
      </c>
      <c r="V694" s="72">
        <f>'1 уровень'!W3265</f>
        <v>6830.7639049999989</v>
      </c>
      <c r="W694" s="72">
        <f>'1 уровень'!X3265</f>
        <v>6830.7639049999989</v>
      </c>
      <c r="X694" s="72">
        <f>'1 уровень'!Y3265</f>
        <v>6830.7639049999989</v>
      </c>
      <c r="Y694" s="72">
        <f>'1 уровень'!Z3265</f>
        <v>6830.7639049999989</v>
      </c>
      <c r="Z694" s="72">
        <f>'1 уровень'!AA3265</f>
        <v>5692.3032541666653</v>
      </c>
      <c r="AA694" s="72">
        <f>'1 уровень'!AB3265</f>
        <v>5692.3032999999996</v>
      </c>
      <c r="AB694" s="787">
        <f>'1 уровень'!AC3265</f>
        <v>0</v>
      </c>
      <c r="AC694" s="72">
        <f>'1 уровень'!AD3265</f>
        <v>0</v>
      </c>
      <c r="AD694" s="72">
        <f>'1 уровень'!AE3265</f>
        <v>4.5833334297640249E-5</v>
      </c>
      <c r="AE694" s="72">
        <f>'1 уровень'!AF3265</f>
        <v>0</v>
      </c>
      <c r="AF694" s="72">
        <f>'1 уровень'!AG3265</f>
        <v>0</v>
      </c>
      <c r="AG694" s="383">
        <f>'1 уровень'!AH3265</f>
        <v>5692.3032999999996</v>
      </c>
      <c r="AH694" s="72">
        <f>AA694/Z694*100</f>
        <v>100.00000080518083</v>
      </c>
      <c r="AI694" s="72">
        <f>AG694/Z694*100</f>
        <v>100.00000080518083</v>
      </c>
    </row>
    <row r="695" spans="1:179" ht="29.25" x14ac:dyDescent="0.25">
      <c r="A695" s="18">
        <v>1</v>
      </c>
      <c r="B695" s="18">
        <v>1</v>
      </c>
      <c r="C695" s="288" t="s">
        <v>270</v>
      </c>
      <c r="D695" s="27">
        <f>'1 уровень'!E3266</f>
        <v>23831</v>
      </c>
      <c r="E695" s="27">
        <f>'1 уровень'!F3266</f>
        <v>19859</v>
      </c>
      <c r="F695" s="27">
        <f>'1 уровень'!G3266</f>
        <v>11155</v>
      </c>
      <c r="G695" s="64">
        <f>'1 уровень'!H3266</f>
        <v>56.171005589405311</v>
      </c>
      <c r="H695" s="78">
        <f>'1 уровень'!I3266</f>
        <v>0</v>
      </c>
      <c r="I695" s="78">
        <f>'1 уровень'!J3266</f>
        <v>0</v>
      </c>
      <c r="J695" s="73">
        <f>'1 уровень'!K3266</f>
        <v>0</v>
      </c>
      <c r="K695" s="73">
        <f>'1 уровень'!L3266</f>
        <v>0</v>
      </c>
      <c r="L695" s="73">
        <f>'1 уровень'!M3266</f>
        <v>0</v>
      </c>
      <c r="M695" s="73">
        <f>'1 уровень'!N3266</f>
        <v>0</v>
      </c>
      <c r="N695" s="73">
        <f>'1 уровень'!O3266</f>
        <v>0</v>
      </c>
      <c r="O695" s="73">
        <f>'1 уровень'!P3266</f>
        <v>0</v>
      </c>
      <c r="P695" s="72">
        <f>'1 уровень'!Q3266</f>
        <v>0</v>
      </c>
      <c r="Q695" s="72">
        <f>'1 уровень'!R3266</f>
        <v>0</v>
      </c>
      <c r="R695" s="72">
        <f>'1 уровень'!S3266</f>
        <v>0</v>
      </c>
      <c r="S695" s="72">
        <f>'1 уровень'!T3266</f>
        <v>0</v>
      </c>
      <c r="T695" s="72">
        <f>'1 уровень'!U3266</f>
        <v>0</v>
      </c>
      <c r="U695" s="72">
        <f>'1 уровень'!V3266</f>
        <v>0</v>
      </c>
      <c r="V695" s="72">
        <f>'1 уровень'!W3266</f>
        <v>0</v>
      </c>
      <c r="W695" s="72">
        <f>'1 уровень'!X3266</f>
        <v>0</v>
      </c>
      <c r="X695" s="72">
        <f>'1 уровень'!Y3266</f>
        <v>0</v>
      </c>
      <c r="Y695" s="72">
        <f>'1 уровень'!Z3266</f>
        <v>0</v>
      </c>
      <c r="Z695" s="72">
        <f>'1 уровень'!AA3266</f>
        <v>0</v>
      </c>
      <c r="AA695" s="72">
        <f>'1 уровень'!AB3266</f>
        <v>0</v>
      </c>
      <c r="AB695" s="787">
        <f>'1 уровень'!AC3266</f>
        <v>0</v>
      </c>
      <c r="AC695" s="72">
        <f>'1 уровень'!AD3266</f>
        <v>0</v>
      </c>
      <c r="AD695" s="72">
        <f>'1 уровень'!AE3266</f>
        <v>0</v>
      </c>
      <c r="AE695" s="72">
        <f>'1 уровень'!AF3266</f>
        <v>0</v>
      </c>
      <c r="AF695" s="72">
        <f>'1 уровень'!AG3266</f>
        <v>0</v>
      </c>
      <c r="AG695" s="383">
        <f>'1 уровень'!AH3266</f>
        <v>0</v>
      </c>
      <c r="AH695" s="72"/>
      <c r="AI695" s="72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</row>
    <row r="696" spans="1:179" ht="30" x14ac:dyDescent="0.25">
      <c r="A696" s="18">
        <v>1</v>
      </c>
      <c r="B696" s="18">
        <v>1</v>
      </c>
      <c r="C696" s="553" t="s">
        <v>193</v>
      </c>
      <c r="D696" s="27">
        <f>'1 уровень'!E3267</f>
        <v>0</v>
      </c>
      <c r="E696" s="27">
        <f>'1 уровень'!F3267</f>
        <v>0</v>
      </c>
      <c r="F696" s="27">
        <f>'1 уровень'!G3267</f>
        <v>0</v>
      </c>
      <c r="G696" s="64">
        <f>'1 уровень'!H3267</f>
        <v>0</v>
      </c>
      <c r="H696" s="78">
        <f>'1 уровень'!I3267</f>
        <v>0</v>
      </c>
      <c r="I696" s="78">
        <f>'1 уровень'!J3267</f>
        <v>0</v>
      </c>
      <c r="J696" s="73">
        <f>'1 уровень'!K3267</f>
        <v>0</v>
      </c>
      <c r="K696" s="73">
        <f>'1 уровень'!L3267</f>
        <v>0</v>
      </c>
      <c r="L696" s="73">
        <f>'1 уровень'!M3267</f>
        <v>0</v>
      </c>
      <c r="M696" s="73">
        <f>'1 уровень'!N3267</f>
        <v>0</v>
      </c>
      <c r="N696" s="73">
        <f>'1 уровень'!O3267</f>
        <v>0</v>
      </c>
      <c r="O696" s="73">
        <f>'1 уровень'!P3267</f>
        <v>0</v>
      </c>
      <c r="P696" s="72">
        <f>'1 уровень'!Q3267</f>
        <v>0</v>
      </c>
      <c r="Q696" s="72">
        <f>'1 уровень'!R3267</f>
        <v>0</v>
      </c>
      <c r="R696" s="72">
        <f>'1 уровень'!S3267</f>
        <v>0</v>
      </c>
      <c r="S696" s="72">
        <f>'1 уровень'!T3267</f>
        <v>0</v>
      </c>
      <c r="T696" s="72">
        <f>'1 уровень'!U3267</f>
        <v>0</v>
      </c>
      <c r="U696" s="72">
        <f>'1 уровень'!V3267</f>
        <v>0</v>
      </c>
      <c r="V696" s="72">
        <f>'1 уровень'!W3267</f>
        <v>0</v>
      </c>
      <c r="W696" s="72">
        <f>'1 уровень'!X3267</f>
        <v>0</v>
      </c>
      <c r="X696" s="72">
        <f>'1 уровень'!Y3267</f>
        <v>0</v>
      </c>
      <c r="Y696" s="72">
        <f>'1 уровень'!Z3267</f>
        <v>0</v>
      </c>
      <c r="Z696" s="72">
        <f>'1 уровень'!AA3267</f>
        <v>0</v>
      </c>
      <c r="AA696" s="72">
        <f>'1 уровень'!AB3267</f>
        <v>0</v>
      </c>
      <c r="AB696" s="787">
        <f>'1 уровень'!AC3267</f>
        <v>0</v>
      </c>
      <c r="AC696" s="72">
        <f>'1 уровень'!AD3267</f>
        <v>0</v>
      </c>
      <c r="AD696" s="72">
        <f>'1 уровень'!AE3267</f>
        <v>0</v>
      </c>
      <c r="AE696" s="72">
        <f>'1 уровень'!AF3267</f>
        <v>0</v>
      </c>
      <c r="AF696" s="72">
        <f>'1 уровень'!AG3267</f>
        <v>0</v>
      </c>
      <c r="AG696" s="383">
        <f>'1 уровень'!AH3267</f>
        <v>0</v>
      </c>
      <c r="AH696" s="72"/>
      <c r="AI696" s="72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</row>
    <row r="697" spans="1:179" ht="30" x14ac:dyDescent="0.25">
      <c r="A697" s="18">
        <v>1</v>
      </c>
      <c r="B697" s="18">
        <v>1</v>
      </c>
      <c r="C697" s="553" t="s">
        <v>453</v>
      </c>
      <c r="D697" s="27">
        <f>'1 уровень'!E3268</f>
        <v>9344</v>
      </c>
      <c r="E697" s="27">
        <f>'1 уровень'!F3268</f>
        <v>7787</v>
      </c>
      <c r="F697" s="27">
        <f>'1 уровень'!G3268</f>
        <v>2121</v>
      </c>
      <c r="G697" s="64">
        <f>'1 уровень'!H3268</f>
        <v>27.237703865416719</v>
      </c>
      <c r="H697" s="78">
        <f>'1 уровень'!I3268</f>
        <v>0</v>
      </c>
      <c r="I697" s="78">
        <f>'1 уровень'!J3268</f>
        <v>0</v>
      </c>
      <c r="J697" s="73">
        <f>'1 уровень'!K3268</f>
        <v>0</v>
      </c>
      <c r="K697" s="73">
        <f>'1 уровень'!L3268</f>
        <v>0</v>
      </c>
      <c r="L697" s="73">
        <f>'1 уровень'!M3268</f>
        <v>0</v>
      </c>
      <c r="M697" s="73">
        <f>'1 уровень'!N3268</f>
        <v>0</v>
      </c>
      <c r="N697" s="73">
        <f>'1 уровень'!O3268</f>
        <v>0</v>
      </c>
      <c r="O697" s="73">
        <f>'1 уровень'!P3268</f>
        <v>0</v>
      </c>
      <c r="P697" s="72">
        <f>'1 уровень'!Q3268</f>
        <v>0</v>
      </c>
      <c r="Q697" s="72">
        <f>'1 уровень'!R3268</f>
        <v>0</v>
      </c>
      <c r="R697" s="72">
        <f>'1 уровень'!S3268</f>
        <v>0</v>
      </c>
      <c r="S697" s="72">
        <f>'1 уровень'!T3268</f>
        <v>0</v>
      </c>
      <c r="T697" s="72">
        <f>'1 уровень'!U3268</f>
        <v>0</v>
      </c>
      <c r="U697" s="72">
        <f>'1 уровень'!V3268</f>
        <v>0</v>
      </c>
      <c r="V697" s="72">
        <f>'1 уровень'!W3268</f>
        <v>0</v>
      </c>
      <c r="W697" s="72">
        <f>'1 уровень'!X3268</f>
        <v>0</v>
      </c>
      <c r="X697" s="72">
        <f>'1 уровень'!Y3268</f>
        <v>0</v>
      </c>
      <c r="Y697" s="72">
        <f>'1 уровень'!Z3268</f>
        <v>0</v>
      </c>
      <c r="Z697" s="72">
        <f>'1 уровень'!AA3268</f>
        <v>0</v>
      </c>
      <c r="AA697" s="72">
        <f>'1 уровень'!AB3268</f>
        <v>0</v>
      </c>
      <c r="AB697" s="787">
        <f>'1 уровень'!AC3268</f>
        <v>0</v>
      </c>
      <c r="AC697" s="72">
        <f>'1 уровень'!AD3268</f>
        <v>0</v>
      </c>
      <c r="AD697" s="72">
        <f>'1 уровень'!AE3268</f>
        <v>0</v>
      </c>
      <c r="AE697" s="72">
        <f>'1 уровень'!AF3268</f>
        <v>0</v>
      </c>
      <c r="AF697" s="72">
        <f>'1 уровень'!AG3268</f>
        <v>0</v>
      </c>
      <c r="AG697" s="383">
        <f>'1 уровень'!AH3268</f>
        <v>0</v>
      </c>
      <c r="AH697" s="72"/>
      <c r="AI697" s="72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</row>
    <row r="698" spans="1:179" ht="75" x14ac:dyDescent="0.25">
      <c r="B698" s="18">
        <v>1</v>
      </c>
      <c r="C698" s="291" t="s">
        <v>454</v>
      </c>
      <c r="D698" s="27">
        <f>'1 уровень'!E3269</f>
        <v>5531</v>
      </c>
      <c r="E698" s="27">
        <f>'1 уровень'!F3269</f>
        <v>4609</v>
      </c>
      <c r="F698" s="27">
        <f>'1 уровень'!G3269</f>
        <v>1583</v>
      </c>
      <c r="G698" s="64">
        <f>'1 уровень'!H3269</f>
        <v>34.345845085701889</v>
      </c>
      <c r="H698" s="78">
        <f>'1 уровень'!I3269</f>
        <v>0</v>
      </c>
      <c r="I698" s="78">
        <f>'1 уровень'!J3269</f>
        <v>0</v>
      </c>
      <c r="J698" s="73">
        <f>'1 уровень'!K3269</f>
        <v>0</v>
      </c>
      <c r="K698" s="73">
        <f>'1 уровень'!L3269</f>
        <v>0</v>
      </c>
      <c r="L698" s="73">
        <f>'1 уровень'!M3269</f>
        <v>0</v>
      </c>
      <c r="M698" s="73">
        <f>'1 уровень'!N3269</f>
        <v>0</v>
      </c>
      <c r="N698" s="73">
        <f>'1 уровень'!O3269</f>
        <v>0</v>
      </c>
      <c r="O698" s="73">
        <f>'1 уровень'!P3269</f>
        <v>0</v>
      </c>
      <c r="P698" s="72">
        <f>'1 уровень'!Q3269</f>
        <v>0</v>
      </c>
      <c r="Q698" s="72">
        <f>'1 уровень'!R3269</f>
        <v>0</v>
      </c>
      <c r="R698" s="72">
        <f>'1 уровень'!S3269</f>
        <v>0</v>
      </c>
      <c r="S698" s="72">
        <f>'1 уровень'!T3269</f>
        <v>0</v>
      </c>
      <c r="T698" s="72">
        <f>'1 уровень'!U3269</f>
        <v>0</v>
      </c>
      <c r="U698" s="72">
        <f>'1 уровень'!V3269</f>
        <v>0</v>
      </c>
      <c r="V698" s="72">
        <f>'1 уровень'!W3269</f>
        <v>0</v>
      </c>
      <c r="W698" s="72">
        <f>'1 уровень'!X3269</f>
        <v>0</v>
      </c>
      <c r="X698" s="72">
        <f>'1 уровень'!Y3269</f>
        <v>0</v>
      </c>
      <c r="Y698" s="72">
        <f>'1 уровень'!Z3269</f>
        <v>0</v>
      </c>
      <c r="Z698" s="72">
        <f>'1 уровень'!AA3269</f>
        <v>0</v>
      </c>
      <c r="AA698" s="72">
        <f>'1 уровень'!AB3269</f>
        <v>0</v>
      </c>
      <c r="AB698" s="787">
        <f>'1 уровень'!AC3269</f>
        <v>0</v>
      </c>
      <c r="AC698" s="72">
        <f>'1 уровень'!AD3269</f>
        <v>0</v>
      </c>
      <c r="AD698" s="72">
        <f>'1 уровень'!AE3269</f>
        <v>0</v>
      </c>
      <c r="AE698" s="72">
        <f>'1 уровень'!AF3269</f>
        <v>0</v>
      </c>
      <c r="AF698" s="72">
        <f>'1 уровень'!AG3269</f>
        <v>0</v>
      </c>
      <c r="AG698" s="383">
        <f>'1 уровень'!AH3269</f>
        <v>0</v>
      </c>
      <c r="AH698" s="72"/>
      <c r="AI698" s="72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</row>
    <row r="699" spans="1:179" ht="45" x14ac:dyDescent="0.25">
      <c r="B699" s="18">
        <v>1</v>
      </c>
      <c r="C699" s="173" t="s">
        <v>455</v>
      </c>
      <c r="D699" s="27">
        <f>'1 уровень'!E3270</f>
        <v>8356</v>
      </c>
      <c r="E699" s="27">
        <f>'1 уровень'!F3270</f>
        <v>6963</v>
      </c>
      <c r="F699" s="27">
        <f>'1 уровень'!G3270</f>
        <v>7451</v>
      </c>
      <c r="G699" s="64">
        <f>'1 уровень'!H3270</f>
        <v>107.00847335918426</v>
      </c>
      <c r="H699" s="78">
        <f>'1 уровень'!I3270</f>
        <v>0</v>
      </c>
      <c r="I699" s="78">
        <f>'1 уровень'!J3270</f>
        <v>0</v>
      </c>
      <c r="J699" s="73">
        <f>'1 уровень'!K3270</f>
        <v>0</v>
      </c>
      <c r="K699" s="73">
        <f>'1 уровень'!L3270</f>
        <v>0</v>
      </c>
      <c r="L699" s="73">
        <f>'1 уровень'!M3270</f>
        <v>0</v>
      </c>
      <c r="M699" s="73">
        <f>'1 уровень'!N3270</f>
        <v>0</v>
      </c>
      <c r="N699" s="73">
        <f>'1 уровень'!O3270</f>
        <v>0</v>
      </c>
      <c r="O699" s="73">
        <f>'1 уровень'!P3270</f>
        <v>0</v>
      </c>
      <c r="P699" s="72">
        <f>'1 уровень'!Q3270</f>
        <v>0</v>
      </c>
      <c r="Q699" s="72">
        <f>'1 уровень'!R3270</f>
        <v>0</v>
      </c>
      <c r="R699" s="72">
        <f>'1 уровень'!S3270</f>
        <v>0</v>
      </c>
      <c r="S699" s="72">
        <f>'1 уровень'!T3270</f>
        <v>0</v>
      </c>
      <c r="T699" s="72">
        <f>'1 уровень'!U3270</f>
        <v>0</v>
      </c>
      <c r="U699" s="72">
        <f>'1 уровень'!V3270</f>
        <v>0</v>
      </c>
      <c r="V699" s="72">
        <f>'1 уровень'!W3270</f>
        <v>0</v>
      </c>
      <c r="W699" s="72">
        <f>'1 уровень'!X3270</f>
        <v>0</v>
      </c>
      <c r="X699" s="72">
        <f>'1 уровень'!Y3270</f>
        <v>0</v>
      </c>
      <c r="Y699" s="72">
        <f>'1 уровень'!Z3270</f>
        <v>0</v>
      </c>
      <c r="Z699" s="72">
        <f>'1 уровень'!AA3270</f>
        <v>0</v>
      </c>
      <c r="AA699" s="72">
        <f>'1 уровень'!AB3270</f>
        <v>0</v>
      </c>
      <c r="AB699" s="787">
        <f>'1 уровень'!AC3270</f>
        <v>0</v>
      </c>
      <c r="AC699" s="72">
        <f>'1 уровень'!AD3270</f>
        <v>0</v>
      </c>
      <c r="AD699" s="72">
        <f>'1 уровень'!AE3270</f>
        <v>0</v>
      </c>
      <c r="AE699" s="72">
        <f>'1 уровень'!AF3270</f>
        <v>0</v>
      </c>
      <c r="AF699" s="72">
        <f>'1 уровень'!AG3270</f>
        <v>0</v>
      </c>
      <c r="AG699" s="383">
        <f>'1 уровень'!AH3270</f>
        <v>0</v>
      </c>
      <c r="AH699" s="72"/>
      <c r="AI699" s="72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</row>
    <row r="700" spans="1:179" ht="90" x14ac:dyDescent="0.25">
      <c r="B700" s="18">
        <v>1</v>
      </c>
      <c r="C700" s="173" t="s">
        <v>456</v>
      </c>
      <c r="D700" s="27">
        <f>'1 уровень'!E3271</f>
        <v>600</v>
      </c>
      <c r="E700" s="27">
        <f>'1 уровень'!F3271</f>
        <v>500</v>
      </c>
      <c r="F700" s="27">
        <f>'1 уровень'!G3271</f>
        <v>0</v>
      </c>
      <c r="G700" s="64">
        <f>'1 уровень'!H3271</f>
        <v>0</v>
      </c>
      <c r="H700" s="78">
        <f>'1 уровень'!I3271</f>
        <v>0</v>
      </c>
      <c r="I700" s="78">
        <f>'1 уровень'!J3271</f>
        <v>0</v>
      </c>
      <c r="J700" s="73">
        <f>'1 уровень'!K3271</f>
        <v>0</v>
      </c>
      <c r="K700" s="73">
        <f>'1 уровень'!L3271</f>
        <v>0</v>
      </c>
      <c r="L700" s="73">
        <f>'1 уровень'!M3271</f>
        <v>0</v>
      </c>
      <c r="M700" s="73">
        <f>'1 уровень'!N3271</f>
        <v>0</v>
      </c>
      <c r="N700" s="73">
        <f>'1 уровень'!O3271</f>
        <v>0</v>
      </c>
      <c r="O700" s="73">
        <f>'1 уровень'!P3271</f>
        <v>0</v>
      </c>
      <c r="P700" s="72">
        <f>'1 уровень'!Q3271</f>
        <v>0</v>
      </c>
      <c r="Q700" s="72">
        <f>'1 уровень'!R3271</f>
        <v>0</v>
      </c>
      <c r="R700" s="72">
        <f>'1 уровень'!S3271</f>
        <v>0</v>
      </c>
      <c r="S700" s="72">
        <f>'1 уровень'!T3271</f>
        <v>0</v>
      </c>
      <c r="T700" s="72">
        <f>'1 уровень'!U3271</f>
        <v>0</v>
      </c>
      <c r="U700" s="72">
        <f>'1 уровень'!V3271</f>
        <v>0</v>
      </c>
      <c r="V700" s="72">
        <f>'1 уровень'!W3271</f>
        <v>0</v>
      </c>
      <c r="W700" s="72">
        <f>'1 уровень'!X3271</f>
        <v>0</v>
      </c>
      <c r="X700" s="72">
        <f>'1 уровень'!Y3271</f>
        <v>0</v>
      </c>
      <c r="Y700" s="72">
        <f>'1 уровень'!Z3271</f>
        <v>0</v>
      </c>
      <c r="Z700" s="72">
        <f>'1 уровень'!AA3271</f>
        <v>0</v>
      </c>
      <c r="AA700" s="72">
        <f>'1 уровень'!AB3271</f>
        <v>0</v>
      </c>
      <c r="AB700" s="787">
        <f>'1 уровень'!AC3271</f>
        <v>0</v>
      </c>
      <c r="AC700" s="72">
        <f>'1 уровень'!AD3271</f>
        <v>0</v>
      </c>
      <c r="AD700" s="72">
        <f>'1 уровень'!AE3271</f>
        <v>0</v>
      </c>
      <c r="AE700" s="72">
        <f>'1 уровень'!AF3271</f>
        <v>0</v>
      </c>
      <c r="AF700" s="72">
        <f>'1 уровень'!AG3271</f>
        <v>0</v>
      </c>
      <c r="AG700" s="383">
        <f>'1 уровень'!AH3271</f>
        <v>0</v>
      </c>
      <c r="AH700" s="72"/>
      <c r="AI700" s="72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</row>
    <row r="701" spans="1:179" x14ac:dyDescent="0.25">
      <c r="B701" s="18">
        <v>1</v>
      </c>
      <c r="C701" s="173" t="s">
        <v>131</v>
      </c>
      <c r="D701" s="27">
        <f>'1 уровень'!E3272</f>
        <v>19292</v>
      </c>
      <c r="E701" s="27">
        <f>'1 уровень'!F3272</f>
        <v>16076</v>
      </c>
      <c r="F701" s="27">
        <f>'1 уровень'!G3272</f>
        <v>6084</v>
      </c>
      <c r="G701" s="64">
        <f>'1 уровень'!H3272</f>
        <v>37.84523513311769</v>
      </c>
      <c r="H701" s="78">
        <f>'1 уровень'!I3272</f>
        <v>0</v>
      </c>
      <c r="I701" s="78">
        <f>'1 уровень'!J3272</f>
        <v>0</v>
      </c>
      <c r="J701" s="73">
        <f>'1 уровень'!K3272</f>
        <v>0</v>
      </c>
      <c r="K701" s="73">
        <f>'1 уровень'!L3272</f>
        <v>0</v>
      </c>
      <c r="L701" s="73">
        <f>'1 уровень'!M3272</f>
        <v>0</v>
      </c>
      <c r="M701" s="73">
        <f>'1 уровень'!N3272</f>
        <v>0</v>
      </c>
      <c r="N701" s="73">
        <f>'1 уровень'!O3272</f>
        <v>0</v>
      </c>
      <c r="O701" s="73">
        <f>'1 уровень'!P3272</f>
        <v>0</v>
      </c>
      <c r="P701" s="72">
        <f>'1 уровень'!Q3272</f>
        <v>0</v>
      </c>
      <c r="Q701" s="72">
        <f>'1 уровень'!R3272</f>
        <v>0</v>
      </c>
      <c r="R701" s="72">
        <f>'1 уровень'!S3272</f>
        <v>0</v>
      </c>
      <c r="S701" s="72">
        <f>'1 уровень'!T3272</f>
        <v>0</v>
      </c>
      <c r="T701" s="72">
        <f>'1 уровень'!U3272</f>
        <v>0</v>
      </c>
      <c r="U701" s="72">
        <f>'1 уровень'!V3272</f>
        <v>0</v>
      </c>
      <c r="V701" s="72">
        <f>'1 уровень'!W3272</f>
        <v>0</v>
      </c>
      <c r="W701" s="72">
        <f>'1 уровень'!X3272</f>
        <v>0</v>
      </c>
      <c r="X701" s="72">
        <f>'1 уровень'!Y3272</f>
        <v>0</v>
      </c>
      <c r="Y701" s="72">
        <f>'1 уровень'!Z3272</f>
        <v>0</v>
      </c>
      <c r="Z701" s="72">
        <f>'1 уровень'!AA3272</f>
        <v>0</v>
      </c>
      <c r="AA701" s="72">
        <f>'1 уровень'!AB3272</f>
        <v>0</v>
      </c>
      <c r="AB701" s="787">
        <f>'1 уровень'!AC3272</f>
        <v>0</v>
      </c>
      <c r="AC701" s="72">
        <f>'1 уровень'!AD3272</f>
        <v>0</v>
      </c>
      <c r="AD701" s="72">
        <f>'1 уровень'!AE3272</f>
        <v>0</v>
      </c>
      <c r="AE701" s="72">
        <f>'1 уровень'!AF3272</f>
        <v>0</v>
      </c>
      <c r="AF701" s="72">
        <f>'1 уровень'!AG3272</f>
        <v>0</v>
      </c>
      <c r="AG701" s="383">
        <f>'1 уровень'!AH3272</f>
        <v>0</v>
      </c>
      <c r="AH701" s="72"/>
      <c r="AI701" s="72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</row>
    <row r="702" spans="1:179" x14ac:dyDescent="0.25">
      <c r="B702" s="18">
        <v>1</v>
      </c>
      <c r="C702" s="173" t="s">
        <v>222</v>
      </c>
      <c r="D702" s="27">
        <f>'1 уровень'!E3273</f>
        <v>17339</v>
      </c>
      <c r="E702" s="27">
        <f>'1 уровень'!F3273</f>
        <v>14449</v>
      </c>
      <c r="F702" s="27">
        <f>'1 уровень'!G3273</f>
        <v>6076</v>
      </c>
      <c r="G702" s="64">
        <f>'1 уровень'!H3273</f>
        <v>42.051353034812102</v>
      </c>
      <c r="H702" s="78">
        <f>'1 уровень'!I3273</f>
        <v>0</v>
      </c>
      <c r="I702" s="78">
        <f>'1 уровень'!J3273</f>
        <v>0</v>
      </c>
      <c r="J702" s="73">
        <f>'1 уровень'!K3273</f>
        <v>0</v>
      </c>
      <c r="K702" s="73">
        <f>'1 уровень'!L3273</f>
        <v>0</v>
      </c>
      <c r="L702" s="73">
        <f>'1 уровень'!M3273</f>
        <v>0</v>
      </c>
      <c r="M702" s="73">
        <f>'1 уровень'!N3273</f>
        <v>0</v>
      </c>
      <c r="N702" s="73">
        <f>'1 уровень'!O3273</f>
        <v>0</v>
      </c>
      <c r="O702" s="73">
        <f>'1 уровень'!P3273</f>
        <v>0</v>
      </c>
      <c r="P702" s="72">
        <f>'1 уровень'!Q3273</f>
        <v>0</v>
      </c>
      <c r="Q702" s="72">
        <f>'1 уровень'!R3273</f>
        <v>0</v>
      </c>
      <c r="R702" s="72">
        <f>'1 уровень'!S3273</f>
        <v>0</v>
      </c>
      <c r="S702" s="72">
        <f>'1 уровень'!T3273</f>
        <v>0</v>
      </c>
      <c r="T702" s="72">
        <f>'1 уровень'!U3273</f>
        <v>0</v>
      </c>
      <c r="U702" s="72">
        <f>'1 уровень'!V3273</f>
        <v>0</v>
      </c>
      <c r="V702" s="72">
        <f>'1 уровень'!W3273</f>
        <v>0</v>
      </c>
      <c r="W702" s="72">
        <f>'1 уровень'!X3273</f>
        <v>0</v>
      </c>
      <c r="X702" s="72">
        <f>'1 уровень'!Y3273</f>
        <v>0</v>
      </c>
      <c r="Y702" s="72">
        <f>'1 уровень'!Z3273</f>
        <v>0</v>
      </c>
      <c r="Z702" s="72">
        <f>'1 уровень'!AA3273</f>
        <v>0</v>
      </c>
      <c r="AA702" s="72">
        <f>'1 уровень'!AB3273</f>
        <v>0</v>
      </c>
      <c r="AB702" s="787">
        <f>'1 уровень'!AC3273</f>
        <v>0</v>
      </c>
      <c r="AC702" s="72">
        <f>'1 уровень'!AD3273</f>
        <v>0</v>
      </c>
      <c r="AD702" s="72">
        <f>'1 уровень'!AE3273</f>
        <v>0</v>
      </c>
      <c r="AE702" s="72">
        <f>'1 уровень'!AF3273</f>
        <v>0</v>
      </c>
      <c r="AF702" s="72">
        <f>'1 уровень'!AG3273</f>
        <v>0</v>
      </c>
      <c r="AG702" s="383">
        <f>'1 уровень'!AH3273</f>
        <v>0</v>
      </c>
      <c r="AH702" s="72"/>
      <c r="AI702" s="72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</row>
    <row r="703" spans="1:179" ht="45" x14ac:dyDescent="0.25">
      <c r="B703" s="18">
        <v>1</v>
      </c>
      <c r="C703" s="173" t="s">
        <v>457</v>
      </c>
      <c r="D703" s="27">
        <f>'1 уровень'!E3274</f>
        <v>1049</v>
      </c>
      <c r="E703" s="27">
        <f>'1 уровень'!F3274</f>
        <v>874</v>
      </c>
      <c r="F703" s="27">
        <f>'1 уровень'!G3274</f>
        <v>8</v>
      </c>
      <c r="G703" s="64">
        <f>'1 уровень'!H3274</f>
        <v>0.91533180778032042</v>
      </c>
      <c r="H703" s="78">
        <f>'1 уровень'!I3274</f>
        <v>0</v>
      </c>
      <c r="I703" s="78">
        <f>'1 уровень'!J3274</f>
        <v>0</v>
      </c>
      <c r="J703" s="73">
        <f>'1 уровень'!K3274</f>
        <v>0</v>
      </c>
      <c r="K703" s="73">
        <f>'1 уровень'!L3274</f>
        <v>0</v>
      </c>
      <c r="L703" s="73">
        <f>'1 уровень'!M3274</f>
        <v>0</v>
      </c>
      <c r="M703" s="73">
        <f>'1 уровень'!N3274</f>
        <v>0</v>
      </c>
      <c r="N703" s="73">
        <f>'1 уровень'!O3274</f>
        <v>0</v>
      </c>
      <c r="O703" s="73">
        <f>'1 уровень'!P3274</f>
        <v>0</v>
      </c>
      <c r="P703" s="72">
        <f>'1 уровень'!Q3274</f>
        <v>0</v>
      </c>
      <c r="Q703" s="72">
        <f>'1 уровень'!R3274</f>
        <v>0</v>
      </c>
      <c r="R703" s="72">
        <f>'1 уровень'!S3274</f>
        <v>0</v>
      </c>
      <c r="S703" s="72">
        <f>'1 уровень'!T3274</f>
        <v>0</v>
      </c>
      <c r="T703" s="72">
        <f>'1 уровень'!U3274</f>
        <v>0</v>
      </c>
      <c r="U703" s="72">
        <f>'1 уровень'!V3274</f>
        <v>0</v>
      </c>
      <c r="V703" s="72">
        <f>'1 уровень'!W3274</f>
        <v>0</v>
      </c>
      <c r="W703" s="72">
        <f>'1 уровень'!X3274</f>
        <v>0</v>
      </c>
      <c r="X703" s="72">
        <f>'1 уровень'!Y3274</f>
        <v>0</v>
      </c>
      <c r="Y703" s="72">
        <f>'1 уровень'!Z3274</f>
        <v>0</v>
      </c>
      <c r="Z703" s="72">
        <f>'1 уровень'!AA3274</f>
        <v>0</v>
      </c>
      <c r="AA703" s="72">
        <f>'1 уровень'!AB3274</f>
        <v>0</v>
      </c>
      <c r="AB703" s="787">
        <f>'1 уровень'!AC3274</f>
        <v>0</v>
      </c>
      <c r="AC703" s="72">
        <f>'1 уровень'!AD3274</f>
        <v>0</v>
      </c>
      <c r="AD703" s="72">
        <f>'1 уровень'!AE3274</f>
        <v>0</v>
      </c>
      <c r="AE703" s="72">
        <f>'1 уровень'!AF3274</f>
        <v>0</v>
      </c>
      <c r="AF703" s="72">
        <f>'1 уровень'!AG3274</f>
        <v>0</v>
      </c>
      <c r="AG703" s="383">
        <f>'1 уровень'!AH3274</f>
        <v>0</v>
      </c>
      <c r="AH703" s="72"/>
      <c r="AI703" s="72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</row>
    <row r="704" spans="1:179" ht="75" x14ac:dyDescent="0.25">
      <c r="B704" s="18">
        <v>1</v>
      </c>
      <c r="C704" s="173" t="s">
        <v>501</v>
      </c>
      <c r="D704" s="27">
        <f>'1 уровень'!E3275</f>
        <v>904</v>
      </c>
      <c r="E704" s="27">
        <f>'1 уровень'!F3275</f>
        <v>753</v>
      </c>
      <c r="F704" s="27">
        <f>'1 уровень'!G3275</f>
        <v>0</v>
      </c>
      <c r="G704" s="64">
        <f>'1 уровень'!H3275</f>
        <v>0</v>
      </c>
      <c r="H704" s="78">
        <f>'1 уровень'!I3275</f>
        <v>0</v>
      </c>
      <c r="I704" s="78">
        <f>'1 уровень'!J3275</f>
        <v>0</v>
      </c>
      <c r="J704" s="73">
        <f>'1 уровень'!K3275</f>
        <v>0</v>
      </c>
      <c r="K704" s="73">
        <f>'1 уровень'!L3275</f>
        <v>0</v>
      </c>
      <c r="L704" s="73">
        <f>'1 уровень'!M3275</f>
        <v>0</v>
      </c>
      <c r="M704" s="73">
        <f>'1 уровень'!N3275</f>
        <v>0</v>
      </c>
      <c r="N704" s="73">
        <f>'1 уровень'!O3275</f>
        <v>0</v>
      </c>
      <c r="O704" s="73">
        <f>'1 уровень'!P3275</f>
        <v>0</v>
      </c>
      <c r="P704" s="72">
        <f>'1 уровень'!Q3275</f>
        <v>0</v>
      </c>
      <c r="Q704" s="72">
        <f>'1 уровень'!R3275</f>
        <v>0</v>
      </c>
      <c r="R704" s="72">
        <f>'1 уровень'!S3275</f>
        <v>0</v>
      </c>
      <c r="S704" s="72">
        <f>'1 уровень'!T3275</f>
        <v>0</v>
      </c>
      <c r="T704" s="72">
        <f>'1 уровень'!U3275</f>
        <v>0</v>
      </c>
      <c r="U704" s="72">
        <f>'1 уровень'!V3275</f>
        <v>0</v>
      </c>
      <c r="V704" s="72">
        <f>'1 уровень'!W3275</f>
        <v>0</v>
      </c>
      <c r="W704" s="72">
        <f>'1 уровень'!X3275</f>
        <v>0</v>
      </c>
      <c r="X704" s="72">
        <f>'1 уровень'!Y3275</f>
        <v>0</v>
      </c>
      <c r="Y704" s="72">
        <f>'1 уровень'!Z3275</f>
        <v>0</v>
      </c>
      <c r="Z704" s="72">
        <f>'1 уровень'!AA3275</f>
        <v>0</v>
      </c>
      <c r="AA704" s="72">
        <f>'1 уровень'!AB3275</f>
        <v>0</v>
      </c>
      <c r="AB704" s="787">
        <f>'1 уровень'!AC3275</f>
        <v>0</v>
      </c>
      <c r="AC704" s="72">
        <f>'1 уровень'!AD3275</f>
        <v>0</v>
      </c>
      <c r="AD704" s="72">
        <f>'1 уровень'!AE3275</f>
        <v>0</v>
      </c>
      <c r="AE704" s="72">
        <f>'1 уровень'!AF3275</f>
        <v>0</v>
      </c>
      <c r="AF704" s="72">
        <f>'1 уровень'!AG3275</f>
        <v>0</v>
      </c>
      <c r="AG704" s="383">
        <f>'1 уровень'!AH3275</f>
        <v>0</v>
      </c>
      <c r="AH704" s="72"/>
      <c r="AI704" s="72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</row>
    <row r="705" spans="2:179" ht="29.25" x14ac:dyDescent="0.25">
      <c r="B705" s="18">
        <v>1</v>
      </c>
      <c r="C705" s="288" t="s">
        <v>626</v>
      </c>
      <c r="D705" s="27">
        <f>'1 уровень'!E3276</f>
        <v>2210</v>
      </c>
      <c r="E705" s="27">
        <f>'1 уровень'!F3276</f>
        <v>1842</v>
      </c>
      <c r="F705" s="27">
        <f>'1 уровень'!G3276</f>
        <v>607</v>
      </c>
      <c r="G705" s="64">
        <f>'1 уровень'!H3276</f>
        <v>32.953311617806733</v>
      </c>
      <c r="H705" s="78">
        <f>'1 уровень'!I3276</f>
        <v>0</v>
      </c>
      <c r="I705" s="78">
        <f>'1 уровень'!J3276</f>
        <v>0</v>
      </c>
      <c r="J705" s="73">
        <f>'1 уровень'!K3276</f>
        <v>0</v>
      </c>
      <c r="K705" s="73">
        <f>'1 уровень'!L3276</f>
        <v>0</v>
      </c>
      <c r="L705" s="73">
        <f>'1 уровень'!M3276</f>
        <v>0</v>
      </c>
      <c r="M705" s="73">
        <f>'1 уровень'!N3276</f>
        <v>0</v>
      </c>
      <c r="N705" s="73">
        <f>'1 уровень'!O3276</f>
        <v>0</v>
      </c>
      <c r="O705" s="73">
        <f>'1 уровень'!P3276</f>
        <v>0</v>
      </c>
      <c r="P705" s="72">
        <f>'1 уровень'!Q3276</f>
        <v>0</v>
      </c>
      <c r="Q705" s="72">
        <f>'1 уровень'!R3276</f>
        <v>0</v>
      </c>
      <c r="R705" s="72">
        <f>'1 уровень'!S3276</f>
        <v>0</v>
      </c>
      <c r="S705" s="72">
        <f>'1 уровень'!T3276</f>
        <v>0</v>
      </c>
      <c r="T705" s="72">
        <f>'1 уровень'!U3276</f>
        <v>0</v>
      </c>
      <c r="U705" s="72">
        <f>'1 уровень'!V3276</f>
        <v>0</v>
      </c>
      <c r="V705" s="72">
        <f>'1 уровень'!W3276</f>
        <v>0</v>
      </c>
      <c r="W705" s="72">
        <f>'1 уровень'!X3276</f>
        <v>0</v>
      </c>
      <c r="X705" s="72">
        <f>'1 уровень'!Y3276</f>
        <v>0</v>
      </c>
      <c r="Y705" s="72">
        <f>'1 уровень'!Z3276</f>
        <v>0</v>
      </c>
      <c r="Z705" s="72">
        <f>'1 уровень'!AA3276</f>
        <v>0</v>
      </c>
      <c r="AA705" s="72">
        <f>'1 уровень'!AB3276</f>
        <v>0</v>
      </c>
      <c r="AB705" s="787">
        <f>'1 уровень'!AC3276</f>
        <v>0</v>
      </c>
      <c r="AC705" s="72">
        <f>'1 уровень'!AD3276</f>
        <v>0</v>
      </c>
      <c r="AD705" s="72">
        <f>'1 уровень'!AE3276</f>
        <v>0</v>
      </c>
      <c r="AE705" s="72">
        <f>'1 уровень'!AF3276</f>
        <v>0</v>
      </c>
      <c r="AF705" s="72">
        <f>'1 уровень'!AG3276</f>
        <v>0</v>
      </c>
      <c r="AG705" s="383">
        <f>'1 уровень'!AH3276</f>
        <v>0</v>
      </c>
      <c r="AH705" s="72"/>
      <c r="AI705" s="72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</row>
    <row r="706" spans="2:179" ht="30" x14ac:dyDescent="0.25">
      <c r="B706" s="18">
        <v>1</v>
      </c>
      <c r="C706" s="174" t="s">
        <v>194</v>
      </c>
      <c r="D706" s="27">
        <f>'1 уровень'!E3277</f>
        <v>0</v>
      </c>
      <c r="E706" s="27">
        <f>'1 уровень'!F3277</f>
        <v>0</v>
      </c>
      <c r="F706" s="27">
        <f>'1 уровень'!G3277</f>
        <v>0</v>
      </c>
      <c r="G706" s="64">
        <f>'1 уровень'!H3277</f>
        <v>0</v>
      </c>
      <c r="H706" s="78">
        <f>'1 уровень'!I3277</f>
        <v>0</v>
      </c>
      <c r="I706" s="78">
        <f>'1 уровень'!J3277</f>
        <v>0</v>
      </c>
      <c r="J706" s="73">
        <f>'1 уровень'!K3277</f>
        <v>0</v>
      </c>
      <c r="K706" s="73">
        <f>'1 уровень'!L3277</f>
        <v>0</v>
      </c>
      <c r="L706" s="73">
        <f>'1 уровень'!M3277</f>
        <v>0</v>
      </c>
      <c r="M706" s="73">
        <f>'1 уровень'!N3277</f>
        <v>0</v>
      </c>
      <c r="N706" s="73">
        <f>'1 уровень'!O3277</f>
        <v>0</v>
      </c>
      <c r="O706" s="73">
        <f>'1 уровень'!P3277</f>
        <v>0</v>
      </c>
      <c r="P706" s="72">
        <f>'1 уровень'!Q3277</f>
        <v>0</v>
      </c>
      <c r="Q706" s="72">
        <f>'1 уровень'!R3277</f>
        <v>0</v>
      </c>
      <c r="R706" s="72">
        <f>'1 уровень'!S3277</f>
        <v>0</v>
      </c>
      <c r="S706" s="72">
        <f>'1 уровень'!T3277</f>
        <v>0</v>
      </c>
      <c r="T706" s="72">
        <f>'1 уровень'!U3277</f>
        <v>0</v>
      </c>
      <c r="U706" s="72">
        <f>'1 уровень'!V3277</f>
        <v>0</v>
      </c>
      <c r="V706" s="72">
        <f>'1 уровень'!W3277</f>
        <v>0</v>
      </c>
      <c r="W706" s="72">
        <f>'1 уровень'!X3277</f>
        <v>0</v>
      </c>
      <c r="X706" s="72">
        <f>'1 уровень'!Y3277</f>
        <v>0</v>
      </c>
      <c r="Y706" s="72">
        <f>'1 уровень'!Z3277</f>
        <v>0</v>
      </c>
      <c r="Z706" s="72">
        <f>'1 уровень'!AA3277</f>
        <v>0</v>
      </c>
      <c r="AA706" s="72">
        <f>'1 уровень'!AB3277</f>
        <v>0</v>
      </c>
      <c r="AB706" s="787">
        <f>'1 уровень'!AC3277</f>
        <v>0</v>
      </c>
      <c r="AC706" s="72">
        <f>'1 уровень'!AD3277</f>
        <v>0</v>
      </c>
      <c r="AD706" s="72">
        <f>'1 уровень'!AE3277</f>
        <v>0</v>
      </c>
      <c r="AE706" s="72">
        <f>'1 уровень'!AF3277</f>
        <v>0</v>
      </c>
      <c r="AF706" s="72">
        <f>'1 уровень'!AG3277</f>
        <v>0</v>
      </c>
      <c r="AG706" s="383">
        <f>'1 уровень'!AH3277</f>
        <v>0</v>
      </c>
      <c r="AH706" s="72"/>
      <c r="AI706" s="72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</row>
    <row r="707" spans="2:179" ht="110.25" x14ac:dyDescent="0.25">
      <c r="B707" s="18">
        <v>1</v>
      </c>
      <c r="C707" s="555" t="s">
        <v>502</v>
      </c>
      <c r="D707" s="27">
        <f>'1 уровень'!E3278</f>
        <v>3671</v>
      </c>
      <c r="E707" s="27">
        <f>'1 уровень'!F3278</f>
        <v>3059</v>
      </c>
      <c r="F707" s="27">
        <f>'1 уровень'!G3278</f>
        <v>2393</v>
      </c>
      <c r="G707" s="64">
        <f>'1 уровень'!H3278</f>
        <v>78.228179143510957</v>
      </c>
      <c r="H707" s="78">
        <f>'1 уровень'!I3278</f>
        <v>0</v>
      </c>
      <c r="I707" s="78">
        <f>'1 уровень'!J3278</f>
        <v>0</v>
      </c>
      <c r="J707" s="73">
        <f>'1 уровень'!K3278</f>
        <v>0</v>
      </c>
      <c r="K707" s="73">
        <f>'1 уровень'!L3278</f>
        <v>0</v>
      </c>
      <c r="L707" s="73">
        <f>'1 уровень'!M3278</f>
        <v>0</v>
      </c>
      <c r="M707" s="73">
        <f>'1 уровень'!N3278</f>
        <v>0</v>
      </c>
      <c r="N707" s="73">
        <f>'1 уровень'!O3278</f>
        <v>0</v>
      </c>
      <c r="O707" s="73">
        <f>'1 уровень'!P3278</f>
        <v>0</v>
      </c>
      <c r="P707" s="72">
        <f>'1 уровень'!Q3278</f>
        <v>11470.36058</v>
      </c>
      <c r="Q707" s="72">
        <f>'1 уровень'!R3278</f>
        <v>11470.36058</v>
      </c>
      <c r="R707" s="72">
        <f>'1 уровень'!S3278</f>
        <v>11470.36058</v>
      </c>
      <c r="S707" s="72">
        <f>'1 уровень'!T3278</f>
        <v>11470.36058</v>
      </c>
      <c r="T707" s="72">
        <f>'1 уровень'!U3278</f>
        <v>11470.36058</v>
      </c>
      <c r="U707" s="72">
        <f>'1 уровень'!V3278</f>
        <v>11470.36058</v>
      </c>
      <c r="V707" s="72">
        <f>'1 уровень'!W3278</f>
        <v>11470.36058</v>
      </c>
      <c r="W707" s="72">
        <f>'1 уровень'!X3278</f>
        <v>11470.36058</v>
      </c>
      <c r="X707" s="72">
        <f>'1 уровень'!Y3278</f>
        <v>11470.36058</v>
      </c>
      <c r="Y707" s="72">
        <f>'1 уровень'!Z3278</f>
        <v>11470.36058</v>
      </c>
      <c r="Z707" s="72">
        <f>'1 уровень'!AA3278</f>
        <v>9558.6338166666665</v>
      </c>
      <c r="AA707" s="72">
        <f>'1 уровень'!AB3278</f>
        <v>6716.869459999999</v>
      </c>
      <c r="AB707" s="787">
        <f>'1 уровень'!AC3278</f>
        <v>0</v>
      </c>
      <c r="AC707" s="72">
        <f>'1 уровень'!AD3278</f>
        <v>0</v>
      </c>
      <c r="AD707" s="72">
        <f>'1 уровень'!AE3278</f>
        <v>-2841.7643566666675</v>
      </c>
      <c r="AE707" s="72">
        <f>'1 уровень'!AF3278</f>
        <v>0</v>
      </c>
      <c r="AF707" s="72">
        <f>'1 уровень'!AG3278</f>
        <v>-36.488279999999996</v>
      </c>
      <c r="AG707" s="383">
        <f>'1 уровень'!AH3278</f>
        <v>6680.3811799999994</v>
      </c>
      <c r="AH707" s="72"/>
      <c r="AI707" s="72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</row>
    <row r="708" spans="2:179" ht="15.75" x14ac:dyDescent="0.25">
      <c r="B708" s="18">
        <v>1</v>
      </c>
      <c r="C708" s="555" t="s">
        <v>623</v>
      </c>
      <c r="D708" s="27">
        <f>'1 уровень'!E3279</f>
        <v>633</v>
      </c>
      <c r="E708" s="27">
        <f>'1 уровень'!F3279</f>
        <v>528</v>
      </c>
      <c r="F708" s="27">
        <f>'1 уровень'!G3279</f>
        <v>169</v>
      </c>
      <c r="G708" s="64">
        <f>'1 уровень'!H3279</f>
        <v>32.007575757575758</v>
      </c>
      <c r="H708" s="78">
        <f>'1 уровень'!I3279</f>
        <v>0</v>
      </c>
      <c r="I708" s="78">
        <f>'1 уровень'!J3279</f>
        <v>0</v>
      </c>
      <c r="J708" s="73">
        <f>'1 уровень'!K3279</f>
        <v>0</v>
      </c>
      <c r="K708" s="73">
        <f>'1 уровень'!L3279</f>
        <v>0</v>
      </c>
      <c r="L708" s="73">
        <f>'1 уровень'!M3279</f>
        <v>0</v>
      </c>
      <c r="M708" s="73">
        <f>'1 уровень'!N3279</f>
        <v>0</v>
      </c>
      <c r="N708" s="73">
        <f>'1 уровень'!O3279</f>
        <v>0</v>
      </c>
      <c r="O708" s="73">
        <f>'1 уровень'!P3279</f>
        <v>0</v>
      </c>
      <c r="P708" s="72">
        <f>'1 уровень'!Q3279</f>
        <v>0</v>
      </c>
      <c r="Q708" s="72">
        <f>'1 уровень'!R3279</f>
        <v>0</v>
      </c>
      <c r="R708" s="72">
        <f>'1 уровень'!S3279</f>
        <v>0</v>
      </c>
      <c r="S708" s="72">
        <f>'1 уровень'!T3279</f>
        <v>0</v>
      </c>
      <c r="T708" s="72">
        <f>'1 уровень'!U3279</f>
        <v>0</v>
      </c>
      <c r="U708" s="72">
        <f>'1 уровень'!V3279</f>
        <v>0</v>
      </c>
      <c r="V708" s="72">
        <f>'1 уровень'!W3279</f>
        <v>0</v>
      </c>
      <c r="W708" s="72">
        <f>'1 уровень'!X3279</f>
        <v>0</v>
      </c>
      <c r="X708" s="72">
        <f>'1 уровень'!Y3279</f>
        <v>0</v>
      </c>
      <c r="Y708" s="72">
        <f>'1 уровень'!Z3279</f>
        <v>0</v>
      </c>
      <c r="Z708" s="72">
        <f>'1 уровень'!AA3279</f>
        <v>0</v>
      </c>
      <c r="AA708" s="72">
        <f>'1 уровень'!AB3279</f>
        <v>0</v>
      </c>
      <c r="AB708" s="787">
        <f>'1 уровень'!AC3279</f>
        <v>0</v>
      </c>
      <c r="AC708" s="72">
        <f>'1 уровень'!AD3279</f>
        <v>0</v>
      </c>
      <c r="AD708" s="72">
        <f>'1 уровень'!AE3279</f>
        <v>0</v>
      </c>
      <c r="AE708" s="72">
        <f>'1 уровень'!AF3279</f>
        <v>0</v>
      </c>
      <c r="AF708" s="72">
        <f>'1 уровень'!AG3279</f>
        <v>0</v>
      </c>
      <c r="AG708" s="383">
        <f>'1 уровень'!AH3279</f>
        <v>0</v>
      </c>
      <c r="AH708" s="72"/>
      <c r="AI708" s="72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</row>
    <row r="709" spans="2:179" ht="15.75" x14ac:dyDescent="0.25">
      <c r="B709" s="18">
        <v>1</v>
      </c>
      <c r="C709" s="555" t="s">
        <v>624</v>
      </c>
      <c r="D709" s="27">
        <f>'1 уровень'!E3280</f>
        <v>840</v>
      </c>
      <c r="E709" s="27">
        <f>'1 уровень'!F3280</f>
        <v>700</v>
      </c>
      <c r="F709" s="27">
        <f>'1 уровень'!G3280</f>
        <v>198</v>
      </c>
      <c r="G709" s="64">
        <f>'1 уровень'!H3280</f>
        <v>28.285714285714285</v>
      </c>
      <c r="H709" s="78">
        <f>'1 уровень'!I3280</f>
        <v>0</v>
      </c>
      <c r="I709" s="78">
        <f>'1 уровень'!J3280</f>
        <v>0</v>
      </c>
      <c r="J709" s="73">
        <f>'1 уровень'!K3280</f>
        <v>0</v>
      </c>
      <c r="K709" s="73">
        <f>'1 уровень'!L3280</f>
        <v>0</v>
      </c>
      <c r="L709" s="73">
        <f>'1 уровень'!M3280</f>
        <v>0</v>
      </c>
      <c r="M709" s="73">
        <f>'1 уровень'!N3280</f>
        <v>0</v>
      </c>
      <c r="N709" s="73">
        <f>'1 уровень'!O3280</f>
        <v>0</v>
      </c>
      <c r="O709" s="73">
        <f>'1 уровень'!P3280</f>
        <v>0</v>
      </c>
      <c r="P709" s="72">
        <f>'1 уровень'!Q3280</f>
        <v>0</v>
      </c>
      <c r="Q709" s="72">
        <f>'1 уровень'!R3280</f>
        <v>0</v>
      </c>
      <c r="R709" s="72">
        <f>'1 уровень'!S3280</f>
        <v>0</v>
      </c>
      <c r="S709" s="72">
        <f>'1 уровень'!T3280</f>
        <v>0</v>
      </c>
      <c r="T709" s="72">
        <f>'1 уровень'!U3280</f>
        <v>0</v>
      </c>
      <c r="U709" s="72">
        <f>'1 уровень'!V3280</f>
        <v>0</v>
      </c>
      <c r="V709" s="72">
        <f>'1 уровень'!W3280</f>
        <v>0</v>
      </c>
      <c r="W709" s="72">
        <f>'1 уровень'!X3280</f>
        <v>0</v>
      </c>
      <c r="X709" s="72">
        <f>'1 уровень'!Y3280</f>
        <v>0</v>
      </c>
      <c r="Y709" s="72">
        <f>'1 уровень'!Z3280</f>
        <v>0</v>
      </c>
      <c r="Z709" s="72">
        <f>'1 уровень'!AA3280</f>
        <v>0</v>
      </c>
      <c r="AA709" s="72">
        <f>'1 уровень'!AB3280</f>
        <v>0</v>
      </c>
      <c r="AB709" s="787">
        <f>'1 уровень'!AC3280</f>
        <v>0</v>
      </c>
      <c r="AC709" s="72">
        <f>'1 уровень'!AD3280</f>
        <v>0</v>
      </c>
      <c r="AD709" s="72">
        <f>'1 уровень'!AE3280</f>
        <v>0</v>
      </c>
      <c r="AE709" s="72">
        <f>'1 уровень'!AF3280</f>
        <v>0</v>
      </c>
      <c r="AF709" s="72">
        <f>'1 уровень'!AG3280</f>
        <v>0</v>
      </c>
      <c r="AG709" s="383">
        <f>'1 уровень'!AH3280</f>
        <v>0</v>
      </c>
      <c r="AH709" s="72"/>
      <c r="AI709" s="72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</row>
    <row r="710" spans="2:179" ht="31.5" x14ac:dyDescent="0.25">
      <c r="B710" s="18">
        <v>1</v>
      </c>
      <c r="C710" s="555" t="s">
        <v>625</v>
      </c>
      <c r="D710" s="27">
        <f>'1 уровень'!E3281</f>
        <v>1760</v>
      </c>
      <c r="E710" s="27">
        <f>'1 уровень'!F3281</f>
        <v>1467</v>
      </c>
      <c r="F710" s="27">
        <f>'1 уровень'!G3281</f>
        <v>1054</v>
      </c>
      <c r="G710" s="64">
        <f>'1 уровень'!H3281</f>
        <v>71.847307430129518</v>
      </c>
      <c r="H710" s="78">
        <f>'1 уровень'!I3281</f>
        <v>0</v>
      </c>
      <c r="I710" s="78">
        <f>'1 уровень'!J3281</f>
        <v>0</v>
      </c>
      <c r="J710" s="73">
        <f>'1 уровень'!K3281</f>
        <v>0</v>
      </c>
      <c r="K710" s="73">
        <f>'1 уровень'!L3281</f>
        <v>0</v>
      </c>
      <c r="L710" s="73">
        <f>'1 уровень'!M3281</f>
        <v>0</v>
      </c>
      <c r="M710" s="73">
        <f>'1 уровень'!N3281</f>
        <v>0</v>
      </c>
      <c r="N710" s="73">
        <f>'1 уровень'!O3281</f>
        <v>0</v>
      </c>
      <c r="O710" s="73">
        <f>'1 уровень'!P3281</f>
        <v>0</v>
      </c>
      <c r="P710" s="72">
        <f>'1 уровень'!Q3281</f>
        <v>0</v>
      </c>
      <c r="Q710" s="72">
        <f>'1 уровень'!R3281</f>
        <v>0</v>
      </c>
      <c r="R710" s="72">
        <f>'1 уровень'!S3281</f>
        <v>0</v>
      </c>
      <c r="S710" s="72">
        <f>'1 уровень'!T3281</f>
        <v>0</v>
      </c>
      <c r="T710" s="72">
        <f>'1 уровень'!U3281</f>
        <v>0</v>
      </c>
      <c r="U710" s="72">
        <f>'1 уровень'!V3281</f>
        <v>0</v>
      </c>
      <c r="V710" s="72">
        <f>'1 уровень'!W3281</f>
        <v>0</v>
      </c>
      <c r="W710" s="72">
        <f>'1 уровень'!X3281</f>
        <v>0</v>
      </c>
      <c r="X710" s="72">
        <f>'1 уровень'!Y3281</f>
        <v>0</v>
      </c>
      <c r="Y710" s="72">
        <f>'1 уровень'!Z3281</f>
        <v>0</v>
      </c>
      <c r="Z710" s="72">
        <f>'1 уровень'!AA3281</f>
        <v>0</v>
      </c>
      <c r="AA710" s="72">
        <f>'1 уровень'!AB3281</f>
        <v>0</v>
      </c>
      <c r="AB710" s="787">
        <f>'1 уровень'!AC3281</f>
        <v>0</v>
      </c>
      <c r="AC710" s="72">
        <f>'1 уровень'!AD3281</f>
        <v>0</v>
      </c>
      <c r="AD710" s="72">
        <f>'1 уровень'!AE3281</f>
        <v>0</v>
      </c>
      <c r="AE710" s="72">
        <f>'1 уровень'!AF3281</f>
        <v>0</v>
      </c>
      <c r="AF710" s="72">
        <f>'1 уровень'!AG3281</f>
        <v>0</v>
      </c>
      <c r="AG710" s="383">
        <f>'1 уровень'!AH3281</f>
        <v>0</v>
      </c>
      <c r="AH710" s="72"/>
      <c r="AI710" s="72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</row>
    <row r="711" spans="2:179" ht="45" x14ac:dyDescent="0.25">
      <c r="B711" s="18">
        <v>1</v>
      </c>
      <c r="C711" s="291" t="s">
        <v>458</v>
      </c>
      <c r="D711" s="27">
        <f>'1 уровень'!E3282</f>
        <v>11660</v>
      </c>
      <c r="E711" s="27">
        <f>'1 уровень'!F3282</f>
        <v>9716</v>
      </c>
      <c r="F711" s="27">
        <f>'1 уровень'!G3282</f>
        <v>6374</v>
      </c>
      <c r="G711" s="64">
        <f>'1 уровень'!H3282</f>
        <v>65.603128859613008</v>
      </c>
      <c r="H711" s="78">
        <f>'1 уровень'!I3282</f>
        <v>0</v>
      </c>
      <c r="I711" s="78">
        <f>'1 уровень'!J3282</f>
        <v>0</v>
      </c>
      <c r="J711" s="73">
        <f>'1 уровень'!K3282</f>
        <v>0</v>
      </c>
      <c r="K711" s="73">
        <f>'1 уровень'!L3282</f>
        <v>0</v>
      </c>
      <c r="L711" s="73">
        <f>'1 уровень'!M3282</f>
        <v>0</v>
      </c>
      <c r="M711" s="73">
        <f>'1 уровень'!N3282</f>
        <v>0</v>
      </c>
      <c r="N711" s="73">
        <f>'1 уровень'!O3282</f>
        <v>0</v>
      </c>
      <c r="O711" s="73">
        <f>'1 уровень'!P3282</f>
        <v>0</v>
      </c>
      <c r="P711" s="72">
        <f>'1 уровень'!Q3282</f>
        <v>34751.489010000005</v>
      </c>
      <c r="Q711" s="72">
        <f>'1 уровень'!R3282</f>
        <v>34751.489010000005</v>
      </c>
      <c r="R711" s="72">
        <f>'1 уровень'!S3282</f>
        <v>34751.489010000005</v>
      </c>
      <c r="S711" s="72">
        <f>'1 уровень'!T3282</f>
        <v>34751.489010000005</v>
      </c>
      <c r="T711" s="72">
        <f>'1 уровень'!U3282</f>
        <v>34751.489010000005</v>
      </c>
      <c r="U711" s="72">
        <f>'1 уровень'!V3282</f>
        <v>34751.489010000005</v>
      </c>
      <c r="V711" s="72">
        <f>'1 уровень'!W3282</f>
        <v>34751.489010000005</v>
      </c>
      <c r="W711" s="72">
        <f>'1 уровень'!X3282</f>
        <v>34751.489010000005</v>
      </c>
      <c r="X711" s="72">
        <f>'1 уровень'!Y3282</f>
        <v>34751.489010000005</v>
      </c>
      <c r="Y711" s="72">
        <f>'1 уровень'!Z3282</f>
        <v>34751.489010000005</v>
      </c>
      <c r="Z711" s="72">
        <f>'1 уровень'!AA3282</f>
        <v>28959.574175000005</v>
      </c>
      <c r="AA711" s="72">
        <f>'1 уровень'!AB3282</f>
        <v>18210.727460000002</v>
      </c>
      <c r="AB711" s="787">
        <f>'1 уровень'!AC3282</f>
        <v>0</v>
      </c>
      <c r="AC711" s="72">
        <f>'1 уровень'!AD3282</f>
        <v>0</v>
      </c>
      <c r="AD711" s="72">
        <f>'1 уровень'!AE3282</f>
        <v>-10748.846715000003</v>
      </c>
      <c r="AE711" s="72">
        <f>'1 уровень'!AF3282</f>
        <v>0</v>
      </c>
      <c r="AF711" s="72">
        <f>'1 уровень'!AG3282</f>
        <v>-60.440179999999998</v>
      </c>
      <c r="AG711" s="383">
        <f>'1 уровень'!AH3282</f>
        <v>18150.28728</v>
      </c>
      <c r="AH711" s="72"/>
      <c r="AI711" s="72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</row>
    <row r="712" spans="2:179" ht="30" x14ac:dyDescent="0.25">
      <c r="B712" s="18">
        <v>1</v>
      </c>
      <c r="C712" s="173" t="s">
        <v>271</v>
      </c>
      <c r="D712" s="27">
        <f>'1 уровень'!E3283</f>
        <v>5524</v>
      </c>
      <c r="E712" s="27">
        <f>'1 уровень'!F3283</f>
        <v>4603</v>
      </c>
      <c r="F712" s="27">
        <f>'1 уровень'!G3283</f>
        <v>3368</v>
      </c>
      <c r="G712" s="64">
        <f>'1 уровень'!H3283</f>
        <v>73.169671953074072</v>
      </c>
      <c r="H712" s="78">
        <f>'1 уровень'!I3283</f>
        <v>0</v>
      </c>
      <c r="I712" s="78">
        <f>'1 уровень'!J3283</f>
        <v>0</v>
      </c>
      <c r="J712" s="73">
        <f>'1 уровень'!K3283</f>
        <v>0</v>
      </c>
      <c r="K712" s="73">
        <f>'1 уровень'!L3283</f>
        <v>0</v>
      </c>
      <c r="L712" s="73">
        <f>'1 уровень'!M3283</f>
        <v>0</v>
      </c>
      <c r="M712" s="73">
        <f>'1 уровень'!N3283</f>
        <v>0</v>
      </c>
      <c r="N712" s="73">
        <f>'1 уровень'!O3283</f>
        <v>0</v>
      </c>
      <c r="O712" s="73">
        <f>'1 уровень'!P3283</f>
        <v>0</v>
      </c>
      <c r="P712" s="72">
        <f>'1 уровень'!Q3283</f>
        <v>20365.979230000004</v>
      </c>
      <c r="Q712" s="72">
        <f>'1 уровень'!R3283</f>
        <v>20365.979230000004</v>
      </c>
      <c r="R712" s="72">
        <f>'1 уровень'!S3283</f>
        <v>20365.979230000004</v>
      </c>
      <c r="S712" s="72">
        <f>'1 уровень'!T3283</f>
        <v>20365.979230000004</v>
      </c>
      <c r="T712" s="72">
        <f>'1 уровень'!U3283</f>
        <v>20365.979230000004</v>
      </c>
      <c r="U712" s="72">
        <f>'1 уровень'!V3283</f>
        <v>20365.979230000004</v>
      </c>
      <c r="V712" s="72">
        <f>'1 уровень'!W3283</f>
        <v>20365.979230000004</v>
      </c>
      <c r="W712" s="72">
        <f>'1 уровень'!X3283</f>
        <v>20365.979230000004</v>
      </c>
      <c r="X712" s="72">
        <f>'1 уровень'!Y3283</f>
        <v>20365.979230000004</v>
      </c>
      <c r="Y712" s="72">
        <f>'1 уровень'!Z3283</f>
        <v>20365.979230000004</v>
      </c>
      <c r="Z712" s="72">
        <f>'1 уровень'!AA3283</f>
        <v>16971.649358333336</v>
      </c>
      <c r="AA712" s="72">
        <f>'1 уровень'!AB3283</f>
        <v>11041.895700000001</v>
      </c>
      <c r="AB712" s="787">
        <f>'1 уровень'!AC3283</f>
        <v>0</v>
      </c>
      <c r="AC712" s="72">
        <f>'1 уровень'!AD3283</f>
        <v>0</v>
      </c>
      <c r="AD712" s="72">
        <f>'1 уровень'!AE3283</f>
        <v>-5929.753658333334</v>
      </c>
      <c r="AE712" s="72">
        <f>'1 уровень'!AF3283</f>
        <v>0</v>
      </c>
      <c r="AF712" s="72">
        <f>'1 уровень'!AG3283</f>
        <v>-50.559129999999996</v>
      </c>
      <c r="AG712" s="383">
        <f>'1 уровень'!AH3283</f>
        <v>10991.336570000001</v>
      </c>
      <c r="AH712" s="72"/>
      <c r="AI712" s="72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</row>
    <row r="713" spans="2:179" ht="30" x14ac:dyDescent="0.25">
      <c r="B713" s="18">
        <v>1</v>
      </c>
      <c r="C713" s="173" t="s">
        <v>459</v>
      </c>
      <c r="D713" s="27">
        <f>'1 уровень'!E3284</f>
        <v>4678</v>
      </c>
      <c r="E713" s="27">
        <f>'1 уровень'!F3284</f>
        <v>3898</v>
      </c>
      <c r="F713" s="27">
        <f>'1 уровень'!G3284</f>
        <v>2308</v>
      </c>
      <c r="G713" s="64">
        <f>'1 уровень'!H3284</f>
        <v>59.209851205746531</v>
      </c>
      <c r="H713" s="78">
        <f>'1 уровень'!I3284</f>
        <v>0</v>
      </c>
      <c r="I713" s="78">
        <f>'1 уровень'!J3284</f>
        <v>0</v>
      </c>
      <c r="J713" s="73">
        <f>'1 уровень'!K3284</f>
        <v>0</v>
      </c>
      <c r="K713" s="73">
        <f>'1 уровень'!L3284</f>
        <v>0</v>
      </c>
      <c r="L713" s="73">
        <f>'1 уровень'!M3284</f>
        <v>0</v>
      </c>
      <c r="M713" s="73">
        <f>'1 уровень'!N3284</f>
        <v>0</v>
      </c>
      <c r="N713" s="73">
        <f>'1 уровень'!O3284</f>
        <v>0</v>
      </c>
      <c r="O713" s="73">
        <f>'1 уровень'!P3284</f>
        <v>0</v>
      </c>
      <c r="P713" s="72">
        <f>'1 уровень'!Q3284</f>
        <v>17776.400000000001</v>
      </c>
      <c r="Q713" s="72">
        <f>'1 уровень'!R3284</f>
        <v>17776.400000000001</v>
      </c>
      <c r="R713" s="72">
        <f>'1 уровень'!S3284</f>
        <v>17776.400000000001</v>
      </c>
      <c r="S713" s="72">
        <f>'1 уровень'!T3284</f>
        <v>17776.400000000001</v>
      </c>
      <c r="T713" s="72">
        <f>'1 уровень'!U3284</f>
        <v>17776.400000000001</v>
      </c>
      <c r="U713" s="72">
        <f>'1 уровень'!V3284</f>
        <v>17776.400000000001</v>
      </c>
      <c r="V713" s="72">
        <f>'1 уровень'!W3284</f>
        <v>17776.400000000001</v>
      </c>
      <c r="W713" s="72">
        <f>'1 уровень'!X3284</f>
        <v>17776.400000000001</v>
      </c>
      <c r="X713" s="72">
        <f>'1 уровень'!Y3284</f>
        <v>17776.400000000001</v>
      </c>
      <c r="Y713" s="72">
        <f>'1 уровень'!Z3284</f>
        <v>17776.400000000001</v>
      </c>
      <c r="Z713" s="72">
        <f>'1 уровень'!AA3284</f>
        <v>14813.666666666668</v>
      </c>
      <c r="AA713" s="72">
        <f>'1 уровень'!AB3284</f>
        <v>8531.0181100000009</v>
      </c>
      <c r="AB713" s="787">
        <f>'1 уровень'!AC3284</f>
        <v>0</v>
      </c>
      <c r="AC713" s="72">
        <f>'1 уровень'!AD3284</f>
        <v>0</v>
      </c>
      <c r="AD713" s="72">
        <f>'1 уровень'!AE3284</f>
        <v>-6282.648556666667</v>
      </c>
      <c r="AE713" s="72">
        <f>'1 уровень'!AF3284</f>
        <v>0</v>
      </c>
      <c r="AF713" s="72">
        <f>'1 уровень'!AG3284</f>
        <v>-20.294799999999999</v>
      </c>
      <c r="AG713" s="383">
        <f>'1 уровень'!AH3284</f>
        <v>8510.7233100000012</v>
      </c>
      <c r="AH713" s="72"/>
      <c r="AI713" s="72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</row>
    <row r="714" spans="2:179" ht="60" x14ac:dyDescent="0.25">
      <c r="B714" s="18">
        <v>1</v>
      </c>
      <c r="C714" s="173" t="s">
        <v>478</v>
      </c>
      <c r="D714" s="27">
        <f>'1 уровень'!E3285</f>
        <v>0</v>
      </c>
      <c r="E714" s="27">
        <f>'1 уровень'!F3285</f>
        <v>0</v>
      </c>
      <c r="F714" s="27">
        <f>'1 уровень'!G3285</f>
        <v>0</v>
      </c>
      <c r="G714" s="64">
        <f>'1 уровень'!H3285</f>
        <v>0</v>
      </c>
      <c r="H714" s="78">
        <f>'1 уровень'!I3285</f>
        <v>0</v>
      </c>
      <c r="I714" s="78">
        <f>'1 уровень'!J3285</f>
        <v>0</v>
      </c>
      <c r="J714" s="73">
        <f>'1 уровень'!K3285</f>
        <v>0</v>
      </c>
      <c r="K714" s="73">
        <f>'1 уровень'!L3285</f>
        <v>0</v>
      </c>
      <c r="L714" s="73">
        <f>'1 уровень'!M3285</f>
        <v>0</v>
      </c>
      <c r="M714" s="73">
        <f>'1 уровень'!N3285</f>
        <v>0</v>
      </c>
      <c r="N714" s="73">
        <f>'1 уровень'!O3285</f>
        <v>0</v>
      </c>
      <c r="O714" s="73">
        <f>'1 уровень'!P3285</f>
        <v>0</v>
      </c>
      <c r="P714" s="72">
        <f>'1 уровень'!Q3285</f>
        <v>0</v>
      </c>
      <c r="Q714" s="72">
        <f>'1 уровень'!R3285</f>
        <v>0</v>
      </c>
      <c r="R714" s="72">
        <f>'1 уровень'!S3285</f>
        <v>0</v>
      </c>
      <c r="S714" s="72">
        <f>'1 уровень'!T3285</f>
        <v>0</v>
      </c>
      <c r="T714" s="72">
        <f>'1 уровень'!U3285</f>
        <v>0</v>
      </c>
      <c r="U714" s="72">
        <f>'1 уровень'!V3285</f>
        <v>0</v>
      </c>
      <c r="V714" s="72">
        <f>'1 уровень'!W3285</f>
        <v>0</v>
      </c>
      <c r="W714" s="72">
        <f>'1 уровень'!X3285</f>
        <v>0</v>
      </c>
      <c r="X714" s="72">
        <f>'1 уровень'!Y3285</f>
        <v>0</v>
      </c>
      <c r="Y714" s="72">
        <f>'1 уровень'!Z3285</f>
        <v>0</v>
      </c>
      <c r="Z714" s="72">
        <f>'1 уровень'!AA3285</f>
        <v>0</v>
      </c>
      <c r="AA714" s="72">
        <f>'1 уровень'!AB3285</f>
        <v>0</v>
      </c>
      <c r="AB714" s="787">
        <f>'1 уровень'!AC3285</f>
        <v>0</v>
      </c>
      <c r="AC714" s="72">
        <f>'1 уровень'!AD3285</f>
        <v>0</v>
      </c>
      <c r="AD714" s="72">
        <f>'1 уровень'!AE3285</f>
        <v>0</v>
      </c>
      <c r="AE714" s="72">
        <f>'1 уровень'!AF3285</f>
        <v>0</v>
      </c>
      <c r="AF714" s="72">
        <f>'1 уровень'!AG3285</f>
        <v>0</v>
      </c>
      <c r="AG714" s="383">
        <f>'1 уровень'!AH3285</f>
        <v>0</v>
      </c>
      <c r="AH714" s="72" t="e">
        <f>AA714/Z714*100</f>
        <v>#DIV/0!</v>
      </c>
      <c r="AI714" s="72" t="e">
        <f>AG714/Z714*100</f>
        <v>#DIV/0!</v>
      </c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</row>
    <row r="715" spans="2:179" ht="60" x14ac:dyDescent="0.25">
      <c r="C715" s="173" t="s">
        <v>688</v>
      </c>
      <c r="D715" s="27">
        <f>'1 уровень'!E3286</f>
        <v>809</v>
      </c>
      <c r="E715" s="27">
        <f>'1 уровень'!F3286</f>
        <v>606.75</v>
      </c>
      <c r="F715" s="27">
        <f>'1 уровень'!G3286</f>
        <v>0</v>
      </c>
      <c r="G715" s="64">
        <f>'1 уровень'!H3286</f>
        <v>0</v>
      </c>
      <c r="H715" s="78">
        <f>'1 уровень'!I3286</f>
        <v>0</v>
      </c>
      <c r="I715" s="78">
        <f>'1 уровень'!J3286</f>
        <v>0</v>
      </c>
      <c r="J715" s="73">
        <f>'1 уровень'!K3286</f>
        <v>0</v>
      </c>
      <c r="K715" s="73">
        <f>'1 уровень'!L3286</f>
        <v>0</v>
      </c>
      <c r="L715" s="73">
        <f>'1 уровень'!M3286</f>
        <v>0</v>
      </c>
      <c r="M715" s="73">
        <f>'1 уровень'!N3286</f>
        <v>0</v>
      </c>
      <c r="N715" s="73">
        <f>'1 уровень'!O3286</f>
        <v>0</v>
      </c>
      <c r="O715" s="73">
        <f>'1 уровень'!P3286</f>
        <v>0</v>
      </c>
      <c r="P715" s="72">
        <f>'1 уровень'!Q3286</f>
        <v>0</v>
      </c>
      <c r="Q715" s="72">
        <f>'1 уровень'!R3286</f>
        <v>0</v>
      </c>
      <c r="R715" s="72">
        <f>'1 уровень'!S3286</f>
        <v>0</v>
      </c>
      <c r="S715" s="72">
        <f>'1 уровень'!T3286</f>
        <v>0</v>
      </c>
      <c r="T715" s="72">
        <f>'1 уровень'!U3286</f>
        <v>0</v>
      </c>
      <c r="U715" s="72">
        <f>'1 уровень'!V3286</f>
        <v>0</v>
      </c>
      <c r="V715" s="72">
        <f>'1 уровень'!W3286</f>
        <v>0</v>
      </c>
      <c r="W715" s="72">
        <f>'1 уровень'!X3286</f>
        <v>0</v>
      </c>
      <c r="X715" s="72">
        <f>'1 уровень'!Y3286</f>
        <v>0</v>
      </c>
      <c r="Y715" s="72">
        <f>'1 уровень'!Z3286</f>
        <v>0</v>
      </c>
      <c r="Z715" s="72">
        <f>'1 уровень'!AA3286</f>
        <v>0</v>
      </c>
      <c r="AA715" s="72">
        <f>'1 уровень'!AB3286</f>
        <v>0</v>
      </c>
      <c r="AB715" s="787">
        <f>'1 уровень'!AC3286</f>
        <v>0</v>
      </c>
      <c r="AC715" s="72">
        <f>'1 уровень'!AD3286</f>
        <v>0</v>
      </c>
      <c r="AD715" s="72">
        <f>'1 уровень'!AE3286</f>
        <v>0</v>
      </c>
      <c r="AE715" s="72">
        <f>'1 уровень'!AF3286</f>
        <v>0</v>
      </c>
      <c r="AF715" s="72">
        <f>'1 уровень'!AG3286</f>
        <v>0</v>
      </c>
      <c r="AG715" s="383">
        <f>'1 уровень'!AH3286</f>
        <v>0</v>
      </c>
      <c r="AH715" s="72"/>
      <c r="AI715" s="72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</row>
    <row r="716" spans="2:179" ht="60" x14ac:dyDescent="0.25">
      <c r="C716" s="173" t="s">
        <v>689</v>
      </c>
      <c r="D716" s="27"/>
      <c r="E716" s="27"/>
      <c r="F716" s="27"/>
      <c r="G716" s="64"/>
      <c r="H716" s="78"/>
      <c r="I716" s="78"/>
      <c r="J716" s="73"/>
      <c r="K716" s="73"/>
      <c r="L716" s="73"/>
      <c r="M716" s="73"/>
      <c r="N716" s="73"/>
      <c r="O716" s="73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87"/>
      <c r="AC716" s="72"/>
      <c r="AD716" s="72"/>
      <c r="AE716" s="72"/>
      <c r="AF716" s="72"/>
      <c r="AG716" s="383"/>
      <c r="AH716" s="72"/>
      <c r="AI716" s="72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</row>
    <row r="717" spans="2:179" ht="30" x14ac:dyDescent="0.25">
      <c r="B717" s="18">
        <v>1</v>
      </c>
      <c r="C717" s="173" t="s">
        <v>460</v>
      </c>
      <c r="D717" s="27">
        <f>'1 уровень'!E3288</f>
        <v>708</v>
      </c>
      <c r="E717" s="27">
        <f>'1 уровень'!F3288</f>
        <v>590</v>
      </c>
      <c r="F717" s="27">
        <f>'1 уровень'!G3288</f>
        <v>929</v>
      </c>
      <c r="G717" s="64">
        <f>'1 уровень'!H3288</f>
        <v>157.45762711864407</v>
      </c>
      <c r="H717" s="78">
        <f>'1 уровень'!I3288</f>
        <v>0</v>
      </c>
      <c r="I717" s="78">
        <f>'1 уровень'!J3288</f>
        <v>0</v>
      </c>
      <c r="J717" s="73">
        <f>'1 уровень'!K3288</f>
        <v>0</v>
      </c>
      <c r="K717" s="73">
        <f>'1 уровень'!L3288</f>
        <v>0</v>
      </c>
      <c r="L717" s="73">
        <f>'1 уровень'!M3288</f>
        <v>0</v>
      </c>
      <c r="M717" s="73">
        <f>'1 уровень'!N3288</f>
        <v>0</v>
      </c>
      <c r="N717" s="73">
        <f>'1 уровень'!O3288</f>
        <v>0</v>
      </c>
      <c r="O717" s="73">
        <f>'1 уровень'!P3288</f>
        <v>0</v>
      </c>
      <c r="P717" s="72">
        <f>'1 уровень'!Q3288</f>
        <v>1504.6922299999999</v>
      </c>
      <c r="Q717" s="72">
        <f>'1 уровень'!R3288</f>
        <v>1504.6922299999999</v>
      </c>
      <c r="R717" s="72">
        <f>'1 уровень'!S3288</f>
        <v>1504.6922299999999</v>
      </c>
      <c r="S717" s="72">
        <f>'1 уровень'!T3288</f>
        <v>1504.6922299999999</v>
      </c>
      <c r="T717" s="72">
        <f>'1 уровень'!U3288</f>
        <v>1504.6922299999999</v>
      </c>
      <c r="U717" s="72">
        <f>'1 уровень'!V3288</f>
        <v>1504.6922299999999</v>
      </c>
      <c r="V717" s="72">
        <f>'1 уровень'!W3288</f>
        <v>1504.6922299999999</v>
      </c>
      <c r="W717" s="72">
        <f>'1 уровень'!X3288</f>
        <v>1504.6922299999999</v>
      </c>
      <c r="X717" s="72">
        <f>'1 уровень'!Y3288</f>
        <v>1504.6922299999999</v>
      </c>
      <c r="Y717" s="72">
        <f>'1 уровень'!Z3288</f>
        <v>1504.6922299999999</v>
      </c>
      <c r="Z717" s="72">
        <f>'1 уровень'!AA3288</f>
        <v>1253.9101916666666</v>
      </c>
      <c r="AA717" s="72">
        <f>'1 уровень'!AB3288</f>
        <v>1481.0210900000002</v>
      </c>
      <c r="AB717" s="787">
        <f>'1 уровень'!AC3288</f>
        <v>0</v>
      </c>
      <c r="AC717" s="72">
        <f>'1 уровень'!AD3288</f>
        <v>0</v>
      </c>
      <c r="AD717" s="72">
        <f>'1 уровень'!AE3288</f>
        <v>227.11089833333358</v>
      </c>
      <c r="AE717" s="72">
        <f>'1 уровень'!AF3288</f>
        <v>0</v>
      </c>
      <c r="AF717" s="72">
        <f>'1 уровень'!AG3288</f>
        <v>0</v>
      </c>
      <c r="AG717" s="383">
        <f>'1 уровень'!AH3288</f>
        <v>1481.0210900000002</v>
      </c>
      <c r="AH717" s="72">
        <f>AA717/Z717*100</f>
        <v>118.11221408380639</v>
      </c>
      <c r="AI717" s="72">
        <f>AG717/Z717*100</f>
        <v>118.11221408380639</v>
      </c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</row>
    <row r="718" spans="2:179" ht="30" x14ac:dyDescent="0.25">
      <c r="B718" s="18">
        <v>1</v>
      </c>
      <c r="C718" s="291" t="s">
        <v>461</v>
      </c>
      <c r="D718" s="27">
        <f>'1 уровень'!E3289</f>
        <v>0</v>
      </c>
      <c r="E718" s="27">
        <f>'1 уровень'!F3289</f>
        <v>0</v>
      </c>
      <c r="F718" s="27">
        <f>'1 уровень'!G3289</f>
        <v>0</v>
      </c>
      <c r="G718" s="64">
        <f>'1 уровень'!H3289</f>
        <v>0</v>
      </c>
      <c r="H718" s="78">
        <f>'1 уровень'!I3289</f>
        <v>0</v>
      </c>
      <c r="I718" s="78">
        <f>'1 уровень'!J3289</f>
        <v>0</v>
      </c>
      <c r="J718" s="73">
        <f>'1 уровень'!K3289</f>
        <v>0</v>
      </c>
      <c r="K718" s="73">
        <f>'1 уровень'!L3289</f>
        <v>0</v>
      </c>
      <c r="L718" s="73">
        <f>'1 уровень'!M3289</f>
        <v>0</v>
      </c>
      <c r="M718" s="73">
        <f>'1 уровень'!N3289</f>
        <v>0</v>
      </c>
      <c r="N718" s="73">
        <f>'1 уровень'!O3289</f>
        <v>0</v>
      </c>
      <c r="O718" s="73">
        <f>'1 уровень'!P3289</f>
        <v>0</v>
      </c>
      <c r="P718" s="72">
        <f>'1 уровень'!Q3289</f>
        <v>0</v>
      </c>
      <c r="Q718" s="72">
        <f>'1 уровень'!R3289</f>
        <v>0</v>
      </c>
      <c r="R718" s="72">
        <f>'1 уровень'!S3289</f>
        <v>0</v>
      </c>
      <c r="S718" s="72">
        <f>'1 уровень'!T3289</f>
        <v>0</v>
      </c>
      <c r="T718" s="72">
        <f>'1 уровень'!U3289</f>
        <v>0</v>
      </c>
      <c r="U718" s="72">
        <f>'1 уровень'!V3289</f>
        <v>0</v>
      </c>
      <c r="V718" s="72">
        <f>'1 уровень'!W3289</f>
        <v>0</v>
      </c>
      <c r="W718" s="72">
        <f>'1 уровень'!X3289</f>
        <v>0</v>
      </c>
      <c r="X718" s="72">
        <f>'1 уровень'!Y3289</f>
        <v>0</v>
      </c>
      <c r="Y718" s="72">
        <f>'1 уровень'!Z3289</f>
        <v>0</v>
      </c>
      <c r="Z718" s="72">
        <f>'1 уровень'!AA3289</f>
        <v>0</v>
      </c>
      <c r="AA718" s="72">
        <f>'1 уровень'!AB3289</f>
        <v>0</v>
      </c>
      <c r="AB718" s="787">
        <f>'1 уровень'!AC3289</f>
        <v>0</v>
      </c>
      <c r="AC718" s="72">
        <f>'1 уровень'!AD3289</f>
        <v>0</v>
      </c>
      <c r="AD718" s="72">
        <f>'1 уровень'!AE3289</f>
        <v>0</v>
      </c>
      <c r="AE718" s="72">
        <f>'1 уровень'!AF3289</f>
        <v>0</v>
      </c>
      <c r="AF718" s="72">
        <f>'1 уровень'!AG3289</f>
        <v>0</v>
      </c>
      <c r="AG718" s="383">
        <f>'1 уровень'!AH3289</f>
        <v>0</v>
      </c>
      <c r="AH718" s="72" t="e">
        <f>AA718/Z718*100</f>
        <v>#DIV/0!</v>
      </c>
      <c r="AI718" s="72" t="e">
        <f>AG718/Z718*100</f>
        <v>#DIV/0!</v>
      </c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</row>
    <row r="719" spans="2:179" ht="45" x14ac:dyDescent="0.25">
      <c r="B719" s="18">
        <v>1</v>
      </c>
      <c r="C719" s="173" t="s">
        <v>462</v>
      </c>
      <c r="D719" s="27">
        <f>'1 уровень'!E3290</f>
        <v>30</v>
      </c>
      <c r="E719" s="27">
        <f>'1 уровень'!F3290</f>
        <v>25</v>
      </c>
      <c r="F719" s="27">
        <f>'1 уровень'!G3290</f>
        <v>38</v>
      </c>
      <c r="G719" s="64">
        <f>'1 уровень'!H3290</f>
        <v>152</v>
      </c>
      <c r="H719" s="78">
        <f>'1 уровень'!I3290</f>
        <v>0</v>
      </c>
      <c r="I719" s="78">
        <f>'1 уровень'!J3290</f>
        <v>0</v>
      </c>
      <c r="J719" s="73">
        <f>'1 уровень'!K3290</f>
        <v>0</v>
      </c>
      <c r="K719" s="73">
        <f>'1 уровень'!L3290</f>
        <v>0</v>
      </c>
      <c r="L719" s="73">
        <f>'1 уровень'!M3290</f>
        <v>0</v>
      </c>
      <c r="M719" s="73">
        <f>'1 уровень'!N3290</f>
        <v>0</v>
      </c>
      <c r="N719" s="73">
        <f>'1 уровень'!O3290</f>
        <v>0</v>
      </c>
      <c r="O719" s="73">
        <f>'1 уровень'!P3290</f>
        <v>0</v>
      </c>
      <c r="P719" s="72">
        <f>'1 уровень'!Q3290</f>
        <v>235.845</v>
      </c>
      <c r="Q719" s="72">
        <f>'1 уровень'!R3290</f>
        <v>235.845</v>
      </c>
      <c r="R719" s="72">
        <f>'1 уровень'!S3290</f>
        <v>235.845</v>
      </c>
      <c r="S719" s="72">
        <f>'1 уровень'!T3290</f>
        <v>235.845</v>
      </c>
      <c r="T719" s="72">
        <f>'1 уровень'!U3290</f>
        <v>235.845</v>
      </c>
      <c r="U719" s="72">
        <f>'1 уровень'!V3290</f>
        <v>235.845</v>
      </c>
      <c r="V719" s="72">
        <f>'1 уровень'!W3290</f>
        <v>235.845</v>
      </c>
      <c r="W719" s="72">
        <f>'1 уровень'!X3290</f>
        <v>235.845</v>
      </c>
      <c r="X719" s="72">
        <f>'1 уровень'!Y3290</f>
        <v>235.845</v>
      </c>
      <c r="Y719" s="72">
        <f>'1 уровень'!Z3290</f>
        <v>235.845</v>
      </c>
      <c r="Z719" s="72">
        <f>'1 уровень'!AA3290</f>
        <v>196.53749999999999</v>
      </c>
      <c r="AA719" s="72">
        <f>'1 уровень'!AB3290</f>
        <v>298.73700000000002</v>
      </c>
      <c r="AB719" s="787">
        <f>'1 уровень'!AC3290</f>
        <v>0</v>
      </c>
      <c r="AC719" s="72">
        <f>'1 уровень'!AD3290</f>
        <v>0</v>
      </c>
      <c r="AD719" s="72">
        <f>'1 уровень'!AE3290</f>
        <v>102.19950000000003</v>
      </c>
      <c r="AE719" s="72">
        <f>'1 уровень'!AF3290</f>
        <v>0</v>
      </c>
      <c r="AF719" s="72">
        <f>'1 уровень'!AG3290</f>
        <v>0</v>
      </c>
      <c r="AG719" s="383">
        <f>'1 уровень'!AH3290</f>
        <v>298.73700000000002</v>
      </c>
      <c r="AH719" s="72">
        <f>AA719/Z719*100</f>
        <v>152.00000000000003</v>
      </c>
      <c r="AI719" s="72">
        <f>AG719/Z719*100</f>
        <v>152.00000000000003</v>
      </c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</row>
    <row r="720" spans="2:179" ht="30" x14ac:dyDescent="0.25">
      <c r="B720" s="18">
        <v>1</v>
      </c>
      <c r="C720" s="173" t="s">
        <v>463</v>
      </c>
      <c r="D720" s="27">
        <f>'1 уровень'!E3291</f>
        <v>108</v>
      </c>
      <c r="E720" s="27">
        <f>'1 уровень'!F3291</f>
        <v>90</v>
      </c>
      <c r="F720" s="27">
        <f>'1 уровень'!G3291</f>
        <v>93</v>
      </c>
      <c r="G720" s="64">
        <f>'1 уровень'!H3291</f>
        <v>103.33333333333334</v>
      </c>
      <c r="H720" s="78">
        <f>'1 уровень'!I3291</f>
        <v>0</v>
      </c>
      <c r="I720" s="78">
        <f>'1 уровень'!J3291</f>
        <v>0</v>
      </c>
      <c r="J720" s="73">
        <f>'1 уровень'!K3291</f>
        <v>0</v>
      </c>
      <c r="K720" s="73">
        <f>'1 уровень'!L3291</f>
        <v>0</v>
      </c>
      <c r="L720" s="73">
        <f>'1 уровень'!M3291</f>
        <v>0</v>
      </c>
      <c r="M720" s="73">
        <f>'1 уровень'!N3291</f>
        <v>0</v>
      </c>
      <c r="N720" s="73">
        <f>'1 уровень'!O3291</f>
        <v>0</v>
      </c>
      <c r="O720" s="73">
        <f>'1 уровень'!P3291</f>
        <v>0</v>
      </c>
      <c r="P720" s="72">
        <f>'1 уровень'!Q3291</f>
        <v>849.04200000000003</v>
      </c>
      <c r="Q720" s="72">
        <f>'1 уровень'!R3291</f>
        <v>849.04200000000003</v>
      </c>
      <c r="R720" s="72">
        <f>'1 уровень'!S3291</f>
        <v>849.04200000000003</v>
      </c>
      <c r="S720" s="72">
        <f>'1 уровень'!T3291</f>
        <v>849.04200000000003</v>
      </c>
      <c r="T720" s="72">
        <f>'1 уровень'!U3291</f>
        <v>849.04200000000003</v>
      </c>
      <c r="U720" s="72">
        <f>'1 уровень'!V3291</f>
        <v>849.04200000000003</v>
      </c>
      <c r="V720" s="72">
        <f>'1 уровень'!W3291</f>
        <v>849.04200000000003</v>
      </c>
      <c r="W720" s="72">
        <f>'1 уровень'!X3291</f>
        <v>849.04200000000003</v>
      </c>
      <c r="X720" s="72">
        <f>'1 уровень'!Y3291</f>
        <v>849.04200000000003</v>
      </c>
      <c r="Y720" s="72">
        <f>'1 уровень'!Z3291</f>
        <v>849.04200000000003</v>
      </c>
      <c r="Z720" s="72">
        <f>'1 уровень'!AA3291</f>
        <v>707.53500000000008</v>
      </c>
      <c r="AA720" s="72">
        <f>'1 уровень'!AB3291</f>
        <v>731.11950000000002</v>
      </c>
      <c r="AB720" s="787">
        <f>'1 уровень'!AC3291</f>
        <v>0</v>
      </c>
      <c r="AC720" s="72">
        <f>'1 уровень'!AD3291</f>
        <v>0</v>
      </c>
      <c r="AD720" s="72">
        <f>'1 уровень'!AE3291</f>
        <v>23.584499999999935</v>
      </c>
      <c r="AE720" s="72">
        <f>'1 уровень'!AF3291</f>
        <v>0</v>
      </c>
      <c r="AF720" s="72">
        <f>'1 уровень'!AG3291</f>
        <v>-30.264330000000001</v>
      </c>
      <c r="AG720" s="383">
        <f>'1 уровень'!AH3291</f>
        <v>700.85517000000004</v>
      </c>
      <c r="AH720" s="72"/>
      <c r="AI720" s="72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</row>
    <row r="721" spans="1:179" ht="45" x14ac:dyDescent="0.25">
      <c r="B721" s="18">
        <v>1</v>
      </c>
      <c r="C721" s="173" t="s">
        <v>272</v>
      </c>
      <c r="D721" s="27">
        <f>'1 уровень'!E3292</f>
        <v>6136</v>
      </c>
      <c r="E721" s="27">
        <f>'1 уровень'!F3292</f>
        <v>5113</v>
      </c>
      <c r="F721" s="27">
        <f>'1 уровень'!G3292</f>
        <v>3006</v>
      </c>
      <c r="G721" s="64">
        <f>'1 уровень'!H3292</f>
        <v>58.791316252689221</v>
      </c>
      <c r="H721" s="78">
        <f>'1 уровень'!I3292</f>
        <v>0</v>
      </c>
      <c r="I721" s="78">
        <f>'1 уровень'!J3292</f>
        <v>0</v>
      </c>
      <c r="J721" s="73">
        <f>'1 уровень'!K3292</f>
        <v>0</v>
      </c>
      <c r="K721" s="73">
        <f>'1 уровень'!L3292</f>
        <v>0</v>
      </c>
      <c r="L721" s="73">
        <f>'1 уровень'!M3292</f>
        <v>0</v>
      </c>
      <c r="M721" s="73">
        <f>'1 уровень'!N3292</f>
        <v>0</v>
      </c>
      <c r="N721" s="73">
        <f>'1 уровень'!O3292</f>
        <v>0</v>
      </c>
      <c r="O721" s="73">
        <f>'1 уровень'!P3292</f>
        <v>0</v>
      </c>
      <c r="P721" s="72">
        <f>'1 уровень'!Q3292</f>
        <v>14385.50978</v>
      </c>
      <c r="Q721" s="72">
        <f>'1 уровень'!R3292</f>
        <v>14385.50978</v>
      </c>
      <c r="R721" s="72">
        <f>'1 уровень'!S3292</f>
        <v>14385.50978</v>
      </c>
      <c r="S721" s="72">
        <f>'1 уровень'!T3292</f>
        <v>14385.50978</v>
      </c>
      <c r="T721" s="72">
        <f>'1 уровень'!U3292</f>
        <v>14385.50978</v>
      </c>
      <c r="U721" s="72">
        <f>'1 уровень'!V3292</f>
        <v>14385.50978</v>
      </c>
      <c r="V721" s="72">
        <f>'1 уровень'!W3292</f>
        <v>14385.50978</v>
      </c>
      <c r="W721" s="72">
        <f>'1 уровень'!X3292</f>
        <v>14385.50978</v>
      </c>
      <c r="X721" s="72">
        <f>'1 уровень'!Y3292</f>
        <v>14385.50978</v>
      </c>
      <c r="Y721" s="72">
        <f>'1 уровень'!Z3292</f>
        <v>14385.50978</v>
      </c>
      <c r="Z721" s="72">
        <f>'1 уровень'!AA3292</f>
        <v>11987.924816666669</v>
      </c>
      <c r="AA721" s="72">
        <f>'1 уровень'!AB3292</f>
        <v>7168.83176</v>
      </c>
      <c r="AB721" s="787">
        <f>'1 уровень'!AC3292</f>
        <v>0</v>
      </c>
      <c r="AC721" s="72">
        <f>'1 уровень'!AD3292</f>
        <v>0</v>
      </c>
      <c r="AD721" s="72">
        <f>'1 уровень'!AE3292</f>
        <v>-4819.0930566666684</v>
      </c>
      <c r="AE721" s="72">
        <f>'1 уровень'!AF3292</f>
        <v>0</v>
      </c>
      <c r="AF721" s="72">
        <f>'1 уровень'!AG3292</f>
        <v>-9.8810499999999983</v>
      </c>
      <c r="AG721" s="383">
        <f>'1 уровень'!AH3292</f>
        <v>7158.9507100000001</v>
      </c>
      <c r="AH721" s="72">
        <f>AA721/Z721*100</f>
        <v>59.800439772805866</v>
      </c>
      <c r="AI721" s="72">
        <f>AG721/Z721*100</f>
        <v>59.71801474803209</v>
      </c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</row>
    <row r="722" spans="1:179" ht="30" x14ac:dyDescent="0.25">
      <c r="A722" s="18">
        <v>1</v>
      </c>
      <c r="B722" s="18">
        <v>1</v>
      </c>
      <c r="C722" s="173" t="s">
        <v>464</v>
      </c>
      <c r="D722" s="27">
        <f>'1 уровень'!E3293</f>
        <v>1733</v>
      </c>
      <c r="E722" s="27">
        <f>'1 уровень'!F3293</f>
        <v>1444</v>
      </c>
      <c r="F722" s="27">
        <f>'1 уровень'!G3293</f>
        <v>853</v>
      </c>
      <c r="G722" s="64">
        <f>'1 уровень'!H3293</f>
        <v>59.072022160664815</v>
      </c>
      <c r="H722" s="78">
        <f>'1 уровень'!I3293</f>
        <v>0</v>
      </c>
      <c r="I722" s="78">
        <f>'1 уровень'!J3293</f>
        <v>0</v>
      </c>
      <c r="J722" s="73">
        <f>'1 уровень'!K3293</f>
        <v>0</v>
      </c>
      <c r="K722" s="73">
        <f>'1 уровень'!L3293</f>
        <v>0</v>
      </c>
      <c r="L722" s="73">
        <f>'1 уровень'!M3293</f>
        <v>0</v>
      </c>
      <c r="M722" s="73">
        <f>'1 уровень'!N3293</f>
        <v>0</v>
      </c>
      <c r="N722" s="73">
        <f>'1 уровень'!O3293</f>
        <v>0</v>
      </c>
      <c r="O722" s="73">
        <f>'1 уровень'!P3293</f>
        <v>0</v>
      </c>
      <c r="P722" s="72">
        <f>'1 уровень'!Q3293</f>
        <v>2666.0472</v>
      </c>
      <c r="Q722" s="72">
        <f>'1 уровень'!R3293</f>
        <v>2666.0472</v>
      </c>
      <c r="R722" s="72">
        <f>'1 уровень'!S3293</f>
        <v>2666.0472</v>
      </c>
      <c r="S722" s="72">
        <f>'1 уровень'!T3293</f>
        <v>2666.0472</v>
      </c>
      <c r="T722" s="72">
        <f>'1 уровень'!U3293</f>
        <v>2666.0472</v>
      </c>
      <c r="U722" s="72">
        <f>'1 уровень'!V3293</f>
        <v>2666.0472</v>
      </c>
      <c r="V722" s="72">
        <f>'1 уровень'!W3293</f>
        <v>2666.0472</v>
      </c>
      <c r="W722" s="72">
        <f>'1 уровень'!X3293</f>
        <v>2666.0472</v>
      </c>
      <c r="X722" s="72">
        <f>'1 уровень'!Y3293</f>
        <v>2666.0472</v>
      </c>
      <c r="Y722" s="72">
        <f>'1 уровень'!Z3293</f>
        <v>2666.0472</v>
      </c>
      <c r="Z722" s="72">
        <f>'1 уровень'!AA3293</f>
        <v>2221.7060000000001</v>
      </c>
      <c r="AA722" s="72">
        <f>'1 уровень'!AB3293</f>
        <v>1359.5624299999999</v>
      </c>
      <c r="AB722" s="787">
        <f>'1 уровень'!AC3293</f>
        <v>0</v>
      </c>
      <c r="AC722" s="72">
        <f>'1 уровень'!AD3293</f>
        <v>0</v>
      </c>
      <c r="AD722" s="72">
        <f>'1 уровень'!AE3293</f>
        <v>-862.14357000000018</v>
      </c>
      <c r="AE722" s="72">
        <f>'1 уровень'!AF3293</f>
        <v>0</v>
      </c>
      <c r="AF722" s="72">
        <f>'1 уровень'!AG3293</f>
        <v>0</v>
      </c>
      <c r="AG722" s="383">
        <f>'1 уровень'!AH3293</f>
        <v>1359.5624299999999</v>
      </c>
      <c r="AH722" s="72"/>
      <c r="AI722" s="72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</row>
    <row r="723" spans="1:179" ht="72" x14ac:dyDescent="0.25">
      <c r="A723" s="18">
        <v>1</v>
      </c>
      <c r="B723" s="18">
        <v>1</v>
      </c>
      <c r="C723" s="288" t="s">
        <v>465</v>
      </c>
      <c r="D723" s="27">
        <f>'1 уровень'!E3294</f>
        <v>3395</v>
      </c>
      <c r="E723" s="27">
        <f>'1 уровень'!F3294</f>
        <v>2829</v>
      </c>
      <c r="F723" s="27">
        <f>'1 уровень'!G3294</f>
        <v>1650</v>
      </c>
      <c r="G723" s="64">
        <f>'1 уровень'!H3294</f>
        <v>58.324496288441139</v>
      </c>
      <c r="H723" s="78">
        <f>'1 уровень'!I3294</f>
        <v>0</v>
      </c>
      <c r="I723" s="78">
        <f>'1 уровень'!J3294</f>
        <v>0</v>
      </c>
      <c r="J723" s="73">
        <f>'1 уровень'!K3294</f>
        <v>0</v>
      </c>
      <c r="K723" s="73">
        <f>'1 уровень'!L3294</f>
        <v>0</v>
      </c>
      <c r="L723" s="73">
        <f>'1 уровень'!M3294</f>
        <v>0</v>
      </c>
      <c r="M723" s="73">
        <f>'1 уровень'!N3294</f>
        <v>0</v>
      </c>
      <c r="N723" s="73">
        <f>'1 уровень'!O3294</f>
        <v>0</v>
      </c>
      <c r="O723" s="73">
        <f>'1 уровень'!P3294</f>
        <v>0</v>
      </c>
      <c r="P723" s="72">
        <f>'1 уровень'!Q3294</f>
        <v>10418.779700000001</v>
      </c>
      <c r="Q723" s="72">
        <f>'1 уровень'!R3294</f>
        <v>10418.779700000001</v>
      </c>
      <c r="R723" s="72">
        <f>'1 уровень'!S3294</f>
        <v>10418.779700000001</v>
      </c>
      <c r="S723" s="72">
        <f>'1 уровень'!T3294</f>
        <v>10418.779700000001</v>
      </c>
      <c r="T723" s="72">
        <f>'1 уровень'!U3294</f>
        <v>10418.779700000001</v>
      </c>
      <c r="U723" s="72">
        <f>'1 уровень'!V3294</f>
        <v>10418.779700000001</v>
      </c>
      <c r="V723" s="72">
        <f>'1 уровень'!W3294</f>
        <v>10418.779700000001</v>
      </c>
      <c r="W723" s="72">
        <f>'1 уровень'!X3294</f>
        <v>10418.779700000001</v>
      </c>
      <c r="X723" s="72">
        <f>'1 уровень'!Y3294</f>
        <v>10418.779700000001</v>
      </c>
      <c r="Y723" s="72">
        <f>'1 уровень'!Z3294</f>
        <v>10418.779700000001</v>
      </c>
      <c r="Z723" s="72">
        <f>'1 уровень'!AA3294</f>
        <v>8682.3164166666684</v>
      </c>
      <c r="AA723" s="72">
        <f>'1 уровень'!AB3294</f>
        <v>5148.1561799999999</v>
      </c>
      <c r="AB723" s="787">
        <f>'1 уровень'!AC3294</f>
        <v>0</v>
      </c>
      <c r="AC723" s="72">
        <f>'1 уровень'!AD3294</f>
        <v>0</v>
      </c>
      <c r="AD723" s="72">
        <f>'1 уровень'!AE3294</f>
        <v>-3534.1602366666684</v>
      </c>
      <c r="AE723" s="72">
        <f>'1 уровень'!AF3294</f>
        <v>0</v>
      </c>
      <c r="AF723" s="72">
        <f>'1 уровень'!AG3294</f>
        <v>-7.1081299999999992</v>
      </c>
      <c r="AG723" s="383">
        <f>'1 уровень'!AH3294</f>
        <v>5141.0480500000003</v>
      </c>
      <c r="AH723" s="72">
        <f t="shared" ref="AH723:AH728" si="77">AA723/Z723*100</f>
        <v>59.294731186225178</v>
      </c>
      <c r="AI723" s="72">
        <f t="shared" ref="AI723:AI728" si="78">AG723/Z723*100</f>
        <v>59.212862135860298</v>
      </c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</row>
    <row r="724" spans="1:179" ht="60" x14ac:dyDescent="0.25">
      <c r="A724" s="18">
        <v>1</v>
      </c>
      <c r="B724" s="18">
        <v>1</v>
      </c>
      <c r="C724" s="291" t="s">
        <v>466</v>
      </c>
      <c r="D724" s="27">
        <f>'1 уровень'!E3295</f>
        <v>1008</v>
      </c>
      <c r="E724" s="27">
        <f>'1 уровень'!F3295</f>
        <v>840</v>
      </c>
      <c r="F724" s="27">
        <f>'1 уровень'!G3295</f>
        <v>503</v>
      </c>
      <c r="G724" s="64">
        <f>'1 уровень'!H3295</f>
        <v>59.88095238095238</v>
      </c>
      <c r="H724" s="78">
        <f>'1 уровень'!I3295</f>
        <v>0</v>
      </c>
      <c r="I724" s="78">
        <f>'1 уровень'!J3295</f>
        <v>0</v>
      </c>
      <c r="J724" s="73">
        <f>'1 уровень'!K3295</f>
        <v>0</v>
      </c>
      <c r="K724" s="73">
        <f>'1 уровень'!L3295</f>
        <v>0</v>
      </c>
      <c r="L724" s="73">
        <f>'1 уровень'!M3295</f>
        <v>0</v>
      </c>
      <c r="M724" s="73">
        <f>'1 уровень'!N3295</f>
        <v>0</v>
      </c>
      <c r="N724" s="73">
        <f>'1 уровень'!O3295</f>
        <v>0</v>
      </c>
      <c r="O724" s="73">
        <f>'1 уровень'!P3295</f>
        <v>0</v>
      </c>
      <c r="P724" s="72">
        <f>'1 уровень'!Q3295</f>
        <v>1300.6828799999998</v>
      </c>
      <c r="Q724" s="72">
        <f>'1 уровень'!R3295</f>
        <v>1300.6828799999998</v>
      </c>
      <c r="R724" s="72">
        <f>'1 уровень'!S3295</f>
        <v>1300.6828799999998</v>
      </c>
      <c r="S724" s="72">
        <f>'1 уровень'!T3295</f>
        <v>1300.6828799999998</v>
      </c>
      <c r="T724" s="72">
        <f>'1 уровень'!U3295</f>
        <v>1300.6828799999998</v>
      </c>
      <c r="U724" s="72">
        <f>'1 уровень'!V3295</f>
        <v>1300.6828799999998</v>
      </c>
      <c r="V724" s="72">
        <f>'1 уровень'!W3295</f>
        <v>1300.6828799999998</v>
      </c>
      <c r="W724" s="72">
        <f>'1 уровень'!X3295</f>
        <v>1300.6828799999998</v>
      </c>
      <c r="X724" s="72">
        <f>'1 уровень'!Y3295</f>
        <v>1300.6828799999998</v>
      </c>
      <c r="Y724" s="72">
        <f>'1 уровень'!Z3295</f>
        <v>1300.6828799999998</v>
      </c>
      <c r="Z724" s="72">
        <f>'1 уровень'!AA3295</f>
        <v>1083.9023999999999</v>
      </c>
      <c r="AA724" s="72">
        <f>'1 уровень'!AB3295</f>
        <v>661.11314999999991</v>
      </c>
      <c r="AB724" s="787">
        <f>'1 уровень'!AC3295</f>
        <v>0</v>
      </c>
      <c r="AC724" s="72">
        <f>'1 уровень'!AD3295</f>
        <v>0</v>
      </c>
      <c r="AD724" s="72">
        <f>'1 уровень'!AE3295</f>
        <v>-422.78925000000004</v>
      </c>
      <c r="AE724" s="72">
        <f>'1 уровень'!AF3295</f>
        <v>0</v>
      </c>
      <c r="AF724" s="72">
        <f>'1 уровень'!AG3295</f>
        <v>-2.7729200000000001</v>
      </c>
      <c r="AG724" s="383">
        <f>'1 уровень'!AH3295</f>
        <v>658.34022999999991</v>
      </c>
      <c r="AH724" s="72">
        <f t="shared" si="77"/>
        <v>60.993789662242648</v>
      </c>
      <c r="AI724" s="72">
        <f t="shared" si="78"/>
        <v>60.737962200286667</v>
      </c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</row>
    <row r="725" spans="1:179" ht="29.25" x14ac:dyDescent="0.25">
      <c r="A725" s="18">
        <v>1</v>
      </c>
      <c r="B725" s="18">
        <v>1</v>
      </c>
      <c r="C725" s="288" t="s">
        <v>194</v>
      </c>
      <c r="D725" s="27">
        <f>'1 уровень'!E3296</f>
        <v>0</v>
      </c>
      <c r="E725" s="27">
        <f>'1 уровень'!F3296</f>
        <v>0</v>
      </c>
      <c r="F725" s="27">
        <f>'1 уровень'!G3296</f>
        <v>0</v>
      </c>
      <c r="G725" s="64">
        <f>'1 уровень'!H3296</f>
        <v>0</v>
      </c>
      <c r="H725" s="78">
        <f>'1 уровень'!I3296</f>
        <v>0</v>
      </c>
      <c r="I725" s="78">
        <f>'1 уровень'!J3296</f>
        <v>0</v>
      </c>
      <c r="J725" s="73">
        <f>'1 уровень'!K3296</f>
        <v>0</v>
      </c>
      <c r="K725" s="73">
        <f>'1 уровень'!L3296</f>
        <v>0</v>
      </c>
      <c r="L725" s="73">
        <f>'1 уровень'!M3296</f>
        <v>0</v>
      </c>
      <c r="M725" s="73">
        <f>'1 уровень'!N3296</f>
        <v>0</v>
      </c>
      <c r="N725" s="73">
        <f>'1 уровень'!O3296</f>
        <v>0</v>
      </c>
      <c r="O725" s="73">
        <f>'1 уровень'!P3296</f>
        <v>0</v>
      </c>
      <c r="P725" s="72">
        <f>'1 уровень'!Q3296</f>
        <v>0</v>
      </c>
      <c r="Q725" s="72">
        <f>'1 уровень'!R3296</f>
        <v>0</v>
      </c>
      <c r="R725" s="72">
        <f>'1 уровень'!S3296</f>
        <v>0</v>
      </c>
      <c r="S725" s="72">
        <f>'1 уровень'!T3296</f>
        <v>0</v>
      </c>
      <c r="T725" s="72">
        <f>'1 уровень'!U3296</f>
        <v>0</v>
      </c>
      <c r="U725" s="72">
        <f>'1 уровень'!V3296</f>
        <v>0</v>
      </c>
      <c r="V725" s="72">
        <f>'1 уровень'!W3296</f>
        <v>0</v>
      </c>
      <c r="W725" s="72">
        <f>'1 уровень'!X3296</f>
        <v>0</v>
      </c>
      <c r="X725" s="72">
        <f>'1 уровень'!Y3296</f>
        <v>0</v>
      </c>
      <c r="Y725" s="72">
        <f>'1 уровень'!Z3296</f>
        <v>0</v>
      </c>
      <c r="Z725" s="72">
        <f>'1 уровень'!AA3296</f>
        <v>0</v>
      </c>
      <c r="AA725" s="72">
        <f>'1 уровень'!AB3296</f>
        <v>0</v>
      </c>
      <c r="AB725" s="787">
        <f>'1 уровень'!AC3296</f>
        <v>0</v>
      </c>
      <c r="AC725" s="72">
        <f>'1 уровень'!AD3296</f>
        <v>0</v>
      </c>
      <c r="AD725" s="72">
        <f>'1 уровень'!AE3296</f>
        <v>0</v>
      </c>
      <c r="AE725" s="72">
        <f>'1 уровень'!AF3296</f>
        <v>0</v>
      </c>
      <c r="AF725" s="72">
        <f>'1 уровень'!AG3296</f>
        <v>0</v>
      </c>
      <c r="AG725" s="383">
        <f>'1 уровень'!AH3296</f>
        <v>0</v>
      </c>
      <c r="AH725" s="72" t="e">
        <f t="shared" si="77"/>
        <v>#DIV/0!</v>
      </c>
      <c r="AI725" s="72" t="e">
        <f t="shared" si="78"/>
        <v>#DIV/0!</v>
      </c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</row>
    <row r="726" spans="1:179" x14ac:dyDescent="0.25">
      <c r="B726" s="18">
        <v>1</v>
      </c>
      <c r="C726" s="173" t="s">
        <v>310</v>
      </c>
      <c r="D726" s="27">
        <f>'1 уровень'!E3297</f>
        <v>2178.3999999999996</v>
      </c>
      <c r="E726" s="27">
        <f>'1 уровень'!F3297</f>
        <v>1815.75</v>
      </c>
      <c r="F726" s="27">
        <f>'1 уровень'!G3297</f>
        <v>1671.7775000000001</v>
      </c>
      <c r="G726" s="64">
        <f>'1 уровень'!H3297</f>
        <v>92.070907338565348</v>
      </c>
      <c r="H726" s="78">
        <f>'1 уровень'!I3297</f>
        <v>0</v>
      </c>
      <c r="I726" s="78">
        <f>'1 уровень'!J3297</f>
        <v>0</v>
      </c>
      <c r="J726" s="73">
        <f>'1 уровень'!K3297</f>
        <v>0</v>
      </c>
      <c r="K726" s="73">
        <f>'1 уровень'!L3297</f>
        <v>0</v>
      </c>
      <c r="L726" s="73">
        <f>'1 уровень'!M3297</f>
        <v>0</v>
      </c>
      <c r="M726" s="73">
        <f>'1 уровень'!N3297</f>
        <v>0</v>
      </c>
      <c r="N726" s="73">
        <f>'1 уровень'!O3297</f>
        <v>0</v>
      </c>
      <c r="O726" s="73">
        <f>'1 уровень'!P3297</f>
        <v>0</v>
      </c>
      <c r="P726" s="72">
        <f>'1 уровень'!Q3297</f>
        <v>8793.2000000000025</v>
      </c>
      <c r="Q726" s="72">
        <f>'1 уровень'!R3297</f>
        <v>8793.2000000000025</v>
      </c>
      <c r="R726" s="72">
        <f>'1 уровень'!S3297</f>
        <v>8793.2000000000025</v>
      </c>
      <c r="S726" s="72">
        <f>'1 уровень'!T3297</f>
        <v>8793.2000000000025</v>
      </c>
      <c r="T726" s="72">
        <f>'1 уровень'!U3297</f>
        <v>8793.2000000000025</v>
      </c>
      <c r="U726" s="72">
        <f>'1 уровень'!V3297</f>
        <v>8793.2000000000025</v>
      </c>
      <c r="V726" s="72">
        <f>'1 уровень'!W3297</f>
        <v>8793.2000000000025</v>
      </c>
      <c r="W726" s="72">
        <f>'1 уровень'!X3297</f>
        <v>8793.2000000000025</v>
      </c>
      <c r="X726" s="72">
        <f>'1 уровень'!Y3297</f>
        <v>8793.2000000000025</v>
      </c>
      <c r="Y726" s="72">
        <f>'1 уровень'!Z3297</f>
        <v>8793.2000000000025</v>
      </c>
      <c r="Z726" s="72">
        <f>'1 уровень'!AA3297</f>
        <v>7327.6666666666688</v>
      </c>
      <c r="AA726" s="72">
        <f>'1 уровень'!AB3297</f>
        <v>8049.9837599999919</v>
      </c>
      <c r="AB726" s="787">
        <f>'1 уровень'!AC3297</f>
        <v>0</v>
      </c>
      <c r="AC726" s="72">
        <f>'1 уровень'!AD3297</f>
        <v>0</v>
      </c>
      <c r="AD726" s="72">
        <f>'1 уровень'!AE3297</f>
        <v>722.3170933333231</v>
      </c>
      <c r="AE726" s="72">
        <f>'1 уровень'!AF3297</f>
        <v>-7.2734200000000016</v>
      </c>
      <c r="AF726" s="72">
        <f>'1 уровень'!AG3297</f>
        <v>-3.157490000000017</v>
      </c>
      <c r="AG726" s="383">
        <f>'1 уровень'!AH3297</f>
        <v>8046.8262699999923</v>
      </c>
      <c r="AH726" s="72">
        <f t="shared" si="77"/>
        <v>109.85739562389105</v>
      </c>
      <c r="AI726" s="72">
        <f t="shared" si="78"/>
        <v>109.81430564527122</v>
      </c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</row>
    <row r="727" spans="1:179" x14ac:dyDescent="0.25">
      <c r="A727" s="18">
        <v>1</v>
      </c>
      <c r="B727" s="18">
        <v>1</v>
      </c>
      <c r="C727" s="291" t="s">
        <v>303</v>
      </c>
      <c r="D727" s="27">
        <f>'1 уровень'!E3298</f>
        <v>0</v>
      </c>
      <c r="E727" s="27">
        <f>'1 уровень'!F3298</f>
        <v>0</v>
      </c>
      <c r="F727" s="27">
        <f>'1 уровень'!G3298</f>
        <v>0</v>
      </c>
      <c r="G727" s="64">
        <f>'1 уровень'!H3298</f>
        <v>0</v>
      </c>
      <c r="H727" s="78">
        <f>'1 уровень'!I3298</f>
        <v>0</v>
      </c>
      <c r="I727" s="78">
        <f>'1 уровень'!J3298</f>
        <v>0</v>
      </c>
      <c r="J727" s="73">
        <f>'1 уровень'!K3298</f>
        <v>0</v>
      </c>
      <c r="K727" s="73">
        <f>'1 уровень'!L3298</f>
        <v>0</v>
      </c>
      <c r="L727" s="73">
        <f>'1 уровень'!M3298</f>
        <v>0</v>
      </c>
      <c r="M727" s="73">
        <f>'1 уровень'!N3298</f>
        <v>0</v>
      </c>
      <c r="N727" s="73">
        <f>'1 уровень'!O3298</f>
        <v>0</v>
      </c>
      <c r="O727" s="73">
        <f>'1 уровень'!P3298</f>
        <v>0</v>
      </c>
      <c r="P727" s="72">
        <f>'1 уровень'!Q3298</f>
        <v>0</v>
      </c>
      <c r="Q727" s="72">
        <f>'1 уровень'!R3298</f>
        <v>0</v>
      </c>
      <c r="R727" s="72">
        <f>'1 уровень'!S3298</f>
        <v>0</v>
      </c>
      <c r="S727" s="72">
        <f>'1 уровень'!T3298</f>
        <v>0</v>
      </c>
      <c r="T727" s="72">
        <f>'1 уровень'!U3298</f>
        <v>0</v>
      </c>
      <c r="U727" s="72">
        <f>'1 уровень'!V3298</f>
        <v>0</v>
      </c>
      <c r="V727" s="72">
        <f>'1 уровень'!W3298</f>
        <v>0</v>
      </c>
      <c r="W727" s="72">
        <f>'1 уровень'!X3298</f>
        <v>0</v>
      </c>
      <c r="X727" s="72">
        <f>'1 уровень'!Y3298</f>
        <v>0</v>
      </c>
      <c r="Y727" s="72">
        <f>'1 уровень'!Z3298</f>
        <v>0</v>
      </c>
      <c r="Z727" s="72">
        <f>'1 уровень'!AA3298</f>
        <v>0</v>
      </c>
      <c r="AA727" s="72">
        <f>'1 уровень'!AB3298</f>
        <v>0</v>
      </c>
      <c r="AB727" s="787">
        <f>'1 уровень'!AC3298</f>
        <v>0</v>
      </c>
      <c r="AC727" s="72">
        <f>'1 уровень'!AD3298</f>
        <v>0</v>
      </c>
      <c r="AD727" s="72">
        <f>'1 уровень'!AE3298</f>
        <v>0</v>
      </c>
      <c r="AE727" s="72">
        <f>'1 уровень'!AF3298</f>
        <v>0</v>
      </c>
      <c r="AF727" s="72">
        <f>'1 уровень'!AG3298</f>
        <v>0</v>
      </c>
      <c r="AG727" s="383">
        <f>'1 уровень'!AH3298</f>
        <v>0</v>
      </c>
      <c r="AH727" s="72" t="e">
        <f t="shared" si="77"/>
        <v>#DIV/0!</v>
      </c>
      <c r="AI727" s="72" t="e">
        <f t="shared" si="78"/>
        <v>#DIV/0!</v>
      </c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</row>
    <row r="728" spans="1:179" ht="30" x14ac:dyDescent="0.25">
      <c r="A728" s="18">
        <v>1</v>
      </c>
      <c r="B728" s="18">
        <v>1</v>
      </c>
      <c r="C728" s="173" t="s">
        <v>442</v>
      </c>
      <c r="D728" s="27">
        <f>'1 уровень'!E3299</f>
        <v>775</v>
      </c>
      <c r="E728" s="27">
        <f>'1 уровень'!F3299</f>
        <v>645.75</v>
      </c>
      <c r="F728" s="27">
        <f>'1 уровень'!G3299</f>
        <v>657.77750000000003</v>
      </c>
      <c r="G728" s="64">
        <f>'1 уровень'!H3299</f>
        <v>101.86256291134342</v>
      </c>
      <c r="H728" s="78">
        <f>'1 уровень'!I3299</f>
        <v>0</v>
      </c>
      <c r="I728" s="78">
        <f>'1 уровень'!J3299</f>
        <v>0</v>
      </c>
      <c r="J728" s="73">
        <f>'1 уровень'!K3299</f>
        <v>0</v>
      </c>
      <c r="K728" s="73">
        <f>'1 уровень'!L3299</f>
        <v>0</v>
      </c>
      <c r="L728" s="73">
        <f>'1 уровень'!M3299</f>
        <v>0</v>
      </c>
      <c r="M728" s="73">
        <f>'1 уровень'!N3299</f>
        <v>0</v>
      </c>
      <c r="N728" s="73">
        <f>'1 уровень'!O3299</f>
        <v>0</v>
      </c>
      <c r="O728" s="73">
        <f>'1 уровень'!P3299</f>
        <v>0</v>
      </c>
      <c r="P728" s="72">
        <f>'1 уровень'!Q3299</f>
        <v>0</v>
      </c>
      <c r="Q728" s="72">
        <f>'1 уровень'!R3299</f>
        <v>0</v>
      </c>
      <c r="R728" s="72">
        <f>'1 уровень'!S3299</f>
        <v>0</v>
      </c>
      <c r="S728" s="72">
        <f>'1 уровень'!T3299</f>
        <v>0</v>
      </c>
      <c r="T728" s="72">
        <f>'1 уровень'!U3299</f>
        <v>0</v>
      </c>
      <c r="U728" s="72">
        <f>'1 уровень'!V3299</f>
        <v>0</v>
      </c>
      <c r="V728" s="72">
        <f>'1 уровень'!W3299</f>
        <v>0</v>
      </c>
      <c r="W728" s="72">
        <f>'1 уровень'!X3299</f>
        <v>0</v>
      </c>
      <c r="X728" s="72">
        <f>'1 уровень'!Y3299</f>
        <v>0</v>
      </c>
      <c r="Y728" s="72">
        <f>'1 уровень'!Z3299</f>
        <v>0</v>
      </c>
      <c r="Z728" s="72">
        <f>'1 уровень'!AA3299</f>
        <v>0</v>
      </c>
      <c r="AA728" s="72">
        <f>'1 уровень'!AB3299</f>
        <v>0</v>
      </c>
      <c r="AB728" s="787">
        <f>'1 уровень'!AC3299</f>
        <v>0</v>
      </c>
      <c r="AC728" s="72">
        <f>'1 уровень'!AD3299</f>
        <v>0</v>
      </c>
      <c r="AD728" s="72">
        <f>'1 уровень'!AE3299</f>
        <v>0</v>
      </c>
      <c r="AE728" s="72">
        <f>'1 уровень'!AF3299</f>
        <v>0</v>
      </c>
      <c r="AF728" s="72">
        <f>'1 уровень'!AG3299</f>
        <v>0</v>
      </c>
      <c r="AG728" s="383">
        <f>'1 уровень'!AH3299</f>
        <v>0</v>
      </c>
      <c r="AH728" s="72" t="e">
        <f t="shared" si="77"/>
        <v>#DIV/0!</v>
      </c>
      <c r="AI728" s="72" t="e">
        <f t="shared" si="78"/>
        <v>#DIV/0!</v>
      </c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</row>
    <row r="729" spans="1:179" x14ac:dyDescent="0.25">
      <c r="A729" s="18">
        <v>1</v>
      </c>
      <c r="B729" s="18">
        <v>1</v>
      </c>
      <c r="C729" s="173" t="s">
        <v>443</v>
      </c>
      <c r="D729" s="27">
        <f>'1 уровень'!E3300</f>
        <v>0</v>
      </c>
      <c r="E729" s="27">
        <f>'1 уровень'!F3300</f>
        <v>0</v>
      </c>
      <c r="F729" s="27">
        <f>'1 уровень'!G3300</f>
        <v>0</v>
      </c>
      <c r="G729" s="64">
        <f>'1 уровень'!H3300</f>
        <v>0</v>
      </c>
      <c r="H729" s="78">
        <f>'1 уровень'!I3300</f>
        <v>0</v>
      </c>
      <c r="I729" s="78">
        <f>'1 уровень'!J3300</f>
        <v>0</v>
      </c>
      <c r="J729" s="73">
        <f>'1 уровень'!K3300</f>
        <v>0</v>
      </c>
      <c r="K729" s="73">
        <f>'1 уровень'!L3300</f>
        <v>0</v>
      </c>
      <c r="L729" s="73">
        <f>'1 уровень'!M3300</f>
        <v>0</v>
      </c>
      <c r="M729" s="73">
        <f>'1 уровень'!N3300</f>
        <v>0</v>
      </c>
      <c r="N729" s="73">
        <f>'1 уровень'!O3300</f>
        <v>0</v>
      </c>
      <c r="O729" s="73">
        <f>'1 уровень'!P3300</f>
        <v>0</v>
      </c>
      <c r="P729" s="72">
        <f>'1 уровень'!Q3300</f>
        <v>0</v>
      </c>
      <c r="Q729" s="72">
        <f>'1 уровень'!R3300</f>
        <v>0</v>
      </c>
      <c r="R729" s="72">
        <f>'1 уровень'!S3300</f>
        <v>0</v>
      </c>
      <c r="S729" s="72">
        <f>'1 уровень'!T3300</f>
        <v>0</v>
      </c>
      <c r="T729" s="72">
        <f>'1 уровень'!U3300</f>
        <v>0</v>
      </c>
      <c r="U729" s="72">
        <f>'1 уровень'!V3300</f>
        <v>0</v>
      </c>
      <c r="V729" s="72">
        <f>'1 уровень'!W3300</f>
        <v>0</v>
      </c>
      <c r="W729" s="72">
        <f>'1 уровень'!X3300</f>
        <v>0</v>
      </c>
      <c r="X729" s="72">
        <f>'1 уровень'!Y3300</f>
        <v>0</v>
      </c>
      <c r="Y729" s="72">
        <f>'1 уровень'!Z3300</f>
        <v>0</v>
      </c>
      <c r="Z729" s="72">
        <f>'1 уровень'!AA3300</f>
        <v>0</v>
      </c>
      <c r="AA729" s="72">
        <f>'1 уровень'!AB3300</f>
        <v>0</v>
      </c>
      <c r="AB729" s="787">
        <f>'1 уровень'!AC3300</f>
        <v>0</v>
      </c>
      <c r="AC729" s="72">
        <f>'1 уровень'!AD3300</f>
        <v>0</v>
      </c>
      <c r="AD729" s="72">
        <f>'1 уровень'!AE3300</f>
        <v>0</v>
      </c>
      <c r="AE729" s="72">
        <f>'1 уровень'!AF3300</f>
        <v>0</v>
      </c>
      <c r="AF729" s="72">
        <f>'1 уровень'!AG3300</f>
        <v>0</v>
      </c>
      <c r="AG729" s="383">
        <f>'1 уровень'!AH3300</f>
        <v>0</v>
      </c>
      <c r="AH729" s="72"/>
      <c r="AI729" s="72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</row>
    <row r="730" spans="1:179" ht="30" x14ac:dyDescent="0.25">
      <c r="A730" s="18">
        <v>1</v>
      </c>
      <c r="B730" s="18">
        <v>1</v>
      </c>
      <c r="C730" s="173" t="s">
        <v>444</v>
      </c>
      <c r="D730" s="27">
        <f>'1 уровень'!E3301</f>
        <v>3100</v>
      </c>
      <c r="E730" s="27">
        <f>'1 уровень'!F3301</f>
        <v>2583</v>
      </c>
      <c r="F730" s="27">
        <f>'1 уровень'!G3301</f>
        <v>2631.11</v>
      </c>
      <c r="G730" s="64">
        <f>'1 уровень'!H3301</f>
        <v>101.86256291134342</v>
      </c>
      <c r="H730" s="78"/>
      <c r="I730" s="78">
        <f>'1 уровень'!J3301</f>
        <v>0</v>
      </c>
      <c r="J730" s="73">
        <f>'1 уровень'!K3301</f>
        <v>0</v>
      </c>
      <c r="K730" s="73">
        <f>'1 уровень'!L3301</f>
        <v>0</v>
      </c>
      <c r="L730" s="73">
        <f>'1 уровень'!M3301</f>
        <v>0</v>
      </c>
      <c r="M730" s="73">
        <f>'1 уровень'!N3301</f>
        <v>0</v>
      </c>
      <c r="N730" s="73">
        <f>'1 уровень'!O3301</f>
        <v>0</v>
      </c>
      <c r="O730" s="73">
        <f>'1 уровень'!P3301</f>
        <v>0</v>
      </c>
      <c r="P730" s="72">
        <f>'1 уровень'!Q3301</f>
        <v>0</v>
      </c>
      <c r="Q730" s="72">
        <f>'1 уровень'!R3301</f>
        <v>0</v>
      </c>
      <c r="R730" s="72">
        <f>'1 уровень'!S3301</f>
        <v>0</v>
      </c>
      <c r="S730" s="72">
        <f>'1 уровень'!T3301</f>
        <v>0</v>
      </c>
      <c r="T730" s="72">
        <f>'1 уровень'!U3301</f>
        <v>0</v>
      </c>
      <c r="U730" s="72">
        <f>'1 уровень'!V3301</f>
        <v>0</v>
      </c>
      <c r="V730" s="72">
        <f>'1 уровень'!W3301</f>
        <v>0</v>
      </c>
      <c r="W730" s="72">
        <f>'1 уровень'!X3301</f>
        <v>0</v>
      </c>
      <c r="X730" s="72">
        <f>'1 уровень'!Y3301</f>
        <v>0</v>
      </c>
      <c r="Y730" s="72">
        <f>'1 уровень'!Z3301</f>
        <v>0</v>
      </c>
      <c r="Z730" s="72">
        <f>'1 уровень'!AA3301</f>
        <v>0</v>
      </c>
      <c r="AA730" s="72">
        <f>'1 уровень'!AB3301</f>
        <v>0</v>
      </c>
      <c r="AB730" s="787">
        <f>'1 уровень'!AC3301</f>
        <v>0</v>
      </c>
      <c r="AC730" s="72">
        <f>'1 уровень'!AD3301</f>
        <v>0</v>
      </c>
      <c r="AD730" s="72">
        <f>'1 уровень'!AE3301</f>
        <v>0</v>
      </c>
      <c r="AE730" s="72">
        <f>'1 уровень'!AF3301</f>
        <v>0</v>
      </c>
      <c r="AF730" s="72">
        <f>'1 уровень'!AG3301</f>
        <v>0</v>
      </c>
      <c r="AG730" s="383">
        <f>'1 уровень'!AH3301</f>
        <v>0</v>
      </c>
      <c r="AH730" s="72" t="e">
        <f>AA730/Z730*100</f>
        <v>#DIV/0!</v>
      </c>
      <c r="AI730" s="72" t="e">
        <f>AG730/Z730*100</f>
        <v>#DIV/0!</v>
      </c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</row>
    <row r="731" spans="1:179" ht="60" x14ac:dyDescent="0.25">
      <c r="A731" s="18">
        <v>1</v>
      </c>
      <c r="B731" s="18">
        <v>1</v>
      </c>
      <c r="C731" s="553" t="s">
        <v>446</v>
      </c>
      <c r="D731" s="27">
        <f>'1 уровень'!E3302</f>
        <v>0</v>
      </c>
      <c r="E731" s="27">
        <f>'1 уровень'!F3302</f>
        <v>0</v>
      </c>
      <c r="F731" s="27">
        <f>'1 уровень'!G3302</f>
        <v>0</v>
      </c>
      <c r="G731" s="64">
        <f>'1 уровень'!H3302</f>
        <v>0</v>
      </c>
      <c r="H731" s="78">
        <f>'1 уровень'!I3302</f>
        <v>0</v>
      </c>
      <c r="I731" s="78">
        <f>'1 уровень'!J3302</f>
        <v>0</v>
      </c>
      <c r="J731" s="73">
        <f>'1 уровень'!K3302</f>
        <v>0</v>
      </c>
      <c r="K731" s="73">
        <f>'1 уровень'!L3302</f>
        <v>0</v>
      </c>
      <c r="L731" s="73">
        <f>'1 уровень'!M3302</f>
        <v>0</v>
      </c>
      <c r="M731" s="73">
        <f>'1 уровень'!N3302</f>
        <v>0</v>
      </c>
      <c r="N731" s="73">
        <f>'1 уровень'!O3302</f>
        <v>0</v>
      </c>
      <c r="O731" s="73">
        <f>'1 уровень'!P3302</f>
        <v>0</v>
      </c>
      <c r="P731" s="72">
        <f>'1 уровень'!Q3302</f>
        <v>0</v>
      </c>
      <c r="Q731" s="72">
        <f>'1 уровень'!R3302</f>
        <v>0</v>
      </c>
      <c r="R731" s="72">
        <f>'1 уровень'!S3302</f>
        <v>0</v>
      </c>
      <c r="S731" s="72">
        <f>'1 уровень'!T3302</f>
        <v>0</v>
      </c>
      <c r="T731" s="72">
        <f>'1 уровень'!U3302</f>
        <v>0</v>
      </c>
      <c r="U731" s="72">
        <f>'1 уровень'!V3302</f>
        <v>0</v>
      </c>
      <c r="V731" s="72">
        <f>'1 уровень'!W3302</f>
        <v>0</v>
      </c>
      <c r="W731" s="72">
        <f>'1 уровень'!X3302</f>
        <v>0</v>
      </c>
      <c r="X731" s="72">
        <f>'1 уровень'!Y3302</f>
        <v>0</v>
      </c>
      <c r="Y731" s="72">
        <f>'1 уровень'!Z3302</f>
        <v>0</v>
      </c>
      <c r="Z731" s="72">
        <f>'1 уровень'!AA3302</f>
        <v>0</v>
      </c>
      <c r="AA731" s="72">
        <f>'1 уровень'!AB3302</f>
        <v>0</v>
      </c>
      <c r="AB731" s="787">
        <f>'1 уровень'!AC3302</f>
        <v>0</v>
      </c>
      <c r="AC731" s="72">
        <f>'1 уровень'!AD3302</f>
        <v>0</v>
      </c>
      <c r="AD731" s="72">
        <f>'1 уровень'!AE3302</f>
        <v>0</v>
      </c>
      <c r="AE731" s="72">
        <f>'1 уровень'!AF3302</f>
        <v>0</v>
      </c>
      <c r="AF731" s="72">
        <f>'1 уровень'!AG3302</f>
        <v>0</v>
      </c>
      <c r="AG731" s="383">
        <f>'1 уровень'!AH3302</f>
        <v>0</v>
      </c>
      <c r="AH731" s="72"/>
      <c r="AI731" s="72"/>
      <c r="AJ731" s="59"/>
      <c r="AK731" s="59"/>
      <c r="AL731" s="59"/>
      <c r="AM731" s="59"/>
      <c r="AN731" s="59"/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</row>
    <row r="732" spans="1:179" ht="45" x14ac:dyDescent="0.25">
      <c r="A732" s="18">
        <v>1</v>
      </c>
      <c r="B732" s="18">
        <v>1</v>
      </c>
      <c r="C732" s="553" t="s">
        <v>447</v>
      </c>
      <c r="D732" s="27">
        <f>'1 уровень'!E3303</f>
        <v>0</v>
      </c>
      <c r="E732" s="27">
        <f>'1 уровень'!F3303</f>
        <v>0</v>
      </c>
      <c r="F732" s="27">
        <f>'1 уровень'!G3303</f>
        <v>0</v>
      </c>
      <c r="G732" s="64">
        <f>'1 уровень'!H3303</f>
        <v>0</v>
      </c>
      <c r="H732" s="78">
        <f>'1 уровень'!I3303</f>
        <v>0</v>
      </c>
      <c r="I732" s="78">
        <f>'1 уровень'!J3303</f>
        <v>0</v>
      </c>
      <c r="J732" s="73">
        <f>'1 уровень'!K3303</f>
        <v>0</v>
      </c>
      <c r="K732" s="73">
        <f>'1 уровень'!L3303</f>
        <v>0</v>
      </c>
      <c r="L732" s="73">
        <f>'1 уровень'!M3303</f>
        <v>0</v>
      </c>
      <c r="M732" s="73">
        <f>'1 уровень'!N3303</f>
        <v>0</v>
      </c>
      <c r="N732" s="73">
        <f>'1 уровень'!O3303</f>
        <v>0</v>
      </c>
      <c r="O732" s="73">
        <f>'1 уровень'!P3303</f>
        <v>0</v>
      </c>
      <c r="P732" s="72">
        <f>'1 уровень'!Q3303</f>
        <v>0</v>
      </c>
      <c r="Q732" s="72">
        <f>'1 уровень'!R3303</f>
        <v>0</v>
      </c>
      <c r="R732" s="72">
        <f>'1 уровень'!S3303</f>
        <v>0</v>
      </c>
      <c r="S732" s="72">
        <f>'1 уровень'!T3303</f>
        <v>0</v>
      </c>
      <c r="T732" s="72">
        <f>'1 уровень'!U3303</f>
        <v>0</v>
      </c>
      <c r="U732" s="72">
        <f>'1 уровень'!V3303</f>
        <v>0</v>
      </c>
      <c r="V732" s="72">
        <f>'1 уровень'!W3303</f>
        <v>0</v>
      </c>
      <c r="W732" s="72">
        <f>'1 уровень'!X3303</f>
        <v>0</v>
      </c>
      <c r="X732" s="72">
        <f>'1 уровень'!Y3303</f>
        <v>0</v>
      </c>
      <c r="Y732" s="72">
        <f>'1 уровень'!Z3303</f>
        <v>0</v>
      </c>
      <c r="Z732" s="72">
        <f>'1 уровень'!AA3303</f>
        <v>0</v>
      </c>
      <c r="AA732" s="72">
        <f>'1 уровень'!AB3303</f>
        <v>0</v>
      </c>
      <c r="AB732" s="787">
        <f>'1 уровень'!AC3303</f>
        <v>0</v>
      </c>
      <c r="AC732" s="72">
        <f>'1 уровень'!AD3303</f>
        <v>0</v>
      </c>
      <c r="AD732" s="72">
        <f>'1 уровень'!AE3303</f>
        <v>0</v>
      </c>
      <c r="AE732" s="72">
        <f>'1 уровень'!AF3303</f>
        <v>0</v>
      </c>
      <c r="AF732" s="72">
        <f>'1 уровень'!AG3303</f>
        <v>0</v>
      </c>
      <c r="AG732" s="383">
        <f>'1 уровень'!AH3303</f>
        <v>0</v>
      </c>
      <c r="AH732" s="72"/>
      <c r="AI732" s="72"/>
      <c r="AJ732" s="59"/>
      <c r="AK732" s="59"/>
      <c r="AL732" s="59"/>
      <c r="AM732" s="59"/>
      <c r="AN732" s="59"/>
      <c r="AO732" s="59"/>
      <c r="AP732" s="59"/>
      <c r="AQ732" s="59"/>
      <c r="AR732" s="59"/>
      <c r="AS732" s="59"/>
      <c r="AT732" s="59"/>
      <c r="AU732" s="59"/>
      <c r="AV732" s="59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  <c r="FP732" s="59"/>
      <c r="FQ732" s="59"/>
      <c r="FR732" s="59"/>
      <c r="FS732" s="59"/>
      <c r="FT732" s="59"/>
      <c r="FU732" s="59"/>
      <c r="FV732" s="59"/>
      <c r="FW732" s="59"/>
    </row>
    <row r="733" spans="1:179" ht="99.75" x14ac:dyDescent="0.25">
      <c r="A733" s="18">
        <v>1</v>
      </c>
      <c r="B733" s="18">
        <v>1</v>
      </c>
      <c r="C733" s="918" t="s">
        <v>448</v>
      </c>
      <c r="D733" s="27">
        <f>'1 уровень'!E3304</f>
        <v>0</v>
      </c>
      <c r="E733" s="27">
        <f>'1 уровень'!F3304</f>
        <v>0</v>
      </c>
      <c r="F733" s="27">
        <f>'1 уровень'!G3304</f>
        <v>0</v>
      </c>
      <c r="G733" s="64">
        <f>'1 уровень'!H3304</f>
        <v>0</v>
      </c>
      <c r="H733" s="78">
        <f>'1 уровень'!I3304</f>
        <v>0</v>
      </c>
      <c r="I733" s="78">
        <f>'1 уровень'!J3304</f>
        <v>0</v>
      </c>
      <c r="J733" s="73">
        <f>'1 уровень'!K3304</f>
        <v>0</v>
      </c>
      <c r="K733" s="73">
        <f>'1 уровень'!L3304</f>
        <v>0</v>
      </c>
      <c r="L733" s="73">
        <f>'1 уровень'!M3304</f>
        <v>0</v>
      </c>
      <c r="M733" s="73">
        <f>'1 уровень'!N3304</f>
        <v>0</v>
      </c>
      <c r="N733" s="73">
        <f>'1 уровень'!O3304</f>
        <v>0</v>
      </c>
      <c r="O733" s="73">
        <f>'1 уровень'!P3304</f>
        <v>0</v>
      </c>
      <c r="P733" s="72">
        <f>'1 уровень'!Q3304</f>
        <v>0</v>
      </c>
      <c r="Q733" s="72">
        <f>'1 уровень'!R3304</f>
        <v>0</v>
      </c>
      <c r="R733" s="72">
        <f>'1 уровень'!S3304</f>
        <v>0</v>
      </c>
      <c r="S733" s="72">
        <f>'1 уровень'!T3304</f>
        <v>0</v>
      </c>
      <c r="T733" s="72">
        <f>'1 уровень'!U3304</f>
        <v>0</v>
      </c>
      <c r="U733" s="72">
        <f>'1 уровень'!V3304</f>
        <v>0</v>
      </c>
      <c r="V733" s="72">
        <f>'1 уровень'!W3304</f>
        <v>0</v>
      </c>
      <c r="W733" s="72">
        <f>'1 уровень'!X3304</f>
        <v>0</v>
      </c>
      <c r="X733" s="72">
        <f>'1 уровень'!Y3304</f>
        <v>0</v>
      </c>
      <c r="Y733" s="72">
        <f>'1 уровень'!Z3304</f>
        <v>0</v>
      </c>
      <c r="Z733" s="72">
        <f>'1 уровень'!AA3304</f>
        <v>0</v>
      </c>
      <c r="AA733" s="72">
        <f>'1 уровень'!AB3304</f>
        <v>0</v>
      </c>
      <c r="AB733" s="787">
        <f>'1 уровень'!AC3304</f>
        <v>0</v>
      </c>
      <c r="AC733" s="72">
        <f>'1 уровень'!AD3304</f>
        <v>0</v>
      </c>
      <c r="AD733" s="72">
        <f>'1 уровень'!AE3304</f>
        <v>0</v>
      </c>
      <c r="AE733" s="72">
        <f>'1 уровень'!AF3304</f>
        <v>0</v>
      </c>
      <c r="AF733" s="72">
        <f>'1 уровень'!AG3304</f>
        <v>0</v>
      </c>
      <c r="AG733" s="383">
        <f>'1 уровень'!AH3304</f>
        <v>0</v>
      </c>
      <c r="AH733" s="72"/>
      <c r="AI733" s="72"/>
      <c r="AJ733" s="59"/>
      <c r="AK733" s="59"/>
      <c r="AL733" s="59"/>
      <c r="AM733" s="59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</row>
    <row r="734" spans="1:179" ht="30" x14ac:dyDescent="0.25">
      <c r="A734" s="18">
        <v>1</v>
      </c>
      <c r="B734" s="18">
        <v>1</v>
      </c>
      <c r="C734" s="553" t="s">
        <v>467</v>
      </c>
      <c r="D734" s="27">
        <f>'1 уровень'!E3305</f>
        <v>1403.3999999999999</v>
      </c>
      <c r="E734" s="27">
        <f>'1 уровень'!F3305</f>
        <v>1170</v>
      </c>
      <c r="F734" s="27">
        <f>'1 уровень'!G3305</f>
        <v>1014</v>
      </c>
      <c r="G734" s="64">
        <f>'1 уровень'!H3305</f>
        <v>86.666666666666671</v>
      </c>
      <c r="H734" s="78">
        <f>'1 уровень'!I3305</f>
        <v>0</v>
      </c>
      <c r="I734" s="78">
        <f>'1 уровень'!J3305</f>
        <v>0</v>
      </c>
      <c r="J734" s="73">
        <f>'1 уровень'!K3305</f>
        <v>0</v>
      </c>
      <c r="K734" s="73">
        <f>'1 уровень'!L3305</f>
        <v>0</v>
      </c>
      <c r="L734" s="73">
        <f>'1 уровень'!M3305</f>
        <v>0</v>
      </c>
      <c r="M734" s="73">
        <f>'1 уровень'!N3305</f>
        <v>0</v>
      </c>
      <c r="N734" s="73">
        <f>'1 уровень'!O3305</f>
        <v>0</v>
      </c>
      <c r="O734" s="73">
        <f>'1 уровень'!P3305</f>
        <v>0</v>
      </c>
      <c r="P734" s="72">
        <f>'1 уровень'!Q3305</f>
        <v>3297.05</v>
      </c>
      <c r="Q734" s="72">
        <f>'1 уровень'!R3305</f>
        <v>3297.05</v>
      </c>
      <c r="R734" s="72">
        <f>'1 уровень'!S3305</f>
        <v>3297.05</v>
      </c>
      <c r="S734" s="72">
        <f>'1 уровень'!T3305</f>
        <v>3297.05</v>
      </c>
      <c r="T734" s="72">
        <f>'1 уровень'!U3305</f>
        <v>3297.05</v>
      </c>
      <c r="U734" s="72">
        <f>'1 уровень'!V3305</f>
        <v>3297.05</v>
      </c>
      <c r="V734" s="72">
        <f>'1 уровень'!W3305</f>
        <v>3297.05</v>
      </c>
      <c r="W734" s="72">
        <f>'1 уровень'!X3305</f>
        <v>3297.05</v>
      </c>
      <c r="X734" s="72">
        <f>'1 уровень'!Y3305</f>
        <v>3297.05</v>
      </c>
      <c r="Y734" s="72">
        <f>'1 уровень'!Z3305</f>
        <v>3297.05</v>
      </c>
      <c r="Z734" s="72">
        <f>'1 уровень'!AA3305</f>
        <v>2747.5416666666665</v>
      </c>
      <c r="AA734" s="72">
        <f>'1 уровень'!AB3305</f>
        <v>2223.7506199999998</v>
      </c>
      <c r="AB734" s="787">
        <f>'1 уровень'!AC3305</f>
        <v>0</v>
      </c>
      <c r="AC734" s="72">
        <f>'1 уровень'!AD3305</f>
        <v>0</v>
      </c>
      <c r="AD734" s="72">
        <f>'1 уровень'!AE3305</f>
        <v>-523.79104666666672</v>
      </c>
      <c r="AE734" s="72">
        <f>'1 уровень'!AF3305</f>
        <v>0</v>
      </c>
      <c r="AF734" s="72">
        <f>'1 уровень'!AG3305</f>
        <v>-0.18894</v>
      </c>
      <c r="AG734" s="383">
        <f>'1 уровень'!AH3305</f>
        <v>2223.5616799999998</v>
      </c>
      <c r="AH734" s="72"/>
      <c r="AI734" s="72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</row>
    <row r="735" spans="1:179" ht="28.5" x14ac:dyDescent="0.25">
      <c r="A735" s="18">
        <v>1</v>
      </c>
      <c r="B735" s="18">
        <v>1</v>
      </c>
      <c r="C735" s="918" t="s">
        <v>311</v>
      </c>
      <c r="D735" s="27">
        <f>'1 уровень'!E3306</f>
        <v>3127.6595744680849</v>
      </c>
      <c r="E735" s="27">
        <f>'1 уровень'!F3306</f>
        <v>2606.382978723404</v>
      </c>
      <c r="F735" s="27">
        <f>'1 уровень'!G3306</f>
        <v>2884.2904255319149</v>
      </c>
      <c r="G735" s="64">
        <f>'1 уровень'!H3306</f>
        <v>110.66257142857143</v>
      </c>
      <c r="H735" s="78">
        <f>'1 уровень'!I3306</f>
        <v>0</v>
      </c>
      <c r="I735" s="78">
        <f>'1 уровень'!J3306</f>
        <v>0</v>
      </c>
      <c r="J735" s="73">
        <f>'1 уровень'!K3306</f>
        <v>0</v>
      </c>
      <c r="K735" s="73">
        <f>'1 уровень'!L3306</f>
        <v>0</v>
      </c>
      <c r="L735" s="73">
        <f>'1 уровень'!M3306</f>
        <v>0</v>
      </c>
      <c r="M735" s="73">
        <f>'1 уровень'!N3306</f>
        <v>0</v>
      </c>
      <c r="N735" s="73">
        <f>'1 уровень'!O3306</f>
        <v>0</v>
      </c>
      <c r="O735" s="73">
        <f>'1 уровень'!P3306</f>
        <v>0</v>
      </c>
      <c r="P735" s="72">
        <f>'1 уровень'!Q3306</f>
        <v>0</v>
      </c>
      <c r="Q735" s="72">
        <f>'1 уровень'!R3306</f>
        <v>0</v>
      </c>
      <c r="R735" s="72">
        <f>'1 уровень'!S3306</f>
        <v>0</v>
      </c>
      <c r="S735" s="72">
        <f>'1 уровень'!T3306</f>
        <v>0</v>
      </c>
      <c r="T735" s="72">
        <f>'1 уровень'!U3306</f>
        <v>0</v>
      </c>
      <c r="U735" s="72">
        <f>'1 уровень'!V3306</f>
        <v>0</v>
      </c>
      <c r="V735" s="72">
        <f>'1 уровень'!W3306</f>
        <v>0</v>
      </c>
      <c r="W735" s="72">
        <f>'1 уровень'!X3306</f>
        <v>0</v>
      </c>
      <c r="X735" s="72">
        <f>'1 уровень'!Y3306</f>
        <v>0</v>
      </c>
      <c r="Y735" s="72">
        <f>'1 уровень'!Z3306</f>
        <v>0</v>
      </c>
      <c r="Z735" s="72">
        <f>'1 уровень'!AA3306</f>
        <v>0</v>
      </c>
      <c r="AA735" s="72">
        <f>'1 уровень'!AB3306</f>
        <v>0</v>
      </c>
      <c r="AB735" s="787">
        <f>'1 уровень'!AC3306</f>
        <v>0</v>
      </c>
      <c r="AC735" s="72">
        <f>'1 уровень'!AD3306</f>
        <v>0</v>
      </c>
      <c r="AD735" s="72">
        <f>'1 уровень'!AE3306</f>
        <v>0</v>
      </c>
      <c r="AE735" s="72">
        <f>'1 уровень'!AF3306</f>
        <v>0</v>
      </c>
      <c r="AF735" s="72">
        <f>'1 уровень'!AG3306</f>
        <v>0</v>
      </c>
      <c r="AG735" s="383">
        <f>'1 уровень'!AH3306</f>
        <v>0</v>
      </c>
      <c r="AH735" s="72"/>
      <c r="AI735" s="72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</row>
    <row r="736" spans="1:179" x14ac:dyDescent="0.25">
      <c r="A736" s="18">
        <v>1</v>
      </c>
      <c r="B736" s="18">
        <v>1</v>
      </c>
      <c r="C736" s="288" t="s">
        <v>319</v>
      </c>
      <c r="D736" s="27">
        <f>'1 уровень'!E3307</f>
        <v>0</v>
      </c>
      <c r="E736" s="27">
        <f>'1 уровень'!F3307</f>
        <v>0</v>
      </c>
      <c r="F736" s="27">
        <f>'1 уровень'!G3307</f>
        <v>0</v>
      </c>
      <c r="G736" s="64">
        <f>'1 уровень'!H3307</f>
        <v>0</v>
      </c>
      <c r="H736" s="78">
        <f>'1 уровень'!I3307</f>
        <v>0</v>
      </c>
      <c r="I736" s="78">
        <f>'1 уровень'!J3307</f>
        <v>0</v>
      </c>
      <c r="J736" s="73">
        <f>'1 уровень'!K3307</f>
        <v>0</v>
      </c>
      <c r="K736" s="73">
        <f>'1 уровень'!L3307</f>
        <v>0</v>
      </c>
      <c r="L736" s="73">
        <f>'1 уровень'!M3307</f>
        <v>0</v>
      </c>
      <c r="M736" s="73">
        <f>'1 уровень'!N3307</f>
        <v>0</v>
      </c>
      <c r="N736" s="73">
        <f>'1 уровень'!O3307</f>
        <v>0</v>
      </c>
      <c r="O736" s="73">
        <f>'1 уровень'!P3307</f>
        <v>0</v>
      </c>
      <c r="P736" s="72">
        <f>'1 уровень'!Q3307</f>
        <v>0</v>
      </c>
      <c r="Q736" s="72">
        <f>'1 уровень'!R3307</f>
        <v>0</v>
      </c>
      <c r="R736" s="72">
        <f>'1 уровень'!S3307</f>
        <v>0</v>
      </c>
      <c r="S736" s="72">
        <f>'1 уровень'!T3307</f>
        <v>0</v>
      </c>
      <c r="T736" s="72">
        <f>'1 уровень'!U3307</f>
        <v>0</v>
      </c>
      <c r="U736" s="72">
        <f>'1 уровень'!V3307</f>
        <v>0</v>
      </c>
      <c r="V736" s="72">
        <f>'1 уровень'!W3307</f>
        <v>0</v>
      </c>
      <c r="W736" s="72">
        <f>'1 уровень'!X3307</f>
        <v>0</v>
      </c>
      <c r="X736" s="72">
        <f>'1 уровень'!Y3307</f>
        <v>0</v>
      </c>
      <c r="Y736" s="72">
        <f>'1 уровень'!Z3307</f>
        <v>0</v>
      </c>
      <c r="Z736" s="72">
        <f>'1 уровень'!AA3307</f>
        <v>0</v>
      </c>
      <c r="AA736" s="72">
        <f>'1 уровень'!AB3307</f>
        <v>0</v>
      </c>
      <c r="AB736" s="787">
        <f>'1 уровень'!AC3307</f>
        <v>0</v>
      </c>
      <c r="AC736" s="72">
        <f>'1 уровень'!AD3307</f>
        <v>0</v>
      </c>
      <c r="AD736" s="72">
        <f>'1 уровень'!AE3307</f>
        <v>0</v>
      </c>
      <c r="AE736" s="72">
        <f>'1 уровень'!AF3307</f>
        <v>0</v>
      </c>
      <c r="AF736" s="72">
        <f>'1 уровень'!AG3307</f>
        <v>0</v>
      </c>
      <c r="AG736" s="383">
        <f>'1 уровень'!AH3307</f>
        <v>0</v>
      </c>
      <c r="AH736" s="72"/>
      <c r="AI736" s="72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</row>
    <row r="737" spans="1:179" x14ac:dyDescent="0.25">
      <c r="B737" s="18">
        <v>1</v>
      </c>
      <c r="C737" s="288" t="s">
        <v>320</v>
      </c>
      <c r="D737" s="27">
        <f>'1 уровень'!E3308</f>
        <v>3127.6595744680849</v>
      </c>
      <c r="E737" s="27">
        <f>'1 уровень'!F3308</f>
        <v>2606.382978723404</v>
      </c>
      <c r="F737" s="27">
        <f>'1 уровень'!G3308</f>
        <v>2884.2904255319149</v>
      </c>
      <c r="G737" s="64">
        <f>'1 уровень'!H3308</f>
        <v>110.66257142857143</v>
      </c>
      <c r="H737" s="78">
        <f>'1 уровень'!I3308</f>
        <v>0</v>
      </c>
      <c r="I737" s="78">
        <f>'1 уровень'!J3308</f>
        <v>0</v>
      </c>
      <c r="J737" s="73">
        <f>'1 уровень'!K3308</f>
        <v>0</v>
      </c>
      <c r="K737" s="73">
        <f>'1 уровень'!L3308</f>
        <v>0</v>
      </c>
      <c r="L737" s="73">
        <f>'1 уровень'!M3308</f>
        <v>0</v>
      </c>
      <c r="M737" s="73">
        <f>'1 уровень'!N3308</f>
        <v>0</v>
      </c>
      <c r="N737" s="73">
        <f>'1 уровень'!O3308</f>
        <v>0</v>
      </c>
      <c r="O737" s="73">
        <f>'1 уровень'!P3308</f>
        <v>0</v>
      </c>
      <c r="P737" s="72">
        <f>'1 уровень'!Q3308</f>
        <v>0</v>
      </c>
      <c r="Q737" s="72">
        <f>'1 уровень'!R3308</f>
        <v>0</v>
      </c>
      <c r="R737" s="72">
        <f>'1 уровень'!S3308</f>
        <v>0</v>
      </c>
      <c r="S737" s="72">
        <f>'1 уровень'!T3308</f>
        <v>0</v>
      </c>
      <c r="T737" s="72">
        <f>'1 уровень'!U3308</f>
        <v>0</v>
      </c>
      <c r="U737" s="72">
        <f>'1 уровень'!V3308</f>
        <v>0</v>
      </c>
      <c r="V737" s="72">
        <f>'1 уровень'!W3308</f>
        <v>0</v>
      </c>
      <c r="W737" s="72">
        <f>'1 уровень'!X3308</f>
        <v>0</v>
      </c>
      <c r="X737" s="72">
        <f>'1 уровень'!Y3308</f>
        <v>0</v>
      </c>
      <c r="Y737" s="72">
        <f>'1 уровень'!Z3308</f>
        <v>0</v>
      </c>
      <c r="Z737" s="72">
        <f>'1 уровень'!AA3308</f>
        <v>0</v>
      </c>
      <c r="AA737" s="72">
        <f>'1 уровень'!AB3308</f>
        <v>0</v>
      </c>
      <c r="AB737" s="787">
        <f>'1 уровень'!AC3308</f>
        <v>0</v>
      </c>
      <c r="AC737" s="72">
        <f>'1 уровень'!AD3308</f>
        <v>0</v>
      </c>
      <c r="AD737" s="72">
        <f>'1 уровень'!AE3308</f>
        <v>0</v>
      </c>
      <c r="AE737" s="72">
        <f>'1 уровень'!AF3308</f>
        <v>0</v>
      </c>
      <c r="AF737" s="72">
        <f>'1 уровень'!AG3308</f>
        <v>0</v>
      </c>
      <c r="AG737" s="383">
        <f>'1 уровень'!AH3308</f>
        <v>0</v>
      </c>
      <c r="AH737" s="72"/>
      <c r="AI737" s="72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</row>
    <row r="738" spans="1:179" x14ac:dyDescent="0.25">
      <c r="B738" s="18">
        <v>1</v>
      </c>
      <c r="C738" s="173" t="s">
        <v>321</v>
      </c>
      <c r="D738" s="27">
        <f>'1 уровень'!E3309</f>
        <v>29400</v>
      </c>
      <c r="E738" s="27">
        <f>'1 уровень'!F3309</f>
        <v>24500</v>
      </c>
      <c r="F738" s="27">
        <f>'1 уровень'!G3309</f>
        <v>27112.33</v>
      </c>
      <c r="G738" s="64">
        <f>'1 уровень'!H3309</f>
        <v>110.66257142857143</v>
      </c>
      <c r="H738" s="78">
        <f>'1 уровень'!I3309</f>
        <v>0</v>
      </c>
      <c r="I738" s="78">
        <f>'1 уровень'!J3309</f>
        <v>0</v>
      </c>
      <c r="J738" s="73">
        <f>'1 уровень'!K3309</f>
        <v>0</v>
      </c>
      <c r="K738" s="73">
        <f>'1 уровень'!L3309</f>
        <v>0</v>
      </c>
      <c r="L738" s="73">
        <f>'1 уровень'!M3309</f>
        <v>0</v>
      </c>
      <c r="M738" s="73">
        <f>'1 уровень'!N3309</f>
        <v>0</v>
      </c>
      <c r="N738" s="73">
        <f>'1 уровень'!O3309</f>
        <v>0</v>
      </c>
      <c r="O738" s="73">
        <f>'1 уровень'!P3309</f>
        <v>0</v>
      </c>
      <c r="P738" s="27">
        <f>'1 уровень'!Q3309</f>
        <v>0</v>
      </c>
      <c r="Q738" s="27">
        <f>'1 уровень'!R3309</f>
        <v>0</v>
      </c>
      <c r="R738" s="27">
        <f>'1 уровень'!S3309</f>
        <v>0</v>
      </c>
      <c r="S738" s="27">
        <f>'1 уровень'!T3309</f>
        <v>0</v>
      </c>
      <c r="T738" s="27">
        <f>'1 уровень'!U3309</f>
        <v>0</v>
      </c>
      <c r="U738" s="27">
        <f>'1 уровень'!V3309</f>
        <v>0</v>
      </c>
      <c r="V738" s="27">
        <f>'1 уровень'!W3309</f>
        <v>0</v>
      </c>
      <c r="W738" s="27">
        <f>'1 уровень'!X3309</f>
        <v>0</v>
      </c>
      <c r="X738" s="27">
        <f>'1 уровень'!Y3309</f>
        <v>0</v>
      </c>
      <c r="Y738" s="27">
        <f>'1 уровень'!Z3309</f>
        <v>0</v>
      </c>
      <c r="Z738" s="27">
        <f>'1 уровень'!AA3309</f>
        <v>0</v>
      </c>
      <c r="AA738" s="27">
        <f>'1 уровень'!AB3309</f>
        <v>0</v>
      </c>
      <c r="AB738" s="27">
        <f>'1 уровень'!AC3309</f>
        <v>0</v>
      </c>
      <c r="AC738" s="27">
        <f>'1 уровень'!AD3309</f>
        <v>0</v>
      </c>
      <c r="AD738" s="27">
        <f>'1 уровень'!AE3309</f>
        <v>0</v>
      </c>
      <c r="AE738" s="27">
        <f>'1 уровень'!AF3309</f>
        <v>0</v>
      </c>
      <c r="AF738" s="27">
        <f>'1 уровень'!AG3309</f>
        <v>0</v>
      </c>
      <c r="AG738" s="27">
        <f>'1 уровень'!AH3309</f>
        <v>0</v>
      </c>
      <c r="AH738" s="72" t="e">
        <f>AA738/Z738*100</f>
        <v>#DIV/0!</v>
      </c>
      <c r="AI738" s="72" t="e">
        <f>AG738/Z738*100</f>
        <v>#DIV/0!</v>
      </c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</row>
    <row r="739" spans="1:179" x14ac:dyDescent="0.25">
      <c r="B739" s="18">
        <v>1</v>
      </c>
      <c r="C739" s="288" t="s">
        <v>217</v>
      </c>
      <c r="D739" s="27">
        <f>'1 уровень'!E3310</f>
        <v>70</v>
      </c>
      <c r="E739" s="27">
        <f>'1 уровень'!F3310</f>
        <v>59</v>
      </c>
      <c r="F739" s="27">
        <f>'1 уровень'!G3310</f>
        <v>0</v>
      </c>
      <c r="G739" s="64">
        <f>'1 уровень'!H3310</f>
        <v>0</v>
      </c>
      <c r="H739" s="78">
        <f>'1 уровень'!I3310</f>
        <v>0</v>
      </c>
      <c r="I739" s="78">
        <f>'1 уровень'!J3310</f>
        <v>0</v>
      </c>
      <c r="J739" s="73">
        <f>'1 уровень'!K3310</f>
        <v>0</v>
      </c>
      <c r="K739" s="73">
        <f>'1 уровень'!L3310</f>
        <v>0</v>
      </c>
      <c r="L739" s="73">
        <f>'1 уровень'!M3310</f>
        <v>0</v>
      </c>
      <c r="M739" s="73">
        <f>'1 уровень'!N3310</f>
        <v>0</v>
      </c>
      <c r="N739" s="73">
        <f>'1 уровень'!O3310</f>
        <v>0</v>
      </c>
      <c r="O739" s="73">
        <f>'1 уровень'!P3310</f>
        <v>0</v>
      </c>
      <c r="P739" s="72">
        <f>'1 уровень'!Q3310</f>
        <v>76.334399999999988</v>
      </c>
      <c r="Q739" s="72">
        <f>'1 уровень'!R3310</f>
        <v>76.334399999999988</v>
      </c>
      <c r="R739" s="72">
        <f>'1 уровень'!S3310</f>
        <v>76.334399999999988</v>
      </c>
      <c r="S739" s="72">
        <f>'1 уровень'!T3310</f>
        <v>76.334399999999988</v>
      </c>
      <c r="T739" s="72">
        <f>'1 уровень'!U3310</f>
        <v>76.334399999999988</v>
      </c>
      <c r="U739" s="72">
        <f>'1 уровень'!V3310</f>
        <v>76.334399999999988</v>
      </c>
      <c r="V739" s="72">
        <f>'1 уровень'!W3310</f>
        <v>76.334399999999988</v>
      </c>
      <c r="W739" s="72">
        <f>'1 уровень'!X3310</f>
        <v>76.334399999999988</v>
      </c>
      <c r="X739" s="72">
        <f>'1 уровень'!Y3310</f>
        <v>76.334399999999988</v>
      </c>
      <c r="Y739" s="72">
        <f>'1 уровень'!Z3310</f>
        <v>76.334399999999988</v>
      </c>
      <c r="Z739" s="72">
        <f>'1 уровень'!AA3310</f>
        <v>63.611999999999995</v>
      </c>
      <c r="AA739" s="72">
        <f>'1 уровень'!AB3310</f>
        <v>0</v>
      </c>
      <c r="AB739" s="787">
        <f>'1 уровень'!AC3310</f>
        <v>0</v>
      </c>
      <c r="AC739" s="72">
        <f>'1 уровень'!AD3310</f>
        <v>0</v>
      </c>
      <c r="AD739" s="72">
        <f>'1 уровень'!AE3310</f>
        <v>-63.611999999999995</v>
      </c>
      <c r="AE739" s="72">
        <f>'1 уровень'!AF3310</f>
        <v>0</v>
      </c>
      <c r="AF739" s="72">
        <f>'1 уровень'!AG3310</f>
        <v>0</v>
      </c>
      <c r="AG739" s="383">
        <f>'1 уровень'!AH3310</f>
        <v>0</v>
      </c>
      <c r="AH739" s="72"/>
      <c r="AI739" s="72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</row>
    <row r="740" spans="1:179" ht="86.25" x14ac:dyDescent="0.25">
      <c r="B740" s="18">
        <v>1</v>
      </c>
      <c r="C740" s="175" t="s">
        <v>506</v>
      </c>
      <c r="D740" s="27">
        <f>'1 уровень'!E3311</f>
        <v>3671</v>
      </c>
      <c r="E740" s="27">
        <f>'1 уровень'!F3311</f>
        <v>3059</v>
      </c>
      <c r="F740" s="27">
        <f>'1 уровень'!G3311</f>
        <v>2393</v>
      </c>
      <c r="G740" s="64">
        <f>'1 уровень'!H3311</f>
        <v>78.228179143510957</v>
      </c>
      <c r="H740" s="78">
        <f>'1 уровень'!I3311</f>
        <v>0</v>
      </c>
      <c r="I740" s="78">
        <f>'1 уровень'!J3311</f>
        <v>0</v>
      </c>
      <c r="J740" s="73">
        <f>'1 уровень'!K3311</f>
        <v>0</v>
      </c>
      <c r="K740" s="73">
        <f>'1 уровень'!L3311</f>
        <v>0</v>
      </c>
      <c r="L740" s="73">
        <f>'1 уровень'!M3311</f>
        <v>0</v>
      </c>
      <c r="M740" s="73">
        <f>'1 уровень'!N3311</f>
        <v>0</v>
      </c>
      <c r="N740" s="73">
        <f>'1 уровень'!O3311</f>
        <v>0</v>
      </c>
      <c r="O740" s="73">
        <f>'1 уровень'!P3311</f>
        <v>0</v>
      </c>
      <c r="P740" s="72">
        <f>'1 уровень'!Q3311</f>
        <v>11470.36058</v>
      </c>
      <c r="Q740" s="72">
        <f>'1 уровень'!R3311</f>
        <v>11470.36058</v>
      </c>
      <c r="R740" s="72">
        <f>'1 уровень'!S3311</f>
        <v>11470.36058</v>
      </c>
      <c r="S740" s="72">
        <f>'1 уровень'!T3311</f>
        <v>11470.36058</v>
      </c>
      <c r="T740" s="72">
        <f>'1 уровень'!U3311</f>
        <v>11470.36058</v>
      </c>
      <c r="U740" s="72">
        <f>'1 уровень'!V3311</f>
        <v>11470.36058</v>
      </c>
      <c r="V740" s="72">
        <f>'1 уровень'!W3311</f>
        <v>11470.36058</v>
      </c>
      <c r="W740" s="72">
        <f>'1 уровень'!X3311</f>
        <v>11470.36058</v>
      </c>
      <c r="X740" s="72">
        <f>'1 уровень'!Y3311</f>
        <v>11470.36058</v>
      </c>
      <c r="Y740" s="72">
        <f>'1 уровень'!Z3311</f>
        <v>11470.36058</v>
      </c>
      <c r="Z740" s="72">
        <f>'1 уровень'!AA3311</f>
        <v>9558.6338166666665</v>
      </c>
      <c r="AA740" s="72">
        <f>'1 уровень'!AB3311</f>
        <v>6716.869459999999</v>
      </c>
      <c r="AB740" s="787">
        <f>'1 уровень'!AC3311</f>
        <v>0</v>
      </c>
      <c r="AC740" s="72">
        <f>'1 уровень'!AD3311</f>
        <v>0</v>
      </c>
      <c r="AD740" s="72">
        <f>'1 уровень'!AE3311</f>
        <v>-2841.7643566666675</v>
      </c>
      <c r="AE740" s="72">
        <f>'1 уровень'!AF3311</f>
        <v>0</v>
      </c>
      <c r="AF740" s="72">
        <f>'1 уровень'!AG3311</f>
        <v>-36.488279999999996</v>
      </c>
      <c r="AG740" s="383">
        <f>'1 уровень'!AH3311</f>
        <v>6680.3811799999994</v>
      </c>
      <c r="AH740" s="72"/>
      <c r="AI740" s="72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</row>
    <row r="741" spans="1:179" x14ac:dyDescent="0.25">
      <c r="A741" s="18">
        <v>1</v>
      </c>
      <c r="B741" s="18">
        <v>1</v>
      </c>
      <c r="C741" s="175" t="s">
        <v>260</v>
      </c>
      <c r="D741" s="27">
        <f>'1 уровень'!E3312</f>
        <v>26009.4</v>
      </c>
      <c r="E741" s="27">
        <f>'1 уровень'!F3312</f>
        <v>21674.75</v>
      </c>
      <c r="F741" s="27">
        <f>'1 уровень'!G3312</f>
        <v>12826.7775</v>
      </c>
      <c r="G741" s="64">
        <f>'1 уровень'!H3312</f>
        <v>59.178433430604741</v>
      </c>
      <c r="H741" s="78">
        <f>'1 уровень'!I3312</f>
        <v>0</v>
      </c>
      <c r="I741" s="78">
        <f>'1 уровень'!J3312</f>
        <v>0</v>
      </c>
      <c r="J741" s="73">
        <f>'1 уровень'!K3312</f>
        <v>0</v>
      </c>
      <c r="K741" s="73">
        <f>'1 уровень'!L3312</f>
        <v>0</v>
      </c>
      <c r="L741" s="73">
        <f>'1 уровень'!M3312</f>
        <v>0</v>
      </c>
      <c r="M741" s="73">
        <f>'1 уровень'!N3312</f>
        <v>0</v>
      </c>
      <c r="N741" s="73">
        <f>'1 уровень'!O3312</f>
        <v>0</v>
      </c>
      <c r="O741" s="73">
        <f>'1 уровень'!P3312</f>
        <v>0</v>
      </c>
      <c r="P741" s="72">
        <f>'1 уровень'!Q3312</f>
        <v>0</v>
      </c>
      <c r="Q741" s="72">
        <f>'1 уровень'!R3312</f>
        <v>0</v>
      </c>
      <c r="R741" s="72">
        <f>'1 уровень'!S3312</f>
        <v>0</v>
      </c>
      <c r="S741" s="72">
        <f>'1 уровень'!T3312</f>
        <v>0</v>
      </c>
      <c r="T741" s="72">
        <f>'1 уровень'!U3312</f>
        <v>0</v>
      </c>
      <c r="U741" s="72">
        <f>'1 уровень'!V3312</f>
        <v>0</v>
      </c>
      <c r="V741" s="72">
        <f>'1 уровень'!W3312</f>
        <v>0</v>
      </c>
      <c r="W741" s="72">
        <f>'1 уровень'!X3312</f>
        <v>0</v>
      </c>
      <c r="X741" s="72">
        <f>'1 уровень'!Y3312</f>
        <v>0</v>
      </c>
      <c r="Y741" s="72">
        <f>'1 уровень'!Z3312</f>
        <v>0</v>
      </c>
      <c r="Z741" s="72">
        <f>'1 уровень'!AA3312</f>
        <v>0</v>
      </c>
      <c r="AA741" s="72">
        <f>'1 уровень'!AB3312</f>
        <v>0</v>
      </c>
      <c r="AB741" s="787">
        <f>'1 уровень'!AC3312</f>
        <v>0</v>
      </c>
      <c r="AC741" s="72">
        <f>'1 уровень'!AD3312</f>
        <v>0</v>
      </c>
      <c r="AD741" s="72">
        <f>'1 уровень'!AE3312</f>
        <v>0</v>
      </c>
      <c r="AE741" s="72">
        <f>'1 уровень'!AF3312</f>
        <v>0</v>
      </c>
      <c r="AF741" s="72">
        <f>'1 уровень'!AG3312</f>
        <v>0</v>
      </c>
      <c r="AG741" s="383">
        <f>'1 уровень'!AH3312</f>
        <v>0</v>
      </c>
      <c r="AH741" s="72"/>
      <c r="AI741" s="72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</row>
    <row r="742" spans="1:179" ht="29.25" x14ac:dyDescent="0.25">
      <c r="A742" s="18">
        <v>1</v>
      </c>
      <c r="B742" s="18">
        <v>1</v>
      </c>
      <c r="C742" s="175" t="s">
        <v>273</v>
      </c>
      <c r="D742" s="27">
        <f>'1 уровень'!E3313</f>
        <v>11660</v>
      </c>
      <c r="E742" s="27">
        <f>'1 уровень'!F3313</f>
        <v>9716</v>
      </c>
      <c r="F742" s="27">
        <f>'1 уровень'!G3313</f>
        <v>6374</v>
      </c>
      <c r="G742" s="64">
        <f>'1 уровень'!H3313</f>
        <v>65.603128859613008</v>
      </c>
      <c r="H742" s="78">
        <f>'1 уровень'!I3313</f>
        <v>0</v>
      </c>
      <c r="I742" s="78">
        <f>'1 уровень'!J3313</f>
        <v>0</v>
      </c>
      <c r="J742" s="73">
        <f>'1 уровень'!K3313</f>
        <v>0</v>
      </c>
      <c r="K742" s="73">
        <f>'1 уровень'!L3313</f>
        <v>0</v>
      </c>
      <c r="L742" s="73">
        <f>'1 уровень'!M3313</f>
        <v>0</v>
      </c>
      <c r="M742" s="73">
        <f>'1 уровень'!N3313</f>
        <v>0</v>
      </c>
      <c r="N742" s="73">
        <f>'1 уровень'!O3313</f>
        <v>0</v>
      </c>
      <c r="O742" s="73">
        <f>'1 уровень'!P3313</f>
        <v>0</v>
      </c>
      <c r="P742" s="72">
        <f>'1 уровень'!Q3313</f>
        <v>0</v>
      </c>
      <c r="Q742" s="72">
        <f>'1 уровень'!R3313</f>
        <v>0</v>
      </c>
      <c r="R742" s="72">
        <f>'1 уровень'!S3313</f>
        <v>0</v>
      </c>
      <c r="S742" s="72">
        <f>'1 уровень'!T3313</f>
        <v>0</v>
      </c>
      <c r="T742" s="72">
        <f>'1 уровень'!U3313</f>
        <v>0</v>
      </c>
      <c r="U742" s="72">
        <f>'1 уровень'!V3313</f>
        <v>0</v>
      </c>
      <c r="V742" s="72">
        <f>'1 уровень'!W3313</f>
        <v>0</v>
      </c>
      <c r="W742" s="72">
        <f>'1 уровень'!X3313</f>
        <v>0</v>
      </c>
      <c r="X742" s="72">
        <f>'1 уровень'!Y3313</f>
        <v>0</v>
      </c>
      <c r="Y742" s="72">
        <f>'1 уровень'!Z3313</f>
        <v>0</v>
      </c>
      <c r="Z742" s="72">
        <f>'1 уровень'!AA3313</f>
        <v>0</v>
      </c>
      <c r="AA742" s="72">
        <f>'1 уровень'!AB3313</f>
        <v>0</v>
      </c>
      <c r="AB742" s="787">
        <f>'1 уровень'!AC3313</f>
        <v>0</v>
      </c>
      <c r="AC742" s="72">
        <f>'1 уровень'!AD3313</f>
        <v>0</v>
      </c>
      <c r="AD742" s="72">
        <f>'1 уровень'!AE3313</f>
        <v>0</v>
      </c>
      <c r="AE742" s="72">
        <f>'1 уровень'!AF3313</f>
        <v>0</v>
      </c>
      <c r="AF742" s="72">
        <f>'1 уровень'!AG3313</f>
        <v>0</v>
      </c>
      <c r="AG742" s="383">
        <f>'1 уровень'!AH3313</f>
        <v>0</v>
      </c>
      <c r="AH742" s="72"/>
      <c r="AI742" s="72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</row>
    <row r="743" spans="1:179" ht="29.25" x14ac:dyDescent="0.25">
      <c r="A743" s="18">
        <v>1</v>
      </c>
      <c r="B743" s="18">
        <v>1</v>
      </c>
      <c r="C743" s="175" t="s">
        <v>261</v>
      </c>
      <c r="D743" s="27">
        <f>'1 уровень'!E3314</f>
        <v>22419.659574468085</v>
      </c>
      <c r="E743" s="27">
        <f>'1 уровень'!F3314</f>
        <v>18682.382978723403</v>
      </c>
      <c r="F743" s="27">
        <f>'1 уровень'!G3314</f>
        <v>8968.2904255319154</v>
      </c>
      <c r="G743" s="64">
        <f>'1 уровень'!H3314</f>
        <v>48.003996255432362</v>
      </c>
      <c r="H743" s="78">
        <f>'1 уровень'!I3314</f>
        <v>0</v>
      </c>
      <c r="I743" s="78">
        <f>'1 уровень'!J3314</f>
        <v>0</v>
      </c>
      <c r="J743" s="73">
        <f>'1 уровень'!K3314</f>
        <v>0</v>
      </c>
      <c r="K743" s="73">
        <f>'1 уровень'!L3314</f>
        <v>0</v>
      </c>
      <c r="L743" s="73">
        <f>'1 уровень'!M3314</f>
        <v>0</v>
      </c>
      <c r="M743" s="73">
        <f>'1 уровень'!N3314</f>
        <v>0</v>
      </c>
      <c r="N743" s="73">
        <f>'1 уровень'!O3314</f>
        <v>0</v>
      </c>
      <c r="O743" s="73">
        <f>'1 уровень'!P3314</f>
        <v>0</v>
      </c>
      <c r="P743" s="72">
        <f>'1 уровень'!Q3314</f>
        <v>0</v>
      </c>
      <c r="Q743" s="72">
        <f>'1 уровень'!R3314</f>
        <v>0</v>
      </c>
      <c r="R743" s="72">
        <f>'1 уровень'!S3314</f>
        <v>0</v>
      </c>
      <c r="S743" s="72">
        <f>'1 уровень'!T3314</f>
        <v>0</v>
      </c>
      <c r="T743" s="72">
        <f>'1 уровень'!U3314</f>
        <v>0</v>
      </c>
      <c r="U743" s="72">
        <f>'1 уровень'!V3314</f>
        <v>0</v>
      </c>
      <c r="V743" s="72">
        <f>'1 уровень'!W3314</f>
        <v>0</v>
      </c>
      <c r="W743" s="72">
        <f>'1 уровень'!X3314</f>
        <v>0</v>
      </c>
      <c r="X743" s="72">
        <f>'1 уровень'!Y3314</f>
        <v>0</v>
      </c>
      <c r="Y743" s="72">
        <f>'1 уровень'!Z3314</f>
        <v>0</v>
      </c>
      <c r="Z743" s="72">
        <f>'1 уровень'!AA3314</f>
        <v>0</v>
      </c>
      <c r="AA743" s="72">
        <f>'1 уровень'!AB3314</f>
        <v>0</v>
      </c>
      <c r="AB743" s="787">
        <f>'1 уровень'!AC3314</f>
        <v>0</v>
      </c>
      <c r="AC743" s="72">
        <f>'1 уровень'!AD3314</f>
        <v>0</v>
      </c>
      <c r="AD743" s="72">
        <f>'1 уровень'!AE3314</f>
        <v>0</v>
      </c>
      <c r="AE743" s="72">
        <f>'1 уровень'!AF3314</f>
        <v>0</v>
      </c>
      <c r="AF743" s="72">
        <f>'1 уровень'!AG3314</f>
        <v>0</v>
      </c>
      <c r="AG743" s="383">
        <f>'1 уровень'!AH3314</f>
        <v>0</v>
      </c>
      <c r="AH743" s="72"/>
      <c r="AI743" s="72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</row>
    <row r="744" spans="1:179" ht="29.25" x14ac:dyDescent="0.25">
      <c r="A744" s="18">
        <v>1</v>
      </c>
      <c r="B744" s="18">
        <v>1</v>
      </c>
      <c r="C744" s="175" t="s">
        <v>262</v>
      </c>
      <c r="D744" s="27">
        <f>'1 уровень'!E3315</f>
        <v>2210</v>
      </c>
      <c r="E744" s="27">
        <f>'1 уровень'!F3315</f>
        <v>1842</v>
      </c>
      <c r="F744" s="27">
        <f>'1 уровень'!G3315</f>
        <v>607</v>
      </c>
      <c r="G744" s="64">
        <f>'1 уровень'!H3315</f>
        <v>32.953311617806733</v>
      </c>
      <c r="H744" s="78">
        <f>'1 уровень'!I3315</f>
        <v>0</v>
      </c>
      <c r="I744" s="78">
        <f>'1 уровень'!J3315</f>
        <v>0</v>
      </c>
      <c r="J744" s="73">
        <f>'1 уровень'!K3315</f>
        <v>0</v>
      </c>
      <c r="K744" s="73">
        <f>'1 уровень'!L3315</f>
        <v>0</v>
      </c>
      <c r="L744" s="73">
        <f>'1 уровень'!M3315</f>
        <v>0</v>
      </c>
      <c r="M744" s="73">
        <f>'1 уровень'!N3315</f>
        <v>0</v>
      </c>
      <c r="N744" s="73">
        <f>'1 уровень'!O3315</f>
        <v>0</v>
      </c>
      <c r="O744" s="73">
        <f>'1 уровень'!P3315</f>
        <v>0</v>
      </c>
      <c r="P744" s="72">
        <f>'1 уровень'!Q3315</f>
        <v>0</v>
      </c>
      <c r="Q744" s="72">
        <f>'1 уровень'!R3315</f>
        <v>0</v>
      </c>
      <c r="R744" s="72">
        <f>'1 уровень'!S3315</f>
        <v>0</v>
      </c>
      <c r="S744" s="72">
        <f>'1 уровень'!T3315</f>
        <v>0</v>
      </c>
      <c r="T744" s="72">
        <f>'1 уровень'!U3315</f>
        <v>0</v>
      </c>
      <c r="U744" s="72">
        <f>'1 уровень'!V3315</f>
        <v>0</v>
      </c>
      <c r="V744" s="72">
        <f>'1 уровень'!W3315</f>
        <v>0</v>
      </c>
      <c r="W744" s="72">
        <f>'1 уровень'!X3315</f>
        <v>0</v>
      </c>
      <c r="X744" s="72">
        <f>'1 уровень'!Y3315</f>
        <v>0</v>
      </c>
      <c r="Y744" s="72">
        <f>'1 уровень'!Z3315</f>
        <v>0</v>
      </c>
      <c r="Z744" s="72">
        <f>'1 уровень'!AA3315</f>
        <v>0</v>
      </c>
      <c r="AA744" s="72">
        <f>'1 уровень'!AB3315</f>
        <v>0</v>
      </c>
      <c r="AB744" s="787">
        <f>'1 уровень'!AC3315</f>
        <v>0</v>
      </c>
      <c r="AC744" s="72">
        <f>'1 уровень'!AD3315</f>
        <v>0</v>
      </c>
      <c r="AD744" s="72">
        <f>'1 уровень'!AE3315</f>
        <v>0</v>
      </c>
      <c r="AE744" s="72">
        <f>'1 уровень'!AF3315</f>
        <v>0</v>
      </c>
      <c r="AF744" s="72">
        <f>'1 уровень'!AG3315</f>
        <v>0</v>
      </c>
      <c r="AG744" s="383">
        <f>'1 уровень'!AH3315</f>
        <v>0</v>
      </c>
      <c r="AH744" s="72"/>
      <c r="AI744" s="72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</row>
    <row r="745" spans="1:179" x14ac:dyDescent="0.25">
      <c r="A745" s="18">
        <v>1</v>
      </c>
      <c r="B745" s="18">
        <v>1</v>
      </c>
      <c r="C745" s="556" t="s">
        <v>134</v>
      </c>
      <c r="D745" s="27">
        <f>'1 уровень'!E3316</f>
        <v>106583.20000000001</v>
      </c>
      <c r="E745" s="27">
        <f>'1 уровень'!F3316</f>
        <v>88817.083333333328</v>
      </c>
      <c r="F745" s="27">
        <f>'1 уровень'!G3316</f>
        <v>48303.294166666667</v>
      </c>
      <c r="G745" s="64">
        <f>'1 уровень'!H3316</f>
        <v>54.385138932543953</v>
      </c>
      <c r="H745" s="78">
        <f>'1 уровень'!I3316</f>
        <v>0</v>
      </c>
      <c r="I745" s="78">
        <f>'1 уровень'!J3316</f>
        <v>0</v>
      </c>
      <c r="J745" s="73">
        <f>'1 уровень'!K3316</f>
        <v>0</v>
      </c>
      <c r="K745" s="73">
        <f>'1 уровень'!L3316</f>
        <v>0</v>
      </c>
      <c r="L745" s="73">
        <f>'1 уровень'!M3316</f>
        <v>0</v>
      </c>
      <c r="M745" s="73">
        <f>'1 уровень'!N3316</f>
        <v>0</v>
      </c>
      <c r="N745" s="73">
        <f>'1 уровень'!O3316</f>
        <v>0</v>
      </c>
      <c r="O745" s="73">
        <f>'1 уровень'!P3316</f>
        <v>0</v>
      </c>
      <c r="P745" s="72">
        <f>'1 уровень'!Q3316</f>
        <v>140504.03090499999</v>
      </c>
      <c r="Q745" s="72">
        <f>'1 уровень'!R3316</f>
        <v>140504.03090499999</v>
      </c>
      <c r="R745" s="72">
        <f>'1 уровень'!S3316</f>
        <v>140036.65849500001</v>
      </c>
      <c r="S745" s="72">
        <f>'1 уровень'!T3316</f>
        <v>140036.65849500001</v>
      </c>
      <c r="T745" s="72">
        <f>'1 уровень'!U3316</f>
        <v>140036.65849500001</v>
      </c>
      <c r="U745" s="72">
        <f>'1 уровень'!V3316</f>
        <v>140036.65849500001</v>
      </c>
      <c r="V745" s="72">
        <f>'1 уровень'!W3316</f>
        <v>140036.65849500001</v>
      </c>
      <c r="W745" s="72">
        <f>'1 уровень'!X3316</f>
        <v>140036.65849500001</v>
      </c>
      <c r="X745" s="72">
        <f>'1 уровень'!Y3316</f>
        <v>140036.65849500001</v>
      </c>
      <c r="Y745" s="72">
        <f>'1 уровень'!Z3316</f>
        <v>140036.65849500001</v>
      </c>
      <c r="Z745" s="72">
        <f>'1 уровень'!AA3316</f>
        <v>116712.79449283335</v>
      </c>
      <c r="AA745" s="72">
        <f>'1 уровень'!AB3316</f>
        <v>100227.37130999999</v>
      </c>
      <c r="AB745" s="787">
        <f>'1 уровень'!AC3316</f>
        <v>0</v>
      </c>
      <c r="AC745" s="72">
        <f>'1 уровень'!AD3316</f>
        <v>-982.83121999999992</v>
      </c>
      <c r="AD745" s="72">
        <f>'1 уровень'!AE3316</f>
        <v>-16485.423182833354</v>
      </c>
      <c r="AE745" s="72">
        <f>'1 уровень'!AF3316</f>
        <v>-7.2734200000000016</v>
      </c>
      <c r="AF745" s="72">
        <f>'1 уровень'!AG3316</f>
        <v>-112.21412000000001</v>
      </c>
      <c r="AG745" s="383">
        <f>'1 уровень'!AH3316</f>
        <v>99132.325969999991</v>
      </c>
      <c r="AH745" s="72"/>
      <c r="AI745" s="72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</row>
    <row r="746" spans="1:179" ht="29.25" x14ac:dyDescent="0.25">
      <c r="A746" s="18">
        <v>1</v>
      </c>
      <c r="B746" s="18">
        <v>1</v>
      </c>
      <c r="C746" s="1944" t="s">
        <v>284</v>
      </c>
      <c r="D746" s="27">
        <f>'1 уровень'!E3317</f>
        <v>1420</v>
      </c>
      <c r="E746" s="27">
        <f>'1 уровень'!F3317</f>
        <v>1183</v>
      </c>
      <c r="F746" s="27">
        <f>'1 уровень'!G3317</f>
        <v>805</v>
      </c>
      <c r="G746" s="64">
        <f>'1 уровень'!H3317</f>
        <v>68.047337278106511</v>
      </c>
      <c r="H746" s="78">
        <f>'1 уровень'!I3317</f>
        <v>7.894366197183099</v>
      </c>
      <c r="I746" s="78">
        <f>'1 уровень'!J3317</f>
        <v>7.722981366459627</v>
      </c>
      <c r="J746" s="73">
        <f>'1 уровень'!K3317</f>
        <v>11210</v>
      </c>
      <c r="K746" s="73">
        <f>'1 уровень'!L3317</f>
        <v>9342</v>
      </c>
      <c r="L746" s="73">
        <f>'1 уровень'!M3317</f>
        <v>6217</v>
      </c>
      <c r="M746" s="73">
        <f>'1 уровень'!N3317</f>
        <v>66.548918861057587</v>
      </c>
      <c r="N746" s="73">
        <f>'1 уровень'!O3317</f>
        <v>46</v>
      </c>
      <c r="O746" s="73">
        <f>'1 уровень'!P3317</f>
        <v>162.18260869565219</v>
      </c>
      <c r="P746" s="72">
        <f>'1 уровень'!Q3317</f>
        <v>0</v>
      </c>
      <c r="Q746" s="72">
        <f>'1 уровень'!R3317</f>
        <v>0</v>
      </c>
      <c r="R746" s="72">
        <f>'1 уровень'!S3317</f>
        <v>0</v>
      </c>
      <c r="S746" s="72">
        <f>'1 уровень'!T3317</f>
        <v>0</v>
      </c>
      <c r="T746" s="72">
        <f>'1 уровень'!U3317</f>
        <v>0</v>
      </c>
      <c r="U746" s="72">
        <f>'1 уровень'!V3317</f>
        <v>0</v>
      </c>
      <c r="V746" s="72">
        <f>'1 уровень'!W3317</f>
        <v>0</v>
      </c>
      <c r="W746" s="72">
        <f>'1 уровень'!X3317</f>
        <v>0</v>
      </c>
      <c r="X746" s="72">
        <f>'1 уровень'!Y3317</f>
        <v>0</v>
      </c>
      <c r="Y746" s="72">
        <f>'1 уровень'!Z3317</f>
        <v>0</v>
      </c>
      <c r="Z746" s="72">
        <f>'1 уровень'!AA3317</f>
        <v>0</v>
      </c>
      <c r="AA746" s="72">
        <f>'1 уровень'!AB3317</f>
        <v>0</v>
      </c>
      <c r="AB746" s="787">
        <f>'1 уровень'!AC3317</f>
        <v>0</v>
      </c>
      <c r="AC746" s="72">
        <f>'1 уровень'!AD3317</f>
        <v>0</v>
      </c>
      <c r="AD746" s="72">
        <f>'1 уровень'!AE3317</f>
        <v>0</v>
      </c>
      <c r="AE746" s="72">
        <f>'1 уровень'!AF3317</f>
        <v>0</v>
      </c>
      <c r="AF746" s="72">
        <f>'1 уровень'!AG3317</f>
        <v>0</v>
      </c>
      <c r="AG746" s="383">
        <f>'1 уровень'!AH3317</f>
        <v>0</v>
      </c>
      <c r="AH746" s="72" t="e">
        <f>AA746/Z746*100</f>
        <v>#DIV/0!</v>
      </c>
      <c r="AI746" s="72" t="e">
        <f>AG746/Z746*100</f>
        <v>#DIV/0!</v>
      </c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</row>
    <row r="747" spans="1:179" ht="29.25" x14ac:dyDescent="0.25">
      <c r="A747" s="18">
        <v>1</v>
      </c>
      <c r="B747" s="18">
        <v>1</v>
      </c>
      <c r="C747" s="715" t="s">
        <v>135</v>
      </c>
      <c r="D747" s="27">
        <f>'1 уровень'!E3318</f>
        <v>1420</v>
      </c>
      <c r="E747" s="27">
        <f>'1 уровень'!F3318</f>
        <v>1183</v>
      </c>
      <c r="F747" s="27">
        <f>'1 уровень'!G3318</f>
        <v>805</v>
      </c>
      <c r="G747" s="64">
        <f>'1 уровень'!H3318</f>
        <v>68.047337278106511</v>
      </c>
      <c r="H747" s="78">
        <f>'1 уровень'!I3318</f>
        <v>7.894366197183099</v>
      </c>
      <c r="I747" s="78">
        <f>'1 уровень'!J3318</f>
        <v>7.722981366459627</v>
      </c>
      <c r="J747" s="73">
        <f>'1 уровень'!K3318</f>
        <v>11210</v>
      </c>
      <c r="K747" s="73">
        <f>'1 уровень'!L3318</f>
        <v>9342</v>
      </c>
      <c r="L747" s="73">
        <f>'1 уровень'!M3318</f>
        <v>6217</v>
      </c>
      <c r="M747" s="73">
        <f>'1 уровень'!N3318</f>
        <v>66.548918861057587</v>
      </c>
      <c r="N747" s="73">
        <f>'1 уровень'!O3318</f>
        <v>46</v>
      </c>
      <c r="O747" s="73">
        <f>'1 уровень'!P3318</f>
        <v>162.18260869565219</v>
      </c>
      <c r="P747" s="72">
        <f>'1 уровень'!Q3318</f>
        <v>32568.317429999999</v>
      </c>
      <c r="Q747" s="72">
        <f>'1 уровень'!R3318</f>
        <v>32568.317429999999</v>
      </c>
      <c r="R747" s="72">
        <f>'1 уровень'!S3318</f>
        <v>42327.437310000001</v>
      </c>
      <c r="S747" s="72">
        <f>'1 уровень'!T3318</f>
        <v>42327.437310000001</v>
      </c>
      <c r="T747" s="72">
        <f>'1 уровень'!U3318</f>
        <v>42327.437310000001</v>
      </c>
      <c r="U747" s="72">
        <f>'1 уровень'!V3318</f>
        <v>42327.437310000001</v>
      </c>
      <c r="V747" s="72">
        <f>'1 уровень'!W3318</f>
        <v>42327.437310000001</v>
      </c>
      <c r="W747" s="72">
        <f>'1 уровень'!X3318</f>
        <v>42327.437310000001</v>
      </c>
      <c r="X747" s="72">
        <f>'1 уровень'!Y3318</f>
        <v>42327.437310000001</v>
      </c>
      <c r="Y747" s="72">
        <f>'1 уровень'!Z3318</f>
        <v>42327.437310000001</v>
      </c>
      <c r="Z747" s="72">
        <f>'1 уровень'!AA3318</f>
        <v>34947.560428999997</v>
      </c>
      <c r="AA747" s="72">
        <f>'1 уровень'!AB3318</f>
        <v>34908.029149999995</v>
      </c>
      <c r="AB747" s="787">
        <f>'1 уровень'!AC3318</f>
        <v>0</v>
      </c>
      <c r="AC747" s="72">
        <f>'1 уровень'!AD3318</f>
        <v>0</v>
      </c>
      <c r="AD747" s="72">
        <f>'1 уровень'!AE3318</f>
        <v>-39.531279000002542</v>
      </c>
      <c r="AE747" s="72">
        <f>'1 уровень'!AF3318</f>
        <v>0</v>
      </c>
      <c r="AF747" s="72">
        <f>'1 уровень'!AG3318</f>
        <v>-325.54001</v>
      </c>
      <c r="AG747" s="383">
        <f>'1 уровень'!AH3318</f>
        <v>34582.489139999998</v>
      </c>
      <c r="AH747" s="72"/>
      <c r="AI747" s="72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</row>
    <row r="748" spans="1:179" ht="15.75" x14ac:dyDescent="0.25">
      <c r="A748" s="18">
        <v>1</v>
      </c>
      <c r="B748" s="18">
        <v>1</v>
      </c>
      <c r="C748" s="1902" t="s">
        <v>197</v>
      </c>
      <c r="D748" s="27">
        <f>'1 уровень'!E3319</f>
        <v>3000</v>
      </c>
      <c r="E748" s="27">
        <f>'1 уровень'!F3319</f>
        <v>2500</v>
      </c>
      <c r="F748" s="27">
        <f>'1 уровень'!G3319</f>
        <v>1355</v>
      </c>
      <c r="G748" s="64">
        <f>'1 уровень'!H3319</f>
        <v>54.2</v>
      </c>
      <c r="H748" s="78">
        <f>'1 уровень'!I3319</f>
        <v>0</v>
      </c>
      <c r="I748" s="78">
        <f>'1 уровень'!J3319</f>
        <v>0</v>
      </c>
      <c r="J748" s="73">
        <f>'1 уровень'!K3319</f>
        <v>0</v>
      </c>
      <c r="K748" s="73">
        <f>'1 уровень'!L3319</f>
        <v>0</v>
      </c>
      <c r="L748" s="73">
        <f>'1 уровень'!M3319</f>
        <v>0</v>
      </c>
      <c r="M748" s="73">
        <f>'1 уровень'!N3319</f>
        <v>0</v>
      </c>
      <c r="N748" s="73">
        <f>'1 уровень'!O3319</f>
        <v>0</v>
      </c>
      <c r="O748" s="73">
        <f>'1 уровень'!P3319</f>
        <v>0</v>
      </c>
      <c r="P748" s="72">
        <f>'1 уровень'!Q3319</f>
        <v>0</v>
      </c>
      <c r="Q748" s="72">
        <f>'1 уровень'!R3319</f>
        <v>0</v>
      </c>
      <c r="R748" s="72">
        <f>'1 уровень'!S3319</f>
        <v>0</v>
      </c>
      <c r="S748" s="72">
        <f>'1 уровень'!T3319</f>
        <v>0</v>
      </c>
      <c r="T748" s="72">
        <f>'1 уровень'!U3319</f>
        <v>0</v>
      </c>
      <c r="U748" s="72">
        <f>'1 уровень'!V3319</f>
        <v>0</v>
      </c>
      <c r="V748" s="72">
        <f>'1 уровень'!W3319</f>
        <v>0</v>
      </c>
      <c r="W748" s="72">
        <f>'1 уровень'!X3319</f>
        <v>0</v>
      </c>
      <c r="X748" s="72">
        <f>'1 уровень'!Y3319</f>
        <v>0</v>
      </c>
      <c r="Y748" s="72">
        <f>'1 уровень'!Z3319</f>
        <v>0</v>
      </c>
      <c r="Z748" s="72">
        <f>'1 уровень'!AA3319</f>
        <v>0</v>
      </c>
      <c r="AA748" s="72">
        <f>'1 уровень'!AB3319</f>
        <v>0</v>
      </c>
      <c r="AB748" s="787">
        <f>'1 уровень'!AC3319</f>
        <v>0</v>
      </c>
      <c r="AC748" s="72">
        <f>'1 уровень'!AD3319</f>
        <v>0</v>
      </c>
      <c r="AD748" s="72">
        <f>'1 уровень'!AE3319</f>
        <v>0</v>
      </c>
      <c r="AE748" s="72">
        <f>'1 уровень'!AF3319</f>
        <v>0</v>
      </c>
      <c r="AF748" s="72">
        <f>'1 уровень'!AG3319</f>
        <v>0</v>
      </c>
      <c r="AG748" s="383">
        <f>'1 уровень'!AH3319</f>
        <v>0</v>
      </c>
      <c r="AH748" s="72"/>
      <c r="AI748" s="72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</row>
    <row r="749" spans="1:179" x14ac:dyDescent="0.25">
      <c r="A749" s="18">
        <v>1</v>
      </c>
      <c r="B749" s="18">
        <v>1</v>
      </c>
      <c r="C749" s="1906" t="s">
        <v>198</v>
      </c>
      <c r="D749" s="27">
        <f>'1 уровень'!E3320</f>
        <v>2995</v>
      </c>
      <c r="E749" s="27">
        <f>'1 уровень'!F3320</f>
        <v>2496</v>
      </c>
      <c r="F749" s="27">
        <f>'1 уровень'!G3320</f>
        <v>1353</v>
      </c>
      <c r="G749" s="64">
        <f>'1 уровень'!H3320</f>
        <v>54.206730769230774</v>
      </c>
      <c r="H749" s="78">
        <f>'1 уровень'!I3320</f>
        <v>0</v>
      </c>
      <c r="I749" s="78">
        <f>'1 уровень'!J3320</f>
        <v>0</v>
      </c>
      <c r="J749" s="73">
        <f>'1 уровень'!K3320</f>
        <v>0</v>
      </c>
      <c r="K749" s="73">
        <f>'1 уровень'!L3320</f>
        <v>0</v>
      </c>
      <c r="L749" s="73">
        <f>'1 уровень'!M3320</f>
        <v>0</v>
      </c>
      <c r="M749" s="73">
        <f>'1 уровень'!N3320</f>
        <v>0</v>
      </c>
      <c r="N749" s="73">
        <f>'1 уровень'!O3320</f>
        <v>0</v>
      </c>
      <c r="O749" s="73">
        <f>'1 уровень'!P3320</f>
        <v>0</v>
      </c>
      <c r="P749" s="72">
        <f>'1 уровень'!Q3320</f>
        <v>0</v>
      </c>
      <c r="Q749" s="72">
        <f>'1 уровень'!R3320</f>
        <v>0</v>
      </c>
      <c r="R749" s="72">
        <f>'1 уровень'!S3320</f>
        <v>0</v>
      </c>
      <c r="S749" s="72">
        <f>'1 уровень'!T3320</f>
        <v>0</v>
      </c>
      <c r="T749" s="72">
        <f>'1 уровень'!U3320</f>
        <v>0</v>
      </c>
      <c r="U749" s="72">
        <f>'1 уровень'!V3320</f>
        <v>0</v>
      </c>
      <c r="V749" s="72">
        <f>'1 уровень'!W3320</f>
        <v>0</v>
      </c>
      <c r="W749" s="72">
        <f>'1 уровень'!X3320</f>
        <v>0</v>
      </c>
      <c r="X749" s="72">
        <f>'1 уровень'!Y3320</f>
        <v>0</v>
      </c>
      <c r="Y749" s="72">
        <f>'1 уровень'!Z3320</f>
        <v>0</v>
      </c>
      <c r="Z749" s="72">
        <f>'1 уровень'!AA3320</f>
        <v>0</v>
      </c>
      <c r="AA749" s="72">
        <f>'1 уровень'!AB3320</f>
        <v>0</v>
      </c>
      <c r="AB749" s="787">
        <f>'1 уровень'!AC3320</f>
        <v>0</v>
      </c>
      <c r="AC749" s="72">
        <f>'1 уровень'!AD3320</f>
        <v>0</v>
      </c>
      <c r="AD749" s="72">
        <f>'1 уровень'!AE3320</f>
        <v>0</v>
      </c>
      <c r="AE749" s="72">
        <f>'1 уровень'!AF3320</f>
        <v>0</v>
      </c>
      <c r="AF749" s="72">
        <f>'1 уровень'!AG3320</f>
        <v>0</v>
      </c>
      <c r="AG749" s="383">
        <f>'1 уровень'!AH3320</f>
        <v>0</v>
      </c>
      <c r="AH749" s="72"/>
      <c r="AI749" s="72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</row>
    <row r="750" spans="1:179" ht="30" x14ac:dyDescent="0.25">
      <c r="A750" s="18">
        <v>1</v>
      </c>
      <c r="B750" s="18">
        <v>1</v>
      </c>
      <c r="C750" s="1915" t="s">
        <v>199</v>
      </c>
      <c r="D750" s="27">
        <f>'1 уровень'!E3321</f>
        <v>5</v>
      </c>
      <c r="E750" s="27">
        <f>'1 уровень'!F3321</f>
        <v>4</v>
      </c>
      <c r="F750" s="27">
        <f>'1 уровень'!G3321</f>
        <v>2</v>
      </c>
      <c r="G750" s="64">
        <f>'1 уровень'!H3321</f>
        <v>50</v>
      </c>
      <c r="H750" s="78">
        <f>'1 уровень'!I3321</f>
        <v>0</v>
      </c>
      <c r="I750" s="78">
        <f>'1 уровень'!J3321</f>
        <v>0</v>
      </c>
      <c r="J750" s="73">
        <f>'1 уровень'!K3321</f>
        <v>0</v>
      </c>
      <c r="K750" s="73">
        <f>'1 уровень'!L3321</f>
        <v>0</v>
      </c>
      <c r="L750" s="73">
        <f>'1 уровень'!M3321</f>
        <v>0</v>
      </c>
      <c r="M750" s="73">
        <f>'1 уровень'!N3321</f>
        <v>0</v>
      </c>
      <c r="N750" s="73">
        <f>'1 уровень'!O3321</f>
        <v>0</v>
      </c>
      <c r="O750" s="73">
        <f>'1 уровень'!P3321</f>
        <v>0</v>
      </c>
      <c r="P750" s="72">
        <f>'1 уровень'!Q3321</f>
        <v>0</v>
      </c>
      <c r="Q750" s="72">
        <f>'1 уровень'!R3321</f>
        <v>0</v>
      </c>
      <c r="R750" s="72">
        <f>'1 уровень'!S3321</f>
        <v>0</v>
      </c>
      <c r="S750" s="72">
        <f>'1 уровень'!T3321</f>
        <v>0</v>
      </c>
      <c r="T750" s="72">
        <f>'1 уровень'!U3321</f>
        <v>0</v>
      </c>
      <c r="U750" s="72">
        <f>'1 уровень'!V3321</f>
        <v>0</v>
      </c>
      <c r="V750" s="72">
        <f>'1 уровень'!W3321</f>
        <v>0</v>
      </c>
      <c r="W750" s="72">
        <f>'1 уровень'!X3321</f>
        <v>0</v>
      </c>
      <c r="X750" s="72">
        <f>'1 уровень'!Y3321</f>
        <v>0</v>
      </c>
      <c r="Y750" s="72">
        <f>'1 уровень'!Z3321</f>
        <v>0</v>
      </c>
      <c r="Z750" s="72">
        <f>'1 уровень'!AA3321</f>
        <v>0</v>
      </c>
      <c r="AA750" s="72">
        <f>'1 уровень'!AB3321</f>
        <v>0</v>
      </c>
      <c r="AB750" s="787">
        <f>'1 уровень'!AC3321</f>
        <v>0</v>
      </c>
      <c r="AC750" s="72">
        <f>'1 уровень'!AD3321</f>
        <v>0</v>
      </c>
      <c r="AD750" s="72">
        <f>'1 уровень'!AE3321</f>
        <v>0</v>
      </c>
      <c r="AE750" s="72">
        <f>'1 уровень'!AF3321</f>
        <v>0</v>
      </c>
      <c r="AF750" s="72">
        <f>'1 уровень'!AG3321</f>
        <v>0</v>
      </c>
      <c r="AG750" s="383">
        <f>'1 уровень'!AH3321</f>
        <v>0</v>
      </c>
      <c r="AH750" s="72"/>
      <c r="AI750" s="72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</row>
    <row r="751" spans="1:179" ht="29.25" thickBot="1" x14ac:dyDescent="0.3">
      <c r="A751" s="18">
        <v>1</v>
      </c>
      <c r="B751" s="18">
        <v>1</v>
      </c>
      <c r="C751" s="1919" t="s">
        <v>204</v>
      </c>
      <c r="D751" s="27">
        <f>'1 уровень'!E3322</f>
        <v>3000</v>
      </c>
      <c r="E751" s="27">
        <f>'1 уровень'!F3322</f>
        <v>2500</v>
      </c>
      <c r="F751" s="27">
        <f>'1 уровень'!G3322</f>
        <v>1355</v>
      </c>
      <c r="G751" s="64">
        <f>'1 уровень'!H3322</f>
        <v>54.2</v>
      </c>
      <c r="H751" s="78">
        <f>'1 уровень'!I3322</f>
        <v>0</v>
      </c>
      <c r="I751" s="78">
        <f>'1 уровень'!J3322</f>
        <v>0</v>
      </c>
      <c r="J751" s="73">
        <f>'1 уровень'!K3322</f>
        <v>0</v>
      </c>
      <c r="K751" s="73">
        <f>'1 уровень'!L3322</f>
        <v>0</v>
      </c>
      <c r="L751" s="73">
        <f>'1 уровень'!M3322</f>
        <v>0</v>
      </c>
      <c r="M751" s="73">
        <f>'1 уровень'!N3322</f>
        <v>0</v>
      </c>
      <c r="N751" s="73">
        <f>'1 уровень'!O3322</f>
        <v>0</v>
      </c>
      <c r="O751" s="73">
        <f>'1 уровень'!P3322</f>
        <v>0</v>
      </c>
      <c r="P751" s="72">
        <f>'1 уровень'!Q3322</f>
        <v>23762.574000000001</v>
      </c>
      <c r="Q751" s="72">
        <f>'1 уровень'!R3322</f>
        <v>23762.574000000001</v>
      </c>
      <c r="R751" s="72">
        <f>'1 уровень'!S3322</f>
        <v>23762.574000000001</v>
      </c>
      <c r="S751" s="72">
        <f>'1 уровень'!T3322</f>
        <v>23762.574000000001</v>
      </c>
      <c r="T751" s="72">
        <f>'1 уровень'!U3322</f>
        <v>23762.574000000001</v>
      </c>
      <c r="U751" s="72">
        <f>'1 уровень'!V3322</f>
        <v>23762.574000000001</v>
      </c>
      <c r="V751" s="72">
        <f>'1 уровень'!W3322</f>
        <v>23762.574000000001</v>
      </c>
      <c r="W751" s="72">
        <f>'1 уровень'!X3322</f>
        <v>23762.574000000001</v>
      </c>
      <c r="X751" s="72">
        <f>'1 уровень'!Y3322</f>
        <v>23762.574000000001</v>
      </c>
      <c r="Y751" s="72">
        <f>'1 уровень'!Z3322</f>
        <v>23762.574000000001</v>
      </c>
      <c r="Z751" s="72">
        <f>'1 уровень'!AA3322</f>
        <v>19802.145</v>
      </c>
      <c r="AA751" s="72">
        <f>'1 уровень'!AB3322</f>
        <v>19750.716820000001</v>
      </c>
      <c r="AB751" s="787">
        <f>'1 уровень'!AC3322</f>
        <v>0</v>
      </c>
      <c r="AC751" s="72">
        <f>'1 уровень'!AD3322</f>
        <v>0</v>
      </c>
      <c r="AD751" s="72">
        <f>'1 уровень'!AE3322</f>
        <v>-51.428179999998974</v>
      </c>
      <c r="AE751" s="72">
        <f>'1 уровень'!AF3322</f>
        <v>0</v>
      </c>
      <c r="AF751" s="72">
        <f>'1 уровень'!AG3322</f>
        <v>-25.266130000000004</v>
      </c>
      <c r="AG751" s="383">
        <f>'1 уровень'!AH3322</f>
        <v>19725.450690000001</v>
      </c>
      <c r="AH751" s="72">
        <f>AA751/Z751*100</f>
        <v>99.740289852437712</v>
      </c>
      <c r="AI751" s="72">
        <f>AG751/Z751*100</f>
        <v>99.61269695782957</v>
      </c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  <c r="FP751" s="59"/>
      <c r="FQ751" s="59"/>
      <c r="FR751" s="59"/>
      <c r="FS751" s="59"/>
      <c r="FT751" s="59"/>
      <c r="FU751" s="59"/>
      <c r="FV751" s="59"/>
      <c r="FW751" s="59"/>
    </row>
    <row r="752" spans="1:179" x14ac:dyDescent="0.25">
      <c r="A752" s="18">
        <v>1</v>
      </c>
      <c r="B752" s="18">
        <v>1</v>
      </c>
      <c r="C752" s="6" t="s">
        <v>102</v>
      </c>
      <c r="D752" s="79"/>
      <c r="E752" s="79"/>
      <c r="F752" s="79"/>
      <c r="G752" s="80"/>
      <c r="H752" s="81"/>
      <c r="I752" s="81"/>
      <c r="J752" s="92"/>
      <c r="K752" s="92"/>
      <c r="L752" s="92"/>
      <c r="M752" s="92"/>
      <c r="N752" s="92"/>
      <c r="O752" s="92"/>
      <c r="P752" s="386">
        <f t="shared" ref="P752:Q752" si="79">P753-P754-P808-P813-P817</f>
        <v>0</v>
      </c>
      <c r="Q752" s="386">
        <f t="shared" si="79"/>
        <v>0</v>
      </c>
      <c r="R752" s="386">
        <f t="shared" ref="R752:S752" si="80">R753-R754-R808-R813-R817</f>
        <v>0</v>
      </c>
      <c r="S752" s="386">
        <f t="shared" si="80"/>
        <v>0</v>
      </c>
      <c r="T752" s="386">
        <f t="shared" ref="T752:U752" si="81">T753-T754-T808-T813-T817</f>
        <v>0</v>
      </c>
      <c r="U752" s="386">
        <f t="shared" si="81"/>
        <v>0</v>
      </c>
      <c r="V752" s="386">
        <f t="shared" ref="V752:W752" si="82">V753-V754-V808-V813-V817</f>
        <v>0</v>
      </c>
      <c r="W752" s="386">
        <f t="shared" si="82"/>
        <v>0</v>
      </c>
      <c r="X752" s="386">
        <f t="shared" ref="X752:Y752" si="83">X753-X754-X808-X813-X817</f>
        <v>0</v>
      </c>
      <c r="Y752" s="386">
        <f t="shared" si="83"/>
        <v>0</v>
      </c>
      <c r="Z752" s="386">
        <f t="shared" ref="Z752:AG752" si="84">Z753-Z754-Z808-Z813-Z817</f>
        <v>0</v>
      </c>
      <c r="AA752" s="386">
        <f t="shared" si="84"/>
        <v>0</v>
      </c>
      <c r="AB752" s="386">
        <f t="shared" si="84"/>
        <v>0</v>
      </c>
      <c r="AC752" s="386">
        <f t="shared" si="84"/>
        <v>0</v>
      </c>
      <c r="AD752" s="386">
        <f t="shared" si="84"/>
        <v>3.637978807091713E-12</v>
      </c>
      <c r="AE752" s="386">
        <f t="shared" si="84"/>
        <v>0</v>
      </c>
      <c r="AF752" s="386">
        <f t="shared" si="84"/>
        <v>0</v>
      </c>
      <c r="AG752" s="386">
        <f t="shared" si="84"/>
        <v>0</v>
      </c>
      <c r="AH752" s="386"/>
      <c r="AI752" s="386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  <c r="BA752" s="59"/>
      <c r="BB752" s="59"/>
      <c r="BC752" s="59"/>
      <c r="BD752" s="59"/>
      <c r="BE752" s="59"/>
      <c r="BF752" s="59"/>
      <c r="BG752" s="59"/>
      <c r="BH752" s="59"/>
      <c r="BI752" s="59"/>
      <c r="BJ752" s="59"/>
      <c r="BK752" s="59"/>
      <c r="BL752" s="59"/>
      <c r="BM752" s="59"/>
      <c r="BN752" s="59"/>
      <c r="BO752" s="59"/>
      <c r="BP752" s="59"/>
      <c r="BQ752" s="59"/>
      <c r="BR752" s="59"/>
      <c r="BS752" s="59"/>
      <c r="BT752" s="59"/>
      <c r="BU752" s="59"/>
      <c r="BV752" s="59"/>
      <c r="BW752" s="59"/>
      <c r="BX752" s="59"/>
      <c r="BY752" s="59"/>
      <c r="BZ752" s="59"/>
      <c r="CA752" s="59"/>
      <c r="CB752" s="59"/>
      <c r="CC752" s="59"/>
      <c r="CD752" s="59"/>
      <c r="CE752" s="59"/>
      <c r="CF752" s="59"/>
      <c r="CG752" s="59"/>
      <c r="CH752" s="59"/>
      <c r="CI752" s="59"/>
      <c r="CJ752" s="59"/>
      <c r="CK752" s="59"/>
      <c r="CL752" s="59"/>
      <c r="CM752" s="59"/>
      <c r="CN752" s="59"/>
      <c r="CO752" s="59"/>
      <c r="CP752" s="59"/>
      <c r="CQ752" s="59"/>
      <c r="CR752" s="59"/>
      <c r="CS752" s="59"/>
      <c r="CT752" s="59"/>
      <c r="CU752" s="59"/>
      <c r="CV752" s="59"/>
      <c r="CW752" s="59"/>
      <c r="CX752" s="59"/>
      <c r="CY752" s="59"/>
      <c r="CZ752" s="59"/>
      <c r="DA752" s="59"/>
      <c r="DB752" s="59"/>
      <c r="DC752" s="59"/>
      <c r="DD752" s="59"/>
      <c r="DE752" s="59"/>
      <c r="DF752" s="59"/>
      <c r="DG752" s="59"/>
      <c r="DH752" s="59"/>
      <c r="DI752" s="59"/>
      <c r="DJ752" s="59"/>
      <c r="DK752" s="59"/>
      <c r="DL752" s="59"/>
      <c r="DM752" s="59"/>
      <c r="DN752" s="59"/>
      <c r="DO752" s="59"/>
      <c r="DP752" s="59"/>
      <c r="DQ752" s="59"/>
      <c r="DR752" s="59"/>
      <c r="DS752" s="59"/>
      <c r="DT752" s="59"/>
      <c r="DU752" s="59"/>
      <c r="DV752" s="59"/>
      <c r="DW752" s="59"/>
      <c r="DX752" s="59"/>
      <c r="DY752" s="59"/>
      <c r="DZ752" s="59"/>
      <c r="EA752" s="59"/>
      <c r="EB752" s="59"/>
      <c r="EC752" s="59"/>
      <c r="ED752" s="59"/>
      <c r="EE752" s="59"/>
      <c r="EF752" s="59"/>
      <c r="EG752" s="59"/>
      <c r="EH752" s="59"/>
      <c r="EI752" s="59"/>
      <c r="EJ752" s="59"/>
      <c r="EK752" s="59"/>
      <c r="EL752" s="59"/>
      <c r="EM752" s="59"/>
      <c r="EN752" s="59"/>
      <c r="EO752" s="59"/>
      <c r="EP752" s="59"/>
      <c r="EQ752" s="59"/>
      <c r="ER752" s="59"/>
      <c r="ES752" s="59"/>
      <c r="ET752" s="59"/>
      <c r="EU752" s="59"/>
      <c r="EV752" s="59"/>
      <c r="EW752" s="59"/>
      <c r="EX752" s="59"/>
      <c r="EY752" s="59"/>
      <c r="EZ752" s="59"/>
      <c r="FA752" s="59"/>
      <c r="FB752" s="59"/>
      <c r="FC752" s="59"/>
      <c r="FD752" s="59"/>
      <c r="FE752" s="59"/>
      <c r="FF752" s="59"/>
      <c r="FG752" s="59"/>
      <c r="FH752" s="59"/>
      <c r="FI752" s="59"/>
      <c r="FJ752" s="59"/>
      <c r="FK752" s="59"/>
      <c r="FL752" s="59"/>
      <c r="FM752" s="59"/>
      <c r="FN752" s="59"/>
      <c r="FO752" s="59"/>
      <c r="FP752" s="59"/>
      <c r="FQ752" s="59"/>
      <c r="FR752" s="59"/>
      <c r="FS752" s="59"/>
      <c r="FT752" s="59"/>
      <c r="FU752" s="59"/>
      <c r="FV752" s="59"/>
      <c r="FW752" s="59"/>
    </row>
    <row r="753" spans="1:179" s="59" customFormat="1" x14ac:dyDescent="0.25">
      <c r="A753" s="18">
        <v>1</v>
      </c>
      <c r="B753" s="18">
        <v>1</v>
      </c>
      <c r="C753" s="12" t="s">
        <v>92</v>
      </c>
      <c r="D753" s="60">
        <f>'2 уровень'!F1590</f>
        <v>0</v>
      </c>
      <c r="E753" s="60">
        <f>'2 уровень'!G1590</f>
        <v>0</v>
      </c>
      <c r="F753" s="60">
        <f>'2 уровень'!H1590</f>
        <v>0</v>
      </c>
      <c r="G753" s="71">
        <f>'2 уровень'!I1590</f>
        <v>0</v>
      </c>
      <c r="H753" s="72">
        <f>'2 уровень'!J1590</f>
        <v>0</v>
      </c>
      <c r="I753" s="72">
        <f>'2 уровень'!K1590</f>
        <v>0</v>
      </c>
      <c r="J753" s="21">
        <f>'2 уровень'!L1590</f>
        <v>0</v>
      </c>
      <c r="K753" s="21">
        <f>'2 уровень'!M1590</f>
        <v>0</v>
      </c>
      <c r="L753" s="21">
        <f>'2 уровень'!N1590</f>
        <v>0</v>
      </c>
      <c r="M753" s="21">
        <f>'2 уровень'!O1590</f>
        <v>0</v>
      </c>
      <c r="N753" s="21">
        <f>'2 уровень'!P1590</f>
        <v>0</v>
      </c>
      <c r="O753" s="21">
        <f>'2 уровень'!Q1590</f>
        <v>0</v>
      </c>
      <c r="P753" s="72">
        <f>'2 уровень'!R1590</f>
        <v>641229.74372999999</v>
      </c>
      <c r="Q753" s="72">
        <f>'2 уровень'!S1590</f>
        <v>641229.74372999999</v>
      </c>
      <c r="R753" s="72">
        <f>'2 уровень'!T1590</f>
        <v>653816.83979999996</v>
      </c>
      <c r="S753" s="72">
        <f>'2 уровень'!U1590</f>
        <v>653816.83979999996</v>
      </c>
      <c r="T753" s="72">
        <f>'2 уровень'!V1590</f>
        <v>653816.83979999996</v>
      </c>
      <c r="U753" s="72">
        <f>'2 уровень'!W1590</f>
        <v>653816.83979999996</v>
      </c>
      <c r="V753" s="72">
        <f>'2 уровень'!X1590</f>
        <v>653816.95180000004</v>
      </c>
      <c r="W753" s="72">
        <f>'2 уровень'!Y1590</f>
        <v>653816.95180000004</v>
      </c>
      <c r="X753" s="72">
        <f>'2 уровень'!Z1590</f>
        <v>653816.95180000004</v>
      </c>
      <c r="Y753" s="72">
        <f>'2 уровень'!AA1590</f>
        <v>653816.95180000004</v>
      </c>
      <c r="Z753" s="72">
        <f>'2 уровень'!AB1590</f>
        <v>544427.87129766669</v>
      </c>
      <c r="AA753" s="72">
        <f>'2 уровень'!AC1590</f>
        <v>486696.43957999995</v>
      </c>
      <c r="AB753" s="787">
        <f>'2 уровень'!AD1590</f>
        <v>0</v>
      </c>
      <c r="AC753" s="72">
        <f>'2 уровень'!AE1590</f>
        <v>-513.28533000000004</v>
      </c>
      <c r="AD753" s="72">
        <f>'2 уровень'!AF1590</f>
        <v>-57731.43171766671</v>
      </c>
      <c r="AE753" s="72">
        <f>'2 уровень'!AG1590</f>
        <v>0</v>
      </c>
      <c r="AF753" s="72">
        <f>'2 уровень'!AH1590</f>
        <v>-8071.5741540000017</v>
      </c>
      <c r="AG753" s="383">
        <f>'2 уровень'!AI1590</f>
        <v>478111.58009599999</v>
      </c>
      <c r="AH753" s="72">
        <f>AA753/Z753*100</f>
        <v>89.395944851232272</v>
      </c>
      <c r="AI753" s="72">
        <f>AG753/Z753*100</f>
        <v>87.819085925267004</v>
      </c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</row>
    <row r="754" spans="1:179" s="59" customFormat="1" ht="29.25" x14ac:dyDescent="0.25">
      <c r="A754" s="18">
        <v>1</v>
      </c>
      <c r="B754" s="18">
        <v>1</v>
      </c>
      <c r="C754" s="175" t="s">
        <v>7</v>
      </c>
      <c r="D754" s="20">
        <f>'2 уровень'!F1591</f>
        <v>4013</v>
      </c>
      <c r="E754" s="20">
        <f>'2 уровень'!G1591</f>
        <v>3344.166666666667</v>
      </c>
      <c r="F754" s="20">
        <f>'2 уровень'!H1591</f>
        <v>2459</v>
      </c>
      <c r="G754" s="62">
        <f>'2 уровень'!I1591</f>
        <v>73.531024171442809</v>
      </c>
      <c r="H754" s="72">
        <f>'2 уровень'!J1591</f>
        <v>8.8582108148517325</v>
      </c>
      <c r="I754" s="72">
        <f>'2 уровень'!K1591</f>
        <v>8.7385115900772679</v>
      </c>
      <c r="J754" s="23">
        <f>'2 уровень'!L1591</f>
        <v>35548</v>
      </c>
      <c r="K754" s="23">
        <f>'2 уровень'!M1591</f>
        <v>29623.333333333336</v>
      </c>
      <c r="L754" s="23">
        <f>'2 уровень'!N1591</f>
        <v>21488</v>
      </c>
      <c r="M754" s="23">
        <f>'2 уровень'!O1591</f>
        <v>72.537414200517603</v>
      </c>
      <c r="N754" s="23">
        <f>'2 уровень'!P1591</f>
        <v>108</v>
      </c>
      <c r="O754" s="23">
        <f>'2 уровень'!Q1591</f>
        <v>238.75555555555559</v>
      </c>
      <c r="P754" s="72">
        <f>'2 уровень'!R1591</f>
        <v>262334.68502999999</v>
      </c>
      <c r="Q754" s="72">
        <f>'2 уровень'!S1591</f>
        <v>262334.68502999999</v>
      </c>
      <c r="R754" s="72">
        <f>'2 уровень'!T1591</f>
        <v>261732.84187999999</v>
      </c>
      <c r="S754" s="72">
        <f>'2 уровень'!U1591</f>
        <v>261732.84187999999</v>
      </c>
      <c r="T754" s="72">
        <f>'2 уровень'!V1591</f>
        <v>261732.84187999999</v>
      </c>
      <c r="U754" s="72">
        <f>'2 уровень'!W1591</f>
        <v>261732.84187999999</v>
      </c>
      <c r="V754" s="72">
        <f>'2 уровень'!X1591</f>
        <v>261732.84187999999</v>
      </c>
      <c r="W754" s="72">
        <f>'2 уровень'!Y1591</f>
        <v>261732.84187999999</v>
      </c>
      <c r="X754" s="72">
        <f>'2 уровень'!Z1591</f>
        <v>261732.84187999999</v>
      </c>
      <c r="Y754" s="72">
        <f>'2 уровень'!AA1591</f>
        <v>261732.84187999999</v>
      </c>
      <c r="Z754" s="72">
        <f>'2 уровень'!AB1591</f>
        <v>218130.76300499999</v>
      </c>
      <c r="AA754" s="72">
        <f>'2 уровень'!AC1591</f>
        <v>217954.25057999999</v>
      </c>
      <c r="AB754" s="787">
        <f>'2 уровень'!AD1591</f>
        <v>0</v>
      </c>
      <c r="AC754" s="72">
        <f>'2 уровень'!AE1591</f>
        <v>-513.28533000000004</v>
      </c>
      <c r="AD754" s="72">
        <f>'2 уровень'!AF1591</f>
        <v>-176.51242499999353</v>
      </c>
      <c r="AE754" s="72">
        <f>'2 уровень'!AG1591</f>
        <v>0</v>
      </c>
      <c r="AF754" s="72">
        <f>'2 уровень'!AH1591</f>
        <v>-6663.8973240000014</v>
      </c>
      <c r="AG754" s="383">
        <f>'2 уровень'!AI1591</f>
        <v>210777.06792599999</v>
      </c>
      <c r="AH754" s="72">
        <f>AA754/Z754*100</f>
        <v>99.919079536252326</v>
      </c>
      <c r="AI754" s="72">
        <f>AG754/Z754*100</f>
        <v>96.628767543974789</v>
      </c>
    </row>
    <row r="755" spans="1:179" x14ac:dyDescent="0.25">
      <c r="A755" s="18">
        <v>1</v>
      </c>
      <c r="B755" s="18">
        <v>1</v>
      </c>
      <c r="C755" s="291" t="s">
        <v>195</v>
      </c>
      <c r="D755" s="27">
        <f>'2 уровень'!F1592</f>
        <v>0</v>
      </c>
      <c r="E755" s="27">
        <f>'2 уровень'!G1592</f>
        <v>0</v>
      </c>
      <c r="F755" s="27">
        <f>'2 уровень'!H1592</f>
        <v>0</v>
      </c>
      <c r="G755" s="64">
        <f>'2 уровень'!I1592</f>
        <v>0</v>
      </c>
      <c r="H755" s="78">
        <f>'2 уровень'!J1592</f>
        <v>0</v>
      </c>
      <c r="I755" s="78">
        <f>'2 уровень'!K1592</f>
        <v>0</v>
      </c>
      <c r="J755" s="73">
        <f>'2 уровень'!L1592</f>
        <v>0</v>
      </c>
      <c r="K755" s="73">
        <f>'2 уровень'!M1592</f>
        <v>0</v>
      </c>
      <c r="L755" s="73">
        <f>'2 уровень'!N1592</f>
        <v>0</v>
      </c>
      <c r="M755" s="73">
        <f>'2 уровень'!O1592</f>
        <v>0</v>
      </c>
      <c r="N755" s="73">
        <f>'2 уровень'!P1592</f>
        <v>0</v>
      </c>
      <c r="O755" s="73">
        <f>'2 уровень'!Q1592</f>
        <v>0</v>
      </c>
      <c r="P755" s="72">
        <f>'2 уровень'!R1592</f>
        <v>0</v>
      </c>
      <c r="Q755" s="72">
        <f>'2 уровень'!S1592</f>
        <v>0</v>
      </c>
      <c r="R755" s="72">
        <f>'2 уровень'!T1592</f>
        <v>0</v>
      </c>
      <c r="S755" s="72">
        <f>'2 уровень'!U1592</f>
        <v>0</v>
      </c>
      <c r="T755" s="72">
        <f>'2 уровень'!V1592</f>
        <v>0</v>
      </c>
      <c r="U755" s="72">
        <f>'2 уровень'!W1592</f>
        <v>0</v>
      </c>
      <c r="V755" s="72">
        <f>'2 уровень'!X1592</f>
        <v>0</v>
      </c>
      <c r="W755" s="72">
        <f>'2 уровень'!Y1592</f>
        <v>0</v>
      </c>
      <c r="X755" s="72">
        <f>'2 уровень'!Z1592</f>
        <v>0</v>
      </c>
      <c r="Y755" s="72">
        <f>'2 уровень'!AA1592</f>
        <v>0</v>
      </c>
      <c r="Z755" s="72">
        <f>'2 уровень'!AB1592</f>
        <v>0</v>
      </c>
      <c r="AA755" s="72">
        <f>'2 уровень'!AC1592</f>
        <v>0</v>
      </c>
      <c r="AB755" s="787">
        <f>'2 уровень'!AD1592</f>
        <v>0</v>
      </c>
      <c r="AC755" s="72">
        <f>'2 уровень'!AE1592</f>
        <v>0</v>
      </c>
      <c r="AD755" s="72">
        <f>'2 уровень'!AF1592</f>
        <v>0</v>
      </c>
      <c r="AE755" s="72">
        <f>'2 уровень'!AG1592</f>
        <v>0</v>
      </c>
      <c r="AF755" s="72">
        <f>'2 уровень'!AH1592</f>
        <v>0</v>
      </c>
      <c r="AG755" s="383">
        <f>'2 уровень'!AI1592</f>
        <v>0</v>
      </c>
      <c r="AH755" s="72"/>
      <c r="AI755" s="72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</row>
    <row r="756" spans="1:179" x14ac:dyDescent="0.25">
      <c r="A756" s="18">
        <v>1</v>
      </c>
      <c r="B756" s="18">
        <v>1</v>
      </c>
      <c r="C756" s="172" t="s">
        <v>324</v>
      </c>
      <c r="D756" s="27">
        <f>'2 уровень'!F1593</f>
        <v>0</v>
      </c>
      <c r="E756" s="27">
        <f>'2 уровень'!G1593</f>
        <v>0</v>
      </c>
      <c r="F756" s="27">
        <f>'2 уровень'!H1593</f>
        <v>0</v>
      </c>
      <c r="G756" s="64">
        <f>'2 уровень'!I1593</f>
        <v>0</v>
      </c>
      <c r="H756" s="78">
        <f>'2 уровень'!J1593</f>
        <v>0</v>
      </c>
      <c r="I756" s="78">
        <f>'2 уровень'!K1593</f>
        <v>0</v>
      </c>
      <c r="J756" s="73">
        <f>'2 уровень'!L1593</f>
        <v>0</v>
      </c>
      <c r="K756" s="73">
        <f>'2 уровень'!M1593</f>
        <v>0</v>
      </c>
      <c r="L756" s="73">
        <f>'2 уровень'!N1593</f>
        <v>0</v>
      </c>
      <c r="M756" s="73">
        <f>'2 уровень'!O1593</f>
        <v>0</v>
      </c>
      <c r="N756" s="73">
        <f>'2 уровень'!P1593</f>
        <v>0</v>
      </c>
      <c r="O756" s="73">
        <f>'2 уровень'!Q1593</f>
        <v>0</v>
      </c>
      <c r="P756" s="72">
        <f>'2 уровень'!R1593</f>
        <v>157847.78208999999</v>
      </c>
      <c r="Q756" s="72">
        <f>'2 уровень'!S1593</f>
        <v>157847.78208999999</v>
      </c>
      <c r="R756" s="72">
        <f>'2 уровень'!T1593</f>
        <v>171118.33080000003</v>
      </c>
      <c r="S756" s="72">
        <f>'2 уровень'!U1593</f>
        <v>171118.33080000003</v>
      </c>
      <c r="T756" s="72">
        <f>'2 уровень'!V1593</f>
        <v>171118.33080000003</v>
      </c>
      <c r="U756" s="72">
        <f>'2 уровень'!W1593</f>
        <v>171118.33080000003</v>
      </c>
      <c r="V756" s="72">
        <f>'2 уровень'!X1593</f>
        <v>171118.33080000003</v>
      </c>
      <c r="W756" s="72">
        <f>'2 уровень'!Y1593</f>
        <v>171118.33080000003</v>
      </c>
      <c r="X756" s="72">
        <f>'2 уровень'!Z1593</f>
        <v>171118.33080000003</v>
      </c>
      <c r="Y756" s="72">
        <f>'2 уровень'!AA1593</f>
        <v>171118.33080000003</v>
      </c>
      <c r="Z756" s="72">
        <f>'2 уровень'!AB1593</f>
        <v>142156.25737633335</v>
      </c>
      <c r="AA756" s="72">
        <f>'2 уровень'!AC1593</f>
        <v>135288.46066999997</v>
      </c>
      <c r="AB756" s="787">
        <f>'2 уровень'!AD1593</f>
        <v>0</v>
      </c>
      <c r="AC756" s="72">
        <f>'2 уровень'!AE1593</f>
        <v>0</v>
      </c>
      <c r="AD756" s="72">
        <f>'2 уровень'!AF1593</f>
        <v>-6867.7967063333781</v>
      </c>
      <c r="AE756" s="72">
        <f>'2 уровень'!AG1593</f>
        <v>0</v>
      </c>
      <c r="AF756" s="72">
        <f>'2 уровень'!AH1593</f>
        <v>-322.18364999999989</v>
      </c>
      <c r="AG756" s="383">
        <f>'2 уровень'!AI1593</f>
        <v>134966.27701999998</v>
      </c>
      <c r="AH756" s="72">
        <f>AA756/Z756*100</f>
        <v>95.168839674674246</v>
      </c>
      <c r="AI756" s="72">
        <f>AG756/Z756*100</f>
        <v>94.942199176432183</v>
      </c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</row>
    <row r="757" spans="1:179" x14ac:dyDescent="0.25">
      <c r="B757" s="18">
        <v>1</v>
      </c>
      <c r="C757" s="172" t="s">
        <v>288</v>
      </c>
      <c r="D757" s="27">
        <f>'2 уровень'!F1594</f>
        <v>0</v>
      </c>
      <c r="E757" s="27">
        <f>'2 уровень'!G1594</f>
        <v>0</v>
      </c>
      <c r="F757" s="27">
        <f>'2 уровень'!H1594</f>
        <v>0</v>
      </c>
      <c r="G757" s="64">
        <f>'2 уровень'!I1594</f>
        <v>0</v>
      </c>
      <c r="H757" s="78">
        <f>'2 уровень'!J1594</f>
        <v>0</v>
      </c>
      <c r="I757" s="78">
        <f>'2 уровень'!K1594</f>
        <v>0</v>
      </c>
      <c r="J757" s="73">
        <f>'2 уровень'!L1594</f>
        <v>0</v>
      </c>
      <c r="K757" s="73">
        <f>'2 уровень'!M1594</f>
        <v>0</v>
      </c>
      <c r="L757" s="73">
        <f>'2 уровень'!N1594</f>
        <v>0</v>
      </c>
      <c r="M757" s="73">
        <f>'2 уровень'!O1594</f>
        <v>0</v>
      </c>
      <c r="N757" s="73">
        <f>'2 уровень'!P1594</f>
        <v>0</v>
      </c>
      <c r="O757" s="73">
        <f>'2 уровень'!Q1594</f>
        <v>0</v>
      </c>
      <c r="P757" s="72">
        <f>'2 уровень'!R1594</f>
        <v>17703.843359999999</v>
      </c>
      <c r="Q757" s="72">
        <f>'2 уровень'!S1594</f>
        <v>17703.843359999999</v>
      </c>
      <c r="R757" s="72">
        <f>'2 уровень'!T1594</f>
        <v>17703.843359999999</v>
      </c>
      <c r="S757" s="72">
        <f>'2 уровень'!U1594</f>
        <v>17703.843359999999</v>
      </c>
      <c r="T757" s="72">
        <f>'2 уровень'!V1594</f>
        <v>17703.843359999999</v>
      </c>
      <c r="U757" s="72">
        <f>'2 уровень'!W1594</f>
        <v>17703.843359999999</v>
      </c>
      <c r="V757" s="72">
        <f>'2 уровень'!X1594</f>
        <v>17703.843359999999</v>
      </c>
      <c r="W757" s="72">
        <f>'2 уровень'!Y1594</f>
        <v>17703.843359999999</v>
      </c>
      <c r="X757" s="72">
        <f>'2 уровень'!Z1594</f>
        <v>17703.843359999999</v>
      </c>
      <c r="Y757" s="72">
        <f>'2 уровень'!AA1594</f>
        <v>17703.843359999999</v>
      </c>
      <c r="Z757" s="72">
        <f>'2 уровень'!AB1594</f>
        <v>14753.202799999999</v>
      </c>
      <c r="AA757" s="72">
        <f>'2 уровень'!AC1594</f>
        <v>14753.202799999997</v>
      </c>
      <c r="AB757" s="787">
        <f>'2 уровень'!AD1594</f>
        <v>0</v>
      </c>
      <c r="AC757" s="72">
        <f>'2 уровень'!AE1594</f>
        <v>0</v>
      </c>
      <c r="AD757" s="72">
        <f>'2 уровень'!AF1594</f>
        <v>0</v>
      </c>
      <c r="AE757" s="72">
        <f>'2 уровень'!AG1594</f>
        <v>0</v>
      </c>
      <c r="AF757" s="72">
        <f>'2 уровень'!AH1594</f>
        <v>0</v>
      </c>
      <c r="AG757" s="383">
        <f>'2 уровень'!AI1594</f>
        <v>14753.202799999997</v>
      </c>
      <c r="AH757" s="72">
        <f>AA757/Z757*100</f>
        <v>99.999999999999986</v>
      </c>
      <c r="AI757" s="72">
        <f>AG757/Z757*100</f>
        <v>99.999999999999986</v>
      </c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</row>
    <row r="758" spans="1:179" ht="29.25" x14ac:dyDescent="0.25">
      <c r="B758" s="18">
        <v>1</v>
      </c>
      <c r="C758" s="288" t="s">
        <v>270</v>
      </c>
      <c r="D758" s="27">
        <f>'2 уровень'!F1595</f>
        <v>49080</v>
      </c>
      <c r="E758" s="27">
        <f>'2 уровень'!G1595</f>
        <v>40899.999999999993</v>
      </c>
      <c r="F758" s="27">
        <f>'2 уровень'!H1595</f>
        <v>30170</v>
      </c>
      <c r="G758" s="64">
        <f>'2 уровень'!I1595</f>
        <v>73.765281173594147</v>
      </c>
      <c r="H758" s="78">
        <f>'2 уровень'!J1595</f>
        <v>0</v>
      </c>
      <c r="I758" s="78">
        <f>'2 уровень'!K1595</f>
        <v>0</v>
      </c>
      <c r="J758" s="73">
        <f>'2 уровень'!L1595</f>
        <v>0</v>
      </c>
      <c r="K758" s="73">
        <f>'2 уровень'!M1595</f>
        <v>0</v>
      </c>
      <c r="L758" s="73">
        <f>'2 уровень'!N1595</f>
        <v>0</v>
      </c>
      <c r="M758" s="73">
        <f>'2 уровень'!O1595</f>
        <v>0</v>
      </c>
      <c r="N758" s="73">
        <f>'2 уровень'!P1595</f>
        <v>0</v>
      </c>
      <c r="O758" s="73">
        <f>'2 уровень'!Q1595</f>
        <v>0</v>
      </c>
      <c r="P758" s="72">
        <f>'2 уровень'!R1595</f>
        <v>0</v>
      </c>
      <c r="Q758" s="72">
        <f>'2 уровень'!S1595</f>
        <v>0</v>
      </c>
      <c r="R758" s="72">
        <f>'2 уровень'!T1595</f>
        <v>0</v>
      </c>
      <c r="S758" s="72">
        <f>'2 уровень'!U1595</f>
        <v>0</v>
      </c>
      <c r="T758" s="72">
        <f>'2 уровень'!V1595</f>
        <v>0</v>
      </c>
      <c r="U758" s="72">
        <f>'2 уровень'!W1595</f>
        <v>0</v>
      </c>
      <c r="V758" s="72">
        <f>'2 уровень'!X1595</f>
        <v>0</v>
      </c>
      <c r="W758" s="72">
        <f>'2 уровень'!Y1595</f>
        <v>0</v>
      </c>
      <c r="X758" s="72">
        <f>'2 уровень'!Z1595</f>
        <v>0</v>
      </c>
      <c r="Y758" s="72">
        <f>'2 уровень'!AA1595</f>
        <v>0</v>
      </c>
      <c r="Z758" s="72">
        <f>'2 уровень'!AB1595</f>
        <v>0</v>
      </c>
      <c r="AA758" s="72">
        <f>'2 уровень'!AC1595</f>
        <v>0</v>
      </c>
      <c r="AB758" s="787">
        <f>'2 уровень'!AD1595</f>
        <v>0</v>
      </c>
      <c r="AC758" s="72">
        <f>'2 уровень'!AE1595</f>
        <v>0</v>
      </c>
      <c r="AD758" s="72">
        <f>'2 уровень'!AF1595</f>
        <v>0</v>
      </c>
      <c r="AE758" s="72">
        <f>'2 уровень'!AG1595</f>
        <v>0</v>
      </c>
      <c r="AF758" s="72">
        <f>'2 уровень'!AH1595</f>
        <v>0</v>
      </c>
      <c r="AG758" s="383">
        <f>'2 уровень'!AI1595</f>
        <v>0</v>
      </c>
      <c r="AH758" s="72"/>
      <c r="AI758" s="72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</row>
    <row r="759" spans="1:179" ht="30" x14ac:dyDescent="0.25">
      <c r="B759" s="18">
        <v>1</v>
      </c>
      <c r="C759" s="553" t="s">
        <v>193</v>
      </c>
      <c r="D759" s="27">
        <f>'2 уровень'!F1596</f>
        <v>0</v>
      </c>
      <c r="E759" s="27">
        <f>'2 уровень'!G1596</f>
        <v>0</v>
      </c>
      <c r="F759" s="27">
        <f>'2 уровень'!H1596</f>
        <v>0</v>
      </c>
      <c r="G759" s="64">
        <f>'2 уровень'!I1596</f>
        <v>0</v>
      </c>
      <c r="H759" s="78">
        <f>'2 уровень'!J1596</f>
        <v>0</v>
      </c>
      <c r="I759" s="78">
        <f>'2 уровень'!K1596</f>
        <v>0</v>
      </c>
      <c r="J759" s="73">
        <f>'2 уровень'!L1596</f>
        <v>0</v>
      </c>
      <c r="K759" s="73">
        <f>'2 уровень'!M1596</f>
        <v>0</v>
      </c>
      <c r="L759" s="73">
        <f>'2 уровень'!N1596</f>
        <v>0</v>
      </c>
      <c r="M759" s="73">
        <f>'2 уровень'!O1596</f>
        <v>0</v>
      </c>
      <c r="N759" s="73">
        <f>'2 уровень'!P1596</f>
        <v>0</v>
      </c>
      <c r="O759" s="73">
        <f>'2 уровень'!Q1596</f>
        <v>0</v>
      </c>
      <c r="P759" s="72">
        <f>'2 уровень'!R1596</f>
        <v>0</v>
      </c>
      <c r="Q759" s="72">
        <f>'2 уровень'!S1596</f>
        <v>0</v>
      </c>
      <c r="R759" s="72">
        <f>'2 уровень'!T1596</f>
        <v>0</v>
      </c>
      <c r="S759" s="72">
        <f>'2 уровень'!U1596</f>
        <v>0</v>
      </c>
      <c r="T759" s="72">
        <f>'2 уровень'!V1596</f>
        <v>0</v>
      </c>
      <c r="U759" s="72">
        <f>'2 уровень'!W1596</f>
        <v>0</v>
      </c>
      <c r="V759" s="72">
        <f>'2 уровень'!X1596</f>
        <v>0</v>
      </c>
      <c r="W759" s="72">
        <f>'2 уровень'!Y1596</f>
        <v>0</v>
      </c>
      <c r="X759" s="72">
        <f>'2 уровень'!Z1596</f>
        <v>0</v>
      </c>
      <c r="Y759" s="72">
        <f>'2 уровень'!AA1596</f>
        <v>0</v>
      </c>
      <c r="Z759" s="72">
        <f>'2 уровень'!AB1596</f>
        <v>0</v>
      </c>
      <c r="AA759" s="72">
        <f>'2 уровень'!AC1596</f>
        <v>0</v>
      </c>
      <c r="AB759" s="787">
        <f>'2 уровень'!AD1596</f>
        <v>0</v>
      </c>
      <c r="AC759" s="72">
        <f>'2 уровень'!AE1596</f>
        <v>0</v>
      </c>
      <c r="AD759" s="72">
        <f>'2 уровень'!AF1596</f>
        <v>0</v>
      </c>
      <c r="AE759" s="72">
        <f>'2 уровень'!AG1596</f>
        <v>0</v>
      </c>
      <c r="AF759" s="72">
        <f>'2 уровень'!AH1596</f>
        <v>0</v>
      </c>
      <c r="AG759" s="383">
        <f>'2 уровень'!AI1596</f>
        <v>0</v>
      </c>
      <c r="AH759" s="72"/>
      <c r="AI759" s="72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</row>
    <row r="760" spans="1:179" ht="30" x14ac:dyDescent="0.25">
      <c r="B760" s="18">
        <v>1</v>
      </c>
      <c r="C760" s="553" t="s">
        <v>453</v>
      </c>
      <c r="D760" s="27">
        <f>'2 уровень'!F1597</f>
        <v>11000</v>
      </c>
      <c r="E760" s="27">
        <f>'2 уровень'!G1597</f>
        <v>9166.6666666666661</v>
      </c>
      <c r="F760" s="27">
        <f>'2 уровень'!H1597</f>
        <v>7549</v>
      </c>
      <c r="G760" s="64">
        <f>'2 уровень'!I1597</f>
        <v>82.352727272727279</v>
      </c>
      <c r="H760" s="78">
        <f>'2 уровень'!J1597</f>
        <v>0</v>
      </c>
      <c r="I760" s="78">
        <f>'2 уровень'!K1597</f>
        <v>0</v>
      </c>
      <c r="J760" s="73">
        <f>'2 уровень'!L1597</f>
        <v>0</v>
      </c>
      <c r="K760" s="73">
        <f>'2 уровень'!M1597</f>
        <v>0</v>
      </c>
      <c r="L760" s="73">
        <f>'2 уровень'!N1597</f>
        <v>0</v>
      </c>
      <c r="M760" s="73">
        <f>'2 уровень'!O1597</f>
        <v>0</v>
      </c>
      <c r="N760" s="73">
        <f>'2 уровень'!P1597</f>
        <v>0</v>
      </c>
      <c r="O760" s="73">
        <f>'2 уровень'!Q1597</f>
        <v>0</v>
      </c>
      <c r="P760" s="72">
        <f>'2 уровень'!R1597</f>
        <v>0</v>
      </c>
      <c r="Q760" s="72">
        <f>'2 уровень'!S1597</f>
        <v>0</v>
      </c>
      <c r="R760" s="72">
        <f>'2 уровень'!T1597</f>
        <v>0</v>
      </c>
      <c r="S760" s="72">
        <f>'2 уровень'!U1597</f>
        <v>0</v>
      </c>
      <c r="T760" s="72">
        <f>'2 уровень'!V1597</f>
        <v>0</v>
      </c>
      <c r="U760" s="72">
        <f>'2 уровень'!W1597</f>
        <v>0</v>
      </c>
      <c r="V760" s="72">
        <f>'2 уровень'!X1597</f>
        <v>0</v>
      </c>
      <c r="W760" s="72">
        <f>'2 уровень'!Y1597</f>
        <v>0</v>
      </c>
      <c r="X760" s="72">
        <f>'2 уровень'!Z1597</f>
        <v>0</v>
      </c>
      <c r="Y760" s="72">
        <f>'2 уровень'!AA1597</f>
        <v>0</v>
      </c>
      <c r="Z760" s="72">
        <f>'2 уровень'!AB1597</f>
        <v>0</v>
      </c>
      <c r="AA760" s="72">
        <f>'2 уровень'!AC1597</f>
        <v>0</v>
      </c>
      <c r="AB760" s="787">
        <f>'2 уровень'!AD1597</f>
        <v>0</v>
      </c>
      <c r="AC760" s="72">
        <f>'2 уровень'!AE1597</f>
        <v>0</v>
      </c>
      <c r="AD760" s="72">
        <f>'2 уровень'!AF1597</f>
        <v>0</v>
      </c>
      <c r="AE760" s="72">
        <f>'2 уровень'!AG1597</f>
        <v>0</v>
      </c>
      <c r="AF760" s="72">
        <f>'2 уровень'!AH1597</f>
        <v>0</v>
      </c>
      <c r="AG760" s="383">
        <f>'2 уровень'!AI1597</f>
        <v>0</v>
      </c>
      <c r="AH760" s="72"/>
      <c r="AI760" s="72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</row>
    <row r="761" spans="1:179" ht="75" x14ac:dyDescent="0.25">
      <c r="B761" s="18">
        <v>1</v>
      </c>
      <c r="C761" s="291" t="s">
        <v>454</v>
      </c>
      <c r="D761" s="27">
        <f>'2 уровень'!F1598</f>
        <v>18000</v>
      </c>
      <c r="E761" s="27">
        <f>'2 уровень'!G1598</f>
        <v>15000</v>
      </c>
      <c r="F761" s="27">
        <f>'2 уровень'!H1598</f>
        <v>12000</v>
      </c>
      <c r="G761" s="64">
        <f>'2 уровень'!I1598</f>
        <v>80</v>
      </c>
      <c r="H761" s="78">
        <f>'2 уровень'!J1598</f>
        <v>0</v>
      </c>
      <c r="I761" s="78">
        <f>'2 уровень'!K1598</f>
        <v>0</v>
      </c>
      <c r="J761" s="73">
        <f>'2 уровень'!L1598</f>
        <v>0</v>
      </c>
      <c r="K761" s="73">
        <f>'2 уровень'!M1598</f>
        <v>0</v>
      </c>
      <c r="L761" s="73">
        <f>'2 уровень'!N1598</f>
        <v>0</v>
      </c>
      <c r="M761" s="73">
        <f>'2 уровень'!O1598</f>
        <v>0</v>
      </c>
      <c r="N761" s="73">
        <f>'2 уровень'!P1598</f>
        <v>0</v>
      </c>
      <c r="O761" s="73">
        <f>'2 уровень'!Q1598</f>
        <v>0</v>
      </c>
      <c r="P761" s="72">
        <f>'2 уровень'!R1598</f>
        <v>0</v>
      </c>
      <c r="Q761" s="72">
        <f>'2 уровень'!S1598</f>
        <v>0</v>
      </c>
      <c r="R761" s="72">
        <f>'2 уровень'!T1598</f>
        <v>0</v>
      </c>
      <c r="S761" s="72">
        <f>'2 уровень'!U1598</f>
        <v>0</v>
      </c>
      <c r="T761" s="72">
        <f>'2 уровень'!V1598</f>
        <v>0</v>
      </c>
      <c r="U761" s="72">
        <f>'2 уровень'!W1598</f>
        <v>0</v>
      </c>
      <c r="V761" s="72">
        <f>'2 уровень'!X1598</f>
        <v>0</v>
      </c>
      <c r="W761" s="72">
        <f>'2 уровень'!Y1598</f>
        <v>0</v>
      </c>
      <c r="X761" s="72">
        <f>'2 уровень'!Z1598</f>
        <v>0</v>
      </c>
      <c r="Y761" s="72">
        <f>'2 уровень'!AA1598</f>
        <v>0</v>
      </c>
      <c r="Z761" s="72">
        <f>'2 уровень'!AB1598</f>
        <v>0</v>
      </c>
      <c r="AA761" s="72">
        <f>'2 уровень'!AC1598</f>
        <v>0</v>
      </c>
      <c r="AB761" s="787">
        <f>'2 уровень'!AD1598</f>
        <v>0</v>
      </c>
      <c r="AC761" s="72">
        <f>'2 уровень'!AE1598</f>
        <v>0</v>
      </c>
      <c r="AD761" s="72">
        <f>'2 уровень'!AF1598</f>
        <v>0</v>
      </c>
      <c r="AE761" s="72">
        <f>'2 уровень'!AG1598</f>
        <v>0</v>
      </c>
      <c r="AF761" s="72">
        <f>'2 уровень'!AH1598</f>
        <v>0</v>
      </c>
      <c r="AG761" s="383">
        <f>'2 уровень'!AI1598</f>
        <v>0</v>
      </c>
      <c r="AH761" s="72"/>
      <c r="AI761" s="72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</row>
    <row r="762" spans="1:179" ht="45" x14ac:dyDescent="0.25">
      <c r="B762" s="18">
        <v>1</v>
      </c>
      <c r="C762" s="173" t="s">
        <v>455</v>
      </c>
      <c r="D762" s="27">
        <f>'2 уровень'!F1599</f>
        <v>20000</v>
      </c>
      <c r="E762" s="27">
        <f>'2 уровень'!G1599</f>
        <v>16666.666666666668</v>
      </c>
      <c r="F762" s="27">
        <f>'2 уровень'!H1599</f>
        <v>10621</v>
      </c>
      <c r="G762" s="64">
        <f>'2 уровень'!I1599</f>
        <v>63.725999999999992</v>
      </c>
      <c r="H762" s="78">
        <f>'2 уровень'!J1599</f>
        <v>0</v>
      </c>
      <c r="I762" s="78">
        <f>'2 уровень'!K1599</f>
        <v>0</v>
      </c>
      <c r="J762" s="73">
        <f>'2 уровень'!L1599</f>
        <v>0</v>
      </c>
      <c r="K762" s="73">
        <f>'2 уровень'!M1599</f>
        <v>0</v>
      </c>
      <c r="L762" s="73">
        <f>'2 уровень'!N1599</f>
        <v>0</v>
      </c>
      <c r="M762" s="73">
        <f>'2 уровень'!O1599</f>
        <v>0</v>
      </c>
      <c r="N762" s="73">
        <f>'2 уровень'!P1599</f>
        <v>0</v>
      </c>
      <c r="O762" s="73">
        <f>'2 уровень'!Q1599</f>
        <v>0</v>
      </c>
      <c r="P762" s="72">
        <f>'2 уровень'!R1599</f>
        <v>0</v>
      </c>
      <c r="Q762" s="72">
        <f>'2 уровень'!S1599</f>
        <v>0</v>
      </c>
      <c r="R762" s="72">
        <f>'2 уровень'!T1599</f>
        <v>0</v>
      </c>
      <c r="S762" s="72">
        <f>'2 уровень'!U1599</f>
        <v>0</v>
      </c>
      <c r="T762" s="72">
        <f>'2 уровень'!V1599</f>
        <v>0</v>
      </c>
      <c r="U762" s="72">
        <f>'2 уровень'!W1599</f>
        <v>0</v>
      </c>
      <c r="V762" s="72">
        <f>'2 уровень'!X1599</f>
        <v>0</v>
      </c>
      <c r="W762" s="72">
        <f>'2 уровень'!Y1599</f>
        <v>0</v>
      </c>
      <c r="X762" s="72">
        <f>'2 уровень'!Z1599</f>
        <v>0</v>
      </c>
      <c r="Y762" s="72">
        <f>'2 уровень'!AA1599</f>
        <v>0</v>
      </c>
      <c r="Z762" s="72">
        <f>'2 уровень'!AB1599</f>
        <v>0</v>
      </c>
      <c r="AA762" s="72">
        <f>'2 уровень'!AC1599</f>
        <v>0</v>
      </c>
      <c r="AB762" s="787">
        <f>'2 уровень'!AD1599</f>
        <v>0</v>
      </c>
      <c r="AC762" s="72">
        <f>'2 уровень'!AE1599</f>
        <v>0</v>
      </c>
      <c r="AD762" s="72">
        <f>'2 уровень'!AF1599</f>
        <v>0</v>
      </c>
      <c r="AE762" s="72">
        <f>'2 уровень'!AG1599</f>
        <v>0</v>
      </c>
      <c r="AF762" s="72">
        <f>'2 уровень'!AH1599</f>
        <v>0</v>
      </c>
      <c r="AG762" s="383">
        <f>'2 уровень'!AI1599</f>
        <v>0</v>
      </c>
      <c r="AH762" s="72"/>
      <c r="AI762" s="72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</row>
    <row r="763" spans="1:179" ht="90" x14ac:dyDescent="0.25">
      <c r="B763" s="18">
        <v>1</v>
      </c>
      <c r="C763" s="173" t="s">
        <v>456</v>
      </c>
      <c r="D763" s="27">
        <f>'2 уровень'!F1600</f>
        <v>80</v>
      </c>
      <c r="E763" s="27">
        <f>'2 уровень'!G1600</f>
        <v>66.666666666666671</v>
      </c>
      <c r="F763" s="27">
        <f>'2 уровень'!H1600</f>
        <v>0</v>
      </c>
      <c r="G763" s="64">
        <f>'2 уровень'!I1600</f>
        <v>0</v>
      </c>
      <c r="H763" s="78">
        <f>'2 уровень'!J1600</f>
        <v>0</v>
      </c>
      <c r="I763" s="78">
        <f>'2 уровень'!K1600</f>
        <v>0</v>
      </c>
      <c r="J763" s="73">
        <f>'2 уровень'!L1600</f>
        <v>0</v>
      </c>
      <c r="K763" s="73">
        <f>'2 уровень'!M1600</f>
        <v>0</v>
      </c>
      <c r="L763" s="73">
        <f>'2 уровень'!N1600</f>
        <v>0</v>
      </c>
      <c r="M763" s="73">
        <f>'2 уровень'!O1600</f>
        <v>0</v>
      </c>
      <c r="N763" s="73">
        <f>'2 уровень'!P1600</f>
        <v>0</v>
      </c>
      <c r="O763" s="73">
        <f>'2 уровень'!Q1600</f>
        <v>0</v>
      </c>
      <c r="P763" s="72">
        <f>'2 уровень'!R1600</f>
        <v>0</v>
      </c>
      <c r="Q763" s="72">
        <f>'2 уровень'!S1600</f>
        <v>0</v>
      </c>
      <c r="R763" s="72">
        <f>'2 уровень'!T1600</f>
        <v>0</v>
      </c>
      <c r="S763" s="72">
        <f>'2 уровень'!U1600</f>
        <v>0</v>
      </c>
      <c r="T763" s="72">
        <f>'2 уровень'!V1600</f>
        <v>0</v>
      </c>
      <c r="U763" s="72">
        <f>'2 уровень'!W1600</f>
        <v>0</v>
      </c>
      <c r="V763" s="72">
        <f>'2 уровень'!X1600</f>
        <v>0</v>
      </c>
      <c r="W763" s="72">
        <f>'2 уровень'!Y1600</f>
        <v>0</v>
      </c>
      <c r="X763" s="72">
        <f>'2 уровень'!Z1600</f>
        <v>0</v>
      </c>
      <c r="Y763" s="72">
        <f>'2 уровень'!AA1600</f>
        <v>0</v>
      </c>
      <c r="Z763" s="72">
        <f>'2 уровень'!AB1600</f>
        <v>0</v>
      </c>
      <c r="AA763" s="72">
        <f>'2 уровень'!AC1600</f>
        <v>0</v>
      </c>
      <c r="AB763" s="787">
        <f>'2 уровень'!AD1600</f>
        <v>0</v>
      </c>
      <c r="AC763" s="72">
        <f>'2 уровень'!AE1600</f>
        <v>0</v>
      </c>
      <c r="AD763" s="72">
        <f>'2 уровень'!AF1600</f>
        <v>0</v>
      </c>
      <c r="AE763" s="72">
        <f>'2 уровень'!AG1600</f>
        <v>0</v>
      </c>
      <c r="AF763" s="72">
        <f>'2 уровень'!AH1600</f>
        <v>0</v>
      </c>
      <c r="AG763" s="383">
        <f>'2 уровень'!AI1600</f>
        <v>0</v>
      </c>
      <c r="AH763" s="72"/>
      <c r="AI763" s="72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</row>
    <row r="764" spans="1:179" x14ac:dyDescent="0.25">
      <c r="B764" s="18">
        <v>1</v>
      </c>
      <c r="C764" s="173" t="s">
        <v>131</v>
      </c>
      <c r="D764" s="27">
        <f>'2 уровень'!F1601</f>
        <v>24921</v>
      </c>
      <c r="E764" s="27">
        <f>'2 уровень'!G1601</f>
        <v>20767.5</v>
      </c>
      <c r="F764" s="27">
        <f>'2 уровень'!H1601</f>
        <v>9788</v>
      </c>
      <c r="G764" s="64">
        <f>'2 уровень'!I1601</f>
        <v>47.131335018658959</v>
      </c>
      <c r="H764" s="78">
        <f>'2 уровень'!J1601</f>
        <v>0</v>
      </c>
      <c r="I764" s="78">
        <f>'2 уровень'!K1601</f>
        <v>0</v>
      </c>
      <c r="J764" s="73">
        <f>'2 уровень'!L1601</f>
        <v>0</v>
      </c>
      <c r="K764" s="73">
        <f>'2 уровень'!M1601</f>
        <v>0</v>
      </c>
      <c r="L764" s="73">
        <f>'2 уровень'!N1601</f>
        <v>0</v>
      </c>
      <c r="M764" s="73">
        <f>'2 уровень'!O1601</f>
        <v>0</v>
      </c>
      <c r="N764" s="73">
        <f>'2 уровень'!P1601</f>
        <v>0</v>
      </c>
      <c r="O764" s="73">
        <f>'2 уровень'!Q1601</f>
        <v>0</v>
      </c>
      <c r="P764" s="72">
        <f>'2 уровень'!R1601</f>
        <v>0</v>
      </c>
      <c r="Q764" s="72">
        <f>'2 уровень'!S1601</f>
        <v>0</v>
      </c>
      <c r="R764" s="72">
        <f>'2 уровень'!T1601</f>
        <v>0</v>
      </c>
      <c r="S764" s="72">
        <f>'2 уровень'!U1601</f>
        <v>0</v>
      </c>
      <c r="T764" s="72">
        <f>'2 уровень'!V1601</f>
        <v>0</v>
      </c>
      <c r="U764" s="72">
        <f>'2 уровень'!W1601</f>
        <v>0</v>
      </c>
      <c r="V764" s="72">
        <f>'2 уровень'!X1601</f>
        <v>0</v>
      </c>
      <c r="W764" s="72">
        <f>'2 уровень'!Y1601</f>
        <v>0</v>
      </c>
      <c r="X764" s="72">
        <f>'2 уровень'!Z1601</f>
        <v>0</v>
      </c>
      <c r="Y764" s="72">
        <f>'2 уровень'!AA1601</f>
        <v>0</v>
      </c>
      <c r="Z764" s="72">
        <f>'2 уровень'!AB1601</f>
        <v>0</v>
      </c>
      <c r="AA764" s="72">
        <f>'2 уровень'!AC1601</f>
        <v>0</v>
      </c>
      <c r="AB764" s="787">
        <f>'2 уровень'!AD1601</f>
        <v>0</v>
      </c>
      <c r="AC764" s="72">
        <f>'2 уровень'!AE1601</f>
        <v>0</v>
      </c>
      <c r="AD764" s="72">
        <f>'2 уровень'!AF1601</f>
        <v>0</v>
      </c>
      <c r="AE764" s="72">
        <f>'2 уровень'!AG1601</f>
        <v>0</v>
      </c>
      <c r="AF764" s="72">
        <f>'2 уровень'!AH1601</f>
        <v>0</v>
      </c>
      <c r="AG764" s="383">
        <f>'2 уровень'!AI1601</f>
        <v>0</v>
      </c>
      <c r="AH764" s="72"/>
      <c r="AI764" s="72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</row>
    <row r="765" spans="1:179" x14ac:dyDescent="0.25">
      <c r="B765" s="18">
        <v>1</v>
      </c>
      <c r="C765" s="173" t="s">
        <v>222</v>
      </c>
      <c r="D765" s="27">
        <f>'2 уровень'!F1602</f>
        <v>22581</v>
      </c>
      <c r="E765" s="27">
        <f>'2 уровень'!G1602</f>
        <v>18817.5</v>
      </c>
      <c r="F765" s="27">
        <f>'2 уровень'!H1602</f>
        <v>9523</v>
      </c>
      <c r="G765" s="64">
        <f>'2 уровень'!I1602</f>
        <v>50.607147601966254</v>
      </c>
      <c r="H765" s="78">
        <f>'2 уровень'!J1602</f>
        <v>0</v>
      </c>
      <c r="I765" s="78">
        <f>'2 уровень'!K1602</f>
        <v>0</v>
      </c>
      <c r="J765" s="73">
        <f>'2 уровень'!L1602</f>
        <v>0</v>
      </c>
      <c r="K765" s="73">
        <f>'2 уровень'!M1602</f>
        <v>0</v>
      </c>
      <c r="L765" s="73">
        <f>'2 уровень'!N1602</f>
        <v>0</v>
      </c>
      <c r="M765" s="73">
        <f>'2 уровень'!O1602</f>
        <v>0</v>
      </c>
      <c r="N765" s="73">
        <f>'2 уровень'!P1602</f>
        <v>0</v>
      </c>
      <c r="O765" s="73">
        <f>'2 уровень'!Q1602</f>
        <v>0</v>
      </c>
      <c r="P765" s="72">
        <f>'2 уровень'!R1602</f>
        <v>0</v>
      </c>
      <c r="Q765" s="72">
        <f>'2 уровень'!S1602</f>
        <v>0</v>
      </c>
      <c r="R765" s="72">
        <f>'2 уровень'!T1602</f>
        <v>0</v>
      </c>
      <c r="S765" s="72">
        <f>'2 уровень'!U1602</f>
        <v>0</v>
      </c>
      <c r="T765" s="72">
        <f>'2 уровень'!V1602</f>
        <v>0</v>
      </c>
      <c r="U765" s="72">
        <f>'2 уровень'!W1602</f>
        <v>0</v>
      </c>
      <c r="V765" s="72">
        <f>'2 уровень'!X1602</f>
        <v>0</v>
      </c>
      <c r="W765" s="72">
        <f>'2 уровень'!Y1602</f>
        <v>0</v>
      </c>
      <c r="X765" s="72">
        <f>'2 уровень'!Z1602</f>
        <v>0</v>
      </c>
      <c r="Y765" s="72">
        <f>'2 уровень'!AA1602</f>
        <v>0</v>
      </c>
      <c r="Z765" s="72">
        <f>'2 уровень'!AB1602</f>
        <v>0</v>
      </c>
      <c r="AA765" s="72">
        <f>'2 уровень'!AC1602</f>
        <v>0</v>
      </c>
      <c r="AB765" s="787">
        <f>'2 уровень'!AD1602</f>
        <v>0</v>
      </c>
      <c r="AC765" s="72">
        <f>'2 уровень'!AE1602</f>
        <v>0</v>
      </c>
      <c r="AD765" s="72">
        <f>'2 уровень'!AF1602</f>
        <v>0</v>
      </c>
      <c r="AE765" s="72">
        <f>'2 уровень'!AG1602</f>
        <v>0</v>
      </c>
      <c r="AF765" s="72">
        <f>'2 уровень'!AH1602</f>
        <v>0</v>
      </c>
      <c r="AG765" s="383">
        <f>'2 уровень'!AI1602</f>
        <v>0</v>
      </c>
      <c r="AH765" s="72"/>
      <c r="AI765" s="72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</row>
    <row r="766" spans="1:179" ht="45" x14ac:dyDescent="0.25">
      <c r="B766" s="18">
        <v>1</v>
      </c>
      <c r="C766" s="173" t="s">
        <v>457</v>
      </c>
      <c r="D766" s="27">
        <f>'2 уровень'!F1603</f>
        <v>1340</v>
      </c>
      <c r="E766" s="27">
        <f>'2 уровень'!G1603</f>
        <v>1116.6666666666667</v>
      </c>
      <c r="F766" s="27">
        <f>'2 уровень'!H1603</f>
        <v>250</v>
      </c>
      <c r="G766" s="64">
        <f>'2 уровень'!I1603</f>
        <v>22.388059701492537</v>
      </c>
      <c r="H766" s="78">
        <f>'2 уровень'!J1603</f>
        <v>0</v>
      </c>
      <c r="I766" s="78">
        <f>'2 уровень'!K1603</f>
        <v>0</v>
      </c>
      <c r="J766" s="73">
        <f>'2 уровень'!L1603</f>
        <v>0</v>
      </c>
      <c r="K766" s="73">
        <f>'2 уровень'!M1603</f>
        <v>0</v>
      </c>
      <c r="L766" s="73">
        <f>'2 уровень'!N1603</f>
        <v>0</v>
      </c>
      <c r="M766" s="73">
        <f>'2 уровень'!O1603</f>
        <v>0</v>
      </c>
      <c r="N766" s="73">
        <f>'2 уровень'!P1603</f>
        <v>0</v>
      </c>
      <c r="O766" s="73">
        <f>'2 уровень'!Q1603</f>
        <v>0</v>
      </c>
      <c r="P766" s="72">
        <f>'2 уровень'!R1603</f>
        <v>0</v>
      </c>
      <c r="Q766" s="72">
        <f>'2 уровень'!S1603</f>
        <v>0</v>
      </c>
      <c r="R766" s="72">
        <f>'2 уровень'!T1603</f>
        <v>0</v>
      </c>
      <c r="S766" s="72">
        <f>'2 уровень'!U1603</f>
        <v>0</v>
      </c>
      <c r="T766" s="72">
        <f>'2 уровень'!V1603</f>
        <v>0</v>
      </c>
      <c r="U766" s="72">
        <f>'2 уровень'!W1603</f>
        <v>0</v>
      </c>
      <c r="V766" s="72">
        <f>'2 уровень'!X1603</f>
        <v>0</v>
      </c>
      <c r="W766" s="72">
        <f>'2 уровень'!Y1603</f>
        <v>0</v>
      </c>
      <c r="X766" s="72">
        <f>'2 уровень'!Z1603</f>
        <v>0</v>
      </c>
      <c r="Y766" s="72">
        <f>'2 уровень'!AA1603</f>
        <v>0</v>
      </c>
      <c r="Z766" s="72">
        <f>'2 уровень'!AB1603</f>
        <v>0</v>
      </c>
      <c r="AA766" s="72">
        <f>'2 уровень'!AC1603</f>
        <v>0</v>
      </c>
      <c r="AB766" s="787">
        <f>'2 уровень'!AD1603</f>
        <v>0</v>
      </c>
      <c r="AC766" s="72">
        <f>'2 уровень'!AE1603</f>
        <v>0</v>
      </c>
      <c r="AD766" s="72">
        <f>'2 уровень'!AF1603</f>
        <v>0</v>
      </c>
      <c r="AE766" s="72">
        <f>'2 уровень'!AG1603</f>
        <v>0</v>
      </c>
      <c r="AF766" s="72">
        <f>'2 уровень'!AH1603</f>
        <v>0</v>
      </c>
      <c r="AG766" s="383">
        <f>'2 уровень'!AI1603</f>
        <v>0</v>
      </c>
      <c r="AH766" s="72"/>
      <c r="AI766" s="72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</row>
    <row r="767" spans="1:179" ht="75" x14ac:dyDescent="0.25">
      <c r="B767" s="18">
        <v>1</v>
      </c>
      <c r="C767" s="173" t="s">
        <v>501</v>
      </c>
      <c r="D767" s="27">
        <f>'2 уровень'!F1604</f>
        <v>1000</v>
      </c>
      <c r="E767" s="27">
        <f>'2 уровень'!G1604</f>
        <v>833.33333333333326</v>
      </c>
      <c r="F767" s="27">
        <f>'2 уровень'!H1604</f>
        <v>15</v>
      </c>
      <c r="G767" s="64">
        <f>'2 уровень'!I1604</f>
        <v>1.8000000000000003</v>
      </c>
      <c r="H767" s="78">
        <f>'2 уровень'!J1604</f>
        <v>0</v>
      </c>
      <c r="I767" s="78">
        <f>'2 уровень'!K1604</f>
        <v>0</v>
      </c>
      <c r="J767" s="73">
        <f>'2 уровень'!L1604</f>
        <v>0</v>
      </c>
      <c r="K767" s="73">
        <f>'2 уровень'!M1604</f>
        <v>0</v>
      </c>
      <c r="L767" s="73">
        <f>'2 уровень'!N1604</f>
        <v>0</v>
      </c>
      <c r="M767" s="73">
        <f>'2 уровень'!O1604</f>
        <v>0</v>
      </c>
      <c r="N767" s="73">
        <f>'2 уровень'!P1604</f>
        <v>0</v>
      </c>
      <c r="O767" s="73">
        <f>'2 уровень'!Q1604</f>
        <v>0</v>
      </c>
      <c r="P767" s="72">
        <f>'2 уровень'!R1604</f>
        <v>0</v>
      </c>
      <c r="Q767" s="72">
        <f>'2 уровень'!S1604</f>
        <v>0</v>
      </c>
      <c r="R767" s="72">
        <f>'2 уровень'!T1604</f>
        <v>0</v>
      </c>
      <c r="S767" s="72">
        <f>'2 уровень'!U1604</f>
        <v>0</v>
      </c>
      <c r="T767" s="72">
        <f>'2 уровень'!V1604</f>
        <v>0</v>
      </c>
      <c r="U767" s="72">
        <f>'2 уровень'!W1604</f>
        <v>0</v>
      </c>
      <c r="V767" s="72">
        <f>'2 уровень'!X1604</f>
        <v>0</v>
      </c>
      <c r="W767" s="72">
        <f>'2 уровень'!Y1604</f>
        <v>0</v>
      </c>
      <c r="X767" s="72">
        <f>'2 уровень'!Z1604</f>
        <v>0</v>
      </c>
      <c r="Y767" s="72">
        <f>'2 уровень'!AA1604</f>
        <v>0</v>
      </c>
      <c r="Z767" s="72">
        <f>'2 уровень'!AB1604</f>
        <v>0</v>
      </c>
      <c r="AA767" s="72">
        <f>'2 уровень'!AC1604</f>
        <v>0</v>
      </c>
      <c r="AB767" s="787">
        <f>'2 уровень'!AD1604</f>
        <v>0</v>
      </c>
      <c r="AC767" s="72">
        <f>'2 уровень'!AE1604</f>
        <v>0</v>
      </c>
      <c r="AD767" s="72">
        <f>'2 уровень'!AF1604</f>
        <v>0</v>
      </c>
      <c r="AE767" s="72">
        <f>'2 уровень'!AG1604</f>
        <v>0</v>
      </c>
      <c r="AF767" s="72">
        <f>'2 уровень'!AH1604</f>
        <v>0</v>
      </c>
      <c r="AG767" s="383">
        <f>'2 уровень'!AI1604</f>
        <v>0</v>
      </c>
      <c r="AH767" s="72"/>
      <c r="AI767" s="72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</row>
    <row r="768" spans="1:179" ht="30" x14ac:dyDescent="0.25">
      <c r="B768" s="18">
        <v>1</v>
      </c>
      <c r="C768" s="174" t="s">
        <v>343</v>
      </c>
      <c r="D768" s="27">
        <f>'2 уровень'!F1605</f>
        <v>4530</v>
      </c>
      <c r="E768" s="27">
        <f>'2 уровень'!G1605</f>
        <v>3775</v>
      </c>
      <c r="F768" s="27">
        <f>'2 уровень'!H1605</f>
        <v>1824</v>
      </c>
      <c r="G768" s="64">
        <f>'2 уровень'!I1605</f>
        <v>48.317880794701992</v>
      </c>
      <c r="H768" s="78">
        <f>'2 уровень'!J1605</f>
        <v>0</v>
      </c>
      <c r="I768" s="78">
        <f>'2 уровень'!K1605</f>
        <v>0</v>
      </c>
      <c r="J768" s="73">
        <f>'2 уровень'!L1605</f>
        <v>0</v>
      </c>
      <c r="K768" s="73">
        <f>'2 уровень'!M1605</f>
        <v>0</v>
      </c>
      <c r="L768" s="73">
        <f>'2 уровень'!N1605</f>
        <v>0</v>
      </c>
      <c r="M768" s="73">
        <f>'2 уровень'!O1605</f>
        <v>0</v>
      </c>
      <c r="N768" s="73">
        <f>'2 уровень'!P1605</f>
        <v>0</v>
      </c>
      <c r="O768" s="73">
        <f>'2 уровень'!Q1605</f>
        <v>0</v>
      </c>
      <c r="P768" s="72">
        <f>'2 уровень'!R1605</f>
        <v>0</v>
      </c>
      <c r="Q768" s="72">
        <f>'2 уровень'!S1605</f>
        <v>0</v>
      </c>
      <c r="R768" s="72">
        <f>'2 уровень'!T1605</f>
        <v>0</v>
      </c>
      <c r="S768" s="72">
        <f>'2 уровень'!U1605</f>
        <v>0</v>
      </c>
      <c r="T768" s="72">
        <f>'2 уровень'!V1605</f>
        <v>0</v>
      </c>
      <c r="U768" s="72">
        <f>'2 уровень'!W1605</f>
        <v>0</v>
      </c>
      <c r="V768" s="72">
        <f>'2 уровень'!X1605</f>
        <v>0</v>
      </c>
      <c r="W768" s="72">
        <f>'2 уровень'!Y1605</f>
        <v>0</v>
      </c>
      <c r="X768" s="72">
        <f>'2 уровень'!Z1605</f>
        <v>0</v>
      </c>
      <c r="Y768" s="72">
        <f>'2 уровень'!AA1605</f>
        <v>0</v>
      </c>
      <c r="Z768" s="72">
        <f>'2 уровень'!AB1605</f>
        <v>0</v>
      </c>
      <c r="AA768" s="72">
        <f>'2 уровень'!AC1605</f>
        <v>0</v>
      </c>
      <c r="AB768" s="787">
        <f>'2 уровень'!AD1605</f>
        <v>0</v>
      </c>
      <c r="AC768" s="72">
        <f>'2 уровень'!AE1605</f>
        <v>0</v>
      </c>
      <c r="AD768" s="72">
        <f>'2 уровень'!AF1605</f>
        <v>0</v>
      </c>
      <c r="AE768" s="72">
        <f>'2 уровень'!AG1605</f>
        <v>0</v>
      </c>
      <c r="AF768" s="72">
        <f>'2 уровень'!AH1605</f>
        <v>0</v>
      </c>
      <c r="AG768" s="383">
        <f>'2 уровень'!AI1605</f>
        <v>0</v>
      </c>
      <c r="AH768" s="72"/>
      <c r="AI768" s="72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</row>
    <row r="769" spans="2:179" ht="31.5" x14ac:dyDescent="0.25">
      <c r="B769" s="18">
        <v>1</v>
      </c>
      <c r="C769" s="555" t="s">
        <v>194</v>
      </c>
      <c r="D769" s="27">
        <f>'2 уровень'!F1606</f>
        <v>0</v>
      </c>
      <c r="E769" s="27">
        <f>'2 уровень'!G1606</f>
        <v>0</v>
      </c>
      <c r="F769" s="27">
        <f>'2 уровень'!H1606</f>
        <v>0</v>
      </c>
      <c r="G769" s="64">
        <f>'2 уровень'!I1606</f>
        <v>0</v>
      </c>
      <c r="H769" s="78">
        <f>'2 уровень'!J1606</f>
        <v>0</v>
      </c>
      <c r="I769" s="78">
        <f>'2 уровень'!K1606</f>
        <v>0</v>
      </c>
      <c r="J769" s="73">
        <f>'2 уровень'!L1606</f>
        <v>0</v>
      </c>
      <c r="K769" s="73">
        <f>'2 уровень'!M1606</f>
        <v>0</v>
      </c>
      <c r="L769" s="73">
        <f>'2 уровень'!N1606</f>
        <v>0</v>
      </c>
      <c r="M769" s="73">
        <f>'2 уровень'!O1606</f>
        <v>0</v>
      </c>
      <c r="N769" s="73">
        <f>'2 уровень'!P1606</f>
        <v>0</v>
      </c>
      <c r="O769" s="73">
        <f>'2 уровень'!Q1606</f>
        <v>0</v>
      </c>
      <c r="P769" s="72">
        <f>'2 уровень'!R1606</f>
        <v>0</v>
      </c>
      <c r="Q769" s="72">
        <f>'2 уровень'!S1606</f>
        <v>0</v>
      </c>
      <c r="R769" s="72">
        <f>'2 уровень'!T1606</f>
        <v>0</v>
      </c>
      <c r="S769" s="72">
        <f>'2 уровень'!U1606</f>
        <v>0</v>
      </c>
      <c r="T769" s="72">
        <f>'2 уровень'!V1606</f>
        <v>0</v>
      </c>
      <c r="U769" s="72">
        <f>'2 уровень'!W1606</f>
        <v>0</v>
      </c>
      <c r="V769" s="72">
        <f>'2 уровень'!X1606</f>
        <v>0</v>
      </c>
      <c r="W769" s="72">
        <f>'2 уровень'!Y1606</f>
        <v>0</v>
      </c>
      <c r="X769" s="72">
        <f>'2 уровень'!Z1606</f>
        <v>0</v>
      </c>
      <c r="Y769" s="72">
        <f>'2 уровень'!AA1606</f>
        <v>0</v>
      </c>
      <c r="Z769" s="72">
        <f>'2 уровень'!AB1606</f>
        <v>0</v>
      </c>
      <c r="AA769" s="72">
        <f>'2 уровень'!AC1606</f>
        <v>0</v>
      </c>
      <c r="AB769" s="787">
        <f>'2 уровень'!AD1606</f>
        <v>0</v>
      </c>
      <c r="AC769" s="72">
        <f>'2 уровень'!AE1606</f>
        <v>0</v>
      </c>
      <c r="AD769" s="72">
        <f>'2 уровень'!AF1606</f>
        <v>0</v>
      </c>
      <c r="AE769" s="72">
        <f>'2 уровень'!AG1606</f>
        <v>0</v>
      </c>
      <c r="AF769" s="72">
        <f>'2 уровень'!AH1606</f>
        <v>0</v>
      </c>
      <c r="AG769" s="383">
        <f>'2 уровень'!AI1606</f>
        <v>0</v>
      </c>
      <c r="AH769" s="72" t="e">
        <f>AA769/Z769*100</f>
        <v>#DIV/0!</v>
      </c>
      <c r="AI769" s="72" t="e">
        <f>AG769/Z769*100</f>
        <v>#DIV/0!</v>
      </c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</row>
    <row r="770" spans="2:179" ht="90" x14ac:dyDescent="0.25">
      <c r="B770" s="18">
        <v>1</v>
      </c>
      <c r="C770" s="291" t="s">
        <v>502</v>
      </c>
      <c r="D770" s="27">
        <f>'2 уровень'!F1607</f>
        <v>7093</v>
      </c>
      <c r="E770" s="27">
        <f>'2 уровень'!G1607</f>
        <v>5910.8333333333339</v>
      </c>
      <c r="F770" s="27">
        <f>'2 уровень'!H1607</f>
        <v>1996</v>
      </c>
      <c r="G770" s="64">
        <f>'2 уровень'!I1607</f>
        <v>33.76850415903003</v>
      </c>
      <c r="H770" s="78">
        <f>'2 уровень'!J1607</f>
        <v>0</v>
      </c>
      <c r="I770" s="78">
        <f>'2 уровень'!K1607</f>
        <v>0</v>
      </c>
      <c r="J770" s="73">
        <f>'2 уровень'!L1607</f>
        <v>0</v>
      </c>
      <c r="K770" s="73">
        <f>'2 уровень'!M1607</f>
        <v>0</v>
      </c>
      <c r="L770" s="73">
        <f>'2 уровень'!N1607</f>
        <v>0</v>
      </c>
      <c r="M770" s="73">
        <f>'2 уровень'!O1607</f>
        <v>0</v>
      </c>
      <c r="N770" s="73">
        <f>'2 уровень'!P1607</f>
        <v>0</v>
      </c>
      <c r="O770" s="73">
        <f>'2 уровень'!Q1607</f>
        <v>0</v>
      </c>
      <c r="P770" s="72">
        <f>'2 уровень'!R1607</f>
        <v>26593.463080000001</v>
      </c>
      <c r="Q770" s="72">
        <f>'2 уровень'!S1607</f>
        <v>26593.463080000001</v>
      </c>
      <c r="R770" s="72">
        <f>'2 уровень'!T1607</f>
        <v>26593.463080000001</v>
      </c>
      <c r="S770" s="72">
        <f>'2 уровень'!U1607</f>
        <v>26593.463080000001</v>
      </c>
      <c r="T770" s="72">
        <f>'2 уровень'!V1607</f>
        <v>26593.463080000001</v>
      </c>
      <c r="U770" s="72">
        <f>'2 уровень'!W1607</f>
        <v>26593.463080000001</v>
      </c>
      <c r="V770" s="72">
        <f>'2 уровень'!X1607</f>
        <v>26593.463080000001</v>
      </c>
      <c r="W770" s="72">
        <f>'2 уровень'!Y1607</f>
        <v>26593.463080000001</v>
      </c>
      <c r="X770" s="72">
        <f>'2 уровень'!Z1607</f>
        <v>26593.463080000001</v>
      </c>
      <c r="Y770" s="72">
        <f>'2 уровень'!AA1607</f>
        <v>26593.463080000001</v>
      </c>
      <c r="Z770" s="72">
        <f>'2 уровень'!AB1607</f>
        <v>22161.219233333337</v>
      </c>
      <c r="AA770" s="72">
        <f>'2 уровень'!AC1607</f>
        <v>7922.2074700000021</v>
      </c>
      <c r="AB770" s="787">
        <f>'2 уровень'!AD1607</f>
        <v>0</v>
      </c>
      <c r="AC770" s="72">
        <f>'2 уровень'!AE1607</f>
        <v>0</v>
      </c>
      <c r="AD770" s="72">
        <f>'2 уровень'!AF1607</f>
        <v>-14239.011763333336</v>
      </c>
      <c r="AE770" s="72">
        <f>'2 уровень'!AG1607</f>
        <v>0</v>
      </c>
      <c r="AF770" s="72">
        <f>'2 уровень'!AH1607</f>
        <v>-0.90278000000000003</v>
      </c>
      <c r="AG770" s="383">
        <f>'2 уровень'!AI1607</f>
        <v>7921.3046900000018</v>
      </c>
      <c r="AH770" s="72">
        <f>AA770/Z770*100</f>
        <v>35.74806686666399</v>
      </c>
      <c r="AI770" s="72">
        <f>AG770/Z770*100</f>
        <v>35.743993173829246</v>
      </c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</row>
    <row r="771" spans="2:179" x14ac:dyDescent="0.25">
      <c r="B771" s="18">
        <v>1</v>
      </c>
      <c r="C771" s="173" t="s">
        <v>623</v>
      </c>
      <c r="D771" s="27">
        <f>'2 уровень'!F1608</f>
        <v>1223</v>
      </c>
      <c r="E771" s="27">
        <f>'2 уровень'!G1608</f>
        <v>1019.1666666666667</v>
      </c>
      <c r="F771" s="27">
        <f>'2 уровень'!H1608</f>
        <v>521</v>
      </c>
      <c r="G771" s="64">
        <f>'2 уровень'!I1608</f>
        <v>51.120196238757153</v>
      </c>
      <c r="H771" s="78">
        <f>'2 уровень'!J1608</f>
        <v>0</v>
      </c>
      <c r="I771" s="78">
        <f>'2 уровень'!K1608</f>
        <v>0</v>
      </c>
      <c r="J771" s="73">
        <f>'2 уровень'!L1608</f>
        <v>0</v>
      </c>
      <c r="K771" s="73">
        <f>'2 уровень'!M1608</f>
        <v>0</v>
      </c>
      <c r="L771" s="73">
        <f>'2 уровень'!N1608</f>
        <v>0</v>
      </c>
      <c r="M771" s="73">
        <f>'2 уровень'!O1608</f>
        <v>0</v>
      </c>
      <c r="N771" s="73">
        <f>'2 уровень'!P1608</f>
        <v>0</v>
      </c>
      <c r="O771" s="73">
        <f>'2 уровень'!Q1608</f>
        <v>0</v>
      </c>
      <c r="P771" s="72">
        <f>'2 уровень'!R1608</f>
        <v>0</v>
      </c>
      <c r="Q771" s="72">
        <f>'2 уровень'!S1608</f>
        <v>0</v>
      </c>
      <c r="R771" s="72">
        <f>'2 уровень'!T1608</f>
        <v>0</v>
      </c>
      <c r="S771" s="72">
        <f>'2 уровень'!U1608</f>
        <v>0</v>
      </c>
      <c r="T771" s="72">
        <f>'2 уровень'!V1608</f>
        <v>0</v>
      </c>
      <c r="U771" s="72">
        <f>'2 уровень'!W1608</f>
        <v>0</v>
      </c>
      <c r="V771" s="72">
        <f>'2 уровень'!X1608</f>
        <v>0</v>
      </c>
      <c r="W771" s="72">
        <f>'2 уровень'!Y1608</f>
        <v>0</v>
      </c>
      <c r="X771" s="72">
        <f>'2 уровень'!Z1608</f>
        <v>0</v>
      </c>
      <c r="Y771" s="72">
        <f>'2 уровень'!AA1608</f>
        <v>0</v>
      </c>
      <c r="Z771" s="72">
        <f>'2 уровень'!AB1608</f>
        <v>0</v>
      </c>
      <c r="AA771" s="72">
        <f>'2 уровень'!AC1608</f>
        <v>0</v>
      </c>
      <c r="AB771" s="787">
        <f>'2 уровень'!AD1608</f>
        <v>0</v>
      </c>
      <c r="AC771" s="72">
        <f>'2 уровень'!AE1608</f>
        <v>0</v>
      </c>
      <c r="AD771" s="72">
        <f>'2 уровень'!AF1608</f>
        <v>0</v>
      </c>
      <c r="AE771" s="72">
        <f>'2 уровень'!AG1608</f>
        <v>0</v>
      </c>
      <c r="AF771" s="72">
        <f>'2 уровень'!AH1608</f>
        <v>0</v>
      </c>
      <c r="AG771" s="383">
        <f>'2 уровень'!AI1608</f>
        <v>0</v>
      </c>
      <c r="AH771" s="72" t="e">
        <f>AA771/Z771*100</f>
        <v>#DIV/0!</v>
      </c>
      <c r="AI771" s="72" t="e">
        <f>AG771/Z771*100</f>
        <v>#DIV/0!</v>
      </c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</row>
    <row r="772" spans="2:179" x14ac:dyDescent="0.25">
      <c r="B772" s="18">
        <v>1</v>
      </c>
      <c r="C772" s="173" t="s">
        <v>624</v>
      </c>
      <c r="D772" s="27">
        <f>'2 уровень'!F1609</f>
        <v>1624</v>
      </c>
      <c r="E772" s="27">
        <f>'2 уровень'!G1609</f>
        <v>1353.3333333333335</v>
      </c>
      <c r="F772" s="27">
        <f>'2 уровень'!H1609</f>
        <v>307</v>
      </c>
      <c r="G772" s="64">
        <f>'2 уровень'!I1609</f>
        <v>22.684729064039406</v>
      </c>
      <c r="H772" s="78">
        <f>'2 уровень'!J1609</f>
        <v>0</v>
      </c>
      <c r="I772" s="78">
        <f>'2 уровень'!K1609</f>
        <v>0</v>
      </c>
      <c r="J772" s="73">
        <f>'2 уровень'!L1609</f>
        <v>0</v>
      </c>
      <c r="K772" s="73">
        <f>'2 уровень'!M1609</f>
        <v>0</v>
      </c>
      <c r="L772" s="73">
        <f>'2 уровень'!N1609</f>
        <v>0</v>
      </c>
      <c r="M772" s="73">
        <f>'2 уровень'!O1609</f>
        <v>0</v>
      </c>
      <c r="N772" s="73">
        <f>'2 уровень'!P1609</f>
        <v>0</v>
      </c>
      <c r="O772" s="73">
        <f>'2 уровень'!Q1609</f>
        <v>0</v>
      </c>
      <c r="P772" s="72">
        <f>'2 уровень'!R1609</f>
        <v>0</v>
      </c>
      <c r="Q772" s="72">
        <f>'2 уровень'!S1609</f>
        <v>0</v>
      </c>
      <c r="R772" s="72">
        <f>'2 уровень'!T1609</f>
        <v>0</v>
      </c>
      <c r="S772" s="72">
        <f>'2 уровень'!U1609</f>
        <v>0</v>
      </c>
      <c r="T772" s="72">
        <f>'2 уровень'!V1609</f>
        <v>0</v>
      </c>
      <c r="U772" s="72">
        <f>'2 уровень'!W1609</f>
        <v>0</v>
      </c>
      <c r="V772" s="72">
        <f>'2 уровень'!X1609</f>
        <v>0</v>
      </c>
      <c r="W772" s="72">
        <f>'2 уровень'!Y1609</f>
        <v>0</v>
      </c>
      <c r="X772" s="72">
        <f>'2 уровень'!Z1609</f>
        <v>0</v>
      </c>
      <c r="Y772" s="72">
        <f>'2 уровень'!AA1609</f>
        <v>0</v>
      </c>
      <c r="Z772" s="72">
        <f>'2 уровень'!AB1609</f>
        <v>0</v>
      </c>
      <c r="AA772" s="72">
        <f>'2 уровень'!AC1609</f>
        <v>0</v>
      </c>
      <c r="AB772" s="787">
        <f>'2 уровень'!AD1609</f>
        <v>0</v>
      </c>
      <c r="AC772" s="72">
        <f>'2 уровень'!AE1609</f>
        <v>0</v>
      </c>
      <c r="AD772" s="72">
        <f>'2 уровень'!AF1609</f>
        <v>0</v>
      </c>
      <c r="AE772" s="72">
        <f>'2 уровень'!AG1609</f>
        <v>0</v>
      </c>
      <c r="AF772" s="72">
        <f>'2 уровень'!AH1609</f>
        <v>0</v>
      </c>
      <c r="AG772" s="383">
        <f>'2 уровень'!AI1609</f>
        <v>0</v>
      </c>
      <c r="AH772" s="72" t="e">
        <f>AA772/Z772*100</f>
        <v>#DIV/0!</v>
      </c>
      <c r="AI772" s="72" t="e">
        <f>AG772/Z772*100</f>
        <v>#DIV/0!</v>
      </c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</row>
    <row r="773" spans="2:179" x14ac:dyDescent="0.25">
      <c r="B773" s="18">
        <v>1</v>
      </c>
      <c r="C773" s="173" t="s">
        <v>625</v>
      </c>
      <c r="D773" s="27">
        <f>'2 уровень'!F1610</f>
        <v>3400</v>
      </c>
      <c r="E773" s="27">
        <f>'2 уровень'!G1610</f>
        <v>2833.333333333333</v>
      </c>
      <c r="F773" s="27">
        <f>'2 уровень'!H1610</f>
        <v>896</v>
      </c>
      <c r="G773" s="64">
        <f>'2 уровень'!I1610</f>
        <v>31.623529411764711</v>
      </c>
      <c r="H773" s="78">
        <f>'2 уровень'!J1610</f>
        <v>0</v>
      </c>
      <c r="I773" s="78">
        <f>'2 уровень'!K1610</f>
        <v>0</v>
      </c>
      <c r="J773" s="73">
        <f>'2 уровень'!L1610</f>
        <v>0</v>
      </c>
      <c r="K773" s="73">
        <f>'2 уровень'!M1610</f>
        <v>0</v>
      </c>
      <c r="L773" s="73">
        <f>'2 уровень'!N1610</f>
        <v>0</v>
      </c>
      <c r="M773" s="73">
        <f>'2 уровень'!O1610</f>
        <v>0</v>
      </c>
      <c r="N773" s="73">
        <f>'2 уровень'!P1610</f>
        <v>0</v>
      </c>
      <c r="O773" s="73">
        <f>'2 уровень'!Q1610</f>
        <v>0</v>
      </c>
      <c r="P773" s="72">
        <f>'2 уровень'!R1610</f>
        <v>0</v>
      </c>
      <c r="Q773" s="72">
        <f>'2 уровень'!S1610</f>
        <v>0</v>
      </c>
      <c r="R773" s="72">
        <f>'2 уровень'!T1610</f>
        <v>0</v>
      </c>
      <c r="S773" s="72">
        <f>'2 уровень'!U1610</f>
        <v>0</v>
      </c>
      <c r="T773" s="72">
        <f>'2 уровень'!V1610</f>
        <v>0</v>
      </c>
      <c r="U773" s="72">
        <f>'2 уровень'!W1610</f>
        <v>0</v>
      </c>
      <c r="V773" s="72">
        <f>'2 уровень'!X1610</f>
        <v>0</v>
      </c>
      <c r="W773" s="72">
        <f>'2 уровень'!Y1610</f>
        <v>0</v>
      </c>
      <c r="X773" s="72">
        <f>'2 уровень'!Z1610</f>
        <v>0</v>
      </c>
      <c r="Y773" s="72">
        <f>'2 уровень'!AA1610</f>
        <v>0</v>
      </c>
      <c r="Z773" s="72">
        <f>'2 уровень'!AB1610</f>
        <v>0</v>
      </c>
      <c r="AA773" s="72">
        <f>'2 уровень'!AC1610</f>
        <v>0</v>
      </c>
      <c r="AB773" s="787">
        <f>'2 уровень'!AD1610</f>
        <v>0</v>
      </c>
      <c r="AC773" s="72">
        <f>'2 уровень'!AE1610</f>
        <v>0</v>
      </c>
      <c r="AD773" s="72">
        <f>'2 уровень'!AF1610</f>
        <v>0</v>
      </c>
      <c r="AE773" s="72">
        <f>'2 уровень'!AG1610</f>
        <v>0</v>
      </c>
      <c r="AF773" s="72">
        <f>'2 уровень'!AH1610</f>
        <v>0</v>
      </c>
      <c r="AG773" s="383">
        <f>'2 уровень'!AI1610</f>
        <v>0</v>
      </c>
      <c r="AH773" s="72"/>
      <c r="AI773" s="72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</row>
    <row r="774" spans="2:179" ht="45" x14ac:dyDescent="0.25">
      <c r="B774" s="18">
        <v>1</v>
      </c>
      <c r="C774" s="173" t="s">
        <v>458</v>
      </c>
      <c r="D774" s="27">
        <f>'2 уровень'!F1611</f>
        <v>20785</v>
      </c>
      <c r="E774" s="27">
        <f>'2 уровень'!G1611</f>
        <v>17320.833333333336</v>
      </c>
      <c r="F774" s="27">
        <f>'2 уровень'!H1611</f>
        <v>8835</v>
      </c>
      <c r="G774" s="64">
        <f>'2 уровень'!I1611</f>
        <v>51.007938417127733</v>
      </c>
      <c r="H774" s="78">
        <f>'2 уровень'!J1611</f>
        <v>0</v>
      </c>
      <c r="I774" s="78">
        <f>'2 уровень'!K1611</f>
        <v>0</v>
      </c>
      <c r="J774" s="73">
        <f>'2 уровень'!L1611</f>
        <v>0</v>
      </c>
      <c r="K774" s="73">
        <f>'2 уровень'!M1611</f>
        <v>0</v>
      </c>
      <c r="L774" s="73">
        <f>'2 уровень'!N1611</f>
        <v>0</v>
      </c>
      <c r="M774" s="73">
        <f>'2 уровень'!O1611</f>
        <v>0</v>
      </c>
      <c r="N774" s="73">
        <f>'2 уровень'!P1611</f>
        <v>0</v>
      </c>
      <c r="O774" s="73">
        <f>'2 уровень'!Q1611</f>
        <v>0</v>
      </c>
      <c r="P774" s="72">
        <f>'2 уровень'!R1611</f>
        <v>77297.383409999995</v>
      </c>
      <c r="Q774" s="72">
        <f>'2 уровень'!S1611</f>
        <v>77297.383409999995</v>
      </c>
      <c r="R774" s="72">
        <f>'2 уровень'!T1611</f>
        <v>77297.383409999995</v>
      </c>
      <c r="S774" s="72">
        <f>'2 уровень'!U1611</f>
        <v>77297.383409999995</v>
      </c>
      <c r="T774" s="72">
        <f>'2 уровень'!V1611</f>
        <v>77297.383409999995</v>
      </c>
      <c r="U774" s="72">
        <f>'2 уровень'!W1611</f>
        <v>77297.383409999995</v>
      </c>
      <c r="V774" s="72">
        <f>'2 уровень'!X1611</f>
        <v>77297.383409999995</v>
      </c>
      <c r="W774" s="72">
        <f>'2 уровень'!Y1611</f>
        <v>77297.383409999995</v>
      </c>
      <c r="X774" s="72">
        <f>'2 уровень'!Z1611</f>
        <v>77297.383409999995</v>
      </c>
      <c r="Y774" s="72">
        <f>'2 уровень'!AA1611</f>
        <v>77297.383409999995</v>
      </c>
      <c r="Z774" s="72">
        <f>'2 уровень'!AB1611</f>
        <v>64414.486174999998</v>
      </c>
      <c r="AA774" s="72">
        <f>'2 уровень'!AC1611</f>
        <v>30774.770499999995</v>
      </c>
      <c r="AB774" s="787">
        <f>'2 уровень'!AD1611</f>
        <v>0</v>
      </c>
      <c r="AC774" s="72">
        <f>'2 уровень'!AE1611</f>
        <v>0</v>
      </c>
      <c r="AD774" s="72">
        <f>'2 уровень'!AF1611</f>
        <v>-33639.715674999999</v>
      </c>
      <c r="AE774" s="72">
        <f>'2 уровень'!AG1611</f>
        <v>0</v>
      </c>
      <c r="AF774" s="72">
        <f>'2 уровень'!AH1611</f>
        <v>-283.48851999999999</v>
      </c>
      <c r="AG774" s="383">
        <f>'2 уровень'!AI1611</f>
        <v>30491.281979999992</v>
      </c>
      <c r="AH774" s="72"/>
      <c r="AI774" s="72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</row>
    <row r="775" spans="2:179" ht="30" x14ac:dyDescent="0.25">
      <c r="B775" s="18">
        <v>1</v>
      </c>
      <c r="C775" s="173" t="s">
        <v>271</v>
      </c>
      <c r="D775" s="27">
        <f>'2 уровень'!F1612</f>
        <v>10550</v>
      </c>
      <c r="E775" s="27">
        <f>'2 уровень'!G1612</f>
        <v>8791.6666666666679</v>
      </c>
      <c r="F775" s="27">
        <f>'2 уровень'!H1612</f>
        <v>3462</v>
      </c>
      <c r="G775" s="64">
        <f>'2 уровень'!I1612</f>
        <v>39.378199052132693</v>
      </c>
      <c r="H775" s="78">
        <f>'2 уровень'!J1612</f>
        <v>0</v>
      </c>
      <c r="I775" s="78">
        <f>'2 уровень'!K1612</f>
        <v>0</v>
      </c>
      <c r="J775" s="73">
        <f>'2 уровень'!L1612</f>
        <v>0</v>
      </c>
      <c r="K775" s="73">
        <f>'2 уровень'!M1612</f>
        <v>0</v>
      </c>
      <c r="L775" s="73">
        <f>'2 уровень'!N1612</f>
        <v>0</v>
      </c>
      <c r="M775" s="73">
        <f>'2 уровень'!O1612</f>
        <v>0</v>
      </c>
      <c r="N775" s="73">
        <f>'2 уровень'!P1612</f>
        <v>0</v>
      </c>
      <c r="O775" s="73">
        <f>'2 уровень'!Q1612</f>
        <v>0</v>
      </c>
      <c r="P775" s="72">
        <f>'2 уровень'!R1612</f>
        <v>44096.947209999998</v>
      </c>
      <c r="Q775" s="72">
        <f>'2 уровень'!S1612</f>
        <v>44096.947209999998</v>
      </c>
      <c r="R775" s="72">
        <f>'2 уровень'!T1612</f>
        <v>44096.947209999998</v>
      </c>
      <c r="S775" s="72">
        <f>'2 уровень'!U1612</f>
        <v>44096.947209999998</v>
      </c>
      <c r="T775" s="72">
        <f>'2 уровень'!V1612</f>
        <v>44096.947209999998</v>
      </c>
      <c r="U775" s="72">
        <f>'2 уровень'!W1612</f>
        <v>44096.947209999998</v>
      </c>
      <c r="V775" s="72">
        <f>'2 уровень'!X1612</f>
        <v>44096.947209999998</v>
      </c>
      <c r="W775" s="72">
        <f>'2 уровень'!Y1612</f>
        <v>44096.947209999998</v>
      </c>
      <c r="X775" s="72">
        <f>'2 уровень'!Z1612</f>
        <v>44096.947209999998</v>
      </c>
      <c r="Y775" s="72">
        <f>'2 уровень'!AA1612</f>
        <v>44096.947209999998</v>
      </c>
      <c r="Z775" s="72">
        <f>'2 уровень'!AB1612</f>
        <v>36747.456008333334</v>
      </c>
      <c r="AA775" s="72">
        <f>'2 уровень'!AC1612</f>
        <v>12933.32389</v>
      </c>
      <c r="AB775" s="787">
        <f>'2 уровень'!AD1612</f>
        <v>0</v>
      </c>
      <c r="AC775" s="72">
        <f>'2 уровень'!AE1612</f>
        <v>0</v>
      </c>
      <c r="AD775" s="72">
        <f>'2 уровень'!AF1612</f>
        <v>-23814.132118333331</v>
      </c>
      <c r="AE775" s="72">
        <f>'2 уровень'!AG1612</f>
        <v>0</v>
      </c>
      <c r="AF775" s="72">
        <f>'2 уровень'!AH1612</f>
        <v>-283.48851999999999</v>
      </c>
      <c r="AG775" s="383">
        <f>'2 уровень'!AI1612</f>
        <v>12649.835369999999</v>
      </c>
      <c r="AH775" s="72">
        <f>AA775/Z775*100</f>
        <v>35.195154426654923</v>
      </c>
      <c r="AI775" s="72">
        <f>AG775/Z775*100</f>
        <v>34.423703690212889</v>
      </c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</row>
    <row r="776" spans="2:179" ht="30" x14ac:dyDescent="0.25">
      <c r="B776" s="18">
        <v>1</v>
      </c>
      <c r="C776" s="291" t="s">
        <v>459</v>
      </c>
      <c r="D776" s="27">
        <f>'2 уровень'!F1613</f>
        <v>9028</v>
      </c>
      <c r="E776" s="27">
        <f>'2 уровень'!G1613</f>
        <v>7523.3333333333339</v>
      </c>
      <c r="F776" s="27">
        <f>'2 уровень'!H1613</f>
        <v>3284</v>
      </c>
      <c r="G776" s="64">
        <f>'2 уровень'!I1613</f>
        <v>43.650863978732829</v>
      </c>
      <c r="H776" s="78">
        <f>'2 уровень'!J1613</f>
        <v>0</v>
      </c>
      <c r="I776" s="78">
        <f>'2 уровень'!K1613</f>
        <v>0</v>
      </c>
      <c r="J776" s="73">
        <f>'2 уровень'!L1613</f>
        <v>0</v>
      </c>
      <c r="K776" s="73">
        <f>'2 уровень'!M1613</f>
        <v>0</v>
      </c>
      <c r="L776" s="73">
        <f>'2 уровень'!N1613</f>
        <v>0</v>
      </c>
      <c r="M776" s="73">
        <f>'2 уровень'!O1613</f>
        <v>0</v>
      </c>
      <c r="N776" s="73">
        <f>'2 уровень'!P1613</f>
        <v>0</v>
      </c>
      <c r="O776" s="73">
        <f>'2 уровень'!Q1613</f>
        <v>0</v>
      </c>
      <c r="P776" s="72">
        <f>'2 уровень'!R1613</f>
        <v>39723.199999999997</v>
      </c>
      <c r="Q776" s="72">
        <f>'2 уровень'!S1613</f>
        <v>39723.199999999997</v>
      </c>
      <c r="R776" s="72">
        <f>'2 уровень'!T1613</f>
        <v>39723.199999999997</v>
      </c>
      <c r="S776" s="72">
        <f>'2 уровень'!U1613</f>
        <v>39723.199999999997</v>
      </c>
      <c r="T776" s="72">
        <f>'2 уровень'!V1613</f>
        <v>39723.199999999997</v>
      </c>
      <c r="U776" s="72">
        <f>'2 уровень'!W1613</f>
        <v>39723.199999999997</v>
      </c>
      <c r="V776" s="72">
        <f>'2 уровень'!X1613</f>
        <v>39723.199999999997</v>
      </c>
      <c r="W776" s="72">
        <f>'2 уровень'!Y1613</f>
        <v>39723.199999999997</v>
      </c>
      <c r="X776" s="72">
        <f>'2 уровень'!Z1613</f>
        <v>39723.199999999997</v>
      </c>
      <c r="Y776" s="72">
        <f>'2 уровень'!AA1613</f>
        <v>39723.199999999997</v>
      </c>
      <c r="Z776" s="72">
        <f>'2 уровень'!AB1613</f>
        <v>33102.666666666664</v>
      </c>
      <c r="AA776" s="72">
        <f>'2 уровень'!AC1613</f>
        <v>11816.256810000001</v>
      </c>
      <c r="AB776" s="787">
        <f>'2 уровень'!AD1613</f>
        <v>0</v>
      </c>
      <c r="AC776" s="72">
        <f>'2 уровень'!AE1613</f>
        <v>0</v>
      </c>
      <c r="AD776" s="72">
        <f>'2 уровень'!AF1613</f>
        <v>-21286.409856666665</v>
      </c>
      <c r="AE776" s="72">
        <f>'2 уровень'!AG1613</f>
        <v>0</v>
      </c>
      <c r="AF776" s="72">
        <f>'2 уровень'!AH1613</f>
        <v>-49.157080000000001</v>
      </c>
      <c r="AG776" s="383">
        <f>'2 уровень'!AI1613</f>
        <v>11767.09973</v>
      </c>
      <c r="AH776" s="72"/>
      <c r="AI776" s="72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</row>
    <row r="777" spans="2:179" ht="60" x14ac:dyDescent="0.25">
      <c r="B777" s="18">
        <v>1</v>
      </c>
      <c r="C777" s="173" t="s">
        <v>478</v>
      </c>
      <c r="D777" s="27">
        <f>'2 уровень'!F1614</f>
        <v>0</v>
      </c>
      <c r="E777" s="27">
        <f>'2 уровень'!G1614</f>
        <v>0</v>
      </c>
      <c r="F777" s="27">
        <f>'2 уровень'!H1614</f>
        <v>0</v>
      </c>
      <c r="G777" s="64">
        <f>'2 уровень'!I1614</f>
        <v>0</v>
      </c>
      <c r="H777" s="78">
        <f>'2 уровень'!J1614</f>
        <v>0</v>
      </c>
      <c r="I777" s="78">
        <f>'2 уровень'!K1614</f>
        <v>0</v>
      </c>
      <c r="J777" s="73">
        <f>'2 уровень'!L1614</f>
        <v>0</v>
      </c>
      <c r="K777" s="73">
        <f>'2 уровень'!M1614</f>
        <v>0</v>
      </c>
      <c r="L777" s="73">
        <f>'2 уровень'!N1614</f>
        <v>0</v>
      </c>
      <c r="M777" s="73">
        <f>'2 уровень'!O1614</f>
        <v>0</v>
      </c>
      <c r="N777" s="73">
        <f>'2 уровень'!P1614</f>
        <v>0</v>
      </c>
      <c r="O777" s="73">
        <f>'2 уровень'!Q1614</f>
        <v>0</v>
      </c>
      <c r="P777" s="72">
        <f>'2 уровень'!R1614</f>
        <v>0</v>
      </c>
      <c r="Q777" s="72">
        <f>'2 уровень'!S1614</f>
        <v>0</v>
      </c>
      <c r="R777" s="72">
        <f>'2 уровень'!T1614</f>
        <v>0</v>
      </c>
      <c r="S777" s="72">
        <f>'2 уровень'!U1614</f>
        <v>0</v>
      </c>
      <c r="T777" s="72">
        <f>'2 уровень'!V1614</f>
        <v>0</v>
      </c>
      <c r="U777" s="72">
        <f>'2 уровень'!W1614</f>
        <v>0</v>
      </c>
      <c r="V777" s="72">
        <f>'2 уровень'!X1614</f>
        <v>0</v>
      </c>
      <c r="W777" s="72">
        <f>'2 уровень'!Y1614</f>
        <v>0</v>
      </c>
      <c r="X777" s="72">
        <f>'2 уровень'!Z1614</f>
        <v>0</v>
      </c>
      <c r="Y777" s="72">
        <f>'2 уровень'!AA1614</f>
        <v>0</v>
      </c>
      <c r="Z777" s="72">
        <f>'2 уровень'!AB1614</f>
        <v>0</v>
      </c>
      <c r="AA777" s="72">
        <f>'2 уровень'!AC1614</f>
        <v>0</v>
      </c>
      <c r="AB777" s="787">
        <f>'2 уровень'!AD1614</f>
        <v>0</v>
      </c>
      <c r="AC777" s="72">
        <f>'2 уровень'!AE1614</f>
        <v>0</v>
      </c>
      <c r="AD777" s="72">
        <f>'2 уровень'!AF1614</f>
        <v>0</v>
      </c>
      <c r="AE777" s="72">
        <f>'2 уровень'!AG1614</f>
        <v>0</v>
      </c>
      <c r="AF777" s="72">
        <f>'2 уровень'!AH1614</f>
        <v>0</v>
      </c>
      <c r="AG777" s="383">
        <f>'2 уровень'!AI1614</f>
        <v>0</v>
      </c>
      <c r="AH777" s="72" t="e">
        <f t="shared" ref="AH777:AH785" si="85">AA777/Z777*100</f>
        <v>#DIV/0!</v>
      </c>
      <c r="AI777" s="72" t="e">
        <f t="shared" ref="AI777:AI785" si="86">AG777/Z777*100</f>
        <v>#DIV/0!</v>
      </c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</row>
    <row r="778" spans="2:179" ht="60" x14ac:dyDescent="0.25">
      <c r="C778" s="173" t="s">
        <v>688</v>
      </c>
      <c r="D778" s="27">
        <f>'2 уровень'!F1615</f>
        <v>1548</v>
      </c>
      <c r="E778" s="27">
        <f>'2 уровень'!G1615</f>
        <v>1161</v>
      </c>
      <c r="F778" s="27">
        <f>'2 уровень'!H1615</f>
        <v>1137</v>
      </c>
      <c r="G778" s="64">
        <f>'2 уровень'!I1615</f>
        <v>97.932816537467701</v>
      </c>
      <c r="H778" s="78">
        <f>'2 уровень'!J1615</f>
        <v>0</v>
      </c>
      <c r="I778" s="78">
        <f>'2 уровень'!K1615</f>
        <v>0</v>
      </c>
      <c r="J778" s="73">
        <f>'2 уровень'!L1615</f>
        <v>0</v>
      </c>
      <c r="K778" s="73">
        <f>'2 уровень'!M1615</f>
        <v>0</v>
      </c>
      <c r="L778" s="73">
        <f>'2 уровень'!N1615</f>
        <v>0</v>
      </c>
      <c r="M778" s="73">
        <f>'2 уровень'!O1615</f>
        <v>0</v>
      </c>
      <c r="N778" s="73">
        <f>'2 уровень'!P1615</f>
        <v>0</v>
      </c>
      <c r="O778" s="73">
        <f>'2 уровень'!Q1615</f>
        <v>0</v>
      </c>
      <c r="P778" s="72">
        <f>'2 уровень'!R1615</f>
        <v>0</v>
      </c>
      <c r="Q778" s="72">
        <f>'2 уровень'!S1615</f>
        <v>0</v>
      </c>
      <c r="R778" s="72">
        <f>'2 уровень'!T1615</f>
        <v>0</v>
      </c>
      <c r="S778" s="72">
        <f>'2 уровень'!U1615</f>
        <v>0</v>
      </c>
      <c r="T778" s="72">
        <f>'2 уровень'!V1615</f>
        <v>0</v>
      </c>
      <c r="U778" s="72">
        <f>'2 уровень'!W1615</f>
        <v>0</v>
      </c>
      <c r="V778" s="72">
        <f>'2 уровень'!X1615</f>
        <v>0</v>
      </c>
      <c r="W778" s="72">
        <f>'2 уровень'!Y1615</f>
        <v>0</v>
      </c>
      <c r="X778" s="72">
        <f>'2 уровень'!Z1615</f>
        <v>0</v>
      </c>
      <c r="Y778" s="72">
        <f>'2 уровень'!AA1615</f>
        <v>0</v>
      </c>
      <c r="Z778" s="72">
        <f>'2 уровень'!AB1615</f>
        <v>0</v>
      </c>
      <c r="AA778" s="72">
        <f>'2 уровень'!AC1615</f>
        <v>2314.9429100000002</v>
      </c>
      <c r="AB778" s="787">
        <f>'2 уровень'!AD1615</f>
        <v>0</v>
      </c>
      <c r="AC778" s="72">
        <f>'2 уровень'!AE1615</f>
        <v>0</v>
      </c>
      <c r="AD778" s="72">
        <f>'2 уровень'!AF1615</f>
        <v>0</v>
      </c>
      <c r="AE778" s="72">
        <f>'2 уровень'!AG1615</f>
        <v>0</v>
      </c>
      <c r="AF778" s="72">
        <f>'2 уровень'!AH1615</f>
        <v>0</v>
      </c>
      <c r="AG778" s="383">
        <f>'2 уровень'!AI1615</f>
        <v>2314.9429100000002</v>
      </c>
      <c r="AH778" s="72"/>
      <c r="AI778" s="72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</row>
    <row r="779" spans="2:179" ht="60" x14ac:dyDescent="0.25">
      <c r="C779" s="173" t="s">
        <v>689</v>
      </c>
      <c r="D779" s="27"/>
      <c r="E779" s="27"/>
      <c r="F779" s="27"/>
      <c r="G779" s="64"/>
      <c r="H779" s="78"/>
      <c r="I779" s="78"/>
      <c r="J779" s="73"/>
      <c r="K779" s="73"/>
      <c r="L779" s="73"/>
      <c r="M779" s="73"/>
      <c r="N779" s="73"/>
      <c r="O779" s="73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87"/>
      <c r="AC779" s="72"/>
      <c r="AD779" s="72"/>
      <c r="AE779" s="72"/>
      <c r="AF779" s="72"/>
      <c r="AG779" s="383"/>
      <c r="AH779" s="72"/>
      <c r="AI779" s="72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</row>
    <row r="780" spans="2:179" ht="30" x14ac:dyDescent="0.25">
      <c r="B780" s="18">
        <v>1</v>
      </c>
      <c r="C780" s="173" t="s">
        <v>460</v>
      </c>
      <c r="D780" s="27">
        <f>'2 уровень'!F1617</f>
        <v>1366</v>
      </c>
      <c r="E780" s="27">
        <f>'2 уровень'!G1617</f>
        <v>1138.3333333333333</v>
      </c>
      <c r="F780" s="27">
        <f>'2 уровень'!H1617</f>
        <v>86</v>
      </c>
      <c r="G780" s="64">
        <f>'2 уровень'!I1617</f>
        <v>7.5549048316251834</v>
      </c>
      <c r="H780" s="78">
        <f>'2 уровень'!J1617</f>
        <v>0</v>
      </c>
      <c r="I780" s="78">
        <f>'2 уровень'!K1617</f>
        <v>0</v>
      </c>
      <c r="J780" s="73">
        <f>'2 уровень'!L1617</f>
        <v>0</v>
      </c>
      <c r="K780" s="73">
        <f>'2 уровень'!M1617</f>
        <v>0</v>
      </c>
      <c r="L780" s="73">
        <f>'2 уровень'!N1617</f>
        <v>0</v>
      </c>
      <c r="M780" s="73">
        <f>'2 уровень'!O1617</f>
        <v>0</v>
      </c>
      <c r="N780" s="73">
        <f>'2 уровень'!P1617</f>
        <v>0</v>
      </c>
      <c r="O780" s="73">
        <f>'2 уровень'!Q1617</f>
        <v>0</v>
      </c>
      <c r="P780" s="72">
        <f>'2 уровень'!R1617</f>
        <v>2902.0744100000002</v>
      </c>
      <c r="Q780" s="72">
        <f>'2 уровень'!S1617</f>
        <v>2902.0744100000002</v>
      </c>
      <c r="R780" s="72">
        <f>'2 уровень'!T1617</f>
        <v>2902.0744100000002</v>
      </c>
      <c r="S780" s="72">
        <f>'2 уровень'!U1617</f>
        <v>2902.0744100000002</v>
      </c>
      <c r="T780" s="72">
        <f>'2 уровень'!V1617</f>
        <v>2902.0744100000002</v>
      </c>
      <c r="U780" s="72">
        <f>'2 уровень'!W1617</f>
        <v>2902.0744100000002</v>
      </c>
      <c r="V780" s="72">
        <f>'2 уровень'!X1617</f>
        <v>2902.0744100000002</v>
      </c>
      <c r="W780" s="72">
        <f>'2 уровень'!Y1617</f>
        <v>2902.0744100000002</v>
      </c>
      <c r="X780" s="72">
        <f>'2 уровень'!Z1617</f>
        <v>2902.0744100000002</v>
      </c>
      <c r="Y780" s="72">
        <f>'2 уровень'!AA1617</f>
        <v>2902.0744100000002</v>
      </c>
      <c r="Z780" s="72">
        <f>'2 уровень'!AB1617</f>
        <v>2418.3953416666668</v>
      </c>
      <c r="AA780" s="72">
        <f>'2 уровень'!AC1617</f>
        <v>249.15748000000002</v>
      </c>
      <c r="AB780" s="787">
        <f>'2 уровень'!AD1617</f>
        <v>0</v>
      </c>
      <c r="AC780" s="72">
        <f>'2 уровень'!AE1617</f>
        <v>0</v>
      </c>
      <c r="AD780" s="72">
        <f>'2 уровень'!AF1617</f>
        <v>-2169.237861666667</v>
      </c>
      <c r="AE780" s="72">
        <f>'2 уровень'!AG1617</f>
        <v>0</v>
      </c>
      <c r="AF780" s="72">
        <f>'2 уровень'!AH1617</f>
        <v>0</v>
      </c>
      <c r="AG780" s="383">
        <f>'2 уровень'!AI1617</f>
        <v>249.15748000000002</v>
      </c>
      <c r="AH780" s="72">
        <f t="shared" si="85"/>
        <v>10.302595101274472</v>
      </c>
      <c r="AI780" s="72">
        <f t="shared" si="86"/>
        <v>10.302595101274472</v>
      </c>
      <c r="AJ780" s="59"/>
      <c r="AK780" s="59"/>
      <c r="AL780" s="59"/>
      <c r="AM780" s="59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</row>
    <row r="781" spans="2:179" ht="30" x14ac:dyDescent="0.25">
      <c r="B781" s="18">
        <v>1</v>
      </c>
      <c r="C781" s="173" t="s">
        <v>461</v>
      </c>
      <c r="D781" s="27">
        <f>'2 уровень'!F1618</f>
        <v>0</v>
      </c>
      <c r="E781" s="27">
        <f>'2 уровень'!G1618</f>
        <v>0</v>
      </c>
      <c r="F781" s="27">
        <f>'2 уровень'!H1618</f>
        <v>0</v>
      </c>
      <c r="G781" s="64">
        <f>'2 уровень'!I1618</f>
        <v>0</v>
      </c>
      <c r="H781" s="78">
        <f>'2 уровень'!J1618</f>
        <v>0</v>
      </c>
      <c r="I781" s="78">
        <f>'2 уровень'!K1618</f>
        <v>0</v>
      </c>
      <c r="J781" s="73">
        <f>'2 уровень'!L1618</f>
        <v>0</v>
      </c>
      <c r="K781" s="73">
        <f>'2 уровень'!M1618</f>
        <v>0</v>
      </c>
      <c r="L781" s="73">
        <f>'2 уровень'!N1618</f>
        <v>0</v>
      </c>
      <c r="M781" s="73">
        <f>'2 уровень'!O1618</f>
        <v>0</v>
      </c>
      <c r="N781" s="73">
        <f>'2 уровень'!P1618</f>
        <v>0</v>
      </c>
      <c r="O781" s="73">
        <f>'2 уровень'!Q1618</f>
        <v>0</v>
      </c>
      <c r="P781" s="72">
        <f>'2 уровень'!R1618</f>
        <v>0</v>
      </c>
      <c r="Q781" s="72">
        <f>'2 уровень'!S1618</f>
        <v>0</v>
      </c>
      <c r="R781" s="72">
        <f>'2 уровень'!T1618</f>
        <v>0</v>
      </c>
      <c r="S781" s="72">
        <f>'2 уровень'!U1618</f>
        <v>0</v>
      </c>
      <c r="T781" s="72">
        <f>'2 уровень'!V1618</f>
        <v>0</v>
      </c>
      <c r="U781" s="72">
        <f>'2 уровень'!W1618</f>
        <v>0</v>
      </c>
      <c r="V781" s="72">
        <f>'2 уровень'!X1618</f>
        <v>0</v>
      </c>
      <c r="W781" s="72">
        <f>'2 уровень'!Y1618</f>
        <v>0</v>
      </c>
      <c r="X781" s="72">
        <f>'2 уровень'!Z1618</f>
        <v>0</v>
      </c>
      <c r="Y781" s="72">
        <f>'2 уровень'!AA1618</f>
        <v>0</v>
      </c>
      <c r="Z781" s="72">
        <f>'2 уровень'!AB1618</f>
        <v>0</v>
      </c>
      <c r="AA781" s="72">
        <f>'2 уровень'!AC1618</f>
        <v>0</v>
      </c>
      <c r="AB781" s="787">
        <f>'2 уровень'!AD1618</f>
        <v>0</v>
      </c>
      <c r="AC781" s="72">
        <f>'2 уровень'!AE1618</f>
        <v>0</v>
      </c>
      <c r="AD781" s="72">
        <f>'2 уровень'!AF1618</f>
        <v>0</v>
      </c>
      <c r="AE781" s="72">
        <f>'2 уровень'!AG1618</f>
        <v>0</v>
      </c>
      <c r="AF781" s="72">
        <f>'2 уровень'!AH1618</f>
        <v>0</v>
      </c>
      <c r="AG781" s="383">
        <f>'2 уровень'!AI1618</f>
        <v>0</v>
      </c>
      <c r="AH781" s="72" t="e">
        <f t="shared" si="85"/>
        <v>#DIV/0!</v>
      </c>
      <c r="AI781" s="72" t="e">
        <f t="shared" si="86"/>
        <v>#DIV/0!</v>
      </c>
      <c r="AJ781" s="59"/>
      <c r="AK781" s="59"/>
      <c r="AL781" s="59"/>
      <c r="AM781" s="59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</row>
    <row r="782" spans="2:179" ht="45" x14ac:dyDescent="0.25">
      <c r="B782" s="18">
        <v>1</v>
      </c>
      <c r="C782" s="173" t="s">
        <v>462</v>
      </c>
      <c r="D782" s="27">
        <f>'2 уровень'!F1619</f>
        <v>45</v>
      </c>
      <c r="E782" s="27">
        <f>'2 уровень'!G1619</f>
        <v>37.5</v>
      </c>
      <c r="F782" s="27">
        <f>'2 уровень'!H1619</f>
        <v>43</v>
      </c>
      <c r="G782" s="64">
        <f>'2 уровень'!I1619</f>
        <v>114.66666666666667</v>
      </c>
      <c r="H782" s="78">
        <f>'2 уровень'!J1619</f>
        <v>0</v>
      </c>
      <c r="I782" s="78">
        <f>'2 уровень'!K1619</f>
        <v>0</v>
      </c>
      <c r="J782" s="73">
        <f>'2 уровень'!L1619</f>
        <v>0</v>
      </c>
      <c r="K782" s="73">
        <f>'2 уровень'!M1619</f>
        <v>0</v>
      </c>
      <c r="L782" s="73">
        <f>'2 уровень'!N1619</f>
        <v>0</v>
      </c>
      <c r="M782" s="73">
        <f>'2 уровень'!O1619</f>
        <v>0</v>
      </c>
      <c r="N782" s="73">
        <f>'2 уровень'!P1619</f>
        <v>0</v>
      </c>
      <c r="O782" s="73">
        <f>'2 уровень'!Q1619</f>
        <v>0</v>
      </c>
      <c r="P782" s="72">
        <f>'2 уровень'!R1619</f>
        <v>424.52099999999996</v>
      </c>
      <c r="Q782" s="72">
        <f>'2 уровень'!S1619</f>
        <v>424.52099999999996</v>
      </c>
      <c r="R782" s="72">
        <f>'2 уровень'!T1619</f>
        <v>424.52099999999996</v>
      </c>
      <c r="S782" s="72">
        <f>'2 уровень'!U1619</f>
        <v>424.52099999999996</v>
      </c>
      <c r="T782" s="72">
        <f>'2 уровень'!V1619</f>
        <v>424.52099999999996</v>
      </c>
      <c r="U782" s="72">
        <f>'2 уровень'!W1619</f>
        <v>424.52099999999996</v>
      </c>
      <c r="V782" s="72">
        <f>'2 уровень'!X1619</f>
        <v>424.52099999999996</v>
      </c>
      <c r="W782" s="72">
        <f>'2 уровень'!Y1619</f>
        <v>424.52099999999996</v>
      </c>
      <c r="X782" s="72">
        <f>'2 уровень'!Z1619</f>
        <v>424.52099999999996</v>
      </c>
      <c r="Y782" s="72">
        <f>'2 уровень'!AA1619</f>
        <v>424.52099999999996</v>
      </c>
      <c r="Z782" s="72">
        <f>'2 уровень'!AB1619</f>
        <v>353.76749999999993</v>
      </c>
      <c r="AA782" s="72">
        <f>'2 уровень'!AC1619</f>
        <v>405.65339999999992</v>
      </c>
      <c r="AB782" s="787">
        <f>'2 уровень'!AD1619</f>
        <v>0</v>
      </c>
      <c r="AC782" s="72">
        <f>'2 уровень'!AE1619</f>
        <v>0</v>
      </c>
      <c r="AD782" s="72">
        <f>'2 уровень'!AF1619</f>
        <v>51.885899999999992</v>
      </c>
      <c r="AE782" s="72">
        <f>'2 уровень'!AG1619</f>
        <v>0</v>
      </c>
      <c r="AF782" s="72">
        <f>'2 уровень'!AH1619</f>
        <v>-68.310630000000003</v>
      </c>
      <c r="AG782" s="383">
        <f>'2 уровень'!AI1619</f>
        <v>337.34276999999992</v>
      </c>
      <c r="AH782" s="72">
        <f t="shared" si="85"/>
        <v>114.66666666666667</v>
      </c>
      <c r="AI782" s="72">
        <f t="shared" si="86"/>
        <v>95.357196463779175</v>
      </c>
      <c r="AJ782" s="59"/>
      <c r="AK782" s="59"/>
      <c r="AL782" s="59"/>
      <c r="AM782" s="59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</row>
    <row r="783" spans="2:179" ht="29.25" x14ac:dyDescent="0.25">
      <c r="B783" s="18">
        <v>1</v>
      </c>
      <c r="C783" s="288" t="s">
        <v>463</v>
      </c>
      <c r="D783" s="27">
        <f>'2 уровень'!F1620</f>
        <v>111</v>
      </c>
      <c r="E783" s="27">
        <f>'2 уровень'!G1620</f>
        <v>92.5</v>
      </c>
      <c r="F783" s="27">
        <f>'2 уровень'!H1620</f>
        <v>49</v>
      </c>
      <c r="G783" s="64">
        <f>'2 уровень'!I1620</f>
        <v>52.972972972972975</v>
      </c>
      <c r="H783" s="78">
        <f>'2 уровень'!J1620</f>
        <v>0</v>
      </c>
      <c r="I783" s="78">
        <f>'2 уровень'!K1620</f>
        <v>0</v>
      </c>
      <c r="J783" s="73">
        <f>'2 уровень'!L1620</f>
        <v>0</v>
      </c>
      <c r="K783" s="73">
        <f>'2 уровень'!M1620</f>
        <v>0</v>
      </c>
      <c r="L783" s="73">
        <f>'2 уровень'!N1620</f>
        <v>0</v>
      </c>
      <c r="M783" s="73">
        <f>'2 уровень'!O1620</f>
        <v>0</v>
      </c>
      <c r="N783" s="73">
        <f>'2 уровень'!P1620</f>
        <v>0</v>
      </c>
      <c r="O783" s="73">
        <f>'2 уровень'!Q1620</f>
        <v>0</v>
      </c>
      <c r="P783" s="72">
        <f>'2 уровень'!R1620</f>
        <v>1047.1517999999999</v>
      </c>
      <c r="Q783" s="72">
        <f>'2 уровень'!S1620</f>
        <v>1047.1517999999999</v>
      </c>
      <c r="R783" s="72">
        <f>'2 уровень'!T1620</f>
        <v>1047.1517999999999</v>
      </c>
      <c r="S783" s="72">
        <f>'2 уровень'!U1620</f>
        <v>1047.1517999999999</v>
      </c>
      <c r="T783" s="72">
        <f>'2 уровень'!V1620</f>
        <v>1047.1517999999999</v>
      </c>
      <c r="U783" s="72">
        <f>'2 уровень'!W1620</f>
        <v>1047.1517999999999</v>
      </c>
      <c r="V783" s="72">
        <f>'2 уровень'!X1620</f>
        <v>1047.1517999999999</v>
      </c>
      <c r="W783" s="72">
        <f>'2 уровень'!Y1620</f>
        <v>1047.1517999999999</v>
      </c>
      <c r="X783" s="72">
        <f>'2 уровень'!Z1620</f>
        <v>1047.1517999999999</v>
      </c>
      <c r="Y783" s="72">
        <f>'2 уровень'!AA1620</f>
        <v>1047.1517999999999</v>
      </c>
      <c r="Z783" s="72">
        <f>'2 уровень'!AB1620</f>
        <v>872.62649999999996</v>
      </c>
      <c r="AA783" s="72">
        <f>'2 уровень'!AC1620</f>
        <v>462.25619999999992</v>
      </c>
      <c r="AB783" s="787">
        <f>'2 уровень'!AD1620</f>
        <v>0</v>
      </c>
      <c r="AC783" s="72">
        <f>'2 уровень'!AE1620</f>
        <v>0</v>
      </c>
      <c r="AD783" s="72">
        <f>'2 уровень'!AF1620</f>
        <v>-410.37030000000004</v>
      </c>
      <c r="AE783" s="72">
        <f>'2 уровень'!AG1620</f>
        <v>0</v>
      </c>
      <c r="AF783" s="72">
        <f>'2 уровень'!AH1620</f>
        <v>-166.02081000000001</v>
      </c>
      <c r="AG783" s="383">
        <f>'2 уровень'!AI1620</f>
        <v>296.23538999999994</v>
      </c>
      <c r="AH783" s="72">
        <f t="shared" si="85"/>
        <v>52.972972972972968</v>
      </c>
      <c r="AI783" s="72">
        <f t="shared" si="86"/>
        <v>33.947558319624719</v>
      </c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</row>
    <row r="784" spans="2:179" ht="45" x14ac:dyDescent="0.25">
      <c r="B784" s="18">
        <v>1</v>
      </c>
      <c r="C784" s="173" t="s">
        <v>272</v>
      </c>
      <c r="D784" s="27">
        <f>'2 уровень'!F1621</f>
        <v>10235</v>
      </c>
      <c r="E784" s="27">
        <f>'2 уровень'!G1621</f>
        <v>8529.1666666666661</v>
      </c>
      <c r="F784" s="27">
        <f>'2 уровень'!H1621</f>
        <v>5373</v>
      </c>
      <c r="G784" s="64">
        <f>'2 уровень'!I1621</f>
        <v>62.995603321934546</v>
      </c>
      <c r="H784" s="78">
        <f>'2 уровень'!J1621</f>
        <v>0</v>
      </c>
      <c r="I784" s="78">
        <f>'2 уровень'!K1621</f>
        <v>0</v>
      </c>
      <c r="J784" s="73">
        <f>'2 уровень'!L1621</f>
        <v>0</v>
      </c>
      <c r="K784" s="73">
        <f>'2 уровень'!M1621</f>
        <v>0</v>
      </c>
      <c r="L784" s="73">
        <f>'2 уровень'!N1621</f>
        <v>0</v>
      </c>
      <c r="M784" s="73">
        <f>'2 уровень'!O1621</f>
        <v>0</v>
      </c>
      <c r="N784" s="73">
        <f>'2 уровень'!P1621</f>
        <v>0</v>
      </c>
      <c r="O784" s="73">
        <f>'2 уровень'!Q1621</f>
        <v>0</v>
      </c>
      <c r="P784" s="72">
        <f>'2 уровень'!R1621</f>
        <v>33200.436199999996</v>
      </c>
      <c r="Q784" s="72">
        <f>'2 уровень'!S1621</f>
        <v>33200.436199999996</v>
      </c>
      <c r="R784" s="72">
        <f>'2 уровень'!T1621</f>
        <v>33200.436199999996</v>
      </c>
      <c r="S784" s="72">
        <f>'2 уровень'!U1621</f>
        <v>33200.436199999996</v>
      </c>
      <c r="T784" s="72">
        <f>'2 уровень'!V1621</f>
        <v>33200.436199999996</v>
      </c>
      <c r="U784" s="72">
        <f>'2 уровень'!W1621</f>
        <v>33200.436199999996</v>
      </c>
      <c r="V784" s="72">
        <f>'2 уровень'!X1621</f>
        <v>33200.436199999996</v>
      </c>
      <c r="W784" s="72">
        <f>'2 уровень'!Y1621</f>
        <v>33200.436199999996</v>
      </c>
      <c r="X784" s="72">
        <f>'2 уровень'!Z1621</f>
        <v>33200.436199999996</v>
      </c>
      <c r="Y784" s="72">
        <f>'2 уровень'!AA1621</f>
        <v>33200.436199999996</v>
      </c>
      <c r="Z784" s="72">
        <f>'2 уровень'!AB1621</f>
        <v>27667.030166666664</v>
      </c>
      <c r="AA784" s="72">
        <f>'2 уровень'!AC1621</f>
        <v>17841.446609999995</v>
      </c>
      <c r="AB784" s="787">
        <f>'2 уровень'!AD1621</f>
        <v>0</v>
      </c>
      <c r="AC784" s="72">
        <f>'2 уровень'!AE1621</f>
        <v>0</v>
      </c>
      <c r="AD784" s="72">
        <f>'2 уровень'!AF1621</f>
        <v>-9825.5835566666719</v>
      </c>
      <c r="AE784" s="72">
        <f>'2 уровень'!AG1621</f>
        <v>0</v>
      </c>
      <c r="AF784" s="72">
        <f>'2 уровень'!AH1621</f>
        <v>0</v>
      </c>
      <c r="AG784" s="383">
        <f>'2 уровень'!AI1621</f>
        <v>17841.446609999995</v>
      </c>
      <c r="AH784" s="72">
        <f t="shared" si="85"/>
        <v>64.486309164817541</v>
      </c>
      <c r="AI784" s="72">
        <f t="shared" si="86"/>
        <v>64.486309164817541</v>
      </c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</row>
    <row r="785" spans="1:179" ht="43.5" x14ac:dyDescent="0.25">
      <c r="B785" s="18">
        <v>1</v>
      </c>
      <c r="C785" s="288" t="s">
        <v>464</v>
      </c>
      <c r="D785" s="27">
        <f>'2 уровень'!F1622</f>
        <v>3345</v>
      </c>
      <c r="E785" s="27">
        <f>'2 уровень'!G1622</f>
        <v>2787.5</v>
      </c>
      <c r="F785" s="27">
        <f>'2 уровень'!H1622</f>
        <v>1016</v>
      </c>
      <c r="G785" s="64">
        <f>'2 уровень'!I1622</f>
        <v>36.448430493273541</v>
      </c>
      <c r="H785" s="78">
        <f>'2 уровень'!J1622</f>
        <v>0</v>
      </c>
      <c r="I785" s="78">
        <f>'2 уровень'!K1622</f>
        <v>0</v>
      </c>
      <c r="J785" s="73">
        <f>'2 уровень'!L1622</f>
        <v>0</v>
      </c>
      <c r="K785" s="73">
        <f>'2 уровень'!M1622</f>
        <v>0</v>
      </c>
      <c r="L785" s="73">
        <f>'2 уровень'!N1622</f>
        <v>0</v>
      </c>
      <c r="M785" s="73">
        <f>'2 уровень'!O1622</f>
        <v>0</v>
      </c>
      <c r="N785" s="73">
        <f>'2 уровень'!P1622</f>
        <v>0</v>
      </c>
      <c r="O785" s="73">
        <f>'2 уровень'!Q1622</f>
        <v>0</v>
      </c>
      <c r="P785" s="72">
        <f>'2 уровень'!R1622</f>
        <v>6185.9753999999994</v>
      </c>
      <c r="Q785" s="72">
        <f>'2 уровень'!S1622</f>
        <v>6185.9753999999994</v>
      </c>
      <c r="R785" s="72">
        <f>'2 уровень'!T1622</f>
        <v>6185.9753999999994</v>
      </c>
      <c r="S785" s="72">
        <f>'2 уровень'!U1622</f>
        <v>6185.9753999999994</v>
      </c>
      <c r="T785" s="72">
        <f>'2 уровень'!V1622</f>
        <v>6185.9753999999994</v>
      </c>
      <c r="U785" s="72">
        <f>'2 уровень'!W1622</f>
        <v>6185.9753999999994</v>
      </c>
      <c r="V785" s="72">
        <f>'2 уровень'!X1622</f>
        <v>6185.9753999999994</v>
      </c>
      <c r="W785" s="72">
        <f>'2 уровень'!Y1622</f>
        <v>6185.9753999999994</v>
      </c>
      <c r="X785" s="72">
        <f>'2 уровень'!Z1622</f>
        <v>6185.9753999999994</v>
      </c>
      <c r="Y785" s="72">
        <f>'2 уровень'!AA1622</f>
        <v>6185.9753999999994</v>
      </c>
      <c r="Z785" s="72">
        <f>'2 уровень'!AB1622</f>
        <v>5154.9794999999995</v>
      </c>
      <c r="AA785" s="72">
        <f>'2 уровень'!AC1622</f>
        <v>1878.2705199999998</v>
      </c>
      <c r="AB785" s="787">
        <f>'2 уровень'!AD1622</f>
        <v>0</v>
      </c>
      <c r="AC785" s="72">
        <f>'2 уровень'!AE1622</f>
        <v>0</v>
      </c>
      <c r="AD785" s="72">
        <f>'2 уровень'!AF1622</f>
        <v>-3276.7089799999994</v>
      </c>
      <c r="AE785" s="72">
        <f>'2 уровень'!AG1622</f>
        <v>0</v>
      </c>
      <c r="AF785" s="72">
        <f>'2 уровень'!AH1622</f>
        <v>0</v>
      </c>
      <c r="AG785" s="383">
        <f>'2 уровень'!AI1622</f>
        <v>1878.2705199999998</v>
      </c>
      <c r="AH785" s="72">
        <f t="shared" si="85"/>
        <v>36.43604247116793</v>
      </c>
      <c r="AI785" s="72">
        <f t="shared" si="86"/>
        <v>36.43604247116793</v>
      </c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</row>
    <row r="786" spans="1:179" ht="60" x14ac:dyDescent="0.25">
      <c r="B786" s="18">
        <v>1</v>
      </c>
      <c r="C786" s="173" t="s">
        <v>465</v>
      </c>
      <c r="D786" s="27">
        <f>'2 уровень'!F1623</f>
        <v>5350</v>
      </c>
      <c r="E786" s="27">
        <f>'2 уровень'!G1623</f>
        <v>4458.333333333333</v>
      </c>
      <c r="F786" s="27">
        <f>'2 уровень'!H1623</f>
        <v>2723</v>
      </c>
      <c r="G786" s="64">
        <f>'2 уровень'!I1623</f>
        <v>61.076635514018697</v>
      </c>
      <c r="H786" s="78">
        <f>'2 уровень'!J1623</f>
        <v>0</v>
      </c>
      <c r="I786" s="78">
        <f>'2 уровень'!K1623</f>
        <v>0</v>
      </c>
      <c r="J786" s="73">
        <f>'2 уровень'!L1623</f>
        <v>0</v>
      </c>
      <c r="K786" s="73">
        <f>'2 уровень'!M1623</f>
        <v>0</v>
      </c>
      <c r="L786" s="73">
        <f>'2 уровень'!N1623</f>
        <v>0</v>
      </c>
      <c r="M786" s="73">
        <f>'2 уровень'!O1623</f>
        <v>0</v>
      </c>
      <c r="N786" s="73">
        <f>'2 уровень'!P1623</f>
        <v>0</v>
      </c>
      <c r="O786" s="73">
        <f>'2 уровень'!Q1623</f>
        <v>0</v>
      </c>
      <c r="P786" s="72">
        <f>'2 уровень'!R1623</f>
        <v>24046.003000000001</v>
      </c>
      <c r="Q786" s="72">
        <f>'2 уровень'!S1623</f>
        <v>24046.003000000001</v>
      </c>
      <c r="R786" s="72">
        <f>'2 уровень'!T1623</f>
        <v>24046.003000000001</v>
      </c>
      <c r="S786" s="72">
        <f>'2 уровень'!U1623</f>
        <v>24046.003000000001</v>
      </c>
      <c r="T786" s="72">
        <f>'2 уровень'!V1623</f>
        <v>24046.003000000001</v>
      </c>
      <c r="U786" s="72">
        <f>'2 уровень'!W1623</f>
        <v>24046.003000000001</v>
      </c>
      <c r="V786" s="72">
        <f>'2 уровень'!X1623</f>
        <v>24046.003000000001</v>
      </c>
      <c r="W786" s="72">
        <f>'2 уровень'!Y1623</f>
        <v>24046.003000000001</v>
      </c>
      <c r="X786" s="72">
        <f>'2 уровень'!Z1623</f>
        <v>24046.003000000001</v>
      </c>
      <c r="Y786" s="72">
        <f>'2 уровень'!AA1623</f>
        <v>24046.003000000001</v>
      </c>
      <c r="Z786" s="72">
        <f>'2 уровень'!AB1623</f>
        <v>20038.335833333334</v>
      </c>
      <c r="AA786" s="72">
        <f>'2 уровень'!AC1623</f>
        <v>12792.568399999996</v>
      </c>
      <c r="AB786" s="787">
        <f>'2 уровень'!AD1623</f>
        <v>0</v>
      </c>
      <c r="AC786" s="72">
        <f>'2 уровень'!AE1623</f>
        <v>0</v>
      </c>
      <c r="AD786" s="72">
        <f>'2 уровень'!AF1623</f>
        <v>-7245.767433333338</v>
      </c>
      <c r="AE786" s="72">
        <f>'2 уровень'!AG1623</f>
        <v>0</v>
      </c>
      <c r="AF786" s="72">
        <f>'2 уровень'!AH1623</f>
        <v>0</v>
      </c>
      <c r="AG786" s="383">
        <f>'2 уровень'!AI1623</f>
        <v>12792.568399999996</v>
      </c>
      <c r="AH786" s="72"/>
      <c r="AI786" s="72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</row>
    <row r="787" spans="1:179" ht="60" x14ac:dyDescent="0.25">
      <c r="A787" s="18">
        <v>1</v>
      </c>
      <c r="B787" s="18">
        <v>1</v>
      </c>
      <c r="C787" s="291" t="s">
        <v>466</v>
      </c>
      <c r="D787" s="27">
        <f>'2 уровень'!F1624</f>
        <v>1540</v>
      </c>
      <c r="E787" s="27">
        <f>'2 уровень'!G1624</f>
        <v>1283.3333333333335</v>
      </c>
      <c r="F787" s="27">
        <f>'2 уровень'!H1624</f>
        <v>1634</v>
      </c>
      <c r="G787" s="64">
        <f>'2 уровень'!I1624</f>
        <v>127.32467532467531</v>
      </c>
      <c r="H787" s="78">
        <f>'2 уровень'!J1624</f>
        <v>0</v>
      </c>
      <c r="I787" s="78">
        <f>'2 уровень'!K1624</f>
        <v>0</v>
      </c>
      <c r="J787" s="73">
        <f>'2 уровень'!L1624</f>
        <v>0</v>
      </c>
      <c r="K787" s="73">
        <f>'2 уровень'!M1624</f>
        <v>0</v>
      </c>
      <c r="L787" s="73">
        <f>'2 уровень'!N1624</f>
        <v>0</v>
      </c>
      <c r="M787" s="73">
        <f>'2 уровень'!O1624</f>
        <v>0</v>
      </c>
      <c r="N787" s="73">
        <f>'2 уровень'!P1624</f>
        <v>0</v>
      </c>
      <c r="O787" s="73">
        <f>'2 уровень'!Q1624</f>
        <v>0</v>
      </c>
      <c r="P787" s="72">
        <f>'2 уровень'!R1624</f>
        <v>2968.4577999999997</v>
      </c>
      <c r="Q787" s="72">
        <f>'2 уровень'!S1624</f>
        <v>2968.4577999999997</v>
      </c>
      <c r="R787" s="72">
        <f>'2 уровень'!T1624</f>
        <v>2968.4577999999997</v>
      </c>
      <c r="S787" s="72">
        <f>'2 уровень'!U1624</f>
        <v>2968.4577999999997</v>
      </c>
      <c r="T787" s="72">
        <f>'2 уровень'!V1624</f>
        <v>2968.4577999999997</v>
      </c>
      <c r="U787" s="72">
        <f>'2 уровень'!W1624</f>
        <v>2968.4577999999997</v>
      </c>
      <c r="V787" s="72">
        <f>'2 уровень'!X1624</f>
        <v>2968.4577999999997</v>
      </c>
      <c r="W787" s="72">
        <f>'2 уровень'!Y1624</f>
        <v>2968.4577999999997</v>
      </c>
      <c r="X787" s="72">
        <f>'2 уровень'!Z1624</f>
        <v>2968.4577999999997</v>
      </c>
      <c r="Y787" s="72">
        <f>'2 уровень'!AA1624</f>
        <v>2968.4577999999997</v>
      </c>
      <c r="Z787" s="72">
        <f>'2 уровень'!AB1624</f>
        <v>2473.714833333333</v>
      </c>
      <c r="AA787" s="72">
        <f>'2 уровень'!AC1624</f>
        <v>3170.6076899999994</v>
      </c>
      <c r="AB787" s="787">
        <f>'2 уровень'!AD1624</f>
        <v>0</v>
      </c>
      <c r="AC787" s="72">
        <f>'2 уровень'!AE1624</f>
        <v>0</v>
      </c>
      <c r="AD787" s="72">
        <f>'2 уровень'!AF1624</f>
        <v>696.89285666666638</v>
      </c>
      <c r="AE787" s="72">
        <f>'2 уровень'!AG1624</f>
        <v>0</v>
      </c>
      <c r="AF787" s="72">
        <f>'2 уровень'!AH1624</f>
        <v>0</v>
      </c>
      <c r="AG787" s="383">
        <f>'2 уровень'!AI1624</f>
        <v>3170.6076899999994</v>
      </c>
      <c r="AH787" s="72"/>
      <c r="AI787" s="72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</row>
    <row r="788" spans="1:179" ht="29.25" x14ac:dyDescent="0.25">
      <c r="A788" s="18">
        <v>1</v>
      </c>
      <c r="B788" s="18">
        <v>1</v>
      </c>
      <c r="C788" s="288" t="s">
        <v>310</v>
      </c>
      <c r="D788" s="20">
        <f>'2 уровень'!F1625</f>
        <v>2101</v>
      </c>
      <c r="E788" s="20">
        <f>'2 уровень'!G1625</f>
        <v>1750.8333333333335</v>
      </c>
      <c r="F788" s="20">
        <f>'2 уровень'!H1625</f>
        <v>763.01250000000005</v>
      </c>
      <c r="G788" s="62">
        <f>'2 уровень'!I1625</f>
        <v>43.579961922893858</v>
      </c>
      <c r="H788" s="78">
        <f>'2 уровень'!J1625</f>
        <v>0</v>
      </c>
      <c r="I788" s="78">
        <f>'2 уровень'!K1625</f>
        <v>0</v>
      </c>
      <c r="J788" s="73">
        <f>'2 уровень'!L1625</f>
        <v>0</v>
      </c>
      <c r="K788" s="73">
        <f>'2 уровень'!M1625</f>
        <v>0</v>
      </c>
      <c r="L788" s="73">
        <f>'2 уровень'!N1625</f>
        <v>0</v>
      </c>
      <c r="M788" s="73">
        <f>'2 уровень'!O1625</f>
        <v>0</v>
      </c>
      <c r="N788" s="73">
        <f>'2 уровень'!P1625</f>
        <v>0</v>
      </c>
      <c r="O788" s="73">
        <f>'2 уровень'!Q1625</f>
        <v>0</v>
      </c>
      <c r="P788" s="72">
        <f>'2 уровень'!R1625</f>
        <v>4610.4560000000001</v>
      </c>
      <c r="Q788" s="72">
        <f>'2 уровень'!S1625</f>
        <v>4610.4560000000001</v>
      </c>
      <c r="R788" s="72">
        <f>'2 уровень'!T1625</f>
        <v>4610.4560000000001</v>
      </c>
      <c r="S788" s="72">
        <f>'2 уровень'!U1625</f>
        <v>4610.4560000000001</v>
      </c>
      <c r="T788" s="72">
        <f>'2 уровень'!V1625</f>
        <v>4610.4560000000001</v>
      </c>
      <c r="U788" s="72">
        <f>'2 уровень'!W1625</f>
        <v>4610.4560000000001</v>
      </c>
      <c r="V788" s="72">
        <f>'2 уровень'!X1625</f>
        <v>4610.4560000000001</v>
      </c>
      <c r="W788" s="72">
        <f>'2 уровень'!Y1625</f>
        <v>4610.4560000000001</v>
      </c>
      <c r="X788" s="72">
        <f>'2 уровень'!Z1625</f>
        <v>4610.4560000000001</v>
      </c>
      <c r="Y788" s="72">
        <f>'2 уровень'!AA1625</f>
        <v>4610.4560000000001</v>
      </c>
      <c r="Z788" s="72">
        <f>'2 уровень'!AB1625</f>
        <v>3842.0466666666671</v>
      </c>
      <c r="AA788" s="72">
        <f>'2 уровень'!AC1625</f>
        <v>1155.9238199999972</v>
      </c>
      <c r="AB788" s="787">
        <f>'2 уровень'!AD1625</f>
        <v>0</v>
      </c>
      <c r="AC788" s="72">
        <f>'2 уровень'!AE1625</f>
        <v>0</v>
      </c>
      <c r="AD788" s="72">
        <f>'2 уровень'!AF1625</f>
        <v>-2686.1228466666698</v>
      </c>
      <c r="AE788" s="72">
        <f>'2 уровень'!AG1625</f>
        <v>0</v>
      </c>
      <c r="AF788" s="72">
        <f>'2 уровень'!AH1625</f>
        <v>7.2164496600635175E-15</v>
      </c>
      <c r="AG788" s="383">
        <f>'2 уровень'!AI1625</f>
        <v>1155.9238199999972</v>
      </c>
      <c r="AH788" s="72"/>
      <c r="AI788" s="72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</row>
    <row r="789" spans="1:179" x14ac:dyDescent="0.25">
      <c r="A789" s="18">
        <v>1</v>
      </c>
      <c r="B789" s="18">
        <v>1</v>
      </c>
      <c r="C789" s="173" t="s">
        <v>303</v>
      </c>
      <c r="D789" s="27">
        <f>'2 уровень'!F1626</f>
        <v>0</v>
      </c>
      <c r="E789" s="27">
        <f>'2 уровень'!G1626</f>
        <v>0</v>
      </c>
      <c r="F789" s="27">
        <f>'2 уровень'!H1626</f>
        <v>0</v>
      </c>
      <c r="G789" s="64">
        <f>'2 уровень'!I1626</f>
        <v>0</v>
      </c>
      <c r="H789" s="78">
        <f>'2 уровень'!J1626</f>
        <v>0</v>
      </c>
      <c r="I789" s="78">
        <f>'2 уровень'!K1626</f>
        <v>0</v>
      </c>
      <c r="J789" s="73">
        <f>'2 уровень'!L1626</f>
        <v>0</v>
      </c>
      <c r="K789" s="73">
        <f>'2 уровень'!M1626</f>
        <v>0</v>
      </c>
      <c r="L789" s="73">
        <f>'2 уровень'!N1626</f>
        <v>0</v>
      </c>
      <c r="M789" s="73">
        <f>'2 уровень'!O1626</f>
        <v>0</v>
      </c>
      <c r="N789" s="73">
        <f>'2 уровень'!P1626</f>
        <v>0</v>
      </c>
      <c r="O789" s="73">
        <f>'2 уровень'!Q1626</f>
        <v>0</v>
      </c>
      <c r="P789" s="72">
        <f>'2 уровень'!R1626</f>
        <v>0</v>
      </c>
      <c r="Q789" s="72">
        <f>'2 уровень'!S1626</f>
        <v>0</v>
      </c>
      <c r="R789" s="72">
        <f>'2 уровень'!T1626</f>
        <v>0</v>
      </c>
      <c r="S789" s="72">
        <f>'2 уровень'!U1626</f>
        <v>0</v>
      </c>
      <c r="T789" s="72">
        <f>'2 уровень'!V1626</f>
        <v>0</v>
      </c>
      <c r="U789" s="72">
        <f>'2 уровень'!W1626</f>
        <v>0</v>
      </c>
      <c r="V789" s="72">
        <f>'2 уровень'!X1626</f>
        <v>0</v>
      </c>
      <c r="W789" s="72">
        <f>'2 уровень'!Y1626</f>
        <v>0</v>
      </c>
      <c r="X789" s="72">
        <f>'2 уровень'!Z1626</f>
        <v>0</v>
      </c>
      <c r="Y789" s="72">
        <f>'2 уровень'!AA1626</f>
        <v>0</v>
      </c>
      <c r="Z789" s="72">
        <f>'2 уровень'!AB1626</f>
        <v>0</v>
      </c>
      <c r="AA789" s="72">
        <f>'2 уровень'!AC1626</f>
        <v>0</v>
      </c>
      <c r="AB789" s="787">
        <f>'2 уровень'!AD1626</f>
        <v>0</v>
      </c>
      <c r="AC789" s="72">
        <f>'2 уровень'!AE1626</f>
        <v>0</v>
      </c>
      <c r="AD789" s="72">
        <f>'2 уровень'!AF1626</f>
        <v>0</v>
      </c>
      <c r="AE789" s="72">
        <f>'2 уровень'!AG1626</f>
        <v>0</v>
      </c>
      <c r="AF789" s="72">
        <f>'2 уровень'!AH1626</f>
        <v>0</v>
      </c>
      <c r="AG789" s="383">
        <f>'2 уровень'!AI1626</f>
        <v>0</v>
      </c>
      <c r="AH789" s="72"/>
      <c r="AI789" s="72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</row>
    <row r="790" spans="1:179" ht="30" x14ac:dyDescent="0.25">
      <c r="A790" s="18">
        <v>1</v>
      </c>
      <c r="B790" s="18">
        <v>1</v>
      </c>
      <c r="C790" s="173" t="s">
        <v>442</v>
      </c>
      <c r="D790" s="27">
        <f>'2 уровень'!F1627</f>
        <v>300</v>
      </c>
      <c r="E790" s="27">
        <f>'2 уровень'!G1627</f>
        <v>250</v>
      </c>
      <c r="F790" s="27">
        <f>'2 уровень'!H1627</f>
        <v>143.01249999999999</v>
      </c>
      <c r="G790" s="64">
        <f>'2 уровень'!I1627</f>
        <v>57.204999999999998</v>
      </c>
      <c r="H790" s="78">
        <f>'2 уровень'!J1627</f>
        <v>0</v>
      </c>
      <c r="I790" s="78">
        <f>'2 уровень'!K1627</f>
        <v>0</v>
      </c>
      <c r="J790" s="73">
        <f>'2 уровень'!L1627</f>
        <v>0</v>
      </c>
      <c r="K790" s="73">
        <f>'2 уровень'!M1627</f>
        <v>0</v>
      </c>
      <c r="L790" s="73">
        <f>'2 уровень'!N1627</f>
        <v>0</v>
      </c>
      <c r="M790" s="73">
        <f>'2 уровень'!O1627</f>
        <v>0</v>
      </c>
      <c r="N790" s="73">
        <f>'2 уровень'!P1627</f>
        <v>0</v>
      </c>
      <c r="O790" s="73">
        <f>'2 уровень'!Q1627</f>
        <v>0</v>
      </c>
      <c r="P790" s="72">
        <f>'2 уровень'!R1627</f>
        <v>0</v>
      </c>
      <c r="Q790" s="72">
        <f>'2 уровень'!S1627</f>
        <v>0</v>
      </c>
      <c r="R790" s="72">
        <f>'2 уровень'!T1627</f>
        <v>0</v>
      </c>
      <c r="S790" s="72">
        <f>'2 уровень'!U1627</f>
        <v>0</v>
      </c>
      <c r="T790" s="72">
        <f>'2 уровень'!V1627</f>
        <v>0</v>
      </c>
      <c r="U790" s="72">
        <f>'2 уровень'!W1627</f>
        <v>0</v>
      </c>
      <c r="V790" s="72">
        <f>'2 уровень'!X1627</f>
        <v>0</v>
      </c>
      <c r="W790" s="72">
        <f>'2 уровень'!Y1627</f>
        <v>0</v>
      </c>
      <c r="X790" s="72">
        <f>'2 уровень'!Z1627</f>
        <v>0</v>
      </c>
      <c r="Y790" s="72">
        <f>'2 уровень'!AA1627</f>
        <v>0</v>
      </c>
      <c r="Z790" s="72">
        <f>'2 уровень'!AB1627</f>
        <v>0</v>
      </c>
      <c r="AA790" s="72">
        <f>'2 уровень'!AC1627</f>
        <v>0</v>
      </c>
      <c r="AB790" s="787">
        <f>'2 уровень'!AD1627</f>
        <v>0</v>
      </c>
      <c r="AC790" s="72">
        <f>'2 уровень'!AE1627</f>
        <v>0</v>
      </c>
      <c r="AD790" s="72">
        <f>'2 уровень'!AF1627</f>
        <v>0</v>
      </c>
      <c r="AE790" s="72">
        <f>'2 уровень'!AG1627</f>
        <v>0</v>
      </c>
      <c r="AF790" s="72">
        <f>'2 уровень'!AH1627</f>
        <v>0</v>
      </c>
      <c r="AG790" s="383">
        <f>'2 уровень'!AI1627</f>
        <v>0</v>
      </c>
      <c r="AH790" s="72"/>
      <c r="AI790" s="72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</row>
    <row r="791" spans="1:179" x14ac:dyDescent="0.25">
      <c r="A791" s="18">
        <v>1</v>
      </c>
      <c r="B791" s="18">
        <v>1</v>
      </c>
      <c r="C791" s="173" t="s">
        <v>443</v>
      </c>
      <c r="D791" s="27">
        <f>'2 уровень'!F1628</f>
        <v>0</v>
      </c>
      <c r="E791" s="27">
        <f>'2 уровень'!G1628</f>
        <v>0</v>
      </c>
      <c r="F791" s="27">
        <f>'2 уровень'!H1628</f>
        <v>0</v>
      </c>
      <c r="G791" s="64">
        <f>'2 уровень'!I1628</f>
        <v>0</v>
      </c>
      <c r="H791" s="78">
        <f>'2 уровень'!J1628</f>
        <v>0</v>
      </c>
      <c r="I791" s="78">
        <f>'2 уровень'!K1628</f>
        <v>0</v>
      </c>
      <c r="J791" s="73">
        <f>'2 уровень'!L1628</f>
        <v>0</v>
      </c>
      <c r="K791" s="73">
        <f>'2 уровень'!M1628</f>
        <v>0</v>
      </c>
      <c r="L791" s="73">
        <f>'2 уровень'!N1628</f>
        <v>0</v>
      </c>
      <c r="M791" s="73">
        <f>'2 уровень'!O1628</f>
        <v>0</v>
      </c>
      <c r="N791" s="73">
        <f>'2 уровень'!P1628</f>
        <v>0</v>
      </c>
      <c r="O791" s="73">
        <f>'2 уровень'!Q1628</f>
        <v>0</v>
      </c>
      <c r="P791" s="72">
        <f>'2 уровень'!R1628</f>
        <v>0</v>
      </c>
      <c r="Q791" s="72">
        <f>'2 уровень'!S1628</f>
        <v>0</v>
      </c>
      <c r="R791" s="72">
        <f>'2 уровень'!T1628</f>
        <v>0</v>
      </c>
      <c r="S791" s="72">
        <f>'2 уровень'!U1628</f>
        <v>0</v>
      </c>
      <c r="T791" s="72">
        <f>'2 уровень'!V1628</f>
        <v>0</v>
      </c>
      <c r="U791" s="72">
        <f>'2 уровень'!W1628</f>
        <v>0</v>
      </c>
      <c r="V791" s="72">
        <f>'2 уровень'!X1628</f>
        <v>0</v>
      </c>
      <c r="W791" s="72">
        <f>'2 уровень'!Y1628</f>
        <v>0</v>
      </c>
      <c r="X791" s="72">
        <f>'2 уровень'!Z1628</f>
        <v>0</v>
      </c>
      <c r="Y791" s="72">
        <f>'2 уровень'!AA1628</f>
        <v>0</v>
      </c>
      <c r="Z791" s="72">
        <f>'2 уровень'!AB1628</f>
        <v>0</v>
      </c>
      <c r="AA791" s="72">
        <f>'2 уровень'!AC1628</f>
        <v>0</v>
      </c>
      <c r="AB791" s="787">
        <f>'2 уровень'!AD1628</f>
        <v>0</v>
      </c>
      <c r="AC791" s="72">
        <f>'2 уровень'!AE1628</f>
        <v>0</v>
      </c>
      <c r="AD791" s="72">
        <f>'2 уровень'!AF1628</f>
        <v>0</v>
      </c>
      <c r="AE791" s="72">
        <f>'2 уровень'!AG1628</f>
        <v>0</v>
      </c>
      <c r="AF791" s="72">
        <f>'2 уровень'!AH1628</f>
        <v>0</v>
      </c>
      <c r="AG791" s="383">
        <f>'2 уровень'!AI1628</f>
        <v>0</v>
      </c>
      <c r="AH791" s="72"/>
      <c r="AI791" s="72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</row>
    <row r="792" spans="1:179" ht="30" x14ac:dyDescent="0.25">
      <c r="A792" s="18">
        <v>1</v>
      </c>
      <c r="B792" s="18">
        <v>1</v>
      </c>
      <c r="C792" s="553" t="s">
        <v>444</v>
      </c>
      <c r="D792" s="27">
        <f>'2 уровень'!F1629</f>
        <v>1200</v>
      </c>
      <c r="E792" s="27">
        <f>'2 уровень'!G1629</f>
        <v>1000</v>
      </c>
      <c r="F792" s="27">
        <f>'2 уровень'!H1629</f>
        <v>572.04999999999995</v>
      </c>
      <c r="G792" s="64">
        <f>'2 уровень'!I1629</f>
        <v>57.204999999999998</v>
      </c>
      <c r="H792" s="78">
        <f>'2 уровень'!J1629</f>
        <v>0</v>
      </c>
      <c r="I792" s="78">
        <f>'2 уровень'!K1629</f>
        <v>0</v>
      </c>
      <c r="J792" s="73">
        <f>'2 уровень'!L1629</f>
        <v>0</v>
      </c>
      <c r="K792" s="73">
        <f>'2 уровень'!M1629</f>
        <v>0</v>
      </c>
      <c r="L792" s="73">
        <f>'2 уровень'!N1629</f>
        <v>0</v>
      </c>
      <c r="M792" s="73">
        <f>'2 уровень'!O1629</f>
        <v>0</v>
      </c>
      <c r="N792" s="73">
        <f>'2 уровень'!P1629</f>
        <v>0</v>
      </c>
      <c r="O792" s="73">
        <f>'2 уровень'!Q1629</f>
        <v>0</v>
      </c>
      <c r="P792" s="72">
        <f>'2 уровень'!R1629</f>
        <v>0</v>
      </c>
      <c r="Q792" s="72">
        <f>'2 уровень'!S1629</f>
        <v>0</v>
      </c>
      <c r="R792" s="72">
        <f>'2 уровень'!T1629</f>
        <v>0</v>
      </c>
      <c r="S792" s="72">
        <f>'2 уровень'!U1629</f>
        <v>0</v>
      </c>
      <c r="T792" s="72">
        <f>'2 уровень'!V1629</f>
        <v>0</v>
      </c>
      <c r="U792" s="72">
        <f>'2 уровень'!W1629</f>
        <v>0</v>
      </c>
      <c r="V792" s="72">
        <f>'2 уровень'!X1629</f>
        <v>0</v>
      </c>
      <c r="W792" s="72">
        <f>'2 уровень'!Y1629</f>
        <v>0</v>
      </c>
      <c r="X792" s="72">
        <f>'2 уровень'!Z1629</f>
        <v>0</v>
      </c>
      <c r="Y792" s="72">
        <f>'2 уровень'!AA1629</f>
        <v>0</v>
      </c>
      <c r="Z792" s="72">
        <f>'2 уровень'!AB1629</f>
        <v>0</v>
      </c>
      <c r="AA792" s="72">
        <f>'2 уровень'!AC1629</f>
        <v>0</v>
      </c>
      <c r="AB792" s="787">
        <f>'2 уровень'!AD1629</f>
        <v>0</v>
      </c>
      <c r="AC792" s="72">
        <f>'2 уровень'!AE1629</f>
        <v>0</v>
      </c>
      <c r="AD792" s="72">
        <f>'2 уровень'!AF1629</f>
        <v>0</v>
      </c>
      <c r="AE792" s="72">
        <f>'2 уровень'!AG1629</f>
        <v>0</v>
      </c>
      <c r="AF792" s="72">
        <f>'2 уровень'!AH1629</f>
        <v>0</v>
      </c>
      <c r="AG792" s="383">
        <f>'2 уровень'!AI1629</f>
        <v>0</v>
      </c>
      <c r="AH792" s="72"/>
      <c r="AI792" s="72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</row>
    <row r="793" spans="1:179" ht="60" x14ac:dyDescent="0.25">
      <c r="A793" s="18">
        <v>1</v>
      </c>
      <c r="B793" s="18">
        <v>1</v>
      </c>
      <c r="C793" s="553" t="s">
        <v>445</v>
      </c>
      <c r="D793" s="27">
        <f>'2 уровень'!F1630</f>
        <v>0</v>
      </c>
      <c r="E793" s="27">
        <f>'2 уровень'!G1630</f>
        <v>0</v>
      </c>
      <c r="F793" s="27">
        <f>'2 уровень'!H1630</f>
        <v>0</v>
      </c>
      <c r="G793" s="64">
        <f>'2 уровень'!I1630</f>
        <v>0</v>
      </c>
      <c r="H793" s="78"/>
      <c r="I793" s="78">
        <f>'2 уровень'!K1630</f>
        <v>0</v>
      </c>
      <c r="J793" s="73">
        <f>'2 уровень'!L1630</f>
        <v>0</v>
      </c>
      <c r="K793" s="73">
        <f>'2 уровень'!M1630</f>
        <v>0</v>
      </c>
      <c r="L793" s="73">
        <f>'2 уровень'!N1630</f>
        <v>0</v>
      </c>
      <c r="M793" s="73">
        <f>'2 уровень'!O1630</f>
        <v>0</v>
      </c>
      <c r="N793" s="73">
        <f>'2 уровень'!P1630</f>
        <v>0</v>
      </c>
      <c r="O793" s="73">
        <f>'2 уровень'!Q1630</f>
        <v>0</v>
      </c>
      <c r="P793" s="72">
        <f>'2 уровень'!R1630</f>
        <v>0</v>
      </c>
      <c r="Q793" s="72">
        <f>'2 уровень'!S1630</f>
        <v>0</v>
      </c>
      <c r="R793" s="72">
        <f>'2 уровень'!T1630</f>
        <v>0</v>
      </c>
      <c r="S793" s="72">
        <f>'2 уровень'!U1630</f>
        <v>0</v>
      </c>
      <c r="T793" s="72">
        <f>'2 уровень'!V1630</f>
        <v>0</v>
      </c>
      <c r="U793" s="72">
        <f>'2 уровень'!W1630</f>
        <v>0</v>
      </c>
      <c r="V793" s="72">
        <f>'2 уровень'!X1630</f>
        <v>0</v>
      </c>
      <c r="W793" s="72">
        <f>'2 уровень'!Y1630</f>
        <v>0</v>
      </c>
      <c r="X793" s="72">
        <f>'2 уровень'!Z1630</f>
        <v>0</v>
      </c>
      <c r="Y793" s="72">
        <f>'2 уровень'!AA1630</f>
        <v>0</v>
      </c>
      <c r="Z793" s="72">
        <f>'2 уровень'!AB1630</f>
        <v>0</v>
      </c>
      <c r="AA793" s="72">
        <f>'2 уровень'!AC1630</f>
        <v>0</v>
      </c>
      <c r="AB793" s="787">
        <f>'2 уровень'!AD1630</f>
        <v>0</v>
      </c>
      <c r="AC793" s="72">
        <f>'2 уровень'!AE1630</f>
        <v>0</v>
      </c>
      <c r="AD793" s="72">
        <f>'2 уровень'!AF1630</f>
        <v>0</v>
      </c>
      <c r="AE793" s="72">
        <f>'2 уровень'!AG1630</f>
        <v>0</v>
      </c>
      <c r="AF793" s="72">
        <f>'2 уровень'!AH1630</f>
        <v>0</v>
      </c>
      <c r="AG793" s="383">
        <f>'2 уровень'!AI1630</f>
        <v>0</v>
      </c>
      <c r="AH793" s="72"/>
      <c r="AI793" s="72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</row>
    <row r="794" spans="1:179" ht="71.25" x14ac:dyDescent="0.25">
      <c r="A794" s="18">
        <v>1</v>
      </c>
      <c r="B794" s="18">
        <v>1</v>
      </c>
      <c r="C794" s="918" t="s">
        <v>446</v>
      </c>
      <c r="D794" s="27">
        <f>'2 уровень'!F1631</f>
        <v>0</v>
      </c>
      <c r="E794" s="27">
        <f>'2 уровень'!G1631</f>
        <v>0</v>
      </c>
      <c r="F794" s="27">
        <f>'2 уровень'!H1631</f>
        <v>0</v>
      </c>
      <c r="G794" s="64">
        <f>'2 уровень'!I1631</f>
        <v>0</v>
      </c>
      <c r="H794" s="78">
        <f>'2 уровень'!J1631</f>
        <v>0</v>
      </c>
      <c r="I794" s="78">
        <f>'2 уровень'!K1631</f>
        <v>0</v>
      </c>
      <c r="J794" s="73">
        <f>'2 уровень'!L1631</f>
        <v>0</v>
      </c>
      <c r="K794" s="73">
        <f>'2 уровень'!M1631</f>
        <v>0</v>
      </c>
      <c r="L794" s="73">
        <f>'2 уровень'!N1631</f>
        <v>0</v>
      </c>
      <c r="M794" s="73">
        <f>'2 уровень'!O1631</f>
        <v>0</v>
      </c>
      <c r="N794" s="73">
        <f>'2 уровень'!P1631</f>
        <v>0</v>
      </c>
      <c r="O794" s="73">
        <f>'2 уровень'!Q1631</f>
        <v>0</v>
      </c>
      <c r="P794" s="72">
        <f>'2 уровень'!R1631</f>
        <v>0</v>
      </c>
      <c r="Q794" s="72">
        <f>'2 уровень'!S1631</f>
        <v>0</v>
      </c>
      <c r="R794" s="72">
        <f>'2 уровень'!T1631</f>
        <v>0</v>
      </c>
      <c r="S794" s="72">
        <f>'2 уровень'!U1631</f>
        <v>0</v>
      </c>
      <c r="T794" s="72">
        <f>'2 уровень'!V1631</f>
        <v>0</v>
      </c>
      <c r="U794" s="72">
        <f>'2 уровень'!W1631</f>
        <v>0</v>
      </c>
      <c r="V794" s="72">
        <f>'2 уровень'!X1631</f>
        <v>0</v>
      </c>
      <c r="W794" s="72">
        <f>'2 уровень'!Y1631</f>
        <v>0</v>
      </c>
      <c r="X794" s="72">
        <f>'2 уровень'!Z1631</f>
        <v>0</v>
      </c>
      <c r="Y794" s="72">
        <f>'2 уровень'!AA1631</f>
        <v>0</v>
      </c>
      <c r="Z794" s="72">
        <f>'2 уровень'!AB1631</f>
        <v>0</v>
      </c>
      <c r="AA794" s="72">
        <f>'2 уровень'!AC1631</f>
        <v>0</v>
      </c>
      <c r="AB794" s="787">
        <f>'2 уровень'!AD1631</f>
        <v>0</v>
      </c>
      <c r="AC794" s="72">
        <f>'2 уровень'!AE1631</f>
        <v>0</v>
      </c>
      <c r="AD794" s="72">
        <f>'2 уровень'!AF1631</f>
        <v>0</v>
      </c>
      <c r="AE794" s="72">
        <f>'2 уровень'!AG1631</f>
        <v>0</v>
      </c>
      <c r="AF794" s="72">
        <f>'2 уровень'!AH1631</f>
        <v>0</v>
      </c>
      <c r="AG794" s="383">
        <f>'2 уровень'!AI1631</f>
        <v>0</v>
      </c>
      <c r="AH794" s="72" t="e">
        <f>AA794/Z794*100</f>
        <v>#DIV/0!</v>
      </c>
      <c r="AI794" s="72" t="e">
        <f>AG794/Z794*100</f>
        <v>#DIV/0!</v>
      </c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</row>
    <row r="795" spans="1:179" ht="57.75" x14ac:dyDescent="0.25">
      <c r="A795" s="18">
        <v>1</v>
      </c>
      <c r="B795" s="18">
        <v>1</v>
      </c>
      <c r="C795" s="288" t="s">
        <v>447</v>
      </c>
      <c r="D795" s="27">
        <f>'2 уровень'!F1632</f>
        <v>0</v>
      </c>
      <c r="E795" s="27">
        <f>'2 уровень'!G1632</f>
        <v>0</v>
      </c>
      <c r="F795" s="27">
        <f>'2 уровень'!H1632</f>
        <v>0</v>
      </c>
      <c r="G795" s="64">
        <f>'2 уровень'!I1632</f>
        <v>0</v>
      </c>
      <c r="H795" s="78">
        <f>'2 уровень'!J1632</f>
        <v>0</v>
      </c>
      <c r="I795" s="78">
        <f>'2 уровень'!K1632</f>
        <v>0</v>
      </c>
      <c r="J795" s="73">
        <f>'2 уровень'!L1632</f>
        <v>0</v>
      </c>
      <c r="K795" s="73">
        <f>'2 уровень'!M1632</f>
        <v>0</v>
      </c>
      <c r="L795" s="73">
        <f>'2 уровень'!N1632</f>
        <v>0</v>
      </c>
      <c r="M795" s="73">
        <f>'2 уровень'!O1632</f>
        <v>0</v>
      </c>
      <c r="N795" s="73">
        <f>'2 уровень'!P1632</f>
        <v>0</v>
      </c>
      <c r="O795" s="73">
        <f>'2 уровень'!Q1632</f>
        <v>0</v>
      </c>
      <c r="P795" s="72">
        <f>'2 уровень'!R1632</f>
        <v>0</v>
      </c>
      <c r="Q795" s="72">
        <f>'2 уровень'!S1632</f>
        <v>0</v>
      </c>
      <c r="R795" s="72">
        <f>'2 уровень'!T1632</f>
        <v>0</v>
      </c>
      <c r="S795" s="72">
        <f>'2 уровень'!U1632</f>
        <v>0</v>
      </c>
      <c r="T795" s="72">
        <f>'2 уровень'!V1632</f>
        <v>0</v>
      </c>
      <c r="U795" s="72">
        <f>'2 уровень'!W1632</f>
        <v>0</v>
      </c>
      <c r="V795" s="72">
        <f>'2 уровень'!X1632</f>
        <v>0</v>
      </c>
      <c r="W795" s="72">
        <f>'2 уровень'!Y1632</f>
        <v>0</v>
      </c>
      <c r="X795" s="72">
        <f>'2 уровень'!Z1632</f>
        <v>0</v>
      </c>
      <c r="Y795" s="72">
        <f>'2 уровень'!AA1632</f>
        <v>0</v>
      </c>
      <c r="Z795" s="72">
        <f>'2 уровень'!AB1632</f>
        <v>0</v>
      </c>
      <c r="AA795" s="72">
        <f>'2 уровень'!AC1632</f>
        <v>0</v>
      </c>
      <c r="AB795" s="787">
        <f>'2 уровень'!AD1632</f>
        <v>0</v>
      </c>
      <c r="AC795" s="72">
        <f>'2 уровень'!AE1632</f>
        <v>0</v>
      </c>
      <c r="AD795" s="72">
        <f>'2 уровень'!AF1632</f>
        <v>0</v>
      </c>
      <c r="AE795" s="72">
        <f>'2 уровень'!AG1632</f>
        <v>0</v>
      </c>
      <c r="AF795" s="72">
        <f>'2 уровень'!AH1632</f>
        <v>0</v>
      </c>
      <c r="AG795" s="383">
        <f>'2 уровень'!AI1632</f>
        <v>0</v>
      </c>
      <c r="AH795" s="72"/>
      <c r="AI795" s="72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  <c r="FP795" s="59"/>
      <c r="FQ795" s="59"/>
      <c r="FR795" s="59"/>
      <c r="FS795" s="59"/>
      <c r="FT795" s="59"/>
      <c r="FU795" s="59"/>
      <c r="FV795" s="59"/>
      <c r="FW795" s="59"/>
    </row>
    <row r="796" spans="1:179" ht="100.5" x14ac:dyDescent="0.25">
      <c r="A796" s="18">
        <v>1</v>
      </c>
      <c r="B796" s="18">
        <v>1</v>
      </c>
      <c r="C796" s="288" t="s">
        <v>448</v>
      </c>
      <c r="D796" s="27">
        <f>'2 уровень'!F1633</f>
        <v>0</v>
      </c>
      <c r="E796" s="27">
        <f>'2 уровень'!G1633</f>
        <v>0</v>
      </c>
      <c r="F796" s="27">
        <f>'2 уровень'!H1633</f>
        <v>0</v>
      </c>
      <c r="G796" s="64">
        <f>'2 уровень'!I1633</f>
        <v>0</v>
      </c>
      <c r="H796" s="78">
        <f>'2 уровень'!J1633</f>
        <v>0</v>
      </c>
      <c r="I796" s="78">
        <f>'2 уровень'!K1633</f>
        <v>0</v>
      </c>
      <c r="J796" s="73">
        <f>'2 уровень'!L1633</f>
        <v>0</v>
      </c>
      <c r="K796" s="73">
        <f>'2 уровень'!M1633</f>
        <v>0</v>
      </c>
      <c r="L796" s="73">
        <f>'2 уровень'!N1633</f>
        <v>0</v>
      </c>
      <c r="M796" s="73">
        <f>'2 уровень'!O1633</f>
        <v>0</v>
      </c>
      <c r="N796" s="73">
        <f>'2 уровень'!P1633</f>
        <v>0</v>
      </c>
      <c r="O796" s="73">
        <f>'2 уровень'!Q1633</f>
        <v>0</v>
      </c>
      <c r="P796" s="72">
        <f>'2 уровень'!R1633</f>
        <v>0</v>
      </c>
      <c r="Q796" s="72">
        <f>'2 уровень'!S1633</f>
        <v>0</v>
      </c>
      <c r="R796" s="72">
        <f>'2 уровень'!T1633</f>
        <v>0</v>
      </c>
      <c r="S796" s="72">
        <f>'2 уровень'!U1633</f>
        <v>0</v>
      </c>
      <c r="T796" s="72">
        <f>'2 уровень'!V1633</f>
        <v>0</v>
      </c>
      <c r="U796" s="72">
        <f>'2 уровень'!W1633</f>
        <v>0</v>
      </c>
      <c r="V796" s="72">
        <f>'2 уровень'!X1633</f>
        <v>0</v>
      </c>
      <c r="W796" s="72">
        <f>'2 уровень'!Y1633</f>
        <v>0</v>
      </c>
      <c r="X796" s="72">
        <f>'2 уровень'!Z1633</f>
        <v>0</v>
      </c>
      <c r="Y796" s="72">
        <f>'2 уровень'!AA1633</f>
        <v>0</v>
      </c>
      <c r="Z796" s="72">
        <f>'2 уровень'!AB1633</f>
        <v>0</v>
      </c>
      <c r="AA796" s="72">
        <f>'2 уровень'!AC1633</f>
        <v>0</v>
      </c>
      <c r="AB796" s="787">
        <f>'2 уровень'!AD1633</f>
        <v>0</v>
      </c>
      <c r="AC796" s="72">
        <f>'2 уровень'!AE1633</f>
        <v>0</v>
      </c>
      <c r="AD796" s="72">
        <f>'2 уровень'!AF1633</f>
        <v>0</v>
      </c>
      <c r="AE796" s="72">
        <f>'2 уровень'!AG1633</f>
        <v>0</v>
      </c>
      <c r="AF796" s="72">
        <f>'2 уровень'!AH1633</f>
        <v>0</v>
      </c>
      <c r="AG796" s="383">
        <f>'2 уровень'!AI1633</f>
        <v>0</v>
      </c>
      <c r="AH796" s="72"/>
      <c r="AI796" s="72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  <c r="FP796" s="59"/>
      <c r="FQ796" s="59"/>
      <c r="FR796" s="59"/>
      <c r="FS796" s="59"/>
      <c r="FT796" s="59"/>
      <c r="FU796" s="59"/>
      <c r="FV796" s="59"/>
      <c r="FW796" s="59"/>
    </row>
    <row r="797" spans="1:179" ht="30" x14ac:dyDescent="0.25">
      <c r="A797" s="18">
        <v>1</v>
      </c>
      <c r="B797" s="18">
        <v>1</v>
      </c>
      <c r="C797" s="173" t="s">
        <v>467</v>
      </c>
      <c r="D797" s="27">
        <f>'2 уровень'!F1634</f>
        <v>1801</v>
      </c>
      <c r="E797" s="27">
        <f>'2 уровень'!G1634</f>
        <v>1500.8333333333335</v>
      </c>
      <c r="F797" s="27">
        <f>'2 уровень'!H1634</f>
        <v>620</v>
      </c>
      <c r="G797" s="64">
        <f>'2 уровень'!I1634</f>
        <v>41.305796135909397</v>
      </c>
      <c r="H797" s="78">
        <f>'2 уровень'!J1634</f>
        <v>0</v>
      </c>
      <c r="I797" s="78">
        <f>'2 уровень'!K1634</f>
        <v>0</v>
      </c>
      <c r="J797" s="73">
        <f>'2 уровень'!L1634</f>
        <v>0</v>
      </c>
      <c r="K797" s="73">
        <f>'2 уровень'!M1634</f>
        <v>0</v>
      </c>
      <c r="L797" s="73">
        <f>'2 уровень'!N1634</f>
        <v>0</v>
      </c>
      <c r="M797" s="73">
        <f>'2 уровень'!O1634</f>
        <v>0</v>
      </c>
      <c r="N797" s="73">
        <f>'2 уровень'!P1634</f>
        <v>0</v>
      </c>
      <c r="O797" s="73">
        <f>'2 уровень'!Q1634</f>
        <v>0</v>
      </c>
      <c r="P797" s="72">
        <f>'2 уровень'!R1634</f>
        <v>7040.8</v>
      </c>
      <c r="Q797" s="72">
        <f>'2 уровень'!S1634</f>
        <v>7040.8</v>
      </c>
      <c r="R797" s="72">
        <f>'2 уровень'!T1634</f>
        <v>7040.8</v>
      </c>
      <c r="S797" s="72">
        <f>'2 уровень'!U1634</f>
        <v>7040.8</v>
      </c>
      <c r="T797" s="72">
        <f>'2 уровень'!V1634</f>
        <v>7040.8</v>
      </c>
      <c r="U797" s="72">
        <f>'2 уровень'!W1634</f>
        <v>7040.8</v>
      </c>
      <c r="V797" s="72">
        <f>'2 уровень'!X1634</f>
        <v>4682.6000000000004</v>
      </c>
      <c r="W797" s="72">
        <f>'2 уровень'!Y1634</f>
        <v>4682.6000000000004</v>
      </c>
      <c r="X797" s="72">
        <f>'2 уровень'!Z1634</f>
        <v>4682.6000000000004</v>
      </c>
      <c r="Y797" s="72">
        <f>'2 уровень'!AA1634</f>
        <v>4682.6000000000004</v>
      </c>
      <c r="Z797" s="72">
        <f>'2 уровень'!AB1634</f>
        <v>4295.2000000000007</v>
      </c>
      <c r="AA797" s="72">
        <f>'2 уровень'!AC1634</f>
        <v>1638.1548699999998</v>
      </c>
      <c r="AB797" s="787">
        <f>'2 уровень'!AD1634</f>
        <v>0</v>
      </c>
      <c r="AC797" s="72">
        <f>'2 уровень'!AE1634</f>
        <v>0</v>
      </c>
      <c r="AD797" s="72">
        <f>'2 уровень'!AF1634</f>
        <v>-2657.0451300000009</v>
      </c>
      <c r="AE797" s="72">
        <f>'2 уровень'!AG1634</f>
        <v>0</v>
      </c>
      <c r="AF797" s="72">
        <f>'2 уровень'!AH1634</f>
        <v>-1.2390099999999999</v>
      </c>
      <c r="AG797" s="383">
        <f>'2 уровень'!AI1634</f>
        <v>1636.9158599999998</v>
      </c>
      <c r="AH797" s="72"/>
      <c r="AI797" s="72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  <c r="FP797" s="59"/>
      <c r="FQ797" s="59"/>
      <c r="FR797" s="59"/>
      <c r="FS797" s="59"/>
      <c r="FT797" s="59"/>
      <c r="FU797" s="59"/>
      <c r="FV797" s="59"/>
      <c r="FW797" s="59"/>
    </row>
    <row r="798" spans="1:179" ht="30" x14ac:dyDescent="0.25">
      <c r="B798" s="18">
        <v>1</v>
      </c>
      <c r="C798" s="293" t="s">
        <v>311</v>
      </c>
      <c r="D798" s="27">
        <f>'2 уровень'!F1635</f>
        <v>1382.9787234042553</v>
      </c>
      <c r="E798" s="27">
        <f>'2 уровень'!G1635</f>
        <v>1152.4822695035459</v>
      </c>
      <c r="F798" s="27">
        <f>'2 уровень'!H1635</f>
        <v>318.93617021276594</v>
      </c>
      <c r="G798" s="64">
        <f>'2 уровень'!I1635</f>
        <v>27.685431442080379</v>
      </c>
      <c r="H798" s="78">
        <f>'2 уровень'!J1635</f>
        <v>0</v>
      </c>
      <c r="I798" s="78">
        <f>'2 уровень'!K1635</f>
        <v>0</v>
      </c>
      <c r="J798" s="73">
        <f>'2 уровень'!L1635</f>
        <v>0</v>
      </c>
      <c r="K798" s="73">
        <f>'2 уровень'!M1635</f>
        <v>0</v>
      </c>
      <c r="L798" s="73">
        <f>'2 уровень'!N1635</f>
        <v>0</v>
      </c>
      <c r="M798" s="73">
        <f>'2 уровень'!O1635</f>
        <v>0</v>
      </c>
      <c r="N798" s="73">
        <f>'2 уровень'!P1635</f>
        <v>0</v>
      </c>
      <c r="O798" s="73">
        <f>'2 уровень'!Q1635</f>
        <v>0</v>
      </c>
      <c r="P798" s="72">
        <f>'2 уровень'!R1635</f>
        <v>0</v>
      </c>
      <c r="Q798" s="72">
        <f>'2 уровень'!S1635</f>
        <v>0</v>
      </c>
      <c r="R798" s="72">
        <f>'2 уровень'!T1635</f>
        <v>0</v>
      </c>
      <c r="S798" s="72">
        <f>'2 уровень'!U1635</f>
        <v>0</v>
      </c>
      <c r="T798" s="72">
        <f>'2 уровень'!V1635</f>
        <v>0</v>
      </c>
      <c r="U798" s="72">
        <f>'2 уровень'!W1635</f>
        <v>0</v>
      </c>
      <c r="V798" s="72">
        <f>'2 уровень'!X1635</f>
        <v>0</v>
      </c>
      <c r="W798" s="72">
        <f>'2 уровень'!Y1635</f>
        <v>0</v>
      </c>
      <c r="X798" s="72">
        <f>'2 уровень'!Z1635</f>
        <v>0</v>
      </c>
      <c r="Y798" s="72">
        <f>'2 уровень'!AA1635</f>
        <v>0</v>
      </c>
      <c r="Z798" s="72">
        <f>'2 уровень'!AB1635</f>
        <v>0</v>
      </c>
      <c r="AA798" s="72">
        <f>'2 уровень'!AC1635</f>
        <v>0</v>
      </c>
      <c r="AB798" s="787">
        <f>'2 уровень'!AD1635</f>
        <v>0</v>
      </c>
      <c r="AC798" s="72">
        <f>'2 уровень'!AE1635</f>
        <v>0</v>
      </c>
      <c r="AD798" s="72">
        <f>'2 уровень'!AF1635</f>
        <v>0</v>
      </c>
      <c r="AE798" s="72">
        <f>'2 уровень'!AG1635</f>
        <v>0</v>
      </c>
      <c r="AF798" s="72">
        <f>'2 уровень'!AH1635</f>
        <v>0</v>
      </c>
      <c r="AG798" s="383">
        <f>'2 уровень'!AI1635</f>
        <v>0</v>
      </c>
      <c r="AH798" s="72"/>
      <c r="AI798" s="72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  <c r="FP798" s="59"/>
      <c r="FQ798" s="59"/>
      <c r="FR798" s="59"/>
      <c r="FS798" s="59"/>
      <c r="FT798" s="59"/>
      <c r="FU798" s="59"/>
      <c r="FV798" s="59"/>
      <c r="FW798" s="59"/>
    </row>
    <row r="799" spans="1:179" x14ac:dyDescent="0.25">
      <c r="B799" s="18">
        <v>1</v>
      </c>
      <c r="C799" s="288" t="s">
        <v>319</v>
      </c>
      <c r="D799" s="27">
        <f>'2 уровень'!F1636</f>
        <v>0</v>
      </c>
      <c r="E799" s="27">
        <f>'2 уровень'!G1636</f>
        <v>0</v>
      </c>
      <c r="F799" s="27">
        <f>'2 уровень'!H1636</f>
        <v>0</v>
      </c>
      <c r="G799" s="64">
        <f>'2 уровень'!I1636</f>
        <v>0</v>
      </c>
      <c r="H799" s="78">
        <f>'2 уровень'!J1636</f>
        <v>0</v>
      </c>
      <c r="I799" s="78">
        <f>'2 уровень'!K1636</f>
        <v>0</v>
      </c>
      <c r="J799" s="73">
        <f>'2 уровень'!L1636</f>
        <v>0</v>
      </c>
      <c r="K799" s="73">
        <f>'2 уровень'!M1636</f>
        <v>0</v>
      </c>
      <c r="L799" s="73">
        <f>'2 уровень'!N1636</f>
        <v>0</v>
      </c>
      <c r="M799" s="73">
        <f>'2 уровень'!O1636</f>
        <v>0</v>
      </c>
      <c r="N799" s="73">
        <f>'2 уровень'!P1636</f>
        <v>0</v>
      </c>
      <c r="O799" s="73">
        <f>'2 уровень'!Q1636</f>
        <v>0</v>
      </c>
      <c r="P799" s="27">
        <f>'2 уровень'!R1636</f>
        <v>0</v>
      </c>
      <c r="Q799" s="27">
        <f>'2 уровень'!S1636</f>
        <v>0</v>
      </c>
      <c r="R799" s="27">
        <f>'2 уровень'!T1636</f>
        <v>0</v>
      </c>
      <c r="S799" s="27">
        <f>'2 уровень'!U1636</f>
        <v>0</v>
      </c>
      <c r="T799" s="27">
        <f>'2 уровень'!V1636</f>
        <v>0</v>
      </c>
      <c r="U799" s="27">
        <f>'2 уровень'!W1636</f>
        <v>0</v>
      </c>
      <c r="V799" s="27">
        <f>'2 уровень'!X1636</f>
        <v>0</v>
      </c>
      <c r="W799" s="27">
        <f>'2 уровень'!Y1636</f>
        <v>0</v>
      </c>
      <c r="X799" s="27">
        <f>'2 уровень'!Z1636</f>
        <v>0</v>
      </c>
      <c r="Y799" s="27">
        <f>'2 уровень'!AA1636</f>
        <v>0</v>
      </c>
      <c r="Z799" s="27">
        <f>'2 уровень'!AB1636</f>
        <v>0</v>
      </c>
      <c r="AA799" s="27">
        <f>'2 уровень'!AC1636</f>
        <v>0</v>
      </c>
      <c r="AB799" s="27">
        <f>'2 уровень'!AD1636</f>
        <v>0</v>
      </c>
      <c r="AC799" s="27">
        <f>'2 уровень'!AE1636</f>
        <v>0</v>
      </c>
      <c r="AD799" s="27">
        <f>'2 уровень'!AF1636</f>
        <v>0</v>
      </c>
      <c r="AE799" s="27">
        <f>'2 уровень'!AG1636</f>
        <v>0</v>
      </c>
      <c r="AF799" s="27">
        <f>'2 уровень'!AH1636</f>
        <v>0</v>
      </c>
      <c r="AG799" s="27">
        <f>'2 уровень'!AI1636</f>
        <v>0</v>
      </c>
      <c r="AH799" s="72"/>
      <c r="AI799" s="72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  <c r="FP799" s="59"/>
      <c r="FQ799" s="59"/>
      <c r="FR799" s="59"/>
      <c r="FS799" s="59"/>
      <c r="FT799" s="59"/>
      <c r="FU799" s="59"/>
      <c r="FV799" s="59"/>
      <c r="FW799" s="59"/>
    </row>
    <row r="800" spans="1:179" x14ac:dyDescent="0.25">
      <c r="B800" s="18">
        <v>1</v>
      </c>
      <c r="C800" s="174" t="s">
        <v>320</v>
      </c>
      <c r="D800" s="27">
        <f>'2 уровень'!F1637</f>
        <v>1382.9787234042553</v>
      </c>
      <c r="E800" s="27">
        <f>'2 уровень'!G1637</f>
        <v>1152.4822695035459</v>
      </c>
      <c r="F800" s="27">
        <f>'2 уровень'!H1637</f>
        <v>318.93617021276594</v>
      </c>
      <c r="G800" s="64">
        <f>'2 уровень'!I1637</f>
        <v>27.685431442080379</v>
      </c>
      <c r="H800" s="78">
        <f>'2 уровень'!J1637</f>
        <v>0</v>
      </c>
      <c r="I800" s="78">
        <f>'2 уровень'!K1637</f>
        <v>0</v>
      </c>
      <c r="J800" s="73">
        <f>'2 уровень'!L1637</f>
        <v>0</v>
      </c>
      <c r="K800" s="73">
        <f>'2 уровень'!M1637</f>
        <v>0</v>
      </c>
      <c r="L800" s="73">
        <f>'2 уровень'!N1637</f>
        <v>0</v>
      </c>
      <c r="M800" s="73">
        <f>'2 уровень'!O1637</f>
        <v>0</v>
      </c>
      <c r="N800" s="73">
        <f>'2 уровень'!P1637</f>
        <v>0</v>
      </c>
      <c r="O800" s="73">
        <f>'2 уровень'!Q1637</f>
        <v>0</v>
      </c>
      <c r="P800" s="72">
        <f>'2 уровень'!R1637</f>
        <v>0</v>
      </c>
      <c r="Q800" s="72">
        <f>'2 уровень'!S1637</f>
        <v>0</v>
      </c>
      <c r="R800" s="72">
        <f>'2 уровень'!T1637</f>
        <v>0</v>
      </c>
      <c r="S800" s="72">
        <f>'2 уровень'!U1637</f>
        <v>0</v>
      </c>
      <c r="T800" s="72">
        <f>'2 уровень'!V1637</f>
        <v>0</v>
      </c>
      <c r="U800" s="72">
        <f>'2 уровень'!W1637</f>
        <v>0</v>
      </c>
      <c r="V800" s="72">
        <f>'2 уровень'!X1637</f>
        <v>0</v>
      </c>
      <c r="W800" s="72">
        <f>'2 уровень'!Y1637</f>
        <v>0</v>
      </c>
      <c r="X800" s="72">
        <f>'2 уровень'!Z1637</f>
        <v>0</v>
      </c>
      <c r="Y800" s="72">
        <f>'2 уровень'!AA1637</f>
        <v>0</v>
      </c>
      <c r="Z800" s="72">
        <f>'2 уровень'!AB1637</f>
        <v>0</v>
      </c>
      <c r="AA800" s="72">
        <f>'2 уровень'!AC1637</f>
        <v>0</v>
      </c>
      <c r="AB800" s="787">
        <f>'2 уровень'!AD1637</f>
        <v>0</v>
      </c>
      <c r="AC800" s="72">
        <f>'2 уровень'!AE1637</f>
        <v>0</v>
      </c>
      <c r="AD800" s="72">
        <f>'2 уровень'!AF1637</f>
        <v>0</v>
      </c>
      <c r="AE800" s="72">
        <f>'2 уровень'!AG1637</f>
        <v>0</v>
      </c>
      <c r="AF800" s="72">
        <f>'2 уровень'!AH1637</f>
        <v>0</v>
      </c>
      <c r="AG800" s="383">
        <f>'2 уровень'!AI1637</f>
        <v>0</v>
      </c>
      <c r="AH800" s="72"/>
      <c r="AI800" s="72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  <c r="FP800" s="59"/>
      <c r="FQ800" s="59"/>
      <c r="FR800" s="59"/>
      <c r="FS800" s="59"/>
      <c r="FT800" s="59"/>
      <c r="FU800" s="59"/>
      <c r="FV800" s="59"/>
      <c r="FW800" s="59"/>
    </row>
    <row r="801" spans="1:179" x14ac:dyDescent="0.25">
      <c r="B801" s="18">
        <v>1</v>
      </c>
      <c r="C801" s="288" t="s">
        <v>321</v>
      </c>
      <c r="D801" s="27">
        <f>'2 уровень'!F1638</f>
        <v>13000</v>
      </c>
      <c r="E801" s="27">
        <f>'2 уровень'!G1638</f>
        <v>10833.333333333332</v>
      </c>
      <c r="F801" s="27">
        <f>'2 уровень'!H1638</f>
        <v>2998</v>
      </c>
      <c r="G801" s="64">
        <f>'2 уровень'!I1638</f>
        <v>27.674697683005633</v>
      </c>
      <c r="H801" s="78">
        <f>'2 уровень'!J1638</f>
        <v>0</v>
      </c>
      <c r="I801" s="78">
        <f>'2 уровень'!K1638</f>
        <v>0</v>
      </c>
      <c r="J801" s="73">
        <f>'2 уровень'!L1638</f>
        <v>0</v>
      </c>
      <c r="K801" s="73">
        <f>'2 уровень'!M1638</f>
        <v>0</v>
      </c>
      <c r="L801" s="73">
        <f>'2 уровень'!N1638</f>
        <v>0</v>
      </c>
      <c r="M801" s="73">
        <f>'2 уровень'!O1638</f>
        <v>0</v>
      </c>
      <c r="N801" s="73">
        <f>'2 уровень'!P1638</f>
        <v>0</v>
      </c>
      <c r="O801" s="73">
        <f>'2 уровень'!Q1638</f>
        <v>0</v>
      </c>
      <c r="P801" s="72">
        <f>'2 уровень'!R1638</f>
        <v>0</v>
      </c>
      <c r="Q801" s="72">
        <f>'2 уровень'!S1638</f>
        <v>0</v>
      </c>
      <c r="R801" s="72">
        <f>'2 уровень'!T1638</f>
        <v>0</v>
      </c>
      <c r="S801" s="72">
        <f>'2 уровень'!U1638</f>
        <v>0</v>
      </c>
      <c r="T801" s="72">
        <f>'2 уровень'!V1638</f>
        <v>0</v>
      </c>
      <c r="U801" s="72">
        <f>'2 уровень'!W1638</f>
        <v>0</v>
      </c>
      <c r="V801" s="72">
        <f>'2 уровень'!X1638</f>
        <v>0</v>
      </c>
      <c r="W801" s="72">
        <f>'2 уровень'!Y1638</f>
        <v>0</v>
      </c>
      <c r="X801" s="72">
        <f>'2 уровень'!Z1638</f>
        <v>0</v>
      </c>
      <c r="Y801" s="72">
        <f>'2 уровень'!AA1638</f>
        <v>0</v>
      </c>
      <c r="Z801" s="72">
        <f>'2 уровень'!AB1638</f>
        <v>0</v>
      </c>
      <c r="AA801" s="72">
        <f>'2 уровень'!AC1638</f>
        <v>0</v>
      </c>
      <c r="AB801" s="787">
        <f>'2 уровень'!AD1638</f>
        <v>0</v>
      </c>
      <c r="AC801" s="72">
        <f>'2 уровень'!AE1638</f>
        <v>0</v>
      </c>
      <c r="AD801" s="72">
        <f>'2 уровень'!AF1638</f>
        <v>0</v>
      </c>
      <c r="AE801" s="72">
        <f>'2 уровень'!AG1638</f>
        <v>0</v>
      </c>
      <c r="AF801" s="72">
        <f>'2 уровень'!AH1638</f>
        <v>0</v>
      </c>
      <c r="AG801" s="383">
        <f>'2 уровень'!AI1638</f>
        <v>0</v>
      </c>
      <c r="AH801" s="72"/>
      <c r="AI801" s="72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  <c r="FP801" s="59"/>
      <c r="FQ801" s="59"/>
      <c r="FR801" s="59"/>
      <c r="FS801" s="59"/>
      <c r="FT801" s="59"/>
      <c r="FU801" s="59"/>
      <c r="FV801" s="59"/>
      <c r="FW801" s="59"/>
    </row>
    <row r="802" spans="1:179" x14ac:dyDescent="0.25">
      <c r="A802" s="18">
        <v>1</v>
      </c>
      <c r="B802" s="18">
        <v>1</v>
      </c>
      <c r="C802" s="557" t="s">
        <v>217</v>
      </c>
      <c r="D802" s="27">
        <f>'2 уровень'!F1639</f>
        <v>2404</v>
      </c>
      <c r="E802" s="27">
        <f>'2 уровень'!G1639</f>
        <v>1820</v>
      </c>
      <c r="F802" s="27">
        <f>'2 уровень'!H1639</f>
        <v>3787</v>
      </c>
      <c r="G802" s="64">
        <f>'2 уровень'!I1639</f>
        <v>208.07692307692309</v>
      </c>
      <c r="H802" s="78">
        <f>'2 уровень'!J1639</f>
        <v>0</v>
      </c>
      <c r="I802" s="78">
        <f>'2 уровень'!K1639</f>
        <v>0</v>
      </c>
      <c r="J802" s="73">
        <f>'2 уровень'!L1639</f>
        <v>0</v>
      </c>
      <c r="K802" s="73">
        <f>'2 уровень'!M1639</f>
        <v>0</v>
      </c>
      <c r="L802" s="73">
        <f>'2 уровень'!N1639</f>
        <v>0</v>
      </c>
      <c r="M802" s="73">
        <f>'2 уровень'!O1639</f>
        <v>0</v>
      </c>
      <c r="N802" s="73">
        <f>'2 уровень'!P1639</f>
        <v>0</v>
      </c>
      <c r="O802" s="73">
        <f>'2 уровень'!Q1639</f>
        <v>0</v>
      </c>
      <c r="P802" s="72">
        <f>'2 уровень'!R1639</f>
        <v>1973.6750200000001</v>
      </c>
      <c r="Q802" s="72">
        <f>'2 уровень'!S1639</f>
        <v>1973.6750200000001</v>
      </c>
      <c r="R802" s="72">
        <f>'2 уровень'!T1639</f>
        <v>1973.6750200000001</v>
      </c>
      <c r="S802" s="72">
        <f>'2 уровень'!U1639</f>
        <v>1973.6750200000001</v>
      </c>
      <c r="T802" s="72">
        <f>'2 уровень'!V1639</f>
        <v>1973.6750200000001</v>
      </c>
      <c r="U802" s="72">
        <f>'2 уровень'!W1639</f>
        <v>1973.6750200000001</v>
      </c>
      <c r="V802" s="72">
        <f>'2 уровень'!X1639</f>
        <v>4331.9870199999996</v>
      </c>
      <c r="W802" s="72">
        <f>'2 уровень'!Y1639</f>
        <v>4331.9870199999996</v>
      </c>
      <c r="X802" s="72">
        <f>'2 уровень'!Z1639</f>
        <v>4331.9870199999996</v>
      </c>
      <c r="Y802" s="72">
        <f>'2 уровень'!AA1639</f>
        <v>4331.9870199999996</v>
      </c>
      <c r="Z802" s="72">
        <f>'2 уровень'!AB1639</f>
        <v>3216.9371833333335</v>
      </c>
      <c r="AA802" s="72">
        <f>'2 уровень'!AC1639</f>
        <v>5957.63087</v>
      </c>
      <c r="AB802" s="787">
        <f>'2 уровень'!AD1639</f>
        <v>0</v>
      </c>
      <c r="AC802" s="72">
        <f>'2 уровень'!AE1639</f>
        <v>0</v>
      </c>
      <c r="AD802" s="72">
        <f>'2 уровень'!AF1639</f>
        <v>2740.6936866666665</v>
      </c>
      <c r="AE802" s="72">
        <f>'2 уровень'!AG1639</f>
        <v>0</v>
      </c>
      <c r="AF802" s="72">
        <f>'2 уровень'!AH1639</f>
        <v>0</v>
      </c>
      <c r="AG802" s="383">
        <f>'2 уровень'!AI1639</f>
        <v>5957.63087</v>
      </c>
      <c r="AH802" s="72">
        <f>AA802/Z802*100</f>
        <v>185.19574770890642</v>
      </c>
      <c r="AI802" s="72">
        <f>AG802/Z802*100</f>
        <v>185.19574770890642</v>
      </c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  <c r="FP802" s="59"/>
      <c r="FQ802" s="59"/>
      <c r="FR802" s="59"/>
      <c r="FS802" s="59"/>
      <c r="FT802" s="59"/>
      <c r="FU802" s="59"/>
      <c r="FV802" s="59"/>
      <c r="FW802" s="59"/>
    </row>
    <row r="803" spans="1:179" ht="86.25" x14ac:dyDescent="0.25">
      <c r="A803" s="18">
        <v>1</v>
      </c>
      <c r="B803" s="18">
        <v>1</v>
      </c>
      <c r="C803" s="582" t="s">
        <v>506</v>
      </c>
      <c r="D803" s="27">
        <f>'2 уровень'!F1640</f>
        <v>7093</v>
      </c>
      <c r="E803" s="27">
        <f>'2 уровень'!G1640</f>
        <v>5910.8333333333339</v>
      </c>
      <c r="F803" s="27">
        <f>'2 уровень'!H1640</f>
        <v>1996</v>
      </c>
      <c r="G803" s="64">
        <f>'2 уровень'!I1640</f>
        <v>33.76850415903003</v>
      </c>
      <c r="H803" s="78">
        <f>'2 уровень'!J1640</f>
        <v>0</v>
      </c>
      <c r="I803" s="78">
        <f>'2 уровень'!K1640</f>
        <v>0</v>
      </c>
      <c r="J803" s="73">
        <f>'2 уровень'!L1640</f>
        <v>0</v>
      </c>
      <c r="K803" s="73">
        <f>'2 уровень'!M1640</f>
        <v>0</v>
      </c>
      <c r="L803" s="73">
        <f>'2 уровень'!N1640</f>
        <v>0</v>
      </c>
      <c r="M803" s="73">
        <f>'2 уровень'!O1640</f>
        <v>0</v>
      </c>
      <c r="N803" s="73">
        <f>'2 уровень'!P1640</f>
        <v>0</v>
      </c>
      <c r="O803" s="73">
        <f>'2 уровень'!Q1640</f>
        <v>0</v>
      </c>
      <c r="P803" s="72">
        <f>'2 уровень'!R1640</f>
        <v>26593.463080000001</v>
      </c>
      <c r="Q803" s="72">
        <f>'2 уровень'!S1640</f>
        <v>26593.463080000001</v>
      </c>
      <c r="R803" s="72">
        <f>'2 уровень'!T1640</f>
        <v>26593.463080000001</v>
      </c>
      <c r="S803" s="72">
        <f>'2 уровень'!U1640</f>
        <v>26593.463080000001</v>
      </c>
      <c r="T803" s="72">
        <f>'2 уровень'!V1640</f>
        <v>26593.463080000001</v>
      </c>
      <c r="U803" s="72">
        <f>'2 уровень'!W1640</f>
        <v>26593.463080000001</v>
      </c>
      <c r="V803" s="72">
        <f>'2 уровень'!X1640</f>
        <v>26593.463080000001</v>
      </c>
      <c r="W803" s="72">
        <f>'2 уровень'!Y1640</f>
        <v>26593.463080000001</v>
      </c>
      <c r="X803" s="72">
        <f>'2 уровень'!Z1640</f>
        <v>26593.463080000001</v>
      </c>
      <c r="Y803" s="72">
        <f>'2 уровень'!AA1640</f>
        <v>26593.463080000001</v>
      </c>
      <c r="Z803" s="72">
        <f>'2 уровень'!AB1640</f>
        <v>22161.219233333337</v>
      </c>
      <c r="AA803" s="72">
        <f>'2 уровень'!AC1640</f>
        <v>7922.2074700000021</v>
      </c>
      <c r="AB803" s="787">
        <f>'2 уровень'!AD1640</f>
        <v>0</v>
      </c>
      <c r="AC803" s="72">
        <f>'2 уровень'!AE1640</f>
        <v>0</v>
      </c>
      <c r="AD803" s="72">
        <f>'2 уровень'!AF1640</f>
        <v>-14239.011763333336</v>
      </c>
      <c r="AE803" s="72">
        <f>'2 уровень'!AG1640</f>
        <v>0</v>
      </c>
      <c r="AF803" s="72">
        <f>'2 уровень'!AH1640</f>
        <v>-0.90278000000000003</v>
      </c>
      <c r="AG803" s="383">
        <f>'2 уровень'!AI1640</f>
        <v>7921.3046900000018</v>
      </c>
      <c r="AH803" s="72"/>
      <c r="AI803" s="72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  <c r="FP803" s="59"/>
      <c r="FQ803" s="59"/>
      <c r="FR803" s="59"/>
      <c r="FS803" s="59"/>
      <c r="FT803" s="59"/>
      <c r="FU803" s="59"/>
      <c r="FV803" s="59"/>
      <c r="FW803" s="59"/>
    </row>
    <row r="804" spans="1:179" x14ac:dyDescent="0.25">
      <c r="A804" s="18">
        <v>1</v>
      </c>
      <c r="B804" s="18">
        <v>1</v>
      </c>
      <c r="C804" s="582" t="s">
        <v>260</v>
      </c>
      <c r="D804" s="27">
        <f>'2 уровень'!F1641</f>
        <v>51181</v>
      </c>
      <c r="E804" s="27">
        <f>'2 уровень'!G1641</f>
        <v>42650.833333333328</v>
      </c>
      <c r="F804" s="27">
        <f>'2 уровень'!H1641</f>
        <v>30933.012500000001</v>
      </c>
      <c r="G804" s="64">
        <f>'2 уровень'!I1641</f>
        <v>72.526162052324111</v>
      </c>
      <c r="H804" s="78">
        <f>'2 уровень'!J1641</f>
        <v>0</v>
      </c>
      <c r="I804" s="78">
        <f>'2 уровень'!K1641</f>
        <v>0</v>
      </c>
      <c r="J804" s="73">
        <f>'2 уровень'!L1641</f>
        <v>0</v>
      </c>
      <c r="K804" s="73">
        <f>'2 уровень'!M1641</f>
        <v>0</v>
      </c>
      <c r="L804" s="73">
        <f>'2 уровень'!N1641</f>
        <v>0</v>
      </c>
      <c r="M804" s="73">
        <f>'2 уровень'!O1641</f>
        <v>0</v>
      </c>
      <c r="N804" s="73">
        <f>'2 уровень'!P1641</f>
        <v>0</v>
      </c>
      <c r="O804" s="73">
        <f>'2 уровень'!Q1641</f>
        <v>0</v>
      </c>
      <c r="P804" s="72">
        <f>'2 уровень'!R1641</f>
        <v>0</v>
      </c>
      <c r="Q804" s="72">
        <f>'2 уровень'!S1641</f>
        <v>0</v>
      </c>
      <c r="R804" s="72">
        <f>'2 уровень'!T1641</f>
        <v>0</v>
      </c>
      <c r="S804" s="72">
        <f>'2 уровень'!U1641</f>
        <v>0</v>
      </c>
      <c r="T804" s="72">
        <f>'2 уровень'!V1641</f>
        <v>0</v>
      </c>
      <c r="U804" s="72">
        <f>'2 уровень'!W1641</f>
        <v>0</v>
      </c>
      <c r="V804" s="72">
        <f>'2 уровень'!X1641</f>
        <v>0</v>
      </c>
      <c r="W804" s="72">
        <f>'2 уровень'!Y1641</f>
        <v>0</v>
      </c>
      <c r="X804" s="72">
        <f>'2 уровень'!Z1641</f>
        <v>0</v>
      </c>
      <c r="Y804" s="72">
        <f>'2 уровень'!AA1641</f>
        <v>0</v>
      </c>
      <c r="Z804" s="72">
        <f>'2 уровень'!AB1641</f>
        <v>0</v>
      </c>
      <c r="AA804" s="72">
        <f>'2 уровень'!AC1641</f>
        <v>0</v>
      </c>
      <c r="AB804" s="787">
        <f>'2 уровень'!AD1641</f>
        <v>0</v>
      </c>
      <c r="AC804" s="72">
        <f>'2 уровень'!AE1641</f>
        <v>0</v>
      </c>
      <c r="AD804" s="72">
        <f>'2 уровень'!AF1641</f>
        <v>0</v>
      </c>
      <c r="AE804" s="72">
        <f>'2 уровень'!AG1641</f>
        <v>0</v>
      </c>
      <c r="AF804" s="72">
        <f>'2 уровень'!AH1641</f>
        <v>0</v>
      </c>
      <c r="AG804" s="383">
        <f>'2 уровень'!AI1641</f>
        <v>0</v>
      </c>
      <c r="AH804" s="72"/>
      <c r="AI804" s="72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  <c r="FP804" s="59"/>
      <c r="FQ804" s="59"/>
      <c r="FR804" s="59"/>
      <c r="FS804" s="59"/>
      <c r="FT804" s="59"/>
      <c r="FU804" s="59"/>
      <c r="FV804" s="59"/>
      <c r="FW804" s="59"/>
    </row>
    <row r="805" spans="1:179" ht="29.25" x14ac:dyDescent="0.25">
      <c r="A805" s="18">
        <v>1</v>
      </c>
      <c r="B805" s="18">
        <v>1</v>
      </c>
      <c r="C805" s="582" t="s">
        <v>273</v>
      </c>
      <c r="D805" s="27">
        <f>'2 уровень'!F1642</f>
        <v>20785</v>
      </c>
      <c r="E805" s="27">
        <f>'2 уровень'!G1642</f>
        <v>17320.833333333336</v>
      </c>
      <c r="F805" s="27">
        <f>'2 уровень'!H1642</f>
        <v>8835</v>
      </c>
      <c r="G805" s="64">
        <f>'2 уровень'!I1642</f>
        <v>51.007938417127733</v>
      </c>
      <c r="H805" s="78">
        <f>'2 уровень'!J1642</f>
        <v>0</v>
      </c>
      <c r="I805" s="78">
        <f>'2 уровень'!K1642</f>
        <v>0</v>
      </c>
      <c r="J805" s="73">
        <f>'2 уровень'!L1642</f>
        <v>0</v>
      </c>
      <c r="K805" s="73">
        <f>'2 уровень'!M1642</f>
        <v>0</v>
      </c>
      <c r="L805" s="73">
        <f>'2 уровень'!N1642</f>
        <v>0</v>
      </c>
      <c r="M805" s="73">
        <f>'2 уровень'!O1642</f>
        <v>0</v>
      </c>
      <c r="N805" s="73">
        <f>'2 уровень'!P1642</f>
        <v>0</v>
      </c>
      <c r="O805" s="73">
        <f>'2 уровень'!Q1642</f>
        <v>0</v>
      </c>
      <c r="P805" s="72">
        <f>'2 уровень'!R1642</f>
        <v>0</v>
      </c>
      <c r="Q805" s="72">
        <f>'2 уровень'!S1642</f>
        <v>0</v>
      </c>
      <c r="R805" s="72">
        <f>'2 уровень'!T1642</f>
        <v>0</v>
      </c>
      <c r="S805" s="72">
        <f>'2 уровень'!U1642</f>
        <v>0</v>
      </c>
      <c r="T805" s="72">
        <f>'2 уровень'!V1642</f>
        <v>0</v>
      </c>
      <c r="U805" s="72">
        <f>'2 уровень'!W1642</f>
        <v>0</v>
      </c>
      <c r="V805" s="72">
        <f>'2 уровень'!X1642</f>
        <v>0</v>
      </c>
      <c r="W805" s="72">
        <f>'2 уровень'!Y1642</f>
        <v>0</v>
      </c>
      <c r="X805" s="72">
        <f>'2 уровень'!Z1642</f>
        <v>0</v>
      </c>
      <c r="Y805" s="72">
        <f>'2 уровень'!AA1642</f>
        <v>0</v>
      </c>
      <c r="Z805" s="72">
        <f>'2 уровень'!AB1642</f>
        <v>0</v>
      </c>
      <c r="AA805" s="72">
        <f>'2 уровень'!AC1642</f>
        <v>0</v>
      </c>
      <c r="AB805" s="787">
        <f>'2 уровень'!AD1642</f>
        <v>0</v>
      </c>
      <c r="AC805" s="72">
        <f>'2 уровень'!AE1642</f>
        <v>0</v>
      </c>
      <c r="AD805" s="72">
        <f>'2 уровень'!AF1642</f>
        <v>0</v>
      </c>
      <c r="AE805" s="72">
        <f>'2 уровень'!AG1642</f>
        <v>0</v>
      </c>
      <c r="AF805" s="72">
        <f>'2 уровень'!AH1642</f>
        <v>0</v>
      </c>
      <c r="AG805" s="383">
        <f>'2 уровень'!AI1642</f>
        <v>0</v>
      </c>
      <c r="AH805" s="72"/>
      <c r="AI805" s="72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  <c r="FP805" s="59"/>
      <c r="FQ805" s="59"/>
      <c r="FR805" s="59"/>
      <c r="FS805" s="59"/>
      <c r="FT805" s="59"/>
      <c r="FU805" s="59"/>
      <c r="FV805" s="59"/>
      <c r="FW805" s="59"/>
    </row>
    <row r="806" spans="1:179" ht="29.25" x14ac:dyDescent="0.25">
      <c r="A806" s="18">
        <v>1</v>
      </c>
      <c r="B806" s="18">
        <v>1</v>
      </c>
      <c r="C806" s="582" t="s">
        <v>261</v>
      </c>
      <c r="D806" s="27">
        <f>'2 уровень'!F1643</f>
        <v>26303.978723404256</v>
      </c>
      <c r="E806" s="27">
        <f>'2 уровень'!G1643</f>
        <v>21919.982269503547</v>
      </c>
      <c r="F806" s="27">
        <f>'2 уровень'!H1643</f>
        <v>10106.936170212766</v>
      </c>
      <c r="G806" s="64">
        <f>'2 уровень'!I1643</f>
        <v>46.1083227438289</v>
      </c>
      <c r="H806" s="78">
        <f>'2 уровень'!J1643</f>
        <v>0</v>
      </c>
      <c r="I806" s="78">
        <f>'2 уровень'!K1643</f>
        <v>0</v>
      </c>
      <c r="J806" s="73">
        <f>'2 уровень'!L1643</f>
        <v>0</v>
      </c>
      <c r="K806" s="73">
        <f>'2 уровень'!M1643</f>
        <v>0</v>
      </c>
      <c r="L806" s="73">
        <f>'2 уровень'!N1643</f>
        <v>0</v>
      </c>
      <c r="M806" s="73">
        <f>'2 уровень'!O1643</f>
        <v>0</v>
      </c>
      <c r="N806" s="73">
        <f>'2 уровень'!P1643</f>
        <v>0</v>
      </c>
      <c r="O806" s="73">
        <f>'2 уровень'!Q1643</f>
        <v>0</v>
      </c>
      <c r="P806" s="72">
        <f>'2 уровень'!R1643</f>
        <v>0</v>
      </c>
      <c r="Q806" s="72">
        <f>'2 уровень'!S1643</f>
        <v>0</v>
      </c>
      <c r="R806" s="72">
        <f>'2 уровень'!T1643</f>
        <v>0</v>
      </c>
      <c r="S806" s="72">
        <f>'2 уровень'!U1643</f>
        <v>0</v>
      </c>
      <c r="T806" s="72">
        <f>'2 уровень'!V1643</f>
        <v>0</v>
      </c>
      <c r="U806" s="72">
        <f>'2 уровень'!W1643</f>
        <v>0</v>
      </c>
      <c r="V806" s="72">
        <f>'2 уровень'!X1643</f>
        <v>0</v>
      </c>
      <c r="W806" s="72">
        <f>'2 уровень'!Y1643</f>
        <v>0</v>
      </c>
      <c r="X806" s="72">
        <f>'2 уровень'!Z1643</f>
        <v>0</v>
      </c>
      <c r="Y806" s="72">
        <f>'2 уровень'!AA1643</f>
        <v>0</v>
      </c>
      <c r="Z806" s="72">
        <f>'2 уровень'!AB1643</f>
        <v>0</v>
      </c>
      <c r="AA806" s="72">
        <f>'2 уровень'!AC1643</f>
        <v>0</v>
      </c>
      <c r="AB806" s="787">
        <f>'2 уровень'!AD1643</f>
        <v>0</v>
      </c>
      <c r="AC806" s="72">
        <f>'2 уровень'!AE1643</f>
        <v>0</v>
      </c>
      <c r="AD806" s="72">
        <f>'2 уровень'!AF1643</f>
        <v>0</v>
      </c>
      <c r="AE806" s="72">
        <f>'2 уровень'!AG1643</f>
        <v>0</v>
      </c>
      <c r="AF806" s="72">
        <f>'2 уровень'!AH1643</f>
        <v>0</v>
      </c>
      <c r="AG806" s="383">
        <f>'2 уровень'!AI1643</f>
        <v>0</v>
      </c>
      <c r="AH806" s="72"/>
      <c r="AI806" s="72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  <c r="FP806" s="59"/>
      <c r="FQ806" s="59"/>
      <c r="FR806" s="59"/>
      <c r="FS806" s="59"/>
      <c r="FT806" s="59"/>
      <c r="FU806" s="59"/>
      <c r="FV806" s="59"/>
      <c r="FW806" s="59"/>
    </row>
    <row r="807" spans="1:179" ht="29.25" x14ac:dyDescent="0.25">
      <c r="A807" s="18">
        <v>1</v>
      </c>
      <c r="B807" s="18">
        <v>1</v>
      </c>
      <c r="C807" s="582" t="s">
        <v>262</v>
      </c>
      <c r="D807" s="27">
        <f>'2 уровень'!F1644</f>
        <v>4530</v>
      </c>
      <c r="E807" s="27">
        <f>'2 уровень'!G1644</f>
        <v>3775</v>
      </c>
      <c r="F807" s="27">
        <f>'2 уровень'!H1644</f>
        <v>1824</v>
      </c>
      <c r="G807" s="64">
        <f>'2 уровень'!I1644</f>
        <v>48.317880794701992</v>
      </c>
      <c r="H807" s="78">
        <f>'2 уровень'!J1644</f>
        <v>0</v>
      </c>
      <c r="I807" s="78">
        <f>'2 уровень'!K1644</f>
        <v>0</v>
      </c>
      <c r="J807" s="73">
        <f>'2 уровень'!L1644</f>
        <v>0</v>
      </c>
      <c r="K807" s="73">
        <f>'2 уровень'!M1644</f>
        <v>0</v>
      </c>
      <c r="L807" s="73">
        <f>'2 уровень'!N1644</f>
        <v>0</v>
      </c>
      <c r="M807" s="73">
        <f>'2 уровень'!O1644</f>
        <v>0</v>
      </c>
      <c r="N807" s="73">
        <f>'2 уровень'!P1644</f>
        <v>0</v>
      </c>
      <c r="O807" s="73">
        <f>'2 уровень'!Q1644</f>
        <v>0</v>
      </c>
      <c r="P807" s="72">
        <f>'2 уровень'!R1644</f>
        <v>0</v>
      </c>
      <c r="Q807" s="72">
        <f>'2 уровень'!S1644</f>
        <v>0</v>
      </c>
      <c r="R807" s="72">
        <f>'2 уровень'!T1644</f>
        <v>0</v>
      </c>
      <c r="S807" s="72">
        <f>'2 уровень'!U1644</f>
        <v>0</v>
      </c>
      <c r="T807" s="72">
        <f>'2 уровень'!V1644</f>
        <v>0</v>
      </c>
      <c r="U807" s="72">
        <f>'2 уровень'!W1644</f>
        <v>0</v>
      </c>
      <c r="V807" s="72">
        <f>'2 уровень'!X1644</f>
        <v>0</v>
      </c>
      <c r="W807" s="72">
        <f>'2 уровень'!Y1644</f>
        <v>0</v>
      </c>
      <c r="X807" s="72">
        <f>'2 уровень'!Z1644</f>
        <v>0</v>
      </c>
      <c r="Y807" s="72">
        <f>'2 уровень'!AA1644</f>
        <v>0</v>
      </c>
      <c r="Z807" s="72">
        <f>'2 уровень'!AB1644</f>
        <v>0</v>
      </c>
      <c r="AA807" s="72">
        <f>'2 уровень'!AC1644</f>
        <v>0</v>
      </c>
      <c r="AB807" s="787">
        <f>'2 уровень'!AD1644</f>
        <v>0</v>
      </c>
      <c r="AC807" s="72">
        <f>'2 уровень'!AE1644</f>
        <v>0</v>
      </c>
      <c r="AD807" s="72">
        <f>'2 уровень'!AF1644</f>
        <v>0</v>
      </c>
      <c r="AE807" s="72">
        <f>'2 уровень'!AG1644</f>
        <v>0</v>
      </c>
      <c r="AF807" s="72">
        <f>'2 уровень'!AH1644</f>
        <v>0</v>
      </c>
      <c r="AG807" s="383">
        <f>'2 уровень'!AI1644</f>
        <v>0</v>
      </c>
      <c r="AH807" s="72" t="e">
        <f>AA807/Z807*100</f>
        <v>#DIV/0!</v>
      </c>
      <c r="AI807" s="72" t="e">
        <f>AG807/Z807*100</f>
        <v>#DIV/0!</v>
      </c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  <c r="FP807" s="59"/>
      <c r="FQ807" s="59"/>
      <c r="FR807" s="59"/>
      <c r="FS807" s="59"/>
      <c r="FT807" s="59"/>
      <c r="FU807" s="59"/>
      <c r="FV807" s="59"/>
      <c r="FW807" s="59"/>
    </row>
    <row r="808" spans="1:179" x14ac:dyDescent="0.25">
      <c r="A808" s="18">
        <v>1</v>
      </c>
      <c r="B808" s="18">
        <v>1</v>
      </c>
      <c r="C808" s="583" t="s">
        <v>134</v>
      </c>
      <c r="D808" s="27">
        <f>'2 уровень'!F1645</f>
        <v>162827.6380952381</v>
      </c>
      <c r="E808" s="27">
        <f>'2 уровень'!G1645</f>
        <v>135689.6984126984</v>
      </c>
      <c r="F808" s="27">
        <f>'2 уровень'!H1645</f>
        <v>72944.222023809532</v>
      </c>
      <c r="G808" s="64">
        <f>'2 уровень'!I1645</f>
        <v>53.758113458216009</v>
      </c>
      <c r="H808" s="78">
        <f>'2 уровень'!J1645</f>
        <v>0</v>
      </c>
      <c r="I808" s="78">
        <f>'2 уровень'!K1645</f>
        <v>0</v>
      </c>
      <c r="J808" s="73">
        <f>'2 уровень'!L1645</f>
        <v>0</v>
      </c>
      <c r="K808" s="73">
        <f>'2 уровень'!M1645</f>
        <v>0</v>
      </c>
      <c r="L808" s="73">
        <f>'2 уровень'!N1645</f>
        <v>0</v>
      </c>
      <c r="M808" s="73">
        <f>'2 уровень'!O1645</f>
        <v>0</v>
      </c>
      <c r="N808" s="73">
        <f>'2 уровень'!P1645</f>
        <v>0</v>
      </c>
      <c r="O808" s="73">
        <f>'2 уровень'!Q1645</f>
        <v>0</v>
      </c>
      <c r="P808" s="72">
        <f>'2 уровень'!R1645</f>
        <v>293067.40295999998</v>
      </c>
      <c r="Q808" s="72">
        <f>'2 уровень'!S1645</f>
        <v>293067.40295999998</v>
      </c>
      <c r="R808" s="72">
        <f>'2 уровень'!T1645</f>
        <v>306337.95166999998</v>
      </c>
      <c r="S808" s="72">
        <f>'2 уровень'!U1645</f>
        <v>306337.95166999998</v>
      </c>
      <c r="T808" s="72">
        <f>'2 уровень'!V1645</f>
        <v>306337.95166999998</v>
      </c>
      <c r="U808" s="72">
        <f>'2 уровень'!W1645</f>
        <v>306337.95166999998</v>
      </c>
      <c r="V808" s="72">
        <f>'2 уровень'!X1645</f>
        <v>306338.06367000006</v>
      </c>
      <c r="W808" s="72">
        <f>'2 уровень'!Y1645</f>
        <v>306338.06367000006</v>
      </c>
      <c r="X808" s="72">
        <f>'2 уровень'!Z1645</f>
        <v>306338.06367000006</v>
      </c>
      <c r="Y808" s="72">
        <f>'2 уровень'!AA1645</f>
        <v>306338.06367000006</v>
      </c>
      <c r="Z808" s="72">
        <f>'2 уровень'!AB1645</f>
        <v>254839.34943466668</v>
      </c>
      <c r="AA808" s="72">
        <f>'2 уровень'!AC1645</f>
        <v>197490.35099999997</v>
      </c>
      <c r="AB808" s="787">
        <f>'2 уровень'!AD1645</f>
        <v>0</v>
      </c>
      <c r="AC808" s="72">
        <f>'2 уровень'!AE1645</f>
        <v>0</v>
      </c>
      <c r="AD808" s="72">
        <f>'2 уровень'!AF1645</f>
        <v>-57348.998434666719</v>
      </c>
      <c r="AE808" s="72">
        <f>'2 уровень'!AG1645</f>
        <v>0</v>
      </c>
      <c r="AF808" s="72">
        <f>'2 уровень'!AH1645</f>
        <v>-607.81395999999995</v>
      </c>
      <c r="AG808" s="383">
        <f>'2 уровень'!AI1645</f>
        <v>196882.53703999997</v>
      </c>
      <c r="AH808" s="72">
        <f>AA808/Z808*100</f>
        <v>77.496019134451089</v>
      </c>
      <c r="AI808" s="72">
        <f>AG808/Z808*100</f>
        <v>77.257510457769726</v>
      </c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  <c r="FP808" s="59"/>
      <c r="FQ808" s="59"/>
      <c r="FR808" s="59"/>
      <c r="FS808" s="59"/>
      <c r="FT808" s="59"/>
      <c r="FU808" s="59"/>
      <c r="FV808" s="59"/>
      <c r="FW808" s="59"/>
    </row>
    <row r="809" spans="1:179" x14ac:dyDescent="0.25">
      <c r="A809" s="18">
        <v>1</v>
      </c>
      <c r="B809" s="18">
        <v>1</v>
      </c>
      <c r="C809" s="290"/>
      <c r="D809" s="27">
        <f>'2 уровень'!F1646</f>
        <v>0</v>
      </c>
      <c r="E809" s="27">
        <f>'2 уровень'!G1646</f>
        <v>0</v>
      </c>
      <c r="F809" s="27">
        <f>'2 уровень'!H1646</f>
        <v>0</v>
      </c>
      <c r="G809" s="64">
        <f>'2 уровень'!I1646</f>
        <v>0</v>
      </c>
      <c r="H809" s="78">
        <f>'2 уровень'!J1646</f>
        <v>0</v>
      </c>
      <c r="I809" s="78">
        <f>'2 уровень'!K1646</f>
        <v>0</v>
      </c>
      <c r="J809" s="73">
        <f>'2 уровень'!L1646</f>
        <v>0</v>
      </c>
      <c r="K809" s="73">
        <f>'2 уровень'!M1646</f>
        <v>0</v>
      </c>
      <c r="L809" s="73">
        <f>'2 уровень'!N1646</f>
        <v>0</v>
      </c>
      <c r="M809" s="73">
        <f>'2 уровень'!O1646</f>
        <v>0</v>
      </c>
      <c r="N809" s="73">
        <f>'2 уровень'!P1646</f>
        <v>0</v>
      </c>
      <c r="O809" s="73">
        <f>'2 уровень'!Q1646</f>
        <v>0</v>
      </c>
      <c r="P809" s="72">
        <f>'2 уровень'!R1646</f>
        <v>0</v>
      </c>
      <c r="Q809" s="72">
        <f>'2 уровень'!S1646</f>
        <v>0</v>
      </c>
      <c r="R809" s="72">
        <f>'2 уровень'!T1646</f>
        <v>0</v>
      </c>
      <c r="S809" s="72">
        <f>'2 уровень'!U1646</f>
        <v>0</v>
      </c>
      <c r="T809" s="72">
        <f>'2 уровень'!V1646</f>
        <v>0</v>
      </c>
      <c r="U809" s="72">
        <f>'2 уровень'!W1646</f>
        <v>0</v>
      </c>
      <c r="V809" s="72">
        <f>'2 уровень'!X1646</f>
        <v>0</v>
      </c>
      <c r="W809" s="72">
        <f>'2 уровень'!Y1646</f>
        <v>0</v>
      </c>
      <c r="X809" s="72">
        <f>'2 уровень'!Z1646</f>
        <v>0</v>
      </c>
      <c r="Y809" s="72">
        <f>'2 уровень'!AA1646</f>
        <v>0</v>
      </c>
      <c r="Z809" s="72">
        <f>'2 уровень'!AB1646</f>
        <v>0</v>
      </c>
      <c r="AA809" s="72">
        <f>'2 уровень'!AC1646</f>
        <v>0</v>
      </c>
      <c r="AB809" s="787">
        <f>'2 уровень'!AD1646</f>
        <v>0</v>
      </c>
      <c r="AC809" s="72">
        <f>'2 уровень'!AE1646</f>
        <v>0</v>
      </c>
      <c r="AD809" s="72">
        <f>'2 уровень'!AF1646</f>
        <v>0</v>
      </c>
      <c r="AE809" s="72">
        <f>'2 уровень'!AG1646</f>
        <v>0</v>
      </c>
      <c r="AF809" s="72">
        <f>'2 уровень'!AH1646</f>
        <v>0</v>
      </c>
      <c r="AG809" s="383">
        <f>'2 уровень'!AI1646</f>
        <v>0</v>
      </c>
      <c r="AH809" s="72"/>
      <c r="AI809" s="72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  <c r="FP809" s="59"/>
      <c r="FQ809" s="59"/>
      <c r="FR809" s="59"/>
      <c r="FS809" s="59"/>
      <c r="FT809" s="59"/>
      <c r="FU809" s="59"/>
      <c r="FV809" s="59"/>
      <c r="FW809" s="59"/>
    </row>
    <row r="810" spans="1:179" x14ac:dyDescent="0.25">
      <c r="A810" s="18">
        <v>1</v>
      </c>
      <c r="B810" s="18">
        <v>1</v>
      </c>
      <c r="C810" s="290" t="s">
        <v>28</v>
      </c>
      <c r="D810" s="27">
        <f>'2 уровень'!F1647</f>
        <v>0</v>
      </c>
      <c r="E810" s="27">
        <f>'2 уровень'!G1647</f>
        <v>0</v>
      </c>
      <c r="F810" s="27">
        <f>'2 уровень'!H1647</f>
        <v>0</v>
      </c>
      <c r="G810" s="64">
        <f>'2 уровень'!I1647</f>
        <v>0</v>
      </c>
      <c r="H810" s="78">
        <f>'2 уровень'!J1647</f>
        <v>0</v>
      </c>
      <c r="I810" s="78">
        <f>'2 уровень'!K1647</f>
        <v>0</v>
      </c>
      <c r="J810" s="73">
        <f>'2 уровень'!L1647</f>
        <v>0</v>
      </c>
      <c r="K810" s="73">
        <f>'2 уровень'!M1647</f>
        <v>0</v>
      </c>
      <c r="L810" s="73">
        <f>'2 уровень'!N1647</f>
        <v>0</v>
      </c>
      <c r="M810" s="73">
        <f>'2 уровень'!O1647</f>
        <v>0</v>
      </c>
      <c r="N810" s="73">
        <f>'2 уровень'!P1647</f>
        <v>0</v>
      </c>
      <c r="O810" s="73">
        <f>'2 уровень'!Q1647</f>
        <v>0</v>
      </c>
      <c r="P810" s="72">
        <f>'2 уровень'!R1647</f>
        <v>0</v>
      </c>
      <c r="Q810" s="72">
        <f>'2 уровень'!S1647</f>
        <v>0</v>
      </c>
      <c r="R810" s="72">
        <f>'2 уровень'!T1647</f>
        <v>0</v>
      </c>
      <c r="S810" s="72">
        <f>'2 уровень'!U1647</f>
        <v>0</v>
      </c>
      <c r="T810" s="72">
        <f>'2 уровень'!V1647</f>
        <v>0</v>
      </c>
      <c r="U810" s="72">
        <f>'2 уровень'!W1647</f>
        <v>0</v>
      </c>
      <c r="V810" s="72">
        <f>'2 уровень'!X1647</f>
        <v>0</v>
      </c>
      <c r="W810" s="72">
        <f>'2 уровень'!Y1647</f>
        <v>0</v>
      </c>
      <c r="X810" s="72">
        <f>'2 уровень'!Z1647</f>
        <v>0</v>
      </c>
      <c r="Y810" s="72">
        <f>'2 уровень'!AA1647</f>
        <v>0</v>
      </c>
      <c r="Z810" s="72">
        <f>'2 уровень'!AB1647</f>
        <v>0</v>
      </c>
      <c r="AA810" s="72">
        <f>'2 уровень'!AC1647</f>
        <v>0</v>
      </c>
      <c r="AB810" s="787">
        <f>'2 уровень'!AD1647</f>
        <v>0</v>
      </c>
      <c r="AC810" s="72">
        <f>'2 уровень'!AE1647</f>
        <v>0</v>
      </c>
      <c r="AD810" s="72">
        <f>'2 уровень'!AF1647</f>
        <v>0</v>
      </c>
      <c r="AE810" s="72">
        <f>'2 уровень'!AG1647</f>
        <v>0</v>
      </c>
      <c r="AF810" s="72">
        <f>'2 уровень'!AH1647</f>
        <v>0</v>
      </c>
      <c r="AG810" s="383">
        <f>'2 уровень'!AI1647</f>
        <v>0</v>
      </c>
      <c r="AH810" s="72"/>
      <c r="AI810" s="72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  <c r="FP810" s="59"/>
      <c r="FQ810" s="59"/>
      <c r="FR810" s="59"/>
      <c r="FS810" s="59"/>
      <c r="FT810" s="59"/>
      <c r="FU810" s="59"/>
      <c r="FV810" s="59"/>
      <c r="FW810" s="59"/>
    </row>
    <row r="811" spans="1:179" x14ac:dyDescent="0.25">
      <c r="A811" s="18">
        <v>1</v>
      </c>
      <c r="B811" s="18">
        <v>1</v>
      </c>
      <c r="C811" s="2454" t="s">
        <v>66</v>
      </c>
      <c r="D811" s="27">
        <f>'2 уровень'!F1648</f>
        <v>570</v>
      </c>
      <c r="E811" s="27">
        <f>'2 уровень'!G1648</f>
        <v>476</v>
      </c>
      <c r="F811" s="27">
        <f>'2 уровень'!H1648</f>
        <v>143</v>
      </c>
      <c r="G811" s="64">
        <f>'2 уровень'!I1648</f>
        <v>30.042016806722689</v>
      </c>
      <c r="H811" s="78">
        <f>'2 уровень'!J1648</f>
        <v>9.5105263157894733</v>
      </c>
      <c r="I811" s="78">
        <f>'2 уровень'!K1648</f>
        <v>9.6083916083916083</v>
      </c>
      <c r="J811" s="73">
        <f>'2 уровень'!L1648</f>
        <v>5421</v>
      </c>
      <c r="K811" s="73">
        <f>'2 уровень'!M1648</f>
        <v>4518</v>
      </c>
      <c r="L811" s="73">
        <f>'2 уровень'!N1648</f>
        <v>1374</v>
      </c>
      <c r="M811" s="73">
        <f>'2 уровень'!O1648</f>
        <v>30.411686586985393</v>
      </c>
      <c r="N811" s="73">
        <f>'2 уровень'!P1648</f>
        <v>20</v>
      </c>
      <c r="O811" s="73">
        <f>'2 уровень'!Q1648</f>
        <v>82.440000000000012</v>
      </c>
      <c r="P811" s="72">
        <f>'2 уровень'!R1648</f>
        <v>0</v>
      </c>
      <c r="Q811" s="72">
        <f>'2 уровень'!S1648</f>
        <v>0</v>
      </c>
      <c r="R811" s="72">
        <f>'2 уровень'!T1648</f>
        <v>0</v>
      </c>
      <c r="S811" s="72">
        <f>'2 уровень'!U1648</f>
        <v>0</v>
      </c>
      <c r="T811" s="72">
        <f>'2 уровень'!V1648</f>
        <v>0</v>
      </c>
      <c r="U811" s="72">
        <f>'2 уровень'!W1648</f>
        <v>0</v>
      </c>
      <c r="V811" s="72">
        <f>'2 уровень'!X1648</f>
        <v>0</v>
      </c>
      <c r="W811" s="72">
        <f>'2 уровень'!Y1648</f>
        <v>0</v>
      </c>
      <c r="X811" s="72">
        <f>'2 уровень'!Z1648</f>
        <v>0</v>
      </c>
      <c r="Y811" s="72">
        <f>'2 уровень'!AA1648</f>
        <v>0</v>
      </c>
      <c r="Z811" s="72">
        <f>'2 уровень'!AB1648</f>
        <v>0</v>
      </c>
      <c r="AA811" s="72">
        <f>'2 уровень'!AC1648</f>
        <v>0</v>
      </c>
      <c r="AB811" s="787">
        <f>'2 уровень'!AD1648</f>
        <v>0</v>
      </c>
      <c r="AC811" s="72">
        <f>'2 уровень'!AE1648</f>
        <v>0</v>
      </c>
      <c r="AD811" s="72">
        <f>'2 уровень'!AF1648</f>
        <v>0</v>
      </c>
      <c r="AE811" s="72">
        <f>'2 уровень'!AG1648</f>
        <v>0</v>
      </c>
      <c r="AF811" s="72">
        <f>'2 уровень'!AH1648</f>
        <v>0</v>
      </c>
      <c r="AG811" s="383">
        <f>'2 уровень'!AI1648</f>
        <v>0</v>
      </c>
      <c r="AH811" s="72"/>
      <c r="AI811" s="72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  <c r="FP811" s="59"/>
      <c r="FQ811" s="59"/>
      <c r="FR811" s="59"/>
      <c r="FS811" s="59"/>
      <c r="FT811" s="59"/>
      <c r="FU811" s="59"/>
      <c r="FV811" s="59"/>
      <c r="FW811" s="59"/>
    </row>
    <row r="812" spans="1:179" ht="30" x14ac:dyDescent="0.25">
      <c r="A812" s="18">
        <v>1</v>
      </c>
      <c r="B812" s="18">
        <v>1</v>
      </c>
      <c r="C812" s="1915" t="s">
        <v>284</v>
      </c>
      <c r="D812" s="27">
        <f>'2 уровень'!F1649</f>
        <v>600</v>
      </c>
      <c r="E812" s="27">
        <f>'2 уровень'!G1649</f>
        <v>500</v>
      </c>
      <c r="F812" s="27">
        <f>'2 уровень'!H1649</f>
        <v>126</v>
      </c>
      <c r="G812" s="64">
        <f>'2 уровень'!I1649</f>
        <v>25.2</v>
      </c>
      <c r="H812" s="78">
        <f>'2 уровень'!J1649</f>
        <v>8</v>
      </c>
      <c r="I812" s="78">
        <f>'2 уровень'!K1649</f>
        <v>6.4682539682539684</v>
      </c>
      <c r="J812" s="73">
        <f>'2 уровень'!L1649</f>
        <v>4800</v>
      </c>
      <c r="K812" s="73">
        <f>'2 уровень'!M1649</f>
        <v>4000</v>
      </c>
      <c r="L812" s="73">
        <f>'2 уровень'!N1649</f>
        <v>815</v>
      </c>
      <c r="M812" s="73">
        <f>'2 уровень'!O1649</f>
        <v>20.375</v>
      </c>
      <c r="N812" s="73">
        <f>'2 уровень'!P1649</f>
        <v>20</v>
      </c>
      <c r="O812" s="73">
        <f>'2 уровень'!Q1649</f>
        <v>48.9</v>
      </c>
      <c r="P812" s="72">
        <f>'2 уровень'!R1649</f>
        <v>0</v>
      </c>
      <c r="Q812" s="72">
        <f>'2 уровень'!S1649</f>
        <v>0</v>
      </c>
      <c r="R812" s="72">
        <f>'2 уровень'!T1649</f>
        <v>0</v>
      </c>
      <c r="S812" s="72">
        <f>'2 уровень'!U1649</f>
        <v>0</v>
      </c>
      <c r="T812" s="72">
        <f>'2 уровень'!V1649</f>
        <v>0</v>
      </c>
      <c r="U812" s="72">
        <f>'2 уровень'!W1649</f>
        <v>0</v>
      </c>
      <c r="V812" s="72">
        <f>'2 уровень'!X1649</f>
        <v>0</v>
      </c>
      <c r="W812" s="72">
        <f>'2 уровень'!Y1649</f>
        <v>0</v>
      </c>
      <c r="X812" s="72">
        <f>'2 уровень'!Z1649</f>
        <v>0</v>
      </c>
      <c r="Y812" s="72">
        <f>'2 уровень'!AA1649</f>
        <v>0</v>
      </c>
      <c r="Z812" s="72">
        <f>'2 уровень'!AB1649</f>
        <v>0</v>
      </c>
      <c r="AA812" s="72">
        <f>'2 уровень'!AC1649</f>
        <v>0</v>
      </c>
      <c r="AB812" s="787">
        <f>'2 уровень'!AD1649</f>
        <v>0</v>
      </c>
      <c r="AC812" s="72">
        <f>'2 уровень'!AE1649</f>
        <v>0</v>
      </c>
      <c r="AD812" s="72">
        <f>'2 уровень'!AF1649</f>
        <v>0</v>
      </c>
      <c r="AE812" s="72">
        <f>'2 уровень'!AG1649</f>
        <v>0</v>
      </c>
      <c r="AF812" s="72">
        <f>'2 уровень'!AH1649</f>
        <v>0</v>
      </c>
      <c r="AG812" s="383">
        <f>'2 уровень'!AI1649</f>
        <v>0</v>
      </c>
      <c r="AH812" s="72"/>
      <c r="AI812" s="72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  <c r="FP812" s="59"/>
      <c r="FQ812" s="59"/>
      <c r="FR812" s="59"/>
      <c r="FS812" s="59"/>
      <c r="FT812" s="59"/>
      <c r="FU812" s="59"/>
      <c r="FV812" s="59"/>
      <c r="FW812" s="59"/>
    </row>
    <row r="813" spans="1:179" ht="29.25" x14ac:dyDescent="0.25">
      <c r="A813" s="18">
        <v>1</v>
      </c>
      <c r="B813" s="18">
        <v>1</v>
      </c>
      <c r="C813" s="707" t="s">
        <v>135</v>
      </c>
      <c r="D813" s="27">
        <f>'2 уровень'!F1650</f>
        <v>1170</v>
      </c>
      <c r="E813" s="27">
        <f>'2 уровень'!G1650</f>
        <v>976</v>
      </c>
      <c r="F813" s="27">
        <f>'2 уровень'!H1650</f>
        <v>269</v>
      </c>
      <c r="G813" s="64">
        <f>'2 уровень'!I1650</f>
        <v>27.561475409836067</v>
      </c>
      <c r="H813" s="78">
        <f>'2 уровень'!J1650</f>
        <v>8.7358974358974351</v>
      </c>
      <c r="I813" s="78">
        <f>'2 уровень'!K1650</f>
        <v>8.1375464684014869</v>
      </c>
      <c r="J813" s="73">
        <f>'2 уровень'!L1650</f>
        <v>10221</v>
      </c>
      <c r="K813" s="73">
        <f>'2 уровень'!M1650</f>
        <v>8518</v>
      </c>
      <c r="L813" s="73">
        <f>'2 уровень'!N1650</f>
        <v>2189</v>
      </c>
      <c r="M813" s="73">
        <f>'2 уровень'!O1650</f>
        <v>25.698520779525708</v>
      </c>
      <c r="N813" s="73">
        <f>'2 уровень'!P1650</f>
        <v>40</v>
      </c>
      <c r="O813" s="73">
        <f>'2 уровень'!Q1650</f>
        <v>65.67</v>
      </c>
      <c r="P813" s="72">
        <f>'2 уровень'!R1650</f>
        <v>35153.996460000002</v>
      </c>
      <c r="Q813" s="72">
        <f>'2 уровень'!S1650</f>
        <v>35153.996460000002</v>
      </c>
      <c r="R813" s="72">
        <f>'2 уровень'!T1650</f>
        <v>35072.38697</v>
      </c>
      <c r="S813" s="72">
        <f>'2 уровень'!U1650</f>
        <v>35072.38697</v>
      </c>
      <c r="T813" s="72">
        <f>'2 уровень'!V1650</f>
        <v>35072.38697</v>
      </c>
      <c r="U813" s="72">
        <f>'2 уровень'!W1650</f>
        <v>35072.38697</v>
      </c>
      <c r="V813" s="72">
        <f>'2 уровень'!X1650</f>
        <v>35072.38697</v>
      </c>
      <c r="W813" s="72">
        <f>'2 уровень'!Y1650</f>
        <v>35072.38697</v>
      </c>
      <c r="X813" s="72">
        <f>'2 уровень'!Z1650</f>
        <v>35072.38697</v>
      </c>
      <c r="Y813" s="72">
        <f>'2 уровень'!AA1650</f>
        <v>35072.38697</v>
      </c>
      <c r="Z813" s="72">
        <f>'2 уровень'!AB1650</f>
        <v>29229.709458000001</v>
      </c>
      <c r="AA813" s="72">
        <f>'2 уровень'!AC1650</f>
        <v>29205.873680000004</v>
      </c>
      <c r="AB813" s="787">
        <f>'2 уровень'!AD1650</f>
        <v>0</v>
      </c>
      <c r="AC813" s="72">
        <f>'2 уровень'!AE1650</f>
        <v>0</v>
      </c>
      <c r="AD813" s="72">
        <f>'2 уровень'!AF1650</f>
        <v>-23.835777999996935</v>
      </c>
      <c r="AE813" s="72">
        <f>'2 уровень'!AG1650</f>
        <v>0</v>
      </c>
      <c r="AF813" s="72">
        <f>'2 уровень'!AH1650</f>
        <v>-126.72017000000001</v>
      </c>
      <c r="AG813" s="383">
        <f>'2 уровень'!AI1650</f>
        <v>29079.153510000004</v>
      </c>
      <c r="AH813" s="72">
        <f>AA813/Z813*100</f>
        <v>99.918453592451044</v>
      </c>
      <c r="AI813" s="72">
        <f>AG813/Z813*100</f>
        <v>99.484921503525953</v>
      </c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  <c r="FP813" s="59"/>
      <c r="FQ813" s="59"/>
      <c r="FR813" s="59"/>
      <c r="FS813" s="59"/>
      <c r="FT813" s="59"/>
      <c r="FU813" s="59"/>
      <c r="FV813" s="59"/>
      <c r="FW813" s="59"/>
    </row>
    <row r="814" spans="1:179" x14ac:dyDescent="0.25">
      <c r="A814" s="18">
        <v>1</v>
      </c>
      <c r="B814" s="18">
        <v>1</v>
      </c>
      <c r="C814" s="715" t="s">
        <v>197</v>
      </c>
      <c r="D814" s="27">
        <f>'2 уровень'!F1651</f>
        <v>9900</v>
      </c>
      <c r="E814" s="27">
        <f>'2 уровень'!G1651</f>
        <v>8250</v>
      </c>
      <c r="F814" s="27">
        <f>'2 уровень'!H1651</f>
        <v>7600</v>
      </c>
      <c r="G814" s="64">
        <f>'2 уровень'!I1651</f>
        <v>92.121212121212125</v>
      </c>
      <c r="H814" s="78">
        <f>'2 уровень'!J1651</f>
        <v>0</v>
      </c>
      <c r="I814" s="78">
        <f>'2 уровень'!K1651</f>
        <v>0</v>
      </c>
      <c r="J814" s="73">
        <f>'2 уровень'!L1651</f>
        <v>0</v>
      </c>
      <c r="K814" s="73">
        <f>'2 уровень'!M1651</f>
        <v>0</v>
      </c>
      <c r="L814" s="73">
        <f>'2 уровень'!N1651</f>
        <v>0</v>
      </c>
      <c r="M814" s="73">
        <f>'2 уровень'!O1651</f>
        <v>0</v>
      </c>
      <c r="N814" s="73">
        <f>'2 уровень'!P1651</f>
        <v>0</v>
      </c>
      <c r="O814" s="73">
        <f>'2 уровень'!Q1651</f>
        <v>0</v>
      </c>
      <c r="P814" s="72">
        <f>'2 уровень'!R1651</f>
        <v>0</v>
      </c>
      <c r="Q814" s="72">
        <f>'2 уровень'!S1651</f>
        <v>0</v>
      </c>
      <c r="R814" s="72">
        <f>'2 уровень'!T1651</f>
        <v>0</v>
      </c>
      <c r="S814" s="72">
        <f>'2 уровень'!U1651</f>
        <v>0</v>
      </c>
      <c r="T814" s="72">
        <f>'2 уровень'!V1651</f>
        <v>0</v>
      </c>
      <c r="U814" s="72">
        <f>'2 уровень'!W1651</f>
        <v>0</v>
      </c>
      <c r="V814" s="72">
        <f>'2 уровень'!X1651</f>
        <v>0</v>
      </c>
      <c r="W814" s="72">
        <f>'2 уровень'!Y1651</f>
        <v>0</v>
      </c>
      <c r="X814" s="72">
        <f>'2 уровень'!Z1651</f>
        <v>0</v>
      </c>
      <c r="Y814" s="72">
        <f>'2 уровень'!AA1651</f>
        <v>0</v>
      </c>
      <c r="Z814" s="72">
        <f>'2 уровень'!AB1651</f>
        <v>0</v>
      </c>
      <c r="AA814" s="72">
        <f>'2 уровень'!AC1651</f>
        <v>0</v>
      </c>
      <c r="AB814" s="787">
        <f>'2 уровень'!AD1651</f>
        <v>0</v>
      </c>
      <c r="AC814" s="72">
        <f>'2 уровень'!AE1651</f>
        <v>0</v>
      </c>
      <c r="AD814" s="72">
        <f>'2 уровень'!AF1651</f>
        <v>0</v>
      </c>
      <c r="AE814" s="72">
        <f>'2 уровень'!AG1651</f>
        <v>0</v>
      </c>
      <c r="AF814" s="72">
        <f>'2 уровень'!AH1651</f>
        <v>0</v>
      </c>
      <c r="AG814" s="383">
        <f>'2 уровень'!AI1651</f>
        <v>0</v>
      </c>
      <c r="AH814" s="72"/>
      <c r="AI814" s="72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  <c r="FP814" s="59"/>
      <c r="FQ814" s="59"/>
      <c r="FR814" s="59"/>
      <c r="FS814" s="59"/>
      <c r="FT814" s="59"/>
      <c r="FU814" s="59"/>
      <c r="FV814" s="59"/>
      <c r="FW814" s="59"/>
    </row>
    <row r="815" spans="1:179" x14ac:dyDescent="0.25">
      <c r="A815" s="18">
        <v>1</v>
      </c>
      <c r="B815" s="18">
        <v>1</v>
      </c>
      <c r="C815" s="717" t="s">
        <v>198</v>
      </c>
      <c r="D815" s="27">
        <f>'2 уровень'!F1652</f>
        <v>9898</v>
      </c>
      <c r="E815" s="27">
        <f>'2 уровень'!G1652</f>
        <v>8248</v>
      </c>
      <c r="F815" s="27">
        <f>'2 уровень'!H1652</f>
        <v>7600</v>
      </c>
      <c r="G815" s="64">
        <f>'2 уровень'!I1652</f>
        <v>92.143549951503388</v>
      </c>
      <c r="H815" s="78">
        <f>'2 уровень'!J1652</f>
        <v>0</v>
      </c>
      <c r="I815" s="78">
        <f>'2 уровень'!K1652</f>
        <v>0</v>
      </c>
      <c r="J815" s="73">
        <f>'2 уровень'!L1652</f>
        <v>0</v>
      </c>
      <c r="K815" s="73">
        <f>'2 уровень'!M1652</f>
        <v>0</v>
      </c>
      <c r="L815" s="73">
        <f>'2 уровень'!N1652</f>
        <v>0</v>
      </c>
      <c r="M815" s="73">
        <f>'2 уровень'!O1652</f>
        <v>0</v>
      </c>
      <c r="N815" s="73">
        <f>'2 уровень'!P1652</f>
        <v>0</v>
      </c>
      <c r="O815" s="73">
        <f>'2 уровень'!Q1652</f>
        <v>0</v>
      </c>
      <c r="P815" s="72">
        <f>'2 уровень'!R1652</f>
        <v>0</v>
      </c>
      <c r="Q815" s="72">
        <f>'2 уровень'!S1652</f>
        <v>0</v>
      </c>
      <c r="R815" s="72">
        <f>'2 уровень'!T1652</f>
        <v>0</v>
      </c>
      <c r="S815" s="72">
        <f>'2 уровень'!U1652</f>
        <v>0</v>
      </c>
      <c r="T815" s="72">
        <f>'2 уровень'!V1652</f>
        <v>0</v>
      </c>
      <c r="U815" s="72">
        <f>'2 уровень'!W1652</f>
        <v>0</v>
      </c>
      <c r="V815" s="72">
        <f>'2 уровень'!X1652</f>
        <v>0</v>
      </c>
      <c r="W815" s="72">
        <f>'2 уровень'!Y1652</f>
        <v>0</v>
      </c>
      <c r="X815" s="72">
        <f>'2 уровень'!Z1652</f>
        <v>0</v>
      </c>
      <c r="Y815" s="72">
        <f>'2 уровень'!AA1652</f>
        <v>0</v>
      </c>
      <c r="Z815" s="72">
        <f>'2 уровень'!AB1652</f>
        <v>0</v>
      </c>
      <c r="AA815" s="72">
        <f>'2 уровень'!AC1652</f>
        <v>0</v>
      </c>
      <c r="AB815" s="787">
        <f>'2 уровень'!AD1652</f>
        <v>0</v>
      </c>
      <c r="AC815" s="72">
        <f>'2 уровень'!AE1652</f>
        <v>0</v>
      </c>
      <c r="AD815" s="72">
        <f>'2 уровень'!AF1652</f>
        <v>0</v>
      </c>
      <c r="AE815" s="72">
        <f>'2 уровень'!AG1652</f>
        <v>0</v>
      </c>
      <c r="AF815" s="72">
        <f>'2 уровень'!AH1652</f>
        <v>0</v>
      </c>
      <c r="AG815" s="383">
        <f>'2 уровень'!AI1652</f>
        <v>0</v>
      </c>
      <c r="AH815" s="72"/>
      <c r="AI815" s="72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  <c r="FP815" s="59"/>
      <c r="FQ815" s="59"/>
      <c r="FR815" s="59"/>
      <c r="FS815" s="59"/>
      <c r="FT815" s="59"/>
      <c r="FU815" s="59"/>
      <c r="FV815" s="59"/>
      <c r="FW815" s="59"/>
    </row>
    <row r="816" spans="1:179" ht="30" x14ac:dyDescent="0.25">
      <c r="A816" s="18">
        <v>1</v>
      </c>
      <c r="B816" s="18">
        <v>1</v>
      </c>
      <c r="C816" s="721" t="s">
        <v>199</v>
      </c>
      <c r="D816" s="27">
        <f>'2 уровень'!F1653</f>
        <v>2</v>
      </c>
      <c r="E816" s="27">
        <f>'2 уровень'!G1653</f>
        <v>2</v>
      </c>
      <c r="F816" s="27">
        <f>'2 уровень'!H1653</f>
        <v>0</v>
      </c>
      <c r="G816" s="64">
        <f>'2 уровень'!I1653</f>
        <v>0</v>
      </c>
      <c r="H816" s="78">
        <f>'2 уровень'!J1653</f>
        <v>0</v>
      </c>
      <c r="I816" s="78">
        <f>'2 уровень'!K1653</f>
        <v>0</v>
      </c>
      <c r="J816" s="73">
        <f>'2 уровень'!L1653</f>
        <v>0</v>
      </c>
      <c r="K816" s="73">
        <f>'2 уровень'!M1653</f>
        <v>0</v>
      </c>
      <c r="L816" s="73">
        <f>'2 уровень'!N1653</f>
        <v>0</v>
      </c>
      <c r="M816" s="73">
        <f>'2 уровень'!O1653</f>
        <v>0</v>
      </c>
      <c r="N816" s="73">
        <f>'2 уровень'!P1653</f>
        <v>0</v>
      </c>
      <c r="O816" s="73">
        <f>'2 уровень'!Q1653</f>
        <v>0</v>
      </c>
      <c r="P816" s="72">
        <f>'2 уровень'!R1653</f>
        <v>0</v>
      </c>
      <c r="Q816" s="72">
        <f>'2 уровень'!S1653</f>
        <v>0</v>
      </c>
      <c r="R816" s="72">
        <f>'2 уровень'!T1653</f>
        <v>0</v>
      </c>
      <c r="S816" s="72">
        <f>'2 уровень'!U1653</f>
        <v>0</v>
      </c>
      <c r="T816" s="72">
        <f>'2 уровень'!V1653</f>
        <v>0</v>
      </c>
      <c r="U816" s="72">
        <f>'2 уровень'!W1653</f>
        <v>0</v>
      </c>
      <c r="V816" s="72">
        <f>'2 уровень'!X1653</f>
        <v>0</v>
      </c>
      <c r="W816" s="72">
        <f>'2 уровень'!Y1653</f>
        <v>0</v>
      </c>
      <c r="X816" s="72">
        <f>'2 уровень'!Z1653</f>
        <v>0</v>
      </c>
      <c r="Y816" s="72">
        <f>'2 уровень'!AA1653</f>
        <v>0</v>
      </c>
      <c r="Z816" s="72">
        <f>'2 уровень'!AB1653</f>
        <v>0</v>
      </c>
      <c r="AA816" s="72">
        <f>'2 уровень'!AC1653</f>
        <v>0</v>
      </c>
      <c r="AB816" s="787">
        <f>'2 уровень'!AD1653</f>
        <v>0</v>
      </c>
      <c r="AC816" s="72">
        <f>'2 уровень'!AE1653</f>
        <v>0</v>
      </c>
      <c r="AD816" s="72">
        <f>'2 уровень'!AF1653</f>
        <v>0</v>
      </c>
      <c r="AE816" s="72">
        <f>'2 уровень'!AG1653</f>
        <v>0</v>
      </c>
      <c r="AF816" s="72">
        <f>'2 уровень'!AH1653</f>
        <v>0</v>
      </c>
      <c r="AG816" s="383">
        <f>'2 уровень'!AI1653</f>
        <v>0</v>
      </c>
      <c r="AH816" s="72"/>
      <c r="AI816" s="72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  <c r="BA816" s="59"/>
      <c r="BB816" s="59"/>
      <c r="BC816" s="59"/>
      <c r="BD816" s="59"/>
      <c r="BE816" s="59"/>
      <c r="BF816" s="59"/>
      <c r="BG816" s="59"/>
      <c r="BH816" s="59"/>
      <c r="BI816" s="59"/>
      <c r="BJ816" s="59"/>
      <c r="BK816" s="59"/>
      <c r="BL816" s="59"/>
      <c r="BM816" s="59"/>
      <c r="BN816" s="59"/>
      <c r="BO816" s="59"/>
      <c r="BP816" s="59"/>
      <c r="BQ816" s="59"/>
      <c r="BR816" s="59"/>
      <c r="BS816" s="59"/>
      <c r="BT816" s="59"/>
      <c r="BU816" s="59"/>
      <c r="BV816" s="59"/>
      <c r="BW816" s="59"/>
      <c r="BX816" s="59"/>
      <c r="BY816" s="59"/>
      <c r="BZ816" s="59"/>
      <c r="CA816" s="59"/>
      <c r="CB816" s="59"/>
      <c r="CC816" s="59"/>
      <c r="CD816" s="59"/>
      <c r="CE816" s="59"/>
      <c r="CF816" s="59"/>
      <c r="CG816" s="59"/>
      <c r="CH816" s="59"/>
      <c r="CI816" s="59"/>
      <c r="CJ816" s="59"/>
      <c r="CK816" s="59"/>
      <c r="CL816" s="59"/>
      <c r="CM816" s="59"/>
      <c r="CN816" s="59"/>
      <c r="CO816" s="59"/>
      <c r="CP816" s="59"/>
      <c r="CQ816" s="59"/>
      <c r="CR816" s="59"/>
      <c r="CS816" s="59"/>
      <c r="CT816" s="59"/>
      <c r="CU816" s="59"/>
      <c r="CV816" s="59"/>
      <c r="CW816" s="59"/>
      <c r="CX816" s="59"/>
      <c r="CY816" s="59"/>
      <c r="CZ816" s="59"/>
      <c r="DA816" s="59"/>
      <c r="DB816" s="59"/>
      <c r="DC816" s="59"/>
      <c r="DD816" s="59"/>
      <c r="DE816" s="59"/>
      <c r="DF816" s="59"/>
      <c r="DG816" s="59"/>
      <c r="DH816" s="59"/>
      <c r="DI816" s="59"/>
      <c r="DJ816" s="59"/>
      <c r="DK816" s="59"/>
      <c r="DL816" s="59"/>
      <c r="DM816" s="59"/>
      <c r="DN816" s="59"/>
      <c r="DO816" s="59"/>
      <c r="DP816" s="59"/>
      <c r="DQ816" s="59"/>
      <c r="DR816" s="59"/>
      <c r="DS816" s="59"/>
      <c r="DT816" s="59"/>
      <c r="DU816" s="59"/>
      <c r="DV816" s="59"/>
      <c r="DW816" s="59"/>
      <c r="DX816" s="59"/>
      <c r="DY816" s="59"/>
      <c r="DZ816" s="59"/>
      <c r="EA816" s="59"/>
      <c r="EB816" s="59"/>
      <c r="EC816" s="59"/>
      <c r="ED816" s="59"/>
      <c r="EE816" s="59"/>
      <c r="EF816" s="59"/>
      <c r="EG816" s="59"/>
      <c r="EH816" s="59"/>
      <c r="EI816" s="59"/>
      <c r="EJ816" s="59"/>
      <c r="EK816" s="59"/>
      <c r="EL816" s="59"/>
      <c r="EM816" s="59"/>
      <c r="EN816" s="59"/>
      <c r="EO816" s="59"/>
      <c r="EP816" s="59"/>
      <c r="EQ816" s="59"/>
      <c r="ER816" s="59"/>
      <c r="ES816" s="59"/>
      <c r="ET816" s="59"/>
      <c r="EU816" s="59"/>
      <c r="EV816" s="59"/>
      <c r="EW816" s="59"/>
      <c r="EX816" s="59"/>
      <c r="EY816" s="59"/>
      <c r="EZ816" s="59"/>
      <c r="FA816" s="59"/>
      <c r="FB816" s="59"/>
      <c r="FC816" s="59"/>
      <c r="FD816" s="59"/>
      <c r="FE816" s="59"/>
      <c r="FF816" s="59"/>
      <c r="FG816" s="59"/>
      <c r="FH816" s="59"/>
      <c r="FI816" s="59"/>
      <c r="FJ816" s="59"/>
      <c r="FK816" s="59"/>
      <c r="FL816" s="59"/>
      <c r="FM816" s="59"/>
      <c r="FN816" s="59"/>
      <c r="FO816" s="59"/>
      <c r="FP816" s="59"/>
      <c r="FQ816" s="59"/>
      <c r="FR816" s="59"/>
      <c r="FS816" s="59"/>
      <c r="FT816" s="59"/>
      <c r="FU816" s="59"/>
      <c r="FV816" s="59"/>
      <c r="FW816" s="59"/>
    </row>
    <row r="817" spans="1:179" ht="15.75" thickBot="1" x14ac:dyDescent="0.3">
      <c r="A817" s="18">
        <v>1</v>
      </c>
      <c r="B817" s="18">
        <v>1</v>
      </c>
      <c r="C817" s="714" t="s">
        <v>204</v>
      </c>
      <c r="D817" s="27">
        <f>'2 уровень'!F1654</f>
        <v>9900</v>
      </c>
      <c r="E817" s="27">
        <f>'2 уровень'!G1654</f>
        <v>8250</v>
      </c>
      <c r="F817" s="27">
        <f>'2 уровень'!H1654</f>
        <v>7600</v>
      </c>
      <c r="G817" s="64">
        <f>'2 уровень'!I1654</f>
        <v>92.121212121212125</v>
      </c>
      <c r="H817" s="78">
        <f>'2 уровень'!J1654</f>
        <v>0</v>
      </c>
      <c r="I817" s="78">
        <f>'2 уровень'!K1654</f>
        <v>0</v>
      </c>
      <c r="J817" s="73">
        <f>'2 уровень'!L1654</f>
        <v>0</v>
      </c>
      <c r="K817" s="73">
        <f>'2 уровень'!M1654</f>
        <v>0</v>
      </c>
      <c r="L817" s="73">
        <f>'2 уровень'!N1654</f>
        <v>0</v>
      </c>
      <c r="M817" s="73">
        <f>'2 уровень'!O1654</f>
        <v>0</v>
      </c>
      <c r="N817" s="73">
        <f>'2 уровень'!P1654</f>
        <v>0</v>
      </c>
      <c r="O817" s="73">
        <f>'2 уровень'!Q1654</f>
        <v>0</v>
      </c>
      <c r="P817" s="72">
        <f>'2 уровень'!R1654</f>
        <v>50673.65928</v>
      </c>
      <c r="Q817" s="72">
        <f>'2 уровень'!S1654</f>
        <v>50673.65928</v>
      </c>
      <c r="R817" s="72">
        <f>'2 уровень'!T1654</f>
        <v>50673.65928</v>
      </c>
      <c r="S817" s="72">
        <f>'2 уровень'!U1654</f>
        <v>50673.65928</v>
      </c>
      <c r="T817" s="72">
        <f>'2 уровень'!V1654</f>
        <v>50673.65928</v>
      </c>
      <c r="U817" s="72">
        <f>'2 уровень'!W1654</f>
        <v>50673.65928</v>
      </c>
      <c r="V817" s="72">
        <f>'2 уровень'!X1654</f>
        <v>50673.65928</v>
      </c>
      <c r="W817" s="72">
        <f>'2 уровень'!Y1654</f>
        <v>50673.65928</v>
      </c>
      <c r="X817" s="72">
        <f>'2 уровень'!Z1654</f>
        <v>50673.65928</v>
      </c>
      <c r="Y817" s="72">
        <f>'2 уровень'!AA1654</f>
        <v>50673.65928</v>
      </c>
      <c r="Z817" s="72">
        <f>'2 уровень'!AB1654</f>
        <v>42228.049400000004</v>
      </c>
      <c r="AA817" s="72">
        <f>'2 уровень'!AC1654</f>
        <v>42045.964319999999</v>
      </c>
      <c r="AB817" s="787">
        <f>'2 уровень'!AD1654</f>
        <v>0</v>
      </c>
      <c r="AC817" s="72">
        <f>'2 уровень'!AE1654</f>
        <v>0</v>
      </c>
      <c r="AD817" s="72">
        <f>'2 уровень'!AF1654</f>
        <v>-182.08508000000438</v>
      </c>
      <c r="AE817" s="72">
        <f>'2 уровень'!AG1654</f>
        <v>0</v>
      </c>
      <c r="AF817" s="72">
        <f>'2 уровень'!AH1654</f>
        <v>-673.14269999999999</v>
      </c>
      <c r="AG817" s="383">
        <f>'2 уровень'!AI1654</f>
        <v>41372.821620000002</v>
      </c>
      <c r="AH817" s="72">
        <f>AA817/Z817*100</f>
        <v>99.568805373236103</v>
      </c>
      <c r="AI817" s="72">
        <f>AG817/Z817*100</f>
        <v>97.974740031444597</v>
      </c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  <c r="BA817" s="59"/>
      <c r="BB817" s="59"/>
      <c r="BC817" s="59"/>
      <c r="BD817" s="59"/>
      <c r="BE817" s="59"/>
      <c r="BF817" s="59"/>
      <c r="BG817" s="59"/>
      <c r="BH817" s="59"/>
      <c r="BI817" s="59"/>
      <c r="BJ817" s="59"/>
      <c r="BK817" s="59"/>
      <c r="BL817" s="59"/>
      <c r="BM817" s="59"/>
      <c r="BN817" s="59"/>
      <c r="BO817" s="59"/>
      <c r="BP817" s="59"/>
      <c r="BQ817" s="59"/>
      <c r="BR817" s="59"/>
      <c r="BS817" s="59"/>
      <c r="BT817" s="59"/>
      <c r="BU817" s="59"/>
      <c r="BV817" s="59"/>
      <c r="BW817" s="59"/>
      <c r="BX817" s="59"/>
      <c r="BY817" s="59"/>
      <c r="BZ817" s="59"/>
      <c r="CA817" s="59"/>
      <c r="CB817" s="59"/>
      <c r="CC817" s="59"/>
      <c r="CD817" s="59"/>
      <c r="CE817" s="59"/>
      <c r="CF817" s="59"/>
      <c r="CG817" s="59"/>
      <c r="CH817" s="59"/>
      <c r="CI817" s="59"/>
      <c r="CJ817" s="59"/>
      <c r="CK817" s="59"/>
      <c r="CL817" s="59"/>
      <c r="CM817" s="59"/>
      <c r="CN817" s="59"/>
      <c r="CO817" s="59"/>
      <c r="CP817" s="59"/>
      <c r="CQ817" s="59"/>
      <c r="CR817" s="59"/>
      <c r="CS817" s="59"/>
      <c r="CT817" s="59"/>
      <c r="CU817" s="59"/>
      <c r="CV817" s="59"/>
      <c r="CW817" s="59"/>
      <c r="CX817" s="59"/>
      <c r="CY817" s="59"/>
      <c r="CZ817" s="59"/>
      <c r="DA817" s="59"/>
      <c r="DB817" s="59"/>
      <c r="DC817" s="59"/>
      <c r="DD817" s="59"/>
      <c r="DE817" s="59"/>
      <c r="DF817" s="59"/>
      <c r="DG817" s="59"/>
      <c r="DH817" s="59"/>
      <c r="DI817" s="59"/>
      <c r="DJ817" s="59"/>
      <c r="DK817" s="59"/>
      <c r="DL817" s="59"/>
      <c r="DM817" s="59"/>
      <c r="DN817" s="59"/>
      <c r="DO817" s="59"/>
      <c r="DP817" s="59"/>
      <c r="DQ817" s="59"/>
      <c r="DR817" s="59"/>
      <c r="DS817" s="59"/>
      <c r="DT817" s="59"/>
      <c r="DU817" s="59"/>
      <c r="DV817" s="59"/>
      <c r="DW817" s="59"/>
      <c r="DX817" s="59"/>
      <c r="DY817" s="59"/>
      <c r="DZ817" s="59"/>
      <c r="EA817" s="59"/>
      <c r="EB817" s="59"/>
      <c r="EC817" s="59"/>
      <c r="ED817" s="59"/>
      <c r="EE817" s="59"/>
      <c r="EF817" s="59"/>
      <c r="EG817" s="59"/>
      <c r="EH817" s="59"/>
      <c r="EI817" s="59"/>
      <c r="EJ817" s="59"/>
      <c r="EK817" s="59"/>
      <c r="EL817" s="59"/>
      <c r="EM817" s="59"/>
      <c r="EN817" s="59"/>
      <c r="EO817" s="59"/>
      <c r="EP817" s="59"/>
      <c r="EQ817" s="59"/>
      <c r="ER817" s="59"/>
      <c r="ES817" s="59"/>
      <c r="ET817" s="59"/>
      <c r="EU817" s="59"/>
      <c r="EV817" s="59"/>
      <c r="EW817" s="59"/>
      <c r="EX817" s="59"/>
      <c r="EY817" s="59"/>
      <c r="EZ817" s="59"/>
      <c r="FA817" s="59"/>
      <c r="FB817" s="59"/>
      <c r="FC817" s="59"/>
      <c r="FD817" s="59"/>
      <c r="FE817" s="59"/>
      <c r="FF817" s="59"/>
      <c r="FG817" s="59"/>
      <c r="FH817" s="59"/>
      <c r="FI817" s="59"/>
      <c r="FJ817" s="59"/>
      <c r="FK817" s="59"/>
      <c r="FL817" s="59"/>
      <c r="FM817" s="59"/>
      <c r="FN817" s="59"/>
      <c r="FO817" s="59"/>
      <c r="FP817" s="59"/>
      <c r="FQ817" s="59"/>
      <c r="FR817" s="59"/>
      <c r="FS817" s="59"/>
      <c r="FT817" s="59"/>
      <c r="FU817" s="59"/>
      <c r="FV817" s="59"/>
      <c r="FW817" s="59"/>
    </row>
    <row r="818" spans="1:179" x14ac:dyDescent="0.25">
      <c r="A818" s="18">
        <v>1</v>
      </c>
      <c r="B818" s="18">
        <v>1</v>
      </c>
      <c r="C818" s="6" t="s">
        <v>82</v>
      </c>
      <c r="D818" s="79"/>
      <c r="E818" s="79"/>
      <c r="F818" s="79"/>
      <c r="G818" s="80"/>
      <c r="H818" s="81"/>
      <c r="I818" s="81"/>
      <c r="J818" s="24"/>
      <c r="K818" s="24"/>
      <c r="L818" s="24"/>
      <c r="M818" s="24"/>
      <c r="N818" s="24"/>
      <c r="O818" s="24"/>
      <c r="P818" s="386">
        <f t="shared" ref="P818:U818" si="87">P819-P820-P874-P876-P879-P883</f>
        <v>5.8207660913467407E-11</v>
      </c>
      <c r="Q818" s="386">
        <f t="shared" si="87"/>
        <v>5.8207660913467407E-11</v>
      </c>
      <c r="R818" s="386">
        <f t="shared" si="87"/>
        <v>0</v>
      </c>
      <c r="S818" s="386">
        <f t="shared" si="87"/>
        <v>0</v>
      </c>
      <c r="T818" s="386">
        <f t="shared" si="87"/>
        <v>0</v>
      </c>
      <c r="U818" s="386">
        <f t="shared" si="87"/>
        <v>0</v>
      </c>
      <c r="V818" s="386">
        <f t="shared" ref="V818:W818" si="88">V819-V820-V874-V876-V879-V883</f>
        <v>0</v>
      </c>
      <c r="W818" s="386">
        <f t="shared" si="88"/>
        <v>0</v>
      </c>
      <c r="X818" s="386">
        <f t="shared" ref="X818:Y818" si="89">X819-X820-X874-X876-X879-X883</f>
        <v>0</v>
      </c>
      <c r="Y818" s="386">
        <f t="shared" si="89"/>
        <v>0</v>
      </c>
      <c r="Z818" s="386">
        <f t="shared" ref="Z818:AG818" si="90">Z819-Z820-Z874-Z876-Z879-Z883</f>
        <v>-7.2759576141834259E-11</v>
      </c>
      <c r="AA818" s="386">
        <f t="shared" si="90"/>
        <v>0</v>
      </c>
      <c r="AB818" s="789">
        <f t="shared" si="90"/>
        <v>0</v>
      </c>
      <c r="AC818" s="386">
        <f t="shared" si="90"/>
        <v>0</v>
      </c>
      <c r="AD818" s="386">
        <f t="shared" si="90"/>
        <v>-9.0949470177292824E-13</v>
      </c>
      <c r="AE818" s="386">
        <f t="shared" si="90"/>
        <v>0</v>
      </c>
      <c r="AF818" s="386">
        <f t="shared" si="90"/>
        <v>0</v>
      </c>
      <c r="AG818" s="386">
        <f t="shared" si="90"/>
        <v>-9.4587448984384537E-11</v>
      </c>
      <c r="AH818" s="386"/>
      <c r="AI818" s="386"/>
    </row>
    <row r="819" spans="1:179" s="59" customFormat="1" x14ac:dyDescent="0.25">
      <c r="A819" s="18">
        <v>1</v>
      </c>
      <c r="B819" s="18">
        <v>1</v>
      </c>
      <c r="C819" s="12" t="s">
        <v>92</v>
      </c>
      <c r="D819" s="60">
        <f>'2 уровень'!F1777</f>
        <v>0</v>
      </c>
      <c r="E819" s="60">
        <f>'2 уровень'!G1777</f>
        <v>0</v>
      </c>
      <c r="F819" s="60">
        <f>'2 уровень'!H1777</f>
        <v>0</v>
      </c>
      <c r="G819" s="71">
        <f>'2 уровень'!I1777</f>
        <v>0</v>
      </c>
      <c r="H819" s="72">
        <f>'2 уровень'!J1777</f>
        <v>0</v>
      </c>
      <c r="I819" s="72">
        <f>'2 уровень'!K1777</f>
        <v>0</v>
      </c>
      <c r="J819" s="176">
        <f>'2 уровень'!L1777</f>
        <v>0</v>
      </c>
      <c r="K819" s="176">
        <f>'2 уровень'!M1777</f>
        <v>0</v>
      </c>
      <c r="L819" s="176">
        <f>'2 уровень'!N1777</f>
        <v>0</v>
      </c>
      <c r="M819" s="176">
        <f>'2 уровень'!O1777</f>
        <v>0</v>
      </c>
      <c r="N819" s="176">
        <f>'2 уровень'!P1777</f>
        <v>0</v>
      </c>
      <c r="O819" s="176">
        <f>'2 уровень'!Q1777</f>
        <v>0</v>
      </c>
      <c r="P819" s="72">
        <f>'2 уровень'!R1777</f>
        <v>688280.68193000008</v>
      </c>
      <c r="Q819" s="72">
        <f>'2 уровень'!S1777</f>
        <v>688280.68193000008</v>
      </c>
      <c r="R819" s="72">
        <f>'2 уровень'!T1777</f>
        <v>696736.91224333341</v>
      </c>
      <c r="S819" s="72">
        <f>'2 уровень'!U1777</f>
        <v>696736.91224333341</v>
      </c>
      <c r="T819" s="72">
        <f>'2 уровень'!V1777</f>
        <v>696736.91224333341</v>
      </c>
      <c r="U819" s="72">
        <f>'2 уровень'!W1777</f>
        <v>696736.91224333341</v>
      </c>
      <c r="V819" s="72">
        <f>'2 уровень'!X1777</f>
        <v>696736.91224333341</v>
      </c>
      <c r="W819" s="72">
        <f>'2 уровень'!Y1777</f>
        <v>696736.91224333341</v>
      </c>
      <c r="X819" s="72">
        <f>'2 уровень'!Z1777</f>
        <v>696736.9122433333</v>
      </c>
      <c r="Y819" s="72">
        <f>'2 уровень'!AA1777</f>
        <v>696736.9122433333</v>
      </c>
      <c r="Z819" s="72">
        <f>'2 уровень'!AB1777</f>
        <v>580332.21919233329</v>
      </c>
      <c r="AA819" s="72">
        <f>'2 уровень'!AC1777</f>
        <v>566810.12725000002</v>
      </c>
      <c r="AB819" s="787">
        <f>'2 уровень'!AD1777</f>
        <v>0</v>
      </c>
      <c r="AC819" s="72">
        <f>'2 уровень'!AE1777</f>
        <v>-1423.0344700000001</v>
      </c>
      <c r="AD819" s="72">
        <f>'2 уровень'!AF1777</f>
        <v>-13522.091942333269</v>
      </c>
      <c r="AE819" s="72">
        <f>'2 уровень'!AG1777</f>
        <v>-52.810190000000006</v>
      </c>
      <c r="AF819" s="72">
        <f>'2 уровень'!AH1777</f>
        <v>-11321.101310000002</v>
      </c>
      <c r="AG819" s="383">
        <f>'2 уровень'!AI1777</f>
        <v>554065.99146999989</v>
      </c>
      <c r="AH819" s="72">
        <f>AA819/Z819*100</f>
        <v>97.669939476882334</v>
      </c>
      <c r="AI819" s="72">
        <f>AG819/Z819*100</f>
        <v>95.473932541796671</v>
      </c>
    </row>
    <row r="820" spans="1:179" s="59" customFormat="1" x14ac:dyDescent="0.25">
      <c r="A820" s="18">
        <v>1</v>
      </c>
      <c r="B820" s="18">
        <v>1</v>
      </c>
      <c r="C820" s="1984" t="s">
        <v>77</v>
      </c>
      <c r="D820" s="20">
        <f>'2 уровень'!F1778</f>
        <v>5154</v>
      </c>
      <c r="E820" s="20">
        <f>'2 уровень'!G1778</f>
        <v>4295</v>
      </c>
      <c r="F820" s="20">
        <f>'2 уровень'!H1778</f>
        <v>4016</v>
      </c>
      <c r="G820" s="62">
        <f>'2 уровень'!I1778</f>
        <v>93.504074505238648</v>
      </c>
      <c r="H820" s="72">
        <f>'2 уровень'!J1778</f>
        <v>8.8905704307334101</v>
      </c>
      <c r="I820" s="72">
        <f>'2 уровень'!K1778</f>
        <v>8.0388446215139435</v>
      </c>
      <c r="J820" s="23">
        <f>'2 уровень'!L1778</f>
        <v>45822</v>
      </c>
      <c r="K820" s="23">
        <f>'2 уровень'!M1778</f>
        <v>38185</v>
      </c>
      <c r="L820" s="23">
        <f>'2 уровень'!N1778</f>
        <v>32284</v>
      </c>
      <c r="M820" s="23">
        <f>'2 уровень'!O1778</f>
        <v>84.546287809349224</v>
      </c>
      <c r="N820" s="23">
        <f>'2 уровень'!P1778</f>
        <v>138</v>
      </c>
      <c r="O820" s="23">
        <f>'2 уровень'!Q1778</f>
        <v>280.73043478260871</v>
      </c>
      <c r="P820" s="72">
        <f>'2 уровень'!R1778</f>
        <v>208167.62951</v>
      </c>
      <c r="Q820" s="72">
        <f>'2 уровень'!S1778</f>
        <v>208167.62951</v>
      </c>
      <c r="R820" s="72">
        <f>'2 уровень'!T1778</f>
        <v>207702.88742000001</v>
      </c>
      <c r="S820" s="72">
        <f>'2 уровень'!U1778</f>
        <v>207702.88742000001</v>
      </c>
      <c r="T820" s="72">
        <f>'2 уровень'!V1778</f>
        <v>207702.88742000001</v>
      </c>
      <c r="U820" s="72">
        <f>'2 уровень'!W1778</f>
        <v>207702.88742000001</v>
      </c>
      <c r="V820" s="72">
        <f>'2 уровень'!X1778</f>
        <v>207702.88742000001</v>
      </c>
      <c r="W820" s="72">
        <f>'2 уровень'!Y1778</f>
        <v>207702.88742000001</v>
      </c>
      <c r="X820" s="72">
        <f>'2 уровень'!Z1778</f>
        <v>209673.65082999997</v>
      </c>
      <c r="Y820" s="72">
        <f>'2 уровень'!AA1778</f>
        <v>209673.65082999997</v>
      </c>
      <c r="Z820" s="72">
        <f>'2 уровень'!AB1778</f>
        <v>174086.61262466662</v>
      </c>
      <c r="AA820" s="72">
        <f>'2 уровень'!AC1778</f>
        <v>174150.18749000004</v>
      </c>
      <c r="AB820" s="787">
        <f>'2 уровень'!AD1778</f>
        <v>0</v>
      </c>
      <c r="AC820" s="72">
        <f>'2 уровень'!AE1778</f>
        <v>-1423.0344700000001</v>
      </c>
      <c r="AD820" s="72">
        <f>'2 уровень'!AF1778</f>
        <v>63.574865333415801</v>
      </c>
      <c r="AE820" s="72">
        <f>'2 уровень'!AG1778</f>
        <v>0</v>
      </c>
      <c r="AF820" s="72">
        <f>'2 уровень'!AH1778</f>
        <v>-10584.923310000002</v>
      </c>
      <c r="AG820" s="383">
        <f>'2 уровень'!AI1778</f>
        <v>162142.22971000001</v>
      </c>
      <c r="AH820" s="72">
        <f>AA820/Z820*100</f>
        <v>100.03651910067921</v>
      </c>
      <c r="AI820" s="72">
        <f>AG820/Z820*100</f>
        <v>93.138827429298715</v>
      </c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</row>
    <row r="821" spans="1:179" x14ac:dyDescent="0.25">
      <c r="A821" s="18">
        <v>1</v>
      </c>
      <c r="B821" s="18">
        <v>1</v>
      </c>
      <c r="C821" s="291" t="s">
        <v>195</v>
      </c>
      <c r="D821" s="27">
        <f>'2 уровень'!F1779</f>
        <v>0</v>
      </c>
      <c r="E821" s="27">
        <f>'2 уровень'!G1779</f>
        <v>0</v>
      </c>
      <c r="F821" s="27">
        <f>'2 уровень'!H1779</f>
        <v>0</v>
      </c>
      <c r="G821" s="64">
        <f>'2 уровень'!I1779</f>
        <v>0</v>
      </c>
      <c r="H821" s="78">
        <f>'2 уровень'!J1779</f>
        <v>0</v>
      </c>
      <c r="I821" s="78">
        <f>'2 уровень'!K1779</f>
        <v>0</v>
      </c>
      <c r="J821" s="73">
        <f>'2 уровень'!L1779</f>
        <v>0</v>
      </c>
      <c r="K821" s="73">
        <f>'2 уровень'!M1779</f>
        <v>0</v>
      </c>
      <c r="L821" s="73">
        <f>'2 уровень'!N1779</f>
        <v>0</v>
      </c>
      <c r="M821" s="73">
        <f>'2 уровень'!O1779</f>
        <v>0</v>
      </c>
      <c r="N821" s="73">
        <f>'2 уровень'!P1779</f>
        <v>0</v>
      </c>
      <c r="O821" s="73">
        <f>'2 уровень'!Q1779</f>
        <v>0</v>
      </c>
      <c r="P821" s="72">
        <f>'2 уровень'!R1779</f>
        <v>0</v>
      </c>
      <c r="Q821" s="72">
        <f>'2 уровень'!S1779</f>
        <v>0</v>
      </c>
      <c r="R821" s="72">
        <f>'2 уровень'!T1779</f>
        <v>0</v>
      </c>
      <c r="S821" s="72">
        <f>'2 уровень'!U1779</f>
        <v>0</v>
      </c>
      <c r="T821" s="72">
        <f>'2 уровень'!V1779</f>
        <v>0</v>
      </c>
      <c r="U821" s="72">
        <f>'2 уровень'!W1779</f>
        <v>0</v>
      </c>
      <c r="V821" s="72">
        <f>'2 уровень'!X1779</f>
        <v>0</v>
      </c>
      <c r="W821" s="72">
        <f>'2 уровень'!Y1779</f>
        <v>0</v>
      </c>
      <c r="X821" s="72">
        <f>'2 уровень'!Z1779</f>
        <v>0</v>
      </c>
      <c r="Y821" s="72">
        <f>'2 уровень'!AA1779</f>
        <v>0</v>
      </c>
      <c r="Z821" s="72">
        <f>'2 уровень'!AB1779</f>
        <v>0</v>
      </c>
      <c r="AA821" s="72">
        <f>'2 уровень'!AC1779</f>
        <v>0</v>
      </c>
      <c r="AB821" s="787">
        <f>'2 уровень'!AD1779</f>
        <v>0</v>
      </c>
      <c r="AC821" s="72">
        <f>'2 уровень'!AE1779</f>
        <v>0</v>
      </c>
      <c r="AD821" s="72">
        <f>'2 уровень'!AF1779</f>
        <v>0</v>
      </c>
      <c r="AE821" s="72">
        <f>'2 уровень'!AG1779</f>
        <v>0</v>
      </c>
      <c r="AF821" s="72">
        <f>'2 уровень'!AH1779</f>
        <v>0</v>
      </c>
      <c r="AG821" s="383">
        <f>'2 уровень'!AI1779</f>
        <v>0</v>
      </c>
      <c r="AH821" s="72"/>
      <c r="AI821" s="72"/>
    </row>
    <row r="822" spans="1:179" ht="60" x14ac:dyDescent="0.25">
      <c r="B822" s="18">
        <v>1</v>
      </c>
      <c r="C822" s="890" t="s">
        <v>324</v>
      </c>
      <c r="D822" s="27">
        <f>'2 уровень'!F1780</f>
        <v>0</v>
      </c>
      <c r="E822" s="27">
        <f>'2 уровень'!G1780</f>
        <v>0</v>
      </c>
      <c r="F822" s="27">
        <f>'2 уровень'!H1780</f>
        <v>0</v>
      </c>
      <c r="G822" s="64">
        <f>'2 уровень'!I1780</f>
        <v>0</v>
      </c>
      <c r="H822" s="78">
        <f>'2 уровень'!J1780</f>
        <v>0</v>
      </c>
      <c r="I822" s="78">
        <f>'2 уровень'!K1780</f>
        <v>0</v>
      </c>
      <c r="J822" s="73">
        <f>'2 уровень'!L1780</f>
        <v>0</v>
      </c>
      <c r="K822" s="73">
        <f>'2 уровень'!M1780</f>
        <v>0</v>
      </c>
      <c r="L822" s="73">
        <f>'2 уровень'!N1780</f>
        <v>0</v>
      </c>
      <c r="M822" s="73">
        <f>'2 уровень'!O1780</f>
        <v>0</v>
      </c>
      <c r="N822" s="73">
        <f>'2 уровень'!P1780</f>
        <v>0</v>
      </c>
      <c r="O822" s="73">
        <f>'2 уровень'!Q1780</f>
        <v>0</v>
      </c>
      <c r="P822" s="72">
        <f>'2 уровень'!R1780</f>
        <v>204717.24718000001</v>
      </c>
      <c r="Q822" s="72">
        <f>'2 уровень'!S1780</f>
        <v>204717.24718000001</v>
      </c>
      <c r="R822" s="72">
        <f>'2 уровень'!T1780</f>
        <v>203707.80187</v>
      </c>
      <c r="S822" s="72">
        <f>'2 уровень'!U1780</f>
        <v>203707.80187</v>
      </c>
      <c r="T822" s="72">
        <f>'2 уровень'!V1780</f>
        <v>203707.80187</v>
      </c>
      <c r="U822" s="72">
        <f>'2 уровень'!W1780</f>
        <v>203707.80187</v>
      </c>
      <c r="V822" s="72">
        <f>'2 уровень'!X1780</f>
        <v>203707.80187</v>
      </c>
      <c r="W822" s="72">
        <f>'2 уровень'!Y1780</f>
        <v>203707.80187</v>
      </c>
      <c r="X822" s="72">
        <f>'2 уровень'!Z1780</f>
        <v>202065.78574000002</v>
      </c>
      <c r="Y822" s="72">
        <f>'2 уровень'!AA1780</f>
        <v>202065.78574000002</v>
      </c>
      <c r="Z822" s="72">
        <f>'2 уровень'!AB1780</f>
        <v>168969.14167033334</v>
      </c>
      <c r="AA822" s="72">
        <f>'2 уровень'!AC1780</f>
        <v>160817.02910999997</v>
      </c>
      <c r="AB822" s="787">
        <f>'2 уровень'!AD1780</f>
        <v>0</v>
      </c>
      <c r="AC822" s="72">
        <f>'2 уровень'!AE1780</f>
        <v>0</v>
      </c>
      <c r="AD822" s="72">
        <f>'2 уровень'!AF1780</f>
        <v>-8152.1125603333639</v>
      </c>
      <c r="AE822" s="72">
        <f>'2 уровень'!AG1780</f>
        <v>0</v>
      </c>
      <c r="AF822" s="72">
        <f>'2 уровень'!AH1780</f>
        <v>-52.670179999999995</v>
      </c>
      <c r="AG822" s="383">
        <f>'2 уровень'!AI1780</f>
        <v>160764.35892999999</v>
      </c>
      <c r="AH822" s="72">
        <f>AA822/Z822*100</f>
        <v>95.175383812839314</v>
      </c>
      <c r="AI822" s="72">
        <f>AG822/Z822*100</f>
        <v>95.14421233414248</v>
      </c>
    </row>
    <row r="823" spans="1:179" x14ac:dyDescent="0.25">
      <c r="B823" s="18">
        <v>1</v>
      </c>
      <c r="C823" s="172" t="s">
        <v>288</v>
      </c>
      <c r="D823" s="27">
        <f>'2 уровень'!F1781</f>
        <v>0</v>
      </c>
      <c r="E823" s="27">
        <f>'2 уровень'!G1781</f>
        <v>0</v>
      </c>
      <c r="F823" s="27">
        <f>'2 уровень'!H1781</f>
        <v>0</v>
      </c>
      <c r="G823" s="64">
        <f>'2 уровень'!I1781</f>
        <v>0</v>
      </c>
      <c r="H823" s="78">
        <f>'2 уровень'!J1781</f>
        <v>0</v>
      </c>
      <c r="I823" s="78">
        <f>'2 уровень'!K1781</f>
        <v>0</v>
      </c>
      <c r="J823" s="73">
        <f>'2 уровень'!L1781</f>
        <v>0</v>
      </c>
      <c r="K823" s="73">
        <f>'2 уровень'!M1781</f>
        <v>0</v>
      </c>
      <c r="L823" s="73">
        <f>'2 уровень'!N1781</f>
        <v>0</v>
      </c>
      <c r="M823" s="73">
        <f>'2 уровень'!O1781</f>
        <v>0</v>
      </c>
      <c r="N823" s="73">
        <f>'2 уровень'!P1781</f>
        <v>0</v>
      </c>
      <c r="O823" s="73">
        <f>'2 уровень'!Q1781</f>
        <v>0</v>
      </c>
      <c r="P823" s="72">
        <f>'2 уровень'!R1781</f>
        <v>1925.6340600000001</v>
      </c>
      <c r="Q823" s="72">
        <f>'2 уровень'!S1781</f>
        <v>1925.6340600000001</v>
      </c>
      <c r="R823" s="72">
        <f>'2 уровень'!T1781</f>
        <v>1925.6340600000001</v>
      </c>
      <c r="S823" s="72">
        <f>'2 уровень'!U1781</f>
        <v>1925.6340600000001</v>
      </c>
      <c r="T823" s="72">
        <f>'2 уровень'!V1781</f>
        <v>1925.6340600000001</v>
      </c>
      <c r="U823" s="72">
        <f>'2 уровень'!W1781</f>
        <v>1925.6340600000001</v>
      </c>
      <c r="V823" s="72">
        <f>'2 уровень'!X1781</f>
        <v>1925.6340600000001</v>
      </c>
      <c r="W823" s="72">
        <f>'2 уровень'!Y1781</f>
        <v>1925.6340600000001</v>
      </c>
      <c r="X823" s="72">
        <f>'2 уровень'!Z1781</f>
        <v>1925.6340600000001</v>
      </c>
      <c r="Y823" s="72">
        <f>'2 уровень'!AA1781</f>
        <v>1925.6340600000001</v>
      </c>
      <c r="Z823" s="72">
        <f>'2 уровень'!AB1781</f>
        <v>1604.69505</v>
      </c>
      <c r="AA823" s="72">
        <f>'2 уровень'!AC1781</f>
        <v>1604.6951000000001</v>
      </c>
      <c r="AB823" s="787">
        <f>'2 уровень'!AD1781</f>
        <v>0</v>
      </c>
      <c r="AC823" s="72">
        <f>'2 уровень'!AE1781</f>
        <v>0</v>
      </c>
      <c r="AD823" s="72">
        <f>'2 уровень'!AF1781</f>
        <v>5.0000000101135811E-5</v>
      </c>
      <c r="AE823" s="72">
        <f>'2 уровень'!AG1781</f>
        <v>0</v>
      </c>
      <c r="AF823" s="72">
        <f>'2 уровень'!AH1781</f>
        <v>0</v>
      </c>
      <c r="AG823" s="383">
        <f>'2 уровень'!AI1781</f>
        <v>1604.6951000000001</v>
      </c>
      <c r="AH823" s="72">
        <f>AA823/Z823*100</f>
        <v>100.00000311585681</v>
      </c>
      <c r="AI823" s="72">
        <f>AG823/Z823*100</f>
        <v>100.00000311585681</v>
      </c>
    </row>
    <row r="824" spans="1:179" ht="29.25" x14ac:dyDescent="0.25">
      <c r="B824" s="18">
        <v>1</v>
      </c>
      <c r="C824" s="288" t="s">
        <v>270</v>
      </c>
      <c r="D824" s="27">
        <f>'2 уровень'!F1782</f>
        <v>29610</v>
      </c>
      <c r="E824" s="27">
        <f>'2 уровень'!G1782</f>
        <v>24674.999999999996</v>
      </c>
      <c r="F824" s="27">
        <f>'2 уровень'!H1782</f>
        <v>16851</v>
      </c>
      <c r="G824" s="64">
        <f>'2 уровень'!I1782</f>
        <v>68.291793313069917</v>
      </c>
      <c r="H824" s="78">
        <f>'2 уровень'!J1782</f>
        <v>0</v>
      </c>
      <c r="I824" s="78">
        <f>'2 уровень'!K1782</f>
        <v>0</v>
      </c>
      <c r="J824" s="73">
        <f>'2 уровень'!L1782</f>
        <v>0</v>
      </c>
      <c r="K824" s="73">
        <f>'2 уровень'!M1782</f>
        <v>0</v>
      </c>
      <c r="L824" s="73">
        <f>'2 уровень'!N1782</f>
        <v>0</v>
      </c>
      <c r="M824" s="73">
        <f>'2 уровень'!O1782</f>
        <v>0</v>
      </c>
      <c r="N824" s="73">
        <f>'2 уровень'!P1782</f>
        <v>0</v>
      </c>
      <c r="O824" s="73">
        <f>'2 уровень'!Q1782</f>
        <v>0</v>
      </c>
      <c r="P824" s="72">
        <f>'2 уровень'!R1782</f>
        <v>0</v>
      </c>
      <c r="Q824" s="72">
        <f>'2 уровень'!S1782</f>
        <v>0</v>
      </c>
      <c r="R824" s="72">
        <f>'2 уровень'!T1782</f>
        <v>0</v>
      </c>
      <c r="S824" s="72">
        <f>'2 уровень'!U1782</f>
        <v>0</v>
      </c>
      <c r="T824" s="72">
        <f>'2 уровень'!V1782</f>
        <v>0</v>
      </c>
      <c r="U824" s="72">
        <f>'2 уровень'!W1782</f>
        <v>0</v>
      </c>
      <c r="V824" s="72">
        <f>'2 уровень'!X1782</f>
        <v>0</v>
      </c>
      <c r="W824" s="72">
        <f>'2 уровень'!Y1782</f>
        <v>0</v>
      </c>
      <c r="X824" s="72">
        <f>'2 уровень'!Z1782</f>
        <v>0</v>
      </c>
      <c r="Y824" s="72">
        <f>'2 уровень'!AA1782</f>
        <v>0</v>
      </c>
      <c r="Z824" s="72">
        <f>'2 уровень'!AB1782</f>
        <v>0</v>
      </c>
      <c r="AA824" s="72">
        <f>'2 уровень'!AC1782</f>
        <v>0</v>
      </c>
      <c r="AB824" s="787">
        <f>'2 уровень'!AD1782</f>
        <v>0</v>
      </c>
      <c r="AC824" s="72">
        <f>'2 уровень'!AE1782</f>
        <v>0</v>
      </c>
      <c r="AD824" s="72">
        <f>'2 уровень'!AF1782</f>
        <v>0</v>
      </c>
      <c r="AE824" s="72">
        <f>'2 уровень'!AG1782</f>
        <v>0</v>
      </c>
      <c r="AF824" s="72">
        <f>'2 уровень'!AH1782</f>
        <v>0</v>
      </c>
      <c r="AG824" s="383">
        <f>'2 уровень'!AI1782</f>
        <v>0</v>
      </c>
      <c r="AH824" s="72"/>
      <c r="AI824" s="72"/>
    </row>
    <row r="825" spans="1:179" ht="30" x14ac:dyDescent="0.25">
      <c r="B825" s="18">
        <v>1</v>
      </c>
      <c r="C825" s="553" t="s">
        <v>193</v>
      </c>
      <c r="D825" s="27">
        <f>'2 уровень'!F1783</f>
        <v>0</v>
      </c>
      <c r="E825" s="27">
        <f>'2 уровень'!G1783</f>
        <v>0</v>
      </c>
      <c r="F825" s="27">
        <f>'2 уровень'!H1783</f>
        <v>0</v>
      </c>
      <c r="G825" s="64">
        <f>'2 уровень'!I1783</f>
        <v>0</v>
      </c>
      <c r="H825" s="78">
        <f>'2 уровень'!J1783</f>
        <v>0</v>
      </c>
      <c r="I825" s="78">
        <f>'2 уровень'!K1783</f>
        <v>0</v>
      </c>
      <c r="J825" s="73">
        <f>'2 уровень'!L1783</f>
        <v>0</v>
      </c>
      <c r="K825" s="73">
        <f>'2 уровень'!M1783</f>
        <v>0</v>
      </c>
      <c r="L825" s="73">
        <f>'2 уровень'!N1783</f>
        <v>0</v>
      </c>
      <c r="M825" s="73">
        <f>'2 уровень'!O1783</f>
        <v>0</v>
      </c>
      <c r="N825" s="73">
        <f>'2 уровень'!P1783</f>
        <v>0</v>
      </c>
      <c r="O825" s="73">
        <f>'2 уровень'!Q1783</f>
        <v>0</v>
      </c>
      <c r="P825" s="72">
        <f>'2 уровень'!R1783</f>
        <v>0</v>
      </c>
      <c r="Q825" s="72">
        <f>'2 уровень'!S1783</f>
        <v>0</v>
      </c>
      <c r="R825" s="72">
        <f>'2 уровень'!T1783</f>
        <v>0</v>
      </c>
      <c r="S825" s="72">
        <f>'2 уровень'!U1783</f>
        <v>0</v>
      </c>
      <c r="T825" s="72">
        <f>'2 уровень'!V1783</f>
        <v>0</v>
      </c>
      <c r="U825" s="72">
        <f>'2 уровень'!W1783</f>
        <v>0</v>
      </c>
      <c r="V825" s="72">
        <f>'2 уровень'!X1783</f>
        <v>0</v>
      </c>
      <c r="W825" s="72">
        <f>'2 уровень'!Y1783</f>
        <v>0</v>
      </c>
      <c r="X825" s="72">
        <f>'2 уровень'!Z1783</f>
        <v>0</v>
      </c>
      <c r="Y825" s="72">
        <f>'2 уровень'!AA1783</f>
        <v>0</v>
      </c>
      <c r="Z825" s="72">
        <f>'2 уровень'!AB1783</f>
        <v>0</v>
      </c>
      <c r="AA825" s="72">
        <f>'2 уровень'!AC1783</f>
        <v>0</v>
      </c>
      <c r="AB825" s="787">
        <f>'2 уровень'!AD1783</f>
        <v>0</v>
      </c>
      <c r="AC825" s="72">
        <f>'2 уровень'!AE1783</f>
        <v>0</v>
      </c>
      <c r="AD825" s="72">
        <f>'2 уровень'!AF1783</f>
        <v>0</v>
      </c>
      <c r="AE825" s="72">
        <f>'2 уровень'!AG1783</f>
        <v>0</v>
      </c>
      <c r="AF825" s="72">
        <f>'2 уровень'!AH1783</f>
        <v>0</v>
      </c>
      <c r="AG825" s="383">
        <f>'2 уровень'!AI1783</f>
        <v>0</v>
      </c>
      <c r="AH825" s="72"/>
      <c r="AI825" s="72"/>
    </row>
    <row r="826" spans="1:179" ht="30" x14ac:dyDescent="0.25">
      <c r="B826" s="18">
        <v>1</v>
      </c>
      <c r="C826" s="553" t="s">
        <v>453</v>
      </c>
      <c r="D826" s="27">
        <f>'2 уровень'!F1784</f>
        <v>19000</v>
      </c>
      <c r="E826" s="27">
        <f>'2 уровень'!G1784</f>
        <v>15833.333333333332</v>
      </c>
      <c r="F826" s="27">
        <f>'2 уровень'!H1784</f>
        <v>9069</v>
      </c>
      <c r="G826" s="64">
        <f>'2 уровень'!I1784</f>
        <v>57.277894736842107</v>
      </c>
      <c r="H826" s="78">
        <f>'2 уровень'!J1784</f>
        <v>0</v>
      </c>
      <c r="I826" s="78">
        <f>'2 уровень'!K1784</f>
        <v>0</v>
      </c>
      <c r="J826" s="73">
        <f>'2 уровень'!L1784</f>
        <v>0</v>
      </c>
      <c r="K826" s="73">
        <f>'2 уровень'!M1784</f>
        <v>0</v>
      </c>
      <c r="L826" s="73">
        <f>'2 уровень'!N1784</f>
        <v>0</v>
      </c>
      <c r="M826" s="73">
        <f>'2 уровень'!O1784</f>
        <v>0</v>
      </c>
      <c r="N826" s="73">
        <f>'2 уровень'!P1784</f>
        <v>0</v>
      </c>
      <c r="O826" s="73">
        <f>'2 уровень'!Q1784</f>
        <v>0</v>
      </c>
      <c r="P826" s="72">
        <f>'2 уровень'!R1784</f>
        <v>0</v>
      </c>
      <c r="Q826" s="72">
        <f>'2 уровень'!S1784</f>
        <v>0</v>
      </c>
      <c r="R826" s="72">
        <f>'2 уровень'!T1784</f>
        <v>0</v>
      </c>
      <c r="S826" s="72">
        <f>'2 уровень'!U1784</f>
        <v>0</v>
      </c>
      <c r="T826" s="72">
        <f>'2 уровень'!V1784</f>
        <v>0</v>
      </c>
      <c r="U826" s="72">
        <f>'2 уровень'!W1784</f>
        <v>0</v>
      </c>
      <c r="V826" s="72">
        <f>'2 уровень'!X1784</f>
        <v>0</v>
      </c>
      <c r="W826" s="72">
        <f>'2 уровень'!Y1784</f>
        <v>0</v>
      </c>
      <c r="X826" s="72">
        <f>'2 уровень'!Z1784</f>
        <v>0</v>
      </c>
      <c r="Y826" s="72">
        <f>'2 уровень'!AA1784</f>
        <v>0</v>
      </c>
      <c r="Z826" s="72">
        <f>'2 уровень'!AB1784</f>
        <v>0</v>
      </c>
      <c r="AA826" s="72">
        <f>'2 уровень'!AC1784</f>
        <v>0</v>
      </c>
      <c r="AB826" s="787">
        <f>'2 уровень'!AD1784</f>
        <v>0</v>
      </c>
      <c r="AC826" s="72">
        <f>'2 уровень'!AE1784</f>
        <v>0</v>
      </c>
      <c r="AD826" s="72">
        <f>'2 уровень'!AF1784</f>
        <v>0</v>
      </c>
      <c r="AE826" s="72">
        <f>'2 уровень'!AG1784</f>
        <v>0</v>
      </c>
      <c r="AF826" s="72">
        <f>'2 уровень'!AH1784</f>
        <v>0</v>
      </c>
      <c r="AG826" s="383">
        <f>'2 уровень'!AI1784</f>
        <v>0</v>
      </c>
      <c r="AH826" s="72"/>
      <c r="AI826" s="72"/>
    </row>
    <row r="827" spans="1:179" ht="75" x14ac:dyDescent="0.25">
      <c r="B827" s="18">
        <v>1</v>
      </c>
      <c r="C827" s="291" t="s">
        <v>454</v>
      </c>
      <c r="D827" s="27">
        <f>'2 уровень'!F1785</f>
        <v>300</v>
      </c>
      <c r="E827" s="27">
        <f>'2 уровень'!G1785</f>
        <v>250</v>
      </c>
      <c r="F827" s="27">
        <f>'2 уровень'!H1785</f>
        <v>211</v>
      </c>
      <c r="G827" s="64">
        <f>'2 уровень'!I1785</f>
        <v>84.399999999999991</v>
      </c>
      <c r="H827" s="78">
        <f>'2 уровень'!J1785</f>
        <v>0</v>
      </c>
      <c r="I827" s="78">
        <f>'2 уровень'!K1785</f>
        <v>0</v>
      </c>
      <c r="J827" s="73">
        <f>'2 уровень'!L1785</f>
        <v>0</v>
      </c>
      <c r="K827" s="73">
        <f>'2 уровень'!M1785</f>
        <v>0</v>
      </c>
      <c r="L827" s="73">
        <f>'2 уровень'!N1785</f>
        <v>0</v>
      </c>
      <c r="M827" s="73">
        <f>'2 уровень'!O1785</f>
        <v>0</v>
      </c>
      <c r="N827" s="73">
        <f>'2 уровень'!P1785</f>
        <v>0</v>
      </c>
      <c r="O827" s="73">
        <f>'2 уровень'!Q1785</f>
        <v>0</v>
      </c>
      <c r="P827" s="72">
        <f>'2 уровень'!R1785</f>
        <v>0</v>
      </c>
      <c r="Q827" s="72">
        <f>'2 уровень'!S1785</f>
        <v>0</v>
      </c>
      <c r="R827" s="72">
        <f>'2 уровень'!T1785</f>
        <v>0</v>
      </c>
      <c r="S827" s="72">
        <f>'2 уровень'!U1785</f>
        <v>0</v>
      </c>
      <c r="T827" s="72">
        <f>'2 уровень'!V1785</f>
        <v>0</v>
      </c>
      <c r="U827" s="72">
        <f>'2 уровень'!W1785</f>
        <v>0</v>
      </c>
      <c r="V827" s="72">
        <f>'2 уровень'!X1785</f>
        <v>0</v>
      </c>
      <c r="W827" s="72">
        <f>'2 уровень'!Y1785</f>
        <v>0</v>
      </c>
      <c r="X827" s="72">
        <f>'2 уровень'!Z1785</f>
        <v>0</v>
      </c>
      <c r="Y827" s="72">
        <f>'2 уровень'!AA1785</f>
        <v>0</v>
      </c>
      <c r="Z827" s="72">
        <f>'2 уровень'!AB1785</f>
        <v>0</v>
      </c>
      <c r="AA827" s="72">
        <f>'2 уровень'!AC1785</f>
        <v>0</v>
      </c>
      <c r="AB827" s="787">
        <f>'2 уровень'!AD1785</f>
        <v>0</v>
      </c>
      <c r="AC827" s="72">
        <f>'2 уровень'!AE1785</f>
        <v>0</v>
      </c>
      <c r="AD827" s="72">
        <f>'2 уровень'!AF1785</f>
        <v>0</v>
      </c>
      <c r="AE827" s="72">
        <f>'2 уровень'!AG1785</f>
        <v>0</v>
      </c>
      <c r="AF827" s="72">
        <f>'2 уровень'!AH1785</f>
        <v>0</v>
      </c>
      <c r="AG827" s="383">
        <f>'2 уровень'!AI1785</f>
        <v>0</v>
      </c>
      <c r="AH827" s="72"/>
      <c r="AI827" s="72"/>
    </row>
    <row r="828" spans="1:179" ht="45" x14ac:dyDescent="0.25">
      <c r="B828" s="18">
        <v>1</v>
      </c>
      <c r="C828" s="173" t="s">
        <v>455</v>
      </c>
      <c r="D828" s="27">
        <f>'2 уровень'!F1786</f>
        <v>9700</v>
      </c>
      <c r="E828" s="27">
        <f>'2 уровень'!G1786</f>
        <v>8083.3333333333339</v>
      </c>
      <c r="F828" s="27">
        <f>'2 уровень'!H1786</f>
        <v>7571</v>
      </c>
      <c r="G828" s="64">
        <f>'2 уровень'!I1786</f>
        <v>93.661855670103094</v>
      </c>
      <c r="H828" s="78">
        <f>'2 уровень'!J1786</f>
        <v>0</v>
      </c>
      <c r="I828" s="78">
        <f>'2 уровень'!K1786</f>
        <v>0</v>
      </c>
      <c r="J828" s="73">
        <f>'2 уровень'!L1786</f>
        <v>0</v>
      </c>
      <c r="K828" s="73">
        <f>'2 уровень'!M1786</f>
        <v>0</v>
      </c>
      <c r="L828" s="73">
        <f>'2 уровень'!N1786</f>
        <v>0</v>
      </c>
      <c r="M828" s="73">
        <f>'2 уровень'!O1786</f>
        <v>0</v>
      </c>
      <c r="N828" s="73">
        <f>'2 уровень'!P1786</f>
        <v>0</v>
      </c>
      <c r="O828" s="73">
        <f>'2 уровень'!Q1786</f>
        <v>0</v>
      </c>
      <c r="P828" s="72">
        <f>'2 уровень'!R1786</f>
        <v>0</v>
      </c>
      <c r="Q828" s="72">
        <f>'2 уровень'!S1786</f>
        <v>0</v>
      </c>
      <c r="R828" s="72">
        <f>'2 уровень'!T1786</f>
        <v>0</v>
      </c>
      <c r="S828" s="72">
        <f>'2 уровень'!U1786</f>
        <v>0</v>
      </c>
      <c r="T828" s="72">
        <f>'2 уровень'!V1786</f>
        <v>0</v>
      </c>
      <c r="U828" s="72">
        <f>'2 уровень'!W1786</f>
        <v>0</v>
      </c>
      <c r="V828" s="72">
        <f>'2 уровень'!X1786</f>
        <v>0</v>
      </c>
      <c r="W828" s="72">
        <f>'2 уровень'!Y1786</f>
        <v>0</v>
      </c>
      <c r="X828" s="72">
        <f>'2 уровень'!Z1786</f>
        <v>0</v>
      </c>
      <c r="Y828" s="72">
        <f>'2 уровень'!AA1786</f>
        <v>0</v>
      </c>
      <c r="Z828" s="72">
        <f>'2 уровень'!AB1786</f>
        <v>0</v>
      </c>
      <c r="AA828" s="72">
        <f>'2 уровень'!AC1786</f>
        <v>0</v>
      </c>
      <c r="AB828" s="787">
        <f>'2 уровень'!AD1786</f>
        <v>0</v>
      </c>
      <c r="AC828" s="72">
        <f>'2 уровень'!AE1786</f>
        <v>0</v>
      </c>
      <c r="AD828" s="72">
        <f>'2 уровень'!AF1786</f>
        <v>0</v>
      </c>
      <c r="AE828" s="72">
        <f>'2 уровень'!AG1786</f>
        <v>0</v>
      </c>
      <c r="AF828" s="72">
        <f>'2 уровень'!AH1786</f>
        <v>0</v>
      </c>
      <c r="AG828" s="383">
        <f>'2 уровень'!AI1786</f>
        <v>0</v>
      </c>
      <c r="AH828" s="72"/>
      <c r="AI828" s="72"/>
    </row>
    <row r="829" spans="1:179" ht="90" x14ac:dyDescent="0.25">
      <c r="B829" s="18">
        <v>1</v>
      </c>
      <c r="C829" s="173" t="s">
        <v>456</v>
      </c>
      <c r="D829" s="27">
        <f>'2 уровень'!F1787</f>
        <v>610</v>
      </c>
      <c r="E829" s="27">
        <f>'2 уровень'!G1787</f>
        <v>508.33333333333337</v>
      </c>
      <c r="F829" s="27">
        <f>'2 уровень'!H1787</f>
        <v>0</v>
      </c>
      <c r="G829" s="64">
        <f>'2 уровень'!I1787</f>
        <v>0</v>
      </c>
      <c r="H829" s="78">
        <f>'2 уровень'!J1787</f>
        <v>0</v>
      </c>
      <c r="I829" s="78">
        <f>'2 уровень'!K1787</f>
        <v>0</v>
      </c>
      <c r="J829" s="73">
        <f>'2 уровень'!L1787</f>
        <v>0</v>
      </c>
      <c r="K829" s="73">
        <f>'2 уровень'!M1787</f>
        <v>0</v>
      </c>
      <c r="L829" s="73">
        <f>'2 уровень'!N1787</f>
        <v>0</v>
      </c>
      <c r="M829" s="73">
        <f>'2 уровень'!O1787</f>
        <v>0</v>
      </c>
      <c r="N829" s="73">
        <f>'2 уровень'!P1787</f>
        <v>0</v>
      </c>
      <c r="O829" s="73">
        <f>'2 уровень'!Q1787</f>
        <v>0</v>
      </c>
      <c r="P829" s="72">
        <f>'2 уровень'!R1787</f>
        <v>0</v>
      </c>
      <c r="Q829" s="72">
        <f>'2 уровень'!S1787</f>
        <v>0</v>
      </c>
      <c r="R829" s="72">
        <f>'2 уровень'!T1787</f>
        <v>0</v>
      </c>
      <c r="S829" s="72">
        <f>'2 уровень'!U1787</f>
        <v>0</v>
      </c>
      <c r="T829" s="72">
        <f>'2 уровень'!V1787</f>
        <v>0</v>
      </c>
      <c r="U829" s="72">
        <f>'2 уровень'!W1787</f>
        <v>0</v>
      </c>
      <c r="V829" s="72">
        <f>'2 уровень'!X1787</f>
        <v>0</v>
      </c>
      <c r="W829" s="72">
        <f>'2 уровень'!Y1787</f>
        <v>0</v>
      </c>
      <c r="X829" s="72">
        <f>'2 уровень'!Z1787</f>
        <v>0</v>
      </c>
      <c r="Y829" s="72">
        <f>'2 уровень'!AA1787</f>
        <v>0</v>
      </c>
      <c r="Z829" s="72">
        <f>'2 уровень'!AB1787</f>
        <v>0</v>
      </c>
      <c r="AA829" s="72">
        <f>'2 уровень'!AC1787</f>
        <v>0</v>
      </c>
      <c r="AB829" s="787">
        <f>'2 уровень'!AD1787</f>
        <v>0</v>
      </c>
      <c r="AC829" s="72">
        <f>'2 уровень'!AE1787</f>
        <v>0</v>
      </c>
      <c r="AD829" s="72">
        <f>'2 уровень'!AF1787</f>
        <v>0</v>
      </c>
      <c r="AE829" s="72">
        <f>'2 уровень'!AG1787</f>
        <v>0</v>
      </c>
      <c r="AF829" s="72">
        <f>'2 уровень'!AH1787</f>
        <v>0</v>
      </c>
      <c r="AG829" s="383">
        <f>'2 уровень'!AI1787</f>
        <v>0</v>
      </c>
      <c r="AH829" s="72"/>
      <c r="AI829" s="72"/>
    </row>
    <row r="830" spans="1:179" x14ac:dyDescent="0.25">
      <c r="B830" s="18">
        <v>1</v>
      </c>
      <c r="C830" s="173" t="s">
        <v>131</v>
      </c>
      <c r="D830" s="27">
        <f>'2 уровень'!F1788</f>
        <v>58811</v>
      </c>
      <c r="E830" s="27">
        <f>'2 уровень'!G1788</f>
        <v>49009.166666666664</v>
      </c>
      <c r="F830" s="27">
        <f>'2 уровень'!H1788</f>
        <v>25880</v>
      </c>
      <c r="G830" s="64">
        <f>'2 уровень'!I1788</f>
        <v>52.80644777337573</v>
      </c>
      <c r="H830" s="78">
        <f>'2 уровень'!J1788</f>
        <v>0</v>
      </c>
      <c r="I830" s="78">
        <f>'2 уровень'!K1788</f>
        <v>0</v>
      </c>
      <c r="J830" s="73">
        <f>'2 уровень'!L1788</f>
        <v>0</v>
      </c>
      <c r="K830" s="73">
        <f>'2 уровень'!M1788</f>
        <v>0</v>
      </c>
      <c r="L830" s="73">
        <f>'2 уровень'!N1788</f>
        <v>0</v>
      </c>
      <c r="M830" s="73">
        <f>'2 уровень'!O1788</f>
        <v>0</v>
      </c>
      <c r="N830" s="73">
        <f>'2 уровень'!P1788</f>
        <v>0</v>
      </c>
      <c r="O830" s="73">
        <f>'2 уровень'!Q1788</f>
        <v>0</v>
      </c>
      <c r="P830" s="72">
        <f>'2 уровень'!R1788</f>
        <v>0</v>
      </c>
      <c r="Q830" s="72">
        <f>'2 уровень'!S1788</f>
        <v>0</v>
      </c>
      <c r="R830" s="72">
        <f>'2 уровень'!T1788</f>
        <v>0</v>
      </c>
      <c r="S830" s="72">
        <f>'2 уровень'!U1788</f>
        <v>0</v>
      </c>
      <c r="T830" s="72">
        <f>'2 уровень'!V1788</f>
        <v>0</v>
      </c>
      <c r="U830" s="72">
        <f>'2 уровень'!W1788</f>
        <v>0</v>
      </c>
      <c r="V830" s="72">
        <f>'2 уровень'!X1788</f>
        <v>0</v>
      </c>
      <c r="W830" s="72">
        <f>'2 уровень'!Y1788</f>
        <v>0</v>
      </c>
      <c r="X830" s="72">
        <f>'2 уровень'!Z1788</f>
        <v>0</v>
      </c>
      <c r="Y830" s="72">
        <f>'2 уровень'!AA1788</f>
        <v>0</v>
      </c>
      <c r="Z830" s="72">
        <f>'2 уровень'!AB1788</f>
        <v>0</v>
      </c>
      <c r="AA830" s="72">
        <f>'2 уровень'!AC1788</f>
        <v>0</v>
      </c>
      <c r="AB830" s="787">
        <f>'2 уровень'!AD1788</f>
        <v>0</v>
      </c>
      <c r="AC830" s="72">
        <f>'2 уровень'!AE1788</f>
        <v>0</v>
      </c>
      <c r="AD830" s="72">
        <f>'2 уровень'!AF1788</f>
        <v>0</v>
      </c>
      <c r="AE830" s="72">
        <f>'2 уровень'!AG1788</f>
        <v>0</v>
      </c>
      <c r="AF830" s="72">
        <f>'2 уровень'!AH1788</f>
        <v>0</v>
      </c>
      <c r="AG830" s="383">
        <f>'2 уровень'!AI1788</f>
        <v>0</v>
      </c>
      <c r="AH830" s="72"/>
      <c r="AI830" s="72"/>
    </row>
    <row r="831" spans="1:179" x14ac:dyDescent="0.25">
      <c r="B831" s="18">
        <v>1</v>
      </c>
      <c r="C831" s="173" t="s">
        <v>222</v>
      </c>
      <c r="D831" s="27">
        <f>'2 уровень'!F1789</f>
        <v>55800</v>
      </c>
      <c r="E831" s="27">
        <f>'2 уровень'!G1789</f>
        <v>46500</v>
      </c>
      <c r="F831" s="27">
        <f>'2 уровень'!H1789</f>
        <v>24421</v>
      </c>
      <c r="G831" s="64">
        <f>'2 уровень'!I1789</f>
        <v>52.518279569892471</v>
      </c>
      <c r="H831" s="78">
        <f>'2 уровень'!J1789</f>
        <v>0</v>
      </c>
      <c r="I831" s="78">
        <f>'2 уровень'!K1789</f>
        <v>0</v>
      </c>
      <c r="J831" s="73">
        <f>'2 уровень'!L1789</f>
        <v>0</v>
      </c>
      <c r="K831" s="73">
        <f>'2 уровень'!M1789</f>
        <v>0</v>
      </c>
      <c r="L831" s="73">
        <f>'2 уровень'!N1789</f>
        <v>0</v>
      </c>
      <c r="M831" s="73">
        <f>'2 уровень'!O1789</f>
        <v>0</v>
      </c>
      <c r="N831" s="73">
        <f>'2 уровень'!P1789</f>
        <v>0</v>
      </c>
      <c r="O831" s="73">
        <f>'2 уровень'!Q1789</f>
        <v>0</v>
      </c>
      <c r="P831" s="72">
        <f>'2 уровень'!R1789</f>
        <v>0</v>
      </c>
      <c r="Q831" s="72">
        <f>'2 уровень'!S1789</f>
        <v>0</v>
      </c>
      <c r="R831" s="72">
        <f>'2 уровень'!T1789</f>
        <v>0</v>
      </c>
      <c r="S831" s="72">
        <f>'2 уровень'!U1789</f>
        <v>0</v>
      </c>
      <c r="T831" s="72">
        <f>'2 уровень'!V1789</f>
        <v>0</v>
      </c>
      <c r="U831" s="72">
        <f>'2 уровень'!W1789</f>
        <v>0</v>
      </c>
      <c r="V831" s="72">
        <f>'2 уровень'!X1789</f>
        <v>0</v>
      </c>
      <c r="W831" s="72">
        <f>'2 уровень'!Y1789</f>
        <v>0</v>
      </c>
      <c r="X831" s="72">
        <f>'2 уровень'!Z1789</f>
        <v>0</v>
      </c>
      <c r="Y831" s="72">
        <f>'2 уровень'!AA1789</f>
        <v>0</v>
      </c>
      <c r="Z831" s="72">
        <f>'2 уровень'!AB1789</f>
        <v>0</v>
      </c>
      <c r="AA831" s="72">
        <f>'2 уровень'!AC1789</f>
        <v>0</v>
      </c>
      <c r="AB831" s="787">
        <f>'2 уровень'!AD1789</f>
        <v>0</v>
      </c>
      <c r="AC831" s="72">
        <f>'2 уровень'!AE1789</f>
        <v>0</v>
      </c>
      <c r="AD831" s="72">
        <f>'2 уровень'!AF1789</f>
        <v>0</v>
      </c>
      <c r="AE831" s="72">
        <f>'2 уровень'!AG1789</f>
        <v>0</v>
      </c>
      <c r="AF831" s="72">
        <f>'2 уровень'!AH1789</f>
        <v>0</v>
      </c>
      <c r="AG831" s="383">
        <f>'2 уровень'!AI1789</f>
        <v>0</v>
      </c>
      <c r="AH831" s="72"/>
      <c r="AI831" s="72"/>
    </row>
    <row r="832" spans="1:179" ht="45" x14ac:dyDescent="0.25">
      <c r="B832" s="18">
        <v>1</v>
      </c>
      <c r="C832" s="173" t="s">
        <v>457</v>
      </c>
      <c r="D832" s="27">
        <f>'2 уровень'!F1790</f>
        <v>1811</v>
      </c>
      <c r="E832" s="27">
        <f>'2 уровень'!G1790</f>
        <v>1509.1666666666665</v>
      </c>
      <c r="F832" s="27">
        <f>'2 уровень'!H1790</f>
        <v>876</v>
      </c>
      <c r="G832" s="64">
        <f>'2 уровень'!I1790</f>
        <v>58.045278851463287</v>
      </c>
      <c r="H832" s="78">
        <f>'2 уровень'!J1790</f>
        <v>0</v>
      </c>
      <c r="I832" s="78">
        <f>'2 уровень'!K1790</f>
        <v>0</v>
      </c>
      <c r="J832" s="73">
        <f>'2 уровень'!L1790</f>
        <v>0</v>
      </c>
      <c r="K832" s="73">
        <f>'2 уровень'!M1790</f>
        <v>0</v>
      </c>
      <c r="L832" s="73">
        <f>'2 уровень'!N1790</f>
        <v>0</v>
      </c>
      <c r="M832" s="73">
        <f>'2 уровень'!O1790</f>
        <v>0</v>
      </c>
      <c r="N832" s="73">
        <f>'2 уровень'!P1790</f>
        <v>0</v>
      </c>
      <c r="O832" s="73">
        <f>'2 уровень'!Q1790</f>
        <v>0</v>
      </c>
      <c r="P832" s="72">
        <f>'2 уровень'!R1790</f>
        <v>0</v>
      </c>
      <c r="Q832" s="72">
        <f>'2 уровень'!S1790</f>
        <v>0</v>
      </c>
      <c r="R832" s="72">
        <f>'2 уровень'!T1790</f>
        <v>0</v>
      </c>
      <c r="S832" s="72">
        <f>'2 уровень'!U1790</f>
        <v>0</v>
      </c>
      <c r="T832" s="72">
        <f>'2 уровень'!V1790</f>
        <v>0</v>
      </c>
      <c r="U832" s="72">
        <f>'2 уровень'!W1790</f>
        <v>0</v>
      </c>
      <c r="V832" s="72">
        <f>'2 уровень'!X1790</f>
        <v>0</v>
      </c>
      <c r="W832" s="72">
        <f>'2 уровень'!Y1790</f>
        <v>0</v>
      </c>
      <c r="X832" s="72">
        <f>'2 уровень'!Z1790</f>
        <v>0</v>
      </c>
      <c r="Y832" s="72">
        <f>'2 уровень'!AA1790</f>
        <v>0</v>
      </c>
      <c r="Z832" s="72">
        <f>'2 уровень'!AB1790</f>
        <v>0</v>
      </c>
      <c r="AA832" s="72">
        <f>'2 уровень'!AC1790</f>
        <v>0</v>
      </c>
      <c r="AB832" s="787">
        <f>'2 уровень'!AD1790</f>
        <v>0</v>
      </c>
      <c r="AC832" s="72">
        <f>'2 уровень'!AE1790</f>
        <v>0</v>
      </c>
      <c r="AD832" s="72">
        <f>'2 уровень'!AF1790</f>
        <v>0</v>
      </c>
      <c r="AE832" s="72">
        <f>'2 уровень'!AG1790</f>
        <v>0</v>
      </c>
      <c r="AF832" s="72">
        <f>'2 уровень'!AH1790</f>
        <v>0</v>
      </c>
      <c r="AG832" s="383">
        <f>'2 уровень'!AI1790</f>
        <v>0</v>
      </c>
      <c r="AH832" s="72"/>
      <c r="AI832" s="72"/>
    </row>
    <row r="833" spans="2:35" ht="75" x14ac:dyDescent="0.25">
      <c r="B833" s="18">
        <v>1</v>
      </c>
      <c r="C833" s="173" t="s">
        <v>501</v>
      </c>
      <c r="D833" s="27">
        <f>'2 уровень'!F1791</f>
        <v>1200</v>
      </c>
      <c r="E833" s="27">
        <f>'2 уровень'!G1791</f>
        <v>1000</v>
      </c>
      <c r="F833" s="27">
        <f>'2 уровень'!H1791</f>
        <v>583</v>
      </c>
      <c r="G833" s="64">
        <f>'2 уровень'!I1791</f>
        <v>58.3</v>
      </c>
      <c r="H833" s="78">
        <f>'2 уровень'!J1791</f>
        <v>0</v>
      </c>
      <c r="I833" s="78">
        <f>'2 уровень'!K1791</f>
        <v>0</v>
      </c>
      <c r="J833" s="73">
        <f>'2 уровень'!L1791</f>
        <v>0</v>
      </c>
      <c r="K833" s="73">
        <f>'2 уровень'!M1791</f>
        <v>0</v>
      </c>
      <c r="L833" s="73">
        <f>'2 уровень'!N1791</f>
        <v>0</v>
      </c>
      <c r="M833" s="73">
        <f>'2 уровень'!O1791</f>
        <v>0</v>
      </c>
      <c r="N833" s="73">
        <f>'2 уровень'!P1791</f>
        <v>0</v>
      </c>
      <c r="O833" s="73">
        <f>'2 уровень'!Q1791</f>
        <v>0</v>
      </c>
      <c r="P833" s="72">
        <f>'2 уровень'!R1791</f>
        <v>0</v>
      </c>
      <c r="Q833" s="72">
        <f>'2 уровень'!S1791</f>
        <v>0</v>
      </c>
      <c r="R833" s="72">
        <f>'2 уровень'!T1791</f>
        <v>0</v>
      </c>
      <c r="S833" s="72">
        <f>'2 уровень'!U1791</f>
        <v>0</v>
      </c>
      <c r="T833" s="72">
        <f>'2 уровень'!V1791</f>
        <v>0</v>
      </c>
      <c r="U833" s="72">
        <f>'2 уровень'!W1791</f>
        <v>0</v>
      </c>
      <c r="V833" s="72">
        <f>'2 уровень'!X1791</f>
        <v>0</v>
      </c>
      <c r="W833" s="72">
        <f>'2 уровень'!Y1791</f>
        <v>0</v>
      </c>
      <c r="X833" s="72">
        <f>'2 уровень'!Z1791</f>
        <v>0</v>
      </c>
      <c r="Y833" s="72">
        <f>'2 уровень'!AA1791</f>
        <v>0</v>
      </c>
      <c r="Z833" s="72">
        <f>'2 уровень'!AB1791</f>
        <v>0</v>
      </c>
      <c r="AA833" s="72">
        <f>'2 уровень'!AC1791</f>
        <v>0</v>
      </c>
      <c r="AB833" s="787">
        <f>'2 уровень'!AD1791</f>
        <v>0</v>
      </c>
      <c r="AC833" s="72">
        <f>'2 уровень'!AE1791</f>
        <v>0</v>
      </c>
      <c r="AD833" s="72">
        <f>'2 уровень'!AF1791</f>
        <v>0</v>
      </c>
      <c r="AE833" s="72">
        <f>'2 уровень'!AG1791</f>
        <v>0</v>
      </c>
      <c r="AF833" s="72">
        <f>'2 уровень'!AH1791</f>
        <v>0</v>
      </c>
      <c r="AG833" s="383">
        <f>'2 уровень'!AI1791</f>
        <v>0</v>
      </c>
      <c r="AH833" s="72"/>
      <c r="AI833" s="72"/>
    </row>
    <row r="834" spans="2:35" ht="30" x14ac:dyDescent="0.25">
      <c r="B834" s="18">
        <v>1</v>
      </c>
      <c r="C834" s="174" t="s">
        <v>343</v>
      </c>
      <c r="D834" s="27">
        <f>'2 уровень'!F1792</f>
        <v>16500</v>
      </c>
      <c r="E834" s="27">
        <f>'2 уровень'!G1792</f>
        <v>13750</v>
      </c>
      <c r="F834" s="27">
        <f>'2 уровень'!H1792</f>
        <v>9690</v>
      </c>
      <c r="G834" s="64">
        <f>'2 уровень'!I1792</f>
        <v>70.472727272727269</v>
      </c>
      <c r="H834" s="78">
        <f>'2 уровень'!J1792</f>
        <v>0</v>
      </c>
      <c r="I834" s="78">
        <f>'2 уровень'!K1792</f>
        <v>0</v>
      </c>
      <c r="J834" s="73">
        <f>'2 уровень'!L1792</f>
        <v>0</v>
      </c>
      <c r="K834" s="73">
        <f>'2 уровень'!M1792</f>
        <v>0</v>
      </c>
      <c r="L834" s="73">
        <f>'2 уровень'!N1792</f>
        <v>0</v>
      </c>
      <c r="M834" s="73">
        <f>'2 уровень'!O1792</f>
        <v>0</v>
      </c>
      <c r="N834" s="73">
        <f>'2 уровень'!P1792</f>
        <v>0</v>
      </c>
      <c r="O834" s="73">
        <f>'2 уровень'!Q1792</f>
        <v>0</v>
      </c>
      <c r="P834" s="72">
        <f>'2 уровень'!R1792</f>
        <v>0</v>
      </c>
      <c r="Q834" s="72">
        <f>'2 уровень'!S1792</f>
        <v>0</v>
      </c>
      <c r="R834" s="72">
        <f>'2 уровень'!T1792</f>
        <v>0</v>
      </c>
      <c r="S834" s="72">
        <f>'2 уровень'!U1792</f>
        <v>0</v>
      </c>
      <c r="T834" s="72">
        <f>'2 уровень'!V1792</f>
        <v>0</v>
      </c>
      <c r="U834" s="72">
        <f>'2 уровень'!W1792</f>
        <v>0</v>
      </c>
      <c r="V834" s="72">
        <f>'2 уровень'!X1792</f>
        <v>0</v>
      </c>
      <c r="W834" s="72">
        <f>'2 уровень'!Y1792</f>
        <v>0</v>
      </c>
      <c r="X834" s="72">
        <f>'2 уровень'!Z1792</f>
        <v>0</v>
      </c>
      <c r="Y834" s="72">
        <f>'2 уровень'!AA1792</f>
        <v>0</v>
      </c>
      <c r="Z834" s="72">
        <f>'2 уровень'!AB1792</f>
        <v>0</v>
      </c>
      <c r="AA834" s="72">
        <f>'2 уровень'!AC1792</f>
        <v>0</v>
      </c>
      <c r="AB834" s="787">
        <f>'2 уровень'!AD1792</f>
        <v>0</v>
      </c>
      <c r="AC834" s="72">
        <f>'2 уровень'!AE1792</f>
        <v>0</v>
      </c>
      <c r="AD834" s="72">
        <f>'2 уровень'!AF1792</f>
        <v>0</v>
      </c>
      <c r="AE834" s="72">
        <f>'2 уровень'!AG1792</f>
        <v>0</v>
      </c>
      <c r="AF834" s="72">
        <f>'2 уровень'!AH1792</f>
        <v>0</v>
      </c>
      <c r="AG834" s="383">
        <f>'2 уровень'!AI1792</f>
        <v>0</v>
      </c>
      <c r="AH834" s="72"/>
      <c r="AI834" s="72"/>
    </row>
    <row r="835" spans="2:35" ht="31.5" x14ac:dyDescent="0.25">
      <c r="B835" s="18">
        <v>1</v>
      </c>
      <c r="C835" s="555" t="s">
        <v>191</v>
      </c>
      <c r="D835" s="27">
        <f>'2 уровень'!F1793</f>
        <v>700</v>
      </c>
      <c r="E835" s="27">
        <f>'2 уровень'!G1793</f>
        <v>583.33333333333337</v>
      </c>
      <c r="F835" s="27">
        <f>'2 уровень'!H1793</f>
        <v>530</v>
      </c>
      <c r="G835" s="64">
        <f>'2 уровень'!I1793</f>
        <v>90.857142857142847</v>
      </c>
      <c r="H835" s="78">
        <f>'2 уровень'!J1793</f>
        <v>0</v>
      </c>
      <c r="I835" s="78">
        <f>'2 уровень'!K1793</f>
        <v>0</v>
      </c>
      <c r="J835" s="73">
        <f>'2 уровень'!L1793</f>
        <v>0</v>
      </c>
      <c r="K835" s="73">
        <f>'2 уровень'!M1793</f>
        <v>0</v>
      </c>
      <c r="L835" s="73">
        <f>'2 уровень'!N1793</f>
        <v>0</v>
      </c>
      <c r="M835" s="73">
        <f>'2 уровень'!O1793</f>
        <v>0</v>
      </c>
      <c r="N835" s="73">
        <f>'2 уровень'!P1793</f>
        <v>0</v>
      </c>
      <c r="O835" s="73">
        <f>'2 уровень'!Q1793</f>
        <v>0</v>
      </c>
      <c r="P835" s="72">
        <f>'2 уровень'!R1793</f>
        <v>0</v>
      </c>
      <c r="Q835" s="72">
        <f>'2 уровень'!S1793</f>
        <v>0</v>
      </c>
      <c r="R835" s="72">
        <f>'2 уровень'!T1793</f>
        <v>0</v>
      </c>
      <c r="S835" s="72">
        <f>'2 уровень'!U1793</f>
        <v>0</v>
      </c>
      <c r="T835" s="72">
        <f>'2 уровень'!V1793</f>
        <v>0</v>
      </c>
      <c r="U835" s="72">
        <f>'2 уровень'!W1793</f>
        <v>0</v>
      </c>
      <c r="V835" s="72">
        <f>'2 уровень'!X1793</f>
        <v>0</v>
      </c>
      <c r="W835" s="72">
        <f>'2 уровень'!Y1793</f>
        <v>0</v>
      </c>
      <c r="X835" s="72">
        <f>'2 уровень'!Z1793</f>
        <v>0</v>
      </c>
      <c r="Y835" s="72">
        <f>'2 уровень'!AA1793</f>
        <v>0</v>
      </c>
      <c r="Z835" s="72">
        <f>'2 уровень'!AB1793</f>
        <v>0</v>
      </c>
      <c r="AA835" s="72">
        <f>'2 уровень'!AC1793</f>
        <v>0</v>
      </c>
      <c r="AB835" s="787">
        <f>'2 уровень'!AD1793</f>
        <v>0</v>
      </c>
      <c r="AC835" s="72">
        <f>'2 уровень'!AE1793</f>
        <v>0</v>
      </c>
      <c r="AD835" s="72">
        <f>'2 уровень'!AF1793</f>
        <v>0</v>
      </c>
      <c r="AE835" s="72">
        <f>'2 уровень'!AG1793</f>
        <v>0</v>
      </c>
      <c r="AF835" s="72">
        <f>'2 уровень'!AH1793</f>
        <v>0</v>
      </c>
      <c r="AG835" s="383">
        <f>'2 уровень'!AI1793</f>
        <v>0</v>
      </c>
      <c r="AH835" s="72" t="e">
        <f>AA835/Z835*100</f>
        <v>#DIV/0!</v>
      </c>
      <c r="AI835" s="72" t="e">
        <f>AG835/Z835*100</f>
        <v>#DIV/0!</v>
      </c>
    </row>
    <row r="836" spans="2:35" ht="30" x14ac:dyDescent="0.25">
      <c r="B836" s="18">
        <v>1</v>
      </c>
      <c r="C836" s="291" t="s">
        <v>194</v>
      </c>
      <c r="D836" s="27">
        <f>'2 уровень'!F1794</f>
        <v>0</v>
      </c>
      <c r="E836" s="27">
        <f>'2 уровень'!G1794</f>
        <v>0</v>
      </c>
      <c r="F836" s="27">
        <f>'2 уровень'!H1794</f>
        <v>0</v>
      </c>
      <c r="G836" s="64">
        <f>'2 уровень'!I1794</f>
        <v>0</v>
      </c>
      <c r="H836" s="78">
        <f>'2 уровень'!J1794</f>
        <v>0</v>
      </c>
      <c r="I836" s="78">
        <f>'2 уровень'!K1794</f>
        <v>0</v>
      </c>
      <c r="J836" s="73">
        <f>'2 уровень'!L1794</f>
        <v>0</v>
      </c>
      <c r="K836" s="73">
        <f>'2 уровень'!M1794</f>
        <v>0</v>
      </c>
      <c r="L836" s="73">
        <f>'2 уровень'!N1794</f>
        <v>0</v>
      </c>
      <c r="M836" s="73">
        <f>'2 уровень'!O1794</f>
        <v>0</v>
      </c>
      <c r="N836" s="73">
        <f>'2 уровень'!P1794</f>
        <v>0</v>
      </c>
      <c r="O836" s="73">
        <f>'2 уровень'!Q1794</f>
        <v>0</v>
      </c>
      <c r="P836" s="72">
        <f>'2 уровень'!R1794</f>
        <v>0</v>
      </c>
      <c r="Q836" s="72">
        <f>'2 уровень'!S1794</f>
        <v>0</v>
      </c>
      <c r="R836" s="72">
        <f>'2 уровень'!T1794</f>
        <v>0</v>
      </c>
      <c r="S836" s="72">
        <f>'2 уровень'!U1794</f>
        <v>0</v>
      </c>
      <c r="T836" s="72">
        <f>'2 уровень'!V1794</f>
        <v>0</v>
      </c>
      <c r="U836" s="72">
        <f>'2 уровень'!W1794</f>
        <v>0</v>
      </c>
      <c r="V836" s="72">
        <f>'2 уровень'!X1794</f>
        <v>0</v>
      </c>
      <c r="W836" s="72">
        <f>'2 уровень'!Y1794</f>
        <v>0</v>
      </c>
      <c r="X836" s="72">
        <f>'2 уровень'!Z1794</f>
        <v>0</v>
      </c>
      <c r="Y836" s="72">
        <f>'2 уровень'!AA1794</f>
        <v>0</v>
      </c>
      <c r="Z836" s="72">
        <f>'2 уровень'!AB1794</f>
        <v>0</v>
      </c>
      <c r="AA836" s="72">
        <f>'2 уровень'!AC1794</f>
        <v>0</v>
      </c>
      <c r="AB836" s="787">
        <f>'2 уровень'!AD1794</f>
        <v>0</v>
      </c>
      <c r="AC836" s="72">
        <f>'2 уровень'!AE1794</f>
        <v>0</v>
      </c>
      <c r="AD836" s="72">
        <f>'2 уровень'!AF1794</f>
        <v>0</v>
      </c>
      <c r="AE836" s="72">
        <f>'2 уровень'!AG1794</f>
        <v>0</v>
      </c>
      <c r="AF836" s="72">
        <f>'2 уровень'!AH1794</f>
        <v>0</v>
      </c>
      <c r="AG836" s="383">
        <f>'2 уровень'!AI1794</f>
        <v>0</v>
      </c>
      <c r="AH836" s="72" t="e">
        <f>AA836/Z836*100</f>
        <v>#DIV/0!</v>
      </c>
      <c r="AI836" s="72" t="e">
        <f>AG836/Z836*100</f>
        <v>#DIV/0!</v>
      </c>
    </row>
    <row r="837" spans="2:35" ht="90" x14ac:dyDescent="0.25">
      <c r="B837" s="18">
        <v>1</v>
      </c>
      <c r="C837" s="173" t="s">
        <v>502</v>
      </c>
      <c r="D837" s="27">
        <f>'2 уровень'!F1795</f>
        <v>8809</v>
      </c>
      <c r="E837" s="27">
        <f>'2 уровень'!G1795</f>
        <v>7340.8333333333339</v>
      </c>
      <c r="F837" s="27">
        <f>'2 уровень'!H1795</f>
        <v>6158</v>
      </c>
      <c r="G837" s="64">
        <f>'2 уровень'!I1795</f>
        <v>83.886933817686455</v>
      </c>
      <c r="H837" s="78">
        <f>'2 уровень'!J1795</f>
        <v>0</v>
      </c>
      <c r="I837" s="78">
        <f>'2 уровень'!K1795</f>
        <v>0</v>
      </c>
      <c r="J837" s="73">
        <f>'2 уровень'!L1795</f>
        <v>0</v>
      </c>
      <c r="K837" s="73">
        <f>'2 уровень'!M1795</f>
        <v>0</v>
      </c>
      <c r="L837" s="73">
        <f>'2 уровень'!N1795</f>
        <v>0</v>
      </c>
      <c r="M837" s="73">
        <f>'2 уровень'!O1795</f>
        <v>0</v>
      </c>
      <c r="N837" s="73">
        <f>'2 уровень'!P1795</f>
        <v>0</v>
      </c>
      <c r="O837" s="73">
        <f>'2 уровень'!Q1795</f>
        <v>0</v>
      </c>
      <c r="P837" s="72">
        <f>'2 уровень'!R1795</f>
        <v>33026.279260000003</v>
      </c>
      <c r="Q837" s="72">
        <f>'2 уровень'!S1795</f>
        <v>33026.279260000003</v>
      </c>
      <c r="R837" s="72">
        <f>'2 уровень'!T1795</f>
        <v>33026.279260000003</v>
      </c>
      <c r="S837" s="72">
        <f>'2 уровень'!U1795</f>
        <v>33026.279260000003</v>
      </c>
      <c r="T837" s="72">
        <f>'2 уровень'!V1795</f>
        <v>33026.279260000003</v>
      </c>
      <c r="U837" s="72">
        <f>'2 уровень'!W1795</f>
        <v>33026.279260000003</v>
      </c>
      <c r="V837" s="72">
        <f>'2 уровень'!X1795</f>
        <v>33026.279260000003</v>
      </c>
      <c r="W837" s="72">
        <f>'2 уровень'!Y1795</f>
        <v>33026.279260000003</v>
      </c>
      <c r="X837" s="72">
        <f>'2 уровень'!Z1795</f>
        <v>33026.279260000003</v>
      </c>
      <c r="Y837" s="72">
        <f>'2 уровень'!AA1795</f>
        <v>33026.279260000003</v>
      </c>
      <c r="Z837" s="72">
        <f>'2 уровень'!AB1795</f>
        <v>27521.899383333333</v>
      </c>
      <c r="AA837" s="72">
        <f>'2 уровень'!AC1795</f>
        <v>23288.76756</v>
      </c>
      <c r="AB837" s="787">
        <f>'2 уровень'!AD1795</f>
        <v>0</v>
      </c>
      <c r="AC837" s="72">
        <f>'2 уровень'!AE1795</f>
        <v>0</v>
      </c>
      <c r="AD837" s="72">
        <f>'2 уровень'!AF1795</f>
        <v>-4233.1318233333332</v>
      </c>
      <c r="AE837" s="72">
        <f>'2 уровень'!AG1795</f>
        <v>0</v>
      </c>
      <c r="AF837" s="72">
        <f>'2 уровень'!AH1795</f>
        <v>-6.9163699999999997</v>
      </c>
      <c r="AG837" s="383">
        <f>'2 уровень'!AI1795</f>
        <v>23281.851190000001</v>
      </c>
      <c r="AH837" s="72">
        <f>AA837/Z837*100</f>
        <v>84.619041860545323</v>
      </c>
      <c r="AI837" s="72">
        <f>AG837/Z837*100</f>
        <v>84.59391143657399</v>
      </c>
    </row>
    <row r="838" spans="2:35" x14ac:dyDescent="0.25">
      <c r="B838" s="18">
        <v>1</v>
      </c>
      <c r="C838" s="173" t="s">
        <v>623</v>
      </c>
      <c r="D838" s="27">
        <f>'2 уровень'!F1796</f>
        <v>1519</v>
      </c>
      <c r="E838" s="27">
        <f>'2 уровень'!G1796</f>
        <v>1265.8333333333333</v>
      </c>
      <c r="F838" s="27">
        <f>'2 уровень'!H1796</f>
        <v>522</v>
      </c>
      <c r="G838" s="64">
        <f>'2 уровень'!I1796</f>
        <v>41.237656352863731</v>
      </c>
      <c r="H838" s="78">
        <f>'2 уровень'!J1796</f>
        <v>0</v>
      </c>
      <c r="I838" s="78">
        <f>'2 уровень'!K1796</f>
        <v>0</v>
      </c>
      <c r="J838" s="73">
        <f>'2 уровень'!L1796</f>
        <v>0</v>
      </c>
      <c r="K838" s="73">
        <f>'2 уровень'!M1796</f>
        <v>0</v>
      </c>
      <c r="L838" s="73">
        <f>'2 уровень'!N1796</f>
        <v>0</v>
      </c>
      <c r="M838" s="73">
        <f>'2 уровень'!O1796</f>
        <v>0</v>
      </c>
      <c r="N838" s="73">
        <f>'2 уровень'!P1796</f>
        <v>0</v>
      </c>
      <c r="O838" s="73">
        <f>'2 уровень'!Q1796</f>
        <v>0</v>
      </c>
      <c r="P838" s="72">
        <f>'2 уровень'!R1796</f>
        <v>0</v>
      </c>
      <c r="Q838" s="72">
        <f>'2 уровень'!S1796</f>
        <v>0</v>
      </c>
      <c r="R838" s="72">
        <f>'2 уровень'!T1796</f>
        <v>0</v>
      </c>
      <c r="S838" s="72">
        <f>'2 уровень'!U1796</f>
        <v>0</v>
      </c>
      <c r="T838" s="72">
        <f>'2 уровень'!V1796</f>
        <v>0</v>
      </c>
      <c r="U838" s="72">
        <f>'2 уровень'!W1796</f>
        <v>0</v>
      </c>
      <c r="V838" s="72">
        <f>'2 уровень'!X1796</f>
        <v>0</v>
      </c>
      <c r="W838" s="72">
        <f>'2 уровень'!Y1796</f>
        <v>0</v>
      </c>
      <c r="X838" s="72">
        <f>'2 уровень'!Z1796</f>
        <v>0</v>
      </c>
      <c r="Y838" s="72">
        <f>'2 уровень'!AA1796</f>
        <v>0</v>
      </c>
      <c r="Z838" s="72">
        <f>'2 уровень'!AB1796</f>
        <v>0</v>
      </c>
      <c r="AA838" s="72">
        <f>'2 уровень'!AC1796</f>
        <v>0</v>
      </c>
      <c r="AB838" s="787">
        <f>'2 уровень'!AD1796</f>
        <v>0</v>
      </c>
      <c r="AC838" s="72">
        <f>'2 уровень'!AE1796</f>
        <v>0</v>
      </c>
      <c r="AD838" s="72">
        <f>'2 уровень'!AF1796</f>
        <v>0</v>
      </c>
      <c r="AE838" s="72">
        <f>'2 уровень'!AG1796</f>
        <v>0</v>
      </c>
      <c r="AF838" s="72">
        <f>'2 уровень'!AH1796</f>
        <v>0</v>
      </c>
      <c r="AG838" s="383">
        <f>'2 уровень'!AI1796</f>
        <v>0</v>
      </c>
      <c r="AH838" s="72" t="e">
        <f>AA838/Z838*100</f>
        <v>#DIV/0!</v>
      </c>
      <c r="AI838" s="72" t="e">
        <f>AG838/Z838*100</f>
        <v>#DIV/0!</v>
      </c>
    </row>
    <row r="839" spans="2:35" x14ac:dyDescent="0.25">
      <c r="B839" s="18">
        <v>1</v>
      </c>
      <c r="C839" s="173" t="s">
        <v>624</v>
      </c>
      <c r="D839" s="27">
        <f>'2 уровень'!F1797</f>
        <v>2017</v>
      </c>
      <c r="E839" s="27">
        <f>'2 уровень'!G1797</f>
        <v>1680.8333333333335</v>
      </c>
      <c r="F839" s="27">
        <f>'2 уровень'!H1797</f>
        <v>976</v>
      </c>
      <c r="G839" s="64">
        <f>'2 уровень'!I1797</f>
        <v>58.066435299950413</v>
      </c>
      <c r="H839" s="78">
        <f>'2 уровень'!J1797</f>
        <v>0</v>
      </c>
      <c r="I839" s="78">
        <f>'2 уровень'!K1797</f>
        <v>0</v>
      </c>
      <c r="J839" s="73">
        <f>'2 уровень'!L1797</f>
        <v>0</v>
      </c>
      <c r="K839" s="73">
        <f>'2 уровень'!M1797</f>
        <v>0</v>
      </c>
      <c r="L839" s="73">
        <f>'2 уровень'!N1797</f>
        <v>0</v>
      </c>
      <c r="M839" s="73">
        <f>'2 уровень'!O1797</f>
        <v>0</v>
      </c>
      <c r="N839" s="73">
        <f>'2 уровень'!P1797</f>
        <v>0</v>
      </c>
      <c r="O839" s="73">
        <f>'2 уровень'!Q1797</f>
        <v>0</v>
      </c>
      <c r="P839" s="72">
        <f>'2 уровень'!R1797</f>
        <v>0</v>
      </c>
      <c r="Q839" s="72">
        <f>'2 уровень'!S1797</f>
        <v>0</v>
      </c>
      <c r="R839" s="72">
        <f>'2 уровень'!T1797</f>
        <v>0</v>
      </c>
      <c r="S839" s="72">
        <f>'2 уровень'!U1797</f>
        <v>0</v>
      </c>
      <c r="T839" s="72">
        <f>'2 уровень'!V1797</f>
        <v>0</v>
      </c>
      <c r="U839" s="72">
        <f>'2 уровень'!W1797</f>
        <v>0</v>
      </c>
      <c r="V839" s="72">
        <f>'2 уровень'!X1797</f>
        <v>0</v>
      </c>
      <c r="W839" s="72">
        <f>'2 уровень'!Y1797</f>
        <v>0</v>
      </c>
      <c r="X839" s="72">
        <f>'2 уровень'!Z1797</f>
        <v>0</v>
      </c>
      <c r="Y839" s="72">
        <f>'2 уровень'!AA1797</f>
        <v>0</v>
      </c>
      <c r="Z839" s="72">
        <f>'2 уровень'!AB1797</f>
        <v>0</v>
      </c>
      <c r="AA839" s="72">
        <f>'2 уровень'!AC1797</f>
        <v>0</v>
      </c>
      <c r="AB839" s="787">
        <f>'2 уровень'!AD1797</f>
        <v>0</v>
      </c>
      <c r="AC839" s="72">
        <f>'2 уровень'!AE1797</f>
        <v>0</v>
      </c>
      <c r="AD839" s="72">
        <f>'2 уровень'!AF1797</f>
        <v>0</v>
      </c>
      <c r="AE839" s="72">
        <f>'2 уровень'!AG1797</f>
        <v>0</v>
      </c>
      <c r="AF839" s="72">
        <f>'2 уровень'!AH1797</f>
        <v>0</v>
      </c>
      <c r="AG839" s="383">
        <f>'2 уровень'!AI1797</f>
        <v>0</v>
      </c>
      <c r="AH839" s="72"/>
      <c r="AI839" s="72"/>
    </row>
    <row r="840" spans="2:35" x14ac:dyDescent="0.25">
      <c r="B840" s="18">
        <v>1</v>
      </c>
      <c r="C840" s="173" t="s">
        <v>625</v>
      </c>
      <c r="D840" s="27">
        <f>'2 уровень'!F1798</f>
        <v>4222</v>
      </c>
      <c r="E840" s="27">
        <f>'2 уровень'!G1798</f>
        <v>3518.333333333333</v>
      </c>
      <c r="F840" s="27">
        <f>'2 уровень'!H1798</f>
        <v>3749</v>
      </c>
      <c r="G840" s="64">
        <f>'2 уровень'!I1798</f>
        <v>106.5561345333965</v>
      </c>
      <c r="H840" s="78">
        <f>'2 уровень'!J1798</f>
        <v>0</v>
      </c>
      <c r="I840" s="78">
        <f>'2 уровень'!K1798</f>
        <v>0</v>
      </c>
      <c r="J840" s="73">
        <f>'2 уровень'!L1798</f>
        <v>0</v>
      </c>
      <c r="K840" s="73">
        <f>'2 уровень'!M1798</f>
        <v>0</v>
      </c>
      <c r="L840" s="73">
        <f>'2 уровень'!N1798</f>
        <v>0</v>
      </c>
      <c r="M840" s="73">
        <f>'2 уровень'!O1798</f>
        <v>0</v>
      </c>
      <c r="N840" s="73">
        <f>'2 уровень'!P1798</f>
        <v>0</v>
      </c>
      <c r="O840" s="73">
        <f>'2 уровень'!Q1798</f>
        <v>0</v>
      </c>
      <c r="P840" s="72">
        <f>'2 уровень'!R1798</f>
        <v>0</v>
      </c>
      <c r="Q840" s="72">
        <f>'2 уровень'!S1798</f>
        <v>0</v>
      </c>
      <c r="R840" s="72">
        <f>'2 уровень'!T1798</f>
        <v>0</v>
      </c>
      <c r="S840" s="72">
        <f>'2 уровень'!U1798</f>
        <v>0</v>
      </c>
      <c r="T840" s="72">
        <f>'2 уровень'!V1798</f>
        <v>0</v>
      </c>
      <c r="U840" s="72">
        <f>'2 уровень'!W1798</f>
        <v>0</v>
      </c>
      <c r="V840" s="72">
        <f>'2 уровень'!X1798</f>
        <v>0</v>
      </c>
      <c r="W840" s="72">
        <f>'2 уровень'!Y1798</f>
        <v>0</v>
      </c>
      <c r="X840" s="72">
        <f>'2 уровень'!Z1798</f>
        <v>0</v>
      </c>
      <c r="Y840" s="72">
        <f>'2 уровень'!AA1798</f>
        <v>0</v>
      </c>
      <c r="Z840" s="72">
        <f>'2 уровень'!AB1798</f>
        <v>0</v>
      </c>
      <c r="AA840" s="72">
        <f>'2 уровень'!AC1798</f>
        <v>0</v>
      </c>
      <c r="AB840" s="787">
        <f>'2 уровень'!AD1798</f>
        <v>0</v>
      </c>
      <c r="AC840" s="72">
        <f>'2 уровень'!AE1798</f>
        <v>0</v>
      </c>
      <c r="AD840" s="72">
        <f>'2 уровень'!AF1798</f>
        <v>0</v>
      </c>
      <c r="AE840" s="72">
        <f>'2 уровень'!AG1798</f>
        <v>0</v>
      </c>
      <c r="AF840" s="72">
        <f>'2 уровень'!AH1798</f>
        <v>0</v>
      </c>
      <c r="AG840" s="383">
        <f>'2 уровень'!AI1798</f>
        <v>0</v>
      </c>
      <c r="AH840" s="72" t="e">
        <f>AA840/Z840*100</f>
        <v>#DIV/0!</v>
      </c>
      <c r="AI840" s="72" t="e">
        <f>AG840/Z840*100</f>
        <v>#DIV/0!</v>
      </c>
    </row>
    <row r="841" spans="2:35" ht="45" x14ac:dyDescent="0.25">
      <c r="B841" s="18">
        <v>1</v>
      </c>
      <c r="C841" s="291" t="s">
        <v>458</v>
      </c>
      <c r="D841" s="27">
        <f>'2 уровень'!F1799</f>
        <v>24944</v>
      </c>
      <c r="E841" s="27">
        <f>'2 уровень'!G1799</f>
        <v>20786.666666666668</v>
      </c>
      <c r="F841" s="27">
        <f>'2 уровень'!H1799</f>
        <v>20938</v>
      </c>
      <c r="G841" s="64">
        <f>'2 уровень'!I1799</f>
        <v>100.72803078896729</v>
      </c>
      <c r="H841" s="78">
        <f>'2 уровень'!J1799</f>
        <v>0</v>
      </c>
      <c r="I841" s="78">
        <f>'2 уровень'!K1799</f>
        <v>0</v>
      </c>
      <c r="J841" s="73">
        <f>'2 уровень'!L1799</f>
        <v>0</v>
      </c>
      <c r="K841" s="73">
        <f>'2 уровень'!M1799</f>
        <v>0</v>
      </c>
      <c r="L841" s="73">
        <f>'2 уровень'!N1799</f>
        <v>0</v>
      </c>
      <c r="M841" s="73">
        <f>'2 уровень'!O1799</f>
        <v>0</v>
      </c>
      <c r="N841" s="73">
        <f>'2 уровень'!P1799</f>
        <v>0</v>
      </c>
      <c r="O841" s="73">
        <f>'2 уровень'!Q1799</f>
        <v>0</v>
      </c>
      <c r="P841" s="72">
        <f>'2 уровень'!R1799</f>
        <v>90512.672099999996</v>
      </c>
      <c r="Q841" s="72">
        <f>'2 уровень'!S1799</f>
        <v>90512.672099999996</v>
      </c>
      <c r="R841" s="72">
        <f>'2 уровень'!T1799</f>
        <v>90512.672099999996</v>
      </c>
      <c r="S841" s="72">
        <f>'2 уровень'!U1799</f>
        <v>90512.672099999996</v>
      </c>
      <c r="T841" s="72">
        <f>'2 уровень'!V1799</f>
        <v>90512.672099999996</v>
      </c>
      <c r="U841" s="72">
        <f>'2 уровень'!W1799</f>
        <v>90512.672099999996</v>
      </c>
      <c r="V841" s="72">
        <f>'2 уровень'!X1799</f>
        <v>90512.672099999996</v>
      </c>
      <c r="W841" s="72">
        <f>'2 уровень'!Y1799</f>
        <v>90512.672099999996</v>
      </c>
      <c r="X841" s="72">
        <f>'2 уровень'!Z1799</f>
        <v>90512.672099999996</v>
      </c>
      <c r="Y841" s="72">
        <f>'2 уровень'!AA1799</f>
        <v>90512.672099999996</v>
      </c>
      <c r="Z841" s="72">
        <f>'2 уровень'!AB1799</f>
        <v>75427.226750000002</v>
      </c>
      <c r="AA841" s="72">
        <f>'2 уровень'!AC1799</f>
        <v>74231.717029999985</v>
      </c>
      <c r="AB841" s="787">
        <f>'2 уровень'!AD1799</f>
        <v>0</v>
      </c>
      <c r="AC841" s="72">
        <f>'2 уровень'!AE1799</f>
        <v>0</v>
      </c>
      <c r="AD841" s="72">
        <f>'2 уровень'!AF1799</f>
        <v>-1195.5097200000223</v>
      </c>
      <c r="AE841" s="72">
        <f>'2 уровень'!AG1799</f>
        <v>0</v>
      </c>
      <c r="AF841" s="72">
        <f>'2 уровень'!AH1799</f>
        <v>-161.27319</v>
      </c>
      <c r="AG841" s="383">
        <f>'2 уровень'!AI1799</f>
        <v>74070.443839999993</v>
      </c>
      <c r="AH841" s="72"/>
      <c r="AI841" s="72"/>
    </row>
    <row r="842" spans="2:35" ht="30" x14ac:dyDescent="0.25">
      <c r="B842" s="18">
        <v>1</v>
      </c>
      <c r="C842" s="291" t="s">
        <v>271</v>
      </c>
      <c r="D842" s="27">
        <f>'2 уровень'!F1800</f>
        <v>13036</v>
      </c>
      <c r="E842" s="27">
        <f>'2 уровень'!G1800</f>
        <v>10863.333333333334</v>
      </c>
      <c r="F842" s="27">
        <f>'2 уровень'!H1800</f>
        <v>10681</v>
      </c>
      <c r="G842" s="64">
        <f>'2 уровень'!I1800</f>
        <v>98.321571034059517</v>
      </c>
      <c r="H842" s="78">
        <f>'2 уровень'!J1800</f>
        <v>0</v>
      </c>
      <c r="I842" s="78">
        <f>'2 уровень'!K1800</f>
        <v>0</v>
      </c>
      <c r="J842" s="73">
        <f>'2 уровень'!L1800</f>
        <v>0</v>
      </c>
      <c r="K842" s="73">
        <f>'2 уровень'!M1800</f>
        <v>0</v>
      </c>
      <c r="L842" s="73">
        <f>'2 уровень'!N1800</f>
        <v>0</v>
      </c>
      <c r="M842" s="73">
        <f>'2 уровень'!O1800</f>
        <v>0</v>
      </c>
      <c r="N842" s="73">
        <f>'2 уровень'!P1800</f>
        <v>0</v>
      </c>
      <c r="O842" s="73">
        <f>'2 уровень'!Q1800</f>
        <v>0</v>
      </c>
      <c r="P842" s="72">
        <f>'2 уровень'!R1800</f>
        <v>54264.403890000001</v>
      </c>
      <c r="Q842" s="72">
        <f>'2 уровень'!S1800</f>
        <v>54264.403890000001</v>
      </c>
      <c r="R842" s="72">
        <f>'2 уровень'!T1800</f>
        <v>54264.403890000001</v>
      </c>
      <c r="S842" s="72">
        <f>'2 уровень'!U1800</f>
        <v>54264.403890000001</v>
      </c>
      <c r="T842" s="72">
        <f>'2 уровень'!V1800</f>
        <v>54264.403890000001</v>
      </c>
      <c r="U842" s="72">
        <f>'2 уровень'!W1800</f>
        <v>54264.403890000001</v>
      </c>
      <c r="V842" s="72">
        <f>'2 уровень'!X1800</f>
        <v>54264.403890000001</v>
      </c>
      <c r="W842" s="72">
        <f>'2 уровень'!Y1800</f>
        <v>54264.403890000001</v>
      </c>
      <c r="X842" s="72">
        <f>'2 уровень'!Z1800</f>
        <v>54264.403890000001</v>
      </c>
      <c r="Y842" s="72">
        <f>'2 уровень'!AA1800</f>
        <v>54264.403890000001</v>
      </c>
      <c r="Z842" s="72">
        <f>'2 уровень'!AB1800</f>
        <v>45220.336575000001</v>
      </c>
      <c r="AA842" s="72">
        <f>'2 уровень'!AC1800</f>
        <v>44061.807939999984</v>
      </c>
      <c r="AB842" s="787">
        <f>'2 уровень'!AD1800</f>
        <v>0</v>
      </c>
      <c r="AC842" s="72">
        <f>'2 уровень'!AE1800</f>
        <v>0</v>
      </c>
      <c r="AD842" s="72">
        <f>'2 уровень'!AF1800</f>
        <v>-1158.5286350000179</v>
      </c>
      <c r="AE842" s="72">
        <f>'2 уровень'!AG1800</f>
        <v>0</v>
      </c>
      <c r="AF842" s="72">
        <f>'2 уровень'!AH1800</f>
        <v>-161.27319</v>
      </c>
      <c r="AG842" s="383">
        <f>'2 уровень'!AI1800</f>
        <v>43900.534749999984</v>
      </c>
      <c r="AH842" s="72"/>
      <c r="AI842" s="72"/>
    </row>
    <row r="843" spans="2:35" ht="30" x14ac:dyDescent="0.25">
      <c r="B843" s="18">
        <v>1</v>
      </c>
      <c r="C843" s="291" t="s">
        <v>459</v>
      </c>
      <c r="D843" s="27">
        <f>'2 уровень'!F1801</f>
        <v>11191</v>
      </c>
      <c r="E843" s="27">
        <f>'2 уровень'!G1801</f>
        <v>9325.8333333333339</v>
      </c>
      <c r="F843" s="27">
        <f>'2 уровень'!H1801</f>
        <v>8814</v>
      </c>
      <c r="G843" s="64">
        <f>'2 уровень'!I1801</f>
        <v>94.511661156286294</v>
      </c>
      <c r="H843" s="78">
        <f>'2 уровень'!J1801</f>
        <v>0</v>
      </c>
      <c r="I843" s="78">
        <f>'2 уровень'!K1801</f>
        <v>0</v>
      </c>
      <c r="J843" s="73">
        <f>'2 уровень'!L1801</f>
        <v>0</v>
      </c>
      <c r="K843" s="73">
        <f>'2 уровень'!M1801</f>
        <v>0</v>
      </c>
      <c r="L843" s="73">
        <f>'2 уровень'!N1801</f>
        <v>0</v>
      </c>
      <c r="M843" s="73">
        <f>'2 уровень'!O1801</f>
        <v>0</v>
      </c>
      <c r="N843" s="73">
        <f>'2 уровень'!P1801</f>
        <v>0</v>
      </c>
      <c r="O843" s="73">
        <f>'2 уровень'!Q1801</f>
        <v>0</v>
      </c>
      <c r="P843" s="72">
        <f>'2 уровень'!R1801</f>
        <v>49240.4</v>
      </c>
      <c r="Q843" s="72">
        <f>'2 уровень'!S1801</f>
        <v>49240.4</v>
      </c>
      <c r="R843" s="72">
        <f>'2 уровень'!T1801</f>
        <v>49240.4</v>
      </c>
      <c r="S843" s="72">
        <f>'2 уровень'!U1801</f>
        <v>49240.4</v>
      </c>
      <c r="T843" s="72">
        <f>'2 уровень'!V1801</f>
        <v>49240.4</v>
      </c>
      <c r="U843" s="72">
        <f>'2 уровень'!W1801</f>
        <v>49240.4</v>
      </c>
      <c r="V843" s="72">
        <f>'2 уровень'!X1801</f>
        <v>49240.4</v>
      </c>
      <c r="W843" s="72">
        <f>'2 уровень'!Y1801</f>
        <v>49240.4</v>
      </c>
      <c r="X843" s="72">
        <f>'2 уровень'!Z1801</f>
        <v>49240.4</v>
      </c>
      <c r="Y843" s="72">
        <f>'2 уровень'!AA1801</f>
        <v>49240.4</v>
      </c>
      <c r="Z843" s="72">
        <f>'2 уровень'!AB1801</f>
        <v>41033.666666666672</v>
      </c>
      <c r="AA843" s="72">
        <f>'2 уровень'!AC1801</f>
        <v>39300.880959999988</v>
      </c>
      <c r="AB843" s="787">
        <f>'2 уровень'!AD1801</f>
        <v>0</v>
      </c>
      <c r="AC843" s="72">
        <f>'2 уровень'!AE1801</f>
        <v>0</v>
      </c>
      <c r="AD843" s="72">
        <f>'2 уровень'!AF1801</f>
        <v>-1732.7857066666838</v>
      </c>
      <c r="AE843" s="72">
        <f>'2 уровень'!AG1801</f>
        <v>0</v>
      </c>
      <c r="AF843" s="72">
        <f>'2 уровень'!AH1801</f>
        <v>-156.08505</v>
      </c>
      <c r="AG843" s="383">
        <f>'2 уровень'!AI1801</f>
        <v>39144.795909999986</v>
      </c>
      <c r="AH843" s="72"/>
      <c r="AI843" s="72"/>
    </row>
    <row r="844" spans="2:35" ht="60" x14ac:dyDescent="0.25">
      <c r="B844" s="18">
        <v>1</v>
      </c>
      <c r="C844" s="173" t="s">
        <v>478</v>
      </c>
      <c r="D844" s="27">
        <f>'2 уровень'!F1802</f>
        <v>0</v>
      </c>
      <c r="E844" s="27">
        <f>'2 уровень'!G1802</f>
        <v>0</v>
      </c>
      <c r="F844" s="27">
        <f>'2 уровень'!H1802</f>
        <v>0</v>
      </c>
      <c r="G844" s="64">
        <f>'2 уровень'!I1802</f>
        <v>0</v>
      </c>
      <c r="H844" s="78">
        <f>'2 уровень'!J1802</f>
        <v>0</v>
      </c>
      <c r="I844" s="78">
        <f>'2 уровень'!K1802</f>
        <v>0</v>
      </c>
      <c r="J844" s="73">
        <f>'2 уровень'!L1802</f>
        <v>0</v>
      </c>
      <c r="K844" s="73">
        <f>'2 уровень'!M1802</f>
        <v>0</v>
      </c>
      <c r="L844" s="73">
        <f>'2 уровень'!N1802</f>
        <v>0</v>
      </c>
      <c r="M844" s="73">
        <f>'2 уровень'!O1802</f>
        <v>0</v>
      </c>
      <c r="N844" s="73">
        <f>'2 уровень'!P1802</f>
        <v>0</v>
      </c>
      <c r="O844" s="73">
        <f>'2 уровень'!Q1802</f>
        <v>0</v>
      </c>
      <c r="P844" s="72">
        <f>'2 уровень'!R1802</f>
        <v>0</v>
      </c>
      <c r="Q844" s="72">
        <f>'2 уровень'!S1802</f>
        <v>0</v>
      </c>
      <c r="R844" s="72">
        <f>'2 уровень'!T1802</f>
        <v>0</v>
      </c>
      <c r="S844" s="72">
        <f>'2 уровень'!U1802</f>
        <v>0</v>
      </c>
      <c r="T844" s="72">
        <f>'2 уровень'!V1802</f>
        <v>0</v>
      </c>
      <c r="U844" s="72">
        <f>'2 уровень'!W1802</f>
        <v>0</v>
      </c>
      <c r="V844" s="72">
        <f>'2 уровень'!X1802</f>
        <v>0</v>
      </c>
      <c r="W844" s="72">
        <f>'2 уровень'!Y1802</f>
        <v>0</v>
      </c>
      <c r="X844" s="72">
        <f>'2 уровень'!Z1802</f>
        <v>0</v>
      </c>
      <c r="Y844" s="72">
        <f>'2 уровень'!AA1802</f>
        <v>0</v>
      </c>
      <c r="Z844" s="72">
        <f>'2 уровень'!AB1802</f>
        <v>0</v>
      </c>
      <c r="AA844" s="72">
        <f>'2 уровень'!AC1802</f>
        <v>0</v>
      </c>
      <c r="AB844" s="787">
        <f>'2 уровень'!AD1802</f>
        <v>0</v>
      </c>
      <c r="AC844" s="72">
        <f>'2 уровень'!AE1802</f>
        <v>0</v>
      </c>
      <c r="AD844" s="72">
        <f>'2 уровень'!AF1802</f>
        <v>0</v>
      </c>
      <c r="AE844" s="72">
        <f>'2 уровень'!AG1802</f>
        <v>0</v>
      </c>
      <c r="AF844" s="72">
        <f>'2 уровень'!AH1802</f>
        <v>0</v>
      </c>
      <c r="AG844" s="383">
        <f>'2 уровень'!AI1802</f>
        <v>0</v>
      </c>
      <c r="AH844" s="72"/>
      <c r="AI844" s="72"/>
    </row>
    <row r="845" spans="2:35" ht="60" x14ac:dyDescent="0.25">
      <c r="C845" s="173" t="s">
        <v>688</v>
      </c>
      <c r="D845" s="27">
        <f>'2 уровень'!F1803</f>
        <v>1799</v>
      </c>
      <c r="E845" s="27">
        <f>'2 уровень'!G1803</f>
        <v>1349.25</v>
      </c>
      <c r="F845" s="27">
        <f>'2 уровень'!H1803</f>
        <v>232</v>
      </c>
      <c r="G845" s="64">
        <f>'2 уровень'!I1803</f>
        <v>17.19473781730591</v>
      </c>
      <c r="H845" s="78">
        <f>'2 уровень'!J1803</f>
        <v>0</v>
      </c>
      <c r="I845" s="78">
        <f>'2 уровень'!K1803</f>
        <v>0</v>
      </c>
      <c r="J845" s="73">
        <f>'2 уровень'!L1803</f>
        <v>0</v>
      </c>
      <c r="K845" s="73">
        <f>'2 уровень'!M1803</f>
        <v>0</v>
      </c>
      <c r="L845" s="73">
        <f>'2 уровень'!N1803</f>
        <v>0</v>
      </c>
      <c r="M845" s="73">
        <f>'2 уровень'!O1803</f>
        <v>0</v>
      </c>
      <c r="N845" s="73">
        <f>'2 уровень'!P1803</f>
        <v>0</v>
      </c>
      <c r="O845" s="73">
        <f>'2 уровень'!Q1803</f>
        <v>0</v>
      </c>
      <c r="P845" s="72">
        <f>'2 уровень'!R1803</f>
        <v>0</v>
      </c>
      <c r="Q845" s="72">
        <f>'2 уровень'!S1803</f>
        <v>0</v>
      </c>
      <c r="R845" s="72">
        <f>'2 уровень'!T1803</f>
        <v>0</v>
      </c>
      <c r="S845" s="72">
        <f>'2 уровень'!U1803</f>
        <v>0</v>
      </c>
      <c r="T845" s="72">
        <f>'2 уровень'!V1803</f>
        <v>0</v>
      </c>
      <c r="U845" s="72">
        <f>'2 уровень'!W1803</f>
        <v>0</v>
      </c>
      <c r="V845" s="72">
        <f>'2 уровень'!X1803</f>
        <v>0</v>
      </c>
      <c r="W845" s="72">
        <f>'2 уровень'!Y1803</f>
        <v>0</v>
      </c>
      <c r="X845" s="72">
        <f>'2 уровень'!Z1803</f>
        <v>0</v>
      </c>
      <c r="Y845" s="72">
        <f>'2 уровень'!AA1803</f>
        <v>0</v>
      </c>
      <c r="Z845" s="72">
        <f>'2 уровень'!AB1803</f>
        <v>0</v>
      </c>
      <c r="AA845" s="72">
        <f>'2 уровень'!AC1803</f>
        <v>541.10607999999991</v>
      </c>
      <c r="AB845" s="787">
        <f>'2 уровень'!AD1803</f>
        <v>0</v>
      </c>
      <c r="AC845" s="72">
        <f>'2 уровень'!AE1803</f>
        <v>0</v>
      </c>
      <c r="AD845" s="72">
        <f>'2 уровень'!AF1803</f>
        <v>0</v>
      </c>
      <c r="AE845" s="72">
        <f>'2 уровень'!AG1803</f>
        <v>0</v>
      </c>
      <c r="AF845" s="72">
        <f>'2 уровень'!AH1803</f>
        <v>0</v>
      </c>
      <c r="AG845" s="383">
        <f>'2 уровень'!AI1803</f>
        <v>541.10607999999991</v>
      </c>
      <c r="AH845" s="72"/>
      <c r="AI845" s="72"/>
    </row>
    <row r="846" spans="2:35" ht="60" x14ac:dyDescent="0.25">
      <c r="C846" s="173" t="s">
        <v>689</v>
      </c>
      <c r="D846" s="27"/>
      <c r="E846" s="27"/>
      <c r="F846" s="27"/>
      <c r="G846" s="64"/>
      <c r="H846" s="78"/>
      <c r="I846" s="78"/>
      <c r="J846" s="73"/>
      <c r="K846" s="73"/>
      <c r="L846" s="73"/>
      <c r="M846" s="73"/>
      <c r="N846" s="73"/>
      <c r="O846" s="73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87"/>
      <c r="AC846" s="72"/>
      <c r="AD846" s="72"/>
      <c r="AE846" s="72"/>
      <c r="AF846" s="72"/>
      <c r="AG846" s="383"/>
      <c r="AH846" s="72"/>
      <c r="AI846" s="72"/>
    </row>
    <row r="847" spans="2:35" ht="30" x14ac:dyDescent="0.25">
      <c r="B847" s="18">
        <v>1</v>
      </c>
      <c r="C847" s="173" t="s">
        <v>460</v>
      </c>
      <c r="D847" s="27">
        <f>'2 уровень'!F1805</f>
        <v>1694</v>
      </c>
      <c r="E847" s="27">
        <f>'2 уровень'!G1805</f>
        <v>1411.6666666666665</v>
      </c>
      <c r="F847" s="27">
        <f>'2 уровень'!H1805</f>
        <v>1709</v>
      </c>
      <c r="G847" s="64">
        <f>'2 уровень'!I1805</f>
        <v>121.06257378984652</v>
      </c>
      <c r="H847" s="78">
        <f>'2 уровень'!J1805</f>
        <v>0</v>
      </c>
      <c r="I847" s="78">
        <f>'2 уровень'!K1805</f>
        <v>0</v>
      </c>
      <c r="J847" s="73">
        <f>'2 уровень'!L1805</f>
        <v>0</v>
      </c>
      <c r="K847" s="73">
        <f>'2 уровень'!M1805</f>
        <v>0</v>
      </c>
      <c r="L847" s="73">
        <f>'2 уровень'!N1805</f>
        <v>0</v>
      </c>
      <c r="M847" s="73">
        <f>'2 уровень'!O1805</f>
        <v>0</v>
      </c>
      <c r="N847" s="73">
        <f>'2 уровень'!P1805</f>
        <v>0</v>
      </c>
      <c r="O847" s="73">
        <f>'2 уровень'!Q1805</f>
        <v>0</v>
      </c>
      <c r="P847" s="72">
        <f>'2 уровень'!R1805</f>
        <v>3599.50009</v>
      </c>
      <c r="Q847" s="72">
        <f>'2 уровень'!S1805</f>
        <v>3599.50009</v>
      </c>
      <c r="R847" s="72">
        <f>'2 уровень'!T1805</f>
        <v>3599.50009</v>
      </c>
      <c r="S847" s="72">
        <f>'2 уровень'!U1805</f>
        <v>3599.50009</v>
      </c>
      <c r="T847" s="72">
        <f>'2 уровень'!V1805</f>
        <v>3599.50009</v>
      </c>
      <c r="U847" s="72">
        <f>'2 уровень'!W1805</f>
        <v>3599.50009</v>
      </c>
      <c r="V847" s="72">
        <f>'2 уровень'!X1805</f>
        <v>3599.50009</v>
      </c>
      <c r="W847" s="72">
        <f>'2 уровень'!Y1805</f>
        <v>3599.50009</v>
      </c>
      <c r="X847" s="72">
        <f>'2 уровень'!Z1805</f>
        <v>3599.50009</v>
      </c>
      <c r="Y847" s="72">
        <f>'2 уровень'!AA1805</f>
        <v>3599.50009</v>
      </c>
      <c r="Z847" s="72">
        <f>'2 уровень'!AB1805</f>
        <v>2999.5834083333334</v>
      </c>
      <c r="AA847" s="72">
        <f>'2 уровень'!AC1805</f>
        <v>3270.3865799999994</v>
      </c>
      <c r="AB847" s="787">
        <f>'2 уровень'!AD1805</f>
        <v>0</v>
      </c>
      <c r="AC847" s="72">
        <f>'2 уровень'!AE1805</f>
        <v>0</v>
      </c>
      <c r="AD847" s="72">
        <f>'2 уровень'!AF1805</f>
        <v>270.803171666666</v>
      </c>
      <c r="AE847" s="72">
        <f>'2 уровень'!AG1805</f>
        <v>0</v>
      </c>
      <c r="AF847" s="72">
        <f>'2 уровень'!AH1805</f>
        <v>0</v>
      </c>
      <c r="AG847" s="383">
        <f>'2 уровень'!AI1805</f>
        <v>3270.3865799999994</v>
      </c>
      <c r="AH847" s="72">
        <f t="shared" ref="AH847:AH852" si="91">AA847/Z847*100</f>
        <v>109.02802605569595</v>
      </c>
      <c r="AI847" s="72">
        <f t="shared" ref="AI847:AI852" si="92">AG847/Z847*100</f>
        <v>109.02802605569595</v>
      </c>
    </row>
    <row r="848" spans="2:35" ht="30" x14ac:dyDescent="0.25">
      <c r="B848" s="18">
        <v>1</v>
      </c>
      <c r="C848" s="173" t="s">
        <v>461</v>
      </c>
      <c r="D848" s="27">
        <f>'2 уровень'!F1806</f>
        <v>0</v>
      </c>
      <c r="E848" s="27">
        <f>'2 уровень'!G1806</f>
        <v>0</v>
      </c>
      <c r="F848" s="27">
        <f>'2 уровень'!H1806</f>
        <v>0</v>
      </c>
      <c r="G848" s="64">
        <f>'2 уровень'!I1806</f>
        <v>0</v>
      </c>
      <c r="H848" s="78">
        <f>'2 уровень'!J1806</f>
        <v>0</v>
      </c>
      <c r="I848" s="78">
        <f>'2 уровень'!K1806</f>
        <v>0</v>
      </c>
      <c r="J848" s="73">
        <f>'2 уровень'!L1806</f>
        <v>0</v>
      </c>
      <c r="K848" s="73">
        <f>'2 уровень'!M1806</f>
        <v>0</v>
      </c>
      <c r="L848" s="73">
        <f>'2 уровень'!N1806</f>
        <v>0</v>
      </c>
      <c r="M848" s="73">
        <f>'2 уровень'!O1806</f>
        <v>0</v>
      </c>
      <c r="N848" s="73">
        <f>'2 уровень'!P1806</f>
        <v>0</v>
      </c>
      <c r="O848" s="73">
        <f>'2 уровень'!Q1806</f>
        <v>0</v>
      </c>
      <c r="P848" s="72">
        <f>'2 уровень'!R1806</f>
        <v>0</v>
      </c>
      <c r="Q848" s="72">
        <f>'2 уровень'!S1806</f>
        <v>0</v>
      </c>
      <c r="R848" s="72">
        <f>'2 уровень'!T1806</f>
        <v>0</v>
      </c>
      <c r="S848" s="72">
        <f>'2 уровень'!U1806</f>
        <v>0</v>
      </c>
      <c r="T848" s="72">
        <f>'2 уровень'!V1806</f>
        <v>0</v>
      </c>
      <c r="U848" s="72">
        <f>'2 уровень'!W1806</f>
        <v>0</v>
      </c>
      <c r="V848" s="72">
        <f>'2 уровень'!X1806</f>
        <v>0</v>
      </c>
      <c r="W848" s="72">
        <f>'2 уровень'!Y1806</f>
        <v>0</v>
      </c>
      <c r="X848" s="72">
        <f>'2 уровень'!Z1806</f>
        <v>0</v>
      </c>
      <c r="Y848" s="72">
        <f>'2 уровень'!AA1806</f>
        <v>0</v>
      </c>
      <c r="Z848" s="72">
        <f>'2 уровень'!AB1806</f>
        <v>0</v>
      </c>
      <c r="AA848" s="72">
        <f>'2 уровень'!AC1806</f>
        <v>0</v>
      </c>
      <c r="AB848" s="787">
        <f>'2 уровень'!AD1806</f>
        <v>0</v>
      </c>
      <c r="AC848" s="72">
        <f>'2 уровень'!AE1806</f>
        <v>0</v>
      </c>
      <c r="AD848" s="72">
        <f>'2 уровень'!AF1806</f>
        <v>0</v>
      </c>
      <c r="AE848" s="72">
        <f>'2 уровень'!AG1806</f>
        <v>0</v>
      </c>
      <c r="AF848" s="72">
        <f>'2 уровень'!AH1806</f>
        <v>0</v>
      </c>
      <c r="AG848" s="383">
        <f>'2 уровень'!AI1806</f>
        <v>0</v>
      </c>
      <c r="AH848" s="72" t="e">
        <f t="shared" si="91"/>
        <v>#DIV/0!</v>
      </c>
      <c r="AI848" s="72" t="e">
        <f t="shared" si="92"/>
        <v>#DIV/0!</v>
      </c>
    </row>
    <row r="849" spans="1:179" ht="45" x14ac:dyDescent="0.25">
      <c r="A849" s="18">
        <v>1</v>
      </c>
      <c r="B849" s="18">
        <v>1</v>
      </c>
      <c r="C849" s="173" t="s">
        <v>462</v>
      </c>
      <c r="D849" s="27">
        <f>'2 уровень'!F1807</f>
        <v>0</v>
      </c>
      <c r="E849" s="27">
        <f>'2 уровень'!G1807</f>
        <v>0</v>
      </c>
      <c r="F849" s="27">
        <f>'2 уровень'!H1807</f>
        <v>0</v>
      </c>
      <c r="G849" s="64">
        <f>'2 уровень'!I1807</f>
        <v>0</v>
      </c>
      <c r="H849" s="78">
        <f>'2 уровень'!J1807</f>
        <v>0</v>
      </c>
      <c r="I849" s="78">
        <f>'2 уровень'!K1807</f>
        <v>0</v>
      </c>
      <c r="J849" s="73">
        <f>'2 уровень'!L1807</f>
        <v>0</v>
      </c>
      <c r="K849" s="73">
        <f>'2 уровень'!M1807</f>
        <v>0</v>
      </c>
      <c r="L849" s="73">
        <f>'2 уровень'!N1807</f>
        <v>0</v>
      </c>
      <c r="M849" s="73">
        <f>'2 уровень'!O1807</f>
        <v>0</v>
      </c>
      <c r="N849" s="73">
        <f>'2 уровень'!P1807</f>
        <v>0</v>
      </c>
      <c r="O849" s="73">
        <f>'2 уровень'!Q1807</f>
        <v>0</v>
      </c>
      <c r="P849" s="72">
        <f>'2 уровень'!R1807</f>
        <v>0</v>
      </c>
      <c r="Q849" s="72">
        <f>'2 уровень'!S1807</f>
        <v>0</v>
      </c>
      <c r="R849" s="72">
        <f>'2 уровень'!T1807</f>
        <v>0</v>
      </c>
      <c r="S849" s="72">
        <f>'2 уровень'!U1807</f>
        <v>0</v>
      </c>
      <c r="T849" s="72">
        <f>'2 уровень'!V1807</f>
        <v>0</v>
      </c>
      <c r="U849" s="72">
        <f>'2 уровень'!W1807</f>
        <v>0</v>
      </c>
      <c r="V849" s="72">
        <f>'2 уровень'!X1807</f>
        <v>0</v>
      </c>
      <c r="W849" s="72">
        <f>'2 уровень'!Y1807</f>
        <v>0</v>
      </c>
      <c r="X849" s="72">
        <f>'2 уровень'!Z1807</f>
        <v>0</v>
      </c>
      <c r="Y849" s="72">
        <f>'2 уровень'!AA1807</f>
        <v>0</v>
      </c>
      <c r="Z849" s="72">
        <f>'2 уровень'!AB1807</f>
        <v>0</v>
      </c>
      <c r="AA849" s="72">
        <f>'2 уровень'!AC1807</f>
        <v>0</v>
      </c>
      <c r="AB849" s="787">
        <f>'2 уровень'!AD1807</f>
        <v>0</v>
      </c>
      <c r="AC849" s="72">
        <f>'2 уровень'!AE1807</f>
        <v>0</v>
      </c>
      <c r="AD849" s="72">
        <f>'2 уровень'!AF1807</f>
        <v>0</v>
      </c>
      <c r="AE849" s="72">
        <f>'2 уровень'!AG1807</f>
        <v>0</v>
      </c>
      <c r="AF849" s="72">
        <f>'2 уровень'!AH1807</f>
        <v>0</v>
      </c>
      <c r="AG849" s="383">
        <f>'2 уровень'!AI1807</f>
        <v>0</v>
      </c>
      <c r="AH849" s="72" t="e">
        <f t="shared" si="91"/>
        <v>#DIV/0!</v>
      </c>
      <c r="AI849" s="72" t="e">
        <f t="shared" si="92"/>
        <v>#DIV/0!</v>
      </c>
      <c r="AJ849" s="59"/>
      <c r="AK849" s="59"/>
      <c r="AL849" s="59"/>
      <c r="AM849" s="59"/>
      <c r="AN849" s="59"/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</row>
    <row r="850" spans="1:179" ht="30" x14ac:dyDescent="0.25">
      <c r="A850" s="18">
        <v>1</v>
      </c>
      <c r="B850" s="18">
        <v>1</v>
      </c>
      <c r="C850" s="173" t="s">
        <v>463</v>
      </c>
      <c r="D850" s="27">
        <f>'2 уровень'!F1808</f>
        <v>151</v>
      </c>
      <c r="E850" s="27">
        <f>'2 уровень'!G1808</f>
        <v>125.83333333333334</v>
      </c>
      <c r="F850" s="27">
        <f>'2 уровень'!H1808</f>
        <v>158</v>
      </c>
      <c r="G850" s="64">
        <f>'2 уровень'!I1808</f>
        <v>125.56291390728475</v>
      </c>
      <c r="H850" s="78">
        <f>'2 уровень'!J1808</f>
        <v>0</v>
      </c>
      <c r="I850" s="78">
        <f>'2 уровень'!K1808</f>
        <v>0</v>
      </c>
      <c r="J850" s="73">
        <f>'2 уровень'!L1808</f>
        <v>0</v>
      </c>
      <c r="K850" s="73">
        <f>'2 уровень'!M1808</f>
        <v>0</v>
      </c>
      <c r="L850" s="73">
        <f>'2 уровень'!N1808</f>
        <v>0</v>
      </c>
      <c r="M850" s="73">
        <f>'2 уровень'!O1808</f>
        <v>0</v>
      </c>
      <c r="N850" s="73">
        <f>'2 уровень'!P1808</f>
        <v>0</v>
      </c>
      <c r="O850" s="73">
        <f>'2 уровень'!Q1808</f>
        <v>0</v>
      </c>
      <c r="P850" s="72">
        <f>'2 уровень'!R1808</f>
        <v>1424.5037999999997</v>
      </c>
      <c r="Q850" s="72">
        <f>'2 уровень'!S1808</f>
        <v>1424.5037999999997</v>
      </c>
      <c r="R850" s="72">
        <f>'2 уровень'!T1808</f>
        <v>1424.5037999999997</v>
      </c>
      <c r="S850" s="72">
        <f>'2 уровень'!U1808</f>
        <v>1424.5037999999997</v>
      </c>
      <c r="T850" s="72">
        <f>'2 уровень'!V1808</f>
        <v>1424.5037999999997</v>
      </c>
      <c r="U850" s="72">
        <f>'2 уровень'!W1808</f>
        <v>1424.5037999999997</v>
      </c>
      <c r="V850" s="72">
        <f>'2 уровень'!X1808</f>
        <v>1424.5037999999997</v>
      </c>
      <c r="W850" s="72">
        <f>'2 уровень'!Y1808</f>
        <v>1424.5037999999997</v>
      </c>
      <c r="X850" s="72">
        <f>'2 уровень'!Z1808</f>
        <v>1424.5037999999997</v>
      </c>
      <c r="Y850" s="72">
        <f>'2 уровень'!AA1808</f>
        <v>1424.5037999999997</v>
      </c>
      <c r="Z850" s="72">
        <f>'2 уровень'!AB1808</f>
        <v>1187.0864999999999</v>
      </c>
      <c r="AA850" s="72">
        <f>'2 уровень'!AC1808</f>
        <v>1490.5403999999999</v>
      </c>
      <c r="AB850" s="787">
        <f>'2 уровень'!AD1808</f>
        <v>0</v>
      </c>
      <c r="AC850" s="72">
        <f>'2 уровень'!AE1808</f>
        <v>0</v>
      </c>
      <c r="AD850" s="72">
        <f>'2 уровень'!AF1808</f>
        <v>303.45389999999998</v>
      </c>
      <c r="AE850" s="72">
        <f>'2 уровень'!AG1808</f>
        <v>0</v>
      </c>
      <c r="AF850" s="72">
        <f>'2 уровень'!AH1808</f>
        <v>-5.1881400000000006</v>
      </c>
      <c r="AG850" s="383">
        <f>'2 уровень'!AI1808</f>
        <v>1485.3522599999999</v>
      </c>
      <c r="AH850" s="72">
        <f t="shared" si="91"/>
        <v>125.56291390728478</v>
      </c>
      <c r="AI850" s="72">
        <f t="shared" si="92"/>
        <v>125.12586572250632</v>
      </c>
      <c r="AJ850" s="59"/>
      <c r="AK850" s="59"/>
      <c r="AL850" s="59"/>
      <c r="AM850" s="59"/>
      <c r="AN850" s="59"/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</row>
    <row r="851" spans="1:179" ht="45" x14ac:dyDescent="0.25">
      <c r="B851" s="18">
        <v>1</v>
      </c>
      <c r="C851" s="291" t="s">
        <v>272</v>
      </c>
      <c r="D851" s="27">
        <f>'2 уровень'!F1809</f>
        <v>11908</v>
      </c>
      <c r="E851" s="27">
        <f>'2 уровень'!G1809</f>
        <v>9923.3333333333339</v>
      </c>
      <c r="F851" s="27">
        <f>'2 уровень'!H1809</f>
        <v>10257</v>
      </c>
      <c r="G851" s="64">
        <f>'2 уровень'!I1809</f>
        <v>103.36244541484716</v>
      </c>
      <c r="H851" s="78">
        <f>'2 уровень'!J1809</f>
        <v>0</v>
      </c>
      <c r="I851" s="78">
        <f>'2 уровень'!K1809</f>
        <v>0</v>
      </c>
      <c r="J851" s="73">
        <f>'2 уровень'!L1809</f>
        <v>0</v>
      </c>
      <c r="K851" s="73">
        <f>'2 уровень'!M1809</f>
        <v>0</v>
      </c>
      <c r="L851" s="73">
        <f>'2 уровень'!N1809</f>
        <v>0</v>
      </c>
      <c r="M851" s="73">
        <f>'2 уровень'!O1809</f>
        <v>0</v>
      </c>
      <c r="N851" s="73">
        <f>'2 уровень'!P1809</f>
        <v>0</v>
      </c>
      <c r="O851" s="73">
        <f>'2 уровень'!Q1809</f>
        <v>0</v>
      </c>
      <c r="P851" s="72">
        <f>'2 уровень'!R1809</f>
        <v>36248.268210000002</v>
      </c>
      <c r="Q851" s="72">
        <f>'2 уровень'!S1809</f>
        <v>36248.268210000002</v>
      </c>
      <c r="R851" s="72">
        <f>'2 уровень'!T1809</f>
        <v>36248.268210000002</v>
      </c>
      <c r="S851" s="72">
        <f>'2 уровень'!U1809</f>
        <v>36248.268210000002</v>
      </c>
      <c r="T851" s="72">
        <f>'2 уровень'!V1809</f>
        <v>36248.268210000002</v>
      </c>
      <c r="U851" s="72">
        <f>'2 уровень'!W1809</f>
        <v>36248.268210000002</v>
      </c>
      <c r="V851" s="72">
        <f>'2 уровень'!X1809</f>
        <v>36248.268210000002</v>
      </c>
      <c r="W851" s="72">
        <f>'2 уровень'!Y1809</f>
        <v>36248.268210000002</v>
      </c>
      <c r="X851" s="72">
        <f>'2 уровень'!Z1809</f>
        <v>36248.268210000002</v>
      </c>
      <c r="Y851" s="72">
        <f>'2 уровень'!AA1809</f>
        <v>36248.268210000002</v>
      </c>
      <c r="Z851" s="72">
        <f>'2 уровень'!AB1809</f>
        <v>30206.890175000004</v>
      </c>
      <c r="AA851" s="72">
        <f>'2 уровень'!AC1809</f>
        <v>30169.909090000001</v>
      </c>
      <c r="AB851" s="787">
        <f>'2 уровень'!AD1809</f>
        <v>0</v>
      </c>
      <c r="AC851" s="72">
        <f>'2 уровень'!AE1809</f>
        <v>0</v>
      </c>
      <c r="AD851" s="72">
        <f>'2 уровень'!AF1809</f>
        <v>-36.981085000004441</v>
      </c>
      <c r="AE851" s="72">
        <f>'2 уровень'!AG1809</f>
        <v>0</v>
      </c>
      <c r="AF851" s="72">
        <f>'2 уровень'!AH1809</f>
        <v>0</v>
      </c>
      <c r="AG851" s="383">
        <f>'2 уровень'!AI1809</f>
        <v>30169.909090000001</v>
      </c>
      <c r="AH851" s="72">
        <f t="shared" si="91"/>
        <v>99.87757400783147</v>
      </c>
      <c r="AI851" s="72">
        <f t="shared" si="92"/>
        <v>99.87757400783147</v>
      </c>
      <c r="AJ851" s="59"/>
      <c r="AK851" s="59"/>
      <c r="AL851" s="59"/>
      <c r="AM851" s="59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</row>
    <row r="852" spans="1:179" ht="43.5" x14ac:dyDescent="0.25">
      <c r="A852" s="18">
        <v>1</v>
      </c>
      <c r="B852" s="18">
        <v>1</v>
      </c>
      <c r="C852" s="288" t="s">
        <v>464</v>
      </c>
      <c r="D852" s="27">
        <f>'2 уровень'!F1810</f>
        <v>4147</v>
      </c>
      <c r="E852" s="27">
        <f>'2 уровень'!G1810</f>
        <v>3455.833333333333</v>
      </c>
      <c r="F852" s="27">
        <f>'2 уровень'!H1810</f>
        <v>3837</v>
      </c>
      <c r="G852" s="64">
        <f>'2 уровень'!I1810</f>
        <v>111.02965999517724</v>
      </c>
      <c r="H852" s="78">
        <f>'2 уровень'!J1810</f>
        <v>0</v>
      </c>
      <c r="I852" s="78">
        <f>'2 уровень'!K1810</f>
        <v>0</v>
      </c>
      <c r="J852" s="73">
        <f>'2 уровень'!L1810</f>
        <v>0</v>
      </c>
      <c r="K852" s="73">
        <f>'2 уровень'!M1810</f>
        <v>0</v>
      </c>
      <c r="L852" s="73">
        <f>'2 уровень'!N1810</f>
        <v>0</v>
      </c>
      <c r="M852" s="73">
        <f>'2 уровень'!O1810</f>
        <v>0</v>
      </c>
      <c r="N852" s="73">
        <f>'2 уровень'!P1810</f>
        <v>0</v>
      </c>
      <c r="O852" s="73">
        <f>'2 уровень'!Q1810</f>
        <v>0</v>
      </c>
      <c r="P852" s="72">
        <f>'2 уровень'!R1810</f>
        <v>7605.4321200000004</v>
      </c>
      <c r="Q852" s="72">
        <f>'2 уровень'!S1810</f>
        <v>7605.4321200000004</v>
      </c>
      <c r="R852" s="72">
        <f>'2 уровень'!T1810</f>
        <v>7605.4321200000004</v>
      </c>
      <c r="S852" s="72">
        <f>'2 уровень'!U1810</f>
        <v>7605.4321200000004</v>
      </c>
      <c r="T852" s="72">
        <f>'2 уровень'!V1810</f>
        <v>7605.4321200000004</v>
      </c>
      <c r="U852" s="72">
        <f>'2 уровень'!W1810</f>
        <v>7605.4321200000004</v>
      </c>
      <c r="V852" s="72">
        <f>'2 уровень'!X1810</f>
        <v>7605.4321200000004</v>
      </c>
      <c r="W852" s="72">
        <f>'2 уровень'!Y1810</f>
        <v>7605.4321200000004</v>
      </c>
      <c r="X852" s="72">
        <f>'2 уровень'!Z1810</f>
        <v>7605.4321200000004</v>
      </c>
      <c r="Y852" s="72">
        <f>'2 уровень'!AA1810</f>
        <v>7605.4321200000004</v>
      </c>
      <c r="Z852" s="72">
        <f>'2 уровень'!AB1810</f>
        <v>6337.8600999999999</v>
      </c>
      <c r="AA852" s="72">
        <f>'2 уровень'!AC1810</f>
        <v>7094.5175600000002</v>
      </c>
      <c r="AB852" s="787">
        <f>'2 уровень'!AD1810</f>
        <v>0</v>
      </c>
      <c r="AC852" s="72">
        <f>'2 уровень'!AE1810</f>
        <v>0</v>
      </c>
      <c r="AD852" s="72">
        <f>'2 уровень'!AF1810</f>
        <v>756.65746000000036</v>
      </c>
      <c r="AE852" s="72">
        <f>'2 уровень'!AG1810</f>
        <v>0</v>
      </c>
      <c r="AF852" s="72">
        <f>'2 уровень'!AH1810</f>
        <v>0</v>
      </c>
      <c r="AG852" s="383">
        <f>'2 уровень'!AI1810</f>
        <v>7094.5175600000002</v>
      </c>
      <c r="AH852" s="72">
        <f t="shared" si="91"/>
        <v>111.93868984264894</v>
      </c>
      <c r="AI852" s="72">
        <f t="shared" si="92"/>
        <v>111.93868984264894</v>
      </c>
      <c r="AJ852" s="59"/>
      <c r="AK852" s="59"/>
      <c r="AL852" s="59"/>
      <c r="AM852" s="59"/>
      <c r="AN852" s="59"/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</row>
    <row r="853" spans="1:179" ht="60" x14ac:dyDescent="0.25">
      <c r="A853" s="18">
        <v>1</v>
      </c>
      <c r="B853" s="18">
        <v>1</v>
      </c>
      <c r="C853" s="173" t="s">
        <v>465</v>
      </c>
      <c r="D853" s="27">
        <f>'2 уровень'!F1811</f>
        <v>6200</v>
      </c>
      <c r="E853" s="27">
        <f>'2 уровень'!G1811</f>
        <v>5166.6666666666661</v>
      </c>
      <c r="F853" s="27">
        <f>'2 уровень'!H1811</f>
        <v>4934</v>
      </c>
      <c r="G853" s="64">
        <f>'2 уровень'!I1811</f>
        <v>95.49677419354839</v>
      </c>
      <c r="H853" s="78">
        <f>'2 уровень'!J1811</f>
        <v>0</v>
      </c>
      <c r="I853" s="78">
        <f>'2 уровень'!K1811</f>
        <v>0</v>
      </c>
      <c r="J853" s="73">
        <f>'2 уровень'!L1811</f>
        <v>0</v>
      </c>
      <c r="K853" s="73">
        <f>'2 уровень'!M1811</f>
        <v>0</v>
      </c>
      <c r="L853" s="73">
        <f>'2 уровень'!N1811</f>
        <v>0</v>
      </c>
      <c r="M853" s="73">
        <f>'2 уровень'!O1811</f>
        <v>0</v>
      </c>
      <c r="N853" s="73">
        <f>'2 уровень'!P1811</f>
        <v>0</v>
      </c>
      <c r="O853" s="73">
        <f>'2 уровень'!Q1811</f>
        <v>0</v>
      </c>
      <c r="P853" s="72">
        <f>'2 уровень'!R1811</f>
        <v>25783.568000000003</v>
      </c>
      <c r="Q853" s="72">
        <f>'2 уровень'!S1811</f>
        <v>25783.568000000003</v>
      </c>
      <c r="R853" s="72">
        <f>'2 уровень'!T1811</f>
        <v>25783.568000000003</v>
      </c>
      <c r="S853" s="72">
        <f>'2 уровень'!U1811</f>
        <v>25783.568000000003</v>
      </c>
      <c r="T853" s="72">
        <f>'2 уровень'!V1811</f>
        <v>25783.568000000003</v>
      </c>
      <c r="U853" s="72">
        <f>'2 уровень'!W1811</f>
        <v>25783.568000000003</v>
      </c>
      <c r="V853" s="72">
        <f>'2 уровень'!X1811</f>
        <v>25783.568000000003</v>
      </c>
      <c r="W853" s="72">
        <f>'2 уровень'!Y1811</f>
        <v>25783.568000000003</v>
      </c>
      <c r="X853" s="72">
        <f>'2 уровень'!Z1811</f>
        <v>25783.568000000003</v>
      </c>
      <c r="Y853" s="72">
        <f>'2 уровень'!AA1811</f>
        <v>25783.568000000003</v>
      </c>
      <c r="Z853" s="72">
        <f>'2 уровень'!AB1811</f>
        <v>21486.306666666671</v>
      </c>
      <c r="AA853" s="72">
        <f>'2 уровень'!AC1811</f>
        <v>20358.514230000001</v>
      </c>
      <c r="AB853" s="787">
        <f>'2 уровень'!AD1811</f>
        <v>0</v>
      </c>
      <c r="AC853" s="72">
        <f>'2 уровень'!AE1811</f>
        <v>0</v>
      </c>
      <c r="AD853" s="72">
        <f>'2 уровень'!AF1811</f>
        <v>-1127.7924366666703</v>
      </c>
      <c r="AE853" s="72">
        <f>'2 уровень'!AG1811</f>
        <v>0</v>
      </c>
      <c r="AF853" s="72">
        <f>'2 уровень'!AH1811</f>
        <v>0</v>
      </c>
      <c r="AG853" s="383">
        <f>'2 уровень'!AI1811</f>
        <v>20358.514230000001</v>
      </c>
      <c r="AH853" s="72"/>
      <c r="AI853" s="72"/>
      <c r="AJ853" s="59"/>
      <c r="AK853" s="59"/>
      <c r="AL853" s="59"/>
      <c r="AM853" s="59"/>
      <c r="AN853" s="59"/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</row>
    <row r="854" spans="1:179" ht="60" x14ac:dyDescent="0.25">
      <c r="A854" s="18">
        <v>1</v>
      </c>
      <c r="B854" s="18">
        <v>1</v>
      </c>
      <c r="C854" s="291" t="s">
        <v>466</v>
      </c>
      <c r="D854" s="27">
        <f>'2 уровень'!F1812</f>
        <v>1561</v>
      </c>
      <c r="E854" s="27">
        <f>'2 уровень'!G1812</f>
        <v>1300.8333333333335</v>
      </c>
      <c r="F854" s="27">
        <f>'2 уровень'!H1812</f>
        <v>1486</v>
      </c>
      <c r="G854" s="64">
        <f>'2 уровень'!I1812</f>
        <v>114.234465086483</v>
      </c>
      <c r="H854" s="78">
        <f>'2 уровень'!J1812</f>
        <v>0</v>
      </c>
      <c r="I854" s="78">
        <f>'2 уровень'!K1812</f>
        <v>0</v>
      </c>
      <c r="J854" s="73">
        <f>'2 уровень'!L1812</f>
        <v>0</v>
      </c>
      <c r="K854" s="73">
        <f>'2 уровень'!M1812</f>
        <v>0</v>
      </c>
      <c r="L854" s="73">
        <f>'2 уровень'!N1812</f>
        <v>0</v>
      </c>
      <c r="M854" s="73">
        <f>'2 уровень'!O1812</f>
        <v>0</v>
      </c>
      <c r="N854" s="73">
        <f>'2 уровень'!P1812</f>
        <v>0</v>
      </c>
      <c r="O854" s="73">
        <f>'2 уровень'!Q1812</f>
        <v>0</v>
      </c>
      <c r="P854" s="72">
        <f>'2 уровень'!R1812</f>
        <v>2859.2680900000005</v>
      </c>
      <c r="Q854" s="72">
        <f>'2 уровень'!S1812</f>
        <v>2859.2680900000005</v>
      </c>
      <c r="R854" s="72">
        <f>'2 уровень'!T1812</f>
        <v>2859.2680900000005</v>
      </c>
      <c r="S854" s="72">
        <f>'2 уровень'!U1812</f>
        <v>2859.2680900000005</v>
      </c>
      <c r="T854" s="72">
        <f>'2 уровень'!V1812</f>
        <v>2859.2680900000005</v>
      </c>
      <c r="U854" s="72">
        <f>'2 уровень'!W1812</f>
        <v>2859.2680900000005</v>
      </c>
      <c r="V854" s="72">
        <f>'2 уровень'!X1812</f>
        <v>2859.2680900000005</v>
      </c>
      <c r="W854" s="72">
        <f>'2 уровень'!Y1812</f>
        <v>2859.2680900000005</v>
      </c>
      <c r="X854" s="72">
        <f>'2 уровень'!Z1812</f>
        <v>2859.2680900000005</v>
      </c>
      <c r="Y854" s="72">
        <f>'2 уровень'!AA1812</f>
        <v>2859.2680900000005</v>
      </c>
      <c r="Z854" s="72">
        <f>'2 уровень'!AB1812</f>
        <v>2382.7234083333337</v>
      </c>
      <c r="AA854" s="72">
        <f>'2 уровень'!AC1812</f>
        <v>2716.8772999999992</v>
      </c>
      <c r="AB854" s="787">
        <f>'2 уровень'!AD1812</f>
        <v>0</v>
      </c>
      <c r="AC854" s="72">
        <f>'2 уровень'!AE1812</f>
        <v>0</v>
      </c>
      <c r="AD854" s="72">
        <f>'2 уровень'!AF1812</f>
        <v>334.15389166666546</v>
      </c>
      <c r="AE854" s="72">
        <f>'2 уровень'!AG1812</f>
        <v>0</v>
      </c>
      <c r="AF854" s="72">
        <f>'2 уровень'!AH1812</f>
        <v>0</v>
      </c>
      <c r="AG854" s="383">
        <f>'2 уровень'!AI1812</f>
        <v>2716.8772999999992</v>
      </c>
      <c r="AH854" s="72"/>
      <c r="AI854" s="72"/>
      <c r="AJ854" s="59"/>
      <c r="AK854" s="59"/>
      <c r="AL854" s="59"/>
      <c r="AM854" s="59"/>
      <c r="AN854" s="59"/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</row>
    <row r="855" spans="1:179" x14ac:dyDescent="0.25">
      <c r="A855" s="18">
        <v>1</v>
      </c>
      <c r="B855" s="18">
        <v>1</v>
      </c>
      <c r="C855" s="173" t="s">
        <v>310</v>
      </c>
      <c r="D855" s="27">
        <f>'2 уровень'!F1813</f>
        <v>9507.2999999999993</v>
      </c>
      <c r="E855" s="27">
        <f>'2 уровень'!G1813</f>
        <v>7922.75</v>
      </c>
      <c r="F855" s="27">
        <f>'2 уровень'!H1813</f>
        <v>8020.875</v>
      </c>
      <c r="G855" s="64">
        <f>'2 уровень'!I1813</f>
        <v>102.1136825902919</v>
      </c>
      <c r="H855" s="78">
        <f>'2 уровень'!J1813</f>
        <v>0</v>
      </c>
      <c r="I855" s="78">
        <f>'2 уровень'!K1813</f>
        <v>0</v>
      </c>
      <c r="J855" s="73">
        <f>'2 уровень'!L1813</f>
        <v>0</v>
      </c>
      <c r="K855" s="73">
        <f>'2 уровень'!M1813</f>
        <v>0</v>
      </c>
      <c r="L855" s="73">
        <f>'2 уровень'!N1813</f>
        <v>0</v>
      </c>
      <c r="M855" s="73">
        <f>'2 уровень'!O1813</f>
        <v>0</v>
      </c>
      <c r="N855" s="73">
        <f>'2 уровень'!P1813</f>
        <v>0</v>
      </c>
      <c r="O855" s="73">
        <f>'2 уровень'!Q1813</f>
        <v>0</v>
      </c>
      <c r="P855" s="72">
        <f>'2 уровень'!R1813</f>
        <v>38914.640999999996</v>
      </c>
      <c r="Q855" s="72">
        <f>'2 уровень'!S1813</f>
        <v>38914.640999999996</v>
      </c>
      <c r="R855" s="72">
        <f>'2 уровень'!T1813</f>
        <v>38914.640999999996</v>
      </c>
      <c r="S855" s="72">
        <f>'2 уровень'!U1813</f>
        <v>38914.640999999996</v>
      </c>
      <c r="T855" s="72">
        <f>'2 уровень'!V1813</f>
        <v>38914.640999999996</v>
      </c>
      <c r="U855" s="72">
        <f>'2 уровень'!W1813</f>
        <v>38914.640999999996</v>
      </c>
      <c r="V855" s="72">
        <f>'2 уровень'!X1813</f>
        <v>38914.640999999996</v>
      </c>
      <c r="W855" s="72">
        <f>'2 уровень'!Y1813</f>
        <v>38914.640999999996</v>
      </c>
      <c r="X855" s="72">
        <f>'2 уровень'!Z1813</f>
        <v>38914.640999999996</v>
      </c>
      <c r="Y855" s="72">
        <f>'2 уровень'!AA1813</f>
        <v>38914.640999999996</v>
      </c>
      <c r="Z855" s="72">
        <f>'2 уровень'!AB1813</f>
        <v>32428.867499999997</v>
      </c>
      <c r="AA855" s="72">
        <f>'2 уровень'!AC1813</f>
        <v>37551.455170000045</v>
      </c>
      <c r="AB855" s="787">
        <f>'2 уровень'!AD1813</f>
        <v>0</v>
      </c>
      <c r="AC855" s="72">
        <f>'2 уровень'!AE1813</f>
        <v>0</v>
      </c>
      <c r="AD855" s="72">
        <f>'2 уровень'!AF1813</f>
        <v>5122.5876700000508</v>
      </c>
      <c r="AE855" s="72">
        <f>'2 уровень'!AG1813</f>
        <v>-8.2503600000000006</v>
      </c>
      <c r="AF855" s="72">
        <f>'2 уровень'!AH1813</f>
        <v>-7.9788800000000002</v>
      </c>
      <c r="AG855" s="383">
        <f>'2 уровень'!AI1813</f>
        <v>37543.47629000005</v>
      </c>
      <c r="AH855" s="72"/>
      <c r="AI855" s="72"/>
      <c r="AJ855" s="59"/>
      <c r="AK855" s="59"/>
      <c r="AL855" s="59"/>
      <c r="AM855" s="59"/>
      <c r="AN855" s="59"/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</row>
    <row r="856" spans="1:179" x14ac:dyDescent="0.25">
      <c r="A856" s="18">
        <v>1</v>
      </c>
      <c r="B856" s="18">
        <v>1</v>
      </c>
      <c r="C856" s="173" t="s">
        <v>303</v>
      </c>
      <c r="D856" s="27">
        <f>'2 уровень'!F1814</f>
        <v>0</v>
      </c>
      <c r="E856" s="27">
        <f>'2 уровень'!G1814</f>
        <v>0</v>
      </c>
      <c r="F856" s="27">
        <f>'2 уровень'!H1814</f>
        <v>0</v>
      </c>
      <c r="G856" s="64">
        <f>'2 уровень'!I1814</f>
        <v>0</v>
      </c>
      <c r="H856" s="78">
        <f>'2 уровень'!J1814</f>
        <v>0</v>
      </c>
      <c r="I856" s="78">
        <f>'2 уровень'!K1814</f>
        <v>0</v>
      </c>
      <c r="J856" s="73">
        <f>'2 уровень'!L1814</f>
        <v>0</v>
      </c>
      <c r="K856" s="73">
        <f>'2 уровень'!M1814</f>
        <v>0</v>
      </c>
      <c r="L856" s="73">
        <f>'2 уровень'!N1814</f>
        <v>0</v>
      </c>
      <c r="M856" s="73">
        <f>'2 уровень'!O1814</f>
        <v>0</v>
      </c>
      <c r="N856" s="73">
        <f>'2 уровень'!P1814</f>
        <v>0</v>
      </c>
      <c r="O856" s="73">
        <f>'2 уровень'!Q1814</f>
        <v>0</v>
      </c>
      <c r="P856" s="72">
        <f>'2 уровень'!R1814</f>
        <v>0</v>
      </c>
      <c r="Q856" s="72">
        <f>'2 уровень'!S1814</f>
        <v>0</v>
      </c>
      <c r="R856" s="72">
        <f>'2 уровень'!T1814</f>
        <v>0</v>
      </c>
      <c r="S856" s="72">
        <f>'2 уровень'!U1814</f>
        <v>0</v>
      </c>
      <c r="T856" s="72">
        <f>'2 уровень'!V1814</f>
        <v>0</v>
      </c>
      <c r="U856" s="72">
        <f>'2 уровень'!W1814</f>
        <v>0</v>
      </c>
      <c r="V856" s="72">
        <f>'2 уровень'!X1814</f>
        <v>0</v>
      </c>
      <c r="W856" s="72">
        <f>'2 уровень'!Y1814</f>
        <v>0</v>
      </c>
      <c r="X856" s="72">
        <f>'2 уровень'!Z1814</f>
        <v>0</v>
      </c>
      <c r="Y856" s="72">
        <f>'2 уровень'!AA1814</f>
        <v>0</v>
      </c>
      <c r="Z856" s="72">
        <f>'2 уровень'!AB1814</f>
        <v>0</v>
      </c>
      <c r="AA856" s="72">
        <f>'2 уровень'!AC1814</f>
        <v>0</v>
      </c>
      <c r="AB856" s="787">
        <f>'2 уровень'!AD1814</f>
        <v>0</v>
      </c>
      <c r="AC856" s="72">
        <f>'2 уровень'!AE1814</f>
        <v>0</v>
      </c>
      <c r="AD856" s="72">
        <f>'2 уровень'!AF1814</f>
        <v>0</v>
      </c>
      <c r="AE856" s="72">
        <f>'2 уровень'!AG1814</f>
        <v>0</v>
      </c>
      <c r="AF856" s="72">
        <f>'2 уровень'!AH1814</f>
        <v>0</v>
      </c>
      <c r="AG856" s="383">
        <f>'2 уровень'!AI1814</f>
        <v>0</v>
      </c>
      <c r="AH856" s="72"/>
      <c r="AI856" s="72"/>
      <c r="AJ856" s="59"/>
      <c r="AK856" s="59"/>
      <c r="AL856" s="59"/>
      <c r="AM856" s="59"/>
      <c r="AN856" s="59"/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</row>
    <row r="857" spans="1:179" ht="30" x14ac:dyDescent="0.25">
      <c r="A857" s="18">
        <v>1</v>
      </c>
      <c r="B857" s="18">
        <v>1</v>
      </c>
      <c r="C857" s="173" t="s">
        <v>442</v>
      </c>
      <c r="D857" s="27">
        <f>'2 уровень'!F1815</f>
        <v>6050</v>
      </c>
      <c r="E857" s="27">
        <f>'2 уровень'!G1815</f>
        <v>5042</v>
      </c>
      <c r="F857" s="27">
        <f>'2 уровень'!H1815</f>
        <v>5334.875</v>
      </c>
      <c r="G857" s="64">
        <f>'2 уровень'!I1815</f>
        <v>105.80870686235622</v>
      </c>
      <c r="H857" s="78">
        <f>'2 уровень'!J1815</f>
        <v>0</v>
      </c>
      <c r="I857" s="78">
        <f>'2 уровень'!K1815</f>
        <v>0</v>
      </c>
      <c r="J857" s="73">
        <f>'2 уровень'!L1815</f>
        <v>0</v>
      </c>
      <c r="K857" s="73">
        <f>'2 уровень'!M1815</f>
        <v>0</v>
      </c>
      <c r="L857" s="73">
        <f>'2 уровень'!N1815</f>
        <v>0</v>
      </c>
      <c r="M857" s="73">
        <f>'2 уровень'!O1815</f>
        <v>0</v>
      </c>
      <c r="N857" s="73">
        <f>'2 уровень'!P1815</f>
        <v>0</v>
      </c>
      <c r="O857" s="73">
        <f>'2 уровень'!Q1815</f>
        <v>0</v>
      </c>
      <c r="P857" s="72">
        <f>'2 уровень'!R1815</f>
        <v>0</v>
      </c>
      <c r="Q857" s="72">
        <f>'2 уровень'!S1815</f>
        <v>0</v>
      </c>
      <c r="R857" s="72">
        <f>'2 уровень'!T1815</f>
        <v>0</v>
      </c>
      <c r="S857" s="72">
        <f>'2 уровень'!U1815</f>
        <v>0</v>
      </c>
      <c r="T857" s="72">
        <f>'2 уровень'!V1815</f>
        <v>0</v>
      </c>
      <c r="U857" s="72">
        <f>'2 уровень'!W1815</f>
        <v>0</v>
      </c>
      <c r="V857" s="72">
        <f>'2 уровень'!X1815</f>
        <v>0</v>
      </c>
      <c r="W857" s="72">
        <f>'2 уровень'!Y1815</f>
        <v>0</v>
      </c>
      <c r="X857" s="72">
        <f>'2 уровень'!Z1815</f>
        <v>0</v>
      </c>
      <c r="Y857" s="72">
        <f>'2 уровень'!AA1815</f>
        <v>0</v>
      </c>
      <c r="Z857" s="72">
        <f>'2 уровень'!AB1815</f>
        <v>0</v>
      </c>
      <c r="AA857" s="72">
        <f>'2 уровень'!AC1815</f>
        <v>0</v>
      </c>
      <c r="AB857" s="787">
        <f>'2 уровень'!AD1815</f>
        <v>0</v>
      </c>
      <c r="AC857" s="72">
        <f>'2 уровень'!AE1815</f>
        <v>0</v>
      </c>
      <c r="AD857" s="72">
        <f>'2 уровень'!AF1815</f>
        <v>0</v>
      </c>
      <c r="AE857" s="72">
        <f>'2 уровень'!AG1815</f>
        <v>0</v>
      </c>
      <c r="AF857" s="72">
        <f>'2 уровень'!AH1815</f>
        <v>0</v>
      </c>
      <c r="AG857" s="383">
        <f>'2 уровень'!AI1815</f>
        <v>0</v>
      </c>
      <c r="AH857" s="72"/>
      <c r="AI857" s="72"/>
      <c r="AJ857" s="59"/>
      <c r="AK857" s="59"/>
      <c r="AL857" s="59"/>
      <c r="AM857" s="59"/>
      <c r="AN857" s="59"/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</row>
    <row r="858" spans="1:179" x14ac:dyDescent="0.25">
      <c r="A858" s="18">
        <v>1</v>
      </c>
      <c r="B858" s="18">
        <v>1</v>
      </c>
      <c r="C858" s="553" t="s">
        <v>443</v>
      </c>
      <c r="D858" s="27">
        <f>'2 уровень'!F1816</f>
        <v>3950</v>
      </c>
      <c r="E858" s="27">
        <f>'2 уровень'!G1816</f>
        <v>3292</v>
      </c>
      <c r="F858" s="27">
        <f>'2 уровень'!H1816</f>
        <v>3294</v>
      </c>
      <c r="G858" s="64">
        <f>'2 уровень'!I1816</f>
        <v>100.06075334143378</v>
      </c>
      <c r="H858" s="78"/>
      <c r="I858" s="78">
        <f>'2 уровень'!K1816</f>
        <v>0</v>
      </c>
      <c r="J858" s="73">
        <f>'2 уровень'!L1816</f>
        <v>0</v>
      </c>
      <c r="K858" s="73">
        <f>'2 уровень'!M1816</f>
        <v>0</v>
      </c>
      <c r="L858" s="73">
        <f>'2 уровень'!N1816</f>
        <v>0</v>
      </c>
      <c r="M858" s="73">
        <f>'2 уровень'!O1816</f>
        <v>0</v>
      </c>
      <c r="N858" s="73">
        <f>'2 уровень'!P1816</f>
        <v>0</v>
      </c>
      <c r="O858" s="73">
        <f>'2 уровень'!Q1816</f>
        <v>0</v>
      </c>
      <c r="P858" s="72">
        <f>'2 уровень'!R1816</f>
        <v>0</v>
      </c>
      <c r="Q858" s="72">
        <f>'2 уровень'!S1816</f>
        <v>0</v>
      </c>
      <c r="R858" s="72">
        <f>'2 уровень'!T1816</f>
        <v>0</v>
      </c>
      <c r="S858" s="72">
        <f>'2 уровень'!U1816</f>
        <v>0</v>
      </c>
      <c r="T858" s="72">
        <f>'2 уровень'!V1816</f>
        <v>0</v>
      </c>
      <c r="U858" s="72">
        <f>'2 уровень'!W1816</f>
        <v>0</v>
      </c>
      <c r="V858" s="72">
        <f>'2 уровень'!X1816</f>
        <v>0</v>
      </c>
      <c r="W858" s="72">
        <f>'2 уровень'!Y1816</f>
        <v>0</v>
      </c>
      <c r="X858" s="72">
        <f>'2 уровень'!Z1816</f>
        <v>0</v>
      </c>
      <c r="Y858" s="72">
        <f>'2 уровень'!AA1816</f>
        <v>0</v>
      </c>
      <c r="Z858" s="72">
        <f>'2 уровень'!AB1816</f>
        <v>0</v>
      </c>
      <c r="AA858" s="72">
        <f>'2 уровень'!AC1816</f>
        <v>0</v>
      </c>
      <c r="AB858" s="787">
        <f>'2 уровень'!AD1816</f>
        <v>0</v>
      </c>
      <c r="AC858" s="72">
        <f>'2 уровень'!AE1816</f>
        <v>0</v>
      </c>
      <c r="AD858" s="72">
        <f>'2 уровень'!AF1816</f>
        <v>0</v>
      </c>
      <c r="AE858" s="72">
        <f>'2 уровень'!AG1816</f>
        <v>0</v>
      </c>
      <c r="AF858" s="72">
        <f>'2 уровень'!AH1816</f>
        <v>0</v>
      </c>
      <c r="AG858" s="383">
        <f>'2 уровень'!AI1816</f>
        <v>0</v>
      </c>
      <c r="AH858" s="72"/>
      <c r="AI858" s="72"/>
      <c r="AJ858" s="59"/>
      <c r="AK858" s="59"/>
      <c r="AL858" s="59"/>
      <c r="AM858" s="59"/>
      <c r="AN858" s="59"/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</row>
    <row r="859" spans="1:179" ht="30" x14ac:dyDescent="0.25">
      <c r="A859" s="18">
        <v>1</v>
      </c>
      <c r="B859" s="18">
        <v>1</v>
      </c>
      <c r="C859" s="553" t="s">
        <v>444</v>
      </c>
      <c r="D859" s="27">
        <f>'2 уровень'!F1817</f>
        <v>8400</v>
      </c>
      <c r="E859" s="27">
        <f>'2 уровень'!G1817</f>
        <v>7000</v>
      </c>
      <c r="F859" s="27">
        <f>'2 уровень'!H1817</f>
        <v>8163.5</v>
      </c>
      <c r="G859" s="64">
        <f>'2 уровень'!I1817</f>
        <v>116.62142857142857</v>
      </c>
      <c r="H859" s="78">
        <f>'2 уровень'!J1817</f>
        <v>0</v>
      </c>
      <c r="I859" s="78">
        <f>'2 уровень'!K1817</f>
        <v>0</v>
      </c>
      <c r="J859" s="73">
        <f>'2 уровень'!L1817</f>
        <v>0</v>
      </c>
      <c r="K859" s="73">
        <f>'2 уровень'!M1817</f>
        <v>0</v>
      </c>
      <c r="L859" s="73">
        <f>'2 уровень'!N1817</f>
        <v>0</v>
      </c>
      <c r="M859" s="73">
        <f>'2 уровень'!O1817</f>
        <v>0</v>
      </c>
      <c r="N859" s="73">
        <f>'2 уровень'!P1817</f>
        <v>0</v>
      </c>
      <c r="O859" s="73">
        <f>'2 уровень'!Q1817</f>
        <v>0</v>
      </c>
      <c r="P859" s="72">
        <f>'2 уровень'!R1817</f>
        <v>0</v>
      </c>
      <c r="Q859" s="72">
        <f>'2 уровень'!S1817</f>
        <v>0</v>
      </c>
      <c r="R859" s="72">
        <f>'2 уровень'!T1817</f>
        <v>0</v>
      </c>
      <c r="S859" s="72">
        <f>'2 уровень'!U1817</f>
        <v>0</v>
      </c>
      <c r="T859" s="72">
        <f>'2 уровень'!V1817</f>
        <v>0</v>
      </c>
      <c r="U859" s="72">
        <f>'2 уровень'!W1817</f>
        <v>0</v>
      </c>
      <c r="V859" s="72">
        <f>'2 уровень'!X1817</f>
        <v>0</v>
      </c>
      <c r="W859" s="72">
        <f>'2 уровень'!Y1817</f>
        <v>0</v>
      </c>
      <c r="X859" s="72">
        <f>'2 уровень'!Z1817</f>
        <v>0</v>
      </c>
      <c r="Y859" s="72">
        <f>'2 уровень'!AA1817</f>
        <v>0</v>
      </c>
      <c r="Z859" s="72">
        <f>'2 уровень'!AB1817</f>
        <v>0</v>
      </c>
      <c r="AA859" s="72">
        <f>'2 уровень'!AC1817</f>
        <v>0</v>
      </c>
      <c r="AB859" s="787">
        <f>'2 уровень'!AD1817</f>
        <v>0</v>
      </c>
      <c r="AC859" s="72">
        <f>'2 уровень'!AE1817</f>
        <v>0</v>
      </c>
      <c r="AD859" s="72">
        <f>'2 уровень'!AF1817</f>
        <v>0</v>
      </c>
      <c r="AE859" s="72">
        <f>'2 уровень'!AG1817</f>
        <v>0</v>
      </c>
      <c r="AF859" s="72">
        <f>'2 уровень'!AH1817</f>
        <v>0</v>
      </c>
      <c r="AG859" s="383">
        <f>'2 уровень'!AI1817</f>
        <v>0</v>
      </c>
      <c r="AH859" s="72"/>
      <c r="AI859" s="72"/>
      <c r="AJ859" s="59"/>
      <c r="AK859" s="59"/>
      <c r="AL859" s="59"/>
      <c r="AM859" s="59"/>
      <c r="AN859" s="59"/>
      <c r="AO859" s="59"/>
      <c r="AP859" s="59"/>
      <c r="AQ859" s="59"/>
      <c r="AR859" s="59"/>
      <c r="AS859" s="59"/>
      <c r="AT859" s="59"/>
      <c r="AU859" s="59"/>
      <c r="AV859" s="59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</row>
    <row r="860" spans="1:179" ht="71.25" x14ac:dyDescent="0.25">
      <c r="A860" s="18">
        <v>1</v>
      </c>
      <c r="B860" s="18">
        <v>1</v>
      </c>
      <c r="C860" s="918" t="s">
        <v>446</v>
      </c>
      <c r="D860" s="27">
        <f>'2 уровень'!F1818</f>
        <v>0</v>
      </c>
      <c r="E860" s="27">
        <f>'2 уровень'!G1818</f>
        <v>0</v>
      </c>
      <c r="F860" s="27">
        <f>'2 уровень'!H1818</f>
        <v>0</v>
      </c>
      <c r="G860" s="64">
        <f>'2 уровень'!I1818</f>
        <v>0</v>
      </c>
      <c r="H860" s="78">
        <f>'2 уровень'!J1818</f>
        <v>0</v>
      </c>
      <c r="I860" s="78">
        <f>'2 уровень'!K1818</f>
        <v>0</v>
      </c>
      <c r="J860" s="73">
        <f>'2 уровень'!L1818</f>
        <v>0</v>
      </c>
      <c r="K860" s="73">
        <f>'2 уровень'!M1818</f>
        <v>0</v>
      </c>
      <c r="L860" s="73">
        <f>'2 уровень'!N1818</f>
        <v>0</v>
      </c>
      <c r="M860" s="73">
        <f>'2 уровень'!O1818</f>
        <v>0</v>
      </c>
      <c r="N860" s="73">
        <f>'2 уровень'!P1818</f>
        <v>0</v>
      </c>
      <c r="O860" s="73">
        <f>'2 уровень'!Q1818</f>
        <v>0</v>
      </c>
      <c r="P860" s="72">
        <f>'2 уровень'!R1818</f>
        <v>0</v>
      </c>
      <c r="Q860" s="72">
        <f>'2 уровень'!S1818</f>
        <v>0</v>
      </c>
      <c r="R860" s="72">
        <f>'2 уровень'!T1818</f>
        <v>0</v>
      </c>
      <c r="S860" s="72">
        <f>'2 уровень'!U1818</f>
        <v>0</v>
      </c>
      <c r="T860" s="72">
        <f>'2 уровень'!V1818</f>
        <v>0</v>
      </c>
      <c r="U860" s="72">
        <f>'2 уровень'!W1818</f>
        <v>0</v>
      </c>
      <c r="V860" s="72">
        <f>'2 уровень'!X1818</f>
        <v>0</v>
      </c>
      <c r="W860" s="72">
        <f>'2 уровень'!Y1818</f>
        <v>0</v>
      </c>
      <c r="X860" s="72">
        <f>'2 уровень'!Z1818</f>
        <v>0</v>
      </c>
      <c r="Y860" s="72">
        <f>'2 уровень'!AA1818</f>
        <v>0</v>
      </c>
      <c r="Z860" s="72">
        <f>'2 уровень'!AB1818</f>
        <v>0</v>
      </c>
      <c r="AA860" s="72">
        <f>'2 уровень'!AC1818</f>
        <v>0</v>
      </c>
      <c r="AB860" s="787">
        <f>'2 уровень'!AD1818</f>
        <v>0</v>
      </c>
      <c r="AC860" s="72">
        <f>'2 уровень'!AE1818</f>
        <v>0</v>
      </c>
      <c r="AD860" s="72">
        <f>'2 уровень'!AF1818</f>
        <v>0</v>
      </c>
      <c r="AE860" s="72">
        <f>'2 уровень'!AG1818</f>
        <v>0</v>
      </c>
      <c r="AF860" s="72">
        <f>'2 уровень'!AH1818</f>
        <v>0</v>
      </c>
      <c r="AG860" s="383">
        <f>'2 уровень'!AI1818</f>
        <v>0</v>
      </c>
      <c r="AH860" s="72" t="e">
        <f>AA860/Z860*100</f>
        <v>#DIV/0!</v>
      </c>
      <c r="AI860" s="72" t="e">
        <f>AG860/Z860*100</f>
        <v>#DIV/0!</v>
      </c>
      <c r="AJ860" s="59"/>
      <c r="AK860" s="59"/>
      <c r="AL860" s="59"/>
      <c r="AM860" s="59"/>
      <c r="AN860" s="59"/>
      <c r="AO860" s="59"/>
      <c r="AP860" s="59"/>
      <c r="AQ860" s="59"/>
      <c r="AR860" s="59"/>
      <c r="AS860" s="59"/>
      <c r="AT860" s="59"/>
      <c r="AU860" s="59"/>
      <c r="AV860" s="59"/>
      <c r="AW860" s="59"/>
      <c r="AX860" s="59"/>
      <c r="AY860" s="59"/>
      <c r="AZ860" s="59"/>
      <c r="BA860" s="59"/>
      <c r="BB860" s="59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  <c r="FN860" s="59"/>
      <c r="FO860" s="59"/>
      <c r="FP860" s="59"/>
      <c r="FQ860" s="59"/>
      <c r="FR860" s="59"/>
      <c r="FS860" s="59"/>
      <c r="FT860" s="59"/>
      <c r="FU860" s="59"/>
      <c r="FV860" s="59"/>
      <c r="FW860" s="59"/>
    </row>
    <row r="861" spans="1:179" ht="57.75" x14ac:dyDescent="0.25">
      <c r="A861" s="18">
        <v>1</v>
      </c>
      <c r="B861" s="18">
        <v>1</v>
      </c>
      <c r="C861" s="288" t="s">
        <v>447</v>
      </c>
      <c r="D861" s="27">
        <f>'2 уровень'!F1819</f>
        <v>100</v>
      </c>
      <c r="E861" s="27">
        <f>'2 уровень'!G1819</f>
        <v>83</v>
      </c>
      <c r="F861" s="27">
        <f>'2 уровень'!H1819</f>
        <v>83</v>
      </c>
      <c r="G861" s="64">
        <f>'2 уровень'!I1819</f>
        <v>100</v>
      </c>
      <c r="H861" s="78">
        <f>'2 уровень'!J1819</f>
        <v>0</v>
      </c>
      <c r="I861" s="78">
        <f>'2 уровень'!K1819</f>
        <v>0</v>
      </c>
      <c r="J861" s="73">
        <f>'2 уровень'!L1819</f>
        <v>0</v>
      </c>
      <c r="K861" s="73">
        <f>'2 уровень'!M1819</f>
        <v>0</v>
      </c>
      <c r="L861" s="73">
        <f>'2 уровень'!N1819</f>
        <v>0</v>
      </c>
      <c r="M861" s="73">
        <f>'2 уровень'!O1819</f>
        <v>0</v>
      </c>
      <c r="N861" s="73">
        <f>'2 уровень'!P1819</f>
        <v>0</v>
      </c>
      <c r="O861" s="73">
        <f>'2 уровень'!Q1819</f>
        <v>0</v>
      </c>
      <c r="P861" s="72">
        <f>'2 уровень'!R1819</f>
        <v>0</v>
      </c>
      <c r="Q861" s="72">
        <f>'2 уровень'!S1819</f>
        <v>0</v>
      </c>
      <c r="R861" s="72">
        <f>'2 уровень'!T1819</f>
        <v>0</v>
      </c>
      <c r="S861" s="72">
        <f>'2 уровень'!U1819</f>
        <v>0</v>
      </c>
      <c r="T861" s="72">
        <f>'2 уровень'!V1819</f>
        <v>0</v>
      </c>
      <c r="U861" s="72">
        <f>'2 уровень'!W1819</f>
        <v>0</v>
      </c>
      <c r="V861" s="72">
        <f>'2 уровень'!X1819</f>
        <v>0</v>
      </c>
      <c r="W861" s="72">
        <f>'2 уровень'!Y1819</f>
        <v>0</v>
      </c>
      <c r="X861" s="72">
        <f>'2 уровень'!Z1819</f>
        <v>0</v>
      </c>
      <c r="Y861" s="72">
        <f>'2 уровень'!AA1819</f>
        <v>0</v>
      </c>
      <c r="Z861" s="72">
        <f>'2 уровень'!AB1819</f>
        <v>0</v>
      </c>
      <c r="AA861" s="72">
        <f>'2 уровень'!AC1819</f>
        <v>0</v>
      </c>
      <c r="AB861" s="787">
        <f>'2 уровень'!AD1819</f>
        <v>0</v>
      </c>
      <c r="AC861" s="72">
        <f>'2 уровень'!AE1819</f>
        <v>0</v>
      </c>
      <c r="AD861" s="72">
        <f>'2 уровень'!AF1819</f>
        <v>0</v>
      </c>
      <c r="AE861" s="72">
        <f>'2 уровень'!AG1819</f>
        <v>0</v>
      </c>
      <c r="AF861" s="72">
        <f>'2 уровень'!AH1819</f>
        <v>0</v>
      </c>
      <c r="AG861" s="383">
        <f>'2 уровень'!AI1819</f>
        <v>0</v>
      </c>
      <c r="AH861" s="72"/>
      <c r="AI861" s="72"/>
      <c r="AJ861" s="59"/>
      <c r="AK861" s="59"/>
      <c r="AL861" s="59"/>
      <c r="AM861" s="59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</row>
    <row r="862" spans="1:179" ht="100.5" x14ac:dyDescent="0.25">
      <c r="B862" s="18">
        <v>1</v>
      </c>
      <c r="C862" s="288" t="s">
        <v>448</v>
      </c>
      <c r="D862" s="27">
        <f>'2 уровень'!F1820</f>
        <v>0</v>
      </c>
      <c r="E862" s="27">
        <f>'2 уровень'!G1820</f>
        <v>0</v>
      </c>
      <c r="F862" s="27">
        <f>'2 уровень'!H1820</f>
        <v>0</v>
      </c>
      <c r="G862" s="64">
        <f>'2 уровень'!I1820</f>
        <v>0</v>
      </c>
      <c r="H862" s="78">
        <f>'2 уровень'!J1820</f>
        <v>0</v>
      </c>
      <c r="I862" s="78">
        <f>'2 уровень'!K1820</f>
        <v>0</v>
      </c>
      <c r="J862" s="73">
        <f>'2 уровень'!L1820</f>
        <v>0</v>
      </c>
      <c r="K862" s="73">
        <f>'2 уровень'!M1820</f>
        <v>0</v>
      </c>
      <c r="L862" s="73">
        <f>'2 уровень'!N1820</f>
        <v>0</v>
      </c>
      <c r="M862" s="73">
        <f>'2 уровень'!O1820</f>
        <v>0</v>
      </c>
      <c r="N862" s="73">
        <f>'2 уровень'!P1820</f>
        <v>0</v>
      </c>
      <c r="O862" s="73">
        <f>'2 уровень'!Q1820</f>
        <v>0</v>
      </c>
      <c r="P862" s="72">
        <f>'2 уровень'!R1820</f>
        <v>0</v>
      </c>
      <c r="Q862" s="72">
        <f>'2 уровень'!S1820</f>
        <v>0</v>
      </c>
      <c r="R862" s="72">
        <f>'2 уровень'!T1820</f>
        <v>0</v>
      </c>
      <c r="S862" s="72">
        <f>'2 уровень'!U1820</f>
        <v>0</v>
      </c>
      <c r="T862" s="72">
        <f>'2 уровень'!V1820</f>
        <v>0</v>
      </c>
      <c r="U862" s="72">
        <f>'2 уровень'!W1820</f>
        <v>0</v>
      </c>
      <c r="V862" s="72">
        <f>'2 уровень'!X1820</f>
        <v>0</v>
      </c>
      <c r="W862" s="72">
        <f>'2 уровень'!Y1820</f>
        <v>0</v>
      </c>
      <c r="X862" s="72">
        <f>'2 уровень'!Z1820</f>
        <v>0</v>
      </c>
      <c r="Y862" s="72">
        <f>'2 уровень'!AA1820</f>
        <v>0</v>
      </c>
      <c r="Z862" s="72">
        <f>'2 уровень'!AB1820</f>
        <v>0</v>
      </c>
      <c r="AA862" s="72">
        <f>'2 уровень'!AC1820</f>
        <v>0</v>
      </c>
      <c r="AB862" s="787">
        <f>'2 уровень'!AD1820</f>
        <v>0</v>
      </c>
      <c r="AC862" s="72">
        <f>'2 уровень'!AE1820</f>
        <v>0</v>
      </c>
      <c r="AD862" s="72">
        <f>'2 уровень'!AF1820</f>
        <v>0</v>
      </c>
      <c r="AE862" s="72">
        <f>'2 уровень'!AG1820</f>
        <v>0</v>
      </c>
      <c r="AF862" s="72">
        <f>'2 уровень'!AH1820</f>
        <v>0</v>
      </c>
      <c r="AG862" s="383">
        <f>'2 уровень'!AI1820</f>
        <v>0</v>
      </c>
      <c r="AH862" s="72"/>
      <c r="AI862" s="72"/>
      <c r="AJ862" s="59"/>
      <c r="AK862" s="59"/>
      <c r="AL862" s="59"/>
      <c r="AM862" s="59"/>
      <c r="AN862" s="59"/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</row>
    <row r="863" spans="1:179" ht="30" x14ac:dyDescent="0.25">
      <c r="B863" s="18">
        <v>1</v>
      </c>
      <c r="C863" s="173" t="s">
        <v>467</v>
      </c>
      <c r="D863" s="27">
        <f>'2 уровень'!F1821</f>
        <v>3357.2999999999997</v>
      </c>
      <c r="E863" s="27">
        <f>'2 уровень'!G1821</f>
        <v>2797.75</v>
      </c>
      <c r="F863" s="27">
        <f>'2 уровень'!H1821</f>
        <v>2603</v>
      </c>
      <c r="G863" s="64">
        <f>'2 уровень'!I1821</f>
        <v>93.030736240171549</v>
      </c>
      <c r="H863" s="78">
        <f>'2 уровень'!J1821</f>
        <v>0</v>
      </c>
      <c r="I863" s="78">
        <f>'2 уровень'!K1821</f>
        <v>0</v>
      </c>
      <c r="J863" s="73">
        <f>'2 уровень'!L1821</f>
        <v>0</v>
      </c>
      <c r="K863" s="73">
        <f>'2 уровень'!M1821</f>
        <v>0</v>
      </c>
      <c r="L863" s="73">
        <f>'2 уровень'!N1821</f>
        <v>0</v>
      </c>
      <c r="M863" s="73">
        <f>'2 уровень'!O1821</f>
        <v>0</v>
      </c>
      <c r="N863" s="73">
        <f>'2 уровень'!P1821</f>
        <v>0</v>
      </c>
      <c r="O863" s="73">
        <f>'2 уровень'!Q1821</f>
        <v>0</v>
      </c>
      <c r="P863" s="27">
        <f>'2 уровень'!R1821</f>
        <v>8728.2000000000007</v>
      </c>
      <c r="Q863" s="27">
        <f>'2 уровень'!S1821</f>
        <v>8728.2000000000007</v>
      </c>
      <c r="R863" s="27">
        <f>'2 уровень'!T1821</f>
        <v>8728.2000000000007</v>
      </c>
      <c r="S863" s="27">
        <f>'2 уровень'!U1821</f>
        <v>8728.2000000000007</v>
      </c>
      <c r="T863" s="27">
        <f>'2 уровень'!V1821</f>
        <v>8728.2000000000007</v>
      </c>
      <c r="U863" s="27">
        <f>'2 уровень'!W1821</f>
        <v>8728.2000000000007</v>
      </c>
      <c r="V863" s="27">
        <f>'2 уровень'!X1821</f>
        <v>8728.2000000000007</v>
      </c>
      <c r="W863" s="27">
        <f>'2 уровень'!Y1821</f>
        <v>8728.2000000000007</v>
      </c>
      <c r="X863" s="27">
        <f>'2 уровень'!Z1821</f>
        <v>8728.2000000000007</v>
      </c>
      <c r="Y863" s="27">
        <f>'2 уровень'!AA1821</f>
        <v>8728.2000000000007</v>
      </c>
      <c r="Z863" s="27">
        <f>'2 уровень'!AB1821</f>
        <v>7273.5</v>
      </c>
      <c r="AA863" s="27">
        <f>'2 уровень'!AC1821</f>
        <v>6838.4451299999992</v>
      </c>
      <c r="AB863" s="27">
        <f>'2 уровень'!AD1821</f>
        <v>0</v>
      </c>
      <c r="AC863" s="27">
        <f>'2 уровень'!AE1821</f>
        <v>0</v>
      </c>
      <c r="AD863" s="27">
        <f>'2 уровень'!AF1821</f>
        <v>-435.05487000000085</v>
      </c>
      <c r="AE863" s="27">
        <f>'2 уровень'!AG1821</f>
        <v>0</v>
      </c>
      <c r="AF863" s="27">
        <f>'2 уровень'!AH1821</f>
        <v>0</v>
      </c>
      <c r="AG863" s="27">
        <f>'2 уровень'!AI1821</f>
        <v>6838.4451299999992</v>
      </c>
      <c r="AH863" s="72"/>
      <c r="AI863" s="72"/>
      <c r="AJ863" s="59"/>
      <c r="AK863" s="59"/>
      <c r="AL863" s="59"/>
      <c r="AM863" s="59"/>
      <c r="AN863" s="59"/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</row>
    <row r="864" spans="1:179" ht="30" x14ac:dyDescent="0.25">
      <c r="B864" s="18">
        <v>1</v>
      </c>
      <c r="C864" s="293" t="s">
        <v>311</v>
      </c>
      <c r="D864" s="27">
        <f>'2 уровень'!F1822</f>
        <v>10638.297872340425</v>
      </c>
      <c r="E864" s="27">
        <f>'2 уровень'!G1822</f>
        <v>8865.2482269503562</v>
      </c>
      <c r="F864" s="27">
        <f>'2 уровень'!H1822</f>
        <v>10419.401063829786</v>
      </c>
      <c r="G864" s="64">
        <f>'2 уровень'!I1822</f>
        <v>117.53413495577875</v>
      </c>
      <c r="H864" s="78">
        <f>'2 уровень'!J1822</f>
        <v>0</v>
      </c>
      <c r="I864" s="78">
        <f>'2 уровень'!K1822</f>
        <v>0</v>
      </c>
      <c r="J864" s="73">
        <f>'2 уровень'!L1822</f>
        <v>0</v>
      </c>
      <c r="K864" s="73">
        <f>'2 уровень'!M1822</f>
        <v>0</v>
      </c>
      <c r="L864" s="73">
        <f>'2 уровень'!N1822</f>
        <v>0</v>
      </c>
      <c r="M864" s="73">
        <f>'2 уровень'!O1822</f>
        <v>0</v>
      </c>
      <c r="N864" s="73">
        <f>'2 уровень'!P1822</f>
        <v>0</v>
      </c>
      <c r="O864" s="73">
        <f>'2 уровень'!Q1822</f>
        <v>0</v>
      </c>
      <c r="P864" s="72">
        <f>'2 уровень'!R1822</f>
        <v>0</v>
      </c>
      <c r="Q864" s="72">
        <f>'2 уровень'!S1822</f>
        <v>0</v>
      </c>
      <c r="R864" s="72">
        <f>'2 уровень'!T1822</f>
        <v>0</v>
      </c>
      <c r="S864" s="72">
        <f>'2 уровень'!U1822</f>
        <v>0</v>
      </c>
      <c r="T864" s="72">
        <f>'2 уровень'!V1822</f>
        <v>0</v>
      </c>
      <c r="U864" s="72">
        <f>'2 уровень'!W1822</f>
        <v>0</v>
      </c>
      <c r="V864" s="72">
        <f>'2 уровень'!X1822</f>
        <v>0</v>
      </c>
      <c r="W864" s="72">
        <f>'2 уровень'!Y1822</f>
        <v>0</v>
      </c>
      <c r="X864" s="72">
        <f>'2 уровень'!Z1822</f>
        <v>0</v>
      </c>
      <c r="Y864" s="72">
        <f>'2 уровень'!AA1822</f>
        <v>0</v>
      </c>
      <c r="Z864" s="72">
        <f>'2 уровень'!AB1822</f>
        <v>0</v>
      </c>
      <c r="AA864" s="72">
        <f>'2 уровень'!AC1822</f>
        <v>0</v>
      </c>
      <c r="AB864" s="787">
        <f>'2 уровень'!AD1822</f>
        <v>0</v>
      </c>
      <c r="AC864" s="72">
        <f>'2 уровень'!AE1822</f>
        <v>0</v>
      </c>
      <c r="AD864" s="72">
        <f>'2 уровень'!AF1822</f>
        <v>0</v>
      </c>
      <c r="AE864" s="72">
        <f>'2 уровень'!AG1822</f>
        <v>0</v>
      </c>
      <c r="AF864" s="72">
        <f>'2 уровень'!AH1822</f>
        <v>0</v>
      </c>
      <c r="AG864" s="383">
        <f>'2 уровень'!AI1822</f>
        <v>0</v>
      </c>
      <c r="AH864" s="72"/>
      <c r="AI864" s="72"/>
      <c r="AJ864" s="59"/>
      <c r="AK864" s="59"/>
      <c r="AL864" s="59"/>
      <c r="AM864" s="59"/>
      <c r="AN864" s="59"/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</row>
    <row r="865" spans="1:179" x14ac:dyDescent="0.25">
      <c r="B865" s="18">
        <v>1</v>
      </c>
      <c r="C865" s="288" t="s">
        <v>319</v>
      </c>
      <c r="D865" s="27">
        <f>'2 уровень'!F1823</f>
        <v>0</v>
      </c>
      <c r="E865" s="27">
        <f>'2 уровень'!G1823</f>
        <v>0</v>
      </c>
      <c r="F865" s="27">
        <f>'2 уровень'!H1823</f>
        <v>0</v>
      </c>
      <c r="G865" s="64">
        <f>'2 уровень'!I1823</f>
        <v>0</v>
      </c>
      <c r="H865" s="78">
        <f>'2 уровень'!J1823</f>
        <v>0</v>
      </c>
      <c r="I865" s="78">
        <f>'2 уровень'!K1823</f>
        <v>0</v>
      </c>
      <c r="J865" s="73">
        <f>'2 уровень'!L1823</f>
        <v>0</v>
      </c>
      <c r="K865" s="73">
        <f>'2 уровень'!M1823</f>
        <v>0</v>
      </c>
      <c r="L865" s="73">
        <f>'2 уровень'!N1823</f>
        <v>0</v>
      </c>
      <c r="M865" s="73">
        <f>'2 уровень'!O1823</f>
        <v>0</v>
      </c>
      <c r="N865" s="73">
        <f>'2 уровень'!P1823</f>
        <v>0</v>
      </c>
      <c r="O865" s="73">
        <f>'2 уровень'!Q1823</f>
        <v>0</v>
      </c>
      <c r="P865" s="72">
        <f>'2 уровень'!R1823</f>
        <v>0</v>
      </c>
      <c r="Q865" s="72">
        <f>'2 уровень'!S1823</f>
        <v>0</v>
      </c>
      <c r="R865" s="72">
        <f>'2 уровень'!T1823</f>
        <v>0</v>
      </c>
      <c r="S865" s="72">
        <f>'2 уровень'!U1823</f>
        <v>0</v>
      </c>
      <c r="T865" s="72">
        <f>'2 уровень'!V1823</f>
        <v>0</v>
      </c>
      <c r="U865" s="72">
        <f>'2 уровень'!W1823</f>
        <v>0</v>
      </c>
      <c r="V865" s="72">
        <f>'2 уровень'!X1823</f>
        <v>0</v>
      </c>
      <c r="W865" s="72">
        <f>'2 уровень'!Y1823</f>
        <v>0</v>
      </c>
      <c r="X865" s="72">
        <f>'2 уровень'!Z1823</f>
        <v>0</v>
      </c>
      <c r="Y865" s="72">
        <f>'2 уровень'!AA1823</f>
        <v>0</v>
      </c>
      <c r="Z865" s="72">
        <f>'2 уровень'!AB1823</f>
        <v>0</v>
      </c>
      <c r="AA865" s="72">
        <f>'2 уровень'!AC1823</f>
        <v>0</v>
      </c>
      <c r="AB865" s="787">
        <f>'2 уровень'!AD1823</f>
        <v>0</v>
      </c>
      <c r="AC865" s="72">
        <f>'2 уровень'!AE1823</f>
        <v>0</v>
      </c>
      <c r="AD865" s="72">
        <f>'2 уровень'!AF1823</f>
        <v>0</v>
      </c>
      <c r="AE865" s="72">
        <f>'2 уровень'!AG1823</f>
        <v>0</v>
      </c>
      <c r="AF865" s="72">
        <f>'2 уровень'!AH1823</f>
        <v>0</v>
      </c>
      <c r="AG865" s="383">
        <f>'2 уровень'!AI1823</f>
        <v>0</v>
      </c>
      <c r="AH865" s="72"/>
      <c r="AI865" s="72"/>
      <c r="AJ865" s="59"/>
      <c r="AK865" s="59"/>
      <c r="AL865" s="59"/>
      <c r="AM865" s="59"/>
      <c r="AN865" s="59"/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</row>
    <row r="866" spans="1:179" x14ac:dyDescent="0.25">
      <c r="A866" s="18">
        <v>1</v>
      </c>
      <c r="B866" s="18">
        <v>1</v>
      </c>
      <c r="C866" s="174" t="s">
        <v>320</v>
      </c>
      <c r="D866" s="27">
        <f>'2 уровень'!F1824</f>
        <v>10638.297872340425</v>
      </c>
      <c r="E866" s="27">
        <f>'2 уровень'!G1824</f>
        <v>8865.2482269503562</v>
      </c>
      <c r="F866" s="27">
        <f>'2 уровень'!H1824</f>
        <v>10419.401063829786</v>
      </c>
      <c r="G866" s="64">
        <f>'2 уровень'!I1824</f>
        <v>117.53413495577875</v>
      </c>
      <c r="H866" s="78">
        <f>'2 уровень'!J1824</f>
        <v>0</v>
      </c>
      <c r="I866" s="78">
        <f>'2 уровень'!K1824</f>
        <v>0</v>
      </c>
      <c r="J866" s="73">
        <f>'2 уровень'!L1824</f>
        <v>0</v>
      </c>
      <c r="K866" s="73">
        <f>'2 уровень'!M1824</f>
        <v>0</v>
      </c>
      <c r="L866" s="73">
        <f>'2 уровень'!N1824</f>
        <v>0</v>
      </c>
      <c r="M866" s="73">
        <f>'2 уровень'!O1824</f>
        <v>0</v>
      </c>
      <c r="N866" s="73">
        <f>'2 уровень'!P1824</f>
        <v>0</v>
      </c>
      <c r="O866" s="73">
        <f>'2 уровень'!Q1824</f>
        <v>0</v>
      </c>
      <c r="P866" s="72">
        <f>'2 уровень'!R1824</f>
        <v>0</v>
      </c>
      <c r="Q866" s="72">
        <f>'2 уровень'!S1824</f>
        <v>0</v>
      </c>
      <c r="R866" s="72">
        <f>'2 уровень'!T1824</f>
        <v>0</v>
      </c>
      <c r="S866" s="72">
        <f>'2 уровень'!U1824</f>
        <v>0</v>
      </c>
      <c r="T866" s="72">
        <f>'2 уровень'!V1824</f>
        <v>0</v>
      </c>
      <c r="U866" s="72">
        <f>'2 уровень'!W1824</f>
        <v>0</v>
      </c>
      <c r="V866" s="72">
        <f>'2 уровень'!X1824</f>
        <v>0</v>
      </c>
      <c r="W866" s="72">
        <f>'2 уровень'!Y1824</f>
        <v>0</v>
      </c>
      <c r="X866" s="72">
        <f>'2 уровень'!Z1824</f>
        <v>0</v>
      </c>
      <c r="Y866" s="72">
        <f>'2 уровень'!AA1824</f>
        <v>0</v>
      </c>
      <c r="Z866" s="72">
        <f>'2 уровень'!AB1824</f>
        <v>0</v>
      </c>
      <c r="AA866" s="72">
        <f>'2 уровень'!AC1824</f>
        <v>0</v>
      </c>
      <c r="AB866" s="787">
        <f>'2 уровень'!AD1824</f>
        <v>0</v>
      </c>
      <c r="AC866" s="72">
        <f>'2 уровень'!AE1824</f>
        <v>0</v>
      </c>
      <c r="AD866" s="72">
        <f>'2 уровень'!AF1824</f>
        <v>0</v>
      </c>
      <c r="AE866" s="72">
        <f>'2 уровень'!AG1824</f>
        <v>0</v>
      </c>
      <c r="AF866" s="72">
        <f>'2 уровень'!AH1824</f>
        <v>0</v>
      </c>
      <c r="AG866" s="383">
        <f>'2 уровень'!AI1824</f>
        <v>0</v>
      </c>
      <c r="AH866" s="72"/>
      <c r="AI866" s="72"/>
      <c r="AJ866" s="59"/>
      <c r="AK866" s="59"/>
      <c r="AL866" s="59"/>
      <c r="AM866" s="59"/>
      <c r="AN866" s="59"/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</row>
    <row r="867" spans="1:179" x14ac:dyDescent="0.25">
      <c r="A867" s="18">
        <v>1</v>
      </c>
      <c r="B867" s="18">
        <v>1</v>
      </c>
      <c r="C867" s="288" t="s">
        <v>321</v>
      </c>
      <c r="D867" s="27">
        <f>'2 уровень'!F1825</f>
        <v>100000</v>
      </c>
      <c r="E867" s="27">
        <f>'2 уровень'!G1825</f>
        <v>83333.333333333343</v>
      </c>
      <c r="F867" s="27">
        <f>'2 уровень'!H1825</f>
        <v>97942.37</v>
      </c>
      <c r="G867" s="64">
        <f>'2 уровень'!I1825</f>
        <v>117.5313141252565</v>
      </c>
      <c r="H867" s="78">
        <f>'2 уровень'!J1825</f>
        <v>0</v>
      </c>
      <c r="I867" s="78">
        <f>'2 уровень'!K1825</f>
        <v>0</v>
      </c>
      <c r="J867" s="73">
        <f>'2 уровень'!L1825</f>
        <v>0</v>
      </c>
      <c r="K867" s="73">
        <f>'2 уровень'!M1825</f>
        <v>0</v>
      </c>
      <c r="L867" s="73">
        <f>'2 уровень'!N1825</f>
        <v>0</v>
      </c>
      <c r="M867" s="73">
        <f>'2 уровень'!O1825</f>
        <v>0</v>
      </c>
      <c r="N867" s="73">
        <f>'2 уровень'!P1825</f>
        <v>0</v>
      </c>
      <c r="O867" s="73">
        <f>'2 уровень'!Q1825</f>
        <v>0</v>
      </c>
      <c r="P867" s="72">
        <f>'2 уровень'!R1825</f>
        <v>0</v>
      </c>
      <c r="Q867" s="72">
        <f>'2 уровень'!S1825</f>
        <v>0</v>
      </c>
      <c r="R867" s="72">
        <f>'2 уровень'!T1825</f>
        <v>0</v>
      </c>
      <c r="S867" s="72">
        <f>'2 уровень'!U1825</f>
        <v>0</v>
      </c>
      <c r="T867" s="72">
        <f>'2 уровень'!V1825</f>
        <v>0</v>
      </c>
      <c r="U867" s="72">
        <f>'2 уровень'!W1825</f>
        <v>0</v>
      </c>
      <c r="V867" s="72">
        <f>'2 уровень'!X1825</f>
        <v>0</v>
      </c>
      <c r="W867" s="72">
        <f>'2 уровень'!Y1825</f>
        <v>0</v>
      </c>
      <c r="X867" s="72">
        <f>'2 уровень'!Z1825</f>
        <v>0</v>
      </c>
      <c r="Y867" s="72">
        <f>'2 уровень'!AA1825</f>
        <v>0</v>
      </c>
      <c r="Z867" s="72">
        <f>'2 уровень'!AB1825</f>
        <v>0</v>
      </c>
      <c r="AA867" s="72">
        <f>'2 уровень'!AC1825</f>
        <v>0</v>
      </c>
      <c r="AB867" s="787">
        <f>'2 уровень'!AD1825</f>
        <v>0</v>
      </c>
      <c r="AC867" s="72">
        <f>'2 уровень'!AE1825</f>
        <v>0</v>
      </c>
      <c r="AD867" s="72">
        <f>'2 уровень'!AF1825</f>
        <v>0</v>
      </c>
      <c r="AE867" s="72">
        <f>'2 уровень'!AG1825</f>
        <v>0</v>
      </c>
      <c r="AF867" s="72">
        <f>'2 уровень'!AH1825</f>
        <v>0</v>
      </c>
      <c r="AG867" s="383">
        <f>'2 уровень'!AI1825</f>
        <v>0</v>
      </c>
      <c r="AH867" s="72"/>
      <c r="AI867" s="72"/>
      <c r="AJ867" s="59"/>
      <c r="AK867" s="59"/>
      <c r="AL867" s="59"/>
      <c r="AM867" s="59"/>
      <c r="AN867" s="59"/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</row>
    <row r="868" spans="1:179" x14ac:dyDescent="0.25">
      <c r="A868" s="18">
        <v>1</v>
      </c>
      <c r="B868" s="18">
        <v>1</v>
      </c>
      <c r="C868" s="557" t="s">
        <v>217</v>
      </c>
      <c r="D868" s="27">
        <f>'2 уровень'!F1826</f>
        <v>3350</v>
      </c>
      <c r="E868" s="27">
        <f>'2 уровень'!G1826</f>
        <v>2791.666666666667</v>
      </c>
      <c r="F868" s="27">
        <f>'2 уровень'!H1826</f>
        <v>1876</v>
      </c>
      <c r="G868" s="64">
        <f>'2 уровень'!I1826</f>
        <v>67.199999999999989</v>
      </c>
      <c r="H868" s="78">
        <f>'2 уровень'!J1826</f>
        <v>0</v>
      </c>
      <c r="I868" s="78">
        <f>'2 уровень'!K1826</f>
        <v>0</v>
      </c>
      <c r="J868" s="73">
        <f>'2 уровень'!L1826</f>
        <v>0</v>
      </c>
      <c r="K868" s="73">
        <f>'2 уровень'!M1826</f>
        <v>0</v>
      </c>
      <c r="L868" s="73">
        <f>'2 уровень'!N1826</f>
        <v>0</v>
      </c>
      <c r="M868" s="73">
        <f>'2 уровень'!O1826</f>
        <v>0</v>
      </c>
      <c r="N868" s="73">
        <f>'2 уровень'!P1826</f>
        <v>0</v>
      </c>
      <c r="O868" s="73">
        <f>'2 уровень'!Q1826</f>
        <v>0</v>
      </c>
      <c r="P868" s="72">
        <f>'2 уровень'!R1826</f>
        <v>11256.7395</v>
      </c>
      <c r="Q868" s="72">
        <f>'2 уровень'!S1826</f>
        <v>11256.7395</v>
      </c>
      <c r="R868" s="72">
        <f>'2 уровень'!T1826</f>
        <v>11256.7395</v>
      </c>
      <c r="S868" s="72">
        <f>'2 уровень'!U1826</f>
        <v>11256.7395</v>
      </c>
      <c r="T868" s="72">
        <f>'2 уровень'!V1826</f>
        <v>11256.7395</v>
      </c>
      <c r="U868" s="72">
        <f>'2 уровень'!W1826</f>
        <v>11256.7395</v>
      </c>
      <c r="V868" s="72">
        <f>'2 уровень'!X1826</f>
        <v>11256.7395</v>
      </c>
      <c r="W868" s="72">
        <f>'2 уровень'!Y1826</f>
        <v>11256.7395</v>
      </c>
      <c r="X868" s="72">
        <f>'2 уровень'!Z1826</f>
        <v>11256.7395</v>
      </c>
      <c r="Y868" s="72">
        <f>'2 уровень'!AA1826</f>
        <v>11256.7395</v>
      </c>
      <c r="Z868" s="72">
        <f>'2 уровень'!AB1826</f>
        <v>9380.6162499999991</v>
      </c>
      <c r="AA868" s="72">
        <f>'2 уровень'!AC1826</f>
        <v>3798.9873399999997</v>
      </c>
      <c r="AB868" s="787">
        <f>'2 уровень'!AD1826</f>
        <v>0</v>
      </c>
      <c r="AC868" s="72">
        <f>'2 уровень'!AE1826</f>
        <v>0</v>
      </c>
      <c r="AD868" s="72">
        <f>'2 уровень'!AF1826</f>
        <v>-5581.6289099999995</v>
      </c>
      <c r="AE868" s="72">
        <f>'2 уровень'!AG1826</f>
        <v>0</v>
      </c>
      <c r="AF868" s="72">
        <f>'2 уровень'!AH1826</f>
        <v>0</v>
      </c>
      <c r="AG868" s="383">
        <f>'2 уровень'!AI1826</f>
        <v>3798.9873399999997</v>
      </c>
      <c r="AH868" s="72">
        <f>AA868/Z868*100</f>
        <v>40.498270462774769</v>
      </c>
      <c r="AI868" s="72">
        <f>AG868/Z868*100</f>
        <v>40.498270462774769</v>
      </c>
      <c r="AJ868" s="59"/>
      <c r="AK868" s="59"/>
      <c r="AL868" s="59"/>
      <c r="AM868" s="59"/>
      <c r="AN868" s="59"/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</row>
    <row r="869" spans="1:179" ht="86.25" x14ac:dyDescent="0.25">
      <c r="A869" s="18">
        <v>1</v>
      </c>
      <c r="B869" s="18">
        <v>1</v>
      </c>
      <c r="C869" s="582" t="s">
        <v>506</v>
      </c>
      <c r="D869" s="27">
        <f>'2 уровень'!F1827</f>
        <v>8809</v>
      </c>
      <c r="E869" s="27">
        <f>'2 уровень'!G1827</f>
        <v>7340.8333333333339</v>
      </c>
      <c r="F869" s="27">
        <f>'2 уровень'!H1827</f>
        <v>6158</v>
      </c>
      <c r="G869" s="64">
        <f>'2 уровень'!I1827</f>
        <v>83.886933817686455</v>
      </c>
      <c r="H869" s="78">
        <f>'2 уровень'!J1827</f>
        <v>0</v>
      </c>
      <c r="I869" s="78">
        <f>'2 уровень'!K1827</f>
        <v>0</v>
      </c>
      <c r="J869" s="73">
        <f>'2 уровень'!L1827</f>
        <v>0</v>
      </c>
      <c r="K869" s="73">
        <f>'2 уровень'!M1827</f>
        <v>0</v>
      </c>
      <c r="L869" s="73">
        <f>'2 уровень'!N1827</f>
        <v>0</v>
      </c>
      <c r="M869" s="73">
        <f>'2 уровень'!O1827</f>
        <v>0</v>
      </c>
      <c r="N869" s="73">
        <f>'2 уровень'!P1827</f>
        <v>0</v>
      </c>
      <c r="O869" s="73">
        <f>'2 уровень'!Q1827</f>
        <v>0</v>
      </c>
      <c r="P869" s="72">
        <f>'2 уровень'!R1827</f>
        <v>33026.279260000003</v>
      </c>
      <c r="Q869" s="72">
        <f>'2 уровень'!S1827</f>
        <v>33026.279260000003</v>
      </c>
      <c r="R869" s="72">
        <f>'2 уровень'!T1827</f>
        <v>33026.279260000003</v>
      </c>
      <c r="S869" s="72">
        <f>'2 уровень'!U1827</f>
        <v>33026.279260000003</v>
      </c>
      <c r="T869" s="72">
        <f>'2 уровень'!V1827</f>
        <v>33026.279260000003</v>
      </c>
      <c r="U869" s="72">
        <f>'2 уровень'!W1827</f>
        <v>33026.279260000003</v>
      </c>
      <c r="V869" s="72">
        <f>'2 уровень'!X1827</f>
        <v>33026.279260000003</v>
      </c>
      <c r="W869" s="72">
        <f>'2 уровень'!Y1827</f>
        <v>33026.279260000003</v>
      </c>
      <c r="X869" s="72">
        <f>'2 уровень'!Z1827</f>
        <v>33026.279260000003</v>
      </c>
      <c r="Y869" s="72">
        <f>'2 уровень'!AA1827</f>
        <v>33026.279260000003</v>
      </c>
      <c r="Z869" s="72">
        <f>'2 уровень'!AB1827</f>
        <v>27521.899383333333</v>
      </c>
      <c r="AA869" s="72">
        <f>'2 уровень'!AC1827</f>
        <v>23288.76756</v>
      </c>
      <c r="AB869" s="787">
        <f>'2 уровень'!AD1827</f>
        <v>0</v>
      </c>
      <c r="AC869" s="72">
        <f>'2 уровень'!AE1827</f>
        <v>0</v>
      </c>
      <c r="AD869" s="72">
        <f>'2 уровень'!AF1827</f>
        <v>-4233.1318233333332</v>
      </c>
      <c r="AE869" s="72">
        <f>'2 уровень'!AG1827</f>
        <v>0</v>
      </c>
      <c r="AF869" s="72">
        <f>'2 уровень'!AH1827</f>
        <v>-6.9163699999999997</v>
      </c>
      <c r="AG869" s="383">
        <f>'2 уровень'!AI1827</f>
        <v>23281.851190000001</v>
      </c>
      <c r="AH869" s="72"/>
      <c r="AI869" s="72"/>
      <c r="AJ869" s="59"/>
      <c r="AK869" s="59"/>
      <c r="AL869" s="59"/>
      <c r="AM869" s="59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</row>
    <row r="870" spans="1:179" x14ac:dyDescent="0.25">
      <c r="A870" s="18">
        <v>1</v>
      </c>
      <c r="B870" s="18">
        <v>1</v>
      </c>
      <c r="C870" s="582" t="s">
        <v>260</v>
      </c>
      <c r="D870" s="27">
        <f>'2 уровень'!F1828</f>
        <v>39117.300000000003</v>
      </c>
      <c r="E870" s="27">
        <f>'2 уровень'!G1828</f>
        <v>32597.749999999996</v>
      </c>
      <c r="F870" s="27">
        <f>'2 уровень'!H1828</f>
        <v>24871.875</v>
      </c>
      <c r="G870" s="64">
        <f>'2 уровень'!I1828</f>
        <v>76.29936115222678</v>
      </c>
      <c r="H870" s="78">
        <f>'2 уровень'!J1828</f>
        <v>0</v>
      </c>
      <c r="I870" s="78">
        <f>'2 уровень'!K1828</f>
        <v>0</v>
      </c>
      <c r="J870" s="73">
        <f>'2 уровень'!L1828</f>
        <v>0</v>
      </c>
      <c r="K870" s="73">
        <f>'2 уровень'!M1828</f>
        <v>0</v>
      </c>
      <c r="L870" s="73">
        <f>'2 уровень'!N1828</f>
        <v>0</v>
      </c>
      <c r="M870" s="73">
        <f>'2 уровень'!O1828</f>
        <v>0</v>
      </c>
      <c r="N870" s="73">
        <f>'2 уровень'!P1828</f>
        <v>0</v>
      </c>
      <c r="O870" s="73">
        <f>'2 уровень'!Q1828</f>
        <v>0</v>
      </c>
      <c r="P870" s="72">
        <f>'2 уровень'!R1828</f>
        <v>0</v>
      </c>
      <c r="Q870" s="72">
        <f>'2 уровень'!S1828</f>
        <v>0</v>
      </c>
      <c r="R870" s="72">
        <f>'2 уровень'!T1828</f>
        <v>0</v>
      </c>
      <c r="S870" s="72">
        <f>'2 уровень'!U1828</f>
        <v>0</v>
      </c>
      <c r="T870" s="72">
        <f>'2 уровень'!V1828</f>
        <v>0</v>
      </c>
      <c r="U870" s="72">
        <f>'2 уровень'!W1828</f>
        <v>0</v>
      </c>
      <c r="V870" s="72">
        <f>'2 уровень'!X1828</f>
        <v>0</v>
      </c>
      <c r="W870" s="72">
        <f>'2 уровень'!Y1828</f>
        <v>0</v>
      </c>
      <c r="X870" s="72">
        <f>'2 уровень'!Z1828</f>
        <v>0</v>
      </c>
      <c r="Y870" s="72">
        <f>'2 уровень'!AA1828</f>
        <v>0</v>
      </c>
      <c r="Z870" s="72">
        <f>'2 уровень'!AB1828</f>
        <v>0</v>
      </c>
      <c r="AA870" s="72">
        <f>'2 уровень'!AC1828</f>
        <v>0</v>
      </c>
      <c r="AB870" s="787">
        <f>'2 уровень'!AD1828</f>
        <v>0</v>
      </c>
      <c r="AC870" s="72">
        <f>'2 уровень'!AE1828</f>
        <v>0</v>
      </c>
      <c r="AD870" s="72">
        <f>'2 уровень'!AF1828</f>
        <v>0</v>
      </c>
      <c r="AE870" s="72">
        <f>'2 уровень'!AG1828</f>
        <v>0</v>
      </c>
      <c r="AF870" s="72">
        <f>'2 уровень'!AH1828</f>
        <v>0</v>
      </c>
      <c r="AG870" s="383">
        <f>'2 уровень'!AI1828</f>
        <v>0</v>
      </c>
      <c r="AH870" s="72"/>
      <c r="AI870" s="72"/>
      <c r="AJ870" s="59"/>
      <c r="AK870" s="59"/>
      <c r="AL870" s="59"/>
      <c r="AM870" s="59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</row>
    <row r="871" spans="1:179" ht="29.25" x14ac:dyDescent="0.25">
      <c r="A871" s="18">
        <v>1</v>
      </c>
      <c r="B871" s="18">
        <v>1</v>
      </c>
      <c r="C871" s="582" t="s">
        <v>273</v>
      </c>
      <c r="D871" s="27">
        <f>'2 уровень'!F1829</f>
        <v>24944</v>
      </c>
      <c r="E871" s="27">
        <f>'2 уровень'!G1829</f>
        <v>20786.666666666668</v>
      </c>
      <c r="F871" s="27">
        <f>'2 уровень'!H1829</f>
        <v>20938</v>
      </c>
      <c r="G871" s="64">
        <f>'2 уровень'!I1829</f>
        <v>100.72803078896729</v>
      </c>
      <c r="H871" s="78">
        <f>'2 уровень'!J1829</f>
        <v>0</v>
      </c>
      <c r="I871" s="78">
        <f>'2 уровень'!K1829</f>
        <v>0</v>
      </c>
      <c r="J871" s="73">
        <f>'2 уровень'!L1829</f>
        <v>0</v>
      </c>
      <c r="K871" s="73">
        <f>'2 уровень'!M1829</f>
        <v>0</v>
      </c>
      <c r="L871" s="73">
        <f>'2 уровень'!N1829</f>
        <v>0</v>
      </c>
      <c r="M871" s="73">
        <f>'2 уровень'!O1829</f>
        <v>0</v>
      </c>
      <c r="N871" s="73">
        <f>'2 уровень'!P1829</f>
        <v>0</v>
      </c>
      <c r="O871" s="73">
        <f>'2 уровень'!Q1829</f>
        <v>0</v>
      </c>
      <c r="P871" s="72">
        <f>'2 уровень'!R1829</f>
        <v>0</v>
      </c>
      <c r="Q871" s="72">
        <f>'2 уровень'!S1829</f>
        <v>0</v>
      </c>
      <c r="R871" s="72">
        <f>'2 уровень'!T1829</f>
        <v>0</v>
      </c>
      <c r="S871" s="72">
        <f>'2 уровень'!U1829</f>
        <v>0</v>
      </c>
      <c r="T871" s="72">
        <f>'2 уровень'!V1829</f>
        <v>0</v>
      </c>
      <c r="U871" s="72">
        <f>'2 уровень'!W1829</f>
        <v>0</v>
      </c>
      <c r="V871" s="72">
        <f>'2 уровень'!X1829</f>
        <v>0</v>
      </c>
      <c r="W871" s="72">
        <f>'2 уровень'!Y1829</f>
        <v>0</v>
      </c>
      <c r="X871" s="72">
        <f>'2 уровень'!Z1829</f>
        <v>0</v>
      </c>
      <c r="Y871" s="72">
        <f>'2 уровень'!AA1829</f>
        <v>0</v>
      </c>
      <c r="Z871" s="72">
        <f>'2 уровень'!AB1829</f>
        <v>0</v>
      </c>
      <c r="AA871" s="72">
        <f>'2 уровень'!AC1829</f>
        <v>0</v>
      </c>
      <c r="AB871" s="787">
        <f>'2 уровень'!AD1829</f>
        <v>0</v>
      </c>
      <c r="AC871" s="72">
        <f>'2 уровень'!AE1829</f>
        <v>0</v>
      </c>
      <c r="AD871" s="72">
        <f>'2 уровень'!AF1829</f>
        <v>0</v>
      </c>
      <c r="AE871" s="72">
        <f>'2 уровень'!AG1829</f>
        <v>0</v>
      </c>
      <c r="AF871" s="72">
        <f>'2 уровень'!AH1829</f>
        <v>0</v>
      </c>
      <c r="AG871" s="383">
        <f>'2 уровень'!AI1829</f>
        <v>0</v>
      </c>
      <c r="AH871" s="72"/>
      <c r="AI871" s="72"/>
      <c r="AJ871" s="59"/>
      <c r="AK871" s="59"/>
      <c r="AL871" s="59"/>
      <c r="AM871" s="59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</row>
    <row r="872" spans="1:179" ht="29.25" x14ac:dyDescent="0.25">
      <c r="A872" s="18">
        <v>1</v>
      </c>
      <c r="B872" s="18">
        <v>1</v>
      </c>
      <c r="C872" s="582" t="s">
        <v>261</v>
      </c>
      <c r="D872" s="27">
        <f>'2 уровень'!F1830</f>
        <v>69449.297872340423</v>
      </c>
      <c r="E872" s="27">
        <f>'2 уровень'!G1830</f>
        <v>57874.414893617024</v>
      </c>
      <c r="F872" s="27">
        <f>'2 уровень'!H1830</f>
        <v>36299.401063829784</v>
      </c>
      <c r="G872" s="64">
        <f>'2 уровень'!I1830</f>
        <v>62.720981508934869</v>
      </c>
      <c r="H872" s="78">
        <f>'2 уровень'!J1830</f>
        <v>0</v>
      </c>
      <c r="I872" s="78">
        <f>'2 уровень'!K1830</f>
        <v>0</v>
      </c>
      <c r="J872" s="73">
        <f>'2 уровень'!L1830</f>
        <v>0</v>
      </c>
      <c r="K872" s="73">
        <f>'2 уровень'!M1830</f>
        <v>0</v>
      </c>
      <c r="L872" s="73">
        <f>'2 уровень'!N1830</f>
        <v>0</v>
      </c>
      <c r="M872" s="73">
        <f>'2 уровень'!O1830</f>
        <v>0</v>
      </c>
      <c r="N872" s="73">
        <f>'2 уровень'!P1830</f>
        <v>0</v>
      </c>
      <c r="O872" s="73">
        <f>'2 уровень'!Q1830</f>
        <v>0</v>
      </c>
      <c r="P872" s="72">
        <f>'2 уровень'!R1830</f>
        <v>0</v>
      </c>
      <c r="Q872" s="72">
        <f>'2 уровень'!S1830</f>
        <v>0</v>
      </c>
      <c r="R872" s="72">
        <f>'2 уровень'!T1830</f>
        <v>0</v>
      </c>
      <c r="S872" s="72">
        <f>'2 уровень'!U1830</f>
        <v>0</v>
      </c>
      <c r="T872" s="72">
        <f>'2 уровень'!V1830</f>
        <v>0</v>
      </c>
      <c r="U872" s="72">
        <f>'2 уровень'!W1830</f>
        <v>0</v>
      </c>
      <c r="V872" s="72">
        <f>'2 уровень'!X1830</f>
        <v>0</v>
      </c>
      <c r="W872" s="72">
        <f>'2 уровень'!Y1830</f>
        <v>0</v>
      </c>
      <c r="X872" s="72">
        <f>'2 уровень'!Z1830</f>
        <v>0</v>
      </c>
      <c r="Y872" s="72">
        <f>'2 уровень'!AA1830</f>
        <v>0</v>
      </c>
      <c r="Z872" s="72">
        <f>'2 уровень'!AB1830</f>
        <v>0</v>
      </c>
      <c r="AA872" s="72">
        <f>'2 уровень'!AC1830</f>
        <v>0</v>
      </c>
      <c r="AB872" s="787">
        <f>'2 уровень'!AD1830</f>
        <v>0</v>
      </c>
      <c r="AC872" s="72">
        <f>'2 уровень'!AE1830</f>
        <v>0</v>
      </c>
      <c r="AD872" s="72">
        <f>'2 уровень'!AF1830</f>
        <v>0</v>
      </c>
      <c r="AE872" s="72">
        <f>'2 уровень'!AG1830</f>
        <v>0</v>
      </c>
      <c r="AF872" s="72">
        <f>'2 уровень'!AH1830</f>
        <v>0</v>
      </c>
      <c r="AG872" s="383">
        <f>'2 уровень'!AI1830</f>
        <v>0</v>
      </c>
      <c r="AH872" s="72"/>
      <c r="AI872" s="72"/>
      <c r="AJ872" s="59"/>
      <c r="AK872" s="59"/>
      <c r="AL872" s="59"/>
      <c r="AM872" s="59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</row>
    <row r="873" spans="1:179" ht="29.25" x14ac:dyDescent="0.25">
      <c r="A873" s="18">
        <v>1</v>
      </c>
      <c r="B873" s="18">
        <v>1</v>
      </c>
      <c r="C873" s="582" t="s">
        <v>262</v>
      </c>
      <c r="D873" s="27">
        <f>'2 уровень'!F1831</f>
        <v>16500</v>
      </c>
      <c r="E873" s="27">
        <f>'2 уровень'!G1831</f>
        <v>13750</v>
      </c>
      <c r="F873" s="27">
        <f>'2 уровень'!H1831</f>
        <v>9690</v>
      </c>
      <c r="G873" s="64">
        <f>'2 уровень'!I1831</f>
        <v>70.472727272727269</v>
      </c>
      <c r="H873" s="78">
        <f>'2 уровень'!J1831</f>
        <v>0</v>
      </c>
      <c r="I873" s="78">
        <f>'2 уровень'!K1831</f>
        <v>0</v>
      </c>
      <c r="J873" s="73">
        <f>'2 уровень'!L1831</f>
        <v>0</v>
      </c>
      <c r="K873" s="73">
        <f>'2 уровень'!M1831</f>
        <v>0</v>
      </c>
      <c r="L873" s="73">
        <f>'2 уровень'!N1831</f>
        <v>0</v>
      </c>
      <c r="M873" s="73">
        <f>'2 уровень'!O1831</f>
        <v>0</v>
      </c>
      <c r="N873" s="73">
        <f>'2 уровень'!P1831</f>
        <v>0</v>
      </c>
      <c r="O873" s="73">
        <f>'2 уровень'!Q1831</f>
        <v>0</v>
      </c>
      <c r="P873" s="72">
        <f>'2 уровень'!R1831</f>
        <v>0</v>
      </c>
      <c r="Q873" s="72">
        <f>'2 уровень'!S1831</f>
        <v>0</v>
      </c>
      <c r="R873" s="72">
        <f>'2 уровень'!T1831</f>
        <v>0</v>
      </c>
      <c r="S873" s="72">
        <f>'2 уровень'!U1831</f>
        <v>0</v>
      </c>
      <c r="T873" s="72">
        <f>'2 уровень'!V1831</f>
        <v>0</v>
      </c>
      <c r="U873" s="72">
        <f>'2 уровень'!W1831</f>
        <v>0</v>
      </c>
      <c r="V873" s="72">
        <f>'2 уровень'!X1831</f>
        <v>0</v>
      </c>
      <c r="W873" s="72">
        <f>'2 уровень'!Y1831</f>
        <v>0</v>
      </c>
      <c r="X873" s="72">
        <f>'2 уровень'!Z1831</f>
        <v>0</v>
      </c>
      <c r="Y873" s="72">
        <f>'2 уровень'!AA1831</f>
        <v>0</v>
      </c>
      <c r="Z873" s="72">
        <f>'2 уровень'!AB1831</f>
        <v>0</v>
      </c>
      <c r="AA873" s="72">
        <f>'2 уровень'!AC1831</f>
        <v>0</v>
      </c>
      <c r="AB873" s="787">
        <f>'2 уровень'!AD1831</f>
        <v>0</v>
      </c>
      <c r="AC873" s="72">
        <f>'2 уровень'!AE1831</f>
        <v>0</v>
      </c>
      <c r="AD873" s="72">
        <f>'2 уровень'!AF1831</f>
        <v>0</v>
      </c>
      <c r="AE873" s="72">
        <f>'2 уровень'!AG1831</f>
        <v>0</v>
      </c>
      <c r="AF873" s="72">
        <f>'2 уровень'!AH1831</f>
        <v>0</v>
      </c>
      <c r="AG873" s="383">
        <f>'2 уровень'!AI1831</f>
        <v>0</v>
      </c>
      <c r="AH873" s="72" t="e">
        <f>AA873/Z873*100</f>
        <v>#DIV/0!</v>
      </c>
      <c r="AI873" s="72" t="e">
        <f>AG873/Z873*100</f>
        <v>#DIV/0!</v>
      </c>
      <c r="AJ873" s="59"/>
      <c r="AK873" s="59"/>
      <c r="AL873" s="59"/>
      <c r="AM873" s="59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</row>
    <row r="874" spans="1:179" x14ac:dyDescent="0.25">
      <c r="A874" s="18">
        <v>1</v>
      </c>
      <c r="B874" s="18">
        <v>1</v>
      </c>
      <c r="C874" s="583" t="s">
        <v>134</v>
      </c>
      <c r="D874" s="27">
        <f>'2 уровень'!F1832</f>
        <v>280182.82380952383</v>
      </c>
      <c r="E874" s="27">
        <f>'2 уровень'!G1832</f>
        <v>233485.68650793651</v>
      </c>
      <c r="F874" s="27">
        <f>'2 уровень'!H1832</f>
        <v>162118.28690476189</v>
      </c>
      <c r="G874" s="64">
        <f>'2 уровень'!I1832</f>
        <v>69.433929475266254</v>
      </c>
      <c r="H874" s="78">
        <f>'2 уровень'!J1832</f>
        <v>0</v>
      </c>
      <c r="I874" s="78">
        <f>'2 уровень'!K1832</f>
        <v>0</v>
      </c>
      <c r="J874" s="73">
        <f>'2 уровень'!L1832</f>
        <v>0</v>
      </c>
      <c r="K874" s="73">
        <f>'2 уровень'!M1832</f>
        <v>0</v>
      </c>
      <c r="L874" s="73">
        <f>'2 уровень'!N1832</f>
        <v>0</v>
      </c>
      <c r="M874" s="73">
        <f>'2 уровень'!O1832</f>
        <v>0</v>
      </c>
      <c r="N874" s="73">
        <f>'2 уровень'!P1832</f>
        <v>0</v>
      </c>
      <c r="O874" s="73">
        <f>'2 уровень'!Q1832</f>
        <v>0</v>
      </c>
      <c r="P874" s="72">
        <f>'2 уровень'!R1832</f>
        <v>389081.41310000001</v>
      </c>
      <c r="Q874" s="72">
        <f>'2 уровень'!S1832</f>
        <v>389081.41310000001</v>
      </c>
      <c r="R874" s="72">
        <f>'2 уровень'!T1832</f>
        <v>388071.96779000002</v>
      </c>
      <c r="S874" s="72">
        <f>'2 уровень'!U1832</f>
        <v>388071.96779000002</v>
      </c>
      <c r="T874" s="72">
        <f>'2 уровень'!V1832</f>
        <v>388071.96779000002</v>
      </c>
      <c r="U874" s="72">
        <f>'2 уровень'!W1832</f>
        <v>388071.96779000002</v>
      </c>
      <c r="V874" s="72">
        <f>'2 уровень'!X1832</f>
        <v>388071.96779000002</v>
      </c>
      <c r="W874" s="72">
        <f>'2 уровень'!Y1832</f>
        <v>388071.96779000002</v>
      </c>
      <c r="X874" s="72">
        <f>'2 уровень'!Z1832</f>
        <v>386429.95166000002</v>
      </c>
      <c r="Y874" s="72">
        <f>'2 уровень'!AA1832</f>
        <v>386429.95166000002</v>
      </c>
      <c r="Z874" s="72">
        <f>'2 уровень'!AB1832</f>
        <v>322605.9466036667</v>
      </c>
      <c r="AA874" s="72">
        <f>'2 уровень'!AC1832</f>
        <v>308131.09643999999</v>
      </c>
      <c r="AB874" s="787">
        <f>'2 уровень'!AD1832</f>
        <v>0</v>
      </c>
      <c r="AC874" s="72">
        <f>'2 уровень'!AE1832</f>
        <v>0</v>
      </c>
      <c r="AD874" s="72">
        <f>'2 уровень'!AF1832</f>
        <v>-14474.85016366667</v>
      </c>
      <c r="AE874" s="72">
        <f>'2 уровень'!AG1832</f>
        <v>-8.2503600000000006</v>
      </c>
      <c r="AF874" s="72">
        <f>'2 уровень'!AH1832</f>
        <v>-228.83861999999999</v>
      </c>
      <c r="AG874" s="383">
        <f>'2 уровень'!AI1832</f>
        <v>307902.25782</v>
      </c>
      <c r="AH874" s="72">
        <f>AA874/Z874*100</f>
        <v>95.513148373098772</v>
      </c>
      <c r="AI874" s="72">
        <f>AG874/Z874*100</f>
        <v>95.442213964601606</v>
      </c>
      <c r="AJ874" s="59"/>
      <c r="AK874" s="59"/>
      <c r="AL874" s="59"/>
      <c r="AM874" s="59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</row>
    <row r="875" spans="1:179" x14ac:dyDescent="0.25">
      <c r="B875" s="18">
        <v>1</v>
      </c>
      <c r="C875" s="2987"/>
      <c r="D875" s="27">
        <f>'2 уровень'!F1833</f>
        <v>0</v>
      </c>
      <c r="E875" s="27">
        <f>'2 уровень'!G1833</f>
        <v>0</v>
      </c>
      <c r="F875" s="27">
        <f>'2 уровень'!H1833</f>
        <v>0</v>
      </c>
      <c r="G875" s="64">
        <f>'2 уровень'!I1833</f>
        <v>0</v>
      </c>
      <c r="H875" s="78">
        <f>'2 уровень'!J1833</f>
        <v>0</v>
      </c>
      <c r="I875" s="78">
        <f>'2 уровень'!K1833</f>
        <v>0</v>
      </c>
      <c r="J875" s="73">
        <f>'2 уровень'!L1833</f>
        <v>0</v>
      </c>
      <c r="K875" s="73">
        <f>'2 уровень'!M1833</f>
        <v>0</v>
      </c>
      <c r="L875" s="73">
        <f>'2 уровень'!N1833</f>
        <v>0</v>
      </c>
      <c r="M875" s="73">
        <f>'2 уровень'!O1833</f>
        <v>0</v>
      </c>
      <c r="N875" s="73">
        <f>'2 уровень'!P1833</f>
        <v>0</v>
      </c>
      <c r="O875" s="73">
        <f>'2 уровень'!Q1833</f>
        <v>0</v>
      </c>
      <c r="P875" s="72">
        <f>'2 уровень'!R1833</f>
        <v>0</v>
      </c>
      <c r="Q875" s="72">
        <f>'2 уровень'!S1833</f>
        <v>0</v>
      </c>
      <c r="R875" s="72">
        <f>'2 уровень'!T1833</f>
        <v>0</v>
      </c>
      <c r="S875" s="72">
        <f>'2 уровень'!U1833</f>
        <v>0</v>
      </c>
      <c r="T875" s="72">
        <f>'2 уровень'!V1833</f>
        <v>0</v>
      </c>
      <c r="U875" s="72">
        <f>'2 уровень'!W1833</f>
        <v>0</v>
      </c>
      <c r="V875" s="72">
        <f>'2 уровень'!X1833</f>
        <v>0</v>
      </c>
      <c r="W875" s="72">
        <f>'2 уровень'!Y1833</f>
        <v>0</v>
      </c>
      <c r="X875" s="72">
        <f>'2 уровень'!Z1833</f>
        <v>0</v>
      </c>
      <c r="Y875" s="72">
        <f>'2 уровень'!AA1833</f>
        <v>0</v>
      </c>
      <c r="Z875" s="72">
        <f>'2 уровень'!AB1833</f>
        <v>0</v>
      </c>
      <c r="AA875" s="72">
        <f>'2 уровень'!AC1833</f>
        <v>0</v>
      </c>
      <c r="AB875" s="787">
        <f>'2 уровень'!AD1833</f>
        <v>0</v>
      </c>
      <c r="AC875" s="72">
        <f>'2 уровень'!AE1833</f>
        <v>0</v>
      </c>
      <c r="AD875" s="72">
        <f>'2 уровень'!AF1833</f>
        <v>0</v>
      </c>
      <c r="AE875" s="72">
        <f>'2 уровень'!AG1833</f>
        <v>0</v>
      </c>
      <c r="AF875" s="72">
        <f>'2 уровень'!AH1833</f>
        <v>0</v>
      </c>
      <c r="AG875" s="383">
        <f>'2 уровень'!AI1833</f>
        <v>0</v>
      </c>
      <c r="AH875" s="72"/>
      <c r="AI875" s="72"/>
      <c r="AJ875" s="59"/>
      <c r="AK875" s="59"/>
      <c r="AL875" s="59"/>
      <c r="AM875" s="59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</row>
    <row r="876" spans="1:179" x14ac:dyDescent="0.25">
      <c r="B876" s="18">
        <v>1</v>
      </c>
      <c r="C876" s="2987" t="s">
        <v>209</v>
      </c>
      <c r="D876" s="27">
        <f>'2 уровень'!F1834</f>
        <v>75</v>
      </c>
      <c r="E876" s="27">
        <f>'2 уровень'!G1834</f>
        <v>62.500000000000007</v>
      </c>
      <c r="F876" s="27">
        <f>'2 уровень'!H1834</f>
        <v>220</v>
      </c>
      <c r="G876" s="64">
        <f>'2 уровень'!I1834</f>
        <v>351.99999999999994</v>
      </c>
      <c r="H876" s="78">
        <f>'2 уровень'!J1834</f>
        <v>0</v>
      </c>
      <c r="I876" s="78">
        <f>'2 уровень'!K1834</f>
        <v>0</v>
      </c>
      <c r="J876" s="73">
        <f>'2 уровень'!L1834</f>
        <v>0</v>
      </c>
      <c r="K876" s="73">
        <f>'2 уровень'!M1834</f>
        <v>0</v>
      </c>
      <c r="L876" s="73">
        <f>'2 уровень'!N1834</f>
        <v>0</v>
      </c>
      <c r="M876" s="73">
        <f>'2 уровень'!O1834</f>
        <v>0</v>
      </c>
      <c r="N876" s="73">
        <f>'2 уровень'!P1834</f>
        <v>0</v>
      </c>
      <c r="O876" s="73">
        <f>'2 уровень'!Q1834</f>
        <v>0</v>
      </c>
      <c r="P876" s="72">
        <f>'2 уровень'!R1834</f>
        <v>626.57305000000008</v>
      </c>
      <c r="Q876" s="72">
        <f>'2 уровень'!S1834</f>
        <v>626.57305000000008</v>
      </c>
      <c r="R876" s="72">
        <f>'2 уровень'!T1834</f>
        <v>642.23768333333339</v>
      </c>
      <c r="S876" s="72">
        <f>'2 уровень'!U1834</f>
        <v>642.23768333333339</v>
      </c>
      <c r="T876" s="72">
        <f>'2 уровень'!V1834</f>
        <v>642.23768333333339</v>
      </c>
      <c r="U876" s="72">
        <f>'2 уровень'!W1834</f>
        <v>642.23768333333339</v>
      </c>
      <c r="V876" s="72">
        <f>'2 уровень'!X1834</f>
        <v>642.23768333333339</v>
      </c>
      <c r="W876" s="72">
        <f>'2 уровень'!Y1834</f>
        <v>642.23768333333339</v>
      </c>
      <c r="X876" s="72">
        <f>'2 уровень'!Z1834</f>
        <v>642.23768333333339</v>
      </c>
      <c r="Y876" s="72">
        <f>'2 уровень'!AA1834</f>
        <v>642.23768333333339</v>
      </c>
      <c r="Z876" s="72">
        <f>'2 уровень'!AB1834</f>
        <v>534.67591500000003</v>
      </c>
      <c r="AA876" s="72">
        <f>'2 уровень'!AC1834</f>
        <v>1658.9474000000002</v>
      </c>
      <c r="AB876" s="787">
        <f>'2 уровень'!AD1834</f>
        <v>0</v>
      </c>
      <c r="AC876" s="72">
        <f>'2 уровень'!AE1834</f>
        <v>0</v>
      </c>
      <c r="AD876" s="72">
        <f>'2 уровень'!AF1834</f>
        <v>1124.2714850000002</v>
      </c>
      <c r="AE876" s="72">
        <f>'2 уровень'!AG1834</f>
        <v>-44.559830000000005</v>
      </c>
      <c r="AF876" s="72">
        <f>'2 уровень'!AH1834</f>
        <v>0</v>
      </c>
      <c r="AG876" s="383">
        <f>'2 уровень'!AI1834</f>
        <v>1658.9474000000002</v>
      </c>
      <c r="AH876" s="72" t="e">
        <f>'2 уровень'!#REF!</f>
        <v>#REF!</v>
      </c>
      <c r="AI876" s="72"/>
      <c r="AJ876" s="59"/>
      <c r="AK876" s="59"/>
      <c r="AL876" s="59"/>
      <c r="AM876" s="59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</row>
    <row r="877" spans="1:179" x14ac:dyDescent="0.25">
      <c r="A877" s="18">
        <v>1</v>
      </c>
      <c r="B877" s="18">
        <v>1</v>
      </c>
      <c r="C877" s="1984" t="s">
        <v>28</v>
      </c>
      <c r="D877" s="27">
        <f>'2 уровень'!F1835</f>
        <v>0</v>
      </c>
      <c r="E877" s="27">
        <f>'2 уровень'!G1835</f>
        <v>0</v>
      </c>
      <c r="F877" s="27">
        <f>'2 уровень'!H1835</f>
        <v>0</v>
      </c>
      <c r="G877" s="64">
        <f>'2 уровень'!I1835</f>
        <v>0</v>
      </c>
      <c r="H877" s="78">
        <f>'2 уровень'!J1835</f>
        <v>0</v>
      </c>
      <c r="I877" s="78">
        <f>'2 уровень'!K1835</f>
        <v>0</v>
      </c>
      <c r="J877" s="73">
        <f>'2 уровень'!L1835</f>
        <v>0</v>
      </c>
      <c r="K877" s="73">
        <f>'2 уровень'!M1835</f>
        <v>0</v>
      </c>
      <c r="L877" s="73">
        <f>'2 уровень'!N1835</f>
        <v>0</v>
      </c>
      <c r="M877" s="73">
        <f>'2 уровень'!O1835</f>
        <v>0</v>
      </c>
      <c r="N877" s="73">
        <f>'2 уровень'!P1835</f>
        <v>0</v>
      </c>
      <c r="O877" s="73">
        <f>'2 уровень'!Q1835</f>
        <v>0</v>
      </c>
      <c r="P877" s="72">
        <f>'2 уровень'!R1835</f>
        <v>0</v>
      </c>
      <c r="Q877" s="72">
        <f>'2 уровень'!S1835</f>
        <v>0</v>
      </c>
      <c r="R877" s="72">
        <f>'2 уровень'!T1835</f>
        <v>0</v>
      </c>
      <c r="S877" s="72">
        <f>'2 уровень'!U1835</f>
        <v>0</v>
      </c>
      <c r="T877" s="72">
        <f>'2 уровень'!V1835</f>
        <v>0</v>
      </c>
      <c r="U877" s="72">
        <f>'2 уровень'!W1835</f>
        <v>0</v>
      </c>
      <c r="V877" s="72">
        <f>'2 уровень'!X1835</f>
        <v>0</v>
      </c>
      <c r="W877" s="72">
        <f>'2 уровень'!Y1835</f>
        <v>0</v>
      </c>
      <c r="X877" s="72">
        <f>'2 уровень'!Z1835</f>
        <v>0</v>
      </c>
      <c r="Y877" s="72">
        <f>'2 уровень'!AA1835</f>
        <v>0</v>
      </c>
      <c r="Z877" s="72">
        <f>'2 уровень'!AB1835</f>
        <v>0</v>
      </c>
      <c r="AA877" s="72">
        <f>'2 уровень'!AC1835</f>
        <v>0</v>
      </c>
      <c r="AB877" s="787">
        <f>'2 уровень'!AD1835</f>
        <v>0</v>
      </c>
      <c r="AC877" s="72">
        <f>'2 уровень'!AE1835</f>
        <v>0</v>
      </c>
      <c r="AD877" s="72">
        <f>'2 уровень'!AF1835</f>
        <v>0</v>
      </c>
      <c r="AE877" s="72">
        <f>'2 уровень'!AG1835</f>
        <v>0</v>
      </c>
      <c r="AF877" s="72">
        <f>'2 уровень'!AH1835</f>
        <v>0</v>
      </c>
      <c r="AG877" s="383">
        <f>'2 уровень'!AI1835</f>
        <v>0</v>
      </c>
      <c r="AH877" s="72"/>
      <c r="AI877" s="72"/>
      <c r="AJ877" s="59"/>
      <c r="AK877" s="59"/>
      <c r="AL877" s="59"/>
      <c r="AM877" s="59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</row>
    <row r="878" spans="1:179" x14ac:dyDescent="0.25">
      <c r="A878" s="18">
        <v>1</v>
      </c>
      <c r="B878" s="18">
        <v>1</v>
      </c>
      <c r="C878" s="2369" t="s">
        <v>284</v>
      </c>
      <c r="D878" s="27">
        <f>'2 уровень'!F1836</f>
        <v>1431</v>
      </c>
      <c r="E878" s="27">
        <f>'2 уровень'!G1836</f>
        <v>1193</v>
      </c>
      <c r="F878" s="27">
        <f>'2 уровень'!H1836</f>
        <v>1006</v>
      </c>
      <c r="G878" s="64">
        <f>'2 уровень'!I1836</f>
        <v>84.325230511316008</v>
      </c>
      <c r="H878" s="78">
        <f>'2 уровень'!J1836</f>
        <v>7.4968553459119498</v>
      </c>
      <c r="I878" s="78">
        <f>'2 уровень'!K1836</f>
        <v>7.0834990059642147</v>
      </c>
      <c r="J878" s="73">
        <f>'2 уровень'!L1836</f>
        <v>10728</v>
      </c>
      <c r="K878" s="73">
        <f>'2 уровень'!M1836</f>
        <v>8940</v>
      </c>
      <c r="L878" s="73">
        <f>'2 уровень'!N1836</f>
        <v>7126</v>
      </c>
      <c r="M878" s="73">
        <f>'2 уровень'!O1836</f>
        <v>79.709172259507838</v>
      </c>
      <c r="N878" s="73">
        <f>'2 уровень'!P1836</f>
        <v>44.7</v>
      </c>
      <c r="O878" s="73">
        <f>'2 уровень'!Q1836</f>
        <v>191.30201342281879</v>
      </c>
      <c r="P878" s="72">
        <f>'2 уровень'!R1836</f>
        <v>0</v>
      </c>
      <c r="Q878" s="72">
        <f>'2 уровень'!S1836</f>
        <v>0</v>
      </c>
      <c r="R878" s="72">
        <f>'2 уровень'!T1836</f>
        <v>0</v>
      </c>
      <c r="S878" s="72">
        <f>'2 уровень'!U1836</f>
        <v>0</v>
      </c>
      <c r="T878" s="72">
        <f>'2 уровень'!V1836</f>
        <v>0</v>
      </c>
      <c r="U878" s="72">
        <f>'2 уровень'!W1836</f>
        <v>0</v>
      </c>
      <c r="V878" s="72">
        <f>'2 уровень'!X1836</f>
        <v>0</v>
      </c>
      <c r="W878" s="72">
        <f>'2 уровень'!Y1836</f>
        <v>0</v>
      </c>
      <c r="X878" s="72">
        <f>'2 уровень'!Z1836</f>
        <v>0</v>
      </c>
      <c r="Y878" s="72">
        <f>'2 уровень'!AA1836</f>
        <v>0</v>
      </c>
      <c r="Z878" s="72">
        <f>'2 уровень'!AB1836</f>
        <v>0</v>
      </c>
      <c r="AA878" s="72">
        <f>'2 уровень'!AC1836</f>
        <v>0</v>
      </c>
      <c r="AB878" s="787">
        <f>'2 уровень'!AD1836</f>
        <v>0</v>
      </c>
      <c r="AC878" s="72">
        <f>'2 уровень'!AE1836</f>
        <v>0</v>
      </c>
      <c r="AD878" s="72">
        <f>'2 уровень'!AF1836</f>
        <v>0</v>
      </c>
      <c r="AE878" s="72">
        <f>'2 уровень'!AG1836</f>
        <v>0</v>
      </c>
      <c r="AF878" s="72">
        <f>'2 уровень'!AH1836</f>
        <v>0</v>
      </c>
      <c r="AG878" s="383">
        <f>'2 уровень'!AI1836</f>
        <v>0</v>
      </c>
      <c r="AH878" s="72"/>
      <c r="AI878" s="72"/>
      <c r="AJ878" s="59"/>
      <c r="AK878" s="59"/>
      <c r="AL878" s="59"/>
      <c r="AM878" s="59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</row>
    <row r="879" spans="1:179" ht="29.25" x14ac:dyDescent="0.25">
      <c r="A879" s="18">
        <v>1</v>
      </c>
      <c r="B879" s="18">
        <v>1</v>
      </c>
      <c r="C879" s="715" t="s">
        <v>135</v>
      </c>
      <c r="D879" s="27">
        <f>'2 уровень'!F1837</f>
        <v>1431</v>
      </c>
      <c r="E879" s="27">
        <f>'2 уровень'!G1837</f>
        <v>1193</v>
      </c>
      <c r="F879" s="27">
        <f>'2 уровень'!H1837</f>
        <v>1006</v>
      </c>
      <c r="G879" s="64">
        <f>'2 уровень'!I1837</f>
        <v>84.325230511316008</v>
      </c>
      <c r="H879" s="78">
        <f>'2 уровень'!J1837</f>
        <v>7.4968553459119498</v>
      </c>
      <c r="I879" s="78">
        <f>'2 уровень'!K1837</f>
        <v>7.0834990059642147</v>
      </c>
      <c r="J879" s="73">
        <f>'2 уровень'!L1837</f>
        <v>10728</v>
      </c>
      <c r="K879" s="73">
        <f>'2 уровень'!M1837</f>
        <v>8940</v>
      </c>
      <c r="L879" s="73">
        <f>'2 уровень'!N1837</f>
        <v>7126</v>
      </c>
      <c r="M879" s="73">
        <f>'2 уровень'!O1837</f>
        <v>79.709172259507838</v>
      </c>
      <c r="N879" s="73">
        <f>'2 уровень'!P1837</f>
        <v>44.7</v>
      </c>
      <c r="O879" s="73">
        <f>'2 уровень'!Q1837</f>
        <v>191.30201342281879</v>
      </c>
      <c r="P879" s="72">
        <f>'2 уровень'!R1837</f>
        <v>28850.463510000001</v>
      </c>
      <c r="Q879" s="72">
        <f>'2 уровень'!S1837</f>
        <v>28850.463510000001</v>
      </c>
      <c r="R879" s="72">
        <f>'2 уровень'!T1837</f>
        <v>38765.216589999996</v>
      </c>
      <c r="S879" s="72">
        <f>'2 уровень'!U1837</f>
        <v>38765.216589999996</v>
      </c>
      <c r="T879" s="72">
        <f>'2 уровень'!V1837</f>
        <v>38765.216589999996</v>
      </c>
      <c r="U879" s="72">
        <f>'2 уровень'!W1837</f>
        <v>38765.216589999996</v>
      </c>
      <c r="V879" s="72">
        <f>'2 уровень'!X1837</f>
        <v>38765.216589999996</v>
      </c>
      <c r="W879" s="72">
        <f>'2 уровень'!Y1837</f>
        <v>38765.216589999996</v>
      </c>
      <c r="X879" s="72">
        <f>'2 уровень'!Z1837</f>
        <v>38436.46931</v>
      </c>
      <c r="Y879" s="72">
        <f>'2 уровень'!AA1837</f>
        <v>38436.46931</v>
      </c>
      <c r="Z879" s="72">
        <f>'2 уровень'!AB1837</f>
        <v>31809.481749000002</v>
      </c>
      <c r="AA879" s="72">
        <f>'2 уровень'!AC1837</f>
        <v>31787.93015</v>
      </c>
      <c r="AB879" s="787">
        <f>'2 уровень'!AD1837</f>
        <v>0</v>
      </c>
      <c r="AC879" s="72">
        <f>'2 уровень'!AE1837</f>
        <v>0</v>
      </c>
      <c r="AD879" s="72">
        <f>'2 уровень'!AF1837</f>
        <v>-21.55159900000217</v>
      </c>
      <c r="AE879" s="72">
        <f>'2 уровень'!AG1837</f>
        <v>0</v>
      </c>
      <c r="AF879" s="72">
        <f>'2 уровень'!AH1837</f>
        <v>-332.61492000000004</v>
      </c>
      <c r="AG879" s="383">
        <f>'2 уровень'!AI1837</f>
        <v>31455.31523</v>
      </c>
      <c r="AH879" s="72">
        <f>AA879/Z879*100</f>
        <v>99.932247877629507</v>
      </c>
      <c r="AI879" s="72">
        <f>AG879/Z879*100</f>
        <v>98.886600788423294</v>
      </c>
      <c r="AJ879" s="59"/>
      <c r="AK879" s="59"/>
      <c r="AL879" s="59"/>
      <c r="AM879" s="59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</row>
    <row r="880" spans="1:179" x14ac:dyDescent="0.25">
      <c r="A880" s="18">
        <v>1</v>
      </c>
      <c r="B880" s="18">
        <v>1</v>
      </c>
      <c r="C880" s="720" t="s">
        <v>197</v>
      </c>
      <c r="D880" s="27">
        <f>'2 уровень'!F1838</f>
        <v>8500</v>
      </c>
      <c r="E880" s="27">
        <f>'2 уровень'!G1838</f>
        <v>7083</v>
      </c>
      <c r="F880" s="27">
        <f>'2 уровень'!H1838</f>
        <v>6443</v>
      </c>
      <c r="G880" s="64">
        <f>'2 уровень'!I1838</f>
        <v>90.964280672031634</v>
      </c>
      <c r="H880" s="78">
        <f>'2 уровень'!J1838</f>
        <v>0</v>
      </c>
      <c r="I880" s="78">
        <f>'2 уровень'!K1838</f>
        <v>0</v>
      </c>
      <c r="J880" s="73">
        <f>'2 уровень'!L1838</f>
        <v>0</v>
      </c>
      <c r="K880" s="73">
        <f>'2 уровень'!M1838</f>
        <v>0</v>
      </c>
      <c r="L880" s="73">
        <f>'2 уровень'!N1838</f>
        <v>0</v>
      </c>
      <c r="M880" s="73">
        <f>'2 уровень'!O1838</f>
        <v>0</v>
      </c>
      <c r="N880" s="73">
        <f>'2 уровень'!P1838</f>
        <v>0</v>
      </c>
      <c r="O880" s="73">
        <f>'2 уровень'!Q1838</f>
        <v>0</v>
      </c>
      <c r="P880" s="72">
        <f>'2 уровень'!R1838</f>
        <v>0</v>
      </c>
      <c r="Q880" s="72">
        <f>'2 уровень'!S1838</f>
        <v>0</v>
      </c>
      <c r="R880" s="72">
        <f>'2 уровень'!T1838</f>
        <v>0</v>
      </c>
      <c r="S880" s="72">
        <f>'2 уровень'!U1838</f>
        <v>0</v>
      </c>
      <c r="T880" s="72">
        <f>'2 уровень'!V1838</f>
        <v>0</v>
      </c>
      <c r="U880" s="72">
        <f>'2 уровень'!W1838</f>
        <v>0</v>
      </c>
      <c r="V880" s="72">
        <f>'2 уровень'!X1838</f>
        <v>0</v>
      </c>
      <c r="W880" s="72">
        <f>'2 уровень'!Y1838</f>
        <v>0</v>
      </c>
      <c r="X880" s="72">
        <f>'2 уровень'!Z1838</f>
        <v>0</v>
      </c>
      <c r="Y880" s="72">
        <f>'2 уровень'!AA1838</f>
        <v>0</v>
      </c>
      <c r="Z880" s="72">
        <f>'2 уровень'!AB1838</f>
        <v>0</v>
      </c>
      <c r="AA880" s="72">
        <f>'2 уровень'!AC1838</f>
        <v>0</v>
      </c>
      <c r="AB880" s="787">
        <f>'2 уровень'!AD1838</f>
        <v>0</v>
      </c>
      <c r="AC880" s="72">
        <f>'2 уровень'!AE1838</f>
        <v>0</v>
      </c>
      <c r="AD880" s="72">
        <f>'2 уровень'!AF1838</f>
        <v>0</v>
      </c>
      <c r="AE880" s="72">
        <f>'2 уровень'!AG1838</f>
        <v>0</v>
      </c>
      <c r="AF880" s="72">
        <f>'2 уровень'!AH1838</f>
        <v>0</v>
      </c>
      <c r="AG880" s="383">
        <f>'2 уровень'!AI1838</f>
        <v>0</v>
      </c>
      <c r="AH880" s="72"/>
      <c r="AI880" s="72"/>
      <c r="AJ880" s="59"/>
      <c r="AK880" s="59"/>
      <c r="AL880" s="59"/>
      <c r="AM880" s="59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</row>
    <row r="881" spans="1:179" x14ac:dyDescent="0.25">
      <c r="A881" s="18">
        <v>1</v>
      </c>
      <c r="B881" s="18">
        <v>1</v>
      </c>
      <c r="C881" s="717" t="s">
        <v>198</v>
      </c>
      <c r="D881" s="27">
        <f>'2 уровень'!F1839</f>
        <v>8495</v>
      </c>
      <c r="E881" s="27">
        <f>'2 уровень'!G1839</f>
        <v>7079</v>
      </c>
      <c r="F881" s="27">
        <f>'2 уровень'!H1839</f>
        <v>6443</v>
      </c>
      <c r="G881" s="64">
        <f>'2 уровень'!I1839</f>
        <v>91.015680180816503</v>
      </c>
      <c r="H881" s="78">
        <f>'2 уровень'!J1839</f>
        <v>0</v>
      </c>
      <c r="I881" s="78">
        <f>'2 уровень'!K1839</f>
        <v>0</v>
      </c>
      <c r="J881" s="73">
        <f>'2 уровень'!L1839</f>
        <v>0</v>
      </c>
      <c r="K881" s="73">
        <f>'2 уровень'!M1839</f>
        <v>0</v>
      </c>
      <c r="L881" s="73">
        <f>'2 уровень'!N1839</f>
        <v>0</v>
      </c>
      <c r="M881" s="73">
        <f>'2 уровень'!O1839</f>
        <v>0</v>
      </c>
      <c r="N881" s="73">
        <f>'2 уровень'!P1839</f>
        <v>0</v>
      </c>
      <c r="O881" s="73">
        <f>'2 уровень'!Q1839</f>
        <v>0</v>
      </c>
      <c r="P881" s="72">
        <f>'2 уровень'!R1839</f>
        <v>0</v>
      </c>
      <c r="Q881" s="72">
        <f>'2 уровень'!S1839</f>
        <v>0</v>
      </c>
      <c r="R881" s="72">
        <f>'2 уровень'!T1839</f>
        <v>0</v>
      </c>
      <c r="S881" s="72">
        <f>'2 уровень'!U1839</f>
        <v>0</v>
      </c>
      <c r="T881" s="72">
        <f>'2 уровень'!V1839</f>
        <v>0</v>
      </c>
      <c r="U881" s="72">
        <f>'2 уровень'!W1839</f>
        <v>0</v>
      </c>
      <c r="V881" s="72">
        <f>'2 уровень'!X1839</f>
        <v>0</v>
      </c>
      <c r="W881" s="72">
        <f>'2 уровень'!Y1839</f>
        <v>0</v>
      </c>
      <c r="X881" s="72">
        <f>'2 уровень'!Z1839</f>
        <v>0</v>
      </c>
      <c r="Y881" s="72">
        <f>'2 уровень'!AA1839</f>
        <v>0</v>
      </c>
      <c r="Z881" s="72">
        <f>'2 уровень'!AB1839</f>
        <v>0</v>
      </c>
      <c r="AA881" s="72">
        <f>'2 уровень'!AC1839</f>
        <v>0</v>
      </c>
      <c r="AB881" s="787">
        <f>'2 уровень'!AD1839</f>
        <v>0</v>
      </c>
      <c r="AC881" s="72">
        <f>'2 уровень'!AE1839</f>
        <v>0</v>
      </c>
      <c r="AD881" s="72">
        <f>'2 уровень'!AF1839</f>
        <v>0</v>
      </c>
      <c r="AE881" s="72">
        <f>'2 уровень'!AG1839</f>
        <v>0</v>
      </c>
      <c r="AF881" s="72">
        <f>'2 уровень'!AH1839</f>
        <v>0</v>
      </c>
      <c r="AG881" s="383">
        <f>'2 уровень'!AI1839</f>
        <v>0</v>
      </c>
      <c r="AH881" s="72"/>
      <c r="AI881" s="72"/>
      <c r="AJ881" s="59"/>
      <c r="AK881" s="59"/>
      <c r="AL881" s="59"/>
      <c r="AM881" s="59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</row>
    <row r="882" spans="1:179" ht="30" x14ac:dyDescent="0.25">
      <c r="A882" s="18">
        <v>1</v>
      </c>
      <c r="B882" s="18">
        <v>1</v>
      </c>
      <c r="C882" s="717" t="s">
        <v>199</v>
      </c>
      <c r="D882" s="27">
        <f>'2 уровень'!F1840</f>
        <v>5</v>
      </c>
      <c r="E882" s="27">
        <f>'2 уровень'!G1840</f>
        <v>4</v>
      </c>
      <c r="F882" s="27">
        <f>'2 уровень'!H1840</f>
        <v>0</v>
      </c>
      <c r="G882" s="64">
        <f>'2 уровень'!I1840</f>
        <v>0</v>
      </c>
      <c r="H882" s="78">
        <f>'2 уровень'!J1840</f>
        <v>0</v>
      </c>
      <c r="I882" s="78">
        <f>'2 уровень'!K1840</f>
        <v>0</v>
      </c>
      <c r="J882" s="73">
        <f>'2 уровень'!L1840</f>
        <v>0</v>
      </c>
      <c r="K882" s="73">
        <f>'2 уровень'!M1840</f>
        <v>0</v>
      </c>
      <c r="L882" s="73">
        <f>'2 уровень'!N1840</f>
        <v>0</v>
      </c>
      <c r="M882" s="73">
        <f>'2 уровень'!O1840</f>
        <v>0</v>
      </c>
      <c r="N882" s="73">
        <f>'2 уровень'!P1840</f>
        <v>0</v>
      </c>
      <c r="O882" s="73">
        <f>'2 уровень'!Q1840</f>
        <v>0</v>
      </c>
      <c r="P882" s="72">
        <f>'2 уровень'!R1840</f>
        <v>0</v>
      </c>
      <c r="Q882" s="72">
        <f>'2 уровень'!S1840</f>
        <v>0</v>
      </c>
      <c r="R882" s="72">
        <f>'2 уровень'!T1840</f>
        <v>0</v>
      </c>
      <c r="S882" s="72">
        <f>'2 уровень'!U1840</f>
        <v>0</v>
      </c>
      <c r="T882" s="72">
        <f>'2 уровень'!V1840</f>
        <v>0</v>
      </c>
      <c r="U882" s="72">
        <f>'2 уровень'!W1840</f>
        <v>0</v>
      </c>
      <c r="V882" s="72">
        <f>'2 уровень'!X1840</f>
        <v>0</v>
      </c>
      <c r="W882" s="72">
        <f>'2 уровень'!Y1840</f>
        <v>0</v>
      </c>
      <c r="X882" s="72">
        <f>'2 уровень'!Z1840</f>
        <v>0</v>
      </c>
      <c r="Y882" s="72">
        <f>'2 уровень'!AA1840</f>
        <v>0</v>
      </c>
      <c r="Z882" s="72">
        <f>'2 уровень'!AB1840</f>
        <v>0</v>
      </c>
      <c r="AA882" s="72">
        <f>'2 уровень'!AC1840</f>
        <v>0</v>
      </c>
      <c r="AB882" s="787">
        <f>'2 уровень'!AD1840</f>
        <v>0</v>
      </c>
      <c r="AC882" s="72">
        <f>'2 уровень'!AE1840</f>
        <v>0</v>
      </c>
      <c r="AD882" s="72">
        <f>'2 уровень'!AF1840</f>
        <v>0</v>
      </c>
      <c r="AE882" s="72">
        <f>'2 уровень'!AG1840</f>
        <v>0</v>
      </c>
      <c r="AF882" s="72">
        <f>'2 уровень'!AH1840</f>
        <v>0</v>
      </c>
      <c r="AG882" s="383">
        <f>'2 уровень'!AI1840</f>
        <v>0</v>
      </c>
      <c r="AH882" s="72"/>
      <c r="AI882" s="72"/>
      <c r="AJ882" s="59"/>
      <c r="AK882" s="59"/>
      <c r="AL882" s="59"/>
      <c r="AM882" s="59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</row>
    <row r="883" spans="1:179" ht="15.75" thickBot="1" x14ac:dyDescent="0.3">
      <c r="A883" s="18">
        <v>1</v>
      </c>
      <c r="B883" s="18">
        <v>1</v>
      </c>
      <c r="C883" s="714" t="s">
        <v>204</v>
      </c>
      <c r="D883" s="27">
        <f>'2 уровень'!F1841</f>
        <v>8500</v>
      </c>
      <c r="E883" s="27">
        <f>'2 уровень'!G1841</f>
        <v>7083</v>
      </c>
      <c r="F883" s="27">
        <f>'2 уровень'!H1841</f>
        <v>6443</v>
      </c>
      <c r="G883" s="64">
        <f>'2 уровень'!I1841</f>
        <v>90.964280672031634</v>
      </c>
      <c r="H883" s="78">
        <f>'2 уровень'!J1841</f>
        <v>0</v>
      </c>
      <c r="I883" s="78">
        <f>'2 уровень'!K1841</f>
        <v>0</v>
      </c>
      <c r="J883" s="73">
        <f>'2 уровень'!L1841</f>
        <v>0</v>
      </c>
      <c r="K883" s="73">
        <f>'2 уровень'!M1841</f>
        <v>0</v>
      </c>
      <c r="L883" s="73">
        <f>'2 уровень'!N1841</f>
        <v>0</v>
      </c>
      <c r="M883" s="73">
        <f>'2 уровень'!O1841</f>
        <v>0</v>
      </c>
      <c r="N883" s="73">
        <f>'2 уровень'!P1841</f>
        <v>0</v>
      </c>
      <c r="O883" s="73">
        <f>'2 уровень'!Q1841</f>
        <v>0</v>
      </c>
      <c r="P883" s="72">
        <f>'2 уровень'!R1841</f>
        <v>61554.602760000009</v>
      </c>
      <c r="Q883" s="72">
        <f>'2 уровень'!S1841</f>
        <v>61554.602760000009</v>
      </c>
      <c r="R883" s="72">
        <f>'2 уровень'!T1841</f>
        <v>61554.602760000009</v>
      </c>
      <c r="S883" s="72">
        <f>'2 уровень'!U1841</f>
        <v>61554.602760000009</v>
      </c>
      <c r="T883" s="72">
        <f>'2 уровень'!V1841</f>
        <v>61554.602760000009</v>
      </c>
      <c r="U883" s="72">
        <f>'2 уровень'!W1841</f>
        <v>61554.602760000009</v>
      </c>
      <c r="V883" s="72">
        <f>'2 уровень'!X1841</f>
        <v>61554.602760000009</v>
      </c>
      <c r="W883" s="72">
        <f>'2 уровень'!Y1841</f>
        <v>61554.602760000009</v>
      </c>
      <c r="X883" s="72">
        <f>'2 уровень'!Z1841</f>
        <v>61554.602760000009</v>
      </c>
      <c r="Y883" s="72">
        <f>'2 уровень'!AA1841</f>
        <v>61554.602760000009</v>
      </c>
      <c r="Z883" s="72">
        <f>'2 уровень'!AB1841</f>
        <v>51295.502300000007</v>
      </c>
      <c r="AA883" s="72">
        <f>'2 уровень'!AC1841</f>
        <v>51081.965769999995</v>
      </c>
      <c r="AB883" s="787">
        <f>'2 уровень'!AD1841</f>
        <v>0</v>
      </c>
      <c r="AC883" s="72">
        <f>'2 уровень'!AE1841</f>
        <v>0</v>
      </c>
      <c r="AD883" s="72">
        <f>'2 уровень'!AF1841</f>
        <v>-213.53653000001214</v>
      </c>
      <c r="AE883" s="72">
        <f>'2 уровень'!AG1841</f>
        <v>0</v>
      </c>
      <c r="AF883" s="72">
        <f>'2 уровень'!AH1841</f>
        <v>-174.72445999999999</v>
      </c>
      <c r="AG883" s="383">
        <f>'2 уровень'!AI1841</f>
        <v>50907.241309999998</v>
      </c>
      <c r="AH883" s="72">
        <f>AA883/Z883*100</f>
        <v>99.583712956447627</v>
      </c>
      <c r="AI883" s="72">
        <f>AG883/Z883*100</f>
        <v>99.243089603198982</v>
      </c>
      <c r="AJ883" s="59"/>
      <c r="AK883" s="59"/>
      <c r="AL883" s="59"/>
      <c r="AM883" s="59"/>
      <c r="AN883" s="59"/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  <c r="FP883" s="59"/>
      <c r="FQ883" s="59"/>
      <c r="FR883" s="59"/>
      <c r="FS883" s="59"/>
      <c r="FT883" s="59"/>
      <c r="FU883" s="59"/>
      <c r="FV883" s="59"/>
      <c r="FW883" s="59"/>
    </row>
    <row r="884" spans="1:179" x14ac:dyDescent="0.25">
      <c r="A884" s="18">
        <v>1</v>
      </c>
      <c r="B884" s="18">
        <v>1</v>
      </c>
      <c r="C884" s="6" t="s">
        <v>103</v>
      </c>
      <c r="D884" s="79"/>
      <c r="E884" s="79"/>
      <c r="F884" s="79"/>
      <c r="G884" s="80"/>
      <c r="H884" s="81"/>
      <c r="I884" s="81"/>
      <c r="J884" s="24"/>
      <c r="K884" s="24"/>
      <c r="L884" s="24"/>
      <c r="M884" s="24"/>
      <c r="N884" s="24"/>
      <c r="O884" s="24"/>
      <c r="P884" s="386">
        <f t="shared" ref="P884:U884" si="93">P885-P943-P946-P950-P886</f>
        <v>0</v>
      </c>
      <c r="Q884" s="386">
        <f t="shared" si="93"/>
        <v>0</v>
      </c>
      <c r="R884" s="386">
        <f t="shared" si="93"/>
        <v>0</v>
      </c>
      <c r="S884" s="386">
        <f t="shared" si="93"/>
        <v>0</v>
      </c>
      <c r="T884" s="386">
        <f t="shared" si="93"/>
        <v>0</v>
      </c>
      <c r="U884" s="386">
        <f t="shared" si="93"/>
        <v>0</v>
      </c>
      <c r="V884" s="386">
        <f t="shared" ref="V884:W884" si="94">V885-V943-V946-V950-V886</f>
        <v>0</v>
      </c>
      <c r="W884" s="386">
        <f t="shared" si="94"/>
        <v>0</v>
      </c>
      <c r="X884" s="386">
        <f t="shared" ref="X884:Y884" si="95">X885-X943-X946-X950-X886</f>
        <v>0</v>
      </c>
      <c r="Y884" s="386">
        <f t="shared" si="95"/>
        <v>0</v>
      </c>
      <c r="Z884" s="386">
        <f t="shared" ref="Z884:AG884" si="96">Z885-Z943-Z946-Z950-Z886</f>
        <v>0</v>
      </c>
      <c r="AA884" s="386">
        <f t="shared" si="96"/>
        <v>0</v>
      </c>
      <c r="AB884" s="386">
        <f t="shared" si="96"/>
        <v>0</v>
      </c>
      <c r="AC884" s="386">
        <f t="shared" si="96"/>
        <v>0</v>
      </c>
      <c r="AD884" s="386">
        <f t="shared" si="96"/>
        <v>0</v>
      </c>
      <c r="AE884" s="386">
        <f t="shared" si="96"/>
        <v>0</v>
      </c>
      <c r="AF884" s="386">
        <f t="shared" si="96"/>
        <v>0</v>
      </c>
      <c r="AG884" s="386">
        <f t="shared" si="96"/>
        <v>0</v>
      </c>
      <c r="AH884" s="386"/>
      <c r="AI884" s="386"/>
      <c r="AJ884" s="59"/>
      <c r="AK884" s="59"/>
      <c r="AL884" s="59"/>
      <c r="AM884" s="59"/>
      <c r="AN884" s="59"/>
      <c r="AO884" s="59"/>
      <c r="AP884" s="59"/>
      <c r="AQ884" s="59"/>
      <c r="AR884" s="59"/>
      <c r="AS884" s="59"/>
      <c r="AT884" s="59"/>
      <c r="AU884" s="59"/>
      <c r="AV884" s="59"/>
      <c r="AW884" s="59"/>
      <c r="AX884" s="59"/>
      <c r="AY884" s="59"/>
      <c r="AZ884" s="59"/>
      <c r="BA884" s="59"/>
      <c r="BB884" s="59"/>
      <c r="BC884" s="59"/>
      <c r="BD884" s="59"/>
      <c r="BE884" s="59"/>
      <c r="BF884" s="59"/>
      <c r="BG884" s="59"/>
      <c r="BH884" s="59"/>
      <c r="BI884" s="59"/>
      <c r="BJ884" s="59"/>
      <c r="BK884" s="59"/>
      <c r="BL884" s="59"/>
      <c r="BM884" s="59"/>
      <c r="BN884" s="59"/>
      <c r="BO884" s="59"/>
      <c r="BP884" s="59"/>
      <c r="BQ884" s="59"/>
      <c r="BR884" s="59"/>
      <c r="BS884" s="59"/>
      <c r="BT884" s="59"/>
      <c r="BU884" s="59"/>
      <c r="BV884" s="59"/>
      <c r="BW884" s="59"/>
      <c r="BX884" s="59"/>
      <c r="BY884" s="59"/>
      <c r="BZ884" s="59"/>
      <c r="CA884" s="59"/>
      <c r="CB884" s="59"/>
      <c r="CC884" s="59"/>
      <c r="CD884" s="59"/>
      <c r="CE884" s="59"/>
      <c r="CF884" s="59"/>
      <c r="CG884" s="59"/>
      <c r="CH884" s="59"/>
      <c r="CI884" s="59"/>
      <c r="CJ884" s="59"/>
      <c r="CK884" s="59"/>
      <c r="CL884" s="59"/>
      <c r="CM884" s="59"/>
      <c r="CN884" s="59"/>
      <c r="CO884" s="59"/>
      <c r="CP884" s="59"/>
      <c r="CQ884" s="59"/>
      <c r="CR884" s="59"/>
      <c r="CS884" s="59"/>
      <c r="CT884" s="59"/>
      <c r="CU884" s="59"/>
      <c r="CV884" s="59"/>
      <c r="CW884" s="59"/>
      <c r="CX884" s="59"/>
      <c r="CY884" s="59"/>
      <c r="CZ884" s="59"/>
      <c r="DA884" s="59"/>
      <c r="DB884" s="59"/>
      <c r="DC884" s="59"/>
      <c r="DD884" s="59"/>
      <c r="DE884" s="59"/>
      <c r="DF884" s="59"/>
      <c r="DG884" s="59"/>
      <c r="DH884" s="59"/>
      <c r="DI884" s="59"/>
      <c r="DJ884" s="59"/>
      <c r="DK884" s="59"/>
      <c r="DL884" s="59"/>
      <c r="DM884" s="59"/>
      <c r="DN884" s="59"/>
      <c r="DO884" s="59"/>
      <c r="DP884" s="59"/>
      <c r="DQ884" s="59"/>
      <c r="DR884" s="59"/>
      <c r="DS884" s="59"/>
      <c r="DT884" s="59"/>
      <c r="DU884" s="59"/>
      <c r="DV884" s="59"/>
      <c r="DW884" s="59"/>
      <c r="DX884" s="59"/>
      <c r="DY884" s="59"/>
      <c r="DZ884" s="59"/>
      <c r="EA884" s="59"/>
      <c r="EB884" s="59"/>
      <c r="EC884" s="59"/>
      <c r="ED884" s="59"/>
      <c r="EE884" s="59"/>
      <c r="EF884" s="59"/>
      <c r="EG884" s="59"/>
      <c r="EH884" s="59"/>
      <c r="EI884" s="59"/>
      <c r="EJ884" s="59"/>
      <c r="EK884" s="59"/>
      <c r="EL884" s="59"/>
      <c r="EM884" s="59"/>
      <c r="EN884" s="59"/>
      <c r="EO884" s="59"/>
      <c r="EP884" s="59"/>
      <c r="EQ884" s="59"/>
      <c r="ER884" s="59"/>
      <c r="ES884" s="59"/>
      <c r="ET884" s="59"/>
      <c r="EU884" s="59"/>
      <c r="EV884" s="59"/>
      <c r="EW884" s="59"/>
      <c r="EX884" s="59"/>
      <c r="EY884" s="59"/>
      <c r="EZ884" s="59"/>
      <c r="FA884" s="59"/>
      <c r="FB884" s="59"/>
      <c r="FC884" s="59"/>
      <c r="FD884" s="59"/>
      <c r="FE884" s="59"/>
      <c r="FF884" s="59"/>
      <c r="FG884" s="59"/>
      <c r="FH884" s="59"/>
      <c r="FI884" s="59"/>
      <c r="FJ884" s="59"/>
      <c r="FK884" s="59"/>
      <c r="FL884" s="59"/>
      <c r="FM884" s="59"/>
      <c r="FN884" s="59"/>
      <c r="FO884" s="59"/>
      <c r="FP884" s="59"/>
      <c r="FQ884" s="59"/>
      <c r="FR884" s="59"/>
      <c r="FS884" s="59"/>
      <c r="FT884" s="59"/>
      <c r="FU884" s="59"/>
      <c r="FV884" s="59"/>
      <c r="FW884" s="59"/>
    </row>
    <row r="885" spans="1:179" s="59" customFormat="1" x14ac:dyDescent="0.25">
      <c r="A885" s="18">
        <v>1</v>
      </c>
      <c r="B885" s="18">
        <v>1</v>
      </c>
      <c r="C885" s="12" t="s">
        <v>92</v>
      </c>
      <c r="D885" s="60">
        <f>'2 уровень'!F1931</f>
        <v>0</v>
      </c>
      <c r="E885" s="60">
        <f>'2 уровень'!G1931</f>
        <v>0</v>
      </c>
      <c r="F885" s="60">
        <f>'2 уровень'!H1931</f>
        <v>0</v>
      </c>
      <c r="G885" s="71">
        <f>'2 уровень'!I1931</f>
        <v>0</v>
      </c>
      <c r="H885" s="72">
        <f>'2 уровень'!J1931</f>
        <v>0</v>
      </c>
      <c r="I885" s="72">
        <f>'2 уровень'!K1931</f>
        <v>0</v>
      </c>
      <c r="J885" s="21">
        <f>'2 уровень'!L1931</f>
        <v>0</v>
      </c>
      <c r="K885" s="21">
        <f>'2 уровень'!M1931</f>
        <v>0</v>
      </c>
      <c r="L885" s="21">
        <f>'2 уровень'!N1931</f>
        <v>0</v>
      </c>
      <c r="M885" s="21">
        <f>'2 уровень'!O1931</f>
        <v>0</v>
      </c>
      <c r="N885" s="21">
        <f>'2 уровень'!P1931</f>
        <v>0</v>
      </c>
      <c r="O885" s="21">
        <f>'2 уровень'!Q1931</f>
        <v>0</v>
      </c>
      <c r="P885" s="72">
        <f>'2 уровень'!R1931</f>
        <v>510360.01762400003</v>
      </c>
      <c r="Q885" s="72">
        <f>'2 уровень'!S1931</f>
        <v>510360.01762400003</v>
      </c>
      <c r="R885" s="72">
        <f>'2 уровень'!T1931</f>
        <v>520709.19064400007</v>
      </c>
      <c r="S885" s="72">
        <f>'2 уровень'!U1931</f>
        <v>520709.19064400007</v>
      </c>
      <c r="T885" s="72">
        <f>'2 уровень'!V1931</f>
        <v>520709.19064400007</v>
      </c>
      <c r="U885" s="72">
        <f>'2 уровень'!W1931</f>
        <v>520709.19064400007</v>
      </c>
      <c r="V885" s="72">
        <f>'2 уровень'!X1931</f>
        <v>520709.19064400007</v>
      </c>
      <c r="W885" s="72">
        <f>'2 уровень'!Y1931</f>
        <v>520709.19064400007</v>
      </c>
      <c r="X885" s="72">
        <f>'2 уровень'!Z1931</f>
        <v>520709.19064400013</v>
      </c>
      <c r="Y885" s="72">
        <f>'2 уровень'!AA1931</f>
        <v>520709.19064400013</v>
      </c>
      <c r="Z885" s="72">
        <f>'2 уровень'!AB1931</f>
        <v>433579.35310266673</v>
      </c>
      <c r="AA885" s="72">
        <f>'2 уровень'!AC1931</f>
        <v>422230.28055000002</v>
      </c>
      <c r="AB885" s="787">
        <f>'2 уровень'!AD1931</f>
        <v>0</v>
      </c>
      <c r="AC885" s="72">
        <f>'2 уровень'!AE1931</f>
        <v>-3590.0636199999994</v>
      </c>
      <c r="AD885" s="72">
        <f>'2 уровень'!AF1931</f>
        <v>-11349.072552666734</v>
      </c>
      <c r="AE885" s="72">
        <f>'2 уровень'!AG1931</f>
        <v>-14.582609999999997</v>
      </c>
      <c r="AF885" s="72">
        <f>'2 уровень'!AH1931</f>
        <v>-3719.5809899999999</v>
      </c>
      <c r="AG885" s="383">
        <f>'2 уровень'!AI1931</f>
        <v>414920.63594000001</v>
      </c>
      <c r="AH885" s="72">
        <f>AA885/Z885*100</f>
        <v>97.382469328520045</v>
      </c>
      <c r="AI885" s="72">
        <f>AG885/Z885*100</f>
        <v>95.696585404921592</v>
      </c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</row>
    <row r="886" spans="1:179" s="59" customFormat="1" ht="29.25" x14ac:dyDescent="0.25">
      <c r="A886" s="18">
        <v>1</v>
      </c>
      <c r="B886" s="18">
        <v>1</v>
      </c>
      <c r="C886" s="175" t="s">
        <v>77</v>
      </c>
      <c r="D886" s="20">
        <f>'2 уровень'!F1932</f>
        <v>4184</v>
      </c>
      <c r="E886" s="20">
        <f>'2 уровень'!G1932</f>
        <v>3486.6666666666665</v>
      </c>
      <c r="F886" s="20">
        <f>'2 уровень'!H1932</f>
        <v>3452</v>
      </c>
      <c r="G886" s="62">
        <f>'2 уровень'!I1932</f>
        <v>99.005736137667313</v>
      </c>
      <c r="H886" s="72">
        <f>'2 уровень'!J1932</f>
        <v>8.8628107074569797</v>
      </c>
      <c r="I886" s="72">
        <f>'2 уровень'!K1932</f>
        <v>9.0333140208574747</v>
      </c>
      <c r="J886" s="23">
        <f>'2 уровень'!L1932</f>
        <v>37082</v>
      </c>
      <c r="K886" s="23">
        <f>'2 уровень'!M1932</f>
        <v>30901.666666666664</v>
      </c>
      <c r="L886" s="23">
        <f>'2 уровень'!N1932</f>
        <v>31183</v>
      </c>
      <c r="M886" s="23">
        <f>'2 уровень'!O1932</f>
        <v>100.91041475648564</v>
      </c>
      <c r="N886" s="23">
        <f>'2 уровень'!P1932</f>
        <v>115</v>
      </c>
      <c r="O886" s="23">
        <f>'2 уровень'!Q1932</f>
        <v>325.38782608695658</v>
      </c>
      <c r="P886" s="72">
        <f>'2 уровень'!R1932</f>
        <v>148916.61249999999</v>
      </c>
      <c r="Q886" s="72">
        <f>'2 уровень'!S1932</f>
        <v>148916.61249999999</v>
      </c>
      <c r="R886" s="72">
        <f>'2 уровень'!T1932</f>
        <v>159935.21447000004</v>
      </c>
      <c r="S886" s="72">
        <f>'2 уровень'!U1932</f>
        <v>159935.21447000004</v>
      </c>
      <c r="T886" s="72">
        <f>'2 уровень'!V1932</f>
        <v>159935.21447000004</v>
      </c>
      <c r="U886" s="72">
        <f>'2 уровень'!W1932</f>
        <v>159935.21447000004</v>
      </c>
      <c r="V886" s="72">
        <f>'2 уровень'!X1932</f>
        <v>159935.21447000004</v>
      </c>
      <c r="W886" s="72">
        <f>'2 уровень'!Y1932</f>
        <v>159935.21447000004</v>
      </c>
      <c r="X886" s="72">
        <f>'2 уровень'!Z1932</f>
        <v>158099.84870999999</v>
      </c>
      <c r="Y886" s="72">
        <f>'2 уровень'!AA1932</f>
        <v>158099.84870999999</v>
      </c>
      <c r="Z886" s="72">
        <f>'2 уровень'!AB1932</f>
        <v>131994.37577933335</v>
      </c>
      <c r="AA886" s="72">
        <f>'2 уровень'!AC1932</f>
        <v>131752.49503000002</v>
      </c>
      <c r="AB886" s="787">
        <f>'2 уровень'!AD1932</f>
        <v>0</v>
      </c>
      <c r="AC886" s="72">
        <f>'2 уровень'!AE1932</f>
        <v>-3590.0636199999994</v>
      </c>
      <c r="AD886" s="72">
        <f>'2 уровень'!AF1932</f>
        <v>-241.88074933332973</v>
      </c>
      <c r="AE886" s="72">
        <f>'2 уровень'!AG1932</f>
        <v>0</v>
      </c>
      <c r="AF886" s="72">
        <f>'2 уровень'!AH1932</f>
        <v>-3139.4757199999999</v>
      </c>
      <c r="AG886" s="383">
        <f>'2 уровень'!AI1932</f>
        <v>125022.95569000003</v>
      </c>
      <c r="AH886" s="72">
        <f>AA886/Z886*100</f>
        <v>99.816749200179785</v>
      </c>
      <c r="AI886" s="72">
        <f>AG886/Z886*100</f>
        <v>94.71839610727956</v>
      </c>
    </row>
    <row r="887" spans="1:179" x14ac:dyDescent="0.25">
      <c r="A887" s="18">
        <v>1</v>
      </c>
      <c r="B887" s="18">
        <v>1</v>
      </c>
      <c r="C887" s="291" t="s">
        <v>195</v>
      </c>
      <c r="D887" s="27">
        <f>'2 уровень'!F1933</f>
        <v>0</v>
      </c>
      <c r="E887" s="27">
        <f>'2 уровень'!G1933</f>
        <v>0</v>
      </c>
      <c r="F887" s="27">
        <f>'2 уровень'!H1933</f>
        <v>0</v>
      </c>
      <c r="G887" s="64">
        <f>'2 уровень'!I1933</f>
        <v>0</v>
      </c>
      <c r="H887" s="78">
        <f>'2 уровень'!J1933</f>
        <v>0</v>
      </c>
      <c r="I887" s="78">
        <f>'2 уровень'!K1933</f>
        <v>0</v>
      </c>
      <c r="J887" s="73">
        <f>'2 уровень'!L1933</f>
        <v>0</v>
      </c>
      <c r="K887" s="73">
        <f>'2 уровень'!M1933</f>
        <v>0</v>
      </c>
      <c r="L887" s="73">
        <f>'2 уровень'!N1933</f>
        <v>0</v>
      </c>
      <c r="M887" s="73">
        <f>'2 уровень'!O1933</f>
        <v>0</v>
      </c>
      <c r="N887" s="73">
        <f>'2 уровень'!P1933</f>
        <v>0</v>
      </c>
      <c r="O887" s="73">
        <f>'2 уровень'!Q1933</f>
        <v>0</v>
      </c>
      <c r="P887" s="72">
        <f>'2 уровень'!R1933</f>
        <v>0</v>
      </c>
      <c r="Q887" s="72">
        <f>'2 уровень'!S1933</f>
        <v>0</v>
      </c>
      <c r="R887" s="72">
        <f>'2 уровень'!T1933</f>
        <v>0</v>
      </c>
      <c r="S887" s="72">
        <f>'2 уровень'!U1933</f>
        <v>0</v>
      </c>
      <c r="T887" s="72">
        <f>'2 уровень'!V1933</f>
        <v>0</v>
      </c>
      <c r="U887" s="72">
        <f>'2 уровень'!W1933</f>
        <v>0</v>
      </c>
      <c r="V887" s="72">
        <f>'2 уровень'!X1933</f>
        <v>0</v>
      </c>
      <c r="W887" s="72">
        <f>'2 уровень'!Y1933</f>
        <v>0</v>
      </c>
      <c r="X887" s="72">
        <f>'2 уровень'!Z1933</f>
        <v>0</v>
      </c>
      <c r="Y887" s="72">
        <f>'2 уровень'!AA1933</f>
        <v>0</v>
      </c>
      <c r="Z887" s="72">
        <f>'2 уровень'!AB1933</f>
        <v>0</v>
      </c>
      <c r="AA887" s="72">
        <f>'2 уровень'!AC1933</f>
        <v>0</v>
      </c>
      <c r="AB887" s="787">
        <f>'2 уровень'!AD1933</f>
        <v>0</v>
      </c>
      <c r="AC887" s="72">
        <f>'2 уровень'!AE1933</f>
        <v>0</v>
      </c>
      <c r="AD887" s="72">
        <f>'2 уровень'!AF1933</f>
        <v>0</v>
      </c>
      <c r="AE887" s="72">
        <f>'2 уровень'!AG1933</f>
        <v>0</v>
      </c>
      <c r="AF887" s="72">
        <f>'2 уровень'!AH1933</f>
        <v>0</v>
      </c>
      <c r="AG887" s="383">
        <f>'2 уровень'!AI1933</f>
        <v>0</v>
      </c>
      <c r="AH887" s="72"/>
      <c r="AI887" s="72"/>
      <c r="AJ887" s="59"/>
      <c r="AK887" s="59"/>
      <c r="AL887" s="59"/>
      <c r="AM887" s="59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</row>
    <row r="888" spans="1:179" x14ac:dyDescent="0.25">
      <c r="B888" s="18">
        <v>1</v>
      </c>
      <c r="C888" s="172" t="s">
        <v>324</v>
      </c>
      <c r="D888" s="27">
        <f>'2 уровень'!F1934</f>
        <v>0</v>
      </c>
      <c r="E888" s="27">
        <f>'2 уровень'!G1934</f>
        <v>0</v>
      </c>
      <c r="F888" s="27">
        <f>'2 уровень'!H1934</f>
        <v>0</v>
      </c>
      <c r="G888" s="64">
        <f>'2 уровень'!I1934</f>
        <v>0</v>
      </c>
      <c r="H888" s="78">
        <f>'2 уровень'!J1934</f>
        <v>0</v>
      </c>
      <c r="I888" s="78">
        <f>'2 уровень'!K1934</f>
        <v>0</v>
      </c>
      <c r="J888" s="73">
        <f>'2 уровень'!L1934</f>
        <v>0</v>
      </c>
      <c r="K888" s="73">
        <f>'2 уровень'!M1934</f>
        <v>0</v>
      </c>
      <c r="L888" s="73">
        <f>'2 уровень'!N1934</f>
        <v>0</v>
      </c>
      <c r="M888" s="73">
        <f>'2 уровень'!O1934</f>
        <v>0</v>
      </c>
      <c r="N888" s="73">
        <f>'2 уровень'!P1934</f>
        <v>0</v>
      </c>
      <c r="O888" s="73">
        <f>'2 уровень'!Q1934</f>
        <v>0</v>
      </c>
      <c r="P888" s="72">
        <f>'2 уровень'!R1934</f>
        <v>170717.19656000001</v>
      </c>
      <c r="Q888" s="72">
        <f>'2 уровень'!S1934</f>
        <v>170717.19656000001</v>
      </c>
      <c r="R888" s="72">
        <f>'2 уровень'!T1934</f>
        <v>170077.77374</v>
      </c>
      <c r="S888" s="72">
        <f>'2 уровень'!U1934</f>
        <v>170077.77374</v>
      </c>
      <c r="T888" s="72">
        <f>'2 уровень'!V1934</f>
        <v>170077.77374</v>
      </c>
      <c r="U888" s="72">
        <f>'2 уровень'!W1934</f>
        <v>170077.77374</v>
      </c>
      <c r="V888" s="72">
        <f>'2 уровень'!X1934</f>
        <v>170077.77374</v>
      </c>
      <c r="W888" s="72">
        <f>'2 уровень'!Y1934</f>
        <v>170077.77374</v>
      </c>
      <c r="X888" s="72">
        <f>'2 уровень'!Z1934</f>
        <v>168153.94954</v>
      </c>
      <c r="Y888" s="72">
        <f>'2 уровень'!AA1934</f>
        <v>168153.94954</v>
      </c>
      <c r="Z888" s="72">
        <f>'2 уровень'!AB1934</f>
        <v>140790.88011066668</v>
      </c>
      <c r="AA888" s="72">
        <f>'2 уровень'!AC1934</f>
        <v>133844.5165</v>
      </c>
      <c r="AB888" s="787">
        <f>'2 уровень'!AD1934</f>
        <v>0</v>
      </c>
      <c r="AC888" s="72">
        <f>'2 уровень'!AE1934</f>
        <v>0</v>
      </c>
      <c r="AD888" s="72">
        <f>'2 уровень'!AF1934</f>
        <v>-6946.3636106666818</v>
      </c>
      <c r="AE888" s="72">
        <f>'2 уровень'!AG1934</f>
        <v>0</v>
      </c>
      <c r="AF888" s="72">
        <f>'2 уровень'!AH1934</f>
        <v>-48.526570000000007</v>
      </c>
      <c r="AG888" s="383">
        <f>'2 уровень'!AI1934</f>
        <v>133795.98993000001</v>
      </c>
      <c r="AH888" s="72">
        <f>AA888/Z888*100</f>
        <v>95.066183544554448</v>
      </c>
      <c r="AI888" s="72">
        <f>AG888/Z888*100</f>
        <v>95.031716418585901</v>
      </c>
      <c r="AJ888" s="59"/>
      <c r="AK888" s="59"/>
      <c r="AL888" s="59"/>
      <c r="AM888" s="59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</row>
    <row r="889" spans="1:179" x14ac:dyDescent="0.25">
      <c r="B889" s="18">
        <v>1</v>
      </c>
      <c r="C889" s="172" t="s">
        <v>288</v>
      </c>
      <c r="D889" s="27">
        <f>'2 уровень'!F1935</f>
        <v>0</v>
      </c>
      <c r="E889" s="27">
        <f>'2 уровень'!G1935</f>
        <v>0</v>
      </c>
      <c r="F889" s="27">
        <f>'2 уровень'!H1935</f>
        <v>0</v>
      </c>
      <c r="G889" s="64">
        <f>'2 уровень'!I1935</f>
        <v>0</v>
      </c>
      <c r="H889" s="78">
        <f>'2 уровень'!J1935</f>
        <v>0</v>
      </c>
      <c r="I889" s="78">
        <f>'2 уровень'!K1935</f>
        <v>0</v>
      </c>
      <c r="J889" s="73">
        <f>'2 уровень'!L1935</f>
        <v>0</v>
      </c>
      <c r="K889" s="73">
        <f>'2 уровень'!M1935</f>
        <v>0</v>
      </c>
      <c r="L889" s="73">
        <f>'2 уровень'!N1935</f>
        <v>0</v>
      </c>
      <c r="M889" s="73">
        <f>'2 уровень'!O1935</f>
        <v>0</v>
      </c>
      <c r="N889" s="73">
        <f>'2 уровень'!P1935</f>
        <v>0</v>
      </c>
      <c r="O889" s="73">
        <f>'2 уровень'!Q1935</f>
        <v>0</v>
      </c>
      <c r="P889" s="72">
        <f>'2 уровень'!R1935</f>
        <v>7709.9783040000002</v>
      </c>
      <c r="Q889" s="72">
        <f>'2 уровень'!S1935</f>
        <v>7709.9783040000002</v>
      </c>
      <c r="R889" s="72">
        <f>'2 уровень'!T1935</f>
        <v>7709.9783040000002</v>
      </c>
      <c r="S889" s="72">
        <f>'2 уровень'!U1935</f>
        <v>7709.9783040000002</v>
      </c>
      <c r="T889" s="72">
        <f>'2 уровень'!V1935</f>
        <v>7709.9783040000002</v>
      </c>
      <c r="U889" s="72">
        <f>'2 уровень'!W1935</f>
        <v>7709.9783040000002</v>
      </c>
      <c r="V889" s="72">
        <f>'2 уровень'!X1935</f>
        <v>7709.9783040000002</v>
      </c>
      <c r="W889" s="72">
        <f>'2 уровень'!Y1935</f>
        <v>7709.9783040000002</v>
      </c>
      <c r="X889" s="72">
        <f>'2 уровень'!Z1935</f>
        <v>7709.9783040000002</v>
      </c>
      <c r="Y889" s="72">
        <f>'2 уровень'!AA1935</f>
        <v>7709.9783040000002</v>
      </c>
      <c r="Z889" s="72">
        <f>'2 уровень'!AB1935</f>
        <v>6424.9819200000002</v>
      </c>
      <c r="AA889" s="72">
        <f>'2 уровень'!AC1935</f>
        <v>6424.9818999999989</v>
      </c>
      <c r="AB889" s="787">
        <f>'2 уровень'!AD1935</f>
        <v>0</v>
      </c>
      <c r="AC889" s="72">
        <f>'2 уровень'!AE1935</f>
        <v>0</v>
      </c>
      <c r="AD889" s="72">
        <f>'2 уровень'!AF1935</f>
        <v>-2.0000001313746907E-5</v>
      </c>
      <c r="AE889" s="72">
        <f>'2 уровень'!AG1935</f>
        <v>0</v>
      </c>
      <c r="AF889" s="72">
        <f>'2 уровень'!AH1935</f>
        <v>0</v>
      </c>
      <c r="AG889" s="383">
        <f>'2 уровень'!AI1935</f>
        <v>6424.9818999999989</v>
      </c>
      <c r="AH889" s="72">
        <f>AA889/Z889*100</f>
        <v>99.999999688715064</v>
      </c>
      <c r="AI889" s="72">
        <f>AG889/Z889*100</f>
        <v>99.999999688715064</v>
      </c>
      <c r="AJ889" s="59"/>
      <c r="AK889" s="59"/>
      <c r="AL889" s="59"/>
      <c r="AM889" s="59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</row>
    <row r="890" spans="1:179" ht="29.25" x14ac:dyDescent="0.25">
      <c r="B890" s="18">
        <v>1</v>
      </c>
      <c r="C890" s="288" t="s">
        <v>270</v>
      </c>
      <c r="D890" s="27">
        <f>'2 уровень'!F1936</f>
        <v>22599</v>
      </c>
      <c r="E890" s="27">
        <f>'2 уровень'!G1936</f>
        <v>18832.5</v>
      </c>
      <c r="F890" s="27">
        <f>'2 уровень'!H1936</f>
        <v>18669</v>
      </c>
      <c r="G890" s="64">
        <f>'2 уровень'!I1936</f>
        <v>99.131819992035048</v>
      </c>
      <c r="H890" s="78">
        <f>'2 уровень'!J1936</f>
        <v>0</v>
      </c>
      <c r="I890" s="78">
        <f>'2 уровень'!K1936</f>
        <v>0</v>
      </c>
      <c r="J890" s="73">
        <f>'2 уровень'!L1936</f>
        <v>0</v>
      </c>
      <c r="K890" s="73">
        <f>'2 уровень'!M1936</f>
        <v>0</v>
      </c>
      <c r="L890" s="73">
        <f>'2 уровень'!N1936</f>
        <v>0</v>
      </c>
      <c r="M890" s="73">
        <f>'2 уровень'!O1936</f>
        <v>0</v>
      </c>
      <c r="N890" s="73">
        <f>'2 уровень'!P1936</f>
        <v>0</v>
      </c>
      <c r="O890" s="73">
        <f>'2 уровень'!Q1936</f>
        <v>0</v>
      </c>
      <c r="P890" s="72">
        <f>'2 уровень'!R1936</f>
        <v>0</v>
      </c>
      <c r="Q890" s="72">
        <f>'2 уровень'!S1936</f>
        <v>0</v>
      </c>
      <c r="R890" s="72">
        <f>'2 уровень'!T1936</f>
        <v>0</v>
      </c>
      <c r="S890" s="72">
        <f>'2 уровень'!U1936</f>
        <v>0</v>
      </c>
      <c r="T890" s="72">
        <f>'2 уровень'!V1936</f>
        <v>0</v>
      </c>
      <c r="U890" s="72">
        <f>'2 уровень'!W1936</f>
        <v>0</v>
      </c>
      <c r="V890" s="72">
        <f>'2 уровень'!X1936</f>
        <v>0</v>
      </c>
      <c r="W890" s="72">
        <f>'2 уровень'!Y1936</f>
        <v>0</v>
      </c>
      <c r="X890" s="72">
        <f>'2 уровень'!Z1936</f>
        <v>0</v>
      </c>
      <c r="Y890" s="72">
        <f>'2 уровень'!AA1936</f>
        <v>0</v>
      </c>
      <c r="Z890" s="72">
        <f>'2 уровень'!AB1936</f>
        <v>0</v>
      </c>
      <c r="AA890" s="72">
        <f>'2 уровень'!AC1936</f>
        <v>0</v>
      </c>
      <c r="AB890" s="787">
        <f>'2 уровень'!AD1936</f>
        <v>0</v>
      </c>
      <c r="AC890" s="72">
        <f>'2 уровень'!AE1936</f>
        <v>0</v>
      </c>
      <c r="AD890" s="72">
        <f>'2 уровень'!AF1936</f>
        <v>0</v>
      </c>
      <c r="AE890" s="72">
        <f>'2 уровень'!AG1936</f>
        <v>0</v>
      </c>
      <c r="AF890" s="72">
        <f>'2 уровень'!AH1936</f>
        <v>0</v>
      </c>
      <c r="AG890" s="383">
        <f>'2 уровень'!AI1936</f>
        <v>0</v>
      </c>
      <c r="AH890" s="72"/>
      <c r="AI890" s="72"/>
      <c r="AJ890" s="59"/>
      <c r="AK890" s="59"/>
      <c r="AL890" s="59"/>
      <c r="AM890" s="59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</row>
    <row r="891" spans="1:179" ht="30" x14ac:dyDescent="0.25">
      <c r="B891" s="18">
        <v>1</v>
      </c>
      <c r="C891" s="553" t="s">
        <v>193</v>
      </c>
      <c r="D891" s="27">
        <f>'2 уровень'!F1937</f>
        <v>0</v>
      </c>
      <c r="E891" s="27">
        <f>'2 уровень'!G1937</f>
        <v>0</v>
      </c>
      <c r="F891" s="27">
        <f>'2 уровень'!H1937</f>
        <v>0</v>
      </c>
      <c r="G891" s="64">
        <f>'2 уровень'!I1937</f>
        <v>0</v>
      </c>
      <c r="H891" s="78">
        <f>'2 уровень'!J1937</f>
        <v>0</v>
      </c>
      <c r="I891" s="78">
        <f>'2 уровень'!K1937</f>
        <v>0</v>
      </c>
      <c r="J891" s="73">
        <f>'2 уровень'!L1937</f>
        <v>0</v>
      </c>
      <c r="K891" s="73">
        <f>'2 уровень'!M1937</f>
        <v>0</v>
      </c>
      <c r="L891" s="73">
        <f>'2 уровень'!N1937</f>
        <v>0</v>
      </c>
      <c r="M891" s="73">
        <f>'2 уровень'!O1937</f>
        <v>0</v>
      </c>
      <c r="N891" s="73">
        <f>'2 уровень'!P1937</f>
        <v>0</v>
      </c>
      <c r="O891" s="73">
        <f>'2 уровень'!Q1937</f>
        <v>0</v>
      </c>
      <c r="P891" s="72">
        <f>'2 уровень'!R1937</f>
        <v>0</v>
      </c>
      <c r="Q891" s="72">
        <f>'2 уровень'!S1937</f>
        <v>0</v>
      </c>
      <c r="R891" s="72">
        <f>'2 уровень'!T1937</f>
        <v>0</v>
      </c>
      <c r="S891" s="72">
        <f>'2 уровень'!U1937</f>
        <v>0</v>
      </c>
      <c r="T891" s="72">
        <f>'2 уровень'!V1937</f>
        <v>0</v>
      </c>
      <c r="U891" s="72">
        <f>'2 уровень'!W1937</f>
        <v>0</v>
      </c>
      <c r="V891" s="72">
        <f>'2 уровень'!X1937</f>
        <v>0</v>
      </c>
      <c r="W891" s="72">
        <f>'2 уровень'!Y1937</f>
        <v>0</v>
      </c>
      <c r="X891" s="72">
        <f>'2 уровень'!Z1937</f>
        <v>0</v>
      </c>
      <c r="Y891" s="72">
        <f>'2 уровень'!AA1937</f>
        <v>0</v>
      </c>
      <c r="Z891" s="72">
        <f>'2 уровень'!AB1937</f>
        <v>0</v>
      </c>
      <c r="AA891" s="72">
        <f>'2 уровень'!AC1937</f>
        <v>0</v>
      </c>
      <c r="AB891" s="787">
        <f>'2 уровень'!AD1937</f>
        <v>0</v>
      </c>
      <c r="AC891" s="72">
        <f>'2 уровень'!AE1937</f>
        <v>0</v>
      </c>
      <c r="AD891" s="72">
        <f>'2 уровень'!AF1937</f>
        <v>0</v>
      </c>
      <c r="AE891" s="72">
        <f>'2 уровень'!AG1937</f>
        <v>0</v>
      </c>
      <c r="AF891" s="72">
        <f>'2 уровень'!AH1937</f>
        <v>0</v>
      </c>
      <c r="AG891" s="383">
        <f>'2 уровень'!AI1937</f>
        <v>0</v>
      </c>
      <c r="AH891" s="72"/>
      <c r="AI891" s="72"/>
      <c r="AJ891" s="59"/>
      <c r="AK891" s="59"/>
      <c r="AL891" s="59"/>
      <c r="AM891" s="59"/>
      <c r="AN891" s="59"/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</row>
    <row r="892" spans="1:179" ht="30" x14ac:dyDescent="0.25">
      <c r="B892" s="18">
        <v>1</v>
      </c>
      <c r="C892" s="553" t="s">
        <v>453</v>
      </c>
      <c r="D892" s="27">
        <f>'2 уровень'!F1938</f>
        <v>7165</v>
      </c>
      <c r="E892" s="27">
        <f>'2 уровень'!G1938</f>
        <v>5970.8333333333339</v>
      </c>
      <c r="F892" s="27">
        <f>'2 уровень'!H1938</f>
        <v>6361</v>
      </c>
      <c r="G892" s="64">
        <f>'2 уровень'!I1938</f>
        <v>106.53454291695743</v>
      </c>
      <c r="H892" s="78">
        <f>'2 уровень'!J1938</f>
        <v>0</v>
      </c>
      <c r="I892" s="78">
        <f>'2 уровень'!K1938</f>
        <v>0</v>
      </c>
      <c r="J892" s="73">
        <f>'2 уровень'!L1938</f>
        <v>0</v>
      </c>
      <c r="K892" s="73">
        <f>'2 уровень'!M1938</f>
        <v>0</v>
      </c>
      <c r="L892" s="73">
        <f>'2 уровень'!N1938</f>
        <v>0</v>
      </c>
      <c r="M892" s="73">
        <f>'2 уровень'!O1938</f>
        <v>0</v>
      </c>
      <c r="N892" s="73">
        <f>'2 уровень'!P1938</f>
        <v>0</v>
      </c>
      <c r="O892" s="73">
        <f>'2 уровень'!Q1938</f>
        <v>0</v>
      </c>
      <c r="P892" s="72">
        <f>'2 уровень'!R1938</f>
        <v>0</v>
      </c>
      <c r="Q892" s="72">
        <f>'2 уровень'!S1938</f>
        <v>0</v>
      </c>
      <c r="R892" s="72">
        <f>'2 уровень'!T1938</f>
        <v>0</v>
      </c>
      <c r="S892" s="72">
        <f>'2 уровень'!U1938</f>
        <v>0</v>
      </c>
      <c r="T892" s="72">
        <f>'2 уровень'!V1938</f>
        <v>0</v>
      </c>
      <c r="U892" s="72">
        <f>'2 уровень'!W1938</f>
        <v>0</v>
      </c>
      <c r="V892" s="72">
        <f>'2 уровень'!X1938</f>
        <v>0</v>
      </c>
      <c r="W892" s="72">
        <f>'2 уровень'!Y1938</f>
        <v>0</v>
      </c>
      <c r="X892" s="72">
        <f>'2 уровень'!Z1938</f>
        <v>0</v>
      </c>
      <c r="Y892" s="72">
        <f>'2 уровень'!AA1938</f>
        <v>0</v>
      </c>
      <c r="Z892" s="72">
        <f>'2 уровень'!AB1938</f>
        <v>0</v>
      </c>
      <c r="AA892" s="72">
        <f>'2 уровень'!AC1938</f>
        <v>0</v>
      </c>
      <c r="AB892" s="787">
        <f>'2 уровень'!AD1938</f>
        <v>0</v>
      </c>
      <c r="AC892" s="72">
        <f>'2 уровень'!AE1938</f>
        <v>0</v>
      </c>
      <c r="AD892" s="72">
        <f>'2 уровень'!AF1938</f>
        <v>0</v>
      </c>
      <c r="AE892" s="72">
        <f>'2 уровень'!AG1938</f>
        <v>0</v>
      </c>
      <c r="AF892" s="72">
        <f>'2 уровень'!AH1938</f>
        <v>0</v>
      </c>
      <c r="AG892" s="383">
        <f>'2 уровень'!AI1938</f>
        <v>0</v>
      </c>
      <c r="AH892" s="72"/>
      <c r="AI892" s="72"/>
      <c r="AJ892" s="59"/>
      <c r="AK892" s="59"/>
      <c r="AL892" s="59"/>
      <c r="AM892" s="59"/>
      <c r="AN892" s="59"/>
      <c r="AO892" s="59"/>
      <c r="AP892" s="59"/>
      <c r="AQ892" s="59"/>
      <c r="AR892" s="59"/>
      <c r="AS892" s="59"/>
      <c r="AT892" s="59"/>
      <c r="AU892" s="59"/>
      <c r="AV892" s="59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  <c r="FP892" s="59"/>
      <c r="FQ892" s="59"/>
      <c r="FR892" s="59"/>
      <c r="FS892" s="59"/>
      <c r="FT892" s="59"/>
      <c r="FU892" s="59"/>
      <c r="FV892" s="59"/>
      <c r="FW892" s="59"/>
    </row>
    <row r="893" spans="1:179" ht="75" x14ac:dyDescent="0.25">
      <c r="B893" s="18">
        <v>1</v>
      </c>
      <c r="C893" s="291" t="s">
        <v>454</v>
      </c>
      <c r="D893" s="27">
        <f>'2 уровень'!F1939</f>
        <v>3324</v>
      </c>
      <c r="E893" s="27">
        <f>'2 уровень'!G1939</f>
        <v>2770</v>
      </c>
      <c r="F893" s="27">
        <f>'2 уровень'!H1939</f>
        <v>4632</v>
      </c>
      <c r="G893" s="64">
        <f>'2 уровень'!I1939</f>
        <v>167.22021660649818</v>
      </c>
      <c r="H893" s="78">
        <f>'2 уровень'!J1939</f>
        <v>0</v>
      </c>
      <c r="I893" s="78">
        <f>'2 уровень'!K1939</f>
        <v>0</v>
      </c>
      <c r="J893" s="73">
        <f>'2 уровень'!L1939</f>
        <v>0</v>
      </c>
      <c r="K893" s="73">
        <f>'2 уровень'!M1939</f>
        <v>0</v>
      </c>
      <c r="L893" s="73">
        <f>'2 уровень'!N1939</f>
        <v>0</v>
      </c>
      <c r="M893" s="73">
        <f>'2 уровень'!O1939</f>
        <v>0</v>
      </c>
      <c r="N893" s="73">
        <f>'2 уровень'!P1939</f>
        <v>0</v>
      </c>
      <c r="O893" s="73">
        <f>'2 уровень'!Q1939</f>
        <v>0</v>
      </c>
      <c r="P893" s="72">
        <f>'2 уровень'!R1939</f>
        <v>0</v>
      </c>
      <c r="Q893" s="72">
        <f>'2 уровень'!S1939</f>
        <v>0</v>
      </c>
      <c r="R893" s="72">
        <f>'2 уровень'!T1939</f>
        <v>0</v>
      </c>
      <c r="S893" s="72">
        <f>'2 уровень'!U1939</f>
        <v>0</v>
      </c>
      <c r="T893" s="72">
        <f>'2 уровень'!V1939</f>
        <v>0</v>
      </c>
      <c r="U893" s="72">
        <f>'2 уровень'!W1939</f>
        <v>0</v>
      </c>
      <c r="V893" s="72">
        <f>'2 уровень'!X1939</f>
        <v>0</v>
      </c>
      <c r="W893" s="72">
        <f>'2 уровень'!Y1939</f>
        <v>0</v>
      </c>
      <c r="X893" s="72">
        <f>'2 уровень'!Z1939</f>
        <v>0</v>
      </c>
      <c r="Y893" s="72">
        <f>'2 уровень'!AA1939</f>
        <v>0</v>
      </c>
      <c r="Z893" s="72">
        <f>'2 уровень'!AB1939</f>
        <v>0</v>
      </c>
      <c r="AA893" s="72">
        <f>'2 уровень'!AC1939</f>
        <v>0</v>
      </c>
      <c r="AB893" s="787">
        <f>'2 уровень'!AD1939</f>
        <v>0</v>
      </c>
      <c r="AC893" s="72">
        <f>'2 уровень'!AE1939</f>
        <v>0</v>
      </c>
      <c r="AD893" s="72">
        <f>'2 уровень'!AF1939</f>
        <v>0</v>
      </c>
      <c r="AE893" s="72">
        <f>'2 уровень'!AG1939</f>
        <v>0</v>
      </c>
      <c r="AF893" s="72">
        <f>'2 уровень'!AH1939</f>
        <v>0</v>
      </c>
      <c r="AG893" s="383">
        <f>'2 уровень'!AI1939</f>
        <v>0</v>
      </c>
      <c r="AH893" s="72"/>
      <c r="AI893" s="72"/>
      <c r="AJ893" s="59"/>
      <c r="AK893" s="59"/>
      <c r="AL893" s="59"/>
      <c r="AM893" s="59"/>
      <c r="AN893" s="59"/>
      <c r="AO893" s="59"/>
      <c r="AP893" s="59"/>
      <c r="AQ893" s="59"/>
      <c r="AR893" s="59"/>
      <c r="AS893" s="59"/>
      <c r="AT893" s="59"/>
      <c r="AU893" s="59"/>
      <c r="AV893" s="59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  <c r="FP893" s="59"/>
      <c r="FQ893" s="59"/>
      <c r="FR893" s="59"/>
      <c r="FS893" s="59"/>
      <c r="FT893" s="59"/>
      <c r="FU893" s="59"/>
      <c r="FV893" s="59"/>
      <c r="FW893" s="59"/>
    </row>
    <row r="894" spans="1:179" ht="45" x14ac:dyDescent="0.25">
      <c r="B894" s="18">
        <v>1</v>
      </c>
      <c r="C894" s="173" t="s">
        <v>455</v>
      </c>
      <c r="D894" s="27">
        <f>'2 уровень'!F1940</f>
        <v>9200</v>
      </c>
      <c r="E894" s="27">
        <f>'2 уровень'!G1940</f>
        <v>7666.6666666666661</v>
      </c>
      <c r="F894" s="27">
        <f>'2 уровень'!H1940</f>
        <v>7636</v>
      </c>
      <c r="G894" s="64">
        <f>'2 уровень'!I1940</f>
        <v>99.600000000000009</v>
      </c>
      <c r="H894" s="78">
        <f>'2 уровень'!J1940</f>
        <v>0</v>
      </c>
      <c r="I894" s="78">
        <f>'2 уровень'!K1940</f>
        <v>0</v>
      </c>
      <c r="J894" s="73">
        <f>'2 уровень'!L1940</f>
        <v>0</v>
      </c>
      <c r="K894" s="73">
        <f>'2 уровень'!M1940</f>
        <v>0</v>
      </c>
      <c r="L894" s="73">
        <f>'2 уровень'!N1940</f>
        <v>0</v>
      </c>
      <c r="M894" s="73">
        <f>'2 уровень'!O1940</f>
        <v>0</v>
      </c>
      <c r="N894" s="73">
        <f>'2 уровень'!P1940</f>
        <v>0</v>
      </c>
      <c r="O894" s="73">
        <f>'2 уровень'!Q1940</f>
        <v>0</v>
      </c>
      <c r="P894" s="72">
        <f>'2 уровень'!R1940</f>
        <v>0</v>
      </c>
      <c r="Q894" s="72">
        <f>'2 уровень'!S1940</f>
        <v>0</v>
      </c>
      <c r="R894" s="72">
        <f>'2 уровень'!T1940</f>
        <v>0</v>
      </c>
      <c r="S894" s="72">
        <f>'2 уровень'!U1940</f>
        <v>0</v>
      </c>
      <c r="T894" s="72">
        <f>'2 уровень'!V1940</f>
        <v>0</v>
      </c>
      <c r="U894" s="72">
        <f>'2 уровень'!W1940</f>
        <v>0</v>
      </c>
      <c r="V894" s="72">
        <f>'2 уровень'!X1940</f>
        <v>0</v>
      </c>
      <c r="W894" s="72">
        <f>'2 уровень'!Y1940</f>
        <v>0</v>
      </c>
      <c r="X894" s="72">
        <f>'2 уровень'!Z1940</f>
        <v>0</v>
      </c>
      <c r="Y894" s="72">
        <f>'2 уровень'!AA1940</f>
        <v>0</v>
      </c>
      <c r="Z894" s="72">
        <f>'2 уровень'!AB1940</f>
        <v>0</v>
      </c>
      <c r="AA894" s="72">
        <f>'2 уровень'!AC1940</f>
        <v>0</v>
      </c>
      <c r="AB894" s="787">
        <f>'2 уровень'!AD1940</f>
        <v>0</v>
      </c>
      <c r="AC894" s="72">
        <f>'2 уровень'!AE1940</f>
        <v>0</v>
      </c>
      <c r="AD894" s="72">
        <f>'2 уровень'!AF1940</f>
        <v>0</v>
      </c>
      <c r="AE894" s="72">
        <f>'2 уровень'!AG1940</f>
        <v>0</v>
      </c>
      <c r="AF894" s="72">
        <f>'2 уровень'!AH1940</f>
        <v>0</v>
      </c>
      <c r="AG894" s="383">
        <f>'2 уровень'!AI1940</f>
        <v>0</v>
      </c>
      <c r="AH894" s="72"/>
      <c r="AI894" s="72"/>
      <c r="AJ894" s="59"/>
      <c r="AK894" s="59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</row>
    <row r="895" spans="1:179" ht="90" x14ac:dyDescent="0.25">
      <c r="B895" s="18">
        <v>1</v>
      </c>
      <c r="C895" s="173" t="s">
        <v>456</v>
      </c>
      <c r="D895" s="27">
        <f>'2 уровень'!F1941</f>
        <v>2830</v>
      </c>
      <c r="E895" s="27">
        <f>'2 уровень'!G1941</f>
        <v>2358.3333333333335</v>
      </c>
      <c r="F895" s="27">
        <f>'2 уровень'!H1941</f>
        <v>0</v>
      </c>
      <c r="G895" s="64">
        <f>'2 уровень'!I1941</f>
        <v>0</v>
      </c>
      <c r="H895" s="78">
        <f>'2 уровень'!J1941</f>
        <v>0</v>
      </c>
      <c r="I895" s="78">
        <f>'2 уровень'!K1941</f>
        <v>0</v>
      </c>
      <c r="J895" s="73">
        <f>'2 уровень'!L1941</f>
        <v>0</v>
      </c>
      <c r="K895" s="73">
        <f>'2 уровень'!M1941</f>
        <v>0</v>
      </c>
      <c r="L895" s="73">
        <f>'2 уровень'!N1941</f>
        <v>0</v>
      </c>
      <c r="M895" s="73">
        <f>'2 уровень'!O1941</f>
        <v>0</v>
      </c>
      <c r="N895" s="73">
        <f>'2 уровень'!P1941</f>
        <v>0</v>
      </c>
      <c r="O895" s="73">
        <f>'2 уровень'!Q1941</f>
        <v>0</v>
      </c>
      <c r="P895" s="72">
        <f>'2 уровень'!R1941</f>
        <v>0</v>
      </c>
      <c r="Q895" s="72">
        <f>'2 уровень'!S1941</f>
        <v>0</v>
      </c>
      <c r="R895" s="72">
        <f>'2 уровень'!T1941</f>
        <v>0</v>
      </c>
      <c r="S895" s="72">
        <f>'2 уровень'!U1941</f>
        <v>0</v>
      </c>
      <c r="T895" s="72">
        <f>'2 уровень'!V1941</f>
        <v>0</v>
      </c>
      <c r="U895" s="72">
        <f>'2 уровень'!W1941</f>
        <v>0</v>
      </c>
      <c r="V895" s="72">
        <f>'2 уровень'!X1941</f>
        <v>0</v>
      </c>
      <c r="W895" s="72">
        <f>'2 уровень'!Y1941</f>
        <v>0</v>
      </c>
      <c r="X895" s="72">
        <f>'2 уровень'!Z1941</f>
        <v>0</v>
      </c>
      <c r="Y895" s="72">
        <f>'2 уровень'!AA1941</f>
        <v>0</v>
      </c>
      <c r="Z895" s="72">
        <f>'2 уровень'!AB1941</f>
        <v>0</v>
      </c>
      <c r="AA895" s="72">
        <f>'2 уровень'!AC1941</f>
        <v>0</v>
      </c>
      <c r="AB895" s="787">
        <f>'2 уровень'!AD1941</f>
        <v>0</v>
      </c>
      <c r="AC895" s="72">
        <f>'2 уровень'!AE1941</f>
        <v>0</v>
      </c>
      <c r="AD895" s="72">
        <f>'2 уровень'!AF1941</f>
        <v>0</v>
      </c>
      <c r="AE895" s="72">
        <f>'2 уровень'!AG1941</f>
        <v>0</v>
      </c>
      <c r="AF895" s="72">
        <f>'2 уровень'!AH1941</f>
        <v>0</v>
      </c>
      <c r="AG895" s="383">
        <f>'2 уровень'!AI1941</f>
        <v>0</v>
      </c>
      <c r="AH895" s="72"/>
      <c r="AI895" s="72"/>
      <c r="AJ895" s="59"/>
      <c r="AK895" s="59"/>
      <c r="AL895" s="59"/>
      <c r="AM895" s="59"/>
      <c r="AN895" s="59"/>
      <c r="AO895" s="59"/>
      <c r="AP895" s="59"/>
      <c r="AQ895" s="59"/>
      <c r="AR895" s="59"/>
      <c r="AS895" s="59"/>
      <c r="AT895" s="59"/>
      <c r="AU895" s="59"/>
      <c r="AV895" s="59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  <c r="FP895" s="59"/>
      <c r="FQ895" s="59"/>
      <c r="FR895" s="59"/>
      <c r="FS895" s="59"/>
      <c r="FT895" s="59"/>
      <c r="FU895" s="59"/>
      <c r="FV895" s="59"/>
      <c r="FW895" s="59"/>
    </row>
    <row r="896" spans="1:179" ht="30" x14ac:dyDescent="0.25">
      <c r="B896" s="18">
        <v>1</v>
      </c>
      <c r="C896" s="173" t="s">
        <v>619</v>
      </c>
      <c r="D896" s="27">
        <f>'2 уровень'!F1942</f>
        <v>16</v>
      </c>
      <c r="E896" s="27">
        <f>'2 уровень'!G1942</f>
        <v>13.333333333333334</v>
      </c>
      <c r="F896" s="27">
        <f>'2 уровень'!H1942</f>
        <v>8</v>
      </c>
      <c r="G896" s="64">
        <f>'2 уровень'!I1942</f>
        <v>60</v>
      </c>
      <c r="H896" s="78">
        <f>'2 уровень'!J1942</f>
        <v>0</v>
      </c>
      <c r="I896" s="78">
        <f>'2 уровень'!K1942</f>
        <v>0</v>
      </c>
      <c r="J896" s="73">
        <f>'2 уровень'!L1942</f>
        <v>0</v>
      </c>
      <c r="K896" s="73">
        <f>'2 уровень'!M1942</f>
        <v>0</v>
      </c>
      <c r="L896" s="73">
        <f>'2 уровень'!N1942</f>
        <v>0</v>
      </c>
      <c r="M896" s="73">
        <f>'2 уровень'!O1942</f>
        <v>0</v>
      </c>
      <c r="N896" s="73">
        <f>'2 уровень'!P1942</f>
        <v>0</v>
      </c>
      <c r="O896" s="73">
        <f>'2 уровень'!Q1942</f>
        <v>0</v>
      </c>
      <c r="P896" s="72">
        <f>'2 уровень'!R1942</f>
        <v>0</v>
      </c>
      <c r="Q896" s="72">
        <f>'2 уровень'!S1942</f>
        <v>0</v>
      </c>
      <c r="R896" s="72">
        <f>'2 уровень'!T1942</f>
        <v>0</v>
      </c>
      <c r="S896" s="72">
        <f>'2 уровень'!U1942</f>
        <v>0</v>
      </c>
      <c r="T896" s="72">
        <f>'2 уровень'!V1942</f>
        <v>0</v>
      </c>
      <c r="U896" s="72">
        <f>'2 уровень'!W1942</f>
        <v>0</v>
      </c>
      <c r="V896" s="72">
        <f>'2 уровень'!X1942</f>
        <v>0</v>
      </c>
      <c r="W896" s="72">
        <f>'2 уровень'!Y1942</f>
        <v>0</v>
      </c>
      <c r="X896" s="72">
        <f>'2 уровень'!Z1942</f>
        <v>0</v>
      </c>
      <c r="Y896" s="72">
        <f>'2 уровень'!AA1942</f>
        <v>0</v>
      </c>
      <c r="Z896" s="72">
        <f>'2 уровень'!AB1942</f>
        <v>0</v>
      </c>
      <c r="AA896" s="72">
        <f>'2 уровень'!AC1942</f>
        <v>0</v>
      </c>
      <c r="AB896" s="787">
        <f>'2 уровень'!AD1942</f>
        <v>0</v>
      </c>
      <c r="AC896" s="72">
        <f>'2 уровень'!AE1942</f>
        <v>0</v>
      </c>
      <c r="AD896" s="72">
        <f>'2 уровень'!AF1942</f>
        <v>0</v>
      </c>
      <c r="AE896" s="72">
        <f>'2 уровень'!AG1942</f>
        <v>0</v>
      </c>
      <c r="AF896" s="72">
        <f>'2 уровень'!AH1942</f>
        <v>0</v>
      </c>
      <c r="AG896" s="383">
        <f>'2 уровень'!AI1942</f>
        <v>0</v>
      </c>
      <c r="AH896" s="72"/>
      <c r="AI896" s="72"/>
      <c r="AJ896" s="59"/>
      <c r="AK896" s="59"/>
      <c r="AL896" s="59"/>
      <c r="AM896" s="59"/>
      <c r="AN896" s="59"/>
      <c r="AO896" s="59"/>
      <c r="AP896" s="59"/>
      <c r="AQ896" s="59"/>
      <c r="AR896" s="59"/>
      <c r="AS896" s="59"/>
      <c r="AT896" s="59"/>
      <c r="AU896" s="59"/>
      <c r="AV896" s="59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  <c r="FP896" s="59"/>
      <c r="FQ896" s="59"/>
      <c r="FR896" s="59"/>
      <c r="FS896" s="59"/>
      <c r="FT896" s="59"/>
      <c r="FU896" s="59"/>
      <c r="FV896" s="59"/>
      <c r="FW896" s="59"/>
    </row>
    <row r="897" spans="2:179" ht="30" x14ac:dyDescent="0.25">
      <c r="B897" s="18">
        <v>1</v>
      </c>
      <c r="C897" s="173" t="s">
        <v>620</v>
      </c>
      <c r="D897" s="27">
        <f>'2 уровень'!F1943</f>
        <v>1</v>
      </c>
      <c r="E897" s="27">
        <f>'2 уровень'!G1943</f>
        <v>0.83333333333333326</v>
      </c>
      <c r="F897" s="27">
        <f>'2 уровень'!H1943</f>
        <v>0</v>
      </c>
      <c r="G897" s="64">
        <f>'2 уровень'!I1943</f>
        <v>0</v>
      </c>
      <c r="H897" s="78">
        <f>'2 уровень'!J1943</f>
        <v>0</v>
      </c>
      <c r="I897" s="78">
        <f>'2 уровень'!K1943</f>
        <v>0</v>
      </c>
      <c r="J897" s="73">
        <f>'2 уровень'!L1943</f>
        <v>0</v>
      </c>
      <c r="K897" s="73">
        <f>'2 уровень'!M1943</f>
        <v>0</v>
      </c>
      <c r="L897" s="73">
        <f>'2 уровень'!N1943</f>
        <v>0</v>
      </c>
      <c r="M897" s="73">
        <f>'2 уровень'!O1943</f>
        <v>0</v>
      </c>
      <c r="N897" s="73">
        <f>'2 уровень'!P1943</f>
        <v>0</v>
      </c>
      <c r="O897" s="73">
        <f>'2 уровень'!Q1943</f>
        <v>0</v>
      </c>
      <c r="P897" s="72">
        <f>'2 уровень'!R1943</f>
        <v>0</v>
      </c>
      <c r="Q897" s="72">
        <f>'2 уровень'!S1943</f>
        <v>0</v>
      </c>
      <c r="R897" s="72">
        <f>'2 уровень'!T1943</f>
        <v>0</v>
      </c>
      <c r="S897" s="72">
        <f>'2 уровень'!U1943</f>
        <v>0</v>
      </c>
      <c r="T897" s="72">
        <f>'2 уровень'!V1943</f>
        <v>0</v>
      </c>
      <c r="U897" s="72">
        <f>'2 уровень'!W1943</f>
        <v>0</v>
      </c>
      <c r="V897" s="72">
        <f>'2 уровень'!X1943</f>
        <v>0</v>
      </c>
      <c r="W897" s="72">
        <f>'2 уровень'!Y1943</f>
        <v>0</v>
      </c>
      <c r="X897" s="72">
        <f>'2 уровень'!Z1943</f>
        <v>0</v>
      </c>
      <c r="Y897" s="72">
        <f>'2 уровень'!AA1943</f>
        <v>0</v>
      </c>
      <c r="Z897" s="72">
        <f>'2 уровень'!AB1943</f>
        <v>0</v>
      </c>
      <c r="AA897" s="72">
        <f>'2 уровень'!AC1943</f>
        <v>0</v>
      </c>
      <c r="AB897" s="787">
        <f>'2 уровень'!AD1943</f>
        <v>0</v>
      </c>
      <c r="AC897" s="72">
        <f>'2 уровень'!AE1943</f>
        <v>0</v>
      </c>
      <c r="AD897" s="72">
        <f>'2 уровень'!AF1943</f>
        <v>0</v>
      </c>
      <c r="AE897" s="72">
        <f>'2 уровень'!AG1943</f>
        <v>0</v>
      </c>
      <c r="AF897" s="72">
        <f>'2 уровень'!AH1943</f>
        <v>0</v>
      </c>
      <c r="AG897" s="383">
        <f>'2 уровень'!AI1943</f>
        <v>0</v>
      </c>
      <c r="AH897" s="72"/>
      <c r="AI897" s="72"/>
      <c r="AJ897" s="59"/>
      <c r="AK897" s="59"/>
      <c r="AL897" s="59"/>
      <c r="AM897" s="59"/>
      <c r="AN897" s="59"/>
      <c r="AO897" s="59"/>
      <c r="AP897" s="59"/>
      <c r="AQ897" s="59"/>
      <c r="AR897" s="59"/>
      <c r="AS897" s="59"/>
      <c r="AT897" s="59"/>
      <c r="AU897" s="59"/>
      <c r="AV897" s="59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  <c r="FP897" s="59"/>
      <c r="FQ897" s="59"/>
      <c r="FR897" s="59"/>
      <c r="FS897" s="59"/>
      <c r="FT897" s="59"/>
      <c r="FU897" s="59"/>
      <c r="FV897" s="59"/>
      <c r="FW897" s="59"/>
    </row>
    <row r="898" spans="2:179" ht="30" x14ac:dyDescent="0.25">
      <c r="B898" s="18">
        <v>1</v>
      </c>
      <c r="C898" s="173" t="s">
        <v>621</v>
      </c>
      <c r="D898" s="27">
        <f>'2 уровень'!F1944</f>
        <v>15</v>
      </c>
      <c r="E898" s="27">
        <f>'2 уровень'!G1944</f>
        <v>12.5</v>
      </c>
      <c r="F898" s="27">
        <f>'2 уровень'!H1944</f>
        <v>8</v>
      </c>
      <c r="G898" s="64">
        <f>'2 уровень'!I1944</f>
        <v>64</v>
      </c>
      <c r="H898" s="78">
        <f>'2 уровень'!J1944</f>
        <v>0</v>
      </c>
      <c r="I898" s="78">
        <f>'2 уровень'!K1944</f>
        <v>0</v>
      </c>
      <c r="J898" s="73">
        <f>'2 уровень'!L1944</f>
        <v>0</v>
      </c>
      <c r="K898" s="73">
        <f>'2 уровень'!M1944</f>
        <v>0</v>
      </c>
      <c r="L898" s="73">
        <f>'2 уровень'!N1944</f>
        <v>0</v>
      </c>
      <c r="M898" s="73">
        <f>'2 уровень'!O1944</f>
        <v>0</v>
      </c>
      <c r="N898" s="73">
        <f>'2 уровень'!P1944</f>
        <v>0</v>
      </c>
      <c r="O898" s="73">
        <f>'2 уровень'!Q1944</f>
        <v>0</v>
      </c>
      <c r="P898" s="72">
        <f>'2 уровень'!R1944</f>
        <v>0</v>
      </c>
      <c r="Q898" s="72">
        <f>'2 уровень'!S1944</f>
        <v>0</v>
      </c>
      <c r="R898" s="72">
        <f>'2 уровень'!T1944</f>
        <v>0</v>
      </c>
      <c r="S898" s="72">
        <f>'2 уровень'!U1944</f>
        <v>0</v>
      </c>
      <c r="T898" s="72">
        <f>'2 уровень'!V1944</f>
        <v>0</v>
      </c>
      <c r="U898" s="72">
        <f>'2 уровень'!W1944</f>
        <v>0</v>
      </c>
      <c r="V898" s="72">
        <f>'2 уровень'!X1944</f>
        <v>0</v>
      </c>
      <c r="W898" s="72">
        <f>'2 уровень'!Y1944</f>
        <v>0</v>
      </c>
      <c r="X898" s="72">
        <f>'2 уровень'!Z1944</f>
        <v>0</v>
      </c>
      <c r="Y898" s="72">
        <f>'2 уровень'!AA1944</f>
        <v>0</v>
      </c>
      <c r="Z898" s="72">
        <f>'2 уровень'!AB1944</f>
        <v>0</v>
      </c>
      <c r="AA898" s="72">
        <f>'2 уровень'!AC1944</f>
        <v>0</v>
      </c>
      <c r="AB898" s="787">
        <f>'2 уровень'!AD1944</f>
        <v>0</v>
      </c>
      <c r="AC898" s="72">
        <f>'2 уровень'!AE1944</f>
        <v>0</v>
      </c>
      <c r="AD898" s="72">
        <f>'2 уровень'!AF1944</f>
        <v>0</v>
      </c>
      <c r="AE898" s="72">
        <f>'2 уровень'!AG1944</f>
        <v>0</v>
      </c>
      <c r="AF898" s="72">
        <f>'2 уровень'!AH1944</f>
        <v>0</v>
      </c>
      <c r="AG898" s="383">
        <f>'2 уровень'!AI1944</f>
        <v>0</v>
      </c>
      <c r="AH898" s="72"/>
      <c r="AI898" s="72"/>
      <c r="AJ898" s="59"/>
      <c r="AK898" s="59"/>
      <c r="AL898" s="59"/>
      <c r="AM898" s="59"/>
      <c r="AN898" s="59"/>
      <c r="AO898" s="59"/>
      <c r="AP898" s="59"/>
      <c r="AQ898" s="59"/>
      <c r="AR898" s="59"/>
      <c r="AS898" s="59"/>
      <c r="AT898" s="59"/>
      <c r="AU898" s="59"/>
      <c r="AV898" s="59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  <c r="FP898" s="59"/>
      <c r="FQ898" s="59"/>
      <c r="FR898" s="59"/>
      <c r="FS898" s="59"/>
      <c r="FT898" s="59"/>
      <c r="FU898" s="59"/>
      <c r="FV898" s="59"/>
      <c r="FW898" s="59"/>
    </row>
    <row r="899" spans="2:179" x14ac:dyDescent="0.25">
      <c r="B899" s="18">
        <v>1</v>
      </c>
      <c r="C899" s="173" t="s">
        <v>131</v>
      </c>
      <c r="D899" s="27">
        <f>'2 уровень'!F1945</f>
        <v>33044</v>
      </c>
      <c r="E899" s="27">
        <f>'2 уровень'!G1945</f>
        <v>27786.666666666668</v>
      </c>
      <c r="F899" s="27">
        <f>'2 уровень'!H1945</f>
        <v>22862</v>
      </c>
      <c r="G899" s="64">
        <f>'2 уровень'!I1945</f>
        <v>82.276871401151624</v>
      </c>
      <c r="H899" s="78">
        <f>'2 уровень'!J1945</f>
        <v>0</v>
      </c>
      <c r="I899" s="78">
        <f>'2 уровень'!K1945</f>
        <v>0</v>
      </c>
      <c r="J899" s="73">
        <f>'2 уровень'!L1945</f>
        <v>0</v>
      </c>
      <c r="K899" s="73">
        <f>'2 уровень'!M1945</f>
        <v>0</v>
      </c>
      <c r="L899" s="73">
        <f>'2 уровень'!N1945</f>
        <v>0</v>
      </c>
      <c r="M899" s="73">
        <f>'2 уровень'!O1945</f>
        <v>0</v>
      </c>
      <c r="N899" s="73">
        <f>'2 уровень'!P1945</f>
        <v>0</v>
      </c>
      <c r="O899" s="73">
        <f>'2 уровень'!Q1945</f>
        <v>0</v>
      </c>
      <c r="P899" s="72">
        <f>'2 уровень'!R1945</f>
        <v>0</v>
      </c>
      <c r="Q899" s="72">
        <f>'2 уровень'!S1945</f>
        <v>0</v>
      </c>
      <c r="R899" s="72">
        <f>'2 уровень'!T1945</f>
        <v>0</v>
      </c>
      <c r="S899" s="72">
        <f>'2 уровень'!U1945</f>
        <v>0</v>
      </c>
      <c r="T899" s="72">
        <f>'2 уровень'!V1945</f>
        <v>0</v>
      </c>
      <c r="U899" s="72">
        <f>'2 уровень'!W1945</f>
        <v>0</v>
      </c>
      <c r="V899" s="72">
        <f>'2 уровень'!X1945</f>
        <v>0</v>
      </c>
      <c r="W899" s="72">
        <f>'2 уровень'!Y1945</f>
        <v>0</v>
      </c>
      <c r="X899" s="72">
        <f>'2 уровень'!Z1945</f>
        <v>0</v>
      </c>
      <c r="Y899" s="72">
        <f>'2 уровень'!AA1945</f>
        <v>0</v>
      </c>
      <c r="Z899" s="72">
        <f>'2 уровень'!AB1945</f>
        <v>0</v>
      </c>
      <c r="AA899" s="72">
        <f>'2 уровень'!AC1945</f>
        <v>0</v>
      </c>
      <c r="AB899" s="787">
        <f>'2 уровень'!AD1945</f>
        <v>0</v>
      </c>
      <c r="AC899" s="72">
        <f>'2 уровень'!AE1945</f>
        <v>0</v>
      </c>
      <c r="AD899" s="72">
        <f>'2 уровень'!AF1945</f>
        <v>0</v>
      </c>
      <c r="AE899" s="72">
        <f>'2 уровень'!AG1945</f>
        <v>0</v>
      </c>
      <c r="AF899" s="72">
        <f>'2 уровень'!AH1945</f>
        <v>0</v>
      </c>
      <c r="AG899" s="383">
        <f>'2 уровень'!AI1945</f>
        <v>0</v>
      </c>
      <c r="AH899" s="72"/>
      <c r="AI899" s="72"/>
      <c r="AJ899" s="59"/>
      <c r="AK899" s="59"/>
      <c r="AL899" s="59"/>
      <c r="AM899" s="59"/>
      <c r="AN899" s="59"/>
      <c r="AO899" s="59"/>
      <c r="AP899" s="59"/>
      <c r="AQ899" s="59"/>
      <c r="AR899" s="59"/>
      <c r="AS899" s="59"/>
      <c r="AT899" s="59"/>
      <c r="AU899" s="59"/>
      <c r="AV899" s="59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  <c r="FP899" s="59"/>
      <c r="FQ899" s="59"/>
      <c r="FR899" s="59"/>
      <c r="FS899" s="59"/>
      <c r="FT899" s="59"/>
      <c r="FU899" s="59"/>
      <c r="FV899" s="59"/>
      <c r="FW899" s="59"/>
    </row>
    <row r="900" spans="2:179" x14ac:dyDescent="0.25">
      <c r="B900" s="18">
        <v>1</v>
      </c>
      <c r="C900" s="174" t="s">
        <v>222</v>
      </c>
      <c r="D900" s="27">
        <f>'2 уровень'!F1946</f>
        <v>28081</v>
      </c>
      <c r="E900" s="27">
        <f>'2 уровень'!G1946</f>
        <v>23400.833333333336</v>
      </c>
      <c r="F900" s="27">
        <f>'2 уровень'!H1946</f>
        <v>18344</v>
      </c>
      <c r="G900" s="64">
        <f>'2 уровень'!I1946</f>
        <v>78.390370713293677</v>
      </c>
      <c r="H900" s="78">
        <f>'2 уровень'!J1946</f>
        <v>0</v>
      </c>
      <c r="I900" s="78">
        <f>'2 уровень'!K1946</f>
        <v>0</v>
      </c>
      <c r="J900" s="73">
        <f>'2 уровень'!L1946</f>
        <v>0</v>
      </c>
      <c r="K900" s="73">
        <f>'2 уровень'!M1946</f>
        <v>0</v>
      </c>
      <c r="L900" s="73">
        <f>'2 уровень'!N1946</f>
        <v>0</v>
      </c>
      <c r="M900" s="73">
        <f>'2 уровень'!O1946</f>
        <v>0</v>
      </c>
      <c r="N900" s="73">
        <f>'2 уровень'!P1946</f>
        <v>0</v>
      </c>
      <c r="O900" s="73">
        <f>'2 уровень'!Q1946</f>
        <v>0</v>
      </c>
      <c r="P900" s="72">
        <f>'2 уровень'!R1946</f>
        <v>0</v>
      </c>
      <c r="Q900" s="72">
        <f>'2 уровень'!S1946</f>
        <v>0</v>
      </c>
      <c r="R900" s="72">
        <f>'2 уровень'!T1946</f>
        <v>0</v>
      </c>
      <c r="S900" s="72">
        <f>'2 уровень'!U1946</f>
        <v>0</v>
      </c>
      <c r="T900" s="72">
        <f>'2 уровень'!V1946</f>
        <v>0</v>
      </c>
      <c r="U900" s="72">
        <f>'2 уровень'!W1946</f>
        <v>0</v>
      </c>
      <c r="V900" s="72">
        <f>'2 уровень'!X1946</f>
        <v>0</v>
      </c>
      <c r="W900" s="72">
        <f>'2 уровень'!Y1946</f>
        <v>0</v>
      </c>
      <c r="X900" s="72">
        <f>'2 уровень'!Z1946</f>
        <v>0</v>
      </c>
      <c r="Y900" s="72">
        <f>'2 уровень'!AA1946</f>
        <v>0</v>
      </c>
      <c r="Z900" s="72">
        <f>'2 уровень'!AB1946</f>
        <v>0</v>
      </c>
      <c r="AA900" s="72">
        <f>'2 уровень'!AC1946</f>
        <v>0</v>
      </c>
      <c r="AB900" s="787">
        <f>'2 уровень'!AD1946</f>
        <v>0</v>
      </c>
      <c r="AC900" s="72">
        <f>'2 уровень'!AE1946</f>
        <v>0</v>
      </c>
      <c r="AD900" s="72">
        <f>'2 уровень'!AF1946</f>
        <v>0</v>
      </c>
      <c r="AE900" s="72">
        <f>'2 уровень'!AG1946</f>
        <v>0</v>
      </c>
      <c r="AF900" s="72">
        <f>'2 уровень'!AH1946</f>
        <v>0</v>
      </c>
      <c r="AG900" s="383">
        <f>'2 уровень'!AI1946</f>
        <v>0</v>
      </c>
      <c r="AH900" s="72"/>
      <c r="AI900" s="72"/>
      <c r="AJ900" s="59"/>
      <c r="AK900" s="59"/>
      <c r="AL900" s="59"/>
      <c r="AM900" s="59"/>
      <c r="AN900" s="59"/>
      <c r="AO900" s="59"/>
      <c r="AP900" s="59"/>
      <c r="AQ900" s="59"/>
      <c r="AR900" s="59"/>
      <c r="AS900" s="59"/>
      <c r="AT900" s="59"/>
      <c r="AU900" s="59"/>
      <c r="AV900" s="59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  <c r="FP900" s="59"/>
      <c r="FQ900" s="59"/>
      <c r="FR900" s="59"/>
      <c r="FS900" s="59"/>
      <c r="FT900" s="59"/>
      <c r="FU900" s="59"/>
      <c r="FV900" s="59"/>
      <c r="FW900" s="59"/>
    </row>
    <row r="901" spans="2:179" ht="45" x14ac:dyDescent="0.25">
      <c r="B901" s="18">
        <v>1</v>
      </c>
      <c r="C901" s="174" t="s">
        <v>457</v>
      </c>
      <c r="D901" s="27">
        <f>'2 уровень'!F1947</f>
        <v>3463</v>
      </c>
      <c r="E901" s="27">
        <f>'2 уровень'!G1947</f>
        <v>2885.833333333333</v>
      </c>
      <c r="F901" s="27">
        <f>'2 уровень'!H1947</f>
        <v>3005</v>
      </c>
      <c r="G901" s="64">
        <f>'2 уровень'!I1947</f>
        <v>104.12936760034653</v>
      </c>
      <c r="H901" s="78">
        <f>'2 уровень'!J1947</f>
        <v>0</v>
      </c>
      <c r="I901" s="78">
        <f>'2 уровень'!K1947</f>
        <v>0</v>
      </c>
      <c r="J901" s="73">
        <f>'2 уровень'!L1947</f>
        <v>0</v>
      </c>
      <c r="K901" s="73">
        <f>'2 уровень'!M1947</f>
        <v>0</v>
      </c>
      <c r="L901" s="73">
        <f>'2 уровень'!N1947</f>
        <v>0</v>
      </c>
      <c r="M901" s="73">
        <f>'2 уровень'!O1947</f>
        <v>0</v>
      </c>
      <c r="N901" s="73">
        <f>'2 уровень'!P1947</f>
        <v>0</v>
      </c>
      <c r="O901" s="73">
        <f>'2 уровень'!Q1947</f>
        <v>0</v>
      </c>
      <c r="P901" s="72">
        <f>'2 уровень'!R1947</f>
        <v>0</v>
      </c>
      <c r="Q901" s="72">
        <f>'2 уровень'!S1947</f>
        <v>0</v>
      </c>
      <c r="R901" s="72">
        <f>'2 уровень'!T1947</f>
        <v>0</v>
      </c>
      <c r="S901" s="72">
        <f>'2 уровень'!U1947</f>
        <v>0</v>
      </c>
      <c r="T901" s="72">
        <f>'2 уровень'!V1947</f>
        <v>0</v>
      </c>
      <c r="U901" s="72">
        <f>'2 уровень'!W1947</f>
        <v>0</v>
      </c>
      <c r="V901" s="72">
        <f>'2 уровень'!X1947</f>
        <v>0</v>
      </c>
      <c r="W901" s="72">
        <f>'2 уровень'!Y1947</f>
        <v>0</v>
      </c>
      <c r="X901" s="72">
        <f>'2 уровень'!Z1947</f>
        <v>0</v>
      </c>
      <c r="Y901" s="72">
        <f>'2 уровень'!AA1947</f>
        <v>0</v>
      </c>
      <c r="Z901" s="72">
        <f>'2 уровень'!AB1947</f>
        <v>0</v>
      </c>
      <c r="AA901" s="72">
        <f>'2 уровень'!AC1947</f>
        <v>0</v>
      </c>
      <c r="AB901" s="787">
        <f>'2 уровень'!AD1947</f>
        <v>0</v>
      </c>
      <c r="AC901" s="72">
        <f>'2 уровень'!AE1947</f>
        <v>0</v>
      </c>
      <c r="AD901" s="72">
        <f>'2 уровень'!AF1947</f>
        <v>0</v>
      </c>
      <c r="AE901" s="72">
        <f>'2 уровень'!AG1947</f>
        <v>0</v>
      </c>
      <c r="AF901" s="72">
        <f>'2 уровень'!AH1947</f>
        <v>0</v>
      </c>
      <c r="AG901" s="383">
        <f>'2 уровень'!AI1947</f>
        <v>0</v>
      </c>
      <c r="AH901" s="72"/>
      <c r="AI901" s="72"/>
      <c r="AJ901" s="59"/>
      <c r="AK901" s="59"/>
      <c r="AL901" s="59"/>
      <c r="AM901" s="59"/>
      <c r="AN901" s="59"/>
      <c r="AO901" s="59"/>
      <c r="AP901" s="59"/>
      <c r="AQ901" s="59"/>
      <c r="AR901" s="59"/>
      <c r="AS901" s="59"/>
      <c r="AT901" s="59"/>
      <c r="AU901" s="59"/>
      <c r="AV901" s="59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  <c r="FP901" s="59"/>
      <c r="FQ901" s="59"/>
      <c r="FR901" s="59"/>
      <c r="FS901" s="59"/>
      <c r="FT901" s="59"/>
      <c r="FU901" s="59"/>
      <c r="FV901" s="59"/>
      <c r="FW901" s="59"/>
    </row>
    <row r="902" spans="2:179" ht="75" x14ac:dyDescent="0.25">
      <c r="B902" s="18">
        <v>1</v>
      </c>
      <c r="C902" s="174" t="s">
        <v>501</v>
      </c>
      <c r="D902" s="27">
        <f>'2 уровень'!F1948</f>
        <v>1500</v>
      </c>
      <c r="E902" s="27">
        <f>'2 уровень'!G1948</f>
        <v>1500</v>
      </c>
      <c r="F902" s="27">
        <f>'2 уровень'!H1948</f>
        <v>1513</v>
      </c>
      <c r="G902" s="64">
        <f>'2 уровень'!I1948</f>
        <v>100.86666666666666</v>
      </c>
      <c r="H902" s="78">
        <f>'2 уровень'!J1948</f>
        <v>0</v>
      </c>
      <c r="I902" s="78">
        <f>'2 уровень'!K1948</f>
        <v>0</v>
      </c>
      <c r="J902" s="73">
        <f>'2 уровень'!L1948</f>
        <v>0</v>
      </c>
      <c r="K902" s="73">
        <f>'2 уровень'!M1948</f>
        <v>0</v>
      </c>
      <c r="L902" s="73">
        <f>'2 уровень'!N1948</f>
        <v>0</v>
      </c>
      <c r="M902" s="73">
        <f>'2 уровень'!O1948</f>
        <v>0</v>
      </c>
      <c r="N902" s="73">
        <f>'2 уровень'!P1948</f>
        <v>0</v>
      </c>
      <c r="O902" s="73">
        <f>'2 уровень'!Q1948</f>
        <v>0</v>
      </c>
      <c r="P902" s="72">
        <f>'2 уровень'!R1948</f>
        <v>0</v>
      </c>
      <c r="Q902" s="72">
        <f>'2 уровень'!S1948</f>
        <v>0</v>
      </c>
      <c r="R902" s="72">
        <f>'2 уровень'!T1948</f>
        <v>0</v>
      </c>
      <c r="S902" s="72">
        <f>'2 уровень'!U1948</f>
        <v>0</v>
      </c>
      <c r="T902" s="72">
        <f>'2 уровень'!V1948</f>
        <v>0</v>
      </c>
      <c r="U902" s="72">
        <f>'2 уровень'!W1948</f>
        <v>0</v>
      </c>
      <c r="V902" s="72">
        <f>'2 уровень'!X1948</f>
        <v>0</v>
      </c>
      <c r="W902" s="72">
        <f>'2 уровень'!Y1948</f>
        <v>0</v>
      </c>
      <c r="X902" s="72">
        <f>'2 уровень'!Z1948</f>
        <v>0</v>
      </c>
      <c r="Y902" s="72">
        <f>'2 уровень'!AA1948</f>
        <v>0</v>
      </c>
      <c r="Z902" s="72">
        <f>'2 уровень'!AB1948</f>
        <v>0</v>
      </c>
      <c r="AA902" s="72">
        <f>'2 уровень'!AC1948</f>
        <v>0</v>
      </c>
      <c r="AB902" s="787">
        <f>'2 уровень'!AD1948</f>
        <v>0</v>
      </c>
      <c r="AC902" s="72">
        <f>'2 уровень'!AE1948</f>
        <v>0</v>
      </c>
      <c r="AD902" s="72">
        <f>'2 уровень'!AF1948</f>
        <v>0</v>
      </c>
      <c r="AE902" s="72">
        <f>'2 уровень'!AG1948</f>
        <v>0</v>
      </c>
      <c r="AF902" s="72">
        <f>'2 уровень'!AH1948</f>
        <v>0</v>
      </c>
      <c r="AG902" s="383">
        <f>'2 уровень'!AI1948</f>
        <v>0</v>
      </c>
      <c r="AH902" s="72"/>
      <c r="AI902" s="72"/>
      <c r="AJ902" s="59"/>
      <c r="AK902" s="59"/>
      <c r="AL902" s="59"/>
      <c r="AM902" s="59"/>
      <c r="AN902" s="59"/>
      <c r="AO902" s="59"/>
      <c r="AP902" s="59"/>
      <c r="AQ902" s="59"/>
      <c r="AR902" s="59"/>
      <c r="AS902" s="59"/>
      <c r="AT902" s="59"/>
      <c r="AU902" s="59"/>
      <c r="AV902" s="59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  <c r="FP902" s="59"/>
      <c r="FQ902" s="59"/>
      <c r="FR902" s="59"/>
      <c r="FS902" s="59"/>
      <c r="FT902" s="59"/>
      <c r="FU902" s="59"/>
      <c r="FV902" s="59"/>
      <c r="FW902" s="59"/>
    </row>
    <row r="903" spans="2:179" ht="29.25" x14ac:dyDescent="0.25">
      <c r="B903" s="18">
        <v>1</v>
      </c>
      <c r="C903" s="554" t="s">
        <v>343</v>
      </c>
      <c r="D903" s="27">
        <f>'2 уровень'!F1949</f>
        <v>4500</v>
      </c>
      <c r="E903" s="27">
        <f>'2 уровень'!G1949</f>
        <v>3750</v>
      </c>
      <c r="F903" s="27">
        <f>'2 уровень'!H1949</f>
        <v>3244</v>
      </c>
      <c r="G903" s="64">
        <f>'2 уровень'!I1949</f>
        <v>86.506666666666661</v>
      </c>
      <c r="H903" s="78">
        <f>'2 уровень'!J1949</f>
        <v>0</v>
      </c>
      <c r="I903" s="78">
        <f>'2 уровень'!K1949</f>
        <v>0</v>
      </c>
      <c r="J903" s="73">
        <f>'2 уровень'!L1949</f>
        <v>0</v>
      </c>
      <c r="K903" s="73">
        <f>'2 уровень'!M1949</f>
        <v>0</v>
      </c>
      <c r="L903" s="73">
        <f>'2 уровень'!N1949</f>
        <v>0</v>
      </c>
      <c r="M903" s="73">
        <f>'2 уровень'!O1949</f>
        <v>0</v>
      </c>
      <c r="N903" s="73">
        <f>'2 уровень'!P1949</f>
        <v>0</v>
      </c>
      <c r="O903" s="73">
        <f>'2 уровень'!Q1949</f>
        <v>0</v>
      </c>
      <c r="P903" s="72">
        <f>'2 уровень'!R1949</f>
        <v>0</v>
      </c>
      <c r="Q903" s="72">
        <f>'2 уровень'!S1949</f>
        <v>0</v>
      </c>
      <c r="R903" s="72">
        <f>'2 уровень'!T1949</f>
        <v>0</v>
      </c>
      <c r="S903" s="72">
        <f>'2 уровень'!U1949</f>
        <v>0</v>
      </c>
      <c r="T903" s="72">
        <f>'2 уровень'!V1949</f>
        <v>0</v>
      </c>
      <c r="U903" s="72">
        <f>'2 уровень'!W1949</f>
        <v>0</v>
      </c>
      <c r="V903" s="72">
        <f>'2 уровень'!X1949</f>
        <v>0</v>
      </c>
      <c r="W903" s="72">
        <f>'2 уровень'!Y1949</f>
        <v>0</v>
      </c>
      <c r="X903" s="72">
        <f>'2 уровень'!Z1949</f>
        <v>0</v>
      </c>
      <c r="Y903" s="72">
        <f>'2 уровень'!AA1949</f>
        <v>0</v>
      </c>
      <c r="Z903" s="72">
        <f>'2 уровень'!AB1949</f>
        <v>0</v>
      </c>
      <c r="AA903" s="72">
        <f>'2 уровень'!AC1949</f>
        <v>0</v>
      </c>
      <c r="AB903" s="787">
        <f>'2 уровень'!AD1949</f>
        <v>0</v>
      </c>
      <c r="AC903" s="72">
        <f>'2 уровень'!AE1949</f>
        <v>0</v>
      </c>
      <c r="AD903" s="72">
        <f>'2 уровень'!AF1949</f>
        <v>0</v>
      </c>
      <c r="AE903" s="72">
        <f>'2 уровень'!AG1949</f>
        <v>0</v>
      </c>
      <c r="AF903" s="72">
        <f>'2 уровень'!AH1949</f>
        <v>0</v>
      </c>
      <c r="AG903" s="383">
        <f>'2 уровень'!AI1949</f>
        <v>0</v>
      </c>
      <c r="AH903" s="72"/>
      <c r="AI903" s="72"/>
      <c r="AJ903" s="59"/>
      <c r="AK903" s="59"/>
      <c r="AL903" s="59"/>
      <c r="AM903" s="59"/>
      <c r="AN903" s="59"/>
      <c r="AO903" s="59"/>
      <c r="AP903" s="59"/>
      <c r="AQ903" s="59"/>
      <c r="AR903" s="59"/>
      <c r="AS903" s="59"/>
      <c r="AT903" s="59"/>
      <c r="AU903" s="59"/>
      <c r="AV903" s="59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  <c r="FP903" s="59"/>
      <c r="FQ903" s="59"/>
      <c r="FR903" s="59"/>
      <c r="FS903" s="59"/>
      <c r="FT903" s="59"/>
      <c r="FU903" s="59"/>
      <c r="FV903" s="59"/>
      <c r="FW903" s="59"/>
    </row>
    <row r="904" spans="2:179" ht="78.75" x14ac:dyDescent="0.25">
      <c r="B904" s="18">
        <v>1</v>
      </c>
      <c r="C904" s="555" t="s">
        <v>637</v>
      </c>
      <c r="D904" s="27">
        <f>'2 уровень'!F1950</f>
        <v>1900</v>
      </c>
      <c r="E904" s="27">
        <f>'2 уровень'!G1950</f>
        <v>1583.3333333333335</v>
      </c>
      <c r="F904" s="27">
        <f>'2 уровень'!H1950</f>
        <v>1648</v>
      </c>
      <c r="G904" s="64">
        <f>'2 уровень'!I1950</f>
        <v>104.08421052631579</v>
      </c>
      <c r="H904" s="78">
        <f>'2 уровень'!J1950</f>
        <v>0</v>
      </c>
      <c r="I904" s="78">
        <f>'2 уровень'!K1950</f>
        <v>0</v>
      </c>
      <c r="J904" s="73">
        <f>'2 уровень'!L1950</f>
        <v>0</v>
      </c>
      <c r="K904" s="73">
        <f>'2 уровень'!M1950</f>
        <v>0</v>
      </c>
      <c r="L904" s="73">
        <f>'2 уровень'!N1950</f>
        <v>0</v>
      </c>
      <c r="M904" s="73">
        <f>'2 уровень'!O1950</f>
        <v>0</v>
      </c>
      <c r="N904" s="73">
        <f>'2 уровень'!P1950</f>
        <v>0</v>
      </c>
      <c r="O904" s="73">
        <f>'2 уровень'!Q1950</f>
        <v>0</v>
      </c>
      <c r="P904" s="72">
        <f>'2 уровень'!R1950</f>
        <v>0</v>
      </c>
      <c r="Q904" s="72">
        <f>'2 уровень'!S1950</f>
        <v>0</v>
      </c>
      <c r="R904" s="72">
        <f>'2 уровень'!T1950</f>
        <v>0</v>
      </c>
      <c r="S904" s="72">
        <f>'2 уровень'!U1950</f>
        <v>0</v>
      </c>
      <c r="T904" s="72">
        <f>'2 уровень'!V1950</f>
        <v>0</v>
      </c>
      <c r="U904" s="72">
        <f>'2 уровень'!W1950</f>
        <v>0</v>
      </c>
      <c r="V904" s="72">
        <f>'2 уровень'!X1950</f>
        <v>0</v>
      </c>
      <c r="W904" s="72">
        <f>'2 уровень'!Y1950</f>
        <v>0</v>
      </c>
      <c r="X904" s="72">
        <f>'2 уровень'!Z1950</f>
        <v>0</v>
      </c>
      <c r="Y904" s="72">
        <f>'2 уровень'!AA1950</f>
        <v>0</v>
      </c>
      <c r="Z904" s="72">
        <f>'2 уровень'!AB1950</f>
        <v>0</v>
      </c>
      <c r="AA904" s="72">
        <f>'2 уровень'!AC1950</f>
        <v>0</v>
      </c>
      <c r="AB904" s="787">
        <f>'2 уровень'!AD1950</f>
        <v>0</v>
      </c>
      <c r="AC904" s="72">
        <f>'2 уровень'!AE1950</f>
        <v>0</v>
      </c>
      <c r="AD904" s="72">
        <f>'2 уровень'!AF1950</f>
        <v>0</v>
      </c>
      <c r="AE904" s="72">
        <f>'2 уровень'!AG1950</f>
        <v>0</v>
      </c>
      <c r="AF904" s="72">
        <f>'2 уровень'!AH1950</f>
        <v>0</v>
      </c>
      <c r="AG904" s="383">
        <f>'2 уровень'!AI1950</f>
        <v>0</v>
      </c>
      <c r="AH904" s="72" t="e">
        <f>AA904/Z904*100</f>
        <v>#DIV/0!</v>
      </c>
      <c r="AI904" s="72" t="e">
        <f>AG904/Z904*100</f>
        <v>#DIV/0!</v>
      </c>
      <c r="AJ904" s="59"/>
      <c r="AK904" s="59"/>
      <c r="AL904" s="59"/>
      <c r="AM904" s="59"/>
      <c r="AN904" s="59"/>
      <c r="AO904" s="59"/>
      <c r="AP904" s="59"/>
      <c r="AQ904" s="59"/>
      <c r="AR904" s="59"/>
      <c r="AS904" s="59"/>
      <c r="AT904" s="59"/>
      <c r="AU904" s="59"/>
      <c r="AV904" s="59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  <c r="FP904" s="59"/>
      <c r="FQ904" s="59"/>
      <c r="FR904" s="59"/>
      <c r="FS904" s="59"/>
      <c r="FT904" s="59"/>
      <c r="FU904" s="59"/>
      <c r="FV904" s="59"/>
      <c r="FW904" s="59"/>
    </row>
    <row r="905" spans="2:179" ht="30" x14ac:dyDescent="0.25">
      <c r="B905" s="18">
        <v>1</v>
      </c>
      <c r="C905" s="291" t="s">
        <v>194</v>
      </c>
      <c r="D905" s="27">
        <f>'2 уровень'!F1951</f>
        <v>0</v>
      </c>
      <c r="E905" s="27">
        <f>'2 уровень'!G1951</f>
        <v>0</v>
      </c>
      <c r="F905" s="27">
        <f>'2 уровень'!H1951</f>
        <v>0</v>
      </c>
      <c r="G905" s="64">
        <f>'2 уровень'!I1951</f>
        <v>0</v>
      </c>
      <c r="H905" s="78">
        <f>'2 уровень'!J1951</f>
        <v>0</v>
      </c>
      <c r="I905" s="78">
        <f>'2 уровень'!K1951</f>
        <v>0</v>
      </c>
      <c r="J905" s="73">
        <f>'2 уровень'!L1951</f>
        <v>0</v>
      </c>
      <c r="K905" s="73">
        <f>'2 уровень'!M1951</f>
        <v>0</v>
      </c>
      <c r="L905" s="73">
        <f>'2 уровень'!N1951</f>
        <v>0</v>
      </c>
      <c r="M905" s="73">
        <f>'2 уровень'!O1951</f>
        <v>0</v>
      </c>
      <c r="N905" s="73">
        <f>'2 уровень'!P1951</f>
        <v>0</v>
      </c>
      <c r="O905" s="73">
        <f>'2 уровень'!Q1951</f>
        <v>0</v>
      </c>
      <c r="P905" s="72">
        <f>'2 уровень'!R1951</f>
        <v>0</v>
      </c>
      <c r="Q905" s="72">
        <f>'2 уровень'!S1951</f>
        <v>0</v>
      </c>
      <c r="R905" s="72">
        <f>'2 уровень'!T1951</f>
        <v>0</v>
      </c>
      <c r="S905" s="72">
        <f>'2 уровень'!U1951</f>
        <v>0</v>
      </c>
      <c r="T905" s="72">
        <f>'2 уровень'!V1951</f>
        <v>0</v>
      </c>
      <c r="U905" s="72">
        <f>'2 уровень'!W1951</f>
        <v>0</v>
      </c>
      <c r="V905" s="72">
        <f>'2 уровень'!X1951</f>
        <v>0</v>
      </c>
      <c r="W905" s="72">
        <f>'2 уровень'!Y1951</f>
        <v>0</v>
      </c>
      <c r="X905" s="72">
        <f>'2 уровень'!Z1951</f>
        <v>0</v>
      </c>
      <c r="Y905" s="72">
        <f>'2 уровень'!AA1951</f>
        <v>0</v>
      </c>
      <c r="Z905" s="72">
        <f>'2 уровень'!AB1951</f>
        <v>0</v>
      </c>
      <c r="AA905" s="72">
        <f>'2 уровень'!AC1951</f>
        <v>0</v>
      </c>
      <c r="AB905" s="787">
        <f>'2 уровень'!AD1951</f>
        <v>0</v>
      </c>
      <c r="AC905" s="72">
        <f>'2 уровень'!AE1951</f>
        <v>0</v>
      </c>
      <c r="AD905" s="72">
        <f>'2 уровень'!AF1951</f>
        <v>0</v>
      </c>
      <c r="AE905" s="72">
        <f>'2 уровень'!AG1951</f>
        <v>0</v>
      </c>
      <c r="AF905" s="72">
        <f>'2 уровень'!AH1951</f>
        <v>0</v>
      </c>
      <c r="AG905" s="383">
        <f>'2 уровень'!AI1951</f>
        <v>0</v>
      </c>
      <c r="AH905" s="72" t="e">
        <f>AA905/Z905*100</f>
        <v>#DIV/0!</v>
      </c>
      <c r="AI905" s="72" t="e">
        <f>AG905/Z905*100</f>
        <v>#DIV/0!</v>
      </c>
      <c r="AJ905" s="59"/>
      <c r="AK905" s="59"/>
      <c r="AL905" s="59"/>
      <c r="AM905" s="59"/>
      <c r="AN905" s="59"/>
      <c r="AO905" s="59"/>
      <c r="AP905" s="59"/>
      <c r="AQ905" s="59"/>
      <c r="AR905" s="59"/>
      <c r="AS905" s="59"/>
      <c r="AT905" s="59"/>
      <c r="AU905" s="59"/>
      <c r="AV905" s="59"/>
      <c r="AW905" s="59"/>
      <c r="AX905" s="59"/>
      <c r="AY905" s="59"/>
      <c r="AZ905" s="59"/>
      <c r="BA905" s="59"/>
      <c r="BB905" s="59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  <c r="FN905" s="59"/>
      <c r="FO905" s="59"/>
      <c r="FP905" s="59"/>
      <c r="FQ905" s="59"/>
      <c r="FR905" s="59"/>
      <c r="FS905" s="59"/>
      <c r="FT905" s="59"/>
      <c r="FU905" s="59"/>
      <c r="FV905" s="59"/>
      <c r="FW905" s="59"/>
    </row>
    <row r="906" spans="2:179" ht="90" x14ac:dyDescent="0.25">
      <c r="B906" s="18">
        <v>1</v>
      </c>
      <c r="C906" s="173" t="s">
        <v>502</v>
      </c>
      <c r="D906" s="27">
        <f>'2 уровень'!F1952</f>
        <v>7138</v>
      </c>
      <c r="E906" s="27">
        <f>'2 уровень'!G1952</f>
        <v>5948.3333333333339</v>
      </c>
      <c r="F906" s="27">
        <f>'2 уровень'!H1952</f>
        <v>6384</v>
      </c>
      <c r="G906" s="64">
        <f>'2 уровень'!I1952</f>
        <v>107.32418044270102</v>
      </c>
      <c r="H906" s="78">
        <f>'2 уровень'!J1952</f>
        <v>0</v>
      </c>
      <c r="I906" s="78">
        <f>'2 уровень'!K1952</f>
        <v>0</v>
      </c>
      <c r="J906" s="73">
        <f>'2 уровень'!L1952</f>
        <v>0</v>
      </c>
      <c r="K906" s="73">
        <f>'2 уровень'!M1952</f>
        <v>0</v>
      </c>
      <c r="L906" s="73">
        <f>'2 уровень'!N1952</f>
        <v>0</v>
      </c>
      <c r="M906" s="73">
        <f>'2 уровень'!O1952</f>
        <v>0</v>
      </c>
      <c r="N906" s="73">
        <f>'2 уровень'!P1952</f>
        <v>0</v>
      </c>
      <c r="O906" s="73">
        <f>'2 уровень'!Q1952</f>
        <v>0</v>
      </c>
      <c r="P906" s="72">
        <f>'2 уровень'!R1952</f>
        <v>26761.68837</v>
      </c>
      <c r="Q906" s="72">
        <f>'2 уровень'!S1952</f>
        <v>26761.68837</v>
      </c>
      <c r="R906" s="72">
        <f>'2 уровень'!T1952</f>
        <v>26761.68837</v>
      </c>
      <c r="S906" s="72">
        <f>'2 уровень'!U1952</f>
        <v>26761.68837</v>
      </c>
      <c r="T906" s="72">
        <f>'2 уровень'!V1952</f>
        <v>26761.68837</v>
      </c>
      <c r="U906" s="72">
        <f>'2 уровень'!W1952</f>
        <v>26761.68837</v>
      </c>
      <c r="V906" s="72">
        <f>'2 уровень'!X1952</f>
        <v>26761.68837</v>
      </c>
      <c r="W906" s="72">
        <f>'2 уровень'!Y1952</f>
        <v>26761.68837</v>
      </c>
      <c r="X906" s="72">
        <f>'2 уровень'!Z1952</f>
        <v>26761.68837</v>
      </c>
      <c r="Y906" s="72">
        <f>'2 уровень'!AA1952</f>
        <v>26761.68837</v>
      </c>
      <c r="Z906" s="72">
        <f>'2 уровень'!AB1952</f>
        <v>22301.406974999998</v>
      </c>
      <c r="AA906" s="72">
        <f>'2 уровень'!AC1952</f>
        <v>23958.9509</v>
      </c>
      <c r="AB906" s="787">
        <f>'2 уровень'!AD1952</f>
        <v>0</v>
      </c>
      <c r="AC906" s="72">
        <f>'2 уровень'!AE1952</f>
        <v>0</v>
      </c>
      <c r="AD906" s="72">
        <f>'2 уровень'!AF1952</f>
        <v>1657.5439250000018</v>
      </c>
      <c r="AE906" s="72">
        <f>'2 уровень'!AG1952</f>
        <v>0</v>
      </c>
      <c r="AF906" s="72">
        <f>'2 уровень'!AH1952</f>
        <v>-51.764519999999997</v>
      </c>
      <c r="AG906" s="383">
        <f>'2 уровень'!AI1952</f>
        <v>23907.186379999999</v>
      </c>
      <c r="AH906" s="72">
        <f>AA906/Z906*100</f>
        <v>107.43246346231929</v>
      </c>
      <c r="AI906" s="72">
        <f>AG906/Z906*100</f>
        <v>107.2003502146752</v>
      </c>
      <c r="AJ906" s="59"/>
      <c r="AK906" s="59"/>
      <c r="AL906" s="59"/>
      <c r="AM906" s="59"/>
      <c r="AN906" s="59"/>
      <c r="AO906" s="59"/>
      <c r="AP906" s="59"/>
      <c r="AQ906" s="59"/>
      <c r="AR906" s="59"/>
      <c r="AS906" s="59"/>
      <c r="AT906" s="59"/>
      <c r="AU906" s="59"/>
      <c r="AV906" s="59"/>
      <c r="AW906" s="59"/>
      <c r="AX906" s="59"/>
      <c r="AY906" s="59"/>
      <c r="AZ906" s="59"/>
      <c r="BA906" s="59"/>
      <c r="BB906" s="59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  <c r="FN906" s="59"/>
      <c r="FO906" s="59"/>
      <c r="FP906" s="59"/>
      <c r="FQ906" s="59"/>
      <c r="FR906" s="59"/>
      <c r="FS906" s="59"/>
      <c r="FT906" s="59"/>
      <c r="FU906" s="59"/>
      <c r="FV906" s="59"/>
      <c r="FW906" s="59"/>
    </row>
    <row r="907" spans="2:179" x14ac:dyDescent="0.25">
      <c r="C907" s="173" t="s">
        <v>623</v>
      </c>
      <c r="D907" s="27">
        <f>'2 уровень'!F1953</f>
        <v>1231</v>
      </c>
      <c r="E907" s="27">
        <f>'2 уровень'!G1953</f>
        <v>1025.8333333333333</v>
      </c>
      <c r="F907" s="27">
        <f>'2 уровень'!H1953</f>
        <v>643</v>
      </c>
      <c r="G907" s="64">
        <f>'2 уровень'!I1953</f>
        <v>62.680747359870026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87"/>
      <c r="AC907" s="72"/>
      <c r="AD907" s="72"/>
      <c r="AE907" s="72"/>
      <c r="AF907" s="72"/>
      <c r="AG907" s="383"/>
      <c r="AH907" s="72"/>
      <c r="AI907" s="72"/>
      <c r="AJ907" s="59"/>
      <c r="AK907" s="59"/>
      <c r="AL907" s="59"/>
      <c r="AM907" s="59"/>
      <c r="AN907" s="59"/>
      <c r="AO907" s="59"/>
      <c r="AP907" s="59"/>
      <c r="AQ907" s="59"/>
      <c r="AR907" s="59"/>
      <c r="AS907" s="59"/>
      <c r="AT907" s="59"/>
      <c r="AU907" s="59"/>
      <c r="AV907" s="59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  <c r="FP907" s="59"/>
      <c r="FQ907" s="59"/>
      <c r="FR907" s="59"/>
      <c r="FS907" s="59"/>
      <c r="FT907" s="59"/>
      <c r="FU907" s="59"/>
      <c r="FV907" s="59"/>
      <c r="FW907" s="59"/>
    </row>
    <row r="908" spans="2:179" x14ac:dyDescent="0.25">
      <c r="C908" s="173" t="s">
        <v>624</v>
      </c>
      <c r="D908" s="27">
        <f>'2 уровень'!F1954</f>
        <v>1634</v>
      </c>
      <c r="E908" s="27">
        <f>'2 уровень'!G1954</f>
        <v>1361.6666666666665</v>
      </c>
      <c r="F908" s="27">
        <f>'2 уровень'!H1954</f>
        <v>1136</v>
      </c>
      <c r="G908" s="64">
        <f>'2 уровень'!I1954</f>
        <v>83.427172582619349</v>
      </c>
      <c r="H908" s="78"/>
      <c r="I908" s="78"/>
      <c r="J908" s="73"/>
      <c r="K908" s="73"/>
      <c r="L908" s="73"/>
      <c r="M908" s="73"/>
      <c r="N908" s="73"/>
      <c r="O908" s="73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87"/>
      <c r="AC908" s="72"/>
      <c r="AD908" s="72"/>
      <c r="AE908" s="72"/>
      <c r="AF908" s="72"/>
      <c r="AG908" s="383"/>
      <c r="AH908" s="72"/>
      <c r="AI908" s="72"/>
      <c r="AJ908" s="59"/>
      <c r="AK908" s="59"/>
      <c r="AL908" s="59"/>
      <c r="AM908" s="59"/>
      <c r="AN908" s="59"/>
      <c r="AO908" s="59"/>
      <c r="AP908" s="59"/>
      <c r="AQ908" s="59"/>
      <c r="AR908" s="59"/>
      <c r="AS908" s="59"/>
      <c r="AT908" s="59"/>
      <c r="AU908" s="59"/>
      <c r="AV908" s="59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  <c r="FP908" s="59"/>
      <c r="FQ908" s="59"/>
      <c r="FR908" s="59"/>
      <c r="FS908" s="59"/>
      <c r="FT908" s="59"/>
      <c r="FU908" s="59"/>
      <c r="FV908" s="59"/>
      <c r="FW908" s="59"/>
    </row>
    <row r="909" spans="2:179" x14ac:dyDescent="0.25">
      <c r="C909" s="173" t="s">
        <v>625</v>
      </c>
      <c r="D909" s="27">
        <f>'2 уровень'!F1955</f>
        <v>3421</v>
      </c>
      <c r="E909" s="27">
        <f>'2 уровень'!G1955</f>
        <v>2850.833333333333</v>
      </c>
      <c r="F909" s="27">
        <f>'2 уровень'!H1955</f>
        <v>3671</v>
      </c>
      <c r="G909" s="64">
        <f>'2 уровень'!I1955</f>
        <v>128.76936568254897</v>
      </c>
      <c r="H909" s="78"/>
      <c r="I909" s="78"/>
      <c r="J909" s="73"/>
      <c r="K909" s="73"/>
      <c r="L909" s="73"/>
      <c r="M909" s="73"/>
      <c r="N909" s="73"/>
      <c r="O909" s="73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87"/>
      <c r="AC909" s="72"/>
      <c r="AD909" s="72"/>
      <c r="AE909" s="72"/>
      <c r="AF909" s="72"/>
      <c r="AG909" s="383"/>
      <c r="AH909" s="72"/>
      <c r="AI909" s="72"/>
      <c r="AJ909" s="59"/>
      <c r="AK909" s="59"/>
      <c r="AL909" s="59"/>
      <c r="AM909" s="59"/>
      <c r="AN909" s="59"/>
      <c r="AO909" s="59"/>
      <c r="AP909" s="59"/>
      <c r="AQ909" s="59"/>
      <c r="AR909" s="59"/>
      <c r="AS909" s="59"/>
      <c r="AT909" s="59"/>
      <c r="AU909" s="59"/>
      <c r="AV909" s="59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  <c r="FP909" s="59"/>
      <c r="FQ909" s="59"/>
      <c r="FR909" s="59"/>
      <c r="FS909" s="59"/>
      <c r="FT909" s="59"/>
      <c r="FU909" s="59"/>
      <c r="FV909" s="59"/>
      <c r="FW909" s="59"/>
    </row>
    <row r="910" spans="2:179" ht="45" x14ac:dyDescent="0.25">
      <c r="B910" s="18">
        <v>1</v>
      </c>
      <c r="C910" s="173" t="s">
        <v>458</v>
      </c>
      <c r="D910" s="27">
        <f>'2 уровень'!F1956</f>
        <v>21232</v>
      </c>
      <c r="E910" s="27">
        <f>'2 уровень'!G1956</f>
        <v>17693.333333333336</v>
      </c>
      <c r="F910" s="27">
        <f>'2 уровень'!H1956</f>
        <v>14779</v>
      </c>
      <c r="G910" s="64">
        <f>'2 уровень'!I1956</f>
        <v>83.528636021100212</v>
      </c>
      <c r="H910" s="78">
        <f>'2 уровень'!J1956</f>
        <v>0</v>
      </c>
      <c r="I910" s="78">
        <f>'2 уровень'!K1956</f>
        <v>0</v>
      </c>
      <c r="J910" s="73">
        <f>'2 уровень'!L1956</f>
        <v>0</v>
      </c>
      <c r="K910" s="73">
        <f>'2 уровень'!M1956</f>
        <v>0</v>
      </c>
      <c r="L910" s="73">
        <f>'2 уровень'!N1956</f>
        <v>0</v>
      </c>
      <c r="M910" s="73">
        <f>'2 уровень'!O1956</f>
        <v>0</v>
      </c>
      <c r="N910" s="73">
        <f>'2 уровень'!P1956</f>
        <v>0</v>
      </c>
      <c r="O910" s="73">
        <f>'2 уровень'!Q1956</f>
        <v>0</v>
      </c>
      <c r="P910" s="72">
        <f>'2 уровень'!R1956</f>
        <v>77435.225930000001</v>
      </c>
      <c r="Q910" s="72">
        <f>'2 уровень'!S1956</f>
        <v>77435.225930000001</v>
      </c>
      <c r="R910" s="72">
        <f>'2 уровень'!T1956</f>
        <v>77435.225930000001</v>
      </c>
      <c r="S910" s="72">
        <f>'2 уровень'!U1956</f>
        <v>77435.225930000001</v>
      </c>
      <c r="T910" s="72">
        <f>'2 уровень'!V1956</f>
        <v>77435.225930000001</v>
      </c>
      <c r="U910" s="72">
        <f>'2 уровень'!W1956</f>
        <v>77435.225930000001</v>
      </c>
      <c r="V910" s="72">
        <f>'2 уровень'!X1956</f>
        <v>77435.225930000001</v>
      </c>
      <c r="W910" s="72">
        <f>'2 уровень'!Y1956</f>
        <v>77435.225930000001</v>
      </c>
      <c r="X910" s="72">
        <f>'2 уровень'!Z1956</f>
        <v>77435.225930000001</v>
      </c>
      <c r="Y910" s="72">
        <f>'2 уровень'!AA1956</f>
        <v>77435.225930000001</v>
      </c>
      <c r="Z910" s="72">
        <f>'2 уровень'!AB1956</f>
        <v>64529.354941666665</v>
      </c>
      <c r="AA910" s="72">
        <f>'2 уровень'!AC1956</f>
        <v>57972.833419999995</v>
      </c>
      <c r="AB910" s="787">
        <f>'2 уровень'!AD1956</f>
        <v>0</v>
      </c>
      <c r="AC910" s="72">
        <f>'2 уровень'!AE1956</f>
        <v>0</v>
      </c>
      <c r="AD910" s="72">
        <f>'2 уровень'!AF1956</f>
        <v>-6556.5215216666675</v>
      </c>
      <c r="AE910" s="72">
        <f>'2 уровень'!AG1956</f>
        <v>0</v>
      </c>
      <c r="AF910" s="72">
        <f>'2 уровень'!AH1956</f>
        <v>-159.46270000000001</v>
      </c>
      <c r="AG910" s="383">
        <f>'2 уровень'!AI1956</f>
        <v>57813.370719999992</v>
      </c>
      <c r="AH910" s="72">
        <f>AA910/Z910*100</f>
        <v>89.83947456534527</v>
      </c>
      <c r="AI910" s="72">
        <f>AG910/Z910*100</f>
        <v>89.592358039627399</v>
      </c>
      <c r="AJ910" s="59"/>
      <c r="AK910" s="59"/>
      <c r="AL910" s="59"/>
      <c r="AM910" s="59"/>
      <c r="AN910" s="59"/>
      <c r="AO910" s="59"/>
      <c r="AP910" s="59"/>
      <c r="AQ910" s="59"/>
      <c r="AR910" s="59"/>
      <c r="AS910" s="59"/>
      <c r="AT910" s="59"/>
      <c r="AU910" s="59"/>
      <c r="AV910" s="59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  <c r="FP910" s="59"/>
      <c r="FQ910" s="59"/>
      <c r="FR910" s="59"/>
      <c r="FS910" s="59"/>
      <c r="FT910" s="59"/>
      <c r="FU910" s="59"/>
      <c r="FV910" s="59"/>
      <c r="FW910" s="59"/>
    </row>
    <row r="911" spans="2:179" ht="30" x14ac:dyDescent="0.25">
      <c r="B911" s="18">
        <v>1</v>
      </c>
      <c r="C911" s="173" t="s">
        <v>271</v>
      </c>
      <c r="D911" s="27">
        <f>'2 уровень'!F1957</f>
        <v>10673</v>
      </c>
      <c r="E911" s="27">
        <f>'2 уровень'!G1957</f>
        <v>8894.1666666666679</v>
      </c>
      <c r="F911" s="27">
        <f>'2 уровень'!H1957</f>
        <v>7873</v>
      </c>
      <c r="G911" s="64">
        <f>'2 уровень'!I1957</f>
        <v>88.518692026609187</v>
      </c>
      <c r="H911" s="78">
        <f>'2 уровень'!J1957</f>
        <v>0</v>
      </c>
      <c r="I911" s="78">
        <f>'2 уровень'!K1957</f>
        <v>0</v>
      </c>
      <c r="J911" s="73">
        <f>'2 уровень'!L1957</f>
        <v>0</v>
      </c>
      <c r="K911" s="73">
        <f>'2 уровень'!M1957</f>
        <v>0</v>
      </c>
      <c r="L911" s="73">
        <f>'2 уровень'!N1957</f>
        <v>0</v>
      </c>
      <c r="M911" s="73">
        <f>'2 уровень'!O1957</f>
        <v>0</v>
      </c>
      <c r="N911" s="73">
        <f>'2 уровень'!P1957</f>
        <v>0</v>
      </c>
      <c r="O911" s="73">
        <f>'2 уровень'!Q1957</f>
        <v>0</v>
      </c>
      <c r="P911" s="72">
        <f>'2 уровень'!R1957</f>
        <v>44905.28183</v>
      </c>
      <c r="Q911" s="72">
        <f>'2 уровень'!S1957</f>
        <v>44905.28183</v>
      </c>
      <c r="R911" s="72">
        <f>'2 уровень'!T1957</f>
        <v>44905.28183</v>
      </c>
      <c r="S911" s="72">
        <f>'2 уровень'!U1957</f>
        <v>44905.28183</v>
      </c>
      <c r="T911" s="72">
        <f>'2 уровень'!V1957</f>
        <v>44905.28183</v>
      </c>
      <c r="U911" s="72">
        <f>'2 уровень'!W1957</f>
        <v>44905.28183</v>
      </c>
      <c r="V911" s="72">
        <f>'2 уровень'!X1957</f>
        <v>44905.28183</v>
      </c>
      <c r="W911" s="72">
        <f>'2 уровень'!Y1957</f>
        <v>44905.28183</v>
      </c>
      <c r="X911" s="72">
        <f>'2 уровень'!Z1957</f>
        <v>44905.28183</v>
      </c>
      <c r="Y911" s="72">
        <f>'2 уровень'!AA1957</f>
        <v>44905.28183</v>
      </c>
      <c r="Z911" s="72">
        <f>'2 уровень'!AB1957</f>
        <v>37421.068191666665</v>
      </c>
      <c r="AA911" s="72">
        <f>'2 уровень'!AC1957</f>
        <v>35571.214049999995</v>
      </c>
      <c r="AB911" s="787">
        <f>'2 уровень'!AD1957</f>
        <v>0</v>
      </c>
      <c r="AC911" s="72">
        <f>'2 уровень'!AE1957</f>
        <v>0</v>
      </c>
      <c r="AD911" s="72">
        <f>'2 уровень'!AF1957</f>
        <v>-1849.8541416666667</v>
      </c>
      <c r="AE911" s="72">
        <f>'2 уровень'!AG1957</f>
        <v>0</v>
      </c>
      <c r="AF911" s="72">
        <f>'2 уровень'!AH1957</f>
        <v>-159.46270000000001</v>
      </c>
      <c r="AG911" s="383">
        <f>'2 уровень'!AI1957</f>
        <v>35411.751349999999</v>
      </c>
      <c r="AH911" s="72"/>
      <c r="AI911" s="72"/>
      <c r="AJ911" s="59"/>
      <c r="AK911" s="59"/>
      <c r="AL911" s="59"/>
      <c r="AM911" s="59"/>
      <c r="AN911" s="59"/>
      <c r="AO911" s="59"/>
      <c r="AP911" s="59"/>
      <c r="AQ911" s="59"/>
      <c r="AR911" s="59"/>
      <c r="AS911" s="59"/>
      <c r="AT911" s="59"/>
      <c r="AU911" s="59"/>
      <c r="AV911" s="59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  <c r="FP911" s="59"/>
      <c r="FQ911" s="59"/>
      <c r="FR911" s="59"/>
      <c r="FS911" s="59"/>
      <c r="FT911" s="59"/>
      <c r="FU911" s="59"/>
      <c r="FV911" s="59"/>
      <c r="FW911" s="59"/>
    </row>
    <row r="912" spans="2:179" ht="30" x14ac:dyDescent="0.25">
      <c r="B912" s="18">
        <v>1</v>
      </c>
      <c r="C912" s="173" t="s">
        <v>459</v>
      </c>
      <c r="D912" s="27">
        <f>'2 уровень'!F1958</f>
        <v>9085</v>
      </c>
      <c r="E912" s="27">
        <f>'2 уровень'!G1958</f>
        <v>7570.8333333333339</v>
      </c>
      <c r="F912" s="27">
        <f>'2 уровень'!H1958</f>
        <v>6314</v>
      </c>
      <c r="G912" s="64">
        <f>'2 уровень'!I1958</f>
        <v>83.39900935608145</v>
      </c>
      <c r="H912" s="78">
        <f>'2 уровень'!J1958</f>
        <v>0</v>
      </c>
      <c r="I912" s="78">
        <f>'2 уровень'!K1958</f>
        <v>0</v>
      </c>
      <c r="J912" s="73">
        <f>'2 уровень'!L1958</f>
        <v>0</v>
      </c>
      <c r="K912" s="73">
        <f>'2 уровень'!M1958</f>
        <v>0</v>
      </c>
      <c r="L912" s="73">
        <f>'2 уровень'!N1958</f>
        <v>0</v>
      </c>
      <c r="M912" s="73">
        <f>'2 уровень'!O1958</f>
        <v>0</v>
      </c>
      <c r="N912" s="73">
        <f>'2 уровень'!P1958</f>
        <v>0</v>
      </c>
      <c r="O912" s="73">
        <f>'2 уровень'!Q1958</f>
        <v>0</v>
      </c>
      <c r="P912" s="72">
        <f>'2 уровень'!R1958</f>
        <v>39974</v>
      </c>
      <c r="Q912" s="72">
        <f>'2 уровень'!S1958</f>
        <v>39974</v>
      </c>
      <c r="R912" s="72">
        <f>'2 уровень'!T1958</f>
        <v>39974</v>
      </c>
      <c r="S912" s="72">
        <f>'2 уровень'!U1958</f>
        <v>39974</v>
      </c>
      <c r="T912" s="72">
        <f>'2 уровень'!V1958</f>
        <v>39974</v>
      </c>
      <c r="U912" s="72">
        <f>'2 уровень'!W1958</f>
        <v>39974</v>
      </c>
      <c r="V912" s="72">
        <f>'2 уровень'!X1958</f>
        <v>39974</v>
      </c>
      <c r="W912" s="72">
        <f>'2 уровень'!Y1958</f>
        <v>39974</v>
      </c>
      <c r="X912" s="72">
        <f>'2 уровень'!Z1958</f>
        <v>39974</v>
      </c>
      <c r="Y912" s="72">
        <f>'2 уровень'!AA1958</f>
        <v>39974</v>
      </c>
      <c r="Z912" s="72">
        <f>'2 уровень'!AB1958</f>
        <v>33311.666666666664</v>
      </c>
      <c r="AA912" s="72">
        <f>'2 уровень'!AC1958</f>
        <v>29774.317039999998</v>
      </c>
      <c r="AB912" s="787">
        <f>'2 уровень'!AD1958</f>
        <v>0</v>
      </c>
      <c r="AC912" s="72">
        <f>'2 уровень'!AE1958</f>
        <v>0</v>
      </c>
      <c r="AD912" s="72">
        <f>'2 уровень'!AF1958</f>
        <v>-3537.3496266666662</v>
      </c>
      <c r="AE912" s="72">
        <f>'2 уровень'!AG1958</f>
        <v>0</v>
      </c>
      <c r="AF912" s="72">
        <f>'2 уровень'!AH1958</f>
        <v>-57.898670000000003</v>
      </c>
      <c r="AG912" s="383">
        <f>'2 уровень'!AI1958</f>
        <v>29716.418369999999</v>
      </c>
      <c r="AH912" s="72">
        <f>AA912/Z912*100</f>
        <v>89.381048801721121</v>
      </c>
      <c r="AI912" s="72">
        <f>AG912/Z912*100</f>
        <v>89.207239815880328</v>
      </c>
      <c r="AJ912" s="59"/>
      <c r="AK912" s="59"/>
      <c r="AL912" s="59"/>
      <c r="AM912" s="59"/>
      <c r="AN912" s="59"/>
      <c r="AO912" s="59"/>
      <c r="AP912" s="59"/>
      <c r="AQ912" s="59"/>
      <c r="AR912" s="59"/>
      <c r="AS912" s="59"/>
      <c r="AT912" s="59"/>
      <c r="AU912" s="59"/>
      <c r="AV912" s="59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  <c r="FP912" s="59"/>
      <c r="FQ912" s="59"/>
      <c r="FR912" s="59"/>
      <c r="FS912" s="59"/>
      <c r="FT912" s="59"/>
      <c r="FU912" s="59"/>
      <c r="FV912" s="59"/>
      <c r="FW912" s="59"/>
    </row>
    <row r="913" spans="1:179" ht="60" x14ac:dyDescent="0.25">
      <c r="B913" s="18">
        <v>1</v>
      </c>
      <c r="C913" s="291" t="s">
        <v>478</v>
      </c>
      <c r="D913" s="27">
        <f>'2 уровень'!F1959</f>
        <v>0</v>
      </c>
      <c r="E913" s="27">
        <f>'2 уровень'!G1959</f>
        <v>0</v>
      </c>
      <c r="F913" s="27">
        <f>'2 уровень'!H1959</f>
        <v>0</v>
      </c>
      <c r="G913" s="64">
        <f>'2 уровень'!I1959</f>
        <v>0</v>
      </c>
      <c r="H913" s="78">
        <f>'2 уровень'!J1959</f>
        <v>0</v>
      </c>
      <c r="I913" s="78">
        <f>'2 уровень'!K1959</f>
        <v>0</v>
      </c>
      <c r="J913" s="73">
        <f>'2 уровень'!L1959</f>
        <v>0</v>
      </c>
      <c r="K913" s="73">
        <f>'2 уровень'!M1959</f>
        <v>0</v>
      </c>
      <c r="L913" s="73">
        <f>'2 уровень'!N1959</f>
        <v>0</v>
      </c>
      <c r="M913" s="73">
        <f>'2 уровень'!O1959</f>
        <v>0</v>
      </c>
      <c r="N913" s="73">
        <f>'2 уровень'!P1959</f>
        <v>0</v>
      </c>
      <c r="O913" s="73">
        <f>'2 уровень'!Q1959</f>
        <v>0</v>
      </c>
      <c r="P913" s="72">
        <f>'2 уровень'!R1959</f>
        <v>0</v>
      </c>
      <c r="Q913" s="72">
        <f>'2 уровень'!S1959</f>
        <v>0</v>
      </c>
      <c r="R913" s="72">
        <f>'2 уровень'!T1959</f>
        <v>0</v>
      </c>
      <c r="S913" s="72">
        <f>'2 уровень'!U1959</f>
        <v>0</v>
      </c>
      <c r="T913" s="72">
        <f>'2 уровень'!V1959</f>
        <v>0</v>
      </c>
      <c r="U913" s="72">
        <f>'2 уровень'!W1959</f>
        <v>0</v>
      </c>
      <c r="V913" s="72">
        <f>'2 уровень'!X1959</f>
        <v>0</v>
      </c>
      <c r="W913" s="72">
        <f>'2 уровень'!Y1959</f>
        <v>0</v>
      </c>
      <c r="X913" s="72">
        <f>'2 уровень'!Z1959</f>
        <v>0</v>
      </c>
      <c r="Y913" s="72">
        <f>'2 уровень'!AA1959</f>
        <v>0</v>
      </c>
      <c r="Z913" s="72">
        <f>'2 уровень'!AB1959</f>
        <v>0</v>
      </c>
      <c r="AA913" s="72">
        <f>'2 уровень'!AC1959</f>
        <v>0</v>
      </c>
      <c r="AB913" s="787">
        <f>'2 уровень'!AD1959</f>
        <v>0</v>
      </c>
      <c r="AC913" s="72">
        <f>'2 уровень'!AE1959</f>
        <v>0</v>
      </c>
      <c r="AD913" s="72">
        <f>'2 уровень'!AF1959</f>
        <v>0</v>
      </c>
      <c r="AE913" s="72">
        <f>'2 уровень'!AG1959</f>
        <v>0</v>
      </c>
      <c r="AF913" s="72">
        <f>'2 уровень'!AH1959</f>
        <v>0</v>
      </c>
      <c r="AG913" s="383">
        <f>'2 уровень'!AI1959</f>
        <v>0</v>
      </c>
      <c r="AH913" s="72"/>
      <c r="AI913" s="72"/>
      <c r="AJ913" s="59"/>
      <c r="AK913" s="59"/>
      <c r="AL913" s="59"/>
      <c r="AM913" s="59"/>
      <c r="AN913" s="59"/>
      <c r="AO913" s="59"/>
      <c r="AP913" s="59"/>
      <c r="AQ913" s="59"/>
      <c r="AR913" s="59"/>
      <c r="AS913" s="59"/>
      <c r="AT913" s="59"/>
      <c r="AU913" s="59"/>
      <c r="AV913" s="59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  <c r="FP913" s="59"/>
      <c r="FQ913" s="59"/>
      <c r="FR913" s="59"/>
      <c r="FS913" s="59"/>
      <c r="FT913" s="59"/>
      <c r="FU913" s="59"/>
      <c r="FV913" s="59"/>
      <c r="FW913" s="59"/>
    </row>
    <row r="914" spans="1:179" ht="60" x14ac:dyDescent="0.25">
      <c r="C914" s="291" t="s">
        <v>688</v>
      </c>
      <c r="D914" s="27">
        <f>'2 уровень'!F1960</f>
        <v>1583</v>
      </c>
      <c r="E914" s="27">
        <f>'2 уровень'!G1960</f>
        <v>1187.25</v>
      </c>
      <c r="F914" s="27">
        <f>'2 уровень'!H1960</f>
        <v>2</v>
      </c>
      <c r="G914" s="64">
        <f>'2 уровень'!I1960</f>
        <v>0.16845651716150767</v>
      </c>
      <c r="H914" s="78">
        <f>'2 уровень'!J1960</f>
        <v>0</v>
      </c>
      <c r="I914" s="78">
        <f>'2 уровень'!K1960</f>
        <v>0</v>
      </c>
      <c r="J914" s="73">
        <f>'2 уровень'!L1960</f>
        <v>0</v>
      </c>
      <c r="K914" s="73">
        <f>'2 уровень'!M1960</f>
        <v>0</v>
      </c>
      <c r="L914" s="73">
        <f>'2 уровень'!N1960</f>
        <v>0</v>
      </c>
      <c r="M914" s="73">
        <f>'2 уровень'!O1960</f>
        <v>0</v>
      </c>
      <c r="N914" s="73">
        <f>'2 уровень'!P1960</f>
        <v>0</v>
      </c>
      <c r="O914" s="73">
        <f>'2 уровень'!Q1960</f>
        <v>0</v>
      </c>
      <c r="P914" s="72">
        <f>'2 уровень'!R1960</f>
        <v>0</v>
      </c>
      <c r="Q914" s="72">
        <f>'2 уровень'!S1960</f>
        <v>0</v>
      </c>
      <c r="R914" s="72">
        <f>'2 уровень'!T1960</f>
        <v>0</v>
      </c>
      <c r="S914" s="72">
        <f>'2 уровень'!U1960</f>
        <v>0</v>
      </c>
      <c r="T914" s="72">
        <f>'2 уровень'!V1960</f>
        <v>0</v>
      </c>
      <c r="U914" s="72">
        <f>'2 уровень'!W1960</f>
        <v>0</v>
      </c>
      <c r="V914" s="72">
        <f>'2 уровень'!X1960</f>
        <v>0</v>
      </c>
      <c r="W914" s="72">
        <f>'2 уровень'!Y1960</f>
        <v>0</v>
      </c>
      <c r="X914" s="72">
        <f>'2 уровень'!Z1960</f>
        <v>0</v>
      </c>
      <c r="Y914" s="72">
        <f>'2 уровень'!AA1960</f>
        <v>0</v>
      </c>
      <c r="Z914" s="72">
        <f>'2 уровень'!AB1960</f>
        <v>0</v>
      </c>
      <c r="AA914" s="72">
        <f>'2 уровень'!AC1960</f>
        <v>4.6890799999999997</v>
      </c>
      <c r="AB914" s="787">
        <f>'2 уровень'!AD1960</f>
        <v>0</v>
      </c>
      <c r="AC914" s="72">
        <f>'2 уровень'!AE1960</f>
        <v>0</v>
      </c>
      <c r="AD914" s="72">
        <f>'2 уровень'!AF1960</f>
        <v>0</v>
      </c>
      <c r="AE914" s="72">
        <f>'2 уровень'!AG1960</f>
        <v>0</v>
      </c>
      <c r="AF914" s="72">
        <f>'2 уровень'!AH1960</f>
        <v>0</v>
      </c>
      <c r="AG914" s="383">
        <f>'2 уровень'!AI1960</f>
        <v>4.6890799999999997</v>
      </c>
      <c r="AH914" s="72"/>
      <c r="AI914" s="72"/>
      <c r="AJ914" s="59"/>
      <c r="AK914" s="59"/>
      <c r="AL914" s="59"/>
      <c r="AM914" s="59"/>
      <c r="AN914" s="59"/>
      <c r="AO914" s="59"/>
      <c r="AP914" s="59"/>
      <c r="AQ914" s="59"/>
      <c r="AR914" s="59"/>
      <c r="AS914" s="59"/>
      <c r="AT914" s="59"/>
      <c r="AU914" s="59"/>
      <c r="AV914" s="59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  <c r="FP914" s="59"/>
      <c r="FQ914" s="59"/>
      <c r="FR914" s="59"/>
      <c r="FS914" s="59"/>
      <c r="FT914" s="59"/>
      <c r="FU914" s="59"/>
      <c r="FV914" s="59"/>
      <c r="FW914" s="59"/>
    </row>
    <row r="915" spans="1:179" ht="60" x14ac:dyDescent="0.25">
      <c r="C915" s="291" t="s">
        <v>689</v>
      </c>
      <c r="D915" s="27"/>
      <c r="E915" s="27"/>
      <c r="F915" s="27"/>
      <c r="G915" s="64"/>
      <c r="H915" s="78"/>
      <c r="I915" s="78"/>
      <c r="J915" s="73"/>
      <c r="K915" s="73"/>
      <c r="L915" s="73"/>
      <c r="M915" s="73"/>
      <c r="N915" s="73"/>
      <c r="O915" s="73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87"/>
      <c r="AC915" s="72"/>
      <c r="AD915" s="72"/>
      <c r="AE915" s="72"/>
      <c r="AF915" s="72"/>
      <c r="AG915" s="383"/>
      <c r="AH915" s="72"/>
      <c r="AI915" s="72"/>
      <c r="AJ915" s="59"/>
      <c r="AK915" s="59"/>
      <c r="AL915" s="59"/>
      <c r="AM915" s="59"/>
      <c r="AN915" s="59"/>
      <c r="AO915" s="59"/>
      <c r="AP915" s="59"/>
      <c r="AQ915" s="59"/>
      <c r="AR915" s="59"/>
      <c r="AS915" s="59"/>
      <c r="AT915" s="59"/>
      <c r="AU915" s="59"/>
      <c r="AV915" s="59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  <c r="FP915" s="59"/>
      <c r="FQ915" s="59"/>
      <c r="FR915" s="59"/>
      <c r="FS915" s="59"/>
      <c r="FT915" s="59"/>
      <c r="FU915" s="59"/>
      <c r="FV915" s="59"/>
      <c r="FW915" s="59"/>
    </row>
    <row r="916" spans="1:179" ht="30" x14ac:dyDescent="0.25">
      <c r="B916" s="18">
        <v>1</v>
      </c>
      <c r="C916" s="173" t="s">
        <v>460</v>
      </c>
      <c r="D916" s="27">
        <f>'2 уровень'!F1962</f>
        <v>1375</v>
      </c>
      <c r="E916" s="27">
        <f>'2 уровень'!G1962</f>
        <v>1145.8333333333333</v>
      </c>
      <c r="F916" s="27">
        <f>'2 уровень'!H1962</f>
        <v>1363</v>
      </c>
      <c r="G916" s="64">
        <f>'2 уровень'!I1962</f>
        <v>118.95272727272727</v>
      </c>
      <c r="H916" s="78">
        <f>'2 уровень'!J1962</f>
        <v>0</v>
      </c>
      <c r="I916" s="78">
        <f>'2 уровень'!K1962</f>
        <v>0</v>
      </c>
      <c r="J916" s="73">
        <f>'2 уровень'!L1962</f>
        <v>0</v>
      </c>
      <c r="K916" s="73">
        <f>'2 уровень'!M1962</f>
        <v>0</v>
      </c>
      <c r="L916" s="73">
        <f>'2 уровень'!N1962</f>
        <v>0</v>
      </c>
      <c r="M916" s="73">
        <f>'2 уровень'!O1962</f>
        <v>0</v>
      </c>
      <c r="N916" s="73">
        <f>'2 уровень'!P1962</f>
        <v>0</v>
      </c>
      <c r="O916" s="73">
        <f>'2 уровень'!Q1962</f>
        <v>0</v>
      </c>
      <c r="P916" s="72">
        <f>'2 уровень'!R1962</f>
        <v>2921.8824300000001</v>
      </c>
      <c r="Q916" s="72">
        <f>'2 уровень'!S1962</f>
        <v>2921.8824300000001</v>
      </c>
      <c r="R916" s="72">
        <f>'2 уровень'!T1962</f>
        <v>2921.8824300000001</v>
      </c>
      <c r="S916" s="72">
        <f>'2 уровень'!U1962</f>
        <v>2921.8824300000001</v>
      </c>
      <c r="T916" s="72">
        <f>'2 уровень'!V1962</f>
        <v>2921.8824300000001</v>
      </c>
      <c r="U916" s="72">
        <f>'2 уровень'!W1962</f>
        <v>2921.8824300000001</v>
      </c>
      <c r="V916" s="72">
        <f>'2 уровень'!X1962</f>
        <v>2921.8824300000001</v>
      </c>
      <c r="W916" s="72">
        <f>'2 уровень'!Y1962</f>
        <v>2921.8824300000001</v>
      </c>
      <c r="X916" s="72">
        <f>'2 уровень'!Z1962</f>
        <v>2921.8824300000001</v>
      </c>
      <c r="Y916" s="72">
        <f>'2 уровень'!AA1962</f>
        <v>2921.8824300000001</v>
      </c>
      <c r="Z916" s="72">
        <f>'2 уровень'!AB1962</f>
        <v>2434.9020250000003</v>
      </c>
      <c r="AA916" s="72">
        <f>'2 уровень'!AC1962</f>
        <v>3947.8722099999995</v>
      </c>
      <c r="AB916" s="787">
        <f>'2 уровень'!AD1962</f>
        <v>0</v>
      </c>
      <c r="AC916" s="72">
        <f>'2 уровень'!AE1962</f>
        <v>0</v>
      </c>
      <c r="AD916" s="72">
        <f>'2 уровень'!AF1962</f>
        <v>1512.9701849999992</v>
      </c>
      <c r="AE916" s="72">
        <f>'2 уровень'!AG1962</f>
        <v>0</v>
      </c>
      <c r="AF916" s="72">
        <f>'2 уровень'!AH1962</f>
        <v>0</v>
      </c>
      <c r="AG916" s="383">
        <f>'2 уровень'!AI1962</f>
        <v>3947.8722099999995</v>
      </c>
      <c r="AH916" s="72">
        <f t="shared" ref="AH916:AH922" si="97">AA916/Z916*100</f>
        <v>162.13679932357849</v>
      </c>
      <c r="AI916" s="72">
        <f t="shared" ref="AI916:AI922" si="98">AG916/Z916*100</f>
        <v>162.13679932357849</v>
      </c>
      <c r="AJ916" s="59"/>
      <c r="AK916" s="59"/>
      <c r="AL916" s="59"/>
      <c r="AM916" s="59"/>
      <c r="AN916" s="59"/>
      <c r="AO916" s="59"/>
      <c r="AP916" s="59"/>
      <c r="AQ916" s="59"/>
      <c r="AR916" s="59"/>
      <c r="AS916" s="59"/>
      <c r="AT916" s="59"/>
      <c r="AU916" s="59"/>
      <c r="AV916" s="59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  <c r="FP916" s="59"/>
      <c r="FQ916" s="59"/>
      <c r="FR916" s="59"/>
      <c r="FS916" s="59"/>
      <c r="FT916" s="59"/>
      <c r="FU916" s="59"/>
      <c r="FV916" s="59"/>
      <c r="FW916" s="59"/>
    </row>
    <row r="917" spans="1:179" ht="30" x14ac:dyDescent="0.25">
      <c r="B917" s="18">
        <v>1</v>
      </c>
      <c r="C917" s="173" t="s">
        <v>461</v>
      </c>
      <c r="D917" s="27">
        <f>'2 уровень'!F1963</f>
        <v>0</v>
      </c>
      <c r="E917" s="27">
        <f>'2 уровень'!G1963</f>
        <v>0</v>
      </c>
      <c r="F917" s="27">
        <f>'2 уровень'!H1963</f>
        <v>0</v>
      </c>
      <c r="G917" s="64">
        <f>'2 уровень'!I1963</f>
        <v>0</v>
      </c>
      <c r="H917" s="78">
        <f>'2 уровень'!J1963</f>
        <v>0</v>
      </c>
      <c r="I917" s="78">
        <f>'2 уровень'!K1963</f>
        <v>0</v>
      </c>
      <c r="J917" s="73">
        <f>'2 уровень'!L1963</f>
        <v>0</v>
      </c>
      <c r="K917" s="73">
        <f>'2 уровень'!M1963</f>
        <v>0</v>
      </c>
      <c r="L917" s="73">
        <f>'2 уровень'!N1963</f>
        <v>0</v>
      </c>
      <c r="M917" s="73">
        <f>'2 уровень'!O1963</f>
        <v>0</v>
      </c>
      <c r="N917" s="73">
        <f>'2 уровень'!P1963</f>
        <v>0</v>
      </c>
      <c r="O917" s="73">
        <f>'2 уровень'!Q1963</f>
        <v>0</v>
      </c>
      <c r="P917" s="72">
        <f>'2 уровень'!R1963</f>
        <v>0</v>
      </c>
      <c r="Q917" s="72">
        <f>'2 уровень'!S1963</f>
        <v>0</v>
      </c>
      <c r="R917" s="72">
        <f>'2 уровень'!T1963</f>
        <v>0</v>
      </c>
      <c r="S917" s="72">
        <f>'2 уровень'!U1963</f>
        <v>0</v>
      </c>
      <c r="T917" s="72">
        <f>'2 уровень'!V1963</f>
        <v>0</v>
      </c>
      <c r="U917" s="72">
        <f>'2 уровень'!W1963</f>
        <v>0</v>
      </c>
      <c r="V917" s="72">
        <f>'2 уровень'!X1963</f>
        <v>0</v>
      </c>
      <c r="W917" s="72">
        <f>'2 уровень'!Y1963</f>
        <v>0</v>
      </c>
      <c r="X917" s="72">
        <f>'2 уровень'!Z1963</f>
        <v>0</v>
      </c>
      <c r="Y917" s="72">
        <f>'2 уровень'!AA1963</f>
        <v>0</v>
      </c>
      <c r="Z917" s="72">
        <f>'2 уровень'!AB1963</f>
        <v>0</v>
      </c>
      <c r="AA917" s="72">
        <f>'2 уровень'!AC1963</f>
        <v>0</v>
      </c>
      <c r="AB917" s="787">
        <f>'2 уровень'!AD1963</f>
        <v>0</v>
      </c>
      <c r="AC917" s="72">
        <f>'2 уровень'!AE1963</f>
        <v>0</v>
      </c>
      <c r="AD917" s="72">
        <f>'2 уровень'!AF1963</f>
        <v>0</v>
      </c>
      <c r="AE917" s="72">
        <f>'2 уровень'!AG1963</f>
        <v>0</v>
      </c>
      <c r="AF917" s="72">
        <f>'2 уровень'!AH1963</f>
        <v>0</v>
      </c>
      <c r="AG917" s="383">
        <f>'2 уровень'!AI1963</f>
        <v>0</v>
      </c>
      <c r="AH917" s="72" t="e">
        <f t="shared" si="97"/>
        <v>#DIV/0!</v>
      </c>
      <c r="AI917" s="72" t="e">
        <f t="shared" si="98"/>
        <v>#DIV/0!</v>
      </c>
      <c r="AJ917" s="59"/>
      <c r="AK917" s="59"/>
      <c r="AL917" s="59"/>
      <c r="AM917" s="59"/>
      <c r="AN917" s="59"/>
      <c r="AO917" s="59"/>
      <c r="AP917" s="59"/>
      <c r="AQ917" s="59"/>
      <c r="AR917" s="59"/>
      <c r="AS917" s="59"/>
      <c r="AT917" s="59"/>
      <c r="AU917" s="59"/>
      <c r="AV917" s="59"/>
      <c r="AW917" s="59"/>
      <c r="AX917" s="59"/>
      <c r="AY917" s="59"/>
      <c r="AZ917" s="59"/>
      <c r="BA917" s="59"/>
      <c r="BB917" s="59"/>
      <c r="BC917" s="59"/>
      <c r="BD917" s="59"/>
      <c r="BE917" s="59"/>
      <c r="BF917" s="59"/>
      <c r="BG917" s="59"/>
      <c r="BH917" s="59"/>
      <c r="BI917" s="59"/>
      <c r="BJ917" s="59"/>
      <c r="BK917" s="59"/>
      <c r="BL917" s="59"/>
      <c r="BM917" s="59"/>
      <c r="BN917" s="59"/>
      <c r="BO917" s="59"/>
      <c r="BP917" s="59"/>
      <c r="BQ917" s="59"/>
      <c r="BR917" s="59"/>
      <c r="BS917" s="59"/>
      <c r="BT917" s="59"/>
      <c r="BU917" s="59"/>
      <c r="BV917" s="59"/>
      <c r="BW917" s="59"/>
      <c r="BX917" s="59"/>
      <c r="BY917" s="59"/>
      <c r="BZ917" s="59"/>
      <c r="CA917" s="59"/>
      <c r="CB917" s="59"/>
      <c r="CC917" s="59"/>
      <c r="CD917" s="59"/>
      <c r="CE917" s="59"/>
      <c r="CF917" s="59"/>
      <c r="CG917" s="59"/>
      <c r="CH917" s="59"/>
      <c r="CI917" s="59"/>
      <c r="CJ917" s="59"/>
      <c r="CK917" s="59"/>
      <c r="CL917" s="59"/>
      <c r="CM917" s="59"/>
      <c r="CN917" s="59"/>
      <c r="CO917" s="59"/>
      <c r="CP917" s="59"/>
      <c r="CQ917" s="59"/>
      <c r="CR917" s="59"/>
      <c r="CS917" s="59"/>
      <c r="CT917" s="59"/>
      <c r="CU917" s="59"/>
      <c r="CV917" s="59"/>
      <c r="CW917" s="59"/>
      <c r="CX917" s="59"/>
      <c r="CY917" s="59"/>
      <c r="CZ917" s="59"/>
      <c r="DA917" s="59"/>
      <c r="DB917" s="59"/>
      <c r="DC917" s="59"/>
      <c r="DD917" s="59"/>
      <c r="DE917" s="59"/>
      <c r="DF917" s="59"/>
      <c r="DG917" s="59"/>
      <c r="DH917" s="59"/>
      <c r="DI917" s="59"/>
      <c r="DJ917" s="59"/>
      <c r="DK917" s="59"/>
      <c r="DL917" s="59"/>
      <c r="DM917" s="59"/>
      <c r="DN917" s="59"/>
      <c r="DO917" s="59"/>
      <c r="DP917" s="59"/>
      <c r="DQ917" s="59"/>
      <c r="DR917" s="59"/>
      <c r="DS917" s="59"/>
      <c r="DT917" s="59"/>
      <c r="DU917" s="59"/>
      <c r="DV917" s="59"/>
      <c r="DW917" s="59"/>
      <c r="DX917" s="59"/>
      <c r="DY917" s="59"/>
      <c r="DZ917" s="59"/>
      <c r="EA917" s="59"/>
      <c r="EB917" s="59"/>
      <c r="EC917" s="59"/>
      <c r="ED917" s="59"/>
      <c r="EE917" s="59"/>
      <c r="EF917" s="59"/>
      <c r="EG917" s="59"/>
      <c r="EH917" s="59"/>
      <c r="EI917" s="59"/>
      <c r="EJ917" s="59"/>
      <c r="EK917" s="59"/>
      <c r="EL917" s="59"/>
      <c r="EM917" s="59"/>
      <c r="EN917" s="59"/>
      <c r="EO917" s="59"/>
      <c r="EP917" s="59"/>
      <c r="EQ917" s="59"/>
      <c r="ER917" s="59"/>
      <c r="ES917" s="59"/>
      <c r="ET917" s="59"/>
      <c r="EU917" s="59"/>
      <c r="EV917" s="59"/>
      <c r="EW917" s="59"/>
      <c r="EX917" s="59"/>
      <c r="EY917" s="59"/>
      <c r="EZ917" s="59"/>
      <c r="FA917" s="59"/>
      <c r="FB917" s="59"/>
      <c r="FC917" s="59"/>
      <c r="FD917" s="59"/>
      <c r="FE917" s="59"/>
      <c r="FF917" s="59"/>
      <c r="FG917" s="59"/>
      <c r="FH917" s="59"/>
      <c r="FI917" s="59"/>
      <c r="FJ917" s="59"/>
      <c r="FK917" s="59"/>
      <c r="FL917" s="59"/>
      <c r="FM917" s="59"/>
      <c r="FN917" s="59"/>
      <c r="FO917" s="59"/>
      <c r="FP917" s="59"/>
      <c r="FQ917" s="59"/>
      <c r="FR917" s="59"/>
      <c r="FS917" s="59"/>
      <c r="FT917" s="59"/>
      <c r="FU917" s="59"/>
      <c r="FV917" s="59"/>
      <c r="FW917" s="59"/>
    </row>
    <row r="918" spans="1:179" ht="45" x14ac:dyDescent="0.25">
      <c r="B918" s="18">
        <v>1</v>
      </c>
      <c r="C918" s="173" t="s">
        <v>462</v>
      </c>
      <c r="D918" s="27">
        <f>'2 уровень'!F1964</f>
        <v>89</v>
      </c>
      <c r="E918" s="27">
        <f>'2 уровень'!G1964</f>
        <v>74.166666666666671</v>
      </c>
      <c r="F918" s="27">
        <f>'2 уровень'!H1964</f>
        <v>94</v>
      </c>
      <c r="G918" s="64">
        <f>'2 уровень'!I1964</f>
        <v>126.74157303370785</v>
      </c>
      <c r="H918" s="78">
        <f>'2 уровень'!J1964</f>
        <v>0</v>
      </c>
      <c r="I918" s="78">
        <f>'2 уровень'!K1964</f>
        <v>0</v>
      </c>
      <c r="J918" s="73">
        <f>'2 уровень'!L1964</f>
        <v>0</v>
      </c>
      <c r="K918" s="73">
        <f>'2 уровень'!M1964</f>
        <v>0</v>
      </c>
      <c r="L918" s="73">
        <f>'2 уровень'!N1964</f>
        <v>0</v>
      </c>
      <c r="M918" s="73">
        <f>'2 уровень'!O1964</f>
        <v>0</v>
      </c>
      <c r="N918" s="73">
        <f>'2 уровень'!P1964</f>
        <v>0</v>
      </c>
      <c r="O918" s="73">
        <f>'2 уровень'!Q1964</f>
        <v>0</v>
      </c>
      <c r="P918" s="72">
        <f>'2 уровень'!R1964</f>
        <v>839.6081999999999</v>
      </c>
      <c r="Q918" s="72">
        <f>'2 уровень'!S1964</f>
        <v>839.6081999999999</v>
      </c>
      <c r="R918" s="72">
        <f>'2 уровень'!T1964</f>
        <v>839.6081999999999</v>
      </c>
      <c r="S918" s="72">
        <f>'2 уровень'!U1964</f>
        <v>839.6081999999999</v>
      </c>
      <c r="T918" s="72">
        <f>'2 уровень'!V1964</f>
        <v>839.6081999999999</v>
      </c>
      <c r="U918" s="72">
        <f>'2 уровень'!W1964</f>
        <v>839.6081999999999</v>
      </c>
      <c r="V918" s="72">
        <f>'2 уровень'!X1964</f>
        <v>839.6081999999999</v>
      </c>
      <c r="W918" s="72">
        <f>'2 уровень'!Y1964</f>
        <v>839.6081999999999</v>
      </c>
      <c r="X918" s="72">
        <f>'2 уровень'!Z1964</f>
        <v>839.6081999999999</v>
      </c>
      <c r="Y918" s="72">
        <f>'2 уровень'!AA1964</f>
        <v>839.6081999999999</v>
      </c>
      <c r="Z918" s="72">
        <f>'2 уровень'!AB1964</f>
        <v>699.67349999999999</v>
      </c>
      <c r="AA918" s="72">
        <f>'2 уровень'!AC1964</f>
        <v>886.77720000000011</v>
      </c>
      <c r="AB918" s="787">
        <f>'2 уровень'!AD1964</f>
        <v>0</v>
      </c>
      <c r="AC918" s="72">
        <f>'2 уровень'!AE1964</f>
        <v>0</v>
      </c>
      <c r="AD918" s="72">
        <f>'2 уровень'!AF1964</f>
        <v>187.10370000000012</v>
      </c>
      <c r="AE918" s="72">
        <f>'2 уровень'!AG1964</f>
        <v>0</v>
      </c>
      <c r="AF918" s="72">
        <f>'2 уровень'!AH1964</f>
        <v>-49.760400000000004</v>
      </c>
      <c r="AG918" s="383">
        <f>'2 уровень'!AI1964</f>
        <v>837.0168000000001</v>
      </c>
      <c r="AH918" s="72">
        <f t="shared" si="97"/>
        <v>126.74157303370788</v>
      </c>
      <c r="AI918" s="72">
        <f t="shared" si="98"/>
        <v>119.62962724756621</v>
      </c>
      <c r="AJ918" s="59"/>
      <c r="AK918" s="59"/>
      <c r="AL918" s="59"/>
      <c r="AM918" s="59"/>
      <c r="AN918" s="59"/>
      <c r="AO918" s="59"/>
      <c r="AP918" s="59"/>
      <c r="AQ918" s="59"/>
      <c r="AR918" s="59"/>
      <c r="AS918" s="59"/>
      <c r="AT918" s="59"/>
      <c r="AU918" s="59"/>
      <c r="AV918" s="59"/>
      <c r="AW918" s="59"/>
      <c r="AX918" s="59"/>
      <c r="AY918" s="59"/>
      <c r="AZ918" s="59"/>
      <c r="BA918" s="59"/>
      <c r="BB918" s="59"/>
      <c r="BC918" s="59"/>
      <c r="BD918" s="59"/>
      <c r="BE918" s="59"/>
      <c r="BF918" s="59"/>
      <c r="BG918" s="59"/>
      <c r="BH918" s="59"/>
      <c r="BI918" s="59"/>
      <c r="BJ918" s="59"/>
      <c r="BK918" s="59"/>
      <c r="BL918" s="59"/>
      <c r="BM918" s="59"/>
      <c r="BN918" s="59"/>
      <c r="BO918" s="59"/>
      <c r="BP918" s="59"/>
      <c r="BQ918" s="59"/>
      <c r="BR918" s="59"/>
      <c r="BS918" s="59"/>
      <c r="BT918" s="59"/>
      <c r="BU918" s="59"/>
      <c r="BV918" s="59"/>
      <c r="BW918" s="59"/>
      <c r="BX918" s="59"/>
      <c r="BY918" s="59"/>
      <c r="BZ918" s="59"/>
      <c r="CA918" s="59"/>
      <c r="CB918" s="59"/>
      <c r="CC918" s="59"/>
      <c r="CD918" s="59"/>
      <c r="CE918" s="59"/>
      <c r="CF918" s="59"/>
      <c r="CG918" s="59"/>
      <c r="CH918" s="59"/>
      <c r="CI918" s="59"/>
      <c r="CJ918" s="59"/>
      <c r="CK918" s="59"/>
      <c r="CL918" s="59"/>
      <c r="CM918" s="59"/>
      <c r="CN918" s="59"/>
      <c r="CO918" s="59"/>
      <c r="CP918" s="59"/>
      <c r="CQ918" s="59"/>
      <c r="CR918" s="59"/>
      <c r="CS918" s="59"/>
      <c r="CT918" s="59"/>
      <c r="CU918" s="59"/>
      <c r="CV918" s="59"/>
      <c r="CW918" s="59"/>
      <c r="CX918" s="59"/>
      <c r="CY918" s="59"/>
      <c r="CZ918" s="59"/>
      <c r="DA918" s="59"/>
      <c r="DB918" s="59"/>
      <c r="DC918" s="59"/>
      <c r="DD918" s="59"/>
      <c r="DE918" s="59"/>
      <c r="DF918" s="59"/>
      <c r="DG918" s="59"/>
      <c r="DH918" s="59"/>
      <c r="DI918" s="59"/>
      <c r="DJ918" s="59"/>
      <c r="DK918" s="59"/>
      <c r="DL918" s="59"/>
      <c r="DM918" s="59"/>
      <c r="DN918" s="59"/>
      <c r="DO918" s="59"/>
      <c r="DP918" s="59"/>
      <c r="DQ918" s="59"/>
      <c r="DR918" s="59"/>
      <c r="DS918" s="59"/>
      <c r="DT918" s="59"/>
      <c r="DU918" s="59"/>
      <c r="DV918" s="59"/>
      <c r="DW918" s="59"/>
      <c r="DX918" s="59"/>
      <c r="DY918" s="59"/>
      <c r="DZ918" s="59"/>
      <c r="EA918" s="59"/>
      <c r="EB918" s="59"/>
      <c r="EC918" s="59"/>
      <c r="ED918" s="59"/>
      <c r="EE918" s="59"/>
      <c r="EF918" s="59"/>
      <c r="EG918" s="59"/>
      <c r="EH918" s="59"/>
      <c r="EI918" s="59"/>
      <c r="EJ918" s="59"/>
      <c r="EK918" s="59"/>
      <c r="EL918" s="59"/>
      <c r="EM918" s="59"/>
      <c r="EN918" s="59"/>
      <c r="EO918" s="59"/>
      <c r="EP918" s="59"/>
      <c r="EQ918" s="59"/>
      <c r="ER918" s="59"/>
      <c r="ES918" s="59"/>
      <c r="ET918" s="59"/>
      <c r="EU918" s="59"/>
      <c r="EV918" s="59"/>
      <c r="EW918" s="59"/>
      <c r="EX918" s="59"/>
      <c r="EY918" s="59"/>
      <c r="EZ918" s="59"/>
      <c r="FA918" s="59"/>
      <c r="FB918" s="59"/>
      <c r="FC918" s="59"/>
      <c r="FD918" s="59"/>
      <c r="FE918" s="59"/>
      <c r="FF918" s="59"/>
      <c r="FG918" s="59"/>
      <c r="FH918" s="59"/>
      <c r="FI918" s="59"/>
      <c r="FJ918" s="59"/>
      <c r="FK918" s="59"/>
      <c r="FL918" s="59"/>
      <c r="FM918" s="59"/>
      <c r="FN918" s="59"/>
      <c r="FO918" s="59"/>
      <c r="FP918" s="59"/>
      <c r="FQ918" s="59"/>
      <c r="FR918" s="59"/>
      <c r="FS918" s="59"/>
      <c r="FT918" s="59"/>
      <c r="FU918" s="59"/>
      <c r="FV918" s="59"/>
      <c r="FW918" s="59"/>
    </row>
    <row r="919" spans="1:179" ht="30" x14ac:dyDescent="0.25">
      <c r="A919" s="18">
        <v>1</v>
      </c>
      <c r="B919" s="18">
        <v>1</v>
      </c>
      <c r="C919" s="173" t="s">
        <v>463</v>
      </c>
      <c r="D919" s="27">
        <f>'2 уровень'!F1965</f>
        <v>124</v>
      </c>
      <c r="E919" s="27">
        <f>'2 уровень'!G1965</f>
        <v>103.33333333333334</v>
      </c>
      <c r="F919" s="27">
        <f>'2 уровень'!H1965</f>
        <v>102</v>
      </c>
      <c r="G919" s="64">
        <f>'2 уровень'!I1965</f>
        <v>98.709677419354819</v>
      </c>
      <c r="H919" s="78">
        <f>'2 уровень'!J1965</f>
        <v>0</v>
      </c>
      <c r="I919" s="78">
        <f>'2 уровень'!K1965</f>
        <v>0</v>
      </c>
      <c r="J919" s="73">
        <f>'2 уровень'!L1965</f>
        <v>0</v>
      </c>
      <c r="K919" s="73">
        <f>'2 уровень'!M1965</f>
        <v>0</v>
      </c>
      <c r="L919" s="73">
        <f>'2 уровень'!N1965</f>
        <v>0</v>
      </c>
      <c r="M919" s="73">
        <f>'2 уровень'!O1965</f>
        <v>0</v>
      </c>
      <c r="N919" s="73">
        <f>'2 уровень'!P1965</f>
        <v>0</v>
      </c>
      <c r="O919" s="73">
        <f>'2 уровень'!Q1965</f>
        <v>0</v>
      </c>
      <c r="P919" s="72">
        <f>'2 уровень'!R1965</f>
        <v>1169.7911999999999</v>
      </c>
      <c r="Q919" s="72">
        <f>'2 уровень'!S1965</f>
        <v>1169.7911999999999</v>
      </c>
      <c r="R919" s="72">
        <f>'2 уровень'!T1965</f>
        <v>1169.7911999999999</v>
      </c>
      <c r="S919" s="72">
        <f>'2 уровень'!U1965</f>
        <v>1169.7911999999999</v>
      </c>
      <c r="T919" s="72">
        <f>'2 уровень'!V1965</f>
        <v>1169.7911999999999</v>
      </c>
      <c r="U919" s="72">
        <f>'2 уровень'!W1965</f>
        <v>1169.7911999999999</v>
      </c>
      <c r="V919" s="72">
        <f>'2 уровень'!X1965</f>
        <v>1169.7911999999999</v>
      </c>
      <c r="W919" s="72">
        <f>'2 уровень'!Y1965</f>
        <v>1169.7911999999999</v>
      </c>
      <c r="X919" s="72">
        <f>'2 уровень'!Z1965</f>
        <v>1169.7911999999999</v>
      </c>
      <c r="Y919" s="72">
        <f>'2 уровень'!AA1965</f>
        <v>1169.7911999999999</v>
      </c>
      <c r="Z919" s="72">
        <f>'2 уровень'!AB1965</f>
        <v>974.82599999999991</v>
      </c>
      <c r="AA919" s="72">
        <f>'2 уровень'!AC1965</f>
        <v>962.24759999999992</v>
      </c>
      <c r="AB919" s="787">
        <f>'2 уровень'!AD1965</f>
        <v>0</v>
      </c>
      <c r="AC919" s="72">
        <f>'2 уровень'!AE1965</f>
        <v>0</v>
      </c>
      <c r="AD919" s="72">
        <f>'2 уровень'!AF1965</f>
        <v>-12.578399999999988</v>
      </c>
      <c r="AE919" s="72">
        <f>'2 уровень'!AG1965</f>
        <v>0</v>
      </c>
      <c r="AF919" s="72">
        <f>'2 уровень'!AH1965</f>
        <v>-51.803629999999998</v>
      </c>
      <c r="AG919" s="383">
        <f>'2 уровень'!AI1965</f>
        <v>910.44396999999992</v>
      </c>
      <c r="AH919" s="72">
        <f t="shared" si="97"/>
        <v>98.709677419354833</v>
      </c>
      <c r="AI919" s="72">
        <f t="shared" si="98"/>
        <v>93.395536229029602</v>
      </c>
    </row>
    <row r="920" spans="1:179" ht="45" x14ac:dyDescent="0.25">
      <c r="A920" s="18">
        <v>1</v>
      </c>
      <c r="B920" s="18">
        <v>1</v>
      </c>
      <c r="C920" s="173" t="s">
        <v>272</v>
      </c>
      <c r="D920" s="27">
        <f>'2 уровень'!F1966</f>
        <v>10559</v>
      </c>
      <c r="E920" s="27">
        <f>'2 уровень'!G1966</f>
        <v>8799.1666666666661</v>
      </c>
      <c r="F920" s="27">
        <f>'2 уровень'!H1966</f>
        <v>6906</v>
      </c>
      <c r="G920" s="64">
        <f>'2 уровень'!I1966</f>
        <v>78.484704991002943</v>
      </c>
      <c r="H920" s="78">
        <f>'2 уровень'!J1966</f>
        <v>0</v>
      </c>
      <c r="I920" s="78">
        <f>'2 уровень'!K1966</f>
        <v>0</v>
      </c>
      <c r="J920" s="73">
        <f>'2 уровень'!L1966</f>
        <v>0</v>
      </c>
      <c r="K920" s="73">
        <f>'2 уровень'!M1966</f>
        <v>0</v>
      </c>
      <c r="L920" s="73">
        <f>'2 уровень'!N1966</f>
        <v>0</v>
      </c>
      <c r="M920" s="73">
        <f>'2 уровень'!O1966</f>
        <v>0</v>
      </c>
      <c r="N920" s="73">
        <f>'2 уровень'!P1966</f>
        <v>0</v>
      </c>
      <c r="O920" s="73">
        <f>'2 уровень'!Q1966</f>
        <v>0</v>
      </c>
      <c r="P920" s="72">
        <f>'2 уровень'!R1966</f>
        <v>32529.944099999997</v>
      </c>
      <c r="Q920" s="72">
        <f>'2 уровень'!S1966</f>
        <v>32529.944099999997</v>
      </c>
      <c r="R920" s="72">
        <f>'2 уровень'!T1966</f>
        <v>32529.944099999997</v>
      </c>
      <c r="S920" s="72">
        <f>'2 уровень'!U1966</f>
        <v>32529.944099999997</v>
      </c>
      <c r="T920" s="72">
        <f>'2 уровень'!V1966</f>
        <v>32529.944099999997</v>
      </c>
      <c r="U920" s="72">
        <f>'2 уровень'!W1966</f>
        <v>32529.944099999997</v>
      </c>
      <c r="V920" s="72">
        <f>'2 уровень'!X1966</f>
        <v>32529.944099999997</v>
      </c>
      <c r="W920" s="72">
        <f>'2 уровень'!Y1966</f>
        <v>32529.944099999997</v>
      </c>
      <c r="X920" s="72">
        <f>'2 уровень'!Z1966</f>
        <v>32529.944099999997</v>
      </c>
      <c r="Y920" s="72">
        <f>'2 уровень'!AA1966</f>
        <v>32529.944099999997</v>
      </c>
      <c r="Z920" s="72">
        <f>'2 уровень'!AB1966</f>
        <v>27108.286749999996</v>
      </c>
      <c r="AA920" s="72">
        <f>'2 уровень'!AC1966</f>
        <v>22401.619369999997</v>
      </c>
      <c r="AB920" s="787">
        <f>'2 уровень'!AD1966</f>
        <v>0</v>
      </c>
      <c r="AC920" s="72">
        <f>'2 уровень'!AE1966</f>
        <v>0</v>
      </c>
      <c r="AD920" s="72">
        <f>'2 уровень'!AF1966</f>
        <v>-4706.6673800000008</v>
      </c>
      <c r="AE920" s="72">
        <f>'2 уровень'!AG1966</f>
        <v>0</v>
      </c>
      <c r="AF920" s="72">
        <f>'2 уровень'!AH1966</f>
        <v>0</v>
      </c>
      <c r="AG920" s="383">
        <f>'2 уровень'!AI1966</f>
        <v>22401.619369999997</v>
      </c>
      <c r="AH920" s="72">
        <f t="shared" si="97"/>
        <v>82.637532856996216</v>
      </c>
      <c r="AI920" s="72">
        <f t="shared" si="98"/>
        <v>82.637532856996216</v>
      </c>
    </row>
    <row r="921" spans="1:179" ht="30" x14ac:dyDescent="0.25">
      <c r="A921" s="18">
        <v>1</v>
      </c>
      <c r="B921" s="18">
        <v>1</v>
      </c>
      <c r="C921" s="173" t="s">
        <v>464</v>
      </c>
      <c r="D921" s="27">
        <f>'2 уровень'!F1967</f>
        <v>3366</v>
      </c>
      <c r="E921" s="27">
        <f>'2 уровень'!G1967</f>
        <v>2805</v>
      </c>
      <c r="F921" s="27">
        <f>'2 уровень'!H1967</f>
        <v>2292</v>
      </c>
      <c r="G921" s="64">
        <f>'2 уровень'!I1967</f>
        <v>81.711229946524071</v>
      </c>
      <c r="H921" s="78">
        <f>'2 уровень'!J1967</f>
        <v>0</v>
      </c>
      <c r="I921" s="78">
        <f>'2 уровень'!K1967</f>
        <v>0</v>
      </c>
      <c r="J921" s="73">
        <f>'2 уровень'!L1967</f>
        <v>0</v>
      </c>
      <c r="K921" s="73">
        <f>'2 уровень'!M1967</f>
        <v>0</v>
      </c>
      <c r="L921" s="73">
        <f>'2 уровень'!N1967</f>
        <v>0</v>
      </c>
      <c r="M921" s="73">
        <f>'2 уровень'!O1967</f>
        <v>0</v>
      </c>
      <c r="N921" s="73">
        <f>'2 уровень'!P1967</f>
        <v>0</v>
      </c>
      <c r="O921" s="73">
        <f>'2 уровень'!Q1967</f>
        <v>0</v>
      </c>
      <c r="P921" s="72">
        <f>'2 уровень'!R1967</f>
        <v>6160.1165999999994</v>
      </c>
      <c r="Q921" s="72">
        <f>'2 уровень'!S1967</f>
        <v>6160.1165999999994</v>
      </c>
      <c r="R921" s="72">
        <f>'2 уровень'!T1967</f>
        <v>6160.1165999999994</v>
      </c>
      <c r="S921" s="72">
        <f>'2 уровень'!U1967</f>
        <v>6160.1165999999994</v>
      </c>
      <c r="T921" s="72">
        <f>'2 уровень'!V1967</f>
        <v>6160.1165999999994</v>
      </c>
      <c r="U921" s="72">
        <f>'2 уровень'!W1967</f>
        <v>6160.1165999999994</v>
      </c>
      <c r="V921" s="72">
        <f>'2 уровень'!X1967</f>
        <v>6160.1165999999994</v>
      </c>
      <c r="W921" s="72">
        <f>'2 уровень'!Y1967</f>
        <v>6160.1165999999994</v>
      </c>
      <c r="X921" s="72">
        <f>'2 уровень'!Z1967</f>
        <v>6160.1165999999994</v>
      </c>
      <c r="Y921" s="72">
        <f>'2 уровень'!AA1967</f>
        <v>6160.1165999999994</v>
      </c>
      <c r="Z921" s="72">
        <f>'2 уровень'!AB1967</f>
        <v>5133.4304999999995</v>
      </c>
      <c r="AA921" s="72">
        <f>'2 уровень'!AC1967</f>
        <v>4175.9755100000002</v>
      </c>
      <c r="AB921" s="787">
        <f>'2 уровень'!AD1967</f>
        <v>0</v>
      </c>
      <c r="AC921" s="72">
        <f>'2 уровень'!AE1967</f>
        <v>0</v>
      </c>
      <c r="AD921" s="72">
        <f>'2 уровень'!AF1967</f>
        <v>-957.45498999999927</v>
      </c>
      <c r="AE921" s="72">
        <f>'2 уровень'!AG1967</f>
        <v>0</v>
      </c>
      <c r="AF921" s="72">
        <f>'2 уровень'!AH1967</f>
        <v>0</v>
      </c>
      <c r="AG921" s="383">
        <f>'2 уровень'!AI1967</f>
        <v>4175.9755100000002</v>
      </c>
      <c r="AH921" s="72">
        <f t="shared" si="97"/>
        <v>81.348632459327163</v>
      </c>
      <c r="AI921" s="72">
        <f t="shared" si="98"/>
        <v>81.348632459327163</v>
      </c>
    </row>
    <row r="922" spans="1:179" ht="72" x14ac:dyDescent="0.25">
      <c r="B922" s="18">
        <v>1</v>
      </c>
      <c r="C922" s="288" t="s">
        <v>465</v>
      </c>
      <c r="D922" s="27">
        <f>'2 уровень'!F1968</f>
        <v>5100</v>
      </c>
      <c r="E922" s="27">
        <f>'2 уровень'!G1968</f>
        <v>4250</v>
      </c>
      <c r="F922" s="27">
        <f>'2 уровень'!H1968</f>
        <v>3934</v>
      </c>
      <c r="G922" s="64">
        <f>'2 уровень'!I1968</f>
        <v>92.564705882352939</v>
      </c>
      <c r="H922" s="78">
        <f>'2 уровень'!J1968</f>
        <v>0</v>
      </c>
      <c r="I922" s="78">
        <f>'2 уровень'!K1968</f>
        <v>0</v>
      </c>
      <c r="J922" s="73">
        <f>'2 уровень'!L1968</f>
        <v>0</v>
      </c>
      <c r="K922" s="73">
        <f>'2 уровень'!M1968</f>
        <v>0</v>
      </c>
      <c r="L922" s="73">
        <f>'2 уровень'!N1968</f>
        <v>0</v>
      </c>
      <c r="M922" s="73">
        <f>'2 уровень'!O1968</f>
        <v>0</v>
      </c>
      <c r="N922" s="73">
        <f>'2 уровень'!P1968</f>
        <v>0</v>
      </c>
      <c r="O922" s="73">
        <f>'2 уровень'!Q1968</f>
        <v>0</v>
      </c>
      <c r="P922" s="72">
        <f>'2 уровень'!R1968</f>
        <v>22103.246999999999</v>
      </c>
      <c r="Q922" s="72">
        <f>'2 уровень'!S1968</f>
        <v>22103.246999999999</v>
      </c>
      <c r="R922" s="72">
        <f>'2 уровень'!T1968</f>
        <v>22103.246999999999</v>
      </c>
      <c r="S922" s="72">
        <f>'2 уровень'!U1968</f>
        <v>22103.246999999999</v>
      </c>
      <c r="T922" s="72">
        <f>'2 уровень'!V1968</f>
        <v>22103.246999999999</v>
      </c>
      <c r="U922" s="72">
        <f>'2 уровень'!W1968</f>
        <v>22103.246999999999</v>
      </c>
      <c r="V922" s="72">
        <f>'2 уровень'!X1968</f>
        <v>22103.246999999999</v>
      </c>
      <c r="W922" s="72">
        <f>'2 уровень'!Y1968</f>
        <v>22103.246999999999</v>
      </c>
      <c r="X922" s="72">
        <f>'2 уровень'!Z1968</f>
        <v>22103.246999999999</v>
      </c>
      <c r="Y922" s="72">
        <f>'2 уровень'!AA1968</f>
        <v>22103.246999999999</v>
      </c>
      <c r="Z922" s="72">
        <f>'2 уровень'!AB1968</f>
        <v>18419.372499999998</v>
      </c>
      <c r="AA922" s="72">
        <f>'2 уровень'!AC1968</f>
        <v>16830.759649999996</v>
      </c>
      <c r="AB922" s="787">
        <f>'2 уровень'!AD1968</f>
        <v>0</v>
      </c>
      <c r="AC922" s="72">
        <f>'2 уровень'!AE1968</f>
        <v>0</v>
      </c>
      <c r="AD922" s="72">
        <f>'2 уровень'!AF1968</f>
        <v>-1588.6128500000013</v>
      </c>
      <c r="AE922" s="72">
        <f>'2 уровень'!AG1968</f>
        <v>0</v>
      </c>
      <c r="AF922" s="72">
        <f>'2 уровень'!AH1968</f>
        <v>0</v>
      </c>
      <c r="AG922" s="383">
        <f>'2 уровень'!AI1968</f>
        <v>16830.759649999996</v>
      </c>
      <c r="AH922" s="72">
        <f t="shared" si="97"/>
        <v>91.375315038555186</v>
      </c>
      <c r="AI922" s="72">
        <f t="shared" si="98"/>
        <v>91.375315038555186</v>
      </c>
    </row>
    <row r="923" spans="1:179" ht="45" x14ac:dyDescent="0.25">
      <c r="A923" s="18">
        <v>1</v>
      </c>
      <c r="B923" s="18">
        <v>1</v>
      </c>
      <c r="C923" s="173" t="s">
        <v>466</v>
      </c>
      <c r="D923" s="27">
        <f>'2 уровень'!F1969</f>
        <v>2093</v>
      </c>
      <c r="E923" s="27">
        <f>'2 уровень'!G1969</f>
        <v>1744.1666666666665</v>
      </c>
      <c r="F923" s="27">
        <f>'2 уровень'!H1969</f>
        <v>680</v>
      </c>
      <c r="G923" s="64">
        <f>'2 уровень'!I1969</f>
        <v>38.987099856665075</v>
      </c>
      <c r="H923" s="78">
        <f>'2 уровень'!J1969</f>
        <v>0</v>
      </c>
      <c r="I923" s="78">
        <f>'2 уровень'!K1969</f>
        <v>0</v>
      </c>
      <c r="J923" s="73">
        <f>'2 уровень'!L1969</f>
        <v>0</v>
      </c>
      <c r="K923" s="73">
        <f>'2 уровень'!M1969</f>
        <v>0</v>
      </c>
      <c r="L923" s="73">
        <f>'2 уровень'!N1969</f>
        <v>0</v>
      </c>
      <c r="M923" s="73">
        <f>'2 уровень'!O1969</f>
        <v>0</v>
      </c>
      <c r="N923" s="73">
        <f>'2 уровень'!P1969</f>
        <v>0</v>
      </c>
      <c r="O923" s="73">
        <f>'2 уровень'!Q1969</f>
        <v>0</v>
      </c>
      <c r="P923" s="72">
        <f>'2 уровень'!R1969</f>
        <v>4266.5805</v>
      </c>
      <c r="Q923" s="72">
        <f>'2 уровень'!S1969</f>
        <v>4266.5805</v>
      </c>
      <c r="R923" s="72">
        <f>'2 уровень'!T1969</f>
        <v>4266.5805</v>
      </c>
      <c r="S923" s="72">
        <f>'2 уровень'!U1969</f>
        <v>4266.5805</v>
      </c>
      <c r="T923" s="72">
        <f>'2 уровень'!V1969</f>
        <v>4266.5805</v>
      </c>
      <c r="U923" s="72">
        <f>'2 уровень'!W1969</f>
        <v>4266.5805</v>
      </c>
      <c r="V923" s="72">
        <f>'2 уровень'!X1969</f>
        <v>4266.5805</v>
      </c>
      <c r="W923" s="72">
        <f>'2 уровень'!Y1969</f>
        <v>4266.5805</v>
      </c>
      <c r="X923" s="72">
        <f>'2 уровень'!Z1969</f>
        <v>4266.5805</v>
      </c>
      <c r="Y923" s="72">
        <f>'2 уровень'!AA1969</f>
        <v>4266.5805</v>
      </c>
      <c r="Z923" s="72">
        <f>'2 уровень'!AB1969</f>
        <v>3555.4837500000003</v>
      </c>
      <c r="AA923" s="72">
        <f>'2 уровень'!AC1969</f>
        <v>1394.8842099999999</v>
      </c>
      <c r="AB923" s="787">
        <f>'2 уровень'!AD1969</f>
        <v>0</v>
      </c>
      <c r="AC923" s="72">
        <f>'2 уровень'!AE1969</f>
        <v>0</v>
      </c>
      <c r="AD923" s="72">
        <f>'2 уровень'!AF1969</f>
        <v>-2160.5995400000002</v>
      </c>
      <c r="AE923" s="72">
        <f>'2 уровень'!AG1969</f>
        <v>0</v>
      </c>
      <c r="AF923" s="72">
        <f>'2 уровень'!AH1969</f>
        <v>0</v>
      </c>
      <c r="AG923" s="383">
        <f>'2 уровень'!AI1969</f>
        <v>1394.8842099999999</v>
      </c>
      <c r="AH923" s="72"/>
      <c r="AI923" s="72"/>
    </row>
    <row r="924" spans="1:179" ht="30" x14ac:dyDescent="0.25">
      <c r="A924" s="18">
        <v>1</v>
      </c>
      <c r="B924" s="18">
        <v>1</v>
      </c>
      <c r="C924" s="291" t="s">
        <v>310</v>
      </c>
      <c r="D924" s="27">
        <f>'2 уровень'!F1970</f>
        <v>3225.5</v>
      </c>
      <c r="E924" s="27">
        <f>'2 уровень'!G1970</f>
        <v>2687.9166666666665</v>
      </c>
      <c r="F924" s="27">
        <f>'2 уровень'!H1970</f>
        <v>2788.1750000000002</v>
      </c>
      <c r="G924" s="64">
        <f>'2 уровень'!I1970</f>
        <v>103.72996434661295</v>
      </c>
      <c r="H924" s="78">
        <f>'2 уровень'!J1970</f>
        <v>0</v>
      </c>
      <c r="I924" s="78">
        <f>'2 уровень'!K1970</f>
        <v>0</v>
      </c>
      <c r="J924" s="73">
        <f>'2 уровень'!L1970</f>
        <v>0</v>
      </c>
      <c r="K924" s="73">
        <f>'2 уровень'!M1970</f>
        <v>0</v>
      </c>
      <c r="L924" s="73">
        <f>'2 уровень'!N1970</f>
        <v>0</v>
      </c>
      <c r="M924" s="73">
        <f>'2 уровень'!O1970</f>
        <v>0</v>
      </c>
      <c r="N924" s="73">
        <f>'2 уровень'!P1970</f>
        <v>0</v>
      </c>
      <c r="O924" s="73">
        <f>'2 уровень'!Q1970</f>
        <v>0</v>
      </c>
      <c r="P924" s="72">
        <f>'2 уровень'!R1970</f>
        <v>6493.600000000004</v>
      </c>
      <c r="Q924" s="72">
        <f>'2 уровень'!S1970</f>
        <v>6493.600000000004</v>
      </c>
      <c r="R924" s="72">
        <f>'2 уровень'!T1970</f>
        <v>6493.600000000004</v>
      </c>
      <c r="S924" s="72">
        <f>'2 уровень'!U1970</f>
        <v>6493.600000000004</v>
      </c>
      <c r="T924" s="72">
        <f>'2 уровень'!V1970</f>
        <v>6493.600000000004</v>
      </c>
      <c r="U924" s="72">
        <f>'2 уровень'!W1970</f>
        <v>6493.600000000004</v>
      </c>
      <c r="V924" s="72">
        <f>'2 уровень'!X1970</f>
        <v>6493.600000000004</v>
      </c>
      <c r="W924" s="72">
        <f>'2 уровень'!Y1970</f>
        <v>6493.600000000004</v>
      </c>
      <c r="X924" s="72">
        <f>'2 уровень'!Z1970</f>
        <v>6493.600000000004</v>
      </c>
      <c r="Y924" s="72">
        <f>'2 уровень'!AA1970</f>
        <v>6493.600000000004</v>
      </c>
      <c r="Z924" s="72">
        <f>'2 уровень'!AB1970</f>
        <v>5411.3333333333367</v>
      </c>
      <c r="AA924" s="72">
        <f>'2 уровень'!AC1970</f>
        <v>5128.8759399999835</v>
      </c>
      <c r="AB924" s="787">
        <f>'2 уровень'!AD1970</f>
        <v>0</v>
      </c>
      <c r="AC924" s="72">
        <f>'2 уровень'!AE1970</f>
        <v>0</v>
      </c>
      <c r="AD924" s="72">
        <f>'2 уровень'!AF1970</f>
        <v>-282.45739333335314</v>
      </c>
      <c r="AE924" s="72">
        <f>'2 уровень'!AG1970</f>
        <v>-14.582609999999997</v>
      </c>
      <c r="AF924" s="72">
        <f>'2 уровень'!AH1970</f>
        <v>0</v>
      </c>
      <c r="AG924" s="383">
        <f>'2 уровень'!AI1970</f>
        <v>5128.8759399999835</v>
      </c>
      <c r="AH924" s="72"/>
      <c r="AI924" s="72"/>
    </row>
    <row r="925" spans="1:179" x14ac:dyDescent="0.25">
      <c r="A925" s="18">
        <v>1</v>
      </c>
      <c r="B925" s="18">
        <v>1</v>
      </c>
      <c r="C925" s="173" t="s">
        <v>303</v>
      </c>
      <c r="D925" s="27">
        <f>'2 уровень'!F1971</f>
        <v>0</v>
      </c>
      <c r="E925" s="27">
        <f>'2 уровень'!G1971</f>
        <v>0</v>
      </c>
      <c r="F925" s="27">
        <f>'2 уровень'!H1971</f>
        <v>0</v>
      </c>
      <c r="G925" s="64">
        <f>'2 уровень'!I1971</f>
        <v>0</v>
      </c>
      <c r="H925" s="78">
        <f>'2 уровень'!J1971</f>
        <v>0</v>
      </c>
      <c r="I925" s="78">
        <f>'2 уровень'!K1971</f>
        <v>0</v>
      </c>
      <c r="J925" s="73">
        <f>'2 уровень'!L1971</f>
        <v>0</v>
      </c>
      <c r="K925" s="73">
        <f>'2 уровень'!M1971</f>
        <v>0</v>
      </c>
      <c r="L925" s="73">
        <f>'2 уровень'!N1971</f>
        <v>0</v>
      </c>
      <c r="M925" s="73">
        <f>'2 уровень'!O1971</f>
        <v>0</v>
      </c>
      <c r="N925" s="73">
        <f>'2 уровень'!P1971</f>
        <v>0</v>
      </c>
      <c r="O925" s="73">
        <f>'2 уровень'!Q1971</f>
        <v>0</v>
      </c>
      <c r="P925" s="72">
        <f>'2 уровень'!R1971</f>
        <v>0</v>
      </c>
      <c r="Q925" s="72">
        <f>'2 уровень'!S1971</f>
        <v>0</v>
      </c>
      <c r="R925" s="72">
        <f>'2 уровень'!T1971</f>
        <v>0</v>
      </c>
      <c r="S925" s="72">
        <f>'2 уровень'!U1971</f>
        <v>0</v>
      </c>
      <c r="T925" s="72">
        <f>'2 уровень'!V1971</f>
        <v>0</v>
      </c>
      <c r="U925" s="72">
        <f>'2 уровень'!W1971</f>
        <v>0</v>
      </c>
      <c r="V925" s="72">
        <f>'2 уровень'!X1971</f>
        <v>0</v>
      </c>
      <c r="W925" s="72">
        <f>'2 уровень'!Y1971</f>
        <v>0</v>
      </c>
      <c r="X925" s="72">
        <f>'2 уровень'!Z1971</f>
        <v>0</v>
      </c>
      <c r="Y925" s="72">
        <f>'2 уровень'!AA1971</f>
        <v>0</v>
      </c>
      <c r="Z925" s="72">
        <f>'2 уровень'!AB1971</f>
        <v>0</v>
      </c>
      <c r="AA925" s="72">
        <f>'2 уровень'!AC1971</f>
        <v>0</v>
      </c>
      <c r="AB925" s="787">
        <f>'2 уровень'!AD1971</f>
        <v>0</v>
      </c>
      <c r="AC925" s="72">
        <f>'2 уровень'!AE1971</f>
        <v>0</v>
      </c>
      <c r="AD925" s="72">
        <f>'2 уровень'!AF1971</f>
        <v>0</v>
      </c>
      <c r="AE925" s="72">
        <f>'2 уровень'!AG1971</f>
        <v>0</v>
      </c>
      <c r="AF925" s="72">
        <f>'2 уровень'!AH1971</f>
        <v>0</v>
      </c>
      <c r="AG925" s="383">
        <f>'2 уровень'!AI1971</f>
        <v>0</v>
      </c>
      <c r="AH925" s="72"/>
      <c r="AI925" s="72"/>
    </row>
    <row r="926" spans="1:179" ht="30" x14ac:dyDescent="0.25">
      <c r="A926" s="18">
        <v>1</v>
      </c>
      <c r="B926" s="18">
        <v>1</v>
      </c>
      <c r="C926" s="173" t="s">
        <v>442</v>
      </c>
      <c r="D926" s="27">
        <f>'2 уровень'!F1972</f>
        <v>500</v>
      </c>
      <c r="E926" s="27">
        <f>'2 уровень'!G1972</f>
        <v>416.66666666666663</v>
      </c>
      <c r="F926" s="27">
        <f>'2 уровень'!H1972</f>
        <v>426.17499999999995</v>
      </c>
      <c r="G926" s="64">
        <f>'2 уровень'!I1972</f>
        <v>102.28200000000001</v>
      </c>
      <c r="H926" s="78">
        <f>'2 уровень'!J1972</f>
        <v>0</v>
      </c>
      <c r="I926" s="78">
        <f>'2 уровень'!K1972</f>
        <v>0</v>
      </c>
      <c r="J926" s="73">
        <f>'2 уровень'!L1972</f>
        <v>0</v>
      </c>
      <c r="K926" s="73">
        <f>'2 уровень'!M1972</f>
        <v>0</v>
      </c>
      <c r="L926" s="73">
        <f>'2 уровень'!N1972</f>
        <v>0</v>
      </c>
      <c r="M926" s="73">
        <f>'2 уровень'!O1972</f>
        <v>0</v>
      </c>
      <c r="N926" s="73">
        <f>'2 уровень'!P1972</f>
        <v>0</v>
      </c>
      <c r="O926" s="73">
        <f>'2 уровень'!Q1972</f>
        <v>0</v>
      </c>
      <c r="P926" s="72">
        <f>'2 уровень'!R1972</f>
        <v>0</v>
      </c>
      <c r="Q926" s="72">
        <f>'2 уровень'!S1972</f>
        <v>0</v>
      </c>
      <c r="R926" s="72">
        <f>'2 уровень'!T1972</f>
        <v>0</v>
      </c>
      <c r="S926" s="72">
        <f>'2 уровень'!U1972</f>
        <v>0</v>
      </c>
      <c r="T926" s="72">
        <f>'2 уровень'!V1972</f>
        <v>0</v>
      </c>
      <c r="U926" s="72">
        <f>'2 уровень'!W1972</f>
        <v>0</v>
      </c>
      <c r="V926" s="72">
        <f>'2 уровень'!X1972</f>
        <v>0</v>
      </c>
      <c r="W926" s="72">
        <f>'2 уровень'!Y1972</f>
        <v>0</v>
      </c>
      <c r="X926" s="72">
        <f>'2 уровень'!Z1972</f>
        <v>0</v>
      </c>
      <c r="Y926" s="72">
        <f>'2 уровень'!AA1972</f>
        <v>0</v>
      </c>
      <c r="Z926" s="72">
        <f>'2 уровень'!AB1972</f>
        <v>0</v>
      </c>
      <c r="AA926" s="72">
        <f>'2 уровень'!AC1972</f>
        <v>0</v>
      </c>
      <c r="AB926" s="787">
        <f>'2 уровень'!AD1972</f>
        <v>0</v>
      </c>
      <c r="AC926" s="72">
        <f>'2 уровень'!AE1972</f>
        <v>0</v>
      </c>
      <c r="AD926" s="72">
        <f>'2 уровень'!AF1972</f>
        <v>0</v>
      </c>
      <c r="AE926" s="72">
        <f>'2 уровень'!AG1972</f>
        <v>0</v>
      </c>
      <c r="AF926" s="72">
        <f>'2 уровень'!AH1972</f>
        <v>0</v>
      </c>
      <c r="AG926" s="383">
        <f>'2 уровень'!AI1972</f>
        <v>0</v>
      </c>
      <c r="AH926" s="72"/>
      <c r="AI926" s="72"/>
    </row>
    <row r="927" spans="1:179" x14ac:dyDescent="0.25">
      <c r="A927" s="18">
        <v>1</v>
      </c>
      <c r="B927" s="18">
        <v>1</v>
      </c>
      <c r="C927" s="173" t="s">
        <v>443</v>
      </c>
      <c r="D927" s="27">
        <f>'2 уровень'!F1973</f>
        <v>0</v>
      </c>
      <c r="E927" s="27">
        <f>'2 уровень'!G1973</f>
        <v>0</v>
      </c>
      <c r="F927" s="27">
        <f>'2 уровень'!H1973</f>
        <v>0</v>
      </c>
      <c r="G927" s="64">
        <f>'2 уровень'!I1973</f>
        <v>0</v>
      </c>
      <c r="H927" s="78">
        <f>'2 уровень'!J1973</f>
        <v>0</v>
      </c>
      <c r="I927" s="78">
        <f>'2 уровень'!K1973</f>
        <v>0</v>
      </c>
      <c r="J927" s="73">
        <f>'2 уровень'!L1973</f>
        <v>0</v>
      </c>
      <c r="K927" s="73">
        <f>'2 уровень'!M1973</f>
        <v>0</v>
      </c>
      <c r="L927" s="73">
        <f>'2 уровень'!N1973</f>
        <v>0</v>
      </c>
      <c r="M927" s="73">
        <f>'2 уровень'!O1973</f>
        <v>0</v>
      </c>
      <c r="N927" s="73">
        <f>'2 уровень'!P1973</f>
        <v>0</v>
      </c>
      <c r="O927" s="73">
        <f>'2 уровень'!Q1973</f>
        <v>0</v>
      </c>
      <c r="P927" s="72">
        <f>'2 уровень'!R1973</f>
        <v>0</v>
      </c>
      <c r="Q927" s="72">
        <f>'2 уровень'!S1973</f>
        <v>0</v>
      </c>
      <c r="R927" s="72">
        <f>'2 уровень'!T1973</f>
        <v>0</v>
      </c>
      <c r="S927" s="72">
        <f>'2 уровень'!U1973</f>
        <v>0</v>
      </c>
      <c r="T927" s="72">
        <f>'2 уровень'!V1973</f>
        <v>0</v>
      </c>
      <c r="U927" s="72">
        <f>'2 уровень'!W1973</f>
        <v>0</v>
      </c>
      <c r="V927" s="72">
        <f>'2 уровень'!X1973</f>
        <v>0</v>
      </c>
      <c r="W927" s="72">
        <f>'2 уровень'!Y1973</f>
        <v>0</v>
      </c>
      <c r="X927" s="72">
        <f>'2 уровень'!Z1973</f>
        <v>0</v>
      </c>
      <c r="Y927" s="72">
        <f>'2 уровень'!AA1973</f>
        <v>0</v>
      </c>
      <c r="Z927" s="72">
        <f>'2 уровень'!AB1973</f>
        <v>0</v>
      </c>
      <c r="AA927" s="72">
        <f>'2 уровень'!AC1973</f>
        <v>0</v>
      </c>
      <c r="AB927" s="787">
        <f>'2 уровень'!AD1973</f>
        <v>0</v>
      </c>
      <c r="AC927" s="72">
        <f>'2 уровень'!AE1973</f>
        <v>0</v>
      </c>
      <c r="AD927" s="72">
        <f>'2 уровень'!AF1973</f>
        <v>0</v>
      </c>
      <c r="AE927" s="72">
        <f>'2 уровень'!AG1973</f>
        <v>0</v>
      </c>
      <c r="AF927" s="72">
        <f>'2 уровень'!AH1973</f>
        <v>0</v>
      </c>
      <c r="AG927" s="383">
        <f>'2 уровень'!AI1973</f>
        <v>0</v>
      </c>
      <c r="AH927" s="72"/>
      <c r="AI927" s="72"/>
    </row>
    <row r="928" spans="1:179" ht="30" x14ac:dyDescent="0.25">
      <c r="A928" s="18">
        <v>1</v>
      </c>
      <c r="B928" s="18">
        <v>1</v>
      </c>
      <c r="C928" s="553" t="s">
        <v>444</v>
      </c>
      <c r="D928" s="27">
        <f>'2 уровень'!F1974</f>
        <v>2000</v>
      </c>
      <c r="E928" s="27">
        <f>'2 уровень'!G1974</f>
        <v>1666.6666666666665</v>
      </c>
      <c r="F928" s="27">
        <f>'2 уровень'!H1974</f>
        <v>1704.6999999999998</v>
      </c>
      <c r="G928" s="64">
        <f>'2 уровень'!I1974</f>
        <v>102.28200000000001</v>
      </c>
      <c r="H928" s="78"/>
      <c r="I928" s="78">
        <f>'2 уровень'!K1974</f>
        <v>0</v>
      </c>
      <c r="J928" s="73">
        <f>'2 уровень'!L1974</f>
        <v>0</v>
      </c>
      <c r="K928" s="73">
        <f>'2 уровень'!M1974</f>
        <v>0</v>
      </c>
      <c r="L928" s="73">
        <f>'2 уровень'!N1974</f>
        <v>0</v>
      </c>
      <c r="M928" s="73">
        <f>'2 уровень'!O1974</f>
        <v>0</v>
      </c>
      <c r="N928" s="73">
        <f>'2 уровень'!P1974</f>
        <v>0</v>
      </c>
      <c r="O928" s="73">
        <f>'2 уровень'!Q1974</f>
        <v>0</v>
      </c>
      <c r="P928" s="72">
        <f>'2 уровень'!R1974</f>
        <v>0</v>
      </c>
      <c r="Q928" s="72">
        <f>'2 уровень'!S1974</f>
        <v>0</v>
      </c>
      <c r="R928" s="72">
        <f>'2 уровень'!T1974</f>
        <v>0</v>
      </c>
      <c r="S928" s="72">
        <f>'2 уровень'!U1974</f>
        <v>0</v>
      </c>
      <c r="T928" s="72">
        <f>'2 уровень'!V1974</f>
        <v>0</v>
      </c>
      <c r="U928" s="72">
        <f>'2 уровень'!W1974</f>
        <v>0</v>
      </c>
      <c r="V928" s="72">
        <f>'2 уровень'!X1974</f>
        <v>0</v>
      </c>
      <c r="W928" s="72">
        <f>'2 уровень'!Y1974</f>
        <v>0</v>
      </c>
      <c r="X928" s="72">
        <f>'2 уровень'!Z1974</f>
        <v>0</v>
      </c>
      <c r="Y928" s="72">
        <f>'2 уровень'!AA1974</f>
        <v>0</v>
      </c>
      <c r="Z928" s="72">
        <f>'2 уровень'!AB1974</f>
        <v>0</v>
      </c>
      <c r="AA928" s="72">
        <f>'2 уровень'!AC1974</f>
        <v>0</v>
      </c>
      <c r="AB928" s="787">
        <f>'2 уровень'!AD1974</f>
        <v>0</v>
      </c>
      <c r="AC928" s="72">
        <f>'2 уровень'!AE1974</f>
        <v>0</v>
      </c>
      <c r="AD928" s="72">
        <f>'2 уровень'!AF1974</f>
        <v>0</v>
      </c>
      <c r="AE928" s="72">
        <f>'2 уровень'!AG1974</f>
        <v>0</v>
      </c>
      <c r="AF928" s="72">
        <f>'2 уровень'!AH1974</f>
        <v>0</v>
      </c>
      <c r="AG928" s="383">
        <f>'2 уровень'!AI1974</f>
        <v>0</v>
      </c>
      <c r="AH928" s="72"/>
      <c r="AI928" s="72"/>
    </row>
    <row r="929" spans="1:35" ht="60" x14ac:dyDescent="0.25">
      <c r="A929" s="18">
        <v>1</v>
      </c>
      <c r="B929" s="18">
        <v>1</v>
      </c>
      <c r="C929" s="553" t="s">
        <v>446</v>
      </c>
      <c r="D929" s="27">
        <f>'2 уровень'!F1975</f>
        <v>0</v>
      </c>
      <c r="E929" s="27">
        <f>'2 уровень'!G1975</f>
        <v>0</v>
      </c>
      <c r="F929" s="27">
        <f>'2 уровень'!H1975</f>
        <v>0</v>
      </c>
      <c r="G929" s="64">
        <f>'2 уровень'!I1975</f>
        <v>0</v>
      </c>
      <c r="H929" s="78">
        <f>'2 уровень'!J1975</f>
        <v>0</v>
      </c>
      <c r="I929" s="78">
        <f>'2 уровень'!K1975</f>
        <v>0</v>
      </c>
      <c r="J929" s="73">
        <f>'2 уровень'!L1975</f>
        <v>0</v>
      </c>
      <c r="K929" s="73">
        <f>'2 уровень'!M1975</f>
        <v>0</v>
      </c>
      <c r="L929" s="73">
        <f>'2 уровень'!N1975</f>
        <v>0</v>
      </c>
      <c r="M929" s="73">
        <f>'2 уровень'!O1975</f>
        <v>0</v>
      </c>
      <c r="N929" s="73">
        <f>'2 уровень'!P1975</f>
        <v>0</v>
      </c>
      <c r="O929" s="73">
        <f>'2 уровень'!Q1975</f>
        <v>0</v>
      </c>
      <c r="P929" s="72">
        <f>'2 уровень'!R1975</f>
        <v>0</v>
      </c>
      <c r="Q929" s="72">
        <f>'2 уровень'!S1975</f>
        <v>0</v>
      </c>
      <c r="R929" s="72">
        <f>'2 уровень'!T1975</f>
        <v>0</v>
      </c>
      <c r="S929" s="72">
        <f>'2 уровень'!U1975</f>
        <v>0</v>
      </c>
      <c r="T929" s="72">
        <f>'2 уровень'!V1975</f>
        <v>0</v>
      </c>
      <c r="U929" s="72">
        <f>'2 уровень'!W1975</f>
        <v>0</v>
      </c>
      <c r="V929" s="72">
        <f>'2 уровень'!X1975</f>
        <v>0</v>
      </c>
      <c r="W929" s="72">
        <f>'2 уровень'!Y1975</f>
        <v>0</v>
      </c>
      <c r="X929" s="72">
        <f>'2 уровень'!Z1975</f>
        <v>0</v>
      </c>
      <c r="Y929" s="72">
        <f>'2 уровень'!AA1975</f>
        <v>0</v>
      </c>
      <c r="Z929" s="72">
        <f>'2 уровень'!AB1975</f>
        <v>0</v>
      </c>
      <c r="AA929" s="72">
        <f>'2 уровень'!AC1975</f>
        <v>0</v>
      </c>
      <c r="AB929" s="787">
        <f>'2 уровень'!AD1975</f>
        <v>0</v>
      </c>
      <c r="AC929" s="72">
        <f>'2 уровень'!AE1975</f>
        <v>0</v>
      </c>
      <c r="AD929" s="72">
        <f>'2 уровень'!AF1975</f>
        <v>0</v>
      </c>
      <c r="AE929" s="72">
        <f>'2 уровень'!AG1975</f>
        <v>0</v>
      </c>
      <c r="AF929" s="72">
        <f>'2 уровень'!AH1975</f>
        <v>0</v>
      </c>
      <c r="AG929" s="383">
        <f>'2 уровень'!AI1975</f>
        <v>0</v>
      </c>
      <c r="AH929" s="72"/>
      <c r="AI929" s="72"/>
    </row>
    <row r="930" spans="1:35" ht="57" x14ac:dyDescent="0.25">
      <c r="A930" s="18">
        <v>1</v>
      </c>
      <c r="B930" s="18">
        <v>1</v>
      </c>
      <c r="C930" s="918" t="s">
        <v>447</v>
      </c>
      <c r="D930" s="27">
        <f>'2 уровень'!F1976</f>
        <v>0</v>
      </c>
      <c r="E930" s="27">
        <f>'2 уровень'!G1976</f>
        <v>0</v>
      </c>
      <c r="F930" s="27">
        <f>'2 уровень'!H1976</f>
        <v>0</v>
      </c>
      <c r="G930" s="64">
        <f>'2 уровень'!I1976</f>
        <v>0</v>
      </c>
      <c r="H930" s="78">
        <f>'2 уровень'!J1976</f>
        <v>0</v>
      </c>
      <c r="I930" s="78">
        <f>'2 уровень'!K1976</f>
        <v>0</v>
      </c>
      <c r="J930" s="73">
        <f>'2 уровень'!L1976</f>
        <v>0</v>
      </c>
      <c r="K930" s="73">
        <f>'2 уровень'!M1976</f>
        <v>0</v>
      </c>
      <c r="L930" s="73">
        <f>'2 уровень'!N1976</f>
        <v>0</v>
      </c>
      <c r="M930" s="73">
        <f>'2 уровень'!O1976</f>
        <v>0</v>
      </c>
      <c r="N930" s="73">
        <f>'2 уровень'!P1976</f>
        <v>0</v>
      </c>
      <c r="O930" s="73">
        <f>'2 уровень'!Q1976</f>
        <v>0</v>
      </c>
      <c r="P930" s="72">
        <f>'2 уровень'!R1976</f>
        <v>0</v>
      </c>
      <c r="Q930" s="72">
        <f>'2 уровень'!S1976</f>
        <v>0</v>
      </c>
      <c r="R930" s="72">
        <f>'2 уровень'!T1976</f>
        <v>0</v>
      </c>
      <c r="S930" s="72">
        <f>'2 уровень'!U1976</f>
        <v>0</v>
      </c>
      <c r="T930" s="72">
        <f>'2 уровень'!V1976</f>
        <v>0</v>
      </c>
      <c r="U930" s="72">
        <f>'2 уровень'!W1976</f>
        <v>0</v>
      </c>
      <c r="V930" s="72">
        <f>'2 уровень'!X1976</f>
        <v>0</v>
      </c>
      <c r="W930" s="72">
        <f>'2 уровень'!Y1976</f>
        <v>0</v>
      </c>
      <c r="X930" s="72">
        <f>'2 уровень'!Z1976</f>
        <v>0</v>
      </c>
      <c r="Y930" s="72">
        <f>'2 уровень'!AA1976</f>
        <v>0</v>
      </c>
      <c r="Z930" s="72">
        <f>'2 уровень'!AB1976</f>
        <v>0</v>
      </c>
      <c r="AA930" s="72">
        <f>'2 уровень'!AC1976</f>
        <v>0</v>
      </c>
      <c r="AB930" s="787">
        <f>'2 уровень'!AD1976</f>
        <v>0</v>
      </c>
      <c r="AC930" s="72">
        <f>'2 уровень'!AE1976</f>
        <v>0</v>
      </c>
      <c r="AD930" s="72">
        <f>'2 уровень'!AF1976</f>
        <v>0</v>
      </c>
      <c r="AE930" s="72">
        <f>'2 уровень'!AG1976</f>
        <v>0</v>
      </c>
      <c r="AF930" s="72">
        <f>'2 уровень'!AH1976</f>
        <v>0</v>
      </c>
      <c r="AG930" s="383">
        <f>'2 уровень'!AI1976</f>
        <v>0</v>
      </c>
      <c r="AH930" s="72" t="e">
        <f>AA930/Z930*100</f>
        <v>#DIV/0!</v>
      </c>
      <c r="AI930" s="72" t="e">
        <f>AG930/Z930*100</f>
        <v>#DIV/0!</v>
      </c>
    </row>
    <row r="931" spans="1:35" ht="99.75" x14ac:dyDescent="0.25">
      <c r="B931" s="18">
        <v>1</v>
      </c>
      <c r="C931" s="918" t="s">
        <v>448</v>
      </c>
      <c r="D931" s="27">
        <f>'2 уровень'!F1977</f>
        <v>0</v>
      </c>
      <c r="E931" s="27">
        <f>'2 уровень'!G1977</f>
        <v>0</v>
      </c>
      <c r="F931" s="27">
        <f>'2 уровень'!H1977</f>
        <v>0</v>
      </c>
      <c r="G931" s="64" t="e">
        <f>'2 уровень'!I1977</f>
        <v>#DIV/0!</v>
      </c>
      <c r="H931" s="78">
        <f>'2 уровень'!J1977</f>
        <v>0</v>
      </c>
      <c r="I931" s="78">
        <f>'2 уровень'!K1977</f>
        <v>0</v>
      </c>
      <c r="J931" s="73">
        <f>'2 уровень'!L1977</f>
        <v>0</v>
      </c>
      <c r="K931" s="73">
        <f>'2 уровень'!M1977</f>
        <v>0</v>
      </c>
      <c r="L931" s="73">
        <f>'2 уровень'!N1977</f>
        <v>0</v>
      </c>
      <c r="M931" s="73">
        <f>'2 уровень'!O1977</f>
        <v>0</v>
      </c>
      <c r="N931" s="73">
        <f>'2 уровень'!P1977</f>
        <v>0</v>
      </c>
      <c r="O931" s="73">
        <f>'2 уровень'!Q1977</f>
        <v>0</v>
      </c>
      <c r="P931" s="72">
        <f>'2 уровень'!R1977</f>
        <v>0</v>
      </c>
      <c r="Q931" s="72">
        <f>'2 уровень'!S1977</f>
        <v>0</v>
      </c>
      <c r="R931" s="72">
        <f>'2 уровень'!T1977</f>
        <v>0</v>
      </c>
      <c r="S931" s="72">
        <f>'2 уровень'!U1977</f>
        <v>0</v>
      </c>
      <c r="T931" s="72">
        <f>'2 уровень'!V1977</f>
        <v>0</v>
      </c>
      <c r="U931" s="72">
        <f>'2 уровень'!W1977</f>
        <v>0</v>
      </c>
      <c r="V931" s="72">
        <f>'2 уровень'!X1977</f>
        <v>0</v>
      </c>
      <c r="W931" s="72">
        <f>'2 уровень'!Y1977</f>
        <v>0</v>
      </c>
      <c r="X931" s="72">
        <f>'2 уровень'!Z1977</f>
        <v>0</v>
      </c>
      <c r="Y931" s="72">
        <f>'2 уровень'!AA1977</f>
        <v>0</v>
      </c>
      <c r="Z931" s="72">
        <f>'2 уровень'!AB1977</f>
        <v>0</v>
      </c>
      <c r="AA931" s="72">
        <f>'2 уровень'!AC1977</f>
        <v>0</v>
      </c>
      <c r="AB931" s="787">
        <f>'2 уровень'!AD1977</f>
        <v>0</v>
      </c>
      <c r="AC931" s="72">
        <f>'2 уровень'!AE1977</f>
        <v>0</v>
      </c>
      <c r="AD931" s="72">
        <f>'2 уровень'!AF1977</f>
        <v>0</v>
      </c>
      <c r="AE931" s="72">
        <f>'2 уровень'!AG1977</f>
        <v>0</v>
      </c>
      <c r="AF931" s="72">
        <f>'2 уровень'!AH1977</f>
        <v>0</v>
      </c>
      <c r="AG931" s="383">
        <f>'2 уровень'!AI1977</f>
        <v>0</v>
      </c>
      <c r="AH931" s="72" t="e">
        <f>AA931/Z931*100</f>
        <v>#DIV/0!</v>
      </c>
      <c r="AI931" s="72" t="e">
        <f>AG931/Z931*100</f>
        <v>#DIV/0!</v>
      </c>
    </row>
    <row r="932" spans="1:35" ht="30" x14ac:dyDescent="0.25">
      <c r="B932" s="18">
        <v>1</v>
      </c>
      <c r="C932" s="553" t="s">
        <v>467</v>
      </c>
      <c r="D932" s="27">
        <f>'2 уровень'!F1978</f>
        <v>2725.5</v>
      </c>
      <c r="E932" s="27">
        <f>'2 уровень'!G1978</f>
        <v>2271.25</v>
      </c>
      <c r="F932" s="27">
        <f>'2 уровень'!H1978</f>
        <v>2362</v>
      </c>
      <c r="G932" s="64">
        <f>'2 уровень'!I1978</f>
        <v>104.00704535446941</v>
      </c>
      <c r="H932" s="78">
        <f>'2 уровень'!J1978</f>
        <v>0</v>
      </c>
      <c r="I932" s="78">
        <f>'2 уровень'!K1978</f>
        <v>0</v>
      </c>
      <c r="J932" s="73">
        <f>'2 уровень'!L1978</f>
        <v>0</v>
      </c>
      <c r="K932" s="73">
        <f>'2 уровень'!M1978</f>
        <v>0</v>
      </c>
      <c r="L932" s="73">
        <f>'2 уровень'!N1978</f>
        <v>0</v>
      </c>
      <c r="M932" s="73">
        <f>'2 уровень'!O1978</f>
        <v>0</v>
      </c>
      <c r="N932" s="73">
        <f>'2 уровень'!P1978</f>
        <v>0</v>
      </c>
      <c r="O932" s="73">
        <f>'2 уровень'!Q1978</f>
        <v>0</v>
      </c>
      <c r="P932" s="72">
        <f>'2 уровень'!R1978</f>
        <v>7087.6</v>
      </c>
      <c r="Q932" s="72">
        <f>'2 уровень'!S1978</f>
        <v>7087.6</v>
      </c>
      <c r="R932" s="72">
        <f>'2 уровень'!T1978</f>
        <v>7087.6</v>
      </c>
      <c r="S932" s="72">
        <f>'2 уровень'!U1978</f>
        <v>7087.6</v>
      </c>
      <c r="T932" s="72">
        <f>'2 уровень'!V1978</f>
        <v>7087.6</v>
      </c>
      <c r="U932" s="72">
        <f>'2 уровень'!W1978</f>
        <v>7087.6</v>
      </c>
      <c r="V932" s="72">
        <f>'2 уровень'!X1978</f>
        <v>7087.6</v>
      </c>
      <c r="W932" s="72">
        <f>'2 уровень'!Y1978</f>
        <v>7087.6</v>
      </c>
      <c r="X932" s="72">
        <f>'2 уровень'!Z1978</f>
        <v>7087.6</v>
      </c>
      <c r="Y932" s="72">
        <f>'2 уровень'!AA1978</f>
        <v>7087.6</v>
      </c>
      <c r="Z932" s="72">
        <f>'2 уровень'!AB1978</f>
        <v>5906.333333333333</v>
      </c>
      <c r="AA932" s="72">
        <f>'2 уровень'!AC1978</f>
        <v>6231.1552699999993</v>
      </c>
      <c r="AB932" s="787">
        <f>'2 уровень'!AD1978</f>
        <v>0</v>
      </c>
      <c r="AC932" s="72">
        <f>'2 уровень'!AE1978</f>
        <v>0</v>
      </c>
      <c r="AD932" s="72">
        <f>'2 уровень'!AF1978</f>
        <v>324.82193666666626</v>
      </c>
      <c r="AE932" s="72">
        <f>'2 уровень'!AG1978</f>
        <v>0</v>
      </c>
      <c r="AF932" s="72">
        <f>'2 уровень'!AH1978</f>
        <v>0</v>
      </c>
      <c r="AG932" s="383">
        <f>'2 уровень'!AI1978</f>
        <v>6231.1552699999993</v>
      </c>
      <c r="AH932" s="72"/>
      <c r="AI932" s="72"/>
    </row>
    <row r="933" spans="1:35" x14ac:dyDescent="0.25">
      <c r="B933" s="18">
        <v>1</v>
      </c>
      <c r="C933" s="553" t="s">
        <v>311</v>
      </c>
      <c r="D933" s="27">
        <f>'2 уровень'!F1979</f>
        <v>1914.8936170212764</v>
      </c>
      <c r="E933" s="27">
        <f>'2 уровень'!G1979</f>
        <v>1595.7446808510638</v>
      </c>
      <c r="F933" s="27">
        <f>'2 уровень'!H1979</f>
        <v>1498.4138297872339</v>
      </c>
      <c r="G933" s="64">
        <f>'2 уровень'!I1979</f>
        <v>93.885578307470794</v>
      </c>
      <c r="H933" s="78">
        <f>'2 уровень'!J1979</f>
        <v>0</v>
      </c>
      <c r="I933" s="78">
        <f>'2 уровень'!K1979</f>
        <v>0</v>
      </c>
      <c r="J933" s="73">
        <f>'2 уровень'!L1979</f>
        <v>0</v>
      </c>
      <c r="K933" s="73">
        <f>'2 уровень'!M1979</f>
        <v>0</v>
      </c>
      <c r="L933" s="73">
        <f>'2 уровень'!N1979</f>
        <v>0</v>
      </c>
      <c r="M933" s="73">
        <f>'2 уровень'!O1979</f>
        <v>0</v>
      </c>
      <c r="N933" s="73">
        <f>'2 уровень'!P1979</f>
        <v>0</v>
      </c>
      <c r="O933" s="73">
        <f>'2 уровень'!Q1979</f>
        <v>0</v>
      </c>
      <c r="P933" s="72">
        <f>'2 уровень'!R1979</f>
        <v>0</v>
      </c>
      <c r="Q933" s="72">
        <f>'2 уровень'!S1979</f>
        <v>0</v>
      </c>
      <c r="R933" s="72">
        <f>'2 уровень'!T1979</f>
        <v>0</v>
      </c>
      <c r="S933" s="72">
        <f>'2 уровень'!U1979</f>
        <v>0</v>
      </c>
      <c r="T933" s="72">
        <f>'2 уровень'!V1979</f>
        <v>0</v>
      </c>
      <c r="U933" s="72">
        <f>'2 уровень'!W1979</f>
        <v>0</v>
      </c>
      <c r="V933" s="72">
        <f>'2 уровень'!X1979</f>
        <v>0</v>
      </c>
      <c r="W933" s="72">
        <f>'2 уровень'!Y1979</f>
        <v>0</v>
      </c>
      <c r="X933" s="72">
        <f>'2 уровень'!Z1979</f>
        <v>0</v>
      </c>
      <c r="Y933" s="72">
        <f>'2 уровень'!AA1979</f>
        <v>0</v>
      </c>
      <c r="Z933" s="72">
        <f>'2 уровень'!AB1979</f>
        <v>0</v>
      </c>
      <c r="AA933" s="72">
        <f>'2 уровень'!AC1979</f>
        <v>0</v>
      </c>
      <c r="AB933" s="787">
        <f>'2 уровень'!AD1979</f>
        <v>0</v>
      </c>
      <c r="AC933" s="72">
        <f>'2 уровень'!AE1979</f>
        <v>0</v>
      </c>
      <c r="AD933" s="72">
        <f>'2 уровень'!AF1979</f>
        <v>0</v>
      </c>
      <c r="AE933" s="72">
        <f>'2 уровень'!AG1979</f>
        <v>0</v>
      </c>
      <c r="AF933" s="72">
        <f>'2 уровень'!AH1979</f>
        <v>0</v>
      </c>
      <c r="AG933" s="383">
        <f>'2 уровень'!AI1979</f>
        <v>0</v>
      </c>
      <c r="AH933" s="72"/>
      <c r="AI933" s="72"/>
    </row>
    <row r="934" spans="1:35" x14ac:dyDescent="0.25">
      <c r="A934" s="18">
        <v>1</v>
      </c>
      <c r="B934" s="18">
        <v>1</v>
      </c>
      <c r="C934" s="288" t="s">
        <v>319</v>
      </c>
      <c r="D934" s="27">
        <f>'2 уровень'!F1980</f>
        <v>0</v>
      </c>
      <c r="E934" s="27">
        <f>'2 уровень'!G1980</f>
        <v>0</v>
      </c>
      <c r="F934" s="27">
        <f>'2 уровень'!H1980</f>
        <v>0</v>
      </c>
      <c r="G934" s="64">
        <f>'2 уровень'!I1980</f>
        <v>0</v>
      </c>
      <c r="H934" s="78">
        <f>'2 уровень'!J1980</f>
        <v>0</v>
      </c>
      <c r="I934" s="78">
        <f>'2 уровень'!K1980</f>
        <v>0</v>
      </c>
      <c r="J934" s="73">
        <f>'2 уровень'!L1980</f>
        <v>0</v>
      </c>
      <c r="K934" s="73">
        <f>'2 уровень'!M1980</f>
        <v>0</v>
      </c>
      <c r="L934" s="73">
        <f>'2 уровень'!N1980</f>
        <v>0</v>
      </c>
      <c r="M934" s="73">
        <f>'2 уровень'!O1980</f>
        <v>0</v>
      </c>
      <c r="N934" s="73">
        <f>'2 уровень'!P1980</f>
        <v>0</v>
      </c>
      <c r="O934" s="73">
        <f>'2 уровень'!Q1980</f>
        <v>0</v>
      </c>
      <c r="P934" s="72">
        <f>'2 уровень'!R1980</f>
        <v>0</v>
      </c>
      <c r="Q934" s="72">
        <f>'2 уровень'!S1980</f>
        <v>0</v>
      </c>
      <c r="R934" s="72">
        <f>'2 уровень'!T1980</f>
        <v>0</v>
      </c>
      <c r="S934" s="72">
        <f>'2 уровень'!U1980</f>
        <v>0</v>
      </c>
      <c r="T934" s="72">
        <f>'2 уровень'!V1980</f>
        <v>0</v>
      </c>
      <c r="U934" s="72">
        <f>'2 уровень'!W1980</f>
        <v>0</v>
      </c>
      <c r="V934" s="72">
        <f>'2 уровень'!X1980</f>
        <v>0</v>
      </c>
      <c r="W934" s="72">
        <f>'2 уровень'!Y1980</f>
        <v>0</v>
      </c>
      <c r="X934" s="72">
        <f>'2 уровень'!Z1980</f>
        <v>0</v>
      </c>
      <c r="Y934" s="72">
        <f>'2 уровень'!AA1980</f>
        <v>0</v>
      </c>
      <c r="Z934" s="72">
        <f>'2 уровень'!AB1980</f>
        <v>0</v>
      </c>
      <c r="AA934" s="72">
        <f>'2 уровень'!AC1980</f>
        <v>0</v>
      </c>
      <c r="AB934" s="787">
        <f>'2 уровень'!AD1980</f>
        <v>0</v>
      </c>
      <c r="AC934" s="72">
        <f>'2 уровень'!AE1980</f>
        <v>0</v>
      </c>
      <c r="AD934" s="72">
        <f>'2 уровень'!AF1980</f>
        <v>0</v>
      </c>
      <c r="AE934" s="72">
        <f>'2 уровень'!AG1980</f>
        <v>0</v>
      </c>
      <c r="AF934" s="72">
        <f>'2 уровень'!AH1980</f>
        <v>0</v>
      </c>
      <c r="AG934" s="383">
        <f>'2 уровень'!AI1980</f>
        <v>0</v>
      </c>
      <c r="AH934" s="72"/>
      <c r="AI934" s="72"/>
    </row>
    <row r="935" spans="1:35" x14ac:dyDescent="0.25">
      <c r="B935" s="18">
        <v>1</v>
      </c>
      <c r="C935" s="288" t="s">
        <v>320</v>
      </c>
      <c r="D935" s="27">
        <f>'2 уровень'!F1981</f>
        <v>1914.8936170212764</v>
      </c>
      <c r="E935" s="27">
        <f>'2 уровень'!G1981</f>
        <v>1595.7446808510638</v>
      </c>
      <c r="F935" s="27">
        <f>'2 уровень'!H1981</f>
        <v>1498.4138297872339</v>
      </c>
      <c r="G935" s="64">
        <f>'2 уровень'!I1981</f>
        <v>93.885578307470794</v>
      </c>
      <c r="H935" s="78">
        <f>'2 уровень'!J1981</f>
        <v>0</v>
      </c>
      <c r="I935" s="78">
        <f>'2 уровень'!K1981</f>
        <v>0</v>
      </c>
      <c r="J935" s="73">
        <f>'2 уровень'!L1981</f>
        <v>0</v>
      </c>
      <c r="K935" s="73">
        <f>'2 уровень'!M1981</f>
        <v>0</v>
      </c>
      <c r="L935" s="73">
        <f>'2 уровень'!N1981</f>
        <v>0</v>
      </c>
      <c r="M935" s="73">
        <f>'2 уровень'!O1981</f>
        <v>0</v>
      </c>
      <c r="N935" s="73">
        <f>'2 уровень'!P1981</f>
        <v>0</v>
      </c>
      <c r="O935" s="73">
        <f>'2 уровень'!Q1981</f>
        <v>0</v>
      </c>
      <c r="P935" s="72">
        <f>'2 уровень'!R1981</f>
        <v>0</v>
      </c>
      <c r="Q935" s="72">
        <f>'2 уровень'!S1981</f>
        <v>0</v>
      </c>
      <c r="R935" s="72">
        <f>'2 уровень'!T1981</f>
        <v>0</v>
      </c>
      <c r="S935" s="72">
        <f>'2 уровень'!U1981</f>
        <v>0</v>
      </c>
      <c r="T935" s="72">
        <f>'2 уровень'!V1981</f>
        <v>0</v>
      </c>
      <c r="U935" s="72">
        <f>'2 уровень'!W1981</f>
        <v>0</v>
      </c>
      <c r="V935" s="72">
        <f>'2 уровень'!X1981</f>
        <v>0</v>
      </c>
      <c r="W935" s="72">
        <f>'2 уровень'!Y1981</f>
        <v>0</v>
      </c>
      <c r="X935" s="72">
        <f>'2 уровень'!Z1981</f>
        <v>0</v>
      </c>
      <c r="Y935" s="72">
        <f>'2 уровень'!AA1981</f>
        <v>0</v>
      </c>
      <c r="Z935" s="72">
        <f>'2 уровень'!AB1981</f>
        <v>0</v>
      </c>
      <c r="AA935" s="72">
        <f>'2 уровень'!AC1981</f>
        <v>0</v>
      </c>
      <c r="AB935" s="787">
        <f>'2 уровень'!AD1981</f>
        <v>0</v>
      </c>
      <c r="AC935" s="72">
        <f>'2 уровень'!AE1981</f>
        <v>0</v>
      </c>
      <c r="AD935" s="72">
        <f>'2 уровень'!AF1981</f>
        <v>0</v>
      </c>
      <c r="AE935" s="72">
        <f>'2 уровень'!AG1981</f>
        <v>0</v>
      </c>
      <c r="AF935" s="72">
        <f>'2 уровень'!AH1981</f>
        <v>0</v>
      </c>
      <c r="AG935" s="383">
        <f>'2 уровень'!AI1981</f>
        <v>0</v>
      </c>
      <c r="AH935" s="72"/>
      <c r="AI935" s="72"/>
    </row>
    <row r="936" spans="1:35" x14ac:dyDescent="0.25">
      <c r="B936" s="18">
        <v>1</v>
      </c>
      <c r="C936" s="173" t="s">
        <v>321</v>
      </c>
      <c r="D936" s="27">
        <f>'2 уровень'!F1982</f>
        <v>18000</v>
      </c>
      <c r="E936" s="27">
        <f>'2 уровень'!G1982</f>
        <v>15000</v>
      </c>
      <c r="F936" s="27">
        <f>'2 уровень'!H1982</f>
        <v>14085.089999999998</v>
      </c>
      <c r="G936" s="64">
        <f>'2 уровень'!I1982</f>
        <v>93.900599999999983</v>
      </c>
      <c r="H936" s="78">
        <f>'2 уровень'!J1982</f>
        <v>0</v>
      </c>
      <c r="I936" s="78">
        <f>'2 уровень'!K1982</f>
        <v>0</v>
      </c>
      <c r="J936" s="73">
        <f>'2 уровень'!L1982</f>
        <v>0</v>
      </c>
      <c r="K936" s="73">
        <f>'2 уровень'!M1982</f>
        <v>0</v>
      </c>
      <c r="L936" s="73">
        <f>'2 уровень'!N1982</f>
        <v>0</v>
      </c>
      <c r="M936" s="73">
        <f>'2 уровень'!O1982</f>
        <v>0</v>
      </c>
      <c r="N936" s="73">
        <f>'2 уровень'!P1982</f>
        <v>0</v>
      </c>
      <c r="O936" s="73">
        <f>'2 уровень'!Q1982</f>
        <v>0</v>
      </c>
      <c r="P936" s="27">
        <f>'2 уровень'!R1982</f>
        <v>0</v>
      </c>
      <c r="Q936" s="27">
        <f>'2 уровень'!S1982</f>
        <v>0</v>
      </c>
      <c r="R936" s="27">
        <f>'2 уровень'!T1982</f>
        <v>0</v>
      </c>
      <c r="S936" s="27">
        <f>'2 уровень'!U1982</f>
        <v>0</v>
      </c>
      <c r="T936" s="27">
        <f>'2 уровень'!V1982</f>
        <v>0</v>
      </c>
      <c r="U936" s="27">
        <f>'2 уровень'!W1982</f>
        <v>0</v>
      </c>
      <c r="V936" s="27">
        <f>'2 уровень'!X1982</f>
        <v>0</v>
      </c>
      <c r="W936" s="27">
        <f>'2 уровень'!Y1982</f>
        <v>0</v>
      </c>
      <c r="X936" s="27">
        <f>'2 уровень'!Z1982</f>
        <v>0</v>
      </c>
      <c r="Y936" s="27">
        <f>'2 уровень'!AA1982</f>
        <v>0</v>
      </c>
      <c r="Z936" s="27">
        <f>'2 уровень'!AB1982</f>
        <v>0</v>
      </c>
      <c r="AA936" s="27">
        <f>'2 уровень'!AC1982</f>
        <v>0</v>
      </c>
      <c r="AB936" s="27">
        <f>'2 уровень'!AD1982</f>
        <v>0</v>
      </c>
      <c r="AC936" s="27">
        <f>'2 уровень'!AE1982</f>
        <v>0</v>
      </c>
      <c r="AD936" s="27">
        <f>'2 уровень'!AF1982</f>
        <v>0</v>
      </c>
      <c r="AE936" s="27">
        <f>'2 уровень'!AG1982</f>
        <v>0</v>
      </c>
      <c r="AF936" s="27">
        <f>'2 уровень'!AH1982</f>
        <v>0</v>
      </c>
      <c r="AG936" s="27">
        <f>'2 уровень'!AI1982</f>
        <v>0</v>
      </c>
      <c r="AH936" s="72"/>
      <c r="AI936" s="72"/>
    </row>
    <row r="937" spans="1:35" x14ac:dyDescent="0.25">
      <c r="B937" s="18">
        <v>1</v>
      </c>
      <c r="C937" s="554" t="s">
        <v>217</v>
      </c>
      <c r="D937" s="27">
        <f>'2 уровень'!F1983</f>
        <v>900</v>
      </c>
      <c r="E937" s="27">
        <f>'2 уровень'!G1983</f>
        <v>750</v>
      </c>
      <c r="F937" s="27">
        <f>'2 уровень'!H1983</f>
        <v>1229</v>
      </c>
      <c r="G937" s="64">
        <f>'2 уровень'!I1983</f>
        <v>163.86666666666667</v>
      </c>
      <c r="H937" s="78">
        <f>'2 уровень'!J1983</f>
        <v>0</v>
      </c>
      <c r="I937" s="78">
        <f>'2 уровень'!K1983</f>
        <v>0</v>
      </c>
      <c r="J937" s="73">
        <f>'2 уровень'!L1983</f>
        <v>0</v>
      </c>
      <c r="K937" s="73">
        <f>'2 уровень'!M1983</f>
        <v>0</v>
      </c>
      <c r="L937" s="73">
        <f>'2 уровень'!N1983</f>
        <v>0</v>
      </c>
      <c r="M937" s="73">
        <f>'2 уровень'!O1983</f>
        <v>0</v>
      </c>
      <c r="N937" s="73">
        <f>'2 уровень'!P1983</f>
        <v>0</v>
      </c>
      <c r="O937" s="73">
        <f>'2 уровень'!Q1983</f>
        <v>0</v>
      </c>
      <c r="P937" s="72">
        <f>'2 уровень'!R1983</f>
        <v>1218.0630000000001</v>
      </c>
      <c r="Q937" s="72">
        <f>'2 уровень'!S1983</f>
        <v>1218.0630000000001</v>
      </c>
      <c r="R937" s="72">
        <f>'2 уровень'!T1983</f>
        <v>1218.0630000000001</v>
      </c>
      <c r="S937" s="72">
        <f>'2 уровень'!U1983</f>
        <v>1218.0630000000001</v>
      </c>
      <c r="T937" s="72">
        <f>'2 уровень'!V1983</f>
        <v>1218.0630000000001</v>
      </c>
      <c r="U937" s="72">
        <f>'2 уровень'!W1983</f>
        <v>1218.0630000000001</v>
      </c>
      <c r="V937" s="72">
        <f>'2 уровень'!X1983</f>
        <v>1218.0630000000001</v>
      </c>
      <c r="W937" s="72">
        <f>'2 уровень'!Y1983</f>
        <v>1218.0630000000001</v>
      </c>
      <c r="X937" s="72">
        <f>'2 уровень'!Z1983</f>
        <v>1218.0630000000001</v>
      </c>
      <c r="Y937" s="72">
        <f>'2 уровень'!AA1983</f>
        <v>1218.0630000000001</v>
      </c>
      <c r="Z937" s="72">
        <f>'2 уровень'!AB1983</f>
        <v>1015.0525</v>
      </c>
      <c r="AA937" s="72">
        <f>'2 уровень'!AC1983</f>
        <v>1675.6908500000002</v>
      </c>
      <c r="AB937" s="787">
        <f>'2 уровень'!AD1983</f>
        <v>0</v>
      </c>
      <c r="AC937" s="72">
        <f>'2 уровень'!AE1983</f>
        <v>0</v>
      </c>
      <c r="AD937" s="72">
        <f>'2 уровень'!AF1983</f>
        <v>660.63835000000017</v>
      </c>
      <c r="AE937" s="72">
        <f>'2 уровень'!AG1983</f>
        <v>0</v>
      </c>
      <c r="AF937" s="72">
        <f>'2 уровень'!AH1983</f>
        <v>0</v>
      </c>
      <c r="AG937" s="383">
        <f>'2 уровень'!AI1983</f>
        <v>1675.6908500000002</v>
      </c>
      <c r="AH937" s="72"/>
      <c r="AI937" s="72"/>
    </row>
    <row r="938" spans="1:35" ht="86.25" x14ac:dyDescent="0.25">
      <c r="B938" s="18">
        <v>1</v>
      </c>
      <c r="C938" s="288" t="s">
        <v>506</v>
      </c>
      <c r="D938" s="27">
        <f>'2 уровень'!F1984</f>
        <v>7138</v>
      </c>
      <c r="E938" s="27">
        <f>'2 уровень'!G1984</f>
        <v>5948.3333333333339</v>
      </c>
      <c r="F938" s="27">
        <f>'2 уровень'!H1984</f>
        <v>6384</v>
      </c>
      <c r="G938" s="64">
        <f>'2 уровень'!I1984</f>
        <v>107.32418044270102</v>
      </c>
      <c r="H938" s="78">
        <f>'2 уровень'!J1984</f>
        <v>0</v>
      </c>
      <c r="I938" s="78">
        <f>'2 уровень'!K1984</f>
        <v>0</v>
      </c>
      <c r="J938" s="73">
        <f>'2 уровень'!L1984</f>
        <v>0</v>
      </c>
      <c r="K938" s="73">
        <f>'2 уровень'!M1984</f>
        <v>0</v>
      </c>
      <c r="L938" s="73">
        <f>'2 уровень'!N1984</f>
        <v>0</v>
      </c>
      <c r="M938" s="73">
        <f>'2 уровень'!O1984</f>
        <v>0</v>
      </c>
      <c r="N938" s="73">
        <f>'2 уровень'!P1984</f>
        <v>0</v>
      </c>
      <c r="O938" s="73">
        <f>'2 уровень'!Q1984</f>
        <v>0</v>
      </c>
      <c r="P938" s="72">
        <f>'2 уровень'!R1984</f>
        <v>26761.68837</v>
      </c>
      <c r="Q938" s="72">
        <f>'2 уровень'!S1984</f>
        <v>26761.68837</v>
      </c>
      <c r="R938" s="72">
        <f>'2 уровень'!T1984</f>
        <v>26761.68837</v>
      </c>
      <c r="S938" s="72">
        <f>'2 уровень'!U1984</f>
        <v>26761.68837</v>
      </c>
      <c r="T938" s="72">
        <f>'2 уровень'!V1984</f>
        <v>26761.68837</v>
      </c>
      <c r="U938" s="72">
        <f>'2 уровень'!W1984</f>
        <v>26761.68837</v>
      </c>
      <c r="V938" s="72">
        <f>'2 уровень'!X1984</f>
        <v>26761.68837</v>
      </c>
      <c r="W938" s="72">
        <f>'2 уровень'!Y1984</f>
        <v>26761.68837</v>
      </c>
      <c r="X938" s="72">
        <f>'2 уровень'!Z1984</f>
        <v>26761.68837</v>
      </c>
      <c r="Y938" s="72">
        <f>'2 уровень'!AA1984</f>
        <v>26761.68837</v>
      </c>
      <c r="Z938" s="72">
        <f>'2 уровень'!AB1984</f>
        <v>22301.406974999998</v>
      </c>
      <c r="AA938" s="72">
        <f>'2 уровень'!AC1984</f>
        <v>23958.9509</v>
      </c>
      <c r="AB938" s="787">
        <f>'2 уровень'!AD1984</f>
        <v>0</v>
      </c>
      <c r="AC938" s="72">
        <f>'2 уровень'!AE1984</f>
        <v>0</v>
      </c>
      <c r="AD938" s="72">
        <f>'2 уровень'!AF1984</f>
        <v>1657.5439250000018</v>
      </c>
      <c r="AE938" s="72">
        <f>'2 уровень'!AG1984</f>
        <v>0</v>
      </c>
      <c r="AF938" s="72">
        <f>'2 уровень'!AH1984</f>
        <v>-51.764519999999997</v>
      </c>
      <c r="AG938" s="383">
        <f>'2 уровень'!AI1984</f>
        <v>23907.186379999999</v>
      </c>
      <c r="AH938" s="72"/>
      <c r="AI938" s="72"/>
    </row>
    <row r="939" spans="1:35" x14ac:dyDescent="0.25">
      <c r="A939" s="18">
        <v>1</v>
      </c>
      <c r="B939" s="18">
        <v>1</v>
      </c>
      <c r="C939" s="174" t="s">
        <v>260</v>
      </c>
      <c r="D939" s="27">
        <f>'2 уровень'!F1985</f>
        <v>25824.5</v>
      </c>
      <c r="E939" s="27">
        <f>'2 уровень'!G1985</f>
        <v>21520.416666666668</v>
      </c>
      <c r="F939" s="27">
        <f>'2 уровень'!H1985</f>
        <v>21457.174999999999</v>
      </c>
      <c r="G939" s="64">
        <f>'2 уровень'!I1985</f>
        <v>99.706131774090494</v>
      </c>
      <c r="H939" s="78">
        <f>'2 уровень'!J1985</f>
        <v>0</v>
      </c>
      <c r="I939" s="78">
        <f>'2 уровень'!K1985</f>
        <v>0</v>
      </c>
      <c r="J939" s="73">
        <f>'2 уровень'!L1985</f>
        <v>0</v>
      </c>
      <c r="K939" s="73">
        <f>'2 уровень'!M1985</f>
        <v>0</v>
      </c>
      <c r="L939" s="73">
        <f>'2 уровень'!N1985</f>
        <v>0</v>
      </c>
      <c r="M939" s="73">
        <f>'2 уровень'!O1985</f>
        <v>0</v>
      </c>
      <c r="N939" s="73">
        <f>'2 уровень'!P1985</f>
        <v>0</v>
      </c>
      <c r="O939" s="73">
        <f>'2 уровень'!Q1985</f>
        <v>0</v>
      </c>
      <c r="P939" s="72">
        <f>'2 уровень'!R1985</f>
        <v>0</v>
      </c>
      <c r="Q939" s="72">
        <f>'2 уровень'!S1985</f>
        <v>0</v>
      </c>
      <c r="R939" s="72">
        <f>'2 уровень'!T1985</f>
        <v>0</v>
      </c>
      <c r="S939" s="72">
        <f>'2 уровень'!U1985</f>
        <v>0</v>
      </c>
      <c r="T939" s="72">
        <f>'2 уровень'!V1985</f>
        <v>0</v>
      </c>
      <c r="U939" s="72">
        <f>'2 уровень'!W1985</f>
        <v>0</v>
      </c>
      <c r="V939" s="72">
        <f>'2 уровень'!X1985</f>
        <v>0</v>
      </c>
      <c r="W939" s="72">
        <f>'2 уровень'!Y1985</f>
        <v>0</v>
      </c>
      <c r="X939" s="72">
        <f>'2 уровень'!Z1985</f>
        <v>0</v>
      </c>
      <c r="Y939" s="72">
        <f>'2 уровень'!AA1985</f>
        <v>0</v>
      </c>
      <c r="Z939" s="72">
        <f>'2 уровень'!AB1985</f>
        <v>0</v>
      </c>
      <c r="AA939" s="72">
        <f>'2 уровень'!AC1985</f>
        <v>0</v>
      </c>
      <c r="AB939" s="787">
        <f>'2 уровень'!AD1985</f>
        <v>0</v>
      </c>
      <c r="AC939" s="72">
        <f>'2 уровень'!AE1985</f>
        <v>0</v>
      </c>
      <c r="AD939" s="72">
        <f>'2 уровень'!AF1985</f>
        <v>0</v>
      </c>
      <c r="AE939" s="72">
        <f>'2 уровень'!AG1985</f>
        <v>0</v>
      </c>
      <c r="AF939" s="72">
        <f>'2 уровень'!AH1985</f>
        <v>0</v>
      </c>
      <c r="AG939" s="383">
        <f>'2 уровень'!AI1985</f>
        <v>0</v>
      </c>
      <c r="AH939" s="72"/>
      <c r="AI939" s="72"/>
    </row>
    <row r="940" spans="1:35" ht="29.25" x14ac:dyDescent="0.25">
      <c r="A940" s="18">
        <v>1</v>
      </c>
      <c r="B940" s="18">
        <v>1</v>
      </c>
      <c r="C940" s="288" t="s">
        <v>273</v>
      </c>
      <c r="D940" s="27">
        <f>'2 уровень'!F1986</f>
        <v>21232</v>
      </c>
      <c r="E940" s="27">
        <f>'2 уровень'!G1986</f>
        <v>17693.333333333336</v>
      </c>
      <c r="F940" s="27">
        <f>'2 уровень'!H1986</f>
        <v>14779</v>
      </c>
      <c r="G940" s="64">
        <f>'2 уровень'!I1986</f>
        <v>83.528636021100212</v>
      </c>
      <c r="H940" s="78">
        <f>'2 уровень'!J1986</f>
        <v>0</v>
      </c>
      <c r="I940" s="78">
        <f>'2 уровень'!K1986</f>
        <v>0</v>
      </c>
      <c r="J940" s="73">
        <f>'2 уровень'!L1986</f>
        <v>0</v>
      </c>
      <c r="K940" s="73">
        <f>'2 уровень'!M1986</f>
        <v>0</v>
      </c>
      <c r="L940" s="73">
        <f>'2 уровень'!N1986</f>
        <v>0</v>
      </c>
      <c r="M940" s="73">
        <f>'2 уровень'!O1986</f>
        <v>0</v>
      </c>
      <c r="N940" s="73">
        <f>'2 уровень'!P1986</f>
        <v>0</v>
      </c>
      <c r="O940" s="73">
        <f>'2 уровень'!Q1986</f>
        <v>0</v>
      </c>
      <c r="P940" s="72">
        <f>'2 уровень'!R1986</f>
        <v>0</v>
      </c>
      <c r="Q940" s="72">
        <f>'2 уровень'!S1986</f>
        <v>0</v>
      </c>
      <c r="R940" s="72">
        <f>'2 уровень'!T1986</f>
        <v>0</v>
      </c>
      <c r="S940" s="72">
        <f>'2 уровень'!U1986</f>
        <v>0</v>
      </c>
      <c r="T940" s="72">
        <f>'2 уровень'!V1986</f>
        <v>0</v>
      </c>
      <c r="U940" s="72">
        <f>'2 уровень'!W1986</f>
        <v>0</v>
      </c>
      <c r="V940" s="72">
        <f>'2 уровень'!X1986</f>
        <v>0</v>
      </c>
      <c r="W940" s="72">
        <f>'2 уровень'!Y1986</f>
        <v>0</v>
      </c>
      <c r="X940" s="72">
        <f>'2 уровень'!Z1986</f>
        <v>0</v>
      </c>
      <c r="Y940" s="72">
        <f>'2 уровень'!AA1986</f>
        <v>0</v>
      </c>
      <c r="Z940" s="72">
        <f>'2 уровень'!AB1986</f>
        <v>0</v>
      </c>
      <c r="AA940" s="72">
        <f>'2 уровень'!AC1986</f>
        <v>0</v>
      </c>
      <c r="AB940" s="787">
        <f>'2 уровень'!AD1986</f>
        <v>0</v>
      </c>
      <c r="AC940" s="72">
        <f>'2 уровень'!AE1986</f>
        <v>0</v>
      </c>
      <c r="AD940" s="72">
        <f>'2 уровень'!AF1986</f>
        <v>0</v>
      </c>
      <c r="AE940" s="72">
        <f>'2 уровень'!AG1986</f>
        <v>0</v>
      </c>
      <c r="AF940" s="72">
        <f>'2 уровень'!AH1986</f>
        <v>0</v>
      </c>
      <c r="AG940" s="383">
        <f>'2 уровень'!AI1986</f>
        <v>0</v>
      </c>
      <c r="AH940" s="72"/>
      <c r="AI940" s="72"/>
    </row>
    <row r="941" spans="1:35" ht="30" x14ac:dyDescent="0.25">
      <c r="A941" s="18">
        <v>1</v>
      </c>
      <c r="B941" s="18">
        <v>1</v>
      </c>
      <c r="C941" s="557" t="s">
        <v>261</v>
      </c>
      <c r="D941" s="27">
        <f>'2 уровень'!F1987</f>
        <v>34958.893617021276</v>
      </c>
      <c r="E941" s="27">
        <f>'2 уровень'!G1987</f>
        <v>29382.411347517733</v>
      </c>
      <c r="F941" s="27">
        <f>'2 уровень'!H1987</f>
        <v>24360.413829787234</v>
      </c>
      <c r="G941" s="64">
        <f>'2 уровень'!I1987</f>
        <v>82.908150531509179</v>
      </c>
      <c r="H941" s="78">
        <f>'2 уровень'!J1987</f>
        <v>0</v>
      </c>
      <c r="I941" s="78">
        <f>'2 уровень'!K1987</f>
        <v>0</v>
      </c>
      <c r="J941" s="73">
        <f>'2 уровень'!L1987</f>
        <v>0</v>
      </c>
      <c r="K941" s="73">
        <f>'2 уровень'!M1987</f>
        <v>0</v>
      </c>
      <c r="L941" s="73">
        <f>'2 уровень'!N1987</f>
        <v>0</v>
      </c>
      <c r="M941" s="73">
        <f>'2 уровень'!O1987</f>
        <v>0</v>
      </c>
      <c r="N941" s="73">
        <f>'2 уровень'!P1987</f>
        <v>0</v>
      </c>
      <c r="O941" s="73">
        <f>'2 уровень'!Q1987</f>
        <v>0</v>
      </c>
      <c r="P941" s="72">
        <f>'2 уровень'!R1987</f>
        <v>0</v>
      </c>
      <c r="Q941" s="72">
        <f>'2 уровень'!S1987</f>
        <v>0</v>
      </c>
      <c r="R941" s="72">
        <f>'2 уровень'!T1987</f>
        <v>0</v>
      </c>
      <c r="S941" s="72">
        <f>'2 уровень'!U1987</f>
        <v>0</v>
      </c>
      <c r="T941" s="72">
        <f>'2 уровень'!V1987</f>
        <v>0</v>
      </c>
      <c r="U941" s="72">
        <f>'2 уровень'!W1987</f>
        <v>0</v>
      </c>
      <c r="V941" s="72">
        <f>'2 уровень'!X1987</f>
        <v>0</v>
      </c>
      <c r="W941" s="72">
        <f>'2 уровень'!Y1987</f>
        <v>0</v>
      </c>
      <c r="X941" s="72">
        <f>'2 уровень'!Z1987</f>
        <v>0</v>
      </c>
      <c r="Y941" s="72">
        <f>'2 уровень'!AA1987</f>
        <v>0</v>
      </c>
      <c r="Z941" s="72">
        <f>'2 уровень'!AB1987</f>
        <v>0</v>
      </c>
      <c r="AA941" s="72">
        <f>'2 уровень'!AC1987</f>
        <v>0</v>
      </c>
      <c r="AB941" s="787">
        <f>'2 уровень'!AD1987</f>
        <v>0</v>
      </c>
      <c r="AC941" s="72">
        <f>'2 уровень'!AE1987</f>
        <v>0</v>
      </c>
      <c r="AD941" s="72">
        <f>'2 уровень'!AF1987</f>
        <v>0</v>
      </c>
      <c r="AE941" s="72">
        <f>'2 уровень'!AG1987</f>
        <v>0</v>
      </c>
      <c r="AF941" s="72">
        <f>'2 уровень'!AH1987</f>
        <v>0</v>
      </c>
      <c r="AG941" s="383">
        <f>'2 уровень'!AI1987</f>
        <v>0</v>
      </c>
      <c r="AH941" s="72" t="e">
        <f>AA941/Z941*100</f>
        <v>#DIV/0!</v>
      </c>
      <c r="AI941" s="72" t="e">
        <f>AG941/Z941*100</f>
        <v>#DIV/0!</v>
      </c>
    </row>
    <row r="942" spans="1:35" ht="29.25" x14ac:dyDescent="0.25">
      <c r="A942" s="18">
        <v>1</v>
      </c>
      <c r="B942" s="18">
        <v>1</v>
      </c>
      <c r="C942" s="582" t="s">
        <v>262</v>
      </c>
      <c r="D942" s="27">
        <f>'2 уровень'!F1988</f>
        <v>6400</v>
      </c>
      <c r="E942" s="27">
        <f>'2 уровень'!G1988</f>
        <v>5333.3333333333339</v>
      </c>
      <c r="F942" s="27">
        <f>'2 уровень'!H1988</f>
        <v>4892</v>
      </c>
      <c r="G942" s="64">
        <f>'2 уровень'!I1988</f>
        <v>91.724999999999994</v>
      </c>
      <c r="H942" s="78">
        <f>'2 уровень'!J1988</f>
        <v>0</v>
      </c>
      <c r="I942" s="78">
        <f>'2 уровень'!K1988</f>
        <v>0</v>
      </c>
      <c r="J942" s="73">
        <f>'2 уровень'!L1988</f>
        <v>0</v>
      </c>
      <c r="K942" s="73">
        <f>'2 уровень'!M1988</f>
        <v>0</v>
      </c>
      <c r="L942" s="73">
        <f>'2 уровень'!N1988</f>
        <v>0</v>
      </c>
      <c r="M942" s="73">
        <f>'2 уровень'!O1988</f>
        <v>0</v>
      </c>
      <c r="N942" s="73">
        <f>'2 уровень'!P1988</f>
        <v>0</v>
      </c>
      <c r="O942" s="73">
        <f>'2 уровень'!Q1988</f>
        <v>0</v>
      </c>
      <c r="P942" s="72">
        <f>'2 уровень'!R1988</f>
        <v>0</v>
      </c>
      <c r="Q942" s="72">
        <f>'2 уровень'!S1988</f>
        <v>0</v>
      </c>
      <c r="R942" s="72">
        <f>'2 уровень'!T1988</f>
        <v>0</v>
      </c>
      <c r="S942" s="72">
        <f>'2 уровень'!U1988</f>
        <v>0</v>
      </c>
      <c r="T942" s="72">
        <f>'2 уровень'!V1988</f>
        <v>0</v>
      </c>
      <c r="U942" s="72">
        <f>'2 уровень'!W1988</f>
        <v>0</v>
      </c>
      <c r="V942" s="72">
        <f>'2 уровень'!X1988</f>
        <v>0</v>
      </c>
      <c r="W942" s="72">
        <f>'2 уровень'!Y1988</f>
        <v>0</v>
      </c>
      <c r="X942" s="72">
        <f>'2 уровень'!Z1988</f>
        <v>0</v>
      </c>
      <c r="Y942" s="72">
        <f>'2 уровень'!AA1988</f>
        <v>0</v>
      </c>
      <c r="Z942" s="72">
        <f>'2 уровень'!AB1988</f>
        <v>0</v>
      </c>
      <c r="AA942" s="72">
        <f>'2 уровень'!AC1988</f>
        <v>0</v>
      </c>
      <c r="AB942" s="787">
        <f>'2 уровень'!AD1988</f>
        <v>0</v>
      </c>
      <c r="AC942" s="72">
        <f>'2 уровень'!AE1988</f>
        <v>0</v>
      </c>
      <c r="AD942" s="72">
        <f>'2 уровень'!AF1988</f>
        <v>0</v>
      </c>
      <c r="AE942" s="72">
        <f>'2 уровень'!AG1988</f>
        <v>0</v>
      </c>
      <c r="AF942" s="72">
        <f>'2 уровень'!AH1988</f>
        <v>0</v>
      </c>
      <c r="AG942" s="383">
        <f>'2 уровень'!AI1988</f>
        <v>0</v>
      </c>
      <c r="AH942" s="72"/>
      <c r="AI942" s="72"/>
    </row>
    <row r="943" spans="1:35" ht="29.25" x14ac:dyDescent="0.25">
      <c r="A943" s="18">
        <v>1</v>
      </c>
      <c r="B943" s="18">
        <v>1</v>
      </c>
      <c r="C943" s="582" t="s">
        <v>134</v>
      </c>
      <c r="D943" s="27">
        <f>'2 уровень'!F1989</f>
        <v>162215.4142857143</v>
      </c>
      <c r="E943" s="27">
        <f>'2 уровень'!G1989</f>
        <v>135829.51190476192</v>
      </c>
      <c r="F943" s="27">
        <f>'2 уровень'!H1989</f>
        <v>120521.36785714285</v>
      </c>
      <c r="G943" s="64">
        <f>'2 уровень'!I1989</f>
        <v>88.729883636515964</v>
      </c>
      <c r="H943" s="78">
        <f>'2 уровень'!J1989</f>
        <v>0</v>
      </c>
      <c r="I943" s="78">
        <f>'2 уровень'!K1989</f>
        <v>0</v>
      </c>
      <c r="J943" s="73">
        <f>'2 уровень'!L1989</f>
        <v>0</v>
      </c>
      <c r="K943" s="73">
        <f>'2 уровень'!M1989</f>
        <v>0</v>
      </c>
      <c r="L943" s="73">
        <f>'2 уровень'!N1989</f>
        <v>0</v>
      </c>
      <c r="M943" s="73">
        <f>'2 уровень'!O1989</f>
        <v>0</v>
      </c>
      <c r="N943" s="73">
        <f>'2 уровень'!P1989</f>
        <v>0</v>
      </c>
      <c r="O943" s="73">
        <f>'2 уровень'!Q1989</f>
        <v>0</v>
      </c>
      <c r="P943" s="72">
        <f>'2 уровень'!R1989</f>
        <v>297423.35216400004</v>
      </c>
      <c r="Q943" s="72">
        <f>'2 уровень'!S1989</f>
        <v>297423.35216400004</v>
      </c>
      <c r="R943" s="72">
        <f>'2 уровень'!T1989</f>
        <v>296783.929344</v>
      </c>
      <c r="S943" s="72">
        <f>'2 уровень'!U1989</f>
        <v>296783.929344</v>
      </c>
      <c r="T943" s="72">
        <f>'2 уровень'!V1989</f>
        <v>296783.929344</v>
      </c>
      <c r="U943" s="72">
        <f>'2 уровень'!W1989</f>
        <v>296783.929344</v>
      </c>
      <c r="V943" s="72">
        <f>'2 уровень'!X1989</f>
        <v>296783.929344</v>
      </c>
      <c r="W943" s="72">
        <f>'2 уровень'!Y1989</f>
        <v>296783.929344</v>
      </c>
      <c r="X943" s="72">
        <f>'2 уровень'!Z1989</f>
        <v>294860.10514400003</v>
      </c>
      <c r="Y943" s="72">
        <f>'2 уровень'!AA1989</f>
        <v>294860.10514400003</v>
      </c>
      <c r="Z943" s="72">
        <f>'2 уровень'!AB1989</f>
        <v>246379.34311399999</v>
      </c>
      <c r="AA943" s="72">
        <f>'2 уровень'!AC1989</f>
        <v>235237.00477999996</v>
      </c>
      <c r="AB943" s="787">
        <f>'2 уровень'!AD1989</f>
        <v>0</v>
      </c>
      <c r="AC943" s="72">
        <f>'2 уровень'!AE1989</f>
        <v>0</v>
      </c>
      <c r="AD943" s="72">
        <f>'2 уровень'!AF1989</f>
        <v>-11142.338334000036</v>
      </c>
      <c r="AE943" s="72">
        <f>'2 уровень'!AG1989</f>
        <v>-14.582609999999997</v>
      </c>
      <c r="AF943" s="72">
        <f>'2 уровень'!AH1989</f>
        <v>-259.75379000000004</v>
      </c>
      <c r="AG943" s="383">
        <f>'2 уровень'!AI1989</f>
        <v>234977.25098999997</v>
      </c>
      <c r="AH943" s="72"/>
      <c r="AI943" s="72"/>
    </row>
    <row r="944" spans="1:35" x14ac:dyDescent="0.25">
      <c r="A944" s="18">
        <v>1</v>
      </c>
      <c r="B944" s="18">
        <v>1</v>
      </c>
      <c r="C944" s="582" t="s">
        <v>66</v>
      </c>
      <c r="D944" s="27">
        <f>'2 уровень'!F1990</f>
        <v>200</v>
      </c>
      <c r="E944" s="27">
        <f>'2 уровень'!G1990</f>
        <v>167</v>
      </c>
      <c r="F944" s="27">
        <f>'2 уровень'!H1990</f>
        <v>195</v>
      </c>
      <c r="G944" s="64">
        <f>'2 уровень'!I1990</f>
        <v>116.76646706586826</v>
      </c>
      <c r="H944" s="78">
        <f>'2 уровень'!J1990</f>
        <v>10.1</v>
      </c>
      <c r="I944" s="78">
        <f>'2 уровень'!K1990</f>
        <v>10.384615384615385</v>
      </c>
      <c r="J944" s="73">
        <f>'2 уровень'!L1990</f>
        <v>2020</v>
      </c>
      <c r="K944" s="73">
        <f>'2 уровень'!M1990</f>
        <v>1684</v>
      </c>
      <c r="L944" s="73">
        <f>'2 уровень'!N1990</f>
        <v>2025</v>
      </c>
      <c r="M944" s="73">
        <f>'2 уровень'!O1990</f>
        <v>120.24940617577198</v>
      </c>
      <c r="N944" s="73">
        <f>'2 уровень'!P1990</f>
        <v>8</v>
      </c>
      <c r="O944" s="73">
        <f>'2 уровень'!Q1990</f>
        <v>303.75</v>
      </c>
      <c r="P944" s="72">
        <f>'2 уровень'!R1990</f>
        <v>0</v>
      </c>
      <c r="Q944" s="72">
        <f>'2 уровень'!S1990</f>
        <v>0</v>
      </c>
      <c r="R944" s="72">
        <f>'2 уровень'!T1990</f>
        <v>0</v>
      </c>
      <c r="S944" s="72">
        <f>'2 уровень'!U1990</f>
        <v>0</v>
      </c>
      <c r="T944" s="72">
        <f>'2 уровень'!V1990</f>
        <v>0</v>
      </c>
      <c r="U944" s="72">
        <f>'2 уровень'!W1990</f>
        <v>0</v>
      </c>
      <c r="V944" s="72">
        <f>'2 уровень'!X1990</f>
        <v>0</v>
      </c>
      <c r="W944" s="72">
        <f>'2 уровень'!Y1990</f>
        <v>0</v>
      </c>
      <c r="X944" s="72">
        <f>'2 уровень'!Z1990</f>
        <v>0</v>
      </c>
      <c r="Y944" s="72">
        <f>'2 уровень'!AA1990</f>
        <v>0</v>
      </c>
      <c r="Z944" s="72">
        <f>'2 уровень'!AB1990</f>
        <v>0</v>
      </c>
      <c r="AA944" s="72">
        <f>'2 уровень'!AC1990</f>
        <v>0</v>
      </c>
      <c r="AB944" s="787">
        <f>'2 уровень'!AD1990</f>
        <v>0</v>
      </c>
      <c r="AC944" s="72">
        <f>'2 уровень'!AE1990</f>
        <v>0</v>
      </c>
      <c r="AD944" s="72">
        <f>'2 уровень'!AF1990</f>
        <v>0</v>
      </c>
      <c r="AE944" s="72">
        <f>'2 уровень'!AG1990</f>
        <v>0</v>
      </c>
      <c r="AF944" s="72">
        <f>'2 уровень'!AH1990</f>
        <v>0</v>
      </c>
      <c r="AG944" s="383">
        <f>'2 уровень'!AI1990</f>
        <v>0</v>
      </c>
      <c r="AH944" s="72"/>
      <c r="AI944" s="72"/>
    </row>
    <row r="945" spans="1:179" ht="29.25" x14ac:dyDescent="0.25">
      <c r="A945" s="18">
        <v>1</v>
      </c>
      <c r="B945" s="18">
        <v>1</v>
      </c>
      <c r="C945" s="582" t="s">
        <v>284</v>
      </c>
      <c r="D945" s="27">
        <f>'2 уровень'!F1991</f>
        <v>605</v>
      </c>
      <c r="E945" s="27">
        <f>'2 уровень'!G1991</f>
        <v>504</v>
      </c>
      <c r="F945" s="27">
        <f>'2 уровень'!H1991</f>
        <v>606</v>
      </c>
      <c r="G945" s="64">
        <f>'2 уровень'!I1991</f>
        <v>120.23809523809523</v>
      </c>
      <c r="H945" s="78">
        <f>'2 уровень'!J1991</f>
        <v>8</v>
      </c>
      <c r="I945" s="78">
        <f>'2 уровень'!K1991</f>
        <v>7.0594059405940595</v>
      </c>
      <c r="J945" s="73">
        <f>'2 уровень'!L1991</f>
        <v>4840</v>
      </c>
      <c r="K945" s="73">
        <f>'2 уровень'!M1991</f>
        <v>4033</v>
      </c>
      <c r="L945" s="73">
        <f>'2 уровень'!N1991</f>
        <v>4278</v>
      </c>
      <c r="M945" s="73">
        <f>'2 уровень'!O1991</f>
        <v>106.0748822216712</v>
      </c>
      <c r="N945" s="73">
        <f>'2 уровень'!P1991</f>
        <v>20</v>
      </c>
      <c r="O945" s="73">
        <f>'2 уровень'!Q1991</f>
        <v>256.68</v>
      </c>
      <c r="P945" s="72">
        <f>'2 уровень'!R1991</f>
        <v>0</v>
      </c>
      <c r="Q945" s="72">
        <f>'2 уровень'!S1991</f>
        <v>0</v>
      </c>
      <c r="R945" s="72">
        <f>'2 уровень'!T1991</f>
        <v>0</v>
      </c>
      <c r="S945" s="72">
        <f>'2 уровень'!U1991</f>
        <v>0</v>
      </c>
      <c r="T945" s="72">
        <f>'2 уровень'!V1991</f>
        <v>0</v>
      </c>
      <c r="U945" s="72">
        <f>'2 уровень'!W1991</f>
        <v>0</v>
      </c>
      <c r="V945" s="72">
        <f>'2 уровень'!X1991</f>
        <v>0</v>
      </c>
      <c r="W945" s="72">
        <f>'2 уровень'!Y1991</f>
        <v>0</v>
      </c>
      <c r="X945" s="72">
        <f>'2 уровень'!Z1991</f>
        <v>0</v>
      </c>
      <c r="Y945" s="72">
        <f>'2 уровень'!AA1991</f>
        <v>0</v>
      </c>
      <c r="Z945" s="72">
        <f>'2 уровень'!AB1991</f>
        <v>0</v>
      </c>
      <c r="AA945" s="72">
        <f>'2 уровень'!AC1991</f>
        <v>0</v>
      </c>
      <c r="AB945" s="787">
        <f>'2 уровень'!AD1991</f>
        <v>0</v>
      </c>
      <c r="AC945" s="72">
        <f>'2 уровень'!AE1991</f>
        <v>0</v>
      </c>
      <c r="AD945" s="72">
        <f>'2 уровень'!AF1991</f>
        <v>0</v>
      </c>
      <c r="AE945" s="72">
        <f>'2 уровень'!AG1991</f>
        <v>0</v>
      </c>
      <c r="AF945" s="72">
        <f>'2 уровень'!AH1991</f>
        <v>0</v>
      </c>
      <c r="AG945" s="383">
        <f>'2 уровень'!AI1991</f>
        <v>0</v>
      </c>
      <c r="AH945" s="72"/>
      <c r="AI945" s="72"/>
    </row>
    <row r="946" spans="1:179" ht="29.25" x14ac:dyDescent="0.25">
      <c r="A946" s="18">
        <v>1</v>
      </c>
      <c r="B946" s="18">
        <v>1</v>
      </c>
      <c r="C946" s="582" t="s">
        <v>135</v>
      </c>
      <c r="D946" s="27">
        <f>'2 уровень'!F1992</f>
        <v>805</v>
      </c>
      <c r="E946" s="27">
        <f>'2 уровень'!G1992</f>
        <v>671</v>
      </c>
      <c r="F946" s="27">
        <f>'2 уровень'!H1992</f>
        <v>801</v>
      </c>
      <c r="G946" s="64">
        <f>'2 уровень'!I1992</f>
        <v>119.37406855439643</v>
      </c>
      <c r="H946" s="78">
        <f>'2 уровень'!J1992</f>
        <v>8.5217391304347831</v>
      </c>
      <c r="I946" s="78">
        <f>'2 уровень'!K1992</f>
        <v>7.868913857677903</v>
      </c>
      <c r="J946" s="73">
        <f>'2 уровень'!L1992</f>
        <v>6860</v>
      </c>
      <c r="K946" s="73">
        <f>'2 уровень'!M1992</f>
        <v>5717</v>
      </c>
      <c r="L946" s="73">
        <f>'2 уровень'!N1992</f>
        <v>6303</v>
      </c>
      <c r="M946" s="73">
        <f>'2 уровень'!O1992</f>
        <v>110.25013118768585</v>
      </c>
      <c r="N946" s="73">
        <f>'2 уровень'!P1992</f>
        <v>28</v>
      </c>
      <c r="O946" s="73">
        <f>'2 уровень'!Q1992</f>
        <v>270.12857142857143</v>
      </c>
      <c r="P946" s="72">
        <f>'2 уровень'!R1992</f>
        <v>14574.475</v>
      </c>
      <c r="Q946" s="72">
        <f>'2 уровень'!S1992</f>
        <v>14574.475</v>
      </c>
      <c r="R946" s="72">
        <f>'2 уровень'!T1992</f>
        <v>14544.468870000001</v>
      </c>
      <c r="S946" s="72">
        <f>'2 уровень'!U1992</f>
        <v>14544.468870000001</v>
      </c>
      <c r="T946" s="72">
        <f>'2 уровень'!V1992</f>
        <v>14544.468870000001</v>
      </c>
      <c r="U946" s="72">
        <f>'2 уровень'!W1992</f>
        <v>14544.468870000001</v>
      </c>
      <c r="V946" s="72">
        <f>'2 уровень'!X1992</f>
        <v>14544.468870000001</v>
      </c>
      <c r="W946" s="72">
        <f>'2 уровень'!Y1992</f>
        <v>14544.468870000001</v>
      </c>
      <c r="X946" s="72">
        <f>'2 уровень'!Z1992</f>
        <v>18303.658830000073</v>
      </c>
      <c r="Y946" s="72">
        <f>'2 уровень'!AA1992</f>
        <v>18303.658830000073</v>
      </c>
      <c r="Z946" s="72">
        <f>'2 уровень'!AB1992</f>
        <v>14000.985909333371</v>
      </c>
      <c r="AA946" s="72">
        <f>'2 уровень'!AC1992</f>
        <v>14163.59166</v>
      </c>
      <c r="AB946" s="787">
        <f>'2 уровень'!AD1992</f>
        <v>0</v>
      </c>
      <c r="AC946" s="72">
        <f>'2 уровень'!AE1992</f>
        <v>0</v>
      </c>
      <c r="AD946" s="72">
        <f>'2 уровень'!AF1992</f>
        <v>162.60575066662932</v>
      </c>
      <c r="AE946" s="72">
        <f>'2 уровень'!AG1992</f>
        <v>0</v>
      </c>
      <c r="AF946" s="72">
        <f>'2 уровень'!AH1992</f>
        <v>-166.39261999999999</v>
      </c>
      <c r="AG946" s="383">
        <f>'2 уровень'!AI1992</f>
        <v>13997.19904</v>
      </c>
      <c r="AH946" s="72">
        <f>AA946/Z946*100</f>
        <v>101.16138786025229</v>
      </c>
      <c r="AI946" s="72">
        <f>AG946/Z946*100</f>
        <v>99.972952838050873</v>
      </c>
    </row>
    <row r="947" spans="1:179" x14ac:dyDescent="0.25">
      <c r="A947" s="18">
        <v>1</v>
      </c>
      <c r="B947" s="18">
        <v>1</v>
      </c>
      <c r="C947" s="583" t="s">
        <v>197</v>
      </c>
      <c r="D947" s="27">
        <f>'2 уровень'!F1993</f>
        <v>7800</v>
      </c>
      <c r="E947" s="27">
        <f>'2 уровень'!G1993</f>
        <v>6500</v>
      </c>
      <c r="F947" s="27">
        <f>'2 уровень'!H1993</f>
        <v>5770</v>
      </c>
      <c r="G947" s="64">
        <f>'2 уровень'!I1993</f>
        <v>88.769230769230774</v>
      </c>
      <c r="H947" s="78">
        <f>'2 уровень'!J1993</f>
        <v>0</v>
      </c>
      <c r="I947" s="78">
        <f>'2 уровень'!K1993</f>
        <v>0</v>
      </c>
      <c r="J947" s="73">
        <f>'2 уровень'!L1993</f>
        <v>0</v>
      </c>
      <c r="K947" s="73">
        <f>'2 уровень'!M1993</f>
        <v>0</v>
      </c>
      <c r="L947" s="73">
        <f>'2 уровень'!N1993</f>
        <v>0</v>
      </c>
      <c r="M947" s="73">
        <f>'2 уровень'!O1993</f>
        <v>0</v>
      </c>
      <c r="N947" s="73">
        <f>'2 уровень'!P1993</f>
        <v>0</v>
      </c>
      <c r="O947" s="73">
        <f>'2 уровень'!Q1993</f>
        <v>0</v>
      </c>
      <c r="P947" s="72">
        <f>'2 уровень'!R1993</f>
        <v>0</v>
      </c>
      <c r="Q947" s="72">
        <f>'2 уровень'!S1993</f>
        <v>0</v>
      </c>
      <c r="R947" s="72">
        <f>'2 уровень'!T1993</f>
        <v>0</v>
      </c>
      <c r="S947" s="72">
        <f>'2 уровень'!U1993</f>
        <v>0</v>
      </c>
      <c r="T947" s="72">
        <f>'2 уровень'!V1993</f>
        <v>0</v>
      </c>
      <c r="U947" s="72">
        <f>'2 уровень'!W1993</f>
        <v>0</v>
      </c>
      <c r="V947" s="72">
        <f>'2 уровень'!X1993</f>
        <v>0</v>
      </c>
      <c r="W947" s="72">
        <f>'2 уровень'!Y1993</f>
        <v>0</v>
      </c>
      <c r="X947" s="72">
        <f>'2 уровень'!Z1993</f>
        <v>0</v>
      </c>
      <c r="Y947" s="72">
        <f>'2 уровень'!AA1993</f>
        <v>0</v>
      </c>
      <c r="Z947" s="72">
        <f>'2 уровень'!AB1993</f>
        <v>0</v>
      </c>
      <c r="AA947" s="72">
        <f>'2 уровень'!AC1993</f>
        <v>0</v>
      </c>
      <c r="AB947" s="787">
        <f>'2 уровень'!AD1993</f>
        <v>0</v>
      </c>
      <c r="AC947" s="72">
        <f>'2 уровень'!AE1993</f>
        <v>0</v>
      </c>
      <c r="AD947" s="72">
        <f>'2 уровень'!AF1993</f>
        <v>0</v>
      </c>
      <c r="AE947" s="72">
        <f>'2 уровень'!AG1993</f>
        <v>0</v>
      </c>
      <c r="AF947" s="72">
        <f>'2 уровень'!AH1993</f>
        <v>0</v>
      </c>
      <c r="AG947" s="383">
        <f>'2 уровень'!AI1993</f>
        <v>0</v>
      </c>
      <c r="AH947" s="72" t="e">
        <f>AA947/Z947*100</f>
        <v>#DIV/0!</v>
      </c>
      <c r="AI947" s="72" t="e">
        <f>AG947/Z947*100</f>
        <v>#DIV/0!</v>
      </c>
    </row>
    <row r="948" spans="1:179" x14ac:dyDescent="0.25">
      <c r="A948" s="18">
        <v>1</v>
      </c>
      <c r="B948" s="18">
        <v>1</v>
      </c>
      <c r="C948" s="1984" t="s">
        <v>198</v>
      </c>
      <c r="D948" s="27">
        <f>'2 уровень'!F1994</f>
        <v>7793</v>
      </c>
      <c r="E948" s="27">
        <f>'2 уровень'!G1994</f>
        <v>6494</v>
      </c>
      <c r="F948" s="27">
        <f>'2 уровень'!H1994</f>
        <v>5770</v>
      </c>
      <c r="G948" s="64">
        <f>'2 уровень'!I1994</f>
        <v>88.851247305204808</v>
      </c>
      <c r="H948" s="78">
        <f>'2 уровень'!J1994</f>
        <v>0</v>
      </c>
      <c r="I948" s="78">
        <f>'2 уровень'!K1994</f>
        <v>0</v>
      </c>
      <c r="J948" s="73">
        <f>'2 уровень'!L1994</f>
        <v>0</v>
      </c>
      <c r="K948" s="73">
        <f>'2 уровень'!M1994</f>
        <v>0</v>
      </c>
      <c r="L948" s="73">
        <f>'2 уровень'!N1994</f>
        <v>0</v>
      </c>
      <c r="M948" s="73">
        <f>'2 уровень'!O1994</f>
        <v>0</v>
      </c>
      <c r="N948" s="73">
        <f>'2 уровень'!P1994</f>
        <v>0</v>
      </c>
      <c r="O948" s="73">
        <f>'2 уровень'!Q1994</f>
        <v>0</v>
      </c>
      <c r="P948" s="72">
        <f>'2 уровень'!R1994</f>
        <v>0</v>
      </c>
      <c r="Q948" s="72">
        <f>'2 уровень'!S1994</f>
        <v>0</v>
      </c>
      <c r="R948" s="72">
        <f>'2 уровень'!T1994</f>
        <v>0</v>
      </c>
      <c r="S948" s="72">
        <f>'2 уровень'!U1994</f>
        <v>0</v>
      </c>
      <c r="T948" s="72">
        <f>'2 уровень'!V1994</f>
        <v>0</v>
      </c>
      <c r="U948" s="72">
        <f>'2 уровень'!W1994</f>
        <v>0</v>
      </c>
      <c r="V948" s="72">
        <f>'2 уровень'!X1994</f>
        <v>0</v>
      </c>
      <c r="W948" s="72">
        <f>'2 уровень'!Y1994</f>
        <v>0</v>
      </c>
      <c r="X948" s="72">
        <f>'2 уровень'!Z1994</f>
        <v>0</v>
      </c>
      <c r="Y948" s="72">
        <f>'2 уровень'!AA1994</f>
        <v>0</v>
      </c>
      <c r="Z948" s="72">
        <f>'2 уровень'!AB1994</f>
        <v>0</v>
      </c>
      <c r="AA948" s="72">
        <f>'2 уровень'!AC1994</f>
        <v>0</v>
      </c>
      <c r="AB948" s="787">
        <f>'2 уровень'!AD1994</f>
        <v>0</v>
      </c>
      <c r="AC948" s="72">
        <f>'2 уровень'!AE1994</f>
        <v>0</v>
      </c>
      <c r="AD948" s="72">
        <f>'2 уровень'!AF1994</f>
        <v>0</v>
      </c>
      <c r="AE948" s="72">
        <f>'2 уровень'!AG1994</f>
        <v>0</v>
      </c>
      <c r="AF948" s="72">
        <f>'2 уровень'!AH1994</f>
        <v>0</v>
      </c>
      <c r="AG948" s="383">
        <f>'2 уровень'!AI1994</f>
        <v>0</v>
      </c>
      <c r="AH948" s="72"/>
      <c r="AI948" s="72"/>
    </row>
    <row r="949" spans="1:179" x14ac:dyDescent="0.25">
      <c r="A949" s="18">
        <v>1</v>
      </c>
      <c r="B949" s="18">
        <v>1</v>
      </c>
      <c r="C949" s="1986" t="s">
        <v>199</v>
      </c>
      <c r="D949" s="27">
        <f>'2 уровень'!F1995</f>
        <v>7</v>
      </c>
      <c r="E949" s="27">
        <f>'2 уровень'!G1995</f>
        <v>6</v>
      </c>
      <c r="F949" s="27">
        <f>'2 уровень'!H1995</f>
        <v>0</v>
      </c>
      <c r="G949" s="64">
        <f>'2 уровень'!I1995</f>
        <v>0</v>
      </c>
      <c r="H949" s="78">
        <f>'2 уровень'!J1995</f>
        <v>0</v>
      </c>
      <c r="I949" s="78">
        <f>'2 уровень'!K1995</f>
        <v>0</v>
      </c>
      <c r="J949" s="73">
        <f>'2 уровень'!L1995</f>
        <v>0</v>
      </c>
      <c r="K949" s="73">
        <f>'2 уровень'!M1995</f>
        <v>0</v>
      </c>
      <c r="L949" s="73">
        <f>'2 уровень'!N1995</f>
        <v>0</v>
      </c>
      <c r="M949" s="73">
        <f>'2 уровень'!O1995</f>
        <v>0</v>
      </c>
      <c r="N949" s="73">
        <f>'2 уровень'!P1995</f>
        <v>0</v>
      </c>
      <c r="O949" s="73">
        <f>'2 уровень'!Q1995</f>
        <v>0</v>
      </c>
      <c r="P949" s="72">
        <f>'2 уровень'!R1995</f>
        <v>0</v>
      </c>
      <c r="Q949" s="72">
        <f>'2 уровень'!S1995</f>
        <v>0</v>
      </c>
      <c r="R949" s="72">
        <f>'2 уровень'!T1995</f>
        <v>0</v>
      </c>
      <c r="S949" s="72">
        <f>'2 уровень'!U1995</f>
        <v>0</v>
      </c>
      <c r="T949" s="72">
        <f>'2 уровень'!V1995</f>
        <v>0</v>
      </c>
      <c r="U949" s="72">
        <f>'2 уровень'!W1995</f>
        <v>0</v>
      </c>
      <c r="V949" s="72">
        <f>'2 уровень'!X1995</f>
        <v>0</v>
      </c>
      <c r="W949" s="72">
        <f>'2 уровень'!Y1995</f>
        <v>0</v>
      </c>
      <c r="X949" s="72">
        <f>'2 уровень'!Z1995</f>
        <v>0</v>
      </c>
      <c r="Y949" s="72">
        <f>'2 уровень'!AA1995</f>
        <v>0</v>
      </c>
      <c r="Z949" s="72">
        <f>'2 уровень'!AB1995</f>
        <v>0</v>
      </c>
      <c r="AA949" s="72">
        <f>'2 уровень'!AC1995</f>
        <v>0</v>
      </c>
      <c r="AB949" s="787">
        <f>'2 уровень'!AD1995</f>
        <v>0</v>
      </c>
      <c r="AC949" s="72">
        <f>'2 уровень'!AE1995</f>
        <v>0</v>
      </c>
      <c r="AD949" s="72">
        <f>'2 уровень'!AF1995</f>
        <v>0</v>
      </c>
      <c r="AE949" s="72">
        <f>'2 уровень'!AG1995</f>
        <v>0</v>
      </c>
      <c r="AF949" s="72">
        <f>'2 уровень'!AH1995</f>
        <v>0</v>
      </c>
      <c r="AG949" s="383">
        <f>'2 уровень'!AI1995</f>
        <v>0</v>
      </c>
      <c r="AH949" s="72"/>
      <c r="AI949" s="72"/>
    </row>
    <row r="950" spans="1:179" ht="15.75" thickBot="1" x14ac:dyDescent="0.3">
      <c r="A950" s="18">
        <v>1</v>
      </c>
      <c r="B950" s="18">
        <v>1</v>
      </c>
      <c r="C950" s="707" t="s">
        <v>204</v>
      </c>
      <c r="D950" s="27">
        <f>'2 уровень'!F1996</f>
        <v>7800</v>
      </c>
      <c r="E950" s="27">
        <f>'2 уровень'!G1996</f>
        <v>6500</v>
      </c>
      <c r="F950" s="27">
        <f>'2 уровень'!H1996</f>
        <v>5770</v>
      </c>
      <c r="G950" s="64">
        <f>'2 уровень'!I1996</f>
        <v>88.769230769230774</v>
      </c>
      <c r="H950" s="78">
        <f>'2 уровень'!J1996</f>
        <v>0</v>
      </c>
      <c r="I950" s="78">
        <f>'2 уровень'!K1996</f>
        <v>0</v>
      </c>
      <c r="J950" s="73">
        <f>'2 уровень'!L1996</f>
        <v>0</v>
      </c>
      <c r="K950" s="73">
        <f>'2 уровень'!M1996</f>
        <v>0</v>
      </c>
      <c r="L950" s="73">
        <f>'2 уровень'!N1996</f>
        <v>0</v>
      </c>
      <c r="M950" s="73">
        <f>'2 уровень'!O1996</f>
        <v>0</v>
      </c>
      <c r="N950" s="73">
        <f>'2 уровень'!P1996</f>
        <v>0</v>
      </c>
      <c r="O950" s="73">
        <f>'2 уровень'!Q1996</f>
        <v>0</v>
      </c>
      <c r="P950" s="72">
        <f>'2 уровень'!R1996</f>
        <v>49445.577960000002</v>
      </c>
      <c r="Q950" s="72">
        <f>'2 уровень'!S1996</f>
        <v>49445.577960000002</v>
      </c>
      <c r="R950" s="72">
        <f>'2 уровень'!T1996</f>
        <v>49445.577960000002</v>
      </c>
      <c r="S950" s="72">
        <f>'2 уровень'!U1996</f>
        <v>49445.577960000002</v>
      </c>
      <c r="T950" s="72">
        <f>'2 уровень'!V1996</f>
        <v>49445.577960000002</v>
      </c>
      <c r="U950" s="72">
        <f>'2 уровень'!W1996</f>
        <v>49445.577960000002</v>
      </c>
      <c r="V950" s="72">
        <f>'2 уровень'!X1996</f>
        <v>49445.577960000002</v>
      </c>
      <c r="W950" s="72">
        <f>'2 уровень'!Y1996</f>
        <v>49445.577960000002</v>
      </c>
      <c r="X950" s="72">
        <f>'2 уровень'!Z1996</f>
        <v>49445.577960000002</v>
      </c>
      <c r="Y950" s="72">
        <f>'2 уровень'!AA1996</f>
        <v>49445.577960000002</v>
      </c>
      <c r="Z950" s="72">
        <f>'2 уровень'!AB1996</f>
        <v>41204.648300000001</v>
      </c>
      <c r="AA950" s="72">
        <f>'2 уровень'!AC1996</f>
        <v>41077.189080000004</v>
      </c>
      <c r="AB950" s="787">
        <f>'2 уровень'!AD1996</f>
        <v>0</v>
      </c>
      <c r="AC950" s="72">
        <f>'2 уровень'!AE1996</f>
        <v>0</v>
      </c>
      <c r="AD950" s="72">
        <f>'2 уровень'!AF1996</f>
        <v>-127.459219999997</v>
      </c>
      <c r="AE950" s="72">
        <f>'2 уровень'!AG1996</f>
        <v>0</v>
      </c>
      <c r="AF950" s="72">
        <f>'2 уровень'!AH1996</f>
        <v>-153.95886000000002</v>
      </c>
      <c r="AG950" s="383">
        <f>'2 уровень'!AI1996</f>
        <v>40923.230220000005</v>
      </c>
      <c r="AH950" s="72">
        <f>AA950/Z950*100</f>
        <v>99.690667860887928</v>
      </c>
      <c r="AI950" s="72">
        <f>AG950/Z950*100</f>
        <v>99.317023463102842</v>
      </c>
    </row>
    <row r="951" spans="1:179" x14ac:dyDescent="0.25">
      <c r="A951" s="18">
        <v>1</v>
      </c>
      <c r="B951" s="18">
        <v>1</v>
      </c>
      <c r="C951" s="6" t="s">
        <v>104</v>
      </c>
      <c r="D951" s="79"/>
      <c r="E951" s="79"/>
      <c r="F951" s="79"/>
      <c r="G951" s="80"/>
      <c r="H951" s="81"/>
      <c r="I951" s="81"/>
      <c r="J951" s="24"/>
      <c r="K951" s="24"/>
      <c r="L951" s="24"/>
      <c r="M951" s="24"/>
      <c r="N951" s="24"/>
      <c r="O951" s="24"/>
      <c r="P951" s="392">
        <f t="shared" ref="P951:U951" si="99">P952-P953-P1007-P1010-P1014</f>
        <v>0</v>
      </c>
      <c r="Q951" s="392">
        <f t="shared" si="99"/>
        <v>0</v>
      </c>
      <c r="R951" s="392">
        <f t="shared" si="99"/>
        <v>5.4569682106375694E-11</v>
      </c>
      <c r="S951" s="392">
        <f t="shared" si="99"/>
        <v>5.4569682106375694E-11</v>
      </c>
      <c r="T951" s="392">
        <f t="shared" si="99"/>
        <v>5.4569682106375694E-11</v>
      </c>
      <c r="U951" s="392">
        <f t="shared" si="99"/>
        <v>5.4569682106375694E-11</v>
      </c>
      <c r="V951" s="392">
        <f t="shared" ref="V951:W951" si="100">V952-V953-V1007-V1010-V1014</f>
        <v>5.4569682106375694E-11</v>
      </c>
      <c r="W951" s="392">
        <f t="shared" si="100"/>
        <v>5.4569682106375694E-11</v>
      </c>
      <c r="X951" s="392">
        <f t="shared" ref="X951:Y951" si="101">X952-X953-X1007-X1010-X1014</f>
        <v>5.4569682106375694E-11</v>
      </c>
      <c r="Y951" s="392">
        <f t="shared" si="101"/>
        <v>5.4569682106375694E-11</v>
      </c>
      <c r="Z951" s="392">
        <f t="shared" ref="Z951:AG951" si="102">Z952-Z953-Z1007-Z1010-Z1014</f>
        <v>-1.6370904631912708E-11</v>
      </c>
      <c r="AA951" s="392">
        <f t="shared" si="102"/>
        <v>-2.9103830456733704E-11</v>
      </c>
      <c r="AB951" s="392">
        <f t="shared" si="102"/>
        <v>0</v>
      </c>
      <c r="AC951" s="392">
        <f t="shared" si="102"/>
        <v>0</v>
      </c>
      <c r="AD951" s="392">
        <f t="shared" si="102"/>
        <v>0</v>
      </c>
      <c r="AE951" s="392">
        <f t="shared" si="102"/>
        <v>0</v>
      </c>
      <c r="AF951" s="392">
        <f t="shared" si="102"/>
        <v>9.2370555648813024E-14</v>
      </c>
      <c r="AG951" s="392">
        <f t="shared" si="102"/>
        <v>0</v>
      </c>
      <c r="AH951" s="392"/>
      <c r="AI951" s="392"/>
    </row>
    <row r="952" spans="1:179" s="59" customFormat="1" x14ac:dyDescent="0.25">
      <c r="A952" s="18">
        <v>1</v>
      </c>
      <c r="B952" s="18">
        <v>1</v>
      </c>
      <c r="C952" s="12" t="s">
        <v>92</v>
      </c>
      <c r="D952" s="60">
        <f>'Охотск '!C92</f>
        <v>0</v>
      </c>
      <c r="E952" s="60">
        <f>'Охотск '!D92</f>
        <v>0</v>
      </c>
      <c r="F952" s="60">
        <f>'Охотск '!E92</f>
        <v>0</v>
      </c>
      <c r="G952" s="71">
        <f>'Охотск '!F92</f>
        <v>0</v>
      </c>
      <c r="H952" s="72">
        <f>'Охотск '!G92</f>
        <v>0</v>
      </c>
      <c r="I952" s="72">
        <f>'Охотск '!H92</f>
        <v>0</v>
      </c>
      <c r="J952" s="21">
        <f>'Охотск '!I92</f>
        <v>0</v>
      </c>
      <c r="K952" s="21">
        <f>'Охотск '!J92</f>
        <v>0</v>
      </c>
      <c r="L952" s="21">
        <f>'Охотск '!K92</f>
        <v>0</v>
      </c>
      <c r="M952" s="21">
        <f>'Охотск '!L92</f>
        <v>0</v>
      </c>
      <c r="N952" s="21">
        <f>'Охотск '!M92</f>
        <v>0</v>
      </c>
      <c r="O952" s="21">
        <f>'Охотск '!N92</f>
        <v>0</v>
      </c>
      <c r="P952" s="393">
        <f>'Охотск '!O92</f>
        <v>345250.24436050002</v>
      </c>
      <c r="Q952" s="393">
        <f>'Охотск '!P92</f>
        <v>345250.24436050002</v>
      </c>
      <c r="R952" s="393">
        <f>'Охотск '!Q92</f>
        <v>348609.15792050003</v>
      </c>
      <c r="S952" s="393">
        <f>'Охотск '!R92</f>
        <v>348609.15792050003</v>
      </c>
      <c r="T952" s="393">
        <f>'Охотск '!S92</f>
        <v>348609.15792050003</v>
      </c>
      <c r="U952" s="393">
        <f>'Охотск '!T92</f>
        <v>348609.15792050003</v>
      </c>
      <c r="V952" s="393">
        <f>'Охотск '!U92</f>
        <v>348609.15792050003</v>
      </c>
      <c r="W952" s="393">
        <f>'Охотск '!V92</f>
        <v>348609.15792050003</v>
      </c>
      <c r="X952" s="393">
        <f>'Охотск '!W92</f>
        <v>348609.15792050003</v>
      </c>
      <c r="Y952" s="393">
        <f>'Охотск '!X92</f>
        <v>348609.15792050003</v>
      </c>
      <c r="Z952" s="393">
        <f>'Охотск '!Y92</f>
        <v>290395.66781508329</v>
      </c>
      <c r="AA952" s="393">
        <f>'Охотск '!Z92</f>
        <v>278596.85911999992</v>
      </c>
      <c r="AB952" s="793">
        <f>'Охотск '!AA92</f>
        <v>0</v>
      </c>
      <c r="AC952" s="393">
        <f>'Охотск '!AB92</f>
        <v>-17.494400000000002</v>
      </c>
      <c r="AD952" s="393">
        <f>'Охотск '!AC92</f>
        <v>-11798.808695083362</v>
      </c>
      <c r="AE952" s="393">
        <f>'Охотск '!AD92</f>
        <v>0</v>
      </c>
      <c r="AF952" s="393">
        <f>'Охотск '!AE92</f>
        <v>-4023.7836699999998</v>
      </c>
      <c r="AG952" s="394">
        <f>'Охотск '!AF92</f>
        <v>274555.58104999998</v>
      </c>
      <c r="AH952" s="393">
        <f>AA952/Z952*100</f>
        <v>95.936988735452985</v>
      </c>
      <c r="AI952" s="393">
        <f>AG952/Z952*100</f>
        <v>94.545343295145202</v>
      </c>
    </row>
    <row r="953" spans="1:179" s="59" customFormat="1" x14ac:dyDescent="0.25">
      <c r="A953" s="18">
        <v>1</v>
      </c>
      <c r="B953" s="18">
        <v>1</v>
      </c>
      <c r="C953" s="1984" t="s">
        <v>77</v>
      </c>
      <c r="D953" s="20">
        <f>'Охотск '!C93</f>
        <v>1350</v>
      </c>
      <c r="E953" s="20">
        <f>'Охотск '!D93</f>
        <v>1125</v>
      </c>
      <c r="F953" s="20">
        <f>'Охотск '!E93</f>
        <v>964</v>
      </c>
      <c r="G953" s="62">
        <f>'Охотск '!F93</f>
        <v>85.688888888888897</v>
      </c>
      <c r="H953" s="72">
        <f>'Охотск '!G93</f>
        <v>10.425925925925926</v>
      </c>
      <c r="I953" s="72">
        <f>'Охотск '!H93</f>
        <v>8.3786307053941904</v>
      </c>
      <c r="J953" s="29">
        <f>'Охотск '!I93</f>
        <v>14075</v>
      </c>
      <c r="K953" s="29">
        <f>'Охотск '!J93</f>
        <v>11729</v>
      </c>
      <c r="L953" s="29">
        <f>'Охотск '!K93</f>
        <v>8077</v>
      </c>
      <c r="M953" s="29">
        <f>'Охотск '!L93</f>
        <v>68.863500724699463</v>
      </c>
      <c r="N953" s="29">
        <f>'Охотск '!M93</f>
        <v>45</v>
      </c>
      <c r="O953" s="29">
        <f>'Охотск '!N93</f>
        <v>215.38666666666671</v>
      </c>
      <c r="P953" s="393">
        <f>'Охотск '!O93</f>
        <v>168702.01022999999</v>
      </c>
      <c r="Q953" s="393">
        <f>'Охотск '!P93</f>
        <v>168702.01022999999</v>
      </c>
      <c r="R953" s="393">
        <f>'Охотск '!Q93</f>
        <v>170587.68421999997</v>
      </c>
      <c r="S953" s="393">
        <f>'Охотск '!R93</f>
        <v>170587.68421999997</v>
      </c>
      <c r="T953" s="393">
        <f>'Охотск '!S93</f>
        <v>170587.68421999997</v>
      </c>
      <c r="U953" s="393">
        <f>'Охотск '!T93</f>
        <v>170587.68421999997</v>
      </c>
      <c r="V953" s="393">
        <f>'Охотск '!U93</f>
        <v>170587.68421999997</v>
      </c>
      <c r="W953" s="393">
        <f>'Охотск '!V93</f>
        <v>170587.68421999997</v>
      </c>
      <c r="X953" s="393">
        <f>'Охотск '!W93</f>
        <v>170587.68421999997</v>
      </c>
      <c r="Y953" s="393">
        <f>'Охотск '!X93</f>
        <v>170587.68421999997</v>
      </c>
      <c r="Z953" s="393">
        <f>'Охотск '!Y93</f>
        <v>142093.54771699998</v>
      </c>
      <c r="AA953" s="393">
        <f>'Охотск '!Z93</f>
        <v>141965.16825999995</v>
      </c>
      <c r="AB953" s="793">
        <f>'Охотск '!AA93</f>
        <v>0</v>
      </c>
      <c r="AC953" s="393">
        <f>'Охотск '!AB93</f>
        <v>-17.494400000000002</v>
      </c>
      <c r="AD953" s="393">
        <f>'Охотск '!AC93</f>
        <v>-128.37945700003183</v>
      </c>
      <c r="AE953" s="393">
        <f>'Охотск '!AD93</f>
        <v>0</v>
      </c>
      <c r="AF953" s="393">
        <f>'Охотск '!AE93</f>
        <v>-3238.5125699999999</v>
      </c>
      <c r="AG953" s="394">
        <f>'Охотск '!AF93</f>
        <v>138709.16128999996</v>
      </c>
      <c r="AH953" s="393">
        <f>AA953/Z953*100</f>
        <v>99.909651452115384</v>
      </c>
      <c r="AI953" s="393">
        <f>AG953/Z953*100</f>
        <v>97.618198376086355</v>
      </c>
    </row>
    <row r="954" spans="1:179" s="59" customFormat="1" x14ac:dyDescent="0.25">
      <c r="A954" s="18"/>
      <c r="B954" s="18">
        <v>1</v>
      </c>
      <c r="C954" s="1897" t="s">
        <v>14</v>
      </c>
      <c r="D954" s="20">
        <f>'Охотск '!C94</f>
        <v>0</v>
      </c>
      <c r="E954" s="20">
        <f>'Охотск '!D94</f>
        <v>0</v>
      </c>
      <c r="F954" s="20">
        <f>'Охотск '!E94</f>
        <v>0</v>
      </c>
      <c r="G954" s="62">
        <f>'Охотск '!F94</f>
        <v>0</v>
      </c>
      <c r="H954" s="72">
        <f>'Охотск '!G94</f>
        <v>0</v>
      </c>
      <c r="I954" s="72">
        <f>'Охотск '!H94</f>
        <v>0</v>
      </c>
      <c r="J954" s="29">
        <f>'Охотск '!I94</f>
        <v>0</v>
      </c>
      <c r="K954" s="29">
        <f>'Охотск '!J94</f>
        <v>0</v>
      </c>
      <c r="L954" s="29">
        <f>'Охотск '!K94</f>
        <v>0</v>
      </c>
      <c r="M954" s="29">
        <f>'Охотск '!L94</f>
        <v>0</v>
      </c>
      <c r="N954" s="29">
        <f>'Охотск '!M94</f>
        <v>0</v>
      </c>
      <c r="O954" s="29">
        <f>'Охотск '!N94</f>
        <v>0</v>
      </c>
      <c r="P954" s="393">
        <f>'Охотск '!O94</f>
        <v>0</v>
      </c>
      <c r="Q954" s="393">
        <f>'Охотск '!P94</f>
        <v>0</v>
      </c>
      <c r="R954" s="393">
        <f>'Охотск '!Q94</f>
        <v>0</v>
      </c>
      <c r="S954" s="393">
        <f>'Охотск '!R94</f>
        <v>0</v>
      </c>
      <c r="T954" s="393">
        <f>'Охотск '!S94</f>
        <v>0</v>
      </c>
      <c r="U954" s="393">
        <f>'Охотск '!T94</f>
        <v>0</v>
      </c>
      <c r="V954" s="393">
        <f>'Охотск '!U94</f>
        <v>0</v>
      </c>
      <c r="W954" s="393">
        <f>'Охотск '!V94</f>
        <v>0</v>
      </c>
      <c r="X954" s="393">
        <f>'Охотск '!W94</f>
        <v>0</v>
      </c>
      <c r="Y954" s="393">
        <f>'Охотск '!X94</f>
        <v>0</v>
      </c>
      <c r="Z954" s="393">
        <f>'Охотск '!Y94</f>
        <v>0</v>
      </c>
      <c r="AA954" s="393">
        <f>'Охотск '!Z94</f>
        <v>0</v>
      </c>
      <c r="AB954" s="793">
        <f>'Охотск '!AA94</f>
        <v>0</v>
      </c>
      <c r="AC954" s="393">
        <f>'Охотск '!AB94</f>
        <v>0</v>
      </c>
      <c r="AD954" s="393">
        <f>'Охотск '!AC94</f>
        <v>0</v>
      </c>
      <c r="AE954" s="393">
        <f>'Охотск '!AD94</f>
        <v>0</v>
      </c>
      <c r="AF954" s="393">
        <f>'Охотск '!AE94</f>
        <v>0</v>
      </c>
      <c r="AG954" s="394">
        <f>'Охотск '!AF94</f>
        <v>0</v>
      </c>
      <c r="AH954" s="393"/>
      <c r="AI954" s="393"/>
    </row>
    <row r="955" spans="1:179" x14ac:dyDescent="0.25">
      <c r="A955" s="18">
        <v>1</v>
      </c>
      <c r="B955" s="18">
        <v>1</v>
      </c>
      <c r="C955" s="2366" t="s">
        <v>324</v>
      </c>
      <c r="D955" s="27">
        <f>'Охотск '!C95</f>
        <v>0</v>
      </c>
      <c r="E955" s="27">
        <f>'Охотск '!D95</f>
        <v>0</v>
      </c>
      <c r="F955" s="27">
        <f>'Охотск '!E95</f>
        <v>0</v>
      </c>
      <c r="G955" s="64">
        <f>'Охотск '!F95</f>
        <v>0</v>
      </c>
      <c r="H955" s="78">
        <f>'Охотск '!G95</f>
        <v>0</v>
      </c>
      <c r="I955" s="78">
        <f>'Охотск '!H95</f>
        <v>0</v>
      </c>
      <c r="J955" s="25">
        <f>'Охотск '!I95</f>
        <v>0</v>
      </c>
      <c r="K955" s="25">
        <f>'Охотск '!J95</f>
        <v>0</v>
      </c>
      <c r="L955" s="25">
        <f>'Охотск '!K95</f>
        <v>0</v>
      </c>
      <c r="M955" s="25">
        <f>'Охотск '!L95</f>
        <v>0</v>
      </c>
      <c r="N955" s="25">
        <f>'Охотск '!M95</f>
        <v>0</v>
      </c>
      <c r="O955" s="25">
        <f>'Охотск '!N95</f>
        <v>0</v>
      </c>
      <c r="P955" s="395">
        <f>'Охотск '!O95</f>
        <v>51523.715880000003</v>
      </c>
      <c r="Q955" s="395">
        <f>'Охотск '!P95</f>
        <v>51523.715880000003</v>
      </c>
      <c r="R955" s="395">
        <f>'Охотск '!Q95</f>
        <v>52482.169430000002</v>
      </c>
      <c r="S955" s="395">
        <f>'Охотск '!R95</f>
        <v>52482.169430000002</v>
      </c>
      <c r="T955" s="395">
        <f>'Охотск '!S95</f>
        <v>52482.169430000002</v>
      </c>
      <c r="U955" s="395">
        <f>'Охотск '!T95</f>
        <v>52482.169430000002</v>
      </c>
      <c r="V955" s="395">
        <f>'Охотск '!U95</f>
        <v>52482.169430000002</v>
      </c>
      <c r="W955" s="395">
        <f>'Охотск '!V95</f>
        <v>52482.169430000002</v>
      </c>
      <c r="X955" s="395">
        <f>'Охотск '!W95</f>
        <v>52482.169430000002</v>
      </c>
      <c r="Y955" s="395">
        <f>'Охотск '!X95</f>
        <v>52482.169430000002</v>
      </c>
      <c r="Z955" s="395">
        <f>'Охотск '!Y95</f>
        <v>43703.192739999999</v>
      </c>
      <c r="AA955" s="395">
        <f>'Охотск '!Z95</f>
        <v>41585.50215</v>
      </c>
      <c r="AB955" s="797">
        <f>'Охотск '!AA95</f>
        <v>0</v>
      </c>
      <c r="AC955" s="395">
        <f>'Охотск '!AB95</f>
        <v>0</v>
      </c>
      <c r="AD955" s="395">
        <f>'Охотск '!AC95</f>
        <v>-2117.6905899999983</v>
      </c>
      <c r="AE955" s="395">
        <f>'Охотск '!AD95</f>
        <v>0</v>
      </c>
      <c r="AF955" s="395">
        <f>'Охотск '!AE95</f>
        <v>-119.82494</v>
      </c>
      <c r="AG955" s="396">
        <f>'Охотск '!AF95</f>
        <v>41465.677210000002</v>
      </c>
      <c r="AH955" s="395"/>
      <c r="AI955" s="395"/>
      <c r="AJ955" s="59"/>
      <c r="AK955" s="59"/>
      <c r="AL955" s="59"/>
      <c r="AM955" s="59"/>
      <c r="AN955" s="59"/>
      <c r="AO955" s="59"/>
      <c r="AP955" s="59"/>
      <c r="AQ955" s="59"/>
      <c r="AR955" s="59"/>
      <c r="AS955" s="59"/>
      <c r="AT955" s="59"/>
      <c r="AU955" s="59"/>
      <c r="AV955" s="59"/>
      <c r="AW955" s="59"/>
      <c r="AX955" s="59"/>
      <c r="AY955" s="59"/>
      <c r="AZ955" s="59"/>
      <c r="BA955" s="59"/>
      <c r="BB955" s="59"/>
      <c r="BC955" s="59"/>
      <c r="BD955" s="59"/>
      <c r="BE955" s="59"/>
      <c r="BF955" s="59"/>
      <c r="BG955" s="59"/>
      <c r="BH955" s="59"/>
      <c r="BI955" s="59"/>
      <c r="BJ955" s="59"/>
      <c r="BK955" s="59"/>
      <c r="BL955" s="59"/>
      <c r="BM955" s="59"/>
      <c r="BN955" s="59"/>
      <c r="BO955" s="59"/>
      <c r="BP955" s="59"/>
      <c r="BQ955" s="59"/>
      <c r="BR955" s="59"/>
      <c r="BS955" s="59"/>
      <c r="BT955" s="59"/>
      <c r="BU955" s="59"/>
      <c r="BV955" s="59"/>
      <c r="BW955" s="59"/>
      <c r="BX955" s="59"/>
      <c r="BY955" s="59"/>
      <c r="BZ955" s="59"/>
      <c r="CA955" s="59"/>
      <c r="CB955" s="59"/>
      <c r="CC955" s="59"/>
      <c r="CD955" s="59"/>
      <c r="CE955" s="59"/>
      <c r="CF955" s="59"/>
      <c r="CG955" s="59"/>
      <c r="CH955" s="59"/>
      <c r="CI955" s="59"/>
      <c r="CJ955" s="59"/>
      <c r="CK955" s="59"/>
      <c r="CL955" s="59"/>
      <c r="CM955" s="59"/>
      <c r="CN955" s="59"/>
      <c r="CO955" s="59"/>
      <c r="CP955" s="59"/>
      <c r="CQ955" s="59"/>
      <c r="CR955" s="59"/>
      <c r="CS955" s="59"/>
      <c r="CT955" s="59"/>
      <c r="CU955" s="59"/>
      <c r="CV955" s="59"/>
      <c r="CW955" s="59"/>
      <c r="CX955" s="59"/>
      <c r="CY955" s="59"/>
      <c r="CZ955" s="59"/>
      <c r="DA955" s="59"/>
      <c r="DB955" s="59"/>
      <c r="DC955" s="59"/>
      <c r="DD955" s="59"/>
      <c r="DE955" s="59"/>
      <c r="DF955" s="59"/>
      <c r="DG955" s="59"/>
      <c r="DH955" s="59"/>
      <c r="DI955" s="59"/>
      <c r="DJ955" s="59"/>
      <c r="DK955" s="59"/>
      <c r="DL955" s="59"/>
      <c r="DM955" s="59"/>
      <c r="DN955" s="59"/>
      <c r="DO955" s="59"/>
      <c r="DP955" s="59"/>
      <c r="DQ955" s="59"/>
      <c r="DR955" s="59"/>
      <c r="DS955" s="59"/>
      <c r="DT955" s="59"/>
      <c r="DU955" s="59"/>
      <c r="DV955" s="59"/>
      <c r="DW955" s="59"/>
      <c r="DX955" s="59"/>
      <c r="DY955" s="59"/>
      <c r="DZ955" s="59"/>
      <c r="EA955" s="59"/>
      <c r="EB955" s="59"/>
      <c r="EC955" s="59"/>
      <c r="ED955" s="59"/>
      <c r="EE955" s="59"/>
      <c r="EF955" s="59"/>
      <c r="EG955" s="59"/>
      <c r="EH955" s="59"/>
      <c r="EI955" s="59"/>
      <c r="EJ955" s="59"/>
      <c r="EK955" s="59"/>
      <c r="EL955" s="59"/>
      <c r="EM955" s="59"/>
      <c r="EN955" s="59"/>
      <c r="EO955" s="59"/>
      <c r="EP955" s="59"/>
      <c r="EQ955" s="59"/>
      <c r="ER955" s="59"/>
      <c r="ES955" s="59"/>
      <c r="ET955" s="59"/>
      <c r="EU955" s="59"/>
      <c r="EV955" s="59"/>
      <c r="EW955" s="59"/>
      <c r="EX955" s="59"/>
      <c r="EY955" s="59"/>
      <c r="EZ955" s="59"/>
      <c r="FA955" s="59"/>
      <c r="FB955" s="59"/>
      <c r="FC955" s="59"/>
      <c r="FD955" s="59"/>
      <c r="FE955" s="59"/>
      <c r="FF955" s="59"/>
      <c r="FG955" s="59"/>
      <c r="FH955" s="59"/>
      <c r="FI955" s="59"/>
      <c r="FJ955" s="59"/>
      <c r="FK955" s="59"/>
      <c r="FL955" s="59"/>
      <c r="FM955" s="59"/>
      <c r="FN955" s="59"/>
      <c r="FO955" s="59"/>
      <c r="FP955" s="59"/>
      <c r="FQ955" s="59"/>
      <c r="FR955" s="59"/>
      <c r="FS955" s="59"/>
      <c r="FT955" s="59"/>
      <c r="FU955" s="59"/>
      <c r="FV955" s="59"/>
      <c r="FW955" s="59"/>
    </row>
    <row r="956" spans="1:179" x14ac:dyDescent="0.25">
      <c r="A956" s="18">
        <v>1</v>
      </c>
      <c r="B956" s="18">
        <v>1</v>
      </c>
      <c r="C956" s="172" t="s">
        <v>288</v>
      </c>
      <c r="D956" s="27">
        <f>'Охотск '!C96</f>
        <v>0</v>
      </c>
      <c r="E956" s="27">
        <f>'Охотск '!D96</f>
        <v>0</v>
      </c>
      <c r="F956" s="27">
        <f>'Охотск '!E96</f>
        <v>0</v>
      </c>
      <c r="G956" s="64">
        <f>'Охотск '!F96</f>
        <v>0</v>
      </c>
      <c r="H956" s="78">
        <f>'Охотск '!G96</f>
        <v>0</v>
      </c>
      <c r="I956" s="78">
        <f>'Охотск '!H96</f>
        <v>0</v>
      </c>
      <c r="J956" s="25">
        <f>'Охотск '!I96</f>
        <v>0</v>
      </c>
      <c r="K956" s="25">
        <f>'Охотск '!J96</f>
        <v>0</v>
      </c>
      <c r="L956" s="25">
        <f>'Охотск '!K96</f>
        <v>0</v>
      </c>
      <c r="M956" s="25">
        <f>'Охотск '!L96</f>
        <v>0</v>
      </c>
      <c r="N956" s="25">
        <f>'Охотск '!M96</f>
        <v>0</v>
      </c>
      <c r="O956" s="25">
        <f>'Охотск '!N96</f>
        <v>0</v>
      </c>
      <c r="P956" s="395">
        <f>'Охотск '!O96</f>
        <v>13867.3744635</v>
      </c>
      <c r="Q956" s="395">
        <f>'Охотск '!P96</f>
        <v>13867.3744635</v>
      </c>
      <c r="R956" s="395">
        <f>'Охотск '!Q96</f>
        <v>13867.3744635</v>
      </c>
      <c r="S956" s="395">
        <f>'Охотск '!R96</f>
        <v>13867.3744635</v>
      </c>
      <c r="T956" s="395">
        <f>'Охотск '!S96</f>
        <v>13867.3744635</v>
      </c>
      <c r="U956" s="395">
        <f>'Охотск '!T96</f>
        <v>13867.3744635</v>
      </c>
      <c r="V956" s="395">
        <f>'Охотск '!U96</f>
        <v>13867.3744635</v>
      </c>
      <c r="W956" s="395">
        <f>'Охотск '!V96</f>
        <v>13867.3744635</v>
      </c>
      <c r="X956" s="395">
        <f>'Охотск '!W96</f>
        <v>13867.3744635</v>
      </c>
      <c r="Y956" s="395">
        <f>'Охотск '!X96</f>
        <v>13867.3744635</v>
      </c>
      <c r="Z956" s="395">
        <f>'Охотск '!Y96</f>
        <v>11556.14538625</v>
      </c>
      <c r="AA956" s="395">
        <f>'Охотск '!Z96</f>
        <v>11556.145399999998</v>
      </c>
      <c r="AB956" s="797">
        <f>'Охотск '!AA96</f>
        <v>0</v>
      </c>
      <c r="AC956" s="395">
        <f>'Охотск '!AB96</f>
        <v>0</v>
      </c>
      <c r="AD956" s="395">
        <f>'Охотск '!AC96</f>
        <v>1.3749997378909029E-5</v>
      </c>
      <c r="AE956" s="395">
        <f>'Охотск '!AD96</f>
        <v>0</v>
      </c>
      <c r="AF956" s="395">
        <f>'Охотск '!AE96</f>
        <v>0</v>
      </c>
      <c r="AG956" s="396">
        <f>'Охотск '!AF96</f>
        <v>11556.145399999998</v>
      </c>
      <c r="AH956" s="395">
        <f>AA956/Z956*100</f>
        <v>100.00000011898429</v>
      </c>
      <c r="AI956" s="395">
        <f>AG956/Z956*100</f>
        <v>100.00000011898429</v>
      </c>
    </row>
    <row r="957" spans="1:179" x14ac:dyDescent="0.25">
      <c r="B957" s="18">
        <v>1</v>
      </c>
      <c r="C957" s="2922" t="s">
        <v>270</v>
      </c>
      <c r="D957" s="27">
        <f>'Охотск '!C97</f>
        <v>14900</v>
      </c>
      <c r="E957" s="27">
        <f>'Охотск '!D97</f>
        <v>12417</v>
      </c>
      <c r="F957" s="27">
        <f>'Охотск '!E97</f>
        <v>10526</v>
      </c>
      <c r="G957" s="64">
        <f>'Охотск '!F97</f>
        <v>84.770878634130625</v>
      </c>
      <c r="H957" s="78">
        <f>'Охотск '!G97</f>
        <v>0</v>
      </c>
      <c r="I957" s="78">
        <f>'Охотск '!H97</f>
        <v>0</v>
      </c>
      <c r="J957" s="25">
        <f>'Охотск '!I97</f>
        <v>0</v>
      </c>
      <c r="K957" s="25">
        <f>'Охотск '!J97</f>
        <v>0</v>
      </c>
      <c r="L957" s="25">
        <f>'Охотск '!K97</f>
        <v>0</v>
      </c>
      <c r="M957" s="25">
        <f>'Охотск '!L97</f>
        <v>0</v>
      </c>
      <c r="N957" s="25">
        <f>'Охотск '!M97</f>
        <v>0</v>
      </c>
      <c r="O957" s="25">
        <f>'Охотск '!N97</f>
        <v>0</v>
      </c>
      <c r="P957" s="395">
        <f>'Охотск '!O97</f>
        <v>0</v>
      </c>
      <c r="Q957" s="395">
        <f>'Охотск '!P97</f>
        <v>0</v>
      </c>
      <c r="R957" s="395">
        <f>'Охотск '!Q97</f>
        <v>0</v>
      </c>
      <c r="S957" s="395">
        <f>'Охотск '!R97</f>
        <v>0</v>
      </c>
      <c r="T957" s="395">
        <f>'Охотск '!S97</f>
        <v>0</v>
      </c>
      <c r="U957" s="395">
        <f>'Охотск '!T97</f>
        <v>0</v>
      </c>
      <c r="V957" s="395">
        <f>'Охотск '!U97</f>
        <v>0</v>
      </c>
      <c r="W957" s="395">
        <f>'Охотск '!V97</f>
        <v>0</v>
      </c>
      <c r="X957" s="395">
        <f>'Охотск '!W97</f>
        <v>0</v>
      </c>
      <c r="Y957" s="395">
        <f>'Охотск '!X97</f>
        <v>0</v>
      </c>
      <c r="Z957" s="395">
        <f>'Охотск '!Y97</f>
        <v>0</v>
      </c>
      <c r="AA957" s="395">
        <f>'Охотск '!Z97</f>
        <v>0</v>
      </c>
      <c r="AB957" s="797">
        <f>'Охотск '!AA97</f>
        <v>0</v>
      </c>
      <c r="AC957" s="395">
        <f>'Охотск '!AB97</f>
        <v>0</v>
      </c>
      <c r="AD957" s="395">
        <f>'Охотск '!AC97</f>
        <v>0</v>
      </c>
      <c r="AE957" s="395">
        <f>'Охотск '!AD97</f>
        <v>0</v>
      </c>
      <c r="AF957" s="395">
        <f>'Охотск '!AE97</f>
        <v>0</v>
      </c>
      <c r="AG957" s="396">
        <f>'Охотск '!AF97</f>
        <v>0</v>
      </c>
      <c r="AH957" s="395"/>
      <c r="AI957" s="395" t="e">
        <f>AG957/Z957*100</f>
        <v>#DIV/0!</v>
      </c>
    </row>
    <row r="958" spans="1:179" ht="29.25" x14ac:dyDescent="0.25">
      <c r="B958" s="18">
        <v>1</v>
      </c>
      <c r="C958" s="586" t="s">
        <v>193</v>
      </c>
      <c r="D958" s="27">
        <f>'Охотск '!C98</f>
        <v>0</v>
      </c>
      <c r="E958" s="27">
        <f>'Охотск '!D98</f>
        <v>0</v>
      </c>
      <c r="F958" s="27">
        <f>'Охотск '!E98</f>
        <v>0</v>
      </c>
      <c r="G958" s="64"/>
      <c r="H958" s="78">
        <f>'Охотск '!G98</f>
        <v>0</v>
      </c>
      <c r="I958" s="78">
        <f>'Охотск '!H98</f>
        <v>0</v>
      </c>
      <c r="J958" s="25">
        <f>'Охотск '!I98</f>
        <v>0</v>
      </c>
      <c r="K958" s="25">
        <f>'Охотск '!J98</f>
        <v>0</v>
      </c>
      <c r="L958" s="25">
        <f>'Охотск '!K98</f>
        <v>0</v>
      </c>
      <c r="M958" s="25">
        <f>'Охотск '!L98</f>
        <v>0</v>
      </c>
      <c r="N958" s="25">
        <f>'Охотск '!M98</f>
        <v>0</v>
      </c>
      <c r="O958" s="25">
        <f>'Охотск '!N98</f>
        <v>0</v>
      </c>
      <c r="P958" s="395">
        <f>'Охотск '!O98</f>
        <v>0</v>
      </c>
      <c r="Q958" s="395">
        <f>'Охотск '!P98</f>
        <v>0</v>
      </c>
      <c r="R958" s="395">
        <f>'Охотск '!Q98</f>
        <v>0</v>
      </c>
      <c r="S958" s="395">
        <f>'Охотск '!R98</f>
        <v>0</v>
      </c>
      <c r="T958" s="395">
        <f>'Охотск '!S98</f>
        <v>0</v>
      </c>
      <c r="U958" s="395">
        <f>'Охотск '!T98</f>
        <v>0</v>
      </c>
      <c r="V958" s="395">
        <f>'Охотск '!U98</f>
        <v>0</v>
      </c>
      <c r="W958" s="395">
        <f>'Охотск '!V98</f>
        <v>0</v>
      </c>
      <c r="X958" s="395">
        <f>'Охотск '!W98</f>
        <v>0</v>
      </c>
      <c r="Y958" s="395">
        <f>'Охотск '!X98</f>
        <v>0</v>
      </c>
      <c r="Z958" s="395">
        <f>'Охотск '!Y98</f>
        <v>0</v>
      </c>
      <c r="AA958" s="395">
        <f>'Охотск '!Z98</f>
        <v>0</v>
      </c>
      <c r="AB958" s="797">
        <f>'Охотск '!AA98</f>
        <v>0</v>
      </c>
      <c r="AC958" s="395">
        <f>'Охотск '!AB98</f>
        <v>0</v>
      </c>
      <c r="AD958" s="395">
        <f>'Охотск '!AC98</f>
        <v>0</v>
      </c>
      <c r="AE958" s="395">
        <f>'Охотск '!AD98</f>
        <v>0</v>
      </c>
      <c r="AF958" s="395">
        <f>'Охотск '!AE98</f>
        <v>0</v>
      </c>
      <c r="AG958" s="396">
        <f>'Охотск '!AF98</f>
        <v>0</v>
      </c>
      <c r="AH958" s="395"/>
      <c r="AI958" s="395"/>
    </row>
    <row r="959" spans="1:179" ht="30" x14ac:dyDescent="0.25">
      <c r="B959" s="18">
        <v>1</v>
      </c>
      <c r="C959" s="587" t="s">
        <v>453</v>
      </c>
      <c r="D959" s="27">
        <f>'Охотск '!C99</f>
        <v>5800</v>
      </c>
      <c r="E959" s="27">
        <f>'Охотск '!D99</f>
        <v>4833</v>
      </c>
      <c r="F959" s="27">
        <f>'Охотск '!E99</f>
        <v>3193</v>
      </c>
      <c r="G959" s="64">
        <f>'Охотск '!F99</f>
        <v>66.066625284502379</v>
      </c>
      <c r="H959" s="78">
        <f>'Охотск '!G99</f>
        <v>0</v>
      </c>
      <c r="I959" s="78">
        <f>'Охотск '!H99</f>
        <v>0</v>
      </c>
      <c r="J959" s="25">
        <f>'Охотск '!I99</f>
        <v>0</v>
      </c>
      <c r="K959" s="25">
        <f>'Охотск '!J99</f>
        <v>0</v>
      </c>
      <c r="L959" s="25">
        <f>'Охотск '!K99</f>
        <v>0</v>
      </c>
      <c r="M959" s="25">
        <f>'Охотск '!L99</f>
        <v>0</v>
      </c>
      <c r="N959" s="25">
        <f>'Охотск '!M99</f>
        <v>0</v>
      </c>
      <c r="O959" s="25">
        <f>'Охотск '!N99</f>
        <v>0</v>
      </c>
      <c r="P959" s="395">
        <f>'Охотск '!O99</f>
        <v>0</v>
      </c>
      <c r="Q959" s="395">
        <f>'Охотск '!P99</f>
        <v>0</v>
      </c>
      <c r="R959" s="395">
        <f>'Охотск '!Q99</f>
        <v>0</v>
      </c>
      <c r="S959" s="395">
        <f>'Охотск '!R99</f>
        <v>0</v>
      </c>
      <c r="T959" s="395">
        <f>'Охотск '!S99</f>
        <v>0</v>
      </c>
      <c r="U959" s="395">
        <f>'Охотск '!T99</f>
        <v>0</v>
      </c>
      <c r="V959" s="395">
        <f>'Охотск '!U99</f>
        <v>0</v>
      </c>
      <c r="W959" s="395">
        <f>'Охотск '!V99</f>
        <v>0</v>
      </c>
      <c r="X959" s="395">
        <f>'Охотск '!W99</f>
        <v>0</v>
      </c>
      <c r="Y959" s="395">
        <f>'Охотск '!X99</f>
        <v>0</v>
      </c>
      <c r="Z959" s="395">
        <f>'Охотск '!Y99</f>
        <v>0</v>
      </c>
      <c r="AA959" s="395">
        <f>'Охотск '!Z99</f>
        <v>0</v>
      </c>
      <c r="AB959" s="797">
        <f>'Охотск '!AA99</f>
        <v>0</v>
      </c>
      <c r="AC959" s="395">
        <f>'Охотск '!AB99</f>
        <v>0</v>
      </c>
      <c r="AD959" s="395">
        <f>'Охотск '!AC99</f>
        <v>0</v>
      </c>
      <c r="AE959" s="395">
        <f>'Охотск '!AD99</f>
        <v>0</v>
      </c>
      <c r="AF959" s="395">
        <f>'Охотск '!AE99</f>
        <v>0</v>
      </c>
      <c r="AG959" s="396">
        <f>'Охотск '!AF99</f>
        <v>0</v>
      </c>
      <c r="AH959" s="395"/>
      <c r="AI959" s="395"/>
    </row>
    <row r="960" spans="1:179" ht="60" x14ac:dyDescent="0.25">
      <c r="B960" s="18">
        <v>1</v>
      </c>
      <c r="C960" s="587" t="s">
        <v>454</v>
      </c>
      <c r="D960" s="27">
        <f>'Охотск '!C100</f>
        <v>3800</v>
      </c>
      <c r="E960" s="27">
        <f>'Охотск '!D100</f>
        <v>3167</v>
      </c>
      <c r="F960" s="27">
        <f>'Охотск '!E100</f>
        <v>2711</v>
      </c>
      <c r="G960" s="64">
        <f>'Охотск '!F100</f>
        <v>85.601515629933687</v>
      </c>
      <c r="H960" s="78">
        <f>'Охотск '!G100</f>
        <v>0</v>
      </c>
      <c r="I960" s="78">
        <f>'Охотск '!H100</f>
        <v>0</v>
      </c>
      <c r="J960" s="25">
        <f>'Охотск '!I100</f>
        <v>0</v>
      </c>
      <c r="K960" s="25">
        <f>'Охотск '!J100</f>
        <v>0</v>
      </c>
      <c r="L960" s="25">
        <f>'Охотск '!K100</f>
        <v>0</v>
      </c>
      <c r="M960" s="25">
        <f>'Охотск '!L100</f>
        <v>0</v>
      </c>
      <c r="N960" s="25">
        <f>'Охотск '!M100</f>
        <v>0</v>
      </c>
      <c r="O960" s="25">
        <f>'Охотск '!N100</f>
        <v>0</v>
      </c>
      <c r="P960" s="395">
        <f>'Охотск '!O100</f>
        <v>0</v>
      </c>
      <c r="Q960" s="395">
        <f>'Охотск '!P100</f>
        <v>0</v>
      </c>
      <c r="R960" s="395">
        <f>'Охотск '!Q100</f>
        <v>0</v>
      </c>
      <c r="S960" s="395">
        <f>'Охотск '!R100</f>
        <v>0</v>
      </c>
      <c r="T960" s="395">
        <f>'Охотск '!S100</f>
        <v>0</v>
      </c>
      <c r="U960" s="395">
        <f>'Охотск '!T100</f>
        <v>0</v>
      </c>
      <c r="V960" s="395">
        <f>'Охотск '!U100</f>
        <v>0</v>
      </c>
      <c r="W960" s="395">
        <f>'Охотск '!V100</f>
        <v>0</v>
      </c>
      <c r="X960" s="395">
        <f>'Охотск '!W100</f>
        <v>0</v>
      </c>
      <c r="Y960" s="395">
        <f>'Охотск '!X100</f>
        <v>0</v>
      </c>
      <c r="Z960" s="395">
        <f>'Охотск '!Y100</f>
        <v>0</v>
      </c>
      <c r="AA960" s="395">
        <f>'Охотск '!Z100</f>
        <v>0</v>
      </c>
      <c r="AB960" s="797">
        <f>'Охотск '!AA100</f>
        <v>0</v>
      </c>
      <c r="AC960" s="395">
        <f>'Охотск '!AB100</f>
        <v>0</v>
      </c>
      <c r="AD960" s="395">
        <f>'Охотск '!AC100</f>
        <v>0</v>
      </c>
      <c r="AE960" s="395">
        <f>'Охотск '!AD100</f>
        <v>0</v>
      </c>
      <c r="AF960" s="395">
        <f>'Охотск '!AE100</f>
        <v>0</v>
      </c>
      <c r="AG960" s="396">
        <f>'Охотск '!AF100</f>
        <v>0</v>
      </c>
      <c r="AH960" s="395"/>
      <c r="AI960" s="395"/>
    </row>
    <row r="961" spans="2:35" ht="45" x14ac:dyDescent="0.25">
      <c r="B961" s="18">
        <v>1</v>
      </c>
      <c r="C961" s="588" t="s">
        <v>455</v>
      </c>
      <c r="D961" s="27">
        <f>'Охотск '!C101</f>
        <v>5300</v>
      </c>
      <c r="E961" s="27">
        <f>'Охотск '!D101</f>
        <v>4417</v>
      </c>
      <c r="F961" s="27">
        <f>'Охотск '!E101</f>
        <v>4622</v>
      </c>
      <c r="G961" s="64">
        <f>'Охотск '!F101</f>
        <v>104.64115915779941</v>
      </c>
      <c r="H961" s="78">
        <f>'Охотск '!G101</f>
        <v>0</v>
      </c>
      <c r="I961" s="78">
        <f>'Охотск '!H101</f>
        <v>0</v>
      </c>
      <c r="J961" s="25">
        <f>'Охотск '!I101</f>
        <v>0</v>
      </c>
      <c r="K961" s="25">
        <f>'Охотск '!J101</f>
        <v>0</v>
      </c>
      <c r="L961" s="25">
        <f>'Охотск '!K101</f>
        <v>0</v>
      </c>
      <c r="M961" s="25">
        <f>'Охотск '!L101</f>
        <v>0</v>
      </c>
      <c r="N961" s="25">
        <f>'Охотск '!M101</f>
        <v>0</v>
      </c>
      <c r="O961" s="25">
        <f>'Охотск '!N101</f>
        <v>0</v>
      </c>
      <c r="P961" s="395">
        <f>'Охотск '!O101</f>
        <v>0</v>
      </c>
      <c r="Q961" s="395">
        <f>'Охотск '!P101</f>
        <v>0</v>
      </c>
      <c r="R961" s="395">
        <f>'Охотск '!Q101</f>
        <v>0</v>
      </c>
      <c r="S961" s="395">
        <f>'Охотск '!R101</f>
        <v>0</v>
      </c>
      <c r="T961" s="395">
        <f>'Охотск '!S101</f>
        <v>0</v>
      </c>
      <c r="U961" s="395">
        <f>'Охотск '!T101</f>
        <v>0</v>
      </c>
      <c r="V961" s="395">
        <f>'Охотск '!U101</f>
        <v>0</v>
      </c>
      <c r="W961" s="395">
        <f>'Охотск '!V101</f>
        <v>0</v>
      </c>
      <c r="X961" s="395">
        <f>'Охотск '!W101</f>
        <v>0</v>
      </c>
      <c r="Y961" s="395">
        <f>'Охотск '!X101</f>
        <v>0</v>
      </c>
      <c r="Z961" s="395">
        <f>'Охотск '!Y101</f>
        <v>0</v>
      </c>
      <c r="AA961" s="395">
        <f>'Охотск '!Z101</f>
        <v>0</v>
      </c>
      <c r="AB961" s="797">
        <f>'Охотск '!AA101</f>
        <v>0</v>
      </c>
      <c r="AC961" s="395">
        <f>'Охотск '!AB101</f>
        <v>0</v>
      </c>
      <c r="AD961" s="395">
        <f>'Охотск '!AC101</f>
        <v>0</v>
      </c>
      <c r="AE961" s="395">
        <f>'Охотск '!AD101</f>
        <v>0</v>
      </c>
      <c r="AF961" s="395">
        <f>'Охотск '!AE101</f>
        <v>0</v>
      </c>
      <c r="AG961" s="396">
        <f>'Охотск '!AF101</f>
        <v>0</v>
      </c>
      <c r="AH961" s="395"/>
      <c r="AI961" s="395"/>
    </row>
    <row r="962" spans="2:35" ht="90" x14ac:dyDescent="0.25">
      <c r="B962" s="18">
        <v>1</v>
      </c>
      <c r="C962" s="589" t="s">
        <v>456</v>
      </c>
      <c r="D962" s="27">
        <f>'Охотск '!C102</f>
        <v>0</v>
      </c>
      <c r="E962" s="27">
        <f>'Охотск '!D102</f>
        <v>0</v>
      </c>
      <c r="F962" s="27">
        <f>'Охотск '!E102</f>
        <v>0</v>
      </c>
      <c r="G962" s="64"/>
      <c r="H962" s="78">
        <f>'Охотск '!G102</f>
        <v>0</v>
      </c>
      <c r="I962" s="78">
        <f>'Охотск '!H102</f>
        <v>0</v>
      </c>
      <c r="J962" s="25">
        <f>'Охотск '!I102</f>
        <v>0</v>
      </c>
      <c r="K962" s="25">
        <f>'Охотск '!J102</f>
        <v>0</v>
      </c>
      <c r="L962" s="25">
        <f>'Охотск '!K102</f>
        <v>0</v>
      </c>
      <c r="M962" s="25">
        <f>'Охотск '!L102</f>
        <v>0</v>
      </c>
      <c r="N962" s="25">
        <f>'Охотск '!M102</f>
        <v>0</v>
      </c>
      <c r="O962" s="25">
        <f>'Охотск '!N102</f>
        <v>0</v>
      </c>
      <c r="P962" s="395">
        <f>'Охотск '!O102</f>
        <v>0</v>
      </c>
      <c r="Q962" s="395">
        <f>'Охотск '!P102</f>
        <v>0</v>
      </c>
      <c r="R962" s="395">
        <f>'Охотск '!Q102</f>
        <v>0</v>
      </c>
      <c r="S962" s="395">
        <f>'Охотск '!R102</f>
        <v>0</v>
      </c>
      <c r="T962" s="395">
        <f>'Охотск '!S102</f>
        <v>0</v>
      </c>
      <c r="U962" s="395">
        <f>'Охотск '!T102</f>
        <v>0</v>
      </c>
      <c r="V962" s="395">
        <f>'Охотск '!U102</f>
        <v>0</v>
      </c>
      <c r="W962" s="395">
        <f>'Охотск '!V102</f>
        <v>0</v>
      </c>
      <c r="X962" s="395">
        <f>'Охотск '!W102</f>
        <v>0</v>
      </c>
      <c r="Y962" s="395">
        <f>'Охотск '!X102</f>
        <v>0</v>
      </c>
      <c r="Z962" s="395">
        <f>'Охотск '!Y102</f>
        <v>0</v>
      </c>
      <c r="AA962" s="395">
        <f>'Охотск '!Z102</f>
        <v>0</v>
      </c>
      <c r="AB962" s="797">
        <f>'Охотск '!AA102</f>
        <v>0</v>
      </c>
      <c r="AC962" s="395">
        <f>'Охотск '!AB102</f>
        <v>0</v>
      </c>
      <c r="AD962" s="395">
        <f>'Охотск '!AC102</f>
        <v>0</v>
      </c>
      <c r="AE962" s="395" t="str">
        <f>'Охотск '!AD102</f>
        <v xml:space="preserve"> </v>
      </c>
      <c r="AF962" s="395">
        <f>'Охотск '!AE102</f>
        <v>0</v>
      </c>
      <c r="AG962" s="396">
        <f>'Охотск '!AF102</f>
        <v>0</v>
      </c>
      <c r="AH962" s="395"/>
      <c r="AI962" s="395"/>
    </row>
    <row r="963" spans="2:35" x14ac:dyDescent="0.25">
      <c r="B963" s="18">
        <v>1</v>
      </c>
      <c r="C963" s="589" t="s">
        <v>131</v>
      </c>
      <c r="D963" s="27">
        <f>'Охотск '!C103</f>
        <v>9327</v>
      </c>
      <c r="E963" s="27">
        <f>'Охотск '!D103</f>
        <v>7773</v>
      </c>
      <c r="F963" s="27">
        <f>'Охотск '!E103</f>
        <v>5600</v>
      </c>
      <c r="G963" s="64">
        <f>'Охотск '!F103</f>
        <v>72.044255757107933</v>
      </c>
      <c r="H963" s="78">
        <f>'Охотск '!G103</f>
        <v>0</v>
      </c>
      <c r="I963" s="78">
        <f>'Охотск '!H103</f>
        <v>0</v>
      </c>
      <c r="J963" s="25">
        <f>'Охотск '!I103</f>
        <v>0</v>
      </c>
      <c r="K963" s="25">
        <f>'Охотск '!J103</f>
        <v>0</v>
      </c>
      <c r="L963" s="25">
        <f>'Охотск '!K103</f>
        <v>0</v>
      </c>
      <c r="M963" s="25">
        <f>'Охотск '!L103</f>
        <v>0</v>
      </c>
      <c r="N963" s="25">
        <f>'Охотск '!M103</f>
        <v>0</v>
      </c>
      <c r="O963" s="25">
        <f>'Охотск '!N103</f>
        <v>0</v>
      </c>
      <c r="P963" s="395">
        <f>'Охотск '!O103</f>
        <v>0</v>
      </c>
      <c r="Q963" s="395">
        <f>'Охотск '!P103</f>
        <v>0</v>
      </c>
      <c r="R963" s="395">
        <f>'Охотск '!Q103</f>
        <v>0</v>
      </c>
      <c r="S963" s="395">
        <f>'Охотск '!R103</f>
        <v>0</v>
      </c>
      <c r="T963" s="395">
        <f>'Охотск '!S103</f>
        <v>0</v>
      </c>
      <c r="U963" s="395">
        <f>'Охотск '!T103</f>
        <v>0</v>
      </c>
      <c r="V963" s="395">
        <f>'Охотск '!U103</f>
        <v>0</v>
      </c>
      <c r="W963" s="395">
        <f>'Охотск '!V103</f>
        <v>0</v>
      </c>
      <c r="X963" s="395">
        <f>'Охотск '!W103</f>
        <v>0</v>
      </c>
      <c r="Y963" s="395">
        <f>'Охотск '!X103</f>
        <v>0</v>
      </c>
      <c r="Z963" s="395">
        <f>'Охотск '!Y103</f>
        <v>0</v>
      </c>
      <c r="AA963" s="395">
        <f>'Охотск '!Z103</f>
        <v>0</v>
      </c>
      <c r="AB963" s="797">
        <f>'Охотск '!AA103</f>
        <v>0</v>
      </c>
      <c r="AC963" s="395">
        <f>'Охотск '!AB103</f>
        <v>0</v>
      </c>
      <c r="AD963" s="395">
        <f>'Охотск '!AC103</f>
        <v>0</v>
      </c>
      <c r="AE963" s="395">
        <f>'Охотск '!AD103</f>
        <v>0</v>
      </c>
      <c r="AF963" s="395">
        <f>'Охотск '!AE103</f>
        <v>0</v>
      </c>
      <c r="AG963" s="396">
        <f>'Охотск '!AF103</f>
        <v>0</v>
      </c>
      <c r="AH963" s="395"/>
      <c r="AI963" s="395"/>
    </row>
    <row r="964" spans="2:35" x14ac:dyDescent="0.25">
      <c r="B964" s="18">
        <v>1</v>
      </c>
      <c r="C964" s="589" t="s">
        <v>222</v>
      </c>
      <c r="D964" s="27">
        <f>'Охотск '!C104</f>
        <v>8943</v>
      </c>
      <c r="E964" s="27">
        <f>'Охотск '!D104</f>
        <v>7453</v>
      </c>
      <c r="F964" s="27">
        <f>'Охотск '!E104</f>
        <v>5381</v>
      </c>
      <c r="G964" s="64">
        <f>'Охотск '!F104</f>
        <v>72.19911445055682</v>
      </c>
      <c r="H964" s="78">
        <f>'Охотск '!G104</f>
        <v>0</v>
      </c>
      <c r="I964" s="78">
        <f>'Охотск '!H104</f>
        <v>0</v>
      </c>
      <c r="J964" s="25">
        <f>'Охотск '!I104</f>
        <v>0</v>
      </c>
      <c r="K964" s="25">
        <f>'Охотск '!J104</f>
        <v>0</v>
      </c>
      <c r="L964" s="25">
        <f>'Охотск '!K104</f>
        <v>0</v>
      </c>
      <c r="M964" s="25">
        <f>'Охотск '!L104</f>
        <v>0</v>
      </c>
      <c r="N964" s="25">
        <f>'Охотск '!M104</f>
        <v>0</v>
      </c>
      <c r="O964" s="25">
        <f>'Охотск '!N104</f>
        <v>0</v>
      </c>
      <c r="P964" s="395">
        <f>'Охотск '!O104</f>
        <v>0</v>
      </c>
      <c r="Q964" s="395">
        <f>'Охотск '!P104</f>
        <v>0</v>
      </c>
      <c r="R964" s="395">
        <f>'Охотск '!Q104</f>
        <v>0</v>
      </c>
      <c r="S964" s="395">
        <f>'Охотск '!R104</f>
        <v>0</v>
      </c>
      <c r="T964" s="395">
        <f>'Охотск '!S104</f>
        <v>0</v>
      </c>
      <c r="U964" s="395">
        <f>'Охотск '!T104</f>
        <v>0</v>
      </c>
      <c r="V964" s="395">
        <f>'Охотск '!U104</f>
        <v>0</v>
      </c>
      <c r="W964" s="395">
        <f>'Охотск '!V104</f>
        <v>0</v>
      </c>
      <c r="X964" s="395">
        <f>'Охотск '!W104</f>
        <v>0</v>
      </c>
      <c r="Y964" s="395">
        <f>'Охотск '!X104</f>
        <v>0</v>
      </c>
      <c r="Z964" s="395">
        <f>'Охотск '!Y104</f>
        <v>0</v>
      </c>
      <c r="AA964" s="395">
        <f>'Охотск '!Z104</f>
        <v>0</v>
      </c>
      <c r="AB964" s="797">
        <f>'Охотск '!AA104</f>
        <v>0</v>
      </c>
      <c r="AC964" s="395">
        <f>'Охотск '!AB104</f>
        <v>0</v>
      </c>
      <c r="AD964" s="395">
        <f>'Охотск '!AC104</f>
        <v>0</v>
      </c>
      <c r="AE964" s="395">
        <f>'Охотск '!AD104</f>
        <v>0</v>
      </c>
      <c r="AF964" s="395">
        <f>'Охотск '!AE104</f>
        <v>0</v>
      </c>
      <c r="AG964" s="396">
        <f>'Охотск '!AF104</f>
        <v>0</v>
      </c>
      <c r="AH964" s="395"/>
      <c r="AI964" s="395"/>
    </row>
    <row r="965" spans="2:35" ht="45" x14ac:dyDescent="0.25">
      <c r="B965" s="18">
        <v>1</v>
      </c>
      <c r="C965" s="589" t="s">
        <v>457</v>
      </c>
      <c r="D965" s="27">
        <f>'Охотск '!C105</f>
        <v>280</v>
      </c>
      <c r="E965" s="27">
        <f>'Охотск '!D105</f>
        <v>233</v>
      </c>
      <c r="F965" s="27">
        <f>'Охотск '!E105</f>
        <v>118</v>
      </c>
      <c r="G965" s="64">
        <f>'Охотск '!F105</f>
        <v>50.643776824034333</v>
      </c>
      <c r="H965" s="78">
        <f>'Охотск '!G105</f>
        <v>0</v>
      </c>
      <c r="I965" s="78">
        <f>'Охотск '!H105</f>
        <v>0</v>
      </c>
      <c r="J965" s="25">
        <f>'Охотск '!I105</f>
        <v>0</v>
      </c>
      <c r="K965" s="25">
        <f>'Охотск '!J105</f>
        <v>0</v>
      </c>
      <c r="L965" s="25">
        <f>'Охотск '!K105</f>
        <v>0</v>
      </c>
      <c r="M965" s="25">
        <f>'Охотск '!L105</f>
        <v>0</v>
      </c>
      <c r="N965" s="25">
        <f>'Охотск '!M105</f>
        <v>0</v>
      </c>
      <c r="O965" s="25">
        <f>'Охотск '!N105</f>
        <v>0</v>
      </c>
      <c r="P965" s="395">
        <f>'Охотск '!O105</f>
        <v>0</v>
      </c>
      <c r="Q965" s="395">
        <f>'Охотск '!P105</f>
        <v>0</v>
      </c>
      <c r="R965" s="395">
        <f>'Охотск '!Q105</f>
        <v>0</v>
      </c>
      <c r="S965" s="395">
        <f>'Охотск '!R105</f>
        <v>0</v>
      </c>
      <c r="T965" s="395">
        <f>'Охотск '!S105</f>
        <v>0</v>
      </c>
      <c r="U965" s="395">
        <f>'Охотск '!T105</f>
        <v>0</v>
      </c>
      <c r="V965" s="395">
        <f>'Охотск '!U105</f>
        <v>0</v>
      </c>
      <c r="W965" s="395">
        <f>'Охотск '!V105</f>
        <v>0</v>
      </c>
      <c r="X965" s="395">
        <f>'Охотск '!W105</f>
        <v>0</v>
      </c>
      <c r="Y965" s="395">
        <f>'Охотск '!X105</f>
        <v>0</v>
      </c>
      <c r="Z965" s="395">
        <f>'Охотск '!Y105</f>
        <v>0</v>
      </c>
      <c r="AA965" s="395">
        <f>'Охотск '!Z105</f>
        <v>0</v>
      </c>
      <c r="AB965" s="797">
        <f>'Охотск '!AA105</f>
        <v>0</v>
      </c>
      <c r="AC965" s="395">
        <f>'Охотск '!AB105</f>
        <v>0</v>
      </c>
      <c r="AD965" s="395">
        <f>'Охотск '!AC105</f>
        <v>0</v>
      </c>
      <c r="AE965" s="395">
        <f>'Охотск '!AD105</f>
        <v>0</v>
      </c>
      <c r="AF965" s="395">
        <f>'Охотск '!AE105</f>
        <v>0</v>
      </c>
      <c r="AG965" s="396">
        <f>'Охотск '!AF105</f>
        <v>0</v>
      </c>
      <c r="AH965" s="395"/>
      <c r="AI965" s="395"/>
    </row>
    <row r="966" spans="2:35" ht="75" x14ac:dyDescent="0.25">
      <c r="B966" s="18">
        <v>1</v>
      </c>
      <c r="C966" s="589" t="s">
        <v>501</v>
      </c>
      <c r="D966" s="27">
        <f>'Охотск '!C106</f>
        <v>104</v>
      </c>
      <c r="E966" s="27">
        <f>'Охотск '!D106</f>
        <v>87</v>
      </c>
      <c r="F966" s="27">
        <f>'Охотск '!E106</f>
        <v>101</v>
      </c>
      <c r="G966" s="64">
        <f>'Охотск '!F106</f>
        <v>116.0919540229885</v>
      </c>
      <c r="H966" s="78">
        <f>'Охотск '!G106</f>
        <v>0</v>
      </c>
      <c r="I966" s="78">
        <f>'Охотск '!H106</f>
        <v>0</v>
      </c>
      <c r="J966" s="25">
        <f>'Охотск '!I106</f>
        <v>0</v>
      </c>
      <c r="K966" s="25">
        <f>'Охотск '!J106</f>
        <v>0</v>
      </c>
      <c r="L966" s="25">
        <f>'Охотск '!K106</f>
        <v>0</v>
      </c>
      <c r="M966" s="25">
        <f>'Охотск '!L106</f>
        <v>0</v>
      </c>
      <c r="N966" s="25">
        <f>'Охотск '!M106</f>
        <v>0</v>
      </c>
      <c r="O966" s="25">
        <f>'Охотск '!N106</f>
        <v>0</v>
      </c>
      <c r="P966" s="395">
        <f>'Охотск '!O106</f>
        <v>0</v>
      </c>
      <c r="Q966" s="395">
        <f>'Охотск '!P106</f>
        <v>0</v>
      </c>
      <c r="R966" s="395">
        <f>'Охотск '!Q106</f>
        <v>0</v>
      </c>
      <c r="S966" s="395">
        <f>'Охотск '!R106</f>
        <v>0</v>
      </c>
      <c r="T966" s="395">
        <f>'Охотск '!S106</f>
        <v>0</v>
      </c>
      <c r="U966" s="395">
        <f>'Охотск '!T106</f>
        <v>0</v>
      </c>
      <c r="V966" s="395">
        <f>'Охотск '!U106</f>
        <v>0</v>
      </c>
      <c r="W966" s="395">
        <f>'Охотск '!V106</f>
        <v>0</v>
      </c>
      <c r="X966" s="395">
        <f>'Охотск '!W106</f>
        <v>0</v>
      </c>
      <c r="Y966" s="395">
        <f>'Охотск '!X106</f>
        <v>0</v>
      </c>
      <c r="Z966" s="395">
        <f>'Охотск '!Y106</f>
        <v>0</v>
      </c>
      <c r="AA966" s="395">
        <f>'Охотск '!Z106</f>
        <v>0</v>
      </c>
      <c r="AB966" s="797">
        <f>'Охотск '!AA106</f>
        <v>0</v>
      </c>
      <c r="AC966" s="395">
        <f>'Охотск '!AB106</f>
        <v>0</v>
      </c>
      <c r="AD966" s="395">
        <f>'Охотск '!AC106</f>
        <v>0</v>
      </c>
      <c r="AE966" s="395">
        <f>'Охотск '!AD106</f>
        <v>0</v>
      </c>
      <c r="AF966" s="395">
        <f>'Охотск '!AE106</f>
        <v>0</v>
      </c>
      <c r="AG966" s="396">
        <f>'Охотск '!AF106</f>
        <v>0</v>
      </c>
      <c r="AH966" s="395"/>
      <c r="AI966" s="395"/>
    </row>
    <row r="967" spans="2:35" ht="29.25" x14ac:dyDescent="0.25">
      <c r="C967" s="586" t="s">
        <v>343</v>
      </c>
      <c r="D967" s="27">
        <f>'Охотск '!C107</f>
        <v>2830</v>
      </c>
      <c r="E967" s="27">
        <f>'Охотск '!D107</f>
        <v>2358</v>
      </c>
      <c r="F967" s="27">
        <f>'Охотск '!E107</f>
        <v>2505</v>
      </c>
      <c r="G967" s="64">
        <f>'Охотск '!F107</f>
        <v>106.23409669211196</v>
      </c>
      <c r="H967" s="78"/>
      <c r="I967" s="78"/>
      <c r="J967" s="25"/>
      <c r="K967" s="25"/>
      <c r="L967" s="25"/>
      <c r="M967" s="25"/>
      <c r="N967" s="25"/>
      <c r="O967" s="25"/>
      <c r="P967" s="395"/>
      <c r="Q967" s="395"/>
      <c r="R967" s="395"/>
      <c r="S967" s="395"/>
      <c r="T967" s="395"/>
      <c r="U967" s="395"/>
      <c r="V967" s="395"/>
      <c r="W967" s="395"/>
      <c r="X967" s="395"/>
      <c r="Y967" s="395"/>
      <c r="Z967" s="395"/>
      <c r="AA967" s="395"/>
      <c r="AB967" s="797"/>
      <c r="AC967" s="395"/>
      <c r="AD967" s="395"/>
      <c r="AE967" s="395"/>
      <c r="AF967" s="395"/>
      <c r="AG967" s="396"/>
      <c r="AH967" s="395"/>
      <c r="AI967" s="395"/>
    </row>
    <row r="968" spans="2:35" ht="72" x14ac:dyDescent="0.25">
      <c r="C968" s="586" t="s">
        <v>637</v>
      </c>
      <c r="D968" s="27">
        <f>'Охотск '!C108</f>
        <v>120</v>
      </c>
      <c r="E968" s="27">
        <f>'Охотск '!D108</f>
        <v>100</v>
      </c>
      <c r="F968" s="27">
        <f>'Охотск '!E108</f>
        <v>119</v>
      </c>
      <c r="G968" s="64">
        <f>'Охотск '!F108</f>
        <v>119</v>
      </c>
      <c r="H968" s="78"/>
      <c r="I968" s="78"/>
      <c r="J968" s="25"/>
      <c r="K968" s="25"/>
      <c r="L968" s="25"/>
      <c r="M968" s="25"/>
      <c r="N968" s="25"/>
      <c r="O968" s="25"/>
      <c r="P968" s="395"/>
      <c r="Q968" s="395"/>
      <c r="R968" s="395"/>
      <c r="S968" s="395"/>
      <c r="T968" s="395"/>
      <c r="U968" s="395"/>
      <c r="V968" s="395"/>
      <c r="W968" s="395"/>
      <c r="X968" s="395"/>
      <c r="Y968" s="395"/>
      <c r="Z968" s="395"/>
      <c r="AA968" s="395"/>
      <c r="AB968" s="797"/>
      <c r="AC968" s="395"/>
      <c r="AD968" s="395"/>
      <c r="AE968" s="395"/>
      <c r="AF968" s="395"/>
      <c r="AG968" s="396"/>
      <c r="AH968" s="395"/>
      <c r="AI968" s="395"/>
    </row>
    <row r="969" spans="2:35" ht="30" x14ac:dyDescent="0.25">
      <c r="B969" s="18">
        <v>1</v>
      </c>
      <c r="C969" s="589" t="s">
        <v>194</v>
      </c>
      <c r="D969" s="27">
        <f>'Охотск '!C109</f>
        <v>0</v>
      </c>
      <c r="E969" s="27">
        <f>'Охотск '!D109</f>
        <v>0</v>
      </c>
      <c r="F969" s="27">
        <f>'Охотск '!E109</f>
        <v>0</v>
      </c>
      <c r="G969" s="64">
        <f>'Охотск '!F109</f>
        <v>0</v>
      </c>
      <c r="H969" s="78">
        <f>'Охотск '!G109</f>
        <v>0</v>
      </c>
      <c r="I969" s="78">
        <f>'Охотск '!H109</f>
        <v>0</v>
      </c>
      <c r="J969" s="25">
        <f>'Охотск '!I109</f>
        <v>0</v>
      </c>
      <c r="K969" s="25">
        <f>'Охотск '!J109</f>
        <v>0</v>
      </c>
      <c r="L969" s="25">
        <f>'Охотск '!K109</f>
        <v>0</v>
      </c>
      <c r="M969" s="25">
        <f>'Охотск '!L109</f>
        <v>0</v>
      </c>
      <c r="N969" s="25">
        <f>'Охотск '!M109</f>
        <v>0</v>
      </c>
      <c r="O969" s="25">
        <f>'Охотск '!N109</f>
        <v>0</v>
      </c>
      <c r="P969" s="395">
        <f>'Охотск '!O109</f>
        <v>0</v>
      </c>
      <c r="Q969" s="395">
        <f>'Охотск '!P109</f>
        <v>0</v>
      </c>
      <c r="R969" s="395">
        <f>'Охотск '!Q109</f>
        <v>0</v>
      </c>
      <c r="S969" s="395">
        <f>'Охотск '!R109</f>
        <v>0</v>
      </c>
      <c r="T969" s="395">
        <f>'Охотск '!S109</f>
        <v>0</v>
      </c>
      <c r="U969" s="395">
        <f>'Охотск '!T109</f>
        <v>0</v>
      </c>
      <c r="V969" s="395">
        <f>'Охотск '!U109</f>
        <v>0</v>
      </c>
      <c r="W969" s="395">
        <f>'Охотск '!V109</f>
        <v>0</v>
      </c>
      <c r="X969" s="395">
        <f>'Охотск '!W109</f>
        <v>0</v>
      </c>
      <c r="Y969" s="395">
        <f>'Охотск '!X109</f>
        <v>0</v>
      </c>
      <c r="Z969" s="395">
        <f>'Охотск '!Y109</f>
        <v>0</v>
      </c>
      <c r="AA969" s="395">
        <f>'Охотск '!Z109</f>
        <v>0</v>
      </c>
      <c r="AB969" s="797">
        <f>'Охотск '!AA109</f>
        <v>0</v>
      </c>
      <c r="AC969" s="395">
        <f>'Охотск '!AB109</f>
        <v>0</v>
      </c>
      <c r="AD969" s="395">
        <f>'Охотск '!AC109</f>
        <v>0</v>
      </c>
      <c r="AE969" s="395">
        <f>'Охотск '!AD109</f>
        <v>0</v>
      </c>
      <c r="AF969" s="395">
        <f>'Охотск '!AE109</f>
        <v>0</v>
      </c>
      <c r="AG969" s="396">
        <f>'Охотск '!AF109</f>
        <v>0</v>
      </c>
      <c r="AH969" s="395"/>
      <c r="AI969" s="395"/>
    </row>
    <row r="970" spans="2:35" ht="90" x14ac:dyDescent="0.25">
      <c r="B970" s="18">
        <v>1</v>
      </c>
      <c r="C970" s="591" t="s">
        <v>502</v>
      </c>
      <c r="D970" s="27">
        <f>'Охотск '!C110</f>
        <v>1680</v>
      </c>
      <c r="E970" s="27">
        <f>'Охотск '!D110</f>
        <v>1400</v>
      </c>
      <c r="F970" s="27">
        <f>'Охотск '!E110</f>
        <v>666</v>
      </c>
      <c r="G970" s="64">
        <f>'Охотск '!F110</f>
        <v>47.571428571428569</v>
      </c>
      <c r="H970" s="78">
        <f>'Охотск '!G110</f>
        <v>0</v>
      </c>
      <c r="I970" s="78">
        <f>'Охотск '!H110</f>
        <v>0</v>
      </c>
      <c r="J970" s="25">
        <f>'Охотск '!I110</f>
        <v>0</v>
      </c>
      <c r="K970" s="25">
        <f>'Охотск '!J110</f>
        <v>0</v>
      </c>
      <c r="L970" s="25">
        <f>'Охотск '!K110</f>
        <v>0</v>
      </c>
      <c r="M970" s="25">
        <f>'Охотск '!L110</f>
        <v>0</v>
      </c>
      <c r="N970" s="25">
        <f>'Охотск '!M110</f>
        <v>0</v>
      </c>
      <c r="O970" s="25">
        <f>'Охотск '!N110</f>
        <v>0</v>
      </c>
      <c r="P970" s="395">
        <f>'Охотск '!O110</f>
        <v>9636.0157500000005</v>
      </c>
      <c r="Q970" s="395">
        <f>'Охотск '!P110</f>
        <v>9636.0157500000005</v>
      </c>
      <c r="R970" s="395">
        <f>'Охотск '!Q110</f>
        <v>9636.0157500000005</v>
      </c>
      <c r="S970" s="395">
        <f>'Охотск '!R110</f>
        <v>9636.0157500000005</v>
      </c>
      <c r="T970" s="395">
        <f>'Охотск '!S110</f>
        <v>9636.0157500000005</v>
      </c>
      <c r="U970" s="395">
        <f>'Охотск '!T110</f>
        <v>9636.0157500000005</v>
      </c>
      <c r="V970" s="395">
        <f>'Охотск '!U110</f>
        <v>9636.0157500000005</v>
      </c>
      <c r="W970" s="395">
        <f>'Охотск '!V110</f>
        <v>9636.0157500000005</v>
      </c>
      <c r="X970" s="395">
        <f>'Охотск '!W110</f>
        <v>9636.0157500000005</v>
      </c>
      <c r="Y970" s="395">
        <f>'Охотск '!X110</f>
        <v>9636.0157500000005</v>
      </c>
      <c r="Z970" s="395">
        <f>'Охотск '!Y110</f>
        <v>8030.0131250000004</v>
      </c>
      <c r="AA970" s="395">
        <f>'Охотск '!Z110</f>
        <v>3412.0511899999997</v>
      </c>
      <c r="AB970" s="797">
        <f>'Охотск '!AA110</f>
        <v>0</v>
      </c>
      <c r="AC970" s="395">
        <f>'Охотск '!AB110</f>
        <v>0</v>
      </c>
      <c r="AD970" s="395">
        <f>'Охотск '!AC110</f>
        <v>-4617.9619350000012</v>
      </c>
      <c r="AE970" s="395">
        <f>'Охотск '!AD110</f>
        <v>0</v>
      </c>
      <c r="AF970" s="395">
        <f>'Охотск '!AE110</f>
        <v>0</v>
      </c>
      <c r="AG970" s="396">
        <f>'Охотск '!AF110</f>
        <v>3412.0511899999997</v>
      </c>
      <c r="AH970" s="395"/>
      <c r="AI970" s="395"/>
    </row>
    <row r="971" spans="2:35" x14ac:dyDescent="0.25">
      <c r="C971" s="591" t="s">
        <v>623</v>
      </c>
      <c r="D971" s="27">
        <f>'Охотск '!C111</f>
        <v>290</v>
      </c>
      <c r="E971" s="27">
        <f>'Охотск '!D111</f>
        <v>241.66666666666669</v>
      </c>
      <c r="F971" s="27">
        <f>'Охотск '!E111</f>
        <v>72</v>
      </c>
      <c r="G971" s="64">
        <f>'Охотск '!F111</f>
        <v>0</v>
      </c>
      <c r="H971" s="78"/>
      <c r="I971" s="78"/>
      <c r="J971" s="25"/>
      <c r="K971" s="25"/>
      <c r="L971" s="25"/>
      <c r="M971" s="25"/>
      <c r="N971" s="25"/>
      <c r="O971" s="25"/>
      <c r="P971" s="395"/>
      <c r="Q971" s="395"/>
      <c r="R971" s="395"/>
      <c r="S971" s="395"/>
      <c r="T971" s="395"/>
      <c r="U971" s="395"/>
      <c r="V971" s="395"/>
      <c r="W971" s="395"/>
      <c r="X971" s="395"/>
      <c r="Y971" s="395"/>
      <c r="Z971" s="395"/>
      <c r="AA971" s="395"/>
      <c r="AB971" s="797"/>
      <c r="AC971" s="395"/>
      <c r="AD971" s="395"/>
      <c r="AE971" s="395"/>
      <c r="AF971" s="395"/>
      <c r="AG971" s="396"/>
      <c r="AH971" s="395"/>
      <c r="AI971" s="395"/>
    </row>
    <row r="972" spans="2:35" x14ac:dyDescent="0.25">
      <c r="C972" s="591" t="s">
        <v>624</v>
      </c>
      <c r="D972" s="27">
        <f>'Охотск '!C112</f>
        <v>385</v>
      </c>
      <c r="E972" s="27">
        <f>'Охотск '!D112</f>
        <v>320.83333333333337</v>
      </c>
      <c r="F972" s="27">
        <f>'Охотск '!E112</f>
        <v>225</v>
      </c>
      <c r="G972" s="64">
        <f>'Охотск '!F112</f>
        <v>0</v>
      </c>
      <c r="H972" s="78"/>
      <c r="I972" s="78"/>
      <c r="J972" s="25"/>
      <c r="K972" s="25"/>
      <c r="L972" s="25"/>
      <c r="M972" s="25"/>
      <c r="N972" s="25"/>
      <c r="O972" s="25"/>
      <c r="P972" s="395"/>
      <c r="Q972" s="395"/>
      <c r="R972" s="395"/>
      <c r="S972" s="395"/>
      <c r="T972" s="395"/>
      <c r="U972" s="395"/>
      <c r="V972" s="395"/>
      <c r="W972" s="395"/>
      <c r="X972" s="395"/>
      <c r="Y972" s="395"/>
      <c r="Z972" s="395"/>
      <c r="AA972" s="395"/>
      <c r="AB972" s="797"/>
      <c r="AC972" s="395"/>
      <c r="AD972" s="395"/>
      <c r="AE972" s="395"/>
      <c r="AF972" s="395"/>
      <c r="AG972" s="396"/>
      <c r="AH972" s="395"/>
      <c r="AI972" s="395"/>
    </row>
    <row r="973" spans="2:35" x14ac:dyDescent="0.25">
      <c r="C973" s="591" t="s">
        <v>625</v>
      </c>
      <c r="D973" s="27">
        <f>'Охотск '!C113</f>
        <v>805</v>
      </c>
      <c r="E973" s="27">
        <f>'Охотск '!D113</f>
        <v>670.83333333333326</v>
      </c>
      <c r="F973" s="27">
        <f>'Охотск '!E113</f>
        <v>266</v>
      </c>
      <c r="G973" s="64">
        <f>'Охотск '!F113</f>
        <v>0</v>
      </c>
      <c r="H973" s="78"/>
      <c r="I973" s="78"/>
      <c r="J973" s="25"/>
      <c r="K973" s="25"/>
      <c r="L973" s="25"/>
      <c r="M973" s="25"/>
      <c r="N973" s="25"/>
      <c r="O973" s="25"/>
      <c r="P973" s="395"/>
      <c r="Q973" s="395"/>
      <c r="R973" s="395"/>
      <c r="S973" s="395"/>
      <c r="T973" s="395"/>
      <c r="U973" s="395"/>
      <c r="V973" s="395"/>
      <c r="W973" s="395"/>
      <c r="X973" s="395"/>
      <c r="Y973" s="395"/>
      <c r="Z973" s="395"/>
      <c r="AA973" s="395"/>
      <c r="AB973" s="797"/>
      <c r="AC973" s="395"/>
      <c r="AD973" s="395"/>
      <c r="AE973" s="395"/>
      <c r="AF973" s="395"/>
      <c r="AG973" s="396"/>
      <c r="AH973" s="395"/>
      <c r="AI973" s="395"/>
    </row>
    <row r="974" spans="2:35" ht="45" x14ac:dyDescent="0.25">
      <c r="B974" s="18">
        <v>1</v>
      </c>
      <c r="C974" s="589" t="s">
        <v>458</v>
      </c>
      <c r="D974" s="27">
        <f>'Охотск '!C114</f>
        <v>4177</v>
      </c>
      <c r="E974" s="27">
        <f>'Охотск '!D114</f>
        <v>3480.8333333333339</v>
      </c>
      <c r="F974" s="27">
        <f>'Охотск '!E114</f>
        <v>2926</v>
      </c>
      <c r="G974" s="64">
        <f>'Охотск '!F114</f>
        <v>84.060330380655955</v>
      </c>
      <c r="H974" s="78">
        <f>'Охотск '!G114</f>
        <v>0</v>
      </c>
      <c r="I974" s="78">
        <f>'Охотск '!H114</f>
        <v>0</v>
      </c>
      <c r="J974" s="25">
        <f>'Охотск '!I114</f>
        <v>0</v>
      </c>
      <c r="K974" s="25">
        <f>'Охотск '!J114</f>
        <v>0</v>
      </c>
      <c r="L974" s="25">
        <f>'Охотск '!K114</f>
        <v>0</v>
      </c>
      <c r="M974" s="25">
        <f>'Охотск '!L114</f>
        <v>0</v>
      </c>
      <c r="N974" s="25">
        <f>'Охотск '!M114</f>
        <v>0</v>
      </c>
      <c r="O974" s="25">
        <f>'Охотск '!N114</f>
        <v>0</v>
      </c>
      <c r="P974" s="395">
        <f>'Охотск '!O114</f>
        <v>23195.040300000001</v>
      </c>
      <c r="Q974" s="395">
        <f>'Охотск '!P114</f>
        <v>23195.040300000001</v>
      </c>
      <c r="R974" s="395">
        <f>'Охотск '!Q114</f>
        <v>23195.040300000001</v>
      </c>
      <c r="S974" s="395">
        <f>'Охотск '!R114</f>
        <v>23195.040300000001</v>
      </c>
      <c r="T974" s="395">
        <f>'Охотск '!S114</f>
        <v>23195.040300000001</v>
      </c>
      <c r="U974" s="395">
        <f>'Охотск '!T114</f>
        <v>23195.040300000001</v>
      </c>
      <c r="V974" s="395">
        <f>'Охотск '!U114</f>
        <v>23195.040300000001</v>
      </c>
      <c r="W974" s="395">
        <f>'Охотск '!V114</f>
        <v>23195.040300000001</v>
      </c>
      <c r="X974" s="395">
        <f>'Охотск '!W114</f>
        <v>23195.040300000001</v>
      </c>
      <c r="Y974" s="395">
        <f>'Охотск '!X114</f>
        <v>23195.040300000001</v>
      </c>
      <c r="Z974" s="395">
        <f>'Охотск '!Y114</f>
        <v>19329.200250000002</v>
      </c>
      <c r="AA974" s="395">
        <f>'Охотск '!Z114</f>
        <v>16580.088660000001</v>
      </c>
      <c r="AB974" s="797">
        <f>'Охотск '!AA114</f>
        <v>0</v>
      </c>
      <c r="AC974" s="395">
        <f>'Охотск '!AB114</f>
        <v>0</v>
      </c>
      <c r="AD974" s="395">
        <f>'Охотск '!AC114</f>
        <v>-2749.11159</v>
      </c>
      <c r="AE974" s="395">
        <f>'Охотск '!AD114</f>
        <v>0</v>
      </c>
      <c r="AF974" s="395">
        <f>'Охотск '!AE114</f>
        <v>-227.30617000000001</v>
      </c>
      <c r="AG974" s="396">
        <f>'Охотск '!AF114</f>
        <v>16352.782490000001</v>
      </c>
      <c r="AH974" s="395">
        <f>AA974/Z974*100</f>
        <v>85.777416786811969</v>
      </c>
      <c r="AI974" s="395">
        <f>AG974/Z974*100</f>
        <v>84.601443818142457</v>
      </c>
    </row>
    <row r="975" spans="2:35" ht="30" x14ac:dyDescent="0.25">
      <c r="B975" s="18">
        <v>1</v>
      </c>
      <c r="C975" s="2857" t="s">
        <v>271</v>
      </c>
      <c r="D975" s="27">
        <f>'Охотск '!C115</f>
        <v>2498</v>
      </c>
      <c r="E975" s="27">
        <f>'Охотск '!D115</f>
        <v>2081.666666666667</v>
      </c>
      <c r="F975" s="27">
        <f>'Охотск '!E115</f>
        <v>1657</v>
      </c>
      <c r="G975" s="64">
        <f>'Охотск '!F115</f>
        <v>79.599679743795022</v>
      </c>
      <c r="H975" s="78">
        <f>'Охотск '!G115</f>
        <v>0</v>
      </c>
      <c r="I975" s="78">
        <f>'Охотск '!H115</f>
        <v>0</v>
      </c>
      <c r="J975" s="25">
        <f>'Охотск '!I115</f>
        <v>0</v>
      </c>
      <c r="K975" s="25">
        <f>'Охотск '!J115</f>
        <v>0</v>
      </c>
      <c r="L975" s="25">
        <f>'Охотск '!K115</f>
        <v>0</v>
      </c>
      <c r="M975" s="25">
        <f>'Охотск '!L115</f>
        <v>0</v>
      </c>
      <c r="N975" s="25">
        <f>'Охотск '!M115</f>
        <v>0</v>
      </c>
      <c r="O975" s="25">
        <f>'Охотск '!N115</f>
        <v>0</v>
      </c>
      <c r="P975" s="395">
        <f>'Охотск '!O115</f>
        <v>15667.877359999999</v>
      </c>
      <c r="Q975" s="395">
        <f>'Охотск '!P115</f>
        <v>15667.877359999999</v>
      </c>
      <c r="R975" s="395">
        <f>'Охотск '!Q115</f>
        <v>15667.877359999999</v>
      </c>
      <c r="S975" s="395">
        <f>'Охотск '!R115</f>
        <v>15667.877359999999</v>
      </c>
      <c r="T975" s="395">
        <f>'Охотск '!S115</f>
        <v>15667.877359999999</v>
      </c>
      <c r="U975" s="395">
        <f>'Охотск '!T115</f>
        <v>15667.877359999999</v>
      </c>
      <c r="V975" s="395">
        <f>'Охотск '!U115</f>
        <v>15667.877359999999</v>
      </c>
      <c r="W975" s="395">
        <f>'Охотск '!V115</f>
        <v>15667.877359999999</v>
      </c>
      <c r="X975" s="395">
        <f>'Охотск '!W115</f>
        <v>15667.877359999999</v>
      </c>
      <c r="Y975" s="395">
        <f>'Охотск '!X115</f>
        <v>15667.877359999999</v>
      </c>
      <c r="Z975" s="395">
        <f>'Охотск '!Y115</f>
        <v>13056.564466666667</v>
      </c>
      <c r="AA975" s="395">
        <f>'Охотск '!Z115</f>
        <v>10588.76944</v>
      </c>
      <c r="AB975" s="797">
        <f>'Охотск '!AA115</f>
        <v>0</v>
      </c>
      <c r="AC975" s="395">
        <f>'Охотск '!AB115</f>
        <v>0</v>
      </c>
      <c r="AD975" s="395">
        <f>'Охотск '!AC115</f>
        <v>-2467.7950266666653</v>
      </c>
      <c r="AE975" s="395">
        <f>'Охотск '!AD115</f>
        <v>0</v>
      </c>
      <c r="AF975" s="395">
        <f>'Охотск '!AE115</f>
        <v>-227.30617000000001</v>
      </c>
      <c r="AG975" s="396">
        <f>'Охотск '!AF115</f>
        <v>10361.46327</v>
      </c>
      <c r="AH975" s="395">
        <f>AA975/Z975*100</f>
        <v>81.09920084286388</v>
      </c>
      <c r="AI975" s="395">
        <f>AG975/Z975*100</f>
        <v>79.358266843109888</v>
      </c>
    </row>
    <row r="976" spans="2:35" ht="30" x14ac:dyDescent="0.25">
      <c r="B976" s="18">
        <v>1</v>
      </c>
      <c r="C976" s="589" t="s">
        <v>459</v>
      </c>
      <c r="D976" s="27">
        <f>'Охотск '!C116</f>
        <v>2140</v>
      </c>
      <c r="E976" s="27">
        <f>'Охотск '!D116</f>
        <v>1783.3333333333335</v>
      </c>
      <c r="F976" s="27">
        <f>'Охотск '!E116</f>
        <v>1351</v>
      </c>
      <c r="G976" s="64">
        <f>'Охотск '!F116</f>
        <v>75.757009345794387</v>
      </c>
      <c r="H976" s="78">
        <f>'Охотск '!G116</f>
        <v>0</v>
      </c>
      <c r="I976" s="78">
        <f>'Охотск '!H116</f>
        <v>0</v>
      </c>
      <c r="J976" s="25">
        <f>'Охотск '!I116</f>
        <v>0</v>
      </c>
      <c r="K976" s="25">
        <f>'Охотск '!J116</f>
        <v>0</v>
      </c>
      <c r="L976" s="25">
        <f>'Охотск '!K116</f>
        <v>0</v>
      </c>
      <c r="M976" s="25">
        <f>'Охотск '!L116</f>
        <v>0</v>
      </c>
      <c r="N976" s="25">
        <f>'Охотск '!M116</f>
        <v>0</v>
      </c>
      <c r="O976" s="25">
        <f>'Охотск '!N116</f>
        <v>0</v>
      </c>
      <c r="P976" s="395">
        <f>'Охотск '!O116</f>
        <v>14124</v>
      </c>
      <c r="Q976" s="395">
        <f>'Охотск '!P116</f>
        <v>14124</v>
      </c>
      <c r="R976" s="395">
        <f>'Охотск '!Q116</f>
        <v>14124</v>
      </c>
      <c r="S976" s="395">
        <f>'Охотск '!R116</f>
        <v>14124</v>
      </c>
      <c r="T976" s="395">
        <f>'Охотск '!S116</f>
        <v>14124</v>
      </c>
      <c r="U976" s="395">
        <f>'Охотск '!T116</f>
        <v>14124</v>
      </c>
      <c r="V976" s="395">
        <f>'Охотск '!U116</f>
        <v>14124</v>
      </c>
      <c r="W976" s="395">
        <f>'Охотск '!V116</f>
        <v>14124</v>
      </c>
      <c r="X976" s="395">
        <f>'Охотск '!W116</f>
        <v>14124</v>
      </c>
      <c r="Y976" s="395">
        <f>'Охотск '!X116</f>
        <v>14124</v>
      </c>
      <c r="Z976" s="395">
        <f>'Охотск '!Y116</f>
        <v>11770</v>
      </c>
      <c r="AA976" s="395">
        <f>'Охотск '!Z116</f>
        <v>9253.290210000001</v>
      </c>
      <c r="AB976" s="797">
        <f>'Охотск '!AA116</f>
        <v>0</v>
      </c>
      <c r="AC976" s="395">
        <f>'Охотск '!AB116</f>
        <v>0</v>
      </c>
      <c r="AD976" s="395">
        <f>'Охотск '!AC116</f>
        <v>-2516.709789999999</v>
      </c>
      <c r="AE976" s="395">
        <f>'Охотск '!AD116</f>
        <v>0</v>
      </c>
      <c r="AF976" s="395">
        <f>'Охотск '!AE116</f>
        <v>-156.86751000000001</v>
      </c>
      <c r="AG976" s="396">
        <f>'Охотск '!AF116</f>
        <v>9096.422700000001</v>
      </c>
      <c r="AH976" s="395">
        <f>AA976/Z976*100</f>
        <v>78.617588870008504</v>
      </c>
      <c r="AI976" s="395">
        <f>AG976/Z976*100</f>
        <v>77.2848147833475</v>
      </c>
    </row>
    <row r="977" spans="1:35" ht="60" x14ac:dyDescent="0.25">
      <c r="B977" s="18">
        <v>1</v>
      </c>
      <c r="C977" s="589" t="s">
        <v>478</v>
      </c>
      <c r="D977" s="27">
        <f>'Охотск '!C117</f>
        <v>0</v>
      </c>
      <c r="E977" s="27">
        <f>'Охотск '!D117</f>
        <v>0</v>
      </c>
      <c r="F977" s="27">
        <f>'Охотск '!E117</f>
        <v>0</v>
      </c>
      <c r="G977" s="64">
        <f>'Охотск '!F117</f>
        <v>0</v>
      </c>
      <c r="H977" s="78">
        <f>'Охотск '!G117</f>
        <v>0</v>
      </c>
      <c r="I977" s="78">
        <f>'Охотск '!H117</f>
        <v>0</v>
      </c>
      <c r="J977" s="25">
        <f>'Охотск '!I117</f>
        <v>0</v>
      </c>
      <c r="K977" s="25">
        <f>'Охотск '!J117</f>
        <v>0</v>
      </c>
      <c r="L977" s="25">
        <f>'Охотск '!K117</f>
        <v>0</v>
      </c>
      <c r="M977" s="25">
        <f>'Охотск '!L117</f>
        <v>0</v>
      </c>
      <c r="N977" s="25">
        <f>'Охотск '!M117</f>
        <v>0</v>
      </c>
      <c r="O977" s="25">
        <f>'Охотск '!N117</f>
        <v>0</v>
      </c>
      <c r="P977" s="395">
        <f>'Охотск '!O117</f>
        <v>0</v>
      </c>
      <c r="Q977" s="395">
        <f>'Охотск '!P117</f>
        <v>0</v>
      </c>
      <c r="R977" s="395">
        <f>'Охотск '!Q117</f>
        <v>0</v>
      </c>
      <c r="S977" s="395">
        <f>'Охотск '!R117</f>
        <v>0</v>
      </c>
      <c r="T977" s="395">
        <f>'Охотск '!S117</f>
        <v>0</v>
      </c>
      <c r="U977" s="395">
        <f>'Охотск '!T117</f>
        <v>0</v>
      </c>
      <c r="V977" s="395">
        <f>'Охотск '!U117</f>
        <v>0</v>
      </c>
      <c r="W977" s="395">
        <f>'Охотск '!V117</f>
        <v>0</v>
      </c>
      <c r="X977" s="395">
        <f>'Охотск '!W117</f>
        <v>0</v>
      </c>
      <c r="Y977" s="395">
        <f>'Охотск '!X117</f>
        <v>0</v>
      </c>
      <c r="Z977" s="395">
        <f>'Охотск '!Y117</f>
        <v>0</v>
      </c>
      <c r="AA977" s="395">
        <f>'Охотск '!Z117</f>
        <v>0</v>
      </c>
      <c r="AB977" s="797">
        <f>'Охотск '!AA117</f>
        <v>0</v>
      </c>
      <c r="AC977" s="395">
        <f>'Охотск '!AB117</f>
        <v>0</v>
      </c>
      <c r="AD977" s="395">
        <f>'Охотск '!AC117</f>
        <v>0</v>
      </c>
      <c r="AE977" s="395">
        <f>'Охотск '!AD117</f>
        <v>0</v>
      </c>
      <c r="AF977" s="395">
        <f>'Охотск '!AE117</f>
        <v>0</v>
      </c>
      <c r="AG977" s="396">
        <f>'Охотск '!AF117</f>
        <v>0</v>
      </c>
      <c r="AH977" s="395" t="e">
        <f>AA977/Z977*100</f>
        <v>#DIV/0!</v>
      </c>
      <c r="AI977" s="395" t="e">
        <f>AG977/Z977*100</f>
        <v>#DIV/0!</v>
      </c>
    </row>
    <row r="978" spans="1:35" ht="60" x14ac:dyDescent="0.25">
      <c r="C978" s="589" t="s">
        <v>688</v>
      </c>
      <c r="D978" s="27">
        <f>'Охотск '!C118</f>
        <v>373</v>
      </c>
      <c r="E978" s="27">
        <f>'Охотск '!D118</f>
        <v>279.75</v>
      </c>
      <c r="F978" s="27">
        <f>'Охотск '!E118</f>
        <v>33</v>
      </c>
      <c r="G978" s="64">
        <f>'Охотск '!F118</f>
        <v>11.796246648793565</v>
      </c>
      <c r="H978" s="78">
        <f>'Охотск '!G118</f>
        <v>0</v>
      </c>
      <c r="I978" s="78">
        <f>'Охотск '!H118</f>
        <v>0</v>
      </c>
      <c r="J978" s="25">
        <f>'Охотск '!I118</f>
        <v>0</v>
      </c>
      <c r="K978" s="25">
        <f>'Охотск '!J118</f>
        <v>0</v>
      </c>
      <c r="L978" s="25">
        <f>'Охотск '!K118</f>
        <v>0</v>
      </c>
      <c r="M978" s="25">
        <f>'Охотск '!L118</f>
        <v>0</v>
      </c>
      <c r="N978" s="25">
        <f>'Охотск '!M118</f>
        <v>0</v>
      </c>
      <c r="O978" s="25">
        <f>'Охотск '!N118</f>
        <v>0</v>
      </c>
      <c r="P978" s="395">
        <f>'Охотск '!O118</f>
        <v>0</v>
      </c>
      <c r="Q978" s="395">
        <f>'Охотск '!P118</f>
        <v>0</v>
      </c>
      <c r="R978" s="395">
        <f>'Охотск '!Q118</f>
        <v>0</v>
      </c>
      <c r="S978" s="395">
        <f>'Охотск '!R118</f>
        <v>0</v>
      </c>
      <c r="T978" s="395">
        <f>'Охотск '!S118</f>
        <v>0</v>
      </c>
      <c r="U978" s="395">
        <f>'Охотск '!T118</f>
        <v>0</v>
      </c>
      <c r="V978" s="395">
        <f>'Охотск '!U118</f>
        <v>0</v>
      </c>
      <c r="W978" s="395">
        <f>'Охотск '!V118</f>
        <v>0</v>
      </c>
      <c r="X978" s="395">
        <f>'Охотск '!W118</f>
        <v>0</v>
      </c>
      <c r="Y978" s="395">
        <f>'Охотск '!X118</f>
        <v>0</v>
      </c>
      <c r="Z978" s="395">
        <f>'Охотск '!Y118</f>
        <v>0</v>
      </c>
      <c r="AA978" s="395">
        <f>'Охотск '!Z118</f>
        <v>118.35747000000001</v>
      </c>
      <c r="AB978" s="797">
        <f>'Охотск '!AA118</f>
        <v>0</v>
      </c>
      <c r="AC978" s="395">
        <f>'Охотск '!AB118</f>
        <v>0</v>
      </c>
      <c r="AD978" s="395">
        <f>'Охотск '!AC118</f>
        <v>0</v>
      </c>
      <c r="AE978" s="395">
        <f>'Охотск '!AD118</f>
        <v>0</v>
      </c>
      <c r="AF978" s="395">
        <f>'Охотск '!AE118</f>
        <v>0</v>
      </c>
      <c r="AG978" s="396">
        <f>'Охотск '!AF118</f>
        <v>118.35747000000001</v>
      </c>
      <c r="AH978" s="395" t="e">
        <f>AA978/Z978*100</f>
        <v>#DIV/0!</v>
      </c>
      <c r="AI978" s="395" t="e">
        <f>AG978/Z978*100</f>
        <v>#DIV/0!</v>
      </c>
    </row>
    <row r="979" spans="1:35" ht="60" x14ac:dyDescent="0.25">
      <c r="C979" s="589" t="s">
        <v>689</v>
      </c>
      <c r="D979" s="27"/>
      <c r="E979" s="27"/>
      <c r="F979" s="27"/>
      <c r="G979" s="64"/>
      <c r="H979" s="78"/>
      <c r="I979" s="78"/>
      <c r="J979" s="25"/>
      <c r="K979" s="25"/>
      <c r="L979" s="25"/>
      <c r="M979" s="25"/>
      <c r="N979" s="25"/>
      <c r="O979" s="25"/>
      <c r="P979" s="395"/>
      <c r="Q979" s="395"/>
      <c r="R979" s="395"/>
      <c r="S979" s="395"/>
      <c r="T979" s="395"/>
      <c r="U979" s="395"/>
      <c r="V979" s="395"/>
      <c r="W979" s="395"/>
      <c r="X979" s="395"/>
      <c r="Y979" s="395"/>
      <c r="Z979" s="395"/>
      <c r="AA979" s="395"/>
      <c r="AB979" s="797"/>
      <c r="AC979" s="395"/>
      <c r="AD979" s="395"/>
      <c r="AE979" s="395"/>
      <c r="AF979" s="395"/>
      <c r="AG979" s="396"/>
      <c r="AH979" s="395"/>
      <c r="AI979" s="395"/>
    </row>
    <row r="980" spans="1:35" ht="30" x14ac:dyDescent="0.25">
      <c r="B980" s="18">
        <v>1</v>
      </c>
      <c r="C980" s="589" t="s">
        <v>460</v>
      </c>
      <c r="D980" s="27">
        <f>'Охотск '!C120</f>
        <v>324</v>
      </c>
      <c r="E980" s="27">
        <f>'Охотск '!D120</f>
        <v>270</v>
      </c>
      <c r="F980" s="27">
        <f>'Охотск '!E120</f>
        <v>272</v>
      </c>
      <c r="G980" s="64">
        <f>'Охотск '!F120</f>
        <v>100.74074074074073</v>
      </c>
      <c r="H980" s="78">
        <f>'Охотск '!G120</f>
        <v>0</v>
      </c>
      <c r="I980" s="78">
        <f>'Охотск '!H120</f>
        <v>0</v>
      </c>
      <c r="J980" s="25">
        <f>'Охотск '!I120</f>
        <v>0</v>
      </c>
      <c r="K980" s="25">
        <f>'Охотск '!J120</f>
        <v>0</v>
      </c>
      <c r="L980" s="25">
        <f>'Охотск '!K120</f>
        <v>0</v>
      </c>
      <c r="M980" s="25">
        <f>'Охотск '!L120</f>
        <v>0</v>
      </c>
      <c r="N980" s="25">
        <f>'Охотск '!M120</f>
        <v>0</v>
      </c>
      <c r="O980" s="25">
        <f>'Охотск '!N120</f>
        <v>0</v>
      </c>
      <c r="P980" s="395">
        <f>'Охотск '!O120</f>
        <v>1053.20704</v>
      </c>
      <c r="Q980" s="395">
        <f>'Охотск '!P120</f>
        <v>1053.20704</v>
      </c>
      <c r="R980" s="395">
        <f>'Охотск '!Q120</f>
        <v>1053.20704</v>
      </c>
      <c r="S980" s="395">
        <f>'Охотск '!R120</f>
        <v>1053.20704</v>
      </c>
      <c r="T980" s="395">
        <f>'Охотск '!S120</f>
        <v>1053.20704</v>
      </c>
      <c r="U980" s="395">
        <f>'Охотск '!T120</f>
        <v>1053.20704</v>
      </c>
      <c r="V980" s="395">
        <f>'Охотск '!U120</f>
        <v>1053.20704</v>
      </c>
      <c r="W980" s="395">
        <f>'Охотск '!V120</f>
        <v>1053.20704</v>
      </c>
      <c r="X980" s="395">
        <f>'Охотск '!W120</f>
        <v>1053.20704</v>
      </c>
      <c r="Y980" s="395">
        <f>'Охотск '!X120</f>
        <v>1053.20704</v>
      </c>
      <c r="Z980" s="395">
        <f>'Охотск '!Y120</f>
        <v>877.67253333333326</v>
      </c>
      <c r="AA980" s="395">
        <f>'Охотск '!Z120</f>
        <v>844.80891000000008</v>
      </c>
      <c r="AB980" s="797">
        <f>'Охотск '!AA120</f>
        <v>0</v>
      </c>
      <c r="AC980" s="395">
        <f>'Охотск '!AB120</f>
        <v>0</v>
      </c>
      <c r="AD980" s="395">
        <f>'Охотск '!AC120</f>
        <v>-32.86362333333318</v>
      </c>
      <c r="AE980" s="395">
        <f>'Охотск '!AD120</f>
        <v>0</v>
      </c>
      <c r="AF980" s="395">
        <f>'Охотск '!AE120</f>
        <v>-25.464479999999998</v>
      </c>
      <c r="AG980" s="396">
        <f>'Охотск '!AF120</f>
        <v>819.3444300000001</v>
      </c>
      <c r="AH980" s="395"/>
      <c r="AI980" s="395"/>
    </row>
    <row r="981" spans="1:35" ht="30" x14ac:dyDescent="0.25">
      <c r="B981" s="18">
        <v>1</v>
      </c>
      <c r="C981" s="589" t="s">
        <v>461</v>
      </c>
      <c r="D981" s="27">
        <f>'Охотск '!C121</f>
        <v>0</v>
      </c>
      <c r="E981" s="27">
        <f>'Охотск '!D121</f>
        <v>0</v>
      </c>
      <c r="F981" s="27">
        <f>'Охотск '!E121</f>
        <v>0</v>
      </c>
      <c r="G981" s="64">
        <f>'Охотск '!F121</f>
        <v>0</v>
      </c>
      <c r="H981" s="78">
        <f>'Охотск '!G121</f>
        <v>0</v>
      </c>
      <c r="I981" s="78">
        <f>'Охотск '!H121</f>
        <v>0</v>
      </c>
      <c r="J981" s="25">
        <f>'Охотск '!I121</f>
        <v>0</v>
      </c>
      <c r="K981" s="25">
        <f>'Охотск '!J121</f>
        <v>0</v>
      </c>
      <c r="L981" s="25">
        <f>'Охотск '!K121</f>
        <v>0</v>
      </c>
      <c r="M981" s="25">
        <f>'Охотск '!L121</f>
        <v>0</v>
      </c>
      <c r="N981" s="25">
        <f>'Охотск '!M121</f>
        <v>0</v>
      </c>
      <c r="O981" s="25">
        <f>'Охотск '!N121</f>
        <v>0</v>
      </c>
      <c r="P981" s="395">
        <f>'Охотск '!O121</f>
        <v>0</v>
      </c>
      <c r="Q981" s="395">
        <f>'Охотск '!P121</f>
        <v>0</v>
      </c>
      <c r="R981" s="395">
        <f>'Охотск '!Q121</f>
        <v>0</v>
      </c>
      <c r="S981" s="395">
        <f>'Охотск '!R121</f>
        <v>0</v>
      </c>
      <c r="T981" s="395">
        <f>'Охотск '!S121</f>
        <v>0</v>
      </c>
      <c r="U981" s="395">
        <f>'Охотск '!T121</f>
        <v>0</v>
      </c>
      <c r="V981" s="395">
        <f>'Охотск '!U121</f>
        <v>0</v>
      </c>
      <c r="W981" s="395">
        <f>'Охотск '!V121</f>
        <v>0</v>
      </c>
      <c r="X981" s="395">
        <f>'Охотск '!W121</f>
        <v>0</v>
      </c>
      <c r="Y981" s="395">
        <f>'Охотск '!X121</f>
        <v>0</v>
      </c>
      <c r="Z981" s="395">
        <f>'Охотск '!Y121</f>
        <v>0</v>
      </c>
      <c r="AA981" s="395">
        <f>'Охотск '!Z121</f>
        <v>0</v>
      </c>
      <c r="AB981" s="797">
        <f>'Охотск '!AA121</f>
        <v>0</v>
      </c>
      <c r="AC981" s="395">
        <f>'Охотск '!AB121</f>
        <v>0</v>
      </c>
      <c r="AD981" s="395">
        <f>'Охотск '!AC121</f>
        <v>0</v>
      </c>
      <c r="AE981" s="395">
        <f>'Охотск '!AD121</f>
        <v>0</v>
      </c>
      <c r="AF981" s="395">
        <f>'Охотск '!AE121</f>
        <v>0</v>
      </c>
      <c r="AG981" s="396">
        <f>'Охотск '!AF121</f>
        <v>0</v>
      </c>
      <c r="AH981" s="395" t="e">
        <f>AA981/Z981*100</f>
        <v>#DIV/0!</v>
      </c>
      <c r="AI981" s="395" t="e">
        <f>AG981/Z981*100</f>
        <v>#DIV/0!</v>
      </c>
    </row>
    <row r="982" spans="1:35" ht="45" x14ac:dyDescent="0.25">
      <c r="B982" s="18">
        <v>1</v>
      </c>
      <c r="C982" s="588" t="s">
        <v>462</v>
      </c>
      <c r="D982" s="27">
        <f>'Охотск '!C122</f>
        <v>6</v>
      </c>
      <c r="E982" s="27">
        <f>'Охотск '!D122</f>
        <v>5</v>
      </c>
      <c r="F982" s="27">
        <f>'Охотск '!E122</f>
        <v>10</v>
      </c>
      <c r="G982" s="64">
        <f>'Охотск '!F122</f>
        <v>200</v>
      </c>
      <c r="H982" s="78">
        <f>'Охотск '!G122</f>
        <v>0</v>
      </c>
      <c r="I982" s="78">
        <f>'Охотск '!H122</f>
        <v>0</v>
      </c>
      <c r="J982" s="25">
        <f>'Охотск '!I122</f>
        <v>0</v>
      </c>
      <c r="K982" s="25">
        <f>'Охотск '!J122</f>
        <v>0</v>
      </c>
      <c r="L982" s="25">
        <f>'Охотск '!K122</f>
        <v>0</v>
      </c>
      <c r="M982" s="25">
        <f>'Охотск '!L122</f>
        <v>0</v>
      </c>
      <c r="N982" s="25">
        <f>'Охотск '!M122</f>
        <v>0</v>
      </c>
      <c r="O982" s="25">
        <f>'Охотск '!N122</f>
        <v>0</v>
      </c>
      <c r="P982" s="395">
        <f>'Охотск '!O122</f>
        <v>86.588880000000003</v>
      </c>
      <c r="Q982" s="395">
        <f>'Охотск '!P122</f>
        <v>86.588880000000003</v>
      </c>
      <c r="R982" s="395">
        <f>'Охотск '!Q122</f>
        <v>86.588880000000003</v>
      </c>
      <c r="S982" s="395">
        <f>'Охотск '!R122</f>
        <v>86.588880000000003</v>
      </c>
      <c r="T982" s="395">
        <f>'Охотск '!S122</f>
        <v>86.588880000000003</v>
      </c>
      <c r="U982" s="395">
        <f>'Охотск '!T122</f>
        <v>86.588880000000003</v>
      </c>
      <c r="V982" s="395">
        <f>'Охотск '!U122</f>
        <v>86.588880000000003</v>
      </c>
      <c r="W982" s="395">
        <f>'Охотск '!V122</f>
        <v>86.588880000000003</v>
      </c>
      <c r="X982" s="395">
        <f>'Охотск '!W122</f>
        <v>86.588880000000003</v>
      </c>
      <c r="Y982" s="395">
        <f>'Охотск '!X122</f>
        <v>86.588880000000003</v>
      </c>
      <c r="Z982" s="395">
        <f>'Охотск '!Y122</f>
        <v>72.157399999999996</v>
      </c>
      <c r="AA982" s="395">
        <f>'Охотск '!Z122</f>
        <v>144.31479999999999</v>
      </c>
      <c r="AB982" s="797">
        <f>'Охотск '!AA122</f>
        <v>0</v>
      </c>
      <c r="AC982" s="395">
        <f>'Охотск '!AB122</f>
        <v>0</v>
      </c>
      <c r="AD982" s="395">
        <f>'Охотск '!AC122</f>
        <v>72.157399999999996</v>
      </c>
      <c r="AE982" s="395">
        <f>'Охотск '!AD122</f>
        <v>0</v>
      </c>
      <c r="AF982" s="395">
        <f>'Охотск '!AE122</f>
        <v>0</v>
      </c>
      <c r="AG982" s="396">
        <f>'Охотск '!AF122</f>
        <v>144.31479999999999</v>
      </c>
      <c r="AH982" s="395"/>
      <c r="AI982" s="395"/>
    </row>
    <row r="983" spans="1:35" ht="30" x14ac:dyDescent="0.25">
      <c r="B983" s="18">
        <v>1</v>
      </c>
      <c r="C983" s="589" t="s">
        <v>463</v>
      </c>
      <c r="D983" s="27">
        <f>'Охотск '!C123</f>
        <v>28</v>
      </c>
      <c r="E983" s="27">
        <f>'Охотск '!D123</f>
        <v>23.333333333333336</v>
      </c>
      <c r="F983" s="27">
        <f>'Охотск '!E123</f>
        <v>24</v>
      </c>
      <c r="G983" s="64">
        <f>'Охотск '!F123</f>
        <v>102.85714285714285</v>
      </c>
      <c r="H983" s="78">
        <f>'Охотск '!G123</f>
        <v>0</v>
      </c>
      <c r="I983" s="78">
        <f>'Охотск '!H123</f>
        <v>0</v>
      </c>
      <c r="J983" s="25">
        <f>'Охотск '!I123</f>
        <v>0</v>
      </c>
      <c r="K983" s="25">
        <f>'Охотск '!J123</f>
        <v>0</v>
      </c>
      <c r="L983" s="25">
        <f>'Охотск '!K123</f>
        <v>0</v>
      </c>
      <c r="M983" s="25">
        <f>'Охотск '!L123</f>
        <v>0</v>
      </c>
      <c r="N983" s="25">
        <f>'Охотск '!M123</f>
        <v>0</v>
      </c>
      <c r="O983" s="25">
        <f>'Охотск '!N123</f>
        <v>0</v>
      </c>
      <c r="P983" s="395">
        <f>'Охотск '!O123</f>
        <v>404.08143999999999</v>
      </c>
      <c r="Q983" s="395">
        <f>'Охотск '!P123</f>
        <v>404.08143999999999</v>
      </c>
      <c r="R983" s="395">
        <f>'Охотск '!Q123</f>
        <v>404.08143999999999</v>
      </c>
      <c r="S983" s="395">
        <f>'Охотск '!R123</f>
        <v>404.08143999999999</v>
      </c>
      <c r="T983" s="395">
        <f>'Охотск '!S123</f>
        <v>404.08143999999999</v>
      </c>
      <c r="U983" s="395">
        <f>'Охотск '!T123</f>
        <v>404.08143999999999</v>
      </c>
      <c r="V983" s="395">
        <f>'Охотск '!U123</f>
        <v>404.08143999999999</v>
      </c>
      <c r="W983" s="395">
        <f>'Охотск '!V123</f>
        <v>404.08143999999999</v>
      </c>
      <c r="X983" s="395">
        <f>'Охотск '!W123</f>
        <v>404.08143999999999</v>
      </c>
      <c r="Y983" s="395">
        <f>'Охотск '!X123</f>
        <v>404.08143999999999</v>
      </c>
      <c r="Z983" s="395">
        <f>'Охотск '!Y123</f>
        <v>336.73453333333333</v>
      </c>
      <c r="AA983" s="395">
        <f>'Охотск '!Z123</f>
        <v>346.35551999999996</v>
      </c>
      <c r="AB983" s="797">
        <f>'Охотск '!AA123</f>
        <v>0</v>
      </c>
      <c r="AC983" s="395">
        <f>'Охотск '!AB123</f>
        <v>0</v>
      </c>
      <c r="AD983" s="395">
        <f>'Охотск '!AC123</f>
        <v>9.6209866666666244</v>
      </c>
      <c r="AE983" s="395">
        <f>'Охотск '!AD123</f>
        <v>0</v>
      </c>
      <c r="AF983" s="395">
        <f>'Охотск '!AE123</f>
        <v>-44.974179999999997</v>
      </c>
      <c r="AG983" s="396">
        <f>'Охотск '!AF123</f>
        <v>301.38133999999997</v>
      </c>
      <c r="AH983" s="395">
        <f t="shared" ref="AH983:AH989" si="103">AA983/Z983*100</f>
        <v>102.85714285714285</v>
      </c>
      <c r="AI983" s="395">
        <f t="shared" ref="AI983:AI989" si="104">AG983/Z983*100</f>
        <v>89.501167883385079</v>
      </c>
    </row>
    <row r="984" spans="1:35" ht="45" x14ac:dyDescent="0.25">
      <c r="B984" s="18">
        <v>1</v>
      </c>
      <c r="C984" s="589" t="s">
        <v>272</v>
      </c>
      <c r="D984" s="27">
        <f>'Охотск '!C124</f>
        <v>1679</v>
      </c>
      <c r="E984" s="27">
        <f>'Охотск '!D124</f>
        <v>1399.1666666666667</v>
      </c>
      <c r="F984" s="27">
        <f>'Охотск '!E124</f>
        <v>1269</v>
      </c>
      <c r="G984" s="64">
        <f>'Охотск '!F124</f>
        <v>90.696843359142349</v>
      </c>
      <c r="H984" s="78">
        <f>'Охотск '!G124</f>
        <v>0</v>
      </c>
      <c r="I984" s="78">
        <f>'Охотск '!H124</f>
        <v>0</v>
      </c>
      <c r="J984" s="25">
        <f>'Охотск '!I124</f>
        <v>0</v>
      </c>
      <c r="K984" s="25">
        <f>'Охотск '!J124</f>
        <v>0</v>
      </c>
      <c r="L984" s="25">
        <f>'Охотск '!K124</f>
        <v>0</v>
      </c>
      <c r="M984" s="25">
        <f>'Охотск '!L124</f>
        <v>0</v>
      </c>
      <c r="N984" s="25">
        <f>'Охотск '!M124</f>
        <v>0</v>
      </c>
      <c r="O984" s="25">
        <f>'Охотск '!N124</f>
        <v>0</v>
      </c>
      <c r="P984" s="395">
        <f>'Охотск '!O124</f>
        <v>7527.1629400000011</v>
      </c>
      <c r="Q984" s="395">
        <f>'Охотск '!P124</f>
        <v>7527.1629400000011</v>
      </c>
      <c r="R984" s="395">
        <f>'Охотск '!Q124</f>
        <v>7527.1629400000011</v>
      </c>
      <c r="S984" s="395">
        <f>'Охотск '!R124</f>
        <v>7527.1629400000011</v>
      </c>
      <c r="T984" s="395">
        <f>'Охотск '!S124</f>
        <v>7527.1629400000011</v>
      </c>
      <c r="U984" s="395">
        <f>'Охотск '!T124</f>
        <v>7527.1629400000011</v>
      </c>
      <c r="V984" s="395">
        <f>'Охотск '!U124</f>
        <v>7527.1629400000011</v>
      </c>
      <c r="W984" s="395">
        <f>'Охотск '!V124</f>
        <v>7527.1629400000011</v>
      </c>
      <c r="X984" s="395">
        <f>'Охотск '!W124</f>
        <v>7527.1629400000011</v>
      </c>
      <c r="Y984" s="395">
        <f>'Охотск '!X124</f>
        <v>7527.1629400000011</v>
      </c>
      <c r="Z984" s="395">
        <f>'Охотск '!Y124</f>
        <v>6272.635783333335</v>
      </c>
      <c r="AA984" s="395">
        <f>'Охотск '!Z124</f>
        <v>5991.3192200000003</v>
      </c>
      <c r="AB984" s="797">
        <f>'Охотск '!AA124</f>
        <v>0</v>
      </c>
      <c r="AC984" s="395">
        <f>'Охотск '!AB124</f>
        <v>0</v>
      </c>
      <c r="AD984" s="395">
        <f>'Охотск '!AC124</f>
        <v>-281.31656333333478</v>
      </c>
      <c r="AE984" s="395">
        <f>'Охотск '!AD124</f>
        <v>0</v>
      </c>
      <c r="AF984" s="395">
        <f>'Охотск '!AE124</f>
        <v>0</v>
      </c>
      <c r="AG984" s="396">
        <f>'Охотск '!AF124</f>
        <v>5991.3192200000003</v>
      </c>
      <c r="AH984" s="395">
        <f t="shared" si="103"/>
        <v>95.515177780913007</v>
      </c>
      <c r="AI984" s="395">
        <f t="shared" si="104"/>
        <v>95.515177780913007</v>
      </c>
    </row>
    <row r="985" spans="1:35" ht="30" x14ac:dyDescent="0.25">
      <c r="B985" s="18">
        <v>1</v>
      </c>
      <c r="C985" s="589" t="s">
        <v>464</v>
      </c>
      <c r="D985" s="27">
        <f>'Охотск '!C125</f>
        <v>793</v>
      </c>
      <c r="E985" s="27">
        <f>'Охотск '!D125</f>
        <v>660.83333333333326</v>
      </c>
      <c r="F985" s="27">
        <f>'Охотск '!E125</f>
        <v>493</v>
      </c>
      <c r="G985" s="64">
        <f>'Охотск '!F125</f>
        <v>74.602774274905428</v>
      </c>
      <c r="H985" s="78">
        <f>'Охотск '!G125</f>
        <v>0</v>
      </c>
      <c r="I985" s="78">
        <f>'Охотск '!H125</f>
        <v>0</v>
      </c>
      <c r="J985" s="25">
        <f>'Охотск '!I125</f>
        <v>0</v>
      </c>
      <c r="K985" s="25">
        <f>'Охотск '!J125</f>
        <v>0</v>
      </c>
      <c r="L985" s="25">
        <f>'Охотск '!K125</f>
        <v>0</v>
      </c>
      <c r="M985" s="25">
        <f>'Охотск '!L125</f>
        <v>0</v>
      </c>
      <c r="N985" s="25">
        <f>'Охотск '!M125</f>
        <v>0</v>
      </c>
      <c r="O985" s="25">
        <f>'Охотск '!N125</f>
        <v>0</v>
      </c>
      <c r="P985" s="395">
        <f>'Охотск '!O125</f>
        <v>2247.7267800000004</v>
      </c>
      <c r="Q985" s="395">
        <f>'Охотск '!P125</f>
        <v>2247.7267800000004</v>
      </c>
      <c r="R985" s="395">
        <f>'Охотск '!Q125</f>
        <v>2247.7267800000004</v>
      </c>
      <c r="S985" s="395">
        <f>'Охотск '!R125</f>
        <v>2247.7267800000004</v>
      </c>
      <c r="T985" s="395">
        <f>'Охотск '!S125</f>
        <v>2247.7267800000004</v>
      </c>
      <c r="U985" s="395">
        <f>'Охотск '!T125</f>
        <v>2247.7267800000004</v>
      </c>
      <c r="V985" s="395">
        <f>'Охотск '!U125</f>
        <v>2247.7267800000004</v>
      </c>
      <c r="W985" s="395">
        <f>'Охотск '!V125</f>
        <v>2247.7267800000004</v>
      </c>
      <c r="X985" s="395">
        <f>'Охотск '!W125</f>
        <v>2247.7267800000004</v>
      </c>
      <c r="Y985" s="395">
        <f>'Охотск '!X125</f>
        <v>2247.7267800000004</v>
      </c>
      <c r="Z985" s="395">
        <f>'Охотск '!Y125</f>
        <v>1873.1056500000002</v>
      </c>
      <c r="AA985" s="395">
        <f>'Охотск '!Z125</f>
        <v>1400.9584399999999</v>
      </c>
      <c r="AB985" s="797">
        <f>'Охотск '!AA125</f>
        <v>0</v>
      </c>
      <c r="AC985" s="395">
        <f>'Охотск '!AB125</f>
        <v>0</v>
      </c>
      <c r="AD985" s="395">
        <f>'Охотск '!AC125</f>
        <v>-472.14721000000031</v>
      </c>
      <c r="AE985" s="395">
        <f>'Охотск '!AD125</f>
        <v>0</v>
      </c>
      <c r="AF985" s="395">
        <f>'Охотск '!AE125</f>
        <v>0</v>
      </c>
      <c r="AG985" s="396">
        <f>'Охотск '!AF125</f>
        <v>1400.9584399999999</v>
      </c>
      <c r="AH985" s="395">
        <f t="shared" si="103"/>
        <v>74.793348682707759</v>
      </c>
      <c r="AI985" s="395">
        <f t="shared" si="104"/>
        <v>74.793348682707759</v>
      </c>
    </row>
    <row r="986" spans="1:35" ht="60" x14ac:dyDescent="0.25">
      <c r="B986" s="18">
        <v>1</v>
      </c>
      <c r="C986" s="589" t="s">
        <v>465</v>
      </c>
      <c r="D986" s="27">
        <f>'Охотск '!C126</f>
        <v>806</v>
      </c>
      <c r="E986" s="27">
        <f>'Охотск '!D126</f>
        <v>671.66666666666674</v>
      </c>
      <c r="F986" s="27">
        <f>'Охотск '!E126</f>
        <v>726</v>
      </c>
      <c r="G986" s="64">
        <f>'Охотск '!F126</f>
        <v>108.08933002481389</v>
      </c>
      <c r="H986" s="78">
        <f>'Охотск '!G126</f>
        <v>0</v>
      </c>
      <c r="I986" s="78">
        <f>'Охотск '!H126</f>
        <v>0</v>
      </c>
      <c r="J986" s="25">
        <f>'Охотск '!I126</f>
        <v>0</v>
      </c>
      <c r="K986" s="25">
        <f>'Охотск '!J126</f>
        <v>0</v>
      </c>
      <c r="L986" s="25">
        <f>'Охотск '!K126</f>
        <v>0</v>
      </c>
      <c r="M986" s="25">
        <f>'Охотск '!L126</f>
        <v>0</v>
      </c>
      <c r="N986" s="25">
        <f>'Охотск '!M126</f>
        <v>0</v>
      </c>
      <c r="O986" s="25">
        <f>'Охотск '!N126</f>
        <v>0</v>
      </c>
      <c r="P986" s="395">
        <f>'Охотск '!O126</f>
        <v>5067.6121600000006</v>
      </c>
      <c r="Q986" s="395">
        <f>'Охотск '!P126</f>
        <v>5067.6121600000006</v>
      </c>
      <c r="R986" s="395">
        <f>'Охотск '!Q126</f>
        <v>5067.6121600000006</v>
      </c>
      <c r="S986" s="395">
        <f>'Охотск '!R126</f>
        <v>5067.6121600000006</v>
      </c>
      <c r="T986" s="395">
        <f>'Охотск '!S126</f>
        <v>5067.6121600000006</v>
      </c>
      <c r="U986" s="395">
        <f>'Охотск '!T126</f>
        <v>5067.6121600000006</v>
      </c>
      <c r="V986" s="395">
        <f>'Охотск '!U126</f>
        <v>5067.6121600000006</v>
      </c>
      <c r="W986" s="395">
        <f>'Охотск '!V126</f>
        <v>5067.6121600000006</v>
      </c>
      <c r="X986" s="395">
        <f>'Охотск '!W126</f>
        <v>5067.6121600000006</v>
      </c>
      <c r="Y986" s="395">
        <f>'Охотск '!X126</f>
        <v>5067.6121600000006</v>
      </c>
      <c r="Z986" s="395">
        <f>'Охотск '!Y126</f>
        <v>4223.0101333333341</v>
      </c>
      <c r="AA986" s="395">
        <f>'Охотск '!Z126</f>
        <v>4435.0206799999996</v>
      </c>
      <c r="AB986" s="797">
        <f>'Охотск '!AA126</f>
        <v>0</v>
      </c>
      <c r="AC986" s="395">
        <f>'Охотск '!AB126</f>
        <v>0</v>
      </c>
      <c r="AD986" s="395">
        <f>'Охотск '!AC126</f>
        <v>212.0105466666655</v>
      </c>
      <c r="AE986" s="395">
        <f>'Охотск '!AD126</f>
        <v>0</v>
      </c>
      <c r="AF986" s="395">
        <f>'Охотск '!AE126</f>
        <v>0</v>
      </c>
      <c r="AG986" s="396">
        <f>'Охотск '!AF126</f>
        <v>4435.0206799999996</v>
      </c>
      <c r="AH986" s="395">
        <f t="shared" si="103"/>
        <v>105.02036556799166</v>
      </c>
      <c r="AI986" s="395">
        <f t="shared" si="104"/>
        <v>105.02036556799166</v>
      </c>
    </row>
    <row r="987" spans="1:35" ht="45" x14ac:dyDescent="0.25">
      <c r="A987" s="18">
        <v>1</v>
      </c>
      <c r="B987" s="18">
        <v>1</v>
      </c>
      <c r="C987" s="589" t="s">
        <v>466</v>
      </c>
      <c r="D987" s="27">
        <f>'Охотск '!C127</f>
        <v>80</v>
      </c>
      <c r="E987" s="27">
        <f>'Охотск '!D127</f>
        <v>66.666666666666671</v>
      </c>
      <c r="F987" s="27">
        <f>'Охотск '!E127</f>
        <v>50</v>
      </c>
      <c r="G987" s="64">
        <f>'Охотск '!F127</f>
        <v>75</v>
      </c>
      <c r="H987" s="78">
        <f>'Охотск '!G127</f>
        <v>0</v>
      </c>
      <c r="I987" s="78">
        <f>'Охотск '!H127</f>
        <v>0</v>
      </c>
      <c r="J987" s="25">
        <f>'Охотск '!I127</f>
        <v>0</v>
      </c>
      <c r="K987" s="25">
        <f>'Охотск '!J127</f>
        <v>0</v>
      </c>
      <c r="L987" s="25">
        <f>'Охотск '!K127</f>
        <v>0</v>
      </c>
      <c r="M987" s="25">
        <f>'Охотск '!L127</f>
        <v>0</v>
      </c>
      <c r="N987" s="25">
        <f>'Охотск '!M127</f>
        <v>0</v>
      </c>
      <c r="O987" s="25">
        <f>'Охотск '!N127</f>
        <v>0</v>
      </c>
      <c r="P987" s="395">
        <f>'Охотск '!O127</f>
        <v>211.82400000000001</v>
      </c>
      <c r="Q987" s="395">
        <f>'Охотск '!P127</f>
        <v>211.82400000000001</v>
      </c>
      <c r="R987" s="395">
        <f>'Охотск '!Q127</f>
        <v>211.82400000000001</v>
      </c>
      <c r="S987" s="395">
        <f>'Охотск '!R127</f>
        <v>211.82400000000001</v>
      </c>
      <c r="T987" s="395">
        <f>'Охотск '!S127</f>
        <v>211.82400000000001</v>
      </c>
      <c r="U987" s="395">
        <f>'Охотск '!T127</f>
        <v>211.82400000000001</v>
      </c>
      <c r="V987" s="395">
        <f>'Охотск '!U127</f>
        <v>211.82400000000001</v>
      </c>
      <c r="W987" s="395">
        <f>'Охотск '!V127</f>
        <v>211.82400000000001</v>
      </c>
      <c r="X987" s="395">
        <f>'Охотск '!W127</f>
        <v>211.82400000000001</v>
      </c>
      <c r="Y987" s="395">
        <f>'Охотск '!X127</f>
        <v>211.82400000000001</v>
      </c>
      <c r="Z987" s="395">
        <f>'Охотск '!Y127</f>
        <v>176.52</v>
      </c>
      <c r="AA987" s="395">
        <f>'Охотск '!Z127</f>
        <v>155.34010000000001</v>
      </c>
      <c r="AB987" s="797">
        <f>'Охотск '!AA127</f>
        <v>0</v>
      </c>
      <c r="AC987" s="395">
        <f>'Охотск '!AB127</f>
        <v>0</v>
      </c>
      <c r="AD987" s="395">
        <f>'Охотск '!AC127</f>
        <v>-21.179900000000004</v>
      </c>
      <c r="AE987" s="395">
        <f>'Охотск '!AD127</f>
        <v>0</v>
      </c>
      <c r="AF987" s="395">
        <f>'Охотск '!AE127</f>
        <v>0</v>
      </c>
      <c r="AG987" s="396">
        <f>'Охотск '!AF127</f>
        <v>155.34010000000001</v>
      </c>
      <c r="AH987" s="395">
        <f t="shared" si="103"/>
        <v>88.001416270111037</v>
      </c>
      <c r="AI987" s="395">
        <f t="shared" si="104"/>
        <v>88.001416270111037</v>
      </c>
    </row>
    <row r="988" spans="1:35" x14ac:dyDescent="0.25">
      <c r="B988" s="18">
        <v>1</v>
      </c>
      <c r="C988" s="589" t="s">
        <v>310</v>
      </c>
      <c r="D988" s="27">
        <f>'Охотск '!C128</f>
        <v>754.5</v>
      </c>
      <c r="E988" s="27">
        <f>'Охотск '!D128</f>
        <v>628.75</v>
      </c>
      <c r="F988" s="27">
        <f>'Охотск '!E128</f>
        <v>587.41250000000002</v>
      </c>
      <c r="G988" s="64">
        <f>'Охотск '!F128</f>
        <v>93.425447316103387</v>
      </c>
      <c r="H988" s="78">
        <f>'Охотск '!G128</f>
        <v>0</v>
      </c>
      <c r="I988" s="78">
        <f>'Охотск '!H128</f>
        <v>0</v>
      </c>
      <c r="J988" s="25">
        <f>'Охотск '!I128</f>
        <v>0</v>
      </c>
      <c r="K988" s="25">
        <f>'Охотск '!J128</f>
        <v>0</v>
      </c>
      <c r="L988" s="25">
        <f>'Охотск '!K128</f>
        <v>0</v>
      </c>
      <c r="M988" s="25">
        <f>'Охотск '!L128</f>
        <v>0</v>
      </c>
      <c r="N988" s="25">
        <f>'Охотск '!M128</f>
        <v>0</v>
      </c>
      <c r="O988" s="25">
        <f>'Охотск '!N128</f>
        <v>0</v>
      </c>
      <c r="P988" s="395">
        <f>'Охотск '!O128</f>
        <v>11522.976000000001</v>
      </c>
      <c r="Q988" s="395">
        <f>'Охотск '!P128</f>
        <v>11522.976000000001</v>
      </c>
      <c r="R988" s="395">
        <f>'Охотск '!Q128</f>
        <v>11522.976000000001</v>
      </c>
      <c r="S988" s="395">
        <f>'Охотск '!R128</f>
        <v>11522.976000000001</v>
      </c>
      <c r="T988" s="395">
        <f>'Охотск '!S128</f>
        <v>11522.976000000001</v>
      </c>
      <c r="U988" s="395">
        <f>'Охотск '!T128</f>
        <v>11522.976000000001</v>
      </c>
      <c r="V988" s="395">
        <f>'Охотск '!U128</f>
        <v>11522.976000000001</v>
      </c>
      <c r="W988" s="395">
        <f>'Охотск '!V128</f>
        <v>11522.976000000001</v>
      </c>
      <c r="X988" s="395">
        <f>'Охотск '!W128</f>
        <v>11522.976000000001</v>
      </c>
      <c r="Y988" s="395">
        <f>'Охотск '!X128</f>
        <v>11522.976000000001</v>
      </c>
      <c r="Z988" s="395">
        <f>'Охотск '!Y128</f>
        <v>9602.48</v>
      </c>
      <c r="AA988" s="395">
        <f>'Охотск '!Z128</f>
        <v>8013.6821400000017</v>
      </c>
      <c r="AB988" s="797">
        <f>'Охотск '!AA128</f>
        <v>0</v>
      </c>
      <c r="AC988" s="395">
        <f>'Охотск '!AB128</f>
        <v>0</v>
      </c>
      <c r="AD988" s="395">
        <f>'Охотск '!AC128</f>
        <v>-1588.7978599999979</v>
      </c>
      <c r="AE988" s="395">
        <f>'Охотск '!AD128</f>
        <v>0</v>
      </c>
      <c r="AF988" s="395">
        <f>'Охотск '!AE128</f>
        <v>-23.344219999999979</v>
      </c>
      <c r="AG988" s="396">
        <f>'Охотск '!AF128</f>
        <v>7990.3379200000018</v>
      </c>
      <c r="AH988" s="395">
        <f t="shared" si="103"/>
        <v>83.454296598378775</v>
      </c>
      <c r="AI988" s="395">
        <f t="shared" si="104"/>
        <v>83.211190442469047</v>
      </c>
    </row>
    <row r="989" spans="1:35" ht="29.25" x14ac:dyDescent="0.25">
      <c r="A989" s="18">
        <v>1</v>
      </c>
      <c r="B989" s="18">
        <v>1</v>
      </c>
      <c r="C989" s="586" t="s">
        <v>303</v>
      </c>
      <c r="D989" s="27">
        <f>'Охотск '!C129</f>
        <v>0</v>
      </c>
      <c r="E989" s="27">
        <f>'Охотск '!D129</f>
        <v>0</v>
      </c>
      <c r="F989" s="27">
        <f>'Охотск '!E129</f>
        <v>0</v>
      </c>
      <c r="G989" s="64">
        <f>'Охотск '!F129</f>
        <v>0</v>
      </c>
      <c r="H989" s="78">
        <f>'Охотск '!G129</f>
        <v>0</v>
      </c>
      <c r="I989" s="78">
        <f>'Охотск '!H129</f>
        <v>0</v>
      </c>
      <c r="J989" s="25">
        <f>'Охотск '!I129</f>
        <v>0</v>
      </c>
      <c r="K989" s="25">
        <f>'Охотск '!J129</f>
        <v>0</v>
      </c>
      <c r="L989" s="25">
        <f>'Охотск '!K129</f>
        <v>0</v>
      </c>
      <c r="M989" s="25">
        <f>'Охотск '!L129</f>
        <v>0</v>
      </c>
      <c r="N989" s="25">
        <f>'Охотск '!M129</f>
        <v>0</v>
      </c>
      <c r="O989" s="25">
        <f>'Охотск '!N129</f>
        <v>0</v>
      </c>
      <c r="P989" s="395">
        <f>'Охотск '!O129</f>
        <v>0</v>
      </c>
      <c r="Q989" s="395">
        <f>'Охотск '!P129</f>
        <v>0</v>
      </c>
      <c r="R989" s="395">
        <f>'Охотск '!Q129</f>
        <v>0</v>
      </c>
      <c r="S989" s="395">
        <f>'Охотск '!R129</f>
        <v>0</v>
      </c>
      <c r="T989" s="395">
        <f>'Охотск '!S129</f>
        <v>0</v>
      </c>
      <c r="U989" s="395">
        <f>'Охотск '!T129</f>
        <v>0</v>
      </c>
      <c r="V989" s="395">
        <f>'Охотск '!U129</f>
        <v>0</v>
      </c>
      <c r="W989" s="395">
        <f>'Охотск '!V129</f>
        <v>0</v>
      </c>
      <c r="X989" s="395">
        <f>'Охотск '!W129</f>
        <v>0</v>
      </c>
      <c r="Y989" s="395">
        <f>'Охотск '!X129</f>
        <v>0</v>
      </c>
      <c r="Z989" s="395">
        <f>'Охотск '!Y129</f>
        <v>0</v>
      </c>
      <c r="AA989" s="395">
        <f>'Охотск '!Z129</f>
        <v>0</v>
      </c>
      <c r="AB989" s="797">
        <f>'Охотск '!AA129</f>
        <v>0</v>
      </c>
      <c r="AC989" s="395">
        <f>'Охотск '!AB129</f>
        <v>0</v>
      </c>
      <c r="AD989" s="395">
        <f>'Охотск '!AC129</f>
        <v>0</v>
      </c>
      <c r="AE989" s="395">
        <f>'Охотск '!AD129</f>
        <v>0</v>
      </c>
      <c r="AF989" s="395">
        <f>'Охотск '!AE129</f>
        <v>0</v>
      </c>
      <c r="AG989" s="396">
        <f>'Охотск '!AF129</f>
        <v>0</v>
      </c>
      <c r="AH989" s="395" t="e">
        <f t="shared" si="103"/>
        <v>#DIV/0!</v>
      </c>
      <c r="AI989" s="395" t="e">
        <f t="shared" si="104"/>
        <v>#DIV/0!</v>
      </c>
    </row>
    <row r="990" spans="1:35" ht="30" x14ac:dyDescent="0.25">
      <c r="A990" s="18">
        <v>1</v>
      </c>
      <c r="B990" s="18">
        <v>1</v>
      </c>
      <c r="C990" s="589" t="s">
        <v>442</v>
      </c>
      <c r="D990" s="27">
        <f>'Охотск '!C130</f>
        <v>112.5</v>
      </c>
      <c r="E990" s="27">
        <f>'Охотск '!D130</f>
        <v>93.75</v>
      </c>
      <c r="F990" s="27">
        <f>'Охотск '!E130</f>
        <v>154.41250000000002</v>
      </c>
      <c r="G990" s="64">
        <f>'Охотск '!F130</f>
        <v>164.70666666666668</v>
      </c>
      <c r="H990" s="78">
        <f>'Охотск '!G130</f>
        <v>0</v>
      </c>
      <c r="I990" s="78">
        <f>'Охотск '!H130</f>
        <v>0</v>
      </c>
      <c r="J990" s="25">
        <f>'Охотск '!I130</f>
        <v>0</v>
      </c>
      <c r="K990" s="25">
        <f>'Охотск '!J130</f>
        <v>0</v>
      </c>
      <c r="L990" s="25">
        <f>'Охотск '!K130</f>
        <v>0</v>
      </c>
      <c r="M990" s="25">
        <f>'Охотск '!L130</f>
        <v>0</v>
      </c>
      <c r="N990" s="25">
        <f>'Охотск '!M130</f>
        <v>0</v>
      </c>
      <c r="O990" s="25">
        <f>'Охотск '!N130</f>
        <v>0</v>
      </c>
      <c r="P990" s="395">
        <f>'Охотск '!O130</f>
        <v>0</v>
      </c>
      <c r="Q990" s="395">
        <f>'Охотск '!P130</f>
        <v>0</v>
      </c>
      <c r="R990" s="395">
        <f>'Охотск '!Q130</f>
        <v>0</v>
      </c>
      <c r="S990" s="395">
        <f>'Охотск '!R130</f>
        <v>0</v>
      </c>
      <c r="T990" s="395">
        <f>'Охотск '!S130</f>
        <v>0</v>
      </c>
      <c r="U990" s="395">
        <f>'Охотск '!T130</f>
        <v>0</v>
      </c>
      <c r="V990" s="395">
        <f>'Охотск '!U130</f>
        <v>0</v>
      </c>
      <c r="W990" s="395">
        <f>'Охотск '!V130</f>
        <v>0</v>
      </c>
      <c r="X990" s="395">
        <f>'Охотск '!W130</f>
        <v>0</v>
      </c>
      <c r="Y990" s="395">
        <f>'Охотск '!X130</f>
        <v>0</v>
      </c>
      <c r="Z990" s="395">
        <f>'Охотск '!Y130</f>
        <v>0</v>
      </c>
      <c r="AA990" s="395">
        <f>'Охотск '!Z130</f>
        <v>0</v>
      </c>
      <c r="AB990" s="797">
        <f>'Охотск '!AA130</f>
        <v>0</v>
      </c>
      <c r="AC990" s="395">
        <f>'Охотск '!AB130</f>
        <v>0</v>
      </c>
      <c r="AD990" s="395">
        <f>'Охотск '!AC130</f>
        <v>0</v>
      </c>
      <c r="AE990" s="395">
        <f>'Охотск '!AD130</f>
        <v>0</v>
      </c>
      <c r="AF990" s="395">
        <f>'Охотск '!AE130</f>
        <v>0</v>
      </c>
      <c r="AG990" s="396">
        <f>'Охотск '!AF130</f>
        <v>0</v>
      </c>
      <c r="AH990" s="395"/>
      <c r="AI990" s="395"/>
    </row>
    <row r="991" spans="1:35" x14ac:dyDescent="0.25">
      <c r="A991" s="18">
        <v>1</v>
      </c>
      <c r="B991" s="18">
        <v>1</v>
      </c>
      <c r="C991" s="588" t="s">
        <v>443</v>
      </c>
      <c r="D991" s="27">
        <f>'Охотск '!C131</f>
        <v>0</v>
      </c>
      <c r="E991" s="27">
        <f>'Охотск '!D131</f>
        <v>0</v>
      </c>
      <c r="F991" s="27">
        <f>'Охотск '!E131</f>
        <v>0</v>
      </c>
      <c r="G991" s="64">
        <f>'Охотск '!F131</f>
        <v>0</v>
      </c>
      <c r="H991" s="78">
        <f>'Охотск '!G131</f>
        <v>0</v>
      </c>
      <c r="I991" s="78">
        <f>'Охотск '!H131</f>
        <v>0</v>
      </c>
      <c r="J991" s="25">
        <f>'Охотск '!I131</f>
        <v>0</v>
      </c>
      <c r="K991" s="25">
        <f>'Охотск '!J131</f>
        <v>0</v>
      </c>
      <c r="L991" s="25">
        <f>'Охотск '!K131</f>
        <v>0</v>
      </c>
      <c r="M991" s="25">
        <f>'Охотск '!L131</f>
        <v>0</v>
      </c>
      <c r="N991" s="25">
        <f>'Охотск '!M131</f>
        <v>0</v>
      </c>
      <c r="O991" s="25">
        <f>'Охотск '!N131</f>
        <v>0</v>
      </c>
      <c r="P991" s="395">
        <f>'Охотск '!O131</f>
        <v>0</v>
      </c>
      <c r="Q991" s="395">
        <f>'Охотск '!P131</f>
        <v>0</v>
      </c>
      <c r="R991" s="395">
        <f>'Охотск '!Q131</f>
        <v>0</v>
      </c>
      <c r="S991" s="395">
        <f>'Охотск '!R131</f>
        <v>0</v>
      </c>
      <c r="T991" s="395">
        <f>'Охотск '!S131</f>
        <v>0</v>
      </c>
      <c r="U991" s="395">
        <f>'Охотск '!T131</f>
        <v>0</v>
      </c>
      <c r="V991" s="395">
        <f>'Охотск '!U131</f>
        <v>0</v>
      </c>
      <c r="W991" s="395">
        <f>'Охотск '!V131</f>
        <v>0</v>
      </c>
      <c r="X991" s="395">
        <f>'Охотск '!W131</f>
        <v>0</v>
      </c>
      <c r="Y991" s="395">
        <f>'Охотск '!X131</f>
        <v>0</v>
      </c>
      <c r="Z991" s="395">
        <f>'Охотск '!Y131</f>
        <v>0</v>
      </c>
      <c r="AA991" s="395">
        <f>'Охотск '!Z131</f>
        <v>0</v>
      </c>
      <c r="AB991" s="797">
        <f>'Охотск '!AA131</f>
        <v>0</v>
      </c>
      <c r="AC991" s="395">
        <f>'Охотск '!AB131</f>
        <v>0</v>
      </c>
      <c r="AD991" s="395">
        <f>'Охотск '!AC131</f>
        <v>0</v>
      </c>
      <c r="AE991" s="395">
        <f>'Охотск '!AD131</f>
        <v>0</v>
      </c>
      <c r="AF991" s="395">
        <f>'Охотск '!AE131</f>
        <v>0</v>
      </c>
      <c r="AG991" s="396">
        <f>'Охотск '!AF131</f>
        <v>0</v>
      </c>
      <c r="AH991" s="395"/>
      <c r="AI991" s="395"/>
    </row>
    <row r="992" spans="1:35" ht="30" x14ac:dyDescent="0.25">
      <c r="A992" s="18">
        <v>1</v>
      </c>
      <c r="B992" s="18">
        <v>1</v>
      </c>
      <c r="C992" s="589" t="s">
        <v>444</v>
      </c>
      <c r="D992" s="27">
        <f>'Охотск '!C132</f>
        <v>450</v>
      </c>
      <c r="E992" s="27">
        <f>'Охотск '!D132</f>
        <v>375</v>
      </c>
      <c r="F992" s="27">
        <f>'Охотск '!E132</f>
        <v>617.65000000000009</v>
      </c>
      <c r="G992" s="64">
        <f>'Охотск '!F132</f>
        <v>164.70666666666668</v>
      </c>
      <c r="H992" s="78"/>
      <c r="I992" s="78">
        <f>'Охотск '!H132</f>
        <v>0</v>
      </c>
      <c r="J992" s="25">
        <f>'Охотск '!I132</f>
        <v>0</v>
      </c>
      <c r="K992" s="25">
        <f>'Охотск '!J132</f>
        <v>0</v>
      </c>
      <c r="L992" s="25">
        <f>'Охотск '!K132</f>
        <v>0</v>
      </c>
      <c r="M992" s="25">
        <f>'Охотск '!L132</f>
        <v>0</v>
      </c>
      <c r="N992" s="25">
        <f>'Охотск '!M132</f>
        <v>0</v>
      </c>
      <c r="O992" s="25">
        <f>'Охотск '!N132</f>
        <v>0</v>
      </c>
      <c r="P992" s="395">
        <f>'Охотск '!O132</f>
        <v>0</v>
      </c>
      <c r="Q992" s="395">
        <f>'Охотск '!P132</f>
        <v>0</v>
      </c>
      <c r="R992" s="395">
        <f>'Охотск '!Q132</f>
        <v>0</v>
      </c>
      <c r="S992" s="395">
        <f>'Охотск '!R132</f>
        <v>0</v>
      </c>
      <c r="T992" s="395">
        <f>'Охотск '!S132</f>
        <v>0</v>
      </c>
      <c r="U992" s="395">
        <f>'Охотск '!T132</f>
        <v>0</v>
      </c>
      <c r="V992" s="395">
        <f>'Охотск '!U132</f>
        <v>0</v>
      </c>
      <c r="W992" s="395">
        <f>'Охотск '!V132</f>
        <v>0</v>
      </c>
      <c r="X992" s="395">
        <f>'Охотск '!W132</f>
        <v>0</v>
      </c>
      <c r="Y992" s="395">
        <f>'Охотск '!X132</f>
        <v>0</v>
      </c>
      <c r="Z992" s="395">
        <f>'Охотск '!Y132</f>
        <v>0</v>
      </c>
      <c r="AA992" s="395">
        <f>'Охотск '!Z132</f>
        <v>0</v>
      </c>
      <c r="AB992" s="797">
        <f>'Охотск '!AA132</f>
        <v>0</v>
      </c>
      <c r="AC992" s="395">
        <f>'Охотск '!AB132</f>
        <v>0</v>
      </c>
      <c r="AD992" s="395">
        <f>'Охотск '!AC132</f>
        <v>0</v>
      </c>
      <c r="AE992" s="395">
        <f>'Охотск '!AD132</f>
        <v>0</v>
      </c>
      <c r="AF992" s="395">
        <f>'Охотск '!AE132</f>
        <v>0</v>
      </c>
      <c r="AG992" s="396">
        <f>'Охотск '!AF132</f>
        <v>0</v>
      </c>
      <c r="AH992" s="395"/>
      <c r="AI992" s="395"/>
    </row>
    <row r="993" spans="1:35" ht="60" x14ac:dyDescent="0.25">
      <c r="A993" s="18">
        <v>1</v>
      </c>
      <c r="B993" s="18">
        <v>1</v>
      </c>
      <c r="C993" s="589" t="s">
        <v>446</v>
      </c>
      <c r="D993" s="27">
        <f>'Охотск '!C133</f>
        <v>0</v>
      </c>
      <c r="E993" s="27">
        <f>'Охотск '!D133</f>
        <v>0</v>
      </c>
      <c r="F993" s="27">
        <f>'Охотск '!E133</f>
        <v>0</v>
      </c>
      <c r="G993" s="64">
        <f>'Охотск '!F133</f>
        <v>0</v>
      </c>
      <c r="H993" s="78">
        <f>'Охотск '!G133</f>
        <v>0</v>
      </c>
      <c r="I993" s="78">
        <f>'Охотск '!H133</f>
        <v>0</v>
      </c>
      <c r="J993" s="25">
        <f>'Охотск '!I133</f>
        <v>0</v>
      </c>
      <c r="K993" s="25">
        <f>'Охотск '!J133</f>
        <v>0</v>
      </c>
      <c r="L993" s="25">
        <f>'Охотск '!K133</f>
        <v>0</v>
      </c>
      <c r="M993" s="25">
        <f>'Охотск '!L133</f>
        <v>0</v>
      </c>
      <c r="N993" s="25">
        <f>'Охотск '!M133</f>
        <v>0</v>
      </c>
      <c r="O993" s="25">
        <f>'Охотск '!N133</f>
        <v>0</v>
      </c>
      <c r="P993" s="395">
        <f>'Охотск '!O133</f>
        <v>0</v>
      </c>
      <c r="Q993" s="395">
        <f>'Охотск '!P133</f>
        <v>0</v>
      </c>
      <c r="R993" s="395">
        <f>'Охотск '!Q133</f>
        <v>0</v>
      </c>
      <c r="S993" s="395">
        <f>'Охотск '!R133</f>
        <v>0</v>
      </c>
      <c r="T993" s="395">
        <f>'Охотск '!S133</f>
        <v>0</v>
      </c>
      <c r="U993" s="395">
        <f>'Охотск '!T133</f>
        <v>0</v>
      </c>
      <c r="V993" s="395">
        <f>'Охотск '!U133</f>
        <v>0</v>
      </c>
      <c r="W993" s="395">
        <f>'Охотск '!V133</f>
        <v>0</v>
      </c>
      <c r="X993" s="395">
        <f>'Охотск '!W133</f>
        <v>0</v>
      </c>
      <c r="Y993" s="395">
        <f>'Охотск '!X133</f>
        <v>0</v>
      </c>
      <c r="Z993" s="395">
        <f>'Охотск '!Y133</f>
        <v>0</v>
      </c>
      <c r="AA993" s="395">
        <f>'Охотск '!Z133</f>
        <v>0</v>
      </c>
      <c r="AB993" s="797">
        <f>'Охотск '!AA133</f>
        <v>0</v>
      </c>
      <c r="AC993" s="395">
        <f>'Охотск '!AB133</f>
        <v>0</v>
      </c>
      <c r="AD993" s="395">
        <f>'Охотск '!AC133</f>
        <v>0</v>
      </c>
      <c r="AE993" s="395">
        <f>'Охотск '!AD133</f>
        <v>0</v>
      </c>
      <c r="AF993" s="395">
        <f>'Охотск '!AE133</f>
        <v>0</v>
      </c>
      <c r="AG993" s="396">
        <f>'Охотск '!AF133</f>
        <v>0</v>
      </c>
      <c r="AH993" s="395"/>
      <c r="AI993" s="395"/>
    </row>
    <row r="994" spans="1:35" ht="45" x14ac:dyDescent="0.25">
      <c r="A994" s="18">
        <v>1</v>
      </c>
      <c r="B994" s="18">
        <v>1</v>
      </c>
      <c r="C994" s="589" t="s">
        <v>447</v>
      </c>
      <c r="D994" s="27">
        <f>'Охотск '!C134</f>
        <v>0</v>
      </c>
      <c r="E994" s="27">
        <f>'Охотск '!D134</f>
        <v>0</v>
      </c>
      <c r="F994" s="27">
        <f>'Охотск '!E134</f>
        <v>0</v>
      </c>
      <c r="G994" s="64">
        <f>'Охотск '!F134</f>
        <v>0</v>
      </c>
      <c r="H994" s="78">
        <f>'Охотск '!G134</f>
        <v>0</v>
      </c>
      <c r="I994" s="78">
        <f>'Охотск '!H134</f>
        <v>0</v>
      </c>
      <c r="J994" s="25">
        <f>'Охотск '!I134</f>
        <v>0</v>
      </c>
      <c r="K994" s="25">
        <f>'Охотск '!J134</f>
        <v>0</v>
      </c>
      <c r="L994" s="25">
        <f>'Охотск '!K134</f>
        <v>0</v>
      </c>
      <c r="M994" s="25">
        <f>'Охотск '!L134</f>
        <v>0</v>
      </c>
      <c r="N994" s="25">
        <f>'Охотск '!M134</f>
        <v>0</v>
      </c>
      <c r="O994" s="25">
        <f>'Охотск '!N134</f>
        <v>0</v>
      </c>
      <c r="P994" s="395">
        <f>'Охотск '!O134</f>
        <v>0</v>
      </c>
      <c r="Q994" s="395">
        <f>'Охотск '!P134</f>
        <v>0</v>
      </c>
      <c r="R994" s="395">
        <f>'Охотск '!Q134</f>
        <v>0</v>
      </c>
      <c r="S994" s="395">
        <f>'Охотск '!R134</f>
        <v>0</v>
      </c>
      <c r="T994" s="395">
        <f>'Охотск '!S134</f>
        <v>0</v>
      </c>
      <c r="U994" s="395">
        <f>'Охотск '!T134</f>
        <v>0</v>
      </c>
      <c r="V994" s="395">
        <f>'Охотск '!U134</f>
        <v>0</v>
      </c>
      <c r="W994" s="395">
        <f>'Охотск '!V134</f>
        <v>0</v>
      </c>
      <c r="X994" s="395">
        <f>'Охотск '!W134</f>
        <v>0</v>
      </c>
      <c r="Y994" s="395">
        <f>'Охотск '!X134</f>
        <v>0</v>
      </c>
      <c r="Z994" s="395">
        <f>'Охотск '!Y134</f>
        <v>0</v>
      </c>
      <c r="AA994" s="395">
        <f>'Охотск '!Z134</f>
        <v>0</v>
      </c>
      <c r="AB994" s="797">
        <f>'Охотск '!AA134</f>
        <v>0</v>
      </c>
      <c r="AC994" s="395">
        <f>'Охотск '!AB134</f>
        <v>0</v>
      </c>
      <c r="AD994" s="395">
        <f>'Охотск '!AC134</f>
        <v>0</v>
      </c>
      <c r="AE994" s="395">
        <f>'Охотск '!AD134</f>
        <v>0</v>
      </c>
      <c r="AF994" s="395">
        <f>'Охотск '!AE134</f>
        <v>0</v>
      </c>
      <c r="AG994" s="396">
        <f>'Охотск '!AF134</f>
        <v>0</v>
      </c>
      <c r="AH994" s="395"/>
      <c r="AI994" s="395"/>
    </row>
    <row r="995" spans="1:35" ht="90" x14ac:dyDescent="0.25">
      <c r="A995" s="18">
        <v>1</v>
      </c>
      <c r="B995" s="18">
        <v>1</v>
      </c>
      <c r="C995" s="589" t="s">
        <v>448</v>
      </c>
      <c r="D995" s="27">
        <f>'Охотск '!C135</f>
        <v>0</v>
      </c>
      <c r="E995" s="27">
        <f>'Охотск '!D135</f>
        <v>0</v>
      </c>
      <c r="F995" s="27">
        <f>'Охотск '!E135</f>
        <v>0</v>
      </c>
      <c r="G995" s="64">
        <f>'Охотск '!F135</f>
        <v>0</v>
      </c>
      <c r="H995" s="78">
        <f>'Охотск '!G135</f>
        <v>0</v>
      </c>
      <c r="I995" s="78">
        <f>'Охотск '!H135</f>
        <v>0</v>
      </c>
      <c r="J995" s="25">
        <f>'Охотск '!I135</f>
        <v>0</v>
      </c>
      <c r="K995" s="25">
        <f>'Охотск '!J135</f>
        <v>0</v>
      </c>
      <c r="L995" s="25">
        <f>'Охотск '!K135</f>
        <v>0</v>
      </c>
      <c r="M995" s="25">
        <f>'Охотск '!L135</f>
        <v>0</v>
      </c>
      <c r="N995" s="25">
        <f>'Охотск '!M135</f>
        <v>0</v>
      </c>
      <c r="O995" s="25">
        <f>'Охотск '!N135</f>
        <v>0</v>
      </c>
      <c r="P995" s="395">
        <f>'Охотск '!O135</f>
        <v>0</v>
      </c>
      <c r="Q995" s="395">
        <f>'Охотск '!P135</f>
        <v>0</v>
      </c>
      <c r="R995" s="395">
        <f>'Охотск '!Q135</f>
        <v>0</v>
      </c>
      <c r="S995" s="395">
        <f>'Охотск '!R135</f>
        <v>0</v>
      </c>
      <c r="T995" s="395">
        <f>'Охотск '!S135</f>
        <v>0</v>
      </c>
      <c r="U995" s="395">
        <f>'Охотск '!T135</f>
        <v>0</v>
      </c>
      <c r="V995" s="395">
        <f>'Охотск '!U135</f>
        <v>0</v>
      </c>
      <c r="W995" s="395">
        <f>'Охотск '!V135</f>
        <v>0</v>
      </c>
      <c r="X995" s="395">
        <f>'Охотск '!W135</f>
        <v>0</v>
      </c>
      <c r="Y995" s="395">
        <f>'Охотск '!X135</f>
        <v>0</v>
      </c>
      <c r="Z995" s="395">
        <f>'Охотск '!Y135</f>
        <v>0</v>
      </c>
      <c r="AA995" s="395">
        <f>'Охотск '!Z135</f>
        <v>0</v>
      </c>
      <c r="AB995" s="797">
        <f>'Охотск '!AA135</f>
        <v>0</v>
      </c>
      <c r="AC995" s="395">
        <f>'Охотск '!AB135</f>
        <v>0</v>
      </c>
      <c r="AD995" s="395">
        <f>'Охотск '!AC135</f>
        <v>0</v>
      </c>
      <c r="AE995" s="395">
        <f>'Охотск '!AD135</f>
        <v>0</v>
      </c>
      <c r="AF995" s="395">
        <f>'Охотск '!AE135</f>
        <v>0</v>
      </c>
      <c r="AG995" s="396">
        <f>'Охотск '!AF135</f>
        <v>0</v>
      </c>
      <c r="AH995" s="395"/>
      <c r="AI995" s="395"/>
    </row>
    <row r="996" spans="1:35" ht="30" x14ac:dyDescent="0.25">
      <c r="A996" s="18">
        <v>1</v>
      </c>
      <c r="B996" s="18">
        <v>1</v>
      </c>
      <c r="C996" s="589" t="s">
        <v>467</v>
      </c>
      <c r="D996" s="27">
        <f>'Охотск '!C136</f>
        <v>642</v>
      </c>
      <c r="E996" s="27">
        <f>'Охотск '!D136</f>
        <v>535</v>
      </c>
      <c r="F996" s="27">
        <f>'Охотск '!E136</f>
        <v>433</v>
      </c>
      <c r="G996" s="64">
        <f>'Охотск '!F136</f>
        <v>80.934579439252346</v>
      </c>
      <c r="H996" s="78">
        <f>'Охотск '!G136</f>
        <v>0</v>
      </c>
      <c r="I996" s="78">
        <f>'Охотск '!H136</f>
        <v>0</v>
      </c>
      <c r="J996" s="25">
        <f>'Охотск '!I136</f>
        <v>0</v>
      </c>
      <c r="K996" s="25">
        <f>'Охотск '!J136</f>
        <v>0</v>
      </c>
      <c r="L996" s="25">
        <f>'Охотск '!K136</f>
        <v>0</v>
      </c>
      <c r="M996" s="25">
        <f>'Охотск '!L136</f>
        <v>0</v>
      </c>
      <c r="N996" s="25">
        <f>'Охотск '!M136</f>
        <v>0</v>
      </c>
      <c r="O996" s="25">
        <f>'Охотск '!N136</f>
        <v>0</v>
      </c>
      <c r="P996" s="395">
        <f>'Охотск '!O136</f>
        <v>2503.8000000000002</v>
      </c>
      <c r="Q996" s="395">
        <f>'Охотск '!P136</f>
        <v>2503.8000000000002</v>
      </c>
      <c r="R996" s="395">
        <f>'Охотск '!Q136</f>
        <v>2503.8000000000002</v>
      </c>
      <c r="S996" s="395">
        <f>'Охотск '!R136</f>
        <v>2503.8000000000002</v>
      </c>
      <c r="T996" s="395">
        <f>'Охотск '!S136</f>
        <v>2503.8000000000002</v>
      </c>
      <c r="U996" s="395">
        <f>'Охотск '!T136</f>
        <v>2503.8000000000002</v>
      </c>
      <c r="V996" s="395">
        <f>'Охотск '!U136</f>
        <v>2503.8000000000002</v>
      </c>
      <c r="W996" s="395">
        <f>'Охотск '!V136</f>
        <v>2503.8000000000002</v>
      </c>
      <c r="X996" s="395">
        <f>'Охотск '!W136</f>
        <v>2503.8000000000002</v>
      </c>
      <c r="Y996" s="395">
        <f>'Охотск '!X136</f>
        <v>2503.8000000000002</v>
      </c>
      <c r="Z996" s="395">
        <f>'Охотск '!Y136</f>
        <v>2086.5</v>
      </c>
      <c r="AA996" s="395">
        <f>'Охотск '!Z136</f>
        <v>1695.0981199999999</v>
      </c>
      <c r="AB996" s="797">
        <f>'Охотск '!AA136</f>
        <v>0</v>
      </c>
      <c r="AC996" s="395">
        <f>'Охотск '!AB136</f>
        <v>0</v>
      </c>
      <c r="AD996" s="395">
        <f>'Охотск '!AC136</f>
        <v>-391.40188000000012</v>
      </c>
      <c r="AE996" s="395">
        <f>'Охотск '!AD136</f>
        <v>0</v>
      </c>
      <c r="AF996" s="395">
        <f>'Охотск '!AE136</f>
        <v>0</v>
      </c>
      <c r="AG996" s="396">
        <f>'Охотск '!AF136</f>
        <v>1695.0981199999999</v>
      </c>
      <c r="AH996" s="395"/>
      <c r="AI996" s="395"/>
    </row>
    <row r="997" spans="1:35" ht="28.5" x14ac:dyDescent="0.25">
      <c r="A997" s="18">
        <v>1</v>
      </c>
      <c r="B997" s="18">
        <v>1</v>
      </c>
      <c r="C997" s="918" t="s">
        <v>311</v>
      </c>
      <c r="D997" s="27">
        <f>'Охотск '!C137</f>
        <v>2420.2127659574467</v>
      </c>
      <c r="E997" s="27">
        <f>'Охотск '!D137</f>
        <v>2016.8085106382978</v>
      </c>
      <c r="F997" s="27">
        <f>'Охотск '!E137</f>
        <v>1653.6202127659574</v>
      </c>
      <c r="G997" s="64">
        <f>'Охотск '!F137</f>
        <v>81.991929528431271</v>
      </c>
      <c r="H997" s="78">
        <f>'Охотск '!G137</f>
        <v>0</v>
      </c>
      <c r="I997" s="78">
        <f>'Охотск '!H137</f>
        <v>0</v>
      </c>
      <c r="J997" s="25">
        <f>'Охотск '!I137</f>
        <v>0</v>
      </c>
      <c r="K997" s="25">
        <f>'Охотск '!J137</f>
        <v>0</v>
      </c>
      <c r="L997" s="25">
        <f>'Охотск '!K137</f>
        <v>0</v>
      </c>
      <c r="M997" s="25">
        <f>'Охотск '!L137</f>
        <v>0</v>
      </c>
      <c r="N997" s="25">
        <f>'Охотск '!M137</f>
        <v>0</v>
      </c>
      <c r="O997" s="25">
        <f>'Охотск '!N137</f>
        <v>0</v>
      </c>
      <c r="P997" s="395">
        <f>'Охотск '!O137</f>
        <v>0</v>
      </c>
      <c r="Q997" s="395">
        <f>'Охотск '!P137</f>
        <v>0</v>
      </c>
      <c r="R997" s="395">
        <f>'Охотск '!Q137</f>
        <v>0</v>
      </c>
      <c r="S997" s="395">
        <f>'Охотск '!R137</f>
        <v>0</v>
      </c>
      <c r="T997" s="395">
        <f>'Охотск '!S137</f>
        <v>0</v>
      </c>
      <c r="U997" s="395">
        <f>'Охотск '!T137</f>
        <v>0</v>
      </c>
      <c r="V997" s="395">
        <f>'Охотск '!U137</f>
        <v>0</v>
      </c>
      <c r="W997" s="395">
        <f>'Охотск '!V137</f>
        <v>0</v>
      </c>
      <c r="X997" s="395">
        <f>'Охотск '!W137</f>
        <v>0</v>
      </c>
      <c r="Y997" s="395">
        <f>'Охотск '!X137</f>
        <v>0</v>
      </c>
      <c r="Z997" s="395">
        <f>'Охотск '!Y137</f>
        <v>0</v>
      </c>
      <c r="AA997" s="395">
        <f>'Охотск '!Z137</f>
        <v>0</v>
      </c>
      <c r="AB997" s="797">
        <f>'Охотск '!AA137</f>
        <v>0</v>
      </c>
      <c r="AC997" s="395">
        <f>'Охотск '!AB137</f>
        <v>0</v>
      </c>
      <c r="AD997" s="395">
        <f>'Охотск '!AC137</f>
        <v>0</v>
      </c>
      <c r="AE997" s="395">
        <f>'Охотск '!AD137</f>
        <v>0</v>
      </c>
      <c r="AF997" s="395">
        <f>'Охотск '!AE137</f>
        <v>0</v>
      </c>
      <c r="AG997" s="396">
        <f>'Охотск '!AF137</f>
        <v>0</v>
      </c>
      <c r="AH997" s="395" t="e">
        <f>AA997/Z997*100</f>
        <v>#DIV/0!</v>
      </c>
      <c r="AI997" s="395" t="e">
        <f>AG997/Z997*100</f>
        <v>#DIV/0!</v>
      </c>
    </row>
    <row r="998" spans="1:35" x14ac:dyDescent="0.25">
      <c r="A998" s="18">
        <v>1</v>
      </c>
      <c r="B998" s="18">
        <v>1</v>
      </c>
      <c r="C998" s="587" t="s">
        <v>319</v>
      </c>
      <c r="D998" s="27">
        <f>'Охотск '!C138</f>
        <v>0</v>
      </c>
      <c r="E998" s="27">
        <f>'Охотск '!D138</f>
        <v>0</v>
      </c>
      <c r="F998" s="27">
        <f>'Охотск '!E138</f>
        <v>0</v>
      </c>
      <c r="G998" s="64">
        <f>'Охотск '!F138</f>
        <v>0</v>
      </c>
      <c r="H998" s="78">
        <f>'Охотск '!G138</f>
        <v>0</v>
      </c>
      <c r="I998" s="78">
        <f>'Охотск '!H138</f>
        <v>0</v>
      </c>
      <c r="J998" s="25">
        <f>'Охотск '!I138</f>
        <v>0</v>
      </c>
      <c r="K998" s="25">
        <f>'Охотск '!J138</f>
        <v>0</v>
      </c>
      <c r="L998" s="25">
        <f>'Охотск '!K138</f>
        <v>0</v>
      </c>
      <c r="M998" s="25">
        <f>'Охотск '!L138</f>
        <v>0</v>
      </c>
      <c r="N998" s="25">
        <f>'Охотск '!M138</f>
        <v>0</v>
      </c>
      <c r="O998" s="25">
        <f>'Охотск '!N138</f>
        <v>0</v>
      </c>
      <c r="P998" s="395">
        <f>'Охотск '!O138</f>
        <v>0</v>
      </c>
      <c r="Q998" s="395">
        <f>'Охотск '!P138</f>
        <v>0</v>
      </c>
      <c r="R998" s="395">
        <f>'Охотск '!Q138</f>
        <v>0</v>
      </c>
      <c r="S998" s="395">
        <f>'Охотск '!R138</f>
        <v>0</v>
      </c>
      <c r="T998" s="395">
        <f>'Охотск '!S138</f>
        <v>0</v>
      </c>
      <c r="U998" s="395">
        <f>'Охотск '!T138</f>
        <v>0</v>
      </c>
      <c r="V998" s="395">
        <f>'Охотск '!U138</f>
        <v>0</v>
      </c>
      <c r="W998" s="395">
        <f>'Охотск '!V138</f>
        <v>0</v>
      </c>
      <c r="X998" s="395">
        <f>'Охотск '!W138</f>
        <v>0</v>
      </c>
      <c r="Y998" s="395">
        <f>'Охотск '!X138</f>
        <v>0</v>
      </c>
      <c r="Z998" s="395">
        <f>'Охотск '!Y138</f>
        <v>0</v>
      </c>
      <c r="AA998" s="395">
        <f>'Охотск '!Z138</f>
        <v>0</v>
      </c>
      <c r="AB998" s="797">
        <f>'Охотск '!AA138</f>
        <v>0</v>
      </c>
      <c r="AC998" s="395">
        <f>'Охотск '!AB138</f>
        <v>0</v>
      </c>
      <c r="AD998" s="395">
        <f>'Охотск '!AC138</f>
        <v>0</v>
      </c>
      <c r="AE998" s="395">
        <f>'Охотск '!AD138</f>
        <v>0</v>
      </c>
      <c r="AF998" s="395">
        <f>'Охотск '!AE138</f>
        <v>0</v>
      </c>
      <c r="AG998" s="396">
        <f>'Охотск '!AF138</f>
        <v>0</v>
      </c>
      <c r="AH998" s="395"/>
      <c r="AI998" s="395"/>
    </row>
    <row r="999" spans="1:35" x14ac:dyDescent="0.25">
      <c r="B999" s="18">
        <v>1</v>
      </c>
      <c r="C999" s="586" t="s">
        <v>320</v>
      </c>
      <c r="D999" s="27">
        <f>'Охотск '!C139</f>
        <v>2420.2127659574467</v>
      </c>
      <c r="E999" s="27">
        <f>'Охотск '!D139</f>
        <v>2016.8085106382978</v>
      </c>
      <c r="F999" s="27">
        <f>'Охотск '!E139</f>
        <v>1653.6202127659574</v>
      </c>
      <c r="G999" s="64">
        <f>'Охотск '!F139</f>
        <v>81.991929528431271</v>
      </c>
      <c r="H999" s="78">
        <f>'Охотск '!G139</f>
        <v>0</v>
      </c>
      <c r="I999" s="78">
        <f>'Охотск '!H139</f>
        <v>0</v>
      </c>
      <c r="J999" s="25">
        <f>'Охотск '!I139</f>
        <v>0</v>
      </c>
      <c r="K999" s="25">
        <f>'Охотск '!J139</f>
        <v>0</v>
      </c>
      <c r="L999" s="25">
        <f>'Охотск '!K139</f>
        <v>0</v>
      </c>
      <c r="M999" s="25">
        <f>'Охотск '!L139</f>
        <v>0</v>
      </c>
      <c r="N999" s="25">
        <f>'Охотск '!M139</f>
        <v>0</v>
      </c>
      <c r="O999" s="25">
        <f>'Охотск '!N139</f>
        <v>0</v>
      </c>
      <c r="P999" s="395">
        <f>'Охотск '!O139</f>
        <v>0</v>
      </c>
      <c r="Q999" s="395">
        <f>'Охотск '!P139</f>
        <v>0</v>
      </c>
      <c r="R999" s="395">
        <f>'Охотск '!Q139</f>
        <v>0</v>
      </c>
      <c r="S999" s="395">
        <f>'Охотск '!R139</f>
        <v>0</v>
      </c>
      <c r="T999" s="395">
        <f>'Охотск '!S139</f>
        <v>0</v>
      </c>
      <c r="U999" s="395">
        <f>'Охотск '!T139</f>
        <v>0</v>
      </c>
      <c r="V999" s="395">
        <f>'Охотск '!U139</f>
        <v>0</v>
      </c>
      <c r="W999" s="395">
        <f>'Охотск '!V139</f>
        <v>0</v>
      </c>
      <c r="X999" s="395">
        <f>'Охотск '!W139</f>
        <v>0</v>
      </c>
      <c r="Y999" s="395">
        <f>'Охотск '!X139</f>
        <v>0</v>
      </c>
      <c r="Z999" s="395">
        <f>'Охотск '!Y139</f>
        <v>0</v>
      </c>
      <c r="AA999" s="395">
        <f>'Охотск '!Z139</f>
        <v>0</v>
      </c>
      <c r="AB999" s="797">
        <f>'Охотск '!AA139</f>
        <v>0</v>
      </c>
      <c r="AC999" s="395">
        <f>'Охотск '!AB139</f>
        <v>0</v>
      </c>
      <c r="AD999" s="395">
        <f>'Охотск '!AC139</f>
        <v>0</v>
      </c>
      <c r="AE999" s="395">
        <f>'Охотск '!AD139</f>
        <v>0</v>
      </c>
      <c r="AF999" s="395">
        <f>'Охотск '!AE139</f>
        <v>0</v>
      </c>
      <c r="AG999" s="396">
        <f>'Охотск '!AF139</f>
        <v>0</v>
      </c>
      <c r="AH999" s="395"/>
      <c r="AI999" s="395"/>
    </row>
    <row r="1000" spans="1:35" x14ac:dyDescent="0.25">
      <c r="B1000" s="18">
        <v>1</v>
      </c>
      <c r="C1000" s="586" t="s">
        <v>321</v>
      </c>
      <c r="D1000" s="27">
        <f>'Охотск '!C140</f>
        <v>22750</v>
      </c>
      <c r="E1000" s="27">
        <f>'Охотск '!D140</f>
        <v>18958</v>
      </c>
      <c r="F1000" s="27">
        <f>'Охотск '!E140</f>
        <v>15544.03</v>
      </c>
      <c r="G1000" s="64">
        <f>'Охотск '!F140</f>
        <v>81.991929528431271</v>
      </c>
      <c r="H1000" s="78">
        <f>'Охотск '!G140</f>
        <v>0</v>
      </c>
      <c r="I1000" s="78">
        <f>'Охотск '!H140</f>
        <v>0</v>
      </c>
      <c r="J1000" s="25">
        <f>'Охотск '!I140</f>
        <v>0</v>
      </c>
      <c r="K1000" s="25">
        <f>'Охотск '!J140</f>
        <v>0</v>
      </c>
      <c r="L1000" s="25">
        <f>'Охотск '!K140</f>
        <v>0</v>
      </c>
      <c r="M1000" s="25">
        <f>'Охотск '!L140</f>
        <v>0</v>
      </c>
      <c r="N1000" s="25">
        <f>'Охотск '!M140</f>
        <v>0</v>
      </c>
      <c r="O1000" s="25">
        <f>'Охотск '!N140</f>
        <v>0</v>
      </c>
      <c r="P1000" s="27">
        <f>'Охотск '!O140</f>
        <v>0</v>
      </c>
      <c r="Q1000" s="27">
        <f>'Охотск '!P140</f>
        <v>0</v>
      </c>
      <c r="R1000" s="27">
        <f>'Охотск '!Q140</f>
        <v>0</v>
      </c>
      <c r="S1000" s="27">
        <f>'Охотск '!R140</f>
        <v>0</v>
      </c>
      <c r="T1000" s="27">
        <f>'Охотск '!S140</f>
        <v>0</v>
      </c>
      <c r="U1000" s="27">
        <f>'Охотск '!T140</f>
        <v>0</v>
      </c>
      <c r="V1000" s="27">
        <f>'Охотск '!U140</f>
        <v>0</v>
      </c>
      <c r="W1000" s="27">
        <f>'Охотск '!V140</f>
        <v>0</v>
      </c>
      <c r="X1000" s="27">
        <f>'Охотск '!W140</f>
        <v>0</v>
      </c>
      <c r="Y1000" s="27">
        <f>'Охотск '!X140</f>
        <v>0</v>
      </c>
      <c r="Z1000" s="27">
        <f>'Охотск '!Y140</f>
        <v>0</v>
      </c>
      <c r="AA1000" s="27">
        <f>'Охотск '!Z140</f>
        <v>0</v>
      </c>
      <c r="AB1000" s="27">
        <f>'Охотск '!AA140</f>
        <v>0</v>
      </c>
      <c r="AC1000" s="27">
        <f>'Охотск '!AB140</f>
        <v>0</v>
      </c>
      <c r="AD1000" s="27">
        <f>'Охотск '!AC140</f>
        <v>0</v>
      </c>
      <c r="AE1000" s="27">
        <f>'Охотск '!AD140</f>
        <v>0</v>
      </c>
      <c r="AF1000" s="27">
        <f>'Охотск '!AE140</f>
        <v>0</v>
      </c>
      <c r="AG1000" s="27">
        <f>'Охотск '!AF140</f>
        <v>0</v>
      </c>
      <c r="AH1000" s="395"/>
      <c r="AI1000" s="395"/>
    </row>
    <row r="1001" spans="1:35" x14ac:dyDescent="0.25">
      <c r="B1001" s="18">
        <v>1</v>
      </c>
      <c r="C1001" s="589" t="s">
        <v>217</v>
      </c>
      <c r="D1001" s="27">
        <f>'Охотск '!C141</f>
        <v>55</v>
      </c>
      <c r="E1001" s="27">
        <f>'Охотск '!D141</f>
        <v>46</v>
      </c>
      <c r="F1001" s="27">
        <f>'Охотск '!E141</f>
        <v>3</v>
      </c>
      <c r="G1001" s="64">
        <f>'Охотск '!F141</f>
        <v>6.5217391304347823</v>
      </c>
      <c r="H1001" s="78">
        <f>'Охотск '!G141</f>
        <v>0</v>
      </c>
      <c r="I1001" s="78">
        <f>'Охотск '!H141</f>
        <v>0</v>
      </c>
      <c r="J1001" s="25">
        <f>'Охотск '!I141</f>
        <v>0</v>
      </c>
      <c r="K1001" s="25">
        <f>'Охотск '!J141</f>
        <v>0</v>
      </c>
      <c r="L1001" s="25">
        <f>'Охотск '!K141</f>
        <v>0</v>
      </c>
      <c r="M1001" s="25">
        <f>'Охотск '!L141</f>
        <v>0</v>
      </c>
      <c r="N1001" s="25">
        <f>'Охотск '!M141</f>
        <v>0</v>
      </c>
      <c r="O1001" s="25">
        <f>'Охотск '!N141</f>
        <v>0</v>
      </c>
      <c r="P1001" s="395">
        <f>'Охотск '!O141</f>
        <v>135.87107699999999</v>
      </c>
      <c r="Q1001" s="395">
        <f>'Охотск '!P141</f>
        <v>135.87107699999999</v>
      </c>
      <c r="R1001" s="395">
        <f>'Охотск '!Q141</f>
        <v>135.87107699999999</v>
      </c>
      <c r="S1001" s="395">
        <f>'Охотск '!R141</f>
        <v>135.87107699999999</v>
      </c>
      <c r="T1001" s="395">
        <f>'Охотск '!S141</f>
        <v>135.87107699999999</v>
      </c>
      <c r="U1001" s="395">
        <f>'Охотск '!T141</f>
        <v>135.87107699999999</v>
      </c>
      <c r="V1001" s="395">
        <f>'Охотск '!U141</f>
        <v>135.87107699999999</v>
      </c>
      <c r="W1001" s="395">
        <f>'Охотск '!V141</f>
        <v>135.87107699999999</v>
      </c>
      <c r="X1001" s="395">
        <f>'Охотск '!W141</f>
        <v>135.87107699999999</v>
      </c>
      <c r="Y1001" s="395">
        <f>'Охотск '!X141</f>
        <v>135.87107699999999</v>
      </c>
      <c r="Z1001" s="395">
        <f>'Охотск '!Y141</f>
        <v>113.22589749999999</v>
      </c>
      <c r="AA1001" s="395">
        <f>'Охотск '!Z141</f>
        <v>18.209160000000001</v>
      </c>
      <c r="AB1001" s="797">
        <f>'Охотск '!AA141</f>
        <v>0</v>
      </c>
      <c r="AC1001" s="395">
        <f>'Охотск '!AB141</f>
        <v>0</v>
      </c>
      <c r="AD1001" s="395">
        <f>'Охотск '!AC141</f>
        <v>-95.016737499999991</v>
      </c>
      <c r="AE1001" s="395">
        <f>'Охотск '!AD141</f>
        <v>0</v>
      </c>
      <c r="AF1001" s="395">
        <f>'Охотск '!AE141</f>
        <v>0</v>
      </c>
      <c r="AG1001" s="396">
        <f>'Охотск '!AF141</f>
        <v>18.209160000000001</v>
      </c>
      <c r="AH1001" s="395"/>
      <c r="AI1001" s="395"/>
    </row>
    <row r="1002" spans="1:35" ht="90" x14ac:dyDescent="0.25">
      <c r="B1002" s="18">
        <v>1</v>
      </c>
      <c r="C1002" s="592" t="s">
        <v>506</v>
      </c>
      <c r="D1002" s="27">
        <f>'Охотск '!C142</f>
        <v>1680</v>
      </c>
      <c r="E1002" s="27">
        <f>'Охотск '!D142</f>
        <v>1400</v>
      </c>
      <c r="F1002" s="27">
        <f>'Охотск '!E142</f>
        <v>666</v>
      </c>
      <c r="G1002" s="64">
        <f>'Охотск '!F142</f>
        <v>47.571428571428569</v>
      </c>
      <c r="H1002" s="78">
        <f>'Охотск '!G142</f>
        <v>0</v>
      </c>
      <c r="I1002" s="78">
        <f>'Охотск '!H142</f>
        <v>0</v>
      </c>
      <c r="J1002" s="25">
        <f>'Охотск '!I142</f>
        <v>0</v>
      </c>
      <c r="K1002" s="25">
        <f>'Охотск '!J142</f>
        <v>0</v>
      </c>
      <c r="L1002" s="25">
        <f>'Охотск '!K142</f>
        <v>0</v>
      </c>
      <c r="M1002" s="25">
        <f>'Охотск '!L142</f>
        <v>0</v>
      </c>
      <c r="N1002" s="25">
        <f>'Охотск '!M142</f>
        <v>0</v>
      </c>
      <c r="O1002" s="25">
        <f>'Охотск '!N142</f>
        <v>0</v>
      </c>
      <c r="P1002" s="395">
        <f>'Охотск '!O142</f>
        <v>9636.0157500000005</v>
      </c>
      <c r="Q1002" s="395">
        <f>'Охотск '!P142</f>
        <v>9636.0157500000005</v>
      </c>
      <c r="R1002" s="395">
        <f>'Охотск '!Q142</f>
        <v>9636.0157500000005</v>
      </c>
      <c r="S1002" s="395">
        <f>'Охотск '!R142</f>
        <v>9636.0157500000005</v>
      </c>
      <c r="T1002" s="395">
        <f>'Охотск '!S142</f>
        <v>9636.0157500000005</v>
      </c>
      <c r="U1002" s="395">
        <f>'Охотск '!T142</f>
        <v>9636.0157500000005</v>
      </c>
      <c r="V1002" s="395">
        <f>'Охотск '!U142</f>
        <v>9636.0157500000005</v>
      </c>
      <c r="W1002" s="395">
        <f>'Охотск '!V142</f>
        <v>9636.0157500000005</v>
      </c>
      <c r="X1002" s="395">
        <f>'Охотск '!W142</f>
        <v>9636.0157500000005</v>
      </c>
      <c r="Y1002" s="395">
        <f>'Охотск '!X142</f>
        <v>9636.0157500000005</v>
      </c>
      <c r="Z1002" s="395">
        <f>'Охотск '!Y142</f>
        <v>8030.0131250000004</v>
      </c>
      <c r="AA1002" s="395">
        <f>'Охотск '!Z142</f>
        <v>3412.0511899999997</v>
      </c>
      <c r="AB1002" s="797">
        <f>'Охотск '!AA142</f>
        <v>0</v>
      </c>
      <c r="AC1002" s="395">
        <f>'Охотск '!AB142</f>
        <v>0</v>
      </c>
      <c r="AD1002" s="395">
        <f>'Охотск '!AC142</f>
        <v>-4617.9619350000012</v>
      </c>
      <c r="AE1002" s="395">
        <f>'Охотск '!AD142</f>
        <v>0</v>
      </c>
      <c r="AF1002" s="395">
        <f>'Охотск '!AE142</f>
        <v>0</v>
      </c>
      <c r="AG1002" s="396">
        <f>'Охотск '!AF142</f>
        <v>3412.0511899999997</v>
      </c>
      <c r="AH1002" s="395"/>
      <c r="AI1002" s="395"/>
    </row>
    <row r="1003" spans="1:35" ht="29.25" x14ac:dyDescent="0.25">
      <c r="A1003" s="18">
        <v>1</v>
      </c>
      <c r="B1003" s="18">
        <v>1</v>
      </c>
      <c r="C1003" s="586" t="s">
        <v>260</v>
      </c>
      <c r="D1003" s="27">
        <f>'Охотск '!C143</f>
        <v>15654.5</v>
      </c>
      <c r="E1003" s="27">
        <f>'Охотск '!D143</f>
        <v>13045.75</v>
      </c>
      <c r="F1003" s="27">
        <f>'Охотск '!E143</f>
        <v>11113.4125</v>
      </c>
      <c r="G1003" s="64">
        <f>'Охотск '!F143</f>
        <v>85.187992258015072</v>
      </c>
      <c r="H1003" s="78">
        <f>'Охотск '!G143</f>
        <v>0</v>
      </c>
      <c r="I1003" s="78">
        <f>'Охотск '!H143</f>
        <v>0</v>
      </c>
      <c r="J1003" s="25">
        <f>'Охотск '!I143</f>
        <v>0</v>
      </c>
      <c r="K1003" s="25">
        <f>'Охотск '!J143</f>
        <v>0</v>
      </c>
      <c r="L1003" s="25">
        <f>'Охотск '!K143</f>
        <v>0</v>
      </c>
      <c r="M1003" s="25">
        <f>'Охотск '!L143</f>
        <v>0</v>
      </c>
      <c r="N1003" s="25">
        <f>'Охотск '!M143</f>
        <v>0</v>
      </c>
      <c r="O1003" s="25">
        <f>'Охотск '!N143</f>
        <v>0</v>
      </c>
      <c r="P1003" s="395">
        <f>'Охотск '!O143</f>
        <v>0</v>
      </c>
      <c r="Q1003" s="395">
        <f>'Охотск '!P143</f>
        <v>0</v>
      </c>
      <c r="R1003" s="395">
        <f>'Охотск '!Q143</f>
        <v>0</v>
      </c>
      <c r="S1003" s="395">
        <f>'Охотск '!R143</f>
        <v>0</v>
      </c>
      <c r="T1003" s="395">
        <f>'Охотск '!S143</f>
        <v>0</v>
      </c>
      <c r="U1003" s="395">
        <f>'Охотск '!T143</f>
        <v>0</v>
      </c>
      <c r="V1003" s="395">
        <f>'Охотск '!U143</f>
        <v>0</v>
      </c>
      <c r="W1003" s="395">
        <f>'Охотск '!V143</f>
        <v>0</v>
      </c>
      <c r="X1003" s="395">
        <f>'Охотск '!W143</f>
        <v>0</v>
      </c>
      <c r="Y1003" s="395">
        <f>'Охотск '!X143</f>
        <v>0</v>
      </c>
      <c r="Z1003" s="395">
        <f>'Охотск '!Y143</f>
        <v>0</v>
      </c>
      <c r="AA1003" s="395">
        <f>'Охотск '!Z143</f>
        <v>0</v>
      </c>
      <c r="AB1003" s="797">
        <f>'Охотск '!AA143</f>
        <v>0</v>
      </c>
      <c r="AC1003" s="395">
        <f>'Охотск '!AB143</f>
        <v>0</v>
      </c>
      <c r="AD1003" s="395">
        <f>'Охотск '!AC143</f>
        <v>0</v>
      </c>
      <c r="AE1003" s="395">
        <f>'Охотск '!AD143</f>
        <v>0</v>
      </c>
      <c r="AF1003" s="395">
        <f>'Охотск '!AE143</f>
        <v>0</v>
      </c>
      <c r="AG1003" s="396">
        <f>'Охотск '!AF143</f>
        <v>0</v>
      </c>
      <c r="AH1003" s="395"/>
      <c r="AI1003" s="395"/>
    </row>
    <row r="1004" spans="1:35" ht="30" x14ac:dyDescent="0.25">
      <c r="A1004" s="18">
        <v>1</v>
      </c>
      <c r="B1004" s="18">
        <v>1</v>
      </c>
      <c r="C1004" s="591" t="s">
        <v>273</v>
      </c>
      <c r="D1004" s="27">
        <f>'Охотск '!C144</f>
        <v>4177</v>
      </c>
      <c r="E1004" s="27">
        <f>'Охотск '!D144</f>
        <v>3480.8333333333339</v>
      </c>
      <c r="F1004" s="27">
        <f>'Охотск '!E144</f>
        <v>2926</v>
      </c>
      <c r="G1004" s="64">
        <f>'Охотск '!F144</f>
        <v>84.060330380655955</v>
      </c>
      <c r="H1004" s="78">
        <f>'Охотск '!G144</f>
        <v>0</v>
      </c>
      <c r="I1004" s="78">
        <f>'Охотск '!H144</f>
        <v>0</v>
      </c>
      <c r="J1004" s="25">
        <f>'Охотск '!I144</f>
        <v>0</v>
      </c>
      <c r="K1004" s="25">
        <f>'Охотск '!J144</f>
        <v>0</v>
      </c>
      <c r="L1004" s="25">
        <f>'Охотск '!K144</f>
        <v>0</v>
      </c>
      <c r="M1004" s="25">
        <f>'Охотск '!L144</f>
        <v>0</v>
      </c>
      <c r="N1004" s="25">
        <f>'Охотск '!M144</f>
        <v>0</v>
      </c>
      <c r="O1004" s="25">
        <f>'Охотск '!N144</f>
        <v>0</v>
      </c>
      <c r="P1004" s="395">
        <f>'Охотск '!O144</f>
        <v>25698.8403</v>
      </c>
      <c r="Q1004" s="395">
        <f>'Охотск '!P144</f>
        <v>25698.8403</v>
      </c>
      <c r="R1004" s="395">
        <f>'Охотск '!Q144</f>
        <v>25698.8403</v>
      </c>
      <c r="S1004" s="395">
        <f>'Охотск '!R144</f>
        <v>25698.8403</v>
      </c>
      <c r="T1004" s="395">
        <f>'Охотск '!S144</f>
        <v>25698.8403</v>
      </c>
      <c r="U1004" s="395">
        <f>'Охотск '!T144</f>
        <v>25698.8403</v>
      </c>
      <c r="V1004" s="395">
        <f>'Охотск '!U144</f>
        <v>25698.8403</v>
      </c>
      <c r="W1004" s="395">
        <f>'Охотск '!V144</f>
        <v>25698.8403</v>
      </c>
      <c r="X1004" s="395">
        <f>'Охотск '!W144</f>
        <v>25698.8403</v>
      </c>
      <c r="Y1004" s="395">
        <f>'Охотск '!X144</f>
        <v>25698.8403</v>
      </c>
      <c r="Z1004" s="395">
        <f>'Охотск '!Y144</f>
        <v>21415.700250000002</v>
      </c>
      <c r="AA1004" s="395">
        <f>'Охотск '!Z144</f>
        <v>18275.18678</v>
      </c>
      <c r="AB1004" s="797">
        <f>'Охотск '!AA144</f>
        <v>0</v>
      </c>
      <c r="AC1004" s="395">
        <f>'Охотск '!AB144</f>
        <v>0</v>
      </c>
      <c r="AD1004" s="395">
        <f>'Охотск '!AC144</f>
        <v>-3140.5134699999999</v>
      </c>
      <c r="AE1004" s="395">
        <f>'Охотск '!AD144</f>
        <v>0</v>
      </c>
      <c r="AF1004" s="395">
        <f>'Охотск '!AE144</f>
        <v>-227.30617000000001</v>
      </c>
      <c r="AG1004" s="396">
        <f>'Охотск '!AF144</f>
        <v>18047.88061</v>
      </c>
      <c r="AH1004" s="395"/>
      <c r="AI1004" s="395"/>
    </row>
    <row r="1005" spans="1:35" ht="29.25" x14ac:dyDescent="0.25">
      <c r="A1005" s="18">
        <v>1</v>
      </c>
      <c r="B1005" s="18">
        <v>1</v>
      </c>
      <c r="C1005" s="586" t="s">
        <v>261</v>
      </c>
      <c r="D1005" s="27">
        <f>'Охотск '!C145</f>
        <v>11747.212765957447</v>
      </c>
      <c r="E1005" s="27">
        <f>'Охотск '!D145</f>
        <v>9789.8085106382969</v>
      </c>
      <c r="F1005" s="27">
        <f>'Охотск '!E145</f>
        <v>7253.6202127659571</v>
      </c>
      <c r="G1005" s="64">
        <f>'Охотск '!F145</f>
        <v>74.093586252311894</v>
      </c>
      <c r="H1005" s="78">
        <f>'Охотск '!G145</f>
        <v>0</v>
      </c>
      <c r="I1005" s="78">
        <f>'Охотск '!H145</f>
        <v>0</v>
      </c>
      <c r="J1005" s="25">
        <f>'Охотск '!I145</f>
        <v>0</v>
      </c>
      <c r="K1005" s="25">
        <f>'Охотск '!J145</f>
        <v>0</v>
      </c>
      <c r="L1005" s="25">
        <f>'Охотск '!K145</f>
        <v>0</v>
      </c>
      <c r="M1005" s="25">
        <f>'Охотск '!L145</f>
        <v>0</v>
      </c>
      <c r="N1005" s="25">
        <f>'Охотск '!M145</f>
        <v>0</v>
      </c>
      <c r="O1005" s="25">
        <f>'Охотск '!N145</f>
        <v>0</v>
      </c>
      <c r="P1005" s="395">
        <f>'Охотск '!O145</f>
        <v>0</v>
      </c>
      <c r="Q1005" s="395">
        <f>'Охотск '!P145</f>
        <v>0</v>
      </c>
      <c r="R1005" s="395">
        <f>'Охотск '!Q145</f>
        <v>0</v>
      </c>
      <c r="S1005" s="395">
        <f>'Охотск '!R145</f>
        <v>0</v>
      </c>
      <c r="T1005" s="395">
        <f>'Охотск '!S145</f>
        <v>0</v>
      </c>
      <c r="U1005" s="395">
        <f>'Охотск '!T145</f>
        <v>0</v>
      </c>
      <c r="V1005" s="395">
        <f>'Охотск '!U145</f>
        <v>0</v>
      </c>
      <c r="W1005" s="395">
        <f>'Охотск '!V145</f>
        <v>0</v>
      </c>
      <c r="X1005" s="395">
        <f>'Охотск '!W145</f>
        <v>0</v>
      </c>
      <c r="Y1005" s="395">
        <f>'Охотск '!X145</f>
        <v>0</v>
      </c>
      <c r="Z1005" s="395">
        <f>'Охотск '!Y145</f>
        <v>0</v>
      </c>
      <c r="AA1005" s="395">
        <f>'Охотск '!Z145</f>
        <v>0</v>
      </c>
      <c r="AB1005" s="797">
        <f>'Охотск '!AA145</f>
        <v>0</v>
      </c>
      <c r="AC1005" s="395">
        <f>'Охотск '!AB145</f>
        <v>0</v>
      </c>
      <c r="AD1005" s="395">
        <f>'Охотск '!AC145</f>
        <v>0</v>
      </c>
      <c r="AE1005" s="395">
        <f>'Охотск '!AD145</f>
        <v>0</v>
      </c>
      <c r="AF1005" s="395">
        <f>'Охотск '!AE145</f>
        <v>0</v>
      </c>
      <c r="AG1005" s="396">
        <f>'Охотск '!AF145</f>
        <v>0</v>
      </c>
      <c r="AH1005" s="395" t="e">
        <f>AA1005/Z1005*100</f>
        <v>#DIV/0!</v>
      </c>
      <c r="AI1005" s="395" t="e">
        <f>AG1005/Z1005*100</f>
        <v>#DIV/0!</v>
      </c>
    </row>
    <row r="1006" spans="1:35" ht="29.25" x14ac:dyDescent="0.25">
      <c r="A1006" s="18">
        <v>1</v>
      </c>
      <c r="B1006" s="18">
        <v>1</v>
      </c>
      <c r="C1006" s="594" t="s">
        <v>262</v>
      </c>
      <c r="D1006" s="27">
        <f>'Охотск '!C146</f>
        <v>2950</v>
      </c>
      <c r="E1006" s="27">
        <f>'Охотск '!D146</f>
        <v>2458</v>
      </c>
      <c r="F1006" s="27">
        <f>'Охотск '!E146</f>
        <v>2624</v>
      </c>
      <c r="G1006" s="64">
        <f>'Охотск '!F146</f>
        <v>106.75345809601302</v>
      </c>
      <c r="H1006" s="78">
        <f>'Охотск '!G146</f>
        <v>0</v>
      </c>
      <c r="I1006" s="78">
        <f>'Охотск '!H146</f>
        <v>0</v>
      </c>
      <c r="J1006" s="25">
        <f>'Охотск '!I146</f>
        <v>0</v>
      </c>
      <c r="K1006" s="25">
        <f>'Охотск '!J146</f>
        <v>0</v>
      </c>
      <c r="L1006" s="25">
        <f>'Охотск '!K146</f>
        <v>0</v>
      </c>
      <c r="M1006" s="25">
        <f>'Охотск '!L146</f>
        <v>0</v>
      </c>
      <c r="N1006" s="25">
        <f>'Охотск '!M146</f>
        <v>0</v>
      </c>
      <c r="O1006" s="25">
        <f>'Охотск '!N146</f>
        <v>0</v>
      </c>
      <c r="P1006" s="395">
        <f>'Охотск '!O146</f>
        <v>0</v>
      </c>
      <c r="Q1006" s="395">
        <f>'Охотск '!P146</f>
        <v>0</v>
      </c>
      <c r="R1006" s="395">
        <f>'Охотск '!Q146</f>
        <v>0</v>
      </c>
      <c r="S1006" s="395">
        <f>'Охотск '!R146</f>
        <v>0</v>
      </c>
      <c r="T1006" s="395">
        <f>'Охотск '!S146</f>
        <v>0</v>
      </c>
      <c r="U1006" s="395">
        <f>'Охотск '!T146</f>
        <v>0</v>
      </c>
      <c r="V1006" s="395">
        <f>'Охотск '!U146</f>
        <v>0</v>
      </c>
      <c r="W1006" s="395">
        <f>'Охотск '!V146</f>
        <v>0</v>
      </c>
      <c r="X1006" s="395">
        <f>'Охотск '!W146</f>
        <v>0</v>
      </c>
      <c r="Y1006" s="395">
        <f>'Охотск '!X146</f>
        <v>0</v>
      </c>
      <c r="Z1006" s="395">
        <f>'Охотск '!Y146</f>
        <v>0</v>
      </c>
      <c r="AA1006" s="395">
        <f>'Охотск '!Z146</f>
        <v>0</v>
      </c>
      <c r="AB1006" s="797">
        <f>'Охотск '!AA146</f>
        <v>0</v>
      </c>
      <c r="AC1006" s="395">
        <f>'Охотск '!AB146</f>
        <v>0</v>
      </c>
      <c r="AD1006" s="395">
        <f>'Охотск '!AC146</f>
        <v>0</v>
      </c>
      <c r="AE1006" s="395">
        <f>'Охотск '!AD146</f>
        <v>0</v>
      </c>
      <c r="AF1006" s="395">
        <f>'Охотск '!AE146</f>
        <v>0</v>
      </c>
      <c r="AG1006" s="396">
        <f>'Охотск '!AF146</f>
        <v>0</v>
      </c>
      <c r="AH1006" s="395"/>
      <c r="AI1006" s="395"/>
    </row>
    <row r="1007" spans="1:35" ht="29.25" x14ac:dyDescent="0.25">
      <c r="A1007" s="18">
        <v>1</v>
      </c>
      <c r="B1007" s="18">
        <v>1</v>
      </c>
      <c r="C1007" s="594" t="s">
        <v>134</v>
      </c>
      <c r="D1007" s="27">
        <f>'Охотск '!C147</f>
        <v>56816.366666666669</v>
      </c>
      <c r="E1007" s="27">
        <f>'Охотск '!D147</f>
        <v>47348.192857142858</v>
      </c>
      <c r="F1007" s="27">
        <f>'Охотск '!E147</f>
        <v>36655.972023809525</v>
      </c>
      <c r="G1007" s="64">
        <f>'Охотск '!F147</f>
        <v>77.41789033935575</v>
      </c>
      <c r="H1007" s="78">
        <f>'Охотск '!G147</f>
        <v>0</v>
      </c>
      <c r="I1007" s="78">
        <f>'Охотск '!H147</f>
        <v>0</v>
      </c>
      <c r="J1007" s="25">
        <f>'Охотск '!I147</f>
        <v>0</v>
      </c>
      <c r="K1007" s="25">
        <f>'Охотск '!J147</f>
        <v>0</v>
      </c>
      <c r="L1007" s="25">
        <f>'Охотск '!K147</f>
        <v>0</v>
      </c>
      <c r="M1007" s="25">
        <f>'Охотск '!L147</f>
        <v>0</v>
      </c>
      <c r="N1007" s="25">
        <f>'Охотск '!M147</f>
        <v>0</v>
      </c>
      <c r="O1007" s="25">
        <f>'Охотск '!N147</f>
        <v>0</v>
      </c>
      <c r="P1007" s="395">
        <f>'Охотск '!O147</f>
        <v>112384.79347050001</v>
      </c>
      <c r="Q1007" s="395">
        <f>'Охотск '!P147</f>
        <v>112384.79347050001</v>
      </c>
      <c r="R1007" s="395">
        <f>'Охотск '!Q147</f>
        <v>113343.24702050001</v>
      </c>
      <c r="S1007" s="395">
        <f>'Охотск '!R147</f>
        <v>113343.24702050001</v>
      </c>
      <c r="T1007" s="395">
        <f>'Охотск '!S147</f>
        <v>113343.24702050001</v>
      </c>
      <c r="U1007" s="395">
        <f>'Охотск '!T147</f>
        <v>113343.24702050001</v>
      </c>
      <c r="V1007" s="395">
        <f>'Охотск '!U147</f>
        <v>113343.24702050001</v>
      </c>
      <c r="W1007" s="395">
        <f>'Охотск '!V147</f>
        <v>113343.24702050001</v>
      </c>
      <c r="X1007" s="395">
        <f>'Охотск '!W147</f>
        <v>113343.24702050001</v>
      </c>
      <c r="Y1007" s="395">
        <f>'Охотск '!X147</f>
        <v>113343.24702050001</v>
      </c>
      <c r="Z1007" s="395">
        <f>'Охотск '!Y147</f>
        <v>94420.757398749993</v>
      </c>
      <c r="AA1007" s="395">
        <f>'Охотск '!Z147</f>
        <v>82860.776819999999</v>
      </c>
      <c r="AB1007" s="797">
        <f>'Охотск '!AA147</f>
        <v>0</v>
      </c>
      <c r="AC1007" s="395">
        <f>'Охотск '!AB147</f>
        <v>0</v>
      </c>
      <c r="AD1007" s="395">
        <f>'Охотск '!AC147</f>
        <v>-11559.980578750001</v>
      </c>
      <c r="AE1007" s="395">
        <f>'Охотск '!AD147</f>
        <v>0</v>
      </c>
      <c r="AF1007" s="395">
        <f>'Охотск '!AE147</f>
        <v>-370.47532999999999</v>
      </c>
      <c r="AG1007" s="396">
        <f>'Охотск '!AF147</f>
        <v>82490.301490000013</v>
      </c>
      <c r="AH1007" s="395"/>
      <c r="AI1007" s="395"/>
    </row>
    <row r="1008" spans="1:35" x14ac:dyDescent="0.25">
      <c r="A1008" s="18">
        <v>1</v>
      </c>
      <c r="B1008" s="18">
        <v>1</v>
      </c>
      <c r="C1008" s="594" t="s">
        <v>66</v>
      </c>
      <c r="D1008" s="27">
        <f>'Охотск '!C148</f>
        <v>344</v>
      </c>
      <c r="E1008" s="27">
        <f>'Охотск '!D148</f>
        <v>287</v>
      </c>
      <c r="F1008" s="27">
        <f>'Охотск '!E148</f>
        <v>242</v>
      </c>
      <c r="G1008" s="64">
        <f>'Охотск '!F148</f>
        <v>84.320557491289193</v>
      </c>
      <c r="H1008" s="78">
        <f>'Охотск '!G148</f>
        <v>10</v>
      </c>
      <c r="I1008" s="78">
        <f>'Охотск '!H148</f>
        <v>8.438016528925619</v>
      </c>
      <c r="J1008" s="25">
        <f>'Охотск '!I148</f>
        <v>3440</v>
      </c>
      <c r="K1008" s="25">
        <f>'Охотск '!J148</f>
        <v>2867</v>
      </c>
      <c r="L1008" s="25">
        <f>'Охотск '!K148</f>
        <v>2042</v>
      </c>
      <c r="M1008" s="25">
        <f>'Охотск '!L148</f>
        <v>71.224276246948023</v>
      </c>
      <c r="N1008" s="25">
        <f>'Охотск '!M148</f>
        <v>12</v>
      </c>
      <c r="O1008" s="25">
        <f>'Охотск '!N148</f>
        <v>204.19999999999996</v>
      </c>
      <c r="P1008" s="395">
        <f>'Охотск '!O148</f>
        <v>0</v>
      </c>
      <c r="Q1008" s="395">
        <f>'Охотск '!P148</f>
        <v>0</v>
      </c>
      <c r="R1008" s="395">
        <f>'Охотск '!Q148</f>
        <v>0</v>
      </c>
      <c r="S1008" s="395">
        <f>'Охотск '!R148</f>
        <v>0</v>
      </c>
      <c r="T1008" s="395">
        <f>'Охотск '!S148</f>
        <v>0</v>
      </c>
      <c r="U1008" s="395">
        <f>'Охотск '!T148</f>
        <v>0</v>
      </c>
      <c r="V1008" s="395">
        <f>'Охотск '!U148</f>
        <v>0</v>
      </c>
      <c r="W1008" s="395">
        <f>'Охотск '!V148</f>
        <v>0</v>
      </c>
      <c r="X1008" s="395">
        <f>'Охотск '!W148</f>
        <v>0</v>
      </c>
      <c r="Y1008" s="395">
        <f>'Охотск '!X148</f>
        <v>0</v>
      </c>
      <c r="Z1008" s="395">
        <f>'Охотск '!Y148</f>
        <v>0</v>
      </c>
      <c r="AA1008" s="395">
        <f>'Охотск '!Z148</f>
        <v>0</v>
      </c>
      <c r="AB1008" s="797">
        <f>'Охотск '!AA148</f>
        <v>0</v>
      </c>
      <c r="AC1008" s="395">
        <f>'Охотск '!AB148</f>
        <v>0</v>
      </c>
      <c r="AD1008" s="395">
        <f>'Охотск '!AC148</f>
        <v>0</v>
      </c>
      <c r="AE1008" s="395">
        <f>'Охотск '!AD148</f>
        <v>0</v>
      </c>
      <c r="AF1008" s="395">
        <f>'Охотск '!AE148</f>
        <v>0</v>
      </c>
      <c r="AG1008" s="396">
        <f>'Охотск '!AF148</f>
        <v>0</v>
      </c>
      <c r="AH1008" s="395"/>
      <c r="AI1008" s="395"/>
    </row>
    <row r="1009" spans="1:179" ht="29.25" x14ac:dyDescent="0.25">
      <c r="A1009" s="18">
        <v>1</v>
      </c>
      <c r="B1009" s="18">
        <v>1</v>
      </c>
      <c r="C1009" s="594" t="s">
        <v>284</v>
      </c>
      <c r="D1009" s="27">
        <f>'Охотск '!C149</f>
        <v>200</v>
      </c>
      <c r="E1009" s="27">
        <f>'Охотск '!D149</f>
        <v>167</v>
      </c>
      <c r="F1009" s="27">
        <f>'Охотск '!E149</f>
        <v>161</v>
      </c>
      <c r="G1009" s="64">
        <f>'Охотск '!F149</f>
        <v>96.407185628742525</v>
      </c>
      <c r="H1009" s="78">
        <f>'Охотск '!G149</f>
        <v>8</v>
      </c>
      <c r="I1009" s="78">
        <f>'Охотск '!H149</f>
        <v>7.9192546583850936</v>
      </c>
      <c r="J1009" s="25">
        <f>'Охотск '!I149</f>
        <v>1600</v>
      </c>
      <c r="K1009" s="25">
        <f>'Охотск '!J149</f>
        <v>1333</v>
      </c>
      <c r="L1009" s="25">
        <f>'Охотск '!K149</f>
        <v>1275</v>
      </c>
      <c r="M1009" s="25">
        <f>'Охотск '!L149</f>
        <v>95.648912228057014</v>
      </c>
      <c r="N1009" s="25">
        <f>'Охотск '!M149</f>
        <v>6.666666666666667</v>
      </c>
      <c r="O1009" s="25">
        <f>'Охотск '!N149</f>
        <v>229.5</v>
      </c>
      <c r="P1009" s="395">
        <f>'Охотск '!O149</f>
        <v>0</v>
      </c>
      <c r="Q1009" s="395">
        <f>'Охотск '!P149</f>
        <v>0</v>
      </c>
      <c r="R1009" s="395">
        <f>'Охотск '!Q149</f>
        <v>0</v>
      </c>
      <c r="S1009" s="395">
        <f>'Охотск '!R149</f>
        <v>0</v>
      </c>
      <c r="T1009" s="395">
        <f>'Охотск '!S149</f>
        <v>0</v>
      </c>
      <c r="U1009" s="395">
        <f>'Охотск '!T149</f>
        <v>0</v>
      </c>
      <c r="V1009" s="395">
        <f>'Охотск '!U149</f>
        <v>0</v>
      </c>
      <c r="W1009" s="395">
        <f>'Охотск '!V149</f>
        <v>0</v>
      </c>
      <c r="X1009" s="395">
        <f>'Охотск '!W149</f>
        <v>0</v>
      </c>
      <c r="Y1009" s="395">
        <f>'Охотск '!X149</f>
        <v>0</v>
      </c>
      <c r="Z1009" s="395">
        <f>'Охотск '!Y149</f>
        <v>0</v>
      </c>
      <c r="AA1009" s="395">
        <f>'Охотск '!Z149</f>
        <v>0</v>
      </c>
      <c r="AB1009" s="797">
        <f>'Охотск '!AA149</f>
        <v>0</v>
      </c>
      <c r="AC1009" s="395">
        <f>'Охотск '!AB149</f>
        <v>0</v>
      </c>
      <c r="AD1009" s="395">
        <f>'Охотск '!AC149</f>
        <v>0</v>
      </c>
      <c r="AE1009" s="395">
        <f>'Охотск '!AD149</f>
        <v>0</v>
      </c>
      <c r="AF1009" s="395">
        <f>'Охотск '!AE149</f>
        <v>0</v>
      </c>
      <c r="AG1009" s="396">
        <f>'Охотск '!AF149</f>
        <v>0</v>
      </c>
      <c r="AH1009" s="395"/>
      <c r="AI1009" s="395"/>
    </row>
    <row r="1010" spans="1:179" ht="29.25" x14ac:dyDescent="0.25">
      <c r="A1010" s="18">
        <v>1</v>
      </c>
      <c r="B1010" s="18">
        <v>1</v>
      </c>
      <c r="C1010" s="594" t="s">
        <v>135</v>
      </c>
      <c r="D1010" s="27">
        <f>'Охотск '!C150</f>
        <v>544</v>
      </c>
      <c r="E1010" s="27">
        <f>'Охотск '!D150</f>
        <v>454</v>
      </c>
      <c r="F1010" s="27">
        <f>'Охотск '!E150</f>
        <v>403</v>
      </c>
      <c r="G1010" s="64">
        <f>'Охотск '!F150</f>
        <v>88.766519823788542</v>
      </c>
      <c r="H1010" s="78">
        <f>'Охотск '!G150</f>
        <v>9.264705882352942</v>
      </c>
      <c r="I1010" s="78">
        <f>'Охотск '!H150</f>
        <v>8.2307692307692299</v>
      </c>
      <c r="J1010" s="25">
        <f>'Охотск '!I150</f>
        <v>5040</v>
      </c>
      <c r="K1010" s="25">
        <f>'Охотск '!J150</f>
        <v>4200</v>
      </c>
      <c r="L1010" s="25">
        <f>'Охотск '!K150</f>
        <v>3317</v>
      </c>
      <c r="M1010" s="25">
        <f>'Охотск '!L150</f>
        <v>78.976190476190482</v>
      </c>
      <c r="N1010" s="25">
        <f>'Охотск '!M150</f>
        <v>18.666666666666668</v>
      </c>
      <c r="O1010" s="25">
        <f>'Охотск '!N150</f>
        <v>213.23571428571427</v>
      </c>
      <c r="P1010" s="395">
        <f>'Охотск '!O150</f>
        <v>46029.166299999997</v>
      </c>
      <c r="Q1010" s="395">
        <f>'Охотск '!P150</f>
        <v>46029.166299999997</v>
      </c>
      <c r="R1010" s="395">
        <f>'Охотск '!Q150</f>
        <v>46543.952319999997</v>
      </c>
      <c r="S1010" s="395">
        <f>'Охотск '!R150</f>
        <v>46543.952319999997</v>
      </c>
      <c r="T1010" s="395">
        <f>'Охотск '!S150</f>
        <v>46543.952319999997</v>
      </c>
      <c r="U1010" s="395">
        <f>'Охотск '!T150</f>
        <v>46543.952319999997</v>
      </c>
      <c r="V1010" s="395">
        <f>'Охотск '!U150</f>
        <v>46543.952319999997</v>
      </c>
      <c r="W1010" s="395">
        <f>'Охотск '!V150</f>
        <v>46543.952319999997</v>
      </c>
      <c r="X1010" s="395">
        <f>'Охотск '!W150</f>
        <v>46543.952319999997</v>
      </c>
      <c r="Y1010" s="395">
        <f>'Охотск '!X150</f>
        <v>46543.952319999997</v>
      </c>
      <c r="Z1010" s="395">
        <f>'Охотск '!Y150</f>
        <v>38769.467399333334</v>
      </c>
      <c r="AA1010" s="395">
        <f>'Охотск '!Z150</f>
        <v>38734.377970000001</v>
      </c>
      <c r="AB1010" s="797">
        <f>'Охотск '!AA150</f>
        <v>0</v>
      </c>
      <c r="AC1010" s="395">
        <f>'Охотск '!AB150</f>
        <v>0</v>
      </c>
      <c r="AD1010" s="395">
        <f>'Охотск '!AC150</f>
        <v>-35.089429333333101</v>
      </c>
      <c r="AE1010" s="395">
        <f>'Охотск '!AD150</f>
        <v>0</v>
      </c>
      <c r="AF1010" s="395">
        <f>'Охотск '!AE150</f>
        <v>-358.31642000000005</v>
      </c>
      <c r="AG1010" s="396">
        <f>'Охотск '!AF150</f>
        <v>38376.061549999999</v>
      </c>
      <c r="AH1010" s="395">
        <f>AA1010/Z1010*100</f>
        <v>99.909492103742608</v>
      </c>
      <c r="AI1010" s="395">
        <f>AG1010/Z1010*100</f>
        <v>98.985268883678032</v>
      </c>
    </row>
    <row r="1011" spans="1:179" x14ac:dyDescent="0.25">
      <c r="A1011" s="18">
        <v>1</v>
      </c>
      <c r="B1011" s="18">
        <v>1</v>
      </c>
      <c r="C1011" s="595" t="s">
        <v>197</v>
      </c>
      <c r="D1011" s="27">
        <f>'Охотск '!C151</f>
        <v>2000</v>
      </c>
      <c r="E1011" s="27">
        <f>'Охотск '!D151</f>
        <v>1667</v>
      </c>
      <c r="F1011" s="27">
        <f>'Охотск '!E151</f>
        <v>1613</v>
      </c>
      <c r="G1011" s="64">
        <f>'Охотск '!F151</f>
        <v>96.760647870425913</v>
      </c>
      <c r="H1011" s="78">
        <f>'Охотск '!G151</f>
        <v>0</v>
      </c>
      <c r="I1011" s="78">
        <f>'Охотск '!H151</f>
        <v>0</v>
      </c>
      <c r="J1011" s="25">
        <f>'Охотск '!I151</f>
        <v>0</v>
      </c>
      <c r="K1011" s="25">
        <f>'Охотск '!J151</f>
        <v>0</v>
      </c>
      <c r="L1011" s="25">
        <f>'Охотск '!K151</f>
        <v>0</v>
      </c>
      <c r="M1011" s="25">
        <f>'Охотск '!L151</f>
        <v>0</v>
      </c>
      <c r="N1011" s="25">
        <f>'Охотск '!M151</f>
        <v>0</v>
      </c>
      <c r="O1011" s="25">
        <f>'Охотск '!N151</f>
        <v>0</v>
      </c>
      <c r="P1011" s="395">
        <f>'Охотск '!O151</f>
        <v>0</v>
      </c>
      <c r="Q1011" s="395">
        <f>'Охотск '!P151</f>
        <v>0</v>
      </c>
      <c r="R1011" s="395">
        <f>'Охотск '!Q151</f>
        <v>0</v>
      </c>
      <c r="S1011" s="395">
        <f>'Охотск '!R151</f>
        <v>0</v>
      </c>
      <c r="T1011" s="395">
        <f>'Охотск '!S151</f>
        <v>0</v>
      </c>
      <c r="U1011" s="395">
        <f>'Охотск '!T151</f>
        <v>0</v>
      </c>
      <c r="V1011" s="395">
        <f>'Охотск '!U151</f>
        <v>0</v>
      </c>
      <c r="W1011" s="395">
        <f>'Охотск '!V151</f>
        <v>0</v>
      </c>
      <c r="X1011" s="395">
        <f>'Охотск '!W151</f>
        <v>0</v>
      </c>
      <c r="Y1011" s="395">
        <f>'Охотск '!X151</f>
        <v>0</v>
      </c>
      <c r="Z1011" s="395">
        <f>'Охотск '!Y151</f>
        <v>0</v>
      </c>
      <c r="AA1011" s="395">
        <f>'Охотск '!Z151</f>
        <v>0</v>
      </c>
      <c r="AB1011" s="797">
        <f>'Охотск '!AA151</f>
        <v>0</v>
      </c>
      <c r="AC1011" s="395">
        <f>'Охотск '!AB151</f>
        <v>0</v>
      </c>
      <c r="AD1011" s="395">
        <f>'Охотск '!AC151</f>
        <v>0</v>
      </c>
      <c r="AE1011" s="395">
        <f>'Охотск '!AD151</f>
        <v>0</v>
      </c>
      <c r="AF1011" s="395">
        <f>'Охотск '!AE151</f>
        <v>0</v>
      </c>
      <c r="AG1011" s="396">
        <f>'Охотск '!AF151</f>
        <v>0</v>
      </c>
      <c r="AH1011" s="395" t="e">
        <f>AA1011/Z1011*100</f>
        <v>#DIV/0!</v>
      </c>
      <c r="AI1011" s="395" t="e">
        <f>AG1011/Z1011*100</f>
        <v>#DIV/0!</v>
      </c>
    </row>
    <row r="1012" spans="1:179" x14ac:dyDescent="0.25">
      <c r="A1012" s="18">
        <v>1</v>
      </c>
      <c r="B1012" s="18">
        <v>1</v>
      </c>
      <c r="C1012" s="1984" t="s">
        <v>198</v>
      </c>
      <c r="D1012" s="27">
        <f>'Охотск '!C152</f>
        <v>1999</v>
      </c>
      <c r="E1012" s="27">
        <f>'Охотск '!D152</f>
        <v>1666</v>
      </c>
      <c r="F1012" s="27">
        <f>'Охотск '!E152</f>
        <v>1613</v>
      </c>
      <c r="G1012" s="64">
        <f>'Охотск '!F152</f>
        <v>96.818727490996409</v>
      </c>
      <c r="H1012" s="78">
        <f>'Охотск '!G152</f>
        <v>0</v>
      </c>
      <c r="I1012" s="78">
        <f>'Охотск '!H152</f>
        <v>0</v>
      </c>
      <c r="J1012" s="25">
        <f>'Охотск '!I152</f>
        <v>0</v>
      </c>
      <c r="K1012" s="25">
        <f>'Охотск '!J152</f>
        <v>0</v>
      </c>
      <c r="L1012" s="25">
        <f>'Охотск '!K152</f>
        <v>0</v>
      </c>
      <c r="M1012" s="25">
        <f>'Охотск '!L152</f>
        <v>0</v>
      </c>
      <c r="N1012" s="25">
        <f>'Охотск '!M152</f>
        <v>0</v>
      </c>
      <c r="O1012" s="25">
        <f>'Охотск '!N152</f>
        <v>0</v>
      </c>
      <c r="P1012" s="395">
        <f>'Охотск '!O152</f>
        <v>0</v>
      </c>
      <c r="Q1012" s="395">
        <f>'Охотск '!P152</f>
        <v>0</v>
      </c>
      <c r="R1012" s="395">
        <f>'Охотск '!Q152</f>
        <v>0</v>
      </c>
      <c r="S1012" s="395">
        <f>'Охотск '!R152</f>
        <v>0</v>
      </c>
      <c r="T1012" s="395">
        <f>'Охотск '!S152</f>
        <v>0</v>
      </c>
      <c r="U1012" s="395">
        <f>'Охотск '!T152</f>
        <v>0</v>
      </c>
      <c r="V1012" s="395">
        <f>'Охотск '!U152</f>
        <v>0</v>
      </c>
      <c r="W1012" s="395">
        <f>'Охотск '!V152</f>
        <v>0</v>
      </c>
      <c r="X1012" s="395">
        <f>'Охотск '!W152</f>
        <v>0</v>
      </c>
      <c r="Y1012" s="395">
        <f>'Охотск '!X152</f>
        <v>0</v>
      </c>
      <c r="Z1012" s="395">
        <f>'Охотск '!Y152</f>
        <v>0</v>
      </c>
      <c r="AA1012" s="395">
        <f>'Охотск '!Z152</f>
        <v>0</v>
      </c>
      <c r="AB1012" s="797">
        <f>'Охотск '!AA152</f>
        <v>0</v>
      </c>
      <c r="AC1012" s="395">
        <f>'Охотск '!AB152</f>
        <v>0</v>
      </c>
      <c r="AD1012" s="395">
        <f>'Охотск '!AC152</f>
        <v>0</v>
      </c>
      <c r="AE1012" s="395">
        <f>'Охотск '!AD152</f>
        <v>0</v>
      </c>
      <c r="AF1012" s="395">
        <f>'Охотск '!AE152</f>
        <v>0</v>
      </c>
      <c r="AG1012" s="396">
        <f>'Охотск '!AF152</f>
        <v>0</v>
      </c>
      <c r="AH1012" s="395"/>
      <c r="AI1012" s="395"/>
    </row>
    <row r="1013" spans="1:179" x14ac:dyDescent="0.25">
      <c r="A1013" s="18">
        <v>1</v>
      </c>
      <c r="B1013" s="18">
        <v>1</v>
      </c>
      <c r="C1013" s="1986" t="s">
        <v>199</v>
      </c>
      <c r="D1013" s="27">
        <f>'Охотск '!C153</f>
        <v>1</v>
      </c>
      <c r="E1013" s="27">
        <f>'Охотск '!D153</f>
        <v>1</v>
      </c>
      <c r="F1013" s="27">
        <f>'Охотск '!E153</f>
        <v>0</v>
      </c>
      <c r="G1013" s="64">
        <f>'Охотск '!F153</f>
        <v>0</v>
      </c>
      <c r="H1013" s="78">
        <f>'Охотск '!G153</f>
        <v>0</v>
      </c>
      <c r="I1013" s="78">
        <f>'Охотск '!H153</f>
        <v>0</v>
      </c>
      <c r="J1013" s="25">
        <f>'Охотск '!I153</f>
        <v>0</v>
      </c>
      <c r="K1013" s="25">
        <f>'Охотск '!J153</f>
        <v>0</v>
      </c>
      <c r="L1013" s="25">
        <f>'Охотск '!K153</f>
        <v>0</v>
      </c>
      <c r="M1013" s="25">
        <f>'Охотск '!L153</f>
        <v>0</v>
      </c>
      <c r="N1013" s="25">
        <f>'Охотск '!M153</f>
        <v>0</v>
      </c>
      <c r="O1013" s="25">
        <f>'Охотск '!N153</f>
        <v>0</v>
      </c>
      <c r="P1013" s="395">
        <f>'Охотск '!O153</f>
        <v>0</v>
      </c>
      <c r="Q1013" s="395">
        <f>'Охотск '!P153</f>
        <v>0</v>
      </c>
      <c r="R1013" s="395">
        <f>'Охотск '!Q153</f>
        <v>0</v>
      </c>
      <c r="S1013" s="395">
        <f>'Охотск '!R153</f>
        <v>0</v>
      </c>
      <c r="T1013" s="395">
        <f>'Охотск '!S153</f>
        <v>0</v>
      </c>
      <c r="U1013" s="395">
        <f>'Охотск '!T153</f>
        <v>0</v>
      </c>
      <c r="V1013" s="395">
        <f>'Охотск '!U153</f>
        <v>0</v>
      </c>
      <c r="W1013" s="395">
        <f>'Охотск '!V153</f>
        <v>0</v>
      </c>
      <c r="X1013" s="395">
        <f>'Охотск '!W153</f>
        <v>0</v>
      </c>
      <c r="Y1013" s="395">
        <f>'Охотск '!X153</f>
        <v>0</v>
      </c>
      <c r="Z1013" s="395">
        <f>'Охотск '!Y153</f>
        <v>0</v>
      </c>
      <c r="AA1013" s="395">
        <f>'Охотск '!Z153</f>
        <v>0</v>
      </c>
      <c r="AB1013" s="797">
        <f>'Охотск '!AA153</f>
        <v>0</v>
      </c>
      <c r="AC1013" s="395">
        <f>'Охотск '!AB153</f>
        <v>0</v>
      </c>
      <c r="AD1013" s="395">
        <f>'Охотск '!AC153</f>
        <v>0</v>
      </c>
      <c r="AE1013" s="395">
        <f>'Охотск '!AD153</f>
        <v>0</v>
      </c>
      <c r="AF1013" s="395">
        <f>'Охотск '!AE153</f>
        <v>0</v>
      </c>
      <c r="AG1013" s="396">
        <f>'Охотск '!AF153</f>
        <v>0</v>
      </c>
      <c r="AH1013" s="395"/>
      <c r="AI1013" s="395"/>
    </row>
    <row r="1014" spans="1:179" ht="15.75" thickBot="1" x14ac:dyDescent="0.3">
      <c r="A1014" s="18">
        <v>1</v>
      </c>
      <c r="B1014" s="18">
        <v>1</v>
      </c>
      <c r="C1014" s="715" t="s">
        <v>204</v>
      </c>
      <c r="D1014" s="27">
        <f>'Охотск '!C154</f>
        <v>2000</v>
      </c>
      <c r="E1014" s="27">
        <f>'Охотск '!D154</f>
        <v>1667</v>
      </c>
      <c r="F1014" s="27">
        <f>'Охотск '!E154</f>
        <v>1613</v>
      </c>
      <c r="G1014" s="64">
        <f>'Охотск '!F154</f>
        <v>96.760647870425913</v>
      </c>
      <c r="H1014" s="78">
        <f>'Охотск '!G154</f>
        <v>0</v>
      </c>
      <c r="I1014" s="78">
        <f>'Охотск '!H154</f>
        <v>0</v>
      </c>
      <c r="J1014" s="25">
        <f>'Охотск '!I154</f>
        <v>0</v>
      </c>
      <c r="K1014" s="25">
        <f>'Охотск '!J154</f>
        <v>0</v>
      </c>
      <c r="L1014" s="25">
        <f>'Охотск '!K154</f>
        <v>0</v>
      </c>
      <c r="M1014" s="25">
        <f>'Охотск '!L154</f>
        <v>0</v>
      </c>
      <c r="N1014" s="25">
        <f>'Охотск '!M154</f>
        <v>0</v>
      </c>
      <c r="O1014" s="25">
        <f>'Охотск '!N154</f>
        <v>0</v>
      </c>
      <c r="P1014" s="395">
        <f>'Охотск '!O154</f>
        <v>18134.274359999999</v>
      </c>
      <c r="Q1014" s="395">
        <f>'Охотск '!P154</f>
        <v>18134.274359999999</v>
      </c>
      <c r="R1014" s="395">
        <f>'Охотск '!Q154</f>
        <v>18134.274359999999</v>
      </c>
      <c r="S1014" s="395">
        <f>'Охотск '!R154</f>
        <v>18134.274359999999</v>
      </c>
      <c r="T1014" s="395">
        <f>'Охотск '!S154</f>
        <v>18134.274359999999</v>
      </c>
      <c r="U1014" s="395">
        <f>'Охотск '!T154</f>
        <v>18134.274359999999</v>
      </c>
      <c r="V1014" s="395">
        <f>'Охотск '!U154</f>
        <v>18134.274359999999</v>
      </c>
      <c r="W1014" s="395">
        <f>'Охотск '!V154</f>
        <v>18134.274359999999</v>
      </c>
      <c r="X1014" s="395">
        <f>'Охотск '!W154</f>
        <v>18134.274359999999</v>
      </c>
      <c r="Y1014" s="395">
        <f>'Охотск '!X154</f>
        <v>18134.274359999999</v>
      </c>
      <c r="Z1014" s="395">
        <f>'Охотск '!Y154</f>
        <v>15111.895299999998</v>
      </c>
      <c r="AA1014" s="395">
        <f>'Охотск '!Z154</f>
        <v>15036.536070000002</v>
      </c>
      <c r="AB1014" s="797">
        <f>'Охотск '!AA154</f>
        <v>0</v>
      </c>
      <c r="AC1014" s="395">
        <f>'Охотск '!AB154</f>
        <v>0</v>
      </c>
      <c r="AD1014" s="395">
        <f>'Охотск '!AC154</f>
        <v>-75.359229999996387</v>
      </c>
      <c r="AE1014" s="395">
        <f>'Охотск '!AD154</f>
        <v>0</v>
      </c>
      <c r="AF1014" s="395">
        <f>'Охотск '!AE154</f>
        <v>-56.47934999999999</v>
      </c>
      <c r="AG1014" s="396">
        <f>'Охотск '!AF154</f>
        <v>14980.056720000002</v>
      </c>
      <c r="AH1014" s="395">
        <f>AA1014/Z1014*100</f>
        <v>99.501325091896348</v>
      </c>
      <c r="AI1014" s="395">
        <f>AG1014/Z1014*100</f>
        <v>99.127584082719295</v>
      </c>
    </row>
    <row r="1015" spans="1:179" x14ac:dyDescent="0.25">
      <c r="A1015" s="18">
        <v>1</v>
      </c>
      <c r="B1015" s="18">
        <v>1</v>
      </c>
      <c r="C1015" s="6" t="s">
        <v>105</v>
      </c>
      <c r="D1015" s="79"/>
      <c r="E1015" s="79"/>
      <c r="F1015" s="79"/>
      <c r="G1015" s="80"/>
      <c r="H1015" s="81"/>
      <c r="I1015" s="81"/>
      <c r="J1015" s="24"/>
      <c r="K1015" s="24"/>
      <c r="L1015" s="24"/>
      <c r="M1015" s="24"/>
      <c r="N1015" s="24"/>
      <c r="O1015" s="24"/>
      <c r="P1015" s="386">
        <f t="shared" ref="P1015:Q1015" si="105">P1016-P1017-P1070-P1073-P1077</f>
        <v>0</v>
      </c>
      <c r="Q1015" s="386">
        <f t="shared" si="105"/>
        <v>0</v>
      </c>
      <c r="R1015" s="386">
        <f t="shared" ref="R1015:S1015" si="106">R1016-R1017-R1070-R1073-R1077</f>
        <v>0</v>
      </c>
      <c r="S1015" s="386">
        <f t="shared" si="106"/>
        <v>0</v>
      </c>
      <c r="T1015" s="386">
        <f t="shared" ref="T1015:U1015" si="107">T1016-T1017-T1070-T1073-T1077</f>
        <v>0</v>
      </c>
      <c r="U1015" s="386">
        <f t="shared" si="107"/>
        <v>0</v>
      </c>
      <c r="V1015" s="386">
        <f t="shared" ref="V1015:W1015" si="108">V1016-V1017-V1070-V1073-V1077</f>
        <v>0</v>
      </c>
      <c r="W1015" s="386">
        <f t="shared" si="108"/>
        <v>0</v>
      </c>
      <c r="X1015" s="386">
        <f t="shared" ref="X1015:Y1015" si="109">X1016-X1017-X1070-X1073-X1077</f>
        <v>0</v>
      </c>
      <c r="Y1015" s="386">
        <f t="shared" si="109"/>
        <v>0</v>
      </c>
      <c r="Z1015" s="386">
        <f t="shared" ref="Z1015:AG1015" si="110">Z1016-Z1017-Z1070-Z1073-Z1077</f>
        <v>0</v>
      </c>
      <c r="AA1015" s="386">
        <f t="shared" si="110"/>
        <v>0</v>
      </c>
      <c r="AB1015" s="789">
        <f t="shared" si="110"/>
        <v>0</v>
      </c>
      <c r="AC1015" s="386">
        <f t="shared" si="110"/>
        <v>-3.2751579226442118E-15</v>
      </c>
      <c r="AD1015" s="386">
        <f t="shared" si="110"/>
        <v>0</v>
      </c>
      <c r="AE1015" s="386">
        <f t="shared" si="110"/>
        <v>0</v>
      </c>
      <c r="AF1015" s="386">
        <f t="shared" si="110"/>
        <v>-2.7000623958883807E-13</v>
      </c>
      <c r="AG1015" s="386">
        <f t="shared" si="110"/>
        <v>-3.637978807091713E-11</v>
      </c>
      <c r="AH1015" s="386"/>
      <c r="AI1015" s="386"/>
    </row>
    <row r="1016" spans="1:179" s="59" customFormat="1" x14ac:dyDescent="0.25">
      <c r="A1016" s="18">
        <v>1</v>
      </c>
      <c r="B1016" s="18">
        <v>1</v>
      </c>
      <c r="C1016" s="12" t="s">
        <v>92</v>
      </c>
      <c r="D1016" s="60">
        <f>'2 уровень'!F2081</f>
        <v>0</v>
      </c>
      <c r="E1016" s="60">
        <f>'2 уровень'!G2081</f>
        <v>0</v>
      </c>
      <c r="F1016" s="60">
        <f>'2 уровень'!H2081</f>
        <v>0</v>
      </c>
      <c r="G1016" s="71">
        <f>'2 уровень'!I2081</f>
        <v>0</v>
      </c>
      <c r="H1016" s="72">
        <f>'2 уровень'!J2081</f>
        <v>0</v>
      </c>
      <c r="I1016" s="72">
        <f>'2 уровень'!K2081</f>
        <v>0</v>
      </c>
      <c r="J1016" s="21">
        <f>'2 уровень'!L2081</f>
        <v>0</v>
      </c>
      <c r="K1016" s="21">
        <f>'2 уровень'!M2081</f>
        <v>0</v>
      </c>
      <c r="L1016" s="21">
        <f>'2 уровень'!N2081</f>
        <v>0</v>
      </c>
      <c r="M1016" s="21">
        <f>'2 уровень'!O2081</f>
        <v>0</v>
      </c>
      <c r="N1016" s="21">
        <f>'2 уровень'!P2081</f>
        <v>0</v>
      </c>
      <c r="O1016" s="21">
        <f>'2 уровень'!Q2081</f>
        <v>0</v>
      </c>
      <c r="P1016" s="72">
        <f>'2 уровень'!R2081</f>
        <v>382544.91511022329</v>
      </c>
      <c r="Q1016" s="72">
        <f>'2 уровень'!S2081</f>
        <v>382544.91511022329</v>
      </c>
      <c r="R1016" s="72">
        <f>'2 уровень'!T2081</f>
        <v>381959.9778544358</v>
      </c>
      <c r="S1016" s="72">
        <f>'2 уровень'!U2081</f>
        <v>381959.9778544358</v>
      </c>
      <c r="T1016" s="72">
        <f>'2 уровень'!V2081</f>
        <v>370643.04961799993</v>
      </c>
      <c r="U1016" s="72">
        <f>'2 уровень'!W2081</f>
        <v>370643.04961799993</v>
      </c>
      <c r="V1016" s="72">
        <f>'2 уровень'!X2081</f>
        <v>370643.04961799993</v>
      </c>
      <c r="W1016" s="72">
        <f>'2 уровень'!Y2081</f>
        <v>370643.04961799993</v>
      </c>
      <c r="X1016" s="72">
        <f>'2 уровень'!Z2081</f>
        <v>370643.04961799999</v>
      </c>
      <c r="Y1016" s="72">
        <f>'2 уровень'!AA2081</f>
        <v>370643.04961799999</v>
      </c>
      <c r="Z1016" s="72">
        <f>'2 уровень'!AB2081</f>
        <v>309831.78327656258</v>
      </c>
      <c r="AA1016" s="72">
        <f>'2 уровень'!AC2081</f>
        <v>288101.37865999993</v>
      </c>
      <c r="AB1016" s="787">
        <f>'2 уровень'!AD2081</f>
        <v>0</v>
      </c>
      <c r="AC1016" s="72">
        <f>'2 уровень'!AE2081</f>
        <v>-33.598020000000005</v>
      </c>
      <c r="AD1016" s="72">
        <f>'2 уровень'!AF2081</f>
        <v>-21730.404616562599</v>
      </c>
      <c r="AE1016" s="72">
        <f>'2 уровень'!AG2081</f>
        <v>0</v>
      </c>
      <c r="AF1016" s="72">
        <f>'2 уровень'!AH2081</f>
        <v>-4766.8715700000012</v>
      </c>
      <c r="AG1016" s="383">
        <f>'2 уровень'!AI2081</f>
        <v>283300.90906999994</v>
      </c>
      <c r="AH1016" s="72">
        <f>AA1016/Z1016*100</f>
        <v>92.986386229728538</v>
      </c>
      <c r="AI1016" s="72">
        <f>AG1016/Z1016*100</f>
        <v>91.43700690549214</v>
      </c>
    </row>
    <row r="1017" spans="1:179" s="59" customFormat="1" ht="29.25" x14ac:dyDescent="0.25">
      <c r="A1017" s="18">
        <v>1</v>
      </c>
      <c r="B1017" s="18">
        <v>1</v>
      </c>
      <c r="C1017" s="1897" t="s">
        <v>77</v>
      </c>
      <c r="D1017" s="20">
        <f>'2 уровень'!F2082</f>
        <v>2465</v>
      </c>
      <c r="E1017" s="20">
        <f>'2 уровень'!G2082</f>
        <v>2054.1666666666665</v>
      </c>
      <c r="F1017" s="20">
        <f>'2 уровень'!H2082</f>
        <v>1708</v>
      </c>
      <c r="G1017" s="62">
        <f>'2 уровень'!I2082</f>
        <v>83.148073022312374</v>
      </c>
      <c r="H1017" s="72">
        <f>'2 уровень'!J2082</f>
        <v>9.0547667342799194</v>
      </c>
      <c r="I1017" s="72">
        <f>'2 уровень'!K2082</f>
        <v>8.9145199063231857</v>
      </c>
      <c r="J1017" s="23">
        <f>'2 уровень'!L2082</f>
        <v>22320</v>
      </c>
      <c r="K1017" s="23">
        <f>'2 уровень'!M2082</f>
        <v>18601</v>
      </c>
      <c r="L1017" s="23">
        <f>'2 уровень'!N2082</f>
        <v>15226</v>
      </c>
      <c r="M1017" s="23">
        <f>'2 уровень'!O2082</f>
        <v>81.855814203537449</v>
      </c>
      <c r="N1017" s="23">
        <f>'2 уровень'!P2082</f>
        <v>67.320158447217267</v>
      </c>
      <c r="O1017" s="23">
        <f>'2 уровень'!Q2082</f>
        <v>271.40756084710688</v>
      </c>
      <c r="P1017" s="72">
        <f>'2 уровень'!R2082</f>
        <v>105728.01832988411</v>
      </c>
      <c r="Q1017" s="72">
        <f>'2 уровень'!S2082</f>
        <v>105728.01832988411</v>
      </c>
      <c r="R1017" s="72">
        <f>'2 уровень'!T2082</f>
        <v>106896.7880906646</v>
      </c>
      <c r="S1017" s="72">
        <f>'2 уровень'!U2082</f>
        <v>106896.7880906646</v>
      </c>
      <c r="T1017" s="72">
        <f>'2 уровень'!V2082</f>
        <v>96047.819820000004</v>
      </c>
      <c r="U1017" s="72">
        <f>'2 уровень'!W2082</f>
        <v>96047.819820000004</v>
      </c>
      <c r="V1017" s="72">
        <f>'2 уровень'!X2082</f>
        <v>96047.819820000004</v>
      </c>
      <c r="W1017" s="72">
        <f>'2 уровень'!Y2082</f>
        <v>96047.819820000004</v>
      </c>
      <c r="X1017" s="72">
        <f>'2 уровень'!Z2082</f>
        <v>95343.316749999998</v>
      </c>
      <c r="Y1017" s="72">
        <f>'2 уровень'!AA2082</f>
        <v>95343.316749999998</v>
      </c>
      <c r="Z1017" s="72">
        <f>'2 уровень'!AB2082</f>
        <v>80552.720012196034</v>
      </c>
      <c r="AA1017" s="72">
        <f>'2 уровень'!AC2082</f>
        <v>77814.436809999999</v>
      </c>
      <c r="AB1017" s="787">
        <f>'2 уровень'!AD2082</f>
        <v>0</v>
      </c>
      <c r="AC1017" s="72">
        <f>'2 уровень'!AE2082</f>
        <v>-33.153100000000002</v>
      </c>
      <c r="AD1017" s="72">
        <f>'2 уровень'!AF2082</f>
        <v>-2738.2832021960348</v>
      </c>
      <c r="AE1017" s="72">
        <f>'2 уровень'!AG2082</f>
        <v>0</v>
      </c>
      <c r="AF1017" s="72">
        <f>'2 уровень'!AH2082</f>
        <v>-4382.4228100000009</v>
      </c>
      <c r="AG1017" s="383">
        <f>'2 уровень'!AI2082</f>
        <v>73398.8609</v>
      </c>
      <c r="AH1017" s="72">
        <f>AA1017/Z1017*100</f>
        <v>96.600632229698206</v>
      </c>
      <c r="AI1017" s="72">
        <f>AG1017/Z1017*100</f>
        <v>91.11903470036404</v>
      </c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</row>
    <row r="1018" spans="1:179" s="59" customFormat="1" x14ac:dyDescent="0.25">
      <c r="A1018" s="18">
        <v>1</v>
      </c>
      <c r="B1018" s="18">
        <v>1</v>
      </c>
      <c r="C1018" s="172" t="s">
        <v>324</v>
      </c>
      <c r="D1018" s="20">
        <f>'2 уровень'!F2083</f>
        <v>0</v>
      </c>
      <c r="E1018" s="20">
        <f>'2 уровень'!G2083</f>
        <v>0</v>
      </c>
      <c r="F1018" s="20">
        <f>'2 уровень'!H2083</f>
        <v>0</v>
      </c>
      <c r="G1018" s="62">
        <f>'2 уровень'!I2083</f>
        <v>0</v>
      </c>
      <c r="H1018" s="72">
        <f>'2 уровень'!J2083</f>
        <v>0</v>
      </c>
      <c r="I1018" s="72">
        <f>'2 уровень'!K2083</f>
        <v>0</v>
      </c>
      <c r="J1018" s="23">
        <f>'2 уровень'!L2083</f>
        <v>0</v>
      </c>
      <c r="K1018" s="23">
        <f>'2 уровень'!M2083</f>
        <v>0</v>
      </c>
      <c r="L1018" s="23">
        <f>'2 уровень'!N2083</f>
        <v>0</v>
      </c>
      <c r="M1018" s="23">
        <f>'2 уровень'!O2083</f>
        <v>0</v>
      </c>
      <c r="N1018" s="23">
        <f>'2 уровень'!P2083</f>
        <v>0</v>
      </c>
      <c r="O1018" s="23">
        <f>'2 уровень'!Q2083</f>
        <v>0</v>
      </c>
      <c r="P1018" s="72">
        <f>'2 уровень'!R2083</f>
        <v>137144.89142</v>
      </c>
      <c r="Q1018" s="72">
        <f>'2 уровень'!S2083</f>
        <v>137144.89142</v>
      </c>
      <c r="R1018" s="72">
        <f>'2 уровень'!T2083</f>
        <v>135009.27708</v>
      </c>
      <c r="S1018" s="72">
        <f>'2 уровень'!U2083</f>
        <v>135009.27708</v>
      </c>
      <c r="T1018" s="72">
        <f>'2 уровень'!V2083</f>
        <v>134811.14017999999</v>
      </c>
      <c r="U1018" s="72">
        <f>'2 уровень'!W2083</f>
        <v>134811.14017999999</v>
      </c>
      <c r="V1018" s="72">
        <f>'2 уровень'!X2083</f>
        <v>134811.14017999999</v>
      </c>
      <c r="W1018" s="72">
        <f>'2 уровень'!Y2083</f>
        <v>134811.14017999999</v>
      </c>
      <c r="X1018" s="72">
        <f>'2 уровень'!Z2083</f>
        <v>133925.48222999999</v>
      </c>
      <c r="Y1018" s="72">
        <f>'2 уровень'!AA2083</f>
        <v>133925.48222999999</v>
      </c>
      <c r="Z1018" s="72">
        <f>'2 уровень'!AB2083</f>
        <v>111987.48639466667</v>
      </c>
      <c r="AA1018" s="72">
        <f>'2 уровень'!AC2083</f>
        <v>106561.1924</v>
      </c>
      <c r="AB1018" s="787">
        <f>'2 уровень'!AD2083</f>
        <v>0</v>
      </c>
      <c r="AC1018" s="72">
        <f>'2 уровень'!AE2083</f>
        <v>-0.44492000000000004</v>
      </c>
      <c r="AD1018" s="72">
        <f>'2 уровень'!AF2083</f>
        <v>-5426.2939946666738</v>
      </c>
      <c r="AE1018" s="72">
        <f>'2 уровень'!AG2083</f>
        <v>0</v>
      </c>
      <c r="AF1018" s="72">
        <f>'2 уровень'!AH2083</f>
        <v>-45.119540000000001</v>
      </c>
      <c r="AG1018" s="383">
        <f>'2 уровень'!AI2083</f>
        <v>106515.62794000001</v>
      </c>
      <c r="AH1018" s="72">
        <f>AA1018/Z1018*100</f>
        <v>95.154553272547517</v>
      </c>
      <c r="AI1018" s="72">
        <f>AG1018/Z1018*100</f>
        <v>95.113866173062661</v>
      </c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</row>
    <row r="1019" spans="1:179" s="59" customFormat="1" x14ac:dyDescent="0.25">
      <c r="A1019" s="18"/>
      <c r="B1019" s="18">
        <v>1</v>
      </c>
      <c r="C1019" s="579" t="s">
        <v>288</v>
      </c>
      <c r="D1019" s="20">
        <f>'2 уровень'!F2084</f>
        <v>0</v>
      </c>
      <c r="E1019" s="20">
        <f>'2 уровень'!G2084</f>
        <v>0</v>
      </c>
      <c r="F1019" s="20">
        <f>'2 уровень'!H2084</f>
        <v>0</v>
      </c>
      <c r="G1019" s="62">
        <f>'2 уровень'!I2084</f>
        <v>0</v>
      </c>
      <c r="H1019" s="72">
        <f>'2 уровень'!J2084</f>
        <v>0</v>
      </c>
      <c r="I1019" s="72">
        <f>'2 уровень'!K2084</f>
        <v>0</v>
      </c>
      <c r="J1019" s="23">
        <f>'2 уровень'!L2084</f>
        <v>0</v>
      </c>
      <c r="K1019" s="23">
        <f>'2 уровень'!M2084</f>
        <v>0</v>
      </c>
      <c r="L1019" s="23">
        <f>'2 уровень'!N2084</f>
        <v>0</v>
      </c>
      <c r="M1019" s="23">
        <f>'2 уровень'!O2084</f>
        <v>0</v>
      </c>
      <c r="N1019" s="23">
        <f>'2 уровень'!P2084</f>
        <v>0</v>
      </c>
      <c r="O1019" s="23">
        <f>'2 уровень'!Q2084</f>
        <v>0</v>
      </c>
      <c r="P1019" s="72">
        <f>'2 уровень'!R2084</f>
        <v>29956.788287999996</v>
      </c>
      <c r="Q1019" s="72">
        <f>'2 уровень'!S2084</f>
        <v>29956.788287999996</v>
      </c>
      <c r="R1019" s="72">
        <f>'2 уровень'!T2084</f>
        <v>29956.788287999996</v>
      </c>
      <c r="S1019" s="72">
        <f>'2 уровень'!U2084</f>
        <v>29956.788287999996</v>
      </c>
      <c r="T1019" s="72">
        <f>'2 уровень'!V2084</f>
        <v>29956.788287999996</v>
      </c>
      <c r="U1019" s="72">
        <f>'2 уровень'!W2084</f>
        <v>29956.788287999996</v>
      </c>
      <c r="V1019" s="72">
        <f>'2 уровень'!X2084</f>
        <v>29956.788287999996</v>
      </c>
      <c r="W1019" s="72">
        <f>'2 уровень'!Y2084</f>
        <v>29956.788287999996</v>
      </c>
      <c r="X1019" s="72">
        <f>'2 уровень'!Z2084</f>
        <v>29956.788287999996</v>
      </c>
      <c r="Y1019" s="72">
        <f>'2 уровень'!AA2084</f>
        <v>29956.788287999996</v>
      </c>
      <c r="Z1019" s="72">
        <f>'2 уровень'!AB2084</f>
        <v>24963.990239999999</v>
      </c>
      <c r="AA1019" s="72">
        <f>'2 уровень'!AC2084</f>
        <v>24963.9902</v>
      </c>
      <c r="AB1019" s="787">
        <f>'2 уровень'!AD2084</f>
        <v>0</v>
      </c>
      <c r="AC1019" s="72">
        <f>'2 уровень'!AE2084</f>
        <v>0</v>
      </c>
      <c r="AD1019" s="72">
        <f>'2 уровень'!AF2084</f>
        <v>-3.9999998989515007E-5</v>
      </c>
      <c r="AE1019" s="72">
        <f>'2 уровень'!AG2084</f>
        <v>0</v>
      </c>
      <c r="AF1019" s="72">
        <f>'2 уровень'!AH2084</f>
        <v>0</v>
      </c>
      <c r="AG1019" s="383">
        <f>'2 уровень'!AI2084</f>
        <v>24963.9902</v>
      </c>
      <c r="AH1019" s="72">
        <f>AA1019/Z1019*100</f>
        <v>99.999999839769202</v>
      </c>
      <c r="AI1019" s="72">
        <f>AG1019/Z1019*100</f>
        <v>99.999999839769202</v>
      </c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</row>
    <row r="1020" spans="1:179" s="95" customFormat="1" ht="29.25" x14ac:dyDescent="0.25">
      <c r="A1020" s="18">
        <v>1</v>
      </c>
      <c r="B1020" s="18">
        <v>1</v>
      </c>
      <c r="C1020" s="572" t="s">
        <v>270</v>
      </c>
      <c r="D1020" s="93">
        <f>'2 уровень'!F2085</f>
        <v>40746</v>
      </c>
      <c r="E1020" s="93">
        <f>'2 уровень'!G2085</f>
        <v>33955</v>
      </c>
      <c r="F1020" s="93">
        <f>'2 уровень'!H2085</f>
        <v>29789</v>
      </c>
      <c r="G1020" s="94">
        <f>'2 уровень'!I2085</f>
        <v>87.730820203210129</v>
      </c>
      <c r="H1020" s="78">
        <f>'2 уровень'!J2085</f>
        <v>0</v>
      </c>
      <c r="I1020" s="78">
        <f>'2 уровень'!K2085</f>
        <v>0</v>
      </c>
      <c r="J1020" s="25">
        <f>'2 уровень'!L2085</f>
        <v>0</v>
      </c>
      <c r="K1020" s="25">
        <f>'2 уровень'!M2085</f>
        <v>0</v>
      </c>
      <c r="L1020" s="25">
        <f>'2 уровень'!N2085</f>
        <v>0</v>
      </c>
      <c r="M1020" s="25">
        <f>'2 уровень'!O2085</f>
        <v>0</v>
      </c>
      <c r="N1020" s="25">
        <f>'2 уровень'!P2085</f>
        <v>0</v>
      </c>
      <c r="O1020" s="25">
        <f>'2 уровень'!Q2085</f>
        <v>0</v>
      </c>
      <c r="P1020" s="72">
        <f>'2 уровень'!R2085</f>
        <v>0</v>
      </c>
      <c r="Q1020" s="72">
        <f>'2 уровень'!S2085</f>
        <v>0</v>
      </c>
      <c r="R1020" s="72">
        <f>'2 уровень'!T2085</f>
        <v>0</v>
      </c>
      <c r="S1020" s="72">
        <f>'2 уровень'!U2085</f>
        <v>0</v>
      </c>
      <c r="T1020" s="72">
        <f>'2 уровень'!V2085</f>
        <v>0</v>
      </c>
      <c r="U1020" s="72">
        <f>'2 уровень'!W2085</f>
        <v>0</v>
      </c>
      <c r="V1020" s="72">
        <f>'2 уровень'!X2085</f>
        <v>0</v>
      </c>
      <c r="W1020" s="72">
        <f>'2 уровень'!Y2085</f>
        <v>0</v>
      </c>
      <c r="X1020" s="72">
        <f>'2 уровень'!Z2085</f>
        <v>0</v>
      </c>
      <c r="Y1020" s="72">
        <f>'2 уровень'!AA2085</f>
        <v>0</v>
      </c>
      <c r="Z1020" s="72">
        <f>'2 уровень'!AB2085</f>
        <v>0</v>
      </c>
      <c r="AA1020" s="72">
        <f>'2 уровень'!AC2085</f>
        <v>0</v>
      </c>
      <c r="AB1020" s="787">
        <f>'2 уровень'!AD2085</f>
        <v>0</v>
      </c>
      <c r="AC1020" s="72">
        <f>'2 уровень'!AE2085</f>
        <v>0</v>
      </c>
      <c r="AD1020" s="72">
        <f>'2 уровень'!AF2085</f>
        <v>0</v>
      </c>
      <c r="AE1020" s="72">
        <f>'2 уровень'!AG2085</f>
        <v>0</v>
      </c>
      <c r="AF1020" s="72">
        <f>'2 уровень'!AH2085</f>
        <v>0</v>
      </c>
      <c r="AG1020" s="383">
        <f>'2 уровень'!AI2085</f>
        <v>0</v>
      </c>
      <c r="AH1020" s="72"/>
      <c r="AI1020" s="72"/>
    </row>
    <row r="1021" spans="1:179" s="95" customFormat="1" ht="29.25" x14ac:dyDescent="0.25">
      <c r="A1021" s="18"/>
      <c r="B1021" s="18">
        <v>1</v>
      </c>
      <c r="C1021" s="572" t="s">
        <v>193</v>
      </c>
      <c r="D1021" s="93">
        <f>'2 уровень'!F2086</f>
        <v>0</v>
      </c>
      <c r="E1021" s="93">
        <f>'2 уровень'!G2086</f>
        <v>0</v>
      </c>
      <c r="F1021" s="93">
        <f>'2 уровень'!H2086</f>
        <v>0</v>
      </c>
      <c r="G1021" s="94">
        <f>'2 уровень'!I2086</f>
        <v>0</v>
      </c>
      <c r="H1021" s="78">
        <f>'2 уровень'!J2086</f>
        <v>0</v>
      </c>
      <c r="I1021" s="78">
        <f>'2 уровень'!K2086</f>
        <v>0</v>
      </c>
      <c r="J1021" s="25">
        <f>'2 уровень'!L2086</f>
        <v>0</v>
      </c>
      <c r="K1021" s="25">
        <f>'2 уровень'!M2086</f>
        <v>0</v>
      </c>
      <c r="L1021" s="25">
        <f>'2 уровень'!N2086</f>
        <v>0</v>
      </c>
      <c r="M1021" s="25">
        <f>'2 уровень'!O2086</f>
        <v>0</v>
      </c>
      <c r="N1021" s="25">
        <f>'2 уровень'!P2086</f>
        <v>0</v>
      </c>
      <c r="O1021" s="25">
        <f>'2 уровень'!Q2086</f>
        <v>0</v>
      </c>
      <c r="P1021" s="72">
        <f>'2 уровень'!R2086</f>
        <v>0</v>
      </c>
      <c r="Q1021" s="72">
        <f>'2 уровень'!S2086</f>
        <v>0</v>
      </c>
      <c r="R1021" s="72">
        <f>'2 уровень'!T2086</f>
        <v>0</v>
      </c>
      <c r="S1021" s="72">
        <f>'2 уровень'!U2086</f>
        <v>0</v>
      </c>
      <c r="T1021" s="72">
        <f>'2 уровень'!V2086</f>
        <v>0</v>
      </c>
      <c r="U1021" s="72">
        <f>'2 уровень'!W2086</f>
        <v>0</v>
      </c>
      <c r="V1021" s="72">
        <f>'2 уровень'!X2086</f>
        <v>0</v>
      </c>
      <c r="W1021" s="72">
        <f>'2 уровень'!Y2086</f>
        <v>0</v>
      </c>
      <c r="X1021" s="72">
        <f>'2 уровень'!Z2086</f>
        <v>0</v>
      </c>
      <c r="Y1021" s="72">
        <f>'2 уровень'!AA2086</f>
        <v>0</v>
      </c>
      <c r="Z1021" s="72">
        <f>'2 уровень'!AB2086</f>
        <v>0</v>
      </c>
      <c r="AA1021" s="72">
        <f>'2 уровень'!AC2086</f>
        <v>0</v>
      </c>
      <c r="AB1021" s="787">
        <f>'2 уровень'!AD2086</f>
        <v>0</v>
      </c>
      <c r="AC1021" s="72">
        <f>'2 уровень'!AE2086</f>
        <v>0</v>
      </c>
      <c r="AD1021" s="72">
        <f>'2 уровень'!AF2086</f>
        <v>0</v>
      </c>
      <c r="AE1021" s="72">
        <f>'2 уровень'!AG2086</f>
        <v>0</v>
      </c>
      <c r="AF1021" s="72">
        <f>'2 уровень'!AH2086</f>
        <v>0</v>
      </c>
      <c r="AG1021" s="383">
        <f>'2 уровень'!AI2086</f>
        <v>0</v>
      </c>
      <c r="AH1021" s="72"/>
      <c r="AI1021" s="72"/>
    </row>
    <row r="1022" spans="1:179" s="95" customFormat="1" ht="29.25" x14ac:dyDescent="0.25">
      <c r="A1022" s="18"/>
      <c r="B1022" s="18">
        <v>1</v>
      </c>
      <c r="C1022" s="572" t="s">
        <v>453</v>
      </c>
      <c r="D1022" s="93">
        <f>'2 уровень'!F2087</f>
        <v>15272</v>
      </c>
      <c r="E1022" s="93">
        <f>'2 уровень'!G2087</f>
        <v>12726.666666666668</v>
      </c>
      <c r="F1022" s="93">
        <f>'2 уровень'!H2087</f>
        <v>8268</v>
      </c>
      <c r="G1022" s="94">
        <f>'2 уровень'!I2087</f>
        <v>64.965950759559973</v>
      </c>
      <c r="H1022" s="78">
        <f>'2 уровень'!J2087</f>
        <v>0</v>
      </c>
      <c r="I1022" s="78">
        <f>'2 уровень'!K2087</f>
        <v>0</v>
      </c>
      <c r="J1022" s="25">
        <f>'2 уровень'!L2087</f>
        <v>0</v>
      </c>
      <c r="K1022" s="25">
        <f>'2 уровень'!M2087</f>
        <v>0</v>
      </c>
      <c r="L1022" s="25">
        <f>'2 уровень'!N2087</f>
        <v>0</v>
      </c>
      <c r="M1022" s="25">
        <f>'2 уровень'!O2087</f>
        <v>0</v>
      </c>
      <c r="N1022" s="25">
        <f>'2 уровень'!P2087</f>
        <v>0</v>
      </c>
      <c r="O1022" s="25">
        <f>'2 уровень'!Q2087</f>
        <v>0</v>
      </c>
      <c r="P1022" s="72">
        <f>'2 уровень'!R2087</f>
        <v>0</v>
      </c>
      <c r="Q1022" s="72">
        <f>'2 уровень'!S2087</f>
        <v>0</v>
      </c>
      <c r="R1022" s="72">
        <f>'2 уровень'!T2087</f>
        <v>0</v>
      </c>
      <c r="S1022" s="72">
        <f>'2 уровень'!U2087</f>
        <v>0</v>
      </c>
      <c r="T1022" s="72">
        <f>'2 уровень'!V2087</f>
        <v>0</v>
      </c>
      <c r="U1022" s="72">
        <f>'2 уровень'!W2087</f>
        <v>0</v>
      </c>
      <c r="V1022" s="72">
        <f>'2 уровень'!X2087</f>
        <v>0</v>
      </c>
      <c r="W1022" s="72">
        <f>'2 уровень'!Y2087</f>
        <v>0</v>
      </c>
      <c r="X1022" s="72">
        <f>'2 уровень'!Z2087</f>
        <v>0</v>
      </c>
      <c r="Y1022" s="72">
        <f>'2 уровень'!AA2087</f>
        <v>0</v>
      </c>
      <c r="Z1022" s="72">
        <f>'2 уровень'!AB2087</f>
        <v>0</v>
      </c>
      <c r="AA1022" s="72">
        <f>'2 уровень'!AC2087</f>
        <v>0</v>
      </c>
      <c r="AB1022" s="787">
        <f>'2 уровень'!AD2087</f>
        <v>0</v>
      </c>
      <c r="AC1022" s="72">
        <f>'2 уровень'!AE2087</f>
        <v>0</v>
      </c>
      <c r="AD1022" s="72">
        <f>'2 уровень'!AF2087</f>
        <v>0</v>
      </c>
      <c r="AE1022" s="72">
        <f>'2 уровень'!AG2087</f>
        <v>0</v>
      </c>
      <c r="AF1022" s="72">
        <f>'2 уровень'!AH2087</f>
        <v>0</v>
      </c>
      <c r="AG1022" s="383">
        <f>'2 уровень'!AI2087</f>
        <v>0</v>
      </c>
      <c r="AH1022" s="72"/>
      <c r="AI1022" s="72"/>
    </row>
    <row r="1023" spans="1:179" s="95" customFormat="1" ht="60" x14ac:dyDescent="0.25">
      <c r="A1023" s="18"/>
      <c r="B1023" s="18">
        <v>1</v>
      </c>
      <c r="C1023" s="573" t="s">
        <v>454</v>
      </c>
      <c r="D1023" s="93">
        <f>'2 уровень'!F2088</f>
        <v>3731</v>
      </c>
      <c r="E1023" s="93">
        <f>'2 уровень'!G2088</f>
        <v>3109.166666666667</v>
      </c>
      <c r="F1023" s="93">
        <f>'2 уровень'!H2088</f>
        <v>6453</v>
      </c>
      <c r="G1023" s="94">
        <f>'2 уровень'!I2088</f>
        <v>207.54757437684265</v>
      </c>
      <c r="H1023" s="78">
        <f>'2 уровень'!J2088</f>
        <v>0</v>
      </c>
      <c r="I1023" s="78">
        <f>'2 уровень'!K2088</f>
        <v>0</v>
      </c>
      <c r="J1023" s="25">
        <f>'2 уровень'!L2088</f>
        <v>0</v>
      </c>
      <c r="K1023" s="25">
        <f>'2 уровень'!M2088</f>
        <v>0</v>
      </c>
      <c r="L1023" s="25">
        <f>'2 уровень'!N2088</f>
        <v>0</v>
      </c>
      <c r="M1023" s="25">
        <f>'2 уровень'!O2088</f>
        <v>0</v>
      </c>
      <c r="N1023" s="25">
        <f>'2 уровень'!P2088</f>
        <v>0</v>
      </c>
      <c r="O1023" s="25">
        <f>'2 уровень'!Q2088</f>
        <v>0</v>
      </c>
      <c r="P1023" s="72">
        <f>'2 уровень'!R2088</f>
        <v>0</v>
      </c>
      <c r="Q1023" s="72">
        <f>'2 уровень'!S2088</f>
        <v>0</v>
      </c>
      <c r="R1023" s="72">
        <f>'2 уровень'!T2088</f>
        <v>0</v>
      </c>
      <c r="S1023" s="72">
        <f>'2 уровень'!U2088</f>
        <v>0</v>
      </c>
      <c r="T1023" s="72">
        <f>'2 уровень'!V2088</f>
        <v>0</v>
      </c>
      <c r="U1023" s="72">
        <f>'2 уровень'!W2088</f>
        <v>0</v>
      </c>
      <c r="V1023" s="72">
        <f>'2 уровень'!X2088</f>
        <v>0</v>
      </c>
      <c r="W1023" s="72">
        <f>'2 уровень'!Y2088</f>
        <v>0</v>
      </c>
      <c r="X1023" s="72">
        <f>'2 уровень'!Z2088</f>
        <v>0</v>
      </c>
      <c r="Y1023" s="72">
        <f>'2 уровень'!AA2088</f>
        <v>0</v>
      </c>
      <c r="Z1023" s="72">
        <f>'2 уровень'!AB2088</f>
        <v>0</v>
      </c>
      <c r="AA1023" s="72">
        <f>'2 уровень'!AC2088</f>
        <v>0</v>
      </c>
      <c r="AB1023" s="787">
        <f>'2 уровень'!AD2088</f>
        <v>0</v>
      </c>
      <c r="AC1023" s="72">
        <f>'2 уровень'!AE2088</f>
        <v>0</v>
      </c>
      <c r="AD1023" s="72">
        <f>'2 уровень'!AF2088</f>
        <v>0</v>
      </c>
      <c r="AE1023" s="72">
        <f>'2 уровень'!AG2088</f>
        <v>0</v>
      </c>
      <c r="AF1023" s="72">
        <f>'2 уровень'!AH2088</f>
        <v>0</v>
      </c>
      <c r="AG1023" s="383">
        <f>'2 уровень'!AI2088</f>
        <v>0</v>
      </c>
      <c r="AH1023" s="72"/>
      <c r="AI1023" s="72"/>
    </row>
    <row r="1024" spans="1:179" s="95" customFormat="1" ht="45" x14ac:dyDescent="0.25">
      <c r="A1024" s="18"/>
      <c r="B1024" s="18">
        <v>1</v>
      </c>
      <c r="C1024" s="573" t="s">
        <v>455</v>
      </c>
      <c r="D1024" s="93">
        <f>'2 уровень'!F2089</f>
        <v>21743</v>
      </c>
      <c r="E1024" s="93">
        <f>'2 уровень'!G2089</f>
        <v>18119.166666666668</v>
      </c>
      <c r="F1024" s="93">
        <f>'2 уровень'!H2089</f>
        <v>15068</v>
      </c>
      <c r="G1024" s="94">
        <f>'2 уровень'!I2089</f>
        <v>83.160557420779085</v>
      </c>
      <c r="H1024" s="78">
        <f>'2 уровень'!J2089</f>
        <v>0</v>
      </c>
      <c r="I1024" s="78">
        <f>'2 уровень'!K2089</f>
        <v>0</v>
      </c>
      <c r="J1024" s="25">
        <f>'2 уровень'!L2089</f>
        <v>0</v>
      </c>
      <c r="K1024" s="25">
        <f>'2 уровень'!M2089</f>
        <v>0</v>
      </c>
      <c r="L1024" s="25">
        <f>'2 уровень'!N2089</f>
        <v>0</v>
      </c>
      <c r="M1024" s="25">
        <f>'2 уровень'!O2089</f>
        <v>0</v>
      </c>
      <c r="N1024" s="25">
        <f>'2 уровень'!P2089</f>
        <v>0</v>
      </c>
      <c r="O1024" s="25">
        <f>'2 уровень'!Q2089</f>
        <v>0</v>
      </c>
      <c r="P1024" s="72">
        <f>'2 уровень'!R2089</f>
        <v>0</v>
      </c>
      <c r="Q1024" s="72">
        <f>'2 уровень'!S2089</f>
        <v>0</v>
      </c>
      <c r="R1024" s="72">
        <f>'2 уровень'!T2089</f>
        <v>0</v>
      </c>
      <c r="S1024" s="72">
        <f>'2 уровень'!U2089</f>
        <v>0</v>
      </c>
      <c r="T1024" s="72">
        <f>'2 уровень'!V2089</f>
        <v>0</v>
      </c>
      <c r="U1024" s="72">
        <f>'2 уровень'!W2089</f>
        <v>0</v>
      </c>
      <c r="V1024" s="72">
        <f>'2 уровень'!X2089</f>
        <v>0</v>
      </c>
      <c r="W1024" s="72">
        <f>'2 уровень'!Y2089</f>
        <v>0</v>
      </c>
      <c r="X1024" s="72">
        <f>'2 уровень'!Z2089</f>
        <v>0</v>
      </c>
      <c r="Y1024" s="72">
        <f>'2 уровень'!AA2089</f>
        <v>0</v>
      </c>
      <c r="Z1024" s="72">
        <f>'2 уровень'!AB2089</f>
        <v>0</v>
      </c>
      <c r="AA1024" s="72">
        <f>'2 уровень'!AC2089</f>
        <v>0</v>
      </c>
      <c r="AB1024" s="787">
        <f>'2 уровень'!AD2089</f>
        <v>0</v>
      </c>
      <c r="AC1024" s="72">
        <f>'2 уровень'!AE2089</f>
        <v>0</v>
      </c>
      <c r="AD1024" s="72">
        <f>'2 уровень'!AF2089</f>
        <v>0</v>
      </c>
      <c r="AE1024" s="72">
        <f>'2 уровень'!AG2089</f>
        <v>0</v>
      </c>
      <c r="AF1024" s="72">
        <f>'2 уровень'!AH2089</f>
        <v>0</v>
      </c>
      <c r="AG1024" s="383">
        <f>'2 уровень'!AI2089</f>
        <v>0</v>
      </c>
      <c r="AH1024" s="72"/>
      <c r="AI1024" s="72"/>
    </row>
    <row r="1025" spans="1:35" s="95" customFormat="1" ht="105" x14ac:dyDescent="0.25">
      <c r="A1025" s="18"/>
      <c r="B1025" s="18">
        <v>1</v>
      </c>
      <c r="C1025" s="574" t="s">
        <v>456</v>
      </c>
      <c r="D1025" s="93">
        <f>'2 уровень'!F2090</f>
        <v>0</v>
      </c>
      <c r="E1025" s="93">
        <f>'2 уровень'!G2090</f>
        <v>0</v>
      </c>
      <c r="F1025" s="93">
        <f>'2 уровень'!H2090</f>
        <v>0</v>
      </c>
      <c r="G1025" s="94"/>
      <c r="H1025" s="78">
        <f>'2 уровень'!J2090</f>
        <v>0</v>
      </c>
      <c r="I1025" s="78">
        <f>'2 уровень'!K2090</f>
        <v>0</v>
      </c>
      <c r="J1025" s="25">
        <f>'2 уровень'!L2090</f>
        <v>0</v>
      </c>
      <c r="K1025" s="25">
        <f>'2 уровень'!M2090</f>
        <v>0</v>
      </c>
      <c r="L1025" s="25">
        <f>'2 уровень'!N2090</f>
        <v>0</v>
      </c>
      <c r="M1025" s="25">
        <f>'2 уровень'!O2090</f>
        <v>0</v>
      </c>
      <c r="N1025" s="25">
        <f>'2 уровень'!P2090</f>
        <v>0</v>
      </c>
      <c r="O1025" s="25">
        <f>'2 уровень'!Q2090</f>
        <v>0</v>
      </c>
      <c r="P1025" s="72">
        <f>'2 уровень'!R2090</f>
        <v>0</v>
      </c>
      <c r="Q1025" s="72">
        <f>'2 уровень'!S2090</f>
        <v>0</v>
      </c>
      <c r="R1025" s="72">
        <f>'2 уровень'!T2090</f>
        <v>0</v>
      </c>
      <c r="S1025" s="72">
        <f>'2 уровень'!U2090</f>
        <v>0</v>
      </c>
      <c r="T1025" s="72">
        <f>'2 уровень'!V2090</f>
        <v>0</v>
      </c>
      <c r="U1025" s="72">
        <f>'2 уровень'!W2090</f>
        <v>0</v>
      </c>
      <c r="V1025" s="72">
        <f>'2 уровень'!X2090</f>
        <v>0</v>
      </c>
      <c r="W1025" s="72">
        <f>'2 уровень'!Y2090</f>
        <v>0</v>
      </c>
      <c r="X1025" s="72">
        <f>'2 уровень'!Z2090</f>
        <v>0</v>
      </c>
      <c r="Y1025" s="72">
        <f>'2 уровень'!AA2090</f>
        <v>0</v>
      </c>
      <c r="Z1025" s="72">
        <f>'2 уровень'!AB2090</f>
        <v>0</v>
      </c>
      <c r="AA1025" s="72">
        <f>'2 уровень'!AC2090</f>
        <v>0</v>
      </c>
      <c r="AB1025" s="787">
        <f>'2 уровень'!AD2090</f>
        <v>0</v>
      </c>
      <c r="AC1025" s="72">
        <f>'2 уровень'!AE2090</f>
        <v>0</v>
      </c>
      <c r="AD1025" s="72">
        <f>'2 уровень'!AF2090</f>
        <v>0</v>
      </c>
      <c r="AE1025" s="72">
        <f>'2 уровень'!AG2090</f>
        <v>0</v>
      </c>
      <c r="AF1025" s="72">
        <f>'2 уровень'!AH2090</f>
        <v>0</v>
      </c>
      <c r="AG1025" s="383">
        <f>'2 уровень'!AI2090</f>
        <v>0</v>
      </c>
      <c r="AH1025" s="72"/>
      <c r="AI1025" s="72"/>
    </row>
    <row r="1026" spans="1:35" s="95" customFormat="1" x14ac:dyDescent="0.25">
      <c r="A1026" s="18"/>
      <c r="B1026" s="18">
        <v>1</v>
      </c>
      <c r="C1026" s="575" t="s">
        <v>131</v>
      </c>
      <c r="D1026" s="93">
        <f>'2 уровень'!F2091</f>
        <v>17836</v>
      </c>
      <c r="E1026" s="93">
        <f>'2 уровень'!G2091</f>
        <v>14863.333333333332</v>
      </c>
      <c r="F1026" s="93">
        <f>'2 уровень'!H2091</f>
        <v>12566</v>
      </c>
      <c r="G1026" s="94">
        <f>'2 уровень'!I2091</f>
        <v>84.54361964566047</v>
      </c>
      <c r="H1026" s="78">
        <f>'2 уровень'!J2091</f>
        <v>0</v>
      </c>
      <c r="I1026" s="78">
        <f>'2 уровень'!K2091</f>
        <v>0</v>
      </c>
      <c r="J1026" s="25">
        <f>'2 уровень'!L2091</f>
        <v>0</v>
      </c>
      <c r="K1026" s="25">
        <f>'2 уровень'!M2091</f>
        <v>0</v>
      </c>
      <c r="L1026" s="25">
        <f>'2 уровень'!N2091</f>
        <v>0</v>
      </c>
      <c r="M1026" s="25">
        <f>'2 уровень'!O2091</f>
        <v>0</v>
      </c>
      <c r="N1026" s="25">
        <f>'2 уровень'!P2091</f>
        <v>0</v>
      </c>
      <c r="O1026" s="25">
        <f>'2 уровень'!Q2091</f>
        <v>0</v>
      </c>
      <c r="P1026" s="72">
        <f>'2 уровень'!R2091</f>
        <v>0</v>
      </c>
      <c r="Q1026" s="72">
        <f>'2 уровень'!S2091</f>
        <v>0</v>
      </c>
      <c r="R1026" s="72">
        <f>'2 уровень'!T2091</f>
        <v>0</v>
      </c>
      <c r="S1026" s="72">
        <f>'2 уровень'!U2091</f>
        <v>0</v>
      </c>
      <c r="T1026" s="72">
        <f>'2 уровень'!V2091</f>
        <v>0</v>
      </c>
      <c r="U1026" s="72">
        <f>'2 уровень'!W2091</f>
        <v>0</v>
      </c>
      <c r="V1026" s="72">
        <f>'2 уровень'!X2091</f>
        <v>0</v>
      </c>
      <c r="W1026" s="72">
        <f>'2 уровень'!Y2091</f>
        <v>0</v>
      </c>
      <c r="X1026" s="72">
        <f>'2 уровень'!Z2091</f>
        <v>0</v>
      </c>
      <c r="Y1026" s="72">
        <f>'2 уровень'!AA2091</f>
        <v>0</v>
      </c>
      <c r="Z1026" s="72">
        <f>'2 уровень'!AB2091</f>
        <v>0</v>
      </c>
      <c r="AA1026" s="72">
        <f>'2 уровень'!AC2091</f>
        <v>0</v>
      </c>
      <c r="AB1026" s="787">
        <f>'2 уровень'!AD2091</f>
        <v>0</v>
      </c>
      <c r="AC1026" s="72">
        <f>'2 уровень'!AE2091</f>
        <v>0</v>
      </c>
      <c r="AD1026" s="72">
        <f>'2 уровень'!AF2091</f>
        <v>0</v>
      </c>
      <c r="AE1026" s="72">
        <f>'2 уровень'!AG2091</f>
        <v>0</v>
      </c>
      <c r="AF1026" s="72">
        <f>'2 уровень'!AH2091</f>
        <v>0</v>
      </c>
      <c r="AG1026" s="383">
        <f>'2 уровень'!AI2091</f>
        <v>0</v>
      </c>
      <c r="AH1026" s="72"/>
      <c r="AI1026" s="72"/>
    </row>
    <row r="1027" spans="1:35" s="95" customFormat="1" x14ac:dyDescent="0.25">
      <c r="A1027" s="18"/>
      <c r="B1027" s="18">
        <v>1</v>
      </c>
      <c r="C1027" s="575" t="s">
        <v>222</v>
      </c>
      <c r="D1027" s="93">
        <f>'2 уровень'!F2092</f>
        <v>16318</v>
      </c>
      <c r="E1027" s="93">
        <f>'2 уровень'!G2092</f>
        <v>13598.333333333332</v>
      </c>
      <c r="F1027" s="93">
        <f>'2 уровень'!H2092</f>
        <v>10569</v>
      </c>
      <c r="G1027" s="94">
        <f>'2 уровень'!I2092</f>
        <v>77.722760142174295</v>
      </c>
      <c r="H1027" s="78">
        <f>'2 уровень'!J2092</f>
        <v>0</v>
      </c>
      <c r="I1027" s="78">
        <f>'2 уровень'!K2092</f>
        <v>0</v>
      </c>
      <c r="J1027" s="25">
        <f>'2 уровень'!L2092</f>
        <v>0</v>
      </c>
      <c r="K1027" s="25">
        <f>'2 уровень'!M2092</f>
        <v>0</v>
      </c>
      <c r="L1027" s="25">
        <f>'2 уровень'!N2092</f>
        <v>0</v>
      </c>
      <c r="M1027" s="25">
        <f>'2 уровень'!O2092</f>
        <v>0</v>
      </c>
      <c r="N1027" s="25">
        <f>'2 уровень'!P2092</f>
        <v>0</v>
      </c>
      <c r="O1027" s="25">
        <f>'2 уровень'!Q2092</f>
        <v>0</v>
      </c>
      <c r="P1027" s="72">
        <f>'2 уровень'!R2092</f>
        <v>0</v>
      </c>
      <c r="Q1027" s="72">
        <f>'2 уровень'!S2092</f>
        <v>0</v>
      </c>
      <c r="R1027" s="72">
        <f>'2 уровень'!T2092</f>
        <v>0</v>
      </c>
      <c r="S1027" s="72">
        <f>'2 уровень'!U2092</f>
        <v>0</v>
      </c>
      <c r="T1027" s="72">
        <f>'2 уровень'!V2092</f>
        <v>0</v>
      </c>
      <c r="U1027" s="72">
        <f>'2 уровень'!W2092</f>
        <v>0</v>
      </c>
      <c r="V1027" s="72">
        <f>'2 уровень'!X2092</f>
        <v>0</v>
      </c>
      <c r="W1027" s="72">
        <f>'2 уровень'!Y2092</f>
        <v>0</v>
      </c>
      <c r="X1027" s="72">
        <f>'2 уровень'!Z2092</f>
        <v>0</v>
      </c>
      <c r="Y1027" s="72">
        <f>'2 уровень'!AA2092</f>
        <v>0</v>
      </c>
      <c r="Z1027" s="72">
        <f>'2 уровень'!AB2092</f>
        <v>0</v>
      </c>
      <c r="AA1027" s="72">
        <f>'2 уровень'!AC2092</f>
        <v>0</v>
      </c>
      <c r="AB1027" s="787">
        <f>'2 уровень'!AD2092</f>
        <v>0</v>
      </c>
      <c r="AC1027" s="72">
        <f>'2 уровень'!AE2092</f>
        <v>0</v>
      </c>
      <c r="AD1027" s="72">
        <f>'2 уровень'!AF2092</f>
        <v>0</v>
      </c>
      <c r="AE1027" s="72">
        <f>'2 уровень'!AG2092</f>
        <v>0</v>
      </c>
      <c r="AF1027" s="72">
        <f>'2 уровень'!AH2092</f>
        <v>0</v>
      </c>
      <c r="AG1027" s="383">
        <f>'2 уровень'!AI2092</f>
        <v>0</v>
      </c>
      <c r="AH1027" s="72"/>
      <c r="AI1027" s="72"/>
    </row>
    <row r="1028" spans="1:35" s="95" customFormat="1" ht="45" x14ac:dyDescent="0.25">
      <c r="A1028" s="18"/>
      <c r="B1028" s="18">
        <v>1</v>
      </c>
      <c r="C1028" s="575" t="s">
        <v>457</v>
      </c>
      <c r="D1028" s="93">
        <f>'2 уровень'!F2093</f>
        <v>864</v>
      </c>
      <c r="E1028" s="93">
        <f>'2 уровень'!G2093</f>
        <v>720</v>
      </c>
      <c r="F1028" s="93">
        <f>'2 уровень'!H2093</f>
        <v>611</v>
      </c>
      <c r="G1028" s="94">
        <f>'2 уровень'!I2093</f>
        <v>84.861111111111114</v>
      </c>
      <c r="H1028" s="78">
        <f>'2 уровень'!J2093</f>
        <v>0</v>
      </c>
      <c r="I1028" s="78">
        <f>'2 уровень'!K2093</f>
        <v>0</v>
      </c>
      <c r="J1028" s="25">
        <f>'2 уровень'!L2093</f>
        <v>0</v>
      </c>
      <c r="K1028" s="25">
        <f>'2 уровень'!M2093</f>
        <v>0</v>
      </c>
      <c r="L1028" s="25">
        <f>'2 уровень'!N2093</f>
        <v>0</v>
      </c>
      <c r="M1028" s="25">
        <f>'2 уровень'!O2093</f>
        <v>0</v>
      </c>
      <c r="N1028" s="25">
        <f>'2 уровень'!P2093</f>
        <v>0</v>
      </c>
      <c r="O1028" s="25">
        <f>'2 уровень'!Q2093</f>
        <v>0</v>
      </c>
      <c r="P1028" s="72">
        <f>'2 уровень'!R2093</f>
        <v>0</v>
      </c>
      <c r="Q1028" s="72">
        <f>'2 уровень'!S2093</f>
        <v>0</v>
      </c>
      <c r="R1028" s="72">
        <f>'2 уровень'!T2093</f>
        <v>0</v>
      </c>
      <c r="S1028" s="72">
        <f>'2 уровень'!U2093</f>
        <v>0</v>
      </c>
      <c r="T1028" s="72">
        <f>'2 уровень'!V2093</f>
        <v>0</v>
      </c>
      <c r="U1028" s="72">
        <f>'2 уровень'!W2093</f>
        <v>0</v>
      </c>
      <c r="V1028" s="72">
        <f>'2 уровень'!X2093</f>
        <v>0</v>
      </c>
      <c r="W1028" s="72">
        <f>'2 уровень'!Y2093</f>
        <v>0</v>
      </c>
      <c r="X1028" s="72">
        <f>'2 уровень'!Z2093</f>
        <v>0</v>
      </c>
      <c r="Y1028" s="72">
        <f>'2 уровень'!AA2093</f>
        <v>0</v>
      </c>
      <c r="Z1028" s="72">
        <f>'2 уровень'!AB2093</f>
        <v>0</v>
      </c>
      <c r="AA1028" s="72">
        <f>'2 уровень'!AC2093</f>
        <v>0</v>
      </c>
      <c r="AB1028" s="787">
        <f>'2 уровень'!AD2093</f>
        <v>0</v>
      </c>
      <c r="AC1028" s="72">
        <f>'2 уровень'!AE2093</f>
        <v>0</v>
      </c>
      <c r="AD1028" s="72">
        <f>'2 уровень'!AF2093</f>
        <v>0</v>
      </c>
      <c r="AE1028" s="72">
        <f>'2 уровень'!AG2093</f>
        <v>0</v>
      </c>
      <c r="AF1028" s="72">
        <f>'2 уровень'!AH2093</f>
        <v>0</v>
      </c>
      <c r="AG1028" s="383">
        <f>'2 уровень'!AI2093</f>
        <v>0</v>
      </c>
      <c r="AH1028" s="72"/>
      <c r="AI1028" s="72"/>
    </row>
    <row r="1029" spans="1:35" s="95" customFormat="1" ht="75" x14ac:dyDescent="0.25">
      <c r="A1029" s="18"/>
      <c r="B1029" s="18">
        <v>1</v>
      </c>
      <c r="C1029" s="575" t="s">
        <v>501</v>
      </c>
      <c r="D1029" s="93">
        <f>'2 уровень'!F2094</f>
        <v>654</v>
      </c>
      <c r="E1029" s="93">
        <f>'2 уровень'!G2094</f>
        <v>545</v>
      </c>
      <c r="F1029" s="93">
        <f>'2 уровень'!H2094</f>
        <v>1386</v>
      </c>
      <c r="G1029" s="94">
        <f>'2 уровень'!I2094</f>
        <v>254.3119266055046</v>
      </c>
      <c r="H1029" s="78">
        <f>'2 уровень'!J2094</f>
        <v>0</v>
      </c>
      <c r="I1029" s="78">
        <f>'2 уровень'!K2094</f>
        <v>0</v>
      </c>
      <c r="J1029" s="25">
        <f>'2 уровень'!L2094</f>
        <v>0</v>
      </c>
      <c r="K1029" s="25">
        <f>'2 уровень'!M2094</f>
        <v>0</v>
      </c>
      <c r="L1029" s="25">
        <f>'2 уровень'!N2094</f>
        <v>0</v>
      </c>
      <c r="M1029" s="25">
        <f>'2 уровень'!O2094</f>
        <v>0</v>
      </c>
      <c r="N1029" s="25">
        <f>'2 уровень'!P2094</f>
        <v>0</v>
      </c>
      <c r="O1029" s="25">
        <f>'2 уровень'!Q2094</f>
        <v>0</v>
      </c>
      <c r="P1029" s="72">
        <f>'2 уровень'!R2094</f>
        <v>0</v>
      </c>
      <c r="Q1029" s="72">
        <f>'2 уровень'!S2094</f>
        <v>0</v>
      </c>
      <c r="R1029" s="72">
        <f>'2 уровень'!T2094</f>
        <v>0</v>
      </c>
      <c r="S1029" s="72">
        <f>'2 уровень'!U2094</f>
        <v>0</v>
      </c>
      <c r="T1029" s="72">
        <f>'2 уровень'!V2094</f>
        <v>0</v>
      </c>
      <c r="U1029" s="72">
        <f>'2 уровень'!W2094</f>
        <v>0</v>
      </c>
      <c r="V1029" s="72">
        <f>'2 уровень'!X2094</f>
        <v>0</v>
      </c>
      <c r="W1029" s="72">
        <f>'2 уровень'!Y2094</f>
        <v>0</v>
      </c>
      <c r="X1029" s="72">
        <f>'2 уровень'!Z2094</f>
        <v>0</v>
      </c>
      <c r="Y1029" s="72">
        <f>'2 уровень'!AA2094</f>
        <v>0</v>
      </c>
      <c r="Z1029" s="72">
        <f>'2 уровень'!AB2094</f>
        <v>0</v>
      </c>
      <c r="AA1029" s="72">
        <f>'2 уровень'!AC2094</f>
        <v>0</v>
      </c>
      <c r="AB1029" s="787">
        <f>'2 уровень'!AD2094</f>
        <v>0</v>
      </c>
      <c r="AC1029" s="72">
        <f>'2 уровень'!AE2094</f>
        <v>0</v>
      </c>
      <c r="AD1029" s="72">
        <f>'2 уровень'!AF2094</f>
        <v>0</v>
      </c>
      <c r="AE1029" s="72">
        <f>'2 уровень'!AG2094</f>
        <v>0</v>
      </c>
      <c r="AF1029" s="72">
        <f>'2 уровень'!AH2094</f>
        <v>0</v>
      </c>
      <c r="AG1029" s="383">
        <f>'2 уровень'!AI2094</f>
        <v>0</v>
      </c>
      <c r="AH1029" s="72"/>
      <c r="AI1029" s="72"/>
    </row>
    <row r="1030" spans="1:35" s="95" customFormat="1" ht="30" x14ac:dyDescent="0.25">
      <c r="A1030" s="18"/>
      <c r="B1030" s="18">
        <v>1</v>
      </c>
      <c r="C1030" s="575" t="s">
        <v>343</v>
      </c>
      <c r="D1030" s="93">
        <f>'2 уровень'!F2095</f>
        <v>10500</v>
      </c>
      <c r="E1030" s="93">
        <f>'2 уровень'!G2095</f>
        <v>8750</v>
      </c>
      <c r="F1030" s="93">
        <f>'2 уровень'!H2095</f>
        <v>8255</v>
      </c>
      <c r="G1030" s="94">
        <f>'2 уровень'!I2095</f>
        <v>94.342857142857142</v>
      </c>
      <c r="H1030" s="78">
        <f>'2 уровень'!J2095</f>
        <v>0</v>
      </c>
      <c r="I1030" s="78">
        <f>'2 уровень'!K2095</f>
        <v>0</v>
      </c>
      <c r="J1030" s="25">
        <f>'2 уровень'!L2095</f>
        <v>0</v>
      </c>
      <c r="K1030" s="25">
        <f>'2 уровень'!M2095</f>
        <v>0</v>
      </c>
      <c r="L1030" s="25">
        <f>'2 уровень'!N2095</f>
        <v>0</v>
      </c>
      <c r="M1030" s="25">
        <f>'2 уровень'!O2095</f>
        <v>0</v>
      </c>
      <c r="N1030" s="25">
        <f>'2 уровень'!P2095</f>
        <v>0</v>
      </c>
      <c r="O1030" s="25">
        <f>'2 уровень'!Q2095</f>
        <v>0</v>
      </c>
      <c r="P1030" s="72">
        <f>'2 уровень'!R2095</f>
        <v>0</v>
      </c>
      <c r="Q1030" s="72">
        <f>'2 уровень'!S2095</f>
        <v>0</v>
      </c>
      <c r="R1030" s="72">
        <f>'2 уровень'!T2095</f>
        <v>0</v>
      </c>
      <c r="S1030" s="72">
        <f>'2 уровень'!U2095</f>
        <v>0</v>
      </c>
      <c r="T1030" s="72">
        <f>'2 уровень'!V2095</f>
        <v>0</v>
      </c>
      <c r="U1030" s="72">
        <f>'2 уровень'!W2095</f>
        <v>0</v>
      </c>
      <c r="V1030" s="72">
        <f>'2 уровень'!X2095</f>
        <v>0</v>
      </c>
      <c r="W1030" s="72">
        <f>'2 уровень'!Y2095</f>
        <v>0</v>
      </c>
      <c r="X1030" s="72">
        <f>'2 уровень'!Z2095</f>
        <v>0</v>
      </c>
      <c r="Y1030" s="72">
        <f>'2 уровень'!AA2095</f>
        <v>0</v>
      </c>
      <c r="Z1030" s="72">
        <f>'2 уровень'!AB2095</f>
        <v>0</v>
      </c>
      <c r="AA1030" s="72">
        <f>'2 уровень'!AC2095</f>
        <v>0</v>
      </c>
      <c r="AB1030" s="787">
        <f>'2 уровень'!AD2095</f>
        <v>0</v>
      </c>
      <c r="AC1030" s="72">
        <f>'2 уровень'!AE2095</f>
        <v>0</v>
      </c>
      <c r="AD1030" s="72">
        <f>'2 уровень'!AF2095</f>
        <v>0</v>
      </c>
      <c r="AE1030" s="72">
        <f>'2 уровень'!AG2095</f>
        <v>0</v>
      </c>
      <c r="AF1030" s="72">
        <f>'2 уровень'!AH2095</f>
        <v>0</v>
      </c>
      <c r="AG1030" s="383">
        <f>'2 уровень'!AI2095</f>
        <v>0</v>
      </c>
      <c r="AH1030" s="72"/>
      <c r="AI1030" s="72"/>
    </row>
    <row r="1031" spans="1:35" s="95" customFormat="1" ht="30" x14ac:dyDescent="0.25">
      <c r="A1031" s="18"/>
      <c r="B1031" s="18">
        <v>1</v>
      </c>
      <c r="C1031" s="575" t="s">
        <v>194</v>
      </c>
      <c r="D1031" s="93">
        <f>'2 уровень'!F2096</f>
        <v>0</v>
      </c>
      <c r="E1031" s="93">
        <f>'2 уровень'!G2096</f>
        <v>0</v>
      </c>
      <c r="F1031" s="93">
        <f>'2 уровень'!H2096</f>
        <v>0</v>
      </c>
      <c r="G1031" s="94">
        <f>'2 уровень'!I2096</f>
        <v>0</v>
      </c>
      <c r="H1031" s="78">
        <f>'2 уровень'!J2096</f>
        <v>0</v>
      </c>
      <c r="I1031" s="78">
        <f>'2 уровень'!K2096</f>
        <v>0</v>
      </c>
      <c r="J1031" s="25">
        <f>'2 уровень'!L2096</f>
        <v>0</v>
      </c>
      <c r="K1031" s="25">
        <f>'2 уровень'!M2096</f>
        <v>0</v>
      </c>
      <c r="L1031" s="25">
        <f>'2 уровень'!N2096</f>
        <v>0</v>
      </c>
      <c r="M1031" s="25">
        <f>'2 уровень'!O2096</f>
        <v>0</v>
      </c>
      <c r="N1031" s="25">
        <f>'2 уровень'!P2096</f>
        <v>0</v>
      </c>
      <c r="O1031" s="25">
        <f>'2 уровень'!Q2096</f>
        <v>0</v>
      </c>
      <c r="P1031" s="72">
        <f>'2 уровень'!R2096</f>
        <v>0</v>
      </c>
      <c r="Q1031" s="72">
        <f>'2 уровень'!S2096</f>
        <v>0</v>
      </c>
      <c r="R1031" s="72">
        <f>'2 уровень'!T2096</f>
        <v>0</v>
      </c>
      <c r="S1031" s="72">
        <f>'2 уровень'!U2096</f>
        <v>0</v>
      </c>
      <c r="T1031" s="72">
        <f>'2 уровень'!V2096</f>
        <v>0</v>
      </c>
      <c r="U1031" s="72">
        <f>'2 уровень'!W2096</f>
        <v>0</v>
      </c>
      <c r="V1031" s="72">
        <f>'2 уровень'!X2096</f>
        <v>0</v>
      </c>
      <c r="W1031" s="72">
        <f>'2 уровень'!Y2096</f>
        <v>0</v>
      </c>
      <c r="X1031" s="72">
        <f>'2 уровень'!Z2096</f>
        <v>0</v>
      </c>
      <c r="Y1031" s="72">
        <f>'2 уровень'!AA2096</f>
        <v>0</v>
      </c>
      <c r="Z1031" s="72">
        <f>'2 уровень'!AB2096</f>
        <v>0</v>
      </c>
      <c r="AA1031" s="72">
        <f>'2 уровень'!AC2096</f>
        <v>0</v>
      </c>
      <c r="AB1031" s="787">
        <f>'2 уровень'!AD2096</f>
        <v>0</v>
      </c>
      <c r="AC1031" s="72">
        <f>'2 уровень'!AE2096</f>
        <v>0</v>
      </c>
      <c r="AD1031" s="72">
        <f>'2 уровень'!AF2096</f>
        <v>0</v>
      </c>
      <c r="AE1031" s="72">
        <f>'2 уровень'!AG2096</f>
        <v>0</v>
      </c>
      <c r="AF1031" s="72">
        <f>'2 уровень'!AH2096</f>
        <v>0</v>
      </c>
      <c r="AG1031" s="383">
        <f>'2 уровень'!AI2096</f>
        <v>0</v>
      </c>
      <c r="AH1031" s="72"/>
      <c r="AI1031" s="72"/>
    </row>
    <row r="1032" spans="1:35" s="95" customFormat="1" ht="90" x14ac:dyDescent="0.25">
      <c r="A1032" s="18"/>
      <c r="B1032" s="18">
        <v>1</v>
      </c>
      <c r="C1032" s="577" t="s">
        <v>502</v>
      </c>
      <c r="D1032" s="93">
        <f>'2 уровень'!F2097</f>
        <v>3863</v>
      </c>
      <c r="E1032" s="93">
        <f>'2 уровень'!G2097</f>
        <v>3219.166666666667</v>
      </c>
      <c r="F1032" s="93">
        <f>'2 уровень'!H2097</f>
        <v>2454</v>
      </c>
      <c r="G1032" s="94">
        <f>'2 уровень'!I2097</f>
        <v>76.230908620243326</v>
      </c>
      <c r="H1032" s="78">
        <f>'2 уровень'!J2097</f>
        <v>0</v>
      </c>
      <c r="I1032" s="78">
        <f>'2 уровень'!K2097</f>
        <v>0</v>
      </c>
      <c r="J1032" s="25">
        <f>'2 уровень'!L2097</f>
        <v>0</v>
      </c>
      <c r="K1032" s="25">
        <f>'2 уровень'!M2097</f>
        <v>0</v>
      </c>
      <c r="L1032" s="25">
        <f>'2 уровень'!N2097</f>
        <v>0</v>
      </c>
      <c r="M1032" s="25">
        <f>'2 уровень'!O2097</f>
        <v>0</v>
      </c>
      <c r="N1032" s="25">
        <f>'2 уровень'!P2097</f>
        <v>0</v>
      </c>
      <c r="O1032" s="25">
        <f>'2 уровень'!Q2097</f>
        <v>0</v>
      </c>
      <c r="P1032" s="72">
        <f>'2 уровень'!R2097</f>
        <v>14483.876930000002</v>
      </c>
      <c r="Q1032" s="72">
        <f>'2 уровень'!S2097</f>
        <v>14483.876930000002</v>
      </c>
      <c r="R1032" s="72">
        <f>'2 уровень'!T2097</f>
        <v>14483.876930000002</v>
      </c>
      <c r="S1032" s="72">
        <f>'2 уровень'!U2097</f>
        <v>14483.876930000002</v>
      </c>
      <c r="T1032" s="72">
        <f>'2 уровень'!V2097</f>
        <v>14483.876930000002</v>
      </c>
      <c r="U1032" s="72">
        <f>'2 уровень'!W2097</f>
        <v>14483.876930000002</v>
      </c>
      <c r="V1032" s="72">
        <f>'2 уровень'!X2097</f>
        <v>14483.876930000002</v>
      </c>
      <c r="W1032" s="72">
        <f>'2 уровень'!Y2097</f>
        <v>14483.876930000002</v>
      </c>
      <c r="X1032" s="72">
        <f>'2 уровень'!Z2097</f>
        <v>14483.876930000002</v>
      </c>
      <c r="Y1032" s="72">
        <f>'2 уровень'!AA2097</f>
        <v>14483.876930000002</v>
      </c>
      <c r="Z1032" s="72">
        <f>'2 уровень'!AB2097</f>
        <v>12069.89744166667</v>
      </c>
      <c r="AA1032" s="72">
        <f>'2 уровень'!AC2097</f>
        <v>9161.4064999999991</v>
      </c>
      <c r="AB1032" s="787">
        <f>'2 уровень'!AD2097</f>
        <v>0</v>
      </c>
      <c r="AC1032" s="72">
        <f>'2 уровень'!AE2097</f>
        <v>0</v>
      </c>
      <c r="AD1032" s="72">
        <f>'2 уровень'!AF2097</f>
        <v>-2908.4909416666706</v>
      </c>
      <c r="AE1032" s="72">
        <f>'2 уровень'!AG2097</f>
        <v>0</v>
      </c>
      <c r="AF1032" s="72">
        <f>'2 уровень'!AH2097</f>
        <v>-1.54609</v>
      </c>
      <c r="AG1032" s="383">
        <f>'2 уровень'!AI2097</f>
        <v>9159.8604099999993</v>
      </c>
      <c r="AH1032" s="72"/>
      <c r="AI1032" s="72"/>
    </row>
    <row r="1033" spans="1:35" s="95" customFormat="1" ht="15.75" x14ac:dyDescent="0.25">
      <c r="A1033" s="18"/>
      <c r="B1033" s="18">
        <v>1</v>
      </c>
      <c r="C1033" s="2862" t="s">
        <v>623</v>
      </c>
      <c r="D1033" s="93">
        <f>'2 уровень'!F2098</f>
        <v>666</v>
      </c>
      <c r="E1033" s="93">
        <f>'2 уровень'!G2098</f>
        <v>555</v>
      </c>
      <c r="F1033" s="93">
        <f>'2 уровень'!H2098</f>
        <v>118</v>
      </c>
      <c r="G1033" s="94">
        <f>'2 уровень'!I2098</f>
        <v>21.261261261261261</v>
      </c>
      <c r="H1033" s="78">
        <f>'2 уровень'!J2098</f>
        <v>0</v>
      </c>
      <c r="I1033" s="78">
        <f>'2 уровень'!K2098</f>
        <v>0</v>
      </c>
      <c r="J1033" s="25">
        <f>'2 уровень'!L2098</f>
        <v>0</v>
      </c>
      <c r="K1033" s="25">
        <f>'2 уровень'!M2098</f>
        <v>0</v>
      </c>
      <c r="L1033" s="25">
        <f>'2 уровень'!N2098</f>
        <v>0</v>
      </c>
      <c r="M1033" s="25">
        <f>'2 уровень'!O2098</f>
        <v>0</v>
      </c>
      <c r="N1033" s="25">
        <f>'2 уровень'!P2098</f>
        <v>0</v>
      </c>
      <c r="O1033" s="25">
        <f>'2 уровень'!Q2098</f>
        <v>0</v>
      </c>
      <c r="P1033" s="72">
        <f>'2 уровень'!R2098</f>
        <v>0</v>
      </c>
      <c r="Q1033" s="72">
        <f>'2 уровень'!S2098</f>
        <v>0</v>
      </c>
      <c r="R1033" s="72">
        <f>'2 уровень'!T2098</f>
        <v>0</v>
      </c>
      <c r="S1033" s="72">
        <f>'2 уровень'!U2098</f>
        <v>0</v>
      </c>
      <c r="T1033" s="72">
        <f>'2 уровень'!V2098</f>
        <v>0</v>
      </c>
      <c r="U1033" s="72">
        <f>'2 уровень'!W2098</f>
        <v>0</v>
      </c>
      <c r="V1033" s="72">
        <f>'2 уровень'!X2098</f>
        <v>0</v>
      </c>
      <c r="W1033" s="72">
        <f>'2 уровень'!Y2098</f>
        <v>0</v>
      </c>
      <c r="X1033" s="72">
        <f>'2 уровень'!Z2098</f>
        <v>0</v>
      </c>
      <c r="Y1033" s="72">
        <f>'2 уровень'!AA2098</f>
        <v>0</v>
      </c>
      <c r="Z1033" s="72">
        <f>'2 уровень'!AB2098</f>
        <v>0</v>
      </c>
      <c r="AA1033" s="72">
        <f>'2 уровень'!AC2098</f>
        <v>0</v>
      </c>
      <c r="AB1033" s="787">
        <f>'2 уровень'!AD2098</f>
        <v>0</v>
      </c>
      <c r="AC1033" s="72">
        <f>'2 уровень'!AE2098</f>
        <v>0</v>
      </c>
      <c r="AD1033" s="72">
        <f>'2 уровень'!AF2098</f>
        <v>0</v>
      </c>
      <c r="AE1033" s="72">
        <f>'2 уровень'!AG2098</f>
        <v>0</v>
      </c>
      <c r="AF1033" s="72">
        <f>'2 уровень'!AH2098</f>
        <v>0</v>
      </c>
      <c r="AG1033" s="383">
        <f>'2 уровень'!AI2098</f>
        <v>0</v>
      </c>
      <c r="AH1033" s="72"/>
      <c r="AI1033" s="72" t="e">
        <f>AG1033/Z1033*100</f>
        <v>#DIV/0!</v>
      </c>
    </row>
    <row r="1034" spans="1:35" s="95" customFormat="1" x14ac:dyDescent="0.25">
      <c r="A1034" s="18"/>
      <c r="B1034" s="18">
        <v>1</v>
      </c>
      <c r="C1034" s="572" t="s">
        <v>624</v>
      </c>
      <c r="D1034" s="2863">
        <f>'2 уровень'!F2099</f>
        <v>884</v>
      </c>
      <c r="E1034" s="2863">
        <f>'2 уровень'!G2099</f>
        <v>736.66666666666674</v>
      </c>
      <c r="F1034" s="2863">
        <f>'2 уровень'!H2099</f>
        <v>481</v>
      </c>
      <c r="G1034" s="2864">
        <f>'2 уровень'!I2099</f>
        <v>65.294117647058812</v>
      </c>
      <c r="H1034" s="72">
        <f>'2 уровень'!J2099</f>
        <v>0</v>
      </c>
      <c r="I1034" s="78">
        <f>'2 уровень'!K2099</f>
        <v>0</v>
      </c>
      <c r="J1034" s="25">
        <f>'2 уровень'!L2099</f>
        <v>0</v>
      </c>
      <c r="K1034" s="25">
        <f>'2 уровень'!M2099</f>
        <v>0</v>
      </c>
      <c r="L1034" s="25">
        <f>'2 уровень'!N2099</f>
        <v>0</v>
      </c>
      <c r="M1034" s="25">
        <f>'2 уровень'!O2099</f>
        <v>0</v>
      </c>
      <c r="N1034" s="25">
        <f>'2 уровень'!P2099</f>
        <v>0</v>
      </c>
      <c r="O1034" s="25">
        <f>'2 уровень'!Q2099</f>
        <v>0</v>
      </c>
      <c r="P1034" s="72">
        <f>'2 уровень'!R2099</f>
        <v>0</v>
      </c>
      <c r="Q1034" s="72">
        <f>'2 уровень'!S2099</f>
        <v>0</v>
      </c>
      <c r="R1034" s="72">
        <f>'2 уровень'!T2099</f>
        <v>0</v>
      </c>
      <c r="S1034" s="72">
        <f>'2 уровень'!U2099</f>
        <v>0</v>
      </c>
      <c r="T1034" s="72">
        <f>'2 уровень'!V2099</f>
        <v>0</v>
      </c>
      <c r="U1034" s="72">
        <f>'2 уровень'!W2099</f>
        <v>0</v>
      </c>
      <c r="V1034" s="72">
        <f>'2 уровень'!X2099</f>
        <v>0</v>
      </c>
      <c r="W1034" s="72">
        <f>'2 уровень'!Y2099</f>
        <v>0</v>
      </c>
      <c r="X1034" s="72">
        <f>'2 уровень'!Z2099</f>
        <v>0</v>
      </c>
      <c r="Y1034" s="72">
        <f>'2 уровень'!AA2099</f>
        <v>0</v>
      </c>
      <c r="Z1034" s="72">
        <f>'2 уровень'!AB2099</f>
        <v>0</v>
      </c>
      <c r="AA1034" s="72">
        <f>'2 уровень'!AC2099</f>
        <v>0</v>
      </c>
      <c r="AB1034" s="787">
        <f>'2 уровень'!AD2099</f>
        <v>0</v>
      </c>
      <c r="AC1034" s="72">
        <f>'2 уровень'!AE2099</f>
        <v>0</v>
      </c>
      <c r="AD1034" s="72">
        <f>'2 уровень'!AF2099</f>
        <v>0</v>
      </c>
      <c r="AE1034" s="72">
        <f>'2 уровень'!AG2099</f>
        <v>0</v>
      </c>
      <c r="AF1034" s="72">
        <f>'2 уровень'!AH2099</f>
        <v>0</v>
      </c>
      <c r="AG1034" s="383">
        <f>'2 уровень'!AI2099</f>
        <v>0</v>
      </c>
      <c r="AH1034" s="72"/>
      <c r="AI1034" s="72" t="e">
        <f>AG1034/Z1034*100</f>
        <v>#DIV/0!</v>
      </c>
    </row>
    <row r="1035" spans="1:35" s="95" customFormat="1" x14ac:dyDescent="0.25">
      <c r="A1035" s="18"/>
      <c r="B1035" s="18">
        <v>1</v>
      </c>
      <c r="C1035" s="575" t="s">
        <v>625</v>
      </c>
      <c r="D1035" s="93">
        <f>'2 уровень'!F2100</f>
        <v>1852</v>
      </c>
      <c r="E1035" s="93">
        <f>'2 уровень'!G2100</f>
        <v>1543.3333333333335</v>
      </c>
      <c r="F1035" s="93">
        <f>'2 уровень'!H2100</f>
        <v>1572</v>
      </c>
      <c r="G1035" s="94">
        <f>'2 уровень'!I2100</f>
        <v>101.85745140388769</v>
      </c>
      <c r="H1035" s="78">
        <f>'2 уровень'!J2100</f>
        <v>0</v>
      </c>
      <c r="I1035" s="78">
        <f>'2 уровень'!K2100</f>
        <v>0</v>
      </c>
      <c r="J1035" s="25">
        <f>'2 уровень'!L2100</f>
        <v>0</v>
      </c>
      <c r="K1035" s="25">
        <f>'2 уровень'!M2100</f>
        <v>0</v>
      </c>
      <c r="L1035" s="25">
        <f>'2 уровень'!N2100</f>
        <v>0</v>
      </c>
      <c r="M1035" s="25">
        <f>'2 уровень'!O2100</f>
        <v>0</v>
      </c>
      <c r="N1035" s="25">
        <f>'2 уровень'!P2100</f>
        <v>0</v>
      </c>
      <c r="O1035" s="25">
        <f>'2 уровень'!Q2100</f>
        <v>0</v>
      </c>
      <c r="P1035" s="72">
        <f>'2 уровень'!R2100</f>
        <v>0</v>
      </c>
      <c r="Q1035" s="72">
        <f>'2 уровень'!S2100</f>
        <v>0</v>
      </c>
      <c r="R1035" s="72">
        <f>'2 уровень'!T2100</f>
        <v>0</v>
      </c>
      <c r="S1035" s="72">
        <f>'2 уровень'!U2100</f>
        <v>0</v>
      </c>
      <c r="T1035" s="72">
        <f>'2 уровень'!V2100</f>
        <v>0</v>
      </c>
      <c r="U1035" s="72">
        <f>'2 уровень'!W2100</f>
        <v>0</v>
      </c>
      <c r="V1035" s="72">
        <f>'2 уровень'!X2100</f>
        <v>0</v>
      </c>
      <c r="W1035" s="72">
        <f>'2 уровень'!Y2100</f>
        <v>0</v>
      </c>
      <c r="X1035" s="72">
        <f>'2 уровень'!Z2100</f>
        <v>0</v>
      </c>
      <c r="Y1035" s="72">
        <f>'2 уровень'!AA2100</f>
        <v>0</v>
      </c>
      <c r="Z1035" s="72">
        <f>'2 уровень'!AB2100</f>
        <v>0</v>
      </c>
      <c r="AA1035" s="72">
        <f>'2 уровень'!AC2100</f>
        <v>0</v>
      </c>
      <c r="AB1035" s="787">
        <f>'2 уровень'!AD2100</f>
        <v>0</v>
      </c>
      <c r="AC1035" s="72">
        <f>'2 уровень'!AE2100</f>
        <v>0</v>
      </c>
      <c r="AD1035" s="72">
        <f>'2 уровень'!AF2100</f>
        <v>0</v>
      </c>
      <c r="AE1035" s="72">
        <f>'2 уровень'!AG2100</f>
        <v>0</v>
      </c>
      <c r="AF1035" s="72">
        <f>'2 уровень'!AH2100</f>
        <v>0</v>
      </c>
      <c r="AG1035" s="383">
        <f>'2 уровень'!AI2100</f>
        <v>0</v>
      </c>
      <c r="AH1035" s="72"/>
      <c r="AI1035" s="72" t="e">
        <f>AG1035/Z1035*100</f>
        <v>#DIV/0!</v>
      </c>
    </row>
    <row r="1036" spans="1:35" s="95" customFormat="1" ht="45" x14ac:dyDescent="0.25">
      <c r="A1036" s="18"/>
      <c r="B1036" s="18">
        <v>1</v>
      </c>
      <c r="C1036" s="575" t="s">
        <v>458</v>
      </c>
      <c r="D1036" s="93">
        <f>'2 уровень'!F2101</f>
        <v>10788</v>
      </c>
      <c r="E1036" s="93">
        <f>'2 уровень'!G2101</f>
        <v>8990</v>
      </c>
      <c r="F1036" s="93">
        <f>'2 уровень'!H2101</f>
        <v>5787</v>
      </c>
      <c r="G1036" s="94">
        <f>'2 уровень'!I2101</f>
        <v>64.371523915461623</v>
      </c>
      <c r="H1036" s="78">
        <f>'2 уровень'!J2101</f>
        <v>0</v>
      </c>
      <c r="I1036" s="78">
        <f>'2 уровень'!K2101</f>
        <v>0</v>
      </c>
      <c r="J1036" s="25">
        <f>'2 уровень'!L2101</f>
        <v>0</v>
      </c>
      <c r="K1036" s="25">
        <f>'2 уровень'!M2101</f>
        <v>0</v>
      </c>
      <c r="L1036" s="25">
        <f>'2 уровень'!N2101</f>
        <v>0</v>
      </c>
      <c r="M1036" s="25">
        <f>'2 уровень'!O2101</f>
        <v>0</v>
      </c>
      <c r="N1036" s="25">
        <f>'2 уровень'!P2101</f>
        <v>0</v>
      </c>
      <c r="O1036" s="25">
        <f>'2 уровень'!Q2101</f>
        <v>0</v>
      </c>
      <c r="P1036" s="72">
        <f>'2 уровень'!R2101</f>
        <v>39777.940219999997</v>
      </c>
      <c r="Q1036" s="72">
        <f>'2 уровень'!S2101</f>
        <v>39777.940219999997</v>
      </c>
      <c r="R1036" s="72">
        <f>'2 уровень'!T2101</f>
        <v>39777.940219999997</v>
      </c>
      <c r="S1036" s="72">
        <f>'2 уровень'!U2101</f>
        <v>39777.940219999997</v>
      </c>
      <c r="T1036" s="72">
        <f>'2 уровень'!V2101</f>
        <v>39777.940219999997</v>
      </c>
      <c r="U1036" s="72">
        <f>'2 уровень'!W2101</f>
        <v>39777.940219999997</v>
      </c>
      <c r="V1036" s="72">
        <f>'2 уровень'!X2101</f>
        <v>39777.940219999997</v>
      </c>
      <c r="W1036" s="72">
        <f>'2 уровень'!Y2101</f>
        <v>39777.940219999997</v>
      </c>
      <c r="X1036" s="72">
        <f>'2 уровень'!Z2101</f>
        <v>39777.940219999997</v>
      </c>
      <c r="Y1036" s="72">
        <f>'2 уровень'!AA2101</f>
        <v>39777.940219999997</v>
      </c>
      <c r="Z1036" s="72">
        <f>'2 уровень'!AB2101</f>
        <v>33148.283516666663</v>
      </c>
      <c r="AA1036" s="72">
        <f>'2 уровень'!AC2101</f>
        <v>20912.040530000002</v>
      </c>
      <c r="AB1036" s="787">
        <f>'2 уровень'!AD2101</f>
        <v>0</v>
      </c>
      <c r="AC1036" s="72">
        <f>'2 уровень'!AE2101</f>
        <v>0</v>
      </c>
      <c r="AD1036" s="72">
        <f>'2 уровень'!AF2101</f>
        <v>-12236.242986666661</v>
      </c>
      <c r="AE1036" s="72">
        <f>'2 уровень'!AG2101</f>
        <v>0</v>
      </c>
      <c r="AF1036" s="72">
        <f>'2 уровень'!AH2101</f>
        <v>-108.74718</v>
      </c>
      <c r="AG1036" s="383">
        <f>'2 уровень'!AI2101</f>
        <v>20803.293350000004</v>
      </c>
      <c r="AH1036" s="72">
        <f>AA1036/Z1036*100</f>
        <v>63.086345087779925</v>
      </c>
      <c r="AI1036" s="72">
        <f>AG1036/Z1036*100</f>
        <v>62.758282309068257</v>
      </c>
    </row>
    <row r="1037" spans="1:35" s="95" customFormat="1" ht="30" x14ac:dyDescent="0.25">
      <c r="A1037" s="18"/>
      <c r="B1037" s="18">
        <v>1</v>
      </c>
      <c r="C1037" s="575" t="s">
        <v>271</v>
      </c>
      <c r="D1037" s="93">
        <f>'2 уровень'!F2102</f>
        <v>5833</v>
      </c>
      <c r="E1037" s="93">
        <f>'2 уровень'!G2102</f>
        <v>4860.8333333333339</v>
      </c>
      <c r="F1037" s="93">
        <f>'2 уровень'!H2102</f>
        <v>2464</v>
      </c>
      <c r="G1037" s="94">
        <f>'2 уровень'!I2102</f>
        <v>50.690896622664148</v>
      </c>
      <c r="H1037" s="78">
        <f>'2 уровень'!J2102</f>
        <v>0</v>
      </c>
      <c r="I1037" s="78">
        <f>'2 уровень'!K2102</f>
        <v>0</v>
      </c>
      <c r="J1037" s="25">
        <f>'2 уровень'!L2102</f>
        <v>0</v>
      </c>
      <c r="K1037" s="25">
        <f>'2 уровень'!M2102</f>
        <v>0</v>
      </c>
      <c r="L1037" s="25">
        <f>'2 уровень'!N2102</f>
        <v>0</v>
      </c>
      <c r="M1037" s="25">
        <f>'2 уровень'!O2102</f>
        <v>0</v>
      </c>
      <c r="N1037" s="25">
        <f>'2 уровень'!P2102</f>
        <v>0</v>
      </c>
      <c r="O1037" s="25">
        <f>'2 уровень'!Q2102</f>
        <v>0</v>
      </c>
      <c r="P1037" s="72">
        <f>'2 уровень'!R2102</f>
        <v>24895.31079</v>
      </c>
      <c r="Q1037" s="72">
        <f>'2 уровень'!S2102</f>
        <v>24895.31079</v>
      </c>
      <c r="R1037" s="72">
        <f>'2 уровень'!T2102</f>
        <v>24895.31079</v>
      </c>
      <c r="S1037" s="72">
        <f>'2 уровень'!U2102</f>
        <v>24895.31079</v>
      </c>
      <c r="T1037" s="72">
        <f>'2 уровень'!V2102</f>
        <v>24895.31079</v>
      </c>
      <c r="U1037" s="72">
        <f>'2 уровень'!W2102</f>
        <v>24895.31079</v>
      </c>
      <c r="V1037" s="72">
        <f>'2 уровень'!X2102</f>
        <v>24895.31079</v>
      </c>
      <c r="W1037" s="72">
        <f>'2 уровень'!Y2102</f>
        <v>24895.31079</v>
      </c>
      <c r="X1037" s="72">
        <f>'2 уровень'!Z2102</f>
        <v>24895.31079</v>
      </c>
      <c r="Y1037" s="72">
        <f>'2 уровень'!AA2102</f>
        <v>24895.31079</v>
      </c>
      <c r="Z1037" s="72">
        <f>'2 уровень'!AB2102</f>
        <v>20746.092324999998</v>
      </c>
      <c r="AA1037" s="72">
        <f>'2 уровень'!AC2102</f>
        <v>10746.661880000001</v>
      </c>
      <c r="AB1037" s="787">
        <f>'2 уровень'!AD2102</f>
        <v>0</v>
      </c>
      <c r="AC1037" s="72">
        <f>'2 уровень'!AE2102</f>
        <v>0</v>
      </c>
      <c r="AD1037" s="72">
        <f>'2 уровень'!AF2102</f>
        <v>-9999.4304449999963</v>
      </c>
      <c r="AE1037" s="72">
        <f>'2 уровень'!AG2102</f>
        <v>0</v>
      </c>
      <c r="AF1037" s="72">
        <f>'2 уровень'!AH2102</f>
        <v>-108.74718</v>
      </c>
      <c r="AG1037" s="383">
        <f>'2 уровень'!AI2102</f>
        <v>10637.914700000003</v>
      </c>
      <c r="AH1037" s="72"/>
      <c r="AI1037" s="72"/>
    </row>
    <row r="1038" spans="1:35" s="95" customFormat="1" ht="30" x14ac:dyDescent="0.25">
      <c r="A1038" s="18"/>
      <c r="B1038" s="18">
        <v>1</v>
      </c>
      <c r="C1038" s="575" t="s">
        <v>459</v>
      </c>
      <c r="D1038" s="93">
        <f>'2 уровень'!F2103</f>
        <v>4907</v>
      </c>
      <c r="E1038" s="93">
        <f>'2 уровень'!G2103</f>
        <v>4089.166666666667</v>
      </c>
      <c r="F1038" s="93">
        <f>'2 уровень'!H2103</f>
        <v>2026</v>
      </c>
      <c r="G1038" s="94">
        <f>'2 уровень'!I2103</f>
        <v>49.545547177501525</v>
      </c>
      <c r="H1038" s="78">
        <f>'2 уровень'!J2103</f>
        <v>0</v>
      </c>
      <c r="I1038" s="78">
        <f>'2 уровень'!K2103</f>
        <v>0</v>
      </c>
      <c r="J1038" s="25">
        <f>'2 уровень'!L2103</f>
        <v>0</v>
      </c>
      <c r="K1038" s="25">
        <f>'2 уровень'!M2103</f>
        <v>0</v>
      </c>
      <c r="L1038" s="25">
        <f>'2 уровень'!N2103</f>
        <v>0</v>
      </c>
      <c r="M1038" s="25">
        <f>'2 уровень'!O2103</f>
        <v>0</v>
      </c>
      <c r="N1038" s="25">
        <f>'2 уровень'!P2103</f>
        <v>0</v>
      </c>
      <c r="O1038" s="25">
        <f>'2 уровень'!Q2103</f>
        <v>0</v>
      </c>
      <c r="P1038" s="72">
        <f>'2 уровень'!R2103</f>
        <v>21590.799999999999</v>
      </c>
      <c r="Q1038" s="72">
        <f>'2 уровень'!S2103</f>
        <v>21590.799999999999</v>
      </c>
      <c r="R1038" s="72">
        <f>'2 уровень'!T2103</f>
        <v>21590.799999999999</v>
      </c>
      <c r="S1038" s="72">
        <f>'2 уровень'!U2103</f>
        <v>21590.799999999999</v>
      </c>
      <c r="T1038" s="72">
        <f>'2 уровень'!V2103</f>
        <v>21590.799999999999</v>
      </c>
      <c r="U1038" s="72">
        <f>'2 уровень'!W2103</f>
        <v>21590.799999999999</v>
      </c>
      <c r="V1038" s="72">
        <f>'2 уровень'!X2103</f>
        <v>21590.799999999999</v>
      </c>
      <c r="W1038" s="72">
        <f>'2 уровень'!Y2103</f>
        <v>21590.799999999999</v>
      </c>
      <c r="X1038" s="72">
        <f>'2 уровень'!Z2103</f>
        <v>21590.799999999999</v>
      </c>
      <c r="Y1038" s="72">
        <f>'2 уровень'!AA2103</f>
        <v>21590.799999999999</v>
      </c>
      <c r="Z1038" s="72">
        <f>'2 уровень'!AB2103</f>
        <v>17992.333333333332</v>
      </c>
      <c r="AA1038" s="72">
        <f>'2 уровень'!AC2103</f>
        <v>8617.6824300000026</v>
      </c>
      <c r="AB1038" s="787">
        <f>'2 уровень'!AD2103</f>
        <v>0</v>
      </c>
      <c r="AC1038" s="72">
        <f>'2 уровень'!AE2103</f>
        <v>0</v>
      </c>
      <c r="AD1038" s="72">
        <f>'2 уровень'!AF2103</f>
        <v>-9374.6509033333296</v>
      </c>
      <c r="AE1038" s="72">
        <f>'2 уровень'!AG2103</f>
        <v>0</v>
      </c>
      <c r="AF1038" s="72">
        <f>'2 уровень'!AH2103</f>
        <v>-66.377350000000007</v>
      </c>
      <c r="AG1038" s="383">
        <f>'2 уровень'!AI2103</f>
        <v>8551.3050800000019</v>
      </c>
      <c r="AH1038" s="72">
        <f>AA1038/Z1038*100</f>
        <v>47.896413824406707</v>
      </c>
      <c r="AI1038" s="72">
        <f>AG1038/Z1038*100</f>
        <v>47.527493636178384</v>
      </c>
    </row>
    <row r="1039" spans="1:35" s="95" customFormat="1" ht="60" x14ac:dyDescent="0.25">
      <c r="A1039" s="18">
        <v>1</v>
      </c>
      <c r="B1039" s="18">
        <v>1</v>
      </c>
      <c r="C1039" s="574" t="s">
        <v>478</v>
      </c>
      <c r="D1039" s="93">
        <f>'2 уровень'!F2104</f>
        <v>0</v>
      </c>
      <c r="E1039" s="93">
        <f>'2 уровень'!G2104</f>
        <v>0</v>
      </c>
      <c r="F1039" s="93">
        <f>'2 уровень'!H2104</f>
        <v>0</v>
      </c>
      <c r="G1039" s="94">
        <f>'2 уровень'!I2104</f>
        <v>0</v>
      </c>
      <c r="H1039" s="78">
        <f>'2 уровень'!J2104</f>
        <v>0</v>
      </c>
      <c r="I1039" s="78">
        <f>'2 уровень'!K2104</f>
        <v>0</v>
      </c>
      <c r="J1039" s="25">
        <f>'2 уровень'!L2104</f>
        <v>0</v>
      </c>
      <c r="K1039" s="25">
        <f>'2 уровень'!M2104</f>
        <v>0</v>
      </c>
      <c r="L1039" s="25">
        <f>'2 уровень'!N2104</f>
        <v>0</v>
      </c>
      <c r="M1039" s="25">
        <f>'2 уровень'!O2104</f>
        <v>0</v>
      </c>
      <c r="N1039" s="25">
        <f>'2 уровень'!P2104</f>
        <v>0</v>
      </c>
      <c r="O1039" s="25">
        <f>'2 уровень'!Q2104</f>
        <v>0</v>
      </c>
      <c r="P1039" s="72">
        <f>'2 уровень'!R2104</f>
        <v>0</v>
      </c>
      <c r="Q1039" s="72">
        <f>'2 уровень'!S2104</f>
        <v>0</v>
      </c>
      <c r="R1039" s="72">
        <f>'2 уровень'!T2104</f>
        <v>0</v>
      </c>
      <c r="S1039" s="72">
        <f>'2 уровень'!U2104</f>
        <v>0</v>
      </c>
      <c r="T1039" s="72">
        <f>'2 уровень'!V2104</f>
        <v>0</v>
      </c>
      <c r="U1039" s="72">
        <f>'2 уровень'!W2104</f>
        <v>0</v>
      </c>
      <c r="V1039" s="72">
        <f>'2 уровень'!X2104</f>
        <v>0</v>
      </c>
      <c r="W1039" s="72">
        <f>'2 уровень'!Y2104</f>
        <v>0</v>
      </c>
      <c r="X1039" s="72">
        <f>'2 уровень'!Z2104</f>
        <v>0</v>
      </c>
      <c r="Y1039" s="72">
        <f>'2 уровень'!AA2104</f>
        <v>0</v>
      </c>
      <c r="Z1039" s="72">
        <f>'2 уровень'!AB2104</f>
        <v>0</v>
      </c>
      <c r="AA1039" s="72">
        <f>'2 уровень'!AC2104</f>
        <v>0</v>
      </c>
      <c r="AB1039" s="787">
        <f>'2 уровень'!AD2104</f>
        <v>0</v>
      </c>
      <c r="AC1039" s="72">
        <f>'2 уровень'!AE2104</f>
        <v>0</v>
      </c>
      <c r="AD1039" s="72">
        <f>'2 уровень'!AF2104</f>
        <v>0</v>
      </c>
      <c r="AE1039" s="72">
        <f>'2 уровень'!AG2104</f>
        <v>0</v>
      </c>
      <c r="AF1039" s="72">
        <f>'2 уровень'!AH2104</f>
        <v>0</v>
      </c>
      <c r="AG1039" s="383">
        <f>'2 уровень'!AI2104</f>
        <v>0</v>
      </c>
      <c r="AH1039" s="72"/>
      <c r="AI1039" s="72"/>
    </row>
    <row r="1040" spans="1:35" s="95" customFormat="1" ht="60" x14ac:dyDescent="0.25">
      <c r="A1040" s="18"/>
      <c r="B1040" s="18"/>
      <c r="C1040" s="575" t="s">
        <v>688</v>
      </c>
      <c r="D1040" s="93">
        <f>'2 уровень'!F2105</f>
        <v>813</v>
      </c>
      <c r="E1040" s="93">
        <f>'2 уровень'!G2105</f>
        <v>101.625</v>
      </c>
      <c r="F1040" s="93">
        <f>'2 уровень'!H2105</f>
        <v>200</v>
      </c>
      <c r="G1040" s="94">
        <f>'2 уровень'!I2105</f>
        <v>196.8019680196802</v>
      </c>
      <c r="H1040" s="78">
        <f>'2 уровень'!J2105</f>
        <v>0</v>
      </c>
      <c r="I1040" s="78">
        <f>'2 уровень'!K2105</f>
        <v>0</v>
      </c>
      <c r="J1040" s="25">
        <f>'2 уровень'!L2105</f>
        <v>0</v>
      </c>
      <c r="K1040" s="25">
        <f>'2 уровень'!M2105</f>
        <v>0</v>
      </c>
      <c r="L1040" s="25">
        <f>'2 уровень'!N2105</f>
        <v>0</v>
      </c>
      <c r="M1040" s="25">
        <f>'2 уровень'!O2105</f>
        <v>0</v>
      </c>
      <c r="N1040" s="25">
        <f>'2 уровень'!P2105</f>
        <v>0</v>
      </c>
      <c r="O1040" s="25">
        <f>'2 уровень'!Q2105</f>
        <v>0</v>
      </c>
      <c r="P1040" s="72">
        <f>'2 уровень'!R2105</f>
        <v>0</v>
      </c>
      <c r="Q1040" s="72">
        <f>'2 уровень'!S2105</f>
        <v>0</v>
      </c>
      <c r="R1040" s="72">
        <f>'2 уровень'!T2105</f>
        <v>0</v>
      </c>
      <c r="S1040" s="72">
        <f>'2 уровень'!U2105</f>
        <v>0</v>
      </c>
      <c r="T1040" s="72">
        <f>'2 уровень'!V2105</f>
        <v>0</v>
      </c>
      <c r="U1040" s="72">
        <f>'2 уровень'!W2105</f>
        <v>0</v>
      </c>
      <c r="V1040" s="72">
        <f>'2 уровень'!X2105</f>
        <v>0</v>
      </c>
      <c r="W1040" s="72">
        <f>'2 уровень'!Y2105</f>
        <v>0</v>
      </c>
      <c r="X1040" s="72">
        <f>'2 уровень'!Z2105</f>
        <v>0</v>
      </c>
      <c r="Y1040" s="72">
        <f>'2 уровень'!AA2105</f>
        <v>0</v>
      </c>
      <c r="Z1040" s="72">
        <f>'2 уровень'!AB2105</f>
        <v>0</v>
      </c>
      <c r="AA1040" s="72">
        <f>'2 уровень'!AC2105</f>
        <v>469.99533000000002</v>
      </c>
      <c r="AB1040" s="787">
        <f>'2 уровень'!AD2105</f>
        <v>0</v>
      </c>
      <c r="AC1040" s="72">
        <f>'2 уровень'!AE2105</f>
        <v>0</v>
      </c>
      <c r="AD1040" s="72">
        <f>'2 уровень'!AF2105</f>
        <v>0</v>
      </c>
      <c r="AE1040" s="72">
        <f>'2 уровень'!AG2105</f>
        <v>0</v>
      </c>
      <c r="AF1040" s="72">
        <f>'2 уровень'!AH2105</f>
        <v>0</v>
      </c>
      <c r="AG1040" s="383">
        <f>'2 уровень'!AI2105</f>
        <v>469.99533000000002</v>
      </c>
      <c r="AH1040" s="72"/>
      <c r="AI1040" s="72"/>
    </row>
    <row r="1041" spans="1:179" s="95" customFormat="1" ht="60" x14ac:dyDescent="0.25">
      <c r="A1041" s="18"/>
      <c r="B1041" s="18"/>
      <c r="C1041" s="575" t="s">
        <v>689</v>
      </c>
      <c r="D1041" s="93"/>
      <c r="E1041" s="93"/>
      <c r="F1041" s="93"/>
      <c r="G1041" s="94"/>
      <c r="H1041" s="78"/>
      <c r="I1041" s="78"/>
      <c r="J1041" s="25"/>
      <c r="K1041" s="25"/>
      <c r="L1041" s="25"/>
      <c r="M1041" s="25"/>
      <c r="N1041" s="25"/>
      <c r="O1041" s="25"/>
      <c r="P1041" s="72"/>
      <c r="Q1041" s="72"/>
      <c r="R1041" s="72"/>
      <c r="S1041" s="72"/>
      <c r="T1041" s="72"/>
      <c r="U1041" s="72"/>
      <c r="V1041" s="72"/>
      <c r="W1041" s="72"/>
      <c r="X1041" s="72"/>
      <c r="Y1041" s="72"/>
      <c r="Z1041" s="72"/>
      <c r="AA1041" s="72"/>
      <c r="AB1041" s="787"/>
      <c r="AC1041" s="72"/>
      <c r="AD1041" s="72"/>
      <c r="AE1041" s="72"/>
      <c r="AF1041" s="72"/>
      <c r="AG1041" s="383"/>
      <c r="AH1041" s="72"/>
      <c r="AI1041" s="72"/>
    </row>
    <row r="1042" spans="1:179" ht="30" x14ac:dyDescent="0.25">
      <c r="A1042" s="18">
        <v>1</v>
      </c>
      <c r="B1042" s="18">
        <v>1</v>
      </c>
      <c r="C1042" s="575" t="s">
        <v>460</v>
      </c>
      <c r="D1042" s="93">
        <f>'2 уровень'!F2107</f>
        <v>743</v>
      </c>
      <c r="E1042" s="93">
        <f>'2 уровень'!G2107</f>
        <v>619.16666666666663</v>
      </c>
      <c r="F1042" s="93">
        <f>'2 уровень'!H2107</f>
        <v>271</v>
      </c>
      <c r="G1042" s="94">
        <f>'2 уровень'!I2107</f>
        <v>43.768506056527592</v>
      </c>
      <c r="H1042" s="78">
        <f>'2 уровень'!J2107</f>
        <v>0</v>
      </c>
      <c r="I1042" s="78">
        <f>'2 уровень'!K2107</f>
        <v>0</v>
      </c>
      <c r="J1042" s="25">
        <f>'2 уровень'!L2107</f>
        <v>0</v>
      </c>
      <c r="K1042" s="25">
        <f>'2 уровень'!M2107</f>
        <v>0</v>
      </c>
      <c r="L1042" s="25">
        <f>'2 уровень'!N2107</f>
        <v>0</v>
      </c>
      <c r="M1042" s="25">
        <f>'2 уровень'!O2107</f>
        <v>0</v>
      </c>
      <c r="N1042" s="25">
        <f>'2 уровень'!P2107</f>
        <v>0</v>
      </c>
      <c r="O1042" s="25">
        <f>'2 уровень'!Q2107</f>
        <v>0</v>
      </c>
      <c r="P1042" s="72">
        <f>'2 уровень'!R2107</f>
        <v>1578.1253899999999</v>
      </c>
      <c r="Q1042" s="72">
        <f>'2 уровень'!S2107</f>
        <v>1578.1253899999999</v>
      </c>
      <c r="R1042" s="72">
        <f>'2 уровень'!T2107</f>
        <v>1578.1253899999999</v>
      </c>
      <c r="S1042" s="72">
        <f>'2 уровень'!U2107</f>
        <v>1578.1253899999999</v>
      </c>
      <c r="T1042" s="72">
        <f>'2 уровень'!V2107</f>
        <v>1578.1253899999999</v>
      </c>
      <c r="U1042" s="72">
        <f>'2 уровень'!W2107</f>
        <v>1578.1253899999999</v>
      </c>
      <c r="V1042" s="72">
        <f>'2 уровень'!X2107</f>
        <v>1578.1253899999999</v>
      </c>
      <c r="W1042" s="72">
        <f>'2 уровень'!Y2107</f>
        <v>1578.1253899999999</v>
      </c>
      <c r="X1042" s="72">
        <f>'2 уровень'!Z2107</f>
        <v>1578.1253899999999</v>
      </c>
      <c r="Y1042" s="72">
        <f>'2 уровень'!AA2107</f>
        <v>1578.1253899999999</v>
      </c>
      <c r="Z1042" s="72">
        <f>'2 уровень'!AB2107</f>
        <v>1315.1044916666665</v>
      </c>
      <c r="AA1042" s="72">
        <f>'2 уровень'!AC2107</f>
        <v>553.53485000000001</v>
      </c>
      <c r="AB1042" s="787">
        <f>'2 уровень'!AD2107</f>
        <v>0</v>
      </c>
      <c r="AC1042" s="72">
        <f>'2 уровень'!AE2107</f>
        <v>0</v>
      </c>
      <c r="AD1042" s="72">
        <f>'2 уровень'!AF2107</f>
        <v>-761.56964166666648</v>
      </c>
      <c r="AE1042" s="72">
        <f>'2 уровень'!AG2107</f>
        <v>0</v>
      </c>
      <c r="AF1042" s="72">
        <f>'2 уровень'!AH2107</f>
        <v>0</v>
      </c>
      <c r="AG1042" s="383">
        <f>'2 уровень'!AI2107</f>
        <v>553.53485000000001</v>
      </c>
      <c r="AH1042" s="72">
        <f t="shared" ref="AH1042:AH1048" si="111">AA1042/Z1042*100</f>
        <v>42.090560370491225</v>
      </c>
      <c r="AI1042" s="72">
        <f t="shared" ref="AI1042:AI1048" si="112">AG1042/Z1042*100</f>
        <v>42.090560370491225</v>
      </c>
      <c r="AJ1042" s="59"/>
      <c r="AK1042" s="59"/>
      <c r="AL1042" s="59"/>
      <c r="AM1042" s="59"/>
      <c r="AN1042" s="59"/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</row>
    <row r="1043" spans="1:179" ht="30" x14ac:dyDescent="0.25">
      <c r="A1043" s="18">
        <v>1</v>
      </c>
      <c r="B1043" s="18">
        <v>1</v>
      </c>
      <c r="C1043" s="575" t="s">
        <v>461</v>
      </c>
      <c r="D1043" s="93">
        <f>'2 уровень'!F2108</f>
        <v>0</v>
      </c>
      <c r="E1043" s="93">
        <f>'2 уровень'!G2108</f>
        <v>0</v>
      </c>
      <c r="F1043" s="93">
        <f>'2 уровень'!H2108</f>
        <v>0</v>
      </c>
      <c r="G1043" s="94">
        <f>'2 уровень'!I2108</f>
        <v>0</v>
      </c>
      <c r="H1043" s="78">
        <f>'2 уровень'!J2108</f>
        <v>0</v>
      </c>
      <c r="I1043" s="78">
        <f>'2 уровень'!K2108</f>
        <v>0</v>
      </c>
      <c r="J1043" s="25">
        <f>'2 уровень'!L2108</f>
        <v>0</v>
      </c>
      <c r="K1043" s="25">
        <f>'2 уровень'!M2108</f>
        <v>0</v>
      </c>
      <c r="L1043" s="25">
        <f>'2 уровень'!N2108</f>
        <v>0</v>
      </c>
      <c r="M1043" s="25">
        <f>'2 уровень'!O2108</f>
        <v>0</v>
      </c>
      <c r="N1043" s="25">
        <f>'2 уровень'!P2108</f>
        <v>0</v>
      </c>
      <c r="O1043" s="25">
        <f>'2 уровень'!Q2108</f>
        <v>0</v>
      </c>
      <c r="P1043" s="72">
        <f>'2 уровень'!R2108</f>
        <v>0</v>
      </c>
      <c r="Q1043" s="72">
        <f>'2 уровень'!S2108</f>
        <v>0</v>
      </c>
      <c r="R1043" s="72">
        <f>'2 уровень'!T2108</f>
        <v>0</v>
      </c>
      <c r="S1043" s="72">
        <f>'2 уровень'!U2108</f>
        <v>0</v>
      </c>
      <c r="T1043" s="72">
        <f>'2 уровень'!V2108</f>
        <v>0</v>
      </c>
      <c r="U1043" s="72">
        <f>'2 уровень'!W2108</f>
        <v>0</v>
      </c>
      <c r="V1043" s="72">
        <f>'2 уровень'!X2108</f>
        <v>0</v>
      </c>
      <c r="W1043" s="72">
        <f>'2 уровень'!Y2108</f>
        <v>0</v>
      </c>
      <c r="X1043" s="72">
        <f>'2 уровень'!Z2108</f>
        <v>0</v>
      </c>
      <c r="Y1043" s="72">
        <f>'2 уровень'!AA2108</f>
        <v>0</v>
      </c>
      <c r="Z1043" s="72">
        <f>'2 уровень'!AB2108</f>
        <v>0</v>
      </c>
      <c r="AA1043" s="72">
        <f>'2 уровень'!AC2108</f>
        <v>0</v>
      </c>
      <c r="AB1043" s="787">
        <f>'2 уровень'!AD2108</f>
        <v>0</v>
      </c>
      <c r="AC1043" s="72">
        <f>'2 уровень'!AE2108</f>
        <v>0</v>
      </c>
      <c r="AD1043" s="72">
        <f>'2 уровень'!AF2108</f>
        <v>0</v>
      </c>
      <c r="AE1043" s="72">
        <f>'2 уровень'!AG2108</f>
        <v>0</v>
      </c>
      <c r="AF1043" s="72">
        <f>'2 уровень'!AH2108</f>
        <v>0</v>
      </c>
      <c r="AG1043" s="383">
        <f>'2 уровень'!AI2108</f>
        <v>0</v>
      </c>
      <c r="AH1043" s="72" t="e">
        <f t="shared" si="111"/>
        <v>#DIV/0!</v>
      </c>
      <c r="AI1043" s="72" t="e">
        <f t="shared" si="112"/>
        <v>#DIV/0!</v>
      </c>
      <c r="AJ1043" s="59"/>
      <c r="AK1043" s="59"/>
      <c r="AL1043" s="59"/>
      <c r="AM1043" s="59"/>
      <c r="AN1043" s="59"/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</row>
    <row r="1044" spans="1:179" ht="45" x14ac:dyDescent="0.25">
      <c r="A1044" s="18">
        <v>1</v>
      </c>
      <c r="B1044" s="18">
        <v>1</v>
      </c>
      <c r="C1044" s="575" t="s">
        <v>462</v>
      </c>
      <c r="D1044" s="93">
        <f>'2 уровень'!F2109</f>
        <v>23</v>
      </c>
      <c r="E1044" s="93">
        <f>'2 уровень'!G2109</f>
        <v>19.166666666666668</v>
      </c>
      <c r="F1044" s="93">
        <f>'2 уровень'!H2109</f>
        <v>18</v>
      </c>
      <c r="G1044" s="94">
        <f>'2 уровень'!I2109</f>
        <v>93.91304347826086</v>
      </c>
      <c r="H1044" s="78">
        <f>'2 уровень'!J2109</f>
        <v>0</v>
      </c>
      <c r="I1044" s="78">
        <f>'2 уровень'!K2109</f>
        <v>0</v>
      </c>
      <c r="J1044" s="25">
        <f>'2 уровень'!L2109</f>
        <v>0</v>
      </c>
      <c r="K1044" s="25">
        <f>'2 уровень'!M2109</f>
        <v>0</v>
      </c>
      <c r="L1044" s="25">
        <f>'2 уровень'!N2109</f>
        <v>0</v>
      </c>
      <c r="M1044" s="25">
        <f>'2 уровень'!O2109</f>
        <v>0</v>
      </c>
      <c r="N1044" s="25">
        <f>'2 уровень'!P2109</f>
        <v>0</v>
      </c>
      <c r="O1044" s="25">
        <f>'2 уровень'!Q2109</f>
        <v>0</v>
      </c>
      <c r="P1044" s="72">
        <f>'2 уровень'!R2109</f>
        <v>216.97739999999999</v>
      </c>
      <c r="Q1044" s="72">
        <f>'2 уровень'!S2109</f>
        <v>216.97739999999999</v>
      </c>
      <c r="R1044" s="72">
        <f>'2 уровень'!T2109</f>
        <v>216.97739999999999</v>
      </c>
      <c r="S1044" s="72">
        <f>'2 уровень'!U2109</f>
        <v>216.97739999999999</v>
      </c>
      <c r="T1044" s="72">
        <f>'2 уровень'!V2109</f>
        <v>216.97739999999999</v>
      </c>
      <c r="U1044" s="72">
        <f>'2 уровень'!W2109</f>
        <v>216.97739999999999</v>
      </c>
      <c r="V1044" s="72">
        <f>'2 уровень'!X2109</f>
        <v>216.97739999999999</v>
      </c>
      <c r="W1044" s="72">
        <f>'2 уровень'!Y2109</f>
        <v>216.97739999999999</v>
      </c>
      <c r="X1044" s="72">
        <f>'2 уровень'!Z2109</f>
        <v>216.97739999999999</v>
      </c>
      <c r="Y1044" s="72">
        <f>'2 уровень'!AA2109</f>
        <v>216.97739999999999</v>
      </c>
      <c r="Z1044" s="72">
        <f>'2 уровень'!AB2109</f>
        <v>180.81450000000001</v>
      </c>
      <c r="AA1044" s="72">
        <f>'2 уровень'!AC2109</f>
        <v>169.80839999999998</v>
      </c>
      <c r="AB1044" s="787">
        <f>'2 уровень'!AD2109</f>
        <v>0</v>
      </c>
      <c r="AC1044" s="72">
        <f>'2 уровень'!AE2109</f>
        <v>0</v>
      </c>
      <c r="AD1044" s="72">
        <f>'2 уровень'!AF2109</f>
        <v>-11.006100000000032</v>
      </c>
      <c r="AE1044" s="72">
        <f>'2 уровень'!AG2109</f>
        <v>0</v>
      </c>
      <c r="AF1044" s="72">
        <f>'2 уровень'!AH2109</f>
        <v>-12.970349999999998</v>
      </c>
      <c r="AG1044" s="383">
        <f>'2 уровень'!AI2109</f>
        <v>156.83804999999998</v>
      </c>
      <c r="AH1044" s="72">
        <f t="shared" si="111"/>
        <v>93.913043478260846</v>
      </c>
      <c r="AI1044" s="72">
        <f t="shared" si="112"/>
        <v>86.739752619397208</v>
      </c>
      <c r="AJ1044" s="59"/>
      <c r="AK1044" s="59"/>
      <c r="AL1044" s="59"/>
      <c r="AM1044" s="59"/>
      <c r="AN1044" s="59"/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</row>
    <row r="1045" spans="1:179" ht="30" x14ac:dyDescent="0.25">
      <c r="A1045" s="18">
        <v>1</v>
      </c>
      <c r="B1045" s="18">
        <v>1</v>
      </c>
      <c r="C1045" s="575" t="s">
        <v>463</v>
      </c>
      <c r="D1045" s="93">
        <f>'2 уровень'!F2110</f>
        <v>160</v>
      </c>
      <c r="E1045" s="93">
        <f>'2 уровень'!G2110</f>
        <v>133.33333333333334</v>
      </c>
      <c r="F1045" s="93">
        <f>'2 уровень'!H2110</f>
        <v>149</v>
      </c>
      <c r="G1045" s="94">
        <f>'2 уровень'!I2110</f>
        <v>111.75</v>
      </c>
      <c r="H1045" s="78">
        <f>'2 уровень'!J2110</f>
        <v>0</v>
      </c>
      <c r="I1045" s="78">
        <f>'2 уровень'!K2110</f>
        <v>0</v>
      </c>
      <c r="J1045" s="25">
        <f>'2 уровень'!L2110</f>
        <v>0</v>
      </c>
      <c r="K1045" s="25">
        <f>'2 уровень'!M2110</f>
        <v>0</v>
      </c>
      <c r="L1045" s="25">
        <f>'2 уровень'!N2110</f>
        <v>0</v>
      </c>
      <c r="M1045" s="25">
        <f>'2 уровень'!O2110</f>
        <v>0</v>
      </c>
      <c r="N1045" s="25">
        <f>'2 уровень'!P2110</f>
        <v>0</v>
      </c>
      <c r="O1045" s="25">
        <f>'2 уровень'!Q2110</f>
        <v>0</v>
      </c>
      <c r="P1045" s="72">
        <f>'2 уровень'!R2110</f>
        <v>1509.4079999999999</v>
      </c>
      <c r="Q1045" s="72">
        <f>'2 уровень'!S2110</f>
        <v>1509.4079999999999</v>
      </c>
      <c r="R1045" s="72">
        <f>'2 уровень'!T2110</f>
        <v>1509.4079999999999</v>
      </c>
      <c r="S1045" s="72">
        <f>'2 уровень'!U2110</f>
        <v>1509.4079999999999</v>
      </c>
      <c r="T1045" s="72">
        <f>'2 уровень'!V2110</f>
        <v>1509.4079999999999</v>
      </c>
      <c r="U1045" s="72">
        <f>'2 уровень'!W2110</f>
        <v>1509.4079999999999</v>
      </c>
      <c r="V1045" s="72">
        <f>'2 уровень'!X2110</f>
        <v>1509.4079999999999</v>
      </c>
      <c r="W1045" s="72">
        <f>'2 уровень'!Y2110</f>
        <v>1509.4079999999999</v>
      </c>
      <c r="X1045" s="72">
        <f>'2 уровень'!Z2110</f>
        <v>1509.4079999999999</v>
      </c>
      <c r="Y1045" s="72">
        <f>'2 уровень'!AA2110</f>
        <v>1509.4079999999999</v>
      </c>
      <c r="Z1045" s="72">
        <f>'2 уровень'!AB2110</f>
        <v>1257.8399999999999</v>
      </c>
      <c r="AA1045" s="72">
        <f>'2 уровень'!AC2110</f>
        <v>1405.6361999999999</v>
      </c>
      <c r="AB1045" s="787">
        <f>'2 уровень'!AD2110</f>
        <v>0</v>
      </c>
      <c r="AC1045" s="72">
        <f>'2 уровень'!AE2110</f>
        <v>0</v>
      </c>
      <c r="AD1045" s="72">
        <f>'2 уровень'!AF2110</f>
        <v>147.7962</v>
      </c>
      <c r="AE1045" s="72">
        <f>'2 уровень'!AG2110</f>
        <v>0</v>
      </c>
      <c r="AF1045" s="72">
        <f>'2 уровень'!AH2110</f>
        <v>-29.399479999999997</v>
      </c>
      <c r="AG1045" s="383">
        <f>'2 уровень'!AI2110</f>
        <v>1376.2367199999999</v>
      </c>
      <c r="AH1045" s="72">
        <f t="shared" si="111"/>
        <v>111.75</v>
      </c>
      <c r="AI1045" s="72">
        <f t="shared" si="112"/>
        <v>109.41270113845958</v>
      </c>
      <c r="AJ1045" s="59"/>
      <c r="AK1045" s="59"/>
      <c r="AL1045" s="59"/>
      <c r="AM1045" s="59"/>
      <c r="AN1045" s="59"/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</row>
    <row r="1046" spans="1:179" ht="45" x14ac:dyDescent="0.25">
      <c r="A1046" s="18">
        <v>1</v>
      </c>
      <c r="B1046" s="18">
        <v>1</v>
      </c>
      <c r="C1046" s="575" t="s">
        <v>272</v>
      </c>
      <c r="D1046" s="93">
        <f>'2 уровень'!F2111</f>
        <v>4955</v>
      </c>
      <c r="E1046" s="93">
        <f>'2 уровень'!G2111</f>
        <v>4129.166666666667</v>
      </c>
      <c r="F1046" s="93">
        <f>'2 уровень'!H2111</f>
        <v>3323</v>
      </c>
      <c r="G1046" s="94">
        <f>'2 уровень'!I2111</f>
        <v>80.476286579212911</v>
      </c>
      <c r="H1046" s="78">
        <f>'2 уровень'!J2111</f>
        <v>0</v>
      </c>
      <c r="I1046" s="78">
        <f>'2 уровень'!K2111</f>
        <v>0</v>
      </c>
      <c r="J1046" s="25">
        <f>'2 уровень'!L2111</f>
        <v>0</v>
      </c>
      <c r="K1046" s="25">
        <f>'2 уровень'!M2111</f>
        <v>0</v>
      </c>
      <c r="L1046" s="25">
        <f>'2 уровень'!N2111</f>
        <v>0</v>
      </c>
      <c r="M1046" s="25">
        <f>'2 уровень'!O2111</f>
        <v>0</v>
      </c>
      <c r="N1046" s="25">
        <f>'2 уровень'!P2111</f>
        <v>0</v>
      </c>
      <c r="O1046" s="25">
        <f>'2 уровень'!Q2111</f>
        <v>0</v>
      </c>
      <c r="P1046" s="72">
        <f>'2 уровень'!R2111</f>
        <v>14882.629429999999</v>
      </c>
      <c r="Q1046" s="72">
        <f>'2 уровень'!S2111</f>
        <v>14882.629429999999</v>
      </c>
      <c r="R1046" s="72">
        <f>'2 уровень'!T2111</f>
        <v>14882.629429999999</v>
      </c>
      <c r="S1046" s="72">
        <f>'2 уровень'!U2111</f>
        <v>14882.629429999999</v>
      </c>
      <c r="T1046" s="72">
        <f>'2 уровень'!V2111</f>
        <v>14882.629429999999</v>
      </c>
      <c r="U1046" s="72">
        <f>'2 уровень'!W2111</f>
        <v>14882.629429999999</v>
      </c>
      <c r="V1046" s="72">
        <f>'2 уровень'!X2111</f>
        <v>14882.629429999999</v>
      </c>
      <c r="W1046" s="72">
        <f>'2 уровень'!Y2111</f>
        <v>14882.629429999999</v>
      </c>
      <c r="X1046" s="72">
        <f>'2 уровень'!Z2111</f>
        <v>14882.629429999999</v>
      </c>
      <c r="Y1046" s="72">
        <f>'2 уровень'!AA2111</f>
        <v>14882.629429999999</v>
      </c>
      <c r="Z1046" s="72">
        <f>'2 уровень'!AB2111</f>
        <v>12402.191191666665</v>
      </c>
      <c r="AA1046" s="72">
        <f>'2 уровень'!AC2111</f>
        <v>10165.378650000001</v>
      </c>
      <c r="AB1046" s="787">
        <f>'2 уровень'!AD2111</f>
        <v>0</v>
      </c>
      <c r="AC1046" s="72">
        <f>'2 уровень'!AE2111</f>
        <v>0</v>
      </c>
      <c r="AD1046" s="72">
        <f>'2 уровень'!AF2111</f>
        <v>-2236.8125416666649</v>
      </c>
      <c r="AE1046" s="72">
        <f>'2 уровень'!AG2111</f>
        <v>0</v>
      </c>
      <c r="AF1046" s="72">
        <f>'2 уровень'!AH2111</f>
        <v>0</v>
      </c>
      <c r="AG1046" s="383">
        <f>'2 уровень'!AI2111</f>
        <v>10165.378650000001</v>
      </c>
      <c r="AH1046" s="72">
        <f t="shared" si="111"/>
        <v>81.964376237243997</v>
      </c>
      <c r="AI1046" s="72">
        <f t="shared" si="112"/>
        <v>81.964376237243997</v>
      </c>
      <c r="AJ1046" s="59"/>
      <c r="AK1046" s="59"/>
      <c r="AL1046" s="59"/>
      <c r="AM1046" s="59"/>
      <c r="AN1046" s="59"/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</row>
    <row r="1047" spans="1:179" ht="45" x14ac:dyDescent="0.25">
      <c r="B1047" s="18">
        <v>1</v>
      </c>
      <c r="C1047" s="574" t="s">
        <v>464</v>
      </c>
      <c r="D1047" s="93">
        <f>'2 уровень'!F2112</f>
        <v>1818</v>
      </c>
      <c r="E1047" s="93">
        <f>'2 уровень'!G2112</f>
        <v>1515</v>
      </c>
      <c r="F1047" s="93">
        <f>'2 уровень'!H2112</f>
        <v>943</v>
      </c>
      <c r="G1047" s="94">
        <f>'2 уровень'!I2112</f>
        <v>62.244224422442244</v>
      </c>
      <c r="H1047" s="78">
        <f>'2 уровень'!J2112</f>
        <v>0</v>
      </c>
      <c r="I1047" s="78">
        <f>'2 уровень'!K2112</f>
        <v>0</v>
      </c>
      <c r="J1047" s="25">
        <f>'2 уровень'!L2112</f>
        <v>0</v>
      </c>
      <c r="K1047" s="25">
        <f>'2 уровень'!M2112</f>
        <v>0</v>
      </c>
      <c r="L1047" s="25">
        <f>'2 уровень'!N2112</f>
        <v>0</v>
      </c>
      <c r="M1047" s="25">
        <f>'2 уровень'!O2112</f>
        <v>0</v>
      </c>
      <c r="N1047" s="25">
        <f>'2 уровень'!P2112</f>
        <v>0</v>
      </c>
      <c r="O1047" s="25">
        <f>'2 уровень'!Q2112</f>
        <v>0</v>
      </c>
      <c r="P1047" s="72">
        <f>'2 уровень'!R2112</f>
        <v>3371.35374</v>
      </c>
      <c r="Q1047" s="72">
        <f>'2 уровень'!S2112</f>
        <v>3371.35374</v>
      </c>
      <c r="R1047" s="72">
        <f>'2 уровень'!T2112</f>
        <v>3371.35374</v>
      </c>
      <c r="S1047" s="72">
        <f>'2 уровень'!U2112</f>
        <v>3371.35374</v>
      </c>
      <c r="T1047" s="72">
        <f>'2 уровень'!V2112</f>
        <v>3371.35374</v>
      </c>
      <c r="U1047" s="72">
        <f>'2 уровень'!W2112</f>
        <v>3371.35374</v>
      </c>
      <c r="V1047" s="72">
        <f>'2 уровень'!X2112</f>
        <v>3371.35374</v>
      </c>
      <c r="W1047" s="72">
        <f>'2 уровень'!Y2112</f>
        <v>3371.35374</v>
      </c>
      <c r="X1047" s="72">
        <f>'2 уровень'!Z2112</f>
        <v>3371.35374</v>
      </c>
      <c r="Y1047" s="72">
        <f>'2 уровень'!AA2112</f>
        <v>3371.35374</v>
      </c>
      <c r="Z1047" s="72">
        <f>'2 уровень'!AB2112</f>
        <v>2809.4614499999998</v>
      </c>
      <c r="AA1047" s="72">
        <f>'2 уровень'!AC2112</f>
        <v>1749.3708099999999</v>
      </c>
      <c r="AB1047" s="787">
        <f>'2 уровень'!AD2112</f>
        <v>0</v>
      </c>
      <c r="AC1047" s="72">
        <f>'2 уровень'!AE2112</f>
        <v>0</v>
      </c>
      <c r="AD1047" s="72">
        <f>'2 уровень'!AF2112</f>
        <v>-1060.0906399999999</v>
      </c>
      <c r="AE1047" s="72">
        <f>'2 уровень'!AG2112</f>
        <v>0</v>
      </c>
      <c r="AF1047" s="72">
        <f>'2 уровень'!AH2112</f>
        <v>0</v>
      </c>
      <c r="AG1047" s="383">
        <f>'2 уровень'!AI2112</f>
        <v>1749.3708099999999</v>
      </c>
      <c r="AH1047" s="72">
        <f t="shared" si="111"/>
        <v>62.267122761196816</v>
      </c>
      <c r="AI1047" s="72">
        <f t="shared" si="112"/>
        <v>62.267122761196816</v>
      </c>
      <c r="AJ1047" s="59"/>
      <c r="AK1047" s="59"/>
      <c r="AL1047" s="59"/>
      <c r="AM1047" s="59"/>
      <c r="AN1047" s="59"/>
      <c r="AO1047" s="59"/>
      <c r="AP1047" s="59"/>
      <c r="AQ1047" s="59"/>
      <c r="AR1047" s="59"/>
      <c r="AS1047" s="59"/>
      <c r="AT1047" s="59"/>
      <c r="AU1047" s="59"/>
      <c r="AV1047" s="59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</row>
    <row r="1048" spans="1:179" ht="72" x14ac:dyDescent="0.25">
      <c r="A1048" s="18">
        <v>1</v>
      </c>
      <c r="B1048" s="18">
        <v>1</v>
      </c>
      <c r="C1048" s="572" t="s">
        <v>465</v>
      </c>
      <c r="D1048" s="93">
        <f>'2 уровень'!F2113</f>
        <v>2673</v>
      </c>
      <c r="E1048" s="93">
        <f>'2 уровень'!G2113</f>
        <v>2227.5</v>
      </c>
      <c r="F1048" s="93">
        <f>'2 уровень'!H2113</f>
        <v>1818</v>
      </c>
      <c r="G1048" s="94">
        <f>'2 уровень'!I2113</f>
        <v>81.616161616161619</v>
      </c>
      <c r="H1048" s="78">
        <f>'2 уровень'!J2113</f>
        <v>0</v>
      </c>
      <c r="I1048" s="78">
        <f>'2 уровень'!K2113</f>
        <v>0</v>
      </c>
      <c r="J1048" s="25">
        <f>'2 уровень'!L2113</f>
        <v>0</v>
      </c>
      <c r="K1048" s="25">
        <f>'2 уровень'!M2113</f>
        <v>0</v>
      </c>
      <c r="L1048" s="25">
        <f>'2 уровень'!N2113</f>
        <v>0</v>
      </c>
      <c r="M1048" s="25">
        <f>'2 уровень'!O2113</f>
        <v>0</v>
      </c>
      <c r="N1048" s="25">
        <f>'2 уровень'!P2113</f>
        <v>0</v>
      </c>
      <c r="O1048" s="25">
        <f>'2 уровень'!Q2113</f>
        <v>0</v>
      </c>
      <c r="P1048" s="72">
        <f>'2 уровень'!R2113</f>
        <v>10737.360809999998</v>
      </c>
      <c r="Q1048" s="72">
        <f>'2 уровень'!S2113</f>
        <v>10737.360809999998</v>
      </c>
      <c r="R1048" s="72">
        <f>'2 уровень'!T2113</f>
        <v>10737.360809999998</v>
      </c>
      <c r="S1048" s="72">
        <f>'2 уровень'!U2113</f>
        <v>10737.360809999998</v>
      </c>
      <c r="T1048" s="72">
        <f>'2 уровень'!V2113</f>
        <v>10737.360809999998</v>
      </c>
      <c r="U1048" s="72">
        <f>'2 уровень'!W2113</f>
        <v>10737.360809999998</v>
      </c>
      <c r="V1048" s="72">
        <f>'2 уровень'!X2113</f>
        <v>10737.360809999998</v>
      </c>
      <c r="W1048" s="72">
        <f>'2 уровень'!Y2113</f>
        <v>10737.360809999998</v>
      </c>
      <c r="X1048" s="72">
        <f>'2 уровень'!Z2113</f>
        <v>10737.360809999998</v>
      </c>
      <c r="Y1048" s="72">
        <f>'2 уровень'!AA2113</f>
        <v>10737.360809999998</v>
      </c>
      <c r="Z1048" s="72">
        <f>'2 уровень'!AB2113</f>
        <v>8947.8006749999986</v>
      </c>
      <c r="AA1048" s="72">
        <f>'2 уровень'!AC2113</f>
        <v>7475.9025600000004</v>
      </c>
      <c r="AB1048" s="787">
        <f>'2 уровень'!AD2113</f>
        <v>0</v>
      </c>
      <c r="AC1048" s="72">
        <f>'2 уровень'!AE2113</f>
        <v>0</v>
      </c>
      <c r="AD1048" s="72">
        <f>'2 уровень'!AF2113</f>
        <v>-1471.8981149999981</v>
      </c>
      <c r="AE1048" s="72">
        <f>'2 уровень'!AG2113</f>
        <v>0</v>
      </c>
      <c r="AF1048" s="72">
        <f>'2 уровень'!AH2113</f>
        <v>0</v>
      </c>
      <c r="AG1048" s="383">
        <f>'2 уровень'!AI2113</f>
        <v>7475.9025600000004</v>
      </c>
      <c r="AH1048" s="72">
        <f t="shared" si="111"/>
        <v>83.55016871226853</v>
      </c>
      <c r="AI1048" s="72">
        <f t="shared" si="112"/>
        <v>83.55016871226853</v>
      </c>
      <c r="AJ1048" s="59"/>
      <c r="AK1048" s="59"/>
      <c r="AL1048" s="59"/>
      <c r="AM1048" s="59"/>
      <c r="AN1048" s="59"/>
      <c r="AO1048" s="59"/>
      <c r="AP1048" s="59"/>
      <c r="AQ1048" s="59"/>
      <c r="AR1048" s="59"/>
      <c r="AS1048" s="59"/>
      <c r="AT1048" s="59"/>
      <c r="AU1048" s="59"/>
      <c r="AV1048" s="59"/>
      <c r="AW1048" s="59"/>
      <c r="AX1048" s="59"/>
      <c r="AY1048" s="59"/>
      <c r="AZ1048" s="59"/>
      <c r="BA1048" s="59"/>
      <c r="BB1048" s="59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  <c r="FN1048" s="59"/>
      <c r="FO1048" s="59"/>
      <c r="FP1048" s="59"/>
      <c r="FQ1048" s="59"/>
      <c r="FR1048" s="59"/>
      <c r="FS1048" s="59"/>
      <c r="FT1048" s="59"/>
      <c r="FU1048" s="59"/>
      <c r="FV1048" s="59"/>
      <c r="FW1048" s="59"/>
    </row>
    <row r="1049" spans="1:179" ht="45" x14ac:dyDescent="0.25">
      <c r="A1049" s="18">
        <v>1</v>
      </c>
      <c r="B1049" s="18">
        <v>1</v>
      </c>
      <c r="C1049" s="575" t="s">
        <v>466</v>
      </c>
      <c r="D1049" s="93">
        <f>'2 уровень'!F2114</f>
        <v>464</v>
      </c>
      <c r="E1049" s="93">
        <f>'2 уровень'!G2114</f>
        <v>386.66666666666663</v>
      </c>
      <c r="F1049" s="93">
        <f>'2 уровень'!H2114</f>
        <v>562</v>
      </c>
      <c r="G1049" s="94">
        <f>'2 уровень'!I2114</f>
        <v>145.34482758620692</v>
      </c>
      <c r="H1049" s="78">
        <f>'2 уровень'!J2114</f>
        <v>0</v>
      </c>
      <c r="I1049" s="78">
        <f>'2 уровень'!K2114</f>
        <v>0</v>
      </c>
      <c r="J1049" s="25">
        <f>'2 уровень'!L2114</f>
        <v>0</v>
      </c>
      <c r="K1049" s="25">
        <f>'2 уровень'!M2114</f>
        <v>0</v>
      </c>
      <c r="L1049" s="25">
        <f>'2 уровень'!N2114</f>
        <v>0</v>
      </c>
      <c r="M1049" s="25">
        <f>'2 уровень'!O2114</f>
        <v>0</v>
      </c>
      <c r="N1049" s="25">
        <f>'2 уровень'!P2114</f>
        <v>0</v>
      </c>
      <c r="O1049" s="25">
        <f>'2 уровень'!Q2114</f>
        <v>0</v>
      </c>
      <c r="P1049" s="72">
        <f>'2 уровень'!R2114</f>
        <v>773.91488000000004</v>
      </c>
      <c r="Q1049" s="72">
        <f>'2 уровень'!S2114</f>
        <v>773.91488000000004</v>
      </c>
      <c r="R1049" s="72">
        <f>'2 уровень'!T2114</f>
        <v>773.91488000000004</v>
      </c>
      <c r="S1049" s="72">
        <f>'2 уровень'!U2114</f>
        <v>773.91488000000004</v>
      </c>
      <c r="T1049" s="72">
        <f>'2 уровень'!V2114</f>
        <v>773.91488000000004</v>
      </c>
      <c r="U1049" s="72">
        <f>'2 уровень'!W2114</f>
        <v>773.91488000000004</v>
      </c>
      <c r="V1049" s="72">
        <f>'2 уровень'!X2114</f>
        <v>773.91488000000004</v>
      </c>
      <c r="W1049" s="72">
        <f>'2 уровень'!Y2114</f>
        <v>773.91488000000004</v>
      </c>
      <c r="X1049" s="72">
        <f>'2 уровень'!Z2114</f>
        <v>773.91488000000004</v>
      </c>
      <c r="Y1049" s="72">
        <f>'2 уровень'!AA2114</f>
        <v>773.91488000000004</v>
      </c>
      <c r="Z1049" s="72">
        <f>'2 уровень'!AB2114</f>
        <v>644.9290666666667</v>
      </c>
      <c r="AA1049" s="72">
        <f>'2 уровень'!AC2114</f>
        <v>940.10527999999988</v>
      </c>
      <c r="AB1049" s="787">
        <f>'2 уровень'!AD2114</f>
        <v>0</v>
      </c>
      <c r="AC1049" s="72">
        <f>'2 уровень'!AE2114</f>
        <v>0</v>
      </c>
      <c r="AD1049" s="72">
        <f>'2 уровень'!AF2114</f>
        <v>295.17621333333318</v>
      </c>
      <c r="AE1049" s="72">
        <f>'2 уровень'!AG2114</f>
        <v>0</v>
      </c>
      <c r="AF1049" s="72">
        <f>'2 уровень'!AH2114</f>
        <v>0</v>
      </c>
      <c r="AG1049" s="383">
        <f>'2 уровень'!AI2114</f>
        <v>940.10527999999988</v>
      </c>
      <c r="AH1049" s="72"/>
      <c r="AI1049" s="72"/>
      <c r="AJ1049" s="59"/>
      <c r="AK1049" s="59"/>
      <c r="AL1049" s="59"/>
      <c r="AM1049" s="59"/>
      <c r="AN1049" s="59"/>
      <c r="AO1049" s="59"/>
      <c r="AP1049" s="59"/>
      <c r="AQ1049" s="59"/>
      <c r="AR1049" s="59"/>
      <c r="AS1049" s="59"/>
      <c r="AT1049" s="59"/>
      <c r="AU1049" s="59"/>
      <c r="AV1049" s="59"/>
      <c r="AW1049" s="59"/>
      <c r="AX1049" s="59"/>
      <c r="AY1049" s="59"/>
      <c r="AZ1049" s="59"/>
      <c r="BA1049" s="59"/>
      <c r="BB1049" s="59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  <c r="FN1049" s="59"/>
      <c r="FO1049" s="59"/>
      <c r="FP1049" s="59"/>
      <c r="FQ1049" s="59"/>
      <c r="FR1049" s="59"/>
      <c r="FS1049" s="59"/>
      <c r="FT1049" s="59"/>
      <c r="FU1049" s="59"/>
      <c r="FV1049" s="59"/>
      <c r="FW1049" s="59"/>
    </row>
    <row r="1050" spans="1:179" ht="30" x14ac:dyDescent="0.25">
      <c r="A1050" s="18">
        <v>1</v>
      </c>
      <c r="B1050" s="18">
        <v>1</v>
      </c>
      <c r="C1050" s="574" t="s">
        <v>310</v>
      </c>
      <c r="D1050" s="93">
        <f>'2 уровень'!F2115</f>
        <v>1742.1</v>
      </c>
      <c r="E1050" s="93">
        <f>'2 уровень'!G2115</f>
        <v>1451.75</v>
      </c>
      <c r="F1050" s="93">
        <f>'2 уровень'!H2115</f>
        <v>1543.5349999999999</v>
      </c>
      <c r="G1050" s="94">
        <f>'2 уровень'!I2115</f>
        <v>106.32236955398655</v>
      </c>
      <c r="H1050" s="78">
        <f>'2 уровень'!J2115</f>
        <v>0</v>
      </c>
      <c r="I1050" s="78">
        <f>'2 уровень'!K2115</f>
        <v>0</v>
      </c>
      <c r="J1050" s="25">
        <f>'2 уровень'!L2115</f>
        <v>0</v>
      </c>
      <c r="K1050" s="25">
        <f>'2 уровень'!M2115</f>
        <v>0</v>
      </c>
      <c r="L1050" s="25">
        <f>'2 уровень'!N2115</f>
        <v>0</v>
      </c>
      <c r="M1050" s="25">
        <f>'2 уровень'!O2115</f>
        <v>0</v>
      </c>
      <c r="N1050" s="25">
        <f>'2 уровень'!P2115</f>
        <v>0</v>
      </c>
      <c r="O1050" s="25">
        <f>'2 уровень'!Q2115</f>
        <v>0</v>
      </c>
      <c r="P1050" s="72">
        <f>'2 уровень'!R2115</f>
        <v>9425.6293999999962</v>
      </c>
      <c r="Q1050" s="72">
        <f>'2 уровень'!S2115</f>
        <v>9425.6293999999962</v>
      </c>
      <c r="R1050" s="72">
        <f>'2 уровень'!T2115</f>
        <v>9425.6293999999962</v>
      </c>
      <c r="S1050" s="72">
        <f>'2 уровень'!U2115</f>
        <v>9425.6293999999962</v>
      </c>
      <c r="T1050" s="72">
        <f>'2 уровень'!V2115</f>
        <v>9425.6293999999962</v>
      </c>
      <c r="U1050" s="72">
        <f>'2 уровень'!W2115</f>
        <v>9425.6293999999962</v>
      </c>
      <c r="V1050" s="72">
        <f>'2 уровень'!X2115</f>
        <v>9425.6293999999962</v>
      </c>
      <c r="W1050" s="72">
        <f>'2 уровень'!Y2115</f>
        <v>9425.6293999999962</v>
      </c>
      <c r="X1050" s="72">
        <f>'2 уровень'!Z2115</f>
        <v>9425.6293999999962</v>
      </c>
      <c r="Y1050" s="72">
        <f>'2 уровень'!AA2115</f>
        <v>9425.6293999999962</v>
      </c>
      <c r="Z1050" s="72">
        <f>'2 уровень'!AB2115</f>
        <v>7854.6911666666629</v>
      </c>
      <c r="AA1050" s="72">
        <f>'2 уровень'!AC2115</f>
        <v>11122.157049999982</v>
      </c>
      <c r="AB1050" s="787">
        <f>'2 уровень'!AD2115</f>
        <v>0</v>
      </c>
      <c r="AC1050" s="72">
        <f>'2 уровень'!AE2115</f>
        <v>0</v>
      </c>
      <c r="AD1050" s="72">
        <f>'2 уровень'!AF2115</f>
        <v>3267.4658833333187</v>
      </c>
      <c r="AE1050" s="72">
        <f>'2 уровень'!AG2115</f>
        <v>0</v>
      </c>
      <c r="AF1050" s="72">
        <f>'2 уровень'!AH2115</f>
        <v>7.5495165674510645E-15</v>
      </c>
      <c r="AG1050" s="383">
        <f>'2 уровень'!AI2115</f>
        <v>11122.157049999982</v>
      </c>
      <c r="AH1050" s="72"/>
      <c r="AI1050" s="72"/>
      <c r="AJ1050" s="59"/>
      <c r="AK1050" s="59"/>
      <c r="AL1050" s="59"/>
      <c r="AM1050" s="59"/>
      <c r="AN1050" s="59"/>
      <c r="AO1050" s="59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</row>
    <row r="1051" spans="1:179" x14ac:dyDescent="0.25">
      <c r="A1051" s="18">
        <v>1</v>
      </c>
      <c r="B1051" s="18">
        <v>1</v>
      </c>
      <c r="C1051" s="173" t="s">
        <v>303</v>
      </c>
      <c r="D1051" s="93">
        <f>'2 уровень'!F2116</f>
        <v>0</v>
      </c>
      <c r="E1051" s="93">
        <f>'2 уровень'!G2116</f>
        <v>0</v>
      </c>
      <c r="F1051" s="93">
        <f>'2 уровень'!H2116</f>
        <v>0</v>
      </c>
      <c r="G1051" s="94">
        <f>'2 уровень'!I2116</f>
        <v>0</v>
      </c>
      <c r="H1051" s="78">
        <f>'2 уровень'!J2116</f>
        <v>0</v>
      </c>
      <c r="I1051" s="78">
        <f>'2 уровень'!K2116</f>
        <v>0</v>
      </c>
      <c r="J1051" s="25">
        <f>'2 уровень'!L2116</f>
        <v>0</v>
      </c>
      <c r="K1051" s="25">
        <f>'2 уровень'!M2116</f>
        <v>0</v>
      </c>
      <c r="L1051" s="25">
        <f>'2 уровень'!N2116</f>
        <v>0</v>
      </c>
      <c r="M1051" s="25">
        <f>'2 уровень'!O2116</f>
        <v>0</v>
      </c>
      <c r="N1051" s="25">
        <f>'2 уровень'!P2116</f>
        <v>0</v>
      </c>
      <c r="O1051" s="25">
        <f>'2 уровень'!Q2116</f>
        <v>0</v>
      </c>
      <c r="P1051" s="72">
        <f>'2 уровень'!R2116</f>
        <v>0</v>
      </c>
      <c r="Q1051" s="72">
        <f>'2 уровень'!S2116</f>
        <v>0</v>
      </c>
      <c r="R1051" s="72">
        <f>'2 уровень'!T2116</f>
        <v>0</v>
      </c>
      <c r="S1051" s="72">
        <f>'2 уровень'!U2116</f>
        <v>0</v>
      </c>
      <c r="T1051" s="72">
        <f>'2 уровень'!V2116</f>
        <v>0</v>
      </c>
      <c r="U1051" s="72">
        <f>'2 уровень'!W2116</f>
        <v>0</v>
      </c>
      <c r="V1051" s="72">
        <f>'2 уровень'!X2116</f>
        <v>0</v>
      </c>
      <c r="W1051" s="72">
        <f>'2 уровень'!Y2116</f>
        <v>0</v>
      </c>
      <c r="X1051" s="72">
        <f>'2 уровень'!Z2116</f>
        <v>0</v>
      </c>
      <c r="Y1051" s="72">
        <f>'2 уровень'!AA2116</f>
        <v>0</v>
      </c>
      <c r="Z1051" s="72">
        <f>'2 уровень'!AB2116</f>
        <v>0</v>
      </c>
      <c r="AA1051" s="72">
        <f>'2 уровень'!AC2116</f>
        <v>0</v>
      </c>
      <c r="AB1051" s="787">
        <f>'2 уровень'!AD2116</f>
        <v>0</v>
      </c>
      <c r="AC1051" s="72">
        <f>'2 уровень'!AE2116</f>
        <v>0</v>
      </c>
      <c r="AD1051" s="72">
        <f>'2 уровень'!AF2116</f>
        <v>0</v>
      </c>
      <c r="AE1051" s="72">
        <f>'2 уровень'!AG2116</f>
        <v>0</v>
      </c>
      <c r="AF1051" s="72">
        <f>'2 уровень'!AH2116</f>
        <v>0</v>
      </c>
      <c r="AG1051" s="383">
        <f>'2 уровень'!AI2116</f>
        <v>0</v>
      </c>
      <c r="AH1051" s="72"/>
      <c r="AI1051" s="72"/>
      <c r="AJ1051" s="59"/>
      <c r="AK1051" s="59"/>
      <c r="AL1051" s="59"/>
      <c r="AM1051" s="59"/>
      <c r="AN1051" s="59"/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</row>
    <row r="1052" spans="1:179" ht="30" x14ac:dyDescent="0.25">
      <c r="A1052" s="18">
        <v>1</v>
      </c>
      <c r="B1052" s="18">
        <v>1</v>
      </c>
      <c r="C1052" s="575" t="s">
        <v>442</v>
      </c>
      <c r="D1052" s="93">
        <f>'2 уровень'!F2117</f>
        <v>250</v>
      </c>
      <c r="E1052" s="93">
        <f>'2 уровень'!G2117</f>
        <v>208.33333333333331</v>
      </c>
      <c r="F1052" s="93">
        <f>'2 уровень'!H2117</f>
        <v>925.53499999999985</v>
      </c>
      <c r="G1052" s="94">
        <f>'2 уровень'!I2117</f>
        <v>444.25679999999994</v>
      </c>
      <c r="H1052" s="78">
        <f>'2 уровень'!J2117</f>
        <v>0</v>
      </c>
      <c r="I1052" s="78">
        <f>'2 уровень'!K2117</f>
        <v>0</v>
      </c>
      <c r="J1052" s="25">
        <f>'2 уровень'!L2117</f>
        <v>0</v>
      </c>
      <c r="K1052" s="25">
        <f>'2 уровень'!M2117</f>
        <v>0</v>
      </c>
      <c r="L1052" s="25">
        <f>'2 уровень'!N2117</f>
        <v>0</v>
      </c>
      <c r="M1052" s="25">
        <f>'2 уровень'!O2117</f>
        <v>0</v>
      </c>
      <c r="N1052" s="25">
        <f>'2 уровень'!P2117</f>
        <v>0</v>
      </c>
      <c r="O1052" s="25">
        <f>'2 уровень'!Q2117</f>
        <v>0</v>
      </c>
      <c r="P1052" s="72">
        <f>'2 уровень'!R2117</f>
        <v>0</v>
      </c>
      <c r="Q1052" s="72">
        <f>'2 уровень'!S2117</f>
        <v>0</v>
      </c>
      <c r="R1052" s="72">
        <f>'2 уровень'!T2117</f>
        <v>0</v>
      </c>
      <c r="S1052" s="72">
        <f>'2 уровень'!U2117</f>
        <v>0</v>
      </c>
      <c r="T1052" s="72">
        <f>'2 уровень'!V2117</f>
        <v>0</v>
      </c>
      <c r="U1052" s="72">
        <f>'2 уровень'!W2117</f>
        <v>0</v>
      </c>
      <c r="V1052" s="72">
        <f>'2 уровень'!X2117</f>
        <v>0</v>
      </c>
      <c r="W1052" s="72">
        <f>'2 уровень'!Y2117</f>
        <v>0</v>
      </c>
      <c r="X1052" s="72">
        <f>'2 уровень'!Z2117</f>
        <v>0</v>
      </c>
      <c r="Y1052" s="72">
        <f>'2 уровень'!AA2117</f>
        <v>0</v>
      </c>
      <c r="Z1052" s="72">
        <f>'2 уровень'!AB2117</f>
        <v>0</v>
      </c>
      <c r="AA1052" s="72">
        <f>'2 уровень'!AC2117</f>
        <v>0</v>
      </c>
      <c r="AB1052" s="787">
        <f>'2 уровень'!AD2117</f>
        <v>0</v>
      </c>
      <c r="AC1052" s="72">
        <f>'2 уровень'!AE2117</f>
        <v>0</v>
      </c>
      <c r="AD1052" s="72">
        <f>'2 уровень'!AF2117</f>
        <v>0</v>
      </c>
      <c r="AE1052" s="72">
        <f>'2 уровень'!AG2117</f>
        <v>0</v>
      </c>
      <c r="AF1052" s="72">
        <f>'2 уровень'!AH2117</f>
        <v>0</v>
      </c>
      <c r="AG1052" s="383">
        <f>'2 уровень'!AI2117</f>
        <v>0</v>
      </c>
      <c r="AH1052" s="72"/>
      <c r="AI1052" s="72"/>
      <c r="AJ1052" s="59"/>
      <c r="AK1052" s="59"/>
      <c r="AL1052" s="59"/>
      <c r="AM1052" s="59"/>
      <c r="AN1052" s="59"/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</row>
    <row r="1053" spans="1:179" x14ac:dyDescent="0.25">
      <c r="A1053" s="18">
        <v>1</v>
      </c>
      <c r="B1053" s="18">
        <v>1</v>
      </c>
      <c r="C1053" s="575" t="s">
        <v>443</v>
      </c>
      <c r="D1053" s="93">
        <f>'2 уровень'!F2118</f>
        <v>0</v>
      </c>
      <c r="E1053" s="93">
        <f>'2 уровень'!G2118</f>
        <v>0</v>
      </c>
      <c r="F1053" s="93">
        <f>'2 уровень'!H2118</f>
        <v>0</v>
      </c>
      <c r="G1053" s="94">
        <f>'2 уровень'!I2118</f>
        <v>0</v>
      </c>
      <c r="H1053" s="78">
        <f>'2 уровень'!J2118</f>
        <v>0</v>
      </c>
      <c r="I1053" s="78">
        <f>'2 уровень'!K2118</f>
        <v>0</v>
      </c>
      <c r="J1053" s="25">
        <f>'2 уровень'!L2118</f>
        <v>0</v>
      </c>
      <c r="K1053" s="25">
        <f>'2 уровень'!M2118</f>
        <v>0</v>
      </c>
      <c r="L1053" s="25">
        <f>'2 уровень'!N2118</f>
        <v>0</v>
      </c>
      <c r="M1053" s="25">
        <f>'2 уровень'!O2118</f>
        <v>0</v>
      </c>
      <c r="N1053" s="25">
        <f>'2 уровень'!P2118</f>
        <v>0</v>
      </c>
      <c r="O1053" s="25">
        <f>'2 уровень'!Q2118</f>
        <v>0</v>
      </c>
      <c r="P1053" s="72">
        <f>'2 уровень'!R2118</f>
        <v>0</v>
      </c>
      <c r="Q1053" s="72">
        <f>'2 уровень'!S2118</f>
        <v>0</v>
      </c>
      <c r="R1053" s="72">
        <f>'2 уровень'!T2118</f>
        <v>0</v>
      </c>
      <c r="S1053" s="72">
        <f>'2 уровень'!U2118</f>
        <v>0</v>
      </c>
      <c r="T1053" s="72">
        <f>'2 уровень'!V2118</f>
        <v>0</v>
      </c>
      <c r="U1053" s="72">
        <f>'2 уровень'!W2118</f>
        <v>0</v>
      </c>
      <c r="V1053" s="72">
        <f>'2 уровень'!X2118</f>
        <v>0</v>
      </c>
      <c r="W1053" s="72">
        <f>'2 уровень'!Y2118</f>
        <v>0</v>
      </c>
      <c r="X1053" s="72">
        <f>'2 уровень'!Z2118</f>
        <v>0</v>
      </c>
      <c r="Y1053" s="72">
        <f>'2 уровень'!AA2118</f>
        <v>0</v>
      </c>
      <c r="Z1053" s="72">
        <f>'2 уровень'!AB2118</f>
        <v>0</v>
      </c>
      <c r="AA1053" s="72">
        <f>'2 уровень'!AC2118</f>
        <v>0</v>
      </c>
      <c r="AB1053" s="787">
        <f>'2 уровень'!AD2118</f>
        <v>0</v>
      </c>
      <c r="AC1053" s="72">
        <f>'2 уровень'!AE2118</f>
        <v>0</v>
      </c>
      <c r="AD1053" s="72">
        <f>'2 уровень'!AF2118</f>
        <v>0</v>
      </c>
      <c r="AE1053" s="72">
        <f>'2 уровень'!AG2118</f>
        <v>0</v>
      </c>
      <c r="AF1053" s="72">
        <f>'2 уровень'!AH2118</f>
        <v>0</v>
      </c>
      <c r="AG1053" s="383">
        <f>'2 уровень'!AI2118</f>
        <v>0</v>
      </c>
      <c r="AH1053" s="72"/>
      <c r="AI1053" s="72"/>
      <c r="AJ1053" s="59"/>
      <c r="AK1053" s="59"/>
      <c r="AL1053" s="59"/>
      <c r="AM1053" s="59"/>
      <c r="AN1053" s="59"/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</row>
    <row r="1054" spans="1:179" ht="30" x14ac:dyDescent="0.25">
      <c r="A1054" s="18">
        <v>1</v>
      </c>
      <c r="B1054" s="18">
        <v>1</v>
      </c>
      <c r="C1054" s="575" t="s">
        <v>444</v>
      </c>
      <c r="D1054" s="93">
        <f>'2 уровень'!F2119</f>
        <v>1000</v>
      </c>
      <c r="E1054" s="93">
        <f>'2 уровень'!G2119</f>
        <v>833.33333333333326</v>
      </c>
      <c r="F1054" s="93">
        <f>'2 уровень'!H2119</f>
        <v>3702.1399999999994</v>
      </c>
      <c r="G1054" s="94">
        <f>'2 уровень'!I2119</f>
        <v>444.25679999999994</v>
      </c>
      <c r="H1054" s="78"/>
      <c r="I1054" s="78">
        <f>'2 уровень'!K2119</f>
        <v>0</v>
      </c>
      <c r="J1054" s="25">
        <f>'2 уровень'!L2119</f>
        <v>0</v>
      </c>
      <c r="K1054" s="25">
        <f>'2 уровень'!M2119</f>
        <v>0</v>
      </c>
      <c r="L1054" s="25">
        <f>'2 уровень'!N2119</f>
        <v>0</v>
      </c>
      <c r="M1054" s="25">
        <f>'2 уровень'!O2119</f>
        <v>0</v>
      </c>
      <c r="N1054" s="25">
        <f>'2 уровень'!P2119</f>
        <v>0</v>
      </c>
      <c r="O1054" s="25">
        <f>'2 уровень'!Q2119</f>
        <v>0</v>
      </c>
      <c r="P1054" s="72">
        <f>'2 уровень'!R2119</f>
        <v>0</v>
      </c>
      <c r="Q1054" s="72">
        <f>'2 уровень'!S2119</f>
        <v>0</v>
      </c>
      <c r="R1054" s="72">
        <f>'2 уровень'!T2119</f>
        <v>0</v>
      </c>
      <c r="S1054" s="72">
        <f>'2 уровень'!U2119</f>
        <v>0</v>
      </c>
      <c r="T1054" s="72">
        <f>'2 уровень'!V2119</f>
        <v>0</v>
      </c>
      <c r="U1054" s="72">
        <f>'2 уровень'!W2119</f>
        <v>0</v>
      </c>
      <c r="V1054" s="72">
        <f>'2 уровень'!X2119</f>
        <v>0</v>
      </c>
      <c r="W1054" s="72">
        <f>'2 уровень'!Y2119</f>
        <v>0</v>
      </c>
      <c r="X1054" s="72">
        <f>'2 уровень'!Z2119</f>
        <v>0</v>
      </c>
      <c r="Y1054" s="72">
        <f>'2 уровень'!AA2119</f>
        <v>0</v>
      </c>
      <c r="Z1054" s="72">
        <f>'2 уровень'!AB2119</f>
        <v>0</v>
      </c>
      <c r="AA1054" s="72">
        <f>'2 уровень'!AC2119</f>
        <v>0</v>
      </c>
      <c r="AB1054" s="787">
        <f>'2 уровень'!AD2119</f>
        <v>0</v>
      </c>
      <c r="AC1054" s="72">
        <f>'2 уровень'!AE2119</f>
        <v>0</v>
      </c>
      <c r="AD1054" s="72">
        <f>'2 уровень'!AF2119</f>
        <v>0</v>
      </c>
      <c r="AE1054" s="72">
        <f>'2 уровень'!AG2119</f>
        <v>0</v>
      </c>
      <c r="AF1054" s="72">
        <f>'2 уровень'!AH2119</f>
        <v>0</v>
      </c>
      <c r="AG1054" s="383">
        <f>'2 уровень'!AI2119</f>
        <v>0</v>
      </c>
      <c r="AH1054" s="72"/>
      <c r="AI1054" s="72"/>
      <c r="AJ1054" s="59"/>
      <c r="AK1054" s="59"/>
      <c r="AL1054" s="59"/>
      <c r="AM1054" s="59"/>
      <c r="AN1054" s="59"/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</row>
    <row r="1055" spans="1:179" ht="60" x14ac:dyDescent="0.25">
      <c r="A1055" s="18">
        <v>1</v>
      </c>
      <c r="B1055" s="18">
        <v>1</v>
      </c>
      <c r="C1055" s="575" t="s">
        <v>446</v>
      </c>
      <c r="D1055" s="93">
        <f>'2 уровень'!F2120</f>
        <v>0</v>
      </c>
      <c r="E1055" s="93">
        <f>'2 уровень'!G2120</f>
        <v>0</v>
      </c>
      <c r="F1055" s="93">
        <f>'2 уровень'!H2120</f>
        <v>0</v>
      </c>
      <c r="G1055" s="94">
        <f>'2 уровень'!I2120</f>
        <v>0</v>
      </c>
      <c r="H1055" s="78">
        <f>'2 уровень'!J2120</f>
        <v>0</v>
      </c>
      <c r="I1055" s="78">
        <f>'2 уровень'!K2120</f>
        <v>0</v>
      </c>
      <c r="J1055" s="25">
        <f>'2 уровень'!L2120</f>
        <v>0</v>
      </c>
      <c r="K1055" s="25">
        <f>'2 уровень'!M2120</f>
        <v>0</v>
      </c>
      <c r="L1055" s="25">
        <f>'2 уровень'!N2120</f>
        <v>0</v>
      </c>
      <c r="M1055" s="25">
        <f>'2 уровень'!O2120</f>
        <v>0</v>
      </c>
      <c r="N1055" s="25">
        <f>'2 уровень'!P2120</f>
        <v>0</v>
      </c>
      <c r="O1055" s="25">
        <f>'2 уровень'!Q2120</f>
        <v>0</v>
      </c>
      <c r="P1055" s="72">
        <f>'2 уровень'!R2120</f>
        <v>0</v>
      </c>
      <c r="Q1055" s="72">
        <f>'2 уровень'!S2120</f>
        <v>0</v>
      </c>
      <c r="R1055" s="72">
        <f>'2 уровень'!T2120</f>
        <v>0</v>
      </c>
      <c r="S1055" s="72">
        <f>'2 уровень'!U2120</f>
        <v>0</v>
      </c>
      <c r="T1055" s="72">
        <f>'2 уровень'!V2120</f>
        <v>0</v>
      </c>
      <c r="U1055" s="72">
        <f>'2 уровень'!W2120</f>
        <v>0</v>
      </c>
      <c r="V1055" s="72">
        <f>'2 уровень'!X2120</f>
        <v>0</v>
      </c>
      <c r="W1055" s="72">
        <f>'2 уровень'!Y2120</f>
        <v>0</v>
      </c>
      <c r="X1055" s="72">
        <f>'2 уровень'!Z2120</f>
        <v>0</v>
      </c>
      <c r="Y1055" s="72">
        <f>'2 уровень'!AA2120</f>
        <v>0</v>
      </c>
      <c r="Z1055" s="72">
        <f>'2 уровень'!AB2120</f>
        <v>0</v>
      </c>
      <c r="AA1055" s="72">
        <f>'2 уровень'!AC2120</f>
        <v>0</v>
      </c>
      <c r="AB1055" s="787">
        <f>'2 уровень'!AD2120</f>
        <v>0</v>
      </c>
      <c r="AC1055" s="72">
        <f>'2 уровень'!AE2120</f>
        <v>0</v>
      </c>
      <c r="AD1055" s="72">
        <f>'2 уровень'!AF2120</f>
        <v>0</v>
      </c>
      <c r="AE1055" s="72">
        <f>'2 уровень'!AG2120</f>
        <v>0</v>
      </c>
      <c r="AF1055" s="72">
        <f>'2 уровень'!AH2120</f>
        <v>0</v>
      </c>
      <c r="AG1055" s="383">
        <f>'2 уровень'!AI2120</f>
        <v>0</v>
      </c>
      <c r="AH1055" s="72"/>
      <c r="AI1055" s="72"/>
      <c r="AJ1055" s="59"/>
      <c r="AK1055" s="59"/>
      <c r="AL1055" s="59"/>
      <c r="AM1055" s="59"/>
      <c r="AN1055" s="59"/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</row>
    <row r="1056" spans="1:179" ht="57" x14ac:dyDescent="0.25">
      <c r="A1056" s="18">
        <v>1</v>
      </c>
      <c r="B1056" s="18">
        <v>1</v>
      </c>
      <c r="C1056" s="918" t="s">
        <v>447</v>
      </c>
      <c r="D1056" s="93">
        <f>'2 уровень'!F2121</f>
        <v>0</v>
      </c>
      <c r="E1056" s="93">
        <f>'2 уровень'!G2121</f>
        <v>0</v>
      </c>
      <c r="F1056" s="93">
        <f>'2 уровень'!H2121</f>
        <v>0</v>
      </c>
      <c r="G1056" s="94">
        <f>'2 уровень'!I2121</f>
        <v>0</v>
      </c>
      <c r="H1056" s="78">
        <f>'2 уровень'!J2121</f>
        <v>0</v>
      </c>
      <c r="I1056" s="78">
        <f>'2 уровень'!K2121</f>
        <v>0</v>
      </c>
      <c r="J1056" s="25">
        <f>'2 уровень'!L2121</f>
        <v>0</v>
      </c>
      <c r="K1056" s="25">
        <f>'2 уровень'!M2121</f>
        <v>0</v>
      </c>
      <c r="L1056" s="25">
        <f>'2 уровень'!N2121</f>
        <v>0</v>
      </c>
      <c r="M1056" s="25">
        <f>'2 уровень'!O2121</f>
        <v>0</v>
      </c>
      <c r="N1056" s="25">
        <f>'2 уровень'!P2121</f>
        <v>0</v>
      </c>
      <c r="O1056" s="25">
        <f>'2 уровень'!Q2121</f>
        <v>0</v>
      </c>
      <c r="P1056" s="72">
        <f>'2 уровень'!R2121</f>
        <v>0</v>
      </c>
      <c r="Q1056" s="72">
        <f>'2 уровень'!S2121</f>
        <v>0</v>
      </c>
      <c r="R1056" s="72">
        <f>'2 уровень'!T2121</f>
        <v>0</v>
      </c>
      <c r="S1056" s="72">
        <f>'2 уровень'!U2121</f>
        <v>0</v>
      </c>
      <c r="T1056" s="72">
        <f>'2 уровень'!V2121</f>
        <v>0</v>
      </c>
      <c r="U1056" s="72">
        <f>'2 уровень'!W2121</f>
        <v>0</v>
      </c>
      <c r="V1056" s="72">
        <f>'2 уровень'!X2121</f>
        <v>0</v>
      </c>
      <c r="W1056" s="72">
        <f>'2 уровень'!Y2121</f>
        <v>0</v>
      </c>
      <c r="X1056" s="72">
        <f>'2 уровень'!Z2121</f>
        <v>0</v>
      </c>
      <c r="Y1056" s="72">
        <f>'2 уровень'!AA2121</f>
        <v>0</v>
      </c>
      <c r="Z1056" s="72">
        <f>'2 уровень'!AB2121</f>
        <v>0</v>
      </c>
      <c r="AA1056" s="72">
        <f>'2 уровень'!AC2121</f>
        <v>0</v>
      </c>
      <c r="AB1056" s="787">
        <f>'2 уровень'!AD2121</f>
        <v>0</v>
      </c>
      <c r="AC1056" s="72">
        <f>'2 уровень'!AE2121</f>
        <v>0</v>
      </c>
      <c r="AD1056" s="72">
        <f>'2 уровень'!AF2121</f>
        <v>0</v>
      </c>
      <c r="AE1056" s="72">
        <f>'2 уровень'!AG2121</f>
        <v>0</v>
      </c>
      <c r="AF1056" s="72">
        <f>'2 уровень'!AH2121</f>
        <v>0</v>
      </c>
      <c r="AG1056" s="383">
        <f>'2 уровень'!AI2121</f>
        <v>0</v>
      </c>
      <c r="AH1056" s="72" t="e">
        <f>AA1056/Z1056*100</f>
        <v>#DIV/0!</v>
      </c>
      <c r="AI1056" s="72" t="e">
        <f>AG1056/Z1056*100</f>
        <v>#DIV/0!</v>
      </c>
      <c r="AJ1056" s="59"/>
      <c r="AK1056" s="59"/>
      <c r="AL1056" s="59"/>
      <c r="AM1056" s="59"/>
      <c r="AN1056" s="59"/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</row>
    <row r="1057" spans="1:179" ht="90" x14ac:dyDescent="0.25">
      <c r="A1057" s="18">
        <v>1</v>
      </c>
      <c r="B1057" s="18">
        <v>1</v>
      </c>
      <c r="C1057" s="573" t="s">
        <v>448</v>
      </c>
      <c r="D1057" s="93">
        <f>'2 уровень'!F2122</f>
        <v>20</v>
      </c>
      <c r="E1057" s="93">
        <f>'2 уровень'!G2122</f>
        <v>16.666666666666668</v>
      </c>
      <c r="F1057" s="93">
        <f>'2 уровень'!H2122</f>
        <v>0</v>
      </c>
      <c r="G1057" s="94">
        <f>'2 уровень'!I2122</f>
        <v>0</v>
      </c>
      <c r="H1057" s="78">
        <f>'2 уровень'!J2122</f>
        <v>0</v>
      </c>
      <c r="I1057" s="78">
        <f>'2 уровень'!K2122</f>
        <v>0</v>
      </c>
      <c r="J1057" s="25">
        <f>'2 уровень'!L2122</f>
        <v>0</v>
      </c>
      <c r="K1057" s="25">
        <f>'2 уровень'!M2122</f>
        <v>0</v>
      </c>
      <c r="L1057" s="25">
        <f>'2 уровень'!N2122</f>
        <v>0</v>
      </c>
      <c r="M1057" s="25">
        <f>'2 уровень'!O2122</f>
        <v>0</v>
      </c>
      <c r="N1057" s="25">
        <f>'2 уровень'!P2122</f>
        <v>0</v>
      </c>
      <c r="O1057" s="25">
        <f>'2 уровень'!Q2122</f>
        <v>0</v>
      </c>
      <c r="P1057" s="72">
        <f>'2 уровень'!R2122</f>
        <v>0</v>
      </c>
      <c r="Q1057" s="72">
        <f>'2 уровень'!S2122</f>
        <v>0</v>
      </c>
      <c r="R1057" s="72">
        <f>'2 уровень'!T2122</f>
        <v>0</v>
      </c>
      <c r="S1057" s="72">
        <f>'2 уровень'!U2122</f>
        <v>0</v>
      </c>
      <c r="T1057" s="72">
        <f>'2 уровень'!V2122</f>
        <v>0</v>
      </c>
      <c r="U1057" s="72">
        <f>'2 уровень'!W2122</f>
        <v>0</v>
      </c>
      <c r="V1057" s="72">
        <f>'2 уровень'!X2122</f>
        <v>0</v>
      </c>
      <c r="W1057" s="72">
        <f>'2 уровень'!Y2122</f>
        <v>0</v>
      </c>
      <c r="X1057" s="72">
        <f>'2 уровень'!Z2122</f>
        <v>0</v>
      </c>
      <c r="Y1057" s="72">
        <f>'2 уровень'!AA2122</f>
        <v>0</v>
      </c>
      <c r="Z1057" s="72">
        <f>'2 уровень'!AB2122</f>
        <v>0</v>
      </c>
      <c r="AA1057" s="72">
        <f>'2 уровень'!AC2122</f>
        <v>0</v>
      </c>
      <c r="AB1057" s="787">
        <f>'2 уровень'!AD2122</f>
        <v>0</v>
      </c>
      <c r="AC1057" s="72">
        <f>'2 уровень'!AE2122</f>
        <v>0</v>
      </c>
      <c r="AD1057" s="72">
        <f>'2 уровень'!AF2122</f>
        <v>0</v>
      </c>
      <c r="AE1057" s="72">
        <f>'2 уровень'!AG2122</f>
        <v>0</v>
      </c>
      <c r="AF1057" s="72">
        <f>'2 уровень'!AH2122</f>
        <v>0</v>
      </c>
      <c r="AG1057" s="383">
        <f>'2 уровень'!AI2122</f>
        <v>0</v>
      </c>
      <c r="AH1057" s="72"/>
      <c r="AI1057" s="72"/>
      <c r="AJ1057" s="59"/>
      <c r="AK1057" s="59"/>
      <c r="AL1057" s="59"/>
      <c r="AM1057" s="59"/>
      <c r="AN1057" s="59"/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</row>
    <row r="1058" spans="1:179" ht="29.25" x14ac:dyDescent="0.25">
      <c r="B1058" s="18">
        <v>1</v>
      </c>
      <c r="C1058" s="572" t="s">
        <v>467</v>
      </c>
      <c r="D1058" s="93">
        <f>'2 уровень'!F2123</f>
        <v>1472.1</v>
      </c>
      <c r="E1058" s="93">
        <f>'2 уровень'!G2123</f>
        <v>1226.75</v>
      </c>
      <c r="F1058" s="93">
        <f>'2 уровень'!H2123</f>
        <v>618</v>
      </c>
      <c r="G1058" s="94">
        <f>'2 уровень'!I2123</f>
        <v>50.366748166259171</v>
      </c>
      <c r="H1058" s="78">
        <f>'2 уровень'!J2123</f>
        <v>0</v>
      </c>
      <c r="I1058" s="78">
        <f>'2 уровень'!K2123</f>
        <v>0</v>
      </c>
      <c r="J1058" s="25">
        <f>'2 уровень'!L2123</f>
        <v>0</v>
      </c>
      <c r="K1058" s="25">
        <f>'2 уровень'!M2123</f>
        <v>0</v>
      </c>
      <c r="L1058" s="25">
        <f>'2 уровень'!N2123</f>
        <v>0</v>
      </c>
      <c r="M1058" s="25">
        <f>'2 уровень'!O2123</f>
        <v>0</v>
      </c>
      <c r="N1058" s="25">
        <f>'2 уровень'!P2123</f>
        <v>0</v>
      </c>
      <c r="O1058" s="25">
        <f>'2 уровень'!Q2123</f>
        <v>0</v>
      </c>
      <c r="P1058" s="72">
        <f>'2 уровень'!R2123</f>
        <v>3827.2</v>
      </c>
      <c r="Q1058" s="72">
        <f>'2 уровень'!S2123</f>
        <v>3827.2</v>
      </c>
      <c r="R1058" s="72">
        <f>'2 уровень'!T2123</f>
        <v>3827.2</v>
      </c>
      <c r="S1058" s="72">
        <f>'2 уровень'!U2123</f>
        <v>3827.2</v>
      </c>
      <c r="T1058" s="72">
        <f>'2 уровень'!V2123</f>
        <v>3827.2</v>
      </c>
      <c r="U1058" s="72">
        <f>'2 уровень'!W2123</f>
        <v>3827.2</v>
      </c>
      <c r="V1058" s="72">
        <f>'2 уровень'!X2123</f>
        <v>3827.2</v>
      </c>
      <c r="W1058" s="72">
        <f>'2 уровень'!Y2123</f>
        <v>3827.2</v>
      </c>
      <c r="X1058" s="72">
        <f>'2 уровень'!Z2123</f>
        <v>3827.2</v>
      </c>
      <c r="Y1058" s="72">
        <f>'2 уровень'!AA2123</f>
        <v>3827.2</v>
      </c>
      <c r="Z1058" s="72">
        <f>'2 уровень'!AB2123</f>
        <v>3189.3333333333335</v>
      </c>
      <c r="AA1058" s="72">
        <f>'2 уровень'!AC2123</f>
        <v>1618.8774099999998</v>
      </c>
      <c r="AB1058" s="787">
        <f>'2 уровень'!AD2123</f>
        <v>0</v>
      </c>
      <c r="AC1058" s="72">
        <f>'2 уровень'!AE2123</f>
        <v>0</v>
      </c>
      <c r="AD1058" s="72">
        <f>'2 уровень'!AF2123</f>
        <v>-1570.4559233333337</v>
      </c>
      <c r="AE1058" s="72">
        <f>'2 уровень'!AG2123</f>
        <v>0</v>
      </c>
      <c r="AF1058" s="72">
        <f>'2 уровень'!AH2123</f>
        <v>0</v>
      </c>
      <c r="AG1058" s="383">
        <f>'2 уровень'!AI2123</f>
        <v>1618.8774099999998</v>
      </c>
      <c r="AH1058" s="72"/>
      <c r="AI1058" s="72"/>
      <c r="AJ1058" s="59"/>
      <c r="AK1058" s="59"/>
      <c r="AL1058" s="59"/>
      <c r="AM1058" s="59"/>
      <c r="AN1058" s="59"/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</row>
    <row r="1059" spans="1:179" ht="29.25" x14ac:dyDescent="0.25">
      <c r="B1059" s="18">
        <v>1</v>
      </c>
      <c r="C1059" s="572" t="s">
        <v>311</v>
      </c>
      <c r="D1059" s="93">
        <f>'2 уровень'!F2124</f>
        <v>2978.7234042553191</v>
      </c>
      <c r="E1059" s="93">
        <f>'2 уровень'!G2124</f>
        <v>2482.2695035460993</v>
      </c>
      <c r="F1059" s="93">
        <f>'2 уровень'!H2124</f>
        <v>3250.4106382978721</v>
      </c>
      <c r="G1059" s="94">
        <f>'2 уровень'!I2124</f>
        <v>130.95933272755326</v>
      </c>
      <c r="H1059" s="78">
        <f>'2 уровень'!J2124</f>
        <v>0</v>
      </c>
      <c r="I1059" s="78">
        <f>'2 уровень'!K2124</f>
        <v>0</v>
      </c>
      <c r="J1059" s="25">
        <f>'2 уровень'!L2124</f>
        <v>0</v>
      </c>
      <c r="K1059" s="25">
        <f>'2 уровень'!M2124</f>
        <v>0</v>
      </c>
      <c r="L1059" s="25">
        <f>'2 уровень'!N2124</f>
        <v>0</v>
      </c>
      <c r="M1059" s="25">
        <f>'2 уровень'!O2124</f>
        <v>0</v>
      </c>
      <c r="N1059" s="25">
        <f>'2 уровень'!P2124</f>
        <v>0</v>
      </c>
      <c r="O1059" s="25">
        <f>'2 уровень'!Q2124</f>
        <v>0</v>
      </c>
      <c r="P1059" s="93">
        <f>'2 уровень'!R2124</f>
        <v>0</v>
      </c>
      <c r="Q1059" s="93">
        <f>'2 уровень'!S2124</f>
        <v>0</v>
      </c>
      <c r="R1059" s="93">
        <f>'2 уровень'!T2124</f>
        <v>0</v>
      </c>
      <c r="S1059" s="93">
        <f>'2 уровень'!U2124</f>
        <v>0</v>
      </c>
      <c r="T1059" s="93">
        <f>'2 уровень'!V2124</f>
        <v>0</v>
      </c>
      <c r="U1059" s="93">
        <f>'2 уровень'!W2124</f>
        <v>0</v>
      </c>
      <c r="V1059" s="93">
        <f>'2 уровень'!X2124</f>
        <v>0</v>
      </c>
      <c r="W1059" s="93">
        <f>'2 уровень'!Y2124</f>
        <v>0</v>
      </c>
      <c r="X1059" s="93">
        <f>'2 уровень'!Z2124</f>
        <v>0</v>
      </c>
      <c r="Y1059" s="93">
        <f>'2 уровень'!AA2124</f>
        <v>0</v>
      </c>
      <c r="Z1059" s="93">
        <f>'2 уровень'!AB2124</f>
        <v>0</v>
      </c>
      <c r="AA1059" s="93">
        <f>'2 уровень'!AC2124</f>
        <v>0</v>
      </c>
      <c r="AB1059" s="93">
        <f>'2 уровень'!AD2124</f>
        <v>0</v>
      </c>
      <c r="AC1059" s="93">
        <f>'2 уровень'!AE2124</f>
        <v>0</v>
      </c>
      <c r="AD1059" s="93">
        <f>'2 уровень'!AF2124</f>
        <v>0</v>
      </c>
      <c r="AE1059" s="93">
        <f>'2 уровень'!AG2124</f>
        <v>0</v>
      </c>
      <c r="AF1059" s="93">
        <f>'2 уровень'!AH2124</f>
        <v>0</v>
      </c>
      <c r="AG1059" s="93">
        <f>'2 уровень'!AI2124</f>
        <v>0</v>
      </c>
      <c r="AH1059" s="72"/>
      <c r="AI1059" s="72"/>
      <c r="AJ1059" s="59"/>
      <c r="AK1059" s="59"/>
      <c r="AL1059" s="59"/>
      <c r="AM1059" s="59"/>
      <c r="AN1059" s="59"/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</row>
    <row r="1060" spans="1:179" x14ac:dyDescent="0.25">
      <c r="B1060" s="18">
        <v>1</v>
      </c>
      <c r="C1060" s="575" t="s">
        <v>319</v>
      </c>
      <c r="D1060" s="93">
        <f>'2 уровень'!F2125</f>
        <v>0</v>
      </c>
      <c r="E1060" s="93">
        <f>'2 уровень'!G2125</f>
        <v>0</v>
      </c>
      <c r="F1060" s="93">
        <f>'2 уровень'!H2125</f>
        <v>0</v>
      </c>
      <c r="G1060" s="94">
        <f>'2 уровень'!I2125</f>
        <v>0</v>
      </c>
      <c r="H1060" s="78">
        <f>'2 уровень'!J2125</f>
        <v>0</v>
      </c>
      <c r="I1060" s="78">
        <f>'2 уровень'!K2125</f>
        <v>0</v>
      </c>
      <c r="J1060" s="25">
        <f>'2 уровень'!L2125</f>
        <v>0</v>
      </c>
      <c r="K1060" s="25">
        <f>'2 уровень'!M2125</f>
        <v>0</v>
      </c>
      <c r="L1060" s="25">
        <f>'2 уровень'!N2125</f>
        <v>0</v>
      </c>
      <c r="M1060" s="25">
        <f>'2 уровень'!O2125</f>
        <v>0</v>
      </c>
      <c r="N1060" s="25">
        <f>'2 уровень'!P2125</f>
        <v>0</v>
      </c>
      <c r="O1060" s="25">
        <f>'2 уровень'!Q2125</f>
        <v>0</v>
      </c>
      <c r="P1060" s="72">
        <f>'2 уровень'!R2125</f>
        <v>0</v>
      </c>
      <c r="Q1060" s="72">
        <f>'2 уровень'!S2125</f>
        <v>0</v>
      </c>
      <c r="R1060" s="72">
        <f>'2 уровень'!T2125</f>
        <v>0</v>
      </c>
      <c r="S1060" s="72">
        <f>'2 уровень'!U2125</f>
        <v>0</v>
      </c>
      <c r="T1060" s="72">
        <f>'2 уровень'!V2125</f>
        <v>0</v>
      </c>
      <c r="U1060" s="72">
        <f>'2 уровень'!W2125</f>
        <v>0</v>
      </c>
      <c r="V1060" s="72">
        <f>'2 уровень'!X2125</f>
        <v>0</v>
      </c>
      <c r="W1060" s="72">
        <f>'2 уровень'!Y2125</f>
        <v>0</v>
      </c>
      <c r="X1060" s="72">
        <f>'2 уровень'!Z2125</f>
        <v>0</v>
      </c>
      <c r="Y1060" s="72">
        <f>'2 уровень'!AA2125</f>
        <v>0</v>
      </c>
      <c r="Z1060" s="72">
        <f>'2 уровень'!AB2125</f>
        <v>0</v>
      </c>
      <c r="AA1060" s="72">
        <f>'2 уровень'!AC2125</f>
        <v>0</v>
      </c>
      <c r="AB1060" s="787">
        <f>'2 уровень'!AD2125</f>
        <v>0</v>
      </c>
      <c r="AC1060" s="72">
        <f>'2 уровень'!AE2125</f>
        <v>0</v>
      </c>
      <c r="AD1060" s="72">
        <f>'2 уровень'!AF2125</f>
        <v>0</v>
      </c>
      <c r="AE1060" s="72">
        <f>'2 уровень'!AG2125</f>
        <v>0</v>
      </c>
      <c r="AF1060" s="72">
        <f>'2 уровень'!AH2125</f>
        <v>0</v>
      </c>
      <c r="AG1060" s="383">
        <f>'2 уровень'!AI2125</f>
        <v>0</v>
      </c>
      <c r="AH1060" s="72"/>
      <c r="AI1060" s="72"/>
      <c r="AJ1060" s="59"/>
      <c r="AK1060" s="59"/>
      <c r="AL1060" s="59"/>
      <c r="AM1060" s="59"/>
      <c r="AN1060" s="59"/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</row>
    <row r="1061" spans="1:179" x14ac:dyDescent="0.25">
      <c r="B1061" s="18">
        <v>1</v>
      </c>
      <c r="C1061" s="578" t="s">
        <v>320</v>
      </c>
      <c r="D1061" s="93">
        <f>'2 уровень'!F2126</f>
        <v>2978.7234042553191</v>
      </c>
      <c r="E1061" s="93">
        <f>'2 уровень'!G2126</f>
        <v>2482.2695035460993</v>
      </c>
      <c r="F1061" s="93">
        <f>'2 уровень'!H2126</f>
        <v>3250.4106382978721</v>
      </c>
      <c r="G1061" s="94">
        <f>'2 уровень'!I2126</f>
        <v>130.95933272755326</v>
      </c>
      <c r="H1061" s="78">
        <f>'2 уровень'!J2126</f>
        <v>0</v>
      </c>
      <c r="I1061" s="78">
        <f>'2 уровень'!K2126</f>
        <v>0</v>
      </c>
      <c r="J1061" s="25">
        <f>'2 уровень'!L2126</f>
        <v>0</v>
      </c>
      <c r="K1061" s="25">
        <f>'2 уровень'!M2126</f>
        <v>0</v>
      </c>
      <c r="L1061" s="25">
        <f>'2 уровень'!N2126</f>
        <v>0</v>
      </c>
      <c r="M1061" s="25">
        <f>'2 уровень'!O2126</f>
        <v>0</v>
      </c>
      <c r="N1061" s="25">
        <f>'2 уровень'!P2126</f>
        <v>0</v>
      </c>
      <c r="O1061" s="25">
        <f>'2 уровень'!Q2126</f>
        <v>0</v>
      </c>
      <c r="P1061" s="72">
        <f>'2 уровень'!R2126</f>
        <v>0</v>
      </c>
      <c r="Q1061" s="72">
        <f>'2 уровень'!S2126</f>
        <v>0</v>
      </c>
      <c r="R1061" s="72">
        <f>'2 уровень'!T2126</f>
        <v>0</v>
      </c>
      <c r="S1061" s="72">
        <f>'2 уровень'!U2126</f>
        <v>0</v>
      </c>
      <c r="T1061" s="72">
        <f>'2 уровень'!V2126</f>
        <v>0</v>
      </c>
      <c r="U1061" s="72">
        <f>'2 уровень'!W2126</f>
        <v>0</v>
      </c>
      <c r="V1061" s="72">
        <f>'2 уровень'!X2126</f>
        <v>0</v>
      </c>
      <c r="W1061" s="72">
        <f>'2 уровень'!Y2126</f>
        <v>0</v>
      </c>
      <c r="X1061" s="72">
        <f>'2 уровень'!Z2126</f>
        <v>0</v>
      </c>
      <c r="Y1061" s="72">
        <f>'2 уровень'!AA2126</f>
        <v>0</v>
      </c>
      <c r="Z1061" s="72">
        <f>'2 уровень'!AB2126</f>
        <v>0</v>
      </c>
      <c r="AA1061" s="72">
        <f>'2 уровень'!AC2126</f>
        <v>0</v>
      </c>
      <c r="AB1061" s="787">
        <f>'2 уровень'!AD2126</f>
        <v>0</v>
      </c>
      <c r="AC1061" s="72">
        <f>'2 уровень'!AE2126</f>
        <v>0</v>
      </c>
      <c r="AD1061" s="72">
        <f>'2 уровень'!AF2126</f>
        <v>0</v>
      </c>
      <c r="AE1061" s="72">
        <f>'2 уровень'!AG2126</f>
        <v>0</v>
      </c>
      <c r="AF1061" s="72">
        <f>'2 уровень'!AH2126</f>
        <v>0</v>
      </c>
      <c r="AG1061" s="383">
        <f>'2 уровень'!AI2126</f>
        <v>0</v>
      </c>
      <c r="AH1061" s="72"/>
      <c r="AI1061" s="72"/>
      <c r="AJ1061" s="59"/>
      <c r="AK1061" s="59"/>
      <c r="AL1061" s="59"/>
      <c r="AM1061" s="59"/>
      <c r="AN1061" s="59"/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</row>
    <row r="1062" spans="1:179" x14ac:dyDescent="0.25">
      <c r="A1062" s="18">
        <v>1</v>
      </c>
      <c r="B1062" s="18">
        <v>1</v>
      </c>
      <c r="C1062" s="572" t="s">
        <v>321</v>
      </c>
      <c r="D1062" s="93">
        <f>'2 уровень'!F2127</f>
        <v>28000</v>
      </c>
      <c r="E1062" s="93">
        <f>'2 уровень'!G2127</f>
        <v>23333.333333333336</v>
      </c>
      <c r="F1062" s="93">
        <f>'2 уровень'!H2127</f>
        <v>30553.86</v>
      </c>
      <c r="G1062" s="94">
        <f>'2 уровень'!I2127</f>
        <v>130.94698495692796</v>
      </c>
      <c r="H1062" s="78">
        <f>'2 уровень'!J2127</f>
        <v>0</v>
      </c>
      <c r="I1062" s="78">
        <f>'2 уровень'!K2127</f>
        <v>0</v>
      </c>
      <c r="J1062" s="25">
        <f>'2 уровень'!L2127</f>
        <v>0</v>
      </c>
      <c r="K1062" s="25">
        <f>'2 уровень'!M2127</f>
        <v>0</v>
      </c>
      <c r="L1062" s="25">
        <f>'2 уровень'!N2127</f>
        <v>0</v>
      </c>
      <c r="M1062" s="25">
        <f>'2 уровень'!O2127</f>
        <v>0</v>
      </c>
      <c r="N1062" s="25">
        <f>'2 уровень'!P2127</f>
        <v>0</v>
      </c>
      <c r="O1062" s="25">
        <f>'2 уровень'!Q2127</f>
        <v>0</v>
      </c>
      <c r="P1062" s="72">
        <f>'2 уровень'!R2127</f>
        <v>0</v>
      </c>
      <c r="Q1062" s="72">
        <f>'2 уровень'!S2127</f>
        <v>0</v>
      </c>
      <c r="R1062" s="72">
        <f>'2 уровень'!T2127</f>
        <v>0</v>
      </c>
      <c r="S1062" s="72">
        <f>'2 уровень'!U2127</f>
        <v>0</v>
      </c>
      <c r="T1062" s="72">
        <f>'2 уровень'!V2127</f>
        <v>0</v>
      </c>
      <c r="U1062" s="72">
        <f>'2 уровень'!W2127</f>
        <v>0</v>
      </c>
      <c r="V1062" s="72">
        <f>'2 уровень'!X2127</f>
        <v>0</v>
      </c>
      <c r="W1062" s="72">
        <f>'2 уровень'!Y2127</f>
        <v>0</v>
      </c>
      <c r="X1062" s="72">
        <f>'2 уровень'!Z2127</f>
        <v>0</v>
      </c>
      <c r="Y1062" s="72">
        <f>'2 уровень'!AA2127</f>
        <v>0</v>
      </c>
      <c r="Z1062" s="72">
        <f>'2 уровень'!AB2127</f>
        <v>0</v>
      </c>
      <c r="AA1062" s="72">
        <f>'2 уровень'!AC2127</f>
        <v>0</v>
      </c>
      <c r="AB1062" s="787">
        <f>'2 уровень'!AD2127</f>
        <v>0</v>
      </c>
      <c r="AC1062" s="72">
        <f>'2 уровень'!AE2127</f>
        <v>0</v>
      </c>
      <c r="AD1062" s="72">
        <f>'2 уровень'!AF2127</f>
        <v>0</v>
      </c>
      <c r="AE1062" s="72">
        <f>'2 уровень'!AG2127</f>
        <v>0</v>
      </c>
      <c r="AF1062" s="72">
        <f>'2 уровень'!AH2127</f>
        <v>0</v>
      </c>
      <c r="AG1062" s="383">
        <f>'2 уровень'!AI2127</f>
        <v>0</v>
      </c>
      <c r="AH1062" s="72"/>
      <c r="AI1062" s="72"/>
      <c r="AJ1062" s="59"/>
      <c r="AK1062" s="59"/>
      <c r="AL1062" s="59"/>
      <c r="AM1062" s="59"/>
      <c r="AN1062" s="59"/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</row>
    <row r="1063" spans="1:179" ht="72" x14ac:dyDescent="0.25">
      <c r="A1063" s="18">
        <v>1</v>
      </c>
      <c r="B1063" s="18">
        <v>1</v>
      </c>
      <c r="C1063" s="572" t="s">
        <v>312</v>
      </c>
      <c r="D1063" s="93">
        <f>'2 уровень'!F2128</f>
        <v>0</v>
      </c>
      <c r="E1063" s="93">
        <f>'2 уровень'!G2128</f>
        <v>0</v>
      </c>
      <c r="F1063" s="93">
        <f>'2 уровень'!H2128</f>
        <v>0</v>
      </c>
      <c r="G1063" s="94">
        <f>'2 уровень'!I2128</f>
        <v>0</v>
      </c>
      <c r="H1063" s="78">
        <f>'2 уровень'!J2128</f>
        <v>0</v>
      </c>
      <c r="I1063" s="78">
        <f>'2 уровень'!K2128</f>
        <v>0</v>
      </c>
      <c r="J1063" s="25">
        <f>'2 уровень'!L2128</f>
        <v>0</v>
      </c>
      <c r="K1063" s="25">
        <f>'2 уровень'!M2128</f>
        <v>0</v>
      </c>
      <c r="L1063" s="25">
        <f>'2 уровень'!N2128</f>
        <v>0</v>
      </c>
      <c r="M1063" s="25">
        <f>'2 уровень'!O2128</f>
        <v>0</v>
      </c>
      <c r="N1063" s="25">
        <f>'2 уровень'!P2128</f>
        <v>0</v>
      </c>
      <c r="O1063" s="25">
        <f>'2 уровень'!Q2128</f>
        <v>0</v>
      </c>
      <c r="P1063" s="72">
        <f>'2 уровень'!R2128</f>
        <v>0</v>
      </c>
      <c r="Q1063" s="72">
        <f>'2 уровень'!S2128</f>
        <v>0</v>
      </c>
      <c r="R1063" s="72">
        <f>'2 уровень'!T2128</f>
        <v>0</v>
      </c>
      <c r="S1063" s="72">
        <f>'2 уровень'!U2128</f>
        <v>0</v>
      </c>
      <c r="T1063" s="72">
        <f>'2 уровень'!V2128</f>
        <v>0</v>
      </c>
      <c r="U1063" s="72">
        <f>'2 уровень'!W2128</f>
        <v>0</v>
      </c>
      <c r="V1063" s="72">
        <f>'2 уровень'!X2128</f>
        <v>0</v>
      </c>
      <c r="W1063" s="72">
        <f>'2 уровень'!Y2128</f>
        <v>0</v>
      </c>
      <c r="X1063" s="72">
        <f>'2 уровень'!Z2128</f>
        <v>0</v>
      </c>
      <c r="Y1063" s="72">
        <f>'2 уровень'!AA2128</f>
        <v>0</v>
      </c>
      <c r="Z1063" s="72">
        <f>'2 уровень'!AB2128</f>
        <v>0</v>
      </c>
      <c r="AA1063" s="72">
        <f>'2 уровень'!AC2128</f>
        <v>0</v>
      </c>
      <c r="AB1063" s="787">
        <f>'2 уровень'!AD2128</f>
        <v>0</v>
      </c>
      <c r="AC1063" s="72">
        <f>'2 уровень'!AE2128</f>
        <v>0</v>
      </c>
      <c r="AD1063" s="72">
        <f>'2 уровень'!AF2128</f>
        <v>0</v>
      </c>
      <c r="AE1063" s="72">
        <f>'2 уровень'!AG2128</f>
        <v>0</v>
      </c>
      <c r="AF1063" s="72">
        <f>'2 уровень'!AH2128</f>
        <v>0</v>
      </c>
      <c r="AG1063" s="383">
        <f>'2 уровень'!AI2128</f>
        <v>0</v>
      </c>
      <c r="AH1063" s="72"/>
      <c r="AI1063" s="72"/>
      <c r="AJ1063" s="59"/>
      <c r="AK1063" s="59"/>
      <c r="AL1063" s="59"/>
      <c r="AM1063" s="59"/>
      <c r="AN1063" s="59"/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</row>
    <row r="1064" spans="1:179" x14ac:dyDescent="0.25">
      <c r="A1064" s="18">
        <v>1</v>
      </c>
      <c r="B1064" s="18">
        <v>1</v>
      </c>
      <c r="C1064" s="572" t="s">
        <v>217</v>
      </c>
      <c r="D1064" s="93">
        <f>'2 уровень'!F2129</f>
        <v>350</v>
      </c>
      <c r="E1064" s="93">
        <f>'2 уровень'!G2129</f>
        <v>291.66666666666669</v>
      </c>
      <c r="F1064" s="93">
        <f>'2 уровень'!H2129</f>
        <v>215</v>
      </c>
      <c r="G1064" s="94">
        <f>'2 уровень'!I2129</f>
        <v>73.714285714285708</v>
      </c>
      <c r="H1064" s="78">
        <f>'2 уровень'!J2129</f>
        <v>0</v>
      </c>
      <c r="I1064" s="78">
        <f>'2 уровень'!K2129</f>
        <v>0</v>
      </c>
      <c r="J1064" s="25">
        <f>'2 уровень'!L2129</f>
        <v>0</v>
      </c>
      <c r="K1064" s="25">
        <f>'2 уровень'!M2129</f>
        <v>0</v>
      </c>
      <c r="L1064" s="25">
        <f>'2 уровень'!N2129</f>
        <v>0</v>
      </c>
      <c r="M1064" s="25">
        <f>'2 уровень'!O2129</f>
        <v>0</v>
      </c>
      <c r="N1064" s="25">
        <f>'2 уровень'!P2129</f>
        <v>0</v>
      </c>
      <c r="O1064" s="25">
        <f>'2 уровень'!Q2129</f>
        <v>0</v>
      </c>
      <c r="P1064" s="72">
        <f>'2 уровень'!R2129</f>
        <v>442.03149999999999</v>
      </c>
      <c r="Q1064" s="72">
        <f>'2 уровень'!S2129</f>
        <v>442.03149999999999</v>
      </c>
      <c r="R1064" s="72">
        <f>'2 уровень'!T2129</f>
        <v>442.03149999999999</v>
      </c>
      <c r="S1064" s="72">
        <f>'2 уровень'!U2129</f>
        <v>442.03149999999999</v>
      </c>
      <c r="T1064" s="72">
        <f>'2 уровень'!V2129</f>
        <v>442.03149999999999</v>
      </c>
      <c r="U1064" s="72">
        <f>'2 уровень'!W2129</f>
        <v>442.03149999999999</v>
      </c>
      <c r="V1064" s="72">
        <f>'2 уровень'!X2129</f>
        <v>442.03149999999999</v>
      </c>
      <c r="W1064" s="72">
        <f>'2 уровень'!Y2129</f>
        <v>442.03149999999999</v>
      </c>
      <c r="X1064" s="72">
        <f>'2 уровень'!Z2129</f>
        <v>442.03149999999999</v>
      </c>
      <c r="Y1064" s="72">
        <f>'2 уровень'!AA2129</f>
        <v>442.03149999999999</v>
      </c>
      <c r="Z1064" s="72">
        <f>'2 уровень'!AB2129</f>
        <v>368.35958333333332</v>
      </c>
      <c r="AA1064" s="72">
        <f>'2 уровень'!AC2129</f>
        <v>359.05</v>
      </c>
      <c r="AB1064" s="787">
        <f>'2 уровень'!AD2129</f>
        <v>0</v>
      </c>
      <c r="AC1064" s="72">
        <f>'2 уровень'!AE2129</f>
        <v>0</v>
      </c>
      <c r="AD1064" s="72">
        <f>'2 уровень'!AF2129</f>
        <v>-9.3095833333333076</v>
      </c>
      <c r="AE1064" s="72">
        <f>'2 уровень'!AG2129</f>
        <v>0</v>
      </c>
      <c r="AF1064" s="72">
        <f>'2 уровень'!AH2129</f>
        <v>0</v>
      </c>
      <c r="AG1064" s="383">
        <f>'2 уровень'!AI2129</f>
        <v>359.05</v>
      </c>
      <c r="AH1064" s="72">
        <f>AA1064/Z1064*100</f>
        <v>97.472691425837311</v>
      </c>
      <c r="AI1064" s="72">
        <f>AG1064/Z1064*100</f>
        <v>97.472691425837311</v>
      </c>
      <c r="AJ1064" s="59"/>
      <c r="AK1064" s="59"/>
      <c r="AL1064" s="59"/>
      <c r="AM1064" s="59"/>
      <c r="AN1064" s="59"/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</row>
    <row r="1065" spans="1:179" ht="86.25" x14ac:dyDescent="0.25">
      <c r="A1065" s="18">
        <v>1</v>
      </c>
      <c r="B1065" s="18">
        <v>1</v>
      </c>
      <c r="C1065" s="582" t="s">
        <v>506</v>
      </c>
      <c r="D1065" s="93">
        <f>'2 уровень'!F2130</f>
        <v>3863</v>
      </c>
      <c r="E1065" s="93">
        <f>'2 уровень'!G2130</f>
        <v>3219.166666666667</v>
      </c>
      <c r="F1065" s="93">
        <f>'2 уровень'!H2130</f>
        <v>2454</v>
      </c>
      <c r="G1065" s="94">
        <f>'2 уровень'!I2130</f>
        <v>76.230908620243326</v>
      </c>
      <c r="H1065" s="78">
        <f>'2 уровень'!J2130</f>
        <v>0</v>
      </c>
      <c r="I1065" s="78">
        <f>'2 уровень'!K2130</f>
        <v>0</v>
      </c>
      <c r="J1065" s="25">
        <f>'2 уровень'!L2130</f>
        <v>0</v>
      </c>
      <c r="K1065" s="25">
        <f>'2 уровень'!M2130</f>
        <v>0</v>
      </c>
      <c r="L1065" s="25">
        <f>'2 уровень'!N2130</f>
        <v>0</v>
      </c>
      <c r="M1065" s="25">
        <f>'2 уровень'!O2130</f>
        <v>0</v>
      </c>
      <c r="N1065" s="25">
        <f>'2 уровень'!P2130</f>
        <v>0</v>
      </c>
      <c r="O1065" s="25">
        <f>'2 уровень'!Q2130</f>
        <v>0</v>
      </c>
      <c r="P1065" s="72">
        <f>'2 уровень'!R2130</f>
        <v>14483.876930000002</v>
      </c>
      <c r="Q1065" s="72">
        <f>'2 уровень'!S2130</f>
        <v>14483.876930000002</v>
      </c>
      <c r="R1065" s="72">
        <f>'2 уровень'!T2130</f>
        <v>14483.876930000002</v>
      </c>
      <c r="S1065" s="72">
        <f>'2 уровень'!U2130</f>
        <v>14483.876930000002</v>
      </c>
      <c r="T1065" s="72">
        <f>'2 уровень'!V2130</f>
        <v>14483.876930000002</v>
      </c>
      <c r="U1065" s="72">
        <f>'2 уровень'!W2130</f>
        <v>14483.876930000002</v>
      </c>
      <c r="V1065" s="72">
        <f>'2 уровень'!X2130</f>
        <v>14483.876930000002</v>
      </c>
      <c r="W1065" s="72">
        <f>'2 уровень'!Y2130</f>
        <v>14483.876930000002</v>
      </c>
      <c r="X1065" s="72">
        <f>'2 уровень'!Z2130</f>
        <v>14483.876930000002</v>
      </c>
      <c r="Y1065" s="72">
        <f>'2 уровень'!AA2130</f>
        <v>14483.876930000002</v>
      </c>
      <c r="Z1065" s="72">
        <f>'2 уровень'!AB2130</f>
        <v>12069.89744166667</v>
      </c>
      <c r="AA1065" s="72">
        <f>'2 уровень'!AC2130</f>
        <v>9161.4064999999991</v>
      </c>
      <c r="AB1065" s="787">
        <f>'2 уровень'!AD2130</f>
        <v>0</v>
      </c>
      <c r="AC1065" s="72">
        <f>'2 уровень'!AE2130</f>
        <v>0</v>
      </c>
      <c r="AD1065" s="72">
        <f>'2 уровень'!AF2130</f>
        <v>-2908.4909416666706</v>
      </c>
      <c r="AE1065" s="72">
        <f>'2 уровень'!AG2130</f>
        <v>0</v>
      </c>
      <c r="AF1065" s="72">
        <f>'2 уровень'!AH2130</f>
        <v>-1.54609</v>
      </c>
      <c r="AG1065" s="383">
        <f>'2 уровень'!AI2130</f>
        <v>9159.8604099999993</v>
      </c>
      <c r="AH1065" s="72"/>
      <c r="AI1065" s="72"/>
      <c r="AJ1065" s="59"/>
      <c r="AK1065" s="59"/>
      <c r="AL1065" s="59"/>
      <c r="AM1065" s="59"/>
      <c r="AN1065" s="59"/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</row>
    <row r="1066" spans="1:179" x14ac:dyDescent="0.25">
      <c r="A1066" s="18">
        <v>1</v>
      </c>
      <c r="B1066" s="18">
        <v>1</v>
      </c>
      <c r="C1066" s="582" t="s">
        <v>260</v>
      </c>
      <c r="D1066" s="93">
        <f>'2 уровень'!F2131</f>
        <v>42488.1</v>
      </c>
      <c r="E1066" s="93">
        <f>'2 уровень'!G2131</f>
        <v>35406.75</v>
      </c>
      <c r="F1066" s="93">
        <f>'2 уровень'!H2131</f>
        <v>31332.535</v>
      </c>
      <c r="G1066" s="94">
        <f>'2 уровень'!I2131</f>
        <v>88.49311218906</v>
      </c>
      <c r="H1066" s="78">
        <f>'2 уровень'!J2131</f>
        <v>0</v>
      </c>
      <c r="I1066" s="78">
        <f>'2 уровень'!K2131</f>
        <v>0</v>
      </c>
      <c r="J1066" s="25">
        <f>'2 уровень'!L2131</f>
        <v>0</v>
      </c>
      <c r="K1066" s="25">
        <f>'2 уровень'!M2131</f>
        <v>0</v>
      </c>
      <c r="L1066" s="25">
        <f>'2 уровень'!N2131</f>
        <v>0</v>
      </c>
      <c r="M1066" s="25">
        <f>'2 уровень'!O2131</f>
        <v>0</v>
      </c>
      <c r="N1066" s="25">
        <f>'2 уровень'!P2131</f>
        <v>0</v>
      </c>
      <c r="O1066" s="25">
        <f>'2 уровень'!Q2131</f>
        <v>0</v>
      </c>
      <c r="P1066" s="72">
        <f>'2 уровень'!R2131</f>
        <v>0</v>
      </c>
      <c r="Q1066" s="72">
        <f>'2 уровень'!S2131</f>
        <v>0</v>
      </c>
      <c r="R1066" s="72">
        <f>'2 уровень'!T2131</f>
        <v>0</v>
      </c>
      <c r="S1066" s="72">
        <f>'2 уровень'!U2131</f>
        <v>0</v>
      </c>
      <c r="T1066" s="72">
        <f>'2 уровень'!V2131</f>
        <v>0</v>
      </c>
      <c r="U1066" s="72">
        <f>'2 уровень'!W2131</f>
        <v>0</v>
      </c>
      <c r="V1066" s="72">
        <f>'2 уровень'!X2131</f>
        <v>0</v>
      </c>
      <c r="W1066" s="72">
        <f>'2 уровень'!Y2131</f>
        <v>0</v>
      </c>
      <c r="X1066" s="72">
        <f>'2 уровень'!Z2131</f>
        <v>0</v>
      </c>
      <c r="Y1066" s="72">
        <f>'2 уровень'!AA2131</f>
        <v>0</v>
      </c>
      <c r="Z1066" s="72">
        <f>'2 уровень'!AB2131</f>
        <v>0</v>
      </c>
      <c r="AA1066" s="72">
        <f>'2 уровень'!AC2131</f>
        <v>0</v>
      </c>
      <c r="AB1066" s="787">
        <f>'2 уровень'!AD2131</f>
        <v>0</v>
      </c>
      <c r="AC1066" s="72">
        <f>'2 уровень'!AE2131</f>
        <v>0</v>
      </c>
      <c r="AD1066" s="72">
        <f>'2 уровень'!AF2131</f>
        <v>0</v>
      </c>
      <c r="AE1066" s="72">
        <f>'2 уровень'!AG2131</f>
        <v>0</v>
      </c>
      <c r="AF1066" s="72">
        <f>'2 уровень'!AH2131</f>
        <v>0</v>
      </c>
      <c r="AG1066" s="383">
        <f>'2 уровень'!AI2131</f>
        <v>0</v>
      </c>
      <c r="AH1066" s="72"/>
      <c r="AI1066" s="72"/>
      <c r="AJ1066" s="59"/>
      <c r="AK1066" s="59"/>
      <c r="AL1066" s="59"/>
      <c r="AM1066" s="59"/>
      <c r="AN1066" s="59"/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</row>
    <row r="1067" spans="1:179" ht="29.25" x14ac:dyDescent="0.25">
      <c r="A1067" s="18">
        <v>1</v>
      </c>
      <c r="B1067" s="18">
        <v>1</v>
      </c>
      <c r="C1067" s="582" t="s">
        <v>273</v>
      </c>
      <c r="D1067" s="93">
        <f>'2 уровень'!F2132</f>
        <v>10788</v>
      </c>
      <c r="E1067" s="93">
        <f>'2 уровень'!G2132</f>
        <v>8990</v>
      </c>
      <c r="F1067" s="93">
        <f>'2 уровень'!H2132</f>
        <v>5787</v>
      </c>
      <c r="G1067" s="94">
        <f>'2 уровень'!I2132</f>
        <v>64.371523915461623</v>
      </c>
      <c r="H1067" s="78">
        <f>'2 уровень'!J2132</f>
        <v>0</v>
      </c>
      <c r="I1067" s="78">
        <f>'2 уровень'!K2132</f>
        <v>0</v>
      </c>
      <c r="J1067" s="25">
        <f>'2 уровень'!L2132</f>
        <v>0</v>
      </c>
      <c r="K1067" s="25">
        <f>'2 уровень'!M2132</f>
        <v>0</v>
      </c>
      <c r="L1067" s="25">
        <f>'2 уровень'!N2132</f>
        <v>0</v>
      </c>
      <c r="M1067" s="25">
        <f>'2 уровень'!O2132</f>
        <v>0</v>
      </c>
      <c r="N1067" s="25">
        <f>'2 уровень'!P2132</f>
        <v>0</v>
      </c>
      <c r="O1067" s="25">
        <f>'2 уровень'!Q2132</f>
        <v>0</v>
      </c>
      <c r="P1067" s="72">
        <f>'2 уровень'!R2132</f>
        <v>0</v>
      </c>
      <c r="Q1067" s="72">
        <f>'2 уровень'!S2132</f>
        <v>0</v>
      </c>
      <c r="R1067" s="72">
        <f>'2 уровень'!T2132</f>
        <v>0</v>
      </c>
      <c r="S1067" s="72">
        <f>'2 уровень'!U2132</f>
        <v>0</v>
      </c>
      <c r="T1067" s="72">
        <f>'2 уровень'!V2132</f>
        <v>0</v>
      </c>
      <c r="U1067" s="72">
        <f>'2 уровень'!W2132</f>
        <v>0</v>
      </c>
      <c r="V1067" s="72">
        <f>'2 уровень'!X2132</f>
        <v>0</v>
      </c>
      <c r="W1067" s="72">
        <f>'2 уровень'!Y2132</f>
        <v>0</v>
      </c>
      <c r="X1067" s="72">
        <f>'2 уровень'!Z2132</f>
        <v>0</v>
      </c>
      <c r="Y1067" s="72">
        <f>'2 уровень'!AA2132</f>
        <v>0</v>
      </c>
      <c r="Z1067" s="72">
        <f>'2 уровень'!AB2132</f>
        <v>0</v>
      </c>
      <c r="AA1067" s="72">
        <f>'2 уровень'!AC2132</f>
        <v>0</v>
      </c>
      <c r="AB1067" s="787">
        <f>'2 уровень'!AD2132</f>
        <v>0</v>
      </c>
      <c r="AC1067" s="72">
        <f>'2 уровень'!AE2132</f>
        <v>0</v>
      </c>
      <c r="AD1067" s="72">
        <f>'2 уровень'!AF2132</f>
        <v>0</v>
      </c>
      <c r="AE1067" s="72">
        <f>'2 уровень'!AG2132</f>
        <v>0</v>
      </c>
      <c r="AF1067" s="72">
        <f>'2 уровень'!AH2132</f>
        <v>0</v>
      </c>
      <c r="AG1067" s="383">
        <f>'2 уровень'!AI2132</f>
        <v>0</v>
      </c>
      <c r="AH1067" s="72"/>
      <c r="AI1067" s="72"/>
      <c r="AJ1067" s="59"/>
      <c r="AK1067" s="59"/>
      <c r="AL1067" s="59"/>
      <c r="AM1067" s="59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</row>
    <row r="1068" spans="1:179" ht="29.25" x14ac:dyDescent="0.25">
      <c r="A1068" s="18">
        <v>1</v>
      </c>
      <c r="B1068" s="18">
        <v>1</v>
      </c>
      <c r="C1068" s="582" t="s">
        <v>261</v>
      </c>
      <c r="D1068" s="93">
        <f>'2 уровень'!F2133</f>
        <v>20814.723404255317</v>
      </c>
      <c r="E1068" s="93">
        <f>'2 уровень'!G2133</f>
        <v>17345.602836879432</v>
      </c>
      <c r="F1068" s="93">
        <f>'2 уровень'!H2133</f>
        <v>15816.410638297872</v>
      </c>
      <c r="G1068" s="94">
        <f>'2 уровень'!I2133</f>
        <v>91.183977789862325</v>
      </c>
      <c r="H1068" s="78">
        <f>'2 уровень'!J2133</f>
        <v>0</v>
      </c>
      <c r="I1068" s="78">
        <f>'2 уровень'!K2133</f>
        <v>0</v>
      </c>
      <c r="J1068" s="25">
        <f>'2 уровень'!L2133</f>
        <v>0</v>
      </c>
      <c r="K1068" s="25">
        <f>'2 уровень'!M2133</f>
        <v>0</v>
      </c>
      <c r="L1068" s="25">
        <f>'2 уровень'!N2133</f>
        <v>0</v>
      </c>
      <c r="M1068" s="25">
        <f>'2 уровень'!O2133</f>
        <v>0</v>
      </c>
      <c r="N1068" s="25">
        <f>'2 уровень'!P2133</f>
        <v>0</v>
      </c>
      <c r="O1068" s="25">
        <f>'2 уровень'!Q2133</f>
        <v>0</v>
      </c>
      <c r="P1068" s="72">
        <f>'2 уровень'!R2133</f>
        <v>0</v>
      </c>
      <c r="Q1068" s="72">
        <f>'2 уровень'!S2133</f>
        <v>0</v>
      </c>
      <c r="R1068" s="72">
        <f>'2 уровень'!T2133</f>
        <v>0</v>
      </c>
      <c r="S1068" s="72">
        <f>'2 уровень'!U2133</f>
        <v>0</v>
      </c>
      <c r="T1068" s="72">
        <f>'2 уровень'!V2133</f>
        <v>0</v>
      </c>
      <c r="U1068" s="72">
        <f>'2 уровень'!W2133</f>
        <v>0</v>
      </c>
      <c r="V1068" s="72">
        <f>'2 уровень'!X2133</f>
        <v>0</v>
      </c>
      <c r="W1068" s="72">
        <f>'2 уровень'!Y2133</f>
        <v>0</v>
      </c>
      <c r="X1068" s="72">
        <f>'2 уровень'!Z2133</f>
        <v>0</v>
      </c>
      <c r="Y1068" s="72">
        <f>'2 уровень'!AA2133</f>
        <v>0</v>
      </c>
      <c r="Z1068" s="72">
        <f>'2 уровень'!AB2133</f>
        <v>0</v>
      </c>
      <c r="AA1068" s="72">
        <f>'2 уровень'!AC2133</f>
        <v>0</v>
      </c>
      <c r="AB1068" s="787">
        <f>'2 уровень'!AD2133</f>
        <v>0</v>
      </c>
      <c r="AC1068" s="72">
        <f>'2 уровень'!AE2133</f>
        <v>0</v>
      </c>
      <c r="AD1068" s="72">
        <f>'2 уровень'!AF2133</f>
        <v>0</v>
      </c>
      <c r="AE1068" s="72">
        <f>'2 уровень'!AG2133</f>
        <v>0</v>
      </c>
      <c r="AF1068" s="72">
        <f>'2 уровень'!AH2133</f>
        <v>0</v>
      </c>
      <c r="AG1068" s="383">
        <f>'2 уровень'!AI2133</f>
        <v>0</v>
      </c>
      <c r="AH1068" s="72"/>
      <c r="AI1068" s="72"/>
      <c r="AJ1068" s="59"/>
      <c r="AK1068" s="59"/>
      <c r="AL1068" s="59"/>
      <c r="AM1068" s="59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</row>
    <row r="1069" spans="1:179" ht="29.25" x14ac:dyDescent="0.25">
      <c r="A1069" s="18">
        <v>1</v>
      </c>
      <c r="B1069" s="18">
        <v>1</v>
      </c>
      <c r="C1069" s="582" t="s">
        <v>262</v>
      </c>
      <c r="D1069" s="93">
        <f>'2 уровень'!F2134</f>
        <v>10500</v>
      </c>
      <c r="E1069" s="93">
        <f>'2 уровень'!G2134</f>
        <v>8750</v>
      </c>
      <c r="F1069" s="93">
        <f>'2 уровень'!H2134</f>
        <v>8255</v>
      </c>
      <c r="G1069" s="94">
        <f>'2 уровень'!I2134</f>
        <v>94.342857142857142</v>
      </c>
      <c r="H1069" s="78">
        <f>'2 уровень'!J2134</f>
        <v>0</v>
      </c>
      <c r="I1069" s="78">
        <f>'2 уровень'!K2134</f>
        <v>0</v>
      </c>
      <c r="J1069" s="25">
        <f>'2 уровень'!L2134</f>
        <v>0</v>
      </c>
      <c r="K1069" s="25">
        <f>'2 уровень'!M2134</f>
        <v>0</v>
      </c>
      <c r="L1069" s="25">
        <f>'2 уровень'!N2134</f>
        <v>0</v>
      </c>
      <c r="M1069" s="25">
        <f>'2 уровень'!O2134</f>
        <v>0</v>
      </c>
      <c r="N1069" s="25">
        <f>'2 уровень'!P2134</f>
        <v>0</v>
      </c>
      <c r="O1069" s="25">
        <f>'2 уровень'!Q2134</f>
        <v>0</v>
      </c>
      <c r="P1069" s="72">
        <f>'2 уровень'!R2134</f>
        <v>0</v>
      </c>
      <c r="Q1069" s="72">
        <f>'2 уровень'!S2134</f>
        <v>0</v>
      </c>
      <c r="R1069" s="72">
        <f>'2 уровень'!T2134</f>
        <v>0</v>
      </c>
      <c r="S1069" s="72">
        <f>'2 уровень'!U2134</f>
        <v>0</v>
      </c>
      <c r="T1069" s="72">
        <f>'2 уровень'!V2134</f>
        <v>0</v>
      </c>
      <c r="U1069" s="72">
        <f>'2 уровень'!W2134</f>
        <v>0</v>
      </c>
      <c r="V1069" s="72">
        <f>'2 уровень'!X2134</f>
        <v>0</v>
      </c>
      <c r="W1069" s="72">
        <f>'2 уровень'!Y2134</f>
        <v>0</v>
      </c>
      <c r="X1069" s="72">
        <f>'2 уровень'!Z2134</f>
        <v>0</v>
      </c>
      <c r="Y1069" s="72">
        <f>'2 уровень'!AA2134</f>
        <v>0</v>
      </c>
      <c r="Z1069" s="72">
        <f>'2 уровень'!AB2134</f>
        <v>0</v>
      </c>
      <c r="AA1069" s="72">
        <f>'2 уровень'!AC2134</f>
        <v>0</v>
      </c>
      <c r="AB1069" s="787">
        <f>'2 уровень'!AD2134</f>
        <v>0</v>
      </c>
      <c r="AC1069" s="72">
        <f>'2 уровень'!AE2134</f>
        <v>0</v>
      </c>
      <c r="AD1069" s="72">
        <f>'2 уровень'!AF2134</f>
        <v>0</v>
      </c>
      <c r="AE1069" s="72">
        <f>'2 уровень'!AG2134</f>
        <v>0</v>
      </c>
      <c r="AF1069" s="72">
        <f>'2 уровень'!AH2134</f>
        <v>0</v>
      </c>
      <c r="AG1069" s="383">
        <f>'2 уровень'!AI2134</f>
        <v>0</v>
      </c>
      <c r="AH1069" s="72" t="e">
        <f>AA1069/Z1069*100</f>
        <v>#DIV/0!</v>
      </c>
      <c r="AI1069" s="72" t="e">
        <f>AG1069/Z1069*100</f>
        <v>#DIV/0!</v>
      </c>
      <c r="AJ1069" s="59"/>
      <c r="AK1069" s="59"/>
      <c r="AL1069" s="59"/>
      <c r="AM1069" s="59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</row>
    <row r="1070" spans="1:179" x14ac:dyDescent="0.25">
      <c r="A1070" s="18">
        <v>1</v>
      </c>
      <c r="B1070" s="18">
        <v>1</v>
      </c>
      <c r="C1070" s="583" t="s">
        <v>134</v>
      </c>
      <c r="D1070" s="93">
        <f>'2 уровень'!F2135</f>
        <v>126860.16666666667</v>
      </c>
      <c r="E1070" s="93">
        <f>'2 уровень'!G2135</f>
        <v>105716.80555555555</v>
      </c>
      <c r="F1070" s="93">
        <f>'2 уровень'!H2135</f>
        <v>91701.263571428572</v>
      </c>
      <c r="G1070" s="94">
        <f>'2 уровень'!I2135</f>
        <v>86.74237089318629</v>
      </c>
      <c r="H1070" s="78">
        <f>'2 уровень'!J2135</f>
        <v>0</v>
      </c>
      <c r="I1070" s="78">
        <f>'2 уровень'!K2135</f>
        <v>0</v>
      </c>
      <c r="J1070" s="25">
        <f>'2 уровень'!L2135</f>
        <v>0</v>
      </c>
      <c r="K1070" s="25">
        <f>'2 уровень'!M2135</f>
        <v>0</v>
      </c>
      <c r="L1070" s="25">
        <f>'2 уровень'!N2135</f>
        <v>0</v>
      </c>
      <c r="M1070" s="25">
        <f>'2 уровень'!O2135</f>
        <v>0</v>
      </c>
      <c r="N1070" s="25">
        <f>'2 уровень'!P2135</f>
        <v>0</v>
      </c>
      <c r="O1070" s="25">
        <f>'2 уровень'!Q2135</f>
        <v>0</v>
      </c>
      <c r="P1070" s="72">
        <f>'2 уровень'!R2135</f>
        <v>235058.35775799997</v>
      </c>
      <c r="Q1070" s="72">
        <f>'2 уровень'!S2135</f>
        <v>235058.35775799997</v>
      </c>
      <c r="R1070" s="72">
        <f>'2 уровень'!T2135</f>
        <v>232922.743418</v>
      </c>
      <c r="S1070" s="72">
        <f>'2 уровень'!U2135</f>
        <v>232922.743418</v>
      </c>
      <c r="T1070" s="72">
        <f>'2 уровень'!V2135</f>
        <v>232724.60651799996</v>
      </c>
      <c r="U1070" s="72">
        <f>'2 уровень'!W2135</f>
        <v>232724.60651799996</v>
      </c>
      <c r="V1070" s="72">
        <f>'2 уровень'!X2135</f>
        <v>232724.60651799996</v>
      </c>
      <c r="W1070" s="72">
        <f>'2 уровень'!Y2135</f>
        <v>232724.60651799996</v>
      </c>
      <c r="X1070" s="72">
        <f>'2 уровень'!Z2135</f>
        <v>231838.94856799999</v>
      </c>
      <c r="Y1070" s="72">
        <f>'2 уровень'!AA2135</f>
        <v>231838.94856799999</v>
      </c>
      <c r="Z1070" s="72">
        <f>'2 уровень'!AB2135</f>
        <v>193582.04167633335</v>
      </c>
      <c r="AA1070" s="72">
        <f>'2 уровень'!AC2135</f>
        <v>174698.71408999996</v>
      </c>
      <c r="AB1070" s="787">
        <f>'2 уровень'!AD2135</f>
        <v>0</v>
      </c>
      <c r="AC1070" s="72">
        <f>'2 уровень'!AE2135</f>
        <v>-0.44492000000000004</v>
      </c>
      <c r="AD1070" s="72">
        <f>'2 уровень'!AF2135</f>
        <v>-18883.327586333355</v>
      </c>
      <c r="AE1070" s="72">
        <f>'2 уровень'!AG2135</f>
        <v>0</v>
      </c>
      <c r="AF1070" s="72">
        <f>'2 уровень'!AH2135</f>
        <v>-155.41280999999998</v>
      </c>
      <c r="AG1070" s="383">
        <f>'2 уровень'!AI2135</f>
        <v>174542.85635999998</v>
      </c>
      <c r="AH1070" s="72">
        <f>AA1070/Z1070*100</f>
        <v>90.245310245303614</v>
      </c>
      <c r="AI1070" s="72">
        <f>AG1070/Z1070*100</f>
        <v>90.16479775114334</v>
      </c>
      <c r="AJ1070" s="59"/>
      <c r="AK1070" s="59"/>
      <c r="AL1070" s="59"/>
      <c r="AM1070" s="59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</row>
    <row r="1071" spans="1:179" x14ac:dyDescent="0.25">
      <c r="A1071" s="18">
        <v>1</v>
      </c>
      <c r="B1071" s="18">
        <v>1</v>
      </c>
      <c r="C1071" s="1984" t="s">
        <v>66</v>
      </c>
      <c r="D1071" s="93">
        <f>'2 уровень'!F2136</f>
        <v>360</v>
      </c>
      <c r="E1071" s="93">
        <f>'2 уровень'!G2136</f>
        <v>300</v>
      </c>
      <c r="F1071" s="93">
        <f>'2 уровень'!H2136</f>
        <v>225</v>
      </c>
      <c r="G1071" s="94">
        <f>'2 уровень'!I2136</f>
        <v>75</v>
      </c>
      <c r="H1071" s="78">
        <f>'2 уровень'!J2136</f>
        <v>10.3</v>
      </c>
      <c r="I1071" s="78">
        <f>'2 уровень'!K2136</f>
        <v>10.226666666666667</v>
      </c>
      <c r="J1071" s="25">
        <f>'2 уровень'!L2136</f>
        <v>3708</v>
      </c>
      <c r="K1071" s="25">
        <f>'2 уровень'!M2136</f>
        <v>3090</v>
      </c>
      <c r="L1071" s="25">
        <f>'2 уровень'!N2136</f>
        <v>2301</v>
      </c>
      <c r="M1071" s="25">
        <f>'2 уровень'!O2136</f>
        <v>74.466019417475721</v>
      </c>
      <c r="N1071" s="25">
        <f>'2 уровень'!P2136</f>
        <v>12.36</v>
      </c>
      <c r="O1071" s="25">
        <f>'2 уровень'!Q2136</f>
        <v>223.39805825242718</v>
      </c>
      <c r="P1071" s="72">
        <f>'2 уровень'!R2136</f>
        <v>0</v>
      </c>
      <c r="Q1071" s="72">
        <f>'2 уровень'!S2136</f>
        <v>0</v>
      </c>
      <c r="R1071" s="72">
        <f>'2 уровень'!T2136</f>
        <v>0</v>
      </c>
      <c r="S1071" s="72">
        <f>'2 уровень'!U2136</f>
        <v>0</v>
      </c>
      <c r="T1071" s="72">
        <f>'2 уровень'!V2136</f>
        <v>0</v>
      </c>
      <c r="U1071" s="72">
        <f>'2 уровень'!W2136</f>
        <v>0</v>
      </c>
      <c r="V1071" s="72">
        <f>'2 уровень'!X2136</f>
        <v>0</v>
      </c>
      <c r="W1071" s="72">
        <f>'2 уровень'!Y2136</f>
        <v>0</v>
      </c>
      <c r="X1071" s="72">
        <f>'2 уровень'!Z2136</f>
        <v>0</v>
      </c>
      <c r="Y1071" s="72">
        <f>'2 уровень'!AA2136</f>
        <v>0</v>
      </c>
      <c r="Z1071" s="72">
        <f>'2 уровень'!AB2136</f>
        <v>0</v>
      </c>
      <c r="AA1071" s="72">
        <f>'2 уровень'!AC2136</f>
        <v>0</v>
      </c>
      <c r="AB1071" s="787">
        <f>'2 уровень'!AD2136</f>
        <v>0</v>
      </c>
      <c r="AC1071" s="72">
        <f>'2 уровень'!AE2136</f>
        <v>0</v>
      </c>
      <c r="AD1071" s="72">
        <f>'2 уровень'!AF2136</f>
        <v>0</v>
      </c>
      <c r="AE1071" s="72">
        <f>'2 уровень'!AG2136</f>
        <v>0</v>
      </c>
      <c r="AF1071" s="72">
        <f>'2 уровень'!AH2136</f>
        <v>0</v>
      </c>
      <c r="AG1071" s="383">
        <f>'2 уровень'!AI2136</f>
        <v>0</v>
      </c>
      <c r="AH1071" s="72"/>
      <c r="AI1071" s="72"/>
      <c r="AJ1071" s="59"/>
      <c r="AK1071" s="59"/>
      <c r="AL1071" s="59"/>
      <c r="AM1071" s="59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</row>
    <row r="1072" spans="1:179" ht="30" x14ac:dyDescent="0.25">
      <c r="A1072" s="18">
        <v>1</v>
      </c>
      <c r="B1072" s="18">
        <v>1</v>
      </c>
      <c r="C1072" s="1915" t="s">
        <v>284</v>
      </c>
      <c r="D1072" s="93">
        <f>'2 уровень'!F2137</f>
        <v>177</v>
      </c>
      <c r="E1072" s="93">
        <f>'2 уровень'!G2137</f>
        <v>147</v>
      </c>
      <c r="F1072" s="93">
        <f>'2 уровень'!H2137</f>
        <v>149</v>
      </c>
      <c r="G1072" s="94">
        <f>'2 уровень'!I2137</f>
        <v>101.36054421768708</v>
      </c>
      <c r="H1072" s="78">
        <f>'2 уровень'!J2137</f>
        <v>8</v>
      </c>
      <c r="I1072" s="78">
        <f>'2 уровень'!K2137</f>
        <v>8.5302013422818792</v>
      </c>
      <c r="J1072" s="25">
        <f>'2 уровень'!L2137</f>
        <v>1416</v>
      </c>
      <c r="K1072" s="25">
        <f>'2 уровень'!M2137</f>
        <v>1180</v>
      </c>
      <c r="L1072" s="25">
        <f>'2 уровень'!N2137</f>
        <v>1271</v>
      </c>
      <c r="M1072" s="25">
        <f>'2 уровень'!O2137</f>
        <v>107.71186440677967</v>
      </c>
      <c r="N1072" s="25">
        <f>'2 уровень'!P2137</f>
        <v>5.8999999999999995</v>
      </c>
      <c r="O1072" s="25">
        <f>'2 уровень'!Q2137</f>
        <v>258.50847457627117</v>
      </c>
      <c r="P1072" s="72">
        <f>'2 уровень'!R2137</f>
        <v>0</v>
      </c>
      <c r="Q1072" s="72">
        <f>'2 уровень'!S2137</f>
        <v>0</v>
      </c>
      <c r="R1072" s="72">
        <f>'2 уровень'!T2137</f>
        <v>0</v>
      </c>
      <c r="S1072" s="72">
        <f>'2 уровень'!U2137</f>
        <v>0</v>
      </c>
      <c r="T1072" s="72">
        <f>'2 уровень'!V2137</f>
        <v>0</v>
      </c>
      <c r="U1072" s="72">
        <f>'2 уровень'!W2137</f>
        <v>0</v>
      </c>
      <c r="V1072" s="72">
        <f>'2 уровень'!X2137</f>
        <v>0</v>
      </c>
      <c r="W1072" s="72">
        <f>'2 уровень'!Y2137</f>
        <v>0</v>
      </c>
      <c r="X1072" s="72">
        <f>'2 уровень'!Z2137</f>
        <v>0</v>
      </c>
      <c r="Y1072" s="72">
        <f>'2 уровень'!AA2137</f>
        <v>0</v>
      </c>
      <c r="Z1072" s="72">
        <f>'2 уровень'!AB2137</f>
        <v>0</v>
      </c>
      <c r="AA1072" s="72">
        <f>'2 уровень'!AC2137</f>
        <v>0</v>
      </c>
      <c r="AB1072" s="787">
        <f>'2 уровень'!AD2137</f>
        <v>0</v>
      </c>
      <c r="AC1072" s="72">
        <f>'2 уровень'!AE2137</f>
        <v>0</v>
      </c>
      <c r="AD1072" s="72">
        <f>'2 уровень'!AF2137</f>
        <v>0</v>
      </c>
      <c r="AE1072" s="72">
        <f>'2 уровень'!AG2137</f>
        <v>0</v>
      </c>
      <c r="AF1072" s="72">
        <f>'2 уровень'!AH2137</f>
        <v>0</v>
      </c>
      <c r="AG1072" s="383">
        <f>'2 уровень'!AI2137</f>
        <v>0</v>
      </c>
      <c r="AH1072" s="72"/>
      <c r="AI1072" s="72"/>
      <c r="AJ1072" s="59"/>
      <c r="AK1072" s="59"/>
      <c r="AL1072" s="59"/>
      <c r="AM1072" s="59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</row>
    <row r="1073" spans="1:179" ht="29.25" x14ac:dyDescent="0.25">
      <c r="A1073" s="18">
        <v>1</v>
      </c>
      <c r="B1073" s="18">
        <v>1</v>
      </c>
      <c r="C1073" s="715" t="s">
        <v>135</v>
      </c>
      <c r="D1073" s="93">
        <f>'2 уровень'!F2138</f>
        <v>537</v>
      </c>
      <c r="E1073" s="93">
        <f>'2 уровень'!G2138</f>
        <v>447</v>
      </c>
      <c r="F1073" s="93">
        <f>'2 уровень'!H2138</f>
        <v>374</v>
      </c>
      <c r="G1073" s="94">
        <f>'2 уровень'!I2138</f>
        <v>83.668903803131982</v>
      </c>
      <c r="H1073" s="78">
        <f>'2 уровень'!J2138</f>
        <v>9.5418994413407816</v>
      </c>
      <c r="I1073" s="78">
        <f>'2 уровень'!K2138</f>
        <v>9.5508021390374331</v>
      </c>
      <c r="J1073" s="25">
        <f>'2 уровень'!L2138</f>
        <v>5124</v>
      </c>
      <c r="K1073" s="25">
        <f>'2 уровень'!M2138</f>
        <v>4270</v>
      </c>
      <c r="L1073" s="25">
        <f>'2 уровень'!N2138</f>
        <v>3572</v>
      </c>
      <c r="M1073" s="25">
        <f>'2 уровень'!O2138</f>
        <v>83.653395784543321</v>
      </c>
      <c r="N1073" s="25">
        <f>'2 уровень'!P2138</f>
        <v>18.259999999999998</v>
      </c>
      <c r="O1073" s="25">
        <f>'2 уровень'!Q2138</f>
        <v>234.74260679079956</v>
      </c>
      <c r="P1073" s="72">
        <f>'2 уровень'!R2138</f>
        <v>13042.498222339198</v>
      </c>
      <c r="Q1073" s="72">
        <f>'2 уровень'!S2138</f>
        <v>13042.498222339198</v>
      </c>
      <c r="R1073" s="72">
        <f>'2 уровень'!T2138</f>
        <v>13424.4055457712</v>
      </c>
      <c r="S1073" s="72">
        <f>'2 уровень'!U2138</f>
        <v>13424.4055457712</v>
      </c>
      <c r="T1073" s="72">
        <f>'2 уровень'!V2138</f>
        <v>13154.582480000001</v>
      </c>
      <c r="U1073" s="72">
        <f>'2 уровень'!W2138</f>
        <v>13154.582480000001</v>
      </c>
      <c r="V1073" s="72">
        <f>'2 уровень'!X2138</f>
        <v>13154.582480000001</v>
      </c>
      <c r="W1073" s="72">
        <f>'2 уровень'!Y2138</f>
        <v>13154.582480000001</v>
      </c>
      <c r="X1073" s="72">
        <f>'2 уровень'!Z2138</f>
        <v>14744.743500000026</v>
      </c>
      <c r="Y1073" s="72">
        <f>'2 уровень'!AA2138</f>
        <v>14744.743500000026</v>
      </c>
      <c r="Z1073" s="72">
        <f>'2 уровень'!AB2138</f>
        <v>11766.987588033211</v>
      </c>
      <c r="AA1073" s="72">
        <f>'2 уровень'!AC2138</f>
        <v>11754.662680000001</v>
      </c>
      <c r="AB1073" s="787">
        <f>'2 уровень'!AD2138</f>
        <v>0</v>
      </c>
      <c r="AC1073" s="72">
        <f>'2 уровень'!AE2138</f>
        <v>0</v>
      </c>
      <c r="AD1073" s="72">
        <f>'2 уровень'!AF2138</f>
        <v>-12.324908033209795</v>
      </c>
      <c r="AE1073" s="72">
        <f>'2 уровень'!AG2138</f>
        <v>0</v>
      </c>
      <c r="AF1073" s="72">
        <f>'2 уровень'!AH2138</f>
        <v>-132.80036999999999</v>
      </c>
      <c r="AG1073" s="383">
        <f>'2 уровень'!AI2138</f>
        <v>11621.86231</v>
      </c>
      <c r="AH1073" s="72">
        <f>AA1073/Z1073*100</f>
        <v>99.895258595787567</v>
      </c>
      <c r="AI1073" s="72">
        <f>AG1073/Z1073*100</f>
        <v>98.766674334042804</v>
      </c>
      <c r="AJ1073" s="59"/>
      <c r="AK1073" s="59"/>
      <c r="AL1073" s="59"/>
      <c r="AM1073" s="59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</row>
    <row r="1074" spans="1:179" x14ac:dyDescent="0.25">
      <c r="A1074" s="18">
        <v>1</v>
      </c>
      <c r="B1074" s="18">
        <v>1</v>
      </c>
      <c r="C1074" s="726" t="s">
        <v>197</v>
      </c>
      <c r="D1074" s="93">
        <f>'2 уровень'!F2139</f>
        <v>3500</v>
      </c>
      <c r="E1074" s="93">
        <f>'2 уровень'!G2139</f>
        <v>2917</v>
      </c>
      <c r="F1074" s="93">
        <f>'2 уровень'!H2139</f>
        <v>2579</v>
      </c>
      <c r="G1074" s="94">
        <f>'2 уровень'!I2139</f>
        <v>88.412752828248202</v>
      </c>
      <c r="H1074" s="78">
        <f>'2 уровень'!J2139</f>
        <v>0</v>
      </c>
      <c r="I1074" s="78">
        <f>'2 уровень'!K2139</f>
        <v>0</v>
      </c>
      <c r="J1074" s="25">
        <f>'2 уровень'!L2139</f>
        <v>0</v>
      </c>
      <c r="K1074" s="25">
        <f>'2 уровень'!M2139</f>
        <v>0</v>
      </c>
      <c r="L1074" s="25">
        <f>'2 уровень'!N2139</f>
        <v>0</v>
      </c>
      <c r="M1074" s="25">
        <f>'2 уровень'!O2139</f>
        <v>0</v>
      </c>
      <c r="N1074" s="25">
        <f>'2 уровень'!P2139</f>
        <v>0</v>
      </c>
      <c r="O1074" s="25">
        <f>'2 уровень'!Q2139</f>
        <v>0</v>
      </c>
      <c r="P1074" s="72">
        <f>'2 уровень'!R2139</f>
        <v>0</v>
      </c>
      <c r="Q1074" s="72">
        <f>'2 уровень'!S2139</f>
        <v>0</v>
      </c>
      <c r="R1074" s="72">
        <f>'2 уровень'!T2139</f>
        <v>0</v>
      </c>
      <c r="S1074" s="72">
        <f>'2 уровень'!U2139</f>
        <v>0</v>
      </c>
      <c r="T1074" s="72">
        <f>'2 уровень'!V2139</f>
        <v>0</v>
      </c>
      <c r="U1074" s="72">
        <f>'2 уровень'!W2139</f>
        <v>0</v>
      </c>
      <c r="V1074" s="72">
        <f>'2 уровень'!X2139</f>
        <v>0</v>
      </c>
      <c r="W1074" s="72">
        <f>'2 уровень'!Y2139</f>
        <v>0</v>
      </c>
      <c r="X1074" s="72">
        <f>'2 уровень'!Z2139</f>
        <v>0</v>
      </c>
      <c r="Y1074" s="72">
        <f>'2 уровень'!AA2139</f>
        <v>0</v>
      </c>
      <c r="Z1074" s="72">
        <f>'2 уровень'!AB2139</f>
        <v>0</v>
      </c>
      <c r="AA1074" s="72">
        <f>'2 уровень'!AC2139</f>
        <v>0</v>
      </c>
      <c r="AB1074" s="787">
        <f>'2 уровень'!AD2139</f>
        <v>0</v>
      </c>
      <c r="AC1074" s="72">
        <f>'2 уровень'!AE2139</f>
        <v>0</v>
      </c>
      <c r="AD1074" s="72">
        <f>'2 уровень'!AF2139</f>
        <v>0</v>
      </c>
      <c r="AE1074" s="72">
        <f>'2 уровень'!AG2139</f>
        <v>0</v>
      </c>
      <c r="AF1074" s="72">
        <f>'2 уровень'!AH2139</f>
        <v>0</v>
      </c>
      <c r="AG1074" s="383">
        <f>'2 уровень'!AI2139</f>
        <v>0</v>
      </c>
      <c r="AH1074" s="72"/>
      <c r="AI1074" s="72"/>
      <c r="AJ1074" s="59"/>
      <c r="AK1074" s="59"/>
      <c r="AL1074" s="59"/>
      <c r="AM1074" s="59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</row>
    <row r="1075" spans="1:179" x14ac:dyDescent="0.25">
      <c r="A1075" s="18">
        <v>1</v>
      </c>
      <c r="B1075" s="18">
        <v>1</v>
      </c>
      <c r="C1075" s="721" t="s">
        <v>198</v>
      </c>
      <c r="D1075" s="93">
        <f>'2 уровень'!F2140</f>
        <v>3499</v>
      </c>
      <c r="E1075" s="93">
        <f>'2 уровень'!G2140</f>
        <v>2916</v>
      </c>
      <c r="F1075" s="93">
        <f>'2 уровень'!H2140</f>
        <v>2579</v>
      </c>
      <c r="G1075" s="94">
        <f>'2 уровень'!I2140</f>
        <v>88.44307270233196</v>
      </c>
      <c r="H1075" s="78">
        <f>'2 уровень'!J2140</f>
        <v>0</v>
      </c>
      <c r="I1075" s="78">
        <f>'2 уровень'!K2140</f>
        <v>0</v>
      </c>
      <c r="J1075" s="25">
        <f>'2 уровень'!L2140</f>
        <v>0</v>
      </c>
      <c r="K1075" s="25">
        <f>'2 уровень'!M2140</f>
        <v>0</v>
      </c>
      <c r="L1075" s="25">
        <f>'2 уровень'!N2140</f>
        <v>0</v>
      </c>
      <c r="M1075" s="25">
        <f>'2 уровень'!O2140</f>
        <v>0</v>
      </c>
      <c r="N1075" s="25">
        <f>'2 уровень'!P2140</f>
        <v>0</v>
      </c>
      <c r="O1075" s="25">
        <f>'2 уровень'!Q2140</f>
        <v>0</v>
      </c>
      <c r="P1075" s="72">
        <f>'2 уровень'!R2140</f>
        <v>0</v>
      </c>
      <c r="Q1075" s="72">
        <f>'2 уровень'!S2140</f>
        <v>0</v>
      </c>
      <c r="R1075" s="72">
        <f>'2 уровень'!T2140</f>
        <v>0</v>
      </c>
      <c r="S1075" s="72">
        <f>'2 уровень'!U2140</f>
        <v>0</v>
      </c>
      <c r="T1075" s="72">
        <f>'2 уровень'!V2140</f>
        <v>0</v>
      </c>
      <c r="U1075" s="72">
        <f>'2 уровень'!W2140</f>
        <v>0</v>
      </c>
      <c r="V1075" s="72">
        <f>'2 уровень'!X2140</f>
        <v>0</v>
      </c>
      <c r="W1075" s="72">
        <f>'2 уровень'!Y2140</f>
        <v>0</v>
      </c>
      <c r="X1075" s="72">
        <f>'2 уровень'!Z2140</f>
        <v>0</v>
      </c>
      <c r="Y1075" s="72">
        <f>'2 уровень'!AA2140</f>
        <v>0</v>
      </c>
      <c r="Z1075" s="72">
        <f>'2 уровень'!AB2140</f>
        <v>0</v>
      </c>
      <c r="AA1075" s="72">
        <f>'2 уровень'!AC2140</f>
        <v>0</v>
      </c>
      <c r="AB1075" s="787">
        <f>'2 уровень'!AD2140</f>
        <v>0</v>
      </c>
      <c r="AC1075" s="72">
        <f>'2 уровень'!AE2140</f>
        <v>0</v>
      </c>
      <c r="AD1075" s="72">
        <f>'2 уровень'!AF2140</f>
        <v>0</v>
      </c>
      <c r="AE1075" s="72">
        <f>'2 уровень'!AG2140</f>
        <v>0</v>
      </c>
      <c r="AF1075" s="72">
        <f>'2 уровень'!AH2140</f>
        <v>0</v>
      </c>
      <c r="AG1075" s="383">
        <f>'2 уровень'!AI2140</f>
        <v>0</v>
      </c>
      <c r="AH1075" s="72"/>
      <c r="AI1075" s="72"/>
      <c r="AJ1075" s="59"/>
      <c r="AK1075" s="59"/>
      <c r="AL1075" s="59"/>
      <c r="AM1075" s="59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</row>
    <row r="1076" spans="1:179" ht="30" x14ac:dyDescent="0.25">
      <c r="A1076" s="18">
        <v>1</v>
      </c>
      <c r="B1076" s="18">
        <v>1</v>
      </c>
      <c r="C1076" s="717" t="s">
        <v>199</v>
      </c>
      <c r="D1076" s="315">
        <f>'2 уровень'!F2141</f>
        <v>1</v>
      </c>
      <c r="E1076" s="315">
        <f>'2 уровень'!G2141</f>
        <v>1</v>
      </c>
      <c r="F1076" s="315">
        <f>'2 уровень'!H2141</f>
        <v>0</v>
      </c>
      <c r="G1076" s="316">
        <f>'2 уровень'!I2141</f>
        <v>0</v>
      </c>
      <c r="H1076" s="78">
        <f>'2 уровень'!J2141</f>
        <v>0</v>
      </c>
      <c r="I1076" s="78">
        <f>'2 уровень'!K2141</f>
        <v>0</v>
      </c>
      <c r="J1076" s="25">
        <f>'2 уровень'!L2141</f>
        <v>0</v>
      </c>
      <c r="K1076" s="25">
        <f>'2 уровень'!M2141</f>
        <v>0</v>
      </c>
      <c r="L1076" s="25">
        <f>'2 уровень'!N2141</f>
        <v>0</v>
      </c>
      <c r="M1076" s="25">
        <f>'2 уровень'!O2141</f>
        <v>0</v>
      </c>
      <c r="N1076" s="25">
        <f>'2 уровень'!P2141</f>
        <v>0</v>
      </c>
      <c r="O1076" s="25">
        <f>'2 уровень'!Q2141</f>
        <v>0</v>
      </c>
      <c r="P1076" s="72">
        <f>'2 уровень'!R2141</f>
        <v>0</v>
      </c>
      <c r="Q1076" s="72">
        <f>'2 уровень'!S2141</f>
        <v>0</v>
      </c>
      <c r="R1076" s="72">
        <f>'2 уровень'!T2141</f>
        <v>0</v>
      </c>
      <c r="S1076" s="72">
        <f>'2 уровень'!U2141</f>
        <v>0</v>
      </c>
      <c r="T1076" s="72">
        <f>'2 уровень'!V2141</f>
        <v>0</v>
      </c>
      <c r="U1076" s="72">
        <f>'2 уровень'!W2141</f>
        <v>0</v>
      </c>
      <c r="V1076" s="72">
        <f>'2 уровень'!X2141</f>
        <v>0</v>
      </c>
      <c r="W1076" s="72">
        <f>'2 уровень'!Y2141</f>
        <v>0</v>
      </c>
      <c r="X1076" s="72">
        <f>'2 уровень'!Z2141</f>
        <v>0</v>
      </c>
      <c r="Y1076" s="72">
        <f>'2 уровень'!AA2141</f>
        <v>0</v>
      </c>
      <c r="Z1076" s="72">
        <f>'2 уровень'!AB2141</f>
        <v>0</v>
      </c>
      <c r="AA1076" s="72">
        <f>'2 уровень'!AC2141</f>
        <v>0</v>
      </c>
      <c r="AB1076" s="787">
        <f>'2 уровень'!AD2141</f>
        <v>0</v>
      </c>
      <c r="AC1076" s="72">
        <f>'2 уровень'!AE2141</f>
        <v>0</v>
      </c>
      <c r="AD1076" s="72">
        <f>'2 уровень'!AF2141</f>
        <v>0</v>
      </c>
      <c r="AE1076" s="72">
        <f>'2 уровень'!AG2141</f>
        <v>0</v>
      </c>
      <c r="AF1076" s="72">
        <f>'2 уровень'!AH2141</f>
        <v>0</v>
      </c>
      <c r="AG1076" s="383">
        <f>'2 уровень'!AI2141</f>
        <v>0</v>
      </c>
      <c r="AH1076" s="72"/>
      <c r="AI1076" s="72"/>
      <c r="AJ1076" s="59"/>
      <c r="AK1076" s="59"/>
      <c r="AL1076" s="59"/>
      <c r="AM1076" s="59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</row>
    <row r="1077" spans="1:179" ht="15.75" thickBot="1" x14ac:dyDescent="0.3">
      <c r="A1077" s="18">
        <v>1</v>
      </c>
      <c r="B1077" s="18">
        <v>1</v>
      </c>
      <c r="C1077" s="707" t="s">
        <v>204</v>
      </c>
      <c r="D1077" s="93">
        <f>'2 уровень'!F2142</f>
        <v>3500</v>
      </c>
      <c r="E1077" s="93">
        <f>'2 уровень'!G2142</f>
        <v>2917</v>
      </c>
      <c r="F1077" s="93">
        <f>'2 уровень'!H2142</f>
        <v>2579</v>
      </c>
      <c r="G1077" s="94">
        <f>'2 уровень'!I2142</f>
        <v>88.412752828248202</v>
      </c>
      <c r="H1077" s="78">
        <f>'2 уровень'!J2142</f>
        <v>0</v>
      </c>
      <c r="I1077" s="78">
        <f>'2 уровень'!K2142</f>
        <v>0</v>
      </c>
      <c r="J1077" s="25">
        <f>'2 уровень'!L2142</f>
        <v>0</v>
      </c>
      <c r="K1077" s="25">
        <f>'2 уровень'!M2142</f>
        <v>0</v>
      </c>
      <c r="L1077" s="25">
        <f>'2 уровень'!N2142</f>
        <v>0</v>
      </c>
      <c r="M1077" s="25">
        <f>'2 уровень'!O2142</f>
        <v>0</v>
      </c>
      <c r="N1077" s="25">
        <f>'2 уровень'!P2142</f>
        <v>0</v>
      </c>
      <c r="O1077" s="25">
        <f>'2 уровень'!Q2142</f>
        <v>0</v>
      </c>
      <c r="P1077" s="72">
        <f>'2 уровень'!R2142</f>
        <v>28716.040799999995</v>
      </c>
      <c r="Q1077" s="72">
        <f>'2 уровень'!S2142</f>
        <v>28716.040799999995</v>
      </c>
      <c r="R1077" s="72">
        <f>'2 уровень'!T2142</f>
        <v>28716.040799999995</v>
      </c>
      <c r="S1077" s="72">
        <f>'2 уровень'!U2142</f>
        <v>28716.040799999995</v>
      </c>
      <c r="T1077" s="72">
        <f>'2 уровень'!V2142</f>
        <v>28716.040799999995</v>
      </c>
      <c r="U1077" s="72">
        <f>'2 уровень'!W2142</f>
        <v>28716.040799999995</v>
      </c>
      <c r="V1077" s="72">
        <f>'2 уровень'!X2142</f>
        <v>28716.040799999995</v>
      </c>
      <c r="W1077" s="72">
        <f>'2 уровень'!Y2142</f>
        <v>28716.040799999995</v>
      </c>
      <c r="X1077" s="72">
        <f>'2 уровень'!Z2142</f>
        <v>28716.040799999995</v>
      </c>
      <c r="Y1077" s="72">
        <f>'2 уровень'!AA2142</f>
        <v>28716.040799999995</v>
      </c>
      <c r="Z1077" s="72">
        <f>'2 уровень'!AB2142</f>
        <v>23930.033999999996</v>
      </c>
      <c r="AA1077" s="72">
        <f>'2 уровень'!AC2142</f>
        <v>23833.565079999997</v>
      </c>
      <c r="AB1077" s="787">
        <f>'2 уровень'!AD2142</f>
        <v>0</v>
      </c>
      <c r="AC1077" s="72">
        <f>'2 уровень'!AE2142</f>
        <v>0</v>
      </c>
      <c r="AD1077" s="72">
        <f>'2 уровень'!AF2142</f>
        <v>-96.468919999999343</v>
      </c>
      <c r="AE1077" s="72">
        <f>'2 уровень'!AG2142</f>
        <v>0</v>
      </c>
      <c r="AF1077" s="72">
        <f>'2 уровень'!AH2142</f>
        <v>-96.235579999999985</v>
      </c>
      <c r="AG1077" s="383">
        <f>'2 уровень'!AI2142</f>
        <v>23737.329499999996</v>
      </c>
      <c r="AH1077" s="72">
        <f>AA1077/Z1077*100</f>
        <v>99.596870944688177</v>
      </c>
      <c r="AI1077" s="72">
        <f>AG1077/Z1077*100</f>
        <v>99.194716982015152</v>
      </c>
      <c r="AJ1077" s="59"/>
      <c r="AK1077" s="59"/>
      <c r="AL1077" s="59"/>
      <c r="AM1077" s="59"/>
      <c r="AN1077" s="59"/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  <c r="FP1077" s="59"/>
      <c r="FQ1077" s="59"/>
      <c r="FR1077" s="59"/>
      <c r="FS1077" s="59"/>
      <c r="FT1077" s="59"/>
      <c r="FU1077" s="59"/>
      <c r="FV1077" s="59"/>
      <c r="FW1077" s="59"/>
    </row>
    <row r="1078" spans="1:179" x14ac:dyDescent="0.25">
      <c r="A1078" s="18">
        <v>1</v>
      </c>
      <c r="B1078" s="18">
        <v>1</v>
      </c>
      <c r="C1078" s="6" t="s">
        <v>106</v>
      </c>
      <c r="D1078" s="79">
        <f>'2 уровень'!F2221</f>
        <v>0</v>
      </c>
      <c r="E1078" s="79">
        <f>'2 уровень'!G2221</f>
        <v>0</v>
      </c>
      <c r="F1078" s="79">
        <f>'2 уровень'!H2221</f>
        <v>0</v>
      </c>
      <c r="G1078" s="80">
        <f>'2 уровень'!I2221</f>
        <v>0</v>
      </c>
      <c r="H1078" s="81">
        <f>'2 уровень'!J2221</f>
        <v>0</v>
      </c>
      <c r="I1078" s="81">
        <f>'2 уровень'!K2221</f>
        <v>0</v>
      </c>
      <c r="J1078" s="24">
        <f>'2 уровень'!L2221</f>
        <v>0</v>
      </c>
      <c r="K1078" s="24">
        <f>'2 уровень'!M2221</f>
        <v>0</v>
      </c>
      <c r="L1078" s="24">
        <f>'2 уровень'!N2221</f>
        <v>0</v>
      </c>
      <c r="M1078" s="24">
        <f>'2 уровень'!O2221</f>
        <v>0</v>
      </c>
      <c r="N1078" s="24">
        <f>'2 уровень'!P2221</f>
        <v>0</v>
      </c>
      <c r="O1078" s="24">
        <f>'2 уровень'!Q2221</f>
        <v>0</v>
      </c>
      <c r="P1078" s="397">
        <f t="shared" ref="P1078:U1078" si="113">P1079-P1080-P1132-P1135-P1139</f>
        <v>0</v>
      </c>
      <c r="Q1078" s="397">
        <f t="shared" si="113"/>
        <v>0</v>
      </c>
      <c r="R1078" s="397">
        <f t="shared" si="113"/>
        <v>0</v>
      </c>
      <c r="S1078" s="397">
        <f t="shared" si="113"/>
        <v>0</v>
      </c>
      <c r="T1078" s="397">
        <f t="shared" si="113"/>
        <v>0</v>
      </c>
      <c r="U1078" s="397">
        <f t="shared" si="113"/>
        <v>0</v>
      </c>
      <c r="V1078" s="397">
        <f t="shared" ref="V1078:W1078" si="114">V1079-V1080-V1132-V1135-V1139</f>
        <v>0</v>
      </c>
      <c r="W1078" s="397">
        <f t="shared" si="114"/>
        <v>0</v>
      </c>
      <c r="X1078" s="397">
        <f t="shared" ref="X1078:Y1078" si="115">X1079-X1080-X1132-X1135-X1139</f>
        <v>0</v>
      </c>
      <c r="Y1078" s="397">
        <f t="shared" si="115"/>
        <v>0</v>
      </c>
      <c r="Z1078" s="397">
        <f t="shared" ref="Z1078:AG1078" si="116">Z1079-Z1080-Z1132-Z1135-Z1139</f>
        <v>-4.5474735088646412E-12</v>
      </c>
      <c r="AA1078" s="397">
        <f t="shared" si="116"/>
        <v>5.4569682106375694E-12</v>
      </c>
      <c r="AB1078" s="798">
        <f t="shared" si="116"/>
        <v>0</v>
      </c>
      <c r="AC1078" s="397">
        <f t="shared" si="116"/>
        <v>-1.4210854715202004E-14</v>
      </c>
      <c r="AD1078" s="397">
        <f t="shared" si="116"/>
        <v>0</v>
      </c>
      <c r="AE1078" s="397">
        <f t="shared" si="116"/>
        <v>0</v>
      </c>
      <c r="AF1078" s="397">
        <f t="shared" si="116"/>
        <v>0</v>
      </c>
      <c r="AG1078" s="397">
        <f t="shared" si="116"/>
        <v>0</v>
      </c>
      <c r="AH1078" s="397"/>
      <c r="AI1078" s="397"/>
      <c r="AJ1078" s="59"/>
      <c r="AK1078" s="59"/>
      <c r="AL1078" s="59"/>
      <c r="AM1078" s="59"/>
      <c r="AN1078" s="59"/>
      <c r="AO1078" s="59"/>
      <c r="AP1078" s="59"/>
      <c r="AQ1078" s="59"/>
      <c r="AR1078" s="59"/>
      <c r="AS1078" s="59"/>
      <c r="AT1078" s="59"/>
      <c r="AU1078" s="59"/>
      <c r="AV1078" s="59"/>
      <c r="AW1078" s="59"/>
      <c r="AX1078" s="59"/>
      <c r="AY1078" s="59"/>
      <c r="AZ1078" s="59"/>
      <c r="BA1078" s="59"/>
      <c r="BB1078" s="59"/>
      <c r="BC1078" s="59"/>
      <c r="BD1078" s="59"/>
      <c r="BE1078" s="59"/>
      <c r="BF1078" s="59"/>
      <c r="BG1078" s="59"/>
      <c r="BH1078" s="59"/>
      <c r="BI1078" s="59"/>
      <c r="BJ1078" s="59"/>
      <c r="BK1078" s="59"/>
      <c r="BL1078" s="59"/>
      <c r="BM1078" s="59"/>
      <c r="BN1078" s="59"/>
      <c r="BO1078" s="59"/>
      <c r="BP1078" s="59"/>
      <c r="BQ1078" s="59"/>
      <c r="BR1078" s="59"/>
      <c r="BS1078" s="59"/>
      <c r="BT1078" s="59"/>
      <c r="BU1078" s="59"/>
      <c r="BV1078" s="59"/>
      <c r="BW1078" s="59"/>
      <c r="BX1078" s="59"/>
      <c r="BY1078" s="59"/>
      <c r="BZ1078" s="59"/>
      <c r="CA1078" s="59"/>
      <c r="CB1078" s="59"/>
      <c r="CC1078" s="59"/>
      <c r="CD1078" s="59"/>
      <c r="CE1078" s="59"/>
      <c r="CF1078" s="59"/>
      <c r="CG1078" s="59"/>
      <c r="CH1078" s="59"/>
      <c r="CI1078" s="59"/>
      <c r="CJ1078" s="59"/>
      <c r="CK1078" s="59"/>
      <c r="CL1078" s="59"/>
      <c r="CM1078" s="59"/>
      <c r="CN1078" s="59"/>
      <c r="CO1078" s="59"/>
      <c r="CP1078" s="59"/>
      <c r="CQ1078" s="59"/>
      <c r="CR1078" s="59"/>
      <c r="CS1078" s="59"/>
      <c r="CT1078" s="59"/>
      <c r="CU1078" s="59"/>
      <c r="CV1078" s="59"/>
      <c r="CW1078" s="59"/>
      <c r="CX1078" s="59"/>
      <c r="CY1078" s="59"/>
      <c r="CZ1078" s="59"/>
      <c r="DA1078" s="59"/>
      <c r="DB1078" s="59"/>
      <c r="DC1078" s="59"/>
      <c r="DD1078" s="59"/>
      <c r="DE1078" s="59"/>
      <c r="DF1078" s="59"/>
      <c r="DG1078" s="59"/>
      <c r="DH1078" s="59"/>
      <c r="DI1078" s="59"/>
      <c r="DJ1078" s="59"/>
      <c r="DK1078" s="59"/>
      <c r="DL1078" s="59"/>
      <c r="DM1078" s="59"/>
      <c r="DN1078" s="59"/>
      <c r="DO1078" s="59"/>
      <c r="DP1078" s="59"/>
      <c r="DQ1078" s="59"/>
      <c r="DR1078" s="59"/>
      <c r="DS1078" s="59"/>
      <c r="DT1078" s="59"/>
      <c r="DU1078" s="59"/>
      <c r="DV1078" s="59"/>
      <c r="DW1078" s="59"/>
      <c r="DX1078" s="59"/>
      <c r="DY1078" s="59"/>
      <c r="DZ1078" s="59"/>
      <c r="EA1078" s="59"/>
      <c r="EB1078" s="59"/>
      <c r="EC1078" s="59"/>
      <c r="ED1078" s="59"/>
      <c r="EE1078" s="59"/>
      <c r="EF1078" s="59"/>
      <c r="EG1078" s="59"/>
      <c r="EH1078" s="59"/>
      <c r="EI1078" s="59"/>
      <c r="EJ1078" s="59"/>
      <c r="EK1078" s="59"/>
      <c r="EL1078" s="59"/>
      <c r="EM1078" s="59"/>
      <c r="EN1078" s="59"/>
      <c r="EO1078" s="59"/>
      <c r="EP1078" s="59"/>
      <c r="EQ1078" s="59"/>
      <c r="ER1078" s="59"/>
      <c r="ES1078" s="59"/>
      <c r="ET1078" s="59"/>
      <c r="EU1078" s="59"/>
      <c r="EV1078" s="59"/>
      <c r="EW1078" s="59"/>
      <c r="EX1078" s="59"/>
      <c r="EY1078" s="59"/>
      <c r="EZ1078" s="59"/>
      <c r="FA1078" s="59"/>
      <c r="FB1078" s="59"/>
      <c r="FC1078" s="59"/>
      <c r="FD1078" s="59"/>
      <c r="FE1078" s="59"/>
      <c r="FF1078" s="59"/>
      <c r="FG1078" s="59"/>
      <c r="FH1078" s="59"/>
      <c r="FI1078" s="59"/>
      <c r="FJ1078" s="59"/>
      <c r="FK1078" s="59"/>
      <c r="FL1078" s="59"/>
      <c r="FM1078" s="59"/>
      <c r="FN1078" s="59"/>
      <c r="FO1078" s="59"/>
      <c r="FP1078" s="59"/>
      <c r="FQ1078" s="59"/>
      <c r="FR1078" s="59"/>
      <c r="FS1078" s="59"/>
      <c r="FT1078" s="59"/>
      <c r="FU1078" s="59"/>
      <c r="FV1078" s="59"/>
      <c r="FW1078" s="59"/>
    </row>
    <row r="1079" spans="1:179" s="59" customFormat="1" x14ac:dyDescent="0.25">
      <c r="A1079" s="18">
        <v>1</v>
      </c>
      <c r="B1079" s="18">
        <v>1</v>
      </c>
      <c r="C1079" s="12" t="s">
        <v>92</v>
      </c>
      <c r="D1079" s="60">
        <f>'2 уровень'!F2221</f>
        <v>0</v>
      </c>
      <c r="E1079" s="60">
        <f>'2 уровень'!G2221</f>
        <v>0</v>
      </c>
      <c r="F1079" s="60">
        <f>'2 уровень'!H2221</f>
        <v>0</v>
      </c>
      <c r="G1079" s="71">
        <f>'2 уровень'!I2221</f>
        <v>0</v>
      </c>
      <c r="H1079" s="72">
        <f>'2 уровень'!J2221</f>
        <v>0</v>
      </c>
      <c r="I1079" s="72">
        <f>'2 уровень'!K2221</f>
        <v>0</v>
      </c>
      <c r="J1079" s="21">
        <f>'2 уровень'!L2221</f>
        <v>0</v>
      </c>
      <c r="K1079" s="21">
        <f>'2 уровень'!M2221</f>
        <v>0</v>
      </c>
      <c r="L1079" s="21">
        <f>'2 уровень'!N2221</f>
        <v>0</v>
      </c>
      <c r="M1079" s="21">
        <f>'2 уровень'!O2221</f>
        <v>0</v>
      </c>
      <c r="N1079" s="21">
        <f>'2 уровень'!P2221</f>
        <v>0</v>
      </c>
      <c r="O1079" s="21">
        <f>'2 уровень'!Q2221</f>
        <v>0</v>
      </c>
      <c r="P1079" s="72">
        <f>'2 уровень'!R2221</f>
        <v>69774.453869999998</v>
      </c>
      <c r="Q1079" s="72">
        <f>'2 уровень'!S2221</f>
        <v>69774.453869999998</v>
      </c>
      <c r="R1079" s="72">
        <f>'2 уровень'!T2221</f>
        <v>69511.084690000003</v>
      </c>
      <c r="S1079" s="72">
        <f>'2 уровень'!U2221</f>
        <v>69511.084690000003</v>
      </c>
      <c r="T1079" s="72">
        <f>'2 уровень'!V2221</f>
        <v>69511.084690000003</v>
      </c>
      <c r="U1079" s="72">
        <f>'2 уровень'!W2221</f>
        <v>69511.084690000003</v>
      </c>
      <c r="V1079" s="72">
        <f>'2 уровень'!X2221</f>
        <v>69511.084690000003</v>
      </c>
      <c r="W1079" s="72">
        <f>'2 уровень'!Y2221</f>
        <v>69511.084690000003</v>
      </c>
      <c r="X1079" s="72">
        <f>'2 уровень'!Z2221</f>
        <v>69511.084690000003</v>
      </c>
      <c r="Y1079" s="72">
        <f>'2 уровень'!AA2221</f>
        <v>69511.084690000003</v>
      </c>
      <c r="Z1079" s="72">
        <f>'2 уровень'!AB2221</f>
        <v>57934.682881000001</v>
      </c>
      <c r="AA1079" s="72">
        <f>'2 уровень'!AC2221</f>
        <v>52108.055890000003</v>
      </c>
      <c r="AB1079" s="787">
        <f>'2 уровень'!AD2221</f>
        <v>0</v>
      </c>
      <c r="AC1079" s="72">
        <f>'2 уровень'!AE2221</f>
        <v>-277.87154000000004</v>
      </c>
      <c r="AD1079" s="72">
        <f>'2 уровень'!AF2221</f>
        <v>-5826.6269910000065</v>
      </c>
      <c r="AE1079" s="72">
        <f>'2 уровень'!AG2221</f>
        <v>0</v>
      </c>
      <c r="AF1079" s="72">
        <f>'2 уровень'!AH2221</f>
        <v>-652.58631999999989</v>
      </c>
      <c r="AG1079" s="383">
        <f>'2 уровень'!AI2221</f>
        <v>51177.598030000001</v>
      </c>
      <c r="AH1079" s="72">
        <f>AA1079/Z1079*100</f>
        <v>89.942765367391232</v>
      </c>
      <c r="AI1079" s="72">
        <f>AG1079/Z1079*100</f>
        <v>88.336719017036302</v>
      </c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</row>
    <row r="1080" spans="1:179" s="59" customFormat="1" ht="29.25" x14ac:dyDescent="0.25">
      <c r="A1080" s="18">
        <v>1</v>
      </c>
      <c r="B1080" s="18">
        <v>1</v>
      </c>
      <c r="C1080" s="1897" t="s">
        <v>77</v>
      </c>
      <c r="D1080" s="20">
        <f>'2 уровень'!F2222</f>
        <v>277</v>
      </c>
      <c r="E1080" s="20">
        <f>'2 уровень'!G2222</f>
        <v>233</v>
      </c>
      <c r="F1080" s="20">
        <f>'2 уровень'!H2222</f>
        <v>134</v>
      </c>
      <c r="G1080" s="62">
        <f>'2 уровень'!I2222</f>
        <v>57.510729613733901</v>
      </c>
      <c r="H1080" s="72">
        <f>'2 уровень'!J2222</f>
        <v>8.7797833935018055</v>
      </c>
      <c r="I1080" s="72">
        <f>'2 уровень'!K2222</f>
        <v>6.9701492537313436</v>
      </c>
      <c r="J1080" s="23">
        <f>'2 уровень'!L2222</f>
        <v>2432</v>
      </c>
      <c r="K1080" s="23">
        <f>'2 уровень'!M2222</f>
        <v>2027</v>
      </c>
      <c r="L1080" s="23">
        <f>'2 уровень'!N2222</f>
        <v>934</v>
      </c>
      <c r="M1080" s="23">
        <f>'2 уровень'!O2222</f>
        <v>46.077947705969414</v>
      </c>
      <c r="N1080" s="23">
        <f>'2 уровень'!P2222</f>
        <v>8</v>
      </c>
      <c r="O1080" s="23">
        <f>'2 уровень'!Q2222</f>
        <v>140.10000000000002</v>
      </c>
      <c r="P1080" s="72">
        <f>'2 уровень'!R2222</f>
        <v>33547.73214</v>
      </c>
      <c r="Q1080" s="72">
        <f>'2 уровень'!S2222</f>
        <v>33547.73214</v>
      </c>
      <c r="R1080" s="72">
        <f>'2 уровень'!T2222</f>
        <v>33431.525730000001</v>
      </c>
      <c r="S1080" s="72">
        <f>'2 уровень'!U2222</f>
        <v>33431.525730000001</v>
      </c>
      <c r="T1080" s="72">
        <f>'2 уровень'!V2222</f>
        <v>33431.525730000001</v>
      </c>
      <c r="U1080" s="72">
        <f>'2 уровень'!W2222</f>
        <v>33431.525730000001</v>
      </c>
      <c r="V1080" s="72">
        <f>'2 уровень'!X2222</f>
        <v>33431.525730000001</v>
      </c>
      <c r="W1080" s="72">
        <f>'2 уровень'!Y2222</f>
        <v>33431.525730000001</v>
      </c>
      <c r="X1080" s="72">
        <f>'2 уровень'!Z2222</f>
        <v>33431.525730000001</v>
      </c>
      <c r="Y1080" s="72">
        <f>'2 уровень'!AA2222</f>
        <v>33431.525730000001</v>
      </c>
      <c r="Z1080" s="72">
        <f>'2 уровень'!AB2222</f>
        <v>27863.478322000003</v>
      </c>
      <c r="AA1080" s="72">
        <f>'2 уровень'!AC2222</f>
        <v>27890.527559999999</v>
      </c>
      <c r="AB1080" s="787">
        <f>'2 уровень'!AD2222</f>
        <v>0</v>
      </c>
      <c r="AC1080" s="72">
        <f>'2 уровень'!AE2222</f>
        <v>-218.67559000000003</v>
      </c>
      <c r="AD1080" s="72">
        <f>'2 уровень'!AF2222</f>
        <v>27.049237999995967</v>
      </c>
      <c r="AE1080" s="72">
        <f>'2 уровень'!AG2222</f>
        <v>0</v>
      </c>
      <c r="AF1080" s="72">
        <f>'2 уровень'!AH2222</f>
        <v>-576.1655199999999</v>
      </c>
      <c r="AG1080" s="383">
        <f>'2 уровень'!AI2222</f>
        <v>27095.686450000001</v>
      </c>
      <c r="AH1080" s="72">
        <f>AA1080/Z1080*100</f>
        <v>100.09707775062182</v>
      </c>
      <c r="AI1080" s="72">
        <f>AG1080/Z1080*100</f>
        <v>97.244450735377924</v>
      </c>
    </row>
    <row r="1081" spans="1:179" s="59" customFormat="1" x14ac:dyDescent="0.25">
      <c r="A1081" s="18"/>
      <c r="B1081" s="18">
        <v>1</v>
      </c>
      <c r="C1081" s="1897" t="s">
        <v>14</v>
      </c>
      <c r="D1081" s="20">
        <f>'2 уровень'!F2223</f>
        <v>0</v>
      </c>
      <c r="E1081" s="20">
        <f>'2 уровень'!G2223</f>
        <v>0</v>
      </c>
      <c r="F1081" s="20">
        <f>'2 уровень'!H2223</f>
        <v>0</v>
      </c>
      <c r="G1081" s="62">
        <f>'2 уровень'!I2223</f>
        <v>0</v>
      </c>
      <c r="H1081" s="72">
        <f>'2 уровень'!J2223</f>
        <v>0</v>
      </c>
      <c r="I1081" s="72">
        <f>'2 уровень'!K2223</f>
        <v>0</v>
      </c>
      <c r="J1081" s="23">
        <f>'2 уровень'!L2223</f>
        <v>0</v>
      </c>
      <c r="K1081" s="23">
        <f>'2 уровень'!M2223</f>
        <v>0</v>
      </c>
      <c r="L1081" s="23">
        <f>'2 уровень'!N2223</f>
        <v>0</v>
      </c>
      <c r="M1081" s="23">
        <f>'2 уровень'!O2223</f>
        <v>0</v>
      </c>
      <c r="N1081" s="23">
        <f>'2 уровень'!P2223</f>
        <v>0</v>
      </c>
      <c r="O1081" s="23">
        <f>'2 уровень'!Q2223</f>
        <v>0</v>
      </c>
      <c r="P1081" s="72">
        <f>'2 уровень'!R2223</f>
        <v>0</v>
      </c>
      <c r="Q1081" s="72">
        <f>'2 уровень'!S2223</f>
        <v>0</v>
      </c>
      <c r="R1081" s="72">
        <f>'2 уровень'!T2223</f>
        <v>0</v>
      </c>
      <c r="S1081" s="72">
        <f>'2 уровень'!U2223</f>
        <v>0</v>
      </c>
      <c r="T1081" s="72">
        <f>'2 уровень'!V2223</f>
        <v>0</v>
      </c>
      <c r="U1081" s="72">
        <f>'2 уровень'!W2223</f>
        <v>0</v>
      </c>
      <c r="V1081" s="72">
        <f>'2 уровень'!X2223</f>
        <v>0</v>
      </c>
      <c r="W1081" s="72">
        <f>'2 уровень'!Y2223</f>
        <v>0</v>
      </c>
      <c r="X1081" s="72">
        <f>'2 уровень'!Z2223</f>
        <v>0</v>
      </c>
      <c r="Y1081" s="72">
        <f>'2 уровень'!AA2223</f>
        <v>0</v>
      </c>
      <c r="Z1081" s="72">
        <f>'2 уровень'!AB2223</f>
        <v>0</v>
      </c>
      <c r="AA1081" s="72">
        <f>'2 уровень'!AC2223</f>
        <v>0</v>
      </c>
      <c r="AB1081" s="787">
        <f>'2 уровень'!AD2223</f>
        <v>0</v>
      </c>
      <c r="AC1081" s="72">
        <f>'2 уровень'!AE2223</f>
        <v>0</v>
      </c>
      <c r="AD1081" s="72">
        <f>'2 уровень'!AF2223</f>
        <v>0</v>
      </c>
      <c r="AE1081" s="72">
        <f>'2 уровень'!AG2223</f>
        <v>0</v>
      </c>
      <c r="AF1081" s="72">
        <f>'2 уровень'!AH2223</f>
        <v>0</v>
      </c>
      <c r="AG1081" s="383">
        <f>'2 уровень'!AI2223</f>
        <v>0</v>
      </c>
      <c r="AH1081" s="72" t="e">
        <f>AA1081/Z1081*100</f>
        <v>#DIV/0!</v>
      </c>
      <c r="AI1081" s="72"/>
    </row>
    <row r="1082" spans="1:179" x14ac:dyDescent="0.25">
      <c r="A1082" s="18">
        <v>1</v>
      </c>
      <c r="B1082" s="18">
        <v>1</v>
      </c>
      <c r="C1082" s="2366" t="s">
        <v>324</v>
      </c>
      <c r="D1082" s="27">
        <f>'2 уровень'!F2224</f>
        <v>0</v>
      </c>
      <c r="E1082" s="27">
        <f>'2 уровень'!G2224</f>
        <v>0</v>
      </c>
      <c r="F1082" s="27">
        <f>'2 уровень'!H2224</f>
        <v>0</v>
      </c>
      <c r="G1082" s="64">
        <f>'2 уровень'!I2224</f>
        <v>0</v>
      </c>
      <c r="H1082" s="78">
        <f>'2 уровень'!J2224</f>
        <v>0</v>
      </c>
      <c r="I1082" s="78">
        <f>'2 уровень'!K2224</f>
        <v>0</v>
      </c>
      <c r="J1082" s="25">
        <f>'2 уровень'!L2224</f>
        <v>0</v>
      </c>
      <c r="K1082" s="25">
        <f>'2 уровень'!M2224</f>
        <v>0</v>
      </c>
      <c r="L1082" s="25">
        <f>'2 уровень'!N2224</f>
        <v>0</v>
      </c>
      <c r="M1082" s="25">
        <f>'2 уровень'!O2224</f>
        <v>0</v>
      </c>
      <c r="N1082" s="25">
        <f>'2 уровень'!P2224</f>
        <v>0</v>
      </c>
      <c r="O1082" s="25">
        <f>'2 уровень'!Q2224</f>
        <v>0</v>
      </c>
      <c r="P1082" s="72">
        <f>'2 уровень'!R2224</f>
        <v>11286.022570000001</v>
      </c>
      <c r="Q1082" s="72">
        <f>'2 уровень'!S2224</f>
        <v>11286.022570000001</v>
      </c>
      <c r="R1082" s="72">
        <f>'2 уровень'!T2224</f>
        <v>11185.650740000003</v>
      </c>
      <c r="S1082" s="72">
        <f>'2 уровень'!U2224</f>
        <v>11185.650740000003</v>
      </c>
      <c r="T1082" s="72">
        <f>'2 уровень'!V2224</f>
        <v>11185.650740000003</v>
      </c>
      <c r="U1082" s="72">
        <f>'2 уровень'!W2224</f>
        <v>11185.650740000003</v>
      </c>
      <c r="V1082" s="72">
        <f>'2 уровень'!X2224</f>
        <v>11185.650740000003</v>
      </c>
      <c r="W1082" s="72">
        <f>'2 уровень'!Y2224</f>
        <v>11185.650740000003</v>
      </c>
      <c r="X1082" s="72">
        <f>'2 уровень'!Z2224</f>
        <v>11185.650740000003</v>
      </c>
      <c r="Y1082" s="72">
        <f>'2 уровень'!AA2224</f>
        <v>11185.650740000003</v>
      </c>
      <c r="Z1082" s="72">
        <f>'2 уровень'!AB2224</f>
        <v>9324.7213443333349</v>
      </c>
      <c r="AA1082" s="72">
        <f>'2 уровень'!AC2224</f>
        <v>8889.8551200000002</v>
      </c>
      <c r="AB1082" s="787">
        <f>'2 уровень'!AD2224</f>
        <v>0</v>
      </c>
      <c r="AC1082" s="72">
        <f>'2 уровень'!AE2224</f>
        <v>-59.195949999999996</v>
      </c>
      <c r="AD1082" s="72">
        <f>'2 уровень'!AF2224</f>
        <v>-434.86622433333469</v>
      </c>
      <c r="AE1082" s="72">
        <f>'2 уровень'!AG2224</f>
        <v>0</v>
      </c>
      <c r="AF1082" s="72">
        <f>'2 уровень'!AH2224</f>
        <v>-22.93196</v>
      </c>
      <c r="AG1082" s="383">
        <f>'2 уровень'!AI2224</f>
        <v>8807.7272100000009</v>
      </c>
      <c r="AH1082" s="72"/>
      <c r="AI1082" s="72"/>
      <c r="AJ1082" s="59"/>
      <c r="AK1082" s="59"/>
      <c r="AL1082" s="59"/>
      <c r="AM1082" s="59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</row>
    <row r="1083" spans="1:179" x14ac:dyDescent="0.25">
      <c r="A1083" s="18">
        <v>1</v>
      </c>
      <c r="B1083" s="18">
        <v>1</v>
      </c>
      <c r="C1083" s="172" t="s">
        <v>288</v>
      </c>
      <c r="D1083" s="27">
        <f>'2 уровень'!F2225</f>
        <v>0</v>
      </c>
      <c r="E1083" s="27">
        <f>'2 уровень'!G2225</f>
        <v>0</v>
      </c>
      <c r="F1083" s="27">
        <f>'2 уровень'!H2225</f>
        <v>0</v>
      </c>
      <c r="G1083" s="64">
        <f>'2 уровень'!I2225</f>
        <v>0</v>
      </c>
      <c r="H1083" s="78">
        <f>'2 уровень'!J2225</f>
        <v>0</v>
      </c>
      <c r="I1083" s="78">
        <f>'2 уровень'!K2225</f>
        <v>0</v>
      </c>
      <c r="J1083" s="25">
        <f>'2 уровень'!L2225</f>
        <v>0</v>
      </c>
      <c r="K1083" s="25">
        <f>'2 уровень'!M2225</f>
        <v>0</v>
      </c>
      <c r="L1083" s="25">
        <f>'2 уровень'!N2225</f>
        <v>0</v>
      </c>
      <c r="M1083" s="25">
        <f>'2 уровень'!O2225</f>
        <v>0</v>
      </c>
      <c r="N1083" s="25">
        <f>'2 уровень'!P2225</f>
        <v>0</v>
      </c>
      <c r="O1083" s="25">
        <f>'2 уровень'!Q2225</f>
        <v>0</v>
      </c>
      <c r="P1083" s="72">
        <f>'2 уровень'!R2225</f>
        <v>0</v>
      </c>
      <c r="Q1083" s="72">
        <f>'2 уровень'!S2225</f>
        <v>0</v>
      </c>
      <c r="R1083" s="72">
        <f>'2 уровень'!T2225</f>
        <v>0</v>
      </c>
      <c r="S1083" s="72">
        <f>'2 уровень'!U2225</f>
        <v>0</v>
      </c>
      <c r="T1083" s="72">
        <f>'2 уровень'!V2225</f>
        <v>0</v>
      </c>
      <c r="U1083" s="72">
        <f>'2 уровень'!W2225</f>
        <v>0</v>
      </c>
      <c r="V1083" s="72">
        <f>'2 уровень'!X2225</f>
        <v>0</v>
      </c>
      <c r="W1083" s="72">
        <f>'2 уровень'!Y2225</f>
        <v>0</v>
      </c>
      <c r="X1083" s="72">
        <f>'2 уровень'!Z2225</f>
        <v>0</v>
      </c>
      <c r="Y1083" s="72">
        <f>'2 уровень'!AA2225</f>
        <v>0</v>
      </c>
      <c r="Z1083" s="72">
        <f>'2 уровень'!AB2225</f>
        <v>0</v>
      </c>
      <c r="AA1083" s="72">
        <f>'2 уровень'!AC2225</f>
        <v>0</v>
      </c>
      <c r="AB1083" s="787">
        <f>'2 уровень'!AD2225</f>
        <v>0</v>
      </c>
      <c r="AC1083" s="72">
        <f>'2 уровень'!AE2225</f>
        <v>0</v>
      </c>
      <c r="AD1083" s="72">
        <f>'2 уровень'!AF2225</f>
        <v>0</v>
      </c>
      <c r="AE1083" s="72">
        <f>'2 уровень'!AG2225</f>
        <v>0</v>
      </c>
      <c r="AF1083" s="72">
        <f>'2 уровень'!AH2225</f>
        <v>0</v>
      </c>
      <c r="AG1083" s="383">
        <f>'2 уровень'!AI2225</f>
        <v>0</v>
      </c>
      <c r="AH1083" s="72"/>
      <c r="AI1083" s="72" t="e">
        <f>AG1083/Z1083*100</f>
        <v>#DIV/0!</v>
      </c>
      <c r="AJ1083" s="59"/>
      <c r="AK1083" s="59"/>
      <c r="AL1083" s="59"/>
      <c r="AM1083" s="59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</row>
    <row r="1084" spans="1:179" x14ac:dyDescent="0.25">
      <c r="B1084" s="18">
        <v>1</v>
      </c>
      <c r="C1084" s="670" t="s">
        <v>270</v>
      </c>
      <c r="D1084" s="27">
        <f>'2 уровень'!F2226</f>
        <v>4660</v>
      </c>
      <c r="E1084" s="27">
        <f>'2 уровень'!G2226</f>
        <v>3883</v>
      </c>
      <c r="F1084" s="27">
        <f>'2 уровень'!H2226</f>
        <v>1904</v>
      </c>
      <c r="G1084" s="64">
        <f>'2 уровень'!I2226</f>
        <v>49.034251867113056</v>
      </c>
      <c r="H1084" s="78">
        <f>'2 уровень'!J2226</f>
        <v>0</v>
      </c>
      <c r="I1084" s="78">
        <f>'2 уровень'!K2226</f>
        <v>0</v>
      </c>
      <c r="J1084" s="25">
        <f>'2 уровень'!L2226</f>
        <v>0</v>
      </c>
      <c r="K1084" s="25">
        <f>'2 уровень'!M2226</f>
        <v>0</v>
      </c>
      <c r="L1084" s="25">
        <f>'2 уровень'!N2226</f>
        <v>0</v>
      </c>
      <c r="M1084" s="25">
        <f>'2 уровень'!O2226</f>
        <v>0</v>
      </c>
      <c r="N1084" s="25">
        <f>'2 уровень'!P2226</f>
        <v>0</v>
      </c>
      <c r="O1084" s="25">
        <f>'2 уровень'!Q2226</f>
        <v>0</v>
      </c>
      <c r="P1084" s="72">
        <f>'2 уровень'!R2226</f>
        <v>0</v>
      </c>
      <c r="Q1084" s="72">
        <f>'2 уровень'!S2226</f>
        <v>0</v>
      </c>
      <c r="R1084" s="72">
        <f>'2 уровень'!T2226</f>
        <v>0</v>
      </c>
      <c r="S1084" s="72">
        <f>'2 уровень'!U2226</f>
        <v>0</v>
      </c>
      <c r="T1084" s="72">
        <f>'2 уровень'!V2226</f>
        <v>0</v>
      </c>
      <c r="U1084" s="72">
        <f>'2 уровень'!W2226</f>
        <v>0</v>
      </c>
      <c r="V1084" s="72">
        <f>'2 уровень'!X2226</f>
        <v>0</v>
      </c>
      <c r="W1084" s="72">
        <f>'2 уровень'!Y2226</f>
        <v>0</v>
      </c>
      <c r="X1084" s="72">
        <f>'2 уровень'!Z2226</f>
        <v>0</v>
      </c>
      <c r="Y1084" s="72">
        <f>'2 уровень'!AA2226</f>
        <v>0</v>
      </c>
      <c r="Z1084" s="72">
        <f>'2 уровень'!AB2226</f>
        <v>0</v>
      </c>
      <c r="AA1084" s="72">
        <f>'2 уровень'!AC2226</f>
        <v>0</v>
      </c>
      <c r="AB1084" s="787">
        <f>'2 уровень'!AD2226</f>
        <v>0</v>
      </c>
      <c r="AC1084" s="72">
        <f>'2 уровень'!AE2226</f>
        <v>0</v>
      </c>
      <c r="AD1084" s="72">
        <f>'2 уровень'!AF2226</f>
        <v>0</v>
      </c>
      <c r="AE1084" s="72">
        <f>'2 уровень'!AG2226</f>
        <v>0</v>
      </c>
      <c r="AF1084" s="72">
        <f>'2 уровень'!AH2226</f>
        <v>0</v>
      </c>
      <c r="AG1084" s="383">
        <f>'2 уровень'!AI2226</f>
        <v>0</v>
      </c>
      <c r="AH1084" s="72"/>
      <c r="AI1084" s="72"/>
      <c r="AJ1084" s="59"/>
      <c r="AK1084" s="59"/>
      <c r="AL1084" s="59"/>
      <c r="AM1084" s="59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</row>
    <row r="1085" spans="1:179" ht="29.25" x14ac:dyDescent="0.25">
      <c r="A1085" s="18">
        <v>1</v>
      </c>
      <c r="B1085" s="18">
        <v>1</v>
      </c>
      <c r="C1085" s="616" t="s">
        <v>193</v>
      </c>
      <c r="D1085" s="27">
        <f>'2 уровень'!F2227</f>
        <v>0</v>
      </c>
      <c r="E1085" s="27">
        <f>'2 уровень'!G2227</f>
        <v>0</v>
      </c>
      <c r="F1085" s="27">
        <f>'2 уровень'!H2227</f>
        <v>0</v>
      </c>
      <c r="G1085" s="64">
        <f>'2 уровень'!I2227</f>
        <v>0</v>
      </c>
      <c r="H1085" s="78">
        <f>'2 уровень'!J2227</f>
        <v>0</v>
      </c>
      <c r="I1085" s="78">
        <f>'2 уровень'!K2227</f>
        <v>0</v>
      </c>
      <c r="J1085" s="25">
        <f>'2 уровень'!L2227</f>
        <v>0</v>
      </c>
      <c r="K1085" s="25">
        <f>'2 уровень'!M2227</f>
        <v>0</v>
      </c>
      <c r="L1085" s="25">
        <f>'2 уровень'!N2227</f>
        <v>0</v>
      </c>
      <c r="M1085" s="25">
        <f>'2 уровень'!O2227</f>
        <v>0</v>
      </c>
      <c r="N1085" s="25">
        <f>'2 уровень'!P2227</f>
        <v>0</v>
      </c>
      <c r="O1085" s="25">
        <f>'2 уровень'!Q2227</f>
        <v>0</v>
      </c>
      <c r="P1085" s="72">
        <f>'2 уровень'!R2227</f>
        <v>0</v>
      </c>
      <c r="Q1085" s="72">
        <f>'2 уровень'!S2227</f>
        <v>0</v>
      </c>
      <c r="R1085" s="72">
        <f>'2 уровень'!T2227</f>
        <v>0</v>
      </c>
      <c r="S1085" s="72">
        <f>'2 уровень'!U2227</f>
        <v>0</v>
      </c>
      <c r="T1085" s="72">
        <f>'2 уровень'!V2227</f>
        <v>0</v>
      </c>
      <c r="U1085" s="72">
        <f>'2 уровень'!W2227</f>
        <v>0</v>
      </c>
      <c r="V1085" s="72">
        <f>'2 уровень'!X2227</f>
        <v>0</v>
      </c>
      <c r="W1085" s="72">
        <f>'2 уровень'!Y2227</f>
        <v>0</v>
      </c>
      <c r="X1085" s="72">
        <f>'2 уровень'!Z2227</f>
        <v>0</v>
      </c>
      <c r="Y1085" s="72">
        <f>'2 уровень'!AA2227</f>
        <v>0</v>
      </c>
      <c r="Z1085" s="72">
        <f>'2 уровень'!AB2227</f>
        <v>0</v>
      </c>
      <c r="AA1085" s="72">
        <f>'2 уровень'!AC2227</f>
        <v>0</v>
      </c>
      <c r="AB1085" s="787">
        <f>'2 уровень'!AD2227</f>
        <v>0</v>
      </c>
      <c r="AC1085" s="72">
        <f>'2 уровень'!AE2227</f>
        <v>0</v>
      </c>
      <c r="AD1085" s="72">
        <f>'2 уровень'!AF2227</f>
        <v>0</v>
      </c>
      <c r="AE1085" s="72">
        <f>'2 уровень'!AG2227</f>
        <v>0</v>
      </c>
      <c r="AF1085" s="72">
        <f>'2 уровень'!AH2227</f>
        <v>0</v>
      </c>
      <c r="AG1085" s="383">
        <f>'2 уровень'!AI2227</f>
        <v>0</v>
      </c>
      <c r="AH1085" s="72"/>
      <c r="AI1085" s="72"/>
      <c r="AJ1085" s="59"/>
      <c r="AK1085" s="59"/>
      <c r="AL1085" s="59"/>
      <c r="AM1085" s="59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</row>
    <row r="1086" spans="1:179" ht="30" x14ac:dyDescent="0.25">
      <c r="A1086" s="18">
        <v>1</v>
      </c>
      <c r="B1086" s="18">
        <v>1</v>
      </c>
      <c r="C1086" s="617" t="s">
        <v>453</v>
      </c>
      <c r="D1086" s="27">
        <f>'2 уровень'!F2228</f>
        <v>1900</v>
      </c>
      <c r="E1086" s="27">
        <f>'2 уровень'!G2228</f>
        <v>1583</v>
      </c>
      <c r="F1086" s="27">
        <f>'2 уровень'!H2228</f>
        <v>108</v>
      </c>
      <c r="G1086" s="64">
        <f>'2 уровень'!I2228</f>
        <v>6.8224889450410604</v>
      </c>
      <c r="H1086" s="78">
        <f>'2 уровень'!J2228</f>
        <v>0</v>
      </c>
      <c r="I1086" s="78">
        <f>'2 уровень'!K2228</f>
        <v>0</v>
      </c>
      <c r="J1086" s="25">
        <f>'2 уровень'!L2228</f>
        <v>0</v>
      </c>
      <c r="K1086" s="25">
        <f>'2 уровень'!M2228</f>
        <v>0</v>
      </c>
      <c r="L1086" s="25">
        <f>'2 уровень'!N2228</f>
        <v>0</v>
      </c>
      <c r="M1086" s="25">
        <f>'2 уровень'!O2228</f>
        <v>0</v>
      </c>
      <c r="N1086" s="25">
        <f>'2 уровень'!P2228</f>
        <v>0</v>
      </c>
      <c r="O1086" s="25">
        <f>'2 уровень'!Q2228</f>
        <v>0</v>
      </c>
      <c r="P1086" s="72">
        <f>'2 уровень'!R2228</f>
        <v>0</v>
      </c>
      <c r="Q1086" s="72">
        <f>'2 уровень'!S2228</f>
        <v>0</v>
      </c>
      <c r="R1086" s="72">
        <f>'2 уровень'!T2228</f>
        <v>0</v>
      </c>
      <c r="S1086" s="72">
        <f>'2 уровень'!U2228</f>
        <v>0</v>
      </c>
      <c r="T1086" s="72">
        <f>'2 уровень'!V2228</f>
        <v>0</v>
      </c>
      <c r="U1086" s="72">
        <f>'2 уровень'!W2228</f>
        <v>0</v>
      </c>
      <c r="V1086" s="72">
        <f>'2 уровень'!X2228</f>
        <v>0</v>
      </c>
      <c r="W1086" s="72">
        <f>'2 уровень'!Y2228</f>
        <v>0</v>
      </c>
      <c r="X1086" s="72">
        <f>'2 уровень'!Z2228</f>
        <v>0</v>
      </c>
      <c r="Y1086" s="72">
        <f>'2 уровень'!AA2228</f>
        <v>0</v>
      </c>
      <c r="Z1086" s="72">
        <f>'2 уровень'!AB2228</f>
        <v>0</v>
      </c>
      <c r="AA1086" s="72">
        <f>'2 уровень'!AC2228</f>
        <v>0</v>
      </c>
      <c r="AB1086" s="787">
        <f>'2 уровень'!AD2228</f>
        <v>0</v>
      </c>
      <c r="AC1086" s="72">
        <f>'2 уровень'!AE2228</f>
        <v>0</v>
      </c>
      <c r="AD1086" s="72">
        <f>'2 уровень'!AF2228</f>
        <v>0</v>
      </c>
      <c r="AE1086" s="72">
        <f>'2 уровень'!AG2228</f>
        <v>0</v>
      </c>
      <c r="AF1086" s="72">
        <f>'2 уровень'!AH2228</f>
        <v>0</v>
      </c>
      <c r="AG1086" s="383">
        <f>'2 уровень'!AI2228</f>
        <v>0</v>
      </c>
      <c r="AH1086" s="72"/>
      <c r="AI1086" s="72"/>
      <c r="AJ1086" s="59"/>
      <c r="AK1086" s="59"/>
      <c r="AL1086" s="59"/>
      <c r="AM1086" s="59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</row>
    <row r="1087" spans="1:179" ht="60" x14ac:dyDescent="0.25">
      <c r="B1087" s="18">
        <v>1</v>
      </c>
      <c r="C1087" s="617" t="s">
        <v>454</v>
      </c>
      <c r="D1087" s="27">
        <f>'2 уровень'!F2229</f>
        <v>360</v>
      </c>
      <c r="E1087" s="27">
        <f>'2 уровень'!G2229</f>
        <v>300</v>
      </c>
      <c r="F1087" s="27">
        <f>'2 уровень'!H2229</f>
        <v>1024</v>
      </c>
      <c r="G1087" s="64">
        <f>'2 уровень'!I2229</f>
        <v>341.33333333333337</v>
      </c>
      <c r="H1087" s="78">
        <f>'2 уровень'!J2229</f>
        <v>0</v>
      </c>
      <c r="I1087" s="78">
        <f>'2 уровень'!K2229</f>
        <v>0</v>
      </c>
      <c r="J1087" s="25">
        <f>'2 уровень'!L2229</f>
        <v>0</v>
      </c>
      <c r="K1087" s="25">
        <f>'2 уровень'!M2229</f>
        <v>0</v>
      </c>
      <c r="L1087" s="25">
        <f>'2 уровень'!N2229</f>
        <v>0</v>
      </c>
      <c r="M1087" s="25">
        <f>'2 уровень'!O2229</f>
        <v>0</v>
      </c>
      <c r="N1087" s="25">
        <f>'2 уровень'!P2229</f>
        <v>0</v>
      </c>
      <c r="O1087" s="25">
        <f>'2 уровень'!Q2229</f>
        <v>0</v>
      </c>
      <c r="P1087" s="72">
        <f>'2 уровень'!R2229</f>
        <v>0</v>
      </c>
      <c r="Q1087" s="72">
        <f>'2 уровень'!S2229</f>
        <v>0</v>
      </c>
      <c r="R1087" s="72">
        <f>'2 уровень'!T2229</f>
        <v>0</v>
      </c>
      <c r="S1087" s="72">
        <f>'2 уровень'!U2229</f>
        <v>0</v>
      </c>
      <c r="T1087" s="72">
        <f>'2 уровень'!V2229</f>
        <v>0</v>
      </c>
      <c r="U1087" s="72">
        <f>'2 уровень'!W2229</f>
        <v>0</v>
      </c>
      <c r="V1087" s="72">
        <f>'2 уровень'!X2229</f>
        <v>0</v>
      </c>
      <c r="W1087" s="72">
        <f>'2 уровень'!Y2229</f>
        <v>0</v>
      </c>
      <c r="X1087" s="72">
        <f>'2 уровень'!Z2229</f>
        <v>0</v>
      </c>
      <c r="Y1087" s="72">
        <f>'2 уровень'!AA2229</f>
        <v>0</v>
      </c>
      <c r="Z1087" s="72">
        <f>'2 уровень'!AB2229</f>
        <v>0</v>
      </c>
      <c r="AA1087" s="72">
        <f>'2 уровень'!AC2229</f>
        <v>0</v>
      </c>
      <c r="AB1087" s="787">
        <f>'2 уровень'!AD2229</f>
        <v>0</v>
      </c>
      <c r="AC1087" s="72">
        <f>'2 уровень'!AE2229</f>
        <v>0</v>
      </c>
      <c r="AD1087" s="72">
        <f>'2 уровень'!AF2229</f>
        <v>0</v>
      </c>
      <c r="AE1087" s="72">
        <f>'2 уровень'!AG2229</f>
        <v>0</v>
      </c>
      <c r="AF1087" s="72">
        <f>'2 уровень'!AH2229</f>
        <v>0</v>
      </c>
      <c r="AG1087" s="383">
        <f>'2 уровень'!AI2229</f>
        <v>0</v>
      </c>
      <c r="AH1087" s="72"/>
      <c r="AI1087" s="72"/>
      <c r="AJ1087" s="59"/>
      <c r="AK1087" s="59"/>
      <c r="AL1087" s="59"/>
      <c r="AM1087" s="59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</row>
    <row r="1088" spans="1:179" ht="45" x14ac:dyDescent="0.25">
      <c r="B1088" s="18">
        <v>1</v>
      </c>
      <c r="C1088" s="618" t="s">
        <v>455</v>
      </c>
      <c r="D1088" s="27">
        <f>'2 уровень'!F2230</f>
        <v>1900</v>
      </c>
      <c r="E1088" s="27">
        <f>'2 уровень'!G2230</f>
        <v>1583</v>
      </c>
      <c r="F1088" s="27">
        <f>'2 уровень'!H2230</f>
        <v>772</v>
      </c>
      <c r="G1088" s="64">
        <f>'2 уровень'!I2230</f>
        <v>48.768161718256472</v>
      </c>
      <c r="H1088" s="78">
        <f>'2 уровень'!J2230</f>
        <v>0</v>
      </c>
      <c r="I1088" s="78">
        <f>'2 уровень'!K2230</f>
        <v>0</v>
      </c>
      <c r="J1088" s="25">
        <f>'2 уровень'!L2230</f>
        <v>0</v>
      </c>
      <c r="K1088" s="25">
        <f>'2 уровень'!M2230</f>
        <v>0</v>
      </c>
      <c r="L1088" s="25">
        <f>'2 уровень'!N2230</f>
        <v>0</v>
      </c>
      <c r="M1088" s="25">
        <f>'2 уровень'!O2230</f>
        <v>0</v>
      </c>
      <c r="N1088" s="25">
        <f>'2 уровень'!P2230</f>
        <v>0</v>
      </c>
      <c r="O1088" s="25">
        <f>'2 уровень'!Q2230</f>
        <v>0</v>
      </c>
      <c r="P1088" s="72">
        <f>'2 уровень'!R2230</f>
        <v>0</v>
      </c>
      <c r="Q1088" s="72">
        <f>'2 уровень'!S2230</f>
        <v>0</v>
      </c>
      <c r="R1088" s="72">
        <f>'2 уровень'!T2230</f>
        <v>0</v>
      </c>
      <c r="S1088" s="72">
        <f>'2 уровень'!U2230</f>
        <v>0</v>
      </c>
      <c r="T1088" s="72">
        <f>'2 уровень'!V2230</f>
        <v>0</v>
      </c>
      <c r="U1088" s="72">
        <f>'2 уровень'!W2230</f>
        <v>0</v>
      </c>
      <c r="V1088" s="72">
        <f>'2 уровень'!X2230</f>
        <v>0</v>
      </c>
      <c r="W1088" s="72">
        <f>'2 уровень'!Y2230</f>
        <v>0</v>
      </c>
      <c r="X1088" s="72">
        <f>'2 уровень'!Z2230</f>
        <v>0</v>
      </c>
      <c r="Y1088" s="72">
        <f>'2 уровень'!AA2230</f>
        <v>0</v>
      </c>
      <c r="Z1088" s="72">
        <f>'2 уровень'!AB2230</f>
        <v>0</v>
      </c>
      <c r="AA1088" s="72">
        <f>'2 уровень'!AC2230</f>
        <v>0</v>
      </c>
      <c r="AB1088" s="787">
        <f>'2 уровень'!AD2230</f>
        <v>0</v>
      </c>
      <c r="AC1088" s="72">
        <f>'2 уровень'!AE2230</f>
        <v>0</v>
      </c>
      <c r="AD1088" s="72">
        <f>'2 уровень'!AF2230</f>
        <v>0</v>
      </c>
      <c r="AE1088" s="72">
        <f>'2 уровень'!AG2230</f>
        <v>0</v>
      </c>
      <c r="AF1088" s="72">
        <f>'2 уровень'!AH2230</f>
        <v>0</v>
      </c>
      <c r="AG1088" s="383">
        <f>'2 уровень'!AI2230</f>
        <v>0</v>
      </c>
      <c r="AH1088" s="72"/>
      <c r="AI1088" s="72"/>
      <c r="AJ1088" s="59"/>
      <c r="AK1088" s="59"/>
      <c r="AL1088" s="59"/>
      <c r="AM1088" s="59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</row>
    <row r="1089" spans="2:179" ht="90" x14ac:dyDescent="0.25">
      <c r="B1089" s="18">
        <v>1</v>
      </c>
      <c r="C1089" s="619" t="s">
        <v>456</v>
      </c>
      <c r="D1089" s="27">
        <f>'2 уровень'!F2231</f>
        <v>500</v>
      </c>
      <c r="E1089" s="27">
        <f>'2 уровень'!G2231</f>
        <v>417</v>
      </c>
      <c r="F1089" s="27">
        <f>'2 уровень'!H2231</f>
        <v>0</v>
      </c>
      <c r="G1089" s="64">
        <f>'2 уровень'!I2231</f>
        <v>0</v>
      </c>
      <c r="H1089" s="78">
        <f>'2 уровень'!J2231</f>
        <v>0</v>
      </c>
      <c r="I1089" s="78">
        <f>'2 уровень'!K2231</f>
        <v>0</v>
      </c>
      <c r="J1089" s="25">
        <f>'2 уровень'!L2231</f>
        <v>0</v>
      </c>
      <c r="K1089" s="25">
        <f>'2 уровень'!M2231</f>
        <v>0</v>
      </c>
      <c r="L1089" s="25">
        <f>'2 уровень'!N2231</f>
        <v>0</v>
      </c>
      <c r="M1089" s="25">
        <f>'2 уровень'!O2231</f>
        <v>0</v>
      </c>
      <c r="N1089" s="25">
        <f>'2 уровень'!P2231</f>
        <v>0</v>
      </c>
      <c r="O1089" s="25">
        <f>'2 уровень'!Q2231</f>
        <v>0</v>
      </c>
      <c r="P1089" s="72">
        <f>'2 уровень'!R2231</f>
        <v>0</v>
      </c>
      <c r="Q1089" s="72">
        <f>'2 уровень'!S2231</f>
        <v>0</v>
      </c>
      <c r="R1089" s="72">
        <f>'2 уровень'!T2231</f>
        <v>0</v>
      </c>
      <c r="S1089" s="72">
        <f>'2 уровень'!U2231</f>
        <v>0</v>
      </c>
      <c r="T1089" s="72">
        <f>'2 уровень'!V2231</f>
        <v>0</v>
      </c>
      <c r="U1089" s="72">
        <f>'2 уровень'!W2231</f>
        <v>0</v>
      </c>
      <c r="V1089" s="72">
        <f>'2 уровень'!X2231</f>
        <v>0</v>
      </c>
      <c r="W1089" s="72">
        <f>'2 уровень'!Y2231</f>
        <v>0</v>
      </c>
      <c r="X1089" s="72">
        <f>'2 уровень'!Z2231</f>
        <v>0</v>
      </c>
      <c r="Y1089" s="72">
        <f>'2 уровень'!AA2231</f>
        <v>0</v>
      </c>
      <c r="Z1089" s="72">
        <f>'2 уровень'!AB2231</f>
        <v>0</v>
      </c>
      <c r="AA1089" s="72">
        <f>'2 уровень'!AC2231</f>
        <v>0</v>
      </c>
      <c r="AB1089" s="787">
        <f>'2 уровень'!AD2231</f>
        <v>0</v>
      </c>
      <c r="AC1089" s="72">
        <f>'2 уровень'!AE2231</f>
        <v>0</v>
      </c>
      <c r="AD1089" s="72">
        <f>'2 уровень'!AF2231</f>
        <v>0</v>
      </c>
      <c r="AE1089" s="72">
        <f>'2 уровень'!AG2231</f>
        <v>0</v>
      </c>
      <c r="AF1089" s="72">
        <f>'2 уровень'!AH2231</f>
        <v>0</v>
      </c>
      <c r="AG1089" s="383">
        <f>'2 уровень'!AI2231</f>
        <v>0</v>
      </c>
      <c r="AH1089" s="72"/>
      <c r="AI1089" s="72"/>
      <c r="AJ1089" s="59"/>
      <c r="AK1089" s="59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</row>
    <row r="1090" spans="2:179" x14ac:dyDescent="0.25">
      <c r="B1090" s="18">
        <v>1</v>
      </c>
      <c r="C1090" s="619" t="s">
        <v>131</v>
      </c>
      <c r="D1090" s="27">
        <f>'2 уровень'!F2232</f>
        <v>2189</v>
      </c>
      <c r="E1090" s="27">
        <f>'2 уровень'!G2232</f>
        <v>1825</v>
      </c>
      <c r="F1090" s="27">
        <f>'2 уровень'!H2232</f>
        <v>1289</v>
      </c>
      <c r="G1090" s="64">
        <f>'2 уровень'!I2232</f>
        <v>70.630136986301366</v>
      </c>
      <c r="H1090" s="78">
        <f>'2 уровень'!J2232</f>
        <v>0</v>
      </c>
      <c r="I1090" s="78">
        <f>'2 уровень'!K2232</f>
        <v>0</v>
      </c>
      <c r="J1090" s="25">
        <f>'2 уровень'!L2232</f>
        <v>0</v>
      </c>
      <c r="K1090" s="25">
        <f>'2 уровень'!M2232</f>
        <v>0</v>
      </c>
      <c r="L1090" s="25">
        <f>'2 уровень'!N2232</f>
        <v>0</v>
      </c>
      <c r="M1090" s="25">
        <f>'2 уровень'!O2232</f>
        <v>0</v>
      </c>
      <c r="N1090" s="25">
        <f>'2 уровень'!P2232</f>
        <v>0</v>
      </c>
      <c r="O1090" s="25">
        <f>'2 уровень'!Q2232</f>
        <v>0</v>
      </c>
      <c r="P1090" s="72">
        <f>'2 уровень'!R2232</f>
        <v>0</v>
      </c>
      <c r="Q1090" s="72">
        <f>'2 уровень'!S2232</f>
        <v>0</v>
      </c>
      <c r="R1090" s="72">
        <f>'2 уровень'!T2232</f>
        <v>0</v>
      </c>
      <c r="S1090" s="72">
        <f>'2 уровень'!U2232</f>
        <v>0</v>
      </c>
      <c r="T1090" s="72">
        <f>'2 уровень'!V2232</f>
        <v>0</v>
      </c>
      <c r="U1090" s="72">
        <f>'2 уровень'!W2232</f>
        <v>0</v>
      </c>
      <c r="V1090" s="72">
        <f>'2 уровень'!X2232</f>
        <v>0</v>
      </c>
      <c r="W1090" s="72">
        <f>'2 уровень'!Y2232</f>
        <v>0</v>
      </c>
      <c r="X1090" s="72">
        <f>'2 уровень'!Z2232</f>
        <v>0</v>
      </c>
      <c r="Y1090" s="72">
        <f>'2 уровень'!AA2232</f>
        <v>0</v>
      </c>
      <c r="Z1090" s="72">
        <f>'2 уровень'!AB2232</f>
        <v>0</v>
      </c>
      <c r="AA1090" s="72">
        <f>'2 уровень'!AC2232</f>
        <v>0</v>
      </c>
      <c r="AB1090" s="787">
        <f>'2 уровень'!AD2232</f>
        <v>0</v>
      </c>
      <c r="AC1090" s="72">
        <f>'2 уровень'!AE2232</f>
        <v>0</v>
      </c>
      <c r="AD1090" s="72">
        <f>'2 уровень'!AF2232</f>
        <v>0</v>
      </c>
      <c r="AE1090" s="72">
        <f>'2 уровень'!AG2232</f>
        <v>0</v>
      </c>
      <c r="AF1090" s="72">
        <f>'2 уровень'!AH2232</f>
        <v>0</v>
      </c>
      <c r="AG1090" s="383">
        <f>'2 уровень'!AI2232</f>
        <v>0</v>
      </c>
      <c r="AH1090" s="72"/>
      <c r="AI1090" s="72"/>
      <c r="AJ1090" s="59"/>
      <c r="AK1090" s="59"/>
      <c r="AL1090" s="59"/>
      <c r="AM1090" s="59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</row>
    <row r="1091" spans="2:179" x14ac:dyDescent="0.25">
      <c r="B1091" s="18">
        <v>1</v>
      </c>
      <c r="C1091" s="619" t="s">
        <v>222</v>
      </c>
      <c r="D1091" s="27">
        <f>'2 уровень'!F2233</f>
        <v>1977</v>
      </c>
      <c r="E1091" s="27">
        <f>'2 уровень'!G2233</f>
        <v>1648</v>
      </c>
      <c r="F1091" s="27">
        <f>'2 уровень'!H2233</f>
        <v>1238</v>
      </c>
      <c r="G1091" s="64">
        <f>'2 уровень'!I2233</f>
        <v>75.121359223300971</v>
      </c>
      <c r="H1091" s="78">
        <f>'2 уровень'!J2233</f>
        <v>0</v>
      </c>
      <c r="I1091" s="78">
        <f>'2 уровень'!K2233</f>
        <v>0</v>
      </c>
      <c r="J1091" s="25">
        <f>'2 уровень'!L2233</f>
        <v>0</v>
      </c>
      <c r="K1091" s="25">
        <f>'2 уровень'!M2233</f>
        <v>0</v>
      </c>
      <c r="L1091" s="25">
        <f>'2 уровень'!N2233</f>
        <v>0</v>
      </c>
      <c r="M1091" s="25">
        <f>'2 уровень'!O2233</f>
        <v>0</v>
      </c>
      <c r="N1091" s="25">
        <f>'2 уровень'!P2233</f>
        <v>0</v>
      </c>
      <c r="O1091" s="25">
        <f>'2 уровень'!Q2233</f>
        <v>0</v>
      </c>
      <c r="P1091" s="72">
        <f>'2 уровень'!R2233</f>
        <v>0</v>
      </c>
      <c r="Q1091" s="72">
        <f>'2 уровень'!S2233</f>
        <v>0</v>
      </c>
      <c r="R1091" s="72">
        <f>'2 уровень'!T2233</f>
        <v>0</v>
      </c>
      <c r="S1091" s="72">
        <f>'2 уровень'!U2233</f>
        <v>0</v>
      </c>
      <c r="T1091" s="72">
        <f>'2 уровень'!V2233</f>
        <v>0</v>
      </c>
      <c r="U1091" s="72">
        <f>'2 уровень'!W2233</f>
        <v>0</v>
      </c>
      <c r="V1091" s="72">
        <f>'2 уровень'!X2233</f>
        <v>0</v>
      </c>
      <c r="W1091" s="72">
        <f>'2 уровень'!Y2233</f>
        <v>0</v>
      </c>
      <c r="X1091" s="72">
        <f>'2 уровень'!Z2233</f>
        <v>0</v>
      </c>
      <c r="Y1091" s="72">
        <f>'2 уровень'!AA2233</f>
        <v>0</v>
      </c>
      <c r="Z1091" s="72">
        <f>'2 уровень'!AB2233</f>
        <v>0</v>
      </c>
      <c r="AA1091" s="72">
        <f>'2 уровень'!AC2233</f>
        <v>0</v>
      </c>
      <c r="AB1091" s="787">
        <f>'2 уровень'!AD2233</f>
        <v>0</v>
      </c>
      <c r="AC1091" s="72">
        <f>'2 уровень'!AE2233</f>
        <v>0</v>
      </c>
      <c r="AD1091" s="72">
        <f>'2 уровень'!AF2233</f>
        <v>0</v>
      </c>
      <c r="AE1091" s="72">
        <f>'2 уровень'!AG2233</f>
        <v>0</v>
      </c>
      <c r="AF1091" s="72">
        <f>'2 уровень'!AH2233</f>
        <v>0</v>
      </c>
      <c r="AG1091" s="383">
        <f>'2 уровень'!AI2233</f>
        <v>0</v>
      </c>
      <c r="AH1091" s="72"/>
      <c r="AI1091" s="72"/>
      <c r="AJ1091" s="59"/>
      <c r="AK1091" s="59"/>
      <c r="AL1091" s="59"/>
      <c r="AM1091" s="59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</row>
    <row r="1092" spans="2:179" ht="45" x14ac:dyDescent="0.25">
      <c r="B1092" s="18">
        <v>1</v>
      </c>
      <c r="C1092" s="619" t="s">
        <v>457</v>
      </c>
      <c r="D1092" s="27">
        <f>'2 уровень'!F2234</f>
        <v>132</v>
      </c>
      <c r="E1092" s="27">
        <f>'2 уровень'!G2234</f>
        <v>110</v>
      </c>
      <c r="F1092" s="27">
        <f>'2 уровень'!H2234</f>
        <v>16</v>
      </c>
      <c r="G1092" s="64">
        <f>'2 уровень'!I2234</f>
        <v>14.545454545454545</v>
      </c>
      <c r="H1092" s="78">
        <f>'2 уровень'!J2234</f>
        <v>0</v>
      </c>
      <c r="I1092" s="78">
        <f>'2 уровень'!K2234</f>
        <v>0</v>
      </c>
      <c r="J1092" s="25">
        <f>'2 уровень'!L2234</f>
        <v>0</v>
      </c>
      <c r="K1092" s="25">
        <f>'2 уровень'!M2234</f>
        <v>0</v>
      </c>
      <c r="L1092" s="25">
        <f>'2 уровень'!N2234</f>
        <v>0</v>
      </c>
      <c r="M1092" s="25">
        <f>'2 уровень'!O2234</f>
        <v>0</v>
      </c>
      <c r="N1092" s="25">
        <f>'2 уровень'!P2234</f>
        <v>0</v>
      </c>
      <c r="O1092" s="25">
        <f>'2 уровень'!Q2234</f>
        <v>0</v>
      </c>
      <c r="P1092" s="72">
        <f>'2 уровень'!R2234</f>
        <v>0</v>
      </c>
      <c r="Q1092" s="72">
        <f>'2 уровень'!S2234</f>
        <v>0</v>
      </c>
      <c r="R1092" s="72">
        <f>'2 уровень'!T2234</f>
        <v>0</v>
      </c>
      <c r="S1092" s="72">
        <f>'2 уровень'!U2234</f>
        <v>0</v>
      </c>
      <c r="T1092" s="72">
        <f>'2 уровень'!V2234</f>
        <v>0</v>
      </c>
      <c r="U1092" s="72">
        <f>'2 уровень'!W2234</f>
        <v>0</v>
      </c>
      <c r="V1092" s="72">
        <f>'2 уровень'!X2234</f>
        <v>0</v>
      </c>
      <c r="W1092" s="72">
        <f>'2 уровень'!Y2234</f>
        <v>0</v>
      </c>
      <c r="X1092" s="72">
        <f>'2 уровень'!Z2234</f>
        <v>0</v>
      </c>
      <c r="Y1092" s="72">
        <f>'2 уровень'!AA2234</f>
        <v>0</v>
      </c>
      <c r="Z1092" s="72">
        <f>'2 уровень'!AB2234</f>
        <v>0</v>
      </c>
      <c r="AA1092" s="72">
        <f>'2 уровень'!AC2234</f>
        <v>0</v>
      </c>
      <c r="AB1092" s="787">
        <f>'2 уровень'!AD2234</f>
        <v>0</v>
      </c>
      <c r="AC1092" s="72">
        <f>'2 уровень'!AE2234</f>
        <v>0</v>
      </c>
      <c r="AD1092" s="72">
        <f>'2 уровень'!AF2234</f>
        <v>0</v>
      </c>
      <c r="AE1092" s="72">
        <f>'2 уровень'!AG2234</f>
        <v>0</v>
      </c>
      <c r="AF1092" s="72">
        <f>'2 уровень'!AH2234</f>
        <v>0</v>
      </c>
      <c r="AG1092" s="383">
        <f>'2 уровень'!AI2234</f>
        <v>0</v>
      </c>
      <c r="AH1092" s="72"/>
      <c r="AI1092" s="72"/>
      <c r="AJ1092" s="59"/>
      <c r="AK1092" s="59"/>
      <c r="AL1092" s="59"/>
      <c r="AM1092" s="59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</row>
    <row r="1093" spans="2:179" ht="75" x14ac:dyDescent="0.25">
      <c r="B1093" s="18">
        <v>1</v>
      </c>
      <c r="C1093" s="619" t="s">
        <v>501</v>
      </c>
      <c r="D1093" s="27">
        <f>'2 уровень'!F2235</f>
        <v>80</v>
      </c>
      <c r="E1093" s="27">
        <f>'2 уровень'!G2235</f>
        <v>67</v>
      </c>
      <c r="F1093" s="27">
        <f>'2 уровень'!H2235</f>
        <v>35</v>
      </c>
      <c r="G1093" s="64">
        <f>'2 уровень'!I2235</f>
        <v>0</v>
      </c>
      <c r="H1093" s="78">
        <f>'2 уровень'!J2235</f>
        <v>0</v>
      </c>
      <c r="I1093" s="78">
        <f>'2 уровень'!K2235</f>
        <v>0</v>
      </c>
      <c r="J1093" s="25">
        <f>'2 уровень'!L2235</f>
        <v>0</v>
      </c>
      <c r="K1093" s="25">
        <f>'2 уровень'!M2235</f>
        <v>0</v>
      </c>
      <c r="L1093" s="25">
        <f>'2 уровень'!N2235</f>
        <v>0</v>
      </c>
      <c r="M1093" s="25">
        <f>'2 уровень'!O2235</f>
        <v>0</v>
      </c>
      <c r="N1093" s="25">
        <f>'2 уровень'!P2235</f>
        <v>0</v>
      </c>
      <c r="O1093" s="25">
        <f>'2 уровень'!Q2235</f>
        <v>0</v>
      </c>
      <c r="P1093" s="72">
        <f>'2 уровень'!R2235</f>
        <v>0</v>
      </c>
      <c r="Q1093" s="72">
        <f>'2 уровень'!S2235</f>
        <v>0</v>
      </c>
      <c r="R1093" s="72">
        <f>'2 уровень'!T2235</f>
        <v>0</v>
      </c>
      <c r="S1093" s="72">
        <f>'2 уровень'!U2235</f>
        <v>0</v>
      </c>
      <c r="T1093" s="72">
        <f>'2 уровень'!V2235</f>
        <v>0</v>
      </c>
      <c r="U1093" s="72">
        <f>'2 уровень'!W2235</f>
        <v>0</v>
      </c>
      <c r="V1093" s="72">
        <f>'2 уровень'!X2235</f>
        <v>0</v>
      </c>
      <c r="W1093" s="72">
        <f>'2 уровень'!Y2235</f>
        <v>0</v>
      </c>
      <c r="X1093" s="72">
        <f>'2 уровень'!Z2235</f>
        <v>0</v>
      </c>
      <c r="Y1093" s="72">
        <f>'2 уровень'!AA2235</f>
        <v>0</v>
      </c>
      <c r="Z1093" s="72">
        <f>'2 уровень'!AB2235</f>
        <v>0</v>
      </c>
      <c r="AA1093" s="72">
        <f>'2 уровень'!AC2235</f>
        <v>0</v>
      </c>
      <c r="AB1093" s="787">
        <f>'2 уровень'!AD2235</f>
        <v>0</v>
      </c>
      <c r="AC1093" s="72">
        <f>'2 уровень'!AE2235</f>
        <v>0</v>
      </c>
      <c r="AD1093" s="72">
        <f>'2 уровень'!AF2235</f>
        <v>0</v>
      </c>
      <c r="AE1093" s="72">
        <f>'2 уровень'!AG2235</f>
        <v>0</v>
      </c>
      <c r="AF1093" s="72">
        <f>'2 уровень'!AH2235</f>
        <v>0</v>
      </c>
      <c r="AG1093" s="383">
        <f>'2 уровень'!AI2235</f>
        <v>0</v>
      </c>
      <c r="AH1093" s="72"/>
      <c r="AI1093" s="72"/>
      <c r="AJ1093" s="59"/>
      <c r="AK1093" s="59"/>
      <c r="AL1093" s="59"/>
      <c r="AM1093" s="59"/>
      <c r="AN1093" s="59"/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</row>
    <row r="1094" spans="2:179" ht="30" x14ac:dyDescent="0.25">
      <c r="B1094" s="18">
        <v>1</v>
      </c>
      <c r="C1094" s="619" t="s">
        <v>626</v>
      </c>
      <c r="D1094" s="27">
        <f>'2 уровень'!F2236</f>
        <v>540</v>
      </c>
      <c r="E1094" s="27">
        <f>'2 уровень'!G2236</f>
        <v>450</v>
      </c>
      <c r="F1094" s="27">
        <f>'2 уровень'!H2236</f>
        <v>308</v>
      </c>
      <c r="G1094" s="64">
        <f>'2 уровень'!I2236</f>
        <v>0</v>
      </c>
      <c r="H1094" s="78">
        <f>'2 уровень'!J2236</f>
        <v>0</v>
      </c>
      <c r="I1094" s="78">
        <f>'2 уровень'!K2236</f>
        <v>0</v>
      </c>
      <c r="J1094" s="25">
        <f>'2 уровень'!L2236</f>
        <v>0</v>
      </c>
      <c r="K1094" s="25">
        <f>'2 уровень'!M2236</f>
        <v>0</v>
      </c>
      <c r="L1094" s="25">
        <f>'2 уровень'!N2236</f>
        <v>0</v>
      </c>
      <c r="M1094" s="25">
        <f>'2 уровень'!O2236</f>
        <v>0</v>
      </c>
      <c r="N1094" s="25">
        <f>'2 уровень'!P2236</f>
        <v>0</v>
      </c>
      <c r="O1094" s="25">
        <f>'2 уровень'!Q2236</f>
        <v>0</v>
      </c>
      <c r="P1094" s="72">
        <f>'2 уровень'!R2236</f>
        <v>0</v>
      </c>
      <c r="Q1094" s="72">
        <f>'2 уровень'!S2236</f>
        <v>0</v>
      </c>
      <c r="R1094" s="72">
        <f>'2 уровень'!T2236</f>
        <v>0</v>
      </c>
      <c r="S1094" s="72">
        <f>'2 уровень'!U2236</f>
        <v>0</v>
      </c>
      <c r="T1094" s="72">
        <f>'2 уровень'!V2236</f>
        <v>0</v>
      </c>
      <c r="U1094" s="72">
        <f>'2 уровень'!W2236</f>
        <v>0</v>
      </c>
      <c r="V1094" s="72">
        <f>'2 уровень'!X2236</f>
        <v>0</v>
      </c>
      <c r="W1094" s="72">
        <f>'2 уровень'!Y2236</f>
        <v>0</v>
      </c>
      <c r="X1094" s="72">
        <f>'2 уровень'!Z2236</f>
        <v>0</v>
      </c>
      <c r="Y1094" s="72">
        <f>'2 уровень'!AA2236</f>
        <v>0</v>
      </c>
      <c r="Z1094" s="72">
        <f>'2 уровень'!AB2236</f>
        <v>0</v>
      </c>
      <c r="AA1094" s="72">
        <f>'2 уровень'!AC2236</f>
        <v>0</v>
      </c>
      <c r="AB1094" s="787">
        <f>'2 уровень'!AD2236</f>
        <v>0</v>
      </c>
      <c r="AC1094" s="72">
        <f>'2 уровень'!AE2236</f>
        <v>0</v>
      </c>
      <c r="AD1094" s="72">
        <f>'2 уровень'!AF2236</f>
        <v>0</v>
      </c>
      <c r="AE1094" s="72">
        <f>'2 уровень'!AG2236</f>
        <v>0</v>
      </c>
      <c r="AF1094" s="72">
        <f>'2 уровень'!AH2236</f>
        <v>0</v>
      </c>
      <c r="AG1094" s="383">
        <f>'2 уровень'!AI2236</f>
        <v>0</v>
      </c>
      <c r="AH1094" s="72"/>
      <c r="AI1094" s="72"/>
      <c r="AJ1094" s="59"/>
      <c r="AK1094" s="59"/>
      <c r="AL1094" s="59"/>
      <c r="AM1094" s="59"/>
      <c r="AN1094" s="59"/>
      <c r="AO1094" s="59"/>
      <c r="AP1094" s="59"/>
      <c r="AQ1094" s="59"/>
      <c r="AR1094" s="59"/>
      <c r="AS1094" s="59"/>
      <c r="AT1094" s="59"/>
      <c r="AU1094" s="59"/>
      <c r="AV1094" s="59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  <c r="FP1094" s="59"/>
      <c r="FQ1094" s="59"/>
      <c r="FR1094" s="59"/>
      <c r="FS1094" s="59"/>
      <c r="FT1094" s="59"/>
      <c r="FU1094" s="59"/>
      <c r="FV1094" s="59"/>
      <c r="FW1094" s="59"/>
    </row>
    <row r="1095" spans="2:179" ht="30" x14ac:dyDescent="0.25">
      <c r="B1095" s="18">
        <v>1</v>
      </c>
      <c r="C1095" s="620" t="s">
        <v>194</v>
      </c>
      <c r="D1095" s="27">
        <f>'2 уровень'!F2237</f>
        <v>0</v>
      </c>
      <c r="E1095" s="27">
        <f>'2 уровень'!G2237</f>
        <v>0</v>
      </c>
      <c r="F1095" s="27">
        <f>'2 уровень'!H2237</f>
        <v>0</v>
      </c>
      <c r="G1095" s="64">
        <f>'2 уровень'!I2237</f>
        <v>0</v>
      </c>
      <c r="H1095" s="78">
        <f>'2 уровень'!J2237</f>
        <v>0</v>
      </c>
      <c r="I1095" s="78">
        <f>'2 уровень'!K2237</f>
        <v>0</v>
      </c>
      <c r="J1095" s="25">
        <f>'2 уровень'!L2237</f>
        <v>0</v>
      </c>
      <c r="K1095" s="25">
        <f>'2 уровень'!M2237</f>
        <v>0</v>
      </c>
      <c r="L1095" s="25">
        <f>'2 уровень'!N2237</f>
        <v>0</v>
      </c>
      <c r="M1095" s="25">
        <f>'2 уровень'!O2237</f>
        <v>0</v>
      </c>
      <c r="N1095" s="25">
        <f>'2 уровень'!P2237</f>
        <v>0</v>
      </c>
      <c r="O1095" s="25">
        <f>'2 уровень'!Q2237</f>
        <v>0</v>
      </c>
      <c r="P1095" s="72">
        <f>'2 уровень'!R2237</f>
        <v>0</v>
      </c>
      <c r="Q1095" s="72">
        <f>'2 уровень'!S2237</f>
        <v>0</v>
      </c>
      <c r="R1095" s="72">
        <f>'2 уровень'!T2237</f>
        <v>0</v>
      </c>
      <c r="S1095" s="72">
        <f>'2 уровень'!U2237</f>
        <v>0</v>
      </c>
      <c r="T1095" s="72">
        <f>'2 уровень'!V2237</f>
        <v>0</v>
      </c>
      <c r="U1095" s="72">
        <f>'2 уровень'!W2237</f>
        <v>0</v>
      </c>
      <c r="V1095" s="72">
        <f>'2 уровень'!X2237</f>
        <v>0</v>
      </c>
      <c r="W1095" s="72">
        <f>'2 уровень'!Y2237</f>
        <v>0</v>
      </c>
      <c r="X1095" s="72">
        <f>'2 уровень'!Z2237</f>
        <v>0</v>
      </c>
      <c r="Y1095" s="72">
        <f>'2 уровень'!AA2237</f>
        <v>0</v>
      </c>
      <c r="Z1095" s="72">
        <f>'2 уровень'!AB2237</f>
        <v>0</v>
      </c>
      <c r="AA1095" s="72">
        <f>'2 уровень'!AC2237</f>
        <v>0</v>
      </c>
      <c r="AB1095" s="787">
        <f>'2 уровень'!AD2237</f>
        <v>0</v>
      </c>
      <c r="AC1095" s="72">
        <f>'2 уровень'!AE2237</f>
        <v>0</v>
      </c>
      <c r="AD1095" s="72">
        <f>'2 уровень'!AF2237</f>
        <v>0</v>
      </c>
      <c r="AE1095" s="72">
        <f>'2 уровень'!AG2237</f>
        <v>0</v>
      </c>
      <c r="AF1095" s="72">
        <f>'2 уровень'!AH2237</f>
        <v>0</v>
      </c>
      <c r="AG1095" s="383">
        <f>'2 уровень'!AI2237</f>
        <v>0</v>
      </c>
      <c r="AH1095" s="72"/>
      <c r="AI1095" s="72"/>
      <c r="AJ1095" s="59"/>
      <c r="AK1095" s="59"/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</row>
    <row r="1096" spans="2:179" ht="110.25" x14ac:dyDescent="0.25">
      <c r="B1096" s="18">
        <v>1</v>
      </c>
      <c r="C1096" s="622" t="s">
        <v>502</v>
      </c>
      <c r="D1096" s="27">
        <f>'2 уровень'!F2238</f>
        <v>462</v>
      </c>
      <c r="E1096" s="27">
        <f>'2 уровень'!G2238</f>
        <v>385</v>
      </c>
      <c r="F1096" s="27">
        <f>'2 уровень'!H2238</f>
        <v>76</v>
      </c>
      <c r="G1096" s="64">
        <f>'2 уровень'!I2238</f>
        <v>19.740259740259742</v>
      </c>
      <c r="H1096" s="78">
        <f>'2 уровень'!J2238</f>
        <v>0</v>
      </c>
      <c r="I1096" s="78">
        <f>'2 уровень'!K2238</f>
        <v>0</v>
      </c>
      <c r="J1096" s="25">
        <f>'2 уровень'!L2238</f>
        <v>0</v>
      </c>
      <c r="K1096" s="25">
        <f>'2 уровень'!M2238</f>
        <v>0</v>
      </c>
      <c r="L1096" s="25">
        <f>'2 уровень'!N2238</f>
        <v>0</v>
      </c>
      <c r="M1096" s="25">
        <f>'2 уровень'!O2238</f>
        <v>0</v>
      </c>
      <c r="N1096" s="25">
        <f>'2 уровень'!P2238</f>
        <v>0</v>
      </c>
      <c r="O1096" s="25">
        <f>'2 уровень'!Q2238</f>
        <v>0</v>
      </c>
      <c r="P1096" s="72">
        <f>'2 уровень'!R2238</f>
        <v>1734.57852</v>
      </c>
      <c r="Q1096" s="72">
        <f>'2 уровень'!S2238</f>
        <v>1734.57852</v>
      </c>
      <c r="R1096" s="72">
        <f>'2 уровень'!T2238</f>
        <v>1734.57852</v>
      </c>
      <c r="S1096" s="72">
        <f>'2 уровень'!U2238</f>
        <v>1734.57852</v>
      </c>
      <c r="T1096" s="72">
        <f>'2 уровень'!V2238</f>
        <v>1734.57852</v>
      </c>
      <c r="U1096" s="72">
        <f>'2 уровень'!W2238</f>
        <v>1734.57852</v>
      </c>
      <c r="V1096" s="72">
        <f>'2 уровень'!X2238</f>
        <v>1734.57852</v>
      </c>
      <c r="W1096" s="72">
        <f>'2 уровень'!Y2238</f>
        <v>1734.57852</v>
      </c>
      <c r="X1096" s="72">
        <f>'2 уровень'!Z2238</f>
        <v>1734.57852</v>
      </c>
      <c r="Y1096" s="72">
        <f>'2 уровень'!AA2238</f>
        <v>1734.57852</v>
      </c>
      <c r="Z1096" s="72">
        <f>'2 уровень'!AB2238</f>
        <v>1445.4821000000002</v>
      </c>
      <c r="AA1096" s="72">
        <f>'2 уровень'!AC2238</f>
        <v>242.36895999999996</v>
      </c>
      <c r="AB1096" s="787">
        <f>'2 уровень'!AD2238</f>
        <v>0</v>
      </c>
      <c r="AC1096" s="72">
        <f>'2 уровень'!AE2238</f>
        <v>0</v>
      </c>
      <c r="AD1096" s="72">
        <f>'2 уровень'!AF2238</f>
        <v>-1203.1131400000002</v>
      </c>
      <c r="AE1096" s="72">
        <f>'2 уровень'!AG2238</f>
        <v>0</v>
      </c>
      <c r="AF1096" s="72">
        <f>'2 уровень'!AH2238</f>
        <v>-2.5744499999999997</v>
      </c>
      <c r="AG1096" s="383">
        <f>'2 уровень'!AI2238</f>
        <v>239.79450999999995</v>
      </c>
      <c r="AH1096" s="72">
        <f>AA1096/Z1096*100</f>
        <v>16.767344265280069</v>
      </c>
      <c r="AI1096" s="72">
        <f>AG1096/Z1096*100</f>
        <v>16.589241056668907</v>
      </c>
      <c r="AJ1096" s="59"/>
      <c r="AK1096" s="59"/>
      <c r="AL1096" s="59"/>
      <c r="AM1096" s="59"/>
      <c r="AN1096" s="59"/>
      <c r="AO1096" s="59"/>
      <c r="AP1096" s="59"/>
      <c r="AQ1096" s="59"/>
      <c r="AR1096" s="59"/>
      <c r="AS1096" s="59"/>
      <c r="AT1096" s="59"/>
      <c r="AU1096" s="59"/>
      <c r="AV1096" s="59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  <c r="FP1096" s="59"/>
      <c r="FQ1096" s="59"/>
      <c r="FR1096" s="59"/>
      <c r="FS1096" s="59"/>
      <c r="FT1096" s="59"/>
      <c r="FU1096" s="59"/>
      <c r="FV1096" s="59"/>
      <c r="FW1096" s="59"/>
    </row>
    <row r="1097" spans="2:179" x14ac:dyDescent="0.25">
      <c r="B1097" s="18">
        <v>1</v>
      </c>
      <c r="C1097" s="618" t="s">
        <v>623</v>
      </c>
      <c r="D1097" s="27">
        <f>'2 уровень'!F2239</f>
        <v>80</v>
      </c>
      <c r="E1097" s="27">
        <f>'2 уровень'!G2239</f>
        <v>67</v>
      </c>
      <c r="F1097" s="27">
        <f>'2 уровень'!H2239</f>
        <v>0</v>
      </c>
      <c r="G1097" s="64">
        <f>'2 уровень'!I2239</f>
        <v>0</v>
      </c>
      <c r="H1097" s="78">
        <f>'2 уровень'!J2239</f>
        <v>0</v>
      </c>
      <c r="I1097" s="78">
        <f>'2 уровень'!K2239</f>
        <v>0</v>
      </c>
      <c r="J1097" s="25">
        <f>'2 уровень'!L2239</f>
        <v>0</v>
      </c>
      <c r="K1097" s="25">
        <f>'2 уровень'!M2239</f>
        <v>0</v>
      </c>
      <c r="L1097" s="25">
        <f>'2 уровень'!N2239</f>
        <v>0</v>
      </c>
      <c r="M1097" s="25">
        <f>'2 уровень'!O2239</f>
        <v>0</v>
      </c>
      <c r="N1097" s="25">
        <f>'2 уровень'!P2239</f>
        <v>0</v>
      </c>
      <c r="O1097" s="25">
        <f>'2 уровень'!Q2239</f>
        <v>0</v>
      </c>
      <c r="P1097" s="72">
        <f>'2 уровень'!R2239</f>
        <v>0</v>
      </c>
      <c r="Q1097" s="72">
        <f>'2 уровень'!S2239</f>
        <v>0</v>
      </c>
      <c r="R1097" s="72">
        <f>'2 уровень'!T2239</f>
        <v>0</v>
      </c>
      <c r="S1097" s="72">
        <f>'2 уровень'!U2239</f>
        <v>0</v>
      </c>
      <c r="T1097" s="72">
        <f>'2 уровень'!V2239</f>
        <v>0</v>
      </c>
      <c r="U1097" s="72">
        <f>'2 уровень'!W2239</f>
        <v>0</v>
      </c>
      <c r="V1097" s="72">
        <f>'2 уровень'!X2239</f>
        <v>0</v>
      </c>
      <c r="W1097" s="72">
        <f>'2 уровень'!Y2239</f>
        <v>0</v>
      </c>
      <c r="X1097" s="72">
        <f>'2 уровень'!Z2239</f>
        <v>0</v>
      </c>
      <c r="Y1097" s="72">
        <f>'2 уровень'!AA2239</f>
        <v>0</v>
      </c>
      <c r="Z1097" s="72">
        <f>'2 уровень'!AB2239</f>
        <v>0</v>
      </c>
      <c r="AA1097" s="72">
        <f>'2 уровень'!AC2239</f>
        <v>0</v>
      </c>
      <c r="AB1097" s="787">
        <f>'2 уровень'!AD2239</f>
        <v>0</v>
      </c>
      <c r="AC1097" s="72">
        <f>'2 уровень'!AE2239</f>
        <v>0</v>
      </c>
      <c r="AD1097" s="72">
        <f>'2 уровень'!AF2239</f>
        <v>0</v>
      </c>
      <c r="AE1097" s="72">
        <f>'2 уровень'!AG2239</f>
        <v>0</v>
      </c>
      <c r="AF1097" s="72">
        <f>'2 уровень'!AH2239</f>
        <v>0</v>
      </c>
      <c r="AG1097" s="383">
        <f>'2 уровень'!AI2239</f>
        <v>0</v>
      </c>
      <c r="AH1097" s="72" t="e">
        <f>AA1097/Z1097*100</f>
        <v>#DIV/0!</v>
      </c>
      <c r="AI1097" s="72" t="e">
        <f>AG1097/Z1097*100</f>
        <v>#DIV/0!</v>
      </c>
      <c r="AJ1097" s="59"/>
      <c r="AK1097" s="59"/>
      <c r="AL1097" s="59"/>
      <c r="AM1097" s="59"/>
      <c r="AN1097" s="59"/>
      <c r="AO1097" s="59"/>
      <c r="AP1097" s="59"/>
      <c r="AQ1097" s="59"/>
      <c r="AR1097" s="59"/>
      <c r="AS1097" s="59"/>
      <c r="AT1097" s="59"/>
      <c r="AU1097" s="59"/>
      <c r="AV1097" s="59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  <c r="FP1097" s="59"/>
      <c r="FQ1097" s="59"/>
      <c r="FR1097" s="59"/>
      <c r="FS1097" s="59"/>
      <c r="FT1097" s="59"/>
      <c r="FU1097" s="59"/>
      <c r="FV1097" s="59"/>
      <c r="FW1097" s="59"/>
    </row>
    <row r="1098" spans="2:179" x14ac:dyDescent="0.25">
      <c r="B1098" s="18">
        <v>1</v>
      </c>
      <c r="C1098" s="619" t="s">
        <v>624</v>
      </c>
      <c r="D1098" s="27">
        <f>'2 уровень'!F2240</f>
        <v>105</v>
      </c>
      <c r="E1098" s="27">
        <f>'2 уровень'!G2240</f>
        <v>88</v>
      </c>
      <c r="F1098" s="27">
        <f>'2 уровень'!H2240</f>
        <v>22</v>
      </c>
      <c r="G1098" s="64">
        <f>'2 уровень'!I2240</f>
        <v>0</v>
      </c>
      <c r="H1098" s="78">
        <f>'2 уровень'!J2240</f>
        <v>0</v>
      </c>
      <c r="I1098" s="78">
        <f>'2 уровень'!K2240</f>
        <v>0</v>
      </c>
      <c r="J1098" s="25">
        <f>'2 уровень'!L2240</f>
        <v>0</v>
      </c>
      <c r="K1098" s="25">
        <f>'2 уровень'!M2240</f>
        <v>0</v>
      </c>
      <c r="L1098" s="25">
        <f>'2 уровень'!N2240</f>
        <v>0</v>
      </c>
      <c r="M1098" s="25">
        <f>'2 уровень'!O2240</f>
        <v>0</v>
      </c>
      <c r="N1098" s="25">
        <f>'2 уровень'!P2240</f>
        <v>0</v>
      </c>
      <c r="O1098" s="25">
        <f>'2 уровень'!Q2240</f>
        <v>0</v>
      </c>
      <c r="P1098" s="72">
        <f>'2 уровень'!R2240</f>
        <v>0</v>
      </c>
      <c r="Q1098" s="72">
        <f>'2 уровень'!S2240</f>
        <v>0</v>
      </c>
      <c r="R1098" s="72">
        <f>'2 уровень'!T2240</f>
        <v>0</v>
      </c>
      <c r="S1098" s="72">
        <f>'2 уровень'!U2240</f>
        <v>0</v>
      </c>
      <c r="T1098" s="72">
        <f>'2 уровень'!V2240</f>
        <v>0</v>
      </c>
      <c r="U1098" s="72">
        <f>'2 уровень'!W2240</f>
        <v>0</v>
      </c>
      <c r="V1098" s="72">
        <f>'2 уровень'!X2240</f>
        <v>0</v>
      </c>
      <c r="W1098" s="72">
        <f>'2 уровень'!Y2240</f>
        <v>0</v>
      </c>
      <c r="X1098" s="72">
        <f>'2 уровень'!Z2240</f>
        <v>0</v>
      </c>
      <c r="Y1098" s="72">
        <f>'2 уровень'!AA2240</f>
        <v>0</v>
      </c>
      <c r="Z1098" s="72">
        <f>'2 уровень'!AB2240</f>
        <v>0</v>
      </c>
      <c r="AA1098" s="72">
        <f>'2 уровень'!AC2240</f>
        <v>0</v>
      </c>
      <c r="AB1098" s="787">
        <f>'2 уровень'!AD2240</f>
        <v>0</v>
      </c>
      <c r="AC1098" s="72">
        <f>'2 уровень'!AE2240</f>
        <v>0</v>
      </c>
      <c r="AD1098" s="72">
        <f>'2 уровень'!AF2240</f>
        <v>0</v>
      </c>
      <c r="AE1098" s="72">
        <f>'2 уровень'!AG2240</f>
        <v>0</v>
      </c>
      <c r="AF1098" s="72">
        <f>'2 уровень'!AH2240</f>
        <v>0</v>
      </c>
      <c r="AG1098" s="383">
        <f>'2 уровень'!AI2240</f>
        <v>0</v>
      </c>
      <c r="AH1098" s="72" t="e">
        <f>AA1098/Z1098*100</f>
        <v>#DIV/0!</v>
      </c>
      <c r="AI1098" s="72" t="e">
        <f>AG1098/Z1098*100</f>
        <v>#DIV/0!</v>
      </c>
      <c r="AJ1098" s="59"/>
      <c r="AK1098" s="59"/>
      <c r="AL1098" s="59"/>
      <c r="AM1098" s="59"/>
      <c r="AN1098" s="59"/>
      <c r="AO1098" s="59"/>
      <c r="AP1098" s="59"/>
      <c r="AQ1098" s="59"/>
      <c r="AR1098" s="59"/>
      <c r="AS1098" s="59"/>
      <c r="AT1098" s="59"/>
      <c r="AU1098" s="59"/>
      <c r="AV1098" s="59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  <c r="FP1098" s="59"/>
      <c r="FQ1098" s="59"/>
      <c r="FR1098" s="59"/>
      <c r="FS1098" s="59"/>
      <c r="FT1098" s="59"/>
      <c r="FU1098" s="59"/>
      <c r="FV1098" s="59"/>
      <c r="FW1098" s="59"/>
    </row>
    <row r="1099" spans="2:179" x14ac:dyDescent="0.25">
      <c r="B1099" s="18">
        <v>1</v>
      </c>
      <c r="C1099" s="619" t="s">
        <v>625</v>
      </c>
      <c r="D1099" s="27">
        <f>'2 уровень'!F2241</f>
        <v>222</v>
      </c>
      <c r="E1099" s="27">
        <f>'2 уровень'!G2241</f>
        <v>185</v>
      </c>
      <c r="F1099" s="27">
        <f>'2 уровень'!H2241</f>
        <v>36</v>
      </c>
      <c r="G1099" s="64">
        <f>'2 уровень'!I2241</f>
        <v>0</v>
      </c>
      <c r="H1099" s="78">
        <f>'2 уровень'!J2241</f>
        <v>0</v>
      </c>
      <c r="I1099" s="78">
        <f>'2 уровень'!K2241</f>
        <v>0</v>
      </c>
      <c r="J1099" s="25">
        <f>'2 уровень'!L2241</f>
        <v>0</v>
      </c>
      <c r="K1099" s="25">
        <f>'2 уровень'!M2241</f>
        <v>0</v>
      </c>
      <c r="L1099" s="25">
        <f>'2 уровень'!N2241</f>
        <v>0</v>
      </c>
      <c r="M1099" s="25">
        <f>'2 уровень'!O2241</f>
        <v>0</v>
      </c>
      <c r="N1099" s="25">
        <f>'2 уровень'!P2241</f>
        <v>0</v>
      </c>
      <c r="O1099" s="25">
        <f>'2 уровень'!Q2241</f>
        <v>0</v>
      </c>
      <c r="P1099" s="72">
        <f>'2 уровень'!R2241</f>
        <v>0</v>
      </c>
      <c r="Q1099" s="72">
        <f>'2 уровень'!S2241</f>
        <v>0</v>
      </c>
      <c r="R1099" s="72">
        <f>'2 уровень'!T2241</f>
        <v>0</v>
      </c>
      <c r="S1099" s="72">
        <f>'2 уровень'!U2241</f>
        <v>0</v>
      </c>
      <c r="T1099" s="72">
        <f>'2 уровень'!V2241</f>
        <v>0</v>
      </c>
      <c r="U1099" s="72">
        <f>'2 уровень'!W2241</f>
        <v>0</v>
      </c>
      <c r="V1099" s="72">
        <f>'2 уровень'!X2241</f>
        <v>0</v>
      </c>
      <c r="W1099" s="72">
        <f>'2 уровень'!Y2241</f>
        <v>0</v>
      </c>
      <c r="X1099" s="72">
        <f>'2 уровень'!Z2241</f>
        <v>0</v>
      </c>
      <c r="Y1099" s="72">
        <f>'2 уровень'!AA2241</f>
        <v>0</v>
      </c>
      <c r="Z1099" s="72">
        <f>'2 уровень'!AB2241</f>
        <v>0</v>
      </c>
      <c r="AA1099" s="72">
        <f>'2 уровень'!AC2241</f>
        <v>0</v>
      </c>
      <c r="AB1099" s="787">
        <f>'2 уровень'!AD2241</f>
        <v>0</v>
      </c>
      <c r="AC1099" s="72">
        <f>'2 уровень'!AE2241</f>
        <v>0</v>
      </c>
      <c r="AD1099" s="72">
        <f>'2 уровень'!AF2241</f>
        <v>0</v>
      </c>
      <c r="AE1099" s="72">
        <f>'2 уровень'!AG2241</f>
        <v>0</v>
      </c>
      <c r="AF1099" s="72">
        <f>'2 уровень'!AH2241</f>
        <v>0</v>
      </c>
      <c r="AG1099" s="383">
        <f>'2 уровень'!AI2241</f>
        <v>0</v>
      </c>
      <c r="AH1099" s="72" t="e">
        <f>AA1099/Z1099*100</f>
        <v>#DIV/0!</v>
      </c>
      <c r="AI1099" s="72" t="e">
        <f>AG1099/Z1099*100</f>
        <v>#DIV/0!</v>
      </c>
      <c r="AJ1099" s="59"/>
      <c r="AK1099" s="59"/>
      <c r="AL1099" s="59"/>
      <c r="AM1099" s="59"/>
      <c r="AN1099" s="59"/>
      <c r="AO1099" s="59"/>
      <c r="AP1099" s="59"/>
      <c r="AQ1099" s="59"/>
      <c r="AR1099" s="59"/>
      <c r="AS1099" s="59"/>
      <c r="AT1099" s="59"/>
      <c r="AU1099" s="59"/>
      <c r="AV1099" s="59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  <c r="FP1099" s="59"/>
      <c r="FQ1099" s="59"/>
      <c r="FR1099" s="59"/>
      <c r="FS1099" s="59"/>
      <c r="FT1099" s="59"/>
      <c r="FU1099" s="59"/>
      <c r="FV1099" s="59"/>
      <c r="FW1099" s="59"/>
    </row>
    <row r="1100" spans="2:179" ht="45" x14ac:dyDescent="0.25">
      <c r="B1100" s="18">
        <v>1</v>
      </c>
      <c r="C1100" s="619" t="s">
        <v>458</v>
      </c>
      <c r="D1100" s="27">
        <f>'2 уровень'!F2242</f>
        <v>1429</v>
      </c>
      <c r="E1100" s="27">
        <f>'2 уровень'!G2242</f>
        <v>1192</v>
      </c>
      <c r="F1100" s="27">
        <f>'2 уровень'!H2242</f>
        <v>196</v>
      </c>
      <c r="G1100" s="64">
        <f>'2 уровень'!I2242</f>
        <v>16.44295302013423</v>
      </c>
      <c r="H1100" s="78">
        <f>'2 уровень'!J2242</f>
        <v>0</v>
      </c>
      <c r="I1100" s="78">
        <f>'2 уровень'!K2242</f>
        <v>0</v>
      </c>
      <c r="J1100" s="25">
        <f>'2 уровень'!L2242</f>
        <v>0</v>
      </c>
      <c r="K1100" s="25">
        <f>'2 уровень'!M2242</f>
        <v>0</v>
      </c>
      <c r="L1100" s="25">
        <f>'2 уровень'!N2242</f>
        <v>0</v>
      </c>
      <c r="M1100" s="25">
        <f>'2 уровень'!O2242</f>
        <v>0</v>
      </c>
      <c r="N1100" s="25">
        <f>'2 уровень'!P2242</f>
        <v>0</v>
      </c>
      <c r="O1100" s="25">
        <f>'2 уровень'!Q2242</f>
        <v>0</v>
      </c>
      <c r="P1100" s="72">
        <f>'2 уровень'!R2242</f>
        <v>5283.4930399999994</v>
      </c>
      <c r="Q1100" s="72">
        <f>'2 уровень'!S2242</f>
        <v>5283.4930399999994</v>
      </c>
      <c r="R1100" s="72">
        <f>'2 уровень'!T2242</f>
        <v>5283.4930399999994</v>
      </c>
      <c r="S1100" s="72">
        <f>'2 уровень'!U2242</f>
        <v>5283.4930399999994</v>
      </c>
      <c r="T1100" s="72">
        <f>'2 уровень'!V2242</f>
        <v>5283.4930399999994</v>
      </c>
      <c r="U1100" s="72">
        <f>'2 уровень'!W2242</f>
        <v>5283.4930399999994</v>
      </c>
      <c r="V1100" s="72">
        <f>'2 уровень'!X2242</f>
        <v>5283.4930399999994</v>
      </c>
      <c r="W1100" s="72">
        <f>'2 уровень'!Y2242</f>
        <v>5283.4930399999994</v>
      </c>
      <c r="X1100" s="72">
        <f>'2 уровень'!Z2242</f>
        <v>5283.4930399999994</v>
      </c>
      <c r="Y1100" s="72">
        <f>'2 уровень'!AA2242</f>
        <v>5283.4930399999994</v>
      </c>
      <c r="Z1100" s="72">
        <f>'2 уровень'!AB2242</f>
        <v>4402.9108666666671</v>
      </c>
      <c r="AA1100" s="72">
        <f>'2 уровень'!AC2242</f>
        <v>700.30721999999992</v>
      </c>
      <c r="AB1100" s="787">
        <f>'2 уровень'!AD2242</f>
        <v>0</v>
      </c>
      <c r="AC1100" s="72">
        <f>'2 уровень'!AE2242</f>
        <v>0</v>
      </c>
      <c r="AD1100" s="72">
        <f>'2 уровень'!AF2242</f>
        <v>-3702.6036466666665</v>
      </c>
      <c r="AE1100" s="72">
        <f>'2 уровень'!AG2242</f>
        <v>0</v>
      </c>
      <c r="AF1100" s="72">
        <f>'2 уровень'!AH2242</f>
        <v>-5.8296499999999991</v>
      </c>
      <c r="AG1100" s="383">
        <f>'2 уровень'!AI2242</f>
        <v>694.4775699999999</v>
      </c>
      <c r="AH1100" s="72"/>
      <c r="AI1100" s="72"/>
      <c r="AJ1100" s="59"/>
      <c r="AK1100" s="59"/>
      <c r="AL1100" s="59"/>
      <c r="AM1100" s="59"/>
      <c r="AN1100" s="59"/>
      <c r="AO1100" s="59"/>
      <c r="AP1100" s="59"/>
      <c r="AQ1100" s="59"/>
      <c r="AR1100" s="59"/>
      <c r="AS1100" s="59"/>
      <c r="AT1100" s="59"/>
      <c r="AU1100" s="59"/>
      <c r="AV1100" s="59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  <c r="FP1100" s="59"/>
      <c r="FQ1100" s="59"/>
      <c r="FR1100" s="59"/>
      <c r="FS1100" s="59"/>
      <c r="FT1100" s="59"/>
      <c r="FU1100" s="59"/>
      <c r="FV1100" s="59"/>
      <c r="FW1100" s="59"/>
    </row>
    <row r="1101" spans="2:179" ht="30" x14ac:dyDescent="0.25">
      <c r="B1101" s="18">
        <v>1</v>
      </c>
      <c r="C1101" s="619" t="s">
        <v>271</v>
      </c>
      <c r="D1101" s="27">
        <f>'2 уровень'!F2243</f>
        <v>707</v>
      </c>
      <c r="E1101" s="27">
        <f>'2 уровень'!G2243</f>
        <v>590</v>
      </c>
      <c r="F1101" s="27">
        <f>'2 уровень'!H2243</f>
        <v>120</v>
      </c>
      <c r="G1101" s="64">
        <f>'2 уровень'!I2243</f>
        <v>20.33898305084746</v>
      </c>
      <c r="H1101" s="78">
        <f>'2 уровень'!J2243</f>
        <v>0</v>
      </c>
      <c r="I1101" s="78">
        <f>'2 уровень'!K2243</f>
        <v>0</v>
      </c>
      <c r="J1101" s="25">
        <f>'2 уровень'!L2243</f>
        <v>0</v>
      </c>
      <c r="K1101" s="25">
        <f>'2 уровень'!M2243</f>
        <v>0</v>
      </c>
      <c r="L1101" s="25">
        <f>'2 уровень'!N2243</f>
        <v>0</v>
      </c>
      <c r="M1101" s="25">
        <f>'2 уровень'!O2243</f>
        <v>0</v>
      </c>
      <c r="N1101" s="25">
        <f>'2 уровень'!P2243</f>
        <v>0</v>
      </c>
      <c r="O1101" s="25">
        <f>'2 уровень'!Q2243</f>
        <v>0</v>
      </c>
      <c r="P1101" s="72">
        <f>'2 уровень'!R2243</f>
        <v>2867.5032999999999</v>
      </c>
      <c r="Q1101" s="72">
        <f>'2 уровень'!S2243</f>
        <v>2867.5032999999999</v>
      </c>
      <c r="R1101" s="72">
        <f>'2 уровень'!T2243</f>
        <v>2867.5032999999999</v>
      </c>
      <c r="S1101" s="72">
        <f>'2 уровень'!U2243</f>
        <v>2867.5032999999999</v>
      </c>
      <c r="T1101" s="72">
        <f>'2 уровень'!V2243</f>
        <v>2867.5032999999999</v>
      </c>
      <c r="U1101" s="72">
        <f>'2 уровень'!W2243</f>
        <v>2867.5032999999999</v>
      </c>
      <c r="V1101" s="72">
        <f>'2 уровень'!X2243</f>
        <v>2867.5032999999999</v>
      </c>
      <c r="W1101" s="72">
        <f>'2 уровень'!Y2243</f>
        <v>2867.5032999999999</v>
      </c>
      <c r="X1101" s="72">
        <f>'2 уровень'!Z2243</f>
        <v>2867.5032999999999</v>
      </c>
      <c r="Y1101" s="72">
        <f>'2 уровень'!AA2243</f>
        <v>2867.5032999999999</v>
      </c>
      <c r="Z1101" s="72">
        <f>'2 уровень'!AB2243</f>
        <v>2389.5860833333331</v>
      </c>
      <c r="AA1101" s="72">
        <f>'2 уровень'!AC2243</f>
        <v>561.07656999999995</v>
      </c>
      <c r="AB1101" s="787">
        <f>'2 уровень'!AD2243</f>
        <v>0</v>
      </c>
      <c r="AC1101" s="72">
        <f>'2 уровень'!AE2243</f>
        <v>0</v>
      </c>
      <c r="AD1101" s="72">
        <f>'2 уровень'!AF2243</f>
        <v>-1828.509513333333</v>
      </c>
      <c r="AE1101" s="72">
        <f>'2 уровень'!AG2243</f>
        <v>0</v>
      </c>
      <c r="AF1101" s="72">
        <f>'2 уровень'!AH2243</f>
        <v>-5.8296499999999991</v>
      </c>
      <c r="AG1101" s="383">
        <f>'2 уровень'!AI2243</f>
        <v>555.24691999999993</v>
      </c>
      <c r="AH1101" s="72">
        <f>AA1101/Z1101*100</f>
        <v>23.480073553882221</v>
      </c>
      <c r="AI1101" s="72">
        <f>AG1101/Z1101*100</f>
        <v>23.236112893052294</v>
      </c>
      <c r="AJ1101" s="59"/>
      <c r="AK1101" s="59"/>
      <c r="AL1101" s="59"/>
      <c r="AM1101" s="59"/>
      <c r="AN1101" s="59"/>
      <c r="AO1101" s="59"/>
      <c r="AP1101" s="59"/>
      <c r="AQ1101" s="59"/>
      <c r="AR1101" s="59"/>
      <c r="AS1101" s="59"/>
      <c r="AT1101" s="59"/>
      <c r="AU1101" s="59"/>
      <c r="AV1101" s="59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  <c r="FP1101" s="59"/>
      <c r="FQ1101" s="59"/>
      <c r="FR1101" s="59"/>
      <c r="FS1101" s="59"/>
      <c r="FT1101" s="59"/>
      <c r="FU1101" s="59"/>
      <c r="FV1101" s="59"/>
      <c r="FW1101" s="59"/>
    </row>
    <row r="1102" spans="2:179" ht="30" x14ac:dyDescent="0.25">
      <c r="B1102" s="18">
        <v>1</v>
      </c>
      <c r="C1102" s="618" t="s">
        <v>459</v>
      </c>
      <c r="D1102" s="27">
        <f>'2 уровень'!F2244</f>
        <v>591</v>
      </c>
      <c r="E1102" s="27">
        <f>'2 уровень'!G2244</f>
        <v>493</v>
      </c>
      <c r="F1102" s="27">
        <f>'2 уровень'!H2244</f>
        <v>110</v>
      </c>
      <c r="G1102" s="64">
        <f>'2 уровень'!I2244</f>
        <v>22.312373225152129</v>
      </c>
      <c r="H1102" s="78">
        <f>'2 уровень'!J2244</f>
        <v>0</v>
      </c>
      <c r="I1102" s="78">
        <f>'2 уровень'!K2244</f>
        <v>0</v>
      </c>
      <c r="J1102" s="25">
        <f>'2 уровень'!L2244</f>
        <v>0</v>
      </c>
      <c r="K1102" s="25">
        <f>'2 уровень'!M2244</f>
        <v>0</v>
      </c>
      <c r="L1102" s="25">
        <f>'2 уровень'!N2244</f>
        <v>0</v>
      </c>
      <c r="M1102" s="25">
        <f>'2 уровень'!O2244</f>
        <v>0</v>
      </c>
      <c r="N1102" s="25">
        <f>'2 уровень'!P2244</f>
        <v>0</v>
      </c>
      <c r="O1102" s="25">
        <f>'2 уровень'!Q2244</f>
        <v>0</v>
      </c>
      <c r="P1102" s="72">
        <f>'2 уровень'!R2244</f>
        <v>2423.1</v>
      </c>
      <c r="Q1102" s="72">
        <f>'2 уровень'!S2244</f>
        <v>2423.1</v>
      </c>
      <c r="R1102" s="72">
        <f>'2 уровень'!T2244</f>
        <v>2423.1</v>
      </c>
      <c r="S1102" s="72">
        <f>'2 уровень'!U2244</f>
        <v>2423.1</v>
      </c>
      <c r="T1102" s="72">
        <f>'2 уровень'!V2244</f>
        <v>2423.1</v>
      </c>
      <c r="U1102" s="72">
        <f>'2 уровень'!W2244</f>
        <v>2423.1</v>
      </c>
      <c r="V1102" s="72">
        <f>'2 уровень'!X2244</f>
        <v>2423.1</v>
      </c>
      <c r="W1102" s="72">
        <f>'2 уровень'!Y2244</f>
        <v>2423.1</v>
      </c>
      <c r="X1102" s="72">
        <f>'2 уровень'!Z2244</f>
        <v>2423.1</v>
      </c>
      <c r="Y1102" s="72">
        <f>'2 уровень'!AA2244</f>
        <v>2423.1</v>
      </c>
      <c r="Z1102" s="72">
        <f>'2 уровень'!AB2244</f>
        <v>2019.2499999999998</v>
      </c>
      <c r="AA1102" s="72">
        <f>'2 уровень'!AC2244</f>
        <v>466.73856999999998</v>
      </c>
      <c r="AB1102" s="787">
        <f>'2 уровень'!AD2244</f>
        <v>0</v>
      </c>
      <c r="AC1102" s="72">
        <f>'2 уровень'!AE2244</f>
        <v>0</v>
      </c>
      <c r="AD1102" s="72">
        <f>'2 уровень'!AF2244</f>
        <v>-1552.5114299999998</v>
      </c>
      <c r="AE1102" s="72">
        <f>'2 уровень'!AG2244</f>
        <v>0</v>
      </c>
      <c r="AF1102" s="72">
        <f>'2 уровень'!AH2244</f>
        <v>-3.4424899999999998</v>
      </c>
      <c r="AG1102" s="383">
        <f>'2 уровень'!AI2244</f>
        <v>463.29607999999996</v>
      </c>
      <c r="AH1102" s="72"/>
      <c r="AI1102" s="72"/>
      <c r="AJ1102" s="59"/>
      <c r="AK1102" s="59"/>
      <c r="AL1102" s="59"/>
      <c r="AM1102" s="59"/>
      <c r="AN1102" s="59"/>
      <c r="AO1102" s="59"/>
      <c r="AP1102" s="59"/>
      <c r="AQ1102" s="59"/>
      <c r="AR1102" s="59"/>
      <c r="AS1102" s="59"/>
      <c r="AT1102" s="59"/>
      <c r="AU1102" s="59"/>
      <c r="AV1102" s="59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  <c r="FP1102" s="59"/>
      <c r="FQ1102" s="59"/>
      <c r="FR1102" s="59"/>
      <c r="FS1102" s="59"/>
      <c r="FT1102" s="59"/>
      <c r="FU1102" s="59"/>
      <c r="FV1102" s="59"/>
      <c r="FW1102" s="59"/>
    </row>
    <row r="1103" spans="2:179" ht="60" x14ac:dyDescent="0.25">
      <c r="B1103" s="18">
        <v>1</v>
      </c>
      <c r="C1103" s="619" t="s">
        <v>478</v>
      </c>
      <c r="D1103" s="27">
        <f>'2 уровень'!F2245</f>
        <v>0</v>
      </c>
      <c r="E1103" s="27">
        <f>'2 уровень'!G2245</f>
        <v>0</v>
      </c>
      <c r="F1103" s="27">
        <f>'2 уровень'!H2245</f>
        <v>0</v>
      </c>
      <c r="G1103" s="64">
        <f>'2 уровень'!I2245</f>
        <v>0</v>
      </c>
      <c r="H1103" s="78">
        <f>'2 уровень'!J2245</f>
        <v>0</v>
      </c>
      <c r="I1103" s="78">
        <f>'2 уровень'!K2245</f>
        <v>0</v>
      </c>
      <c r="J1103" s="25">
        <f>'2 уровень'!L2245</f>
        <v>0</v>
      </c>
      <c r="K1103" s="25">
        <f>'2 уровень'!M2245</f>
        <v>0</v>
      </c>
      <c r="L1103" s="25">
        <f>'2 уровень'!N2245</f>
        <v>0</v>
      </c>
      <c r="M1103" s="25">
        <f>'2 уровень'!O2245</f>
        <v>0</v>
      </c>
      <c r="N1103" s="25">
        <f>'2 уровень'!P2245</f>
        <v>0</v>
      </c>
      <c r="O1103" s="25">
        <f>'2 уровень'!Q2245</f>
        <v>0</v>
      </c>
      <c r="P1103" s="72">
        <f>'2 уровень'!R2245</f>
        <v>0</v>
      </c>
      <c r="Q1103" s="72">
        <f>'2 уровень'!S2245</f>
        <v>0</v>
      </c>
      <c r="R1103" s="72">
        <f>'2 уровень'!T2245</f>
        <v>0</v>
      </c>
      <c r="S1103" s="72">
        <f>'2 уровень'!U2245</f>
        <v>0</v>
      </c>
      <c r="T1103" s="72">
        <f>'2 уровень'!V2245</f>
        <v>0</v>
      </c>
      <c r="U1103" s="72">
        <f>'2 уровень'!W2245</f>
        <v>0</v>
      </c>
      <c r="V1103" s="72">
        <f>'2 уровень'!X2245</f>
        <v>0</v>
      </c>
      <c r="W1103" s="72">
        <f>'2 уровень'!Y2245</f>
        <v>0</v>
      </c>
      <c r="X1103" s="72">
        <f>'2 уровень'!Z2245</f>
        <v>0</v>
      </c>
      <c r="Y1103" s="72">
        <f>'2 уровень'!AA2245</f>
        <v>0</v>
      </c>
      <c r="Z1103" s="72">
        <f>'2 уровень'!AB2245</f>
        <v>0</v>
      </c>
      <c r="AA1103" s="72">
        <f>'2 уровень'!AC2245</f>
        <v>0</v>
      </c>
      <c r="AB1103" s="787">
        <f>'2 уровень'!AD2245</f>
        <v>0</v>
      </c>
      <c r="AC1103" s="72">
        <f>'2 уровень'!AE2245</f>
        <v>0</v>
      </c>
      <c r="AD1103" s="72">
        <f>'2 уровень'!AF2245</f>
        <v>0</v>
      </c>
      <c r="AE1103" s="72">
        <f>'2 уровень'!AG2245</f>
        <v>0</v>
      </c>
      <c r="AF1103" s="72">
        <f>'2 уровень'!AH2245</f>
        <v>0</v>
      </c>
      <c r="AG1103" s="383">
        <f>'2 уровень'!AI2245</f>
        <v>0</v>
      </c>
      <c r="AH1103" s="72"/>
      <c r="AI1103" s="72"/>
      <c r="AJ1103" s="59"/>
      <c r="AK1103" s="59"/>
      <c r="AL1103" s="59"/>
      <c r="AM1103" s="59"/>
      <c r="AN1103" s="59"/>
      <c r="AO1103" s="59"/>
      <c r="AP1103" s="59"/>
      <c r="AQ1103" s="59"/>
      <c r="AR1103" s="59"/>
      <c r="AS1103" s="59"/>
      <c r="AT1103" s="59"/>
      <c r="AU1103" s="59"/>
      <c r="AV1103" s="59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  <c r="FP1103" s="59"/>
      <c r="FQ1103" s="59"/>
      <c r="FR1103" s="59"/>
      <c r="FS1103" s="59"/>
      <c r="FT1103" s="59"/>
      <c r="FU1103" s="59"/>
      <c r="FV1103" s="59"/>
      <c r="FW1103" s="59"/>
    </row>
    <row r="1104" spans="2:179" ht="60" x14ac:dyDescent="0.25">
      <c r="C1104" s="619" t="s">
        <v>688</v>
      </c>
      <c r="D1104" s="27">
        <f>'2 уровень'!F2246</f>
        <v>118</v>
      </c>
      <c r="E1104" s="27">
        <f>'2 уровень'!G2246</f>
        <v>14.75</v>
      </c>
      <c r="F1104" s="27">
        <f>'2 уровень'!H2246</f>
        <v>0</v>
      </c>
      <c r="G1104" s="64">
        <f>'2 уровень'!I2246</f>
        <v>0</v>
      </c>
      <c r="H1104" s="78">
        <f>'2 уровень'!J2246</f>
        <v>0</v>
      </c>
      <c r="I1104" s="78">
        <f>'2 уровень'!K2246</f>
        <v>0</v>
      </c>
      <c r="J1104" s="25">
        <f>'2 уровень'!L2246</f>
        <v>0</v>
      </c>
      <c r="K1104" s="25">
        <f>'2 уровень'!M2246</f>
        <v>0</v>
      </c>
      <c r="L1104" s="25">
        <f>'2 уровень'!N2246</f>
        <v>0</v>
      </c>
      <c r="M1104" s="25">
        <f>'2 уровень'!O2246</f>
        <v>0</v>
      </c>
      <c r="N1104" s="25">
        <f>'2 уровень'!P2246</f>
        <v>0</v>
      </c>
      <c r="O1104" s="25">
        <f>'2 уровень'!Q2246</f>
        <v>0</v>
      </c>
      <c r="P1104" s="72">
        <f>'2 уровень'!R2246</f>
        <v>0</v>
      </c>
      <c r="Q1104" s="72">
        <f>'2 уровень'!S2246</f>
        <v>0</v>
      </c>
      <c r="R1104" s="72">
        <f>'2 уровень'!T2246</f>
        <v>0</v>
      </c>
      <c r="S1104" s="72">
        <f>'2 уровень'!U2246</f>
        <v>0</v>
      </c>
      <c r="T1104" s="72">
        <f>'2 уровень'!V2246</f>
        <v>0</v>
      </c>
      <c r="U1104" s="72">
        <f>'2 уровень'!W2246</f>
        <v>0</v>
      </c>
      <c r="V1104" s="72">
        <f>'2 уровень'!X2246</f>
        <v>0</v>
      </c>
      <c r="W1104" s="72">
        <f>'2 уровень'!Y2246</f>
        <v>0</v>
      </c>
      <c r="X1104" s="72">
        <f>'2 уровень'!Z2246</f>
        <v>0</v>
      </c>
      <c r="Y1104" s="72">
        <f>'2 уровень'!AA2246</f>
        <v>0</v>
      </c>
      <c r="Z1104" s="72">
        <f>'2 уровень'!AB2246</f>
        <v>0</v>
      </c>
      <c r="AA1104" s="72">
        <f>'2 уровень'!AC2246</f>
        <v>0</v>
      </c>
      <c r="AB1104" s="787">
        <f>'2 уровень'!AD2246</f>
        <v>0</v>
      </c>
      <c r="AC1104" s="72">
        <f>'2 уровень'!AE2246</f>
        <v>0</v>
      </c>
      <c r="AD1104" s="72">
        <f>'2 уровень'!AF2246</f>
        <v>0</v>
      </c>
      <c r="AE1104" s="72">
        <f>'2 уровень'!AG2246</f>
        <v>0</v>
      </c>
      <c r="AF1104" s="72">
        <f>'2 уровень'!AH2246</f>
        <v>0</v>
      </c>
      <c r="AG1104" s="383">
        <f>'2 уровень'!AI2246</f>
        <v>0</v>
      </c>
      <c r="AH1104" s="72"/>
      <c r="AI1104" s="72"/>
      <c r="AJ1104" s="59"/>
      <c r="AK1104" s="59"/>
      <c r="AL1104" s="59"/>
      <c r="AM1104" s="59"/>
      <c r="AN1104" s="59"/>
      <c r="AO1104" s="59"/>
      <c r="AP1104" s="59"/>
      <c r="AQ1104" s="59"/>
      <c r="AR1104" s="59"/>
      <c r="AS1104" s="59"/>
      <c r="AT1104" s="59"/>
      <c r="AU1104" s="59"/>
      <c r="AV1104" s="59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  <c r="FP1104" s="59"/>
      <c r="FQ1104" s="59"/>
      <c r="FR1104" s="59"/>
      <c r="FS1104" s="59"/>
      <c r="FT1104" s="59"/>
      <c r="FU1104" s="59"/>
      <c r="FV1104" s="59"/>
      <c r="FW1104" s="59"/>
    </row>
    <row r="1105" spans="1:179" ht="60" x14ac:dyDescent="0.25">
      <c r="C1105" s="619" t="s">
        <v>689</v>
      </c>
      <c r="D1105" s="27"/>
      <c r="E1105" s="27"/>
      <c r="F1105" s="27"/>
      <c r="G1105" s="64"/>
      <c r="H1105" s="78"/>
      <c r="I1105" s="78"/>
      <c r="J1105" s="25"/>
      <c r="K1105" s="25"/>
      <c r="L1105" s="25"/>
      <c r="M1105" s="25"/>
      <c r="N1105" s="25"/>
      <c r="O1105" s="25"/>
      <c r="P1105" s="72"/>
      <c r="Q1105" s="72"/>
      <c r="R1105" s="72"/>
      <c r="S1105" s="72"/>
      <c r="T1105" s="72"/>
      <c r="U1105" s="72"/>
      <c r="V1105" s="72"/>
      <c r="W1105" s="72"/>
      <c r="X1105" s="72"/>
      <c r="Y1105" s="72"/>
      <c r="Z1105" s="72"/>
      <c r="AA1105" s="72"/>
      <c r="AB1105" s="787"/>
      <c r="AC1105" s="72"/>
      <c r="AD1105" s="72"/>
      <c r="AE1105" s="72"/>
      <c r="AF1105" s="72"/>
      <c r="AG1105" s="383"/>
      <c r="AH1105" s="72"/>
      <c r="AI1105" s="72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  <c r="FP1105" s="59"/>
      <c r="FQ1105" s="59"/>
      <c r="FR1105" s="59"/>
      <c r="FS1105" s="59"/>
      <c r="FT1105" s="59"/>
      <c r="FU1105" s="59"/>
      <c r="FV1105" s="59"/>
      <c r="FW1105" s="59"/>
    </row>
    <row r="1106" spans="1:179" ht="30" x14ac:dyDescent="0.25">
      <c r="A1106" s="18">
        <v>1</v>
      </c>
      <c r="B1106" s="18">
        <v>1</v>
      </c>
      <c r="C1106" s="619" t="s">
        <v>460</v>
      </c>
      <c r="D1106" s="27">
        <f>'2 уровень'!F2248</f>
        <v>89</v>
      </c>
      <c r="E1106" s="27">
        <f>'2 уровень'!G2248</f>
        <v>74</v>
      </c>
      <c r="F1106" s="27">
        <f>'2 уровень'!H2248</f>
        <v>0</v>
      </c>
      <c r="G1106" s="64">
        <f>'2 уровень'!I2248</f>
        <v>0</v>
      </c>
      <c r="H1106" s="78">
        <f>'2 уровень'!J2248</f>
        <v>0</v>
      </c>
      <c r="I1106" s="78">
        <f>'2 уровень'!K2248</f>
        <v>0</v>
      </c>
      <c r="J1106" s="25">
        <f>'2 уровень'!L2248</f>
        <v>0</v>
      </c>
      <c r="K1106" s="25">
        <f>'2 уровень'!M2248</f>
        <v>0</v>
      </c>
      <c r="L1106" s="25">
        <f>'2 уровень'!N2248</f>
        <v>0</v>
      </c>
      <c r="M1106" s="25">
        <f>'2 уровень'!O2248</f>
        <v>0</v>
      </c>
      <c r="N1106" s="25">
        <f>'2 уровень'!P2248</f>
        <v>0</v>
      </c>
      <c r="O1106" s="25">
        <f>'2 уровень'!Q2248</f>
        <v>0</v>
      </c>
      <c r="P1106" s="72">
        <f>'2 уровень'!R2248</f>
        <v>189.69070000000002</v>
      </c>
      <c r="Q1106" s="72">
        <f>'2 уровень'!S2248</f>
        <v>189.69070000000002</v>
      </c>
      <c r="R1106" s="72">
        <f>'2 уровень'!T2248</f>
        <v>189.69070000000002</v>
      </c>
      <c r="S1106" s="72">
        <f>'2 уровень'!U2248</f>
        <v>189.69070000000002</v>
      </c>
      <c r="T1106" s="72">
        <f>'2 уровень'!V2248</f>
        <v>189.69070000000002</v>
      </c>
      <c r="U1106" s="72">
        <f>'2 уровень'!W2248</f>
        <v>189.69070000000002</v>
      </c>
      <c r="V1106" s="72">
        <f>'2 уровень'!X2248</f>
        <v>189.69070000000002</v>
      </c>
      <c r="W1106" s="72">
        <f>'2 уровень'!Y2248</f>
        <v>189.69070000000002</v>
      </c>
      <c r="X1106" s="72">
        <f>'2 уровень'!Z2248</f>
        <v>189.69070000000002</v>
      </c>
      <c r="Y1106" s="72">
        <f>'2 уровень'!AA2248</f>
        <v>189.69070000000002</v>
      </c>
      <c r="Z1106" s="72">
        <f>'2 уровень'!AB2248</f>
        <v>158.07558333333336</v>
      </c>
      <c r="AA1106" s="72">
        <f>'2 уровень'!AC2248</f>
        <v>0</v>
      </c>
      <c r="AB1106" s="787">
        <f>'2 уровень'!AD2248</f>
        <v>0</v>
      </c>
      <c r="AC1106" s="72">
        <f>'2 уровень'!AE2248</f>
        <v>0</v>
      </c>
      <c r="AD1106" s="72">
        <f>'2 уровень'!AF2248</f>
        <v>-158.07558333333336</v>
      </c>
      <c r="AE1106" s="72">
        <f>'2 уровень'!AG2248</f>
        <v>0</v>
      </c>
      <c r="AF1106" s="72">
        <f>'2 уровень'!AH2248</f>
        <v>-2.3871599999999997</v>
      </c>
      <c r="AG1106" s="383">
        <f>'2 уровень'!AI2248</f>
        <v>-2.3871599999999997</v>
      </c>
      <c r="AH1106" s="72">
        <f t="shared" ref="AH1106:AH1111" si="117">AA1106/Z1106*100</f>
        <v>0</v>
      </c>
      <c r="AI1106" s="72">
        <f t="shared" ref="AI1106:AI1111" si="118">AG1106/Z1106*100</f>
        <v>-1.5101383462657891</v>
      </c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</row>
    <row r="1107" spans="1:179" ht="30" x14ac:dyDescent="0.25">
      <c r="A1107" s="18">
        <v>1</v>
      </c>
      <c r="B1107" s="18">
        <v>1</v>
      </c>
      <c r="C1107" s="619" t="s">
        <v>461</v>
      </c>
      <c r="D1107" s="27">
        <f>'2 уровень'!F2249</f>
        <v>0</v>
      </c>
      <c r="E1107" s="27">
        <f>'2 уровень'!G2249</f>
        <v>0</v>
      </c>
      <c r="F1107" s="27">
        <f>'2 уровень'!H2249</f>
        <v>0</v>
      </c>
      <c r="G1107" s="64">
        <f>'2 уровень'!I2249</f>
        <v>0</v>
      </c>
      <c r="H1107" s="78">
        <f>'2 уровень'!J2249</f>
        <v>0</v>
      </c>
      <c r="I1107" s="78">
        <f>'2 уровень'!K2249</f>
        <v>0</v>
      </c>
      <c r="J1107" s="25">
        <f>'2 уровень'!L2249</f>
        <v>0</v>
      </c>
      <c r="K1107" s="25">
        <f>'2 уровень'!M2249</f>
        <v>0</v>
      </c>
      <c r="L1107" s="25">
        <f>'2 уровень'!N2249</f>
        <v>0</v>
      </c>
      <c r="M1107" s="25">
        <f>'2 уровень'!O2249</f>
        <v>0</v>
      </c>
      <c r="N1107" s="25">
        <f>'2 уровень'!P2249</f>
        <v>0</v>
      </c>
      <c r="O1107" s="25">
        <f>'2 уровень'!Q2249</f>
        <v>0</v>
      </c>
      <c r="P1107" s="72">
        <f>'2 уровень'!R2249</f>
        <v>0</v>
      </c>
      <c r="Q1107" s="72">
        <f>'2 уровень'!S2249</f>
        <v>0</v>
      </c>
      <c r="R1107" s="72">
        <f>'2 уровень'!T2249</f>
        <v>0</v>
      </c>
      <c r="S1107" s="72">
        <f>'2 уровень'!U2249</f>
        <v>0</v>
      </c>
      <c r="T1107" s="72">
        <f>'2 уровень'!V2249</f>
        <v>0</v>
      </c>
      <c r="U1107" s="72">
        <f>'2 уровень'!W2249</f>
        <v>0</v>
      </c>
      <c r="V1107" s="72">
        <f>'2 уровень'!X2249</f>
        <v>0</v>
      </c>
      <c r="W1107" s="72">
        <f>'2 уровень'!Y2249</f>
        <v>0</v>
      </c>
      <c r="X1107" s="72">
        <f>'2 уровень'!Z2249</f>
        <v>0</v>
      </c>
      <c r="Y1107" s="72">
        <f>'2 уровень'!AA2249</f>
        <v>0</v>
      </c>
      <c r="Z1107" s="72">
        <f>'2 уровень'!AB2249</f>
        <v>0</v>
      </c>
      <c r="AA1107" s="72">
        <f>'2 уровень'!AC2249</f>
        <v>0</v>
      </c>
      <c r="AB1107" s="787">
        <f>'2 уровень'!AD2249</f>
        <v>0</v>
      </c>
      <c r="AC1107" s="72">
        <f>'2 уровень'!AE2249</f>
        <v>0</v>
      </c>
      <c r="AD1107" s="72">
        <f>'2 уровень'!AF2249</f>
        <v>0</v>
      </c>
      <c r="AE1107" s="72">
        <f>'2 уровень'!AG2249</f>
        <v>0</v>
      </c>
      <c r="AF1107" s="72">
        <f>'2 уровень'!AH2249</f>
        <v>0</v>
      </c>
      <c r="AG1107" s="383">
        <f>'2 уровень'!AI2249</f>
        <v>0</v>
      </c>
      <c r="AH1107" s="72" t="e">
        <f t="shared" si="117"/>
        <v>#DIV/0!</v>
      </c>
      <c r="AI1107" s="72" t="e">
        <f t="shared" si="118"/>
        <v>#DIV/0!</v>
      </c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</row>
    <row r="1108" spans="1:179" ht="45" x14ac:dyDescent="0.25">
      <c r="A1108" s="18">
        <v>1</v>
      </c>
      <c r="B1108" s="18">
        <v>1</v>
      </c>
      <c r="C1108" s="619" t="s">
        <v>462</v>
      </c>
      <c r="D1108" s="27">
        <f>'2 уровень'!F2250</f>
        <v>0</v>
      </c>
      <c r="E1108" s="27">
        <f>'2 уровень'!G2250</f>
        <v>0</v>
      </c>
      <c r="F1108" s="27">
        <f>'2 уровень'!H2250</f>
        <v>0</v>
      </c>
      <c r="G1108" s="64">
        <f>'2 уровень'!I2250</f>
        <v>0</v>
      </c>
      <c r="H1108" s="78">
        <f>'2 уровень'!J2250</f>
        <v>0</v>
      </c>
      <c r="I1108" s="78">
        <f>'2 уровень'!K2250</f>
        <v>0</v>
      </c>
      <c r="J1108" s="25">
        <f>'2 уровень'!L2250</f>
        <v>0</v>
      </c>
      <c r="K1108" s="25">
        <f>'2 уровень'!M2250</f>
        <v>0</v>
      </c>
      <c r="L1108" s="25">
        <f>'2 уровень'!N2250</f>
        <v>0</v>
      </c>
      <c r="M1108" s="25">
        <f>'2 уровень'!O2250</f>
        <v>0</v>
      </c>
      <c r="N1108" s="25">
        <f>'2 уровень'!P2250</f>
        <v>0</v>
      </c>
      <c r="O1108" s="25">
        <f>'2 уровень'!Q2250</f>
        <v>0</v>
      </c>
      <c r="P1108" s="72">
        <f>'2 уровень'!R2250</f>
        <v>0</v>
      </c>
      <c r="Q1108" s="72">
        <f>'2 уровень'!S2250</f>
        <v>0</v>
      </c>
      <c r="R1108" s="72">
        <f>'2 уровень'!T2250</f>
        <v>0</v>
      </c>
      <c r="S1108" s="72">
        <f>'2 уровень'!U2250</f>
        <v>0</v>
      </c>
      <c r="T1108" s="72">
        <f>'2 уровень'!V2250</f>
        <v>0</v>
      </c>
      <c r="U1108" s="72">
        <f>'2 уровень'!W2250</f>
        <v>0</v>
      </c>
      <c r="V1108" s="72">
        <f>'2 уровень'!X2250</f>
        <v>0</v>
      </c>
      <c r="W1108" s="72">
        <f>'2 уровень'!Y2250</f>
        <v>0</v>
      </c>
      <c r="X1108" s="72">
        <f>'2 уровень'!Z2250</f>
        <v>0</v>
      </c>
      <c r="Y1108" s="72">
        <f>'2 уровень'!AA2250</f>
        <v>0</v>
      </c>
      <c r="Z1108" s="72">
        <f>'2 уровень'!AB2250</f>
        <v>0</v>
      </c>
      <c r="AA1108" s="72">
        <f>'2 уровень'!AC2250</f>
        <v>0</v>
      </c>
      <c r="AB1108" s="787">
        <f>'2 уровень'!AD2250</f>
        <v>0</v>
      </c>
      <c r="AC1108" s="72">
        <f>'2 уровень'!AE2250</f>
        <v>0</v>
      </c>
      <c r="AD1108" s="72">
        <f>'2 уровень'!AF2250</f>
        <v>0</v>
      </c>
      <c r="AE1108" s="72">
        <f>'2 уровень'!AG2250</f>
        <v>0</v>
      </c>
      <c r="AF1108" s="72">
        <f>'2 уровень'!AH2250</f>
        <v>0</v>
      </c>
      <c r="AG1108" s="383">
        <f>'2 уровень'!AI2250</f>
        <v>0</v>
      </c>
      <c r="AH1108" s="72" t="e">
        <f t="shared" si="117"/>
        <v>#DIV/0!</v>
      </c>
      <c r="AI1108" s="72" t="e">
        <f t="shared" si="118"/>
        <v>#DIV/0!</v>
      </c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  <c r="FN1108" s="59"/>
      <c r="FO1108" s="59"/>
      <c r="FP1108" s="59"/>
      <c r="FQ1108" s="59"/>
      <c r="FR1108" s="59"/>
      <c r="FS1108" s="59"/>
      <c r="FT1108" s="59"/>
      <c r="FU1108" s="59"/>
      <c r="FV1108" s="59"/>
      <c r="FW1108" s="59"/>
    </row>
    <row r="1109" spans="1:179" ht="29.25" x14ac:dyDescent="0.25">
      <c r="A1109" s="18">
        <v>1</v>
      </c>
      <c r="B1109" s="18">
        <v>1</v>
      </c>
      <c r="C1109" s="616" t="s">
        <v>463</v>
      </c>
      <c r="D1109" s="27">
        <f>'2 уровень'!F2251</f>
        <v>27</v>
      </c>
      <c r="E1109" s="27">
        <f>'2 уровень'!G2251</f>
        <v>23</v>
      </c>
      <c r="F1109" s="27">
        <f>'2 уровень'!H2251</f>
        <v>10</v>
      </c>
      <c r="G1109" s="64">
        <f>'2 уровень'!I2251</f>
        <v>43.478260869565219</v>
      </c>
      <c r="H1109" s="78">
        <f>'2 уровень'!J2251</f>
        <v>0</v>
      </c>
      <c r="I1109" s="78">
        <f>'2 уровень'!K2251</f>
        <v>0</v>
      </c>
      <c r="J1109" s="25">
        <f>'2 уровень'!L2251</f>
        <v>0</v>
      </c>
      <c r="K1109" s="25">
        <f>'2 уровень'!M2251</f>
        <v>0</v>
      </c>
      <c r="L1109" s="25">
        <f>'2 уровень'!N2251</f>
        <v>0</v>
      </c>
      <c r="M1109" s="25">
        <f>'2 уровень'!O2251</f>
        <v>0</v>
      </c>
      <c r="N1109" s="25">
        <f>'2 уровень'!P2251</f>
        <v>0</v>
      </c>
      <c r="O1109" s="25">
        <f>'2 уровень'!Q2251</f>
        <v>0</v>
      </c>
      <c r="P1109" s="72">
        <f>'2 уровень'!R2251</f>
        <v>254.71259999999998</v>
      </c>
      <c r="Q1109" s="72">
        <f>'2 уровень'!S2251</f>
        <v>254.71259999999998</v>
      </c>
      <c r="R1109" s="72">
        <f>'2 уровень'!T2251</f>
        <v>254.71259999999998</v>
      </c>
      <c r="S1109" s="72">
        <f>'2 уровень'!U2251</f>
        <v>254.71259999999998</v>
      </c>
      <c r="T1109" s="72">
        <f>'2 уровень'!V2251</f>
        <v>254.71259999999998</v>
      </c>
      <c r="U1109" s="72">
        <f>'2 уровень'!W2251</f>
        <v>254.71259999999998</v>
      </c>
      <c r="V1109" s="72">
        <f>'2 уровень'!X2251</f>
        <v>254.71259999999998</v>
      </c>
      <c r="W1109" s="72">
        <f>'2 уровень'!Y2251</f>
        <v>254.71259999999998</v>
      </c>
      <c r="X1109" s="72">
        <f>'2 уровень'!Z2251</f>
        <v>254.71259999999998</v>
      </c>
      <c r="Y1109" s="72">
        <f>'2 уровень'!AA2251</f>
        <v>254.71259999999998</v>
      </c>
      <c r="Z1109" s="72">
        <f>'2 уровень'!AB2251</f>
        <v>212.26049999999998</v>
      </c>
      <c r="AA1109" s="72">
        <f>'2 уровень'!AC2251</f>
        <v>94.337999999999994</v>
      </c>
      <c r="AB1109" s="787">
        <f>'2 уровень'!AD2251</f>
        <v>0</v>
      </c>
      <c r="AC1109" s="72">
        <f>'2 уровень'!AE2251</f>
        <v>0</v>
      </c>
      <c r="AD1109" s="72">
        <f>'2 уровень'!AF2251</f>
        <v>-117.92249999999999</v>
      </c>
      <c r="AE1109" s="72">
        <f>'2 уровень'!AG2251</f>
        <v>0</v>
      </c>
      <c r="AF1109" s="72">
        <f>'2 уровень'!AH2251</f>
        <v>0</v>
      </c>
      <c r="AG1109" s="383">
        <f>'2 уровень'!AI2251</f>
        <v>94.337999999999994</v>
      </c>
      <c r="AH1109" s="72">
        <f t="shared" si="117"/>
        <v>44.44444444444445</v>
      </c>
      <c r="AI1109" s="72">
        <f t="shared" si="118"/>
        <v>44.44444444444445</v>
      </c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</row>
    <row r="1110" spans="1:179" ht="45" x14ac:dyDescent="0.25">
      <c r="B1110" s="18">
        <v>1</v>
      </c>
      <c r="C1110" s="618" t="s">
        <v>272</v>
      </c>
      <c r="D1110" s="27">
        <f>'2 уровень'!F2252</f>
        <v>722</v>
      </c>
      <c r="E1110" s="27">
        <f>'2 уровень'!G2252</f>
        <v>602</v>
      </c>
      <c r="F1110" s="27">
        <f>'2 уровень'!H2252</f>
        <v>76</v>
      </c>
      <c r="G1110" s="64">
        <f>'2 уровень'!I2252</f>
        <v>12.624584717607974</v>
      </c>
      <c r="H1110" s="78">
        <f>'2 уровень'!J2252</f>
        <v>0</v>
      </c>
      <c r="I1110" s="78">
        <f>'2 уровень'!K2252</f>
        <v>0</v>
      </c>
      <c r="J1110" s="25">
        <f>'2 уровень'!L2252</f>
        <v>0</v>
      </c>
      <c r="K1110" s="25">
        <f>'2 уровень'!M2252</f>
        <v>0</v>
      </c>
      <c r="L1110" s="25">
        <f>'2 уровень'!N2252</f>
        <v>0</v>
      </c>
      <c r="M1110" s="25">
        <f>'2 уровень'!O2252</f>
        <v>0</v>
      </c>
      <c r="N1110" s="25">
        <f>'2 уровень'!P2252</f>
        <v>0</v>
      </c>
      <c r="O1110" s="25">
        <f>'2 уровень'!Q2252</f>
        <v>0</v>
      </c>
      <c r="P1110" s="72">
        <f>'2 уровень'!R2252</f>
        <v>2415.98974</v>
      </c>
      <c r="Q1110" s="72">
        <f>'2 уровень'!S2252</f>
        <v>2415.98974</v>
      </c>
      <c r="R1110" s="72">
        <f>'2 уровень'!T2252</f>
        <v>2415.98974</v>
      </c>
      <c r="S1110" s="72">
        <f>'2 уровень'!U2252</f>
        <v>2415.98974</v>
      </c>
      <c r="T1110" s="72">
        <f>'2 уровень'!V2252</f>
        <v>2415.98974</v>
      </c>
      <c r="U1110" s="72">
        <f>'2 уровень'!W2252</f>
        <v>2415.98974</v>
      </c>
      <c r="V1110" s="72">
        <f>'2 уровень'!X2252</f>
        <v>2415.98974</v>
      </c>
      <c r="W1110" s="72">
        <f>'2 уровень'!Y2252</f>
        <v>2415.98974</v>
      </c>
      <c r="X1110" s="72">
        <f>'2 уровень'!Z2252</f>
        <v>2415.98974</v>
      </c>
      <c r="Y1110" s="72">
        <f>'2 уровень'!AA2252</f>
        <v>2415.98974</v>
      </c>
      <c r="Z1110" s="72">
        <f>'2 уровень'!AB2252</f>
        <v>2013.3247833333335</v>
      </c>
      <c r="AA1110" s="72">
        <f>'2 уровень'!AC2252</f>
        <v>139.23065</v>
      </c>
      <c r="AB1110" s="787">
        <f>'2 уровень'!AD2252</f>
        <v>0</v>
      </c>
      <c r="AC1110" s="72">
        <f>'2 уровень'!AE2252</f>
        <v>0</v>
      </c>
      <c r="AD1110" s="72">
        <f>'2 уровень'!AF2252</f>
        <v>-1874.0941333333335</v>
      </c>
      <c r="AE1110" s="72">
        <f>'2 уровень'!AG2252</f>
        <v>0</v>
      </c>
      <c r="AF1110" s="72">
        <f>'2 уровень'!AH2252</f>
        <v>0</v>
      </c>
      <c r="AG1110" s="383">
        <f>'2 уровень'!AI2252</f>
        <v>139.23065</v>
      </c>
      <c r="AH1110" s="72">
        <f t="shared" si="117"/>
        <v>6.9154590035634831</v>
      </c>
      <c r="AI1110" s="72">
        <f t="shared" si="118"/>
        <v>6.9154590035634831</v>
      </c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</row>
    <row r="1111" spans="1:179" ht="43.5" x14ac:dyDescent="0.25">
      <c r="A1111" s="18">
        <v>1</v>
      </c>
      <c r="B1111" s="18">
        <v>1</v>
      </c>
      <c r="C1111" s="616" t="s">
        <v>464</v>
      </c>
      <c r="D1111" s="27">
        <f>'2 уровень'!F2253</f>
        <v>219</v>
      </c>
      <c r="E1111" s="27">
        <f>'2 уровень'!G2253</f>
        <v>183</v>
      </c>
      <c r="F1111" s="27">
        <f>'2 уровень'!H2253</f>
        <v>76</v>
      </c>
      <c r="G1111" s="64">
        <f>'2 уровень'!I2253</f>
        <v>41.530054644808743</v>
      </c>
      <c r="H1111" s="78">
        <f>'2 уровень'!J2253</f>
        <v>0</v>
      </c>
      <c r="I1111" s="78">
        <f>'2 уровень'!K2253</f>
        <v>0</v>
      </c>
      <c r="J1111" s="25">
        <f>'2 уровень'!L2253</f>
        <v>0</v>
      </c>
      <c r="K1111" s="25">
        <f>'2 уровень'!M2253</f>
        <v>0</v>
      </c>
      <c r="L1111" s="25">
        <f>'2 уровень'!N2253</f>
        <v>0</v>
      </c>
      <c r="M1111" s="25">
        <f>'2 уровень'!O2253</f>
        <v>0</v>
      </c>
      <c r="N1111" s="25">
        <f>'2 уровень'!P2253</f>
        <v>0</v>
      </c>
      <c r="O1111" s="25">
        <f>'2 уровень'!Q2253</f>
        <v>0</v>
      </c>
      <c r="P1111" s="72">
        <f>'2 уровень'!R2253</f>
        <v>409.34604000000002</v>
      </c>
      <c r="Q1111" s="72">
        <f>'2 уровень'!S2253</f>
        <v>409.34604000000002</v>
      </c>
      <c r="R1111" s="72">
        <f>'2 уровень'!T2253</f>
        <v>409.34604000000002</v>
      </c>
      <c r="S1111" s="72">
        <f>'2 уровень'!U2253</f>
        <v>409.34604000000002</v>
      </c>
      <c r="T1111" s="72">
        <f>'2 уровень'!V2253</f>
        <v>409.34604000000002</v>
      </c>
      <c r="U1111" s="72">
        <f>'2 уровень'!W2253</f>
        <v>409.34604000000002</v>
      </c>
      <c r="V1111" s="72">
        <f>'2 уровень'!X2253</f>
        <v>409.34604000000002</v>
      </c>
      <c r="W1111" s="72">
        <f>'2 уровень'!Y2253</f>
        <v>409.34604000000002</v>
      </c>
      <c r="X1111" s="72">
        <f>'2 уровень'!Z2253</f>
        <v>409.34604000000002</v>
      </c>
      <c r="Y1111" s="72">
        <f>'2 уровень'!AA2253</f>
        <v>409.34604000000002</v>
      </c>
      <c r="Z1111" s="72">
        <f>'2 уровень'!AB2253</f>
        <v>341.12169999999998</v>
      </c>
      <c r="AA1111" s="72">
        <f>'2 уровень'!AC2253</f>
        <v>139.23065</v>
      </c>
      <c r="AB1111" s="787">
        <f>'2 уровень'!AD2253</f>
        <v>0</v>
      </c>
      <c r="AC1111" s="72">
        <f>'2 уровень'!AE2253</f>
        <v>0</v>
      </c>
      <c r="AD1111" s="72">
        <f>'2 уровень'!AF2253</f>
        <v>-201.89104999999998</v>
      </c>
      <c r="AE1111" s="72">
        <f>'2 уровень'!AG2253</f>
        <v>0</v>
      </c>
      <c r="AF1111" s="72">
        <f>'2 уровень'!AH2253</f>
        <v>0</v>
      </c>
      <c r="AG1111" s="383">
        <f>'2 уровень'!AI2253</f>
        <v>139.23065</v>
      </c>
      <c r="AH1111" s="72">
        <f t="shared" si="117"/>
        <v>40.815535921637355</v>
      </c>
      <c r="AI1111" s="72">
        <f t="shared" si="118"/>
        <v>40.815535921637355</v>
      </c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  <c r="FP1111" s="59"/>
      <c r="FQ1111" s="59"/>
      <c r="FR1111" s="59"/>
      <c r="FS1111" s="59"/>
      <c r="FT1111" s="59"/>
      <c r="FU1111" s="59"/>
      <c r="FV1111" s="59"/>
      <c r="FW1111" s="59"/>
    </row>
    <row r="1112" spans="1:179" ht="60" x14ac:dyDescent="0.25">
      <c r="A1112" s="18">
        <v>1</v>
      </c>
      <c r="B1112" s="18">
        <v>1</v>
      </c>
      <c r="C1112" s="619" t="s">
        <v>465</v>
      </c>
      <c r="D1112" s="27">
        <f>'2 уровень'!F2254</f>
        <v>467</v>
      </c>
      <c r="E1112" s="27">
        <f>'2 уровень'!G2254</f>
        <v>389</v>
      </c>
      <c r="F1112" s="27">
        <f>'2 уровень'!H2254</f>
        <v>0</v>
      </c>
      <c r="G1112" s="64">
        <f>'2 уровень'!I2254</f>
        <v>0</v>
      </c>
      <c r="H1112" s="78">
        <f>'2 уровень'!J2254</f>
        <v>0</v>
      </c>
      <c r="I1112" s="78">
        <f>'2 уровень'!K2254</f>
        <v>0</v>
      </c>
      <c r="J1112" s="25">
        <f>'2 уровень'!L2254</f>
        <v>0</v>
      </c>
      <c r="K1112" s="25">
        <f>'2 уровень'!M2254</f>
        <v>0</v>
      </c>
      <c r="L1112" s="25">
        <f>'2 уровень'!N2254</f>
        <v>0</v>
      </c>
      <c r="M1112" s="25">
        <f>'2 уровень'!O2254</f>
        <v>0</v>
      </c>
      <c r="N1112" s="25">
        <f>'2 уровень'!P2254</f>
        <v>0</v>
      </c>
      <c r="O1112" s="25">
        <f>'2 уровень'!Q2254</f>
        <v>0</v>
      </c>
      <c r="P1112" s="72">
        <f>'2 уровень'!R2254</f>
        <v>1937.8725400000001</v>
      </c>
      <c r="Q1112" s="72">
        <f>'2 уровень'!S2254</f>
        <v>1937.8725400000001</v>
      </c>
      <c r="R1112" s="72">
        <f>'2 уровень'!T2254</f>
        <v>1937.8725400000001</v>
      </c>
      <c r="S1112" s="72">
        <f>'2 уровень'!U2254</f>
        <v>1937.8725400000001</v>
      </c>
      <c r="T1112" s="72">
        <f>'2 уровень'!V2254</f>
        <v>1937.8725400000001</v>
      </c>
      <c r="U1112" s="72">
        <f>'2 уровень'!W2254</f>
        <v>1937.8725400000001</v>
      </c>
      <c r="V1112" s="72">
        <f>'2 уровень'!X2254</f>
        <v>1937.8725400000001</v>
      </c>
      <c r="W1112" s="72">
        <f>'2 уровень'!Y2254</f>
        <v>1937.8725400000001</v>
      </c>
      <c r="X1112" s="72">
        <f>'2 уровень'!Z2254</f>
        <v>1937.8725400000001</v>
      </c>
      <c r="Y1112" s="72">
        <f>'2 уровень'!AA2254</f>
        <v>1937.8725400000001</v>
      </c>
      <c r="Z1112" s="72">
        <f>'2 уровень'!AB2254</f>
        <v>1614.8937833333334</v>
      </c>
      <c r="AA1112" s="72">
        <f>'2 уровень'!AC2254</f>
        <v>0</v>
      </c>
      <c r="AB1112" s="787">
        <f>'2 уровень'!AD2254</f>
        <v>0</v>
      </c>
      <c r="AC1112" s="72">
        <f>'2 уровень'!AE2254</f>
        <v>0</v>
      </c>
      <c r="AD1112" s="72">
        <f>'2 уровень'!AF2254</f>
        <v>-1614.8937833333334</v>
      </c>
      <c r="AE1112" s="72">
        <f>'2 уровень'!AG2254</f>
        <v>0</v>
      </c>
      <c r="AF1112" s="72">
        <f>'2 уровень'!AH2254</f>
        <v>0</v>
      </c>
      <c r="AG1112" s="383">
        <f>'2 уровень'!AI2254</f>
        <v>0</v>
      </c>
      <c r="AH1112" s="72"/>
      <c r="AI1112" s="72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  <c r="FP1112" s="59"/>
      <c r="FQ1112" s="59"/>
      <c r="FR1112" s="59"/>
      <c r="FS1112" s="59"/>
      <c r="FT1112" s="59"/>
      <c r="FU1112" s="59"/>
      <c r="FV1112" s="59"/>
      <c r="FW1112" s="59"/>
    </row>
    <row r="1113" spans="1:179" ht="60" x14ac:dyDescent="0.25">
      <c r="A1113" s="18">
        <v>1</v>
      </c>
      <c r="B1113" s="18">
        <v>1</v>
      </c>
      <c r="C1113" s="618" t="s">
        <v>466</v>
      </c>
      <c r="D1113" s="27">
        <f>'2 уровень'!F2255</f>
        <v>36</v>
      </c>
      <c r="E1113" s="27">
        <f>'2 уровень'!G2255</f>
        <v>30</v>
      </c>
      <c r="F1113" s="27">
        <f>'2 уровень'!H2255</f>
        <v>0</v>
      </c>
      <c r="G1113" s="64">
        <f>'2 уровень'!I2255</f>
        <v>0</v>
      </c>
      <c r="H1113" s="78">
        <f>'2 уровень'!J2255</f>
        <v>0</v>
      </c>
      <c r="I1113" s="78">
        <f>'2 уровень'!K2255</f>
        <v>0</v>
      </c>
      <c r="J1113" s="25">
        <f>'2 уровень'!L2255</f>
        <v>0</v>
      </c>
      <c r="K1113" s="25">
        <f>'2 уровень'!M2255</f>
        <v>0</v>
      </c>
      <c r="L1113" s="25">
        <f>'2 уровень'!N2255</f>
        <v>0</v>
      </c>
      <c r="M1113" s="25">
        <f>'2 уровень'!O2255</f>
        <v>0</v>
      </c>
      <c r="N1113" s="25">
        <f>'2 уровень'!P2255</f>
        <v>0</v>
      </c>
      <c r="O1113" s="25">
        <f>'2 уровень'!Q2255</f>
        <v>0</v>
      </c>
      <c r="P1113" s="72">
        <f>'2 уровень'!R2255</f>
        <v>68.771160000000009</v>
      </c>
      <c r="Q1113" s="72">
        <f>'2 уровень'!S2255</f>
        <v>68.771160000000009</v>
      </c>
      <c r="R1113" s="72">
        <f>'2 уровень'!T2255</f>
        <v>68.771160000000009</v>
      </c>
      <c r="S1113" s="72">
        <f>'2 уровень'!U2255</f>
        <v>68.771160000000009</v>
      </c>
      <c r="T1113" s="72">
        <f>'2 уровень'!V2255</f>
        <v>68.771160000000009</v>
      </c>
      <c r="U1113" s="72">
        <f>'2 уровень'!W2255</f>
        <v>68.771160000000009</v>
      </c>
      <c r="V1113" s="72">
        <f>'2 уровень'!X2255</f>
        <v>68.771160000000009</v>
      </c>
      <c r="W1113" s="72">
        <f>'2 уровень'!Y2255</f>
        <v>68.771160000000009</v>
      </c>
      <c r="X1113" s="72">
        <f>'2 уровень'!Z2255</f>
        <v>68.771160000000009</v>
      </c>
      <c r="Y1113" s="72">
        <f>'2 уровень'!AA2255</f>
        <v>68.771160000000009</v>
      </c>
      <c r="Z1113" s="72">
        <f>'2 уровень'!AB2255</f>
        <v>57.309300000000007</v>
      </c>
      <c r="AA1113" s="72">
        <f>'2 уровень'!AC2255</f>
        <v>0</v>
      </c>
      <c r="AB1113" s="787">
        <f>'2 уровень'!AD2255</f>
        <v>0</v>
      </c>
      <c r="AC1113" s="72">
        <f>'2 уровень'!AE2255</f>
        <v>0</v>
      </c>
      <c r="AD1113" s="72">
        <f>'2 уровень'!AF2255</f>
        <v>-57.309300000000007</v>
      </c>
      <c r="AE1113" s="72">
        <f>'2 уровень'!AG2255</f>
        <v>0</v>
      </c>
      <c r="AF1113" s="72">
        <f>'2 уровень'!AH2255</f>
        <v>0</v>
      </c>
      <c r="AG1113" s="383">
        <f>'2 уровень'!AI2255</f>
        <v>0</v>
      </c>
      <c r="AH1113" s="72"/>
      <c r="AI1113" s="72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  <c r="FP1113" s="59"/>
      <c r="FQ1113" s="59"/>
      <c r="FR1113" s="59"/>
      <c r="FS1113" s="59"/>
      <c r="FT1113" s="59"/>
      <c r="FU1113" s="59"/>
      <c r="FV1113" s="59"/>
      <c r="FW1113" s="59"/>
    </row>
    <row r="1114" spans="1:179" ht="29.25" x14ac:dyDescent="0.25">
      <c r="A1114" s="18">
        <v>1</v>
      </c>
      <c r="B1114" s="18">
        <v>1</v>
      </c>
      <c r="C1114" s="616" t="s">
        <v>310</v>
      </c>
      <c r="D1114" s="27">
        <f>'2 уровень'!F2256</f>
        <v>314.79999999999995</v>
      </c>
      <c r="E1114" s="27">
        <f>'2 уровень'!G2256</f>
        <v>262.5</v>
      </c>
      <c r="F1114" s="27">
        <f>'2 уровень'!H2256</f>
        <v>100.175</v>
      </c>
      <c r="G1114" s="64">
        <f>'2 уровень'!I2256</f>
        <v>38.161904761904765</v>
      </c>
      <c r="H1114" s="78">
        <f>'2 уровень'!J2256</f>
        <v>0</v>
      </c>
      <c r="I1114" s="78">
        <f>'2 уровень'!K2256</f>
        <v>0</v>
      </c>
      <c r="J1114" s="25">
        <f>'2 уровень'!L2256</f>
        <v>0</v>
      </c>
      <c r="K1114" s="25">
        <f>'2 уровень'!M2256</f>
        <v>0</v>
      </c>
      <c r="L1114" s="25">
        <f>'2 уровень'!N2256</f>
        <v>0</v>
      </c>
      <c r="M1114" s="25">
        <f>'2 уровень'!O2256</f>
        <v>0</v>
      </c>
      <c r="N1114" s="25">
        <f>'2 уровень'!P2256</f>
        <v>0</v>
      </c>
      <c r="O1114" s="25">
        <f>'2 уровень'!Q2256</f>
        <v>0</v>
      </c>
      <c r="P1114" s="72">
        <f>'2 уровень'!R2256</f>
        <v>568.19000000000005</v>
      </c>
      <c r="Q1114" s="72">
        <f>'2 уровень'!S2256</f>
        <v>568.19000000000005</v>
      </c>
      <c r="R1114" s="72">
        <f>'2 уровень'!T2256</f>
        <v>568.19000000000005</v>
      </c>
      <c r="S1114" s="72">
        <f>'2 уровень'!U2256</f>
        <v>568.19000000000005</v>
      </c>
      <c r="T1114" s="72">
        <f>'2 уровень'!V2256</f>
        <v>568.19000000000005</v>
      </c>
      <c r="U1114" s="72">
        <f>'2 уровень'!W2256</f>
        <v>568.19000000000005</v>
      </c>
      <c r="V1114" s="72">
        <f>'2 уровень'!X2256</f>
        <v>568.19000000000005</v>
      </c>
      <c r="W1114" s="72">
        <f>'2 уровень'!Y2256</f>
        <v>568.19000000000005</v>
      </c>
      <c r="X1114" s="72">
        <f>'2 уровень'!Z2256</f>
        <v>568.19000000000005</v>
      </c>
      <c r="Y1114" s="72">
        <f>'2 уровень'!AA2256</f>
        <v>568.19000000000005</v>
      </c>
      <c r="Z1114" s="72">
        <f>'2 уровень'!AB2256</f>
        <v>473.49166666666667</v>
      </c>
      <c r="AA1114" s="72">
        <f>'2 уровень'!AC2256</f>
        <v>337.59988999999985</v>
      </c>
      <c r="AB1114" s="787">
        <f>'2 уровень'!AD2256</f>
        <v>0</v>
      </c>
      <c r="AC1114" s="72">
        <f>'2 уровень'!AE2256</f>
        <v>0</v>
      </c>
      <c r="AD1114" s="72">
        <f>'2 уровень'!AF2256</f>
        <v>-135.89177666666683</v>
      </c>
      <c r="AE1114" s="72">
        <f>'2 уровень'!AG2256</f>
        <v>0</v>
      </c>
      <c r="AF1114" s="72">
        <f>'2 уровень'!AH2256</f>
        <v>-1.8360899999999996</v>
      </c>
      <c r="AG1114" s="383">
        <f>'2 уровень'!AI2256</f>
        <v>335.76379999999983</v>
      </c>
      <c r="AH1114" s="72"/>
      <c r="AI1114" s="72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  <c r="FP1114" s="59"/>
      <c r="FQ1114" s="59"/>
      <c r="FR1114" s="59"/>
      <c r="FS1114" s="59"/>
      <c r="FT1114" s="59"/>
      <c r="FU1114" s="59"/>
      <c r="FV1114" s="59"/>
      <c r="FW1114" s="59"/>
    </row>
    <row r="1115" spans="1:179" x14ac:dyDescent="0.25">
      <c r="A1115" s="18">
        <v>1</v>
      </c>
      <c r="B1115" s="18">
        <v>1</v>
      </c>
      <c r="C1115" s="619" t="s">
        <v>303</v>
      </c>
      <c r="D1115" s="27">
        <f>'2 уровень'!F2257</f>
        <v>0</v>
      </c>
      <c r="E1115" s="27">
        <f>'2 уровень'!G2257</f>
        <v>0</v>
      </c>
      <c r="F1115" s="27">
        <f>'2 уровень'!H2257</f>
        <v>0</v>
      </c>
      <c r="G1115" s="64">
        <f>'2 уровень'!I2257</f>
        <v>0</v>
      </c>
      <c r="H1115" s="78">
        <f>'2 уровень'!J2257</f>
        <v>0</v>
      </c>
      <c r="I1115" s="78">
        <f>'2 уровень'!K2257</f>
        <v>0</v>
      </c>
      <c r="J1115" s="25">
        <f>'2 уровень'!L2257</f>
        <v>0</v>
      </c>
      <c r="K1115" s="25">
        <f>'2 уровень'!M2257</f>
        <v>0</v>
      </c>
      <c r="L1115" s="25">
        <f>'2 уровень'!N2257</f>
        <v>0</v>
      </c>
      <c r="M1115" s="25">
        <f>'2 уровень'!O2257</f>
        <v>0</v>
      </c>
      <c r="N1115" s="25">
        <f>'2 уровень'!P2257</f>
        <v>0</v>
      </c>
      <c r="O1115" s="25">
        <f>'2 уровень'!Q2257</f>
        <v>0</v>
      </c>
      <c r="P1115" s="72">
        <f>'2 уровень'!R2257</f>
        <v>0</v>
      </c>
      <c r="Q1115" s="72">
        <f>'2 уровень'!S2257</f>
        <v>0</v>
      </c>
      <c r="R1115" s="72">
        <f>'2 уровень'!T2257</f>
        <v>0</v>
      </c>
      <c r="S1115" s="72">
        <f>'2 уровень'!U2257</f>
        <v>0</v>
      </c>
      <c r="T1115" s="72">
        <f>'2 уровень'!V2257</f>
        <v>0</v>
      </c>
      <c r="U1115" s="72">
        <f>'2 уровень'!W2257</f>
        <v>0</v>
      </c>
      <c r="V1115" s="72">
        <f>'2 уровень'!X2257</f>
        <v>0</v>
      </c>
      <c r="W1115" s="72">
        <f>'2 уровень'!Y2257</f>
        <v>0</v>
      </c>
      <c r="X1115" s="72">
        <f>'2 уровень'!Z2257</f>
        <v>0</v>
      </c>
      <c r="Y1115" s="72">
        <f>'2 уровень'!AA2257</f>
        <v>0</v>
      </c>
      <c r="Z1115" s="72">
        <f>'2 уровень'!AB2257</f>
        <v>0</v>
      </c>
      <c r="AA1115" s="72">
        <f>'2 уровень'!AC2257</f>
        <v>0</v>
      </c>
      <c r="AB1115" s="787">
        <f>'2 уровень'!AD2257</f>
        <v>0</v>
      </c>
      <c r="AC1115" s="72">
        <f>'2 уровень'!AE2257</f>
        <v>0</v>
      </c>
      <c r="AD1115" s="72">
        <f>'2 уровень'!AF2257</f>
        <v>0</v>
      </c>
      <c r="AE1115" s="72">
        <f>'2 уровень'!AG2257</f>
        <v>0</v>
      </c>
      <c r="AF1115" s="72">
        <f>'2 уровень'!AH2257</f>
        <v>0</v>
      </c>
      <c r="AG1115" s="383">
        <f>'2 уровень'!AI2257</f>
        <v>0</v>
      </c>
      <c r="AH1115" s="72"/>
      <c r="AI1115" s="72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  <c r="FP1115" s="59"/>
      <c r="FQ1115" s="59"/>
      <c r="FR1115" s="59"/>
      <c r="FS1115" s="59"/>
      <c r="FT1115" s="59"/>
      <c r="FU1115" s="59"/>
      <c r="FV1115" s="59"/>
      <c r="FW1115" s="59"/>
    </row>
    <row r="1116" spans="1:179" ht="30" x14ac:dyDescent="0.25">
      <c r="A1116" s="18">
        <v>1</v>
      </c>
      <c r="B1116" s="18">
        <v>1</v>
      </c>
      <c r="C1116" s="619" t="s">
        <v>442</v>
      </c>
      <c r="D1116" s="27">
        <f>'2 уровень'!F2258</f>
        <v>137.5</v>
      </c>
      <c r="E1116" s="27">
        <f>'2 уровень'!G2258</f>
        <v>114.5</v>
      </c>
      <c r="F1116" s="27">
        <f>'2 уровень'!H2258</f>
        <v>97.174999999999997</v>
      </c>
      <c r="G1116" s="64">
        <f>'2 уровень'!I2258</f>
        <v>84.868995633187765</v>
      </c>
      <c r="H1116" s="78">
        <f>'2 уровень'!J2258</f>
        <v>0</v>
      </c>
      <c r="I1116" s="78">
        <f>'2 уровень'!K2258</f>
        <v>0</v>
      </c>
      <c r="J1116" s="25">
        <f>'2 уровень'!L2258</f>
        <v>0</v>
      </c>
      <c r="K1116" s="25">
        <f>'2 уровень'!M2258</f>
        <v>0</v>
      </c>
      <c r="L1116" s="25">
        <f>'2 уровень'!N2258</f>
        <v>0</v>
      </c>
      <c r="M1116" s="25">
        <f>'2 уровень'!O2258</f>
        <v>0</v>
      </c>
      <c r="N1116" s="25">
        <f>'2 уровень'!P2258</f>
        <v>0</v>
      </c>
      <c r="O1116" s="25">
        <f>'2 уровень'!Q2258</f>
        <v>0</v>
      </c>
      <c r="P1116" s="72">
        <f>'2 уровень'!R2258</f>
        <v>0</v>
      </c>
      <c r="Q1116" s="72">
        <f>'2 уровень'!S2258</f>
        <v>0</v>
      </c>
      <c r="R1116" s="72">
        <f>'2 уровень'!T2258</f>
        <v>0</v>
      </c>
      <c r="S1116" s="72">
        <f>'2 уровень'!U2258</f>
        <v>0</v>
      </c>
      <c r="T1116" s="72">
        <f>'2 уровень'!V2258</f>
        <v>0</v>
      </c>
      <c r="U1116" s="72">
        <f>'2 уровень'!W2258</f>
        <v>0</v>
      </c>
      <c r="V1116" s="72">
        <f>'2 уровень'!X2258</f>
        <v>0</v>
      </c>
      <c r="W1116" s="72">
        <f>'2 уровень'!Y2258</f>
        <v>0</v>
      </c>
      <c r="X1116" s="72">
        <f>'2 уровень'!Z2258</f>
        <v>0</v>
      </c>
      <c r="Y1116" s="72">
        <f>'2 уровень'!AA2258</f>
        <v>0</v>
      </c>
      <c r="Z1116" s="72">
        <f>'2 уровень'!AB2258</f>
        <v>0</v>
      </c>
      <c r="AA1116" s="72">
        <f>'2 уровень'!AC2258</f>
        <v>0</v>
      </c>
      <c r="AB1116" s="787">
        <f>'2 уровень'!AD2258</f>
        <v>0</v>
      </c>
      <c r="AC1116" s="72">
        <f>'2 уровень'!AE2258</f>
        <v>0</v>
      </c>
      <c r="AD1116" s="72">
        <f>'2 уровень'!AF2258</f>
        <v>0</v>
      </c>
      <c r="AE1116" s="72">
        <f>'2 уровень'!AG2258</f>
        <v>0</v>
      </c>
      <c r="AF1116" s="72">
        <f>'2 уровень'!AH2258</f>
        <v>0</v>
      </c>
      <c r="AG1116" s="383">
        <f>'2 уровень'!AI2258</f>
        <v>0</v>
      </c>
      <c r="AH1116" s="72"/>
      <c r="AI1116" s="72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  <c r="FP1116" s="59"/>
      <c r="FQ1116" s="59"/>
      <c r="FR1116" s="59"/>
      <c r="FS1116" s="59"/>
      <c r="FT1116" s="59"/>
      <c r="FU1116" s="59"/>
      <c r="FV1116" s="59"/>
      <c r="FW1116" s="59"/>
    </row>
    <row r="1117" spans="1:179" x14ac:dyDescent="0.25">
      <c r="A1117" s="18">
        <v>1</v>
      </c>
      <c r="B1117" s="18">
        <v>1</v>
      </c>
      <c r="C1117" s="617" t="s">
        <v>443</v>
      </c>
      <c r="D1117" s="27">
        <f>'2 уровень'!F2259</f>
        <v>0</v>
      </c>
      <c r="E1117" s="27">
        <f>'2 уровень'!G2259</f>
        <v>0</v>
      </c>
      <c r="F1117" s="27">
        <f>'2 уровень'!H2259</f>
        <v>0</v>
      </c>
      <c r="G1117" s="64">
        <f>'2 уровень'!I2259</f>
        <v>0</v>
      </c>
      <c r="H1117" s="78">
        <f>'2 уровень'!J2259</f>
        <v>0</v>
      </c>
      <c r="I1117" s="78">
        <f>'2 уровень'!K2259</f>
        <v>0</v>
      </c>
      <c r="J1117" s="25">
        <f>'2 уровень'!L2259</f>
        <v>0</v>
      </c>
      <c r="K1117" s="25">
        <f>'2 уровень'!M2259</f>
        <v>0</v>
      </c>
      <c r="L1117" s="25">
        <f>'2 уровень'!N2259</f>
        <v>0</v>
      </c>
      <c r="M1117" s="25">
        <f>'2 уровень'!O2259</f>
        <v>0</v>
      </c>
      <c r="N1117" s="25">
        <f>'2 уровень'!P2259</f>
        <v>0</v>
      </c>
      <c r="O1117" s="25">
        <f>'2 уровень'!Q2259</f>
        <v>0</v>
      </c>
      <c r="P1117" s="72">
        <f>'2 уровень'!R2259</f>
        <v>0</v>
      </c>
      <c r="Q1117" s="72">
        <f>'2 уровень'!S2259</f>
        <v>0</v>
      </c>
      <c r="R1117" s="72">
        <f>'2 уровень'!T2259</f>
        <v>0</v>
      </c>
      <c r="S1117" s="72">
        <f>'2 уровень'!U2259</f>
        <v>0</v>
      </c>
      <c r="T1117" s="72">
        <f>'2 уровень'!V2259</f>
        <v>0</v>
      </c>
      <c r="U1117" s="72">
        <f>'2 уровень'!W2259</f>
        <v>0</v>
      </c>
      <c r="V1117" s="72">
        <f>'2 уровень'!X2259</f>
        <v>0</v>
      </c>
      <c r="W1117" s="72">
        <f>'2 уровень'!Y2259</f>
        <v>0</v>
      </c>
      <c r="X1117" s="72">
        <f>'2 уровень'!Z2259</f>
        <v>0</v>
      </c>
      <c r="Y1117" s="72">
        <f>'2 уровень'!AA2259</f>
        <v>0</v>
      </c>
      <c r="Z1117" s="72">
        <f>'2 уровень'!AB2259</f>
        <v>0</v>
      </c>
      <c r="AA1117" s="72">
        <f>'2 уровень'!AC2259</f>
        <v>0</v>
      </c>
      <c r="AB1117" s="787">
        <f>'2 уровень'!AD2259</f>
        <v>0</v>
      </c>
      <c r="AC1117" s="72">
        <f>'2 уровень'!AE2259</f>
        <v>0</v>
      </c>
      <c r="AD1117" s="72">
        <f>'2 уровень'!AF2259</f>
        <v>0</v>
      </c>
      <c r="AE1117" s="72">
        <f>'2 уровень'!AG2259</f>
        <v>0</v>
      </c>
      <c r="AF1117" s="72">
        <f>'2 уровень'!AH2259</f>
        <v>0</v>
      </c>
      <c r="AG1117" s="383">
        <f>'2 уровень'!AI2259</f>
        <v>0</v>
      </c>
      <c r="AH1117" s="72"/>
      <c r="AI1117" s="72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  <c r="FP1117" s="59"/>
      <c r="FQ1117" s="59"/>
      <c r="FR1117" s="59"/>
      <c r="FS1117" s="59"/>
      <c r="FT1117" s="59"/>
      <c r="FU1117" s="59"/>
      <c r="FV1117" s="59"/>
      <c r="FW1117" s="59"/>
    </row>
    <row r="1118" spans="1:179" ht="30" x14ac:dyDescent="0.25">
      <c r="A1118" s="18">
        <v>1</v>
      </c>
      <c r="B1118" s="18">
        <v>1</v>
      </c>
      <c r="C1118" s="617" t="s">
        <v>444</v>
      </c>
      <c r="D1118" s="27">
        <f>'2 уровень'!F2260</f>
        <v>550</v>
      </c>
      <c r="E1118" s="27">
        <f>'2 уровень'!G2260</f>
        <v>458</v>
      </c>
      <c r="F1118" s="27">
        <f>'2 уровень'!H2260</f>
        <v>388.7</v>
      </c>
      <c r="G1118" s="64">
        <f>'2 уровень'!I2260</f>
        <v>84.868995633187765</v>
      </c>
      <c r="H1118" s="78">
        <f>'2 уровень'!J2260</f>
        <v>0</v>
      </c>
      <c r="I1118" s="78">
        <f>'2 уровень'!K2260</f>
        <v>0</v>
      </c>
      <c r="J1118" s="25">
        <f>'2 уровень'!L2260</f>
        <v>0</v>
      </c>
      <c r="K1118" s="25">
        <f>'2 уровень'!M2260</f>
        <v>0</v>
      </c>
      <c r="L1118" s="25">
        <f>'2 уровень'!N2260</f>
        <v>0</v>
      </c>
      <c r="M1118" s="25">
        <f>'2 уровень'!O2260</f>
        <v>0</v>
      </c>
      <c r="N1118" s="25">
        <f>'2 уровень'!P2260</f>
        <v>0</v>
      </c>
      <c r="O1118" s="25">
        <f>'2 уровень'!Q2260</f>
        <v>0</v>
      </c>
      <c r="P1118" s="72">
        <f>'2 уровень'!R2260</f>
        <v>0</v>
      </c>
      <c r="Q1118" s="72">
        <f>'2 уровень'!S2260</f>
        <v>0</v>
      </c>
      <c r="R1118" s="72">
        <f>'2 уровень'!T2260</f>
        <v>0</v>
      </c>
      <c r="S1118" s="72">
        <f>'2 уровень'!U2260</f>
        <v>0</v>
      </c>
      <c r="T1118" s="72">
        <f>'2 уровень'!V2260</f>
        <v>0</v>
      </c>
      <c r="U1118" s="72">
        <f>'2 уровень'!W2260</f>
        <v>0</v>
      </c>
      <c r="V1118" s="72">
        <f>'2 уровень'!X2260</f>
        <v>0</v>
      </c>
      <c r="W1118" s="72">
        <f>'2 уровень'!Y2260</f>
        <v>0</v>
      </c>
      <c r="X1118" s="72">
        <f>'2 уровень'!Z2260</f>
        <v>0</v>
      </c>
      <c r="Y1118" s="72">
        <f>'2 уровень'!AA2260</f>
        <v>0</v>
      </c>
      <c r="Z1118" s="72">
        <f>'2 уровень'!AB2260</f>
        <v>0</v>
      </c>
      <c r="AA1118" s="72">
        <f>'2 уровень'!AC2260</f>
        <v>0</v>
      </c>
      <c r="AB1118" s="787">
        <f>'2 уровень'!AD2260</f>
        <v>0</v>
      </c>
      <c r="AC1118" s="72">
        <f>'2 уровень'!AE2260</f>
        <v>0</v>
      </c>
      <c r="AD1118" s="72">
        <f>'2 уровень'!AF2260</f>
        <v>0</v>
      </c>
      <c r="AE1118" s="72">
        <f>'2 уровень'!AG2260</f>
        <v>0</v>
      </c>
      <c r="AF1118" s="72">
        <f>'2 уровень'!AH2260</f>
        <v>0</v>
      </c>
      <c r="AG1118" s="383">
        <f>'2 уровень'!AI2260</f>
        <v>0</v>
      </c>
      <c r="AH1118" s="72"/>
      <c r="AI1118" s="72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  <c r="FP1118" s="59"/>
      <c r="FQ1118" s="59"/>
      <c r="FR1118" s="59"/>
      <c r="FS1118" s="59"/>
      <c r="FT1118" s="59"/>
      <c r="FU1118" s="59"/>
      <c r="FV1118" s="59"/>
      <c r="FW1118" s="59"/>
    </row>
    <row r="1119" spans="1:179" ht="71.25" x14ac:dyDescent="0.25">
      <c r="A1119" s="18">
        <v>1</v>
      </c>
      <c r="B1119" s="18">
        <v>1</v>
      </c>
      <c r="C1119" s="918" t="s">
        <v>446</v>
      </c>
      <c r="D1119" s="27">
        <f>'2 уровень'!F2261</f>
        <v>0</v>
      </c>
      <c r="E1119" s="27">
        <f>'2 уровень'!G2261</f>
        <v>0</v>
      </c>
      <c r="F1119" s="27">
        <f>'2 уровень'!H2261</f>
        <v>0</v>
      </c>
      <c r="G1119" s="64">
        <f>'2 уровень'!I2261</f>
        <v>0</v>
      </c>
      <c r="H1119" s="78">
        <f>'2 уровень'!J2261</f>
        <v>0</v>
      </c>
      <c r="I1119" s="78">
        <f>'2 уровень'!K2261</f>
        <v>0</v>
      </c>
      <c r="J1119" s="25">
        <f>'2 уровень'!L2261</f>
        <v>0</v>
      </c>
      <c r="K1119" s="25">
        <f>'2 уровень'!M2261</f>
        <v>0</v>
      </c>
      <c r="L1119" s="25">
        <f>'2 уровень'!N2261</f>
        <v>0</v>
      </c>
      <c r="M1119" s="25">
        <f>'2 уровень'!O2261</f>
        <v>0</v>
      </c>
      <c r="N1119" s="25">
        <f>'2 уровень'!P2261</f>
        <v>0</v>
      </c>
      <c r="O1119" s="25">
        <f>'2 уровень'!Q2261</f>
        <v>0</v>
      </c>
      <c r="P1119" s="72">
        <f>'2 уровень'!R2261</f>
        <v>0</v>
      </c>
      <c r="Q1119" s="72">
        <f>'2 уровень'!S2261</f>
        <v>0</v>
      </c>
      <c r="R1119" s="72">
        <f>'2 уровень'!T2261</f>
        <v>0</v>
      </c>
      <c r="S1119" s="72">
        <f>'2 уровень'!U2261</f>
        <v>0</v>
      </c>
      <c r="T1119" s="72">
        <f>'2 уровень'!V2261</f>
        <v>0</v>
      </c>
      <c r="U1119" s="72">
        <f>'2 уровень'!W2261</f>
        <v>0</v>
      </c>
      <c r="V1119" s="72">
        <f>'2 уровень'!X2261</f>
        <v>0</v>
      </c>
      <c r="W1119" s="72">
        <f>'2 уровень'!Y2261</f>
        <v>0</v>
      </c>
      <c r="X1119" s="72">
        <f>'2 уровень'!Z2261</f>
        <v>0</v>
      </c>
      <c r="Y1119" s="72">
        <f>'2 уровень'!AA2261</f>
        <v>0</v>
      </c>
      <c r="Z1119" s="72">
        <f>'2 уровень'!AB2261</f>
        <v>0</v>
      </c>
      <c r="AA1119" s="72">
        <f>'2 уровень'!AC2261</f>
        <v>0</v>
      </c>
      <c r="AB1119" s="787">
        <f>'2 уровень'!AD2261</f>
        <v>0</v>
      </c>
      <c r="AC1119" s="72">
        <f>'2 уровень'!AE2261</f>
        <v>0</v>
      </c>
      <c r="AD1119" s="72">
        <f>'2 уровень'!AF2261</f>
        <v>0</v>
      </c>
      <c r="AE1119" s="72">
        <f>'2 уровень'!AG2261</f>
        <v>0</v>
      </c>
      <c r="AF1119" s="72">
        <f>'2 уровень'!AH2261</f>
        <v>0</v>
      </c>
      <c r="AG1119" s="383">
        <f>'2 уровень'!AI2261</f>
        <v>0</v>
      </c>
      <c r="AH1119" s="72" t="e">
        <f>AA1119/Z1119*100</f>
        <v>#DIV/0!</v>
      </c>
      <c r="AI1119" s="72" t="e">
        <f>AG1119/Z1119*100</f>
        <v>#DIV/0!</v>
      </c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  <c r="FP1119" s="59"/>
      <c r="FQ1119" s="59"/>
      <c r="FR1119" s="59"/>
      <c r="FS1119" s="59"/>
      <c r="FT1119" s="59"/>
      <c r="FU1119" s="59"/>
      <c r="FV1119" s="59"/>
      <c r="FW1119" s="59"/>
    </row>
    <row r="1120" spans="1:179" ht="57.75" x14ac:dyDescent="0.25">
      <c r="A1120" s="18">
        <v>1</v>
      </c>
      <c r="B1120" s="18">
        <v>1</v>
      </c>
      <c r="C1120" s="616" t="s">
        <v>447</v>
      </c>
      <c r="D1120" s="27">
        <f>'2 уровень'!F2262</f>
        <v>0</v>
      </c>
      <c r="E1120" s="27">
        <f>'2 уровень'!G2262</f>
        <v>0</v>
      </c>
      <c r="F1120" s="27">
        <f>'2 уровень'!H2262</f>
        <v>0</v>
      </c>
      <c r="G1120" s="64">
        <f>'2 уровень'!I2262</f>
        <v>0</v>
      </c>
      <c r="H1120" s="78">
        <f>'2 уровень'!J2262</f>
        <v>0</v>
      </c>
      <c r="I1120" s="78">
        <f>'2 уровень'!K2262</f>
        <v>0</v>
      </c>
      <c r="J1120" s="25">
        <f>'2 уровень'!L2262</f>
        <v>0</v>
      </c>
      <c r="K1120" s="25">
        <f>'2 уровень'!M2262</f>
        <v>0</v>
      </c>
      <c r="L1120" s="25">
        <f>'2 уровень'!N2262</f>
        <v>0</v>
      </c>
      <c r="M1120" s="25">
        <f>'2 уровень'!O2262</f>
        <v>0</v>
      </c>
      <c r="N1120" s="25">
        <f>'2 уровень'!P2262</f>
        <v>0</v>
      </c>
      <c r="O1120" s="25">
        <f>'2 уровень'!Q2262</f>
        <v>0</v>
      </c>
      <c r="P1120" s="72">
        <f>'2 уровень'!R2262</f>
        <v>0</v>
      </c>
      <c r="Q1120" s="72">
        <f>'2 уровень'!S2262</f>
        <v>0</v>
      </c>
      <c r="R1120" s="72">
        <f>'2 уровень'!T2262</f>
        <v>0</v>
      </c>
      <c r="S1120" s="72">
        <f>'2 уровень'!U2262</f>
        <v>0</v>
      </c>
      <c r="T1120" s="72">
        <f>'2 уровень'!V2262</f>
        <v>0</v>
      </c>
      <c r="U1120" s="72">
        <f>'2 уровень'!W2262</f>
        <v>0</v>
      </c>
      <c r="V1120" s="72">
        <f>'2 уровень'!X2262</f>
        <v>0</v>
      </c>
      <c r="W1120" s="72">
        <f>'2 уровень'!Y2262</f>
        <v>0</v>
      </c>
      <c r="X1120" s="72">
        <f>'2 уровень'!Z2262</f>
        <v>0</v>
      </c>
      <c r="Y1120" s="72">
        <f>'2 уровень'!AA2262</f>
        <v>0</v>
      </c>
      <c r="Z1120" s="72">
        <f>'2 уровень'!AB2262</f>
        <v>0</v>
      </c>
      <c r="AA1120" s="72">
        <f>'2 уровень'!AC2262</f>
        <v>0</v>
      </c>
      <c r="AB1120" s="787">
        <f>'2 уровень'!AD2262</f>
        <v>0</v>
      </c>
      <c r="AC1120" s="72">
        <f>'2 уровень'!AE2262</f>
        <v>0</v>
      </c>
      <c r="AD1120" s="72">
        <f>'2 уровень'!AF2262</f>
        <v>0</v>
      </c>
      <c r="AE1120" s="72">
        <f>'2 уровень'!AG2262</f>
        <v>0</v>
      </c>
      <c r="AF1120" s="72">
        <f>'2 уровень'!AH2262</f>
        <v>0</v>
      </c>
      <c r="AG1120" s="383">
        <f>'2 уровень'!AI2262</f>
        <v>0</v>
      </c>
      <c r="AH1120" s="72"/>
      <c r="AI1120" s="72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  <c r="FP1120" s="59"/>
      <c r="FQ1120" s="59"/>
      <c r="FR1120" s="59"/>
      <c r="FS1120" s="59"/>
      <c r="FT1120" s="59"/>
      <c r="FU1120" s="59"/>
      <c r="FV1120" s="59"/>
      <c r="FW1120" s="59"/>
    </row>
    <row r="1121" spans="1:179" ht="100.5" x14ac:dyDescent="0.25">
      <c r="B1121" s="18">
        <v>1</v>
      </c>
      <c r="C1121" s="616" t="s">
        <v>448</v>
      </c>
      <c r="D1121" s="27">
        <f>'2 уровень'!F2263</f>
        <v>0</v>
      </c>
      <c r="E1121" s="27">
        <f>'2 уровень'!G2263</f>
        <v>0</v>
      </c>
      <c r="F1121" s="27">
        <f>'2 уровень'!H2263</f>
        <v>0</v>
      </c>
      <c r="G1121" s="64">
        <f>'2 уровень'!I2263</f>
        <v>0</v>
      </c>
      <c r="H1121" s="78">
        <f>'2 уровень'!J2263</f>
        <v>0</v>
      </c>
      <c r="I1121" s="78">
        <f>'2 уровень'!K2263</f>
        <v>0</v>
      </c>
      <c r="J1121" s="25">
        <f>'2 уровень'!L2263</f>
        <v>0</v>
      </c>
      <c r="K1121" s="25">
        <f>'2 уровень'!M2263</f>
        <v>0</v>
      </c>
      <c r="L1121" s="25">
        <f>'2 уровень'!N2263</f>
        <v>0</v>
      </c>
      <c r="M1121" s="25">
        <f>'2 уровень'!O2263</f>
        <v>0</v>
      </c>
      <c r="N1121" s="25">
        <f>'2 уровень'!P2263</f>
        <v>0</v>
      </c>
      <c r="O1121" s="25">
        <f>'2 уровень'!Q2263</f>
        <v>0</v>
      </c>
      <c r="P1121" s="72">
        <f>'2 уровень'!R2263</f>
        <v>0</v>
      </c>
      <c r="Q1121" s="72">
        <f>'2 уровень'!S2263</f>
        <v>0</v>
      </c>
      <c r="R1121" s="72">
        <f>'2 уровень'!T2263</f>
        <v>0</v>
      </c>
      <c r="S1121" s="72">
        <f>'2 уровень'!U2263</f>
        <v>0</v>
      </c>
      <c r="T1121" s="72">
        <f>'2 уровень'!V2263</f>
        <v>0</v>
      </c>
      <c r="U1121" s="72">
        <f>'2 уровень'!W2263</f>
        <v>0</v>
      </c>
      <c r="V1121" s="72">
        <f>'2 уровень'!X2263</f>
        <v>0</v>
      </c>
      <c r="W1121" s="72">
        <f>'2 уровень'!Y2263</f>
        <v>0</v>
      </c>
      <c r="X1121" s="72">
        <f>'2 уровень'!Z2263</f>
        <v>0</v>
      </c>
      <c r="Y1121" s="72">
        <f>'2 уровень'!AA2263</f>
        <v>0</v>
      </c>
      <c r="Z1121" s="72">
        <f>'2 уровень'!AB2263</f>
        <v>0</v>
      </c>
      <c r="AA1121" s="72">
        <f>'2 уровень'!AC2263</f>
        <v>0</v>
      </c>
      <c r="AB1121" s="787">
        <f>'2 уровень'!AD2263</f>
        <v>0</v>
      </c>
      <c r="AC1121" s="72">
        <f>'2 уровень'!AE2263</f>
        <v>0</v>
      </c>
      <c r="AD1121" s="72">
        <f>'2 уровень'!AF2263</f>
        <v>0</v>
      </c>
      <c r="AE1121" s="72">
        <f>'2 уровень'!AG2263</f>
        <v>0</v>
      </c>
      <c r="AF1121" s="72">
        <f>'2 уровень'!AH2263</f>
        <v>0</v>
      </c>
      <c r="AG1121" s="383">
        <f>'2 уровень'!AI2263</f>
        <v>0</v>
      </c>
      <c r="AH1121" s="72"/>
      <c r="AI1121" s="72"/>
      <c r="AJ1121" s="59"/>
      <c r="AK1121" s="59"/>
      <c r="AL1121" s="59"/>
      <c r="AM1121" s="59"/>
      <c r="AN1121" s="59"/>
      <c r="AO1121" s="59"/>
      <c r="AP1121" s="59"/>
      <c r="AQ1121" s="59"/>
      <c r="AR1121" s="59"/>
      <c r="AS1121" s="59"/>
      <c r="AT1121" s="59"/>
      <c r="AU1121" s="59"/>
      <c r="AV1121" s="59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  <c r="FP1121" s="59"/>
      <c r="FQ1121" s="59"/>
      <c r="FR1121" s="59"/>
      <c r="FS1121" s="59"/>
      <c r="FT1121" s="59"/>
      <c r="FU1121" s="59"/>
      <c r="FV1121" s="59"/>
      <c r="FW1121" s="59"/>
    </row>
    <row r="1122" spans="1:179" ht="30" x14ac:dyDescent="0.25">
      <c r="B1122" s="18">
        <v>1</v>
      </c>
      <c r="C1122" s="619" t="s">
        <v>467</v>
      </c>
      <c r="D1122" s="27">
        <f>'2 уровень'!F2264</f>
        <v>177.29999999999998</v>
      </c>
      <c r="E1122" s="27">
        <f>'2 уровень'!G2264</f>
        <v>148</v>
      </c>
      <c r="F1122" s="27">
        <f>'2 уровень'!H2264</f>
        <v>3</v>
      </c>
      <c r="G1122" s="64">
        <f>'2 уровень'!I2264</f>
        <v>2.0270270270270272</v>
      </c>
      <c r="H1122" s="78">
        <f>'2 уровень'!J2264</f>
        <v>0</v>
      </c>
      <c r="I1122" s="78">
        <f>'2 уровень'!K2264</f>
        <v>0</v>
      </c>
      <c r="J1122" s="25">
        <f>'2 уровень'!L2264</f>
        <v>0</v>
      </c>
      <c r="K1122" s="25">
        <f>'2 уровень'!M2264</f>
        <v>0</v>
      </c>
      <c r="L1122" s="25">
        <f>'2 уровень'!N2264</f>
        <v>0</v>
      </c>
      <c r="M1122" s="25">
        <f>'2 уровень'!O2264</f>
        <v>0</v>
      </c>
      <c r="N1122" s="25">
        <f>'2 уровень'!P2264</f>
        <v>0</v>
      </c>
      <c r="O1122" s="25">
        <f>'2 уровень'!Q2264</f>
        <v>0</v>
      </c>
      <c r="P1122" s="27">
        <f>'2 уровень'!R2264</f>
        <v>460.2</v>
      </c>
      <c r="Q1122" s="27">
        <f>'2 уровень'!S2264</f>
        <v>460.2</v>
      </c>
      <c r="R1122" s="27">
        <f>'2 уровень'!T2264</f>
        <v>460.2</v>
      </c>
      <c r="S1122" s="27">
        <f>'2 уровень'!U2264</f>
        <v>460.2</v>
      </c>
      <c r="T1122" s="27">
        <f>'2 уровень'!V2264</f>
        <v>460.2</v>
      </c>
      <c r="U1122" s="27">
        <f>'2 уровень'!W2264</f>
        <v>460.2</v>
      </c>
      <c r="V1122" s="27">
        <f>'2 уровень'!X2264</f>
        <v>460.2</v>
      </c>
      <c r="W1122" s="27">
        <f>'2 уровень'!Y2264</f>
        <v>460.2</v>
      </c>
      <c r="X1122" s="27">
        <f>'2 уровень'!Z2264</f>
        <v>460.2</v>
      </c>
      <c r="Y1122" s="27">
        <f>'2 уровень'!AA2264</f>
        <v>460.2</v>
      </c>
      <c r="Z1122" s="27">
        <f>'2 уровень'!AB2264</f>
        <v>383.5</v>
      </c>
      <c r="AA1122" s="27">
        <f>'2 уровень'!AC2264</f>
        <v>7.9109699999999989</v>
      </c>
      <c r="AB1122" s="27">
        <f>'2 уровень'!AD2264</f>
        <v>0</v>
      </c>
      <c r="AC1122" s="27">
        <f>'2 уровень'!AE2264</f>
        <v>0</v>
      </c>
      <c r="AD1122" s="27">
        <f>'2 уровень'!AF2264</f>
        <v>-375.58902999999998</v>
      </c>
      <c r="AE1122" s="27">
        <f>'2 уровень'!AG2264</f>
        <v>0</v>
      </c>
      <c r="AF1122" s="27">
        <f>'2 уровень'!AH2264</f>
        <v>0</v>
      </c>
      <c r="AG1122" s="27">
        <f>'2 уровень'!AI2264</f>
        <v>7.9109699999999989</v>
      </c>
      <c r="AH1122" s="72"/>
      <c r="AI1122" s="72"/>
      <c r="AJ1122" s="59"/>
      <c r="AK1122" s="59"/>
      <c r="AL1122" s="59"/>
      <c r="AM1122" s="59"/>
      <c r="AN1122" s="59"/>
      <c r="AO1122" s="59"/>
      <c r="AP1122" s="59"/>
      <c r="AQ1122" s="59"/>
      <c r="AR1122" s="59"/>
      <c r="AS1122" s="59"/>
      <c r="AT1122" s="59"/>
      <c r="AU1122" s="59"/>
      <c r="AV1122" s="59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  <c r="FP1122" s="59"/>
      <c r="FQ1122" s="59"/>
      <c r="FR1122" s="59"/>
      <c r="FS1122" s="59"/>
      <c r="FT1122" s="59"/>
      <c r="FU1122" s="59"/>
      <c r="FV1122" s="59"/>
      <c r="FW1122" s="59"/>
    </row>
    <row r="1123" spans="1:179" ht="30" x14ac:dyDescent="0.25">
      <c r="B1123" s="18">
        <v>1</v>
      </c>
      <c r="C1123" s="621" t="s">
        <v>311</v>
      </c>
      <c r="D1123" s="27">
        <f>'2 уровень'!F2265</f>
        <v>127.6595744680851</v>
      </c>
      <c r="E1123" s="27">
        <f>'2 уровень'!G2265</f>
        <v>106.38297872340425</v>
      </c>
      <c r="F1123" s="27">
        <f>'2 уровень'!H2265</f>
        <v>69.2659574468085</v>
      </c>
      <c r="G1123" s="64">
        <f>'2 уровень'!I2265</f>
        <v>65.345242874347647</v>
      </c>
      <c r="H1123" s="78">
        <f>'2 уровень'!J2265</f>
        <v>0</v>
      </c>
      <c r="I1123" s="78">
        <f>'2 уровень'!K2265</f>
        <v>0</v>
      </c>
      <c r="J1123" s="25">
        <f>'2 уровень'!L2265</f>
        <v>0</v>
      </c>
      <c r="K1123" s="25">
        <f>'2 уровень'!M2265</f>
        <v>0</v>
      </c>
      <c r="L1123" s="25">
        <f>'2 уровень'!N2265</f>
        <v>0</v>
      </c>
      <c r="M1123" s="25">
        <f>'2 уровень'!O2265</f>
        <v>0</v>
      </c>
      <c r="N1123" s="25">
        <f>'2 уровень'!P2265</f>
        <v>0</v>
      </c>
      <c r="O1123" s="25">
        <f>'2 уровень'!Q2265</f>
        <v>0</v>
      </c>
      <c r="P1123" s="72">
        <f>'2 уровень'!R2265</f>
        <v>0</v>
      </c>
      <c r="Q1123" s="72">
        <f>'2 уровень'!S2265</f>
        <v>0</v>
      </c>
      <c r="R1123" s="72">
        <f>'2 уровень'!T2265</f>
        <v>0</v>
      </c>
      <c r="S1123" s="72">
        <f>'2 уровень'!U2265</f>
        <v>0</v>
      </c>
      <c r="T1123" s="72">
        <f>'2 уровень'!V2265</f>
        <v>0</v>
      </c>
      <c r="U1123" s="72">
        <f>'2 уровень'!W2265</f>
        <v>0</v>
      </c>
      <c r="V1123" s="72">
        <f>'2 уровень'!X2265</f>
        <v>0</v>
      </c>
      <c r="W1123" s="72">
        <f>'2 уровень'!Y2265</f>
        <v>0</v>
      </c>
      <c r="X1123" s="72">
        <f>'2 уровень'!Z2265</f>
        <v>0</v>
      </c>
      <c r="Y1123" s="72">
        <f>'2 уровень'!AA2265</f>
        <v>0</v>
      </c>
      <c r="Z1123" s="72">
        <f>'2 уровень'!AB2265</f>
        <v>0</v>
      </c>
      <c r="AA1123" s="72">
        <f>'2 уровень'!AC2265</f>
        <v>0</v>
      </c>
      <c r="AB1123" s="787">
        <f>'2 уровень'!AD2265</f>
        <v>0</v>
      </c>
      <c r="AC1123" s="72">
        <f>'2 уровень'!AE2265</f>
        <v>0</v>
      </c>
      <c r="AD1123" s="72">
        <f>'2 уровень'!AF2265</f>
        <v>0</v>
      </c>
      <c r="AE1123" s="72">
        <f>'2 уровень'!AG2265</f>
        <v>0</v>
      </c>
      <c r="AF1123" s="72">
        <f>'2 уровень'!AH2265</f>
        <v>0</v>
      </c>
      <c r="AG1123" s="383">
        <f>'2 уровень'!AI2265</f>
        <v>0</v>
      </c>
      <c r="AH1123" s="72"/>
      <c r="AI1123" s="72"/>
      <c r="AJ1123" s="59"/>
      <c r="AK1123" s="59"/>
      <c r="AL1123" s="59"/>
      <c r="AM1123" s="59"/>
      <c r="AN1123" s="59"/>
      <c r="AO1123" s="59"/>
      <c r="AP1123" s="59"/>
      <c r="AQ1123" s="59"/>
      <c r="AR1123" s="59"/>
      <c r="AS1123" s="59"/>
      <c r="AT1123" s="59"/>
      <c r="AU1123" s="59"/>
      <c r="AV1123" s="59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  <c r="FP1123" s="59"/>
      <c r="FQ1123" s="59"/>
      <c r="FR1123" s="59"/>
      <c r="FS1123" s="59"/>
      <c r="FT1123" s="59"/>
      <c r="FU1123" s="59"/>
      <c r="FV1123" s="59"/>
      <c r="FW1123" s="59"/>
    </row>
    <row r="1124" spans="1:179" x14ac:dyDescent="0.25">
      <c r="B1124" s="18">
        <v>1</v>
      </c>
      <c r="C1124" s="616" t="s">
        <v>319</v>
      </c>
      <c r="D1124" s="27">
        <f>'2 уровень'!F2266</f>
        <v>0</v>
      </c>
      <c r="E1124" s="27">
        <f>'2 уровень'!G2266</f>
        <v>0</v>
      </c>
      <c r="F1124" s="27">
        <f>'2 уровень'!H2266</f>
        <v>0</v>
      </c>
      <c r="G1124" s="64">
        <f>'2 уровень'!I2266</f>
        <v>0</v>
      </c>
      <c r="H1124" s="78">
        <f>'2 уровень'!J2266</f>
        <v>0</v>
      </c>
      <c r="I1124" s="78">
        <f>'2 уровень'!K2266</f>
        <v>0</v>
      </c>
      <c r="J1124" s="25">
        <f>'2 уровень'!L2266</f>
        <v>0</v>
      </c>
      <c r="K1124" s="25">
        <f>'2 уровень'!M2266</f>
        <v>0</v>
      </c>
      <c r="L1124" s="25">
        <f>'2 уровень'!N2266</f>
        <v>0</v>
      </c>
      <c r="M1124" s="25">
        <f>'2 уровень'!O2266</f>
        <v>0</v>
      </c>
      <c r="N1124" s="25">
        <f>'2 уровень'!P2266</f>
        <v>0</v>
      </c>
      <c r="O1124" s="25">
        <f>'2 уровень'!Q2266</f>
        <v>0</v>
      </c>
      <c r="P1124" s="72">
        <f>'2 уровень'!R2266</f>
        <v>0</v>
      </c>
      <c r="Q1124" s="72">
        <f>'2 уровень'!S2266</f>
        <v>0</v>
      </c>
      <c r="R1124" s="72">
        <f>'2 уровень'!T2266</f>
        <v>0</v>
      </c>
      <c r="S1124" s="72">
        <f>'2 уровень'!U2266</f>
        <v>0</v>
      </c>
      <c r="T1124" s="72">
        <f>'2 уровень'!V2266</f>
        <v>0</v>
      </c>
      <c r="U1124" s="72">
        <f>'2 уровень'!W2266</f>
        <v>0</v>
      </c>
      <c r="V1124" s="72">
        <f>'2 уровень'!X2266</f>
        <v>0</v>
      </c>
      <c r="W1124" s="72">
        <f>'2 уровень'!Y2266</f>
        <v>0</v>
      </c>
      <c r="X1124" s="72">
        <f>'2 уровень'!Z2266</f>
        <v>0</v>
      </c>
      <c r="Y1124" s="72">
        <f>'2 уровень'!AA2266</f>
        <v>0</v>
      </c>
      <c r="Z1124" s="72">
        <f>'2 уровень'!AB2266</f>
        <v>0</v>
      </c>
      <c r="AA1124" s="72">
        <f>'2 уровень'!AC2266</f>
        <v>0</v>
      </c>
      <c r="AB1124" s="787">
        <f>'2 уровень'!AD2266</f>
        <v>0</v>
      </c>
      <c r="AC1124" s="72">
        <f>'2 уровень'!AE2266</f>
        <v>0</v>
      </c>
      <c r="AD1124" s="72">
        <f>'2 уровень'!AF2266</f>
        <v>0</v>
      </c>
      <c r="AE1124" s="72">
        <f>'2 уровень'!AG2266</f>
        <v>0</v>
      </c>
      <c r="AF1124" s="72">
        <f>'2 уровень'!AH2266</f>
        <v>0</v>
      </c>
      <c r="AG1124" s="383">
        <f>'2 уровень'!AI2266</f>
        <v>0</v>
      </c>
      <c r="AH1124" s="72"/>
      <c r="AI1124" s="72"/>
      <c r="AJ1124" s="59"/>
      <c r="AK1124" s="59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</row>
    <row r="1125" spans="1:179" x14ac:dyDescent="0.25">
      <c r="A1125" s="18">
        <v>1</v>
      </c>
      <c r="B1125" s="18">
        <v>1</v>
      </c>
      <c r="C1125" s="620" t="s">
        <v>320</v>
      </c>
      <c r="D1125" s="27">
        <f>'2 уровень'!F2267</f>
        <v>127.6595744680851</v>
      </c>
      <c r="E1125" s="27">
        <f>'2 уровень'!G2267</f>
        <v>106.38297872340425</v>
      </c>
      <c r="F1125" s="27">
        <f>'2 уровень'!H2267</f>
        <v>69.2659574468085</v>
      </c>
      <c r="G1125" s="64">
        <f>'2 уровень'!I2267</f>
        <v>65.345242874347647</v>
      </c>
      <c r="H1125" s="78">
        <f>'2 уровень'!J2267</f>
        <v>0</v>
      </c>
      <c r="I1125" s="78">
        <f>'2 уровень'!K2267</f>
        <v>0</v>
      </c>
      <c r="J1125" s="25">
        <f>'2 уровень'!L2267</f>
        <v>0</v>
      </c>
      <c r="K1125" s="25">
        <f>'2 уровень'!M2267</f>
        <v>0</v>
      </c>
      <c r="L1125" s="25">
        <f>'2 уровень'!N2267</f>
        <v>0</v>
      </c>
      <c r="M1125" s="25">
        <f>'2 уровень'!O2267</f>
        <v>0</v>
      </c>
      <c r="N1125" s="25">
        <f>'2 уровень'!P2267</f>
        <v>0</v>
      </c>
      <c r="O1125" s="25">
        <f>'2 уровень'!Q2267</f>
        <v>0</v>
      </c>
      <c r="P1125" s="72">
        <f>'2 уровень'!R2267</f>
        <v>0</v>
      </c>
      <c r="Q1125" s="72">
        <f>'2 уровень'!S2267</f>
        <v>0</v>
      </c>
      <c r="R1125" s="72">
        <f>'2 уровень'!T2267</f>
        <v>0</v>
      </c>
      <c r="S1125" s="72">
        <f>'2 уровень'!U2267</f>
        <v>0</v>
      </c>
      <c r="T1125" s="72">
        <f>'2 уровень'!V2267</f>
        <v>0</v>
      </c>
      <c r="U1125" s="72">
        <f>'2 уровень'!W2267</f>
        <v>0</v>
      </c>
      <c r="V1125" s="72">
        <f>'2 уровень'!X2267</f>
        <v>0</v>
      </c>
      <c r="W1125" s="72">
        <f>'2 уровень'!Y2267</f>
        <v>0</v>
      </c>
      <c r="X1125" s="72">
        <f>'2 уровень'!Z2267</f>
        <v>0</v>
      </c>
      <c r="Y1125" s="72">
        <f>'2 уровень'!AA2267</f>
        <v>0</v>
      </c>
      <c r="Z1125" s="72">
        <f>'2 уровень'!AB2267</f>
        <v>0</v>
      </c>
      <c r="AA1125" s="72">
        <f>'2 уровень'!AC2267</f>
        <v>0</v>
      </c>
      <c r="AB1125" s="787">
        <f>'2 уровень'!AD2267</f>
        <v>0</v>
      </c>
      <c r="AC1125" s="72">
        <f>'2 уровень'!AE2267</f>
        <v>0</v>
      </c>
      <c r="AD1125" s="72">
        <f>'2 уровень'!AF2267</f>
        <v>0</v>
      </c>
      <c r="AE1125" s="72">
        <f>'2 уровень'!AG2267</f>
        <v>0</v>
      </c>
      <c r="AF1125" s="72">
        <f>'2 уровень'!AH2267</f>
        <v>0</v>
      </c>
      <c r="AG1125" s="383">
        <f>'2 уровень'!AI2267</f>
        <v>0</v>
      </c>
      <c r="AH1125" s="72"/>
      <c r="AI1125" s="72"/>
      <c r="AJ1125" s="59"/>
      <c r="AK1125" s="59"/>
      <c r="AL1125" s="59"/>
      <c r="AM1125" s="59"/>
      <c r="AN1125" s="59"/>
      <c r="AO1125" s="59"/>
      <c r="AP1125" s="59"/>
      <c r="AQ1125" s="59"/>
      <c r="AR1125" s="59"/>
      <c r="AS1125" s="59"/>
      <c r="AT1125" s="59"/>
      <c r="AU1125" s="59"/>
      <c r="AV1125" s="59"/>
      <c r="AW1125" s="59"/>
      <c r="AX1125" s="59"/>
      <c r="AY1125" s="59"/>
      <c r="AZ1125" s="59"/>
      <c r="BA1125" s="59"/>
      <c r="BB1125" s="59"/>
      <c r="BC1125" s="59"/>
      <c r="BD1125" s="59"/>
      <c r="BE1125" s="59"/>
      <c r="BF1125" s="59"/>
      <c r="BG1125" s="59"/>
      <c r="BH1125" s="59"/>
      <c r="BI1125" s="59"/>
      <c r="BJ1125" s="59"/>
      <c r="BK1125" s="59"/>
      <c r="BL1125" s="59"/>
      <c r="BM1125" s="59"/>
      <c r="BN1125" s="59"/>
      <c r="BO1125" s="59"/>
      <c r="BP1125" s="59"/>
      <c r="BQ1125" s="59"/>
      <c r="BR1125" s="59"/>
      <c r="BS1125" s="59"/>
      <c r="BT1125" s="59"/>
      <c r="BU1125" s="59"/>
      <c r="BV1125" s="59"/>
      <c r="BW1125" s="59"/>
      <c r="BX1125" s="59"/>
      <c r="BY1125" s="59"/>
      <c r="BZ1125" s="59"/>
      <c r="CA1125" s="59"/>
      <c r="CB1125" s="59"/>
      <c r="CC1125" s="59"/>
      <c r="CD1125" s="59"/>
      <c r="CE1125" s="59"/>
      <c r="CF1125" s="59"/>
      <c r="CG1125" s="59"/>
      <c r="CH1125" s="59"/>
      <c r="CI1125" s="59"/>
      <c r="CJ1125" s="59"/>
      <c r="CK1125" s="59"/>
      <c r="CL1125" s="59"/>
      <c r="CM1125" s="59"/>
      <c r="CN1125" s="59"/>
      <c r="CO1125" s="59"/>
      <c r="CP1125" s="59"/>
      <c r="CQ1125" s="59"/>
      <c r="CR1125" s="59"/>
      <c r="CS1125" s="59"/>
      <c r="CT1125" s="59"/>
      <c r="CU1125" s="59"/>
      <c r="CV1125" s="59"/>
      <c r="CW1125" s="59"/>
      <c r="CX1125" s="59"/>
      <c r="CY1125" s="59"/>
      <c r="CZ1125" s="59"/>
      <c r="DA1125" s="59"/>
      <c r="DB1125" s="59"/>
      <c r="DC1125" s="59"/>
      <c r="DD1125" s="59"/>
      <c r="DE1125" s="59"/>
      <c r="DF1125" s="59"/>
      <c r="DG1125" s="59"/>
      <c r="DH1125" s="59"/>
      <c r="DI1125" s="59"/>
      <c r="DJ1125" s="59"/>
      <c r="DK1125" s="59"/>
      <c r="DL1125" s="59"/>
      <c r="DM1125" s="59"/>
      <c r="DN1125" s="59"/>
      <c r="DO1125" s="59"/>
      <c r="DP1125" s="59"/>
      <c r="DQ1125" s="59"/>
      <c r="DR1125" s="59"/>
      <c r="DS1125" s="59"/>
      <c r="DT1125" s="59"/>
      <c r="DU1125" s="59"/>
      <c r="DV1125" s="59"/>
      <c r="DW1125" s="59"/>
      <c r="DX1125" s="59"/>
      <c r="DY1125" s="59"/>
      <c r="DZ1125" s="59"/>
      <c r="EA1125" s="59"/>
      <c r="EB1125" s="59"/>
      <c r="EC1125" s="59"/>
      <c r="ED1125" s="59"/>
      <c r="EE1125" s="59"/>
      <c r="EF1125" s="59"/>
      <c r="EG1125" s="59"/>
      <c r="EH1125" s="59"/>
      <c r="EI1125" s="59"/>
      <c r="EJ1125" s="59"/>
      <c r="EK1125" s="59"/>
      <c r="EL1125" s="59"/>
      <c r="EM1125" s="59"/>
      <c r="EN1125" s="59"/>
      <c r="EO1125" s="59"/>
      <c r="EP1125" s="59"/>
      <c r="EQ1125" s="59"/>
      <c r="ER1125" s="59"/>
      <c r="ES1125" s="59"/>
      <c r="ET1125" s="59"/>
      <c r="EU1125" s="59"/>
      <c r="EV1125" s="59"/>
      <c r="EW1125" s="59"/>
      <c r="EX1125" s="59"/>
      <c r="EY1125" s="59"/>
      <c r="EZ1125" s="59"/>
      <c r="FA1125" s="59"/>
      <c r="FB1125" s="59"/>
      <c r="FC1125" s="59"/>
      <c r="FD1125" s="59"/>
      <c r="FE1125" s="59"/>
      <c r="FF1125" s="59"/>
      <c r="FG1125" s="59"/>
      <c r="FH1125" s="59"/>
      <c r="FI1125" s="59"/>
      <c r="FJ1125" s="59"/>
      <c r="FK1125" s="59"/>
      <c r="FL1125" s="59"/>
      <c r="FM1125" s="59"/>
      <c r="FN1125" s="59"/>
      <c r="FO1125" s="59"/>
      <c r="FP1125" s="59"/>
      <c r="FQ1125" s="59"/>
      <c r="FR1125" s="59"/>
      <c r="FS1125" s="59"/>
      <c r="FT1125" s="59"/>
      <c r="FU1125" s="59"/>
      <c r="FV1125" s="59"/>
      <c r="FW1125" s="59"/>
    </row>
    <row r="1126" spans="1:179" x14ac:dyDescent="0.25">
      <c r="A1126" s="18">
        <v>1</v>
      </c>
      <c r="B1126" s="18">
        <v>1</v>
      </c>
      <c r="C1126" s="616" t="s">
        <v>321</v>
      </c>
      <c r="D1126" s="27">
        <f>'2 уровень'!F2268</f>
        <v>1200</v>
      </c>
      <c r="E1126" s="27">
        <f>'2 уровень'!G2268</f>
        <v>1000</v>
      </c>
      <c r="F1126" s="27">
        <f>'2 уровень'!H2268</f>
        <v>651.09999999999991</v>
      </c>
      <c r="G1126" s="64">
        <f>'2 уровень'!I2268</f>
        <v>65.109999999999985</v>
      </c>
      <c r="H1126" s="78">
        <f>'2 уровень'!J2268</f>
        <v>0</v>
      </c>
      <c r="I1126" s="78">
        <f>'2 уровень'!K2268</f>
        <v>0</v>
      </c>
      <c r="J1126" s="25">
        <f>'2 уровень'!L2268</f>
        <v>0</v>
      </c>
      <c r="K1126" s="25">
        <f>'2 уровень'!M2268</f>
        <v>0</v>
      </c>
      <c r="L1126" s="25">
        <f>'2 уровень'!N2268</f>
        <v>0</v>
      </c>
      <c r="M1126" s="25">
        <f>'2 уровень'!O2268</f>
        <v>0</v>
      </c>
      <c r="N1126" s="25">
        <f>'2 уровень'!P2268</f>
        <v>0</v>
      </c>
      <c r="O1126" s="25">
        <f>'2 уровень'!Q2268</f>
        <v>0</v>
      </c>
      <c r="P1126" s="72">
        <f>'2 уровень'!R2268</f>
        <v>0</v>
      </c>
      <c r="Q1126" s="72">
        <f>'2 уровень'!S2268</f>
        <v>0</v>
      </c>
      <c r="R1126" s="72">
        <f>'2 уровень'!T2268</f>
        <v>0</v>
      </c>
      <c r="S1126" s="72">
        <f>'2 уровень'!U2268</f>
        <v>0</v>
      </c>
      <c r="T1126" s="72">
        <f>'2 уровень'!V2268</f>
        <v>0</v>
      </c>
      <c r="U1126" s="72">
        <f>'2 уровень'!W2268</f>
        <v>0</v>
      </c>
      <c r="V1126" s="72">
        <f>'2 уровень'!X2268</f>
        <v>0</v>
      </c>
      <c r="W1126" s="72">
        <f>'2 уровень'!Y2268</f>
        <v>0</v>
      </c>
      <c r="X1126" s="72">
        <f>'2 уровень'!Z2268</f>
        <v>0</v>
      </c>
      <c r="Y1126" s="72">
        <f>'2 уровень'!AA2268</f>
        <v>0</v>
      </c>
      <c r="Z1126" s="72">
        <f>'2 уровень'!AB2268</f>
        <v>0</v>
      </c>
      <c r="AA1126" s="72">
        <f>'2 уровень'!AC2268</f>
        <v>0</v>
      </c>
      <c r="AB1126" s="787">
        <f>'2 уровень'!AD2268</f>
        <v>0</v>
      </c>
      <c r="AC1126" s="72">
        <f>'2 уровень'!AE2268</f>
        <v>0</v>
      </c>
      <c r="AD1126" s="72">
        <f>'2 уровень'!AF2268</f>
        <v>0</v>
      </c>
      <c r="AE1126" s="72">
        <f>'2 уровень'!AG2268</f>
        <v>0</v>
      </c>
      <c r="AF1126" s="72">
        <f>'2 уровень'!AH2268</f>
        <v>0</v>
      </c>
      <c r="AG1126" s="383">
        <f>'2 уровень'!AI2268</f>
        <v>0</v>
      </c>
      <c r="AH1126" s="72"/>
      <c r="AI1126" s="72"/>
      <c r="AJ1126" s="59"/>
      <c r="AK1126" s="59"/>
      <c r="AL1126" s="59"/>
      <c r="AM1126" s="59"/>
      <c r="AN1126" s="59"/>
      <c r="AO1126" s="59"/>
      <c r="AP1126" s="59"/>
      <c r="AQ1126" s="59"/>
      <c r="AR1126" s="59"/>
      <c r="AS1126" s="59"/>
      <c r="AT1126" s="59"/>
      <c r="AU1126" s="59"/>
      <c r="AV1126" s="59"/>
      <c r="AW1126" s="59"/>
      <c r="AX1126" s="59"/>
      <c r="AY1126" s="59"/>
      <c r="AZ1126" s="59"/>
      <c r="BA1126" s="59"/>
      <c r="BB1126" s="59"/>
      <c r="BC1126" s="59"/>
      <c r="BD1126" s="59"/>
      <c r="BE1126" s="59"/>
      <c r="BF1126" s="59"/>
      <c r="BG1126" s="59"/>
      <c r="BH1126" s="59"/>
      <c r="BI1126" s="59"/>
      <c r="BJ1126" s="59"/>
      <c r="BK1126" s="59"/>
      <c r="BL1126" s="59"/>
      <c r="BM1126" s="59"/>
      <c r="BN1126" s="59"/>
      <c r="BO1126" s="59"/>
      <c r="BP1126" s="59"/>
      <c r="BQ1126" s="59"/>
      <c r="BR1126" s="59"/>
      <c r="BS1126" s="59"/>
      <c r="BT1126" s="59"/>
      <c r="BU1126" s="59"/>
      <c r="BV1126" s="59"/>
      <c r="BW1126" s="59"/>
      <c r="BX1126" s="59"/>
      <c r="BY1126" s="59"/>
      <c r="BZ1126" s="59"/>
      <c r="CA1126" s="59"/>
      <c r="CB1126" s="59"/>
      <c r="CC1126" s="59"/>
      <c r="CD1126" s="59"/>
      <c r="CE1126" s="59"/>
      <c r="CF1126" s="59"/>
      <c r="CG1126" s="59"/>
      <c r="CH1126" s="59"/>
      <c r="CI1126" s="59"/>
      <c r="CJ1126" s="59"/>
      <c r="CK1126" s="59"/>
      <c r="CL1126" s="59"/>
      <c r="CM1126" s="59"/>
      <c r="CN1126" s="59"/>
      <c r="CO1126" s="59"/>
      <c r="CP1126" s="59"/>
      <c r="CQ1126" s="59"/>
      <c r="CR1126" s="59"/>
      <c r="CS1126" s="59"/>
      <c r="CT1126" s="59"/>
      <c r="CU1126" s="59"/>
      <c r="CV1126" s="59"/>
      <c r="CW1126" s="59"/>
      <c r="CX1126" s="59"/>
      <c r="CY1126" s="59"/>
      <c r="CZ1126" s="59"/>
      <c r="DA1126" s="59"/>
      <c r="DB1126" s="59"/>
      <c r="DC1126" s="59"/>
      <c r="DD1126" s="59"/>
      <c r="DE1126" s="59"/>
      <c r="DF1126" s="59"/>
      <c r="DG1126" s="59"/>
      <c r="DH1126" s="59"/>
      <c r="DI1126" s="59"/>
      <c r="DJ1126" s="59"/>
      <c r="DK1126" s="59"/>
      <c r="DL1126" s="59"/>
      <c r="DM1126" s="59"/>
      <c r="DN1126" s="59"/>
      <c r="DO1126" s="59"/>
      <c r="DP1126" s="59"/>
      <c r="DQ1126" s="59"/>
      <c r="DR1126" s="59"/>
      <c r="DS1126" s="59"/>
      <c r="DT1126" s="59"/>
      <c r="DU1126" s="59"/>
      <c r="DV1126" s="59"/>
      <c r="DW1126" s="59"/>
      <c r="DX1126" s="59"/>
      <c r="DY1126" s="59"/>
      <c r="DZ1126" s="59"/>
      <c r="EA1126" s="59"/>
      <c r="EB1126" s="59"/>
      <c r="EC1126" s="59"/>
      <c r="ED1126" s="59"/>
      <c r="EE1126" s="59"/>
      <c r="EF1126" s="59"/>
      <c r="EG1126" s="59"/>
      <c r="EH1126" s="59"/>
      <c r="EI1126" s="59"/>
      <c r="EJ1126" s="59"/>
      <c r="EK1126" s="59"/>
      <c r="EL1126" s="59"/>
      <c r="EM1126" s="59"/>
      <c r="EN1126" s="59"/>
      <c r="EO1126" s="59"/>
      <c r="EP1126" s="59"/>
      <c r="EQ1126" s="59"/>
      <c r="ER1126" s="59"/>
      <c r="ES1126" s="59"/>
      <c r="ET1126" s="59"/>
      <c r="EU1126" s="59"/>
      <c r="EV1126" s="59"/>
      <c r="EW1126" s="59"/>
      <c r="EX1126" s="59"/>
      <c r="EY1126" s="59"/>
      <c r="EZ1126" s="59"/>
      <c r="FA1126" s="59"/>
      <c r="FB1126" s="59"/>
      <c r="FC1126" s="59"/>
      <c r="FD1126" s="59"/>
      <c r="FE1126" s="59"/>
      <c r="FF1126" s="59"/>
      <c r="FG1126" s="59"/>
      <c r="FH1126" s="59"/>
      <c r="FI1126" s="59"/>
      <c r="FJ1126" s="59"/>
      <c r="FK1126" s="59"/>
      <c r="FL1126" s="59"/>
      <c r="FM1126" s="59"/>
      <c r="FN1126" s="59"/>
      <c r="FO1126" s="59"/>
      <c r="FP1126" s="59"/>
      <c r="FQ1126" s="59"/>
      <c r="FR1126" s="59"/>
      <c r="FS1126" s="59"/>
      <c r="FT1126" s="59"/>
      <c r="FU1126" s="59"/>
      <c r="FV1126" s="59"/>
      <c r="FW1126" s="59"/>
    </row>
    <row r="1127" spans="1:179" ht="86.25" x14ac:dyDescent="0.25">
      <c r="A1127" s="18">
        <v>1</v>
      </c>
      <c r="B1127" s="18">
        <v>1</v>
      </c>
      <c r="C1127" s="623" t="s">
        <v>506</v>
      </c>
      <c r="D1127" s="27">
        <f>'2 уровень'!F2269</f>
        <v>462</v>
      </c>
      <c r="E1127" s="27">
        <f>'2 уровень'!G2269</f>
        <v>385</v>
      </c>
      <c r="F1127" s="27">
        <f>'2 уровень'!H2269</f>
        <v>76</v>
      </c>
      <c r="G1127" s="64">
        <f>'2 уровень'!I2269</f>
        <v>19.740259740259742</v>
      </c>
      <c r="H1127" s="78">
        <f>'2 уровень'!J2269</f>
        <v>0</v>
      </c>
      <c r="I1127" s="78">
        <f>'2 уровень'!K2269</f>
        <v>0</v>
      </c>
      <c r="J1127" s="25">
        <f>'2 уровень'!L2269</f>
        <v>0</v>
      </c>
      <c r="K1127" s="25">
        <f>'2 уровень'!M2269</f>
        <v>0</v>
      </c>
      <c r="L1127" s="25">
        <f>'2 уровень'!N2269</f>
        <v>0</v>
      </c>
      <c r="M1127" s="25">
        <f>'2 уровень'!O2269</f>
        <v>0</v>
      </c>
      <c r="N1127" s="25">
        <f>'2 уровень'!P2269</f>
        <v>0</v>
      </c>
      <c r="O1127" s="25">
        <f>'2 уровень'!Q2269</f>
        <v>0</v>
      </c>
      <c r="P1127" s="72">
        <f>'2 уровень'!R2269</f>
        <v>1734.57852</v>
      </c>
      <c r="Q1127" s="72">
        <f>'2 уровень'!S2269</f>
        <v>1734.57852</v>
      </c>
      <c r="R1127" s="72">
        <f>'2 уровень'!T2269</f>
        <v>1734.57852</v>
      </c>
      <c r="S1127" s="72">
        <f>'2 уровень'!U2269</f>
        <v>1734.57852</v>
      </c>
      <c r="T1127" s="72">
        <f>'2 уровень'!V2269</f>
        <v>1734.57852</v>
      </c>
      <c r="U1127" s="72">
        <f>'2 уровень'!W2269</f>
        <v>1734.57852</v>
      </c>
      <c r="V1127" s="72">
        <f>'2 уровень'!X2269</f>
        <v>1734.57852</v>
      </c>
      <c r="W1127" s="72">
        <f>'2 уровень'!Y2269</f>
        <v>1734.57852</v>
      </c>
      <c r="X1127" s="72">
        <f>'2 уровень'!Z2269</f>
        <v>1734.57852</v>
      </c>
      <c r="Y1127" s="72">
        <f>'2 уровень'!AA2269</f>
        <v>1734.57852</v>
      </c>
      <c r="Z1127" s="72">
        <f>'2 уровень'!AB2269</f>
        <v>1445.4821000000002</v>
      </c>
      <c r="AA1127" s="72">
        <f>'2 уровень'!AC2269</f>
        <v>242.36895999999996</v>
      </c>
      <c r="AB1127" s="787">
        <f>'2 уровень'!AD2269</f>
        <v>0</v>
      </c>
      <c r="AC1127" s="72">
        <f>'2 уровень'!AE2269</f>
        <v>0</v>
      </c>
      <c r="AD1127" s="72">
        <f>'2 уровень'!AF2269</f>
        <v>-1203.1131400000002</v>
      </c>
      <c r="AE1127" s="72">
        <f>'2 уровень'!AG2269</f>
        <v>0</v>
      </c>
      <c r="AF1127" s="72">
        <f>'2 уровень'!AH2269</f>
        <v>-2.5744499999999997</v>
      </c>
      <c r="AG1127" s="383">
        <f>'2 уровень'!AI2269</f>
        <v>239.79450999999995</v>
      </c>
      <c r="AH1127" s="72"/>
      <c r="AI1127" s="72"/>
    </row>
    <row r="1128" spans="1:179" x14ac:dyDescent="0.25">
      <c r="A1128" s="18">
        <v>1</v>
      </c>
      <c r="B1128" s="18">
        <v>1</v>
      </c>
      <c r="C1128" s="623" t="s">
        <v>260</v>
      </c>
      <c r="D1128" s="27">
        <f>'2 уровень'!F2270</f>
        <v>4974.8</v>
      </c>
      <c r="E1128" s="27">
        <f>'2 уровень'!G2270</f>
        <v>4145.5</v>
      </c>
      <c r="F1128" s="27">
        <f>'2 уровень'!H2270</f>
        <v>2004.175</v>
      </c>
      <c r="G1128" s="64">
        <f>'2 уровень'!I2270</f>
        <v>48.345796646966591</v>
      </c>
      <c r="H1128" s="78">
        <f>'2 уровень'!J2270</f>
        <v>0</v>
      </c>
      <c r="I1128" s="78">
        <f>'2 уровень'!K2270</f>
        <v>0</v>
      </c>
      <c r="J1128" s="25">
        <f>'2 уровень'!L2270</f>
        <v>0</v>
      </c>
      <c r="K1128" s="25">
        <f>'2 уровень'!M2270</f>
        <v>0</v>
      </c>
      <c r="L1128" s="25">
        <f>'2 уровень'!N2270</f>
        <v>0</v>
      </c>
      <c r="M1128" s="25">
        <f>'2 уровень'!O2270</f>
        <v>0</v>
      </c>
      <c r="N1128" s="25">
        <f>'2 уровень'!P2270</f>
        <v>0</v>
      </c>
      <c r="O1128" s="25">
        <f>'2 уровень'!Q2270</f>
        <v>0</v>
      </c>
      <c r="P1128" s="72">
        <f>'2 уровень'!R2270</f>
        <v>0</v>
      </c>
      <c r="Q1128" s="72">
        <f>'2 уровень'!S2270</f>
        <v>0</v>
      </c>
      <c r="R1128" s="72">
        <f>'2 уровень'!T2270</f>
        <v>0</v>
      </c>
      <c r="S1128" s="72">
        <f>'2 уровень'!U2270</f>
        <v>0</v>
      </c>
      <c r="T1128" s="72">
        <f>'2 уровень'!V2270</f>
        <v>0</v>
      </c>
      <c r="U1128" s="72">
        <f>'2 уровень'!W2270</f>
        <v>0</v>
      </c>
      <c r="V1128" s="72">
        <f>'2 уровень'!X2270</f>
        <v>0</v>
      </c>
      <c r="W1128" s="72">
        <f>'2 уровень'!Y2270</f>
        <v>0</v>
      </c>
      <c r="X1128" s="72">
        <f>'2 уровень'!Z2270</f>
        <v>0</v>
      </c>
      <c r="Y1128" s="72">
        <f>'2 уровень'!AA2270</f>
        <v>0</v>
      </c>
      <c r="Z1128" s="72">
        <f>'2 уровень'!AB2270</f>
        <v>0</v>
      </c>
      <c r="AA1128" s="72">
        <f>'2 уровень'!AC2270</f>
        <v>0</v>
      </c>
      <c r="AB1128" s="787">
        <f>'2 уровень'!AD2270</f>
        <v>0</v>
      </c>
      <c r="AC1128" s="72">
        <f>'2 уровень'!AE2270</f>
        <v>0</v>
      </c>
      <c r="AD1128" s="72">
        <f>'2 уровень'!AF2270</f>
        <v>0</v>
      </c>
      <c r="AE1128" s="72">
        <f>'2 уровень'!AG2270</f>
        <v>0</v>
      </c>
      <c r="AF1128" s="72">
        <f>'2 уровень'!AH2270</f>
        <v>0</v>
      </c>
      <c r="AG1128" s="383">
        <f>'2 уровень'!AI2270</f>
        <v>0</v>
      </c>
      <c r="AH1128" s="72"/>
      <c r="AI1128" s="72"/>
    </row>
    <row r="1129" spans="1:179" ht="29.25" x14ac:dyDescent="0.25">
      <c r="A1129" s="18">
        <v>1</v>
      </c>
      <c r="B1129" s="18">
        <v>1</v>
      </c>
      <c r="C1129" s="623" t="s">
        <v>273</v>
      </c>
      <c r="D1129" s="27">
        <f>'2 уровень'!F2271</f>
        <v>1429</v>
      </c>
      <c r="E1129" s="27">
        <f>'2 уровень'!G2271</f>
        <v>1192</v>
      </c>
      <c r="F1129" s="27">
        <f>'2 уровень'!H2271</f>
        <v>196</v>
      </c>
      <c r="G1129" s="64">
        <f>'2 уровень'!I2271</f>
        <v>16.44295302013423</v>
      </c>
      <c r="H1129" s="78">
        <f>'2 уровень'!J2271</f>
        <v>0</v>
      </c>
      <c r="I1129" s="78">
        <f>'2 уровень'!K2271</f>
        <v>0</v>
      </c>
      <c r="J1129" s="25">
        <f>'2 уровень'!L2271</f>
        <v>0</v>
      </c>
      <c r="K1129" s="25">
        <f>'2 уровень'!M2271</f>
        <v>0</v>
      </c>
      <c r="L1129" s="25">
        <f>'2 уровень'!N2271</f>
        <v>0</v>
      </c>
      <c r="M1129" s="25">
        <f>'2 уровень'!O2271</f>
        <v>0</v>
      </c>
      <c r="N1129" s="25">
        <f>'2 уровень'!P2271</f>
        <v>0</v>
      </c>
      <c r="O1129" s="25">
        <f>'2 уровень'!Q2271</f>
        <v>0</v>
      </c>
      <c r="P1129" s="72">
        <f>'2 уровень'!R2271</f>
        <v>0</v>
      </c>
      <c r="Q1129" s="72">
        <f>'2 уровень'!S2271</f>
        <v>0</v>
      </c>
      <c r="R1129" s="72">
        <f>'2 уровень'!T2271</f>
        <v>0</v>
      </c>
      <c r="S1129" s="72">
        <f>'2 уровень'!U2271</f>
        <v>0</v>
      </c>
      <c r="T1129" s="72">
        <f>'2 уровень'!V2271</f>
        <v>0</v>
      </c>
      <c r="U1129" s="72">
        <f>'2 уровень'!W2271</f>
        <v>0</v>
      </c>
      <c r="V1129" s="72">
        <f>'2 уровень'!X2271</f>
        <v>0</v>
      </c>
      <c r="W1129" s="72">
        <f>'2 уровень'!Y2271</f>
        <v>0</v>
      </c>
      <c r="X1129" s="72">
        <f>'2 уровень'!Z2271</f>
        <v>0</v>
      </c>
      <c r="Y1129" s="72">
        <f>'2 уровень'!AA2271</f>
        <v>0</v>
      </c>
      <c r="Z1129" s="72">
        <f>'2 уровень'!AB2271</f>
        <v>0</v>
      </c>
      <c r="AA1129" s="72">
        <f>'2 уровень'!AC2271</f>
        <v>0</v>
      </c>
      <c r="AB1129" s="787">
        <f>'2 уровень'!AD2271</f>
        <v>0</v>
      </c>
      <c r="AC1129" s="72">
        <f>'2 уровень'!AE2271</f>
        <v>0</v>
      </c>
      <c r="AD1129" s="72">
        <f>'2 уровень'!AF2271</f>
        <v>0</v>
      </c>
      <c r="AE1129" s="72">
        <f>'2 уровень'!AG2271</f>
        <v>0</v>
      </c>
      <c r="AF1129" s="72">
        <f>'2 уровень'!AH2271</f>
        <v>0</v>
      </c>
      <c r="AG1129" s="383">
        <f>'2 уровень'!AI2271</f>
        <v>0</v>
      </c>
      <c r="AH1129" s="72"/>
      <c r="AI1129" s="72"/>
    </row>
    <row r="1130" spans="1:179" ht="29.25" x14ac:dyDescent="0.25">
      <c r="A1130" s="18">
        <v>1</v>
      </c>
      <c r="B1130" s="18">
        <v>1</v>
      </c>
      <c r="C1130" s="623" t="s">
        <v>261</v>
      </c>
      <c r="D1130" s="27">
        <f>'2 уровень'!F2272</f>
        <v>2316.6595744680849</v>
      </c>
      <c r="E1130" s="27">
        <f>'2 уровень'!G2272</f>
        <v>1931.3829787234042</v>
      </c>
      <c r="F1130" s="27">
        <f>'2 уровень'!H2272</f>
        <v>1358.2659574468084</v>
      </c>
      <c r="G1130" s="64">
        <f>'2 уровень'!I2272</f>
        <v>70.32608096942991</v>
      </c>
      <c r="H1130" s="78">
        <f>'2 уровень'!J2272</f>
        <v>0</v>
      </c>
      <c r="I1130" s="78">
        <f>'2 уровень'!K2272</f>
        <v>0</v>
      </c>
      <c r="J1130" s="25">
        <f>'2 уровень'!L2272</f>
        <v>0</v>
      </c>
      <c r="K1130" s="25">
        <f>'2 уровень'!M2272</f>
        <v>0</v>
      </c>
      <c r="L1130" s="25">
        <f>'2 уровень'!N2272</f>
        <v>0</v>
      </c>
      <c r="M1130" s="25">
        <f>'2 уровень'!O2272</f>
        <v>0</v>
      </c>
      <c r="N1130" s="25">
        <f>'2 уровень'!P2272</f>
        <v>0</v>
      </c>
      <c r="O1130" s="25">
        <f>'2 уровень'!Q2272</f>
        <v>0</v>
      </c>
      <c r="P1130" s="72">
        <f>'2 уровень'!R2272</f>
        <v>0</v>
      </c>
      <c r="Q1130" s="72">
        <f>'2 уровень'!S2272</f>
        <v>0</v>
      </c>
      <c r="R1130" s="72">
        <f>'2 уровень'!T2272</f>
        <v>0</v>
      </c>
      <c r="S1130" s="72">
        <f>'2 уровень'!U2272</f>
        <v>0</v>
      </c>
      <c r="T1130" s="72">
        <f>'2 уровень'!V2272</f>
        <v>0</v>
      </c>
      <c r="U1130" s="72">
        <f>'2 уровень'!W2272</f>
        <v>0</v>
      </c>
      <c r="V1130" s="72">
        <f>'2 уровень'!X2272</f>
        <v>0</v>
      </c>
      <c r="W1130" s="72">
        <f>'2 уровень'!Y2272</f>
        <v>0</v>
      </c>
      <c r="X1130" s="72">
        <f>'2 уровень'!Z2272</f>
        <v>0</v>
      </c>
      <c r="Y1130" s="72">
        <f>'2 уровень'!AA2272</f>
        <v>0</v>
      </c>
      <c r="Z1130" s="72">
        <f>'2 уровень'!AB2272</f>
        <v>0</v>
      </c>
      <c r="AA1130" s="72">
        <f>'2 уровень'!AC2272</f>
        <v>0</v>
      </c>
      <c r="AB1130" s="787">
        <f>'2 уровень'!AD2272</f>
        <v>0</v>
      </c>
      <c r="AC1130" s="72">
        <f>'2 уровень'!AE2272</f>
        <v>0</v>
      </c>
      <c r="AD1130" s="72">
        <f>'2 уровень'!AF2272</f>
        <v>0</v>
      </c>
      <c r="AE1130" s="72">
        <f>'2 уровень'!AG2272</f>
        <v>0</v>
      </c>
      <c r="AF1130" s="72">
        <f>'2 уровень'!AH2272</f>
        <v>0</v>
      </c>
      <c r="AG1130" s="383">
        <f>'2 уровень'!AI2272</f>
        <v>0</v>
      </c>
      <c r="AH1130" s="72"/>
      <c r="AI1130" s="72"/>
    </row>
    <row r="1131" spans="1:179" ht="29.25" x14ac:dyDescent="0.25">
      <c r="A1131" s="18">
        <v>1</v>
      </c>
      <c r="B1131" s="18">
        <v>1</v>
      </c>
      <c r="C1131" s="623" t="s">
        <v>262</v>
      </c>
      <c r="D1131" s="27">
        <f>'2 уровень'!F2273</f>
        <v>540</v>
      </c>
      <c r="E1131" s="27">
        <f>'2 уровень'!G2273</f>
        <v>450</v>
      </c>
      <c r="F1131" s="27">
        <f>'2 уровень'!H2273</f>
        <v>308</v>
      </c>
      <c r="G1131" s="64">
        <f>'2 уровень'!I2273</f>
        <v>68.444444444444443</v>
      </c>
      <c r="H1131" s="78">
        <f>'2 уровень'!J2273</f>
        <v>0</v>
      </c>
      <c r="I1131" s="78">
        <f>'2 уровень'!K2273</f>
        <v>0</v>
      </c>
      <c r="J1131" s="25">
        <f>'2 уровень'!L2273</f>
        <v>0</v>
      </c>
      <c r="K1131" s="25">
        <f>'2 уровень'!M2273</f>
        <v>0</v>
      </c>
      <c r="L1131" s="25">
        <f>'2 уровень'!N2273</f>
        <v>0</v>
      </c>
      <c r="M1131" s="25">
        <f>'2 уровень'!O2273</f>
        <v>0</v>
      </c>
      <c r="N1131" s="25">
        <f>'2 уровень'!P2273</f>
        <v>0</v>
      </c>
      <c r="O1131" s="25">
        <f>'2 уровень'!Q2273</f>
        <v>0</v>
      </c>
      <c r="P1131" s="72">
        <f>'2 уровень'!R2273</f>
        <v>0</v>
      </c>
      <c r="Q1131" s="72">
        <f>'2 уровень'!S2273</f>
        <v>0</v>
      </c>
      <c r="R1131" s="72">
        <f>'2 уровень'!T2273</f>
        <v>0</v>
      </c>
      <c r="S1131" s="72">
        <f>'2 уровень'!U2273</f>
        <v>0</v>
      </c>
      <c r="T1131" s="72">
        <f>'2 уровень'!V2273</f>
        <v>0</v>
      </c>
      <c r="U1131" s="72">
        <f>'2 уровень'!W2273</f>
        <v>0</v>
      </c>
      <c r="V1131" s="72">
        <f>'2 уровень'!X2273</f>
        <v>0</v>
      </c>
      <c r="W1131" s="72">
        <f>'2 уровень'!Y2273</f>
        <v>0</v>
      </c>
      <c r="X1131" s="72">
        <f>'2 уровень'!Z2273</f>
        <v>0</v>
      </c>
      <c r="Y1131" s="72">
        <f>'2 уровень'!AA2273</f>
        <v>0</v>
      </c>
      <c r="Z1131" s="72">
        <f>'2 уровень'!AB2273</f>
        <v>0</v>
      </c>
      <c r="AA1131" s="72">
        <f>'2 уровень'!AC2273</f>
        <v>0</v>
      </c>
      <c r="AB1131" s="787">
        <f>'2 уровень'!AD2273</f>
        <v>0</v>
      </c>
      <c r="AC1131" s="72">
        <f>'2 уровень'!AE2273</f>
        <v>0</v>
      </c>
      <c r="AD1131" s="72">
        <f>'2 уровень'!AF2273</f>
        <v>0</v>
      </c>
      <c r="AE1131" s="72">
        <f>'2 уровень'!AG2273</f>
        <v>0</v>
      </c>
      <c r="AF1131" s="72">
        <f>'2 уровень'!AH2273</f>
        <v>0</v>
      </c>
      <c r="AG1131" s="383">
        <f>'2 уровень'!AI2273</f>
        <v>0</v>
      </c>
      <c r="AH1131" s="72" t="e">
        <f>AA1131/Z1131*100</f>
        <v>#DIV/0!</v>
      </c>
      <c r="AI1131" s="72" t="e">
        <f>AG1131/Z1131*100</f>
        <v>#DIV/0!</v>
      </c>
    </row>
    <row r="1132" spans="1:179" x14ac:dyDescent="0.25">
      <c r="A1132" s="18">
        <v>1</v>
      </c>
      <c r="B1132" s="18">
        <v>1</v>
      </c>
      <c r="C1132" s="624" t="s">
        <v>134</v>
      </c>
      <c r="D1132" s="27">
        <f>'2 уровень'!F2274</f>
        <v>14122.114285714288</v>
      </c>
      <c r="E1132" s="27">
        <f>'2 уровень'!G2274</f>
        <v>11771.595238095239</v>
      </c>
      <c r="F1132" s="27">
        <f>'2 уровень'!H2274</f>
        <v>6212.1988095238103</v>
      </c>
      <c r="G1132" s="64">
        <f>'2 уровень'!I2274</f>
        <v>52.772786388542237</v>
      </c>
      <c r="H1132" s="78">
        <f>'2 уровень'!J2274</f>
        <v>0</v>
      </c>
      <c r="I1132" s="78">
        <f>'2 уровень'!K2274</f>
        <v>0</v>
      </c>
      <c r="J1132" s="25">
        <f>'2 уровень'!L2274</f>
        <v>0</v>
      </c>
      <c r="K1132" s="25">
        <f>'2 уровень'!M2274</f>
        <v>0</v>
      </c>
      <c r="L1132" s="25">
        <f>'2 уровень'!N2274</f>
        <v>0</v>
      </c>
      <c r="M1132" s="25">
        <f>'2 уровень'!O2274</f>
        <v>0</v>
      </c>
      <c r="N1132" s="25">
        <f>'2 уровень'!P2274</f>
        <v>0</v>
      </c>
      <c r="O1132" s="25">
        <f>'2 уровень'!Q2274</f>
        <v>0</v>
      </c>
      <c r="P1132" s="72">
        <f>'2 уровень'!R2274</f>
        <v>19332.484130000001</v>
      </c>
      <c r="Q1132" s="72">
        <f>'2 уровень'!S2274</f>
        <v>19332.484130000001</v>
      </c>
      <c r="R1132" s="72">
        <f>'2 уровень'!T2274</f>
        <v>19232.112300000001</v>
      </c>
      <c r="S1132" s="72">
        <f>'2 уровень'!U2274</f>
        <v>19232.112300000001</v>
      </c>
      <c r="T1132" s="72">
        <f>'2 уровень'!V2274</f>
        <v>19232.112300000001</v>
      </c>
      <c r="U1132" s="72">
        <f>'2 уровень'!W2274</f>
        <v>19232.112300000001</v>
      </c>
      <c r="V1132" s="72">
        <f>'2 уровень'!X2274</f>
        <v>19232.112300000001</v>
      </c>
      <c r="W1132" s="72">
        <f>'2 уровень'!Y2274</f>
        <v>19232.112300000001</v>
      </c>
      <c r="X1132" s="72">
        <f>'2 уровень'!Z2274</f>
        <v>19232.112300000001</v>
      </c>
      <c r="Y1132" s="72">
        <f>'2 уровень'!AA2274</f>
        <v>19232.112300000001</v>
      </c>
      <c r="Z1132" s="72">
        <f>'2 уровень'!AB2274</f>
        <v>16030.10597766667</v>
      </c>
      <c r="AA1132" s="72">
        <f>'2 уровень'!AC2274</f>
        <v>10178.042160000001</v>
      </c>
      <c r="AB1132" s="787">
        <f>'2 уровень'!AD2274</f>
        <v>0</v>
      </c>
      <c r="AC1132" s="72">
        <f>'2 уровень'!AE2274</f>
        <v>-59.195949999999996</v>
      </c>
      <c r="AD1132" s="72">
        <f>'2 уровень'!AF2274</f>
        <v>-5852.063817666668</v>
      </c>
      <c r="AE1132" s="72">
        <f>'2 уровень'!AG2274</f>
        <v>0</v>
      </c>
      <c r="AF1132" s="72">
        <f>'2 уровень'!AH2274</f>
        <v>-33.172150000000002</v>
      </c>
      <c r="AG1132" s="383">
        <f>'2 уровень'!AI2274</f>
        <v>10085.674060000001</v>
      </c>
      <c r="AH1132" s="72">
        <f>AA1132/Z1132*100</f>
        <v>63.493293021145135</v>
      </c>
      <c r="AI1132" s="72">
        <f>AG1132/Z1132*100</f>
        <v>62.917076618529407</v>
      </c>
    </row>
    <row r="1133" spans="1:179" x14ac:dyDescent="0.25">
      <c r="A1133" s="18">
        <v>1</v>
      </c>
      <c r="B1133" s="18">
        <v>1</v>
      </c>
      <c r="C1133" s="2576" t="s">
        <v>66</v>
      </c>
      <c r="D1133" s="27">
        <f>'2 уровень'!F2275</f>
        <v>110</v>
      </c>
      <c r="E1133" s="27">
        <f>'2 уровень'!G2275</f>
        <v>92</v>
      </c>
      <c r="F1133" s="27">
        <f>'2 уровень'!H2275</f>
        <v>36</v>
      </c>
      <c r="G1133" s="64">
        <f>'2 уровень'!I2275</f>
        <v>39.130434782608695</v>
      </c>
      <c r="H1133" s="78">
        <f>'2 уровень'!J2275</f>
        <v>9</v>
      </c>
      <c r="I1133" s="78">
        <f>'2 уровень'!K2275</f>
        <v>10.638888888888889</v>
      </c>
      <c r="J1133" s="25">
        <f>'2 уровень'!L2275</f>
        <v>990</v>
      </c>
      <c r="K1133" s="25">
        <f>'2 уровень'!M2275</f>
        <v>825</v>
      </c>
      <c r="L1133" s="25">
        <f>'2 уровень'!N2275</f>
        <v>383</v>
      </c>
      <c r="M1133" s="25">
        <f>'2 уровень'!O2275</f>
        <v>46.424242424242422</v>
      </c>
      <c r="N1133" s="25">
        <f>'2 уровень'!P2275</f>
        <v>3</v>
      </c>
      <c r="O1133" s="25">
        <f>'2 уровень'!Q2275</f>
        <v>153.19999999999999</v>
      </c>
      <c r="P1133" s="72">
        <f>'2 уровень'!R2275</f>
        <v>0</v>
      </c>
      <c r="Q1133" s="72">
        <f>'2 уровень'!S2275</f>
        <v>0</v>
      </c>
      <c r="R1133" s="72">
        <f>'2 уровень'!T2275</f>
        <v>0</v>
      </c>
      <c r="S1133" s="72">
        <f>'2 уровень'!U2275</f>
        <v>0</v>
      </c>
      <c r="T1133" s="72">
        <f>'2 уровень'!V2275</f>
        <v>0</v>
      </c>
      <c r="U1133" s="72">
        <f>'2 уровень'!W2275</f>
        <v>0</v>
      </c>
      <c r="V1133" s="72">
        <f>'2 уровень'!X2275</f>
        <v>0</v>
      </c>
      <c r="W1133" s="72">
        <f>'2 уровень'!Y2275</f>
        <v>0</v>
      </c>
      <c r="X1133" s="72">
        <f>'2 уровень'!Z2275</f>
        <v>0</v>
      </c>
      <c r="Y1133" s="72">
        <f>'2 уровень'!AA2275</f>
        <v>0</v>
      </c>
      <c r="Z1133" s="72">
        <f>'2 уровень'!AB2275</f>
        <v>0</v>
      </c>
      <c r="AA1133" s="72">
        <f>'2 уровень'!AC2275</f>
        <v>0</v>
      </c>
      <c r="AB1133" s="787">
        <f>'2 уровень'!AD2275</f>
        <v>0</v>
      </c>
      <c r="AC1133" s="72">
        <f>'2 уровень'!AE2275</f>
        <v>0</v>
      </c>
      <c r="AD1133" s="72">
        <f>'2 уровень'!AF2275</f>
        <v>0</v>
      </c>
      <c r="AE1133" s="72">
        <f>'2 уровень'!AG2275</f>
        <v>0</v>
      </c>
      <c r="AF1133" s="72">
        <f>'2 уровень'!AH2275</f>
        <v>0</v>
      </c>
      <c r="AG1133" s="383">
        <f>'2 уровень'!AI2275</f>
        <v>0</v>
      </c>
      <c r="AH1133" s="72"/>
      <c r="AI1133" s="72"/>
    </row>
    <row r="1134" spans="1:179" ht="30" x14ac:dyDescent="0.25">
      <c r="A1134" s="18">
        <v>1</v>
      </c>
      <c r="B1134" s="18">
        <v>1</v>
      </c>
      <c r="C1134" s="2582" t="s">
        <v>284</v>
      </c>
      <c r="D1134" s="27">
        <f>'2 уровень'!F2276</f>
        <v>43</v>
      </c>
      <c r="E1134" s="27">
        <f>'2 уровень'!G2276</f>
        <v>36</v>
      </c>
      <c r="F1134" s="27">
        <f>'2 уровень'!H2276</f>
        <v>24</v>
      </c>
      <c r="G1134" s="64">
        <f>'2 уровень'!I2276</f>
        <v>66.666666666666657</v>
      </c>
      <c r="H1134" s="78">
        <f>'2 уровень'!J2276</f>
        <v>8</v>
      </c>
      <c r="I1134" s="78">
        <f>'2 уровень'!K2276</f>
        <v>7.0714285714285712</v>
      </c>
      <c r="J1134" s="25">
        <f>'2 уровень'!L2276</f>
        <v>344</v>
      </c>
      <c r="K1134" s="25">
        <f>'2 уровень'!M2276</f>
        <v>287</v>
      </c>
      <c r="L1134" s="25">
        <f>'2 уровень'!N2276</f>
        <v>224</v>
      </c>
      <c r="M1134" s="25">
        <f>'2 уровень'!O2276</f>
        <v>78.048780487804876</v>
      </c>
      <c r="N1134" s="25">
        <f>'2 уровень'!P2276</f>
        <v>2</v>
      </c>
      <c r="O1134" s="25">
        <f>'2 уровень'!Q2276</f>
        <v>134.39999999999998</v>
      </c>
      <c r="P1134" s="72">
        <f>'2 уровень'!R2276</f>
        <v>0</v>
      </c>
      <c r="Q1134" s="72">
        <f>'2 уровень'!S2276</f>
        <v>0</v>
      </c>
      <c r="R1134" s="72">
        <f>'2 уровень'!T2276</f>
        <v>0</v>
      </c>
      <c r="S1134" s="72">
        <f>'2 уровень'!U2276</f>
        <v>0</v>
      </c>
      <c r="T1134" s="72">
        <f>'2 уровень'!V2276</f>
        <v>0</v>
      </c>
      <c r="U1134" s="72">
        <f>'2 уровень'!W2276</f>
        <v>0</v>
      </c>
      <c r="V1134" s="72">
        <f>'2 уровень'!X2276</f>
        <v>0</v>
      </c>
      <c r="W1134" s="72">
        <f>'2 уровень'!Y2276</f>
        <v>0</v>
      </c>
      <c r="X1134" s="72">
        <f>'2 уровень'!Z2276</f>
        <v>0</v>
      </c>
      <c r="Y1134" s="72">
        <f>'2 уровень'!AA2276</f>
        <v>0</v>
      </c>
      <c r="Z1134" s="72">
        <f>'2 уровень'!AB2276</f>
        <v>0</v>
      </c>
      <c r="AA1134" s="72">
        <f>'2 уровень'!AC2276</f>
        <v>0</v>
      </c>
      <c r="AB1134" s="787">
        <f>'2 уровень'!AD2276</f>
        <v>0</v>
      </c>
      <c r="AC1134" s="72">
        <f>'2 уровень'!AE2276</f>
        <v>0</v>
      </c>
      <c r="AD1134" s="72">
        <f>'2 уровень'!AF2276</f>
        <v>0</v>
      </c>
      <c r="AE1134" s="72">
        <f>'2 уровень'!AG2276</f>
        <v>0</v>
      </c>
      <c r="AF1134" s="72">
        <f>'2 уровень'!AH2276</f>
        <v>0</v>
      </c>
      <c r="AG1134" s="383">
        <f>'2 уровень'!AI2276</f>
        <v>0</v>
      </c>
      <c r="AH1134" s="72"/>
      <c r="AI1134" s="72"/>
    </row>
    <row r="1135" spans="1:179" ht="29.25" x14ac:dyDescent="0.25">
      <c r="A1135" s="18">
        <v>1</v>
      </c>
      <c r="B1135" s="18">
        <v>1</v>
      </c>
      <c r="C1135" s="2583" t="s">
        <v>135</v>
      </c>
      <c r="D1135" s="27">
        <f>'2 уровень'!F2277</f>
        <v>153</v>
      </c>
      <c r="E1135" s="27">
        <f>'2 уровень'!G2277</f>
        <v>128</v>
      </c>
      <c r="F1135" s="27">
        <f>'2 уровень'!H2277</f>
        <v>60</v>
      </c>
      <c r="G1135" s="64">
        <f>'2 уровень'!I2277</f>
        <v>46.875</v>
      </c>
      <c r="H1135" s="78">
        <f>'2 уровень'!J2277</f>
        <v>8.7189542483660123</v>
      </c>
      <c r="I1135" s="78">
        <f>'2 уровень'!K2277</f>
        <v>10.116666666666667</v>
      </c>
      <c r="J1135" s="25">
        <f>'2 уровень'!L2277</f>
        <v>1334</v>
      </c>
      <c r="K1135" s="25">
        <f>'2 уровень'!M2277</f>
        <v>1112</v>
      </c>
      <c r="L1135" s="25">
        <f>'2 уровень'!N2277</f>
        <v>607</v>
      </c>
      <c r="M1135" s="25">
        <f>'2 уровень'!O2277</f>
        <v>54.586330935251802</v>
      </c>
      <c r="N1135" s="25">
        <f>'2 уровень'!P2277</f>
        <v>5</v>
      </c>
      <c r="O1135" s="25">
        <f>'2 уровень'!Q2277</f>
        <v>145.68</v>
      </c>
      <c r="P1135" s="72">
        <f>'2 уровень'!R2277</f>
        <v>13528.371999999999</v>
      </c>
      <c r="Q1135" s="72">
        <f>'2 уровень'!S2277</f>
        <v>13528.371999999999</v>
      </c>
      <c r="R1135" s="72">
        <f>'2 уровень'!T2277</f>
        <v>13481.58106</v>
      </c>
      <c r="S1135" s="72">
        <f>'2 уровень'!U2277</f>
        <v>13481.58106</v>
      </c>
      <c r="T1135" s="72">
        <f>'2 уровень'!V2277</f>
        <v>13481.58106</v>
      </c>
      <c r="U1135" s="72">
        <f>'2 уровень'!W2277</f>
        <v>13481.58106</v>
      </c>
      <c r="V1135" s="72">
        <f>'2 уровень'!X2277</f>
        <v>13481.58106</v>
      </c>
      <c r="W1135" s="72">
        <f>'2 уровень'!Y2277</f>
        <v>13481.58106</v>
      </c>
      <c r="X1135" s="72">
        <f>'2 уровень'!Z2277</f>
        <v>13481.58106</v>
      </c>
      <c r="Y1135" s="72">
        <f>'2 уровень'!AA2277</f>
        <v>13481.58106</v>
      </c>
      <c r="Z1135" s="72">
        <f>'2 уровень'!AB2277</f>
        <v>11236.210581333333</v>
      </c>
      <c r="AA1135" s="72">
        <f>'2 уровень'!AC2277</f>
        <v>11247.130759999998</v>
      </c>
      <c r="AB1135" s="787">
        <f>'2 уровень'!AD2277</f>
        <v>0</v>
      </c>
      <c r="AC1135" s="72">
        <f>'2 уровень'!AE2277</f>
        <v>0</v>
      </c>
      <c r="AD1135" s="72">
        <f>'2 уровень'!AF2277</f>
        <v>10.920178666665379</v>
      </c>
      <c r="AE1135" s="72">
        <f>'2 уровень'!AG2277</f>
        <v>0</v>
      </c>
      <c r="AF1135" s="72">
        <f>'2 уровень'!AH2277</f>
        <v>-4.7470799999999995</v>
      </c>
      <c r="AG1135" s="383">
        <f>'2 уровень'!AI2277</f>
        <v>11242.383679999999</v>
      </c>
      <c r="AH1135" s="72">
        <f>AA1135/Z1135*100</f>
        <v>100.09718737992333</v>
      </c>
      <c r="AI1135" s="72">
        <f>AG1135/Z1135*100</f>
        <v>100.05493932871747</v>
      </c>
    </row>
    <row r="1136" spans="1:179" x14ac:dyDescent="0.25">
      <c r="B1136" s="18">
        <v>1</v>
      </c>
      <c r="C1136" s="2373" t="s">
        <v>197</v>
      </c>
      <c r="D1136" s="27">
        <f>'2 уровень'!F2278</f>
        <v>600</v>
      </c>
      <c r="E1136" s="27">
        <f>'2 уровень'!G2278</f>
        <v>500</v>
      </c>
      <c r="F1136" s="27">
        <f>'2 уровень'!H2278</f>
        <v>308</v>
      </c>
      <c r="G1136" s="64">
        <f>'2 уровень'!I2278</f>
        <v>61.6</v>
      </c>
      <c r="H1136" s="78">
        <f>'2 уровень'!J2278</f>
        <v>0</v>
      </c>
      <c r="I1136" s="78">
        <f>'2 уровень'!K2278</f>
        <v>0</v>
      </c>
      <c r="J1136" s="25">
        <f>'2 уровень'!L2278</f>
        <v>0</v>
      </c>
      <c r="K1136" s="25">
        <f>'2 уровень'!M2278</f>
        <v>0</v>
      </c>
      <c r="L1136" s="25">
        <f>'2 уровень'!N2278</f>
        <v>0</v>
      </c>
      <c r="M1136" s="25">
        <f>'2 уровень'!O2278</f>
        <v>0</v>
      </c>
      <c r="N1136" s="25">
        <f>'2 уровень'!P2278</f>
        <v>0</v>
      </c>
      <c r="O1136" s="25">
        <f>'2 уровень'!Q2278</f>
        <v>0</v>
      </c>
      <c r="P1136" s="72">
        <f>'2 уровень'!R2278</f>
        <v>0</v>
      </c>
      <c r="Q1136" s="72">
        <f>'2 уровень'!S2278</f>
        <v>0</v>
      </c>
      <c r="R1136" s="72">
        <f>'2 уровень'!T2278</f>
        <v>0</v>
      </c>
      <c r="S1136" s="72">
        <f>'2 уровень'!U2278</f>
        <v>0</v>
      </c>
      <c r="T1136" s="72">
        <f>'2 уровень'!V2278</f>
        <v>0</v>
      </c>
      <c r="U1136" s="72">
        <f>'2 уровень'!W2278</f>
        <v>0</v>
      </c>
      <c r="V1136" s="72">
        <f>'2 уровень'!X2278</f>
        <v>0</v>
      </c>
      <c r="W1136" s="72">
        <f>'2 уровень'!Y2278</f>
        <v>0</v>
      </c>
      <c r="X1136" s="72">
        <f>'2 уровень'!Z2278</f>
        <v>0</v>
      </c>
      <c r="Y1136" s="72">
        <f>'2 уровень'!AA2278</f>
        <v>0</v>
      </c>
      <c r="Z1136" s="72">
        <f>'2 уровень'!AB2278</f>
        <v>0</v>
      </c>
      <c r="AA1136" s="72">
        <f>'2 уровень'!AC2278</f>
        <v>0</v>
      </c>
      <c r="AB1136" s="787">
        <f>'2 уровень'!AD2278</f>
        <v>0</v>
      </c>
      <c r="AC1136" s="72">
        <f>'2 уровень'!AE2278</f>
        <v>0</v>
      </c>
      <c r="AD1136" s="72">
        <f>'2 уровень'!AF2278</f>
        <v>0</v>
      </c>
      <c r="AE1136" s="72">
        <f>'2 уровень'!AG2278</f>
        <v>0</v>
      </c>
      <c r="AF1136" s="72">
        <f>'2 уровень'!AH2278</f>
        <v>0</v>
      </c>
      <c r="AG1136" s="383">
        <f>'2 уровень'!AI2278</f>
        <v>0</v>
      </c>
      <c r="AH1136" s="72" t="e">
        <f>AA1136/Z1136*100</f>
        <v>#DIV/0!</v>
      </c>
      <c r="AI1136" s="72"/>
    </row>
    <row r="1137" spans="1:179" x14ac:dyDescent="0.25">
      <c r="A1137" s="18">
        <v>1</v>
      </c>
      <c r="B1137" s="18">
        <v>1</v>
      </c>
      <c r="C1137" s="707" t="s">
        <v>198</v>
      </c>
      <c r="D1137" s="27">
        <f>'2 уровень'!F2279</f>
        <v>599</v>
      </c>
      <c r="E1137" s="27">
        <f>'2 уровень'!G2279</f>
        <v>499</v>
      </c>
      <c r="F1137" s="27">
        <f>'2 уровень'!H2279</f>
        <v>308</v>
      </c>
      <c r="G1137" s="64">
        <f>'2 уровень'!I2279</f>
        <v>61.723446893787568</v>
      </c>
      <c r="H1137" s="78">
        <f>'2 уровень'!J2279</f>
        <v>0</v>
      </c>
      <c r="I1137" s="78">
        <f>'2 уровень'!K2279</f>
        <v>0</v>
      </c>
      <c r="J1137" s="25">
        <f>'2 уровень'!L2279</f>
        <v>0</v>
      </c>
      <c r="K1137" s="25">
        <f>'2 уровень'!M2279</f>
        <v>0</v>
      </c>
      <c r="L1137" s="25">
        <f>'2 уровень'!N2279</f>
        <v>0</v>
      </c>
      <c r="M1137" s="25">
        <f>'2 уровень'!O2279</f>
        <v>0</v>
      </c>
      <c r="N1137" s="25">
        <f>'2 уровень'!P2279</f>
        <v>0</v>
      </c>
      <c r="O1137" s="25">
        <f>'2 уровень'!Q2279</f>
        <v>0</v>
      </c>
      <c r="P1137" s="72">
        <f>'2 уровень'!R2279</f>
        <v>0</v>
      </c>
      <c r="Q1137" s="72">
        <f>'2 уровень'!S2279</f>
        <v>0</v>
      </c>
      <c r="R1137" s="72">
        <f>'2 уровень'!T2279</f>
        <v>0</v>
      </c>
      <c r="S1137" s="72">
        <f>'2 уровень'!U2279</f>
        <v>0</v>
      </c>
      <c r="T1137" s="72">
        <f>'2 уровень'!V2279</f>
        <v>0</v>
      </c>
      <c r="U1137" s="72">
        <f>'2 уровень'!W2279</f>
        <v>0</v>
      </c>
      <c r="V1137" s="72">
        <f>'2 уровень'!X2279</f>
        <v>0</v>
      </c>
      <c r="W1137" s="72">
        <f>'2 уровень'!Y2279</f>
        <v>0</v>
      </c>
      <c r="X1137" s="72">
        <f>'2 уровень'!Z2279</f>
        <v>0</v>
      </c>
      <c r="Y1137" s="72">
        <f>'2 уровень'!AA2279</f>
        <v>0</v>
      </c>
      <c r="Z1137" s="72">
        <f>'2 уровень'!AB2279</f>
        <v>0</v>
      </c>
      <c r="AA1137" s="72">
        <f>'2 уровень'!AC2279</f>
        <v>0</v>
      </c>
      <c r="AB1137" s="787">
        <f>'2 уровень'!AD2279</f>
        <v>0</v>
      </c>
      <c r="AC1137" s="72">
        <f>'2 уровень'!AE2279</f>
        <v>0</v>
      </c>
      <c r="AD1137" s="72">
        <f>'2 уровень'!AF2279</f>
        <v>0</v>
      </c>
      <c r="AE1137" s="72">
        <f>'2 уровень'!AG2279</f>
        <v>0</v>
      </c>
      <c r="AF1137" s="72">
        <f>'2 уровень'!AH2279</f>
        <v>0</v>
      </c>
      <c r="AG1137" s="383">
        <f>'2 уровень'!AI2279</f>
        <v>0</v>
      </c>
      <c r="AH1137" s="72"/>
      <c r="AI1137" s="72"/>
    </row>
    <row r="1138" spans="1:179" ht="30" x14ac:dyDescent="0.25">
      <c r="A1138" s="18">
        <v>1</v>
      </c>
      <c r="B1138" s="18">
        <v>1</v>
      </c>
      <c r="C1138" s="717" t="s">
        <v>199</v>
      </c>
      <c r="D1138" s="27">
        <f>'2 уровень'!F2280</f>
        <v>1</v>
      </c>
      <c r="E1138" s="27">
        <f>'2 уровень'!G2280</f>
        <v>1</v>
      </c>
      <c r="F1138" s="27">
        <f>'2 уровень'!H2280</f>
        <v>0</v>
      </c>
      <c r="G1138" s="64">
        <f>'2 уровень'!I2280</f>
        <v>0</v>
      </c>
      <c r="H1138" s="78">
        <f>'2 уровень'!J2280</f>
        <v>0</v>
      </c>
      <c r="I1138" s="78">
        <f>'2 уровень'!K2280</f>
        <v>0</v>
      </c>
      <c r="J1138" s="25">
        <f>'2 уровень'!L2280</f>
        <v>0</v>
      </c>
      <c r="K1138" s="25">
        <f>'2 уровень'!M2280</f>
        <v>0</v>
      </c>
      <c r="L1138" s="25">
        <f>'2 уровень'!N2280</f>
        <v>0</v>
      </c>
      <c r="M1138" s="25">
        <f>'2 уровень'!O2280</f>
        <v>0</v>
      </c>
      <c r="N1138" s="25">
        <f>'2 уровень'!P2280</f>
        <v>0</v>
      </c>
      <c r="O1138" s="25">
        <f>'2 уровень'!Q2280</f>
        <v>0</v>
      </c>
      <c r="P1138" s="72">
        <f>'2 уровень'!R2280</f>
        <v>0</v>
      </c>
      <c r="Q1138" s="72">
        <f>'2 уровень'!S2280</f>
        <v>0</v>
      </c>
      <c r="R1138" s="72">
        <f>'2 уровень'!T2280</f>
        <v>0</v>
      </c>
      <c r="S1138" s="72">
        <f>'2 уровень'!U2280</f>
        <v>0</v>
      </c>
      <c r="T1138" s="72">
        <f>'2 уровень'!V2280</f>
        <v>0</v>
      </c>
      <c r="U1138" s="72">
        <f>'2 уровень'!W2280</f>
        <v>0</v>
      </c>
      <c r="V1138" s="72">
        <f>'2 уровень'!X2280</f>
        <v>0</v>
      </c>
      <c r="W1138" s="72">
        <f>'2 уровень'!Y2280</f>
        <v>0</v>
      </c>
      <c r="X1138" s="72">
        <f>'2 уровень'!Z2280</f>
        <v>0</v>
      </c>
      <c r="Y1138" s="72">
        <f>'2 уровень'!AA2280</f>
        <v>0</v>
      </c>
      <c r="Z1138" s="72">
        <f>'2 уровень'!AB2280</f>
        <v>0</v>
      </c>
      <c r="AA1138" s="72">
        <f>'2 уровень'!AC2280</f>
        <v>0</v>
      </c>
      <c r="AB1138" s="787">
        <f>'2 уровень'!AD2280</f>
        <v>0</v>
      </c>
      <c r="AC1138" s="72">
        <f>'2 уровень'!AE2280</f>
        <v>0</v>
      </c>
      <c r="AD1138" s="72">
        <f>'2 уровень'!AF2280</f>
        <v>0</v>
      </c>
      <c r="AE1138" s="72">
        <f>'2 уровень'!AG2280</f>
        <v>0</v>
      </c>
      <c r="AF1138" s="72">
        <f>'2 уровень'!AH2280</f>
        <v>0</v>
      </c>
      <c r="AG1138" s="383">
        <f>'2 уровень'!AI2280</f>
        <v>0</v>
      </c>
      <c r="AH1138" s="72"/>
      <c r="AI1138" s="72"/>
    </row>
    <row r="1139" spans="1:179" ht="15.75" thickBot="1" x14ac:dyDescent="0.3">
      <c r="A1139" s="18">
        <v>1</v>
      </c>
      <c r="B1139" s="18">
        <v>1</v>
      </c>
      <c r="C1139" s="707" t="s">
        <v>204</v>
      </c>
      <c r="D1139" s="27">
        <f>'2 уровень'!F2281</f>
        <v>600</v>
      </c>
      <c r="E1139" s="27">
        <f>'2 уровень'!G2281</f>
        <v>500</v>
      </c>
      <c r="F1139" s="27">
        <f>'2 уровень'!H2281</f>
        <v>308</v>
      </c>
      <c r="G1139" s="64">
        <f>'2 уровень'!I2281</f>
        <v>61.6</v>
      </c>
      <c r="H1139" s="78">
        <f>'2 уровень'!J2281</f>
        <v>0</v>
      </c>
      <c r="I1139" s="78">
        <f>'2 уровень'!K2281</f>
        <v>0</v>
      </c>
      <c r="J1139" s="25">
        <f>'2 уровень'!L2281</f>
        <v>0</v>
      </c>
      <c r="K1139" s="25">
        <f>'2 уровень'!M2281</f>
        <v>0</v>
      </c>
      <c r="L1139" s="25">
        <f>'2 уровень'!N2281</f>
        <v>0</v>
      </c>
      <c r="M1139" s="25">
        <f>'2 уровень'!O2281</f>
        <v>0</v>
      </c>
      <c r="N1139" s="25">
        <f>'2 уровень'!P2281</f>
        <v>0</v>
      </c>
      <c r="O1139" s="25">
        <f>'2 уровень'!Q2281</f>
        <v>0</v>
      </c>
      <c r="P1139" s="72">
        <f>'2 уровень'!R2281</f>
        <v>3365.8655999999996</v>
      </c>
      <c r="Q1139" s="72">
        <f>'2 уровень'!S2281</f>
        <v>3365.8655999999996</v>
      </c>
      <c r="R1139" s="72">
        <f>'2 уровень'!T2281</f>
        <v>3365.8655999999996</v>
      </c>
      <c r="S1139" s="72">
        <f>'2 уровень'!U2281</f>
        <v>3365.8655999999996</v>
      </c>
      <c r="T1139" s="72">
        <f>'2 уровень'!V2281</f>
        <v>3365.8655999999996</v>
      </c>
      <c r="U1139" s="72">
        <f>'2 уровень'!W2281</f>
        <v>3365.8655999999996</v>
      </c>
      <c r="V1139" s="72">
        <f>'2 уровень'!X2281</f>
        <v>3365.8655999999996</v>
      </c>
      <c r="W1139" s="72">
        <f>'2 уровень'!Y2281</f>
        <v>3365.8655999999996</v>
      </c>
      <c r="X1139" s="72">
        <f>'2 уровень'!Z2281</f>
        <v>3365.8655999999996</v>
      </c>
      <c r="Y1139" s="72">
        <f>'2 уровень'!AA2281</f>
        <v>3365.8655999999996</v>
      </c>
      <c r="Z1139" s="72">
        <f>'2 уровень'!AB2281</f>
        <v>2804.8879999999999</v>
      </c>
      <c r="AA1139" s="72">
        <f>'2 уровень'!AC2281</f>
        <v>2792.3554100000001</v>
      </c>
      <c r="AB1139" s="787">
        <f>'2 уровень'!AD2281</f>
        <v>0</v>
      </c>
      <c r="AC1139" s="72">
        <f>'2 уровень'!AE2281</f>
        <v>0</v>
      </c>
      <c r="AD1139" s="72">
        <f>'2 уровень'!AF2281</f>
        <v>-12.5325899999998</v>
      </c>
      <c r="AE1139" s="72">
        <f>'2 уровень'!AG2281</f>
        <v>0</v>
      </c>
      <c r="AF1139" s="72">
        <f>'2 уровень'!AH2281</f>
        <v>-38.501570000000001</v>
      </c>
      <c r="AG1139" s="383">
        <f>'2 уровень'!AI2281</f>
        <v>2753.8538400000002</v>
      </c>
      <c r="AH1139" s="72"/>
      <c r="AI1139" s="72"/>
    </row>
    <row r="1140" spans="1:179" s="100" customFormat="1" x14ac:dyDescent="0.25">
      <c r="A1140" s="18">
        <v>1</v>
      </c>
      <c r="B1140" s="18">
        <v>1</v>
      </c>
      <c r="C1140" s="96" t="s">
        <v>107</v>
      </c>
      <c r="D1140" s="97"/>
      <c r="E1140" s="97"/>
      <c r="F1140" s="97"/>
      <c r="G1140" s="98"/>
      <c r="H1140" s="81"/>
      <c r="I1140" s="81"/>
      <c r="J1140" s="99"/>
      <c r="K1140" s="99"/>
      <c r="L1140" s="99"/>
      <c r="M1140" s="99"/>
      <c r="N1140" s="99"/>
      <c r="O1140" s="99"/>
      <c r="P1140" s="398">
        <f t="shared" ref="P1140:U1140" si="119">P1141-P1142-P1199-P1202-P1206</f>
        <v>0</v>
      </c>
      <c r="Q1140" s="398">
        <f t="shared" si="119"/>
        <v>0</v>
      </c>
      <c r="R1140" s="398">
        <f t="shared" si="119"/>
        <v>0</v>
      </c>
      <c r="S1140" s="398">
        <f t="shared" si="119"/>
        <v>0</v>
      </c>
      <c r="T1140" s="398">
        <f t="shared" si="119"/>
        <v>0</v>
      </c>
      <c r="U1140" s="398">
        <f t="shared" si="119"/>
        <v>0</v>
      </c>
      <c r="V1140" s="398">
        <f t="shared" ref="V1140:W1140" si="120">V1141-V1142-V1199-V1202-V1206</f>
        <v>0</v>
      </c>
      <c r="W1140" s="398">
        <f t="shared" si="120"/>
        <v>0</v>
      </c>
      <c r="X1140" s="398">
        <f t="shared" ref="X1140:Y1140" si="121">X1141-X1142-X1199-X1202-X1206</f>
        <v>1.3096723705530167E-10</v>
      </c>
      <c r="Y1140" s="398">
        <f t="shared" si="121"/>
        <v>1.3096723705530167E-10</v>
      </c>
      <c r="Z1140" s="398">
        <f t="shared" ref="Z1140:AG1140" si="122">Z1141-Z1142-Z1199-Z1202-Z1206</f>
        <v>-1.6007106751203537E-10</v>
      </c>
      <c r="AA1140" s="398">
        <f t="shared" si="122"/>
        <v>0</v>
      </c>
      <c r="AB1140" s="799">
        <f t="shared" si="122"/>
        <v>0</v>
      </c>
      <c r="AC1140" s="398">
        <f t="shared" si="122"/>
        <v>5.5511151231257827E-16</v>
      </c>
      <c r="AD1140" s="398">
        <f t="shared" si="122"/>
        <v>0</v>
      </c>
      <c r="AE1140" s="398">
        <f t="shared" si="122"/>
        <v>-7.1054273576010019E-15</v>
      </c>
      <c r="AF1140" s="398">
        <f t="shared" si="122"/>
        <v>0</v>
      </c>
      <c r="AG1140" s="398">
        <f t="shared" si="122"/>
        <v>0</v>
      </c>
      <c r="AH1140" s="398"/>
      <c r="AI1140" s="398"/>
      <c r="AJ1140" s="59"/>
      <c r="AK1140" s="59"/>
      <c r="AL1140" s="59"/>
      <c r="AM1140" s="59"/>
      <c r="AN1140" s="59"/>
      <c r="AO1140" s="59"/>
      <c r="AP1140" s="59"/>
      <c r="AQ1140" s="59"/>
      <c r="AR1140" s="59"/>
      <c r="AS1140" s="59"/>
      <c r="AT1140" s="59"/>
      <c r="AU1140" s="59"/>
      <c r="AV1140" s="59"/>
      <c r="AW1140" s="59"/>
      <c r="AX1140" s="59"/>
      <c r="AY1140" s="59"/>
      <c r="AZ1140" s="59"/>
      <c r="BA1140" s="59"/>
      <c r="BB1140" s="59"/>
      <c r="BC1140" s="59"/>
      <c r="BD1140" s="59"/>
      <c r="BE1140" s="59"/>
      <c r="BF1140" s="59"/>
      <c r="BG1140" s="59"/>
      <c r="BH1140" s="59"/>
      <c r="BI1140" s="59"/>
      <c r="BJ1140" s="59"/>
      <c r="BK1140" s="59"/>
      <c r="BL1140" s="59"/>
      <c r="BM1140" s="59"/>
      <c r="BN1140" s="59"/>
      <c r="BO1140" s="59"/>
      <c r="BP1140" s="59"/>
      <c r="BQ1140" s="59"/>
      <c r="BR1140" s="59"/>
      <c r="BS1140" s="59"/>
      <c r="BT1140" s="59"/>
      <c r="BU1140" s="59"/>
      <c r="BV1140" s="59"/>
      <c r="BW1140" s="59"/>
      <c r="BX1140" s="59"/>
      <c r="BY1140" s="59"/>
      <c r="BZ1140" s="59"/>
      <c r="CA1140" s="59"/>
      <c r="CB1140" s="59"/>
      <c r="CC1140" s="59"/>
      <c r="CD1140" s="59"/>
      <c r="CE1140" s="59"/>
      <c r="CF1140" s="59"/>
      <c r="CG1140" s="59"/>
      <c r="CH1140" s="59"/>
      <c r="CI1140" s="59"/>
      <c r="CJ1140" s="59"/>
      <c r="CK1140" s="59"/>
      <c r="CL1140" s="59"/>
      <c r="CM1140" s="59"/>
      <c r="CN1140" s="59"/>
      <c r="CO1140" s="59"/>
      <c r="CP1140" s="59"/>
      <c r="CQ1140" s="59"/>
      <c r="CR1140" s="59"/>
      <c r="CS1140" s="59"/>
      <c r="CT1140" s="59"/>
      <c r="CU1140" s="59"/>
      <c r="CV1140" s="59"/>
      <c r="CW1140" s="59"/>
      <c r="CX1140" s="59"/>
      <c r="CY1140" s="59"/>
      <c r="CZ1140" s="59"/>
      <c r="DA1140" s="59"/>
      <c r="DB1140" s="59"/>
      <c r="DC1140" s="59"/>
      <c r="DD1140" s="59"/>
      <c r="DE1140" s="59"/>
      <c r="DF1140" s="59"/>
      <c r="DG1140" s="59"/>
      <c r="DH1140" s="59"/>
      <c r="DI1140" s="59"/>
      <c r="DJ1140" s="59"/>
      <c r="DK1140" s="59"/>
      <c r="DL1140" s="59"/>
      <c r="DM1140" s="59"/>
      <c r="DN1140" s="59"/>
      <c r="DO1140" s="59"/>
      <c r="DP1140" s="59"/>
      <c r="DQ1140" s="59"/>
      <c r="DR1140" s="59"/>
      <c r="DS1140" s="59"/>
      <c r="DT1140" s="59"/>
      <c r="DU1140" s="59"/>
      <c r="DV1140" s="59"/>
      <c r="DW1140" s="59"/>
      <c r="DX1140" s="59"/>
      <c r="DY1140" s="59"/>
      <c r="DZ1140" s="59"/>
      <c r="EA1140" s="59"/>
      <c r="EB1140" s="59"/>
      <c r="EC1140" s="59"/>
      <c r="ED1140" s="59"/>
      <c r="EE1140" s="59"/>
      <c r="EF1140" s="59"/>
      <c r="EG1140" s="59"/>
      <c r="EH1140" s="59"/>
      <c r="EI1140" s="59"/>
      <c r="EJ1140" s="59"/>
      <c r="EK1140" s="59"/>
      <c r="EL1140" s="59"/>
      <c r="EM1140" s="59"/>
      <c r="EN1140" s="59"/>
      <c r="EO1140" s="59"/>
      <c r="EP1140" s="59"/>
      <c r="EQ1140" s="59"/>
      <c r="ER1140" s="59"/>
      <c r="ES1140" s="59"/>
      <c r="ET1140" s="59"/>
      <c r="EU1140" s="59"/>
      <c r="EV1140" s="59"/>
      <c r="EW1140" s="59"/>
      <c r="EX1140" s="59"/>
      <c r="EY1140" s="59"/>
      <c r="EZ1140" s="59"/>
      <c r="FA1140" s="59"/>
      <c r="FB1140" s="59"/>
      <c r="FC1140" s="59"/>
      <c r="FD1140" s="59"/>
      <c r="FE1140" s="59"/>
      <c r="FF1140" s="59"/>
      <c r="FG1140" s="59"/>
      <c r="FH1140" s="59"/>
      <c r="FI1140" s="59"/>
      <c r="FJ1140" s="59"/>
      <c r="FK1140" s="59"/>
      <c r="FL1140" s="59"/>
      <c r="FM1140" s="59"/>
      <c r="FN1140" s="59"/>
      <c r="FO1140" s="59"/>
      <c r="FP1140" s="59"/>
      <c r="FQ1140" s="59"/>
      <c r="FR1140" s="59"/>
      <c r="FS1140" s="59"/>
      <c r="FT1140" s="59"/>
      <c r="FU1140" s="59"/>
      <c r="FV1140" s="59"/>
      <c r="FW1140" s="59"/>
    </row>
    <row r="1141" spans="1:179" s="59" customFormat="1" x14ac:dyDescent="0.25">
      <c r="A1141" s="18">
        <v>1</v>
      </c>
      <c r="B1141" s="18">
        <v>1</v>
      </c>
      <c r="C1141" s="12" t="s">
        <v>92</v>
      </c>
      <c r="D1141" s="60">
        <f>'1 уровень'!E3474</f>
        <v>0</v>
      </c>
      <c r="E1141" s="60">
        <f>'1 уровень'!F3474</f>
        <v>0</v>
      </c>
      <c r="F1141" s="60">
        <f>'1 уровень'!G3474</f>
        <v>0</v>
      </c>
      <c r="G1141" s="71">
        <f>'1 уровень'!H3474</f>
        <v>0</v>
      </c>
      <c r="H1141" s="72">
        <f>'1 уровень'!I3474</f>
        <v>0</v>
      </c>
      <c r="I1141" s="72">
        <f>'1 уровень'!J3474</f>
        <v>0</v>
      </c>
      <c r="J1141" s="21">
        <f>'1 уровень'!K3474</f>
        <v>0</v>
      </c>
      <c r="K1141" s="21">
        <f>'1 уровень'!L3474</f>
        <v>0</v>
      </c>
      <c r="L1141" s="21">
        <f>'1 уровень'!M3474</f>
        <v>0</v>
      </c>
      <c r="M1141" s="21">
        <f>'1 уровень'!N3474</f>
        <v>0</v>
      </c>
      <c r="N1141" s="21">
        <f>'1 уровень'!O3474</f>
        <v>0</v>
      </c>
      <c r="O1141" s="21">
        <f>'1 уровень'!P3474</f>
        <v>0</v>
      </c>
      <c r="P1141" s="72">
        <f>'1 уровень'!Q3474</f>
        <v>816835.88497411844</v>
      </c>
      <c r="Q1141" s="72">
        <f>'1 уровень'!R3474</f>
        <v>816835.88497411844</v>
      </c>
      <c r="R1141" s="72">
        <f>'1 уровень'!S3474</f>
        <v>838044.67758834374</v>
      </c>
      <c r="S1141" s="72">
        <f>'1 уровень'!T3474</f>
        <v>838044.67758834374</v>
      </c>
      <c r="T1141" s="72">
        <f>'1 уровень'!U3474</f>
        <v>838044.67758834374</v>
      </c>
      <c r="U1141" s="72">
        <f>'1 уровень'!V3474</f>
        <v>842009.43299968704</v>
      </c>
      <c r="V1141" s="72">
        <f>'1 уровень'!W3474</f>
        <v>842009.43300372036</v>
      </c>
      <c r="W1141" s="72">
        <f>'1 уровень'!X3474</f>
        <v>842009.43300372036</v>
      </c>
      <c r="X1141" s="72">
        <f>'1 уровень'!Y3474</f>
        <v>841541.40115372045</v>
      </c>
      <c r="Y1141" s="72">
        <f>'1 уровень'!Z3474</f>
        <v>841541.40115372045</v>
      </c>
      <c r="Z1141" s="72">
        <f>'1 уровень'!AA3474</f>
        <v>700261.55713179382</v>
      </c>
      <c r="AA1141" s="72">
        <f>'1 уровень'!AB3474</f>
        <v>690724.52730000019</v>
      </c>
      <c r="AB1141" s="787">
        <f>'1 уровень'!AC3474</f>
        <v>0</v>
      </c>
      <c r="AC1141" s="72">
        <f>'1 уровень'!AD3474</f>
        <v>-17.568280000000001</v>
      </c>
      <c r="AD1141" s="72">
        <f>'1 уровень'!AE3474</f>
        <v>-9537.0298317938414</v>
      </c>
      <c r="AE1141" s="72">
        <f>'1 уровень'!AF3474</f>
        <v>-101.63462000000001</v>
      </c>
      <c r="AF1141" s="72">
        <f>'1 уровень'!AG3474</f>
        <v>-1040.41707</v>
      </c>
      <c r="AG1141" s="383">
        <f>'1 уровень'!AH3474</f>
        <v>689666.5419500001</v>
      </c>
      <c r="AH1141" s="72">
        <f>AA1141/Z1141*100</f>
        <v>98.638076053916706</v>
      </c>
      <c r="AI1141" s="72">
        <f>AG1141/Z1141*100</f>
        <v>98.486991742743967</v>
      </c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</row>
    <row r="1142" spans="1:179" s="59" customFormat="1" x14ac:dyDescent="0.25">
      <c r="A1142" s="18">
        <v>1</v>
      </c>
      <c r="B1142" s="18">
        <v>1</v>
      </c>
      <c r="C1142" s="1980" t="s">
        <v>7</v>
      </c>
      <c r="D1142" s="20">
        <f>'1 уровень'!E3475</f>
        <v>3145</v>
      </c>
      <c r="E1142" s="20">
        <f>'1 уровень'!F3475</f>
        <v>2621</v>
      </c>
      <c r="F1142" s="20">
        <f>'1 уровень'!G3475</f>
        <v>2538</v>
      </c>
      <c r="G1142" s="62">
        <f>'1 уровень'!H3475</f>
        <v>96.833269744372373</v>
      </c>
      <c r="H1142" s="72">
        <f>'1 уровень'!I3475</f>
        <v>9.6092209856915733</v>
      </c>
      <c r="I1142" s="72">
        <f>'1 уровень'!J3475</f>
        <v>9.5236406619385345</v>
      </c>
      <c r="J1142" s="23">
        <f>'1 уровень'!K3475</f>
        <v>30221</v>
      </c>
      <c r="K1142" s="23">
        <f>'1 уровень'!L3475</f>
        <v>25184</v>
      </c>
      <c r="L1142" s="23">
        <f>'1 уровень'!M3475</f>
        <v>24171</v>
      </c>
      <c r="M1142" s="23">
        <f>'1 уровень'!N3475</f>
        <v>95.977604828462518</v>
      </c>
      <c r="N1142" s="23">
        <f>'1 уровень'!O3475</f>
        <v>91</v>
      </c>
      <c r="O1142" s="23">
        <f>'1 уровень'!P3475</f>
        <v>318.73846153846148</v>
      </c>
      <c r="P1142" s="72">
        <f>'1 уровень'!Q3475</f>
        <v>84877.324585740804</v>
      </c>
      <c r="Q1142" s="72">
        <f>'1 уровень'!R3475</f>
        <v>84877.324585740804</v>
      </c>
      <c r="R1142" s="72">
        <f>'1 уровень'!S3475</f>
        <v>84084.130246503468</v>
      </c>
      <c r="S1142" s="72">
        <f>'1 уровень'!T3475</f>
        <v>84084.130246503468</v>
      </c>
      <c r="T1142" s="72">
        <f>'1 уровень'!U3475</f>
        <v>84084.130246503468</v>
      </c>
      <c r="U1142" s="72">
        <f>'1 уровень'!V3475</f>
        <v>88048.885661879991</v>
      </c>
      <c r="V1142" s="72">
        <f>'1 уровень'!W3475</f>
        <v>88048.885661879991</v>
      </c>
      <c r="W1142" s="72">
        <f>'1 уровень'!X3475</f>
        <v>88048.885661879991</v>
      </c>
      <c r="X1142" s="72">
        <f>'1 уровень'!Y3475</f>
        <v>88048.885661879991</v>
      </c>
      <c r="Y1142" s="72">
        <f>'1 уровень'!Z3475</f>
        <v>88048.885661879991</v>
      </c>
      <c r="Z1142" s="72">
        <f>'1 уровень'!AA3475</f>
        <v>72928.516503901192</v>
      </c>
      <c r="AA1142" s="72">
        <f>'1 уровень'!AB3475</f>
        <v>71670.889920000016</v>
      </c>
      <c r="AB1142" s="787">
        <f>'1 уровень'!AC3475</f>
        <v>0</v>
      </c>
      <c r="AC1142" s="72">
        <f>'1 уровень'!AD3475</f>
        <v>-16.678440000000002</v>
      </c>
      <c r="AD1142" s="72">
        <f>'1 уровень'!AE3475</f>
        <v>-1257.6265839011758</v>
      </c>
      <c r="AE1142" s="72">
        <f>'1 уровень'!AF3475</f>
        <v>-23.146990000000002</v>
      </c>
      <c r="AF1142" s="72">
        <f>'1 уровень'!AG3475</f>
        <v>-274.24797999999998</v>
      </c>
      <c r="AG1142" s="383">
        <f>'1 уровень'!AH3475</f>
        <v>71379.963500000013</v>
      </c>
      <c r="AH1142" s="72">
        <f>AA1142/Z1142*100</f>
        <v>98.275535216962894</v>
      </c>
      <c r="AI1142" s="72">
        <f>AG1142/Z1142*100</f>
        <v>97.876615241695831</v>
      </c>
    </row>
    <row r="1143" spans="1:179" x14ac:dyDescent="0.25">
      <c r="A1143" s="18">
        <v>1</v>
      </c>
      <c r="B1143" s="18">
        <v>1</v>
      </c>
      <c r="C1143" s="292" t="s">
        <v>14</v>
      </c>
      <c r="D1143" s="27">
        <f>'1 уровень'!E3476</f>
        <v>0</v>
      </c>
      <c r="E1143" s="27">
        <f>'1 уровень'!F3476</f>
        <v>0</v>
      </c>
      <c r="F1143" s="27">
        <f>'1 уровень'!G3476</f>
        <v>0</v>
      </c>
      <c r="G1143" s="64">
        <f>'1 уровень'!H3476</f>
        <v>0</v>
      </c>
      <c r="H1143" s="78">
        <f>'1 уровень'!I3476</f>
        <v>0</v>
      </c>
      <c r="I1143" s="78">
        <f>'1 уровень'!J3476</f>
        <v>0</v>
      </c>
      <c r="J1143" s="25">
        <f>'1 уровень'!K3476</f>
        <v>0</v>
      </c>
      <c r="K1143" s="25">
        <f>'1 уровень'!L3476</f>
        <v>0</v>
      </c>
      <c r="L1143" s="25">
        <f>'1 уровень'!M3476</f>
        <v>0</v>
      </c>
      <c r="M1143" s="25">
        <f>'1 уровень'!N3476</f>
        <v>0</v>
      </c>
      <c r="N1143" s="25">
        <f>'1 уровень'!O3476</f>
        <v>0</v>
      </c>
      <c r="O1143" s="25">
        <f>'1 уровень'!P3476</f>
        <v>0</v>
      </c>
      <c r="P1143" s="72">
        <f>'1 уровень'!Q3476</f>
        <v>0</v>
      </c>
      <c r="Q1143" s="72">
        <f>'1 уровень'!R3476</f>
        <v>0</v>
      </c>
      <c r="R1143" s="72">
        <f>'1 уровень'!S3476</f>
        <v>0</v>
      </c>
      <c r="S1143" s="72">
        <f>'1 уровень'!T3476</f>
        <v>0</v>
      </c>
      <c r="T1143" s="72">
        <f>'1 уровень'!U3476</f>
        <v>0</v>
      </c>
      <c r="U1143" s="72">
        <f>'1 уровень'!V3476</f>
        <v>0</v>
      </c>
      <c r="V1143" s="72">
        <f>'1 уровень'!W3476</f>
        <v>0</v>
      </c>
      <c r="W1143" s="72">
        <f>'1 уровень'!X3476</f>
        <v>0</v>
      </c>
      <c r="X1143" s="72">
        <f>'1 уровень'!Y3476</f>
        <v>0</v>
      </c>
      <c r="Y1143" s="72">
        <f>'1 уровень'!Z3476</f>
        <v>0</v>
      </c>
      <c r="Z1143" s="72">
        <f>'1 уровень'!AA3476</f>
        <v>0</v>
      </c>
      <c r="AA1143" s="72">
        <f>'1 уровень'!AB3476</f>
        <v>0</v>
      </c>
      <c r="AB1143" s="787">
        <f>'1 уровень'!AC3476</f>
        <v>0</v>
      </c>
      <c r="AC1143" s="72">
        <f>'1 уровень'!AD3476</f>
        <v>0</v>
      </c>
      <c r="AD1143" s="72">
        <f>'1 уровень'!AE3476</f>
        <v>0</v>
      </c>
      <c r="AE1143" s="72">
        <f>'1 уровень'!AF3476</f>
        <v>0</v>
      </c>
      <c r="AF1143" s="72">
        <f>'1 уровень'!AG3476</f>
        <v>0</v>
      </c>
      <c r="AG1143" s="383">
        <f>'1 уровень'!AH3476</f>
        <v>0</v>
      </c>
      <c r="AH1143" s="72"/>
      <c r="AI1143" s="72"/>
      <c r="AJ1143" s="59"/>
      <c r="AK1143" s="59"/>
      <c r="AL1143" s="59"/>
      <c r="AM1143" s="59"/>
      <c r="AN1143" s="59"/>
      <c r="AO1143" s="59"/>
      <c r="AP1143" s="59"/>
      <c r="AQ1143" s="59"/>
      <c r="AR1143" s="59"/>
      <c r="AS1143" s="59"/>
      <c r="AT1143" s="59"/>
      <c r="AU1143" s="59"/>
      <c r="AV1143" s="59"/>
      <c r="AW1143" s="59"/>
      <c r="AX1143" s="59"/>
      <c r="AY1143" s="59"/>
      <c r="AZ1143" s="59"/>
      <c r="BA1143" s="59"/>
      <c r="BB1143" s="59"/>
      <c r="BC1143" s="59"/>
      <c r="BD1143" s="59"/>
      <c r="BE1143" s="59"/>
      <c r="BF1143" s="59"/>
      <c r="BG1143" s="59"/>
      <c r="BH1143" s="59"/>
      <c r="BI1143" s="59"/>
      <c r="BJ1143" s="59"/>
      <c r="BK1143" s="59"/>
      <c r="BL1143" s="59"/>
      <c r="BM1143" s="59"/>
      <c r="BN1143" s="59"/>
      <c r="BO1143" s="59"/>
      <c r="BP1143" s="59"/>
      <c r="BQ1143" s="59"/>
      <c r="BR1143" s="59"/>
      <c r="BS1143" s="59"/>
      <c r="BT1143" s="59"/>
      <c r="BU1143" s="59"/>
      <c r="BV1143" s="59"/>
      <c r="BW1143" s="59"/>
      <c r="BX1143" s="59"/>
      <c r="BY1143" s="59"/>
      <c r="BZ1143" s="59"/>
      <c r="CA1143" s="59"/>
      <c r="CB1143" s="59"/>
      <c r="CC1143" s="59"/>
      <c r="CD1143" s="59"/>
      <c r="CE1143" s="59"/>
      <c r="CF1143" s="59"/>
      <c r="CG1143" s="59"/>
      <c r="CH1143" s="59"/>
      <c r="CI1143" s="59"/>
      <c r="CJ1143" s="59"/>
      <c r="CK1143" s="59"/>
      <c r="CL1143" s="59"/>
      <c r="CM1143" s="59"/>
      <c r="CN1143" s="59"/>
      <c r="CO1143" s="59"/>
      <c r="CP1143" s="59"/>
      <c r="CQ1143" s="59"/>
      <c r="CR1143" s="59"/>
      <c r="CS1143" s="59"/>
      <c r="CT1143" s="59"/>
      <c r="CU1143" s="59"/>
      <c r="CV1143" s="59"/>
      <c r="CW1143" s="59"/>
      <c r="CX1143" s="59"/>
      <c r="CY1143" s="59"/>
      <c r="CZ1143" s="59"/>
      <c r="DA1143" s="59"/>
      <c r="DB1143" s="59"/>
      <c r="DC1143" s="59"/>
      <c r="DD1143" s="59"/>
      <c r="DE1143" s="59"/>
      <c r="DF1143" s="59"/>
      <c r="DG1143" s="59"/>
      <c r="DH1143" s="59"/>
      <c r="DI1143" s="59"/>
      <c r="DJ1143" s="59"/>
      <c r="DK1143" s="59"/>
      <c r="DL1143" s="59"/>
      <c r="DM1143" s="59"/>
      <c r="DN1143" s="59"/>
      <c r="DO1143" s="59"/>
      <c r="DP1143" s="59"/>
      <c r="DQ1143" s="59"/>
      <c r="DR1143" s="59"/>
      <c r="DS1143" s="59"/>
      <c r="DT1143" s="59"/>
      <c r="DU1143" s="59"/>
      <c r="DV1143" s="59"/>
      <c r="DW1143" s="59"/>
      <c r="DX1143" s="59"/>
      <c r="DY1143" s="59"/>
      <c r="DZ1143" s="59"/>
      <c r="EA1143" s="59"/>
      <c r="EB1143" s="59"/>
      <c r="EC1143" s="59"/>
      <c r="ED1143" s="59"/>
      <c r="EE1143" s="59"/>
      <c r="EF1143" s="59"/>
      <c r="EG1143" s="59"/>
      <c r="EH1143" s="59"/>
      <c r="EI1143" s="59"/>
      <c r="EJ1143" s="59"/>
      <c r="EK1143" s="59"/>
      <c r="EL1143" s="59"/>
      <c r="EM1143" s="59"/>
      <c r="EN1143" s="59"/>
      <c r="EO1143" s="59"/>
      <c r="EP1143" s="59"/>
      <c r="EQ1143" s="59"/>
      <c r="ER1143" s="59"/>
      <c r="ES1143" s="59"/>
      <c r="ET1143" s="59"/>
      <c r="EU1143" s="59"/>
      <c r="EV1143" s="59"/>
      <c r="EW1143" s="59"/>
      <c r="EX1143" s="59"/>
      <c r="EY1143" s="59"/>
      <c r="EZ1143" s="59"/>
      <c r="FA1143" s="59"/>
      <c r="FB1143" s="59"/>
      <c r="FC1143" s="59"/>
      <c r="FD1143" s="59"/>
      <c r="FE1143" s="59"/>
      <c r="FF1143" s="59"/>
      <c r="FG1143" s="59"/>
      <c r="FH1143" s="59"/>
      <c r="FI1143" s="59"/>
      <c r="FJ1143" s="59"/>
      <c r="FK1143" s="59"/>
      <c r="FL1143" s="59"/>
      <c r="FM1143" s="59"/>
      <c r="FN1143" s="59"/>
      <c r="FO1143" s="59"/>
      <c r="FP1143" s="59"/>
      <c r="FQ1143" s="59"/>
      <c r="FR1143" s="59"/>
      <c r="FS1143" s="59"/>
      <c r="FT1143" s="59"/>
      <c r="FU1143" s="59"/>
      <c r="FV1143" s="59"/>
      <c r="FW1143" s="59"/>
    </row>
    <row r="1144" spans="1:179" ht="60" x14ac:dyDescent="0.25">
      <c r="A1144" s="18">
        <v>1</v>
      </c>
      <c r="B1144" s="18">
        <v>1</v>
      </c>
      <c r="C1144" s="890" t="s">
        <v>324</v>
      </c>
      <c r="D1144" s="27">
        <f>'1 уровень'!E3477</f>
        <v>0</v>
      </c>
      <c r="E1144" s="27">
        <f>'1 уровень'!F3477</f>
        <v>0</v>
      </c>
      <c r="F1144" s="27">
        <f>'1 уровень'!G3477</f>
        <v>0</v>
      </c>
      <c r="G1144" s="64">
        <f>'1 уровень'!H3477</f>
        <v>0</v>
      </c>
      <c r="H1144" s="78">
        <f>'1 уровень'!I3477</f>
        <v>0</v>
      </c>
      <c r="I1144" s="78">
        <f>'1 уровень'!J3477</f>
        <v>0</v>
      </c>
      <c r="J1144" s="25">
        <f>'1 уровень'!K3477</f>
        <v>0</v>
      </c>
      <c r="K1144" s="25">
        <f>'1 уровень'!L3477</f>
        <v>0</v>
      </c>
      <c r="L1144" s="25">
        <f>'1 уровень'!M3477</f>
        <v>0</v>
      </c>
      <c r="M1144" s="25">
        <f>'1 уровень'!N3477</f>
        <v>0</v>
      </c>
      <c r="N1144" s="25">
        <f>'1 уровень'!O3477</f>
        <v>0</v>
      </c>
      <c r="O1144" s="25">
        <f>'1 уровень'!P3477</f>
        <v>0</v>
      </c>
      <c r="P1144" s="72">
        <f>'1 уровень'!Q3477</f>
        <v>285584.31307999999</v>
      </c>
      <c r="Q1144" s="72">
        <f>'1 уровень'!R3477</f>
        <v>285584.31307999999</v>
      </c>
      <c r="R1144" s="72">
        <f>'1 уровень'!S3477</f>
        <v>306531.03914000007</v>
      </c>
      <c r="S1144" s="72">
        <f>'1 уровень'!T3477</f>
        <v>306531.03914000007</v>
      </c>
      <c r="T1144" s="72">
        <f>'1 уровень'!U3477</f>
        <v>306531.03914000007</v>
      </c>
      <c r="U1144" s="72">
        <f>'1 уровень'!V3477</f>
        <v>306531.03914000007</v>
      </c>
      <c r="V1144" s="72">
        <f>'1 уровень'!W3477</f>
        <v>306531.03914000007</v>
      </c>
      <c r="W1144" s="72">
        <f>'1 уровень'!X3477</f>
        <v>306531.03914000007</v>
      </c>
      <c r="X1144" s="72">
        <f>'1 уровень'!Y3477</f>
        <v>306063.00729000004</v>
      </c>
      <c r="Y1144" s="72">
        <f>'1 уровень'!Z3477</f>
        <v>306063.00729000004</v>
      </c>
      <c r="Z1144" s="72">
        <f>'1 уровень'!AA3477</f>
        <v>254510.2924896667</v>
      </c>
      <c r="AA1144" s="72">
        <f>'1 уровень'!AB3477</f>
        <v>242291.73740000004</v>
      </c>
      <c r="AB1144" s="787">
        <f>'1 уровень'!AC3477</f>
        <v>0</v>
      </c>
      <c r="AC1144" s="72">
        <f>'1 уровень'!AD3477</f>
        <v>-0.88984000000000008</v>
      </c>
      <c r="AD1144" s="72">
        <f>'1 уровень'!AE3477</f>
        <v>-12218.555089666668</v>
      </c>
      <c r="AE1144" s="72">
        <f>'1 уровень'!AF3477</f>
        <v>-3.3654600000000001</v>
      </c>
      <c r="AF1144" s="72">
        <f>'1 уровень'!AG3477</f>
        <v>-53.478640000000006</v>
      </c>
      <c r="AG1144" s="383">
        <f>'1 уровень'!AH3477</f>
        <v>242237.36892000004</v>
      </c>
      <c r="AH1144" s="72">
        <f>AA1144/Z1144*100</f>
        <v>95.199190189857347</v>
      </c>
      <c r="AI1144" s="72">
        <f>AG1144/Z1144*100</f>
        <v>95.177828193268482</v>
      </c>
    </row>
    <row r="1145" spans="1:179" x14ac:dyDescent="0.25">
      <c r="B1145" s="18">
        <v>1</v>
      </c>
      <c r="C1145" s="172" t="s">
        <v>288</v>
      </c>
      <c r="D1145" s="27">
        <f>'1 уровень'!E3478</f>
        <v>0</v>
      </c>
      <c r="E1145" s="27">
        <f>'1 уровень'!F3478</f>
        <v>0</v>
      </c>
      <c r="F1145" s="27">
        <f>'1 уровень'!G3478</f>
        <v>0</v>
      </c>
      <c r="G1145" s="64">
        <f>'1 уровень'!H3478</f>
        <v>0</v>
      </c>
      <c r="H1145" s="78">
        <f>'1 уровень'!I3478</f>
        <v>0</v>
      </c>
      <c r="I1145" s="78">
        <f>'1 уровень'!J3478</f>
        <v>0</v>
      </c>
      <c r="J1145" s="25">
        <f>'1 уровень'!K3478</f>
        <v>0</v>
      </c>
      <c r="K1145" s="25">
        <f>'1 уровень'!L3478</f>
        <v>0</v>
      </c>
      <c r="L1145" s="25">
        <f>'1 уровень'!M3478</f>
        <v>0</v>
      </c>
      <c r="M1145" s="25">
        <f>'1 уровень'!N3478</f>
        <v>0</v>
      </c>
      <c r="N1145" s="25">
        <f>'1 уровень'!O3478</f>
        <v>0</v>
      </c>
      <c r="O1145" s="25">
        <f>'1 уровень'!P3478</f>
        <v>0</v>
      </c>
      <c r="P1145" s="72">
        <f>'1 уровень'!Q3478</f>
        <v>43216.554562999998</v>
      </c>
      <c r="Q1145" s="72">
        <f>'1 уровень'!R3478</f>
        <v>43216.554562999998</v>
      </c>
      <c r="R1145" s="72">
        <f>'1 уровень'!S3478</f>
        <v>43216.554562999998</v>
      </c>
      <c r="S1145" s="72">
        <f>'1 уровень'!T3478</f>
        <v>43216.554562999998</v>
      </c>
      <c r="T1145" s="72">
        <f>'1 уровень'!U3478</f>
        <v>43216.554562999998</v>
      </c>
      <c r="U1145" s="72">
        <f>'1 уровень'!V3478</f>
        <v>43216.554562999998</v>
      </c>
      <c r="V1145" s="72">
        <f>'1 уровень'!W3478</f>
        <v>43216.554562999998</v>
      </c>
      <c r="W1145" s="72">
        <f>'1 уровень'!X3478</f>
        <v>43216.554562999998</v>
      </c>
      <c r="X1145" s="72">
        <f>'1 уровень'!Y3478</f>
        <v>43216.554562999998</v>
      </c>
      <c r="Y1145" s="72">
        <f>'1 уровень'!Z3478</f>
        <v>43216.554562999998</v>
      </c>
      <c r="Z1145" s="72">
        <f>'1 уровень'!AA3478</f>
        <v>36013.795469166667</v>
      </c>
      <c r="AA1145" s="72">
        <f>'1 уровень'!AB3478</f>
        <v>36013.795499999993</v>
      </c>
      <c r="AB1145" s="787">
        <f>'1 уровень'!AC3478</f>
        <v>0</v>
      </c>
      <c r="AC1145" s="72">
        <f>'1 уровень'!AD3478</f>
        <v>0</v>
      </c>
      <c r="AD1145" s="72">
        <f>'1 уровень'!AE3478</f>
        <v>3.0833327400614507E-5</v>
      </c>
      <c r="AE1145" s="72">
        <f>'1 уровень'!AF3478</f>
        <v>0</v>
      </c>
      <c r="AF1145" s="72">
        <f>'1 уровень'!AG3478</f>
        <v>0</v>
      </c>
      <c r="AG1145" s="383">
        <f>'1 уровень'!AH3478</f>
        <v>36013.795499999993</v>
      </c>
      <c r="AH1145" s="72">
        <f>AA1145/Z1145*100</f>
        <v>100.00000008561531</v>
      </c>
      <c r="AI1145" s="72">
        <f>AG1145/Z1145*100</f>
        <v>100.00000008561531</v>
      </c>
    </row>
    <row r="1146" spans="1:179" ht="29.25" x14ac:dyDescent="0.25">
      <c r="B1146" s="18">
        <v>1</v>
      </c>
      <c r="C1146" s="288" t="s">
        <v>270</v>
      </c>
      <c r="D1146" s="27">
        <f>'1 уровень'!E3479</f>
        <v>29080</v>
      </c>
      <c r="E1146" s="27">
        <f>'1 уровень'!F3479</f>
        <v>24235</v>
      </c>
      <c r="F1146" s="27">
        <f>'1 уровень'!G3479</f>
        <v>20178</v>
      </c>
      <c r="G1146" s="64">
        <f>'1 уровень'!H3479</f>
        <v>83.259748297916232</v>
      </c>
      <c r="H1146" s="78">
        <f>'1 уровень'!I3479</f>
        <v>0</v>
      </c>
      <c r="I1146" s="78">
        <f>'1 уровень'!J3479</f>
        <v>0</v>
      </c>
      <c r="J1146" s="25">
        <f>'1 уровень'!K3479</f>
        <v>0</v>
      </c>
      <c r="K1146" s="25">
        <f>'1 уровень'!L3479</f>
        <v>0</v>
      </c>
      <c r="L1146" s="25">
        <f>'1 уровень'!M3479</f>
        <v>0</v>
      </c>
      <c r="M1146" s="25">
        <f>'1 уровень'!N3479</f>
        <v>0</v>
      </c>
      <c r="N1146" s="25">
        <f>'1 уровень'!O3479</f>
        <v>0</v>
      </c>
      <c r="O1146" s="25">
        <f>'1 уровень'!P3479</f>
        <v>0</v>
      </c>
      <c r="P1146" s="72">
        <f>'1 уровень'!Q3479</f>
        <v>0</v>
      </c>
      <c r="Q1146" s="72">
        <f>'1 уровень'!R3479</f>
        <v>0</v>
      </c>
      <c r="R1146" s="72">
        <f>'1 уровень'!S3479</f>
        <v>0</v>
      </c>
      <c r="S1146" s="72">
        <f>'1 уровень'!T3479</f>
        <v>0</v>
      </c>
      <c r="T1146" s="72">
        <f>'1 уровень'!U3479</f>
        <v>0</v>
      </c>
      <c r="U1146" s="72">
        <f>'1 уровень'!V3479</f>
        <v>0</v>
      </c>
      <c r="V1146" s="72">
        <f>'1 уровень'!W3479</f>
        <v>0</v>
      </c>
      <c r="W1146" s="72">
        <f>'1 уровень'!X3479</f>
        <v>0</v>
      </c>
      <c r="X1146" s="72">
        <f>'1 уровень'!Y3479</f>
        <v>0</v>
      </c>
      <c r="Y1146" s="72">
        <f>'1 уровень'!Z3479</f>
        <v>0</v>
      </c>
      <c r="Z1146" s="72">
        <f>'1 уровень'!AA3479</f>
        <v>0</v>
      </c>
      <c r="AA1146" s="72">
        <f>'1 уровень'!AB3479</f>
        <v>0</v>
      </c>
      <c r="AB1146" s="787">
        <f>'1 уровень'!AC3479</f>
        <v>0</v>
      </c>
      <c r="AC1146" s="72">
        <f>'1 уровень'!AD3479</f>
        <v>0</v>
      </c>
      <c r="AD1146" s="72">
        <f>'1 уровень'!AE3479</f>
        <v>0</v>
      </c>
      <c r="AE1146" s="72">
        <f>'1 уровень'!AF3479</f>
        <v>0</v>
      </c>
      <c r="AF1146" s="72">
        <f>'1 уровень'!AG3479</f>
        <v>0</v>
      </c>
      <c r="AG1146" s="383">
        <f>'1 уровень'!AH3479</f>
        <v>0</v>
      </c>
      <c r="AH1146" s="72"/>
      <c r="AI1146" s="72"/>
    </row>
    <row r="1147" spans="1:179" ht="30" x14ac:dyDescent="0.25">
      <c r="B1147" s="18">
        <v>1</v>
      </c>
      <c r="C1147" s="553" t="s">
        <v>193</v>
      </c>
      <c r="D1147" s="27">
        <f>'1 уровень'!E3480</f>
        <v>0</v>
      </c>
      <c r="E1147" s="27">
        <f>'1 уровень'!F3480</f>
        <v>0</v>
      </c>
      <c r="F1147" s="27">
        <f>'1 уровень'!G3480</f>
        <v>0</v>
      </c>
      <c r="G1147" s="64">
        <f>'1 уровень'!H3480</f>
        <v>0</v>
      </c>
      <c r="H1147" s="78">
        <f>'1 уровень'!I3480</f>
        <v>0</v>
      </c>
      <c r="I1147" s="78">
        <f>'1 уровень'!J3480</f>
        <v>0</v>
      </c>
      <c r="J1147" s="25">
        <f>'1 уровень'!K3480</f>
        <v>0</v>
      </c>
      <c r="K1147" s="25">
        <f>'1 уровень'!L3480</f>
        <v>0</v>
      </c>
      <c r="L1147" s="25">
        <f>'1 уровень'!M3480</f>
        <v>0</v>
      </c>
      <c r="M1147" s="25">
        <f>'1 уровень'!N3480</f>
        <v>0</v>
      </c>
      <c r="N1147" s="25">
        <f>'1 уровень'!O3480</f>
        <v>0</v>
      </c>
      <c r="O1147" s="25">
        <f>'1 уровень'!P3480</f>
        <v>0</v>
      </c>
      <c r="P1147" s="72">
        <f>'1 уровень'!Q3480</f>
        <v>0</v>
      </c>
      <c r="Q1147" s="72">
        <f>'1 уровень'!R3480</f>
        <v>0</v>
      </c>
      <c r="R1147" s="72">
        <f>'1 уровень'!S3480</f>
        <v>0</v>
      </c>
      <c r="S1147" s="72">
        <f>'1 уровень'!T3480</f>
        <v>0</v>
      </c>
      <c r="T1147" s="72">
        <f>'1 уровень'!U3480</f>
        <v>0</v>
      </c>
      <c r="U1147" s="72">
        <f>'1 уровень'!V3480</f>
        <v>0</v>
      </c>
      <c r="V1147" s="72">
        <f>'1 уровень'!W3480</f>
        <v>0</v>
      </c>
      <c r="W1147" s="72">
        <f>'1 уровень'!X3480</f>
        <v>0</v>
      </c>
      <c r="X1147" s="72">
        <f>'1 уровень'!Y3480</f>
        <v>0</v>
      </c>
      <c r="Y1147" s="72">
        <f>'1 уровень'!Z3480</f>
        <v>0</v>
      </c>
      <c r="Z1147" s="72">
        <f>'1 уровень'!AA3480</f>
        <v>0</v>
      </c>
      <c r="AA1147" s="72">
        <f>'1 уровень'!AB3480</f>
        <v>0</v>
      </c>
      <c r="AB1147" s="787">
        <f>'1 уровень'!AC3480</f>
        <v>0</v>
      </c>
      <c r="AC1147" s="72">
        <f>'1 уровень'!AD3480</f>
        <v>0</v>
      </c>
      <c r="AD1147" s="72">
        <f>'1 уровень'!AE3480</f>
        <v>0</v>
      </c>
      <c r="AE1147" s="72">
        <f>'1 уровень'!AF3480</f>
        <v>0</v>
      </c>
      <c r="AF1147" s="72">
        <f>'1 уровень'!AG3480</f>
        <v>0</v>
      </c>
      <c r="AG1147" s="383">
        <f>'1 уровень'!AH3480</f>
        <v>0</v>
      </c>
      <c r="AH1147" s="72"/>
      <c r="AI1147" s="72"/>
    </row>
    <row r="1148" spans="1:179" ht="30" x14ac:dyDescent="0.25">
      <c r="B1148" s="18">
        <v>1</v>
      </c>
      <c r="C1148" s="553" t="s">
        <v>453</v>
      </c>
      <c r="D1148" s="27">
        <f>'1 уровень'!E3481</f>
        <v>10800</v>
      </c>
      <c r="E1148" s="27">
        <f>'1 уровень'!F3481</f>
        <v>9000</v>
      </c>
      <c r="F1148" s="27">
        <f>'1 уровень'!G3481</f>
        <v>7007</v>
      </c>
      <c r="G1148" s="64">
        <f>'1 уровень'!H3481</f>
        <v>77.855555555555554</v>
      </c>
      <c r="H1148" s="78">
        <f>'1 уровень'!I3481</f>
        <v>0</v>
      </c>
      <c r="I1148" s="78">
        <f>'1 уровень'!J3481</f>
        <v>0</v>
      </c>
      <c r="J1148" s="25">
        <f>'1 уровень'!K3481</f>
        <v>0</v>
      </c>
      <c r="K1148" s="25">
        <f>'1 уровень'!L3481</f>
        <v>0</v>
      </c>
      <c r="L1148" s="25">
        <f>'1 уровень'!M3481</f>
        <v>0</v>
      </c>
      <c r="M1148" s="25">
        <f>'1 уровень'!N3481</f>
        <v>0</v>
      </c>
      <c r="N1148" s="25">
        <f>'1 уровень'!O3481</f>
        <v>0</v>
      </c>
      <c r="O1148" s="25">
        <f>'1 уровень'!P3481</f>
        <v>0</v>
      </c>
      <c r="P1148" s="72">
        <f>'1 уровень'!Q3481</f>
        <v>0</v>
      </c>
      <c r="Q1148" s="72">
        <f>'1 уровень'!R3481</f>
        <v>0</v>
      </c>
      <c r="R1148" s="72">
        <f>'1 уровень'!S3481</f>
        <v>0</v>
      </c>
      <c r="S1148" s="72">
        <f>'1 уровень'!T3481</f>
        <v>0</v>
      </c>
      <c r="T1148" s="72">
        <f>'1 уровень'!U3481</f>
        <v>0</v>
      </c>
      <c r="U1148" s="72">
        <f>'1 уровень'!V3481</f>
        <v>0</v>
      </c>
      <c r="V1148" s="72">
        <f>'1 уровень'!W3481</f>
        <v>0</v>
      </c>
      <c r="W1148" s="72">
        <f>'1 уровень'!X3481</f>
        <v>0</v>
      </c>
      <c r="X1148" s="72">
        <f>'1 уровень'!Y3481</f>
        <v>0</v>
      </c>
      <c r="Y1148" s="72">
        <f>'1 уровень'!Z3481</f>
        <v>0</v>
      </c>
      <c r="Z1148" s="72">
        <f>'1 уровень'!AA3481</f>
        <v>0</v>
      </c>
      <c r="AA1148" s="72">
        <f>'1 уровень'!AB3481</f>
        <v>0</v>
      </c>
      <c r="AB1148" s="787">
        <f>'1 уровень'!AC3481</f>
        <v>0</v>
      </c>
      <c r="AC1148" s="72">
        <f>'1 уровень'!AD3481</f>
        <v>0</v>
      </c>
      <c r="AD1148" s="72">
        <f>'1 уровень'!AE3481</f>
        <v>0</v>
      </c>
      <c r="AE1148" s="72">
        <f>'1 уровень'!AF3481</f>
        <v>0</v>
      </c>
      <c r="AF1148" s="72">
        <f>'1 уровень'!AG3481</f>
        <v>0</v>
      </c>
      <c r="AG1148" s="383">
        <f>'1 уровень'!AH3481</f>
        <v>0</v>
      </c>
      <c r="AH1148" s="72"/>
      <c r="AI1148" s="72"/>
    </row>
    <row r="1149" spans="1:179" ht="75" x14ac:dyDescent="0.25">
      <c r="B1149" s="18">
        <v>1</v>
      </c>
      <c r="C1149" s="291" t="s">
        <v>454</v>
      </c>
      <c r="D1149" s="27">
        <f>'1 уровень'!E3482</f>
        <v>8290</v>
      </c>
      <c r="E1149" s="27">
        <f>'1 уровень'!F3482</f>
        <v>6908</v>
      </c>
      <c r="F1149" s="27">
        <f>'1 уровень'!G3482</f>
        <v>5130</v>
      </c>
      <c r="G1149" s="64">
        <f>'1 уровень'!H3482</f>
        <v>74.261725535610893</v>
      </c>
      <c r="H1149" s="78">
        <f>'1 уровень'!I3482</f>
        <v>0</v>
      </c>
      <c r="I1149" s="78">
        <f>'1 уровень'!J3482</f>
        <v>0</v>
      </c>
      <c r="J1149" s="25">
        <f>'1 уровень'!K3482</f>
        <v>0</v>
      </c>
      <c r="K1149" s="25">
        <f>'1 уровень'!L3482</f>
        <v>0</v>
      </c>
      <c r="L1149" s="25">
        <f>'1 уровень'!M3482</f>
        <v>0</v>
      </c>
      <c r="M1149" s="25">
        <f>'1 уровень'!N3482</f>
        <v>0</v>
      </c>
      <c r="N1149" s="25">
        <f>'1 уровень'!O3482</f>
        <v>0</v>
      </c>
      <c r="O1149" s="25">
        <f>'1 уровень'!P3482</f>
        <v>0</v>
      </c>
      <c r="P1149" s="72">
        <f>'1 уровень'!Q3482</f>
        <v>0</v>
      </c>
      <c r="Q1149" s="72">
        <f>'1 уровень'!R3482</f>
        <v>0</v>
      </c>
      <c r="R1149" s="72">
        <f>'1 уровень'!S3482</f>
        <v>0</v>
      </c>
      <c r="S1149" s="72">
        <f>'1 уровень'!T3482</f>
        <v>0</v>
      </c>
      <c r="T1149" s="72">
        <f>'1 уровень'!U3482</f>
        <v>0</v>
      </c>
      <c r="U1149" s="72">
        <f>'1 уровень'!V3482</f>
        <v>0</v>
      </c>
      <c r="V1149" s="72">
        <f>'1 уровень'!W3482</f>
        <v>0</v>
      </c>
      <c r="W1149" s="72">
        <f>'1 уровень'!X3482</f>
        <v>0</v>
      </c>
      <c r="X1149" s="72">
        <f>'1 уровень'!Y3482</f>
        <v>0</v>
      </c>
      <c r="Y1149" s="72">
        <f>'1 уровень'!Z3482</f>
        <v>0</v>
      </c>
      <c r="Z1149" s="72">
        <f>'1 уровень'!AA3482</f>
        <v>0</v>
      </c>
      <c r="AA1149" s="72">
        <f>'1 уровень'!AB3482</f>
        <v>0</v>
      </c>
      <c r="AB1149" s="787">
        <f>'1 уровень'!AC3482</f>
        <v>0</v>
      </c>
      <c r="AC1149" s="72">
        <f>'1 уровень'!AD3482</f>
        <v>0</v>
      </c>
      <c r="AD1149" s="72">
        <f>'1 уровень'!AE3482</f>
        <v>0</v>
      </c>
      <c r="AE1149" s="72">
        <f>'1 уровень'!AF3482</f>
        <v>0</v>
      </c>
      <c r="AF1149" s="72">
        <f>'1 уровень'!AG3482</f>
        <v>0</v>
      </c>
      <c r="AG1149" s="383">
        <f>'1 уровень'!AH3482</f>
        <v>0</v>
      </c>
      <c r="AH1149" s="72"/>
      <c r="AI1149" s="72"/>
    </row>
    <row r="1150" spans="1:179" ht="45" x14ac:dyDescent="0.25">
      <c r="B1150" s="18">
        <v>1</v>
      </c>
      <c r="C1150" s="173" t="s">
        <v>455</v>
      </c>
      <c r="D1150" s="27">
        <f>'1 уровень'!E3483</f>
        <v>9440</v>
      </c>
      <c r="E1150" s="27">
        <f>'1 уровень'!F3483</f>
        <v>7867</v>
      </c>
      <c r="F1150" s="27">
        <f>'1 уровень'!G3483</f>
        <v>7776</v>
      </c>
      <c r="G1150" s="64">
        <f>'1 уровень'!H3483</f>
        <v>98.843269352993516</v>
      </c>
      <c r="H1150" s="78">
        <f>'1 уровень'!I3483</f>
        <v>0</v>
      </c>
      <c r="I1150" s="78">
        <f>'1 уровень'!J3483</f>
        <v>0</v>
      </c>
      <c r="J1150" s="25">
        <f>'1 уровень'!K3483</f>
        <v>0</v>
      </c>
      <c r="K1150" s="25">
        <f>'1 уровень'!L3483</f>
        <v>0</v>
      </c>
      <c r="L1150" s="25">
        <f>'1 уровень'!M3483</f>
        <v>0</v>
      </c>
      <c r="M1150" s="25">
        <f>'1 уровень'!N3483</f>
        <v>0</v>
      </c>
      <c r="N1150" s="25">
        <f>'1 уровень'!O3483</f>
        <v>0</v>
      </c>
      <c r="O1150" s="25">
        <f>'1 уровень'!P3483</f>
        <v>0</v>
      </c>
      <c r="P1150" s="72">
        <f>'1 уровень'!Q3483</f>
        <v>0</v>
      </c>
      <c r="Q1150" s="72">
        <f>'1 уровень'!R3483</f>
        <v>0</v>
      </c>
      <c r="R1150" s="72">
        <f>'1 уровень'!S3483</f>
        <v>0</v>
      </c>
      <c r="S1150" s="72">
        <f>'1 уровень'!T3483</f>
        <v>0</v>
      </c>
      <c r="T1150" s="72">
        <f>'1 уровень'!U3483</f>
        <v>0</v>
      </c>
      <c r="U1150" s="72">
        <f>'1 уровень'!V3483</f>
        <v>0</v>
      </c>
      <c r="V1150" s="72">
        <f>'1 уровень'!W3483</f>
        <v>0</v>
      </c>
      <c r="W1150" s="72">
        <f>'1 уровень'!X3483</f>
        <v>0</v>
      </c>
      <c r="X1150" s="72">
        <f>'1 уровень'!Y3483</f>
        <v>0</v>
      </c>
      <c r="Y1150" s="72">
        <f>'1 уровень'!Z3483</f>
        <v>0</v>
      </c>
      <c r="Z1150" s="72">
        <f>'1 уровень'!AA3483</f>
        <v>0</v>
      </c>
      <c r="AA1150" s="72">
        <f>'1 уровень'!AB3483</f>
        <v>0</v>
      </c>
      <c r="AB1150" s="787">
        <f>'1 уровень'!AC3483</f>
        <v>0</v>
      </c>
      <c r="AC1150" s="72">
        <f>'1 уровень'!AD3483</f>
        <v>0</v>
      </c>
      <c r="AD1150" s="72">
        <f>'1 уровень'!AE3483</f>
        <v>0</v>
      </c>
      <c r="AE1150" s="72">
        <f>'1 уровень'!AF3483</f>
        <v>0</v>
      </c>
      <c r="AF1150" s="72">
        <f>'1 уровень'!AG3483</f>
        <v>0</v>
      </c>
      <c r="AG1150" s="383">
        <f>'1 уровень'!AH3483</f>
        <v>0</v>
      </c>
      <c r="AH1150" s="72"/>
      <c r="AI1150" s="72"/>
    </row>
    <row r="1151" spans="1:179" ht="90" x14ac:dyDescent="0.25">
      <c r="B1151" s="18">
        <v>1</v>
      </c>
      <c r="C1151" s="173" t="s">
        <v>456</v>
      </c>
      <c r="D1151" s="27">
        <f>'1 уровень'!E3484</f>
        <v>0</v>
      </c>
      <c r="E1151" s="27">
        <f>'1 уровень'!F3484</f>
        <v>0</v>
      </c>
      <c r="F1151" s="27">
        <f>'1 уровень'!G3484</f>
        <v>0</v>
      </c>
      <c r="G1151" s="64"/>
      <c r="H1151" s="78">
        <f>'1 уровень'!I3484</f>
        <v>0</v>
      </c>
      <c r="I1151" s="78">
        <f>'1 уровень'!J3484</f>
        <v>0</v>
      </c>
      <c r="J1151" s="25">
        <f>'1 уровень'!K3484</f>
        <v>0</v>
      </c>
      <c r="K1151" s="25">
        <f>'1 уровень'!L3484</f>
        <v>0</v>
      </c>
      <c r="L1151" s="25">
        <f>'1 уровень'!M3484</f>
        <v>0</v>
      </c>
      <c r="M1151" s="25">
        <f>'1 уровень'!N3484</f>
        <v>0</v>
      </c>
      <c r="N1151" s="25">
        <f>'1 уровень'!O3484</f>
        <v>0</v>
      </c>
      <c r="O1151" s="25">
        <f>'1 уровень'!P3484</f>
        <v>0</v>
      </c>
      <c r="P1151" s="72">
        <f>'1 уровень'!Q3484</f>
        <v>0</v>
      </c>
      <c r="Q1151" s="72">
        <f>'1 уровень'!R3484</f>
        <v>0</v>
      </c>
      <c r="R1151" s="72">
        <f>'1 уровень'!S3484</f>
        <v>0</v>
      </c>
      <c r="S1151" s="72">
        <f>'1 уровень'!T3484</f>
        <v>0</v>
      </c>
      <c r="T1151" s="72">
        <f>'1 уровень'!U3484</f>
        <v>0</v>
      </c>
      <c r="U1151" s="72">
        <f>'1 уровень'!V3484</f>
        <v>0</v>
      </c>
      <c r="V1151" s="72">
        <f>'1 уровень'!W3484</f>
        <v>0</v>
      </c>
      <c r="W1151" s="72">
        <f>'1 уровень'!X3484</f>
        <v>0</v>
      </c>
      <c r="X1151" s="72">
        <f>'1 уровень'!Y3484</f>
        <v>0</v>
      </c>
      <c r="Y1151" s="72">
        <f>'1 уровень'!Z3484</f>
        <v>0</v>
      </c>
      <c r="Z1151" s="72">
        <f>'1 уровень'!AA3484</f>
        <v>0</v>
      </c>
      <c r="AA1151" s="72">
        <f>'1 уровень'!AB3484</f>
        <v>0</v>
      </c>
      <c r="AB1151" s="787">
        <f>'1 уровень'!AC3484</f>
        <v>0</v>
      </c>
      <c r="AC1151" s="72">
        <f>'1 уровень'!AD3484</f>
        <v>0</v>
      </c>
      <c r="AD1151" s="72">
        <f>'1 уровень'!AE3484</f>
        <v>0</v>
      </c>
      <c r="AE1151" s="72">
        <f>'1 уровень'!AF3484</f>
        <v>0</v>
      </c>
      <c r="AF1151" s="72">
        <f>'1 уровень'!AG3484</f>
        <v>0</v>
      </c>
      <c r="AG1151" s="383">
        <f>'1 уровень'!AH3484</f>
        <v>0</v>
      </c>
      <c r="AH1151" s="72"/>
      <c r="AI1151" s="72"/>
    </row>
    <row r="1152" spans="1:179" ht="30" x14ac:dyDescent="0.25">
      <c r="B1152" s="18">
        <v>1</v>
      </c>
      <c r="C1152" s="173" t="s">
        <v>619</v>
      </c>
      <c r="D1152" s="27">
        <f>'1 уровень'!E3485</f>
        <v>110</v>
      </c>
      <c r="E1152" s="27">
        <f>'1 уровень'!F3485</f>
        <v>92</v>
      </c>
      <c r="F1152" s="27">
        <f>'1 уровень'!G3485</f>
        <v>53</v>
      </c>
      <c r="G1152" s="64">
        <f>'1 уровень'!H3485</f>
        <v>57.608695652173914</v>
      </c>
      <c r="H1152" s="78">
        <f>'1 уровень'!I3485</f>
        <v>0</v>
      </c>
      <c r="I1152" s="78">
        <f>'1 уровень'!J3485</f>
        <v>0</v>
      </c>
      <c r="J1152" s="25">
        <f>'1 уровень'!K3485</f>
        <v>0</v>
      </c>
      <c r="K1152" s="25">
        <f>'1 уровень'!L3485</f>
        <v>0</v>
      </c>
      <c r="L1152" s="25">
        <f>'1 уровень'!M3485</f>
        <v>0</v>
      </c>
      <c r="M1152" s="25">
        <f>'1 уровень'!N3485</f>
        <v>0</v>
      </c>
      <c r="N1152" s="25">
        <f>'1 уровень'!O3485</f>
        <v>0</v>
      </c>
      <c r="O1152" s="25">
        <f>'1 уровень'!P3485</f>
        <v>0</v>
      </c>
      <c r="P1152" s="72">
        <f>'1 уровень'!Q3485</f>
        <v>0</v>
      </c>
      <c r="Q1152" s="72">
        <f>'1 уровень'!R3485</f>
        <v>0</v>
      </c>
      <c r="R1152" s="72">
        <f>'1 уровень'!S3485</f>
        <v>0</v>
      </c>
      <c r="S1152" s="72">
        <f>'1 уровень'!T3485</f>
        <v>0</v>
      </c>
      <c r="T1152" s="72">
        <f>'1 уровень'!U3485</f>
        <v>0</v>
      </c>
      <c r="U1152" s="72">
        <f>'1 уровень'!V3485</f>
        <v>0</v>
      </c>
      <c r="V1152" s="72">
        <f>'1 уровень'!W3485</f>
        <v>0</v>
      </c>
      <c r="W1152" s="72">
        <f>'1 уровень'!X3485</f>
        <v>0</v>
      </c>
      <c r="X1152" s="72">
        <f>'1 уровень'!Y3485</f>
        <v>0</v>
      </c>
      <c r="Y1152" s="72">
        <f>'1 уровень'!Z3485</f>
        <v>0</v>
      </c>
      <c r="Z1152" s="72">
        <f>'1 уровень'!AA3485</f>
        <v>0</v>
      </c>
      <c r="AA1152" s="72">
        <f>'1 уровень'!AB3485</f>
        <v>0</v>
      </c>
      <c r="AB1152" s="787">
        <f>'1 уровень'!AC3485</f>
        <v>0</v>
      </c>
      <c r="AC1152" s="72">
        <f>'1 уровень'!AD3485</f>
        <v>0</v>
      </c>
      <c r="AD1152" s="72">
        <f>'1 уровень'!AE3485</f>
        <v>0</v>
      </c>
      <c r="AE1152" s="72">
        <f>'1 уровень'!AF3485</f>
        <v>0</v>
      </c>
      <c r="AF1152" s="72">
        <f>'1 уровень'!AG3485</f>
        <v>0</v>
      </c>
      <c r="AG1152" s="383">
        <f>'1 уровень'!AH3485</f>
        <v>0</v>
      </c>
      <c r="AH1152" s="72"/>
      <c r="AI1152" s="72"/>
    </row>
    <row r="1153" spans="2:35" ht="30" x14ac:dyDescent="0.25">
      <c r="B1153" s="18">
        <v>1</v>
      </c>
      <c r="C1153" s="173" t="s">
        <v>620</v>
      </c>
      <c r="D1153" s="27">
        <f>'1 уровень'!E3486</f>
        <v>30</v>
      </c>
      <c r="E1153" s="27">
        <f>'1 уровень'!F3486</f>
        <v>25</v>
      </c>
      <c r="F1153" s="27">
        <f>'1 уровень'!G3486</f>
        <v>1</v>
      </c>
      <c r="G1153" s="64">
        <f>'1 уровень'!H3486</f>
        <v>4</v>
      </c>
      <c r="H1153" s="78">
        <f>'1 уровень'!I3486</f>
        <v>0</v>
      </c>
      <c r="I1153" s="78">
        <f>'1 уровень'!J3486</f>
        <v>0</v>
      </c>
      <c r="J1153" s="25">
        <f>'1 уровень'!K3486</f>
        <v>0</v>
      </c>
      <c r="K1153" s="25">
        <f>'1 уровень'!L3486</f>
        <v>0</v>
      </c>
      <c r="L1153" s="25">
        <f>'1 уровень'!M3486</f>
        <v>0</v>
      </c>
      <c r="M1153" s="25">
        <f>'1 уровень'!N3486</f>
        <v>0</v>
      </c>
      <c r="N1153" s="25">
        <f>'1 уровень'!O3486</f>
        <v>0</v>
      </c>
      <c r="O1153" s="25">
        <f>'1 уровень'!P3486</f>
        <v>0</v>
      </c>
      <c r="P1153" s="72">
        <f>'1 уровень'!Q3486</f>
        <v>0</v>
      </c>
      <c r="Q1153" s="72">
        <f>'1 уровень'!R3486</f>
        <v>0</v>
      </c>
      <c r="R1153" s="72">
        <f>'1 уровень'!S3486</f>
        <v>0</v>
      </c>
      <c r="S1153" s="72">
        <f>'1 уровень'!T3486</f>
        <v>0</v>
      </c>
      <c r="T1153" s="72">
        <f>'1 уровень'!U3486</f>
        <v>0</v>
      </c>
      <c r="U1153" s="72">
        <f>'1 уровень'!V3486</f>
        <v>0</v>
      </c>
      <c r="V1153" s="72">
        <f>'1 уровень'!W3486</f>
        <v>0</v>
      </c>
      <c r="W1153" s="72">
        <f>'1 уровень'!X3486</f>
        <v>0</v>
      </c>
      <c r="X1153" s="72">
        <f>'1 уровень'!Y3486</f>
        <v>0</v>
      </c>
      <c r="Y1153" s="72">
        <f>'1 уровень'!Z3486</f>
        <v>0</v>
      </c>
      <c r="Z1153" s="72">
        <f>'1 уровень'!AA3486</f>
        <v>0</v>
      </c>
      <c r="AA1153" s="72">
        <f>'1 уровень'!AB3486</f>
        <v>0</v>
      </c>
      <c r="AB1153" s="787">
        <f>'1 уровень'!AC3486</f>
        <v>0</v>
      </c>
      <c r="AC1153" s="72">
        <f>'1 уровень'!AD3486</f>
        <v>0</v>
      </c>
      <c r="AD1153" s="72">
        <f>'1 уровень'!AE3486</f>
        <v>0</v>
      </c>
      <c r="AE1153" s="72">
        <f>'1 уровень'!AF3486</f>
        <v>0</v>
      </c>
      <c r="AF1153" s="72">
        <f>'1 уровень'!AG3486</f>
        <v>0</v>
      </c>
      <c r="AG1153" s="383">
        <f>'1 уровень'!AH3486</f>
        <v>0</v>
      </c>
      <c r="AH1153" s="72"/>
      <c r="AI1153" s="72"/>
    </row>
    <row r="1154" spans="2:35" ht="30" x14ac:dyDescent="0.25">
      <c r="B1154" s="18">
        <v>1</v>
      </c>
      <c r="C1154" s="173" t="s">
        <v>621</v>
      </c>
      <c r="D1154" s="27">
        <f>'1 уровень'!E3487</f>
        <v>80</v>
      </c>
      <c r="E1154" s="27">
        <f>'1 уровень'!F3487</f>
        <v>67</v>
      </c>
      <c r="F1154" s="27">
        <f>'1 уровень'!G3487</f>
        <v>52</v>
      </c>
      <c r="G1154" s="64">
        <f>'1 уровень'!H3487</f>
        <v>77.611940298507463</v>
      </c>
      <c r="H1154" s="78">
        <f>'1 уровень'!I3487</f>
        <v>0</v>
      </c>
      <c r="I1154" s="78">
        <f>'1 уровень'!J3487</f>
        <v>0</v>
      </c>
      <c r="J1154" s="25">
        <f>'1 уровень'!K3487</f>
        <v>0</v>
      </c>
      <c r="K1154" s="25">
        <f>'1 уровень'!L3487</f>
        <v>0</v>
      </c>
      <c r="L1154" s="25">
        <f>'1 уровень'!M3487</f>
        <v>0</v>
      </c>
      <c r="M1154" s="25">
        <f>'1 уровень'!N3487</f>
        <v>0</v>
      </c>
      <c r="N1154" s="25">
        <f>'1 уровень'!O3487</f>
        <v>0</v>
      </c>
      <c r="O1154" s="25">
        <f>'1 уровень'!P3487</f>
        <v>0</v>
      </c>
      <c r="P1154" s="72">
        <f>'1 уровень'!Q3487</f>
        <v>0</v>
      </c>
      <c r="Q1154" s="72">
        <f>'1 уровень'!R3487</f>
        <v>0</v>
      </c>
      <c r="R1154" s="72">
        <f>'1 уровень'!S3487</f>
        <v>0</v>
      </c>
      <c r="S1154" s="72">
        <f>'1 уровень'!T3487</f>
        <v>0</v>
      </c>
      <c r="T1154" s="72">
        <f>'1 уровень'!U3487</f>
        <v>0</v>
      </c>
      <c r="U1154" s="72">
        <f>'1 уровень'!V3487</f>
        <v>0</v>
      </c>
      <c r="V1154" s="72">
        <f>'1 уровень'!W3487</f>
        <v>0</v>
      </c>
      <c r="W1154" s="72">
        <f>'1 уровень'!X3487</f>
        <v>0</v>
      </c>
      <c r="X1154" s="72">
        <f>'1 уровень'!Y3487</f>
        <v>0</v>
      </c>
      <c r="Y1154" s="72">
        <f>'1 уровень'!Z3487</f>
        <v>0</v>
      </c>
      <c r="Z1154" s="72">
        <f>'1 уровень'!AA3487</f>
        <v>0</v>
      </c>
      <c r="AA1154" s="72">
        <f>'1 уровень'!AB3487</f>
        <v>0</v>
      </c>
      <c r="AB1154" s="787">
        <f>'1 уровень'!AC3487</f>
        <v>0</v>
      </c>
      <c r="AC1154" s="72">
        <f>'1 уровень'!AD3487</f>
        <v>0</v>
      </c>
      <c r="AD1154" s="72">
        <f>'1 уровень'!AE3487</f>
        <v>0</v>
      </c>
      <c r="AE1154" s="72">
        <f>'1 уровень'!AF3487</f>
        <v>0</v>
      </c>
      <c r="AF1154" s="72">
        <f>'1 уровень'!AG3487</f>
        <v>0</v>
      </c>
      <c r="AG1154" s="383">
        <f>'1 уровень'!AH3487</f>
        <v>0</v>
      </c>
      <c r="AH1154" s="72"/>
      <c r="AI1154" s="72"/>
    </row>
    <row r="1155" spans="2:35" x14ac:dyDescent="0.25">
      <c r="B1155" s="18">
        <v>1</v>
      </c>
      <c r="C1155" s="173" t="s">
        <v>131</v>
      </c>
      <c r="D1155" s="27">
        <f>'1 уровень'!E3488</f>
        <v>117412</v>
      </c>
      <c r="E1155" s="27">
        <f>'1 уровень'!F3488</f>
        <v>97844</v>
      </c>
      <c r="F1155" s="27">
        <f>'1 уровень'!G3488</f>
        <v>26063</v>
      </c>
      <c r="G1155" s="64">
        <f>'1 уровень'!H3488</f>
        <v>61.422924117859736</v>
      </c>
      <c r="H1155" s="78">
        <f>'1 уровень'!I3488</f>
        <v>0</v>
      </c>
      <c r="I1155" s="78">
        <f>'1 уровень'!J3488</f>
        <v>0</v>
      </c>
      <c r="J1155" s="25">
        <f>'1 уровень'!K3488</f>
        <v>0</v>
      </c>
      <c r="K1155" s="25">
        <f>'1 уровень'!L3488</f>
        <v>0</v>
      </c>
      <c r="L1155" s="25">
        <f>'1 уровень'!M3488</f>
        <v>0</v>
      </c>
      <c r="M1155" s="25">
        <f>'1 уровень'!N3488</f>
        <v>0</v>
      </c>
      <c r="N1155" s="25">
        <f>'1 уровень'!O3488</f>
        <v>0</v>
      </c>
      <c r="O1155" s="25">
        <f>'1 уровень'!P3488</f>
        <v>0</v>
      </c>
      <c r="P1155" s="72">
        <f>'1 уровень'!Q3488</f>
        <v>0</v>
      </c>
      <c r="Q1155" s="72">
        <f>'1 уровень'!R3488</f>
        <v>0</v>
      </c>
      <c r="R1155" s="72">
        <f>'1 уровень'!S3488</f>
        <v>0</v>
      </c>
      <c r="S1155" s="72">
        <f>'1 уровень'!T3488</f>
        <v>0</v>
      </c>
      <c r="T1155" s="72">
        <f>'1 уровень'!U3488</f>
        <v>0</v>
      </c>
      <c r="U1155" s="72">
        <f>'1 уровень'!V3488</f>
        <v>0</v>
      </c>
      <c r="V1155" s="72">
        <f>'1 уровень'!W3488</f>
        <v>0</v>
      </c>
      <c r="W1155" s="72">
        <f>'1 уровень'!X3488</f>
        <v>0</v>
      </c>
      <c r="X1155" s="72">
        <f>'1 уровень'!Y3488</f>
        <v>0</v>
      </c>
      <c r="Y1155" s="72">
        <f>'1 уровень'!Z3488</f>
        <v>0</v>
      </c>
      <c r="Z1155" s="72">
        <f>'1 уровень'!AA3488</f>
        <v>0</v>
      </c>
      <c r="AA1155" s="72">
        <f>'1 уровень'!AB3488</f>
        <v>0</v>
      </c>
      <c r="AB1155" s="787">
        <f>'1 уровень'!AC3488</f>
        <v>0</v>
      </c>
      <c r="AC1155" s="72">
        <f>'1 уровень'!AD3488</f>
        <v>0</v>
      </c>
      <c r="AD1155" s="72">
        <f>'1 уровень'!AE3488</f>
        <v>0</v>
      </c>
      <c r="AE1155" s="72">
        <f>'1 уровень'!AF3488</f>
        <v>0</v>
      </c>
      <c r="AF1155" s="72">
        <f>'1 уровень'!AG3488</f>
        <v>0</v>
      </c>
      <c r="AG1155" s="383">
        <f>'1 уровень'!AH3488</f>
        <v>0</v>
      </c>
      <c r="AH1155" s="72"/>
      <c r="AI1155" s="72"/>
    </row>
    <row r="1156" spans="2:35" x14ac:dyDescent="0.25">
      <c r="B1156" s="18">
        <v>1</v>
      </c>
      <c r="C1156" s="554" t="s">
        <v>222</v>
      </c>
      <c r="D1156" s="27">
        <f>'1 уровень'!E3489</f>
        <v>114505</v>
      </c>
      <c r="E1156" s="27">
        <f>'1 уровень'!F3489</f>
        <v>95421</v>
      </c>
      <c r="F1156" s="27">
        <f>'1 уровень'!G3489</f>
        <v>24410</v>
      </c>
      <c r="G1156" s="64">
        <f>'1 уровень'!H3489</f>
        <v>25.581370977038599</v>
      </c>
      <c r="H1156" s="78">
        <f>'1 уровень'!I3489</f>
        <v>0</v>
      </c>
      <c r="I1156" s="78">
        <f>'1 уровень'!J3489</f>
        <v>0</v>
      </c>
      <c r="J1156" s="25">
        <f>'1 уровень'!K3489</f>
        <v>0</v>
      </c>
      <c r="K1156" s="25">
        <f>'1 уровень'!L3489</f>
        <v>0</v>
      </c>
      <c r="L1156" s="25">
        <f>'1 уровень'!M3489</f>
        <v>0</v>
      </c>
      <c r="M1156" s="25">
        <f>'1 уровень'!N3489</f>
        <v>0</v>
      </c>
      <c r="N1156" s="25">
        <f>'1 уровень'!O3489</f>
        <v>0</v>
      </c>
      <c r="O1156" s="25">
        <f>'1 уровень'!P3489</f>
        <v>0</v>
      </c>
      <c r="P1156" s="72">
        <f>'1 уровень'!Q3489</f>
        <v>0</v>
      </c>
      <c r="Q1156" s="72">
        <f>'1 уровень'!R3489</f>
        <v>0</v>
      </c>
      <c r="R1156" s="72">
        <f>'1 уровень'!S3489</f>
        <v>0</v>
      </c>
      <c r="S1156" s="72">
        <f>'1 уровень'!T3489</f>
        <v>0</v>
      </c>
      <c r="T1156" s="72">
        <f>'1 уровень'!U3489</f>
        <v>0</v>
      </c>
      <c r="U1156" s="72">
        <f>'1 уровень'!V3489</f>
        <v>0</v>
      </c>
      <c r="V1156" s="72">
        <f>'1 уровень'!W3489</f>
        <v>0</v>
      </c>
      <c r="W1156" s="72">
        <f>'1 уровень'!X3489</f>
        <v>0</v>
      </c>
      <c r="X1156" s="72">
        <f>'1 уровень'!Y3489</f>
        <v>0</v>
      </c>
      <c r="Y1156" s="72">
        <f>'1 уровень'!Z3489</f>
        <v>0</v>
      </c>
      <c r="Z1156" s="72">
        <f>'1 уровень'!AA3489</f>
        <v>0</v>
      </c>
      <c r="AA1156" s="72">
        <f>'1 уровень'!AB3489</f>
        <v>0</v>
      </c>
      <c r="AB1156" s="787">
        <f>'1 уровень'!AC3489</f>
        <v>0</v>
      </c>
      <c r="AC1156" s="72">
        <f>'1 уровень'!AD3489</f>
        <v>0</v>
      </c>
      <c r="AD1156" s="72">
        <f>'1 уровень'!AE3489</f>
        <v>0</v>
      </c>
      <c r="AE1156" s="72">
        <f>'1 уровень'!AF3489</f>
        <v>0</v>
      </c>
      <c r="AF1156" s="72">
        <f>'1 уровень'!AG3489</f>
        <v>0</v>
      </c>
      <c r="AG1156" s="383">
        <f>'1 уровень'!AH3489</f>
        <v>0</v>
      </c>
      <c r="AH1156" s="72"/>
      <c r="AI1156" s="72"/>
    </row>
    <row r="1157" spans="2:35" ht="63" x14ac:dyDescent="0.25">
      <c r="B1157" s="18">
        <v>1</v>
      </c>
      <c r="C1157" s="555" t="s">
        <v>457</v>
      </c>
      <c r="D1157" s="27">
        <f>'1 уровень'!E3490</f>
        <v>2412</v>
      </c>
      <c r="E1157" s="27">
        <f>'1 уровень'!F3490</f>
        <v>2010</v>
      </c>
      <c r="F1157" s="27">
        <f>'1 уровень'!G3490</f>
        <v>1537</v>
      </c>
      <c r="G1157" s="64">
        <f>'1 уровень'!H3490</f>
        <v>76.46766169154229</v>
      </c>
      <c r="H1157" s="78">
        <f>'1 уровень'!I3490</f>
        <v>0</v>
      </c>
      <c r="I1157" s="78">
        <f>'1 уровень'!J3490</f>
        <v>0</v>
      </c>
      <c r="J1157" s="25">
        <f>'1 уровень'!K3490</f>
        <v>0</v>
      </c>
      <c r="K1157" s="25">
        <f>'1 уровень'!L3490</f>
        <v>0</v>
      </c>
      <c r="L1157" s="25">
        <f>'1 уровень'!M3490</f>
        <v>0</v>
      </c>
      <c r="M1157" s="25">
        <f>'1 уровень'!N3490</f>
        <v>0</v>
      </c>
      <c r="N1157" s="25">
        <f>'1 уровень'!O3490</f>
        <v>0</v>
      </c>
      <c r="O1157" s="25">
        <f>'1 уровень'!P3490</f>
        <v>0</v>
      </c>
      <c r="P1157" s="72">
        <f>'1 уровень'!Q3490</f>
        <v>0</v>
      </c>
      <c r="Q1157" s="72">
        <f>'1 уровень'!R3490</f>
        <v>0</v>
      </c>
      <c r="R1157" s="72">
        <f>'1 уровень'!S3490</f>
        <v>0</v>
      </c>
      <c r="S1157" s="72">
        <f>'1 уровень'!T3490</f>
        <v>0</v>
      </c>
      <c r="T1157" s="72">
        <f>'1 уровень'!U3490</f>
        <v>0</v>
      </c>
      <c r="U1157" s="72">
        <f>'1 уровень'!V3490</f>
        <v>0</v>
      </c>
      <c r="V1157" s="72">
        <f>'1 уровень'!W3490</f>
        <v>0</v>
      </c>
      <c r="W1157" s="72">
        <f>'1 уровень'!X3490</f>
        <v>0</v>
      </c>
      <c r="X1157" s="72">
        <f>'1 уровень'!Y3490</f>
        <v>0</v>
      </c>
      <c r="Y1157" s="72">
        <f>'1 уровень'!Z3490</f>
        <v>0</v>
      </c>
      <c r="Z1157" s="72">
        <f>'1 уровень'!AA3490</f>
        <v>0</v>
      </c>
      <c r="AA1157" s="72">
        <f>'1 уровень'!AB3490</f>
        <v>0</v>
      </c>
      <c r="AB1157" s="787">
        <f>'1 уровень'!AC3490</f>
        <v>0</v>
      </c>
      <c r="AC1157" s="72">
        <f>'1 уровень'!AD3490</f>
        <v>0</v>
      </c>
      <c r="AD1157" s="72">
        <f>'1 уровень'!AE3490</f>
        <v>0</v>
      </c>
      <c r="AE1157" s="72">
        <f>'1 уровень'!AF3490</f>
        <v>0</v>
      </c>
      <c r="AF1157" s="72">
        <f>'1 уровень'!AG3490</f>
        <v>0</v>
      </c>
      <c r="AG1157" s="383">
        <f>'1 уровень'!AH3490</f>
        <v>0</v>
      </c>
      <c r="AH1157" s="72" t="e">
        <f>AA1157/Z1157*100</f>
        <v>#DIV/0!</v>
      </c>
      <c r="AI1157" s="72" t="e">
        <f>AG1157/Z1157*100</f>
        <v>#DIV/0!</v>
      </c>
    </row>
    <row r="1158" spans="2:35" ht="78.75" x14ac:dyDescent="0.25">
      <c r="B1158" s="18">
        <v>1</v>
      </c>
      <c r="C1158" s="555" t="s">
        <v>501</v>
      </c>
      <c r="D1158" s="27">
        <f>'1 уровень'!E3491</f>
        <v>495</v>
      </c>
      <c r="E1158" s="27">
        <f>'1 уровень'!F3491</f>
        <v>413</v>
      </c>
      <c r="F1158" s="27">
        <f>'1 уровень'!G3491</f>
        <v>116</v>
      </c>
      <c r="G1158" s="64">
        <f>'1 уровень'!H3491</f>
        <v>28.087167070217916</v>
      </c>
      <c r="H1158" s="78">
        <f>'1 уровень'!I3491</f>
        <v>0</v>
      </c>
      <c r="I1158" s="78">
        <f>'1 уровень'!J3491</f>
        <v>0</v>
      </c>
      <c r="J1158" s="25">
        <f>'1 уровень'!K3491</f>
        <v>0</v>
      </c>
      <c r="K1158" s="25">
        <f>'1 уровень'!L3491</f>
        <v>0</v>
      </c>
      <c r="L1158" s="25">
        <f>'1 уровень'!M3491</f>
        <v>0</v>
      </c>
      <c r="M1158" s="25">
        <f>'1 уровень'!N3491</f>
        <v>0</v>
      </c>
      <c r="N1158" s="25">
        <f>'1 уровень'!O3491</f>
        <v>0</v>
      </c>
      <c r="O1158" s="25">
        <f>'1 уровень'!P3491</f>
        <v>0</v>
      </c>
      <c r="P1158" s="72">
        <f>'1 уровень'!Q3491</f>
        <v>0</v>
      </c>
      <c r="Q1158" s="72">
        <f>'1 уровень'!R3491</f>
        <v>0</v>
      </c>
      <c r="R1158" s="72">
        <f>'1 уровень'!S3491</f>
        <v>0</v>
      </c>
      <c r="S1158" s="72">
        <f>'1 уровень'!T3491</f>
        <v>0</v>
      </c>
      <c r="T1158" s="72">
        <f>'1 уровень'!U3491</f>
        <v>0</v>
      </c>
      <c r="U1158" s="72">
        <f>'1 уровень'!V3491</f>
        <v>0</v>
      </c>
      <c r="V1158" s="72">
        <f>'1 уровень'!W3491</f>
        <v>0</v>
      </c>
      <c r="W1158" s="72">
        <f>'1 уровень'!X3491</f>
        <v>0</v>
      </c>
      <c r="X1158" s="72">
        <f>'1 уровень'!Y3491</f>
        <v>0</v>
      </c>
      <c r="Y1158" s="72">
        <f>'1 уровень'!Z3491</f>
        <v>0</v>
      </c>
      <c r="Z1158" s="72">
        <f>'1 уровень'!AA3491</f>
        <v>0</v>
      </c>
      <c r="AA1158" s="72">
        <f>'1 уровень'!AB3491</f>
        <v>0</v>
      </c>
      <c r="AB1158" s="787">
        <f>'1 уровень'!AC3491</f>
        <v>0</v>
      </c>
      <c r="AC1158" s="72">
        <f>'1 уровень'!AD3491</f>
        <v>0</v>
      </c>
      <c r="AD1158" s="72">
        <f>'1 уровень'!AE3491</f>
        <v>0</v>
      </c>
      <c r="AE1158" s="72">
        <f>'1 уровень'!AF3491</f>
        <v>0</v>
      </c>
      <c r="AF1158" s="72">
        <f>'1 уровень'!AG3491</f>
        <v>0</v>
      </c>
      <c r="AG1158" s="383">
        <f>'1 уровень'!AH3491</f>
        <v>0</v>
      </c>
      <c r="AH1158" s="72"/>
      <c r="AI1158" s="72"/>
    </row>
    <row r="1159" spans="2:35" ht="31.5" x14ac:dyDescent="0.25">
      <c r="C1159" s="555" t="s">
        <v>343</v>
      </c>
      <c r="D1159" s="27">
        <f>'1 уровень'!E3492</f>
        <v>25110</v>
      </c>
      <c r="E1159" s="27">
        <f>'1 уровень'!F3492</f>
        <v>20925</v>
      </c>
      <c r="F1159" s="27">
        <f>'1 уровень'!G3492</f>
        <v>18837</v>
      </c>
      <c r="G1159" s="64">
        <f>'1 уровень'!H3492</f>
        <v>90.021505376344095</v>
      </c>
      <c r="H1159" s="78"/>
      <c r="I1159" s="78"/>
      <c r="J1159" s="25"/>
      <c r="K1159" s="25"/>
      <c r="L1159" s="25"/>
      <c r="M1159" s="25"/>
      <c r="N1159" s="25"/>
      <c r="O1159" s="25"/>
      <c r="P1159" s="72"/>
      <c r="Q1159" s="72"/>
      <c r="R1159" s="72"/>
      <c r="S1159" s="72"/>
      <c r="T1159" s="72"/>
      <c r="U1159" s="72"/>
      <c r="V1159" s="72"/>
      <c r="W1159" s="72"/>
      <c r="X1159" s="72"/>
      <c r="Y1159" s="72"/>
      <c r="Z1159" s="72"/>
      <c r="AA1159" s="72"/>
      <c r="AB1159" s="787"/>
      <c r="AC1159" s="72"/>
      <c r="AD1159" s="72"/>
      <c r="AE1159" s="72"/>
      <c r="AF1159" s="72"/>
      <c r="AG1159" s="383"/>
      <c r="AH1159" s="72"/>
      <c r="AI1159" s="72"/>
    </row>
    <row r="1160" spans="2:35" ht="31.5" x14ac:dyDescent="0.25">
      <c r="B1160" s="18">
        <v>1</v>
      </c>
      <c r="C1160" s="555" t="s">
        <v>194</v>
      </c>
      <c r="D1160" s="27">
        <f>'1 уровень'!E3493</f>
        <v>0</v>
      </c>
      <c r="E1160" s="27">
        <f>'1 уровень'!F3493</f>
        <v>0</v>
      </c>
      <c r="F1160" s="27">
        <f>'1 уровень'!G3493</f>
        <v>0</v>
      </c>
      <c r="G1160" s="64">
        <f>'1 уровень'!H3493</f>
        <v>0</v>
      </c>
      <c r="H1160" s="78">
        <f>'1 уровень'!I3493</f>
        <v>0</v>
      </c>
      <c r="I1160" s="78">
        <f>'1 уровень'!J3493</f>
        <v>0</v>
      </c>
      <c r="J1160" s="25">
        <f>'1 уровень'!K3493</f>
        <v>0</v>
      </c>
      <c r="K1160" s="25">
        <f>'1 уровень'!L3493</f>
        <v>0</v>
      </c>
      <c r="L1160" s="25">
        <f>'1 уровень'!M3493</f>
        <v>0</v>
      </c>
      <c r="M1160" s="25">
        <f>'1 уровень'!N3493</f>
        <v>0</v>
      </c>
      <c r="N1160" s="25">
        <f>'1 уровень'!O3493</f>
        <v>0</v>
      </c>
      <c r="O1160" s="25">
        <f>'1 уровень'!P3493</f>
        <v>0</v>
      </c>
      <c r="P1160" s="72">
        <f>'1 уровень'!Q3493</f>
        <v>0</v>
      </c>
      <c r="Q1160" s="72">
        <f>'1 уровень'!R3493</f>
        <v>0</v>
      </c>
      <c r="R1160" s="72">
        <f>'1 уровень'!S3493</f>
        <v>0</v>
      </c>
      <c r="S1160" s="72">
        <f>'1 уровень'!T3493</f>
        <v>0</v>
      </c>
      <c r="T1160" s="72">
        <f>'1 уровень'!U3493</f>
        <v>0</v>
      </c>
      <c r="U1160" s="72">
        <f>'1 уровень'!V3493</f>
        <v>0</v>
      </c>
      <c r="V1160" s="72">
        <f>'1 уровень'!W3493</f>
        <v>0</v>
      </c>
      <c r="W1160" s="72">
        <f>'1 уровень'!X3493</f>
        <v>0</v>
      </c>
      <c r="X1160" s="72">
        <f>'1 уровень'!Y3493</f>
        <v>0</v>
      </c>
      <c r="Y1160" s="72">
        <f>'1 уровень'!Z3493</f>
        <v>0</v>
      </c>
      <c r="Z1160" s="72">
        <f>'1 уровень'!AA3493</f>
        <v>0</v>
      </c>
      <c r="AA1160" s="72">
        <f>'1 уровень'!AB3493</f>
        <v>0</v>
      </c>
      <c r="AB1160" s="787">
        <f>'1 уровень'!AC3493</f>
        <v>0</v>
      </c>
      <c r="AC1160" s="72">
        <f>'1 уровень'!AD3493</f>
        <v>0</v>
      </c>
      <c r="AD1160" s="72">
        <f>'1 уровень'!AE3493</f>
        <v>0</v>
      </c>
      <c r="AE1160" s="72">
        <f>'1 уровень'!AF3493</f>
        <v>0</v>
      </c>
      <c r="AF1160" s="72">
        <f>'1 уровень'!AG3493</f>
        <v>0</v>
      </c>
      <c r="AG1160" s="383">
        <f>'1 уровень'!AH3493</f>
        <v>0</v>
      </c>
      <c r="AH1160" s="72"/>
      <c r="AI1160" s="72"/>
    </row>
    <row r="1161" spans="2:35" ht="110.25" x14ac:dyDescent="0.25">
      <c r="B1161" s="18">
        <v>1</v>
      </c>
      <c r="C1161" s="555" t="s">
        <v>502</v>
      </c>
      <c r="D1161" s="27">
        <f>'1 уровень'!E3494</f>
        <v>18004</v>
      </c>
      <c r="E1161" s="27">
        <f>'1 уровень'!F3494</f>
        <v>15004</v>
      </c>
      <c r="F1161" s="27">
        <f>'1 уровень'!G3494</f>
        <v>13774</v>
      </c>
      <c r="G1161" s="64">
        <f>'1 уровень'!H3494</f>
        <v>91.802186083711007</v>
      </c>
      <c r="H1161" s="78">
        <f>'1 уровень'!I3494</f>
        <v>0</v>
      </c>
      <c r="I1161" s="78">
        <f>'1 уровень'!J3494</f>
        <v>0</v>
      </c>
      <c r="J1161" s="25">
        <f>'1 уровень'!K3494</f>
        <v>0</v>
      </c>
      <c r="K1161" s="25">
        <f>'1 уровень'!L3494</f>
        <v>0</v>
      </c>
      <c r="L1161" s="25">
        <f>'1 уровень'!M3494</f>
        <v>0</v>
      </c>
      <c r="M1161" s="25">
        <f>'1 уровень'!N3494</f>
        <v>0</v>
      </c>
      <c r="N1161" s="25">
        <f>'1 уровень'!O3494</f>
        <v>0</v>
      </c>
      <c r="O1161" s="25">
        <f>'1 уровень'!P3494</f>
        <v>0</v>
      </c>
      <c r="P1161" s="72">
        <f>'1 уровень'!Q3494</f>
        <v>56252.996379999997</v>
      </c>
      <c r="Q1161" s="72">
        <f>'1 уровень'!R3494</f>
        <v>56252.996379999997</v>
      </c>
      <c r="R1161" s="72">
        <f>'1 уровень'!S3494</f>
        <v>56252.996379999997</v>
      </c>
      <c r="S1161" s="72">
        <f>'1 уровень'!T3494</f>
        <v>56252.996379999997</v>
      </c>
      <c r="T1161" s="72">
        <f>'1 уровень'!U3494</f>
        <v>56252.996379999997</v>
      </c>
      <c r="U1161" s="72">
        <f>'1 уровень'!V3494</f>
        <v>56252.996379999997</v>
      </c>
      <c r="V1161" s="72">
        <f>'1 уровень'!W3494</f>
        <v>56252.996379999997</v>
      </c>
      <c r="W1161" s="72">
        <f>'1 уровень'!X3494</f>
        <v>56252.996379999997</v>
      </c>
      <c r="X1161" s="72">
        <f>'1 уровень'!Y3494</f>
        <v>56252.996379999997</v>
      </c>
      <c r="Y1161" s="72">
        <f>'1 уровень'!Z3494</f>
        <v>56252.996379999997</v>
      </c>
      <c r="Z1161" s="72">
        <f>'1 уровень'!AA3494</f>
        <v>46877.496983333331</v>
      </c>
      <c r="AA1161" s="72">
        <f>'1 уровень'!AB3494</f>
        <v>42279.720560000002</v>
      </c>
      <c r="AB1161" s="787">
        <f>'1 уровень'!AC3494</f>
        <v>0</v>
      </c>
      <c r="AC1161" s="72">
        <f>'1 уровень'!AD3494</f>
        <v>0</v>
      </c>
      <c r="AD1161" s="72">
        <f>'1 уровень'!AE3494</f>
        <v>-4597.776423333331</v>
      </c>
      <c r="AE1161" s="72">
        <f>'1 уровень'!AF3494</f>
        <v>0</v>
      </c>
      <c r="AF1161" s="72">
        <f>'1 уровень'!AG3494</f>
        <v>-32.367899999999999</v>
      </c>
      <c r="AG1161" s="383">
        <f>'1 уровень'!AH3494</f>
        <v>42247.352660000004</v>
      </c>
      <c r="AH1161" s="72"/>
      <c r="AI1161" s="72"/>
    </row>
    <row r="1162" spans="2:35" ht="15.75" x14ac:dyDescent="0.25">
      <c r="B1162" s="18">
        <v>1</v>
      </c>
      <c r="C1162" s="3004" t="s">
        <v>623</v>
      </c>
      <c r="D1162" s="27">
        <f>'1 уровень'!E3495</f>
        <v>3105</v>
      </c>
      <c r="E1162" s="27">
        <f>'1 уровень'!F3495</f>
        <v>2587</v>
      </c>
      <c r="F1162" s="27">
        <f>'1 уровень'!G3495</f>
        <v>635</v>
      </c>
      <c r="G1162" s="64">
        <f>'1 уровень'!H3495</f>
        <v>24.545805952841128</v>
      </c>
      <c r="H1162" s="78">
        <f>'1 уровень'!I3495</f>
        <v>0</v>
      </c>
      <c r="I1162" s="78">
        <f>'1 уровень'!J3495</f>
        <v>0</v>
      </c>
      <c r="J1162" s="25">
        <f>'1 уровень'!K3495</f>
        <v>0</v>
      </c>
      <c r="K1162" s="25">
        <f>'1 уровень'!L3495</f>
        <v>0</v>
      </c>
      <c r="L1162" s="25">
        <f>'1 уровень'!M3495</f>
        <v>0</v>
      </c>
      <c r="M1162" s="25">
        <f>'1 уровень'!N3495</f>
        <v>0</v>
      </c>
      <c r="N1162" s="25">
        <f>'1 уровень'!O3495</f>
        <v>0</v>
      </c>
      <c r="O1162" s="25">
        <f>'1 уровень'!P3495</f>
        <v>0</v>
      </c>
      <c r="P1162" s="72">
        <f>'1 уровень'!Q3495</f>
        <v>0</v>
      </c>
      <c r="Q1162" s="72">
        <f>'1 уровень'!R3495</f>
        <v>0</v>
      </c>
      <c r="R1162" s="72">
        <f>'1 уровень'!S3495</f>
        <v>0</v>
      </c>
      <c r="S1162" s="72">
        <f>'1 уровень'!T3495</f>
        <v>0</v>
      </c>
      <c r="T1162" s="72">
        <f>'1 уровень'!U3495</f>
        <v>0</v>
      </c>
      <c r="U1162" s="72">
        <f>'1 уровень'!V3495</f>
        <v>0</v>
      </c>
      <c r="V1162" s="72">
        <f>'1 уровень'!W3495</f>
        <v>0</v>
      </c>
      <c r="W1162" s="72">
        <f>'1 уровень'!X3495</f>
        <v>0</v>
      </c>
      <c r="X1162" s="72">
        <f>'1 уровень'!Y3495</f>
        <v>0</v>
      </c>
      <c r="Y1162" s="72">
        <f>'1 уровень'!Z3495</f>
        <v>0</v>
      </c>
      <c r="Z1162" s="72">
        <f>'1 уровень'!AA3495</f>
        <v>0</v>
      </c>
      <c r="AA1162" s="72">
        <f>'1 уровень'!AB3495</f>
        <v>0</v>
      </c>
      <c r="AB1162" s="787">
        <f>'1 уровень'!AC3495</f>
        <v>0</v>
      </c>
      <c r="AC1162" s="72">
        <f>'1 уровень'!AD3495</f>
        <v>0</v>
      </c>
      <c r="AD1162" s="72">
        <f>'1 уровень'!AE3495</f>
        <v>0</v>
      </c>
      <c r="AE1162" s="72">
        <f>'1 уровень'!AF3495</f>
        <v>0</v>
      </c>
      <c r="AF1162" s="72">
        <f>'1 уровень'!AG3495</f>
        <v>0</v>
      </c>
      <c r="AG1162" s="383">
        <f>'1 уровень'!AH3495</f>
        <v>0</v>
      </c>
      <c r="AH1162" s="72"/>
      <c r="AI1162" s="72"/>
    </row>
    <row r="1163" spans="2:35" ht="15.75" x14ac:dyDescent="0.25">
      <c r="B1163" s="18">
        <v>1</v>
      </c>
      <c r="C1163" s="3004" t="s">
        <v>624</v>
      </c>
      <c r="D1163" s="27">
        <f>'1 уровень'!E3496</f>
        <v>4121</v>
      </c>
      <c r="E1163" s="27">
        <f>'1 уровень'!F3496</f>
        <v>3434</v>
      </c>
      <c r="F1163" s="27">
        <f>'1 уровень'!G3496</f>
        <v>1957</v>
      </c>
      <c r="G1163" s="64">
        <f>'1 уровень'!H3496</f>
        <v>56.988934187536401</v>
      </c>
      <c r="H1163" s="78">
        <f>'1 уровень'!I3496</f>
        <v>0</v>
      </c>
      <c r="I1163" s="78">
        <f>'1 уровень'!J3496</f>
        <v>0</v>
      </c>
      <c r="J1163" s="25">
        <f>'1 уровень'!K3496</f>
        <v>0</v>
      </c>
      <c r="K1163" s="25">
        <f>'1 уровень'!L3496</f>
        <v>0</v>
      </c>
      <c r="L1163" s="25">
        <f>'1 уровень'!M3496</f>
        <v>0</v>
      </c>
      <c r="M1163" s="25">
        <f>'1 уровень'!N3496</f>
        <v>0</v>
      </c>
      <c r="N1163" s="25">
        <f>'1 уровень'!O3496</f>
        <v>0</v>
      </c>
      <c r="O1163" s="25">
        <f>'1 уровень'!P3496</f>
        <v>0</v>
      </c>
      <c r="P1163" s="72">
        <f>'1 уровень'!Q3496</f>
        <v>0</v>
      </c>
      <c r="Q1163" s="72">
        <f>'1 уровень'!R3496</f>
        <v>0</v>
      </c>
      <c r="R1163" s="72">
        <f>'1 уровень'!S3496</f>
        <v>0</v>
      </c>
      <c r="S1163" s="72">
        <f>'1 уровень'!T3496</f>
        <v>0</v>
      </c>
      <c r="T1163" s="72">
        <f>'1 уровень'!U3496</f>
        <v>0</v>
      </c>
      <c r="U1163" s="72">
        <f>'1 уровень'!V3496</f>
        <v>0</v>
      </c>
      <c r="V1163" s="72">
        <f>'1 уровень'!W3496</f>
        <v>0</v>
      </c>
      <c r="W1163" s="72">
        <f>'1 уровень'!X3496</f>
        <v>0</v>
      </c>
      <c r="X1163" s="72">
        <f>'1 уровень'!Y3496</f>
        <v>0</v>
      </c>
      <c r="Y1163" s="72">
        <f>'1 уровень'!Z3496</f>
        <v>0</v>
      </c>
      <c r="Z1163" s="72">
        <f>'1 уровень'!AA3496</f>
        <v>0</v>
      </c>
      <c r="AA1163" s="72">
        <f>'1 уровень'!AB3496</f>
        <v>0</v>
      </c>
      <c r="AB1163" s="787">
        <f>'1 уровень'!AC3496</f>
        <v>0</v>
      </c>
      <c r="AC1163" s="72">
        <f>'1 уровень'!AD3496</f>
        <v>0</v>
      </c>
      <c r="AD1163" s="72">
        <f>'1 уровень'!AE3496</f>
        <v>0</v>
      </c>
      <c r="AE1163" s="72">
        <f>'1 уровень'!AF3496</f>
        <v>0</v>
      </c>
      <c r="AF1163" s="72">
        <f>'1 уровень'!AG3496</f>
        <v>0</v>
      </c>
      <c r="AG1163" s="383">
        <f>'1 уровень'!AH3496</f>
        <v>0</v>
      </c>
      <c r="AH1163" s="72"/>
      <c r="AI1163" s="72"/>
    </row>
    <row r="1164" spans="2:35" x14ac:dyDescent="0.25">
      <c r="B1164" s="18">
        <v>1</v>
      </c>
      <c r="C1164" s="173" t="s">
        <v>625</v>
      </c>
      <c r="D1164" s="27">
        <f>'1 уровень'!E3497</f>
        <v>8630</v>
      </c>
      <c r="E1164" s="27">
        <f>'1 уровень'!F3497</f>
        <v>7192</v>
      </c>
      <c r="F1164" s="27">
        <f>'1 уровень'!G3497</f>
        <v>8503</v>
      </c>
      <c r="G1164" s="64">
        <f>'1 уровень'!H3497</f>
        <v>118.22858731924359</v>
      </c>
      <c r="H1164" s="78">
        <f>'1 уровень'!I3497</f>
        <v>0</v>
      </c>
      <c r="I1164" s="78">
        <f>'1 уровень'!J3497</f>
        <v>0</v>
      </c>
      <c r="J1164" s="25">
        <f>'1 уровень'!K3497</f>
        <v>0</v>
      </c>
      <c r="K1164" s="25">
        <f>'1 уровень'!L3497</f>
        <v>0</v>
      </c>
      <c r="L1164" s="25">
        <f>'1 уровень'!M3497</f>
        <v>0</v>
      </c>
      <c r="M1164" s="25">
        <f>'1 уровень'!N3497</f>
        <v>0</v>
      </c>
      <c r="N1164" s="25">
        <f>'1 уровень'!O3497</f>
        <v>0</v>
      </c>
      <c r="O1164" s="25">
        <f>'1 уровень'!P3497</f>
        <v>0</v>
      </c>
      <c r="P1164" s="72">
        <f>'1 уровень'!Q3497</f>
        <v>0</v>
      </c>
      <c r="Q1164" s="72">
        <f>'1 уровень'!R3497</f>
        <v>0</v>
      </c>
      <c r="R1164" s="72">
        <f>'1 уровень'!S3497</f>
        <v>0</v>
      </c>
      <c r="S1164" s="72">
        <f>'1 уровень'!T3497</f>
        <v>0</v>
      </c>
      <c r="T1164" s="72">
        <f>'1 уровень'!U3497</f>
        <v>0</v>
      </c>
      <c r="U1164" s="72">
        <f>'1 уровень'!V3497</f>
        <v>0</v>
      </c>
      <c r="V1164" s="72">
        <f>'1 уровень'!W3497</f>
        <v>0</v>
      </c>
      <c r="W1164" s="72">
        <f>'1 уровень'!X3497</f>
        <v>0</v>
      </c>
      <c r="X1164" s="72">
        <f>'1 уровень'!Y3497</f>
        <v>0</v>
      </c>
      <c r="Y1164" s="72">
        <f>'1 уровень'!Z3497</f>
        <v>0</v>
      </c>
      <c r="Z1164" s="72">
        <f>'1 уровень'!AA3497</f>
        <v>0</v>
      </c>
      <c r="AA1164" s="72">
        <f>'1 уровень'!AB3497</f>
        <v>0</v>
      </c>
      <c r="AB1164" s="787">
        <f>'1 уровень'!AC3497</f>
        <v>0</v>
      </c>
      <c r="AC1164" s="72">
        <f>'1 уровень'!AD3497</f>
        <v>0</v>
      </c>
      <c r="AD1164" s="72">
        <f>'1 уровень'!AE3497</f>
        <v>0</v>
      </c>
      <c r="AE1164" s="72">
        <f>'1 уровень'!AF3497</f>
        <v>0</v>
      </c>
      <c r="AF1164" s="72">
        <f>'1 уровень'!AG3497</f>
        <v>0</v>
      </c>
      <c r="AG1164" s="383">
        <f>'1 уровень'!AH3497</f>
        <v>0</v>
      </c>
      <c r="AH1164" s="72"/>
      <c r="AI1164" s="72"/>
    </row>
    <row r="1165" spans="2:35" ht="45" x14ac:dyDescent="0.25">
      <c r="B1165" s="18">
        <v>1</v>
      </c>
      <c r="C1165" s="173" t="s">
        <v>458</v>
      </c>
      <c r="D1165" s="27">
        <f>'1 уровень'!E3498</f>
        <v>55511</v>
      </c>
      <c r="E1165" s="27">
        <f>'1 уровень'!F3498</f>
        <v>46262</v>
      </c>
      <c r="F1165" s="27">
        <f>'1 уровень'!G3498</f>
        <v>49856</v>
      </c>
      <c r="G1165" s="64">
        <f>'1 уровень'!H3498</f>
        <v>107.76879512342742</v>
      </c>
      <c r="H1165" s="78">
        <f>'1 уровень'!I3498</f>
        <v>0</v>
      </c>
      <c r="I1165" s="78">
        <f>'1 уровень'!J3498</f>
        <v>0</v>
      </c>
      <c r="J1165" s="25">
        <f>'1 уровень'!K3498</f>
        <v>0</v>
      </c>
      <c r="K1165" s="25">
        <f>'1 уровень'!L3498</f>
        <v>0</v>
      </c>
      <c r="L1165" s="25">
        <f>'1 уровень'!M3498</f>
        <v>0</v>
      </c>
      <c r="M1165" s="25">
        <f>'1 уровень'!N3498</f>
        <v>0</v>
      </c>
      <c r="N1165" s="25">
        <f>'1 уровень'!O3498</f>
        <v>0</v>
      </c>
      <c r="O1165" s="25">
        <f>'1 уровень'!P3498</f>
        <v>0</v>
      </c>
      <c r="P1165" s="72">
        <f>'1 уровень'!Q3498</f>
        <v>166704.68476</v>
      </c>
      <c r="Q1165" s="72">
        <f>'1 уровень'!R3498</f>
        <v>166704.68476</v>
      </c>
      <c r="R1165" s="72">
        <f>'1 уровень'!S3498</f>
        <v>166704.68476</v>
      </c>
      <c r="S1165" s="72">
        <f>'1 уровень'!T3498</f>
        <v>166704.68476</v>
      </c>
      <c r="T1165" s="72">
        <f>'1 уровень'!U3498</f>
        <v>166704.68476</v>
      </c>
      <c r="U1165" s="72">
        <f>'1 уровень'!V3498</f>
        <v>166704.68476</v>
      </c>
      <c r="V1165" s="72">
        <f>'1 уровень'!W3498</f>
        <v>166704.68476</v>
      </c>
      <c r="W1165" s="72">
        <f>'1 уровень'!X3498</f>
        <v>166704.68476</v>
      </c>
      <c r="X1165" s="72">
        <f>'1 уровень'!Y3498</f>
        <v>166704.68476</v>
      </c>
      <c r="Y1165" s="72">
        <f>'1 уровень'!Z3498</f>
        <v>166704.68476</v>
      </c>
      <c r="Z1165" s="72">
        <f>'1 уровень'!AA3498</f>
        <v>138920.57063333332</v>
      </c>
      <c r="AA1165" s="72">
        <f>'1 уровень'!AB3498</f>
        <v>149493.91497000001</v>
      </c>
      <c r="AB1165" s="787">
        <f>'1 уровень'!AC3498</f>
        <v>0</v>
      </c>
      <c r="AC1165" s="72">
        <f>'1 уровень'!AD3498</f>
        <v>0</v>
      </c>
      <c r="AD1165" s="72">
        <f>'1 уровень'!AE3498</f>
        <v>10573.344336666683</v>
      </c>
      <c r="AE1165" s="72">
        <f>'1 уровень'!AF3498</f>
        <v>-14.522590000000001</v>
      </c>
      <c r="AF1165" s="72">
        <f>'1 уровень'!AG3498</f>
        <v>-268.47875999999997</v>
      </c>
      <c r="AG1165" s="383">
        <f>'1 уровень'!AH3498</f>
        <v>149225.43621000001</v>
      </c>
      <c r="AH1165" s="72">
        <f>AA1165/Z1165*100</f>
        <v>107.61107177177811</v>
      </c>
      <c r="AI1165" s="72">
        <f>AG1165/Z1165*100</f>
        <v>107.41781114898048</v>
      </c>
    </row>
    <row r="1166" spans="2:35" ht="30" x14ac:dyDescent="0.25">
      <c r="B1166" s="18">
        <v>1</v>
      </c>
      <c r="C1166" s="173" t="s">
        <v>271</v>
      </c>
      <c r="D1166" s="27">
        <f>'1 уровень'!E3499</f>
        <v>26821</v>
      </c>
      <c r="E1166" s="27">
        <f>'1 уровень'!F3499</f>
        <v>22352</v>
      </c>
      <c r="F1166" s="27">
        <f>'1 уровень'!G3499</f>
        <v>24692</v>
      </c>
      <c r="G1166" s="64">
        <f>'1 уровень'!H3499</f>
        <v>110.46886184681459</v>
      </c>
      <c r="H1166" s="78">
        <f>'1 уровень'!I3499</f>
        <v>0</v>
      </c>
      <c r="I1166" s="78">
        <f>'1 уровень'!J3499</f>
        <v>0</v>
      </c>
      <c r="J1166" s="25">
        <f>'1 уровень'!K3499</f>
        <v>0</v>
      </c>
      <c r="K1166" s="25">
        <f>'1 уровень'!L3499</f>
        <v>0</v>
      </c>
      <c r="L1166" s="25">
        <f>'1 уровень'!M3499</f>
        <v>0</v>
      </c>
      <c r="M1166" s="25">
        <f>'1 уровень'!N3499</f>
        <v>0</v>
      </c>
      <c r="N1166" s="25">
        <f>'1 уровень'!O3499</f>
        <v>0</v>
      </c>
      <c r="O1166" s="25">
        <f>'1 уровень'!P3499</f>
        <v>0</v>
      </c>
      <c r="P1166" s="72">
        <f>'1 уровень'!Q3499</f>
        <v>96494.583040000012</v>
      </c>
      <c r="Q1166" s="72">
        <f>'1 уровень'!R3499</f>
        <v>96494.583040000012</v>
      </c>
      <c r="R1166" s="72">
        <f>'1 уровень'!S3499</f>
        <v>96494.583040000012</v>
      </c>
      <c r="S1166" s="72">
        <f>'1 уровень'!T3499</f>
        <v>96494.583040000012</v>
      </c>
      <c r="T1166" s="72">
        <f>'1 уровень'!U3499</f>
        <v>96494.583040000012</v>
      </c>
      <c r="U1166" s="72">
        <f>'1 уровень'!V3499</f>
        <v>96494.583040000012</v>
      </c>
      <c r="V1166" s="72">
        <f>'1 уровень'!W3499</f>
        <v>96494.583040000012</v>
      </c>
      <c r="W1166" s="72">
        <f>'1 уровень'!X3499</f>
        <v>96494.583040000012</v>
      </c>
      <c r="X1166" s="72">
        <f>'1 уровень'!Y3499</f>
        <v>96494.583040000012</v>
      </c>
      <c r="Y1166" s="72">
        <f>'1 уровень'!Z3499</f>
        <v>96494.583040000012</v>
      </c>
      <c r="Z1166" s="72">
        <f>'1 уровень'!AA3499</f>
        <v>80412.152533333327</v>
      </c>
      <c r="AA1166" s="72">
        <f>'1 уровень'!AB3499</f>
        <v>89481.13784000001</v>
      </c>
      <c r="AB1166" s="787">
        <f>'1 уровень'!AC3499</f>
        <v>0</v>
      </c>
      <c r="AC1166" s="72">
        <f>'1 уровень'!AD3499</f>
        <v>0</v>
      </c>
      <c r="AD1166" s="72">
        <f>'1 уровень'!AE3499</f>
        <v>9068.9853066666728</v>
      </c>
      <c r="AE1166" s="72">
        <f>'1 уровень'!AF3499</f>
        <v>0</v>
      </c>
      <c r="AF1166" s="72">
        <f>'1 уровень'!AG3499</f>
        <v>-264.83886000000001</v>
      </c>
      <c r="AG1166" s="383">
        <f>'1 уровень'!AH3499</f>
        <v>89216.298980000007</v>
      </c>
      <c r="AH1166" s="72">
        <f>AA1166/Z1166*100</f>
        <v>111.27812777167891</v>
      </c>
      <c r="AI1166" s="72">
        <f>AG1166/Z1166*100</f>
        <v>110.94877598633749</v>
      </c>
    </row>
    <row r="1167" spans="2:35" ht="30" x14ac:dyDescent="0.25">
      <c r="B1167" s="18">
        <v>1</v>
      </c>
      <c r="C1167" s="173" t="s">
        <v>459</v>
      </c>
      <c r="D1167" s="27">
        <f>'1 уровень'!E3500</f>
        <v>22947</v>
      </c>
      <c r="E1167" s="27">
        <f>'1 уровень'!F3500</f>
        <v>19123</v>
      </c>
      <c r="F1167" s="27">
        <f>'1 уровень'!G3500</f>
        <v>21600</v>
      </c>
      <c r="G1167" s="64">
        <f>'1 уровень'!H3500</f>
        <v>112.95298854782199</v>
      </c>
      <c r="H1167" s="78">
        <f>'1 уровень'!I3500</f>
        <v>0</v>
      </c>
      <c r="I1167" s="78">
        <f>'1 уровень'!J3500</f>
        <v>0</v>
      </c>
      <c r="J1167" s="25">
        <f>'1 уровень'!K3500</f>
        <v>0</v>
      </c>
      <c r="K1167" s="25">
        <f>'1 уровень'!L3500</f>
        <v>0</v>
      </c>
      <c r="L1167" s="25">
        <f>'1 уровень'!M3500</f>
        <v>0</v>
      </c>
      <c r="M1167" s="25">
        <f>'1 уровень'!N3500</f>
        <v>0</v>
      </c>
      <c r="N1167" s="25">
        <f>'1 уровень'!O3500</f>
        <v>0</v>
      </c>
      <c r="O1167" s="25">
        <f>'1 уровень'!P3500</f>
        <v>0</v>
      </c>
      <c r="P1167" s="72">
        <f>'1 уровень'!Q3500</f>
        <v>87198.6</v>
      </c>
      <c r="Q1167" s="72">
        <f>'1 уровень'!R3500</f>
        <v>87198.6</v>
      </c>
      <c r="R1167" s="72">
        <f>'1 уровень'!S3500</f>
        <v>87198.6</v>
      </c>
      <c r="S1167" s="72">
        <f>'1 уровень'!T3500</f>
        <v>87198.6</v>
      </c>
      <c r="T1167" s="72">
        <f>'1 уровень'!U3500</f>
        <v>87198.6</v>
      </c>
      <c r="U1167" s="72">
        <f>'1 уровень'!V3500</f>
        <v>87198.6</v>
      </c>
      <c r="V1167" s="72">
        <f>'1 уровень'!W3500</f>
        <v>87198.6</v>
      </c>
      <c r="W1167" s="72">
        <f>'1 уровень'!X3500</f>
        <v>87198.6</v>
      </c>
      <c r="X1167" s="72">
        <f>'1 уровень'!Y3500</f>
        <v>87198.6</v>
      </c>
      <c r="Y1167" s="72">
        <f>'1 уровень'!Z3500</f>
        <v>87198.6</v>
      </c>
      <c r="Z1167" s="72">
        <f>'1 уровень'!AA3500</f>
        <v>72665.5</v>
      </c>
      <c r="AA1167" s="72">
        <f>'1 уровень'!AB3500</f>
        <v>82178.793000000005</v>
      </c>
      <c r="AB1167" s="787">
        <f>'1 уровень'!AC3500</f>
        <v>0</v>
      </c>
      <c r="AC1167" s="72">
        <f>'1 уровень'!AD3500</f>
        <v>0</v>
      </c>
      <c r="AD1167" s="72">
        <f>'1 уровень'!AE3500</f>
        <v>9513.2930000000051</v>
      </c>
      <c r="AE1167" s="72">
        <f>'1 уровень'!AF3500</f>
        <v>0</v>
      </c>
      <c r="AF1167" s="72">
        <f>'1 уровень'!AG3500</f>
        <v>-153.55284999999998</v>
      </c>
      <c r="AG1167" s="383">
        <f>'1 уровень'!AH3500</f>
        <v>82025.240150000012</v>
      </c>
      <c r="AH1167" s="72"/>
      <c r="AI1167" s="72"/>
    </row>
    <row r="1168" spans="2:35" ht="60" x14ac:dyDescent="0.25">
      <c r="B1168" s="18">
        <v>1</v>
      </c>
      <c r="C1168" s="173" t="s">
        <v>478</v>
      </c>
      <c r="D1168" s="27">
        <f>'1 уровень'!E3501</f>
        <v>0</v>
      </c>
      <c r="E1168" s="27">
        <f>'1 уровень'!F3501</f>
        <v>0</v>
      </c>
      <c r="F1168" s="27">
        <f>'1 уровень'!G3501</f>
        <v>0</v>
      </c>
      <c r="G1168" s="64">
        <f>'1 уровень'!H3501</f>
        <v>0</v>
      </c>
      <c r="H1168" s="78">
        <f>'1 уровень'!I3501</f>
        <v>0</v>
      </c>
      <c r="I1168" s="78">
        <f>'1 уровень'!J3501</f>
        <v>0</v>
      </c>
      <c r="J1168" s="25">
        <f>'1 уровень'!K3501</f>
        <v>0</v>
      </c>
      <c r="K1168" s="25">
        <f>'1 уровень'!L3501</f>
        <v>0</v>
      </c>
      <c r="L1168" s="25">
        <f>'1 уровень'!M3501</f>
        <v>0</v>
      </c>
      <c r="M1168" s="25">
        <f>'1 уровень'!N3501</f>
        <v>0</v>
      </c>
      <c r="N1168" s="25">
        <f>'1 уровень'!O3501</f>
        <v>0</v>
      </c>
      <c r="O1168" s="25">
        <f>'1 уровень'!P3501</f>
        <v>0</v>
      </c>
      <c r="P1168" s="72">
        <f>'1 уровень'!Q3501</f>
        <v>0</v>
      </c>
      <c r="Q1168" s="72">
        <f>'1 уровень'!R3501</f>
        <v>0</v>
      </c>
      <c r="R1168" s="72">
        <f>'1 уровень'!S3501</f>
        <v>0</v>
      </c>
      <c r="S1168" s="72">
        <f>'1 уровень'!T3501</f>
        <v>0</v>
      </c>
      <c r="T1168" s="72">
        <f>'1 уровень'!U3501</f>
        <v>0</v>
      </c>
      <c r="U1168" s="72">
        <f>'1 уровень'!V3501</f>
        <v>0</v>
      </c>
      <c r="V1168" s="72">
        <f>'1 уровень'!W3501</f>
        <v>0</v>
      </c>
      <c r="W1168" s="72">
        <f>'1 уровень'!X3501</f>
        <v>0</v>
      </c>
      <c r="X1168" s="72">
        <f>'1 уровень'!Y3501</f>
        <v>0</v>
      </c>
      <c r="Y1168" s="72">
        <f>'1 уровень'!Z3501</f>
        <v>0</v>
      </c>
      <c r="Z1168" s="72">
        <f>'1 уровень'!AA3501</f>
        <v>0</v>
      </c>
      <c r="AA1168" s="72">
        <f>'1 уровень'!AB3501</f>
        <v>0</v>
      </c>
      <c r="AB1168" s="787">
        <f>'1 уровень'!AC3501</f>
        <v>0</v>
      </c>
      <c r="AC1168" s="72">
        <f>'1 уровень'!AD3501</f>
        <v>0</v>
      </c>
      <c r="AD1168" s="72">
        <f>'1 уровень'!AE3501</f>
        <v>0</v>
      </c>
      <c r="AE1168" s="72">
        <f>'1 уровень'!AF3501</f>
        <v>0</v>
      </c>
      <c r="AF1168" s="72">
        <f>'1 уровень'!AG3501</f>
        <v>0</v>
      </c>
      <c r="AG1168" s="383">
        <f>'1 уровень'!AH3501</f>
        <v>0</v>
      </c>
      <c r="AH1168" s="72"/>
      <c r="AI1168" s="72"/>
    </row>
    <row r="1169" spans="1:35" ht="60" x14ac:dyDescent="0.25">
      <c r="C1169" s="173" t="s">
        <v>688</v>
      </c>
      <c r="D1169" s="27">
        <f>'1 уровень'!E3502</f>
        <v>4352</v>
      </c>
      <c r="E1169" s="27">
        <f>'1 уровень'!F3502</f>
        <v>3264</v>
      </c>
      <c r="F1169" s="27">
        <f>'1 уровень'!G3502</f>
        <v>963</v>
      </c>
      <c r="G1169" s="64">
        <f>'1 уровень'!H3502</f>
        <v>0</v>
      </c>
      <c r="H1169" s="78">
        <f>'1 уровень'!I3502</f>
        <v>0</v>
      </c>
      <c r="I1169" s="78">
        <f>'1 уровень'!J3502</f>
        <v>0</v>
      </c>
      <c r="J1169" s="25">
        <f>'1 уровень'!K3502</f>
        <v>0</v>
      </c>
      <c r="K1169" s="25">
        <f>'1 уровень'!L3502</f>
        <v>0</v>
      </c>
      <c r="L1169" s="25">
        <f>'1 уровень'!M3502</f>
        <v>0</v>
      </c>
      <c r="M1169" s="25">
        <f>'1 уровень'!N3502</f>
        <v>0</v>
      </c>
      <c r="N1169" s="25">
        <f>'1 уровень'!O3502</f>
        <v>0</v>
      </c>
      <c r="O1169" s="25">
        <f>'1 уровень'!P3502</f>
        <v>0</v>
      </c>
      <c r="P1169" s="72">
        <f>'1 уровень'!Q3502</f>
        <v>0</v>
      </c>
      <c r="Q1169" s="72">
        <f>'1 уровень'!R3502</f>
        <v>0</v>
      </c>
      <c r="R1169" s="72">
        <f>'1 уровень'!S3502</f>
        <v>0</v>
      </c>
      <c r="S1169" s="72">
        <f>'1 уровень'!T3502</f>
        <v>0</v>
      </c>
      <c r="T1169" s="72">
        <f>'1 уровень'!U3502</f>
        <v>0</v>
      </c>
      <c r="U1169" s="72">
        <f>'1 уровень'!V3502</f>
        <v>0</v>
      </c>
      <c r="V1169" s="72">
        <f>'1 уровень'!W3502</f>
        <v>0</v>
      </c>
      <c r="W1169" s="72">
        <f>'1 уровень'!X3502</f>
        <v>0</v>
      </c>
      <c r="X1169" s="72">
        <f>'1 уровень'!Y3502</f>
        <v>0</v>
      </c>
      <c r="Y1169" s="72">
        <f>'1 уровень'!Z3502</f>
        <v>0</v>
      </c>
      <c r="Z1169" s="72">
        <f>'1 уровень'!AA3502</f>
        <v>0</v>
      </c>
      <c r="AA1169" s="72">
        <f>'1 уровень'!AB3502</f>
        <v>2137.9192699999999</v>
      </c>
      <c r="AB1169" s="787">
        <f>'1 уровень'!AC3502</f>
        <v>0</v>
      </c>
      <c r="AC1169" s="72">
        <f>'1 уровень'!AD3502</f>
        <v>0</v>
      </c>
      <c r="AD1169" s="72">
        <f>'1 уровень'!AE3502</f>
        <v>0</v>
      </c>
      <c r="AE1169" s="72">
        <f>'1 уровень'!AF3502</f>
        <v>0</v>
      </c>
      <c r="AF1169" s="72">
        <f>'1 уровень'!AG3502</f>
        <v>0</v>
      </c>
      <c r="AG1169" s="383">
        <f>'1 уровень'!AH3502</f>
        <v>2137.9192699999999</v>
      </c>
      <c r="AH1169" s="72"/>
      <c r="AI1169" s="72"/>
    </row>
    <row r="1170" spans="1:35" ht="60" x14ac:dyDescent="0.25">
      <c r="C1170" s="173" t="s">
        <v>689</v>
      </c>
      <c r="D1170" s="27"/>
      <c r="E1170" s="27"/>
      <c r="F1170" s="27"/>
      <c r="G1170" s="64"/>
      <c r="H1170" s="78"/>
      <c r="I1170" s="78"/>
      <c r="J1170" s="25"/>
      <c r="K1170" s="25"/>
      <c r="L1170" s="25"/>
      <c r="M1170" s="25"/>
      <c r="N1170" s="25"/>
      <c r="O1170" s="25"/>
      <c r="P1170" s="72"/>
      <c r="Q1170" s="72"/>
      <c r="R1170" s="72"/>
      <c r="S1170" s="72"/>
      <c r="T1170" s="72"/>
      <c r="U1170" s="72"/>
      <c r="V1170" s="72"/>
      <c r="W1170" s="72"/>
      <c r="X1170" s="72"/>
      <c r="Y1170" s="72"/>
      <c r="Z1170" s="72"/>
      <c r="AA1170" s="72"/>
      <c r="AB1170" s="787"/>
      <c r="AC1170" s="72"/>
      <c r="AD1170" s="72"/>
      <c r="AE1170" s="72"/>
      <c r="AF1170" s="72"/>
      <c r="AG1170" s="383"/>
      <c r="AH1170" s="72"/>
      <c r="AI1170" s="72"/>
    </row>
    <row r="1171" spans="1:35" ht="30" x14ac:dyDescent="0.25">
      <c r="B1171" s="18">
        <v>1</v>
      </c>
      <c r="C1171" s="291" t="s">
        <v>460</v>
      </c>
      <c r="D1171" s="27">
        <f>'1 уровень'!E3504</f>
        <v>3474</v>
      </c>
      <c r="E1171" s="27">
        <f>'1 уровень'!F3504</f>
        <v>2895</v>
      </c>
      <c r="F1171" s="27">
        <f>'1 уровень'!G3504</f>
        <v>2751</v>
      </c>
      <c r="G1171" s="64">
        <f>'1 уровень'!H3504</f>
        <v>95.025906735751292</v>
      </c>
      <c r="H1171" s="78">
        <f>'1 уровень'!I3504</f>
        <v>0</v>
      </c>
      <c r="I1171" s="78">
        <f>'1 уровень'!J3504</f>
        <v>0</v>
      </c>
      <c r="J1171" s="25">
        <f>'1 уровень'!K3504</f>
        <v>0</v>
      </c>
      <c r="K1171" s="25">
        <f>'1 уровень'!L3504</f>
        <v>0</v>
      </c>
      <c r="L1171" s="25">
        <f>'1 уровень'!M3504</f>
        <v>0</v>
      </c>
      <c r="M1171" s="25">
        <f>'1 уровень'!N3504</f>
        <v>0</v>
      </c>
      <c r="N1171" s="25">
        <f>'1 уровень'!O3504</f>
        <v>0</v>
      </c>
      <c r="O1171" s="25">
        <f>'1 уровень'!P3504</f>
        <v>0</v>
      </c>
      <c r="P1171" s="72">
        <f>'1 уровень'!Q3504</f>
        <v>6151.3830399999997</v>
      </c>
      <c r="Q1171" s="72">
        <f>'1 уровень'!R3504</f>
        <v>6151.3830399999997</v>
      </c>
      <c r="R1171" s="72">
        <f>'1 уровень'!S3504</f>
        <v>6151.3830399999997</v>
      </c>
      <c r="S1171" s="72">
        <f>'1 уровень'!T3504</f>
        <v>6151.3830399999997</v>
      </c>
      <c r="T1171" s="72">
        <f>'1 уровень'!U3504</f>
        <v>6151.3830399999997</v>
      </c>
      <c r="U1171" s="72">
        <f>'1 уровень'!V3504</f>
        <v>6151.3830399999997</v>
      </c>
      <c r="V1171" s="72">
        <f>'1 уровень'!W3504</f>
        <v>6151.3830399999997</v>
      </c>
      <c r="W1171" s="72">
        <f>'1 уровень'!X3504</f>
        <v>6151.3830399999997</v>
      </c>
      <c r="X1171" s="72">
        <f>'1 уровень'!Y3504</f>
        <v>6151.3830399999997</v>
      </c>
      <c r="Y1171" s="72">
        <f>'1 уровень'!Z3504</f>
        <v>6151.3830399999997</v>
      </c>
      <c r="Z1171" s="72">
        <f>'1 уровень'!AA3504</f>
        <v>5126.1525333333338</v>
      </c>
      <c r="AA1171" s="72">
        <f>'1 уровень'!AB3504</f>
        <v>4621.5733399999999</v>
      </c>
      <c r="AB1171" s="787">
        <f>'1 уровень'!AC3504</f>
        <v>0</v>
      </c>
      <c r="AC1171" s="72">
        <f>'1 уровень'!AD3504</f>
        <v>0</v>
      </c>
      <c r="AD1171" s="72">
        <f>'1 уровень'!AE3504</f>
        <v>-504.57919333333371</v>
      </c>
      <c r="AE1171" s="72">
        <f>'1 уровень'!AF3504</f>
        <v>0</v>
      </c>
      <c r="AF1171" s="72">
        <f>'1 уровень'!AG3504</f>
        <v>-32.212710000000001</v>
      </c>
      <c r="AG1171" s="383">
        <f>'1 уровень'!AH3504</f>
        <v>4589.3606300000001</v>
      </c>
      <c r="AH1171" s="72"/>
      <c r="AI1171" s="72"/>
    </row>
    <row r="1172" spans="1:35" ht="30" x14ac:dyDescent="0.25">
      <c r="B1172" s="18">
        <v>1</v>
      </c>
      <c r="C1172" s="173" t="s">
        <v>461</v>
      </c>
      <c r="D1172" s="27">
        <f>'1 уровень'!E3505</f>
        <v>0</v>
      </c>
      <c r="E1172" s="27">
        <f>'1 уровень'!F3505</f>
        <v>0</v>
      </c>
      <c r="F1172" s="27">
        <f>'1 уровень'!G3505</f>
        <v>0</v>
      </c>
      <c r="G1172" s="64">
        <f>'1 уровень'!H3505</f>
        <v>0</v>
      </c>
      <c r="H1172" s="78">
        <f>'1 уровень'!I3505</f>
        <v>0</v>
      </c>
      <c r="I1172" s="78">
        <f>'1 уровень'!J3505</f>
        <v>0</v>
      </c>
      <c r="J1172" s="25">
        <f>'1 уровень'!K3505</f>
        <v>0</v>
      </c>
      <c r="K1172" s="25">
        <f>'1 уровень'!L3505</f>
        <v>0</v>
      </c>
      <c r="L1172" s="25">
        <f>'1 уровень'!M3505</f>
        <v>0</v>
      </c>
      <c r="M1172" s="25">
        <f>'1 уровень'!N3505</f>
        <v>0</v>
      </c>
      <c r="N1172" s="25">
        <f>'1 уровень'!O3505</f>
        <v>0</v>
      </c>
      <c r="O1172" s="25">
        <f>'1 уровень'!P3505</f>
        <v>0</v>
      </c>
      <c r="P1172" s="72">
        <f>'1 уровень'!Q3505</f>
        <v>0</v>
      </c>
      <c r="Q1172" s="72">
        <f>'1 уровень'!R3505</f>
        <v>0</v>
      </c>
      <c r="R1172" s="72">
        <f>'1 уровень'!S3505</f>
        <v>0</v>
      </c>
      <c r="S1172" s="72">
        <f>'1 уровень'!T3505</f>
        <v>0</v>
      </c>
      <c r="T1172" s="72">
        <f>'1 уровень'!U3505</f>
        <v>0</v>
      </c>
      <c r="U1172" s="72">
        <f>'1 уровень'!V3505</f>
        <v>0</v>
      </c>
      <c r="V1172" s="72">
        <f>'1 уровень'!W3505</f>
        <v>0</v>
      </c>
      <c r="W1172" s="72">
        <f>'1 уровень'!X3505</f>
        <v>0</v>
      </c>
      <c r="X1172" s="72">
        <f>'1 уровень'!Y3505</f>
        <v>0</v>
      </c>
      <c r="Y1172" s="72">
        <f>'1 уровень'!Z3505</f>
        <v>0</v>
      </c>
      <c r="Z1172" s="72">
        <f>'1 уровень'!AA3505</f>
        <v>0</v>
      </c>
      <c r="AA1172" s="72">
        <f>'1 уровень'!AB3505</f>
        <v>0</v>
      </c>
      <c r="AB1172" s="787">
        <f>'1 уровень'!AC3505</f>
        <v>0</v>
      </c>
      <c r="AC1172" s="72">
        <f>'1 уровень'!AD3505</f>
        <v>0</v>
      </c>
      <c r="AD1172" s="72">
        <f>'1 уровень'!AE3505</f>
        <v>0</v>
      </c>
      <c r="AE1172" s="72">
        <f>'1 уровень'!AF3505</f>
        <v>0</v>
      </c>
      <c r="AF1172" s="72">
        <f>'1 уровень'!AG3505</f>
        <v>0</v>
      </c>
      <c r="AG1172" s="383">
        <f>'1 уровень'!AH3505</f>
        <v>0</v>
      </c>
      <c r="AH1172" s="72"/>
      <c r="AI1172" s="72"/>
    </row>
    <row r="1173" spans="1:35" ht="45" x14ac:dyDescent="0.25">
      <c r="B1173" s="18">
        <v>1</v>
      </c>
      <c r="C1173" s="173" t="s">
        <v>462</v>
      </c>
      <c r="D1173" s="27">
        <f>'1 уровень'!E3506</f>
        <v>96</v>
      </c>
      <c r="E1173" s="27">
        <f>'1 уровень'!F3506</f>
        <v>80</v>
      </c>
      <c r="F1173" s="27">
        <f>'1 уровень'!G3506</f>
        <v>100</v>
      </c>
      <c r="G1173" s="64">
        <f>'1 уровень'!H3506</f>
        <v>125</v>
      </c>
      <c r="H1173" s="78">
        <f>'1 уровень'!I3506</f>
        <v>0</v>
      </c>
      <c r="I1173" s="78">
        <f>'1 уровень'!J3506</f>
        <v>0</v>
      </c>
      <c r="J1173" s="25">
        <f>'1 уровень'!K3506</f>
        <v>0</v>
      </c>
      <c r="K1173" s="25">
        <f>'1 уровень'!L3506</f>
        <v>0</v>
      </c>
      <c r="L1173" s="25">
        <f>'1 уровень'!M3506</f>
        <v>0</v>
      </c>
      <c r="M1173" s="25">
        <f>'1 уровень'!N3506</f>
        <v>0</v>
      </c>
      <c r="N1173" s="25">
        <f>'1 уровень'!O3506</f>
        <v>0</v>
      </c>
      <c r="O1173" s="25">
        <f>'1 уровень'!P3506</f>
        <v>0</v>
      </c>
      <c r="P1173" s="72">
        <f>'1 уровень'!Q3506</f>
        <v>754.70399999999995</v>
      </c>
      <c r="Q1173" s="72">
        <f>'1 уровень'!R3506</f>
        <v>754.70399999999995</v>
      </c>
      <c r="R1173" s="72">
        <f>'1 уровень'!S3506</f>
        <v>754.70399999999995</v>
      </c>
      <c r="S1173" s="72">
        <f>'1 уровень'!T3506</f>
        <v>754.70399999999995</v>
      </c>
      <c r="T1173" s="72">
        <f>'1 уровень'!U3506</f>
        <v>754.70399999999995</v>
      </c>
      <c r="U1173" s="72">
        <f>'1 уровень'!V3506</f>
        <v>754.70399999999995</v>
      </c>
      <c r="V1173" s="72">
        <f>'1 уровень'!W3506</f>
        <v>754.70399999999995</v>
      </c>
      <c r="W1173" s="72">
        <f>'1 уровень'!X3506</f>
        <v>754.70399999999995</v>
      </c>
      <c r="X1173" s="72">
        <f>'1 уровень'!Y3506</f>
        <v>754.70399999999995</v>
      </c>
      <c r="Y1173" s="72">
        <f>'1 уровень'!Z3506</f>
        <v>754.70399999999995</v>
      </c>
      <c r="Z1173" s="72">
        <f>'1 уровень'!AA3506</f>
        <v>628.91999999999996</v>
      </c>
      <c r="AA1173" s="72">
        <f>'1 уровень'!AB3506</f>
        <v>786.15000000000009</v>
      </c>
      <c r="AB1173" s="787">
        <f>'1 уровень'!AC3506</f>
        <v>0</v>
      </c>
      <c r="AC1173" s="72">
        <f>'1 уровень'!AD3506</f>
        <v>0</v>
      </c>
      <c r="AD1173" s="72">
        <f>'1 уровень'!AE3506</f>
        <v>157.23000000000013</v>
      </c>
      <c r="AE1173" s="72">
        <f>'1 уровень'!AF3506</f>
        <v>0</v>
      </c>
      <c r="AF1173" s="72">
        <f>'1 уровень'!AG3506</f>
        <v>-20.439900000000002</v>
      </c>
      <c r="AG1173" s="383">
        <f>'1 уровень'!AH3506</f>
        <v>765.71010000000012</v>
      </c>
      <c r="AH1173" s="72">
        <f t="shared" ref="AH1173:AH1178" si="123">AA1173/Z1173*100</f>
        <v>125.00000000000003</v>
      </c>
      <c r="AI1173" s="72">
        <f t="shared" ref="AI1173:AI1178" si="124">AG1173/Z1173*100</f>
        <v>121.75000000000003</v>
      </c>
    </row>
    <row r="1174" spans="1:35" ht="30" x14ac:dyDescent="0.25">
      <c r="B1174" s="18">
        <v>1</v>
      </c>
      <c r="C1174" s="173" t="s">
        <v>463</v>
      </c>
      <c r="D1174" s="27">
        <f>'1 уровень'!E3507</f>
        <v>304</v>
      </c>
      <c r="E1174" s="27">
        <f>'1 уровень'!F3507</f>
        <v>254</v>
      </c>
      <c r="F1174" s="27">
        <f>'1 уровень'!G3507</f>
        <v>241</v>
      </c>
      <c r="G1174" s="64">
        <f>'1 уровень'!H3507</f>
        <v>94.881889763779526</v>
      </c>
      <c r="H1174" s="78">
        <f>'1 уровень'!I3507</f>
        <v>0</v>
      </c>
      <c r="I1174" s="78">
        <f>'1 уровень'!J3507</f>
        <v>0</v>
      </c>
      <c r="J1174" s="25">
        <f>'1 уровень'!K3507</f>
        <v>0</v>
      </c>
      <c r="K1174" s="25">
        <f>'1 уровень'!L3507</f>
        <v>0</v>
      </c>
      <c r="L1174" s="25">
        <f>'1 уровень'!M3507</f>
        <v>0</v>
      </c>
      <c r="M1174" s="25">
        <f>'1 уровень'!N3507</f>
        <v>0</v>
      </c>
      <c r="N1174" s="25">
        <f>'1 уровень'!O3507</f>
        <v>0</v>
      </c>
      <c r="O1174" s="25">
        <f>'1 уровень'!P3507</f>
        <v>0</v>
      </c>
      <c r="P1174" s="72">
        <f>'1 уровень'!Q3507</f>
        <v>2389.8959999999997</v>
      </c>
      <c r="Q1174" s="72">
        <f>'1 уровень'!R3507</f>
        <v>2389.8959999999997</v>
      </c>
      <c r="R1174" s="72">
        <f>'1 уровень'!S3507</f>
        <v>2389.8959999999997</v>
      </c>
      <c r="S1174" s="72">
        <f>'1 уровень'!T3507</f>
        <v>2389.8959999999997</v>
      </c>
      <c r="T1174" s="72">
        <f>'1 уровень'!U3507</f>
        <v>2389.8959999999997</v>
      </c>
      <c r="U1174" s="72">
        <f>'1 уровень'!V3507</f>
        <v>2389.8959999999997</v>
      </c>
      <c r="V1174" s="72">
        <f>'1 уровень'!W3507</f>
        <v>2389.8959999999997</v>
      </c>
      <c r="W1174" s="72">
        <f>'1 уровень'!X3507</f>
        <v>2389.8959999999997</v>
      </c>
      <c r="X1174" s="72">
        <f>'1 уровень'!Y3507</f>
        <v>2389.8959999999997</v>
      </c>
      <c r="Y1174" s="72">
        <f>'1 уровень'!Z3507</f>
        <v>2389.8959999999997</v>
      </c>
      <c r="Z1174" s="72">
        <f>'1 уровень'!AA3507</f>
        <v>1991.58</v>
      </c>
      <c r="AA1174" s="72">
        <f>'1 уровень'!AB3507</f>
        <v>1894.6215000000002</v>
      </c>
      <c r="AB1174" s="787">
        <f>'1 уровень'!AC3507</f>
        <v>0</v>
      </c>
      <c r="AC1174" s="72">
        <f>'1 уровень'!AD3507</f>
        <v>0</v>
      </c>
      <c r="AD1174" s="72">
        <f>'1 уровень'!AE3507</f>
        <v>-96.958499999999731</v>
      </c>
      <c r="AE1174" s="72">
        <f>'1 уровень'!AF3507</f>
        <v>0</v>
      </c>
      <c r="AF1174" s="72">
        <f>'1 уровень'!AG3507</f>
        <v>-58.633400000000002</v>
      </c>
      <c r="AG1174" s="383">
        <f>'1 уровень'!AH3507</f>
        <v>1835.9881</v>
      </c>
      <c r="AH1174" s="72">
        <f t="shared" si="123"/>
        <v>95.131578947368439</v>
      </c>
      <c r="AI1174" s="72">
        <f t="shared" si="124"/>
        <v>92.187514435774617</v>
      </c>
    </row>
    <row r="1175" spans="1:35" ht="45" x14ac:dyDescent="0.25">
      <c r="B1175" s="18">
        <v>1</v>
      </c>
      <c r="C1175" s="173" t="s">
        <v>272</v>
      </c>
      <c r="D1175" s="27">
        <f>'1 уровень'!E3508</f>
        <v>28690</v>
      </c>
      <c r="E1175" s="27">
        <f>'1 уровень'!F3508</f>
        <v>23910</v>
      </c>
      <c r="F1175" s="27">
        <f>'1 уровень'!G3508</f>
        <v>25164</v>
      </c>
      <c r="G1175" s="64">
        <f>'1 уровень'!H3508</f>
        <v>105.24466750313677</v>
      </c>
      <c r="H1175" s="78">
        <f>'1 уровень'!I3508</f>
        <v>0</v>
      </c>
      <c r="I1175" s="78">
        <f>'1 уровень'!J3508</f>
        <v>0</v>
      </c>
      <c r="J1175" s="25">
        <f>'1 уровень'!K3508</f>
        <v>0</v>
      </c>
      <c r="K1175" s="25">
        <f>'1 уровень'!L3508</f>
        <v>0</v>
      </c>
      <c r="L1175" s="25">
        <f>'1 уровень'!M3508</f>
        <v>0</v>
      </c>
      <c r="M1175" s="25">
        <f>'1 уровень'!N3508</f>
        <v>0</v>
      </c>
      <c r="N1175" s="25">
        <f>'1 уровень'!O3508</f>
        <v>0</v>
      </c>
      <c r="O1175" s="25">
        <f>'1 уровень'!P3508</f>
        <v>0</v>
      </c>
      <c r="P1175" s="72">
        <f>'1 уровень'!Q3508</f>
        <v>70210.101719999991</v>
      </c>
      <c r="Q1175" s="72">
        <f>'1 уровень'!R3508</f>
        <v>70210.101719999991</v>
      </c>
      <c r="R1175" s="72">
        <f>'1 уровень'!S3508</f>
        <v>70210.101719999991</v>
      </c>
      <c r="S1175" s="72">
        <f>'1 уровень'!T3508</f>
        <v>70210.101719999991</v>
      </c>
      <c r="T1175" s="72">
        <f>'1 уровень'!U3508</f>
        <v>70210.101719999991</v>
      </c>
      <c r="U1175" s="72">
        <f>'1 уровень'!V3508</f>
        <v>70210.101719999991</v>
      </c>
      <c r="V1175" s="72">
        <f>'1 уровень'!W3508</f>
        <v>70210.101719999991</v>
      </c>
      <c r="W1175" s="72">
        <f>'1 уровень'!X3508</f>
        <v>70210.101719999991</v>
      </c>
      <c r="X1175" s="72">
        <f>'1 уровень'!Y3508</f>
        <v>70210.101719999991</v>
      </c>
      <c r="Y1175" s="72">
        <f>'1 уровень'!Z3508</f>
        <v>70210.101719999991</v>
      </c>
      <c r="Z1175" s="72">
        <f>'1 уровень'!AA3508</f>
        <v>58508.418099999995</v>
      </c>
      <c r="AA1175" s="72">
        <f>'1 уровень'!AB3508</f>
        <v>60012.777130000009</v>
      </c>
      <c r="AB1175" s="787">
        <f>'1 уровень'!AC3508</f>
        <v>0</v>
      </c>
      <c r="AC1175" s="72">
        <f>'1 уровень'!AD3508</f>
        <v>0</v>
      </c>
      <c r="AD1175" s="72">
        <f>'1 уровень'!AE3508</f>
        <v>1504.359030000011</v>
      </c>
      <c r="AE1175" s="72">
        <f>'1 уровень'!AF3508</f>
        <v>-14.522590000000001</v>
      </c>
      <c r="AF1175" s="72">
        <f>'1 уровень'!AG3508</f>
        <v>-3.6398999999999999</v>
      </c>
      <c r="AG1175" s="383">
        <f>'1 уровень'!AH3508</f>
        <v>60009.137230000008</v>
      </c>
      <c r="AH1175" s="72">
        <f t="shared" si="123"/>
        <v>102.5711839062694</v>
      </c>
      <c r="AI1175" s="72">
        <f t="shared" si="124"/>
        <v>102.56496275020639</v>
      </c>
    </row>
    <row r="1176" spans="1:35" ht="43.5" x14ac:dyDescent="0.25">
      <c r="B1176" s="18">
        <v>1</v>
      </c>
      <c r="C1176" s="288" t="s">
        <v>464</v>
      </c>
      <c r="D1176" s="27">
        <f>'1 уровень'!E3509</f>
        <v>8502</v>
      </c>
      <c r="E1176" s="27">
        <f>'1 уровень'!F3509</f>
        <v>7086</v>
      </c>
      <c r="F1176" s="27">
        <f>'1 уровень'!G3509</f>
        <v>7036</v>
      </c>
      <c r="G1176" s="64">
        <f>'1 уровень'!H3509</f>
        <v>99.294383290996336</v>
      </c>
      <c r="H1176" s="78">
        <f>'1 уровень'!I3509</f>
        <v>0</v>
      </c>
      <c r="I1176" s="78">
        <f>'1 уровень'!J3509</f>
        <v>0</v>
      </c>
      <c r="J1176" s="25">
        <f>'1 уровень'!K3509</f>
        <v>0</v>
      </c>
      <c r="K1176" s="25">
        <f>'1 уровень'!L3509</f>
        <v>0</v>
      </c>
      <c r="L1176" s="25">
        <f>'1 уровень'!M3509</f>
        <v>0</v>
      </c>
      <c r="M1176" s="25">
        <f>'1 уровень'!N3509</f>
        <v>0</v>
      </c>
      <c r="N1176" s="25">
        <f>'1 уровень'!O3509</f>
        <v>0</v>
      </c>
      <c r="O1176" s="25">
        <f>'1 уровень'!P3509</f>
        <v>0</v>
      </c>
      <c r="P1176" s="72">
        <f>'1 уровень'!Q3509</f>
        <v>12931.61022</v>
      </c>
      <c r="Q1176" s="72">
        <f>'1 уровень'!R3509</f>
        <v>12931.61022</v>
      </c>
      <c r="R1176" s="72">
        <f>'1 уровень'!S3509</f>
        <v>12931.61022</v>
      </c>
      <c r="S1176" s="72">
        <f>'1 уровень'!T3509</f>
        <v>12931.61022</v>
      </c>
      <c r="T1176" s="72">
        <f>'1 уровень'!U3509</f>
        <v>12931.61022</v>
      </c>
      <c r="U1176" s="72">
        <f>'1 уровень'!V3509</f>
        <v>12931.61022</v>
      </c>
      <c r="V1176" s="72">
        <f>'1 уровень'!W3509</f>
        <v>12931.61022</v>
      </c>
      <c r="W1176" s="72">
        <f>'1 уровень'!X3509</f>
        <v>12931.61022</v>
      </c>
      <c r="X1176" s="72">
        <f>'1 уровень'!Y3509</f>
        <v>12931.61022</v>
      </c>
      <c r="Y1176" s="72">
        <f>'1 уровень'!Z3509</f>
        <v>12931.61022</v>
      </c>
      <c r="Z1176" s="72">
        <f>'1 уровень'!AA3509</f>
        <v>10776.341850000001</v>
      </c>
      <c r="AA1176" s="72">
        <f>'1 уровень'!AB3509</f>
        <v>10690.00856</v>
      </c>
      <c r="AB1176" s="787">
        <f>'1 уровень'!AC3509</f>
        <v>0</v>
      </c>
      <c r="AC1176" s="72">
        <f>'1 уровень'!AD3509</f>
        <v>0</v>
      </c>
      <c r="AD1176" s="72">
        <f>'1 уровень'!AE3509</f>
        <v>-86.33329000000117</v>
      </c>
      <c r="AE1176" s="72">
        <f>'1 уровень'!AF3509</f>
        <v>0</v>
      </c>
      <c r="AF1176" s="72">
        <f>'1 уровень'!AG3509</f>
        <v>-2.9904299999999999</v>
      </c>
      <c r="AG1176" s="383">
        <f>'1 уровень'!AH3509</f>
        <v>10687.01813</v>
      </c>
      <c r="AH1176" s="72">
        <f t="shared" si="123"/>
        <v>99.198862738379063</v>
      </c>
      <c r="AI1176" s="72">
        <f t="shared" si="124"/>
        <v>99.171112783509187</v>
      </c>
    </row>
    <row r="1177" spans="1:35" ht="75" x14ac:dyDescent="0.25">
      <c r="B1177" s="18">
        <v>1</v>
      </c>
      <c r="C1177" s="291" t="s">
        <v>465</v>
      </c>
      <c r="D1177" s="27">
        <f>'1 уровень'!E3510</f>
        <v>14833</v>
      </c>
      <c r="E1177" s="27">
        <f>'1 уровень'!F3510</f>
        <v>12361</v>
      </c>
      <c r="F1177" s="27">
        <f>'1 уровень'!G3510</f>
        <v>11703</v>
      </c>
      <c r="G1177" s="64">
        <f>'1 уровень'!H3510</f>
        <v>94.676806083650192</v>
      </c>
      <c r="H1177" s="78">
        <f>'1 уровень'!I3510</f>
        <v>0</v>
      </c>
      <c r="I1177" s="78">
        <f>'1 уровень'!J3510</f>
        <v>0</v>
      </c>
      <c r="J1177" s="25">
        <f>'1 уровень'!K3510</f>
        <v>0</v>
      </c>
      <c r="K1177" s="25">
        <f>'1 уровень'!L3510</f>
        <v>0</v>
      </c>
      <c r="L1177" s="25">
        <f>'1 уровень'!M3510</f>
        <v>0</v>
      </c>
      <c r="M1177" s="25">
        <f>'1 уровень'!N3510</f>
        <v>0</v>
      </c>
      <c r="N1177" s="25">
        <f>'1 уровень'!O3510</f>
        <v>0</v>
      </c>
      <c r="O1177" s="25">
        <f>'1 уровень'!P3510</f>
        <v>0</v>
      </c>
      <c r="P1177" s="72">
        <f>'1 уровень'!Q3510</f>
        <v>49416.575549999994</v>
      </c>
      <c r="Q1177" s="72">
        <f>'1 уровень'!R3510</f>
        <v>49416.575549999994</v>
      </c>
      <c r="R1177" s="72">
        <f>'1 уровень'!S3510</f>
        <v>49416.575549999994</v>
      </c>
      <c r="S1177" s="72">
        <f>'1 уровень'!T3510</f>
        <v>49416.575549999994</v>
      </c>
      <c r="T1177" s="72">
        <f>'1 уровень'!U3510</f>
        <v>49416.575549999994</v>
      </c>
      <c r="U1177" s="72">
        <f>'1 уровень'!V3510</f>
        <v>49416.575549999994</v>
      </c>
      <c r="V1177" s="72">
        <f>'1 уровень'!W3510</f>
        <v>49416.575549999994</v>
      </c>
      <c r="W1177" s="72">
        <f>'1 уровень'!X3510</f>
        <v>49416.575549999994</v>
      </c>
      <c r="X1177" s="72">
        <f>'1 уровень'!Y3510</f>
        <v>49416.575549999994</v>
      </c>
      <c r="Y1177" s="72">
        <f>'1 уровень'!Z3510</f>
        <v>49416.575549999994</v>
      </c>
      <c r="Z1177" s="72">
        <f>'1 уровень'!AA3510</f>
        <v>41180.479624999993</v>
      </c>
      <c r="AA1177" s="72">
        <f>'1 уровень'!AB3510</f>
        <v>39860.314500000008</v>
      </c>
      <c r="AB1177" s="787">
        <f>'1 уровень'!AC3510</f>
        <v>0</v>
      </c>
      <c r="AC1177" s="72">
        <f>'1 уровень'!AD3510</f>
        <v>0</v>
      </c>
      <c r="AD1177" s="72">
        <f>'1 уровень'!AE3510</f>
        <v>-1320.165124999985</v>
      </c>
      <c r="AE1177" s="72">
        <f>'1 уровень'!AF3510</f>
        <v>-14.522590000000001</v>
      </c>
      <c r="AF1177" s="72">
        <f>'1 уровень'!AG3510</f>
        <v>-0.52890999999999999</v>
      </c>
      <c r="AG1177" s="383">
        <f>'1 уровень'!AH3510</f>
        <v>39859.785590000014</v>
      </c>
      <c r="AH1177" s="72">
        <f t="shared" si="123"/>
        <v>96.794196820868166</v>
      </c>
      <c r="AI1177" s="72">
        <f t="shared" si="124"/>
        <v>96.792912450203204</v>
      </c>
    </row>
    <row r="1178" spans="1:35" ht="57.75" x14ac:dyDescent="0.25">
      <c r="B1178" s="18">
        <v>1</v>
      </c>
      <c r="C1178" s="288" t="s">
        <v>466</v>
      </c>
      <c r="D1178" s="27">
        <f>'1 уровень'!E3511</f>
        <v>5355</v>
      </c>
      <c r="E1178" s="27">
        <f>'1 уровень'!F3511</f>
        <v>4463</v>
      </c>
      <c r="F1178" s="27">
        <f>'1 уровень'!G3511</f>
        <v>6425</v>
      </c>
      <c r="G1178" s="64">
        <f>'1 уровень'!H3511</f>
        <v>143.96146090073941</v>
      </c>
      <c r="H1178" s="78">
        <f>'1 уровень'!I3511</f>
        <v>0</v>
      </c>
      <c r="I1178" s="78">
        <f>'1 уровень'!J3511</f>
        <v>0</v>
      </c>
      <c r="J1178" s="25">
        <f>'1 уровень'!K3511</f>
        <v>0</v>
      </c>
      <c r="K1178" s="25">
        <f>'1 уровень'!L3511</f>
        <v>0</v>
      </c>
      <c r="L1178" s="25">
        <f>'1 уровень'!M3511</f>
        <v>0</v>
      </c>
      <c r="M1178" s="25">
        <f>'1 уровень'!N3511</f>
        <v>0</v>
      </c>
      <c r="N1178" s="25">
        <f>'1 уровень'!O3511</f>
        <v>0</v>
      </c>
      <c r="O1178" s="25">
        <f>'1 уровень'!P3511</f>
        <v>0</v>
      </c>
      <c r="P1178" s="72">
        <f>'1 уровень'!Q3511</f>
        <v>7861.9159500000005</v>
      </c>
      <c r="Q1178" s="72">
        <f>'1 уровень'!R3511</f>
        <v>7861.9159500000005</v>
      </c>
      <c r="R1178" s="72">
        <f>'1 уровень'!S3511</f>
        <v>7861.9159500000005</v>
      </c>
      <c r="S1178" s="72">
        <f>'1 уровень'!T3511</f>
        <v>7861.9159500000005</v>
      </c>
      <c r="T1178" s="72">
        <f>'1 уровень'!U3511</f>
        <v>7861.9159500000005</v>
      </c>
      <c r="U1178" s="72">
        <f>'1 уровень'!V3511</f>
        <v>7861.9159500000005</v>
      </c>
      <c r="V1178" s="72">
        <f>'1 уровень'!W3511</f>
        <v>7861.9159500000005</v>
      </c>
      <c r="W1178" s="72">
        <f>'1 уровень'!X3511</f>
        <v>7861.9159500000005</v>
      </c>
      <c r="X1178" s="72">
        <f>'1 уровень'!Y3511</f>
        <v>7861.9159500000005</v>
      </c>
      <c r="Y1178" s="72">
        <f>'1 уровень'!Z3511</f>
        <v>7861.9159500000005</v>
      </c>
      <c r="Z1178" s="72">
        <f>'1 уровень'!AA3511</f>
        <v>6551.596625000001</v>
      </c>
      <c r="AA1178" s="72">
        <f>'1 уровень'!AB3511</f>
        <v>9462.454069999998</v>
      </c>
      <c r="AB1178" s="787">
        <f>'1 уровень'!AC3511</f>
        <v>0</v>
      </c>
      <c r="AC1178" s="72">
        <f>'1 уровень'!AD3511</f>
        <v>0</v>
      </c>
      <c r="AD1178" s="72">
        <f>'1 уровень'!AE3511</f>
        <v>2910.8574449999969</v>
      </c>
      <c r="AE1178" s="72">
        <f>'1 уровень'!AF3511</f>
        <v>0</v>
      </c>
      <c r="AF1178" s="72">
        <f>'1 уровень'!AG3511</f>
        <v>-0.12056</v>
      </c>
      <c r="AG1178" s="383">
        <f>'1 уровень'!AH3511</f>
        <v>9462.3335099999986</v>
      </c>
      <c r="AH1178" s="72">
        <f t="shared" si="123"/>
        <v>144.42974150594927</v>
      </c>
      <c r="AI1178" s="72">
        <f t="shared" si="124"/>
        <v>144.42790134381934</v>
      </c>
    </row>
    <row r="1179" spans="1:35" x14ac:dyDescent="0.25">
      <c r="B1179" s="18">
        <v>1</v>
      </c>
      <c r="C1179" s="173" t="s">
        <v>310</v>
      </c>
      <c r="D1179" s="27">
        <f>'1 уровень'!E3512</f>
        <v>7204.0999999999995</v>
      </c>
      <c r="E1179" s="27">
        <f>'1 уровень'!F3512</f>
        <v>6004.25</v>
      </c>
      <c r="F1179" s="27">
        <f>'1 уровень'!G3512</f>
        <v>6276</v>
      </c>
      <c r="G1179" s="64">
        <f>'1 уровень'!H3512</f>
        <v>104.5259607777824</v>
      </c>
      <c r="H1179" s="78">
        <f>'1 уровень'!I3512</f>
        <v>0</v>
      </c>
      <c r="I1179" s="78">
        <f>'1 уровень'!J3512</f>
        <v>0</v>
      </c>
      <c r="J1179" s="25">
        <f>'1 уровень'!K3512</f>
        <v>0</v>
      </c>
      <c r="K1179" s="25">
        <f>'1 уровень'!L3512</f>
        <v>0</v>
      </c>
      <c r="L1179" s="25">
        <f>'1 уровень'!M3512</f>
        <v>0</v>
      </c>
      <c r="M1179" s="25">
        <f>'1 уровень'!N3512</f>
        <v>0</v>
      </c>
      <c r="N1179" s="25">
        <f>'1 уровень'!O3512</f>
        <v>0</v>
      </c>
      <c r="O1179" s="25">
        <f>'1 уровень'!P3512</f>
        <v>0</v>
      </c>
      <c r="P1179" s="72">
        <f>'1 уровень'!Q3512</f>
        <v>19509.222299999998</v>
      </c>
      <c r="Q1179" s="72">
        <f>'1 уровень'!R3512</f>
        <v>19509.222299999998</v>
      </c>
      <c r="R1179" s="72">
        <f>'1 уровень'!S3512</f>
        <v>19509.222299999998</v>
      </c>
      <c r="S1179" s="72">
        <f>'1 уровень'!T3512</f>
        <v>19509.222299999998</v>
      </c>
      <c r="T1179" s="72">
        <f>'1 уровень'!U3512</f>
        <v>19509.222299999998</v>
      </c>
      <c r="U1179" s="72">
        <f>'1 уровень'!V3512</f>
        <v>19509.222299999998</v>
      </c>
      <c r="V1179" s="72">
        <f>'1 уровень'!W3512</f>
        <v>19509.222299999998</v>
      </c>
      <c r="W1179" s="72">
        <f>'1 уровень'!X3512</f>
        <v>19509.222299999998</v>
      </c>
      <c r="X1179" s="72">
        <f>'1 уровень'!Y3512</f>
        <v>19509.222299999998</v>
      </c>
      <c r="Y1179" s="72">
        <f>'1 уровень'!Z3512</f>
        <v>19509.222299999998</v>
      </c>
      <c r="Z1179" s="72">
        <f>'1 уровень'!AA3512</f>
        <v>16257.685249999999</v>
      </c>
      <c r="AA1179" s="72">
        <f>'1 уровень'!AB3512</f>
        <v>15241.414940000055</v>
      </c>
      <c r="AB1179" s="787">
        <f>'1 уровень'!AC3512</f>
        <v>0</v>
      </c>
      <c r="AC1179" s="72">
        <f>'1 уровень'!AD3512</f>
        <v>0</v>
      </c>
      <c r="AD1179" s="72">
        <f>'1 уровень'!AE3512</f>
        <v>-1016.2703099999428</v>
      </c>
      <c r="AE1179" s="72">
        <f>'1 уровень'!AF3512</f>
        <v>-41.752220000000001</v>
      </c>
      <c r="AF1179" s="72">
        <f>'1 уровень'!AG3512</f>
        <v>-17.206280000000007</v>
      </c>
      <c r="AG1179" s="383">
        <f>'1 уровень'!AH3512</f>
        <v>15224.208660000055</v>
      </c>
      <c r="AH1179" s="72"/>
      <c r="AI1179" s="72"/>
    </row>
    <row r="1180" spans="1:35" x14ac:dyDescent="0.25">
      <c r="B1180" s="18">
        <v>1</v>
      </c>
      <c r="C1180" s="291" t="s">
        <v>303</v>
      </c>
      <c r="D1180" s="27">
        <f>'1 уровень'!E3513</f>
        <v>0</v>
      </c>
      <c r="E1180" s="27">
        <f>'1 уровень'!F3513</f>
        <v>0</v>
      </c>
      <c r="F1180" s="27">
        <f>'1 уровень'!G3513</f>
        <v>0</v>
      </c>
      <c r="G1180" s="64">
        <f>'1 уровень'!H3513</f>
        <v>0</v>
      </c>
      <c r="H1180" s="78">
        <f>'1 уровень'!I3513</f>
        <v>0</v>
      </c>
      <c r="I1180" s="78">
        <f>'1 уровень'!J3513</f>
        <v>0</v>
      </c>
      <c r="J1180" s="25">
        <f>'1 уровень'!K3513</f>
        <v>0</v>
      </c>
      <c r="K1180" s="25">
        <f>'1 уровень'!L3513</f>
        <v>0</v>
      </c>
      <c r="L1180" s="25">
        <f>'1 уровень'!M3513</f>
        <v>0</v>
      </c>
      <c r="M1180" s="25">
        <f>'1 уровень'!N3513</f>
        <v>0</v>
      </c>
      <c r="N1180" s="25">
        <f>'1 уровень'!O3513</f>
        <v>0</v>
      </c>
      <c r="O1180" s="25">
        <f>'1 уровень'!P3513</f>
        <v>0</v>
      </c>
      <c r="P1180" s="72">
        <f>'1 уровень'!Q3513</f>
        <v>0</v>
      </c>
      <c r="Q1180" s="72">
        <f>'1 уровень'!R3513</f>
        <v>0</v>
      </c>
      <c r="R1180" s="72">
        <f>'1 уровень'!S3513</f>
        <v>0</v>
      </c>
      <c r="S1180" s="72">
        <f>'1 уровень'!T3513</f>
        <v>0</v>
      </c>
      <c r="T1180" s="72">
        <f>'1 уровень'!U3513</f>
        <v>0</v>
      </c>
      <c r="U1180" s="72">
        <f>'1 уровень'!V3513</f>
        <v>0</v>
      </c>
      <c r="V1180" s="72">
        <f>'1 уровень'!W3513</f>
        <v>0</v>
      </c>
      <c r="W1180" s="72">
        <f>'1 уровень'!X3513</f>
        <v>0</v>
      </c>
      <c r="X1180" s="72">
        <f>'1 уровень'!Y3513</f>
        <v>0</v>
      </c>
      <c r="Y1180" s="72">
        <f>'1 уровень'!Z3513</f>
        <v>0</v>
      </c>
      <c r="Z1180" s="72">
        <f>'1 уровень'!AA3513</f>
        <v>0</v>
      </c>
      <c r="AA1180" s="72">
        <f>'1 уровень'!AB3513</f>
        <v>0</v>
      </c>
      <c r="AB1180" s="787">
        <f>'1 уровень'!AC3513</f>
        <v>0</v>
      </c>
      <c r="AC1180" s="72">
        <f>'1 уровень'!AD3513</f>
        <v>0</v>
      </c>
      <c r="AD1180" s="72">
        <f>'1 уровень'!AE3513</f>
        <v>0</v>
      </c>
      <c r="AE1180" s="72">
        <f>'1 уровень'!AF3513</f>
        <v>0</v>
      </c>
      <c r="AF1180" s="72">
        <f>'1 уровень'!AG3513</f>
        <v>0</v>
      </c>
      <c r="AG1180" s="383">
        <f>'1 уровень'!AH3513</f>
        <v>0</v>
      </c>
      <c r="AH1180" s="72"/>
      <c r="AI1180" s="72"/>
    </row>
    <row r="1181" spans="1:35" ht="30" x14ac:dyDescent="0.25">
      <c r="B1181" s="18">
        <v>1</v>
      </c>
      <c r="C1181" s="173" t="s">
        <v>442</v>
      </c>
      <c r="D1181" s="27">
        <f>'1 уровень'!E3514</f>
        <v>250</v>
      </c>
      <c r="E1181" s="27">
        <f>'1 уровень'!F3514</f>
        <v>208.25</v>
      </c>
      <c r="F1181" s="27">
        <f>'1 уровень'!G3514</f>
        <v>10</v>
      </c>
      <c r="G1181" s="64">
        <f>'1 уровень'!H3514</f>
        <v>4.8019207683073235</v>
      </c>
      <c r="H1181" s="78">
        <f>'1 уровень'!I3514</f>
        <v>0</v>
      </c>
      <c r="I1181" s="78">
        <f>'1 уровень'!J3514</f>
        <v>0</v>
      </c>
      <c r="J1181" s="25">
        <f>'1 уровень'!K3514</f>
        <v>0</v>
      </c>
      <c r="K1181" s="25">
        <f>'1 уровень'!L3514</f>
        <v>0</v>
      </c>
      <c r="L1181" s="25">
        <f>'1 уровень'!M3514</f>
        <v>0</v>
      </c>
      <c r="M1181" s="25">
        <f>'1 уровень'!N3514</f>
        <v>0</v>
      </c>
      <c r="N1181" s="25">
        <f>'1 уровень'!O3514</f>
        <v>0</v>
      </c>
      <c r="O1181" s="25">
        <f>'1 уровень'!P3514</f>
        <v>0</v>
      </c>
      <c r="P1181" s="72">
        <f>'1 уровень'!Q3514</f>
        <v>0</v>
      </c>
      <c r="Q1181" s="72">
        <f>'1 уровень'!R3514</f>
        <v>0</v>
      </c>
      <c r="R1181" s="72">
        <f>'1 уровень'!S3514</f>
        <v>0</v>
      </c>
      <c r="S1181" s="72">
        <f>'1 уровень'!T3514</f>
        <v>0</v>
      </c>
      <c r="T1181" s="72">
        <f>'1 уровень'!U3514</f>
        <v>0</v>
      </c>
      <c r="U1181" s="72">
        <f>'1 уровень'!V3514</f>
        <v>0</v>
      </c>
      <c r="V1181" s="72">
        <f>'1 уровень'!W3514</f>
        <v>0</v>
      </c>
      <c r="W1181" s="72">
        <f>'1 уровень'!X3514</f>
        <v>0</v>
      </c>
      <c r="X1181" s="72">
        <f>'1 уровень'!Y3514</f>
        <v>0</v>
      </c>
      <c r="Y1181" s="72">
        <f>'1 уровень'!Z3514</f>
        <v>0</v>
      </c>
      <c r="Z1181" s="72">
        <f>'1 уровень'!AA3514</f>
        <v>0</v>
      </c>
      <c r="AA1181" s="72">
        <f>'1 уровень'!AB3514</f>
        <v>0</v>
      </c>
      <c r="AB1181" s="787">
        <f>'1 уровень'!AC3514</f>
        <v>0</v>
      </c>
      <c r="AC1181" s="72">
        <f>'1 уровень'!AD3514</f>
        <v>0</v>
      </c>
      <c r="AD1181" s="72">
        <f>'1 уровень'!AE3514</f>
        <v>0</v>
      </c>
      <c r="AE1181" s="72">
        <f>'1 уровень'!AF3514</f>
        <v>0</v>
      </c>
      <c r="AF1181" s="72">
        <f>'1 уровень'!AG3514</f>
        <v>0</v>
      </c>
      <c r="AG1181" s="383">
        <f>'1 уровень'!AH3514</f>
        <v>0</v>
      </c>
      <c r="AH1181" s="72"/>
      <c r="AI1181" s="72"/>
    </row>
    <row r="1182" spans="1:35" x14ac:dyDescent="0.25">
      <c r="B1182" s="18">
        <v>1</v>
      </c>
      <c r="C1182" s="173" t="s">
        <v>443</v>
      </c>
      <c r="D1182" s="27">
        <f>'1 уровень'!E3515</f>
        <v>0</v>
      </c>
      <c r="E1182" s="27">
        <f>'1 уровень'!F3515</f>
        <v>0</v>
      </c>
      <c r="F1182" s="27">
        <f>'1 уровень'!G3515</f>
        <v>0</v>
      </c>
      <c r="G1182" s="64">
        <f>'1 уровень'!H3515</f>
        <v>0</v>
      </c>
      <c r="H1182" s="78">
        <f>'1 уровень'!I3515</f>
        <v>0</v>
      </c>
      <c r="I1182" s="78">
        <f>'1 уровень'!J3515</f>
        <v>0</v>
      </c>
      <c r="J1182" s="25">
        <f>'1 уровень'!K3515</f>
        <v>0</v>
      </c>
      <c r="K1182" s="25">
        <f>'1 уровень'!L3515</f>
        <v>0</v>
      </c>
      <c r="L1182" s="25">
        <f>'1 уровень'!M3515</f>
        <v>0</v>
      </c>
      <c r="M1182" s="25">
        <f>'1 уровень'!N3515</f>
        <v>0</v>
      </c>
      <c r="N1182" s="25">
        <f>'1 уровень'!O3515</f>
        <v>0</v>
      </c>
      <c r="O1182" s="25">
        <f>'1 уровень'!P3515</f>
        <v>0</v>
      </c>
      <c r="P1182" s="72">
        <f>'1 уровень'!Q3515</f>
        <v>0</v>
      </c>
      <c r="Q1182" s="72">
        <f>'1 уровень'!R3515</f>
        <v>0</v>
      </c>
      <c r="R1182" s="72">
        <f>'1 уровень'!S3515</f>
        <v>0</v>
      </c>
      <c r="S1182" s="72">
        <f>'1 уровень'!T3515</f>
        <v>0</v>
      </c>
      <c r="T1182" s="72">
        <f>'1 уровень'!U3515</f>
        <v>0</v>
      </c>
      <c r="U1182" s="72">
        <f>'1 уровень'!V3515</f>
        <v>0</v>
      </c>
      <c r="V1182" s="72">
        <f>'1 уровень'!W3515</f>
        <v>0</v>
      </c>
      <c r="W1182" s="72">
        <f>'1 уровень'!X3515</f>
        <v>0</v>
      </c>
      <c r="X1182" s="72">
        <f>'1 уровень'!Y3515</f>
        <v>0</v>
      </c>
      <c r="Y1182" s="72">
        <f>'1 уровень'!Z3515</f>
        <v>0</v>
      </c>
      <c r="Z1182" s="72">
        <f>'1 уровень'!AA3515</f>
        <v>0</v>
      </c>
      <c r="AA1182" s="72">
        <f>'1 уровень'!AB3515</f>
        <v>0</v>
      </c>
      <c r="AB1182" s="787">
        <f>'1 уровень'!AC3515</f>
        <v>0</v>
      </c>
      <c r="AC1182" s="72">
        <f>'1 уровень'!AD3515</f>
        <v>0</v>
      </c>
      <c r="AD1182" s="72">
        <f>'1 уровень'!AE3515</f>
        <v>0</v>
      </c>
      <c r="AE1182" s="72">
        <f>'1 уровень'!AF3515</f>
        <v>0</v>
      </c>
      <c r="AF1182" s="72">
        <f>'1 уровень'!AG3515</f>
        <v>0</v>
      </c>
      <c r="AG1182" s="383">
        <f>'1 уровень'!AH3515</f>
        <v>0</v>
      </c>
      <c r="AH1182" s="72"/>
      <c r="AI1182" s="72"/>
    </row>
    <row r="1183" spans="1:35" ht="30" x14ac:dyDescent="0.25">
      <c r="B1183" s="18">
        <v>1</v>
      </c>
      <c r="C1183" s="173" t="s">
        <v>444</v>
      </c>
      <c r="D1183" s="27">
        <f>'1 уровень'!E3516</f>
        <v>1000</v>
      </c>
      <c r="E1183" s="27">
        <f>'1 уровень'!F3516</f>
        <v>833</v>
      </c>
      <c r="F1183" s="27">
        <f>'1 уровень'!G3516</f>
        <v>39</v>
      </c>
      <c r="G1183" s="64">
        <f>'1 уровень'!H3516</f>
        <v>4.6818727490996404</v>
      </c>
      <c r="H1183" s="78"/>
      <c r="I1183" s="78">
        <f>'1 уровень'!J3516</f>
        <v>0</v>
      </c>
      <c r="J1183" s="25">
        <f>'1 уровень'!K3516</f>
        <v>0</v>
      </c>
      <c r="K1183" s="25">
        <f>'1 уровень'!L3516</f>
        <v>0</v>
      </c>
      <c r="L1183" s="25">
        <f>'1 уровень'!M3516</f>
        <v>0</v>
      </c>
      <c r="M1183" s="25">
        <f>'1 уровень'!N3516</f>
        <v>0</v>
      </c>
      <c r="N1183" s="25">
        <f>'1 уровень'!O3516</f>
        <v>0</v>
      </c>
      <c r="O1183" s="25">
        <f>'1 уровень'!P3516</f>
        <v>0</v>
      </c>
      <c r="P1183" s="72">
        <f>'1 уровень'!Q3516</f>
        <v>0</v>
      </c>
      <c r="Q1183" s="72">
        <f>'1 уровень'!R3516</f>
        <v>0</v>
      </c>
      <c r="R1183" s="72">
        <f>'1 уровень'!S3516</f>
        <v>0</v>
      </c>
      <c r="S1183" s="72">
        <f>'1 уровень'!T3516</f>
        <v>0</v>
      </c>
      <c r="T1183" s="72">
        <f>'1 уровень'!U3516</f>
        <v>0</v>
      </c>
      <c r="U1183" s="72">
        <f>'1 уровень'!V3516</f>
        <v>0</v>
      </c>
      <c r="V1183" s="72">
        <f>'1 уровень'!W3516</f>
        <v>0</v>
      </c>
      <c r="W1183" s="72">
        <f>'1 уровень'!X3516</f>
        <v>0</v>
      </c>
      <c r="X1183" s="72">
        <f>'1 уровень'!Y3516</f>
        <v>0</v>
      </c>
      <c r="Y1183" s="72">
        <f>'1 уровень'!Z3516</f>
        <v>0</v>
      </c>
      <c r="Z1183" s="72">
        <f>'1 уровень'!AA3516</f>
        <v>0</v>
      </c>
      <c r="AA1183" s="72">
        <f>'1 уровень'!AB3516</f>
        <v>0</v>
      </c>
      <c r="AB1183" s="787">
        <f>'1 уровень'!AC3516</f>
        <v>0</v>
      </c>
      <c r="AC1183" s="72">
        <f>'1 уровень'!AD3516</f>
        <v>0</v>
      </c>
      <c r="AD1183" s="72">
        <f>'1 уровень'!AE3516</f>
        <v>0</v>
      </c>
      <c r="AE1183" s="72">
        <f>'1 уровень'!AF3516</f>
        <v>0</v>
      </c>
      <c r="AF1183" s="72">
        <f>'1 уровень'!AG3516</f>
        <v>0</v>
      </c>
      <c r="AG1183" s="383">
        <f>'1 уровень'!AH3516</f>
        <v>0</v>
      </c>
      <c r="AH1183" s="72"/>
      <c r="AI1183" s="72"/>
    </row>
    <row r="1184" spans="1:35" ht="60" x14ac:dyDescent="0.25">
      <c r="A1184" s="18">
        <v>1</v>
      </c>
      <c r="B1184" s="18">
        <v>1</v>
      </c>
      <c r="C1184" s="553" t="s">
        <v>445</v>
      </c>
      <c r="D1184" s="27">
        <f>'1 уровень'!E3517</f>
        <v>0</v>
      </c>
      <c r="E1184" s="27">
        <f>'1 уровень'!F3517</f>
        <v>0</v>
      </c>
      <c r="F1184" s="27">
        <f>'1 уровень'!G3517</f>
        <v>0</v>
      </c>
      <c r="G1184" s="64">
        <f>'1 уровень'!H3517</f>
        <v>0</v>
      </c>
      <c r="H1184" s="78">
        <f>'1 уровень'!I3517</f>
        <v>0</v>
      </c>
      <c r="I1184" s="78">
        <f>'1 уровень'!J3517</f>
        <v>0</v>
      </c>
      <c r="J1184" s="25">
        <f>'1 уровень'!K3517</f>
        <v>0</v>
      </c>
      <c r="K1184" s="25">
        <f>'1 уровень'!L3517</f>
        <v>0</v>
      </c>
      <c r="L1184" s="25">
        <f>'1 уровень'!M3517</f>
        <v>0</v>
      </c>
      <c r="M1184" s="25">
        <f>'1 уровень'!N3517</f>
        <v>0</v>
      </c>
      <c r="N1184" s="25">
        <f>'1 уровень'!O3517</f>
        <v>0</v>
      </c>
      <c r="O1184" s="25">
        <f>'1 уровень'!P3517</f>
        <v>0</v>
      </c>
      <c r="P1184" s="72">
        <f>'1 уровень'!Q3517</f>
        <v>0</v>
      </c>
      <c r="Q1184" s="72">
        <f>'1 уровень'!R3517</f>
        <v>0</v>
      </c>
      <c r="R1184" s="72">
        <f>'1 уровень'!S3517</f>
        <v>0</v>
      </c>
      <c r="S1184" s="72">
        <f>'1 уровень'!T3517</f>
        <v>0</v>
      </c>
      <c r="T1184" s="72">
        <f>'1 уровень'!U3517</f>
        <v>0</v>
      </c>
      <c r="U1184" s="72">
        <f>'1 уровень'!V3517</f>
        <v>0</v>
      </c>
      <c r="V1184" s="72">
        <f>'1 уровень'!W3517</f>
        <v>0</v>
      </c>
      <c r="W1184" s="72">
        <f>'1 уровень'!X3517</f>
        <v>0</v>
      </c>
      <c r="X1184" s="72">
        <f>'1 уровень'!Y3517</f>
        <v>0</v>
      </c>
      <c r="Y1184" s="72">
        <f>'1 уровень'!Z3517</f>
        <v>0</v>
      </c>
      <c r="Z1184" s="72">
        <f>'1 уровень'!AA3517</f>
        <v>0</v>
      </c>
      <c r="AA1184" s="72">
        <f>'1 уровень'!AB3517</f>
        <v>0</v>
      </c>
      <c r="AB1184" s="787">
        <f>'1 уровень'!AC3517</f>
        <v>0</v>
      </c>
      <c r="AC1184" s="72">
        <f>'1 уровень'!AD3517</f>
        <v>0</v>
      </c>
      <c r="AD1184" s="72">
        <f>'1 уровень'!AE3517</f>
        <v>0</v>
      </c>
      <c r="AE1184" s="72">
        <f>'1 уровень'!AF3517</f>
        <v>0</v>
      </c>
      <c r="AF1184" s="72">
        <f>'1 уровень'!AG3517</f>
        <v>0</v>
      </c>
      <c r="AG1184" s="383">
        <f>'1 уровень'!AH3517</f>
        <v>0</v>
      </c>
      <c r="AH1184" s="72"/>
      <c r="AI1184" s="72"/>
    </row>
    <row r="1185" spans="1:35" ht="60" x14ac:dyDescent="0.25">
      <c r="A1185" s="18">
        <v>1</v>
      </c>
      <c r="B1185" s="18">
        <v>1</v>
      </c>
      <c r="C1185" s="553" t="s">
        <v>446</v>
      </c>
      <c r="D1185" s="27">
        <f>'1 уровень'!E3518</f>
        <v>0</v>
      </c>
      <c r="E1185" s="27">
        <f>'1 уровень'!F3518</f>
        <v>0</v>
      </c>
      <c r="F1185" s="27">
        <f>'1 уровень'!G3518</f>
        <v>0</v>
      </c>
      <c r="G1185" s="64">
        <f>'1 уровень'!H3518</f>
        <v>0</v>
      </c>
      <c r="H1185" s="78">
        <f>'1 уровень'!I3518</f>
        <v>0</v>
      </c>
      <c r="I1185" s="78">
        <f>'1 уровень'!J3518</f>
        <v>0</v>
      </c>
      <c r="J1185" s="25">
        <f>'1 уровень'!K3518</f>
        <v>0</v>
      </c>
      <c r="K1185" s="25">
        <f>'1 уровень'!L3518</f>
        <v>0</v>
      </c>
      <c r="L1185" s="25">
        <f>'1 уровень'!M3518</f>
        <v>0</v>
      </c>
      <c r="M1185" s="25">
        <f>'1 уровень'!N3518</f>
        <v>0</v>
      </c>
      <c r="N1185" s="25">
        <f>'1 уровень'!O3518</f>
        <v>0</v>
      </c>
      <c r="O1185" s="25">
        <f>'1 уровень'!P3518</f>
        <v>0</v>
      </c>
      <c r="P1185" s="72">
        <f>'1 уровень'!Q3518</f>
        <v>0</v>
      </c>
      <c r="Q1185" s="72">
        <f>'1 уровень'!R3518</f>
        <v>0</v>
      </c>
      <c r="R1185" s="72">
        <f>'1 уровень'!S3518</f>
        <v>0</v>
      </c>
      <c r="S1185" s="72">
        <f>'1 уровень'!T3518</f>
        <v>0</v>
      </c>
      <c r="T1185" s="72">
        <f>'1 уровень'!U3518</f>
        <v>0</v>
      </c>
      <c r="U1185" s="72">
        <f>'1 уровень'!V3518</f>
        <v>0</v>
      </c>
      <c r="V1185" s="72">
        <f>'1 уровень'!W3518</f>
        <v>0</v>
      </c>
      <c r="W1185" s="72">
        <f>'1 уровень'!X3518</f>
        <v>0</v>
      </c>
      <c r="X1185" s="72">
        <f>'1 уровень'!Y3518</f>
        <v>0</v>
      </c>
      <c r="Y1185" s="72">
        <f>'1 уровень'!Z3518</f>
        <v>0</v>
      </c>
      <c r="Z1185" s="72">
        <f>'1 уровень'!AA3518</f>
        <v>0</v>
      </c>
      <c r="AA1185" s="72">
        <f>'1 уровень'!AB3518</f>
        <v>0</v>
      </c>
      <c r="AB1185" s="787">
        <f>'1 уровень'!AC3518</f>
        <v>0</v>
      </c>
      <c r="AC1185" s="72">
        <f>'1 уровень'!AD3518</f>
        <v>0</v>
      </c>
      <c r="AD1185" s="72">
        <f>'1 уровень'!AE3518</f>
        <v>0</v>
      </c>
      <c r="AE1185" s="72">
        <f>'1 уровень'!AF3518</f>
        <v>0</v>
      </c>
      <c r="AF1185" s="72">
        <f>'1 уровень'!AG3518</f>
        <v>0</v>
      </c>
      <c r="AG1185" s="383">
        <f>'1 уровень'!AH3518</f>
        <v>0</v>
      </c>
      <c r="AH1185" s="72"/>
      <c r="AI1185" s="72"/>
    </row>
    <row r="1186" spans="1:35" ht="57" x14ac:dyDescent="0.25">
      <c r="A1186" s="18">
        <v>1</v>
      </c>
      <c r="B1186" s="18">
        <v>1</v>
      </c>
      <c r="C1186" s="918" t="s">
        <v>447</v>
      </c>
      <c r="D1186" s="27">
        <f>'1 уровень'!E3519</f>
        <v>0</v>
      </c>
      <c r="E1186" s="27">
        <f>'1 уровень'!F3519</f>
        <v>0</v>
      </c>
      <c r="F1186" s="27">
        <f>'1 уровень'!G3519</f>
        <v>0</v>
      </c>
      <c r="G1186" s="64">
        <f>'1 уровень'!H3519</f>
        <v>0</v>
      </c>
      <c r="H1186" s="78">
        <f>'1 уровень'!I3519</f>
        <v>0</v>
      </c>
      <c r="I1186" s="78">
        <f>'1 уровень'!J3519</f>
        <v>0</v>
      </c>
      <c r="J1186" s="25">
        <f>'1 уровень'!K3519</f>
        <v>0</v>
      </c>
      <c r="K1186" s="25">
        <f>'1 уровень'!L3519</f>
        <v>0</v>
      </c>
      <c r="L1186" s="25">
        <f>'1 уровень'!M3519</f>
        <v>0</v>
      </c>
      <c r="M1186" s="25">
        <f>'1 уровень'!N3519</f>
        <v>0</v>
      </c>
      <c r="N1186" s="25">
        <f>'1 уровень'!O3519</f>
        <v>0</v>
      </c>
      <c r="O1186" s="25">
        <f>'1 уровень'!P3519</f>
        <v>0</v>
      </c>
      <c r="P1186" s="72">
        <f>'1 уровень'!Q3519</f>
        <v>0</v>
      </c>
      <c r="Q1186" s="72">
        <f>'1 уровень'!R3519</f>
        <v>0</v>
      </c>
      <c r="R1186" s="72">
        <f>'1 уровень'!S3519</f>
        <v>0</v>
      </c>
      <c r="S1186" s="72">
        <f>'1 уровень'!T3519</f>
        <v>0</v>
      </c>
      <c r="T1186" s="72">
        <f>'1 уровень'!U3519</f>
        <v>0</v>
      </c>
      <c r="U1186" s="72">
        <f>'1 уровень'!V3519</f>
        <v>0</v>
      </c>
      <c r="V1186" s="72">
        <f>'1 уровень'!W3519</f>
        <v>0</v>
      </c>
      <c r="W1186" s="72">
        <f>'1 уровень'!X3519</f>
        <v>0</v>
      </c>
      <c r="X1186" s="72">
        <f>'1 уровень'!Y3519</f>
        <v>0</v>
      </c>
      <c r="Y1186" s="72">
        <f>'1 уровень'!Z3519</f>
        <v>0</v>
      </c>
      <c r="Z1186" s="72">
        <f>'1 уровень'!AA3519</f>
        <v>0</v>
      </c>
      <c r="AA1186" s="72">
        <f>'1 уровень'!AB3519</f>
        <v>0</v>
      </c>
      <c r="AB1186" s="787">
        <f>'1 уровень'!AC3519</f>
        <v>0</v>
      </c>
      <c r="AC1186" s="72">
        <f>'1 уровень'!AD3519</f>
        <v>0</v>
      </c>
      <c r="AD1186" s="72">
        <f>'1 уровень'!AE3519</f>
        <v>0</v>
      </c>
      <c r="AE1186" s="72">
        <f>'1 уровень'!AF3519</f>
        <v>0</v>
      </c>
      <c r="AF1186" s="72">
        <f>'1 уровень'!AG3519</f>
        <v>0</v>
      </c>
      <c r="AG1186" s="383">
        <f>'1 уровень'!AH3519</f>
        <v>0</v>
      </c>
      <c r="AH1186" s="72"/>
      <c r="AI1186" s="72"/>
    </row>
    <row r="1187" spans="1:35" ht="90" x14ac:dyDescent="0.25">
      <c r="A1187" s="18">
        <v>1</v>
      </c>
      <c r="B1187" s="18">
        <v>1</v>
      </c>
      <c r="C1187" s="553" t="s">
        <v>448</v>
      </c>
      <c r="D1187" s="27">
        <f>'1 уровень'!E3520</f>
        <v>70</v>
      </c>
      <c r="E1187" s="27">
        <f>'1 уровень'!F3520</f>
        <v>59</v>
      </c>
      <c r="F1187" s="27">
        <f>'1 уровень'!G3520</f>
        <v>0</v>
      </c>
      <c r="G1187" s="64">
        <f>'1 уровень'!H3520</f>
        <v>0</v>
      </c>
      <c r="H1187" s="78">
        <f>'1 уровень'!I3520</f>
        <v>0</v>
      </c>
      <c r="I1187" s="78">
        <f>'1 уровень'!J3520</f>
        <v>0</v>
      </c>
      <c r="J1187" s="25">
        <f>'1 уровень'!K3520</f>
        <v>0</v>
      </c>
      <c r="K1187" s="25">
        <f>'1 уровень'!L3520</f>
        <v>0</v>
      </c>
      <c r="L1187" s="25">
        <f>'1 уровень'!M3520</f>
        <v>0</v>
      </c>
      <c r="M1187" s="25">
        <f>'1 уровень'!N3520</f>
        <v>0</v>
      </c>
      <c r="N1187" s="25">
        <f>'1 уровень'!O3520</f>
        <v>0</v>
      </c>
      <c r="O1187" s="25">
        <f>'1 уровень'!P3520</f>
        <v>0</v>
      </c>
      <c r="P1187" s="72">
        <f>'1 уровень'!Q3520</f>
        <v>0</v>
      </c>
      <c r="Q1187" s="72">
        <f>'1 уровень'!R3520</f>
        <v>0</v>
      </c>
      <c r="R1187" s="72">
        <f>'1 уровень'!S3520</f>
        <v>0</v>
      </c>
      <c r="S1187" s="72">
        <f>'1 уровень'!T3520</f>
        <v>0</v>
      </c>
      <c r="T1187" s="72">
        <f>'1 уровень'!U3520</f>
        <v>0</v>
      </c>
      <c r="U1187" s="72">
        <f>'1 уровень'!V3520</f>
        <v>0</v>
      </c>
      <c r="V1187" s="72">
        <f>'1 уровень'!W3520</f>
        <v>0</v>
      </c>
      <c r="W1187" s="72">
        <f>'1 уровень'!X3520</f>
        <v>0</v>
      </c>
      <c r="X1187" s="72">
        <f>'1 уровень'!Y3520</f>
        <v>0</v>
      </c>
      <c r="Y1187" s="72">
        <f>'1 уровень'!Z3520</f>
        <v>0</v>
      </c>
      <c r="Z1187" s="72">
        <f>'1 уровень'!AA3520</f>
        <v>0</v>
      </c>
      <c r="AA1187" s="72">
        <f>'1 уровень'!AB3520</f>
        <v>0</v>
      </c>
      <c r="AB1187" s="787">
        <f>'1 уровень'!AC3520</f>
        <v>0</v>
      </c>
      <c r="AC1187" s="72">
        <f>'1 уровень'!AD3520</f>
        <v>0</v>
      </c>
      <c r="AD1187" s="72">
        <f>'1 уровень'!AE3520</f>
        <v>0</v>
      </c>
      <c r="AE1187" s="72">
        <f>'1 уровень'!AF3520</f>
        <v>0</v>
      </c>
      <c r="AF1187" s="72">
        <f>'1 уровень'!AG3520</f>
        <v>0</v>
      </c>
      <c r="AG1187" s="383">
        <f>'1 уровень'!AH3520</f>
        <v>0</v>
      </c>
      <c r="AH1187" s="72" t="e">
        <f>AA1187/Z1187*100</f>
        <v>#DIV/0!</v>
      </c>
      <c r="AI1187" s="72" t="e">
        <f>AG1187/Z1187*100</f>
        <v>#DIV/0!</v>
      </c>
    </row>
    <row r="1188" spans="1:35" ht="28.5" x14ac:dyDescent="0.25">
      <c r="B1188" s="18">
        <v>1</v>
      </c>
      <c r="C1188" s="918" t="s">
        <v>467</v>
      </c>
      <c r="D1188" s="20">
        <f>'1 уровень'!E3521</f>
        <v>6884.0999999999995</v>
      </c>
      <c r="E1188" s="20">
        <f>'1 уровень'!F3521</f>
        <v>5737</v>
      </c>
      <c r="F1188" s="20">
        <f>'1 уровень'!G3521</f>
        <v>6266</v>
      </c>
      <c r="G1188" s="62">
        <f>'1 уровень'!H3521</f>
        <v>109.22084713264772</v>
      </c>
      <c r="H1188" s="78">
        <f>'1 уровень'!I3521</f>
        <v>0</v>
      </c>
      <c r="I1188" s="78">
        <f>'1 уровень'!J3521</f>
        <v>0</v>
      </c>
      <c r="J1188" s="25">
        <f>'1 уровень'!K3521</f>
        <v>0</v>
      </c>
      <c r="K1188" s="25">
        <f>'1 уровень'!L3521</f>
        <v>0</v>
      </c>
      <c r="L1188" s="25">
        <f>'1 уровень'!M3521</f>
        <v>0</v>
      </c>
      <c r="M1188" s="25">
        <f>'1 уровень'!N3521</f>
        <v>0</v>
      </c>
      <c r="N1188" s="25">
        <f>'1 уровень'!O3521</f>
        <v>0</v>
      </c>
      <c r="O1188" s="25">
        <f>'1 уровень'!P3521</f>
        <v>0</v>
      </c>
      <c r="P1188" s="72">
        <f>'1 уровень'!Q3521</f>
        <v>16177.4</v>
      </c>
      <c r="Q1188" s="72">
        <f>'1 уровень'!R3521</f>
        <v>16177.4</v>
      </c>
      <c r="R1188" s="72">
        <f>'1 уровень'!S3521</f>
        <v>16177.4</v>
      </c>
      <c r="S1188" s="72">
        <f>'1 уровень'!T3521</f>
        <v>16177.4</v>
      </c>
      <c r="T1188" s="72">
        <f>'1 уровень'!U3521</f>
        <v>16177.4</v>
      </c>
      <c r="U1188" s="72">
        <f>'1 уровень'!V3521</f>
        <v>16177.4</v>
      </c>
      <c r="V1188" s="72">
        <f>'1 уровень'!W3521</f>
        <v>16177.4</v>
      </c>
      <c r="W1188" s="72">
        <f>'1 уровень'!X3521</f>
        <v>16177.4</v>
      </c>
      <c r="X1188" s="72">
        <f>'1 уровень'!Y3521</f>
        <v>16177.4</v>
      </c>
      <c r="Y1188" s="72">
        <f>'1 уровень'!Z3521</f>
        <v>16177.4</v>
      </c>
      <c r="Z1188" s="72">
        <f>'1 уровень'!AA3521</f>
        <v>13481.166666666668</v>
      </c>
      <c r="AA1188" s="72">
        <f>'1 уровень'!AB3521</f>
        <v>13531.042669999997</v>
      </c>
      <c r="AB1188" s="787">
        <f>'1 уровень'!AC3521</f>
        <v>0</v>
      </c>
      <c r="AC1188" s="72">
        <f>'1 уровень'!AD3521</f>
        <v>0</v>
      </c>
      <c r="AD1188" s="72">
        <f>'1 уровень'!AE3521</f>
        <v>49.876003333329663</v>
      </c>
      <c r="AE1188" s="72">
        <f>'1 уровень'!AF3521</f>
        <v>0</v>
      </c>
      <c r="AF1188" s="72">
        <f>'1 уровень'!AG3521</f>
        <v>-7.2034199999999995</v>
      </c>
      <c r="AG1188" s="383">
        <f>'1 уровень'!AH3521</f>
        <v>13523.839249999997</v>
      </c>
      <c r="AH1188" s="72">
        <f>AA1188/Z1188*100</f>
        <v>100.36996800474734</v>
      </c>
      <c r="AI1188" s="72">
        <f>AG1188/Z1188*100</f>
        <v>100.31653479545537</v>
      </c>
    </row>
    <row r="1189" spans="1:35" x14ac:dyDescent="0.25">
      <c r="B1189" s="18">
        <v>1</v>
      </c>
      <c r="C1189" s="553" t="s">
        <v>311</v>
      </c>
      <c r="D1189" s="27">
        <f>'1 уровень'!E3522</f>
        <v>7553.1914893617022</v>
      </c>
      <c r="E1189" s="27">
        <f>'1 уровень'!F3522</f>
        <v>6294.3617021276596</v>
      </c>
      <c r="F1189" s="27">
        <f>'1 уровень'!G3522</f>
        <v>5913.5776595744683</v>
      </c>
      <c r="G1189" s="64">
        <f>'1 уровень'!H3522</f>
        <v>93.950394645663977</v>
      </c>
      <c r="H1189" s="78">
        <f>'1 уровень'!I3522</f>
        <v>0</v>
      </c>
      <c r="I1189" s="78">
        <f>'1 уровень'!J3522</f>
        <v>0</v>
      </c>
      <c r="J1189" s="25">
        <f>'1 уровень'!K3522</f>
        <v>0</v>
      </c>
      <c r="K1189" s="25">
        <f>'1 уровень'!L3522</f>
        <v>0</v>
      </c>
      <c r="L1189" s="25">
        <f>'1 уровень'!M3522</f>
        <v>0</v>
      </c>
      <c r="M1189" s="25">
        <f>'1 уровень'!N3522</f>
        <v>0</v>
      </c>
      <c r="N1189" s="25">
        <f>'1 уровень'!O3522</f>
        <v>0</v>
      </c>
      <c r="O1189" s="25">
        <f>'1 уровень'!P3522</f>
        <v>0</v>
      </c>
      <c r="P1189" s="72">
        <f>'1 уровень'!Q3522</f>
        <v>0</v>
      </c>
      <c r="Q1189" s="72">
        <f>'1 уровень'!R3522</f>
        <v>0</v>
      </c>
      <c r="R1189" s="72">
        <f>'1 уровень'!S3522</f>
        <v>0</v>
      </c>
      <c r="S1189" s="72">
        <f>'1 уровень'!T3522</f>
        <v>0</v>
      </c>
      <c r="T1189" s="72">
        <f>'1 уровень'!U3522</f>
        <v>0</v>
      </c>
      <c r="U1189" s="72">
        <f>'1 уровень'!V3522</f>
        <v>0</v>
      </c>
      <c r="V1189" s="72">
        <f>'1 уровень'!W3522</f>
        <v>0</v>
      </c>
      <c r="W1189" s="72">
        <f>'1 уровень'!X3522</f>
        <v>0</v>
      </c>
      <c r="X1189" s="72">
        <f>'1 уровень'!Y3522</f>
        <v>0</v>
      </c>
      <c r="Y1189" s="72">
        <f>'1 уровень'!Z3522</f>
        <v>0</v>
      </c>
      <c r="Z1189" s="72">
        <f>'1 уровень'!AA3522</f>
        <v>0</v>
      </c>
      <c r="AA1189" s="72">
        <f>'1 уровень'!AB3522</f>
        <v>0</v>
      </c>
      <c r="AB1189" s="787">
        <f>'1 уровень'!AC3522</f>
        <v>0</v>
      </c>
      <c r="AC1189" s="72">
        <f>'1 уровень'!AD3522</f>
        <v>0</v>
      </c>
      <c r="AD1189" s="72">
        <f>'1 уровень'!AE3522</f>
        <v>0</v>
      </c>
      <c r="AE1189" s="72">
        <f>'1 уровень'!AF3522</f>
        <v>0</v>
      </c>
      <c r="AF1189" s="72">
        <f>'1 уровень'!AG3522</f>
        <v>0</v>
      </c>
      <c r="AG1189" s="383">
        <f>'1 уровень'!AH3522</f>
        <v>0</v>
      </c>
      <c r="AH1189" s="72"/>
      <c r="AI1189" s="72"/>
    </row>
    <row r="1190" spans="1:35" x14ac:dyDescent="0.25">
      <c r="B1190" s="18">
        <v>1</v>
      </c>
      <c r="C1190" s="553" t="s">
        <v>319</v>
      </c>
      <c r="D1190" s="27">
        <f>'1 уровень'!E3523</f>
        <v>0</v>
      </c>
      <c r="E1190" s="27">
        <f>'1 уровень'!F3523</f>
        <v>0</v>
      </c>
      <c r="F1190" s="27">
        <f>'1 уровень'!G3523</f>
        <v>0</v>
      </c>
      <c r="G1190" s="64">
        <f>'1 уровень'!H3523</f>
        <v>0</v>
      </c>
      <c r="H1190" s="78">
        <f>'1 уровень'!I3523</f>
        <v>0</v>
      </c>
      <c r="I1190" s="78">
        <f>'1 уровень'!J3523</f>
        <v>0</v>
      </c>
      <c r="J1190" s="25">
        <f>'1 уровень'!K3523</f>
        <v>0</v>
      </c>
      <c r="K1190" s="25">
        <f>'1 уровень'!L3523</f>
        <v>0</v>
      </c>
      <c r="L1190" s="25">
        <f>'1 уровень'!M3523</f>
        <v>0</v>
      </c>
      <c r="M1190" s="25">
        <f>'1 уровень'!N3523</f>
        <v>0</v>
      </c>
      <c r="N1190" s="25">
        <f>'1 уровень'!O3523</f>
        <v>0</v>
      </c>
      <c r="O1190" s="25">
        <f>'1 уровень'!P3523</f>
        <v>0</v>
      </c>
      <c r="P1190" s="72">
        <f>'1 уровень'!Q3523</f>
        <v>0</v>
      </c>
      <c r="Q1190" s="72">
        <f>'1 уровень'!R3523</f>
        <v>0</v>
      </c>
      <c r="R1190" s="72">
        <f>'1 уровень'!S3523</f>
        <v>0</v>
      </c>
      <c r="S1190" s="72">
        <f>'1 уровень'!T3523</f>
        <v>0</v>
      </c>
      <c r="T1190" s="72">
        <f>'1 уровень'!U3523</f>
        <v>0</v>
      </c>
      <c r="U1190" s="72">
        <f>'1 уровень'!V3523</f>
        <v>0</v>
      </c>
      <c r="V1190" s="72">
        <f>'1 уровень'!W3523</f>
        <v>0</v>
      </c>
      <c r="W1190" s="72">
        <f>'1 уровень'!X3523</f>
        <v>0</v>
      </c>
      <c r="X1190" s="72">
        <f>'1 уровень'!Y3523</f>
        <v>0</v>
      </c>
      <c r="Y1190" s="72">
        <f>'1 уровень'!Z3523</f>
        <v>0</v>
      </c>
      <c r="Z1190" s="72">
        <f>'1 уровень'!AA3523</f>
        <v>0</v>
      </c>
      <c r="AA1190" s="72">
        <f>'1 уровень'!AB3523</f>
        <v>0</v>
      </c>
      <c r="AB1190" s="787">
        <f>'1 уровень'!AC3523</f>
        <v>0</v>
      </c>
      <c r="AC1190" s="72">
        <f>'1 уровень'!AD3523</f>
        <v>0</v>
      </c>
      <c r="AD1190" s="72">
        <f>'1 уровень'!AE3523</f>
        <v>0</v>
      </c>
      <c r="AE1190" s="72">
        <f>'1 уровень'!AF3523</f>
        <v>0</v>
      </c>
      <c r="AF1190" s="72">
        <f>'1 уровень'!AG3523</f>
        <v>0</v>
      </c>
      <c r="AG1190" s="383">
        <f>'1 уровень'!AH3523</f>
        <v>0</v>
      </c>
      <c r="AH1190" s="72"/>
      <c r="AI1190" s="72"/>
    </row>
    <row r="1191" spans="1:35" x14ac:dyDescent="0.25">
      <c r="B1191" s="18">
        <v>1</v>
      </c>
      <c r="C1191" s="918" t="s">
        <v>320</v>
      </c>
      <c r="D1191" s="27">
        <f>'1 уровень'!E3524</f>
        <v>7553.1914893617022</v>
      </c>
      <c r="E1191" s="27">
        <f>'1 уровень'!F3524</f>
        <v>6294.3617021276596</v>
      </c>
      <c r="F1191" s="27">
        <f>'1 уровень'!G3524</f>
        <v>5913.5776595744683</v>
      </c>
      <c r="G1191" s="64">
        <f>'1 уровень'!H3524</f>
        <v>93.950394645663977</v>
      </c>
      <c r="H1191" s="78">
        <f>'1 уровень'!I3524</f>
        <v>0</v>
      </c>
      <c r="I1191" s="78">
        <f>'1 уровень'!J3524</f>
        <v>0</v>
      </c>
      <c r="J1191" s="25">
        <f>'1 уровень'!K3524</f>
        <v>0</v>
      </c>
      <c r="K1191" s="25">
        <f>'1 уровень'!L3524</f>
        <v>0</v>
      </c>
      <c r="L1191" s="25">
        <f>'1 уровень'!M3524</f>
        <v>0</v>
      </c>
      <c r="M1191" s="25">
        <f>'1 уровень'!N3524</f>
        <v>0</v>
      </c>
      <c r="N1191" s="25">
        <f>'1 уровень'!O3524</f>
        <v>0</v>
      </c>
      <c r="O1191" s="25">
        <f>'1 уровень'!P3524</f>
        <v>0</v>
      </c>
      <c r="P1191" s="72">
        <f>'1 уровень'!Q3524</f>
        <v>0</v>
      </c>
      <c r="Q1191" s="72">
        <f>'1 уровень'!R3524</f>
        <v>0</v>
      </c>
      <c r="R1191" s="72">
        <f>'1 уровень'!S3524</f>
        <v>0</v>
      </c>
      <c r="S1191" s="72">
        <f>'1 уровень'!T3524</f>
        <v>0</v>
      </c>
      <c r="T1191" s="72">
        <f>'1 уровень'!U3524</f>
        <v>0</v>
      </c>
      <c r="U1191" s="72">
        <f>'1 уровень'!V3524</f>
        <v>0</v>
      </c>
      <c r="V1191" s="72">
        <f>'1 уровень'!W3524</f>
        <v>0</v>
      </c>
      <c r="W1191" s="72">
        <f>'1 уровень'!X3524</f>
        <v>0</v>
      </c>
      <c r="X1191" s="72">
        <f>'1 уровень'!Y3524</f>
        <v>0</v>
      </c>
      <c r="Y1191" s="72">
        <f>'1 уровень'!Z3524</f>
        <v>0</v>
      </c>
      <c r="Z1191" s="72">
        <f>'1 уровень'!AA3524</f>
        <v>0</v>
      </c>
      <c r="AA1191" s="72">
        <f>'1 уровень'!AB3524</f>
        <v>0</v>
      </c>
      <c r="AB1191" s="787">
        <f>'1 уровень'!AC3524</f>
        <v>0</v>
      </c>
      <c r="AC1191" s="72">
        <f>'1 уровень'!AD3524</f>
        <v>0</v>
      </c>
      <c r="AD1191" s="72">
        <f>'1 уровень'!AE3524</f>
        <v>0</v>
      </c>
      <c r="AE1191" s="72">
        <f>'1 уровень'!AF3524</f>
        <v>0</v>
      </c>
      <c r="AF1191" s="72">
        <f>'1 уровень'!AG3524</f>
        <v>0</v>
      </c>
      <c r="AG1191" s="383">
        <f>'1 уровень'!AH3524</f>
        <v>0</v>
      </c>
      <c r="AH1191" s="72"/>
      <c r="AI1191" s="72"/>
    </row>
    <row r="1192" spans="1:35" x14ac:dyDescent="0.25">
      <c r="B1192" s="18">
        <v>1</v>
      </c>
      <c r="C1192" s="288" t="s">
        <v>321</v>
      </c>
      <c r="D1192" s="27">
        <f>'1 уровень'!E3525</f>
        <v>71000</v>
      </c>
      <c r="E1192" s="27">
        <f>'1 уровень'!F3525</f>
        <v>59167</v>
      </c>
      <c r="F1192" s="27">
        <f>'1 уровень'!G3525</f>
        <v>55587.630000000005</v>
      </c>
      <c r="G1192" s="64">
        <f>'1 уровень'!H3525</f>
        <v>93.950394645663977</v>
      </c>
      <c r="H1192" s="78">
        <f>'1 уровень'!I3525</f>
        <v>0</v>
      </c>
      <c r="I1192" s="78">
        <f>'1 уровень'!J3525</f>
        <v>0</v>
      </c>
      <c r="J1192" s="25">
        <f>'1 уровень'!K3525</f>
        <v>0</v>
      </c>
      <c r="K1192" s="25">
        <f>'1 уровень'!L3525</f>
        <v>0</v>
      </c>
      <c r="L1192" s="25">
        <f>'1 уровень'!M3525</f>
        <v>0</v>
      </c>
      <c r="M1192" s="25">
        <f>'1 уровень'!N3525</f>
        <v>0</v>
      </c>
      <c r="N1192" s="25">
        <f>'1 уровень'!O3525</f>
        <v>0</v>
      </c>
      <c r="O1192" s="25">
        <f>'1 уровень'!P3525</f>
        <v>0</v>
      </c>
      <c r="P1192" s="27">
        <f>'1 уровень'!Q3525</f>
        <v>0</v>
      </c>
      <c r="Q1192" s="27">
        <f>'1 уровень'!R3525</f>
        <v>0</v>
      </c>
      <c r="R1192" s="27">
        <f>'1 уровень'!S3525</f>
        <v>0</v>
      </c>
      <c r="S1192" s="27">
        <f>'1 уровень'!T3525</f>
        <v>0</v>
      </c>
      <c r="T1192" s="27">
        <f>'1 уровень'!U3525</f>
        <v>0</v>
      </c>
      <c r="U1192" s="27">
        <f>'1 уровень'!V3525</f>
        <v>0</v>
      </c>
      <c r="V1192" s="27">
        <f>'1 уровень'!W3525</f>
        <v>0</v>
      </c>
      <c r="W1192" s="27">
        <f>'1 уровень'!X3525</f>
        <v>0</v>
      </c>
      <c r="X1192" s="27">
        <f>'1 уровень'!Y3525</f>
        <v>0</v>
      </c>
      <c r="Y1192" s="27">
        <f>'1 уровень'!Z3525</f>
        <v>0</v>
      </c>
      <c r="Z1192" s="27">
        <f>'1 уровень'!AA3525</f>
        <v>0</v>
      </c>
      <c r="AA1192" s="27">
        <f>'1 уровень'!AB3525</f>
        <v>0</v>
      </c>
      <c r="AB1192" s="27">
        <f>'1 уровень'!AC3525</f>
        <v>0</v>
      </c>
      <c r="AC1192" s="27">
        <f>'1 уровень'!AD3525</f>
        <v>0</v>
      </c>
      <c r="AD1192" s="27">
        <f>'1 уровень'!AE3525</f>
        <v>0</v>
      </c>
      <c r="AE1192" s="27">
        <f>'1 уровень'!AF3525</f>
        <v>0</v>
      </c>
      <c r="AF1192" s="27">
        <f>'1 уровень'!AG3525</f>
        <v>0</v>
      </c>
      <c r="AG1192" s="27">
        <f>'1 уровень'!AH3525</f>
        <v>0</v>
      </c>
      <c r="AH1192" s="72"/>
      <c r="AI1192" s="72"/>
    </row>
    <row r="1193" spans="1:35" x14ac:dyDescent="0.25">
      <c r="B1193" s="18">
        <v>1</v>
      </c>
      <c r="C1193" s="288" t="s">
        <v>217</v>
      </c>
      <c r="D1193" s="27">
        <f>'1 уровень'!E3526</f>
        <v>20</v>
      </c>
      <c r="E1193" s="27">
        <f>'1 уровень'!F3526</f>
        <v>16</v>
      </c>
      <c r="F1193" s="27">
        <f>'1 уровень'!G3526</f>
        <v>0</v>
      </c>
      <c r="G1193" s="64">
        <f>'1 уровень'!H3526</f>
        <v>0</v>
      </c>
      <c r="H1193" s="78">
        <f>'1 уровень'!I3526</f>
        <v>0</v>
      </c>
      <c r="I1193" s="78">
        <f>'1 уровень'!J3526</f>
        <v>0</v>
      </c>
      <c r="J1193" s="25">
        <f>'1 уровень'!K3526</f>
        <v>0</v>
      </c>
      <c r="K1193" s="25">
        <f>'1 уровень'!L3526</f>
        <v>0</v>
      </c>
      <c r="L1193" s="25">
        <f>'1 уровень'!M3526</f>
        <v>0</v>
      </c>
      <c r="M1193" s="25">
        <f>'1 уровень'!N3526</f>
        <v>0</v>
      </c>
      <c r="N1193" s="25">
        <f>'1 уровень'!O3526</f>
        <v>0</v>
      </c>
      <c r="O1193" s="25">
        <f>'1 уровень'!P3526</f>
        <v>0</v>
      </c>
      <c r="P1193" s="72">
        <f>'1 уровень'!Q3526</f>
        <v>17.107500000000002</v>
      </c>
      <c r="Q1193" s="72">
        <f>'1 уровень'!R3526</f>
        <v>17.107500000000002</v>
      </c>
      <c r="R1193" s="72">
        <f>'1 уровень'!S3526</f>
        <v>17.107500000000002</v>
      </c>
      <c r="S1193" s="72">
        <f>'1 уровень'!T3526</f>
        <v>17.107500000000002</v>
      </c>
      <c r="T1193" s="72">
        <f>'1 уровень'!U3526</f>
        <v>17.107500000000002</v>
      </c>
      <c r="U1193" s="72">
        <f>'1 уровень'!V3526</f>
        <v>17.107500000000002</v>
      </c>
      <c r="V1193" s="72">
        <f>'1 уровень'!W3526</f>
        <v>17.107500000000002</v>
      </c>
      <c r="W1193" s="72">
        <f>'1 уровень'!X3526</f>
        <v>17.107500000000002</v>
      </c>
      <c r="X1193" s="72">
        <f>'1 уровень'!Y3526</f>
        <v>17.107500000000002</v>
      </c>
      <c r="Y1193" s="72">
        <f>'1 уровень'!Z3526</f>
        <v>17.107500000000002</v>
      </c>
      <c r="Z1193" s="72">
        <f>'1 уровень'!AA3526</f>
        <v>14.256250000000001</v>
      </c>
      <c r="AA1193" s="72">
        <f>'1 уровень'!AB3526</f>
        <v>0</v>
      </c>
      <c r="AB1193" s="787">
        <f>'1 уровень'!AC3526</f>
        <v>0</v>
      </c>
      <c r="AC1193" s="72">
        <f>'1 уровень'!AD3526</f>
        <v>0</v>
      </c>
      <c r="AD1193" s="72">
        <f>'1 уровень'!AE3526</f>
        <v>-14.256250000000001</v>
      </c>
      <c r="AE1193" s="72">
        <f>'1 уровень'!AF3526</f>
        <v>0</v>
      </c>
      <c r="AF1193" s="72">
        <f>'1 уровень'!AG3526</f>
        <v>0</v>
      </c>
      <c r="AG1193" s="383">
        <f>'1 уровень'!AH3526</f>
        <v>0</v>
      </c>
      <c r="AH1193" s="72"/>
      <c r="AI1193" s="72"/>
    </row>
    <row r="1194" spans="1:35" ht="90" x14ac:dyDescent="0.25">
      <c r="B1194" s="18">
        <v>1</v>
      </c>
      <c r="C1194" s="173" t="s">
        <v>506</v>
      </c>
      <c r="D1194" s="27">
        <f>'1 уровень'!E3527</f>
        <v>18004</v>
      </c>
      <c r="E1194" s="27">
        <f>'1 уровень'!F3527</f>
        <v>15004</v>
      </c>
      <c r="F1194" s="27">
        <f>'1 уровень'!G3527</f>
        <v>13774</v>
      </c>
      <c r="G1194" s="64">
        <f>'1 уровень'!H3527</f>
        <v>91.802186083711007</v>
      </c>
      <c r="H1194" s="78">
        <f>'1 уровень'!I3527</f>
        <v>0</v>
      </c>
      <c r="I1194" s="78">
        <f>'1 уровень'!J3527</f>
        <v>0</v>
      </c>
      <c r="J1194" s="25">
        <f>'1 уровень'!K3527</f>
        <v>0</v>
      </c>
      <c r="K1194" s="25">
        <f>'1 уровень'!L3527</f>
        <v>0</v>
      </c>
      <c r="L1194" s="25">
        <f>'1 уровень'!M3527</f>
        <v>0</v>
      </c>
      <c r="M1194" s="25">
        <f>'1 уровень'!N3527</f>
        <v>0</v>
      </c>
      <c r="N1194" s="25">
        <f>'1 уровень'!O3527</f>
        <v>0</v>
      </c>
      <c r="O1194" s="25">
        <f>'1 уровень'!P3527</f>
        <v>0</v>
      </c>
      <c r="P1194" s="72">
        <f>'1 уровень'!Q3527</f>
        <v>56252.996379999997</v>
      </c>
      <c r="Q1194" s="72">
        <f>'1 уровень'!R3527</f>
        <v>56252.996379999997</v>
      </c>
      <c r="R1194" s="72">
        <f>'1 уровень'!S3527</f>
        <v>56252.996379999997</v>
      </c>
      <c r="S1194" s="72">
        <f>'1 уровень'!T3527</f>
        <v>56252.996379999997</v>
      </c>
      <c r="T1194" s="72">
        <f>'1 уровень'!U3527</f>
        <v>56252.996379999997</v>
      </c>
      <c r="U1194" s="72">
        <f>'1 уровень'!V3527</f>
        <v>56252.996379999997</v>
      </c>
      <c r="V1194" s="72">
        <f>'1 уровень'!W3527</f>
        <v>56252.996379999997</v>
      </c>
      <c r="W1194" s="72">
        <f>'1 уровень'!X3527</f>
        <v>56252.996379999997</v>
      </c>
      <c r="X1194" s="72">
        <f>'1 уровень'!Y3527</f>
        <v>56252.996379999997</v>
      </c>
      <c r="Y1194" s="72">
        <f>'1 уровень'!Z3527</f>
        <v>56252.996379999997</v>
      </c>
      <c r="Z1194" s="72">
        <f>'1 уровень'!AA3527</f>
        <v>46877.496983333331</v>
      </c>
      <c r="AA1194" s="72">
        <f>'1 уровень'!AB3527</f>
        <v>42279.720560000002</v>
      </c>
      <c r="AB1194" s="787">
        <f>'1 уровень'!AC3527</f>
        <v>0</v>
      </c>
      <c r="AC1194" s="72">
        <f>'1 уровень'!AD3527</f>
        <v>0</v>
      </c>
      <c r="AD1194" s="72">
        <f>'1 уровень'!AE3527</f>
        <v>-4597.776423333331</v>
      </c>
      <c r="AE1194" s="72">
        <f>'1 уровень'!AF3527</f>
        <v>0</v>
      </c>
      <c r="AF1194" s="72">
        <f>'1 уровень'!AG3527</f>
        <v>-32.367899999999999</v>
      </c>
      <c r="AG1194" s="383">
        <f>'1 уровень'!AH3527</f>
        <v>42247.352660000004</v>
      </c>
      <c r="AH1194" s="72"/>
      <c r="AI1194" s="72"/>
    </row>
    <row r="1195" spans="1:35" x14ac:dyDescent="0.25">
      <c r="A1195" s="18">
        <v>1</v>
      </c>
      <c r="B1195" s="18">
        <v>1</v>
      </c>
      <c r="C1195" s="293" t="s">
        <v>260</v>
      </c>
      <c r="D1195" s="27">
        <f>'1 уровень'!E3528</f>
        <v>36284.1</v>
      </c>
      <c r="E1195" s="27">
        <f>'1 уровень'!F3528</f>
        <v>30239.25</v>
      </c>
      <c r="F1195" s="27">
        <f>'1 уровень'!G3528</f>
        <v>26453.787499999999</v>
      </c>
      <c r="G1195" s="64">
        <f>'1 уровень'!H3528</f>
        <v>87.481625701695648</v>
      </c>
      <c r="H1195" s="78">
        <f>'1 уровень'!I3528</f>
        <v>0</v>
      </c>
      <c r="I1195" s="78">
        <f>'1 уровень'!J3528</f>
        <v>0</v>
      </c>
      <c r="J1195" s="25">
        <f>'1 уровень'!K3528</f>
        <v>0</v>
      </c>
      <c r="K1195" s="25">
        <f>'1 уровень'!L3528</f>
        <v>0</v>
      </c>
      <c r="L1195" s="25">
        <f>'1 уровень'!M3528</f>
        <v>0</v>
      </c>
      <c r="M1195" s="25">
        <f>'1 уровень'!N3528</f>
        <v>0</v>
      </c>
      <c r="N1195" s="25">
        <f>'1 уровень'!O3528</f>
        <v>0</v>
      </c>
      <c r="O1195" s="25">
        <f>'1 уровень'!P3528</f>
        <v>0</v>
      </c>
      <c r="P1195" s="72">
        <f>'1 уровень'!Q3528</f>
        <v>0</v>
      </c>
      <c r="Q1195" s="72">
        <f>'1 уровень'!R3528</f>
        <v>0</v>
      </c>
      <c r="R1195" s="72">
        <f>'1 уровень'!S3528</f>
        <v>0</v>
      </c>
      <c r="S1195" s="72">
        <f>'1 уровень'!T3528</f>
        <v>0</v>
      </c>
      <c r="T1195" s="72">
        <f>'1 уровень'!U3528</f>
        <v>0</v>
      </c>
      <c r="U1195" s="72">
        <f>'1 уровень'!V3528</f>
        <v>0</v>
      </c>
      <c r="V1195" s="72">
        <f>'1 уровень'!W3528</f>
        <v>0</v>
      </c>
      <c r="W1195" s="72">
        <f>'1 уровень'!X3528</f>
        <v>0</v>
      </c>
      <c r="X1195" s="72">
        <f>'1 уровень'!Y3528</f>
        <v>0</v>
      </c>
      <c r="Y1195" s="72">
        <f>'1 уровень'!Z3528</f>
        <v>0</v>
      </c>
      <c r="Z1195" s="72">
        <f>'1 уровень'!AA3528</f>
        <v>0</v>
      </c>
      <c r="AA1195" s="72">
        <f>'1 уровень'!AB3528</f>
        <v>0</v>
      </c>
      <c r="AB1195" s="787">
        <f>'1 уровень'!AC3528</f>
        <v>0</v>
      </c>
      <c r="AC1195" s="72">
        <f>'1 уровень'!AD3528</f>
        <v>0</v>
      </c>
      <c r="AD1195" s="72">
        <f>'1 уровень'!AE3528</f>
        <v>0</v>
      </c>
      <c r="AE1195" s="72">
        <f>'1 уровень'!AF3528</f>
        <v>0</v>
      </c>
      <c r="AF1195" s="72">
        <f>'1 уровень'!AG3528</f>
        <v>0</v>
      </c>
      <c r="AG1195" s="383">
        <f>'1 уровень'!AH3528</f>
        <v>0</v>
      </c>
      <c r="AH1195" s="72"/>
      <c r="AI1195" s="72"/>
    </row>
    <row r="1196" spans="1:35" ht="29.25" x14ac:dyDescent="0.25">
      <c r="A1196" s="18">
        <v>1</v>
      </c>
      <c r="B1196" s="18">
        <v>1</v>
      </c>
      <c r="C1196" s="288" t="s">
        <v>273</v>
      </c>
      <c r="D1196" s="27">
        <f>'1 уровень'!E3529</f>
        <v>55511</v>
      </c>
      <c r="E1196" s="27">
        <f>'1 уровень'!F3529</f>
        <v>46262</v>
      </c>
      <c r="F1196" s="27">
        <f>'1 уровень'!G3529</f>
        <v>49856</v>
      </c>
      <c r="G1196" s="64">
        <f>'1 уровень'!H3529</f>
        <v>107.76879512342742</v>
      </c>
      <c r="H1196" s="78">
        <f>'1 уровень'!I3529</f>
        <v>0</v>
      </c>
      <c r="I1196" s="78">
        <f>'1 уровень'!J3529</f>
        <v>0</v>
      </c>
      <c r="J1196" s="25">
        <f>'1 уровень'!K3529</f>
        <v>0</v>
      </c>
      <c r="K1196" s="25">
        <f>'1 уровень'!L3529</f>
        <v>0</v>
      </c>
      <c r="L1196" s="25">
        <f>'1 уровень'!M3529</f>
        <v>0</v>
      </c>
      <c r="M1196" s="25">
        <f>'1 уровень'!N3529</f>
        <v>0</v>
      </c>
      <c r="N1196" s="25">
        <f>'1 уровень'!O3529</f>
        <v>0</v>
      </c>
      <c r="O1196" s="25">
        <f>'1 уровень'!P3529</f>
        <v>0</v>
      </c>
      <c r="P1196" s="72">
        <f>'1 уровень'!Q3529</f>
        <v>0</v>
      </c>
      <c r="Q1196" s="72">
        <f>'1 уровень'!R3529</f>
        <v>0</v>
      </c>
      <c r="R1196" s="72">
        <f>'1 уровень'!S3529</f>
        <v>0</v>
      </c>
      <c r="S1196" s="72">
        <f>'1 уровень'!T3529</f>
        <v>0</v>
      </c>
      <c r="T1196" s="72">
        <f>'1 уровень'!U3529</f>
        <v>0</v>
      </c>
      <c r="U1196" s="72">
        <f>'1 уровень'!V3529</f>
        <v>0</v>
      </c>
      <c r="V1196" s="72">
        <f>'1 уровень'!W3529</f>
        <v>0</v>
      </c>
      <c r="W1196" s="72">
        <f>'1 уровень'!X3529</f>
        <v>0</v>
      </c>
      <c r="X1196" s="72">
        <f>'1 уровень'!Y3529</f>
        <v>0</v>
      </c>
      <c r="Y1196" s="72">
        <f>'1 уровень'!Z3529</f>
        <v>0</v>
      </c>
      <c r="Z1196" s="72">
        <f>'1 уровень'!AA3529</f>
        <v>0</v>
      </c>
      <c r="AA1196" s="72">
        <f>'1 уровень'!AB3529</f>
        <v>0</v>
      </c>
      <c r="AB1196" s="787">
        <f>'1 уровень'!AC3529</f>
        <v>0</v>
      </c>
      <c r="AC1196" s="72">
        <f>'1 уровень'!AD3529</f>
        <v>0</v>
      </c>
      <c r="AD1196" s="72">
        <f>'1 уровень'!AE3529</f>
        <v>0</v>
      </c>
      <c r="AE1196" s="72">
        <f>'1 уровень'!AF3529</f>
        <v>0</v>
      </c>
      <c r="AF1196" s="72">
        <f>'1 уровень'!AG3529</f>
        <v>0</v>
      </c>
      <c r="AG1196" s="383">
        <f>'1 уровень'!AH3529</f>
        <v>0</v>
      </c>
      <c r="AH1196" s="72"/>
      <c r="AI1196" s="72"/>
    </row>
    <row r="1197" spans="1:35" ht="30" x14ac:dyDescent="0.25">
      <c r="A1197" s="18">
        <v>1</v>
      </c>
      <c r="B1197" s="18">
        <v>1</v>
      </c>
      <c r="C1197" s="174" t="s">
        <v>261</v>
      </c>
      <c r="D1197" s="27">
        <f>'1 уровень'!E3530</f>
        <v>124965.19148936171</v>
      </c>
      <c r="E1197" s="27">
        <f>'1 уровень'!F3530</f>
        <v>104138.36170212766</v>
      </c>
      <c r="F1197" s="27">
        <f>'1 уровень'!G3530</f>
        <v>31976.577659574468</v>
      </c>
      <c r="G1197" s="64">
        <f>'1 уровень'!H3530</f>
        <v>30.705858184171099</v>
      </c>
      <c r="H1197" s="78">
        <f>'1 уровень'!I3530</f>
        <v>0</v>
      </c>
      <c r="I1197" s="78">
        <f>'1 уровень'!J3530</f>
        <v>0</v>
      </c>
      <c r="J1197" s="25">
        <f>'1 уровень'!K3530</f>
        <v>0</v>
      </c>
      <c r="K1197" s="25">
        <f>'1 уровень'!L3530</f>
        <v>0</v>
      </c>
      <c r="L1197" s="25">
        <f>'1 уровень'!M3530</f>
        <v>0</v>
      </c>
      <c r="M1197" s="25">
        <f>'1 уровень'!N3530</f>
        <v>0</v>
      </c>
      <c r="N1197" s="25">
        <f>'1 уровень'!O3530</f>
        <v>0</v>
      </c>
      <c r="O1197" s="25">
        <f>'1 уровень'!P3530</f>
        <v>0</v>
      </c>
      <c r="P1197" s="72">
        <f>'1 уровень'!Q3530</f>
        <v>0</v>
      </c>
      <c r="Q1197" s="72">
        <f>'1 уровень'!R3530</f>
        <v>0</v>
      </c>
      <c r="R1197" s="72">
        <f>'1 уровень'!S3530</f>
        <v>0</v>
      </c>
      <c r="S1197" s="72">
        <f>'1 уровень'!T3530</f>
        <v>0</v>
      </c>
      <c r="T1197" s="72">
        <f>'1 уровень'!U3530</f>
        <v>0</v>
      </c>
      <c r="U1197" s="72">
        <f>'1 уровень'!V3530</f>
        <v>0</v>
      </c>
      <c r="V1197" s="72">
        <f>'1 уровень'!W3530</f>
        <v>0</v>
      </c>
      <c r="W1197" s="72">
        <f>'1 уровень'!X3530</f>
        <v>0</v>
      </c>
      <c r="X1197" s="72">
        <f>'1 уровень'!Y3530</f>
        <v>0</v>
      </c>
      <c r="Y1197" s="72">
        <f>'1 уровень'!Z3530</f>
        <v>0</v>
      </c>
      <c r="Z1197" s="72">
        <f>'1 уровень'!AA3530</f>
        <v>0</v>
      </c>
      <c r="AA1197" s="72">
        <f>'1 уровень'!AB3530</f>
        <v>0</v>
      </c>
      <c r="AB1197" s="787">
        <f>'1 уровень'!AC3530</f>
        <v>0</v>
      </c>
      <c r="AC1197" s="72">
        <f>'1 уровень'!AD3530</f>
        <v>0</v>
      </c>
      <c r="AD1197" s="72">
        <f>'1 уровень'!AE3530</f>
        <v>0</v>
      </c>
      <c r="AE1197" s="72">
        <f>'1 уровень'!AF3530</f>
        <v>0</v>
      </c>
      <c r="AF1197" s="72">
        <f>'1 уровень'!AG3530</f>
        <v>0</v>
      </c>
      <c r="AG1197" s="383">
        <f>'1 уровень'!AH3530</f>
        <v>0</v>
      </c>
      <c r="AH1197" s="72"/>
      <c r="AI1197" s="72"/>
    </row>
    <row r="1198" spans="1:35" ht="29.25" x14ac:dyDescent="0.25">
      <c r="A1198" s="18">
        <v>1</v>
      </c>
      <c r="B1198" s="18">
        <v>1</v>
      </c>
      <c r="C1198" s="288" t="s">
        <v>262</v>
      </c>
      <c r="D1198" s="27">
        <f>'1 уровень'!E3531</f>
        <v>25110</v>
      </c>
      <c r="E1198" s="27">
        <f>'1 уровень'!F3531</f>
        <v>20925</v>
      </c>
      <c r="F1198" s="27">
        <f>'1 уровень'!G3531</f>
        <v>18837</v>
      </c>
      <c r="G1198" s="64">
        <f>'1 уровень'!H3531</f>
        <v>90.021505376344095</v>
      </c>
      <c r="H1198" s="78">
        <f>'1 уровень'!I3531</f>
        <v>0</v>
      </c>
      <c r="I1198" s="78">
        <f>'1 уровень'!J3531</f>
        <v>0</v>
      </c>
      <c r="J1198" s="25">
        <f>'1 уровень'!K3531</f>
        <v>0</v>
      </c>
      <c r="K1198" s="25">
        <f>'1 уровень'!L3531</f>
        <v>0</v>
      </c>
      <c r="L1198" s="25">
        <f>'1 уровень'!M3531</f>
        <v>0</v>
      </c>
      <c r="M1198" s="25">
        <f>'1 уровень'!N3531</f>
        <v>0</v>
      </c>
      <c r="N1198" s="25">
        <f>'1 уровень'!O3531</f>
        <v>0</v>
      </c>
      <c r="O1198" s="25">
        <f>'1 уровень'!P3531</f>
        <v>0</v>
      </c>
      <c r="P1198" s="72">
        <f>'1 уровень'!Q3531</f>
        <v>0</v>
      </c>
      <c r="Q1198" s="72">
        <f>'1 уровень'!R3531</f>
        <v>0</v>
      </c>
      <c r="R1198" s="72">
        <f>'1 уровень'!S3531</f>
        <v>0</v>
      </c>
      <c r="S1198" s="72">
        <f>'1 уровень'!T3531</f>
        <v>0</v>
      </c>
      <c r="T1198" s="72">
        <f>'1 уровень'!U3531</f>
        <v>0</v>
      </c>
      <c r="U1198" s="72">
        <f>'1 уровень'!V3531</f>
        <v>0</v>
      </c>
      <c r="V1198" s="72">
        <f>'1 уровень'!W3531</f>
        <v>0</v>
      </c>
      <c r="W1198" s="72">
        <f>'1 уровень'!X3531</f>
        <v>0</v>
      </c>
      <c r="X1198" s="72">
        <f>'1 уровень'!Y3531</f>
        <v>0</v>
      </c>
      <c r="Y1198" s="72">
        <f>'1 уровень'!Z3531</f>
        <v>0</v>
      </c>
      <c r="Z1198" s="72">
        <f>'1 уровень'!AA3531</f>
        <v>0</v>
      </c>
      <c r="AA1198" s="72">
        <f>'1 уровень'!AB3531</f>
        <v>0</v>
      </c>
      <c r="AB1198" s="787">
        <f>'1 уровень'!AC3531</f>
        <v>0</v>
      </c>
      <c r="AC1198" s="72">
        <f>'1 уровень'!AD3531</f>
        <v>0</v>
      </c>
      <c r="AD1198" s="72">
        <f>'1 уровень'!AE3531</f>
        <v>0</v>
      </c>
      <c r="AE1198" s="72">
        <f>'1 уровень'!AF3531</f>
        <v>0</v>
      </c>
      <c r="AF1198" s="72">
        <f>'1 уровень'!AG3531</f>
        <v>0</v>
      </c>
      <c r="AG1198" s="383">
        <f>'1 уровень'!AH3531</f>
        <v>0</v>
      </c>
      <c r="AH1198" s="72" t="e">
        <f>AA1198/Z1198*100</f>
        <v>#DIV/0!</v>
      </c>
      <c r="AI1198" s="72" t="e">
        <f>AG1198/Z1198*100</f>
        <v>#DIV/0!</v>
      </c>
    </row>
    <row r="1199" spans="1:35" ht="29.25" x14ac:dyDescent="0.25">
      <c r="A1199" s="18">
        <v>1</v>
      </c>
      <c r="B1199" s="18">
        <v>1</v>
      </c>
      <c r="C1199" s="175" t="s">
        <v>134</v>
      </c>
      <c r="D1199" s="27">
        <f>'1 уровень'!E3532</f>
        <v>485891.46190476191</v>
      </c>
      <c r="E1199" s="27">
        <f>'1 уровень'!F3532</f>
        <v>404918.43095238094</v>
      </c>
      <c r="F1199" s="27">
        <f>'1 уровень'!G3532</f>
        <v>211958.13749999998</v>
      </c>
      <c r="G1199" s="64">
        <f>'1 уровень'!H3532</f>
        <v>52.345885318548667</v>
      </c>
      <c r="H1199" s="78">
        <f>'1 уровень'!I3532</f>
        <v>0</v>
      </c>
      <c r="I1199" s="78">
        <f>'1 уровень'!J3532</f>
        <v>0</v>
      </c>
      <c r="J1199" s="25">
        <f>'1 уровень'!K3532</f>
        <v>0</v>
      </c>
      <c r="K1199" s="25">
        <f>'1 уровень'!L3532</f>
        <v>0</v>
      </c>
      <c r="L1199" s="25">
        <f>'1 уровень'!M3532</f>
        <v>0</v>
      </c>
      <c r="M1199" s="25">
        <f>'1 уровень'!N3532</f>
        <v>0</v>
      </c>
      <c r="N1199" s="25">
        <f>'1 уровень'!O3532</f>
        <v>0</v>
      </c>
      <c r="O1199" s="25">
        <f>'1 уровень'!P3532</f>
        <v>0</v>
      </c>
      <c r="P1199" s="72">
        <f>'1 уровень'!Q3532</f>
        <v>587462.27858300006</v>
      </c>
      <c r="Q1199" s="72">
        <f>'1 уровень'!R3532</f>
        <v>587462.27858300006</v>
      </c>
      <c r="R1199" s="72">
        <f>'1 уровень'!S3532</f>
        <v>608409.00464300008</v>
      </c>
      <c r="S1199" s="72">
        <f>'1 уровень'!T3532</f>
        <v>608409.00464300008</v>
      </c>
      <c r="T1199" s="72">
        <f>'1 уровень'!U3532</f>
        <v>608409.00464300008</v>
      </c>
      <c r="U1199" s="72">
        <f>'1 уровень'!V3532</f>
        <v>608409.00464300008</v>
      </c>
      <c r="V1199" s="72">
        <f>'1 уровень'!W3532</f>
        <v>608409.00464300008</v>
      </c>
      <c r="W1199" s="72">
        <f>'1 уровень'!X3532</f>
        <v>608409.00464300008</v>
      </c>
      <c r="X1199" s="72">
        <f>'1 уровень'!Y3532</f>
        <v>607940.97279300005</v>
      </c>
      <c r="Y1199" s="72">
        <f>'1 уровень'!Z3532</f>
        <v>607940.97279300005</v>
      </c>
      <c r="Z1199" s="72">
        <f>'1 уровень'!AA3532</f>
        <v>506075.26374216669</v>
      </c>
      <c r="AA1199" s="72">
        <f>'1 уровень'!AB3532</f>
        <v>498851.62604000012</v>
      </c>
      <c r="AB1199" s="787">
        <f>'1 уровень'!AC3532</f>
        <v>0</v>
      </c>
      <c r="AC1199" s="72">
        <f>'1 уровень'!AD3532</f>
        <v>-0.88984000000000008</v>
      </c>
      <c r="AD1199" s="72">
        <f>'1 уровень'!AE3532</f>
        <v>-7223.6377021666012</v>
      </c>
      <c r="AE1199" s="72">
        <f>'1 уровень'!AF3532</f>
        <v>-59.640270000000001</v>
      </c>
      <c r="AF1199" s="72">
        <f>'1 уровень'!AG3532</f>
        <v>-378.73500000000001</v>
      </c>
      <c r="AG1199" s="383">
        <f>'1 уровень'!AH3532</f>
        <v>498472.00120000012</v>
      </c>
      <c r="AH1199" s="72">
        <f>AA1199/Z1199*100</f>
        <v>98.572615928952644</v>
      </c>
      <c r="AI1199" s="72">
        <f>AG1199/Z1199*100</f>
        <v>98.49760241471904</v>
      </c>
    </row>
    <row r="1200" spans="1:35" x14ac:dyDescent="0.25">
      <c r="A1200" s="18">
        <v>1</v>
      </c>
      <c r="B1200" s="18">
        <v>1</v>
      </c>
      <c r="C1200" s="175" t="s">
        <v>66</v>
      </c>
      <c r="D1200" s="27">
        <f>'1 уровень'!E3533</f>
        <v>735</v>
      </c>
      <c r="E1200" s="27">
        <f>'1 уровень'!F3533</f>
        <v>614</v>
      </c>
      <c r="F1200" s="27">
        <f>'1 уровень'!G3533</f>
        <v>311</v>
      </c>
      <c r="G1200" s="64">
        <f>'1 уровень'!H3533</f>
        <v>50.651465798045606</v>
      </c>
      <c r="H1200" s="78">
        <f>'1 уровень'!I3533</f>
        <v>9.33061224489796</v>
      </c>
      <c r="I1200" s="78">
        <f>'1 уровень'!J3533</f>
        <v>9.7073954983922821</v>
      </c>
      <c r="J1200" s="25">
        <f>'1 уровень'!K3533</f>
        <v>6858</v>
      </c>
      <c r="K1200" s="25">
        <f>'1 уровень'!L3533</f>
        <v>5715</v>
      </c>
      <c r="L1200" s="25">
        <f>'1 уровень'!M3533</f>
        <v>3019</v>
      </c>
      <c r="M1200" s="25">
        <f>'1 уровень'!N3533</f>
        <v>52.825896762904634</v>
      </c>
      <c r="N1200" s="25">
        <f>'1 уровень'!O3533</f>
        <v>22.613333333333333</v>
      </c>
      <c r="O1200" s="25">
        <f>'1 уровень'!P3533</f>
        <v>160.20636792452828</v>
      </c>
      <c r="P1200" s="72">
        <f>'1 уровень'!Q3533</f>
        <v>0</v>
      </c>
      <c r="Q1200" s="72">
        <f>'1 уровень'!R3533</f>
        <v>0</v>
      </c>
      <c r="R1200" s="72">
        <f>'1 уровень'!S3533</f>
        <v>0</v>
      </c>
      <c r="S1200" s="72">
        <f>'1 уровень'!T3533</f>
        <v>0</v>
      </c>
      <c r="T1200" s="72">
        <f>'1 уровень'!U3533</f>
        <v>0</v>
      </c>
      <c r="U1200" s="72">
        <f>'1 уровень'!V3533</f>
        <v>0</v>
      </c>
      <c r="V1200" s="72">
        <f>'1 уровень'!W3533</f>
        <v>0</v>
      </c>
      <c r="W1200" s="72">
        <f>'1 уровень'!X3533</f>
        <v>0</v>
      </c>
      <c r="X1200" s="72">
        <f>'1 уровень'!Y3533</f>
        <v>0</v>
      </c>
      <c r="Y1200" s="72">
        <f>'1 уровень'!Z3533</f>
        <v>0</v>
      </c>
      <c r="Z1200" s="72">
        <f>'1 уровень'!AA3533</f>
        <v>0</v>
      </c>
      <c r="AA1200" s="72">
        <f>'1 уровень'!AB3533</f>
        <v>0</v>
      </c>
      <c r="AB1200" s="787">
        <f>'1 уровень'!AC3533</f>
        <v>0</v>
      </c>
      <c r="AC1200" s="72">
        <f>'1 уровень'!AD3533</f>
        <v>0</v>
      </c>
      <c r="AD1200" s="72">
        <f>'1 уровень'!AE3533</f>
        <v>0</v>
      </c>
      <c r="AE1200" s="72">
        <f>'1 уровень'!AF3533</f>
        <v>0</v>
      </c>
      <c r="AF1200" s="72">
        <f>'1 уровень'!AG3533</f>
        <v>0</v>
      </c>
      <c r="AG1200" s="383">
        <f>'1 уровень'!AH3533</f>
        <v>0</v>
      </c>
      <c r="AH1200" s="72"/>
      <c r="AI1200" s="72"/>
    </row>
    <row r="1201" spans="1:179" ht="29.25" x14ac:dyDescent="0.25">
      <c r="A1201" s="18">
        <v>1</v>
      </c>
      <c r="B1201" s="18">
        <v>1</v>
      </c>
      <c r="C1201" s="175" t="s">
        <v>284</v>
      </c>
      <c r="D1201" s="27">
        <f>'1 уровень'!E3534</f>
        <v>1657</v>
      </c>
      <c r="E1201" s="27">
        <f>'1 уровень'!F3534</f>
        <v>1382</v>
      </c>
      <c r="F1201" s="27">
        <f>'1 уровень'!G3534</f>
        <v>1780</v>
      </c>
      <c r="G1201" s="64">
        <f>'1 уровень'!H3534</f>
        <v>128.79884225759767</v>
      </c>
      <c r="H1201" s="78">
        <f>'1 уровень'!I3534</f>
        <v>7.8442969221484606</v>
      </c>
      <c r="I1201" s="78">
        <f>'1 уровень'!J3534</f>
        <v>7.1735955056179774</v>
      </c>
      <c r="J1201" s="25">
        <f>'1 уровень'!K3534</f>
        <v>12998</v>
      </c>
      <c r="K1201" s="25">
        <f>'1 уровень'!L3534</f>
        <v>10831</v>
      </c>
      <c r="L1201" s="25">
        <f>'1 уровень'!M3534</f>
        <v>12769</v>
      </c>
      <c r="M1201" s="25">
        <f>'1 уровень'!N3534</f>
        <v>117.89308466438926</v>
      </c>
      <c r="N1201" s="25">
        <f>'1 уровень'!O3534</f>
        <v>54.158333333333331</v>
      </c>
      <c r="O1201" s="25">
        <f>'1 уровень'!P3534</f>
        <v>282.92598861363291</v>
      </c>
      <c r="P1201" s="72">
        <f>'1 уровень'!Q3534</f>
        <v>0</v>
      </c>
      <c r="Q1201" s="72">
        <f>'1 уровень'!R3534</f>
        <v>0</v>
      </c>
      <c r="R1201" s="72">
        <f>'1 уровень'!S3534</f>
        <v>0</v>
      </c>
      <c r="S1201" s="72">
        <f>'1 уровень'!T3534</f>
        <v>0</v>
      </c>
      <c r="T1201" s="72">
        <f>'1 уровень'!U3534</f>
        <v>0</v>
      </c>
      <c r="U1201" s="72">
        <f>'1 уровень'!V3534</f>
        <v>0</v>
      </c>
      <c r="V1201" s="72">
        <f>'1 уровень'!W3534</f>
        <v>0</v>
      </c>
      <c r="W1201" s="72">
        <f>'1 уровень'!X3534</f>
        <v>0</v>
      </c>
      <c r="X1201" s="72">
        <f>'1 уровень'!Y3534</f>
        <v>0</v>
      </c>
      <c r="Y1201" s="72">
        <f>'1 уровень'!Z3534</f>
        <v>0</v>
      </c>
      <c r="Z1201" s="72">
        <f>'1 уровень'!AA3534</f>
        <v>0</v>
      </c>
      <c r="AA1201" s="72">
        <f>'1 уровень'!AB3534</f>
        <v>0</v>
      </c>
      <c r="AB1201" s="787">
        <f>'1 уровень'!AC3534</f>
        <v>0</v>
      </c>
      <c r="AC1201" s="72">
        <f>'1 уровень'!AD3534</f>
        <v>0</v>
      </c>
      <c r="AD1201" s="72">
        <f>'1 уровень'!AE3534</f>
        <v>0</v>
      </c>
      <c r="AE1201" s="72">
        <f>'1 уровень'!AF3534</f>
        <v>0</v>
      </c>
      <c r="AF1201" s="72">
        <f>'1 уровень'!AG3534</f>
        <v>0</v>
      </c>
      <c r="AG1201" s="383">
        <f>'1 уровень'!AH3534</f>
        <v>0</v>
      </c>
      <c r="AH1201" s="72"/>
      <c r="AI1201" s="72"/>
    </row>
    <row r="1202" spans="1:179" ht="29.25" x14ac:dyDescent="0.25">
      <c r="A1202" s="18">
        <v>1</v>
      </c>
      <c r="B1202" s="18">
        <v>1</v>
      </c>
      <c r="C1202" s="175" t="s">
        <v>135</v>
      </c>
      <c r="D1202" s="27">
        <f>'1 уровень'!E3535</f>
        <v>2392</v>
      </c>
      <c r="E1202" s="27">
        <f>'1 уровень'!F3535</f>
        <v>1996</v>
      </c>
      <c r="F1202" s="27">
        <f>'1 уровень'!G3535</f>
        <v>2091</v>
      </c>
      <c r="G1202" s="64">
        <f>'1 уровень'!H3535</f>
        <v>104.75951903807615</v>
      </c>
      <c r="H1202" s="78">
        <f>'1 уровень'!I3535</f>
        <v>8.3010033444816056</v>
      </c>
      <c r="I1202" s="78">
        <f>'1 уровень'!J3535</f>
        <v>7.5504543280726928</v>
      </c>
      <c r="J1202" s="25">
        <f>'1 уровень'!K3535</f>
        <v>19856</v>
      </c>
      <c r="K1202" s="25">
        <f>'1 уровень'!L3535</f>
        <v>16546</v>
      </c>
      <c r="L1202" s="25">
        <f>'1 уровень'!M3535</f>
        <v>15788</v>
      </c>
      <c r="M1202" s="25">
        <f>'1 уровень'!N3535</f>
        <v>95.418832346186392</v>
      </c>
      <c r="N1202" s="25">
        <f>'1 уровень'!O3535</f>
        <v>76.771666666666675</v>
      </c>
      <c r="O1202" s="25">
        <f>'1 уровень'!P3535</f>
        <v>246.77854243101834</v>
      </c>
      <c r="P1202" s="72">
        <f>'1 уровень'!Q3535</f>
        <v>45845.383285377597</v>
      </c>
      <c r="Q1202" s="72">
        <f>'1 уровень'!R3535</f>
        <v>45845.383285377597</v>
      </c>
      <c r="R1202" s="72">
        <f>'1 уровень'!S3535</f>
        <v>46900.644178840259</v>
      </c>
      <c r="S1202" s="72">
        <f>'1 уровень'!T3535</f>
        <v>46900.644178840259</v>
      </c>
      <c r="T1202" s="72">
        <f>'1 уровень'!U3535</f>
        <v>46900.644178840259</v>
      </c>
      <c r="U1202" s="72">
        <f>'1 уровень'!V3535</f>
        <v>46900.644174806934</v>
      </c>
      <c r="V1202" s="72">
        <f>'1 уровень'!W3535</f>
        <v>46900.644178840259</v>
      </c>
      <c r="W1202" s="72">
        <f>'1 уровень'!X3535</f>
        <v>46900.644178840259</v>
      </c>
      <c r="X1202" s="72">
        <f>'1 уровень'!Y3535</f>
        <v>46900.644178840259</v>
      </c>
      <c r="Y1202" s="72">
        <f>'1 уровень'!Z3535</f>
        <v>46900.644178840259</v>
      </c>
      <c r="Z1202" s="72">
        <f>'1 уровень'!AA3535</f>
        <v>39048.694785726067</v>
      </c>
      <c r="AA1202" s="72">
        <f>'1 уровень'!AB3535</f>
        <v>38085.403030000001</v>
      </c>
      <c r="AB1202" s="787">
        <f>'1 уровень'!AC3535</f>
        <v>0</v>
      </c>
      <c r="AC1202" s="72">
        <f>'1 уровень'!AD3535</f>
        <v>0</v>
      </c>
      <c r="AD1202" s="72">
        <f>'1 уровень'!AE3535</f>
        <v>-963.29175572606073</v>
      </c>
      <c r="AE1202" s="72">
        <f>'1 уровень'!AF3535</f>
        <v>-18.847360000000002</v>
      </c>
      <c r="AF1202" s="72">
        <f>'1 уровень'!AG3535</f>
        <v>-320.83004</v>
      </c>
      <c r="AG1202" s="383">
        <f>'1 уровень'!AH3535</f>
        <v>37764.572990000001</v>
      </c>
      <c r="AH1202" s="72"/>
      <c r="AI1202" s="72"/>
    </row>
    <row r="1203" spans="1:179" x14ac:dyDescent="0.25">
      <c r="A1203" s="18">
        <v>1</v>
      </c>
      <c r="B1203" s="18">
        <v>1</v>
      </c>
      <c r="C1203" s="175" t="s">
        <v>197</v>
      </c>
      <c r="D1203" s="27">
        <f>'1 уровень'!E3536</f>
        <v>10500</v>
      </c>
      <c r="E1203" s="27">
        <f>'1 уровень'!F3536</f>
        <v>8750</v>
      </c>
      <c r="F1203" s="27">
        <f>'1 уровень'!G3536</f>
        <v>9431</v>
      </c>
      <c r="G1203" s="64">
        <f>'1 уровень'!H3536</f>
        <v>107.78285714285714</v>
      </c>
      <c r="H1203" s="78">
        <f>'1 уровень'!I3536</f>
        <v>0</v>
      </c>
      <c r="I1203" s="78">
        <f>'1 уровень'!J3536</f>
        <v>0</v>
      </c>
      <c r="J1203" s="25">
        <f>'1 уровень'!K3536</f>
        <v>0</v>
      </c>
      <c r="K1203" s="25">
        <f>'1 уровень'!L3536</f>
        <v>0</v>
      </c>
      <c r="L1203" s="25">
        <f>'1 уровень'!M3536</f>
        <v>0</v>
      </c>
      <c r="M1203" s="25">
        <f>'1 уровень'!N3536</f>
        <v>0</v>
      </c>
      <c r="N1203" s="25">
        <f>'1 уровень'!O3536</f>
        <v>0</v>
      </c>
      <c r="O1203" s="25">
        <f>'1 уровень'!P3536</f>
        <v>0</v>
      </c>
      <c r="P1203" s="72">
        <f>'1 уровень'!Q3536</f>
        <v>0</v>
      </c>
      <c r="Q1203" s="72">
        <f>'1 уровень'!R3536</f>
        <v>0</v>
      </c>
      <c r="R1203" s="72">
        <f>'1 уровень'!S3536</f>
        <v>0</v>
      </c>
      <c r="S1203" s="72">
        <f>'1 уровень'!T3536</f>
        <v>0</v>
      </c>
      <c r="T1203" s="72">
        <f>'1 уровень'!U3536</f>
        <v>0</v>
      </c>
      <c r="U1203" s="72">
        <f>'1 уровень'!V3536</f>
        <v>0</v>
      </c>
      <c r="V1203" s="72">
        <f>'1 уровень'!W3536</f>
        <v>0</v>
      </c>
      <c r="W1203" s="72">
        <f>'1 уровень'!X3536</f>
        <v>0</v>
      </c>
      <c r="X1203" s="72">
        <f>'1 уровень'!Y3536</f>
        <v>0</v>
      </c>
      <c r="Y1203" s="72">
        <f>'1 уровень'!Z3536</f>
        <v>0</v>
      </c>
      <c r="Z1203" s="72">
        <f>'1 уровень'!AA3536</f>
        <v>0</v>
      </c>
      <c r="AA1203" s="72">
        <f>'1 уровень'!AB3536</f>
        <v>0</v>
      </c>
      <c r="AB1203" s="787">
        <f>'1 уровень'!AC3536</f>
        <v>0</v>
      </c>
      <c r="AC1203" s="72">
        <f>'1 уровень'!AD3536</f>
        <v>0</v>
      </c>
      <c r="AD1203" s="72">
        <f>'1 уровень'!AE3536</f>
        <v>0</v>
      </c>
      <c r="AE1203" s="72">
        <f>'1 уровень'!AF3536</f>
        <v>0</v>
      </c>
      <c r="AF1203" s="72">
        <f>'1 уровень'!AG3536</f>
        <v>0</v>
      </c>
      <c r="AG1203" s="383">
        <f>'1 уровень'!AH3536</f>
        <v>0</v>
      </c>
      <c r="AH1203" s="72" t="e">
        <f>AA1203/Z1203*100</f>
        <v>#DIV/0!</v>
      </c>
      <c r="AI1203" s="72" t="e">
        <f>AG1203/Z1203*100</f>
        <v>#DIV/0!</v>
      </c>
    </row>
    <row r="1204" spans="1:179" x14ac:dyDescent="0.25">
      <c r="A1204" s="18">
        <v>1</v>
      </c>
      <c r="B1204" s="18">
        <v>1</v>
      </c>
      <c r="C1204" s="556" t="s">
        <v>198</v>
      </c>
      <c r="D1204" s="27">
        <f>'1 уровень'!E3537</f>
        <v>10494</v>
      </c>
      <c r="E1204" s="27">
        <f>'1 уровень'!F3537</f>
        <v>8745</v>
      </c>
      <c r="F1204" s="27">
        <f>'1 уровень'!G3537</f>
        <v>9425</v>
      </c>
      <c r="G1204" s="64">
        <f>'1 уровень'!H3537</f>
        <v>107.77587192681533</v>
      </c>
      <c r="H1204" s="78">
        <f>'1 уровень'!I3537</f>
        <v>0</v>
      </c>
      <c r="I1204" s="78">
        <f>'1 уровень'!J3537</f>
        <v>0</v>
      </c>
      <c r="J1204" s="25">
        <f>'1 уровень'!K3537</f>
        <v>0</v>
      </c>
      <c r="K1204" s="25">
        <f>'1 уровень'!L3537</f>
        <v>0</v>
      </c>
      <c r="L1204" s="25">
        <f>'1 уровень'!M3537</f>
        <v>0</v>
      </c>
      <c r="M1204" s="25">
        <f>'1 уровень'!N3537</f>
        <v>0</v>
      </c>
      <c r="N1204" s="25">
        <f>'1 уровень'!O3537</f>
        <v>0</v>
      </c>
      <c r="O1204" s="25">
        <f>'1 уровень'!P3537</f>
        <v>0</v>
      </c>
      <c r="P1204" s="72">
        <f>'1 уровень'!Q3537</f>
        <v>0</v>
      </c>
      <c r="Q1204" s="72">
        <f>'1 уровень'!R3537</f>
        <v>0</v>
      </c>
      <c r="R1204" s="72">
        <f>'1 уровень'!S3537</f>
        <v>0</v>
      </c>
      <c r="S1204" s="72">
        <f>'1 уровень'!T3537</f>
        <v>0</v>
      </c>
      <c r="T1204" s="72">
        <f>'1 уровень'!U3537</f>
        <v>0</v>
      </c>
      <c r="U1204" s="72">
        <f>'1 уровень'!V3537</f>
        <v>0</v>
      </c>
      <c r="V1204" s="72">
        <f>'1 уровень'!W3537</f>
        <v>0</v>
      </c>
      <c r="W1204" s="72">
        <f>'1 уровень'!X3537</f>
        <v>0</v>
      </c>
      <c r="X1204" s="72">
        <f>'1 уровень'!Y3537</f>
        <v>0</v>
      </c>
      <c r="Y1204" s="72">
        <f>'1 уровень'!Z3537</f>
        <v>0</v>
      </c>
      <c r="Z1204" s="72">
        <f>'1 уровень'!AA3537</f>
        <v>0</v>
      </c>
      <c r="AA1204" s="72">
        <f>'1 уровень'!AB3537</f>
        <v>0</v>
      </c>
      <c r="AB1204" s="787">
        <f>'1 уровень'!AC3537</f>
        <v>0</v>
      </c>
      <c r="AC1204" s="72">
        <f>'1 уровень'!AD3537</f>
        <v>0</v>
      </c>
      <c r="AD1204" s="72">
        <f>'1 уровень'!AE3537</f>
        <v>0</v>
      </c>
      <c r="AE1204" s="72">
        <f>'1 уровень'!AF3537</f>
        <v>0</v>
      </c>
      <c r="AF1204" s="72">
        <f>'1 уровень'!AG3537</f>
        <v>0</v>
      </c>
      <c r="AG1204" s="383">
        <f>'1 уровень'!AH3537</f>
        <v>0</v>
      </c>
      <c r="AH1204" s="72" t="e">
        <f>AA1204/Z1204*100</f>
        <v>#DIV/0!</v>
      </c>
      <c r="AI1204" s="72" t="e">
        <f>AG1204/Z1204*100</f>
        <v>#DIV/0!</v>
      </c>
    </row>
    <row r="1205" spans="1:179" x14ac:dyDescent="0.25">
      <c r="A1205" s="18">
        <v>1</v>
      </c>
      <c r="B1205" s="18">
        <v>1</v>
      </c>
      <c r="C1205" s="1984" t="s">
        <v>199</v>
      </c>
      <c r="D1205" s="27">
        <f>'1 уровень'!E3538</f>
        <v>6</v>
      </c>
      <c r="E1205" s="27">
        <f>'1 уровень'!F3538</f>
        <v>5</v>
      </c>
      <c r="F1205" s="27">
        <f>'1 уровень'!G3538</f>
        <v>6</v>
      </c>
      <c r="G1205" s="64">
        <f>'1 уровень'!H3538</f>
        <v>120</v>
      </c>
      <c r="H1205" s="78">
        <f>'1 уровень'!I3538</f>
        <v>0</v>
      </c>
      <c r="I1205" s="78">
        <f>'1 уровень'!J3538</f>
        <v>0</v>
      </c>
      <c r="J1205" s="25">
        <f>'1 уровень'!K3538</f>
        <v>0</v>
      </c>
      <c r="K1205" s="25">
        <f>'1 уровень'!L3538</f>
        <v>0</v>
      </c>
      <c r="L1205" s="25">
        <f>'1 уровень'!M3538</f>
        <v>0</v>
      </c>
      <c r="M1205" s="25">
        <f>'1 уровень'!N3538</f>
        <v>0</v>
      </c>
      <c r="N1205" s="25">
        <f>'1 уровень'!O3538</f>
        <v>0</v>
      </c>
      <c r="O1205" s="25">
        <f>'1 уровень'!P3538</f>
        <v>0</v>
      </c>
      <c r="P1205" s="72">
        <f>'1 уровень'!Q3538</f>
        <v>0</v>
      </c>
      <c r="Q1205" s="72">
        <f>'1 уровень'!R3538</f>
        <v>0</v>
      </c>
      <c r="R1205" s="72">
        <f>'1 уровень'!S3538</f>
        <v>0</v>
      </c>
      <c r="S1205" s="72">
        <f>'1 уровень'!T3538</f>
        <v>0</v>
      </c>
      <c r="T1205" s="72">
        <f>'1 уровень'!U3538</f>
        <v>0</v>
      </c>
      <c r="U1205" s="72">
        <f>'1 уровень'!V3538</f>
        <v>0</v>
      </c>
      <c r="V1205" s="72">
        <f>'1 уровень'!W3538</f>
        <v>0</v>
      </c>
      <c r="W1205" s="72">
        <f>'1 уровень'!X3538</f>
        <v>0</v>
      </c>
      <c r="X1205" s="72">
        <f>'1 уровень'!Y3538</f>
        <v>0</v>
      </c>
      <c r="Y1205" s="72">
        <f>'1 уровень'!Z3538</f>
        <v>0</v>
      </c>
      <c r="Z1205" s="72">
        <f>'1 уровень'!AA3538</f>
        <v>0</v>
      </c>
      <c r="AA1205" s="72">
        <f>'1 уровень'!AB3538</f>
        <v>0</v>
      </c>
      <c r="AB1205" s="787">
        <f>'1 уровень'!AC3538</f>
        <v>0</v>
      </c>
      <c r="AC1205" s="72">
        <f>'1 уровень'!AD3538</f>
        <v>0</v>
      </c>
      <c r="AD1205" s="72">
        <f>'1 уровень'!AE3538</f>
        <v>0</v>
      </c>
      <c r="AE1205" s="72">
        <f>'1 уровень'!AF3538</f>
        <v>0</v>
      </c>
      <c r="AF1205" s="72">
        <f>'1 уровень'!AG3538</f>
        <v>0</v>
      </c>
      <c r="AG1205" s="383">
        <f>'1 уровень'!AH3538</f>
        <v>0</v>
      </c>
      <c r="AH1205" s="72"/>
      <c r="AI1205" s="72"/>
    </row>
    <row r="1206" spans="1:179" ht="15.75" thickBot="1" x14ac:dyDescent="0.3">
      <c r="A1206" s="18">
        <v>1</v>
      </c>
      <c r="B1206" s="18">
        <v>1</v>
      </c>
      <c r="C1206" s="3007" t="s">
        <v>204</v>
      </c>
      <c r="D1206" s="75">
        <f>'1 уровень'!E3539</f>
        <v>10500</v>
      </c>
      <c r="E1206" s="75">
        <f>'1 уровень'!F3539</f>
        <v>8750</v>
      </c>
      <c r="F1206" s="75">
        <f>'1 уровень'!G3539</f>
        <v>9431</v>
      </c>
      <c r="G1206" s="76">
        <f>'1 уровень'!H3539</f>
        <v>107.78285714285714</v>
      </c>
      <c r="H1206" s="101">
        <f>'1 уровень'!I3539</f>
        <v>0</v>
      </c>
      <c r="I1206" s="101">
        <f>'1 уровень'!J3539</f>
        <v>0</v>
      </c>
      <c r="J1206" s="2865">
        <f>'1 уровень'!K3539</f>
        <v>0</v>
      </c>
      <c r="K1206" s="2865">
        <f>'1 уровень'!L3539</f>
        <v>0</v>
      </c>
      <c r="L1206" s="2865">
        <f>'1 уровень'!M3539</f>
        <v>0</v>
      </c>
      <c r="M1206" s="2865">
        <f>'1 уровень'!N3539</f>
        <v>0</v>
      </c>
      <c r="N1206" s="2865">
        <f>'1 уровень'!O3539</f>
        <v>0</v>
      </c>
      <c r="O1206" s="2865">
        <f>'1 уровень'!P3539</f>
        <v>0</v>
      </c>
      <c r="P1206" s="77">
        <f>'1 уровень'!Q3539</f>
        <v>98650.898519999988</v>
      </c>
      <c r="Q1206" s="77">
        <f>'1 уровень'!R3539</f>
        <v>98650.898519999988</v>
      </c>
      <c r="R1206" s="77">
        <f>'1 уровень'!S3539</f>
        <v>98650.898519999988</v>
      </c>
      <c r="S1206" s="77">
        <f>'1 уровень'!T3539</f>
        <v>98650.898519999988</v>
      </c>
      <c r="T1206" s="77">
        <f>'1 уровень'!U3539</f>
        <v>98650.898519999988</v>
      </c>
      <c r="U1206" s="77">
        <f>'1 уровень'!V3539</f>
        <v>98650.898519999988</v>
      </c>
      <c r="V1206" s="77">
        <f>'1 уровень'!W3539</f>
        <v>98650.898519999988</v>
      </c>
      <c r="W1206" s="77">
        <f>'1 уровень'!X3539</f>
        <v>98650.898519999988</v>
      </c>
      <c r="X1206" s="77">
        <f>'1 уровень'!Y3539</f>
        <v>98650.898519999988</v>
      </c>
      <c r="Y1206" s="77">
        <f>'1 уровень'!Z3539</f>
        <v>98650.898519999988</v>
      </c>
      <c r="Z1206" s="77">
        <f>'1 уровень'!AA3539</f>
        <v>82209.0821</v>
      </c>
      <c r="AA1206" s="77">
        <f>'1 уровень'!AB3539</f>
        <v>82116.608309999996</v>
      </c>
      <c r="AB1206" s="791">
        <f>'1 уровень'!AC3539</f>
        <v>0</v>
      </c>
      <c r="AC1206" s="77">
        <f>'1 уровень'!AD3539</f>
        <v>0</v>
      </c>
      <c r="AD1206" s="77">
        <f>'1 уровень'!AE3539</f>
        <v>-92.473790000003646</v>
      </c>
      <c r="AE1206" s="77">
        <f>'1 уровень'!AF3539</f>
        <v>0</v>
      </c>
      <c r="AF1206" s="77">
        <f>'1 уровень'!AG3539</f>
        <v>-66.604050000000001</v>
      </c>
      <c r="AG1206" s="399">
        <f>'1 уровень'!AH3539</f>
        <v>82050.004259999987</v>
      </c>
      <c r="AH1206" s="77"/>
      <c r="AI1206" s="77"/>
    </row>
    <row r="1207" spans="1:179" s="59" customFormat="1" x14ac:dyDescent="0.25">
      <c r="A1207" s="18">
        <v>1</v>
      </c>
      <c r="B1207" s="18">
        <v>1</v>
      </c>
      <c r="C1207" s="637" t="s">
        <v>287</v>
      </c>
      <c r="D1207" s="68"/>
      <c r="E1207" s="68"/>
      <c r="F1207" s="68"/>
      <c r="G1207" s="102"/>
      <c r="H1207" s="69"/>
      <c r="I1207" s="69"/>
      <c r="J1207" s="70"/>
      <c r="K1207" s="70"/>
      <c r="L1207" s="70"/>
      <c r="M1207" s="70"/>
      <c r="N1207" s="70"/>
      <c r="O1207" s="70"/>
      <c r="P1207" s="379">
        <f>'1 уровень'!Q785</f>
        <v>8.7311491370201111E-10</v>
      </c>
      <c r="Q1207" s="379">
        <f>'1 уровень'!R785</f>
        <v>8.7311491370201111E-10</v>
      </c>
      <c r="R1207" s="379">
        <f>'1 уровень'!S785</f>
        <v>7.5669959187507629E-10</v>
      </c>
      <c r="S1207" s="379">
        <f>'1 уровень'!T785</f>
        <v>-1.57160684466362E-9</v>
      </c>
      <c r="T1207" s="379">
        <f>'1 уровень'!U785</f>
        <v>-1.57160684466362E-9</v>
      </c>
      <c r="U1207" s="379">
        <f>'1 уровень'!V785</f>
        <v>-1.57160684466362E-9</v>
      </c>
      <c r="V1207" s="379">
        <f>'1 уровень'!W785</f>
        <v>2.0372681319713593E-9</v>
      </c>
      <c r="W1207" s="379">
        <f>'1 уровень'!X785</f>
        <v>4.6566128730773926E-10</v>
      </c>
      <c r="X1207" s="379">
        <f>'1 уровень'!Y785</f>
        <v>-9.3132257461547852E-10</v>
      </c>
      <c r="Y1207" s="379">
        <f>'1 уровень'!Z785</f>
        <v>0</v>
      </c>
      <c r="Z1207" s="379">
        <f>'1 уровень'!AA785</f>
        <v>6.4028427004814148E-10</v>
      </c>
      <c r="AA1207" s="379">
        <f>'1 уровень'!AB785</f>
        <v>1.6007106751203537E-9</v>
      </c>
      <c r="AB1207" s="800">
        <f>'1 уровень'!AC785</f>
        <v>0</v>
      </c>
      <c r="AC1207" s="379">
        <f>'1 уровень'!AD785</f>
        <v>-3.637978807091713E-12</v>
      </c>
      <c r="AD1207" s="379">
        <f>'1 уровень'!AE785</f>
        <v>0</v>
      </c>
      <c r="AE1207" s="400">
        <f>'1 уровень'!AF785</f>
        <v>1.1368683772161603E-13</v>
      </c>
      <c r="AF1207" s="400">
        <f>'1 уровень'!AG785</f>
        <v>8.8675733422860503E-12</v>
      </c>
      <c r="AG1207" s="401">
        <f>'1 уровень'!AH785</f>
        <v>3.2014213502407074E-10</v>
      </c>
      <c r="AH1207" s="379"/>
      <c r="AI1207" s="379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</row>
    <row r="1208" spans="1:179" s="59" customFormat="1" x14ac:dyDescent="0.25">
      <c r="A1208" s="18">
        <v>1</v>
      </c>
      <c r="B1208" s="18">
        <v>1</v>
      </c>
      <c r="C1208" s="12" t="s">
        <v>92</v>
      </c>
      <c r="D1208" s="60">
        <f>'1 уровень'!E786</f>
        <v>0</v>
      </c>
      <c r="E1208" s="60">
        <f>'1 уровень'!F786</f>
        <v>0</v>
      </c>
      <c r="F1208" s="60">
        <f>'1 уровень'!G786</f>
        <v>0</v>
      </c>
      <c r="G1208" s="103">
        <f>'1 уровень'!H786</f>
        <v>0</v>
      </c>
      <c r="H1208" s="72">
        <f>'1 уровень'!I786</f>
        <v>0</v>
      </c>
      <c r="I1208" s="72">
        <f>'1 уровень'!J786</f>
        <v>0</v>
      </c>
      <c r="J1208" s="21">
        <f>'1 уровень'!K786</f>
        <v>0</v>
      </c>
      <c r="K1208" s="21">
        <f>'1 уровень'!L786</f>
        <v>0</v>
      </c>
      <c r="L1208" s="21">
        <f>'1 уровень'!M786</f>
        <v>0</v>
      </c>
      <c r="M1208" s="21">
        <f>'1 уровень'!N786</f>
        <v>0</v>
      </c>
      <c r="N1208" s="21">
        <f>'1 уровень'!O786</f>
        <v>0</v>
      </c>
      <c r="O1208" s="21">
        <f>'1 уровень'!P786</f>
        <v>0</v>
      </c>
      <c r="P1208" s="63">
        <f>'1 уровень'!Q786</f>
        <v>12060904.219750827</v>
      </c>
      <c r="Q1208" s="63">
        <f>'1 уровень'!R786</f>
        <v>12060904.219750827</v>
      </c>
      <c r="R1208" s="63">
        <f>'1 уровень'!S786</f>
        <v>12079780.791429115</v>
      </c>
      <c r="S1208" s="63">
        <f>'1 уровень'!T786</f>
        <v>12081506.424617283</v>
      </c>
      <c r="T1208" s="63">
        <f>'1 уровень'!U786</f>
        <v>12081506.424617283</v>
      </c>
      <c r="U1208" s="63">
        <f>'1 уровень'!V786</f>
        <v>12081506.424617283</v>
      </c>
      <c r="V1208" s="63">
        <f>'1 уровень'!W786</f>
        <v>12088981.217675894</v>
      </c>
      <c r="W1208" s="63">
        <f>'1 уровень'!X786</f>
        <v>12110028.743482055</v>
      </c>
      <c r="X1208" s="63">
        <f>'1 уровень'!Y786</f>
        <v>12115642.271884296</v>
      </c>
      <c r="Y1208" s="63">
        <f>'1 уровень'!Z786</f>
        <v>12181963.676608272</v>
      </c>
      <c r="Z1208" s="63">
        <f>'1 уровень'!AA786</f>
        <v>10109722.542913223</v>
      </c>
      <c r="AA1208" s="63">
        <f>'1 уровень'!AB786</f>
        <v>10233933.03724</v>
      </c>
      <c r="AB1208" s="783">
        <f>'1 уровень'!AC786</f>
        <v>0</v>
      </c>
      <c r="AC1208" s="63">
        <f>'1 уровень'!AD786</f>
        <v>11287.038939999999</v>
      </c>
      <c r="AD1208" s="63">
        <f>'1 уровень'!AE786</f>
        <v>124210.4943267777</v>
      </c>
      <c r="AE1208" s="402">
        <f>'1 уровень'!AF786</f>
        <v>-3671.2249199999997</v>
      </c>
      <c r="AF1208" s="402">
        <f>'1 уровень'!AG786</f>
        <v>-82777.413669999994</v>
      </c>
      <c r="AG1208" s="378">
        <f>'1 уровень'!AH786</f>
        <v>10162442.66251</v>
      </c>
      <c r="AH1208" s="63">
        <f>AA1208/Z1208*100</f>
        <v>101.22862416648464</v>
      </c>
      <c r="AI1208" s="63">
        <f>AG1208/Z1208*100</f>
        <v>100.5214793914768</v>
      </c>
    </row>
    <row r="1209" spans="1:179" x14ac:dyDescent="0.25">
      <c r="A1209" s="18">
        <v>1</v>
      </c>
      <c r="B1209" s="18">
        <v>1</v>
      </c>
      <c r="C1209" s="1397" t="s">
        <v>77</v>
      </c>
      <c r="D1209" s="20">
        <f>'1 уровень'!E787</f>
        <v>78225</v>
      </c>
      <c r="E1209" s="20">
        <f>'1 уровень'!F787</f>
        <v>65187.5</v>
      </c>
      <c r="F1209" s="20">
        <f>'1 уровень'!G787</f>
        <v>67353</v>
      </c>
      <c r="G1209" s="20">
        <f>'1 уровень'!H787</f>
        <v>103.32195589645255</v>
      </c>
      <c r="H1209" s="20">
        <f>'1 уровень'!I787</f>
        <v>9.170738255033557</v>
      </c>
      <c r="I1209" s="20">
        <f>'1 уровень'!J787</f>
        <v>8.6772081421762959</v>
      </c>
      <c r="J1209" s="20">
        <f>'1 уровень'!K787</f>
        <v>717381</v>
      </c>
      <c r="K1209" s="20">
        <f>'1 уровень'!L787</f>
        <v>597817.33333333326</v>
      </c>
      <c r="L1209" s="20">
        <f>'1 уровень'!M787</f>
        <v>584436</v>
      </c>
      <c r="M1209" s="20">
        <f>'1 уровень'!N787</f>
        <v>97.761635103699476</v>
      </c>
      <c r="N1209" s="20">
        <f>'1 уровень'!O787</f>
        <v>2145</v>
      </c>
      <c r="O1209" s="20">
        <f>'1 уровень'!P787</f>
        <v>326.9572027972028</v>
      </c>
      <c r="P1209" s="63">
        <f>'1 уровень'!Q787</f>
        <v>7833372.95347727</v>
      </c>
      <c r="Q1209" s="63">
        <f>'1 уровень'!R787</f>
        <v>7833372.95347727</v>
      </c>
      <c r="R1209" s="63">
        <f>'1 уровень'!S787</f>
        <v>7839527.9796860432</v>
      </c>
      <c r="S1209" s="63">
        <f>'1 уровень'!T787</f>
        <v>7839536.9300989956</v>
      </c>
      <c r="T1209" s="63">
        <f>'1 уровень'!U787</f>
        <v>7839536.9300989956</v>
      </c>
      <c r="U1209" s="63">
        <f>'1 уровень'!V787</f>
        <v>7839536.9300989956</v>
      </c>
      <c r="V1209" s="63">
        <f>'1 уровень'!W787</f>
        <v>7442310.874476511</v>
      </c>
      <c r="W1209" s="63">
        <f>'1 уровень'!X787</f>
        <v>7465104.1061314093</v>
      </c>
      <c r="X1209" s="63">
        <f>'1 уровень'!Y787</f>
        <v>7450655.0031739324</v>
      </c>
      <c r="Y1209" s="63">
        <f>'1 уровень'!Z787</f>
        <v>7512277.9664032115</v>
      </c>
      <c r="Z1209" s="63">
        <f>'1 уровень'!AA787</f>
        <v>6294916.7818060098</v>
      </c>
      <c r="AA1209" s="63">
        <f>'1 уровень'!AB787</f>
        <v>6301596.9256999986</v>
      </c>
      <c r="AB1209" s="783">
        <f>'1 уровень'!AC787</f>
        <v>0</v>
      </c>
      <c r="AC1209" s="63">
        <f>'1 уровень'!AD787</f>
        <v>-19446.94916</v>
      </c>
      <c r="AD1209" s="63">
        <f>'1 уровень'!AE787</f>
        <v>6680.1438939893851</v>
      </c>
      <c r="AE1209" s="63">
        <f>'1 уровень'!AF787</f>
        <v>-2258.1103899999998</v>
      </c>
      <c r="AF1209" s="63">
        <f>'1 уровень'!AG787</f>
        <v>-64619.247080000001</v>
      </c>
      <c r="AG1209" s="63">
        <f>'1 уровень'!AH787</f>
        <v>6217530.7294600001</v>
      </c>
      <c r="AH1209" s="63">
        <f>AA1209/Z1209*100</f>
        <v>100.10611965377043</v>
      </c>
      <c r="AI1209" s="63">
        <f>AG1209/Z1209*100</f>
        <v>98.770658055882862</v>
      </c>
    </row>
    <row r="1210" spans="1:179" ht="43.5" x14ac:dyDescent="0.25">
      <c r="A1210" s="18">
        <v>1</v>
      </c>
      <c r="B1210" s="18">
        <v>1</v>
      </c>
      <c r="C1210" s="1403" t="s">
        <v>177</v>
      </c>
      <c r="D1210" s="20">
        <f>'1 уровень'!E788</f>
        <v>6723</v>
      </c>
      <c r="E1210" s="20">
        <f>'1 уровень'!F788</f>
        <v>5602.5</v>
      </c>
      <c r="F1210" s="20">
        <f>'1 уровень'!G788</f>
        <v>5251</v>
      </c>
      <c r="G1210" s="20">
        <f>'1 уровень'!H788</f>
        <v>93.726015171798309</v>
      </c>
      <c r="H1210" s="20">
        <f>'1 уровень'!I788</f>
        <v>0</v>
      </c>
      <c r="I1210" s="20">
        <f>'1 уровень'!J788</f>
        <v>0</v>
      </c>
      <c r="J1210" s="20">
        <f>'1 уровень'!K788</f>
        <v>0</v>
      </c>
      <c r="K1210" s="20">
        <f>'1 уровень'!L788</f>
        <v>0</v>
      </c>
      <c r="L1210" s="20">
        <f>'1 уровень'!M788</f>
        <v>0</v>
      </c>
      <c r="M1210" s="20">
        <f>'1 уровень'!N788</f>
        <v>0</v>
      </c>
      <c r="N1210" s="20">
        <f>'1 уровень'!O788</f>
        <v>0</v>
      </c>
      <c r="O1210" s="20">
        <f>'1 уровень'!P788</f>
        <v>0</v>
      </c>
      <c r="P1210" s="63">
        <f>'1 уровень'!Q788</f>
        <v>1579261.1722208001</v>
      </c>
      <c r="Q1210" s="63">
        <f>'1 уровень'!R788</f>
        <v>1579261.1722208001</v>
      </c>
      <c r="R1210" s="63">
        <f>'1 уровень'!S788</f>
        <v>1579091.5027208</v>
      </c>
      <c r="S1210" s="63">
        <f>'1 уровень'!T788</f>
        <v>1579091.5027208</v>
      </c>
      <c r="T1210" s="63">
        <f>'1 уровень'!U788</f>
        <v>1579091.5027208</v>
      </c>
      <c r="U1210" s="63">
        <f>'1 уровень'!V788</f>
        <v>1579091.5027208</v>
      </c>
      <c r="V1210" s="63">
        <f>'1 уровень'!W788</f>
        <v>1601885.0311199999</v>
      </c>
      <c r="W1210" s="63">
        <f>'1 уровень'!X788</f>
        <v>1606732.2656399999</v>
      </c>
      <c r="X1210" s="63">
        <f>'1 уровень'!Y788</f>
        <v>1590886.4584748</v>
      </c>
      <c r="Y1210" s="63">
        <f>'1 уровень'!Z788</f>
        <v>1590886.4584788</v>
      </c>
      <c r="Z1210" s="63">
        <f>'1 уровень'!AA788</f>
        <v>1325738.7153989999</v>
      </c>
      <c r="AA1210" s="63">
        <f>'1 уровень'!AB788</f>
        <v>1252175.46753</v>
      </c>
      <c r="AB1210" s="783">
        <f>'1 уровень'!AC788</f>
        <v>0</v>
      </c>
      <c r="AC1210" s="63">
        <f>'1 уровень'!AD788</f>
        <v>0</v>
      </c>
      <c r="AD1210" s="63">
        <f>'1 уровень'!AE788</f>
        <v>-73563.247869000013</v>
      </c>
      <c r="AE1210" s="63">
        <f>'1 уровень'!AF788</f>
        <v>0</v>
      </c>
      <c r="AF1210" s="63">
        <f>'1 уровень'!AG788</f>
        <v>0</v>
      </c>
      <c r="AG1210" s="63">
        <f>'1 уровень'!AH788</f>
        <v>1252175.46753</v>
      </c>
      <c r="AH1210" s="63">
        <f>AA1210/Z1210*100</f>
        <v>94.451150365110976</v>
      </c>
      <c r="AI1210" s="63">
        <f>AG1210/Z1210*100</f>
        <v>94.451150365110976</v>
      </c>
    </row>
    <row r="1211" spans="1:179" x14ac:dyDescent="0.25">
      <c r="A1211" s="18">
        <v>1</v>
      </c>
      <c r="B1211" s="18">
        <v>1</v>
      </c>
      <c r="C1211" s="1397" t="s">
        <v>178</v>
      </c>
      <c r="D1211" s="20">
        <f>'1 уровень'!E789</f>
        <v>1043</v>
      </c>
      <c r="E1211" s="20">
        <f>'1 уровень'!F789</f>
        <v>869.16666666666674</v>
      </c>
      <c r="F1211" s="20">
        <f>'1 уровень'!G789</f>
        <v>933</v>
      </c>
      <c r="G1211" s="20">
        <f>'1 уровень'!H789</f>
        <v>118.61052631578946</v>
      </c>
      <c r="H1211" s="20">
        <f>'1 уровень'!I789</f>
        <v>18.89837008628955</v>
      </c>
      <c r="I1211" s="20">
        <f>'1 уровень'!J789</f>
        <v>15.233654876741694</v>
      </c>
      <c r="J1211" s="20">
        <f>'1 уровень'!K789</f>
        <v>19711</v>
      </c>
      <c r="K1211" s="20">
        <f>'1 уровень'!L789</f>
        <v>16425.833333333336</v>
      </c>
      <c r="L1211" s="20">
        <f>'1 уровень'!M789</f>
        <v>14213</v>
      </c>
      <c r="M1211" s="20">
        <f>'1 уровень'!N789</f>
        <v>79.9816933638444</v>
      </c>
      <c r="N1211" s="20">
        <f>'1 уровень'!O789</f>
        <v>58</v>
      </c>
      <c r="O1211" s="20">
        <f>'1 уровень'!P789</f>
        <v>0</v>
      </c>
      <c r="P1211" s="63">
        <f>'1 уровень'!Q789</f>
        <v>121789.80499999999</v>
      </c>
      <c r="Q1211" s="63">
        <f>'1 уровень'!R789</f>
        <v>121789.80499999999</v>
      </c>
      <c r="R1211" s="63">
        <f>'1 уровень'!S789</f>
        <v>126867.27900000001</v>
      </c>
      <c r="S1211" s="63">
        <f>'1 уровень'!T789</f>
        <v>126867.27900000001</v>
      </c>
      <c r="T1211" s="63">
        <f>'1 уровень'!U789</f>
        <v>126867.27900000001</v>
      </c>
      <c r="U1211" s="63">
        <f>'1 уровень'!V789</f>
        <v>126867.27900000001</v>
      </c>
      <c r="V1211" s="63">
        <f>'1 уровень'!W789</f>
        <v>126867.27900000001</v>
      </c>
      <c r="W1211" s="63">
        <f>'1 уровень'!X789</f>
        <v>122954.71599999999</v>
      </c>
      <c r="X1211" s="63">
        <f>'1 уровень'!Y789</f>
        <v>122954.71599999999</v>
      </c>
      <c r="Y1211" s="63">
        <f>'1 уровень'!Z789</f>
        <v>122954.71599999999</v>
      </c>
      <c r="Z1211" s="63">
        <f>'1 уровень'!AA789</f>
        <v>103205.94556666666</v>
      </c>
      <c r="AA1211" s="63">
        <f>'1 уровень'!AB789</f>
        <v>106670.56685</v>
      </c>
      <c r="AB1211" s="783">
        <f>'1 уровень'!AC789</f>
        <v>0</v>
      </c>
      <c r="AC1211" s="63">
        <f>'1 уровень'!AD789</f>
        <v>0</v>
      </c>
      <c r="AD1211" s="63">
        <f>'1 уровень'!AE789</f>
        <v>3464.6212833333266</v>
      </c>
      <c r="AE1211" s="63">
        <f>'1 уровень'!AF789</f>
        <v>0</v>
      </c>
      <c r="AF1211" s="63">
        <f>'1 уровень'!AG789</f>
        <v>-208.66104000000001</v>
      </c>
      <c r="AG1211" s="63">
        <f>'1 уровень'!AH789</f>
        <v>106461.90581</v>
      </c>
      <c r="AH1211" s="63">
        <f>AA1211/Z1211*100</f>
        <v>103.35699776239669</v>
      </c>
      <c r="AI1211" s="63">
        <f>AG1211/Z1211*100</f>
        <v>103.15481848013313</v>
      </c>
    </row>
    <row r="1212" spans="1:179" ht="15.75" x14ac:dyDescent="0.25">
      <c r="A1212" s="18">
        <v>1</v>
      </c>
      <c r="B1212" s="18">
        <v>1</v>
      </c>
      <c r="C1212" s="664" t="s">
        <v>194</v>
      </c>
      <c r="D1212" s="30">
        <f>'1 уровень'!E790</f>
        <v>0</v>
      </c>
      <c r="E1212" s="30">
        <f>'1 уровень'!F790</f>
        <v>0</v>
      </c>
      <c r="F1212" s="30">
        <f>'1 уровень'!G790</f>
        <v>0</v>
      </c>
      <c r="G1212" s="30">
        <f>'1 уровень'!H790</f>
        <v>0</v>
      </c>
      <c r="H1212" s="30">
        <f>'1 уровень'!I790</f>
        <v>0</v>
      </c>
      <c r="I1212" s="30">
        <f>'1 уровень'!J790</f>
        <v>0</v>
      </c>
      <c r="J1212" s="30">
        <f>'1 уровень'!K790</f>
        <v>0</v>
      </c>
      <c r="K1212" s="30">
        <f>'1 уровень'!L790</f>
        <v>0</v>
      </c>
      <c r="L1212" s="30">
        <f>'1 уровень'!M790</f>
        <v>0</v>
      </c>
      <c r="M1212" s="30">
        <f>'1 уровень'!N790</f>
        <v>0</v>
      </c>
      <c r="N1212" s="30">
        <f>'1 уровень'!O790</f>
        <v>0</v>
      </c>
      <c r="O1212" s="30">
        <f>'1 уровень'!P790</f>
        <v>0</v>
      </c>
      <c r="P1212" s="403">
        <f>'1 уровень'!Q790</f>
        <v>0</v>
      </c>
      <c r="Q1212" s="403">
        <f>'1 уровень'!R790</f>
        <v>0</v>
      </c>
      <c r="R1212" s="403">
        <f>'1 уровень'!S790</f>
        <v>0</v>
      </c>
      <c r="S1212" s="403">
        <f>'1 уровень'!T790</f>
        <v>0</v>
      </c>
      <c r="T1212" s="403">
        <f>'1 уровень'!U790</f>
        <v>0</v>
      </c>
      <c r="U1212" s="403">
        <f>'1 уровень'!V790</f>
        <v>0</v>
      </c>
      <c r="V1212" s="403">
        <f>'1 уровень'!W790</f>
        <v>0</v>
      </c>
      <c r="W1212" s="403">
        <f>'1 уровень'!X790</f>
        <v>0</v>
      </c>
      <c r="X1212" s="403">
        <f>'1 уровень'!Y790</f>
        <v>0</v>
      </c>
      <c r="Y1212" s="403">
        <f>'1 уровень'!Z790</f>
        <v>0</v>
      </c>
      <c r="Z1212" s="403">
        <f>'1 уровень'!AA790</f>
        <v>0</v>
      </c>
      <c r="AA1212" s="403">
        <f>'1 уровень'!AB790</f>
        <v>0</v>
      </c>
      <c r="AB1212" s="801">
        <f>'1 уровень'!AC790</f>
        <v>0</v>
      </c>
      <c r="AC1212" s="403">
        <f>'1 уровень'!AD790</f>
        <v>0</v>
      </c>
      <c r="AD1212" s="403">
        <f>'1 уровень'!AE790</f>
        <v>0</v>
      </c>
      <c r="AE1212" s="403">
        <f>'1 уровень'!AF790</f>
        <v>0</v>
      </c>
      <c r="AF1212" s="403">
        <f>'1 уровень'!AG790</f>
        <v>0</v>
      </c>
      <c r="AG1212" s="403">
        <f>'1 уровень'!AH790</f>
        <v>0</v>
      </c>
      <c r="AH1212" s="403">
        <f>'1 уровень'!AH790</f>
        <v>0</v>
      </c>
      <c r="AI1212" s="403"/>
    </row>
    <row r="1213" spans="1:179" ht="110.25" x14ac:dyDescent="0.25">
      <c r="C1213" s="3103" t="s">
        <v>622</v>
      </c>
      <c r="D1213" s="31">
        <f>'1 уровень'!E791</f>
        <v>20</v>
      </c>
      <c r="E1213" s="31">
        <f>'1 уровень'!F791</f>
        <v>13.333333333333334</v>
      </c>
      <c r="F1213" s="31">
        <f>'1 уровень'!G791</f>
        <v>27</v>
      </c>
      <c r="G1213" s="31">
        <f>'1 уровень'!H791</f>
        <v>202.5</v>
      </c>
      <c r="H1213" s="30"/>
      <c r="I1213" s="30"/>
      <c r="J1213" s="30"/>
      <c r="K1213" s="30"/>
      <c r="L1213" s="30"/>
      <c r="M1213" s="30"/>
      <c r="N1213" s="30"/>
      <c r="O1213" s="30"/>
      <c r="P1213" s="403"/>
      <c r="Q1213" s="403"/>
      <c r="R1213" s="403"/>
      <c r="S1213" s="403"/>
      <c r="T1213" s="403"/>
      <c r="U1213" s="403"/>
      <c r="V1213" s="403">
        <f>'1 уровень'!W791</f>
        <v>87.984399999999994</v>
      </c>
      <c r="W1213" s="403">
        <f>'1 уровень'!X791</f>
        <v>87.984399999999994</v>
      </c>
      <c r="X1213" s="403">
        <f>'1 уровень'!Y791</f>
        <v>87.984399999999994</v>
      </c>
      <c r="Y1213" s="403">
        <f>'1 уровень'!Z791</f>
        <v>87.984399999999994</v>
      </c>
      <c r="Z1213" s="403">
        <f>'1 уровень'!AA791</f>
        <v>58.65626666666666</v>
      </c>
      <c r="AA1213" s="403">
        <f>'1 уровень'!AB791</f>
        <v>118.77894000000001</v>
      </c>
      <c r="AB1213" s="801">
        <f>'1 уровень'!AC791</f>
        <v>0</v>
      </c>
      <c r="AC1213" s="403">
        <f>'1 уровень'!AD791</f>
        <v>0</v>
      </c>
      <c r="AD1213" s="403">
        <f>'1 уровень'!AE791</f>
        <v>60.122673333333346</v>
      </c>
      <c r="AE1213" s="403">
        <f>'1 уровень'!AF791</f>
        <v>0</v>
      </c>
      <c r="AF1213" s="403">
        <f>'1 уровень'!AG791</f>
        <v>0</v>
      </c>
      <c r="AG1213" s="403">
        <f>'1 уровень'!AH791</f>
        <v>118.77894000000001</v>
      </c>
      <c r="AH1213" s="403">
        <f>AA1213/Z1213*100</f>
        <v>202.50000000000003</v>
      </c>
      <c r="AI1213" s="403">
        <f>AG1213/Z1213*100</f>
        <v>202.50000000000003</v>
      </c>
    </row>
    <row r="1214" spans="1:179" ht="15.75" x14ac:dyDescent="0.25">
      <c r="C1214" s="664" t="s">
        <v>623</v>
      </c>
      <c r="D1214" s="31">
        <f>'1 уровень'!E792</f>
        <v>20</v>
      </c>
      <c r="E1214" s="31">
        <f>'1 уровень'!F792</f>
        <v>13.333333333333334</v>
      </c>
      <c r="F1214" s="31">
        <f>'1 уровень'!G792</f>
        <v>27</v>
      </c>
      <c r="G1214" s="31">
        <f>'1 уровень'!H792</f>
        <v>202.5</v>
      </c>
      <c r="H1214" s="30"/>
      <c r="I1214" s="30"/>
      <c r="J1214" s="30"/>
      <c r="K1214" s="30"/>
      <c r="L1214" s="30"/>
      <c r="M1214" s="30"/>
      <c r="N1214" s="30"/>
      <c r="O1214" s="30"/>
      <c r="P1214" s="403"/>
      <c r="Q1214" s="403"/>
      <c r="R1214" s="403"/>
      <c r="S1214" s="403"/>
      <c r="T1214" s="403"/>
      <c r="U1214" s="403"/>
      <c r="V1214" s="403"/>
      <c r="W1214" s="403"/>
      <c r="X1214" s="403"/>
      <c r="Y1214" s="403"/>
      <c r="Z1214" s="403"/>
      <c r="AA1214" s="403"/>
      <c r="AB1214" s="801"/>
      <c r="AC1214" s="403"/>
      <c r="AD1214" s="403"/>
      <c r="AE1214" s="403"/>
      <c r="AF1214" s="403"/>
      <c r="AG1214" s="403"/>
      <c r="AH1214" s="403"/>
      <c r="AI1214" s="403"/>
    </row>
    <row r="1215" spans="1:179" ht="29.25" x14ac:dyDescent="0.25">
      <c r="B1215" s="18">
        <v>1</v>
      </c>
      <c r="C1215" s="1412" t="s">
        <v>310</v>
      </c>
      <c r="D1215" s="31">
        <f>'1 уровень'!E793</f>
        <v>522447</v>
      </c>
      <c r="E1215" s="31">
        <f>'1 уровень'!F793</f>
        <v>435372.83333333331</v>
      </c>
      <c r="F1215" s="31">
        <f>'1 уровень'!G793</f>
        <v>436514.1</v>
      </c>
      <c r="G1215" s="31">
        <f>'1 уровень'!H793</f>
        <v>100.26213548005023</v>
      </c>
      <c r="H1215" s="30">
        <f>'1 уровень'!I793</f>
        <v>0</v>
      </c>
      <c r="I1215" s="30">
        <f>'1 уровень'!J793</f>
        <v>0</v>
      </c>
      <c r="J1215" s="30">
        <f>'1 уровень'!K793</f>
        <v>0</v>
      </c>
      <c r="K1215" s="30">
        <f>'1 уровень'!L793</f>
        <v>0</v>
      </c>
      <c r="L1215" s="30">
        <f>'1 уровень'!M793</f>
        <v>0</v>
      </c>
      <c r="M1215" s="30">
        <f>'1 уровень'!N793</f>
        <v>0</v>
      </c>
      <c r="N1215" s="30">
        <f>'1 уровень'!O793</f>
        <v>0</v>
      </c>
      <c r="O1215" s="30">
        <f>'1 уровень'!P793</f>
        <v>0</v>
      </c>
      <c r="P1215" s="403">
        <f>'1 уровень'!Q793</f>
        <v>831192.83518000005</v>
      </c>
      <c r="Q1215" s="403">
        <f>'1 уровень'!R793</f>
        <v>831192.83518000005</v>
      </c>
      <c r="R1215" s="403">
        <f>'1 уровень'!S793</f>
        <v>831192.83518000005</v>
      </c>
      <c r="S1215" s="403">
        <f>'1 уровень'!T793</f>
        <v>831192.83518000005</v>
      </c>
      <c r="T1215" s="403">
        <f>'1 уровень'!U793</f>
        <v>831192.83518000005</v>
      </c>
      <c r="U1215" s="403">
        <f>'1 уровень'!V793</f>
        <v>831192.83518000005</v>
      </c>
      <c r="V1215" s="403">
        <f>'1 уровень'!W793</f>
        <v>831837.94068</v>
      </c>
      <c r="W1215" s="403">
        <f>'1 уровень'!X793</f>
        <v>828227.74267999991</v>
      </c>
      <c r="X1215" s="403">
        <f>'1 уровень'!Y793</f>
        <v>826790.53660999995</v>
      </c>
      <c r="Y1215" s="403">
        <f>'1 уровень'!Z793</f>
        <v>826790.53660999995</v>
      </c>
      <c r="Z1215" s="403">
        <f>'1 уровень'!AA793</f>
        <v>690206.04448166664</v>
      </c>
      <c r="AA1215" s="403">
        <f>'1 уровень'!AB793</f>
        <v>708358.63574000006</v>
      </c>
      <c r="AB1215" s="801">
        <f>'1 уровень'!AC793</f>
        <v>0</v>
      </c>
      <c r="AC1215" s="403">
        <f>'1 уровень'!AD793</f>
        <v>-5.115600000000029</v>
      </c>
      <c r="AD1215" s="403">
        <f>'1 уровень'!AE793</f>
        <v>18152.591258333257</v>
      </c>
      <c r="AE1215" s="403">
        <f>'1 уровень'!AF793</f>
        <v>-95.526610000000005</v>
      </c>
      <c r="AF1215" s="403">
        <f>'1 уровень'!AG793</f>
        <v>-746.5992500000001</v>
      </c>
      <c r="AG1215" s="403">
        <f>'1 уровень'!AH793</f>
        <v>707606.92089000007</v>
      </c>
      <c r="AH1215" s="403">
        <f>AA1215/Z1215*100</f>
        <v>102.63002496188885</v>
      </c>
      <c r="AI1215" s="403">
        <f>AG1215/Z1215*100</f>
        <v>102.5211133034051</v>
      </c>
    </row>
    <row r="1216" spans="1:179" x14ac:dyDescent="0.25">
      <c r="B1216" s="18">
        <v>1</v>
      </c>
      <c r="C1216" s="1408" t="s">
        <v>303</v>
      </c>
      <c r="D1216" s="30">
        <f>'1 уровень'!E794</f>
        <v>21000</v>
      </c>
      <c r="E1216" s="30">
        <f>'1 уровень'!F794</f>
        <v>17500</v>
      </c>
      <c r="F1216" s="30">
        <f>'1 уровень'!G794</f>
        <v>18516</v>
      </c>
      <c r="G1216" s="30">
        <f>'1 уровень'!H794</f>
        <v>105.80571428571429</v>
      </c>
      <c r="H1216" s="30">
        <f>'1 уровень'!I794</f>
        <v>0</v>
      </c>
      <c r="I1216" s="30">
        <f>'1 уровень'!J794</f>
        <v>0</v>
      </c>
      <c r="J1216" s="30">
        <f>'1 уровень'!K794</f>
        <v>0</v>
      </c>
      <c r="K1216" s="30">
        <f>'1 уровень'!L794</f>
        <v>0</v>
      </c>
      <c r="L1216" s="30">
        <f>'1 уровень'!M794</f>
        <v>0</v>
      </c>
      <c r="M1216" s="30">
        <f>'1 уровень'!N794</f>
        <v>0</v>
      </c>
      <c r="N1216" s="30">
        <f>'1 уровень'!O794</f>
        <v>0</v>
      </c>
      <c r="O1216" s="30">
        <f>'1 уровень'!P794</f>
        <v>0</v>
      </c>
      <c r="P1216" s="403">
        <f>'1 уровень'!Q794</f>
        <v>0</v>
      </c>
      <c r="Q1216" s="403">
        <f>'1 уровень'!R794</f>
        <v>0</v>
      </c>
      <c r="R1216" s="403">
        <f>'1 уровень'!S794</f>
        <v>0</v>
      </c>
      <c r="S1216" s="403">
        <f>'1 уровень'!T794</f>
        <v>0</v>
      </c>
      <c r="T1216" s="403">
        <f>'1 уровень'!U794</f>
        <v>0</v>
      </c>
      <c r="U1216" s="403">
        <f>'1 уровень'!V794</f>
        <v>0</v>
      </c>
      <c r="V1216" s="403">
        <f>'1 уровень'!W794</f>
        <v>0</v>
      </c>
      <c r="W1216" s="403">
        <f>'1 уровень'!X794</f>
        <v>0</v>
      </c>
      <c r="X1216" s="403">
        <f>'1 уровень'!Y794</f>
        <v>0</v>
      </c>
      <c r="Y1216" s="403">
        <f>'1 уровень'!Z794</f>
        <v>0</v>
      </c>
      <c r="Z1216" s="403">
        <f>'1 уровень'!AA794</f>
        <v>0</v>
      </c>
      <c r="AA1216" s="403">
        <f>'1 уровень'!AB794</f>
        <v>0</v>
      </c>
      <c r="AB1216" s="801">
        <f>'1 уровень'!AC794</f>
        <v>0</v>
      </c>
      <c r="AC1216" s="403">
        <f>'1 уровень'!AD794</f>
        <v>0</v>
      </c>
      <c r="AD1216" s="403">
        <f>'1 уровень'!AE794</f>
        <v>0</v>
      </c>
      <c r="AE1216" s="403">
        <f>'1 уровень'!AF794</f>
        <v>0</v>
      </c>
      <c r="AF1216" s="403">
        <f>'1 уровень'!AG794</f>
        <v>0</v>
      </c>
      <c r="AG1216" s="403">
        <f>'1 уровень'!AH794</f>
        <v>0</v>
      </c>
      <c r="AH1216" s="403">
        <f>'1 уровень'!AH794</f>
        <v>0</v>
      </c>
      <c r="AI1216" s="403"/>
    </row>
    <row r="1217" spans="2:35" ht="30" x14ac:dyDescent="0.25">
      <c r="B1217" s="18">
        <v>1</v>
      </c>
      <c r="C1217" s="1410" t="s">
        <v>442</v>
      </c>
      <c r="D1217" s="30">
        <f>'1 уровень'!E795</f>
        <v>455643</v>
      </c>
      <c r="E1217" s="30">
        <f>'1 уровень'!F795</f>
        <v>379702.83333333337</v>
      </c>
      <c r="F1217" s="30">
        <f>'1 уровень'!G795</f>
        <v>379389.1</v>
      </c>
      <c r="G1217" s="30">
        <f>'1 уровень'!H795</f>
        <v>99.91737398149516</v>
      </c>
      <c r="H1217" s="30">
        <f>'1 уровень'!I795</f>
        <v>0</v>
      </c>
      <c r="I1217" s="30">
        <f>'1 уровень'!J795</f>
        <v>0</v>
      </c>
      <c r="J1217" s="30">
        <f>'1 уровень'!K795</f>
        <v>0</v>
      </c>
      <c r="K1217" s="30">
        <f>'1 уровень'!L795</f>
        <v>0</v>
      </c>
      <c r="L1217" s="30">
        <f>'1 уровень'!M795</f>
        <v>0</v>
      </c>
      <c r="M1217" s="30">
        <f>'1 уровень'!N795</f>
        <v>0</v>
      </c>
      <c r="N1217" s="30">
        <f>'1 уровень'!O795</f>
        <v>0</v>
      </c>
      <c r="O1217" s="30">
        <f>'1 уровень'!P795</f>
        <v>0</v>
      </c>
      <c r="P1217" s="403">
        <f>'1 уровень'!Q795</f>
        <v>0</v>
      </c>
      <c r="Q1217" s="403">
        <f>'1 уровень'!R795</f>
        <v>0</v>
      </c>
      <c r="R1217" s="403">
        <f>'1 уровень'!S795</f>
        <v>0</v>
      </c>
      <c r="S1217" s="403">
        <f>'1 уровень'!T795</f>
        <v>0</v>
      </c>
      <c r="T1217" s="403">
        <f>'1 уровень'!U795</f>
        <v>0</v>
      </c>
      <c r="U1217" s="403">
        <f>'1 уровень'!V795</f>
        <v>0</v>
      </c>
      <c r="V1217" s="403">
        <f>'1 уровень'!W795</f>
        <v>0</v>
      </c>
      <c r="W1217" s="403">
        <f>'1 уровень'!X795</f>
        <v>0</v>
      </c>
      <c r="X1217" s="403">
        <f>'1 уровень'!Y795</f>
        <v>0</v>
      </c>
      <c r="Y1217" s="403">
        <f>'1 уровень'!Z795</f>
        <v>0</v>
      </c>
      <c r="Z1217" s="403">
        <f>'1 уровень'!AA795</f>
        <v>0</v>
      </c>
      <c r="AA1217" s="403">
        <f>'1 уровень'!AB795</f>
        <v>0</v>
      </c>
      <c r="AB1217" s="801">
        <f>'1 уровень'!AC795</f>
        <v>0</v>
      </c>
      <c r="AC1217" s="403">
        <f>'1 уровень'!AD795</f>
        <v>0</v>
      </c>
      <c r="AD1217" s="403">
        <f>'1 уровень'!AE795</f>
        <v>0</v>
      </c>
      <c r="AE1217" s="403">
        <f>'1 уровень'!AF795</f>
        <v>0</v>
      </c>
      <c r="AF1217" s="403">
        <f>'1 уровень'!AG795</f>
        <v>0</v>
      </c>
      <c r="AG1217" s="403">
        <f>'1 уровень'!AH795</f>
        <v>0</v>
      </c>
      <c r="AH1217" s="403">
        <f>'1 уровень'!AH795</f>
        <v>0</v>
      </c>
      <c r="AI1217" s="403"/>
    </row>
    <row r="1218" spans="2:35" x14ac:dyDescent="0.25">
      <c r="B1218" s="18">
        <v>1</v>
      </c>
      <c r="C1218" s="1410" t="s">
        <v>443</v>
      </c>
      <c r="D1218" s="678">
        <f>'1 уровень'!E796</f>
        <v>413528</v>
      </c>
      <c r="E1218" s="678">
        <f>'1 уровень'!F796</f>
        <v>344607</v>
      </c>
      <c r="F1218" s="678">
        <f>'1 уровень'!G796</f>
        <v>342305</v>
      </c>
      <c r="G1218" s="678">
        <f>'1 уровень'!H796</f>
        <v>99.331992675714659</v>
      </c>
      <c r="H1218" s="30">
        <f>'1 уровень'!I796</f>
        <v>0</v>
      </c>
      <c r="I1218" s="30">
        <f>'1 уровень'!J796</f>
        <v>0</v>
      </c>
      <c r="J1218" s="30">
        <f>'1 уровень'!K796</f>
        <v>0</v>
      </c>
      <c r="K1218" s="30">
        <f>'1 уровень'!L796</f>
        <v>0</v>
      </c>
      <c r="L1218" s="30">
        <f>'1 уровень'!M796</f>
        <v>0</v>
      </c>
      <c r="M1218" s="30">
        <f>'1 уровень'!N796</f>
        <v>0</v>
      </c>
      <c r="N1218" s="30">
        <f>'1 уровень'!O796</f>
        <v>0</v>
      </c>
      <c r="O1218" s="30">
        <f>'1 уровень'!P796</f>
        <v>0</v>
      </c>
      <c r="P1218" s="403">
        <f>'1 уровень'!Q796</f>
        <v>0</v>
      </c>
      <c r="Q1218" s="403">
        <f>'1 уровень'!R796</f>
        <v>0</v>
      </c>
      <c r="R1218" s="403">
        <f>'1 уровень'!S796</f>
        <v>0</v>
      </c>
      <c r="S1218" s="403">
        <f>'1 уровень'!T796</f>
        <v>0</v>
      </c>
      <c r="T1218" s="403">
        <f>'1 уровень'!U796</f>
        <v>0</v>
      </c>
      <c r="U1218" s="403">
        <f>'1 уровень'!V796</f>
        <v>0</v>
      </c>
      <c r="V1218" s="403">
        <f>'1 уровень'!W796</f>
        <v>0</v>
      </c>
      <c r="W1218" s="403">
        <f>'1 уровень'!X796</f>
        <v>0</v>
      </c>
      <c r="X1218" s="403">
        <f>'1 уровень'!Y796</f>
        <v>0</v>
      </c>
      <c r="Y1218" s="403">
        <f>'1 уровень'!Z796</f>
        <v>0</v>
      </c>
      <c r="Z1218" s="403">
        <f>'1 уровень'!AA796</f>
        <v>0</v>
      </c>
      <c r="AA1218" s="403">
        <f>'1 уровень'!AB796</f>
        <v>0</v>
      </c>
      <c r="AB1218" s="801">
        <f>'1 уровень'!AC796</f>
        <v>0</v>
      </c>
      <c r="AC1218" s="403">
        <f>'1 уровень'!AD796</f>
        <v>0</v>
      </c>
      <c r="AD1218" s="403">
        <f>'1 уровень'!AE796</f>
        <v>0</v>
      </c>
      <c r="AE1218" s="403">
        <f>'1 уровень'!AF796</f>
        <v>0</v>
      </c>
      <c r="AF1218" s="403">
        <f>'1 уровень'!AG796</f>
        <v>0</v>
      </c>
      <c r="AG1218" s="403">
        <f>'1 уровень'!AH796</f>
        <v>0</v>
      </c>
      <c r="AH1218" s="403">
        <f>'1 уровень'!AH796</f>
        <v>0</v>
      </c>
      <c r="AI1218" s="403"/>
    </row>
    <row r="1219" spans="2:35" ht="30" x14ac:dyDescent="0.25">
      <c r="B1219" s="18">
        <v>1</v>
      </c>
      <c r="C1219" s="1410" t="s">
        <v>444</v>
      </c>
      <c r="D1219" s="30">
        <f>'1 уровень'!E797</f>
        <v>63060</v>
      </c>
      <c r="E1219" s="30">
        <f>'1 уровень'!F797</f>
        <v>52550</v>
      </c>
      <c r="F1219" s="30">
        <f>'1 уровень'!G797</f>
        <v>52644.4</v>
      </c>
      <c r="G1219" s="30">
        <f>'1 уровень'!H797</f>
        <v>100.17963843958135</v>
      </c>
      <c r="H1219" s="30"/>
      <c r="I1219" s="30">
        <f>'1 уровень'!J797</f>
        <v>0</v>
      </c>
      <c r="J1219" s="30">
        <f>'1 уровень'!K797</f>
        <v>0</v>
      </c>
      <c r="K1219" s="30">
        <f>'1 уровень'!L797</f>
        <v>0</v>
      </c>
      <c r="L1219" s="30">
        <f>'1 уровень'!M797</f>
        <v>0</v>
      </c>
      <c r="M1219" s="30">
        <f>'1 уровень'!N797</f>
        <v>0</v>
      </c>
      <c r="N1219" s="30">
        <f>'1 уровень'!O797</f>
        <v>0</v>
      </c>
      <c r="O1219" s="30">
        <f>'1 уровень'!P797</f>
        <v>0</v>
      </c>
      <c r="P1219" s="403">
        <f>'1 уровень'!Q797</f>
        <v>0</v>
      </c>
      <c r="Q1219" s="403">
        <f>'1 уровень'!R797</f>
        <v>0</v>
      </c>
      <c r="R1219" s="403">
        <f>'1 уровень'!S797</f>
        <v>0</v>
      </c>
      <c r="S1219" s="403">
        <f>'1 уровень'!T797</f>
        <v>0</v>
      </c>
      <c r="T1219" s="403">
        <f>'1 уровень'!U797</f>
        <v>0</v>
      </c>
      <c r="U1219" s="403">
        <f>'1 уровень'!V797</f>
        <v>0</v>
      </c>
      <c r="V1219" s="403">
        <f>'1 уровень'!W797</f>
        <v>0</v>
      </c>
      <c r="W1219" s="403">
        <f>'1 уровень'!X797</f>
        <v>0</v>
      </c>
      <c r="X1219" s="403">
        <f>'1 уровень'!Y797</f>
        <v>0</v>
      </c>
      <c r="Y1219" s="403">
        <f>'1 уровень'!Z797</f>
        <v>0</v>
      </c>
      <c r="Z1219" s="403">
        <f>'1 уровень'!AA797</f>
        <v>0</v>
      </c>
      <c r="AA1219" s="403">
        <f>'1 уровень'!AB797</f>
        <v>0</v>
      </c>
      <c r="AB1219" s="801">
        <f>'1 уровень'!AC797</f>
        <v>0</v>
      </c>
      <c r="AC1219" s="403">
        <f>'1 уровень'!AD797</f>
        <v>0</v>
      </c>
      <c r="AD1219" s="403">
        <f>'1 уровень'!AE797</f>
        <v>0</v>
      </c>
      <c r="AE1219" s="403">
        <f>'1 уровень'!AF797</f>
        <v>0</v>
      </c>
      <c r="AF1219" s="403">
        <f>'1 уровень'!AG797</f>
        <v>0</v>
      </c>
      <c r="AG1219" s="403">
        <f>'1 уровень'!AH797</f>
        <v>0</v>
      </c>
      <c r="AH1219" s="403">
        <f>'1 уровень'!AH797</f>
        <v>0</v>
      </c>
      <c r="AI1219" s="403"/>
    </row>
    <row r="1220" spans="2:35" ht="60" x14ac:dyDescent="0.25">
      <c r="B1220" s="18">
        <v>1</v>
      </c>
      <c r="C1220" s="1410" t="s">
        <v>445</v>
      </c>
      <c r="D1220" s="30">
        <f>'1 уровень'!E798</f>
        <v>26350</v>
      </c>
      <c r="E1220" s="30">
        <f>'1 уровень'!F798</f>
        <v>21958.333333333336</v>
      </c>
      <c r="F1220" s="30">
        <f>'1 уровень'!G798</f>
        <v>23923</v>
      </c>
      <c r="G1220" s="30">
        <f>'1 уровень'!H798</f>
        <v>108.94724857685007</v>
      </c>
      <c r="H1220" s="30">
        <f>'1 уровень'!I798</f>
        <v>0</v>
      </c>
      <c r="I1220" s="30">
        <f>'1 уровень'!J798</f>
        <v>0</v>
      </c>
      <c r="J1220" s="30">
        <f>'1 уровень'!K798</f>
        <v>0</v>
      </c>
      <c r="K1220" s="30">
        <f>'1 уровень'!L798</f>
        <v>0</v>
      </c>
      <c r="L1220" s="30">
        <f>'1 уровень'!M798</f>
        <v>0</v>
      </c>
      <c r="M1220" s="30">
        <f>'1 уровень'!N798</f>
        <v>0</v>
      </c>
      <c r="N1220" s="30">
        <f>'1 уровень'!O798</f>
        <v>0</v>
      </c>
      <c r="O1220" s="30">
        <f>'1 уровень'!P798</f>
        <v>0</v>
      </c>
      <c r="P1220" s="403">
        <f>'1 уровень'!Q798</f>
        <v>0</v>
      </c>
      <c r="Q1220" s="403">
        <f>'1 уровень'!R798</f>
        <v>0</v>
      </c>
      <c r="R1220" s="403">
        <f>'1 уровень'!S798</f>
        <v>0</v>
      </c>
      <c r="S1220" s="403">
        <f>'1 уровень'!T798</f>
        <v>0</v>
      </c>
      <c r="T1220" s="403">
        <f>'1 уровень'!U798</f>
        <v>0</v>
      </c>
      <c r="U1220" s="403">
        <f>'1 уровень'!V798</f>
        <v>0</v>
      </c>
      <c r="V1220" s="403">
        <f>'1 уровень'!W798</f>
        <v>0</v>
      </c>
      <c r="W1220" s="403">
        <f>'1 уровень'!X798</f>
        <v>0</v>
      </c>
      <c r="X1220" s="403">
        <f>'1 уровень'!Y798</f>
        <v>0</v>
      </c>
      <c r="Y1220" s="403">
        <f>'1 уровень'!Z798</f>
        <v>0</v>
      </c>
      <c r="Z1220" s="403">
        <f>'1 уровень'!AA798</f>
        <v>0</v>
      </c>
      <c r="AA1220" s="403">
        <f>'1 уровень'!AB798</f>
        <v>0</v>
      </c>
      <c r="AB1220" s="801">
        <f>'1 уровень'!AC798</f>
        <v>0</v>
      </c>
      <c r="AC1220" s="403">
        <f>'1 уровень'!AD798</f>
        <v>0</v>
      </c>
      <c r="AD1220" s="403">
        <f>'1 уровень'!AE798</f>
        <v>0</v>
      </c>
      <c r="AE1220" s="403">
        <f>'1 уровень'!AF798</f>
        <v>0</v>
      </c>
      <c r="AF1220" s="403">
        <f>'1 уровень'!AG798</f>
        <v>0</v>
      </c>
      <c r="AG1220" s="403">
        <f>'1 уровень'!AH798</f>
        <v>0</v>
      </c>
      <c r="AH1220" s="403">
        <f>'1 уровень'!AH798</f>
        <v>0</v>
      </c>
      <c r="AI1220" s="403"/>
    </row>
    <row r="1221" spans="2:35" ht="60" x14ac:dyDescent="0.25">
      <c r="B1221" s="18">
        <v>1</v>
      </c>
      <c r="C1221" s="1410" t="s">
        <v>446</v>
      </c>
      <c r="D1221" s="30">
        <f>'1 уровень'!E799</f>
        <v>3420</v>
      </c>
      <c r="E1221" s="30">
        <f>'1 уровень'!F799</f>
        <v>2850</v>
      </c>
      <c r="F1221" s="30">
        <f>'1 уровень'!G799</f>
        <v>3085</v>
      </c>
      <c r="G1221" s="30">
        <f>'1 уровень'!H799</f>
        <v>108.24561403508773</v>
      </c>
      <c r="H1221" s="30">
        <f>'1 уровень'!I799</f>
        <v>0</v>
      </c>
      <c r="I1221" s="30">
        <f>'1 уровень'!J799</f>
        <v>0</v>
      </c>
      <c r="J1221" s="30">
        <f>'1 уровень'!K799</f>
        <v>0</v>
      </c>
      <c r="K1221" s="30">
        <f>'1 уровень'!L799</f>
        <v>0</v>
      </c>
      <c r="L1221" s="30">
        <f>'1 уровень'!M799</f>
        <v>0</v>
      </c>
      <c r="M1221" s="30">
        <f>'1 уровень'!N799</f>
        <v>0</v>
      </c>
      <c r="N1221" s="30">
        <f>'1 уровень'!O799</f>
        <v>0</v>
      </c>
      <c r="O1221" s="30">
        <f>'1 уровень'!P799</f>
        <v>0</v>
      </c>
      <c r="P1221" s="403">
        <f>'1 уровень'!Q799</f>
        <v>0</v>
      </c>
      <c r="Q1221" s="403">
        <f>'1 уровень'!R799</f>
        <v>0</v>
      </c>
      <c r="R1221" s="403">
        <f>'1 уровень'!S799</f>
        <v>0</v>
      </c>
      <c r="S1221" s="403">
        <f>'1 уровень'!T799</f>
        <v>0</v>
      </c>
      <c r="T1221" s="403">
        <f>'1 уровень'!U799</f>
        <v>0</v>
      </c>
      <c r="U1221" s="403">
        <f>'1 уровень'!V799</f>
        <v>0</v>
      </c>
      <c r="V1221" s="403">
        <f>'1 уровень'!W799</f>
        <v>0</v>
      </c>
      <c r="W1221" s="403">
        <f>'1 уровень'!X799</f>
        <v>0</v>
      </c>
      <c r="X1221" s="403">
        <f>'1 уровень'!Y799</f>
        <v>0</v>
      </c>
      <c r="Y1221" s="403">
        <f>'1 уровень'!Z799</f>
        <v>0</v>
      </c>
      <c r="Z1221" s="403">
        <f>'1 уровень'!AA799</f>
        <v>0</v>
      </c>
      <c r="AA1221" s="403">
        <f>'1 уровень'!AB799</f>
        <v>0</v>
      </c>
      <c r="AB1221" s="801">
        <f>'1 уровень'!AC799</f>
        <v>0</v>
      </c>
      <c r="AC1221" s="403">
        <f>'1 уровень'!AD799</f>
        <v>0</v>
      </c>
      <c r="AD1221" s="403">
        <f>'1 уровень'!AE799</f>
        <v>0</v>
      </c>
      <c r="AE1221" s="403">
        <f>'1 уровень'!AF799</f>
        <v>0</v>
      </c>
      <c r="AF1221" s="403">
        <f>'1 уровень'!AG799</f>
        <v>0</v>
      </c>
      <c r="AG1221" s="403">
        <f>'1 уровень'!AH799</f>
        <v>0</v>
      </c>
      <c r="AH1221" s="403">
        <f>'1 уровень'!AH799</f>
        <v>0</v>
      </c>
      <c r="AI1221" s="403"/>
    </row>
    <row r="1222" spans="2:35" ht="45" x14ac:dyDescent="0.25">
      <c r="B1222" s="18">
        <v>1</v>
      </c>
      <c r="C1222" s="1410" t="s">
        <v>447</v>
      </c>
      <c r="D1222" s="30">
        <f>'1 уровень'!E800</f>
        <v>37124</v>
      </c>
      <c r="E1222" s="30">
        <f>'1 уровень'!F800</f>
        <v>30936.666666666672</v>
      </c>
      <c r="F1222" s="30">
        <f>'1 уровень'!G800</f>
        <v>30056</v>
      </c>
      <c r="G1222" s="30">
        <f>'1 уровень'!H800</f>
        <v>97.153323995259115</v>
      </c>
      <c r="H1222" s="30">
        <f>'1 уровень'!I800</f>
        <v>0</v>
      </c>
      <c r="I1222" s="30">
        <f>'1 уровень'!J800</f>
        <v>0</v>
      </c>
      <c r="J1222" s="30">
        <f>'1 уровень'!K800</f>
        <v>0</v>
      </c>
      <c r="K1222" s="30">
        <f>'1 уровень'!L800</f>
        <v>0</v>
      </c>
      <c r="L1222" s="30">
        <f>'1 уровень'!M800</f>
        <v>0</v>
      </c>
      <c r="M1222" s="30">
        <f>'1 уровень'!N800</f>
        <v>0</v>
      </c>
      <c r="N1222" s="30">
        <f>'1 уровень'!O800</f>
        <v>0</v>
      </c>
      <c r="O1222" s="30">
        <f>'1 уровень'!P800</f>
        <v>0</v>
      </c>
      <c r="P1222" s="403">
        <f>'1 уровень'!Q800</f>
        <v>0</v>
      </c>
      <c r="Q1222" s="403">
        <f>'1 уровень'!R800</f>
        <v>0</v>
      </c>
      <c r="R1222" s="403">
        <f>'1 уровень'!S800</f>
        <v>0</v>
      </c>
      <c r="S1222" s="403">
        <f>'1 уровень'!T800</f>
        <v>0</v>
      </c>
      <c r="T1222" s="403">
        <f>'1 уровень'!U800</f>
        <v>0</v>
      </c>
      <c r="U1222" s="403">
        <f>'1 уровень'!V800</f>
        <v>0</v>
      </c>
      <c r="V1222" s="403">
        <f>'1 уровень'!W800</f>
        <v>0</v>
      </c>
      <c r="W1222" s="403">
        <f>'1 уровень'!X800</f>
        <v>0</v>
      </c>
      <c r="X1222" s="403">
        <f>'1 уровень'!Y800</f>
        <v>0</v>
      </c>
      <c r="Y1222" s="403">
        <f>'1 уровень'!Z800</f>
        <v>0</v>
      </c>
      <c r="Z1222" s="403">
        <f>'1 уровень'!AA800</f>
        <v>0</v>
      </c>
      <c r="AA1222" s="403">
        <f>'1 уровень'!AB800</f>
        <v>0</v>
      </c>
      <c r="AB1222" s="801">
        <f>'1 уровень'!AC800</f>
        <v>0</v>
      </c>
      <c r="AC1222" s="403">
        <f>'1 уровень'!AD800</f>
        <v>0</v>
      </c>
      <c r="AD1222" s="403">
        <f>'1 уровень'!AE800</f>
        <v>0</v>
      </c>
      <c r="AE1222" s="403">
        <f>'1 уровень'!AF800</f>
        <v>0</v>
      </c>
      <c r="AF1222" s="403">
        <f>'1 уровень'!AG800</f>
        <v>0</v>
      </c>
      <c r="AG1222" s="403">
        <f>'1 уровень'!AH800</f>
        <v>0</v>
      </c>
      <c r="AH1222" s="403">
        <f>'1 уровень'!AH800</f>
        <v>0</v>
      </c>
      <c r="AI1222" s="403"/>
    </row>
    <row r="1223" spans="2:35" ht="90" x14ac:dyDescent="0.25">
      <c r="B1223" s="18">
        <v>1</v>
      </c>
      <c r="C1223" s="1410" t="s">
        <v>448</v>
      </c>
      <c r="D1223" s="30">
        <f>'1 уровень'!E801</f>
        <v>110</v>
      </c>
      <c r="E1223" s="30">
        <f>'1 уровень'!F801</f>
        <v>91.666666666666671</v>
      </c>
      <c r="F1223" s="30">
        <f>'1 уровень'!G801</f>
        <v>0</v>
      </c>
      <c r="G1223" s="30">
        <f>'1 уровень'!H801</f>
        <v>0</v>
      </c>
      <c r="H1223" s="30">
        <f>'1 уровень'!I801</f>
        <v>0</v>
      </c>
      <c r="I1223" s="30">
        <f>'1 уровень'!J801</f>
        <v>0</v>
      </c>
      <c r="J1223" s="30">
        <f>'1 уровень'!K801</f>
        <v>0</v>
      </c>
      <c r="K1223" s="30">
        <f>'1 уровень'!L801</f>
        <v>0</v>
      </c>
      <c r="L1223" s="30">
        <f>'1 уровень'!M801</f>
        <v>0</v>
      </c>
      <c r="M1223" s="30">
        <f>'1 уровень'!N801</f>
        <v>0</v>
      </c>
      <c r="N1223" s="30">
        <f>'1 уровень'!O801</f>
        <v>0</v>
      </c>
      <c r="O1223" s="30">
        <f>'1 уровень'!P801</f>
        <v>0</v>
      </c>
      <c r="P1223" s="403">
        <f>'1 уровень'!Q801</f>
        <v>0</v>
      </c>
      <c r="Q1223" s="403">
        <f>'1 уровень'!R801</f>
        <v>0</v>
      </c>
      <c r="R1223" s="403">
        <f>'1 уровень'!S801</f>
        <v>0</v>
      </c>
      <c r="S1223" s="403">
        <f>'1 уровень'!T801</f>
        <v>0</v>
      </c>
      <c r="T1223" s="403">
        <f>'1 уровень'!U801</f>
        <v>0</v>
      </c>
      <c r="U1223" s="403">
        <f>'1 уровень'!V801</f>
        <v>0</v>
      </c>
      <c r="V1223" s="403">
        <f>'1 уровень'!W801</f>
        <v>0</v>
      </c>
      <c r="W1223" s="403">
        <f>'1 уровень'!X801</f>
        <v>0</v>
      </c>
      <c r="X1223" s="403">
        <f>'1 уровень'!Y801</f>
        <v>0</v>
      </c>
      <c r="Y1223" s="403">
        <f>'1 уровень'!Z801</f>
        <v>0</v>
      </c>
      <c r="Z1223" s="403">
        <f>'1 уровень'!AA801</f>
        <v>0</v>
      </c>
      <c r="AA1223" s="403">
        <f>'1 уровень'!AB801</f>
        <v>0</v>
      </c>
      <c r="AB1223" s="801">
        <f>'1 уровень'!AC801</f>
        <v>0</v>
      </c>
      <c r="AC1223" s="403">
        <f>'1 уровень'!AD801</f>
        <v>0</v>
      </c>
      <c r="AD1223" s="403">
        <f>'1 уровень'!AE801</f>
        <v>0</v>
      </c>
      <c r="AE1223" s="403">
        <f>'1 уровень'!AF801</f>
        <v>0</v>
      </c>
      <c r="AF1223" s="403">
        <f>'1 уровень'!AG801</f>
        <v>0</v>
      </c>
      <c r="AG1223" s="403">
        <f>'1 уровень'!AH801</f>
        <v>0</v>
      </c>
      <c r="AH1223" s="403">
        <f>'1 уровень'!AH801</f>
        <v>0</v>
      </c>
      <c r="AI1223" s="403"/>
    </row>
    <row r="1224" spans="2:35" ht="43.5" x14ac:dyDescent="0.25">
      <c r="B1224" s="18">
        <v>1</v>
      </c>
      <c r="C1224" s="1412" t="s">
        <v>497</v>
      </c>
      <c r="D1224" s="31">
        <f>'1 уровень'!E802</f>
        <v>50</v>
      </c>
      <c r="E1224" s="31">
        <f>'1 уровень'!F802</f>
        <v>41.666666666666671</v>
      </c>
      <c r="F1224" s="31">
        <f>'1 уровень'!G802</f>
        <v>67</v>
      </c>
      <c r="G1224" s="31">
        <f>'1 уровень'!H802</f>
        <v>160.79999999999998</v>
      </c>
      <c r="H1224" s="30">
        <f>'1 уровень'!I802</f>
        <v>0</v>
      </c>
      <c r="I1224" s="30">
        <f>'1 уровень'!J802</f>
        <v>0</v>
      </c>
      <c r="J1224" s="30">
        <f>'1 уровень'!K802</f>
        <v>0</v>
      </c>
      <c r="K1224" s="30">
        <f>'1 уровень'!L802</f>
        <v>0</v>
      </c>
      <c r="L1224" s="30">
        <f>'1 уровень'!M802</f>
        <v>0</v>
      </c>
      <c r="M1224" s="30">
        <f>'1 уровень'!N802</f>
        <v>0</v>
      </c>
      <c r="N1224" s="30">
        <f>'1 уровень'!O802</f>
        <v>0</v>
      </c>
      <c r="O1224" s="30">
        <f>'1 уровень'!P802</f>
        <v>0</v>
      </c>
      <c r="P1224" s="403">
        <f>'1 уровень'!Q802</f>
        <v>0</v>
      </c>
      <c r="Q1224" s="403">
        <f>'1 уровень'!R802</f>
        <v>0</v>
      </c>
      <c r="R1224" s="403">
        <f>'1 уровень'!S802</f>
        <v>0</v>
      </c>
      <c r="S1224" s="403">
        <f>'1 уровень'!T802</f>
        <v>0</v>
      </c>
      <c r="T1224" s="403">
        <f>'1 уровень'!U802</f>
        <v>0</v>
      </c>
      <c r="U1224" s="403">
        <f>'1 уровень'!V802</f>
        <v>0</v>
      </c>
      <c r="V1224" s="403">
        <f>'1 уровень'!W802</f>
        <v>0</v>
      </c>
      <c r="W1224" s="403">
        <f>'1 уровень'!X802</f>
        <v>0</v>
      </c>
      <c r="X1224" s="403">
        <f>'1 уровень'!Y802</f>
        <v>0</v>
      </c>
      <c r="Y1224" s="403">
        <f>'1 уровень'!Z802</f>
        <v>0</v>
      </c>
      <c r="Z1224" s="403">
        <f>'1 уровень'!AA802</f>
        <v>0</v>
      </c>
      <c r="AA1224" s="403">
        <f>'1 уровень'!AB802</f>
        <v>0</v>
      </c>
      <c r="AB1224" s="801">
        <f>'1 уровень'!AC802</f>
        <v>0</v>
      </c>
      <c r="AC1224" s="403">
        <f>'1 уровень'!AD802</f>
        <v>0</v>
      </c>
      <c r="AD1224" s="403">
        <f>'1 уровень'!AE802</f>
        <v>0</v>
      </c>
      <c r="AE1224" s="403">
        <f>'1 уровень'!AF802</f>
        <v>0</v>
      </c>
      <c r="AF1224" s="403">
        <f>'1 уровень'!AG802</f>
        <v>0</v>
      </c>
      <c r="AG1224" s="403">
        <f>'1 уровень'!AH802</f>
        <v>0</v>
      </c>
      <c r="AH1224" s="403"/>
      <c r="AI1224" s="403" t="e">
        <f>AG1224/Z1224*100</f>
        <v>#DIV/0!</v>
      </c>
    </row>
    <row r="1225" spans="2:35" ht="30" x14ac:dyDescent="0.25">
      <c r="B1225" s="18">
        <v>1</v>
      </c>
      <c r="C1225" s="1410" t="s">
        <v>498</v>
      </c>
      <c r="D1225" s="30">
        <f>'1 уровень'!E803</f>
        <v>0</v>
      </c>
      <c r="E1225" s="30">
        <f>'1 уровень'!F803</f>
        <v>0</v>
      </c>
      <c r="F1225" s="30">
        <f>'1 уровень'!G803</f>
        <v>0</v>
      </c>
      <c r="G1225" s="30">
        <f>'1 уровень'!H803</f>
        <v>0</v>
      </c>
      <c r="H1225" s="30">
        <f>'1 уровень'!I803</f>
        <v>0</v>
      </c>
      <c r="I1225" s="30">
        <f>'1 уровень'!J803</f>
        <v>0</v>
      </c>
      <c r="J1225" s="30">
        <f>'1 уровень'!K803</f>
        <v>0</v>
      </c>
      <c r="K1225" s="30">
        <f>'1 уровень'!L803</f>
        <v>0</v>
      </c>
      <c r="L1225" s="30">
        <f>'1 уровень'!M803</f>
        <v>0</v>
      </c>
      <c r="M1225" s="30">
        <f>'1 уровень'!N803</f>
        <v>0</v>
      </c>
      <c r="N1225" s="30">
        <f>'1 уровень'!O803</f>
        <v>0</v>
      </c>
      <c r="O1225" s="30">
        <f>'1 уровень'!P803</f>
        <v>0</v>
      </c>
      <c r="P1225" s="403">
        <f>'1 уровень'!Q803</f>
        <v>0</v>
      </c>
      <c r="Q1225" s="403">
        <f>'1 уровень'!R803</f>
        <v>0</v>
      </c>
      <c r="R1225" s="403">
        <f>'1 уровень'!S803</f>
        <v>0</v>
      </c>
      <c r="S1225" s="403">
        <f>'1 уровень'!T803</f>
        <v>0</v>
      </c>
      <c r="T1225" s="403">
        <f>'1 уровень'!U803</f>
        <v>0</v>
      </c>
      <c r="U1225" s="403">
        <f>'1 уровень'!V803</f>
        <v>0</v>
      </c>
      <c r="V1225" s="403">
        <f>'1 уровень'!W803</f>
        <v>0</v>
      </c>
      <c r="W1225" s="403">
        <f>'1 уровень'!X803</f>
        <v>0</v>
      </c>
      <c r="X1225" s="403">
        <f>'1 уровень'!Y803</f>
        <v>0</v>
      </c>
      <c r="Y1225" s="403">
        <f>'1 уровень'!Z803</f>
        <v>0</v>
      </c>
      <c r="Z1225" s="403">
        <f>'1 уровень'!AA803</f>
        <v>0</v>
      </c>
      <c r="AA1225" s="403">
        <f>'1 уровень'!AB803</f>
        <v>0</v>
      </c>
      <c r="AB1225" s="801">
        <f>'1 уровень'!AC803</f>
        <v>0</v>
      </c>
      <c r="AC1225" s="403">
        <f>'1 уровень'!AD803</f>
        <v>0</v>
      </c>
      <c r="AD1225" s="403">
        <f>'1 уровень'!AE803</f>
        <v>0</v>
      </c>
      <c r="AE1225" s="403">
        <f>'1 уровень'!AF803</f>
        <v>0</v>
      </c>
      <c r="AF1225" s="403">
        <f>'1 уровень'!AG803</f>
        <v>0</v>
      </c>
      <c r="AG1225" s="403">
        <f>'1 уровень'!AH803</f>
        <v>0</v>
      </c>
      <c r="AH1225" s="403"/>
      <c r="AI1225" s="403"/>
    </row>
    <row r="1226" spans="2:35" ht="30" x14ac:dyDescent="0.25">
      <c r="B1226" s="18">
        <v>1</v>
      </c>
      <c r="C1226" s="1410" t="s">
        <v>499</v>
      </c>
      <c r="D1226" s="30">
        <f>'1 уровень'!E804</f>
        <v>0</v>
      </c>
      <c r="E1226" s="30">
        <f>'1 уровень'!F804</f>
        <v>0</v>
      </c>
      <c r="F1226" s="30">
        <f>'1 уровень'!G804</f>
        <v>0</v>
      </c>
      <c r="G1226" s="30">
        <f>'1 уровень'!H804</f>
        <v>0</v>
      </c>
      <c r="H1226" s="30"/>
      <c r="I1226" s="30">
        <f>'1 уровень'!J804</f>
        <v>0</v>
      </c>
      <c r="J1226" s="30">
        <f>'1 уровень'!K804</f>
        <v>0</v>
      </c>
      <c r="K1226" s="30">
        <f>'1 уровень'!L804</f>
        <v>0</v>
      </c>
      <c r="L1226" s="30">
        <f>'1 уровень'!M804</f>
        <v>0</v>
      </c>
      <c r="M1226" s="30">
        <f>'1 уровень'!N804</f>
        <v>0</v>
      </c>
      <c r="N1226" s="30">
        <f>'1 уровень'!O804</f>
        <v>0</v>
      </c>
      <c r="O1226" s="30">
        <f>'1 уровень'!P804</f>
        <v>0</v>
      </c>
      <c r="P1226" s="403">
        <f>'1 уровень'!Q804</f>
        <v>0</v>
      </c>
      <c r="Q1226" s="403">
        <f>'1 уровень'!R804</f>
        <v>0</v>
      </c>
      <c r="R1226" s="403">
        <f>'1 уровень'!S804</f>
        <v>0</v>
      </c>
      <c r="S1226" s="403">
        <f>'1 уровень'!T804</f>
        <v>0</v>
      </c>
      <c r="T1226" s="403">
        <f>'1 уровень'!U804</f>
        <v>0</v>
      </c>
      <c r="U1226" s="403">
        <f>'1 уровень'!V804</f>
        <v>0</v>
      </c>
      <c r="V1226" s="403">
        <f>'1 уровень'!W804</f>
        <v>0</v>
      </c>
      <c r="W1226" s="403">
        <f>'1 уровень'!X804</f>
        <v>0</v>
      </c>
      <c r="X1226" s="403">
        <f>'1 уровень'!Y804</f>
        <v>0</v>
      </c>
      <c r="Y1226" s="403">
        <f>'1 уровень'!Z804</f>
        <v>0</v>
      </c>
      <c r="Z1226" s="403">
        <f>'1 уровень'!AA804</f>
        <v>0</v>
      </c>
      <c r="AA1226" s="403">
        <f>'1 уровень'!AB804</f>
        <v>0</v>
      </c>
      <c r="AB1226" s="801">
        <f>'1 уровень'!AC804</f>
        <v>0</v>
      </c>
      <c r="AC1226" s="403">
        <f>'1 уровень'!AD804</f>
        <v>0</v>
      </c>
      <c r="AD1226" s="403">
        <f>'1 уровень'!AE804</f>
        <v>0</v>
      </c>
      <c r="AE1226" s="403">
        <f>'1 уровень'!AF804</f>
        <v>0</v>
      </c>
      <c r="AF1226" s="403">
        <f>'1 уровень'!AG804</f>
        <v>0</v>
      </c>
      <c r="AG1226" s="403">
        <f>'1 уровень'!AH804</f>
        <v>0</v>
      </c>
      <c r="AH1226" s="403"/>
      <c r="AI1226" s="403"/>
    </row>
    <row r="1227" spans="2:35" ht="30" x14ac:dyDescent="0.25">
      <c r="B1227" s="18">
        <v>1</v>
      </c>
      <c r="C1227" s="1410" t="s">
        <v>500</v>
      </c>
      <c r="D1227" s="30">
        <f>'1 уровень'!E805</f>
        <v>50</v>
      </c>
      <c r="E1227" s="30">
        <f>'1 уровень'!F805</f>
        <v>41.666666666666671</v>
      </c>
      <c r="F1227" s="30">
        <f>'1 уровень'!G805</f>
        <v>67</v>
      </c>
      <c r="G1227" s="30">
        <f>'1 уровень'!H805</f>
        <v>160.79999999999998</v>
      </c>
      <c r="H1227" s="30">
        <f>'1 уровень'!I805</f>
        <v>0</v>
      </c>
      <c r="I1227" s="30">
        <f>'1 уровень'!J805</f>
        <v>0</v>
      </c>
      <c r="J1227" s="30">
        <f>'1 уровень'!K805</f>
        <v>0</v>
      </c>
      <c r="K1227" s="30">
        <f>'1 уровень'!L805</f>
        <v>0</v>
      </c>
      <c r="L1227" s="30">
        <f>'1 уровень'!M805</f>
        <v>0</v>
      </c>
      <c r="M1227" s="30">
        <f>'1 уровень'!N805</f>
        <v>0</v>
      </c>
      <c r="N1227" s="30">
        <f>'1 уровень'!O805</f>
        <v>0</v>
      </c>
      <c r="O1227" s="30">
        <f>'1 уровень'!P805</f>
        <v>0</v>
      </c>
      <c r="P1227" s="403">
        <f>'1 уровень'!Q805</f>
        <v>0</v>
      </c>
      <c r="Q1227" s="403">
        <f>'1 уровень'!R805</f>
        <v>0</v>
      </c>
      <c r="R1227" s="403">
        <f>'1 уровень'!S805</f>
        <v>0</v>
      </c>
      <c r="S1227" s="403">
        <f>'1 уровень'!T805</f>
        <v>0</v>
      </c>
      <c r="T1227" s="403">
        <f>'1 уровень'!U805</f>
        <v>0</v>
      </c>
      <c r="U1227" s="403">
        <f>'1 уровень'!V805</f>
        <v>0</v>
      </c>
      <c r="V1227" s="403">
        <f>'1 уровень'!W805</f>
        <v>0</v>
      </c>
      <c r="W1227" s="403">
        <f>'1 уровень'!X805</f>
        <v>0</v>
      </c>
      <c r="X1227" s="403">
        <f>'1 уровень'!Y805</f>
        <v>0</v>
      </c>
      <c r="Y1227" s="403">
        <f>'1 уровень'!Z805</f>
        <v>0</v>
      </c>
      <c r="Z1227" s="403">
        <f>'1 уровень'!AA805</f>
        <v>0</v>
      </c>
      <c r="AA1227" s="403">
        <f>'1 уровень'!AB805</f>
        <v>0</v>
      </c>
      <c r="AB1227" s="801">
        <f>'1 уровень'!AC805</f>
        <v>0</v>
      </c>
      <c r="AC1227" s="403">
        <f>'1 уровень'!AD805</f>
        <v>0</v>
      </c>
      <c r="AD1227" s="403">
        <f>'1 уровень'!AE805</f>
        <v>0</v>
      </c>
      <c r="AE1227" s="403">
        <f>'1 уровень'!AF805</f>
        <v>0</v>
      </c>
      <c r="AF1227" s="403">
        <f>'1 уровень'!AG805</f>
        <v>0</v>
      </c>
      <c r="AG1227" s="403">
        <f>'1 уровень'!AH805</f>
        <v>0</v>
      </c>
      <c r="AH1227" s="403"/>
      <c r="AI1227" s="403"/>
    </row>
    <row r="1228" spans="2:35" ht="30" x14ac:dyDescent="0.25">
      <c r="C1228" s="1410" t="s">
        <v>618</v>
      </c>
      <c r="D1228" s="30">
        <f>'1 уровень'!E806</f>
        <v>4650</v>
      </c>
      <c r="E1228" s="30">
        <f>'1 уровень'!F806</f>
        <v>3875</v>
      </c>
      <c r="F1228" s="30">
        <f>'1 уровень'!G806</f>
        <v>4798</v>
      </c>
      <c r="G1228" s="30">
        <f>'1 уровень'!H806</f>
        <v>123.81935483870967</v>
      </c>
      <c r="H1228" s="30"/>
      <c r="I1228" s="30"/>
      <c r="J1228" s="30"/>
      <c r="K1228" s="30"/>
      <c r="L1228" s="30"/>
      <c r="M1228" s="30"/>
      <c r="N1228" s="30"/>
      <c r="O1228" s="30"/>
      <c r="P1228" s="403"/>
      <c r="Q1228" s="403"/>
      <c r="R1228" s="403"/>
      <c r="S1228" s="403"/>
      <c r="T1228" s="403"/>
      <c r="U1228" s="403"/>
      <c r="V1228" s="403"/>
      <c r="W1228" s="403"/>
      <c r="X1228" s="403"/>
      <c r="Y1228" s="403"/>
      <c r="Z1228" s="403"/>
      <c r="AA1228" s="403"/>
      <c r="AB1228" s="801"/>
      <c r="AC1228" s="403"/>
      <c r="AD1228" s="403"/>
      <c r="AE1228" s="403"/>
      <c r="AF1228" s="403"/>
      <c r="AG1228" s="403"/>
      <c r="AH1228" s="403"/>
      <c r="AI1228" s="403"/>
    </row>
    <row r="1229" spans="2:35" x14ac:dyDescent="0.25">
      <c r="B1229" s="18">
        <v>1</v>
      </c>
      <c r="C1229" s="1410" t="s">
        <v>311</v>
      </c>
      <c r="D1229" s="30">
        <f>'1 уровень'!E807</f>
        <v>154640.02127659574</v>
      </c>
      <c r="E1229" s="30">
        <f>'1 уровень'!F807</f>
        <v>128866.71985815604</v>
      </c>
      <c r="F1229" s="30">
        <f>'1 уровень'!G807</f>
        <v>129607.17872340424</v>
      </c>
      <c r="G1229" s="30">
        <f>'1 уровень'!H807</f>
        <v>100.57459277776546</v>
      </c>
      <c r="H1229" s="30">
        <f>'1 уровень'!I807</f>
        <v>0</v>
      </c>
      <c r="I1229" s="30">
        <f>'1 уровень'!J807</f>
        <v>0</v>
      </c>
      <c r="J1229" s="30">
        <f>'1 уровень'!K807</f>
        <v>0</v>
      </c>
      <c r="K1229" s="30">
        <f>'1 уровень'!L807</f>
        <v>0</v>
      </c>
      <c r="L1229" s="30">
        <f>'1 уровень'!M807</f>
        <v>0</v>
      </c>
      <c r="M1229" s="30">
        <f>'1 уровень'!N807</f>
        <v>0</v>
      </c>
      <c r="N1229" s="30">
        <f>'1 уровень'!O807</f>
        <v>0</v>
      </c>
      <c r="O1229" s="30">
        <f>'1 уровень'!P807</f>
        <v>0</v>
      </c>
      <c r="P1229" s="403">
        <f>'1 уровень'!Q807</f>
        <v>0</v>
      </c>
      <c r="Q1229" s="403">
        <f>'1 уровень'!R807</f>
        <v>0</v>
      </c>
      <c r="R1229" s="403">
        <f>'1 уровень'!S807</f>
        <v>0</v>
      </c>
      <c r="S1229" s="403">
        <f>'1 уровень'!T807</f>
        <v>0</v>
      </c>
      <c r="T1229" s="403">
        <f>'1 уровень'!U807</f>
        <v>0</v>
      </c>
      <c r="U1229" s="403">
        <f>'1 уровень'!V807</f>
        <v>0</v>
      </c>
      <c r="V1229" s="403">
        <f>'1 уровень'!W807</f>
        <v>0</v>
      </c>
      <c r="W1229" s="403">
        <f>'1 уровень'!X807</f>
        <v>0</v>
      </c>
      <c r="X1229" s="403">
        <f>'1 уровень'!Y807</f>
        <v>0</v>
      </c>
      <c r="Y1229" s="403">
        <f>'1 уровень'!Z807</f>
        <v>0</v>
      </c>
      <c r="Z1229" s="403">
        <f>'1 уровень'!AA807</f>
        <v>0</v>
      </c>
      <c r="AA1229" s="403">
        <f>'1 уровень'!AB807</f>
        <v>0</v>
      </c>
      <c r="AB1229" s="801">
        <f>'1 уровень'!AC807</f>
        <v>0</v>
      </c>
      <c r="AC1229" s="403">
        <f>'1 уровень'!AD807</f>
        <v>0</v>
      </c>
      <c r="AD1229" s="403">
        <f>'1 уровень'!AE807</f>
        <v>0</v>
      </c>
      <c r="AE1229" s="403">
        <f>'1 уровень'!AF807</f>
        <v>0</v>
      </c>
      <c r="AF1229" s="403">
        <f>'1 уровень'!AG807</f>
        <v>0</v>
      </c>
      <c r="AG1229" s="403">
        <f>'1 уровень'!AH807</f>
        <v>0</v>
      </c>
      <c r="AH1229" s="403">
        <f>'1 уровень'!AH807</f>
        <v>0</v>
      </c>
      <c r="AI1229" s="403"/>
    </row>
    <row r="1230" spans="2:35" x14ac:dyDescent="0.25">
      <c r="B1230" s="18">
        <v>1</v>
      </c>
      <c r="C1230" s="1410" t="s">
        <v>319</v>
      </c>
      <c r="D1230" s="30">
        <f>'1 уровень'!E808</f>
        <v>83413</v>
      </c>
      <c r="E1230" s="30">
        <f>'1 уровень'!F808</f>
        <v>69510.833333333343</v>
      </c>
      <c r="F1230" s="30">
        <f>'1 уровень'!G808</f>
        <v>70042</v>
      </c>
      <c r="G1230" s="30">
        <f>'1 уровень'!H808</f>
        <v>100.7641494731037</v>
      </c>
      <c r="H1230" s="30">
        <f>'1 уровень'!I808</f>
        <v>0</v>
      </c>
      <c r="I1230" s="30">
        <f>'1 уровень'!J808</f>
        <v>0</v>
      </c>
      <c r="J1230" s="30">
        <f>'1 уровень'!K808</f>
        <v>0</v>
      </c>
      <c r="K1230" s="30">
        <f>'1 уровень'!L808</f>
        <v>0</v>
      </c>
      <c r="L1230" s="30">
        <f>'1 уровень'!M808</f>
        <v>0</v>
      </c>
      <c r="M1230" s="30">
        <f>'1 уровень'!N808</f>
        <v>0</v>
      </c>
      <c r="N1230" s="30">
        <f>'1 уровень'!O808</f>
        <v>0</v>
      </c>
      <c r="O1230" s="30">
        <f>'1 уровень'!P808</f>
        <v>0</v>
      </c>
      <c r="P1230" s="403">
        <f>'1 уровень'!Q808</f>
        <v>0</v>
      </c>
      <c r="Q1230" s="403">
        <f>'1 уровень'!R808</f>
        <v>0</v>
      </c>
      <c r="R1230" s="403">
        <f>'1 уровень'!S808</f>
        <v>0</v>
      </c>
      <c r="S1230" s="403">
        <f>'1 уровень'!T808</f>
        <v>0</v>
      </c>
      <c r="T1230" s="403">
        <f>'1 уровень'!U808</f>
        <v>0</v>
      </c>
      <c r="U1230" s="403">
        <f>'1 уровень'!V808</f>
        <v>0</v>
      </c>
      <c r="V1230" s="403">
        <f>'1 уровень'!W808</f>
        <v>0</v>
      </c>
      <c r="W1230" s="403">
        <f>'1 уровень'!X808</f>
        <v>0</v>
      </c>
      <c r="X1230" s="403">
        <f>'1 уровень'!Y808</f>
        <v>0</v>
      </c>
      <c r="Y1230" s="403">
        <f>'1 уровень'!Z808</f>
        <v>0</v>
      </c>
      <c r="Z1230" s="403">
        <f>'1 уровень'!AA808</f>
        <v>0</v>
      </c>
      <c r="AA1230" s="403">
        <f>'1 уровень'!AB808</f>
        <v>0</v>
      </c>
      <c r="AB1230" s="801">
        <f>'1 уровень'!AC808</f>
        <v>0</v>
      </c>
      <c r="AC1230" s="403">
        <f>'1 уровень'!AD808</f>
        <v>0</v>
      </c>
      <c r="AD1230" s="403">
        <f>'1 уровень'!AE808</f>
        <v>0</v>
      </c>
      <c r="AE1230" s="403">
        <f>'1 уровень'!AF808</f>
        <v>0</v>
      </c>
      <c r="AF1230" s="403">
        <f>'1 уровень'!AG808</f>
        <v>0</v>
      </c>
      <c r="AG1230" s="403">
        <f>'1 уровень'!AH808</f>
        <v>0</v>
      </c>
      <c r="AH1230" s="403">
        <f>'1 уровень'!AH808</f>
        <v>0</v>
      </c>
      <c r="AI1230" s="403"/>
    </row>
    <row r="1231" spans="2:35" x14ac:dyDescent="0.25">
      <c r="B1231" s="18">
        <v>1</v>
      </c>
      <c r="C1231" s="1412" t="s">
        <v>320</v>
      </c>
      <c r="D1231" s="30">
        <f>'1 уровень'!E809</f>
        <v>70627.02127659574</v>
      </c>
      <c r="E1231" s="30">
        <f>'1 уровень'!F809</f>
        <v>58855.886524822687</v>
      </c>
      <c r="F1231" s="30">
        <f>'1 уровень'!G809</f>
        <v>59055.178723404257</v>
      </c>
      <c r="G1231" s="30">
        <f>'1 уровень'!H809</f>
        <v>100.33861047781095</v>
      </c>
      <c r="H1231" s="30">
        <f>'1 уровень'!I809</f>
        <v>0</v>
      </c>
      <c r="I1231" s="30">
        <f>'1 уровень'!J809</f>
        <v>0</v>
      </c>
      <c r="J1231" s="30">
        <f>'1 уровень'!K809</f>
        <v>0</v>
      </c>
      <c r="K1231" s="30">
        <f>'1 уровень'!L809</f>
        <v>0</v>
      </c>
      <c r="L1231" s="30">
        <f>'1 уровень'!M809</f>
        <v>0</v>
      </c>
      <c r="M1231" s="30">
        <f>'1 уровень'!N809</f>
        <v>0</v>
      </c>
      <c r="N1231" s="30">
        <f>'1 уровень'!O809</f>
        <v>0</v>
      </c>
      <c r="O1231" s="30">
        <f>'1 уровень'!P809</f>
        <v>0</v>
      </c>
      <c r="P1231" s="403">
        <f>'1 уровень'!Q809</f>
        <v>0</v>
      </c>
      <c r="Q1231" s="403">
        <f>'1 уровень'!R809</f>
        <v>0</v>
      </c>
      <c r="R1231" s="403">
        <f>'1 уровень'!S809</f>
        <v>0</v>
      </c>
      <c r="S1231" s="403">
        <f>'1 уровень'!T809</f>
        <v>0</v>
      </c>
      <c r="T1231" s="403">
        <f>'1 уровень'!U809</f>
        <v>0</v>
      </c>
      <c r="U1231" s="403">
        <f>'1 уровень'!V809</f>
        <v>0</v>
      </c>
      <c r="V1231" s="403">
        <f>'1 уровень'!W809</f>
        <v>0</v>
      </c>
      <c r="W1231" s="403">
        <f>'1 уровень'!X809</f>
        <v>0</v>
      </c>
      <c r="X1231" s="403">
        <f>'1 уровень'!Y809</f>
        <v>0</v>
      </c>
      <c r="Y1231" s="403">
        <f>'1 уровень'!Z809</f>
        <v>0</v>
      </c>
      <c r="Z1231" s="403">
        <f>'1 уровень'!AA809</f>
        <v>0</v>
      </c>
      <c r="AA1231" s="403">
        <f>'1 уровень'!AB809</f>
        <v>0</v>
      </c>
      <c r="AB1231" s="801">
        <f>'1 уровень'!AC809</f>
        <v>0</v>
      </c>
      <c r="AC1231" s="403">
        <f>'1 уровень'!AD809</f>
        <v>0</v>
      </c>
      <c r="AD1231" s="403">
        <f>'1 уровень'!AE809</f>
        <v>0</v>
      </c>
      <c r="AE1231" s="403">
        <f>'1 уровень'!AF809</f>
        <v>0</v>
      </c>
      <c r="AF1231" s="403">
        <f>'1 уровень'!AG809</f>
        <v>0</v>
      </c>
      <c r="AG1231" s="403">
        <f>'1 уровень'!AH809</f>
        <v>0</v>
      </c>
      <c r="AH1231" s="403">
        <f>'1 уровень'!AH809</f>
        <v>0</v>
      </c>
      <c r="AI1231" s="403"/>
    </row>
    <row r="1232" spans="2:35" x14ac:dyDescent="0.25">
      <c r="B1232" s="18">
        <v>1</v>
      </c>
      <c r="C1232" s="1414" t="s">
        <v>321</v>
      </c>
      <c r="D1232" s="30">
        <f>'1 уровень'!E810</f>
        <v>663894</v>
      </c>
      <c r="E1232" s="30">
        <f>'1 уровень'!F810</f>
        <v>553245.33333333326</v>
      </c>
      <c r="F1232" s="30">
        <f>'1 уровень'!G810</f>
        <v>555118.67999999993</v>
      </c>
      <c r="G1232" s="30">
        <f>'1 уровень'!H810</f>
        <v>100.33861047781095</v>
      </c>
      <c r="H1232" s="30">
        <f>'1 уровень'!I810</f>
        <v>0</v>
      </c>
      <c r="I1232" s="30">
        <f>'1 уровень'!J810</f>
        <v>0</v>
      </c>
      <c r="J1232" s="30">
        <f>'1 уровень'!K810</f>
        <v>0</v>
      </c>
      <c r="K1232" s="30">
        <f>'1 уровень'!L810</f>
        <v>0</v>
      </c>
      <c r="L1232" s="30">
        <f>'1 уровень'!M810</f>
        <v>0</v>
      </c>
      <c r="M1232" s="30">
        <f>'1 уровень'!N810</f>
        <v>0</v>
      </c>
      <c r="N1232" s="30">
        <f>'1 уровень'!O810</f>
        <v>0</v>
      </c>
      <c r="O1232" s="30">
        <f>'1 уровень'!P810</f>
        <v>0</v>
      </c>
      <c r="P1232" s="403">
        <f>'1 уровень'!Q810</f>
        <v>0</v>
      </c>
      <c r="Q1232" s="403">
        <f>'1 уровень'!R810</f>
        <v>0</v>
      </c>
      <c r="R1232" s="403">
        <f>'1 уровень'!S810</f>
        <v>0</v>
      </c>
      <c r="S1232" s="403">
        <f>'1 уровень'!T810</f>
        <v>0</v>
      </c>
      <c r="T1232" s="403">
        <f>'1 уровень'!U810</f>
        <v>0</v>
      </c>
      <c r="U1232" s="403">
        <f>'1 уровень'!V810</f>
        <v>0</v>
      </c>
      <c r="V1232" s="403">
        <f>'1 уровень'!W810</f>
        <v>0</v>
      </c>
      <c r="W1232" s="403">
        <f>'1 уровень'!X810</f>
        <v>0</v>
      </c>
      <c r="X1232" s="403">
        <f>'1 уровень'!Y810</f>
        <v>0</v>
      </c>
      <c r="Y1232" s="403">
        <f>'1 уровень'!Z810</f>
        <v>0</v>
      </c>
      <c r="Z1232" s="403">
        <f>'1 уровень'!AA810</f>
        <v>0</v>
      </c>
      <c r="AA1232" s="403">
        <f>'1 уровень'!AB810</f>
        <v>0</v>
      </c>
      <c r="AB1232" s="801">
        <f>'1 уровень'!AC810</f>
        <v>0</v>
      </c>
      <c r="AC1232" s="403">
        <f>'1 уровень'!AD810</f>
        <v>0</v>
      </c>
      <c r="AD1232" s="403">
        <f>'1 уровень'!AE810</f>
        <v>0</v>
      </c>
      <c r="AE1232" s="403">
        <f>'1 уровень'!AF810</f>
        <v>0</v>
      </c>
      <c r="AF1232" s="403">
        <f>'1 уровень'!AG810</f>
        <v>0</v>
      </c>
      <c r="AG1232" s="403">
        <f>'1 уровень'!AH810</f>
        <v>0</v>
      </c>
      <c r="AH1232" s="403">
        <f>'1 уровень'!AH810</f>
        <v>0</v>
      </c>
      <c r="AI1232" s="403"/>
    </row>
    <row r="1233" spans="1:179" x14ac:dyDescent="0.25">
      <c r="B1233" s="18">
        <v>1</v>
      </c>
      <c r="C1233" s="1408" t="s">
        <v>322</v>
      </c>
      <c r="D1233" s="30">
        <f>'1 уровень'!E811</f>
        <v>0</v>
      </c>
      <c r="E1233" s="30">
        <f>'1 уровень'!F811</f>
        <v>0</v>
      </c>
      <c r="F1233" s="30">
        <f>'1 уровень'!G811</f>
        <v>0</v>
      </c>
      <c r="G1233" s="30"/>
      <c r="H1233" s="30">
        <f>'1 уровень'!I811</f>
        <v>0</v>
      </c>
      <c r="I1233" s="30">
        <f>'1 уровень'!J811</f>
        <v>0</v>
      </c>
      <c r="J1233" s="30">
        <f>'1 уровень'!K811</f>
        <v>0</v>
      </c>
      <c r="K1233" s="30">
        <f>'1 уровень'!L811</f>
        <v>0</v>
      </c>
      <c r="L1233" s="30">
        <f>'1 уровень'!M811</f>
        <v>0</v>
      </c>
      <c r="M1233" s="30">
        <f>'1 уровень'!N811</f>
        <v>0</v>
      </c>
      <c r="N1233" s="30">
        <f>'1 уровень'!O811</f>
        <v>0</v>
      </c>
      <c r="O1233" s="30">
        <f>'1 уровень'!P811</f>
        <v>0</v>
      </c>
      <c r="P1233" s="403">
        <f>'1 уровень'!Q811</f>
        <v>0</v>
      </c>
      <c r="Q1233" s="403">
        <f>'1 уровень'!R811</f>
        <v>0</v>
      </c>
      <c r="R1233" s="403">
        <f>'1 уровень'!S811</f>
        <v>0</v>
      </c>
      <c r="S1233" s="403">
        <f>'1 уровень'!T811</f>
        <v>0</v>
      </c>
      <c r="T1233" s="403">
        <f>'1 уровень'!U811</f>
        <v>0</v>
      </c>
      <c r="U1233" s="403">
        <f>'1 уровень'!V811</f>
        <v>0</v>
      </c>
      <c r="V1233" s="403">
        <f>'1 уровень'!W811</f>
        <v>0</v>
      </c>
      <c r="W1233" s="403">
        <f>'1 уровень'!X811</f>
        <v>0</v>
      </c>
      <c r="X1233" s="403">
        <f>'1 уровень'!Y811</f>
        <v>0</v>
      </c>
      <c r="Y1233" s="403">
        <f>'1 уровень'!Z811</f>
        <v>0</v>
      </c>
      <c r="Z1233" s="403">
        <f>'1 уровень'!AA811</f>
        <v>0</v>
      </c>
      <c r="AA1233" s="403">
        <f>'1 уровень'!AB811</f>
        <v>0</v>
      </c>
      <c r="AB1233" s="801">
        <f>'1 уровень'!AC811</f>
        <v>0</v>
      </c>
      <c r="AC1233" s="403">
        <f>'1 уровень'!AD811</f>
        <v>0</v>
      </c>
      <c r="AD1233" s="403">
        <f>'1 уровень'!AE811</f>
        <v>0</v>
      </c>
      <c r="AE1233" s="403">
        <f>'1 уровень'!AF811</f>
        <v>0</v>
      </c>
      <c r="AF1233" s="403">
        <f>'1 уровень'!AG811</f>
        <v>0</v>
      </c>
      <c r="AG1233" s="403">
        <f>'1 уровень'!AH811</f>
        <v>0</v>
      </c>
      <c r="AH1233" s="403">
        <f>'1 уровень'!AH811</f>
        <v>0</v>
      </c>
      <c r="AI1233" s="403"/>
    </row>
    <row r="1234" spans="1:179" x14ac:dyDescent="0.25">
      <c r="B1234" s="18">
        <v>1</v>
      </c>
      <c r="C1234" s="1412" t="s">
        <v>494</v>
      </c>
      <c r="D1234" s="30">
        <f>'1 уровень'!E812</f>
        <v>600</v>
      </c>
      <c r="E1234" s="30">
        <f>'1 уровень'!F812</f>
        <v>499.99999999999994</v>
      </c>
      <c r="F1234" s="30">
        <f>'1 уровень'!G812</f>
        <v>510</v>
      </c>
      <c r="G1234" s="30">
        <f>'1 уровень'!H812</f>
        <v>102</v>
      </c>
      <c r="H1234" s="30">
        <f>'1 уровень'!I812</f>
        <v>0</v>
      </c>
      <c r="I1234" s="30">
        <f>'1 уровень'!J812</f>
        <v>0</v>
      </c>
      <c r="J1234" s="30">
        <f>'1 уровень'!K812</f>
        <v>0</v>
      </c>
      <c r="K1234" s="30">
        <f>'1 уровень'!L812</f>
        <v>0</v>
      </c>
      <c r="L1234" s="30">
        <f>'1 уровень'!M812</f>
        <v>0</v>
      </c>
      <c r="M1234" s="30">
        <f>'1 уровень'!N812</f>
        <v>0</v>
      </c>
      <c r="N1234" s="30">
        <f>'1 уровень'!O812</f>
        <v>0</v>
      </c>
      <c r="O1234" s="30">
        <f>'1 уровень'!P812</f>
        <v>0</v>
      </c>
      <c r="P1234" s="403">
        <f>'1 уровень'!Q812</f>
        <v>19615.342850000001</v>
      </c>
      <c r="Q1234" s="403">
        <f>'1 уровень'!R812</f>
        <v>19615.342850000001</v>
      </c>
      <c r="R1234" s="403">
        <f>'1 уровень'!S812</f>
        <v>19615.342850000001</v>
      </c>
      <c r="S1234" s="403">
        <f>'1 уровень'!T812</f>
        <v>19615.342850000001</v>
      </c>
      <c r="T1234" s="403">
        <f>'1 уровень'!U812</f>
        <v>19615.342850000001</v>
      </c>
      <c r="U1234" s="403">
        <f>'1 уровень'!V812</f>
        <v>19615.342850000001</v>
      </c>
      <c r="V1234" s="403">
        <f>'1 уровень'!W812</f>
        <v>19615.342850000001</v>
      </c>
      <c r="W1234" s="403">
        <f>'1 уровень'!X812</f>
        <v>19615.342850000001</v>
      </c>
      <c r="X1234" s="403">
        <f>'1 уровень'!Y812</f>
        <v>19615.342850000001</v>
      </c>
      <c r="Y1234" s="403">
        <f>'1 уровень'!Z812</f>
        <v>19615.342850000001</v>
      </c>
      <c r="Z1234" s="403">
        <f>'1 уровень'!AA812</f>
        <v>16346.119041666669</v>
      </c>
      <c r="AA1234" s="403">
        <f>'1 уровень'!AB812</f>
        <v>16875.14286</v>
      </c>
      <c r="AB1234" s="801">
        <f>'1 уровень'!AC812</f>
        <v>0</v>
      </c>
      <c r="AC1234" s="403">
        <f>'1 уровень'!AD812</f>
        <v>0</v>
      </c>
      <c r="AD1234" s="403">
        <f>'1 уровень'!AE812</f>
        <v>529.02381833333129</v>
      </c>
      <c r="AE1234" s="403">
        <f>'1 уровень'!AF812</f>
        <v>0</v>
      </c>
      <c r="AF1234" s="403">
        <f>'1 уровень'!AG812</f>
        <v>0</v>
      </c>
      <c r="AG1234" s="403">
        <f>'1 уровень'!AH812</f>
        <v>16875.14286</v>
      </c>
      <c r="AH1234" s="403">
        <f>AA1234/Z1234*100</f>
        <v>103.23638789724237</v>
      </c>
      <c r="AI1234" s="403">
        <f>AG1234/Z1234*100</f>
        <v>103.23638789724237</v>
      </c>
    </row>
    <row r="1235" spans="1:179" ht="29.25" x14ac:dyDescent="0.25">
      <c r="B1235" s="18">
        <v>1</v>
      </c>
      <c r="C1235" s="1412" t="s">
        <v>304</v>
      </c>
      <c r="D1235" s="30">
        <f>'1 уровень'!E813</f>
        <v>51900</v>
      </c>
      <c r="E1235" s="30">
        <f>'1 уровень'!F813</f>
        <v>43250</v>
      </c>
      <c r="F1235" s="30">
        <f>'1 уровень'!G813</f>
        <v>45797</v>
      </c>
      <c r="G1235" s="30">
        <f>'1 уровень'!H813</f>
        <v>105.88901734104046</v>
      </c>
      <c r="H1235" s="30">
        <f>'1 уровень'!I813</f>
        <v>0</v>
      </c>
      <c r="I1235" s="30">
        <f>'1 уровень'!J813</f>
        <v>0</v>
      </c>
      <c r="J1235" s="30">
        <f>'1 уровень'!K813</f>
        <v>0</v>
      </c>
      <c r="K1235" s="30">
        <f>'1 уровень'!L813</f>
        <v>0</v>
      </c>
      <c r="L1235" s="30">
        <f>'1 уровень'!M813</f>
        <v>0</v>
      </c>
      <c r="M1235" s="30">
        <f>'1 уровень'!N813</f>
        <v>0</v>
      </c>
      <c r="N1235" s="30">
        <f>'1 уровень'!O813</f>
        <v>0</v>
      </c>
      <c r="O1235" s="30">
        <f>'1 уровень'!P813</f>
        <v>0</v>
      </c>
      <c r="P1235" s="403">
        <f>'1 уровень'!Q813</f>
        <v>0</v>
      </c>
      <c r="Q1235" s="403">
        <f>'1 уровень'!R813</f>
        <v>0</v>
      </c>
      <c r="R1235" s="403">
        <f>'1 уровень'!S813</f>
        <v>0</v>
      </c>
      <c r="S1235" s="403">
        <f>'1 уровень'!T813</f>
        <v>0</v>
      </c>
      <c r="T1235" s="403">
        <f>'1 уровень'!U813</f>
        <v>0</v>
      </c>
      <c r="U1235" s="403">
        <f>'1 уровень'!V813</f>
        <v>0</v>
      </c>
      <c r="V1235" s="403">
        <f>'1 уровень'!W813</f>
        <v>0</v>
      </c>
      <c r="W1235" s="403">
        <f>'1 уровень'!X813</f>
        <v>0</v>
      </c>
      <c r="X1235" s="403">
        <f>'1 уровень'!Y813</f>
        <v>0</v>
      </c>
      <c r="Y1235" s="403">
        <f>'1 уровень'!Z813</f>
        <v>0</v>
      </c>
      <c r="Z1235" s="403">
        <f>'1 уровень'!AA813</f>
        <v>0</v>
      </c>
      <c r="AA1235" s="403">
        <f>'1 уровень'!AB813</f>
        <v>0</v>
      </c>
      <c r="AB1235" s="801">
        <f>'1 уровень'!AC813</f>
        <v>0</v>
      </c>
      <c r="AC1235" s="403">
        <f>'1 уровень'!AD813</f>
        <v>0</v>
      </c>
      <c r="AD1235" s="403">
        <f>'1 уровень'!AE813</f>
        <v>0</v>
      </c>
      <c r="AE1235" s="403">
        <f>'1 уровень'!AF813</f>
        <v>0</v>
      </c>
      <c r="AF1235" s="403">
        <f>'1 уровень'!AG813</f>
        <v>0</v>
      </c>
      <c r="AG1235" s="403">
        <f>'1 уровень'!AH813</f>
        <v>0</v>
      </c>
      <c r="AH1235" s="403">
        <f>'1 уровень'!AH813</f>
        <v>0</v>
      </c>
      <c r="AI1235" s="403"/>
    </row>
    <row r="1236" spans="1:179" ht="30" x14ac:dyDescent="0.25">
      <c r="B1236" s="18">
        <v>1</v>
      </c>
      <c r="C1236" s="1408" t="s">
        <v>191</v>
      </c>
      <c r="D1236" s="30">
        <f>'1 уровень'!E814</f>
        <v>51900</v>
      </c>
      <c r="E1236" s="30">
        <f>'1 уровень'!F814</f>
        <v>43250</v>
      </c>
      <c r="F1236" s="30">
        <f>'1 уровень'!G814</f>
        <v>45797</v>
      </c>
      <c r="G1236" s="30">
        <f>'1 уровень'!H814</f>
        <v>105.88901734104046</v>
      </c>
      <c r="H1236" s="30">
        <f>'1 уровень'!I814</f>
        <v>0</v>
      </c>
      <c r="I1236" s="30">
        <f>'1 уровень'!J814</f>
        <v>0</v>
      </c>
      <c r="J1236" s="30">
        <f>'1 уровень'!K814</f>
        <v>0</v>
      </c>
      <c r="K1236" s="30">
        <f>'1 уровень'!L814</f>
        <v>0</v>
      </c>
      <c r="L1236" s="30">
        <f>'1 уровень'!M814</f>
        <v>0</v>
      </c>
      <c r="M1236" s="30">
        <f>'1 уровень'!N814</f>
        <v>0</v>
      </c>
      <c r="N1236" s="30">
        <f>'1 уровень'!O814</f>
        <v>0</v>
      </c>
      <c r="O1236" s="30">
        <f>'1 уровень'!P814</f>
        <v>0</v>
      </c>
      <c r="P1236" s="403">
        <f>'1 уровень'!Q814</f>
        <v>0</v>
      </c>
      <c r="Q1236" s="403">
        <f>'1 уровень'!R814</f>
        <v>0</v>
      </c>
      <c r="R1236" s="403">
        <f>'1 уровень'!S814</f>
        <v>0</v>
      </c>
      <c r="S1236" s="403">
        <f>'1 уровень'!T814</f>
        <v>0</v>
      </c>
      <c r="T1236" s="403">
        <f>'1 уровень'!U814</f>
        <v>0</v>
      </c>
      <c r="U1236" s="403">
        <f>'1 уровень'!V814</f>
        <v>0</v>
      </c>
      <c r="V1236" s="403">
        <f>'1 уровень'!W814</f>
        <v>0</v>
      </c>
      <c r="W1236" s="403">
        <f>'1 уровень'!X814</f>
        <v>0</v>
      </c>
      <c r="X1236" s="403">
        <f>'1 уровень'!Y814</f>
        <v>0</v>
      </c>
      <c r="Y1236" s="403">
        <f>'1 уровень'!Z814</f>
        <v>0</v>
      </c>
      <c r="Z1236" s="403">
        <f>'1 уровень'!AA814</f>
        <v>0</v>
      </c>
      <c r="AA1236" s="403">
        <f>'1 уровень'!AB814</f>
        <v>0</v>
      </c>
      <c r="AB1236" s="801">
        <f>'1 уровень'!AC814</f>
        <v>0</v>
      </c>
      <c r="AC1236" s="403">
        <f>'1 уровень'!AD814</f>
        <v>0</v>
      </c>
      <c r="AD1236" s="403">
        <f>'1 уровень'!AE814</f>
        <v>0</v>
      </c>
      <c r="AE1236" s="403">
        <f>'1 уровень'!AF814</f>
        <v>0</v>
      </c>
      <c r="AF1236" s="403">
        <f>'1 уровень'!AG814</f>
        <v>0</v>
      </c>
      <c r="AG1236" s="403">
        <f>'1 уровень'!AH814</f>
        <v>0</v>
      </c>
      <c r="AH1236" s="403">
        <f>'1 уровень'!AH814</f>
        <v>0</v>
      </c>
      <c r="AI1236" s="403"/>
    </row>
    <row r="1237" spans="1:179" ht="57.75" x14ac:dyDescent="0.25">
      <c r="B1237" s="18">
        <v>1</v>
      </c>
      <c r="C1237" s="1412" t="s">
        <v>305</v>
      </c>
      <c r="D1237" s="30">
        <f>'1 уровень'!E815</f>
        <v>65900</v>
      </c>
      <c r="E1237" s="30">
        <f>'1 уровень'!F815</f>
        <v>54916.666666666664</v>
      </c>
      <c r="F1237" s="30">
        <f>'1 уровень'!G815</f>
        <v>62914</v>
      </c>
      <c r="G1237" s="30">
        <f>'1 уровень'!H815</f>
        <v>114.56267071320183</v>
      </c>
      <c r="H1237" s="30">
        <f>'1 уровень'!I815</f>
        <v>0</v>
      </c>
      <c r="I1237" s="30">
        <f>'1 уровень'!J815</f>
        <v>0</v>
      </c>
      <c r="J1237" s="30">
        <f>'1 уровень'!K815</f>
        <v>0</v>
      </c>
      <c r="K1237" s="30">
        <f>'1 уровень'!L815</f>
        <v>0</v>
      </c>
      <c r="L1237" s="30">
        <f>'1 уровень'!M815</f>
        <v>0</v>
      </c>
      <c r="M1237" s="30">
        <f>'1 уровень'!N815</f>
        <v>0</v>
      </c>
      <c r="N1237" s="30">
        <f>'1 уровень'!O815</f>
        <v>0</v>
      </c>
      <c r="O1237" s="30">
        <f>'1 уровень'!P815</f>
        <v>0</v>
      </c>
      <c r="P1237" s="403">
        <f>'1 уровень'!Q815</f>
        <v>0</v>
      </c>
      <c r="Q1237" s="403">
        <f>'1 уровень'!R815</f>
        <v>0</v>
      </c>
      <c r="R1237" s="403">
        <f>'1 уровень'!S815</f>
        <v>0</v>
      </c>
      <c r="S1237" s="403">
        <f>'1 уровень'!T815</f>
        <v>0</v>
      </c>
      <c r="T1237" s="403">
        <f>'1 уровень'!U815</f>
        <v>0</v>
      </c>
      <c r="U1237" s="403">
        <f>'1 уровень'!V815</f>
        <v>0</v>
      </c>
      <c r="V1237" s="403">
        <f>'1 уровень'!W815</f>
        <v>0</v>
      </c>
      <c r="W1237" s="403">
        <f>'1 уровень'!X815</f>
        <v>0</v>
      </c>
      <c r="X1237" s="403">
        <f>'1 уровень'!Y815</f>
        <v>0</v>
      </c>
      <c r="Y1237" s="403">
        <f>'1 уровень'!Z815</f>
        <v>0</v>
      </c>
      <c r="Z1237" s="403">
        <f>'1 уровень'!AA815</f>
        <v>0</v>
      </c>
      <c r="AA1237" s="403">
        <f>'1 уровень'!AB815</f>
        <v>0</v>
      </c>
      <c r="AB1237" s="801">
        <f>'1 уровень'!AC815</f>
        <v>0</v>
      </c>
      <c r="AC1237" s="403">
        <f>'1 уровень'!AD815</f>
        <v>0</v>
      </c>
      <c r="AD1237" s="403">
        <f>'1 уровень'!AE815</f>
        <v>0</v>
      </c>
      <c r="AE1237" s="403">
        <f>'1 уровень'!AF815</f>
        <v>0</v>
      </c>
      <c r="AF1237" s="403">
        <f>'1 уровень'!AG815</f>
        <v>0</v>
      </c>
      <c r="AG1237" s="403">
        <f>'1 уровень'!AH815</f>
        <v>0</v>
      </c>
      <c r="AH1237" s="403">
        <f>'1 уровень'!AH815</f>
        <v>0</v>
      </c>
      <c r="AI1237" s="403"/>
    </row>
    <row r="1238" spans="1:179" ht="15.75" x14ac:dyDescent="0.25">
      <c r="A1238" s="18">
        <v>1</v>
      </c>
      <c r="B1238" s="18">
        <v>1</v>
      </c>
      <c r="C1238" s="1420" t="s">
        <v>217</v>
      </c>
      <c r="D1238" s="30">
        <f>'1 уровень'!E816</f>
        <v>1115915</v>
      </c>
      <c r="E1238" s="30">
        <f>'1 уровень'!F816</f>
        <v>929611.33333333337</v>
      </c>
      <c r="F1238" s="30">
        <f>'1 уровень'!G816</f>
        <v>1023617</v>
      </c>
      <c r="G1238" s="30">
        <f>'1 уровень'!H816</f>
        <v>110.11236237079724</v>
      </c>
      <c r="H1238" s="30">
        <f>'1 уровень'!I816</f>
        <v>0</v>
      </c>
      <c r="I1238" s="30">
        <f>'1 уровень'!J816</f>
        <v>0</v>
      </c>
      <c r="J1238" s="30">
        <f>'1 уровень'!K816</f>
        <v>0</v>
      </c>
      <c r="K1238" s="30">
        <f>'1 уровень'!L816</f>
        <v>0</v>
      </c>
      <c r="L1238" s="30">
        <f>'1 уровень'!M816</f>
        <v>0</v>
      </c>
      <c r="M1238" s="30">
        <f>'1 уровень'!N816</f>
        <v>0</v>
      </c>
      <c r="N1238" s="30">
        <f>'1 уровень'!O816</f>
        <v>0</v>
      </c>
      <c r="O1238" s="30">
        <f>'1 уровень'!P816</f>
        <v>0</v>
      </c>
      <c r="P1238" s="403">
        <f>'1 уровень'!Q816</f>
        <v>948127.79468199995</v>
      </c>
      <c r="Q1238" s="403">
        <f>'1 уровень'!R816</f>
        <v>948127.79468199995</v>
      </c>
      <c r="R1238" s="403">
        <f>'1 уровень'!S816</f>
        <v>948127.79468199995</v>
      </c>
      <c r="S1238" s="403">
        <f>'1 уровень'!T816</f>
        <v>949836.47628199996</v>
      </c>
      <c r="T1238" s="403">
        <f>'1 уровень'!U816</f>
        <v>949836.47628199996</v>
      </c>
      <c r="U1238" s="403">
        <f>'1 уровень'!V816</f>
        <v>949836.47628199996</v>
      </c>
      <c r="V1238" s="403">
        <f>'1 уровень'!W816</f>
        <v>972266.50129000004</v>
      </c>
      <c r="W1238" s="403">
        <f>'1 уровень'!X816</f>
        <v>976347.83709999989</v>
      </c>
      <c r="X1238" s="403">
        <f>'1 уровень'!Y816</f>
        <v>977389.46679599991</v>
      </c>
      <c r="Y1238" s="403">
        <f>'1 уровень'!Z816</f>
        <v>978968.50779599987</v>
      </c>
      <c r="Z1238" s="403">
        <f>'1 уровень'!AA816</f>
        <v>809884.7834854445</v>
      </c>
      <c r="AA1238" s="403">
        <f>'1 уровень'!AB816</f>
        <v>820654.66330999986</v>
      </c>
      <c r="AB1238" s="801">
        <f>'1 уровень'!AC816</f>
        <v>0</v>
      </c>
      <c r="AC1238" s="403">
        <f>'1 уровень'!AD816</f>
        <v>29305.111699999998</v>
      </c>
      <c r="AD1238" s="403">
        <f>'1 уровень'!AE816</f>
        <v>10769.879824555584</v>
      </c>
      <c r="AE1238" s="403">
        <f>'1 уровень'!AF816</f>
        <v>-407.38510000000002</v>
      </c>
      <c r="AF1238" s="403">
        <f>'1 уровень'!AG816</f>
        <v>-437.57571999999999</v>
      </c>
      <c r="AG1238" s="403">
        <f>'1 уровень'!AH816</f>
        <v>849522.1992899999</v>
      </c>
      <c r="AH1238" s="403">
        <f>AA1238/Z1238*100</f>
        <v>101.32980394794006</v>
      </c>
      <c r="AI1238" s="403">
        <f>AG1238/Z1238*100</f>
        <v>104.8942042884138</v>
      </c>
      <c r="AJ1238" s="59"/>
      <c r="AK1238" s="59"/>
      <c r="AL1238" s="59"/>
      <c r="AM1238" s="59"/>
      <c r="AN1238" s="59"/>
      <c r="AO1238" s="59"/>
      <c r="AP1238" s="59"/>
      <c r="AQ1238" s="59"/>
      <c r="AR1238" s="59"/>
      <c r="AS1238" s="59"/>
      <c r="AT1238" s="59"/>
      <c r="AU1238" s="59"/>
      <c r="AV1238" s="59"/>
      <c r="AW1238" s="59"/>
      <c r="AX1238" s="59"/>
      <c r="AY1238" s="59"/>
      <c r="AZ1238" s="59"/>
      <c r="BA1238" s="59"/>
      <c r="BB1238" s="59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  <c r="BV1238" s="59"/>
      <c r="BW1238" s="59"/>
      <c r="BX1238" s="59"/>
      <c r="BY1238" s="59"/>
      <c r="BZ1238" s="59"/>
      <c r="CA1238" s="59"/>
      <c r="CB1238" s="59"/>
      <c r="CC1238" s="59"/>
      <c r="CD1238" s="59"/>
      <c r="CE1238" s="59"/>
      <c r="CF1238" s="59"/>
      <c r="CG1238" s="59"/>
      <c r="CH1238" s="59"/>
      <c r="CI1238" s="59"/>
      <c r="CJ1238" s="59"/>
      <c r="CK1238" s="59"/>
      <c r="CL1238" s="59"/>
      <c r="CM1238" s="59"/>
      <c r="CN1238" s="59"/>
      <c r="CO1238" s="59"/>
      <c r="CP1238" s="59"/>
      <c r="CQ1238" s="59"/>
      <c r="CR1238" s="59"/>
      <c r="CS1238" s="59"/>
      <c r="CT1238" s="59"/>
      <c r="CU1238" s="59"/>
      <c r="CV1238" s="59"/>
      <c r="CW1238" s="59"/>
      <c r="CX1238" s="59"/>
      <c r="CY1238" s="59"/>
      <c r="CZ1238" s="59"/>
      <c r="DA1238" s="59"/>
      <c r="DB1238" s="59"/>
      <c r="DC1238" s="59"/>
      <c r="DD1238" s="59"/>
      <c r="DE1238" s="59"/>
      <c r="DF1238" s="59"/>
      <c r="DG1238" s="59"/>
      <c r="DH1238" s="59"/>
      <c r="DI1238" s="59"/>
      <c r="DJ1238" s="59"/>
      <c r="DK1238" s="59"/>
      <c r="DL1238" s="59"/>
      <c r="DM1238" s="59"/>
      <c r="DN1238" s="59"/>
      <c r="DO1238" s="59"/>
      <c r="DP1238" s="59"/>
      <c r="DQ1238" s="59"/>
      <c r="DR1238" s="59"/>
      <c r="DS1238" s="59"/>
      <c r="DT1238" s="59"/>
      <c r="DU1238" s="59"/>
      <c r="DV1238" s="59"/>
      <c r="DW1238" s="59"/>
      <c r="DX1238" s="59"/>
      <c r="DY1238" s="59"/>
      <c r="DZ1238" s="59"/>
      <c r="EA1238" s="59"/>
      <c r="EB1238" s="59"/>
      <c r="EC1238" s="59"/>
      <c r="ED1238" s="59"/>
      <c r="EE1238" s="59"/>
      <c r="EF1238" s="59"/>
      <c r="EG1238" s="59"/>
      <c r="EH1238" s="59"/>
      <c r="EI1238" s="59"/>
      <c r="EJ1238" s="59"/>
      <c r="EK1238" s="59"/>
      <c r="EL1238" s="59"/>
      <c r="EM1238" s="59"/>
      <c r="EN1238" s="59"/>
      <c r="EO1238" s="59"/>
      <c r="EP1238" s="59"/>
      <c r="EQ1238" s="59"/>
      <c r="ER1238" s="59"/>
      <c r="ES1238" s="59"/>
      <c r="ET1238" s="59"/>
      <c r="EU1238" s="59"/>
      <c r="EV1238" s="59"/>
      <c r="EW1238" s="59"/>
      <c r="EX1238" s="59"/>
      <c r="EY1238" s="59"/>
      <c r="EZ1238" s="59"/>
      <c r="FA1238" s="59"/>
      <c r="FB1238" s="59"/>
      <c r="FC1238" s="59"/>
      <c r="FD1238" s="59"/>
      <c r="FE1238" s="59"/>
      <c r="FF1238" s="59"/>
      <c r="FG1238" s="59"/>
      <c r="FH1238" s="59"/>
      <c r="FI1238" s="59"/>
      <c r="FJ1238" s="59"/>
      <c r="FK1238" s="59"/>
      <c r="FL1238" s="59"/>
      <c r="FM1238" s="59"/>
      <c r="FN1238" s="59"/>
      <c r="FO1238" s="59"/>
      <c r="FP1238" s="59"/>
      <c r="FQ1238" s="59"/>
      <c r="FR1238" s="59"/>
      <c r="FS1238" s="59"/>
      <c r="FT1238" s="59"/>
      <c r="FU1238" s="59"/>
      <c r="FV1238" s="59"/>
      <c r="FW1238" s="59"/>
    </row>
    <row r="1239" spans="1:179" ht="31.5" x14ac:dyDescent="0.25">
      <c r="A1239" s="18">
        <v>1</v>
      </c>
      <c r="B1239" s="18">
        <v>1</v>
      </c>
      <c r="C1239" s="1420" t="s">
        <v>294</v>
      </c>
      <c r="D1239" s="30">
        <f>'1 уровень'!E817</f>
        <v>0</v>
      </c>
      <c r="E1239" s="30">
        <f>'1 уровень'!F817</f>
        <v>0</v>
      </c>
      <c r="F1239" s="30">
        <f>'1 уровень'!G817</f>
        <v>2930</v>
      </c>
      <c r="G1239" s="30">
        <f>'1 уровень'!H817</f>
        <v>0</v>
      </c>
      <c r="H1239" s="30">
        <f>'1 уровень'!I817</f>
        <v>0</v>
      </c>
      <c r="I1239" s="30">
        <f>'1 уровень'!J817</f>
        <v>0</v>
      </c>
      <c r="J1239" s="30">
        <f>'1 уровень'!K817</f>
        <v>0</v>
      </c>
      <c r="K1239" s="30">
        <f>'1 уровень'!L817</f>
        <v>0</v>
      </c>
      <c r="L1239" s="30">
        <f>'1 уровень'!M817</f>
        <v>0</v>
      </c>
      <c r="M1239" s="30">
        <f>'1 уровень'!N817</f>
        <v>0</v>
      </c>
      <c r="N1239" s="30">
        <f>'1 уровень'!O817</f>
        <v>0</v>
      </c>
      <c r="O1239" s="30">
        <f>'1 уровень'!P817</f>
        <v>0</v>
      </c>
      <c r="P1239" s="403">
        <f>'1 уровень'!Q817</f>
        <v>0</v>
      </c>
      <c r="Q1239" s="403">
        <f>'1 уровень'!R817</f>
        <v>0</v>
      </c>
      <c r="R1239" s="403">
        <f>'1 уровень'!S817</f>
        <v>0</v>
      </c>
      <c r="S1239" s="403">
        <f>'1 уровень'!T817</f>
        <v>0</v>
      </c>
      <c r="T1239" s="403">
        <f>'1 уровень'!U817</f>
        <v>0</v>
      </c>
      <c r="U1239" s="403">
        <f>'1 уровень'!V817</f>
        <v>0</v>
      </c>
      <c r="V1239" s="403">
        <f>'1 уровень'!W817</f>
        <v>0</v>
      </c>
      <c r="W1239" s="403">
        <f>'1 уровень'!X817</f>
        <v>0</v>
      </c>
      <c r="X1239" s="403">
        <f>'1 уровень'!Y817</f>
        <v>0</v>
      </c>
      <c r="Y1239" s="403">
        <f>'1 уровень'!Z817</f>
        <v>0</v>
      </c>
      <c r="Z1239" s="403">
        <f>'1 уровень'!AA817</f>
        <v>0</v>
      </c>
      <c r="AA1239" s="403">
        <f>'1 уровень'!AB817</f>
        <v>-1.4699999999999989</v>
      </c>
      <c r="AB1239" s="801">
        <f>'1 уровень'!AC817</f>
        <v>0</v>
      </c>
      <c r="AC1239" s="403">
        <f>'1 уровень'!AD817</f>
        <v>1433.9920000000002</v>
      </c>
      <c r="AD1239" s="403">
        <f>'1 уровень'!AE817</f>
        <v>-1.4699999999999989</v>
      </c>
      <c r="AE1239" s="403">
        <f>'1 уровень'!AF817</f>
        <v>-1.47</v>
      </c>
      <c r="AF1239" s="403">
        <f>'1 уровень'!AG817</f>
        <v>-0.76439999999999997</v>
      </c>
      <c r="AG1239" s="403">
        <f>'1 уровень'!AH817</f>
        <v>1431.7576000000001</v>
      </c>
      <c r="AH1239" s="403"/>
      <c r="AI1239" s="403"/>
    </row>
    <row r="1240" spans="1:179" ht="63" x14ac:dyDescent="0.25">
      <c r="C1240" s="1420" t="s">
        <v>702</v>
      </c>
      <c r="D1240" s="30">
        <f>'1 уровень'!E818</f>
        <v>20</v>
      </c>
      <c r="E1240" s="30">
        <f>'1 уровень'!F818</f>
        <v>13.333333333333334</v>
      </c>
      <c r="F1240" s="30">
        <f>'1 уровень'!G818</f>
        <v>27</v>
      </c>
      <c r="G1240" s="30">
        <f>'1 уровень'!H818</f>
        <v>202.5</v>
      </c>
      <c r="H1240" s="30"/>
      <c r="I1240" s="30"/>
      <c r="J1240" s="30"/>
      <c r="K1240" s="30"/>
      <c r="L1240" s="30"/>
      <c r="M1240" s="30"/>
      <c r="N1240" s="30"/>
      <c r="O1240" s="30"/>
      <c r="P1240" s="403">
        <f>'1 уровень'!Q818</f>
        <v>0</v>
      </c>
      <c r="Q1240" s="403">
        <f>'1 уровень'!R818</f>
        <v>0</v>
      </c>
      <c r="R1240" s="403">
        <f>'1 уровень'!S818</f>
        <v>0</v>
      </c>
      <c r="S1240" s="403">
        <f>'1 уровень'!T818</f>
        <v>0</v>
      </c>
      <c r="T1240" s="403">
        <f>'1 уровень'!U818</f>
        <v>0</v>
      </c>
      <c r="U1240" s="403">
        <f>'1 уровень'!V818</f>
        <v>0</v>
      </c>
      <c r="V1240" s="403">
        <f>'1 уровень'!W818</f>
        <v>87.984399999999994</v>
      </c>
      <c r="W1240" s="403">
        <f>'1 уровень'!X818</f>
        <v>87.984399999999994</v>
      </c>
      <c r="X1240" s="403">
        <f>'1 уровень'!Y818</f>
        <v>87.984399999999994</v>
      </c>
      <c r="Y1240" s="403">
        <f>'1 уровень'!Z818</f>
        <v>87.984399999999994</v>
      </c>
      <c r="Z1240" s="403">
        <f>'1 уровень'!AA818</f>
        <v>58.65626666666666</v>
      </c>
      <c r="AA1240" s="403">
        <f>'1 уровень'!AB818</f>
        <v>118.77894000000001</v>
      </c>
      <c r="AB1240" s="801">
        <f>'1 уровень'!AC818</f>
        <v>0</v>
      </c>
      <c r="AC1240" s="403">
        <f>'1 уровень'!AD818</f>
        <v>0</v>
      </c>
      <c r="AD1240" s="403">
        <f>'1 уровень'!AE818</f>
        <v>60.122673333333346</v>
      </c>
      <c r="AE1240" s="403">
        <f>'1 уровень'!AF818</f>
        <v>0</v>
      </c>
      <c r="AF1240" s="403">
        <f>'1 уровень'!AG818</f>
        <v>0</v>
      </c>
      <c r="AG1240" s="403">
        <f>'1 уровень'!AH818</f>
        <v>118.77894000000001</v>
      </c>
      <c r="AH1240" s="403" t="e">
        <f>'1 уровень'!#REF!</f>
        <v>#REF!</v>
      </c>
      <c r="AI1240" s="403" t="e">
        <f>'1 уровень'!#REF!</f>
        <v>#REF!</v>
      </c>
    </row>
    <row r="1241" spans="1:179" ht="31.5" x14ac:dyDescent="0.25">
      <c r="A1241" s="18">
        <v>1</v>
      </c>
      <c r="B1241" s="18">
        <v>1</v>
      </c>
      <c r="C1241" s="1421" t="s">
        <v>260</v>
      </c>
      <c r="D1241" s="30">
        <f>'1 уровень'!E819</f>
        <v>522447</v>
      </c>
      <c r="E1241" s="30">
        <f>'1 уровень'!F819</f>
        <v>435372.83333333337</v>
      </c>
      <c r="F1241" s="30">
        <f>'1 уровень'!G819</f>
        <v>436514.1</v>
      </c>
      <c r="G1241" s="30">
        <f>'1 уровень'!H819</f>
        <v>100.26213548005023</v>
      </c>
      <c r="H1241" s="30">
        <f>'1 уровень'!I819</f>
        <v>0</v>
      </c>
      <c r="I1241" s="30">
        <f>'1 уровень'!J819</f>
        <v>0</v>
      </c>
      <c r="J1241" s="30">
        <f>'1 уровень'!K819</f>
        <v>0</v>
      </c>
      <c r="K1241" s="30">
        <f>'1 уровень'!L819</f>
        <v>0</v>
      </c>
      <c r="L1241" s="30">
        <f>'1 уровень'!M819</f>
        <v>0</v>
      </c>
      <c r="M1241" s="30">
        <f>'1 уровень'!N819</f>
        <v>0</v>
      </c>
      <c r="N1241" s="30">
        <f>'1 уровень'!O819</f>
        <v>0</v>
      </c>
      <c r="O1241" s="30">
        <f>'1 уровень'!P819</f>
        <v>0</v>
      </c>
      <c r="P1241" s="403">
        <f>'1 уровень'!Q819</f>
        <v>0</v>
      </c>
      <c r="Q1241" s="403">
        <f>'1 уровень'!R819</f>
        <v>0</v>
      </c>
      <c r="R1241" s="403">
        <f>'1 уровень'!S819</f>
        <v>0</v>
      </c>
      <c r="S1241" s="403">
        <f>'1 уровень'!T819</f>
        <v>0</v>
      </c>
      <c r="T1241" s="403">
        <f>'1 уровень'!U819</f>
        <v>0</v>
      </c>
      <c r="U1241" s="403">
        <f>'1 уровень'!V819</f>
        <v>0</v>
      </c>
      <c r="V1241" s="403">
        <f>'1 уровень'!W819</f>
        <v>0</v>
      </c>
      <c r="W1241" s="403">
        <f>'1 уровень'!X819</f>
        <v>0</v>
      </c>
      <c r="X1241" s="403">
        <f>'1 уровень'!Y819</f>
        <v>0</v>
      </c>
      <c r="Y1241" s="403">
        <f>'1 уровень'!Z819</f>
        <v>0</v>
      </c>
      <c r="Z1241" s="403">
        <f>'1 уровень'!AA819</f>
        <v>0</v>
      </c>
      <c r="AA1241" s="403">
        <f>'1 уровень'!AB819</f>
        <v>0</v>
      </c>
      <c r="AB1241" s="801">
        <f>'1 уровень'!AC819</f>
        <v>0</v>
      </c>
      <c r="AC1241" s="403">
        <f>'1 уровень'!AD819</f>
        <v>0</v>
      </c>
      <c r="AD1241" s="403">
        <f>'1 уровень'!AE819</f>
        <v>0</v>
      </c>
      <c r="AE1241" s="403">
        <f>'1 уровень'!AF819</f>
        <v>0</v>
      </c>
      <c r="AF1241" s="403">
        <f>'1 уровень'!AG819</f>
        <v>0</v>
      </c>
      <c r="AG1241" s="403">
        <f>'1 уровень'!AH819</f>
        <v>0</v>
      </c>
      <c r="AH1241" s="403">
        <f>'1 уровень'!AH819</f>
        <v>0</v>
      </c>
      <c r="AI1241" s="403"/>
      <c r="AJ1241" s="59"/>
      <c r="AK1241" s="59"/>
      <c r="AL1241" s="59"/>
      <c r="AM1241" s="59"/>
      <c r="AN1241" s="59"/>
      <c r="AO1241" s="59"/>
      <c r="AP1241" s="59"/>
      <c r="AQ1241" s="59"/>
      <c r="AR1241" s="59"/>
      <c r="AS1241" s="59"/>
      <c r="AT1241" s="59"/>
      <c r="AU1241" s="59"/>
      <c r="AV1241" s="59"/>
      <c r="AW1241" s="59"/>
      <c r="AX1241" s="59"/>
      <c r="AY1241" s="59"/>
      <c r="AZ1241" s="59"/>
      <c r="BA1241" s="59"/>
      <c r="BB1241" s="59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  <c r="FN1241" s="59"/>
      <c r="FO1241" s="59"/>
      <c r="FP1241" s="59"/>
      <c r="FQ1241" s="59"/>
      <c r="FR1241" s="59"/>
      <c r="FS1241" s="59"/>
      <c r="FT1241" s="59"/>
      <c r="FU1241" s="59"/>
      <c r="FV1241" s="59"/>
      <c r="FW1241" s="59"/>
    </row>
    <row r="1242" spans="1:179" ht="31.5" x14ac:dyDescent="0.25">
      <c r="B1242" s="18">
        <v>1</v>
      </c>
      <c r="C1242" s="1422" t="s">
        <v>261</v>
      </c>
      <c r="D1242" s="30">
        <f>'1 уровень'!E820</f>
        <v>154640.02127659574</v>
      </c>
      <c r="E1242" s="30">
        <f>'1 уровень'!F820</f>
        <v>128866.71985815604</v>
      </c>
      <c r="F1242" s="30">
        <f>'1 уровень'!G820</f>
        <v>129607.17872340424</v>
      </c>
      <c r="G1242" s="30">
        <f>'1 уровень'!H820</f>
        <v>100.57459277776546</v>
      </c>
      <c r="H1242" s="30">
        <f>'1 уровень'!I820</f>
        <v>0</v>
      </c>
      <c r="I1242" s="30">
        <f>'1 уровень'!J820</f>
        <v>0</v>
      </c>
      <c r="J1242" s="30">
        <f>'1 уровень'!K820</f>
        <v>0</v>
      </c>
      <c r="K1242" s="30">
        <f>'1 уровень'!L820</f>
        <v>0</v>
      </c>
      <c r="L1242" s="30">
        <f>'1 уровень'!M820</f>
        <v>0</v>
      </c>
      <c r="M1242" s="30">
        <f>'1 уровень'!N820</f>
        <v>0</v>
      </c>
      <c r="N1242" s="30">
        <f>'1 уровень'!O820</f>
        <v>0</v>
      </c>
      <c r="O1242" s="30">
        <f>'1 уровень'!P820</f>
        <v>0</v>
      </c>
      <c r="P1242" s="403">
        <f>'1 уровень'!Q820</f>
        <v>0</v>
      </c>
      <c r="Q1242" s="403">
        <f>'1 уровень'!R820</f>
        <v>0</v>
      </c>
      <c r="R1242" s="403">
        <f>'1 уровень'!S820</f>
        <v>0</v>
      </c>
      <c r="S1242" s="403">
        <f>'1 уровень'!T820</f>
        <v>0</v>
      </c>
      <c r="T1242" s="403">
        <f>'1 уровень'!U820</f>
        <v>0</v>
      </c>
      <c r="U1242" s="403">
        <f>'1 уровень'!V820</f>
        <v>0</v>
      </c>
      <c r="V1242" s="403">
        <f>'1 уровень'!W820</f>
        <v>0</v>
      </c>
      <c r="W1242" s="403">
        <f>'1 уровень'!X820</f>
        <v>0</v>
      </c>
      <c r="X1242" s="403">
        <f>'1 уровень'!Y820</f>
        <v>0</v>
      </c>
      <c r="Y1242" s="403">
        <f>'1 уровень'!Z820</f>
        <v>0</v>
      </c>
      <c r="Z1242" s="403">
        <f>'1 уровень'!AA820</f>
        <v>0</v>
      </c>
      <c r="AA1242" s="403">
        <f>'1 уровень'!AB820</f>
        <v>0</v>
      </c>
      <c r="AB1242" s="801">
        <f>'1 уровень'!AC820</f>
        <v>0</v>
      </c>
      <c r="AC1242" s="403">
        <f>'1 уровень'!AD820</f>
        <v>0</v>
      </c>
      <c r="AD1242" s="403">
        <f>'1 уровень'!AE820</f>
        <v>0</v>
      </c>
      <c r="AE1242" s="403">
        <f>'1 уровень'!AF820</f>
        <v>0</v>
      </c>
      <c r="AF1242" s="403">
        <f>'1 уровень'!AG820</f>
        <v>0</v>
      </c>
      <c r="AG1242" s="403">
        <f>'1 уровень'!AH820</f>
        <v>0</v>
      </c>
      <c r="AH1242" s="403">
        <f>'1 уровень'!AH820</f>
        <v>0</v>
      </c>
      <c r="AI1242" s="403"/>
      <c r="AJ1242" s="59"/>
      <c r="AK1242" s="59"/>
      <c r="AL1242" s="59"/>
      <c r="AM1242" s="59"/>
      <c r="AN1242" s="59"/>
      <c r="AO1242" s="59"/>
      <c r="AP1242" s="59"/>
      <c r="AQ1242" s="59"/>
      <c r="AR1242" s="59"/>
      <c r="AS1242" s="59"/>
      <c r="AT1242" s="59"/>
      <c r="AU1242" s="59"/>
      <c r="AV1242" s="59"/>
      <c r="AW1242" s="59"/>
      <c r="AX1242" s="59"/>
      <c r="AY1242" s="59"/>
      <c r="AZ1242" s="59"/>
      <c r="BA1242" s="59"/>
      <c r="BB1242" s="59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  <c r="FN1242" s="59"/>
      <c r="FO1242" s="59"/>
      <c r="FP1242" s="59"/>
      <c r="FQ1242" s="59"/>
      <c r="FR1242" s="59"/>
      <c r="FS1242" s="59"/>
      <c r="FT1242" s="59"/>
      <c r="FU1242" s="59"/>
      <c r="FV1242" s="59"/>
      <c r="FW1242" s="59"/>
    </row>
    <row r="1243" spans="1:179" ht="31.5" x14ac:dyDescent="0.25">
      <c r="A1243" s="18">
        <v>1</v>
      </c>
      <c r="B1243" s="18">
        <v>1</v>
      </c>
      <c r="C1243" s="1421" t="s">
        <v>262</v>
      </c>
      <c r="D1243" s="30">
        <f>'1 уровень'!E821</f>
        <v>117800</v>
      </c>
      <c r="E1243" s="30">
        <f>'1 уровень'!F821</f>
        <v>98166.666666666657</v>
      </c>
      <c r="F1243" s="30">
        <f>'1 уровень'!G821</f>
        <v>108711</v>
      </c>
      <c r="G1243" s="30">
        <f>'1 уровень'!H821</f>
        <v>110.74125636672328</v>
      </c>
      <c r="H1243" s="30">
        <f>'1 уровень'!I821</f>
        <v>0</v>
      </c>
      <c r="I1243" s="30">
        <f>'1 уровень'!J821</f>
        <v>0</v>
      </c>
      <c r="J1243" s="30">
        <f>'1 уровень'!K821</f>
        <v>0</v>
      </c>
      <c r="K1243" s="30">
        <f>'1 уровень'!L821</f>
        <v>0</v>
      </c>
      <c r="L1243" s="30">
        <f>'1 уровень'!M821</f>
        <v>0</v>
      </c>
      <c r="M1243" s="30">
        <f>'1 уровень'!N821</f>
        <v>0</v>
      </c>
      <c r="N1243" s="30">
        <f>'1 уровень'!O821</f>
        <v>0</v>
      </c>
      <c r="O1243" s="30">
        <f>'1 уровень'!P821</f>
        <v>0</v>
      </c>
      <c r="P1243" s="403">
        <f>'1 уровень'!Q821</f>
        <v>0</v>
      </c>
      <c r="Q1243" s="403">
        <f>'1 уровень'!R821</f>
        <v>0</v>
      </c>
      <c r="R1243" s="403">
        <f>'1 уровень'!S821</f>
        <v>0</v>
      </c>
      <c r="S1243" s="403">
        <f>'1 уровень'!T821</f>
        <v>0</v>
      </c>
      <c r="T1243" s="403">
        <f>'1 уровень'!U821</f>
        <v>0</v>
      </c>
      <c r="U1243" s="403">
        <f>'1 уровень'!V821</f>
        <v>0</v>
      </c>
      <c r="V1243" s="403">
        <f>'1 уровень'!W821</f>
        <v>0</v>
      </c>
      <c r="W1243" s="403">
        <f>'1 уровень'!X821</f>
        <v>0</v>
      </c>
      <c r="X1243" s="403">
        <f>'1 уровень'!Y821</f>
        <v>0</v>
      </c>
      <c r="Y1243" s="403">
        <f>'1 уровень'!Z821</f>
        <v>0</v>
      </c>
      <c r="Z1243" s="403">
        <f>'1 уровень'!AA821</f>
        <v>0</v>
      </c>
      <c r="AA1243" s="403">
        <f>'1 уровень'!AB821</f>
        <v>0</v>
      </c>
      <c r="AB1243" s="801">
        <f>'1 уровень'!AC821</f>
        <v>0</v>
      </c>
      <c r="AC1243" s="403">
        <f>'1 уровень'!AD821</f>
        <v>0</v>
      </c>
      <c r="AD1243" s="403">
        <f>'1 уровень'!AE821</f>
        <v>0</v>
      </c>
      <c r="AE1243" s="403">
        <f>'1 уровень'!AF821</f>
        <v>0</v>
      </c>
      <c r="AF1243" s="403">
        <f>'1 уровень'!AG821</f>
        <v>0</v>
      </c>
      <c r="AG1243" s="403">
        <f>'1 уровень'!AH821</f>
        <v>0</v>
      </c>
      <c r="AH1243" s="403"/>
      <c r="AI1243" s="403"/>
      <c r="AJ1243" s="59"/>
      <c r="AK1243" s="59"/>
      <c r="AL1243" s="59"/>
      <c r="AM1243" s="59"/>
      <c r="AN1243" s="59"/>
      <c r="AO1243" s="59"/>
      <c r="AP1243" s="59"/>
      <c r="AQ1243" s="59"/>
      <c r="AR1243" s="59"/>
      <c r="AS1243" s="59"/>
      <c r="AT1243" s="59"/>
      <c r="AU1243" s="59"/>
      <c r="AV1243" s="59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</row>
    <row r="1244" spans="1:179" ht="31.5" x14ac:dyDescent="0.25">
      <c r="A1244" s="18">
        <v>1</v>
      </c>
      <c r="B1244" s="18">
        <v>1</v>
      </c>
      <c r="C1244" s="1421" t="s">
        <v>134</v>
      </c>
      <c r="D1244" s="30">
        <f>'1 уровень'!E822</f>
        <v>1062010.8</v>
      </c>
      <c r="E1244" s="30">
        <f>'1 уровень'!F822</f>
        <v>885000.74603174604</v>
      </c>
      <c r="F1244" s="30">
        <f>'1 уровень'!G822</f>
        <v>900954.01428571425</v>
      </c>
      <c r="G1244" s="30">
        <f>'1 уровень'!H822</f>
        <v>101.80262766167158</v>
      </c>
      <c r="H1244" s="194">
        <f>'1 уровень'!I822</f>
        <v>0</v>
      </c>
      <c r="I1244" s="30">
        <f>'1 уровень'!J822</f>
        <v>0</v>
      </c>
      <c r="J1244" s="30">
        <f>'1 уровень'!K822</f>
        <v>0</v>
      </c>
      <c r="K1244" s="30">
        <f>'1 уровень'!L822</f>
        <v>0</v>
      </c>
      <c r="L1244" s="30">
        <f>'1 уровень'!M822</f>
        <v>0</v>
      </c>
      <c r="M1244" s="30">
        <f>'1 уровень'!N822</f>
        <v>0</v>
      </c>
      <c r="N1244" s="30">
        <f>'1 уровень'!O822</f>
        <v>0</v>
      </c>
      <c r="O1244" s="30">
        <f>'1 уровень'!P822</f>
        <v>0</v>
      </c>
      <c r="P1244" s="403">
        <f>'1 уровень'!Q822</f>
        <v>1798935.9727119999</v>
      </c>
      <c r="Q1244" s="403">
        <f>'1 уровень'!R822</f>
        <v>1798935.9727119999</v>
      </c>
      <c r="R1244" s="403">
        <f>'1 уровень'!S822</f>
        <v>1798935.9727119999</v>
      </c>
      <c r="S1244" s="403">
        <f>'1 уровень'!T822</f>
        <v>1800644.6543120001</v>
      </c>
      <c r="T1244" s="403">
        <f>'1 уровень'!U822</f>
        <v>1800644.6543120001</v>
      </c>
      <c r="U1244" s="403">
        <f>'1 уровень'!V822</f>
        <v>1800644.6543120001</v>
      </c>
      <c r="V1244" s="403">
        <f>'1 уровень'!W822</f>
        <v>1823807.7692200001</v>
      </c>
      <c r="W1244" s="403">
        <f>'1 уровень'!X822</f>
        <v>1824278.9070299999</v>
      </c>
      <c r="X1244" s="403">
        <f>'1 уровень'!Y822</f>
        <v>1823883.3306559999</v>
      </c>
      <c r="Y1244" s="403">
        <f>'1 уровень'!Z822</f>
        <v>1825462.3716560001</v>
      </c>
      <c r="Z1244" s="403">
        <f>'1 уровень'!AA822</f>
        <v>1516495.6032754446</v>
      </c>
      <c r="AA1244" s="403">
        <f>'1 уровень'!AB822</f>
        <v>1546005.75085</v>
      </c>
      <c r="AB1244" s="801">
        <f>'1 уровень'!AC822</f>
        <v>0</v>
      </c>
      <c r="AC1244" s="403">
        <f>'1 уровень'!AD822</f>
        <v>30733.988100000002</v>
      </c>
      <c r="AD1244" s="403">
        <f>'1 уровень'!AE822</f>
        <v>29510.147574555504</v>
      </c>
      <c r="AE1244" s="403">
        <f>'1 уровень'!AF822</f>
        <v>-504.38171</v>
      </c>
      <c r="AF1244" s="403">
        <f>'1 уровень'!AG822</f>
        <v>-1184.9393700000001</v>
      </c>
      <c r="AG1244" s="403">
        <f>'1 уровень'!AH822</f>
        <v>1575554.7995799996</v>
      </c>
      <c r="AH1244" s="403">
        <f>AA1244/Z1244*100</f>
        <v>101.94594349702149</v>
      </c>
      <c r="AI1244" s="403">
        <f>AG1244/Z1244*100</f>
        <v>103.89445219471752</v>
      </c>
      <c r="AJ1244" s="59"/>
      <c r="AK1244" s="59"/>
      <c r="AL1244" s="59"/>
      <c r="AM1244" s="59"/>
      <c r="AN1244" s="59"/>
      <c r="AO1244" s="59"/>
      <c r="AP1244" s="59"/>
      <c r="AQ1244" s="59"/>
      <c r="AR1244" s="59"/>
      <c r="AS1244" s="59"/>
      <c r="AT1244" s="59"/>
      <c r="AU1244" s="59"/>
      <c r="AV1244" s="59"/>
      <c r="AW1244" s="59"/>
      <c r="AX1244" s="59"/>
      <c r="AY1244" s="59"/>
      <c r="AZ1244" s="59"/>
      <c r="BA1244" s="59"/>
      <c r="BB1244" s="59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  <c r="FN1244" s="59"/>
      <c r="FO1244" s="59"/>
      <c r="FP1244" s="59"/>
      <c r="FQ1244" s="59"/>
      <c r="FR1244" s="59"/>
      <c r="FS1244" s="59"/>
      <c r="FT1244" s="59"/>
      <c r="FU1244" s="59"/>
      <c r="FV1244" s="59"/>
      <c r="FW1244" s="59"/>
    </row>
    <row r="1245" spans="1:179" x14ac:dyDescent="0.25">
      <c r="A1245" s="18">
        <v>1</v>
      </c>
      <c r="B1245" s="18">
        <v>1</v>
      </c>
      <c r="C1245" s="1428" t="s">
        <v>28</v>
      </c>
      <c r="D1245" s="30">
        <f>'1 уровень'!E823</f>
        <v>0</v>
      </c>
      <c r="E1245" s="30">
        <f>'1 уровень'!F823</f>
        <v>0</v>
      </c>
      <c r="F1245" s="30">
        <f>'1 уровень'!G823</f>
        <v>0</v>
      </c>
      <c r="G1245" s="30">
        <f>'1 уровень'!H823</f>
        <v>0</v>
      </c>
      <c r="H1245" s="196">
        <f>'1 уровень'!I823</f>
        <v>0</v>
      </c>
      <c r="I1245" s="30">
        <f>'1 уровень'!J823</f>
        <v>0</v>
      </c>
      <c r="J1245" s="30">
        <f>'1 уровень'!K823</f>
        <v>0</v>
      </c>
      <c r="K1245" s="30">
        <f>'1 уровень'!L823</f>
        <v>0</v>
      </c>
      <c r="L1245" s="30">
        <f>'1 уровень'!M823</f>
        <v>0</v>
      </c>
      <c r="M1245" s="30">
        <f>'1 уровень'!N823</f>
        <v>0</v>
      </c>
      <c r="N1245" s="30">
        <f>'1 уровень'!O823</f>
        <v>0</v>
      </c>
      <c r="O1245" s="30">
        <f>'1 уровень'!P823</f>
        <v>0</v>
      </c>
      <c r="P1245" s="403">
        <f>'1 уровень'!Q823</f>
        <v>0</v>
      </c>
      <c r="Q1245" s="403">
        <f>'1 уровень'!R823</f>
        <v>0</v>
      </c>
      <c r="R1245" s="403">
        <f>'1 уровень'!S823</f>
        <v>0</v>
      </c>
      <c r="S1245" s="403">
        <f>'1 уровень'!T823</f>
        <v>0</v>
      </c>
      <c r="T1245" s="403">
        <f>'1 уровень'!U823</f>
        <v>0</v>
      </c>
      <c r="U1245" s="403">
        <f>'1 уровень'!V823</f>
        <v>0</v>
      </c>
      <c r="V1245" s="3106"/>
      <c r="W1245" s="3106"/>
      <c r="X1245" s="3106"/>
      <c r="Y1245" s="3106"/>
      <c r="Z1245" s="403">
        <f>'1 уровень'!AA823</f>
        <v>0</v>
      </c>
      <c r="AA1245" s="403">
        <f>'1 уровень'!AB823</f>
        <v>0</v>
      </c>
      <c r="AB1245" s="801">
        <f>'1 уровень'!AC823</f>
        <v>0</v>
      </c>
      <c r="AC1245" s="403">
        <f>'1 уровень'!AD823</f>
        <v>0</v>
      </c>
      <c r="AD1245" s="403">
        <f>'1 уровень'!AE823</f>
        <v>0</v>
      </c>
      <c r="AE1245" s="403">
        <f>'1 уровень'!AF823</f>
        <v>0</v>
      </c>
      <c r="AF1245" s="403">
        <f>'1 уровень'!AG823</f>
        <v>0</v>
      </c>
      <c r="AG1245" s="403">
        <f>'1 уровень'!AH823</f>
        <v>0</v>
      </c>
      <c r="AH1245" s="403">
        <f>'1 уровень'!AH823</f>
        <v>0</v>
      </c>
      <c r="AI1245" s="403"/>
      <c r="AJ1245" s="59"/>
      <c r="AK1245" s="59"/>
      <c r="AL1245" s="59"/>
      <c r="AM1245" s="59"/>
      <c r="AN1245" s="59"/>
      <c r="AO1245" s="59"/>
      <c r="AP1245" s="59"/>
      <c r="AQ1245" s="59"/>
      <c r="AR1245" s="59"/>
      <c r="AS1245" s="59"/>
      <c r="AT1245" s="59"/>
      <c r="AU1245" s="59"/>
      <c r="AV1245" s="59"/>
      <c r="AW1245" s="59"/>
      <c r="AX1245" s="59"/>
      <c r="AY1245" s="59"/>
      <c r="AZ1245" s="59"/>
      <c r="BA1245" s="59"/>
      <c r="BB1245" s="59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  <c r="FN1245" s="59"/>
      <c r="FO1245" s="59"/>
      <c r="FP1245" s="59"/>
      <c r="FQ1245" s="59"/>
      <c r="FR1245" s="59"/>
      <c r="FS1245" s="59"/>
      <c r="FT1245" s="59"/>
      <c r="FU1245" s="59"/>
      <c r="FV1245" s="59"/>
      <c r="FW1245" s="59"/>
    </row>
    <row r="1246" spans="1:179" x14ac:dyDescent="0.25">
      <c r="A1246" s="18">
        <v>1</v>
      </c>
      <c r="B1246" s="18">
        <v>1</v>
      </c>
      <c r="C1246" s="1397" t="s">
        <v>159</v>
      </c>
      <c r="D1246" s="30">
        <f>'1 уровень'!E824</f>
        <v>9850</v>
      </c>
      <c r="E1246" s="30">
        <f>'1 уровень'!F824</f>
        <v>8206</v>
      </c>
      <c r="F1246" s="30">
        <f>'1 уровень'!G824</f>
        <v>8314</v>
      </c>
      <c r="G1246" s="30">
        <f>'1 уровень'!H824</f>
        <v>101.31611016329516</v>
      </c>
      <c r="H1246" s="282">
        <f>'1 уровень'!I824</f>
        <v>15.867715736040608</v>
      </c>
      <c r="I1246" s="30">
        <f>'1 уровень'!J824</f>
        <v>14.482198700986288</v>
      </c>
      <c r="J1246" s="30">
        <f>'1 уровень'!K824</f>
        <v>156297</v>
      </c>
      <c r="K1246" s="30">
        <f>'1 уровень'!L824</f>
        <v>130231.5</v>
      </c>
      <c r="L1246" s="30">
        <f>'1 уровень'!M824</f>
        <v>120405</v>
      </c>
      <c r="M1246" s="30">
        <f>'1 уровень'!N824</f>
        <v>92.454590479261938</v>
      </c>
      <c r="N1246" s="30">
        <f>'1 уровень'!O824</f>
        <v>477</v>
      </c>
      <c r="O1246" s="30">
        <f>'1 уровень'!P824</f>
        <v>302.90566037735852</v>
      </c>
      <c r="P1246" s="403">
        <f>'1 уровень'!Q824</f>
        <v>0</v>
      </c>
      <c r="Q1246" s="403">
        <f>'1 уровень'!R824</f>
        <v>0</v>
      </c>
      <c r="R1246" s="403">
        <f>'1 уровень'!S824</f>
        <v>0</v>
      </c>
      <c r="S1246" s="403">
        <f>'1 уровень'!T824</f>
        <v>0</v>
      </c>
      <c r="T1246" s="403">
        <f>'1 уровень'!U824</f>
        <v>0</v>
      </c>
      <c r="U1246" s="403">
        <f>'1 уровень'!V824</f>
        <v>0</v>
      </c>
      <c r="V1246" s="403">
        <f>'1 уровень'!W824</f>
        <v>0</v>
      </c>
      <c r="W1246" s="403">
        <f>'1 уровень'!X824</f>
        <v>0</v>
      </c>
      <c r="X1246" s="403">
        <f>'1 уровень'!Y824</f>
        <v>0</v>
      </c>
      <c r="Y1246" s="403">
        <f>'1 уровень'!Z824</f>
        <v>0</v>
      </c>
      <c r="Z1246" s="403">
        <f>'1 уровень'!AA824</f>
        <v>0</v>
      </c>
      <c r="AA1246" s="403">
        <f>'1 уровень'!AB824</f>
        <v>0</v>
      </c>
      <c r="AB1246" s="801">
        <f>'1 уровень'!AC824</f>
        <v>0</v>
      </c>
      <c r="AC1246" s="403">
        <f>'1 уровень'!AD824</f>
        <v>0</v>
      </c>
      <c r="AD1246" s="403">
        <f>'1 уровень'!AE824</f>
        <v>0</v>
      </c>
      <c r="AE1246" s="403">
        <f>'1 уровень'!AF824</f>
        <v>0</v>
      </c>
      <c r="AF1246" s="403">
        <f>'1 уровень'!AG824</f>
        <v>0</v>
      </c>
      <c r="AG1246" s="403">
        <f>'1 уровень'!AH824</f>
        <v>0</v>
      </c>
      <c r="AH1246" s="403">
        <f>'1 уровень'!AH824</f>
        <v>0</v>
      </c>
      <c r="AI1246" s="403"/>
      <c r="AJ1246" s="59"/>
      <c r="AK1246" s="59"/>
      <c r="AL1246" s="59"/>
      <c r="AM1246" s="59"/>
      <c r="AN1246" s="59"/>
      <c r="AO1246" s="59"/>
      <c r="AP1246" s="59"/>
      <c r="AQ1246" s="59"/>
      <c r="AR1246" s="59"/>
      <c r="AS1246" s="59"/>
      <c r="AT1246" s="59"/>
      <c r="AU1246" s="59"/>
      <c r="AV1246" s="59"/>
      <c r="AW1246" s="59"/>
      <c r="AX1246" s="59"/>
      <c r="AY1246" s="59"/>
      <c r="AZ1246" s="59"/>
      <c r="BA1246" s="59"/>
      <c r="BB1246" s="59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  <c r="FN1246" s="59"/>
      <c r="FO1246" s="59"/>
      <c r="FP1246" s="59"/>
      <c r="FQ1246" s="59"/>
      <c r="FR1246" s="59"/>
      <c r="FS1246" s="59"/>
      <c r="FT1246" s="59"/>
      <c r="FU1246" s="59"/>
      <c r="FV1246" s="59"/>
      <c r="FW1246" s="59"/>
    </row>
    <row r="1247" spans="1:179" ht="29.25" x14ac:dyDescent="0.25">
      <c r="A1247" s="18">
        <v>1</v>
      </c>
      <c r="B1247" s="18">
        <v>1</v>
      </c>
      <c r="C1247" s="1431" t="s">
        <v>284</v>
      </c>
      <c r="D1247" s="30">
        <f>'1 уровень'!E825</f>
        <v>19061</v>
      </c>
      <c r="E1247" s="30">
        <f>'1 уровень'!F825</f>
        <v>15884.333333333336</v>
      </c>
      <c r="F1247" s="30">
        <f>'1 уровень'!G825</f>
        <v>15984</v>
      </c>
      <c r="G1247" s="30">
        <f>'1 уровень'!H825</f>
        <v>100.62745262627746</v>
      </c>
      <c r="H1247" s="195">
        <f>'1 уровень'!I825</f>
        <v>6.8149624888515818</v>
      </c>
      <c r="I1247" s="30">
        <f>'1 уровень'!J825</f>
        <v>6.6549049049049049</v>
      </c>
      <c r="J1247" s="30">
        <f>'1 уровень'!K825</f>
        <v>129900</v>
      </c>
      <c r="K1247" s="30">
        <f>'1 уровень'!L825</f>
        <v>108249.99999999999</v>
      </c>
      <c r="L1247" s="30">
        <f>'1 уровень'!M825</f>
        <v>106372</v>
      </c>
      <c r="M1247" s="30">
        <f>'1 уровень'!N825</f>
        <v>98.265127020785243</v>
      </c>
      <c r="N1247" s="30">
        <f>'1 уровень'!O825</f>
        <v>539</v>
      </c>
      <c r="O1247" s="30">
        <f>'1 уровень'!P825</f>
        <v>236.82077922077923</v>
      </c>
      <c r="P1247" s="403">
        <f>'1 уровень'!Q825</f>
        <v>0</v>
      </c>
      <c r="Q1247" s="403">
        <f>'1 уровень'!R825</f>
        <v>0</v>
      </c>
      <c r="R1247" s="403">
        <f>'1 уровень'!S825</f>
        <v>0</v>
      </c>
      <c r="S1247" s="403">
        <f>'1 уровень'!T825</f>
        <v>0</v>
      </c>
      <c r="T1247" s="403">
        <f>'1 уровень'!U825</f>
        <v>0</v>
      </c>
      <c r="U1247" s="403">
        <f>'1 уровень'!V825</f>
        <v>0</v>
      </c>
      <c r="V1247" s="403">
        <f>'1 уровень'!W825</f>
        <v>0</v>
      </c>
      <c r="W1247" s="403">
        <f>'1 уровень'!X825</f>
        <v>0</v>
      </c>
      <c r="X1247" s="403">
        <f>'1 уровень'!Y825</f>
        <v>0</v>
      </c>
      <c r="Y1247" s="403">
        <f>'1 уровень'!Z825</f>
        <v>0</v>
      </c>
      <c r="Z1247" s="403">
        <f>'1 уровень'!AA825</f>
        <v>0</v>
      </c>
      <c r="AA1247" s="403">
        <f>'1 уровень'!AB825</f>
        <v>0</v>
      </c>
      <c r="AB1247" s="801">
        <f>'1 уровень'!AC825</f>
        <v>0</v>
      </c>
      <c r="AC1247" s="403">
        <f>'1 уровень'!AD825</f>
        <v>0</v>
      </c>
      <c r="AD1247" s="403">
        <f>'1 уровень'!AE825</f>
        <v>0</v>
      </c>
      <c r="AE1247" s="403">
        <f>'1 уровень'!AF825</f>
        <v>0</v>
      </c>
      <c r="AF1247" s="403">
        <f>'1 уровень'!AG825</f>
        <v>0</v>
      </c>
      <c r="AG1247" s="403">
        <f>'1 уровень'!AH825</f>
        <v>0</v>
      </c>
      <c r="AH1247" s="403">
        <f>'1 уровень'!AH825</f>
        <v>0</v>
      </c>
      <c r="AI1247" s="403"/>
      <c r="AJ1247" s="59"/>
      <c r="AK1247" s="59"/>
      <c r="AL1247" s="59"/>
      <c r="AM1247" s="59"/>
      <c r="AN1247" s="59"/>
      <c r="AO1247" s="59"/>
      <c r="AP1247" s="59"/>
      <c r="AQ1247" s="59"/>
      <c r="AR1247" s="59"/>
      <c r="AS1247" s="59"/>
      <c r="AT1247" s="59"/>
      <c r="AU1247" s="59"/>
      <c r="AV1247" s="59"/>
      <c r="AW1247" s="59"/>
      <c r="AX1247" s="59"/>
      <c r="AY1247" s="59"/>
      <c r="AZ1247" s="59"/>
      <c r="BA1247" s="59"/>
      <c r="BB1247" s="59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  <c r="FN1247" s="59"/>
      <c r="FO1247" s="59"/>
      <c r="FP1247" s="59"/>
      <c r="FQ1247" s="59"/>
      <c r="FR1247" s="59"/>
      <c r="FS1247" s="59"/>
      <c r="FT1247" s="59"/>
      <c r="FU1247" s="59"/>
      <c r="FV1247" s="59"/>
      <c r="FW1247" s="59"/>
    </row>
    <row r="1248" spans="1:179" ht="29.25" x14ac:dyDescent="0.25">
      <c r="A1248" s="18">
        <v>1</v>
      </c>
      <c r="B1248" s="18">
        <v>1</v>
      </c>
      <c r="C1248" s="1435" t="s">
        <v>135</v>
      </c>
      <c r="D1248" s="30">
        <f>'1 уровень'!E826</f>
        <v>28911</v>
      </c>
      <c r="E1248" s="30">
        <f>'1 уровень'!F826</f>
        <v>24090.333333333332</v>
      </c>
      <c r="F1248" s="30">
        <f>'1 уровень'!G826</f>
        <v>24298</v>
      </c>
      <c r="G1248" s="30">
        <f>'1 уровень'!H826</f>
        <v>100.86203318066723</v>
      </c>
      <c r="H1248" s="30">
        <f>'1 уровень'!I826</f>
        <v>9.8992425028535855</v>
      </c>
      <c r="I1248" s="30">
        <f>'1 уровень'!J826</f>
        <v>9.3331549921804271</v>
      </c>
      <c r="J1248" s="30">
        <f>'1 уровень'!K826</f>
        <v>286197</v>
      </c>
      <c r="K1248" s="30">
        <f>'1 уровень'!L826</f>
        <v>238481.5</v>
      </c>
      <c r="L1248" s="30">
        <f>'1 уровень'!M826</f>
        <v>226777</v>
      </c>
      <c r="M1248" s="30">
        <f>'1 уровень'!N826</f>
        <v>95.092072131381258</v>
      </c>
      <c r="N1248" s="30">
        <f>'1 уровень'!O826</f>
        <v>1016</v>
      </c>
      <c r="O1248" s="30">
        <f>'1 уровень'!P826</f>
        <v>267.84685039370083</v>
      </c>
      <c r="P1248" s="403">
        <f>'1 уровень'!Q826</f>
        <v>2107081.9180715564</v>
      </c>
      <c r="Q1248" s="403">
        <f>'1 уровень'!R826</f>
        <v>2107081.9180715564</v>
      </c>
      <c r="R1248" s="403">
        <f>'1 уровень'!S826</f>
        <v>2114238.3608677383</v>
      </c>
      <c r="S1248" s="403">
        <f>'1 уровень'!T826</f>
        <v>2114246.3620429556</v>
      </c>
      <c r="T1248" s="403">
        <f>'1 уровень'!U826</f>
        <v>2114246.3620429556</v>
      </c>
      <c r="U1248" s="403">
        <f>'1 уровень'!V826</f>
        <v>2114246.3620429556</v>
      </c>
      <c r="V1248" s="403">
        <f>'1 уровень'!W826</f>
        <v>2495082.2322177147</v>
      </c>
      <c r="W1248" s="403">
        <f>'1 уровень'!X826</f>
        <v>2513384.1494206456</v>
      </c>
      <c r="X1248" s="403">
        <f>'1 уровень'!Y826</f>
        <v>2533842.3571543647</v>
      </c>
      <c r="Y1248" s="403">
        <f>'1 уровень'!Z826</f>
        <v>2539493.5475973934</v>
      </c>
      <c r="Z1248" s="403">
        <f>'1 уровень'!AA826</f>
        <v>2038617.5402189901</v>
      </c>
      <c r="AA1248" s="403">
        <f>'1 уровень'!AB826</f>
        <v>2156108.3535700003</v>
      </c>
      <c r="AB1248" s="801">
        <f>'1 уровень'!AC826</f>
        <v>0</v>
      </c>
      <c r="AC1248" s="403">
        <f>'1 уровень'!AD826</f>
        <v>0</v>
      </c>
      <c r="AD1248" s="403">
        <f>'1 уровень'!AE826</f>
        <v>117490.81335101061</v>
      </c>
      <c r="AE1248" s="403">
        <f>'1 уровень'!AF826</f>
        <v>-908.73281999999995</v>
      </c>
      <c r="AF1248" s="403">
        <f>'1 уровень'!AG826</f>
        <v>-15349.536920000002</v>
      </c>
      <c r="AG1248" s="403">
        <f>'1 уровень'!AH826</f>
        <v>2140758.8166500004</v>
      </c>
      <c r="AH1248" s="403">
        <f>AA1248/Z1248*100</f>
        <v>105.7632592201865</v>
      </c>
      <c r="AI1248" s="403">
        <f>AG1248/Z1248*100</f>
        <v>105.01032069115026</v>
      </c>
      <c r="AJ1248" s="59"/>
      <c r="AK1248" s="59"/>
      <c r="AL1248" s="59"/>
      <c r="AM1248" s="59"/>
      <c r="AN1248" s="59"/>
      <c r="AO1248" s="59"/>
      <c r="AP1248" s="59"/>
      <c r="AQ1248" s="59"/>
      <c r="AR1248" s="59"/>
      <c r="AS1248" s="59"/>
      <c r="AT1248" s="59"/>
      <c r="AU1248" s="59"/>
      <c r="AV1248" s="59"/>
      <c r="AW1248" s="59"/>
      <c r="AX1248" s="59"/>
      <c r="AY1248" s="59"/>
      <c r="AZ1248" s="59"/>
      <c r="BA1248" s="59"/>
      <c r="BB1248" s="59"/>
      <c r="BC1248" s="59"/>
      <c r="BD1248" s="59"/>
      <c r="BE1248" s="59"/>
      <c r="BF1248" s="59"/>
      <c r="BG1248" s="59"/>
      <c r="BH1248" s="59"/>
      <c r="BI1248" s="59"/>
      <c r="BJ1248" s="59"/>
      <c r="BK1248" s="59"/>
      <c r="BL1248" s="59"/>
      <c r="BM1248" s="59"/>
      <c r="BN1248" s="59"/>
      <c r="BO1248" s="59"/>
      <c r="BP1248" s="59"/>
      <c r="BQ1248" s="59"/>
      <c r="BR1248" s="59"/>
      <c r="BS1248" s="59"/>
      <c r="BT1248" s="59"/>
      <c r="BU1248" s="59"/>
      <c r="BV1248" s="59"/>
      <c r="BW1248" s="59"/>
      <c r="BX1248" s="59"/>
      <c r="BY1248" s="59"/>
      <c r="BZ1248" s="59"/>
      <c r="CA1248" s="59"/>
      <c r="CB1248" s="59"/>
      <c r="CC1248" s="59"/>
      <c r="CD1248" s="59"/>
      <c r="CE1248" s="59"/>
      <c r="CF1248" s="59"/>
      <c r="CG1248" s="59"/>
      <c r="CH1248" s="59"/>
      <c r="CI1248" s="59"/>
      <c r="CJ1248" s="59"/>
      <c r="CK1248" s="59"/>
      <c r="CL1248" s="59"/>
      <c r="CM1248" s="59"/>
      <c r="CN1248" s="59"/>
      <c r="CO1248" s="59"/>
      <c r="CP1248" s="59"/>
      <c r="CQ1248" s="59"/>
      <c r="CR1248" s="59"/>
      <c r="CS1248" s="59"/>
      <c r="CT1248" s="59"/>
      <c r="CU1248" s="59"/>
      <c r="CV1248" s="59"/>
      <c r="CW1248" s="59"/>
      <c r="CX1248" s="59"/>
      <c r="CY1248" s="59"/>
      <c r="CZ1248" s="59"/>
      <c r="DA1248" s="59"/>
      <c r="DB1248" s="59"/>
      <c r="DC1248" s="59"/>
      <c r="DD1248" s="59"/>
      <c r="DE1248" s="59"/>
      <c r="DF1248" s="59"/>
      <c r="DG1248" s="59"/>
      <c r="DH1248" s="59"/>
      <c r="DI1248" s="59"/>
      <c r="DJ1248" s="59"/>
      <c r="DK1248" s="59"/>
      <c r="DL1248" s="59"/>
      <c r="DM1248" s="59"/>
      <c r="DN1248" s="59"/>
      <c r="DO1248" s="59"/>
      <c r="DP1248" s="59"/>
      <c r="DQ1248" s="59"/>
      <c r="DR1248" s="59"/>
      <c r="DS1248" s="59"/>
      <c r="DT1248" s="59"/>
      <c r="DU1248" s="59"/>
      <c r="DV1248" s="59"/>
      <c r="DW1248" s="59"/>
      <c r="DX1248" s="59"/>
      <c r="DY1248" s="59"/>
      <c r="DZ1248" s="59"/>
      <c r="EA1248" s="59"/>
      <c r="EB1248" s="59"/>
      <c r="EC1248" s="59"/>
      <c r="ED1248" s="59"/>
      <c r="EE1248" s="59"/>
      <c r="EF1248" s="59"/>
      <c r="EG1248" s="59"/>
      <c r="EH1248" s="59"/>
      <c r="EI1248" s="59"/>
      <c r="EJ1248" s="59"/>
      <c r="EK1248" s="59"/>
      <c r="EL1248" s="59"/>
      <c r="EM1248" s="59"/>
      <c r="EN1248" s="59"/>
      <c r="EO1248" s="59"/>
      <c r="EP1248" s="59"/>
      <c r="EQ1248" s="59"/>
      <c r="ER1248" s="59"/>
      <c r="ES1248" s="59"/>
      <c r="ET1248" s="59"/>
      <c r="EU1248" s="59"/>
      <c r="EV1248" s="59"/>
      <c r="EW1248" s="59"/>
      <c r="EX1248" s="59"/>
      <c r="EY1248" s="59"/>
      <c r="EZ1248" s="59"/>
      <c r="FA1248" s="59"/>
      <c r="FB1248" s="59"/>
      <c r="FC1248" s="59"/>
      <c r="FD1248" s="59"/>
      <c r="FE1248" s="59"/>
      <c r="FF1248" s="59"/>
      <c r="FG1248" s="59"/>
      <c r="FH1248" s="59"/>
      <c r="FI1248" s="59"/>
      <c r="FJ1248" s="59"/>
      <c r="FK1248" s="59"/>
      <c r="FL1248" s="59"/>
      <c r="FM1248" s="59"/>
      <c r="FN1248" s="59"/>
      <c r="FO1248" s="59"/>
      <c r="FP1248" s="59"/>
      <c r="FQ1248" s="59"/>
      <c r="FR1248" s="59"/>
      <c r="FS1248" s="59"/>
      <c r="FT1248" s="59"/>
      <c r="FU1248" s="59"/>
      <c r="FV1248" s="59"/>
      <c r="FW1248" s="59"/>
    </row>
    <row r="1249" spans="1:179" x14ac:dyDescent="0.25">
      <c r="B1249" s="18">
        <v>1</v>
      </c>
      <c r="C1249" s="2954" t="s">
        <v>232</v>
      </c>
      <c r="D1249" s="30">
        <f>'1 уровень'!E827</f>
        <v>38</v>
      </c>
      <c r="E1249" s="30">
        <f>'1 уровень'!F827</f>
        <v>31.666666666666664</v>
      </c>
      <c r="F1249" s="30">
        <f>'1 уровень'!G827</f>
        <v>29</v>
      </c>
      <c r="G1249" s="30">
        <f>'1 уровень'!H827</f>
        <v>91.578947368421055</v>
      </c>
      <c r="H1249" s="30">
        <f>'1 уровень'!I827</f>
        <v>0</v>
      </c>
      <c r="I1249" s="30">
        <f>'1 уровень'!J827</f>
        <v>0</v>
      </c>
      <c r="J1249" s="30">
        <f>'1 уровень'!K827</f>
        <v>0</v>
      </c>
      <c r="K1249" s="30">
        <f>'1 уровень'!L827</f>
        <v>0</v>
      </c>
      <c r="L1249" s="30">
        <f>'1 уровень'!M827</f>
        <v>0</v>
      </c>
      <c r="M1249" s="30">
        <f>'1 уровень'!N827</f>
        <v>0</v>
      </c>
      <c r="N1249" s="30">
        <f>'1 уровень'!O827</f>
        <v>0</v>
      </c>
      <c r="O1249" s="30">
        <f>'1 уровень'!P827</f>
        <v>0</v>
      </c>
      <c r="P1249" s="403">
        <f>'1 уровень'!Q827</f>
        <v>3478.04394</v>
      </c>
      <c r="Q1249" s="403">
        <f>'1 уровень'!R827</f>
        <v>3478.04394</v>
      </c>
      <c r="R1249" s="403">
        <f>'1 уровень'!S827</f>
        <v>3478.04394</v>
      </c>
      <c r="S1249" s="403">
        <f>'1 уровень'!T827</f>
        <v>3478.04394</v>
      </c>
      <c r="T1249" s="403">
        <f>'1 уровень'!U827</f>
        <v>3478.04394</v>
      </c>
      <c r="U1249" s="403">
        <f>'1 уровень'!V827</f>
        <v>3478.04394</v>
      </c>
      <c r="V1249" s="403">
        <f>'1 уровень'!W827</f>
        <v>6956.087880000001</v>
      </c>
      <c r="W1249" s="403">
        <f>'1 уровень'!X827</f>
        <v>6956.087880000001</v>
      </c>
      <c r="X1249" s="403">
        <f>'1 уровень'!Y827</f>
        <v>8811.0446499999998</v>
      </c>
      <c r="Y1249" s="403">
        <f>'1 уровень'!Z827</f>
        <v>8811.0446499999998</v>
      </c>
      <c r="Z1249" s="403">
        <f>'1 уровень'!AA827</f>
        <v>7342.5372083333332</v>
      </c>
      <c r="AA1249" s="403">
        <f>'1 уровень'!AB827</f>
        <v>6724.2183999999997</v>
      </c>
      <c r="AB1249" s="801">
        <f>'1 уровень'!AC827</f>
        <v>0</v>
      </c>
      <c r="AC1249" s="403">
        <f>'1 уровень'!AD827</f>
        <v>0</v>
      </c>
      <c r="AD1249" s="403">
        <f>'1 уровень'!AE827</f>
        <v>-618.31880833333344</v>
      </c>
      <c r="AE1249" s="403">
        <f>'1 уровень'!AF827</f>
        <v>0</v>
      </c>
      <c r="AF1249" s="403">
        <f>'1 уровень'!AG827</f>
        <v>0</v>
      </c>
      <c r="AG1249" s="403">
        <f>'1 уровень'!AH827</f>
        <v>6724.2183999999997</v>
      </c>
      <c r="AH1249" s="403">
        <f>AA1249/Z1249*100</f>
        <v>91.578948927469114</v>
      </c>
      <c r="AI1249" s="403">
        <f>AG1249/Z1249*100</f>
        <v>91.578948927469114</v>
      </c>
      <c r="AJ1249" s="59"/>
      <c r="AK1249" s="59"/>
      <c r="AL1249" s="59"/>
      <c r="AM1249" s="59"/>
      <c r="AN1249" s="59"/>
      <c r="AO1249" s="59"/>
      <c r="AP1249" s="59"/>
      <c r="AQ1249" s="59"/>
      <c r="AR1249" s="59"/>
      <c r="AS1249" s="59"/>
      <c r="AT1249" s="59"/>
      <c r="AU1249" s="59"/>
      <c r="AV1249" s="59"/>
      <c r="AW1249" s="59"/>
      <c r="AX1249" s="59"/>
      <c r="AY1249" s="59"/>
      <c r="AZ1249" s="59"/>
      <c r="BA1249" s="59"/>
      <c r="BB1249" s="59"/>
      <c r="BC1249" s="59"/>
      <c r="BD1249" s="59"/>
      <c r="BE1249" s="59"/>
      <c r="BF1249" s="59"/>
      <c r="BG1249" s="59"/>
      <c r="BH1249" s="59"/>
      <c r="BI1249" s="59"/>
      <c r="BJ1249" s="59"/>
      <c r="BK1249" s="59"/>
      <c r="BL1249" s="59"/>
      <c r="BM1249" s="59"/>
      <c r="BN1249" s="59"/>
      <c r="BO1249" s="59"/>
      <c r="BP1249" s="59"/>
      <c r="BQ1249" s="59"/>
      <c r="BR1249" s="59"/>
      <c r="BS1249" s="59"/>
      <c r="BT1249" s="59"/>
      <c r="BU1249" s="59"/>
      <c r="BV1249" s="59"/>
      <c r="BW1249" s="59"/>
      <c r="BX1249" s="59"/>
      <c r="BY1249" s="59"/>
      <c r="BZ1249" s="59"/>
      <c r="CA1249" s="59"/>
      <c r="CB1249" s="59"/>
      <c r="CC1249" s="59"/>
      <c r="CD1249" s="59"/>
      <c r="CE1249" s="59"/>
      <c r="CF1249" s="59"/>
      <c r="CG1249" s="59"/>
      <c r="CH1249" s="59"/>
      <c r="CI1249" s="59"/>
      <c r="CJ1249" s="59"/>
      <c r="CK1249" s="59"/>
      <c r="CL1249" s="59"/>
      <c r="CM1249" s="59"/>
      <c r="CN1249" s="59"/>
      <c r="CO1249" s="59"/>
      <c r="CP1249" s="59"/>
      <c r="CQ1249" s="59"/>
      <c r="CR1249" s="59"/>
      <c r="CS1249" s="59"/>
      <c r="CT1249" s="59"/>
      <c r="CU1249" s="59"/>
      <c r="CV1249" s="59"/>
      <c r="CW1249" s="59"/>
      <c r="CX1249" s="59"/>
      <c r="CY1249" s="59"/>
      <c r="CZ1249" s="59"/>
      <c r="DA1249" s="59"/>
      <c r="DB1249" s="59"/>
      <c r="DC1249" s="59"/>
      <c r="DD1249" s="59"/>
      <c r="DE1249" s="59"/>
      <c r="DF1249" s="59"/>
      <c r="DG1249" s="59"/>
      <c r="DH1249" s="59"/>
      <c r="DI1249" s="59"/>
      <c r="DJ1249" s="59"/>
      <c r="DK1249" s="59"/>
      <c r="DL1249" s="59"/>
      <c r="DM1249" s="59"/>
      <c r="DN1249" s="59"/>
      <c r="DO1249" s="59"/>
      <c r="DP1249" s="59"/>
      <c r="DQ1249" s="59"/>
      <c r="DR1249" s="59"/>
      <c r="DS1249" s="59"/>
      <c r="DT1249" s="59"/>
      <c r="DU1249" s="59"/>
      <c r="DV1249" s="59"/>
      <c r="DW1249" s="59"/>
      <c r="DX1249" s="59"/>
      <c r="DY1249" s="59"/>
      <c r="DZ1249" s="59"/>
      <c r="EA1249" s="59"/>
      <c r="EB1249" s="59"/>
      <c r="EC1249" s="59"/>
      <c r="ED1249" s="59"/>
      <c r="EE1249" s="59"/>
      <c r="EF1249" s="59"/>
      <c r="EG1249" s="59"/>
      <c r="EH1249" s="59"/>
      <c r="EI1249" s="59"/>
      <c r="EJ1249" s="59"/>
      <c r="EK1249" s="59"/>
      <c r="EL1249" s="59"/>
      <c r="EM1249" s="59"/>
      <c r="EN1249" s="59"/>
      <c r="EO1249" s="59"/>
      <c r="EP1249" s="59"/>
      <c r="EQ1249" s="59"/>
      <c r="ER1249" s="59"/>
      <c r="ES1249" s="59"/>
      <c r="ET1249" s="59"/>
      <c r="EU1249" s="59"/>
      <c r="EV1249" s="59"/>
      <c r="EW1249" s="59"/>
      <c r="EX1249" s="59"/>
      <c r="EY1249" s="59"/>
      <c r="EZ1249" s="59"/>
      <c r="FA1249" s="59"/>
      <c r="FB1249" s="59"/>
      <c r="FC1249" s="59"/>
      <c r="FD1249" s="59"/>
      <c r="FE1249" s="59"/>
      <c r="FF1249" s="59"/>
      <c r="FG1249" s="59"/>
      <c r="FH1249" s="59"/>
      <c r="FI1249" s="59"/>
      <c r="FJ1249" s="59"/>
      <c r="FK1249" s="59"/>
      <c r="FL1249" s="59"/>
      <c r="FM1249" s="59"/>
      <c r="FN1249" s="59"/>
      <c r="FO1249" s="59"/>
      <c r="FP1249" s="59"/>
      <c r="FQ1249" s="59"/>
      <c r="FR1249" s="59"/>
      <c r="FS1249" s="59"/>
      <c r="FT1249" s="59"/>
      <c r="FU1249" s="59"/>
      <c r="FV1249" s="59"/>
      <c r="FW1249" s="59"/>
    </row>
    <row r="1250" spans="1:179" ht="30" x14ac:dyDescent="0.25">
      <c r="A1250" s="18">
        <v>1</v>
      </c>
      <c r="B1250" s="18">
        <v>1</v>
      </c>
      <c r="C1250" s="2955" t="s">
        <v>216</v>
      </c>
      <c r="D1250" s="30">
        <f>'1 уровень'!E828</f>
        <v>1200</v>
      </c>
      <c r="E1250" s="30">
        <f>'1 уровень'!F828</f>
        <v>1000</v>
      </c>
      <c r="F1250" s="30">
        <f>'1 уровень'!G828</f>
        <v>1004</v>
      </c>
      <c r="G1250" s="30">
        <f>'1 уровень'!H828</f>
        <v>100.4</v>
      </c>
      <c r="H1250" s="30">
        <f>'1 уровень'!I828</f>
        <v>9.8000000000000007</v>
      </c>
      <c r="I1250" s="30">
        <f>'1 уровень'!J828</f>
        <v>9.7669322709163353</v>
      </c>
      <c r="J1250" s="30">
        <f>'1 уровень'!K828</f>
        <v>11760</v>
      </c>
      <c r="K1250" s="30">
        <f>'1 уровень'!L828</f>
        <v>9800</v>
      </c>
      <c r="L1250" s="30">
        <f>'1 уровень'!M828</f>
        <v>9806</v>
      </c>
      <c r="M1250" s="30">
        <f>'1 уровень'!N828</f>
        <v>100.0612244897959</v>
      </c>
      <c r="N1250" s="30">
        <f>'1 уровень'!O828</f>
        <v>39</v>
      </c>
      <c r="O1250" s="30">
        <f>'1 уровень'!P828</f>
        <v>301.72307692307692</v>
      </c>
      <c r="P1250" s="403">
        <f>'1 уровень'!Q828</f>
        <v>153131.31099999999</v>
      </c>
      <c r="Q1250" s="403">
        <f>'1 уровень'!R828</f>
        <v>153131.31099999999</v>
      </c>
      <c r="R1250" s="403">
        <f>'1 уровень'!S828</f>
        <v>153131.31099999999</v>
      </c>
      <c r="S1250" s="403">
        <f>'1 уровень'!T828</f>
        <v>153131.31099999999</v>
      </c>
      <c r="T1250" s="403">
        <f>'1 уровень'!U828</f>
        <v>153131.31099999999</v>
      </c>
      <c r="U1250" s="403">
        <f>'1 уровень'!V828</f>
        <v>153131.31099999999</v>
      </c>
      <c r="V1250" s="403">
        <f>'1 уровень'!W828</f>
        <v>153131.31099999999</v>
      </c>
      <c r="W1250" s="403">
        <f>'1 уровень'!X828</f>
        <v>153131.31099999999</v>
      </c>
      <c r="X1250" s="403">
        <f>'1 уровень'!Y828</f>
        <v>156463.97</v>
      </c>
      <c r="Y1250" s="403">
        <f>'1 уровень'!Z828</f>
        <v>156463.97</v>
      </c>
      <c r="Z1250" s="403">
        <f>'1 уровень'!AA828</f>
        <v>129275.75533333332</v>
      </c>
      <c r="AA1250" s="403">
        <f>'1 уровень'!AB828</f>
        <v>129351.41017999999</v>
      </c>
      <c r="AB1250" s="801">
        <f>'1 уровень'!AC828</f>
        <v>0</v>
      </c>
      <c r="AC1250" s="403">
        <f>'1 уровень'!AD828</f>
        <v>0</v>
      </c>
      <c r="AD1250" s="403">
        <f>'1 уровень'!AE828</f>
        <v>75.654846666671801</v>
      </c>
      <c r="AE1250" s="403">
        <f>'1 уровень'!AF828</f>
        <v>0</v>
      </c>
      <c r="AF1250" s="403">
        <f>'1 уровень'!AG828</f>
        <v>-258.29504000000003</v>
      </c>
      <c r="AG1250" s="403">
        <f>'1 уровень'!AH828</f>
        <v>129093.11513999999</v>
      </c>
      <c r="AH1250" s="403">
        <f>AA1250/Z1250*100</f>
        <v>100.05852206894603</v>
      </c>
      <c r="AI1250" s="403">
        <f>AG1250/Z1250*100</f>
        <v>99.858720459329447</v>
      </c>
      <c r="AJ1250" s="59"/>
      <c r="AK1250" s="59"/>
      <c r="AL1250" s="59"/>
      <c r="AM1250" s="59"/>
      <c r="AN1250" s="59"/>
      <c r="AO1250" s="59"/>
      <c r="AP1250" s="59"/>
      <c r="AQ1250" s="59"/>
      <c r="AR1250" s="59"/>
      <c r="AS1250" s="59"/>
      <c r="AT1250" s="59"/>
      <c r="AU1250" s="59"/>
      <c r="AV1250" s="59"/>
      <c r="AW1250" s="59"/>
      <c r="AX1250" s="59"/>
      <c r="AY1250" s="59"/>
      <c r="AZ1250" s="59"/>
      <c r="BA1250" s="59"/>
      <c r="BB1250" s="59"/>
      <c r="BC1250" s="59"/>
      <c r="BD1250" s="59"/>
      <c r="BE1250" s="59"/>
      <c r="BF1250" s="59"/>
      <c r="BG1250" s="59"/>
      <c r="BH1250" s="59"/>
      <c r="BI1250" s="59"/>
      <c r="BJ1250" s="59"/>
      <c r="BK1250" s="59"/>
      <c r="BL1250" s="59"/>
      <c r="BM1250" s="59"/>
      <c r="BN1250" s="59"/>
      <c r="BO1250" s="59"/>
      <c r="BP1250" s="59"/>
      <c r="BQ1250" s="59"/>
      <c r="BR1250" s="59"/>
      <c r="BS1250" s="59"/>
      <c r="BT1250" s="59"/>
      <c r="BU1250" s="59"/>
      <c r="BV1250" s="59"/>
      <c r="BW1250" s="59"/>
      <c r="BX1250" s="59"/>
      <c r="BY1250" s="59"/>
      <c r="BZ1250" s="59"/>
      <c r="CA1250" s="59"/>
      <c r="CB1250" s="59"/>
      <c r="CC1250" s="59"/>
      <c r="CD1250" s="59"/>
      <c r="CE1250" s="59"/>
      <c r="CF1250" s="59"/>
      <c r="CG1250" s="59"/>
      <c r="CH1250" s="59"/>
      <c r="CI1250" s="59"/>
      <c r="CJ1250" s="59"/>
      <c r="CK1250" s="59"/>
      <c r="CL1250" s="59"/>
      <c r="CM1250" s="59"/>
      <c r="CN1250" s="59"/>
      <c r="CO1250" s="59"/>
      <c r="CP1250" s="59"/>
      <c r="CQ1250" s="59"/>
      <c r="CR1250" s="59"/>
      <c r="CS1250" s="59"/>
      <c r="CT1250" s="59"/>
      <c r="CU1250" s="59"/>
      <c r="CV1250" s="59"/>
      <c r="CW1250" s="59"/>
      <c r="CX1250" s="59"/>
      <c r="CY1250" s="59"/>
      <c r="CZ1250" s="59"/>
      <c r="DA1250" s="59"/>
      <c r="DB1250" s="59"/>
      <c r="DC1250" s="59"/>
      <c r="DD1250" s="59"/>
      <c r="DE1250" s="59"/>
      <c r="DF1250" s="59"/>
      <c r="DG1250" s="59"/>
      <c r="DH1250" s="59"/>
      <c r="DI1250" s="59"/>
      <c r="DJ1250" s="59"/>
      <c r="DK1250" s="59"/>
      <c r="DL1250" s="59"/>
      <c r="DM1250" s="59"/>
      <c r="DN1250" s="59"/>
      <c r="DO1250" s="59"/>
      <c r="DP1250" s="59"/>
      <c r="DQ1250" s="59"/>
      <c r="DR1250" s="59"/>
      <c r="DS1250" s="59"/>
      <c r="DT1250" s="59"/>
      <c r="DU1250" s="59"/>
      <c r="DV1250" s="59"/>
      <c r="DW1250" s="59"/>
      <c r="DX1250" s="59"/>
      <c r="DY1250" s="59"/>
      <c r="DZ1250" s="59"/>
      <c r="EA1250" s="59"/>
      <c r="EB1250" s="59"/>
      <c r="EC1250" s="59"/>
      <c r="ED1250" s="59"/>
      <c r="EE1250" s="59"/>
      <c r="EF1250" s="59"/>
      <c r="EG1250" s="59"/>
      <c r="EH1250" s="59"/>
      <c r="EI1250" s="59"/>
      <c r="EJ1250" s="59"/>
      <c r="EK1250" s="59"/>
      <c r="EL1250" s="59"/>
      <c r="EM1250" s="59"/>
      <c r="EN1250" s="59"/>
      <c r="EO1250" s="59"/>
      <c r="EP1250" s="59"/>
      <c r="EQ1250" s="59"/>
      <c r="ER1250" s="59"/>
      <c r="ES1250" s="59"/>
      <c r="ET1250" s="59"/>
      <c r="EU1250" s="59"/>
      <c r="EV1250" s="59"/>
      <c r="EW1250" s="59"/>
      <c r="EX1250" s="59"/>
      <c r="EY1250" s="59"/>
      <c r="EZ1250" s="59"/>
      <c r="FA1250" s="59"/>
      <c r="FB1250" s="59"/>
      <c r="FC1250" s="59"/>
      <c r="FD1250" s="59"/>
      <c r="FE1250" s="59"/>
      <c r="FF1250" s="59"/>
      <c r="FG1250" s="59"/>
      <c r="FH1250" s="59"/>
      <c r="FI1250" s="59"/>
      <c r="FJ1250" s="59"/>
      <c r="FK1250" s="59"/>
      <c r="FL1250" s="59"/>
      <c r="FM1250" s="59"/>
      <c r="FN1250" s="59"/>
      <c r="FO1250" s="59"/>
      <c r="FP1250" s="59"/>
      <c r="FQ1250" s="59"/>
      <c r="FR1250" s="59"/>
      <c r="FS1250" s="59"/>
      <c r="FT1250" s="59"/>
      <c r="FU1250" s="59"/>
      <c r="FV1250" s="59"/>
      <c r="FW1250" s="59"/>
    </row>
    <row r="1251" spans="1:179" ht="30" x14ac:dyDescent="0.25">
      <c r="A1251" s="18">
        <v>1</v>
      </c>
      <c r="B1251" s="18">
        <v>1</v>
      </c>
      <c r="C1251" s="2909" t="s">
        <v>237</v>
      </c>
      <c r="D1251" s="30">
        <f>'1 уровень'!E829</f>
        <v>2745</v>
      </c>
      <c r="E1251" s="30">
        <f>'1 уровень'!F829</f>
        <v>2287.3333333333335</v>
      </c>
      <c r="F1251" s="30">
        <f>'1 уровень'!G829</f>
        <v>2270</v>
      </c>
      <c r="G1251" s="30">
        <f>'1 уровень'!H829</f>
        <v>99.293286219081267</v>
      </c>
      <c r="H1251" s="30">
        <f>'1 уровень'!I829</f>
        <v>10</v>
      </c>
      <c r="I1251" s="30">
        <f>'1 уровень'!J829</f>
        <v>9.827402135231317</v>
      </c>
      <c r="J1251" s="30">
        <f>'1 уровень'!K829</f>
        <v>27562</v>
      </c>
      <c r="K1251" s="30">
        <f>'1 уровень'!L829</f>
        <v>22968.333333333332</v>
      </c>
      <c r="L1251" s="30">
        <f>'1 уровень'!M829</f>
        <v>22395</v>
      </c>
      <c r="M1251" s="30">
        <f>'1 уровень'!N829</f>
        <v>97.572322414427688</v>
      </c>
      <c r="N1251" s="30">
        <f>'1 уровень'!O829</f>
        <v>113</v>
      </c>
      <c r="O1251" s="30">
        <f>'1 уровень'!P829</f>
        <v>234.60530973451324</v>
      </c>
      <c r="P1251" s="403">
        <f>'1 уровень'!Q829</f>
        <v>96270.105119999993</v>
      </c>
      <c r="Q1251" s="403">
        <f>'1 уровень'!R829</f>
        <v>96270.105119999993</v>
      </c>
      <c r="R1251" s="403">
        <f>'1 уровень'!S829</f>
        <v>101435.002678</v>
      </c>
      <c r="S1251" s="403">
        <f>'1 уровень'!T829</f>
        <v>101435.002678</v>
      </c>
      <c r="T1251" s="403">
        <f>'1 уровень'!U829</f>
        <v>101435.002678</v>
      </c>
      <c r="U1251" s="403">
        <f>'1 уровень'!V829</f>
        <v>101435.002678</v>
      </c>
      <c r="V1251" s="403">
        <f>'1 уровень'!W829</f>
        <v>101435.002678</v>
      </c>
      <c r="W1251" s="403">
        <f>'1 уровень'!X829</f>
        <v>101435.002678</v>
      </c>
      <c r="X1251" s="403">
        <f>'1 уровень'!Y829</f>
        <v>101435.002678</v>
      </c>
      <c r="Y1251" s="403">
        <f>'1 уровень'!Z829</f>
        <v>101435.002678</v>
      </c>
      <c r="Z1251" s="403">
        <f>'1 уровень'!AA829</f>
        <v>84357.005646399994</v>
      </c>
      <c r="AA1251" s="403">
        <f>'1 уровень'!AB829</f>
        <v>84738.704610000015</v>
      </c>
      <c r="AB1251" s="801">
        <f>'1 уровень'!AC829</f>
        <v>0</v>
      </c>
      <c r="AC1251" s="403">
        <f>'1 уровень'!AD829</f>
        <v>0</v>
      </c>
      <c r="AD1251" s="403">
        <f>'1 уровень'!AE829</f>
        <v>381.69896360001667</v>
      </c>
      <c r="AE1251" s="403">
        <f>'1 уровень'!AF829</f>
        <v>-35.809980000000003</v>
      </c>
      <c r="AF1251" s="403">
        <f>'1 уровень'!AG829</f>
        <v>0</v>
      </c>
      <c r="AG1251" s="403">
        <f>'1 уровень'!AH829</f>
        <v>84738.704610000015</v>
      </c>
      <c r="AH1251" s="403">
        <f>AA1251/Z1251*100</f>
        <v>100.45248045574304</v>
      </c>
      <c r="AI1251" s="403">
        <f>AG1251/Z1251*100</f>
        <v>100.45248045574304</v>
      </c>
      <c r="AJ1251" s="59"/>
      <c r="AK1251" s="59"/>
      <c r="AL1251" s="59"/>
      <c r="AM1251" s="59"/>
      <c r="AN1251" s="59"/>
      <c r="AO1251" s="59"/>
      <c r="AP1251" s="59"/>
      <c r="AQ1251" s="59"/>
      <c r="AR1251" s="59"/>
      <c r="AS1251" s="59"/>
      <c r="AT1251" s="59"/>
      <c r="AU1251" s="59"/>
      <c r="AV1251" s="59"/>
      <c r="AW1251" s="59"/>
      <c r="AX1251" s="59"/>
      <c r="AY1251" s="59"/>
      <c r="AZ1251" s="59"/>
      <c r="BA1251" s="59"/>
      <c r="BB1251" s="59"/>
      <c r="BC1251" s="59"/>
      <c r="BD1251" s="59"/>
      <c r="BE1251" s="59"/>
      <c r="BF1251" s="59"/>
      <c r="BG1251" s="59"/>
      <c r="BH1251" s="59"/>
      <c r="BI1251" s="59"/>
      <c r="BJ1251" s="59"/>
      <c r="BK1251" s="59"/>
      <c r="BL1251" s="59"/>
      <c r="BM1251" s="59"/>
      <c r="BN1251" s="59"/>
      <c r="BO1251" s="59"/>
      <c r="BP1251" s="59"/>
      <c r="BQ1251" s="59"/>
      <c r="BR1251" s="59"/>
      <c r="BS1251" s="59"/>
      <c r="BT1251" s="59"/>
      <c r="BU1251" s="59"/>
      <c r="BV1251" s="59"/>
      <c r="BW1251" s="59"/>
      <c r="BX1251" s="59"/>
      <c r="BY1251" s="59"/>
      <c r="BZ1251" s="59"/>
      <c r="CA1251" s="59"/>
      <c r="CB1251" s="59"/>
      <c r="CC1251" s="59"/>
      <c r="CD1251" s="59"/>
      <c r="CE1251" s="59"/>
      <c r="CF1251" s="59"/>
      <c r="CG1251" s="59"/>
      <c r="CH1251" s="59"/>
      <c r="CI1251" s="59"/>
      <c r="CJ1251" s="59"/>
      <c r="CK1251" s="59"/>
      <c r="CL1251" s="59"/>
      <c r="CM1251" s="59"/>
      <c r="CN1251" s="59"/>
      <c r="CO1251" s="59"/>
      <c r="CP1251" s="59"/>
      <c r="CQ1251" s="59"/>
      <c r="CR1251" s="59"/>
      <c r="CS1251" s="59"/>
      <c r="CT1251" s="59"/>
      <c r="CU1251" s="59"/>
      <c r="CV1251" s="59"/>
      <c r="CW1251" s="59"/>
      <c r="CX1251" s="59"/>
      <c r="CY1251" s="59"/>
      <c r="CZ1251" s="59"/>
      <c r="DA1251" s="59"/>
      <c r="DB1251" s="59"/>
      <c r="DC1251" s="59"/>
      <c r="DD1251" s="59"/>
      <c r="DE1251" s="59"/>
      <c r="DF1251" s="59"/>
      <c r="DG1251" s="59"/>
      <c r="DH1251" s="59"/>
      <c r="DI1251" s="59"/>
      <c r="DJ1251" s="59"/>
      <c r="DK1251" s="59"/>
      <c r="DL1251" s="59"/>
      <c r="DM1251" s="59"/>
      <c r="DN1251" s="59"/>
      <c r="DO1251" s="59"/>
      <c r="DP1251" s="59"/>
      <c r="DQ1251" s="59"/>
      <c r="DR1251" s="59"/>
      <c r="DS1251" s="59"/>
      <c r="DT1251" s="59"/>
      <c r="DU1251" s="59"/>
      <c r="DV1251" s="59"/>
      <c r="DW1251" s="59"/>
      <c r="DX1251" s="59"/>
      <c r="DY1251" s="59"/>
      <c r="DZ1251" s="59"/>
      <c r="EA1251" s="59"/>
      <c r="EB1251" s="59"/>
      <c r="EC1251" s="59"/>
      <c r="ED1251" s="59"/>
      <c r="EE1251" s="59"/>
      <c r="EF1251" s="59"/>
      <c r="EG1251" s="59"/>
      <c r="EH1251" s="59"/>
      <c r="EI1251" s="59"/>
      <c r="EJ1251" s="59"/>
      <c r="EK1251" s="59"/>
      <c r="EL1251" s="59"/>
      <c r="EM1251" s="59"/>
      <c r="EN1251" s="59"/>
      <c r="EO1251" s="59"/>
      <c r="EP1251" s="59"/>
      <c r="EQ1251" s="59"/>
      <c r="ER1251" s="59"/>
      <c r="ES1251" s="59"/>
      <c r="ET1251" s="59"/>
      <c r="EU1251" s="59"/>
      <c r="EV1251" s="59"/>
      <c r="EW1251" s="59"/>
      <c r="EX1251" s="59"/>
      <c r="EY1251" s="59"/>
      <c r="EZ1251" s="59"/>
      <c r="FA1251" s="59"/>
      <c r="FB1251" s="59"/>
      <c r="FC1251" s="59"/>
      <c r="FD1251" s="59"/>
      <c r="FE1251" s="59"/>
      <c r="FF1251" s="59"/>
      <c r="FG1251" s="59"/>
      <c r="FH1251" s="59"/>
      <c r="FI1251" s="59"/>
      <c r="FJ1251" s="59"/>
      <c r="FK1251" s="59"/>
      <c r="FL1251" s="59"/>
      <c r="FM1251" s="59"/>
      <c r="FN1251" s="59"/>
      <c r="FO1251" s="59"/>
      <c r="FP1251" s="59"/>
      <c r="FQ1251" s="59"/>
      <c r="FR1251" s="59"/>
      <c r="FS1251" s="59"/>
      <c r="FT1251" s="59"/>
      <c r="FU1251" s="59"/>
      <c r="FV1251" s="59"/>
      <c r="FW1251" s="59"/>
    </row>
    <row r="1252" spans="1:179" x14ac:dyDescent="0.25">
      <c r="C1252" s="2909" t="s">
        <v>694</v>
      </c>
      <c r="D1252" s="30">
        <f>'1 уровень'!E830</f>
        <v>660</v>
      </c>
      <c r="E1252" s="30">
        <f>'1 уровень'!F830</f>
        <v>550</v>
      </c>
      <c r="F1252" s="30">
        <f>'1 уровень'!G830</f>
        <v>601</v>
      </c>
      <c r="G1252" s="30">
        <f>'1 уровень'!H830</f>
        <v>109.27272727272728</v>
      </c>
      <c r="H1252" s="30"/>
      <c r="I1252" s="30"/>
      <c r="J1252" s="30"/>
      <c r="K1252" s="30"/>
      <c r="L1252" s="30"/>
      <c r="M1252" s="30"/>
      <c r="N1252" s="30"/>
      <c r="O1252" s="30"/>
      <c r="P1252" s="403"/>
      <c r="Q1252" s="403"/>
      <c r="R1252" s="403"/>
      <c r="S1252" s="403"/>
      <c r="T1252" s="403"/>
      <c r="U1252" s="403"/>
      <c r="V1252" s="403"/>
      <c r="W1252" s="403"/>
      <c r="X1252" s="403"/>
      <c r="Y1252" s="403"/>
      <c r="Z1252" s="403"/>
      <c r="AA1252" s="403"/>
      <c r="AB1252" s="801"/>
      <c r="AC1252" s="403"/>
      <c r="AD1252" s="403"/>
      <c r="AE1252" s="403"/>
      <c r="AF1252" s="403"/>
      <c r="AG1252" s="403"/>
      <c r="AH1252" s="403"/>
      <c r="AI1252" s="403"/>
      <c r="AJ1252" s="59"/>
      <c r="AK1252" s="59"/>
      <c r="AL1252" s="59"/>
      <c r="AM1252" s="59"/>
      <c r="AN1252" s="59"/>
      <c r="AO1252" s="59"/>
      <c r="AP1252" s="59"/>
      <c r="AQ1252" s="59"/>
      <c r="AR1252" s="59"/>
      <c r="AS1252" s="59"/>
      <c r="AT1252" s="59"/>
      <c r="AU1252" s="59"/>
      <c r="AV1252" s="59"/>
      <c r="AW1252" s="59"/>
      <c r="AX1252" s="59"/>
      <c r="AY1252" s="59"/>
      <c r="AZ1252" s="59"/>
      <c r="BA1252" s="59"/>
      <c r="BB1252" s="59"/>
      <c r="BC1252" s="59"/>
      <c r="BD1252" s="59"/>
      <c r="BE1252" s="59"/>
      <c r="BF1252" s="59"/>
      <c r="BG1252" s="59"/>
      <c r="BH1252" s="59"/>
      <c r="BI1252" s="59"/>
      <c r="BJ1252" s="59"/>
      <c r="BK1252" s="59"/>
      <c r="BL1252" s="59"/>
      <c r="BM1252" s="59"/>
      <c r="BN1252" s="59"/>
      <c r="BO1252" s="59"/>
      <c r="BP1252" s="59"/>
      <c r="BQ1252" s="59"/>
      <c r="BR1252" s="59"/>
      <c r="BS1252" s="59"/>
      <c r="BT1252" s="59"/>
      <c r="BU1252" s="59"/>
      <c r="BV1252" s="59"/>
      <c r="BW1252" s="59"/>
      <c r="BX1252" s="59"/>
      <c r="BY1252" s="59"/>
      <c r="BZ1252" s="59"/>
      <c r="CA1252" s="59"/>
      <c r="CB1252" s="59"/>
      <c r="CC1252" s="59"/>
      <c r="CD1252" s="59"/>
      <c r="CE1252" s="59"/>
      <c r="CF1252" s="59"/>
      <c r="CG1252" s="59"/>
      <c r="CH1252" s="59"/>
      <c r="CI1252" s="59"/>
      <c r="CJ1252" s="59"/>
      <c r="CK1252" s="59"/>
      <c r="CL1252" s="59"/>
      <c r="CM1252" s="59"/>
      <c r="CN1252" s="59"/>
      <c r="CO1252" s="59"/>
      <c r="CP1252" s="59"/>
      <c r="CQ1252" s="59"/>
      <c r="CR1252" s="59"/>
      <c r="CS1252" s="59"/>
      <c r="CT1252" s="59"/>
      <c r="CU1252" s="59"/>
      <c r="CV1252" s="59"/>
      <c r="CW1252" s="59"/>
      <c r="CX1252" s="59"/>
      <c r="CY1252" s="59"/>
      <c r="CZ1252" s="59"/>
      <c r="DA1252" s="59"/>
      <c r="DB1252" s="59"/>
      <c r="DC1252" s="59"/>
      <c r="DD1252" s="59"/>
      <c r="DE1252" s="59"/>
      <c r="DF1252" s="59"/>
      <c r="DG1252" s="59"/>
      <c r="DH1252" s="59"/>
      <c r="DI1252" s="59"/>
      <c r="DJ1252" s="59"/>
      <c r="DK1252" s="59"/>
      <c r="DL1252" s="59"/>
      <c r="DM1252" s="59"/>
      <c r="DN1252" s="59"/>
      <c r="DO1252" s="59"/>
      <c r="DP1252" s="59"/>
      <c r="DQ1252" s="59"/>
      <c r="DR1252" s="59"/>
      <c r="DS1252" s="59"/>
      <c r="DT1252" s="59"/>
      <c r="DU1252" s="59"/>
      <c r="DV1252" s="59"/>
      <c r="DW1252" s="59"/>
      <c r="DX1252" s="59"/>
      <c r="DY1252" s="59"/>
      <c r="DZ1252" s="59"/>
      <c r="EA1252" s="59"/>
      <c r="EB1252" s="59"/>
      <c r="EC1252" s="59"/>
      <c r="ED1252" s="59"/>
      <c r="EE1252" s="59"/>
      <c r="EF1252" s="59"/>
      <c r="EG1252" s="59"/>
      <c r="EH1252" s="59"/>
      <c r="EI1252" s="59"/>
      <c r="EJ1252" s="59"/>
      <c r="EK1252" s="59"/>
      <c r="EL1252" s="59"/>
      <c r="EM1252" s="59"/>
      <c r="EN1252" s="59"/>
      <c r="EO1252" s="59"/>
      <c r="EP1252" s="59"/>
      <c r="EQ1252" s="59"/>
      <c r="ER1252" s="59"/>
      <c r="ES1252" s="59"/>
      <c r="ET1252" s="59"/>
      <c r="EU1252" s="59"/>
      <c r="EV1252" s="59"/>
      <c r="EW1252" s="59"/>
      <c r="EX1252" s="59"/>
      <c r="EY1252" s="59"/>
      <c r="EZ1252" s="59"/>
      <c r="FA1252" s="59"/>
      <c r="FB1252" s="59"/>
      <c r="FC1252" s="59"/>
      <c r="FD1252" s="59"/>
      <c r="FE1252" s="59"/>
      <c r="FF1252" s="59"/>
      <c r="FG1252" s="59"/>
      <c r="FH1252" s="59"/>
      <c r="FI1252" s="59"/>
      <c r="FJ1252" s="59"/>
      <c r="FK1252" s="59"/>
      <c r="FL1252" s="59"/>
      <c r="FM1252" s="59"/>
      <c r="FN1252" s="59"/>
      <c r="FO1252" s="59"/>
      <c r="FP1252" s="59"/>
      <c r="FQ1252" s="59"/>
      <c r="FR1252" s="59"/>
      <c r="FS1252" s="59"/>
      <c r="FT1252" s="59"/>
      <c r="FU1252" s="59"/>
      <c r="FV1252" s="59"/>
      <c r="FW1252" s="59"/>
    </row>
    <row r="1253" spans="1:179" ht="15.75" thickBot="1" x14ac:dyDescent="0.3">
      <c r="A1253" s="18">
        <v>1</v>
      </c>
      <c r="B1253" s="18">
        <v>1</v>
      </c>
      <c r="C1253" s="1443" t="s">
        <v>210</v>
      </c>
      <c r="D1253" s="30">
        <f>'1 уровень'!E831</f>
        <v>43252</v>
      </c>
      <c r="E1253" s="30">
        <f>'1 уровень'!F831</f>
        <v>36041.333333333328</v>
      </c>
      <c r="F1253" s="30">
        <f>'1 уровень'!G831</f>
        <v>32435</v>
      </c>
      <c r="G1253" s="30">
        <f>'1 уровень'!H831</f>
        <v>89.993895897303105</v>
      </c>
      <c r="H1253" s="30">
        <f>'1 уровень'!I831</f>
        <v>0</v>
      </c>
      <c r="I1253" s="30">
        <f>'1 уровень'!J831</f>
        <v>0</v>
      </c>
      <c r="J1253" s="30">
        <f>'1 уровень'!K831</f>
        <v>0</v>
      </c>
      <c r="K1253" s="30">
        <f>'1 уровень'!L831</f>
        <v>0</v>
      </c>
      <c r="L1253" s="30">
        <f>'1 уровень'!M831</f>
        <v>0</v>
      </c>
      <c r="M1253" s="30">
        <f>'1 уровень'!N831</f>
        <v>0</v>
      </c>
      <c r="N1253" s="30">
        <f>'1 уровень'!O831</f>
        <v>0</v>
      </c>
      <c r="O1253" s="30">
        <f>'1 уровень'!P831</f>
        <v>0</v>
      </c>
      <c r="P1253" s="403">
        <f>'1 уровень'!Q831</f>
        <v>321513.37549000006</v>
      </c>
      <c r="Q1253" s="403">
        <f>'1 уровень'!R831</f>
        <v>321513.37549000006</v>
      </c>
      <c r="R1253" s="403">
        <f>'1 уровень'!S831</f>
        <v>327078.47816333332</v>
      </c>
      <c r="S1253" s="403">
        <f>'1 уровень'!T831</f>
        <v>327078.47816333332</v>
      </c>
      <c r="T1253" s="403">
        <f>'1 уровень'!U831</f>
        <v>327078.47816333332</v>
      </c>
      <c r="U1253" s="403">
        <f>'1 уровень'!V831</f>
        <v>327078.47816333332</v>
      </c>
      <c r="V1253" s="403">
        <f>'1 уровень'!W831</f>
        <v>327780.34176166664</v>
      </c>
      <c r="W1253" s="403">
        <f>'1 уровень'!X831</f>
        <v>307261.58089999994</v>
      </c>
      <c r="X1253" s="403">
        <f>'1 уровень'!Y831</f>
        <v>307261.58089999994</v>
      </c>
      <c r="Y1253" s="403">
        <f>'1 уровень'!Z831</f>
        <v>304729.79095166666</v>
      </c>
      <c r="Z1253" s="403">
        <f>'1 уровень'!AA831</f>
        <v>259692.6176127778</v>
      </c>
      <c r="AA1253" s="403">
        <f>'1 уровень'!AB831</f>
        <v>230222.00711999999</v>
      </c>
      <c r="AB1253" s="801">
        <f>'1 уровень'!AC831</f>
        <v>0</v>
      </c>
      <c r="AC1253" s="403">
        <f>'1 уровень'!AD831</f>
        <v>0</v>
      </c>
      <c r="AD1253" s="403">
        <f>'1 уровень'!AE831</f>
        <v>-29470.610492777803</v>
      </c>
      <c r="AE1253" s="403">
        <f>'1 уровень'!AF831</f>
        <v>0</v>
      </c>
      <c r="AF1253" s="403">
        <f>'1 уровень'!AG831</f>
        <v>-1623.6903</v>
      </c>
      <c r="AG1253" s="403">
        <f>'1 уровень'!AH831</f>
        <v>228598.31681999998</v>
      </c>
      <c r="AH1253" s="403">
        <f>AA1253/Z1253*100</f>
        <v>88.651733436365603</v>
      </c>
      <c r="AI1253" s="403">
        <f>AG1253/Z1253*100</f>
        <v>88.026497988810036</v>
      </c>
      <c r="AJ1253" s="59"/>
      <c r="AK1253" s="59"/>
      <c r="AL1253" s="59"/>
      <c r="AM1253" s="59"/>
      <c r="AN1253" s="59"/>
      <c r="AO1253" s="59"/>
      <c r="AP1253" s="59"/>
      <c r="AQ1253" s="59"/>
      <c r="AR1253" s="59"/>
      <c r="AS1253" s="59"/>
      <c r="AT1253" s="59"/>
      <c r="AU1253" s="59"/>
      <c r="AV1253" s="59"/>
      <c r="AW1253" s="59"/>
      <c r="AX1253" s="59"/>
      <c r="AY1253" s="59"/>
      <c r="AZ1253" s="59"/>
      <c r="BA1253" s="59"/>
      <c r="BB1253" s="59"/>
      <c r="BC1253" s="59"/>
      <c r="BD1253" s="59"/>
      <c r="BE1253" s="59"/>
      <c r="BF1253" s="59"/>
      <c r="BG1253" s="59"/>
      <c r="BH1253" s="59"/>
      <c r="BI1253" s="59"/>
      <c r="BJ1253" s="59"/>
      <c r="BK1253" s="59"/>
      <c r="BL1253" s="59"/>
      <c r="BM1253" s="59"/>
      <c r="BN1253" s="59"/>
      <c r="BO1253" s="59"/>
      <c r="BP1253" s="59"/>
      <c r="BQ1253" s="59"/>
      <c r="BR1253" s="59"/>
      <c r="BS1253" s="59"/>
      <c r="BT1253" s="59"/>
      <c r="BU1253" s="59"/>
      <c r="BV1253" s="59"/>
      <c r="BW1253" s="59"/>
      <c r="BX1253" s="59"/>
      <c r="BY1253" s="59"/>
      <c r="BZ1253" s="59"/>
      <c r="CA1253" s="59"/>
      <c r="CB1253" s="59"/>
      <c r="CC1253" s="59"/>
      <c r="CD1253" s="59"/>
      <c r="CE1253" s="59"/>
      <c r="CF1253" s="59"/>
      <c r="CG1253" s="59"/>
      <c r="CH1253" s="59"/>
      <c r="CI1253" s="59"/>
      <c r="CJ1253" s="59"/>
      <c r="CK1253" s="59"/>
      <c r="CL1253" s="59"/>
      <c r="CM1253" s="59"/>
      <c r="CN1253" s="59"/>
      <c r="CO1253" s="59"/>
      <c r="CP1253" s="59"/>
      <c r="CQ1253" s="59"/>
      <c r="CR1253" s="59"/>
      <c r="CS1253" s="59"/>
      <c r="CT1253" s="59"/>
      <c r="CU1253" s="59"/>
      <c r="CV1253" s="59"/>
      <c r="CW1253" s="59"/>
      <c r="CX1253" s="59"/>
      <c r="CY1253" s="59"/>
      <c r="CZ1253" s="59"/>
      <c r="DA1253" s="59"/>
      <c r="DB1253" s="59"/>
      <c r="DC1253" s="59"/>
      <c r="DD1253" s="59"/>
      <c r="DE1253" s="59"/>
      <c r="DF1253" s="59"/>
      <c r="DG1253" s="59"/>
      <c r="DH1253" s="59"/>
      <c r="DI1253" s="59"/>
      <c r="DJ1253" s="59"/>
      <c r="DK1253" s="59"/>
      <c r="DL1253" s="59"/>
      <c r="DM1253" s="59"/>
      <c r="DN1253" s="59"/>
      <c r="DO1253" s="59"/>
      <c r="DP1253" s="59"/>
      <c r="DQ1253" s="59"/>
      <c r="DR1253" s="59"/>
      <c r="DS1253" s="59"/>
      <c r="DT1253" s="59"/>
      <c r="DU1253" s="59"/>
      <c r="DV1253" s="59"/>
      <c r="DW1253" s="59"/>
      <c r="DX1253" s="59"/>
      <c r="DY1253" s="59"/>
      <c r="DZ1253" s="59"/>
      <c r="EA1253" s="59"/>
      <c r="EB1253" s="59"/>
      <c r="EC1253" s="59"/>
      <c r="ED1253" s="59"/>
      <c r="EE1253" s="59"/>
      <c r="EF1253" s="59"/>
      <c r="EG1253" s="59"/>
      <c r="EH1253" s="59"/>
      <c r="EI1253" s="59"/>
      <c r="EJ1253" s="59"/>
      <c r="EK1253" s="59"/>
      <c r="EL1253" s="59"/>
      <c r="EM1253" s="59"/>
      <c r="EN1253" s="59"/>
      <c r="EO1253" s="59"/>
      <c r="EP1253" s="59"/>
      <c r="EQ1253" s="59"/>
      <c r="ER1253" s="59"/>
      <c r="ES1253" s="59"/>
      <c r="ET1253" s="59"/>
      <c r="EU1253" s="59"/>
      <c r="EV1253" s="59"/>
      <c r="EW1253" s="59"/>
      <c r="EX1253" s="59"/>
      <c r="EY1253" s="59"/>
      <c r="EZ1253" s="59"/>
      <c r="FA1253" s="59"/>
      <c r="FB1253" s="59"/>
      <c r="FC1253" s="59"/>
      <c r="FD1253" s="59"/>
      <c r="FE1253" s="59"/>
      <c r="FF1253" s="59"/>
      <c r="FG1253" s="59"/>
      <c r="FH1253" s="59"/>
      <c r="FI1253" s="59"/>
      <c r="FJ1253" s="59"/>
      <c r="FK1253" s="59"/>
      <c r="FL1253" s="59"/>
      <c r="FM1253" s="59"/>
      <c r="FN1253" s="59"/>
      <c r="FO1253" s="59"/>
      <c r="FP1253" s="59"/>
      <c r="FQ1253" s="59"/>
      <c r="FR1253" s="59"/>
      <c r="FS1253" s="59"/>
      <c r="FT1253" s="59"/>
      <c r="FU1253" s="59"/>
      <c r="FV1253" s="59"/>
      <c r="FW1253" s="59"/>
    </row>
    <row r="1254" spans="1:179" s="59" customFormat="1" ht="21" customHeight="1" x14ac:dyDescent="0.25">
      <c r="A1254" s="18">
        <v>1</v>
      </c>
      <c r="B1254" s="18">
        <v>1</v>
      </c>
      <c r="C1254" s="104" t="s">
        <v>108</v>
      </c>
      <c r="D1254" s="105"/>
      <c r="E1254" s="105"/>
      <c r="F1254" s="105"/>
      <c r="G1254" s="3058"/>
      <c r="H1254" s="3059"/>
      <c r="I1254" s="3060"/>
      <c r="J1254" s="3061"/>
      <c r="K1254" s="3062"/>
      <c r="L1254" s="3061"/>
      <c r="M1254" s="3061"/>
      <c r="N1254" s="3061"/>
      <c r="O1254" s="3061"/>
      <c r="P1254" s="3063">
        <f t="shared" ref="P1254:U1254" si="125">P1255-P1256-P1332-P1336-P1342-P1348</f>
        <v>-5.1222741603851318E-9</v>
      </c>
      <c r="Q1254" s="3063">
        <f t="shared" si="125"/>
        <v>-5.1222741603851318E-9</v>
      </c>
      <c r="R1254" s="3063">
        <f t="shared" si="125"/>
        <v>0</v>
      </c>
      <c r="S1254" s="3063">
        <f t="shared" si="125"/>
        <v>-3.7252902984619141E-9</v>
      </c>
      <c r="T1254" s="3063">
        <f t="shared" si="125"/>
        <v>4.6566128730773926E-9</v>
      </c>
      <c r="U1254" s="3063">
        <f t="shared" si="125"/>
        <v>0</v>
      </c>
      <c r="V1254" s="3063">
        <f t="shared" ref="V1254:W1254" si="126">V1255-V1256-V1332-V1336-V1342-V1348</f>
        <v>4.1909515857696533E-9</v>
      </c>
      <c r="W1254" s="3063">
        <f t="shared" si="126"/>
        <v>-4.1909515857696533E-9</v>
      </c>
      <c r="X1254" s="3063">
        <f t="shared" ref="X1254:Y1254" si="127">X1255-X1256-X1332-X1336-X1342-X1348</f>
        <v>0</v>
      </c>
      <c r="Y1254" s="3063">
        <f t="shared" si="127"/>
        <v>0</v>
      </c>
      <c r="Z1254" s="3063">
        <f t="shared" ref="Z1254:AG1254" si="128">Z1255-Z1256-Z1332-Z1336-Z1342-Z1348</f>
        <v>0</v>
      </c>
      <c r="AA1254" s="2958">
        <f t="shared" si="128"/>
        <v>8.8475644588470459E-9</v>
      </c>
      <c r="AB1254" s="2959">
        <f t="shared" si="128"/>
        <v>0</v>
      </c>
      <c r="AC1254" s="2957">
        <f t="shared" si="128"/>
        <v>0</v>
      </c>
      <c r="AD1254" s="2957">
        <f t="shared" si="128"/>
        <v>-1.5188561519607902E-10</v>
      </c>
      <c r="AE1254" s="2957">
        <f t="shared" si="128"/>
        <v>3.5527136788005009E-13</v>
      </c>
      <c r="AF1254" s="2958">
        <f t="shared" si="128"/>
        <v>7.0940586738288403E-11</v>
      </c>
      <c r="AG1254" s="2957">
        <f t="shared" si="128"/>
        <v>0</v>
      </c>
      <c r="AH1254" s="2958"/>
      <c r="AI1254" s="295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</row>
    <row r="1255" spans="1:179" s="100" customFormat="1" x14ac:dyDescent="0.25">
      <c r="A1255" s="18">
        <v>1</v>
      </c>
      <c r="B1255" s="18">
        <v>1</v>
      </c>
      <c r="C1255" s="106" t="s">
        <v>300</v>
      </c>
      <c r="D1255" s="16"/>
      <c r="E1255" s="16"/>
      <c r="F1255" s="16"/>
      <c r="G1255" s="107"/>
      <c r="H1255" s="108"/>
      <c r="I1255" s="109"/>
      <c r="J1255" s="110"/>
      <c r="K1255" s="111"/>
      <c r="L1255" s="110"/>
      <c r="M1255" s="110"/>
      <c r="N1255" s="110"/>
      <c r="O1255" s="110"/>
      <c r="P1255" s="404">
        <f t="shared" ref="P1255:AG1255" si="129">SUM(P9,P88,P170,P230,P291,P354,P425,P491,P556,P623,P690,P753,P819,P885,P952,P1016,P1079,P1141,P1208)</f>
        <v>35872060.111905463</v>
      </c>
      <c r="Q1255" s="404">
        <f t="shared" si="129"/>
        <v>35872060.111905463</v>
      </c>
      <c r="R1255" s="404">
        <f t="shared" si="129"/>
        <v>36118813.768781796</v>
      </c>
      <c r="S1255" s="404">
        <f t="shared" si="129"/>
        <v>36129607.717044607</v>
      </c>
      <c r="T1255" s="404">
        <f t="shared" si="129"/>
        <v>36118578.455882236</v>
      </c>
      <c r="U1255" s="404">
        <f t="shared" si="129"/>
        <v>36135780.941288397</v>
      </c>
      <c r="V1255" s="404">
        <f t="shared" si="129"/>
        <v>36142494.809273645</v>
      </c>
      <c r="W1255" s="404">
        <f t="shared" ref="W1255:X1255" si="130">SUM(W9,W88,W170,W230,W291,W354,W425,W491,W556,W623,W690,W753,W819,W885,W952,W1016,W1079,W1141,W1208)</f>
        <v>36117502.669668406</v>
      </c>
      <c r="X1255" s="404">
        <f t="shared" si="130"/>
        <v>36134962.410767451</v>
      </c>
      <c r="Y1255" s="404">
        <f t="shared" ref="Y1255" si="131">SUM(Y9,Y88,Y170,Y230,Y291,Y354,Y425,Y491,Y556,Y623,Y690,Y753,Y819,Y885,Y952,Y1016,Y1079,Y1141,Y1208)</f>
        <v>36146559.442343965</v>
      </c>
      <c r="Z1255" s="404">
        <f t="shared" si="129"/>
        <v>30096964.249731712</v>
      </c>
      <c r="AA1255" s="120">
        <f t="shared" si="129"/>
        <v>29730831.101040006</v>
      </c>
      <c r="AB1255" s="802">
        <f t="shared" si="129"/>
        <v>0</v>
      </c>
      <c r="AC1255" s="120">
        <f t="shared" si="129"/>
        <v>120.57350000000042</v>
      </c>
      <c r="AD1255" s="120">
        <f t="shared" si="129"/>
        <v>-366133.14869171364</v>
      </c>
      <c r="AE1255" s="120">
        <f t="shared" si="129"/>
        <v>-9845.4133000000002</v>
      </c>
      <c r="AF1255" s="120">
        <f t="shared" si="129"/>
        <v>-230985.09770399996</v>
      </c>
      <c r="AG1255" s="728">
        <f t="shared" si="129"/>
        <v>29499966.576836001</v>
      </c>
      <c r="AH1255" s="120">
        <f t="shared" ref="AH1255:AH1260" si="132">AA1255/Z1255*100</f>
        <v>98.783488109785125</v>
      </c>
      <c r="AI1255" s="120">
        <f t="shared" ref="AI1255:AI1260" si="133">AG1255/Z1255*100</f>
        <v>98.016418971886736</v>
      </c>
    </row>
    <row r="1256" spans="1:179" s="59" customFormat="1" ht="22.5" customHeight="1" x14ac:dyDescent="0.25">
      <c r="A1256" s="18">
        <v>1</v>
      </c>
      <c r="B1256" s="18">
        <v>1</v>
      </c>
      <c r="C1256" s="638" t="s">
        <v>286</v>
      </c>
      <c r="D1256" s="17">
        <f>SUBTOTAL(9,D1209,D1142,D1080,D1017,D953,D886,D820,D754,D691,D624,D557,D492,D426,D355,D292,D231,D171,D89,D10)</f>
        <v>218763</v>
      </c>
      <c r="E1256" s="17">
        <f>SUBTOTAL(9,E1209,E1142,E1080,E1017,E953,E886,E820,E754,E691,E624,E557,E492,E426,E355,E292,E231,E171,E89,E10)</f>
        <v>182397</v>
      </c>
      <c r="F1256" s="17">
        <f>SUBTOTAL(9,F1209,F1142,F1080,F1017,F953,F886,F820,F754,F691,F624,F557,F492,F426,F355,F292,F231,F171,F89,F10)</f>
        <v>179848</v>
      </c>
      <c r="G1256" s="113">
        <f>F1256/E1256*100</f>
        <v>98.602498944609835</v>
      </c>
      <c r="H1256" s="8">
        <f>J1256/D1256</f>
        <v>8.7631957872217878</v>
      </c>
      <c r="I1256" s="114">
        <f>L1256/F1256</f>
        <v>8.0753970019127266</v>
      </c>
      <c r="J1256" s="17">
        <f>SUM(J1209,J1142,J1080,J1017,J953,J886,J820,J754,J691,J624,J557,J492,J426,J355,J292,J231,J171,J89,J10)</f>
        <v>1917063</v>
      </c>
      <c r="K1256" s="929">
        <f>SUM(K1209,K1142,K1080,K1017,K953,K886,K820,K754,K691,K624,K557,K492,K426,K355,K292,K231,K171,K89,K10)</f>
        <v>1596536.6666666665</v>
      </c>
      <c r="L1256" s="17">
        <f>SUM(L1209,L1142,L1080,L1017,L953,L886,L820,L754,L691,L624,L557,L492,L426,L355,L292,L231,L171,L89,L10)</f>
        <v>1452344</v>
      </c>
      <c r="M1256" s="32">
        <f>L1256/K1256*100</f>
        <v>90.968408701334766</v>
      </c>
      <c r="N1256" s="32">
        <f>SUM(N1209,N1142,N1080,N1017,N953,N886,N820,N754,N691,N624,N557,N492,N426,N355,N292,N231,N171,N89,N10)</f>
        <v>5774.3712082838183</v>
      </c>
      <c r="O1256" s="181">
        <f>L1256/$C$3*12/N1256</f>
        <v>301.81862875386139</v>
      </c>
      <c r="P1256" s="405">
        <f t="shared" ref="P1256:AG1256" si="134">SUM(P1209,P1142,P1080,P1017,P953,P886,P820,P754,P691,P624,P557,P492,P426,P355,P292,P231,P171,P89,P10)</f>
        <v>15488536.875574751</v>
      </c>
      <c r="Q1256" s="405">
        <f t="shared" si="134"/>
        <v>15488536.875574751</v>
      </c>
      <c r="R1256" s="405">
        <f t="shared" si="134"/>
        <v>15612640.143771417</v>
      </c>
      <c r="S1256" s="405">
        <f t="shared" si="134"/>
        <v>15613964.860306021</v>
      </c>
      <c r="T1256" s="405">
        <f t="shared" si="134"/>
        <v>15603030.29026486</v>
      </c>
      <c r="U1256" s="405">
        <f t="shared" si="134"/>
        <v>15610318.729928179</v>
      </c>
      <c r="V1256" s="405">
        <f t="shared" si="134"/>
        <v>15203083.002542576</v>
      </c>
      <c r="W1256" s="405">
        <f t="shared" ref="W1256:X1256" si="135">SUM(W1209,W1142,W1080,W1017,W953,W886,W820,W754,W691,W624,W557,W492,W426,W355,W292,W231,W171,W89,W10)</f>
        <v>15160769.757676344</v>
      </c>
      <c r="X1256" s="405">
        <f t="shared" si="135"/>
        <v>15152337.775913987</v>
      </c>
      <c r="Y1256" s="405">
        <f t="shared" ref="Y1256" si="136">SUM(Y1209,Y1142,Y1080,Y1017,Y953,Y886,Y820,Y754,Y691,Y624,Y557,Y492,Y426,Y355,Y292,Y231,Y171,Y89,Y10)</f>
        <v>15172429.856320985</v>
      </c>
      <c r="Z1256" s="405">
        <f t="shared" si="134"/>
        <v>12715257.209904257</v>
      </c>
      <c r="AA1256" s="406">
        <f t="shared" si="134"/>
        <v>12600518.612439997</v>
      </c>
      <c r="AB1256" s="802">
        <f t="shared" si="134"/>
        <v>0</v>
      </c>
      <c r="AC1256" s="120">
        <f t="shared" si="134"/>
        <v>-57561.119399999996</v>
      </c>
      <c r="AD1256" s="406">
        <f t="shared" si="134"/>
        <v>-114738.5974642591</v>
      </c>
      <c r="AE1256" s="120">
        <f t="shared" si="134"/>
        <v>-4765.6792000000005</v>
      </c>
      <c r="AF1256" s="120">
        <f t="shared" si="134"/>
        <v>-190496.32955400003</v>
      </c>
      <c r="AG1256" s="405">
        <f t="shared" si="134"/>
        <v>12352461.163485998</v>
      </c>
      <c r="AH1256" s="120">
        <f t="shared" si="132"/>
        <v>99.097630542818379</v>
      </c>
      <c r="AI1256" s="120">
        <f t="shared" si="133"/>
        <v>97.14676596446931</v>
      </c>
    </row>
    <row r="1257" spans="1:179" s="59" customFormat="1" ht="43.5" x14ac:dyDescent="0.25">
      <c r="A1257" s="18">
        <v>1</v>
      </c>
      <c r="B1257" s="18">
        <v>1</v>
      </c>
      <c r="C1257" s="639" t="s">
        <v>177</v>
      </c>
      <c r="D1257" s="17">
        <f>SUM(D1210,D11,D90)</f>
        <v>8563</v>
      </c>
      <c r="E1257" s="17">
        <f>SUM(E1210,E11,E90)</f>
        <v>7135.833333333333</v>
      </c>
      <c r="F1257" s="729">
        <f>SUM(F1210,F11,F90)</f>
        <v>6864</v>
      </c>
      <c r="G1257" s="113">
        <f>F1257/E1257*100</f>
        <v>96.190587410954109</v>
      </c>
      <c r="H1257" s="32">
        <f>SUM(H1210,H11,H90)</f>
        <v>0</v>
      </c>
      <c r="I1257" s="112">
        <f>SUM(I1210,I11,I90)</f>
        <v>0</v>
      </c>
      <c r="J1257" s="32">
        <f>SUM(J1210,J11,J90)</f>
        <v>0</v>
      </c>
      <c r="K1257" s="112">
        <f>SUM(K1210,K11,K90)</f>
        <v>0</v>
      </c>
      <c r="L1257" s="32"/>
      <c r="M1257" s="32">
        <f>SUM(M1210,M11)</f>
        <v>0</v>
      </c>
      <c r="N1257" s="32">
        <f>SUM(N1210,N11)</f>
        <v>0</v>
      </c>
      <c r="O1257" s="17"/>
      <c r="P1257" s="406">
        <f t="shared" ref="P1257:AG1257" si="137">SUM(P1210,P11,P90)</f>
        <v>1925262.8989012002</v>
      </c>
      <c r="Q1257" s="406">
        <f t="shared" si="137"/>
        <v>1925262.8989012002</v>
      </c>
      <c r="R1257" s="406">
        <f t="shared" si="137"/>
        <v>1925093.2294012001</v>
      </c>
      <c r="S1257" s="406">
        <f t="shared" si="137"/>
        <v>1977215.4812528002</v>
      </c>
      <c r="T1257" s="406">
        <f t="shared" si="137"/>
        <v>1978897.1804528001</v>
      </c>
      <c r="U1257" s="406">
        <f t="shared" si="137"/>
        <v>1979908.2913696</v>
      </c>
      <c r="V1257" s="406">
        <f t="shared" si="137"/>
        <v>2002701.8197687999</v>
      </c>
      <c r="W1257" s="406">
        <f t="shared" ref="W1257:X1257" si="138">SUM(W1210,W11,W90)</f>
        <v>2009766.7123287998</v>
      </c>
      <c r="X1257" s="406">
        <f t="shared" si="138"/>
        <v>1993920.9052116</v>
      </c>
      <c r="Y1257" s="406">
        <f t="shared" ref="Y1257" si="139">SUM(Y1210,Y11,Y90)</f>
        <v>1993920.9052156</v>
      </c>
      <c r="Z1257" s="406">
        <f t="shared" si="137"/>
        <v>1661993.7624063331</v>
      </c>
      <c r="AA1257" s="406">
        <f t="shared" si="137"/>
        <v>1585977.8352600001</v>
      </c>
      <c r="AB1257" s="803">
        <f t="shared" si="137"/>
        <v>0</v>
      </c>
      <c r="AC1257" s="406">
        <f t="shared" si="137"/>
        <v>0</v>
      </c>
      <c r="AD1257" s="406">
        <f t="shared" si="137"/>
        <v>-76015.927146333328</v>
      </c>
      <c r="AE1257" s="120">
        <f t="shared" si="137"/>
        <v>-281.30736999999999</v>
      </c>
      <c r="AF1257" s="120">
        <f t="shared" si="137"/>
        <v>0</v>
      </c>
      <c r="AG1257" s="405">
        <f t="shared" si="137"/>
        <v>1586174.33929</v>
      </c>
      <c r="AH1257" s="120">
        <f t="shared" si="132"/>
        <v>95.426220671473956</v>
      </c>
      <c r="AI1257" s="120">
        <f t="shared" si="133"/>
        <v>95.438044063019987</v>
      </c>
    </row>
    <row r="1258" spans="1:179" s="59" customFormat="1" x14ac:dyDescent="0.25">
      <c r="A1258" s="18">
        <v>1</v>
      </c>
      <c r="B1258" s="18">
        <v>1</v>
      </c>
      <c r="C1258" s="638" t="s">
        <v>178</v>
      </c>
      <c r="D1258" s="17">
        <f>D1211+D356+D12+D91</f>
        <v>3857</v>
      </c>
      <c r="E1258" s="17">
        <f t="shared" ref="E1258:F1258" si="140">E1211+E356+E12+E91</f>
        <v>3212.166666666667</v>
      </c>
      <c r="F1258" s="17">
        <f t="shared" si="140"/>
        <v>3363</v>
      </c>
      <c r="G1258" s="113">
        <f>F1258/E1258*100</f>
        <v>104.69568826856224</v>
      </c>
      <c r="H1258" s="8">
        <f>K1258/E1258</f>
        <v>13.862865148134695</v>
      </c>
      <c r="I1258" s="114">
        <f>L1258/F1258</f>
        <v>13.00297353553375</v>
      </c>
      <c r="J1258" s="17">
        <f>J1211+J356+J12</f>
        <v>53436</v>
      </c>
      <c r="K1258" s="929">
        <f>K1211+K356+K12</f>
        <v>44529.833333333336</v>
      </c>
      <c r="L1258" s="17">
        <f>L1211+L356+L12</f>
        <v>43729</v>
      </c>
      <c r="M1258" s="112">
        <f>L1258/K1258*100</f>
        <v>98.201580214013816</v>
      </c>
      <c r="N1258" s="32">
        <f>N1211+N356+N12</f>
        <v>163</v>
      </c>
      <c r="O1258" s="181">
        <f>L1258/$C$3*12/N1258</f>
        <v>321.93128834355826</v>
      </c>
      <c r="P1258" s="120">
        <f t="shared" ref="P1258:V1258" si="141">P1211+P356+P12</f>
        <v>268124.62873599998</v>
      </c>
      <c r="Q1258" s="120">
        <f t="shared" si="141"/>
        <v>268124.62873599998</v>
      </c>
      <c r="R1258" s="120">
        <f t="shared" si="141"/>
        <v>278210.24471140001</v>
      </c>
      <c r="S1258" s="120">
        <f t="shared" si="141"/>
        <v>278210.24471140001</v>
      </c>
      <c r="T1258" s="120">
        <f t="shared" si="141"/>
        <v>278210.24471140001</v>
      </c>
      <c r="U1258" s="120">
        <f t="shared" si="141"/>
        <v>278210.24471140001</v>
      </c>
      <c r="V1258" s="120">
        <f t="shared" si="141"/>
        <v>278210.24471140001</v>
      </c>
      <c r="W1258" s="120">
        <f t="shared" ref="W1258" si="142">W1211+W356+W12</f>
        <v>274297.68171140004</v>
      </c>
      <c r="X1258" s="120">
        <f t="shared" ref="X1258:AG1258" si="143">X1211+X356+X12+X91</f>
        <v>274297.68171140004</v>
      </c>
      <c r="Y1258" s="120">
        <f t="shared" si="143"/>
        <v>275188.25727140007</v>
      </c>
      <c r="Z1258" s="120">
        <f t="shared" si="143"/>
        <v>229455.00411365335</v>
      </c>
      <c r="AA1258" s="120">
        <f t="shared" si="143"/>
        <v>232580.73728</v>
      </c>
      <c r="AB1258" s="802">
        <f t="shared" si="143"/>
        <v>0</v>
      </c>
      <c r="AC1258" s="120">
        <f t="shared" si="143"/>
        <v>0</v>
      </c>
      <c r="AD1258" s="120">
        <f t="shared" si="143"/>
        <v>3125.7331663466412</v>
      </c>
      <c r="AE1258" s="120">
        <f t="shared" si="143"/>
        <v>0</v>
      </c>
      <c r="AF1258" s="120">
        <f t="shared" si="143"/>
        <v>-265.99194</v>
      </c>
      <c r="AG1258" s="120">
        <f t="shared" si="143"/>
        <v>232314.74533999999</v>
      </c>
      <c r="AH1258" s="120">
        <f t="shared" si="132"/>
        <v>101.36224231780031</v>
      </c>
      <c r="AI1258" s="120">
        <f t="shared" si="133"/>
        <v>101.24631896235749</v>
      </c>
    </row>
    <row r="1259" spans="1:179" s="59" customFormat="1" ht="23.45" customHeight="1" x14ac:dyDescent="0.25">
      <c r="A1259" s="18">
        <v>1</v>
      </c>
      <c r="B1259" s="18">
        <v>1</v>
      </c>
      <c r="C1259" s="852" t="s">
        <v>324</v>
      </c>
      <c r="D1259" s="530"/>
      <c r="E1259" s="596"/>
      <c r="F1259" s="850"/>
      <c r="G1259" s="850"/>
      <c r="H1259" s="836"/>
      <c r="I1259" s="151"/>
      <c r="J1259" s="7">
        <f>SUM(J14,J92,J1212,J493)</f>
        <v>0</v>
      </c>
      <c r="K1259" s="34">
        <f>SUM(K14,K92,K1212,K493)</f>
        <v>0</v>
      </c>
      <c r="L1259" s="7">
        <f>SUM(L14,L92,L1212,L493)</f>
        <v>0</v>
      </c>
      <c r="M1259" s="34">
        <f>SUM(M14,M92,M1212,M493)</f>
        <v>0</v>
      </c>
      <c r="N1259" s="7">
        <f>SUM(N14,N92,N1212,N493)</f>
        <v>0</v>
      </c>
      <c r="O1259" s="10"/>
      <c r="P1259" s="120">
        <f t="shared" ref="P1259:AG1259" si="144">SUBTOTAL(9,P1144,P1082,P1018,P955,P888,P822,P756,P693,P625,P559,P494,P428,P360,P358,P294,P232,P172,P92,P13)</f>
        <v>4754388.1956799999</v>
      </c>
      <c r="Q1259" s="120">
        <f t="shared" si="144"/>
        <v>4754388.1956799999</v>
      </c>
      <c r="R1259" s="120">
        <f t="shared" si="144"/>
        <v>4758696.2570099998</v>
      </c>
      <c r="S1259" s="120">
        <f t="shared" si="144"/>
        <v>4758696.2570099998</v>
      </c>
      <c r="T1259" s="120">
        <f t="shared" si="144"/>
        <v>4758498.1201100005</v>
      </c>
      <c r="U1259" s="120">
        <f t="shared" si="144"/>
        <v>4758498.1201100005</v>
      </c>
      <c r="V1259" s="120">
        <f t="shared" si="144"/>
        <v>4758498.1201100005</v>
      </c>
      <c r="W1259" s="120">
        <f t="shared" ref="W1259:X1259" si="145">SUBTOTAL(9,W1144,W1082,W1018,W955,W888,W822,W756,W693,W625,W559,W494,W428,W360,W358,W294,W232,W172,W92,W13)</f>
        <v>4758498.1201100005</v>
      </c>
      <c r="X1259" s="120">
        <f t="shared" si="145"/>
        <v>4746089.2361599999</v>
      </c>
      <c r="Y1259" s="120">
        <f t="shared" ref="Y1259" si="146">SUBTOTAL(9,Y1144,Y1082,Y1018,Y955,Y888,Y822,Y756,Y693,Y625,Y559,Y494,Y428,Y360,Y358,Y294,Y232,Y172,Y92,Y13)</f>
        <v>4746089.2361599999</v>
      </c>
      <c r="Z1259" s="120">
        <f t="shared" si="144"/>
        <v>3959059.4185560001</v>
      </c>
      <c r="AA1259" s="120">
        <f t="shared" si="144"/>
        <v>3767541.0644699996</v>
      </c>
      <c r="AB1259" s="802">
        <f t="shared" si="144"/>
        <v>0</v>
      </c>
      <c r="AC1259" s="120">
        <f t="shared" si="144"/>
        <v>-5167.5351600000004</v>
      </c>
      <c r="AD1259" s="120">
        <f t="shared" si="144"/>
        <v>-191518.35408600001</v>
      </c>
      <c r="AE1259" s="120">
        <f t="shared" si="144"/>
        <v>-4.4441699999999997</v>
      </c>
      <c r="AF1259" s="120">
        <f t="shared" si="144"/>
        <v>-2093.1066299999998</v>
      </c>
      <c r="AG1259" s="120">
        <f t="shared" si="144"/>
        <v>3760280.4226800008</v>
      </c>
      <c r="AH1259" s="2899">
        <f t="shared" si="132"/>
        <v>95.162528928251007</v>
      </c>
      <c r="AI1259" s="2899">
        <f t="shared" si="133"/>
        <v>94.979135828466525</v>
      </c>
    </row>
    <row r="1260" spans="1:179" s="59" customFormat="1" x14ac:dyDescent="0.25">
      <c r="A1260" s="18"/>
      <c r="B1260" s="18">
        <v>1</v>
      </c>
      <c r="C1260" s="849" t="s">
        <v>288</v>
      </c>
      <c r="D1260" s="16"/>
      <c r="E1260" s="16"/>
      <c r="F1260" s="16"/>
      <c r="G1260" s="107"/>
      <c r="H1260" s="115"/>
      <c r="I1260" s="116"/>
      <c r="J1260" s="7"/>
      <c r="K1260" s="34"/>
      <c r="L1260" s="7"/>
      <c r="M1260" s="34"/>
      <c r="N1260" s="7"/>
      <c r="O1260" s="10"/>
      <c r="P1260" s="120">
        <f t="shared" ref="P1260:AG1260" si="147">SUM(P1145,P1083,P1019,P956,P823,P889,P757,P694,P626,P560,P495,P429,P359,P295,P233,P173,P93)</f>
        <v>288116.4078097</v>
      </c>
      <c r="Q1260" s="120">
        <f t="shared" si="147"/>
        <v>288116.4078097</v>
      </c>
      <c r="R1260" s="120">
        <f t="shared" si="147"/>
        <v>289465.28192370001</v>
      </c>
      <c r="S1260" s="120">
        <f t="shared" si="147"/>
        <v>289465.28192370001</v>
      </c>
      <c r="T1260" s="120">
        <f t="shared" si="147"/>
        <v>289465.28192370001</v>
      </c>
      <c r="U1260" s="120">
        <f t="shared" si="147"/>
        <v>289465.28192370001</v>
      </c>
      <c r="V1260" s="120">
        <f t="shared" si="147"/>
        <v>289465.28192370001</v>
      </c>
      <c r="W1260" s="120">
        <f t="shared" ref="W1260:X1260" si="148">SUM(W1145,W1083,W1019,W956,W823,W889,W757,W694,W626,W560,W495,W429,W359,W295,W233,W173,W93)</f>
        <v>289465.28192370001</v>
      </c>
      <c r="X1260" s="120">
        <f t="shared" si="148"/>
        <v>289465.28192370001</v>
      </c>
      <c r="Y1260" s="120">
        <f t="shared" ref="Y1260" si="149">SUM(Y1145,Y1083,Y1019,Y956,Y823,Y889,Y757,Y694,Y626,Y560,Y495,Y429,Y359,Y295,Y233,Y173,Y93)</f>
        <v>289465.28192370001</v>
      </c>
      <c r="Z1260" s="120">
        <f t="shared" si="147"/>
        <v>241176.10579928331</v>
      </c>
      <c r="AA1260" s="120">
        <f t="shared" si="147"/>
        <v>241176.10597999996</v>
      </c>
      <c r="AB1260" s="802">
        <f t="shared" si="147"/>
        <v>0</v>
      </c>
      <c r="AC1260" s="120">
        <f t="shared" si="147"/>
        <v>0</v>
      </c>
      <c r="AD1260" s="120">
        <f t="shared" si="147"/>
        <v>1.8071665590468911E-4</v>
      </c>
      <c r="AE1260" s="120">
        <f t="shared" si="147"/>
        <v>0</v>
      </c>
      <c r="AF1260" s="120">
        <f t="shared" si="147"/>
        <v>0</v>
      </c>
      <c r="AG1260" s="730">
        <f t="shared" si="147"/>
        <v>241176.10597999996</v>
      </c>
      <c r="AH1260" s="2899">
        <f t="shared" si="132"/>
        <v>100.00000007493142</v>
      </c>
      <c r="AI1260" s="2899">
        <f t="shared" si="133"/>
        <v>100.00000007493142</v>
      </c>
    </row>
    <row r="1261" spans="1:179" s="59" customFormat="1" ht="29.25" x14ac:dyDescent="0.25">
      <c r="A1261" s="18">
        <v>1</v>
      </c>
      <c r="B1261" s="18">
        <v>1</v>
      </c>
      <c r="C1261" s="640" t="s">
        <v>270</v>
      </c>
      <c r="D1261" s="17">
        <f>SUM(D1146,D1084,D1020,D957,D890,D824,D758,D695,D627,D561,D496,D430,D361,D296,D234,D174,D94,D14)</f>
        <v>1198421</v>
      </c>
      <c r="E1261" s="17">
        <f>SUM(E1146,E1084,E1020,E957,E890,E824,E758,E695,E627,E561,E496,E430,E361,E296,E234,E174,E94,E14)</f>
        <v>1000878.1666666667</v>
      </c>
      <c r="F1261" s="17">
        <f>SUM(F1146,F1084,F1020,F957,F890,F824,F758,F695,F627,F561,F496,F430,F361,F296,F234,F174,F94,F14)</f>
        <v>1049781</v>
      </c>
      <c r="G1261" s="113">
        <f t="shared" ref="G1261:G1277" si="150">F1261/E1261*100</f>
        <v>104.88599261748308</v>
      </c>
      <c r="H1261" s="8"/>
      <c r="I1261" s="114"/>
      <c r="J1261" s="7"/>
      <c r="K1261" s="34"/>
      <c r="L1261" s="7"/>
      <c r="M1261" s="34"/>
      <c r="N1261" s="7"/>
      <c r="O1261" s="10"/>
      <c r="P1261" s="120"/>
      <c r="Q1261" s="120"/>
      <c r="R1261" s="120"/>
      <c r="S1261" s="120"/>
      <c r="T1261" s="120"/>
      <c r="U1261" s="120"/>
      <c r="V1261" s="120"/>
      <c r="W1261" s="120"/>
      <c r="X1261" s="120"/>
      <c r="Y1261" s="120"/>
      <c r="Z1261" s="120"/>
      <c r="AA1261" s="120"/>
      <c r="AB1261" s="802"/>
      <c r="AC1261" s="120"/>
      <c r="AD1261" s="120"/>
      <c r="AE1261" s="120"/>
      <c r="AF1261" s="120"/>
      <c r="AG1261" s="3069"/>
      <c r="AH1261" s="120"/>
      <c r="AI1261" s="120"/>
    </row>
    <row r="1262" spans="1:179" s="59" customFormat="1" ht="30" x14ac:dyDescent="0.25">
      <c r="A1262" s="18"/>
      <c r="B1262" s="18">
        <v>1</v>
      </c>
      <c r="C1262" s="641" t="s">
        <v>193</v>
      </c>
      <c r="D1262" s="16">
        <f>D95+D15</f>
        <v>19785</v>
      </c>
      <c r="E1262" s="16">
        <f>E95+E15</f>
        <v>16487.333333333336</v>
      </c>
      <c r="F1262" s="16">
        <f>F95+F15</f>
        <v>17962</v>
      </c>
      <c r="G1262" s="107">
        <f t="shared" si="150"/>
        <v>108.94424002264363</v>
      </c>
      <c r="H1262" s="8"/>
      <c r="I1262" s="114"/>
      <c r="J1262" s="7"/>
      <c r="K1262" s="34"/>
      <c r="L1262" s="7"/>
      <c r="M1262" s="34"/>
      <c r="N1262" s="7"/>
      <c r="O1262" s="10"/>
      <c r="P1262" s="120">
        <f t="shared" ref="P1262:AE1262" si="151">P95+P15</f>
        <v>0</v>
      </c>
      <c r="Q1262" s="120">
        <f t="shared" si="151"/>
        <v>0</v>
      </c>
      <c r="R1262" s="120">
        <f t="shared" si="151"/>
        <v>0</v>
      </c>
      <c r="S1262" s="120">
        <f t="shared" si="151"/>
        <v>0</v>
      </c>
      <c r="T1262" s="120">
        <f t="shared" si="151"/>
        <v>0</v>
      </c>
      <c r="U1262" s="120">
        <f t="shared" si="151"/>
        <v>0</v>
      </c>
      <c r="V1262" s="120">
        <f t="shared" si="151"/>
        <v>0</v>
      </c>
      <c r="W1262" s="120">
        <f t="shared" ref="W1262:X1262" si="152">W95+W15</f>
        <v>0</v>
      </c>
      <c r="X1262" s="120">
        <f t="shared" si="152"/>
        <v>0</v>
      </c>
      <c r="Y1262" s="120">
        <f t="shared" ref="Y1262" si="153">Y95+Y15</f>
        <v>0</v>
      </c>
      <c r="Z1262" s="120">
        <f t="shared" si="151"/>
        <v>0</v>
      </c>
      <c r="AA1262" s="120">
        <f t="shared" si="151"/>
        <v>0</v>
      </c>
      <c r="AB1262" s="802">
        <f t="shared" si="151"/>
        <v>0</v>
      </c>
      <c r="AC1262" s="120">
        <f t="shared" si="151"/>
        <v>0</v>
      </c>
      <c r="AD1262" s="120">
        <f t="shared" si="151"/>
        <v>0</v>
      </c>
      <c r="AE1262" s="120">
        <f t="shared" si="151"/>
        <v>0</v>
      </c>
      <c r="AF1262" s="120"/>
      <c r="AG1262" s="120">
        <f>AG95+AG15</f>
        <v>0</v>
      </c>
      <c r="AH1262" s="120"/>
      <c r="AI1262" s="120"/>
    </row>
    <row r="1263" spans="1:179" s="59" customFormat="1" ht="30" x14ac:dyDescent="0.25">
      <c r="A1263" s="18"/>
      <c r="B1263" s="18">
        <v>1</v>
      </c>
      <c r="C1263" s="641" t="s">
        <v>453</v>
      </c>
      <c r="D1263" s="16">
        <f t="shared" ref="D1263:F1265" si="154">SUM(D1148,D1086,D1022,D959,D892,D826,D760,D697,D629,D563,D498,D432,D363,D298,D236,D176,D96,D16)</f>
        <v>554832</v>
      </c>
      <c r="E1263" s="16">
        <f t="shared" si="154"/>
        <v>464590.83333333337</v>
      </c>
      <c r="F1263" s="731">
        <f t="shared" si="154"/>
        <v>482629</v>
      </c>
      <c r="G1263" s="107">
        <f t="shared" si="150"/>
        <v>103.88259202990444</v>
      </c>
      <c r="H1263" s="8"/>
      <c r="I1263" s="114"/>
      <c r="J1263" s="7"/>
      <c r="K1263" s="34"/>
      <c r="L1263" s="7"/>
      <c r="M1263" s="34"/>
      <c r="N1263" s="7"/>
      <c r="O1263" s="10"/>
      <c r="P1263" s="120">
        <f t="shared" ref="P1263:AG1263" si="155">SUM(P1148,P1087,P1024,P960,P892,P826,P760,P697,P629,P563,P498,P432,P363,P298,P237,P176,P96,P16)</f>
        <v>0</v>
      </c>
      <c r="Q1263" s="120">
        <f t="shared" si="155"/>
        <v>0</v>
      </c>
      <c r="R1263" s="120">
        <f t="shared" si="155"/>
        <v>0</v>
      </c>
      <c r="S1263" s="120">
        <f t="shared" si="155"/>
        <v>0</v>
      </c>
      <c r="T1263" s="120">
        <f t="shared" si="155"/>
        <v>0</v>
      </c>
      <c r="U1263" s="120">
        <f t="shared" si="155"/>
        <v>0</v>
      </c>
      <c r="V1263" s="120">
        <f t="shared" si="155"/>
        <v>0</v>
      </c>
      <c r="W1263" s="120">
        <f t="shared" ref="W1263:X1263" si="156">SUM(W1148,W1087,W1024,W960,W892,W826,W760,W697,W629,W563,W498,W432,W363,W298,W237,W176,W96,W16)</f>
        <v>0</v>
      </c>
      <c r="X1263" s="120">
        <f t="shared" si="156"/>
        <v>0</v>
      </c>
      <c r="Y1263" s="120">
        <f t="shared" ref="Y1263" si="157">SUM(Y1148,Y1087,Y1024,Y960,Y892,Y826,Y760,Y697,Y629,Y563,Y498,Y432,Y363,Y298,Y237,Y176,Y96,Y16)</f>
        <v>0</v>
      </c>
      <c r="Z1263" s="120">
        <f t="shared" si="155"/>
        <v>0</v>
      </c>
      <c r="AA1263" s="120">
        <f t="shared" si="155"/>
        <v>0</v>
      </c>
      <c r="AB1263" s="802">
        <f t="shared" si="155"/>
        <v>0</v>
      </c>
      <c r="AC1263" s="120">
        <f t="shared" si="155"/>
        <v>0</v>
      </c>
      <c r="AD1263" s="120">
        <f t="shared" si="155"/>
        <v>0</v>
      </c>
      <c r="AE1263" s="120">
        <f t="shared" si="155"/>
        <v>0</v>
      </c>
      <c r="AF1263" s="120">
        <f t="shared" si="155"/>
        <v>0</v>
      </c>
      <c r="AG1263" s="120">
        <f t="shared" si="155"/>
        <v>0</v>
      </c>
      <c r="AH1263" s="120"/>
      <c r="AI1263" s="120"/>
    </row>
    <row r="1264" spans="1:179" s="59" customFormat="1" ht="75" x14ac:dyDescent="0.25">
      <c r="A1264" s="18"/>
      <c r="B1264" s="18">
        <v>1</v>
      </c>
      <c r="C1264" s="642" t="s">
        <v>454</v>
      </c>
      <c r="D1264" s="676">
        <f t="shared" si="154"/>
        <v>167714</v>
      </c>
      <c r="E1264" s="676">
        <f t="shared" si="154"/>
        <v>139761.5</v>
      </c>
      <c r="F1264" s="676">
        <f t="shared" si="154"/>
        <v>184366</v>
      </c>
      <c r="G1264" s="677">
        <f t="shared" si="150"/>
        <v>131.91472615849142</v>
      </c>
      <c r="H1264" s="8"/>
      <c r="I1264" s="114"/>
      <c r="J1264" s="7"/>
      <c r="K1264" s="34"/>
      <c r="L1264" s="7"/>
      <c r="M1264" s="34"/>
      <c r="N1264" s="7"/>
      <c r="O1264" s="10"/>
      <c r="P1264" s="120">
        <f t="shared" ref="P1264:AG1264" si="158">SUM(P1149,P1088,P1025,P961,P893,P827,P761,P698,P630,P564,P499,P433,P364,P299,P238,P177,P97,P17)</f>
        <v>0</v>
      </c>
      <c r="Q1264" s="120">
        <f t="shared" si="158"/>
        <v>0</v>
      </c>
      <c r="R1264" s="120">
        <f t="shared" si="158"/>
        <v>0</v>
      </c>
      <c r="S1264" s="120">
        <f t="shared" si="158"/>
        <v>0</v>
      </c>
      <c r="T1264" s="120">
        <f t="shared" si="158"/>
        <v>0</v>
      </c>
      <c r="U1264" s="120">
        <f t="shared" si="158"/>
        <v>0</v>
      </c>
      <c r="V1264" s="120">
        <f t="shared" si="158"/>
        <v>0</v>
      </c>
      <c r="W1264" s="120">
        <f t="shared" ref="W1264:X1264" si="159">SUM(W1149,W1088,W1025,W961,W893,W827,W761,W698,W630,W564,W499,W433,W364,W299,W238,W177,W97,W17)</f>
        <v>0</v>
      </c>
      <c r="X1264" s="120">
        <f t="shared" si="159"/>
        <v>0</v>
      </c>
      <c r="Y1264" s="120">
        <f t="shared" ref="Y1264" si="160">SUM(Y1149,Y1088,Y1025,Y961,Y893,Y827,Y761,Y698,Y630,Y564,Y499,Y433,Y364,Y299,Y238,Y177,Y97,Y17)</f>
        <v>0</v>
      </c>
      <c r="Z1264" s="120">
        <f t="shared" si="158"/>
        <v>0</v>
      </c>
      <c r="AA1264" s="120">
        <f t="shared" si="158"/>
        <v>0</v>
      </c>
      <c r="AB1264" s="802">
        <f t="shared" si="158"/>
        <v>0</v>
      </c>
      <c r="AC1264" s="120">
        <f t="shared" si="158"/>
        <v>0</v>
      </c>
      <c r="AD1264" s="120">
        <f t="shared" si="158"/>
        <v>0</v>
      </c>
      <c r="AE1264" s="120">
        <f t="shared" si="158"/>
        <v>0</v>
      </c>
      <c r="AF1264" s="120">
        <f t="shared" si="158"/>
        <v>0</v>
      </c>
      <c r="AG1264" s="120">
        <f t="shared" si="158"/>
        <v>0</v>
      </c>
      <c r="AH1264" s="120"/>
      <c r="AI1264" s="120"/>
    </row>
    <row r="1265" spans="1:35" s="59" customFormat="1" ht="45" x14ac:dyDescent="0.25">
      <c r="A1265" s="18"/>
      <c r="B1265" s="18">
        <v>1</v>
      </c>
      <c r="C1265" s="643" t="s">
        <v>455</v>
      </c>
      <c r="D1265" s="16">
        <f t="shared" si="154"/>
        <v>417958</v>
      </c>
      <c r="E1265" s="16">
        <f t="shared" si="154"/>
        <v>349705.83333333337</v>
      </c>
      <c r="F1265" s="16">
        <f t="shared" si="154"/>
        <v>360644</v>
      </c>
      <c r="G1265" s="107">
        <f t="shared" si="150"/>
        <v>103.1278193338687</v>
      </c>
      <c r="H1265" s="8"/>
      <c r="I1265" s="114"/>
      <c r="J1265" s="7"/>
      <c r="K1265" s="34"/>
      <c r="L1265" s="7"/>
      <c r="M1265" s="34"/>
      <c r="N1265" s="7"/>
      <c r="O1265" s="10"/>
      <c r="P1265" s="120">
        <f t="shared" ref="P1265:AG1265" si="161">SUM(P1150,P1089,P1026,P962,P894,P828,P762,P699,P631,P565,P500,P434,P365,P300,P239,P178,P98,P18)</f>
        <v>0</v>
      </c>
      <c r="Q1265" s="120">
        <f t="shared" si="161"/>
        <v>0</v>
      </c>
      <c r="R1265" s="120">
        <f t="shared" si="161"/>
        <v>0</v>
      </c>
      <c r="S1265" s="120">
        <f t="shared" si="161"/>
        <v>0</v>
      </c>
      <c r="T1265" s="120">
        <f t="shared" si="161"/>
        <v>0</v>
      </c>
      <c r="U1265" s="120">
        <f t="shared" si="161"/>
        <v>0</v>
      </c>
      <c r="V1265" s="120">
        <f t="shared" si="161"/>
        <v>0</v>
      </c>
      <c r="W1265" s="120">
        <f t="shared" ref="W1265:X1265" si="162">SUM(W1150,W1089,W1026,W962,W894,W828,W762,W699,W631,W565,W500,W434,W365,W300,W239,W178,W98,W18)</f>
        <v>0</v>
      </c>
      <c r="X1265" s="120">
        <f t="shared" si="162"/>
        <v>0</v>
      </c>
      <c r="Y1265" s="120">
        <f t="shared" ref="Y1265" si="163">SUM(Y1150,Y1089,Y1026,Y962,Y894,Y828,Y762,Y699,Y631,Y565,Y500,Y434,Y365,Y300,Y239,Y178,Y98,Y18)</f>
        <v>0</v>
      </c>
      <c r="Z1265" s="120">
        <f t="shared" si="161"/>
        <v>0</v>
      </c>
      <c r="AA1265" s="120">
        <f t="shared" si="161"/>
        <v>0</v>
      </c>
      <c r="AB1265" s="802">
        <f t="shared" si="161"/>
        <v>0</v>
      </c>
      <c r="AC1265" s="120">
        <f t="shared" si="161"/>
        <v>0</v>
      </c>
      <c r="AD1265" s="120">
        <f t="shared" si="161"/>
        <v>0</v>
      </c>
      <c r="AE1265" s="120">
        <f t="shared" si="161"/>
        <v>0</v>
      </c>
      <c r="AF1265" s="120">
        <f t="shared" si="161"/>
        <v>0</v>
      </c>
      <c r="AG1265" s="120">
        <f t="shared" si="161"/>
        <v>0</v>
      </c>
      <c r="AH1265" s="120"/>
      <c r="AI1265" s="120"/>
    </row>
    <row r="1266" spans="1:35" s="59" customFormat="1" ht="90" x14ac:dyDescent="0.25">
      <c r="A1266" s="18"/>
      <c r="B1266" s="18">
        <v>1</v>
      </c>
      <c r="C1266" s="643" t="s">
        <v>456</v>
      </c>
      <c r="D1266" s="16">
        <f>D1151+D1089+D1025+D962+D895+D829+D763+D700+D632+D566+D501+D435+D366+D301+D239+D179+D99+D19</f>
        <v>27920</v>
      </c>
      <c r="E1266" s="16">
        <f>E1151+E1089+E1025+E962+E895+E829+E763+E700+E632+E566+E501+E435+E366+E301+E239+E179+E99+E19</f>
        <v>23266.666666666664</v>
      </c>
      <c r="F1266" s="16">
        <f>F1151+F1089+F1025+F962+F895+F829+F763+F700+F632+F566+F501+F435+F366+F301+F239+F179+F99+F19</f>
        <v>0</v>
      </c>
      <c r="G1266" s="107">
        <f t="shared" si="150"/>
        <v>0</v>
      </c>
      <c r="H1266" s="8"/>
      <c r="I1266" s="114"/>
      <c r="J1266" s="7"/>
      <c r="K1266" s="34"/>
      <c r="L1266" s="7"/>
      <c r="M1266" s="34"/>
      <c r="N1266" s="7"/>
      <c r="O1266" s="10"/>
      <c r="P1266" s="120">
        <f t="shared" ref="P1266:AG1266" si="164">SUM(P1151,P1090,P1027,P963,P895,P829,P763,P700,P632,P566,P501,P435,P366,P301,P240,P179,P99,P19)</f>
        <v>0</v>
      </c>
      <c r="Q1266" s="120">
        <f t="shared" si="164"/>
        <v>0</v>
      </c>
      <c r="R1266" s="120">
        <f t="shared" si="164"/>
        <v>0</v>
      </c>
      <c r="S1266" s="120">
        <f t="shared" si="164"/>
        <v>0</v>
      </c>
      <c r="T1266" s="120">
        <f t="shared" si="164"/>
        <v>0</v>
      </c>
      <c r="U1266" s="120">
        <f t="shared" si="164"/>
        <v>0</v>
      </c>
      <c r="V1266" s="120">
        <f t="shared" si="164"/>
        <v>0</v>
      </c>
      <c r="W1266" s="120">
        <f t="shared" ref="W1266:X1266" si="165">SUM(W1151,W1090,W1027,W963,W895,W829,W763,W700,W632,W566,W501,W435,W366,W301,W240,W179,W99,W19)</f>
        <v>0</v>
      </c>
      <c r="X1266" s="120">
        <f t="shared" si="165"/>
        <v>0</v>
      </c>
      <c r="Y1266" s="120">
        <f t="shared" ref="Y1266" si="166">SUM(Y1151,Y1090,Y1027,Y963,Y895,Y829,Y763,Y700,Y632,Y566,Y501,Y435,Y366,Y301,Y240,Y179,Y99,Y19)</f>
        <v>0</v>
      </c>
      <c r="Z1266" s="120">
        <f t="shared" si="164"/>
        <v>0</v>
      </c>
      <c r="AA1266" s="120">
        <f t="shared" si="164"/>
        <v>0</v>
      </c>
      <c r="AB1266" s="802">
        <f t="shared" si="164"/>
        <v>0</v>
      </c>
      <c r="AC1266" s="120">
        <f t="shared" si="164"/>
        <v>0</v>
      </c>
      <c r="AD1266" s="120">
        <f t="shared" si="164"/>
        <v>0</v>
      </c>
      <c r="AE1266" s="120">
        <f t="shared" si="164"/>
        <v>0</v>
      </c>
      <c r="AF1266" s="120">
        <f t="shared" si="164"/>
        <v>0</v>
      </c>
      <c r="AG1266" s="120">
        <f t="shared" si="164"/>
        <v>0</v>
      </c>
      <c r="AH1266" s="120"/>
      <c r="AI1266" s="120"/>
    </row>
    <row r="1267" spans="1:35" s="59" customFormat="1" ht="43.5" x14ac:dyDescent="0.25">
      <c r="A1267" s="18"/>
      <c r="B1267" s="18">
        <v>1</v>
      </c>
      <c r="C1267" s="640" t="s">
        <v>619</v>
      </c>
      <c r="D1267" s="17">
        <f>SUM(D1152,D896,D567,D100,D20)</f>
        <v>1059</v>
      </c>
      <c r="E1267" s="17">
        <f>SUM(E1152,E896,E567,E100,E20)</f>
        <v>882.5</v>
      </c>
      <c r="F1267" s="17">
        <f>SUM(F1152,F896,F567,F100,F20)</f>
        <v>769</v>
      </c>
      <c r="G1267" s="113">
        <f t="shared" si="150"/>
        <v>87.138810198300291</v>
      </c>
      <c r="H1267" s="8"/>
      <c r="I1267" s="114"/>
      <c r="J1267" s="7"/>
      <c r="K1267" s="34"/>
      <c r="L1267" s="7"/>
      <c r="M1267" s="34"/>
      <c r="N1267" s="7"/>
      <c r="O1267" s="10"/>
      <c r="P1267" s="120"/>
      <c r="Q1267" s="120"/>
      <c r="R1267" s="120"/>
      <c r="S1267" s="120"/>
      <c r="T1267" s="120"/>
      <c r="U1267" s="120"/>
      <c r="V1267" s="120"/>
      <c r="W1267" s="120"/>
      <c r="X1267" s="120"/>
      <c r="Y1267" s="120"/>
      <c r="Z1267" s="120"/>
      <c r="AA1267" s="120"/>
      <c r="AB1267" s="802"/>
      <c r="AC1267" s="120"/>
      <c r="AD1267" s="120"/>
      <c r="AE1267" s="120"/>
      <c r="AF1267" s="120"/>
      <c r="AG1267" s="120"/>
      <c r="AH1267" s="120"/>
      <c r="AI1267" s="120"/>
    </row>
    <row r="1268" spans="1:35" s="59" customFormat="1" ht="30" x14ac:dyDescent="0.25">
      <c r="A1268" s="18"/>
      <c r="B1268" s="18">
        <v>1</v>
      </c>
      <c r="C1268" s="643" t="s">
        <v>620</v>
      </c>
      <c r="D1268" s="16">
        <f>D1153+D897+D101+D21</f>
        <v>74</v>
      </c>
      <c r="E1268" s="16">
        <f>E1153+E897+E101+E21</f>
        <v>61.5</v>
      </c>
      <c r="F1268" s="16">
        <f>F1153+F897+F101+F21</f>
        <v>20</v>
      </c>
      <c r="G1268" s="107">
        <f t="shared" si="150"/>
        <v>32.520325203252028</v>
      </c>
      <c r="H1268" s="8"/>
      <c r="I1268" s="114"/>
      <c r="J1268" s="7"/>
      <c r="K1268" s="34"/>
      <c r="L1268" s="7"/>
      <c r="M1268" s="34"/>
      <c r="N1268" s="7"/>
      <c r="O1268" s="10"/>
      <c r="P1268" s="120"/>
      <c r="Q1268" s="120"/>
      <c r="R1268" s="120"/>
      <c r="S1268" s="120"/>
      <c r="T1268" s="120"/>
      <c r="U1268" s="120"/>
      <c r="V1268" s="120"/>
      <c r="W1268" s="120"/>
      <c r="X1268" s="120"/>
      <c r="Y1268" s="120"/>
      <c r="Z1268" s="120"/>
      <c r="AA1268" s="120"/>
      <c r="AB1268" s="802"/>
      <c r="AC1268" s="120"/>
      <c r="AD1268" s="120"/>
      <c r="AE1268" s="120"/>
      <c r="AF1268" s="120"/>
      <c r="AG1268" s="120"/>
      <c r="AH1268" s="120"/>
      <c r="AI1268" s="120"/>
    </row>
    <row r="1269" spans="1:35" s="59" customFormat="1" ht="30" x14ac:dyDescent="0.25">
      <c r="A1269" s="18"/>
      <c r="B1269" s="18">
        <v>1</v>
      </c>
      <c r="C1269" s="643" t="s">
        <v>621</v>
      </c>
      <c r="D1269" s="16">
        <f>D1154+D898+D568+D102+D22</f>
        <v>868</v>
      </c>
      <c r="E1269" s="16">
        <f>E1154+E898+E568+E102+E22</f>
        <v>723.5</v>
      </c>
      <c r="F1269" s="16">
        <f>F1154+F898+F568+F102+F22</f>
        <v>682</v>
      </c>
      <c r="G1269" s="107">
        <f t="shared" si="150"/>
        <v>94.263994471319961</v>
      </c>
      <c r="H1269" s="8"/>
      <c r="I1269" s="114"/>
      <c r="J1269" s="7"/>
      <c r="K1269" s="34"/>
      <c r="L1269" s="7"/>
      <c r="M1269" s="34"/>
      <c r="N1269" s="7"/>
      <c r="O1269" s="10"/>
      <c r="P1269" s="120"/>
      <c r="Q1269" s="120"/>
      <c r="R1269" s="120"/>
      <c r="S1269" s="120"/>
      <c r="T1269" s="120"/>
      <c r="U1269" s="120"/>
      <c r="V1269" s="120"/>
      <c r="W1269" s="120"/>
      <c r="X1269" s="120"/>
      <c r="Y1269" s="120"/>
      <c r="Z1269" s="120"/>
      <c r="AA1269" s="120"/>
      <c r="AB1269" s="802"/>
      <c r="AC1269" s="120"/>
      <c r="AD1269" s="120"/>
      <c r="AE1269" s="120"/>
      <c r="AF1269" s="120"/>
      <c r="AG1269" s="120"/>
      <c r="AH1269" s="120"/>
      <c r="AI1269" s="120"/>
    </row>
    <row r="1270" spans="1:35" s="59" customFormat="1" ht="30" x14ac:dyDescent="0.25">
      <c r="A1270" s="18"/>
      <c r="B1270" s="18">
        <v>1</v>
      </c>
      <c r="C1270" s="643" t="s">
        <v>628</v>
      </c>
      <c r="D1270" s="16">
        <f>D103+D23</f>
        <v>117</v>
      </c>
      <c r="E1270" s="16">
        <f>E103+E23</f>
        <v>97.5</v>
      </c>
      <c r="F1270" s="16">
        <f>F103+F23</f>
        <v>67</v>
      </c>
      <c r="G1270" s="107">
        <f t="shared" si="150"/>
        <v>68.717948717948715</v>
      </c>
      <c r="H1270" s="8"/>
      <c r="I1270" s="114"/>
      <c r="J1270" s="7"/>
      <c r="K1270" s="34"/>
      <c r="L1270" s="7"/>
      <c r="M1270" s="34"/>
      <c r="N1270" s="7"/>
      <c r="O1270" s="10"/>
      <c r="P1270" s="120"/>
      <c r="Q1270" s="120"/>
      <c r="R1270" s="120"/>
      <c r="S1270" s="120"/>
      <c r="T1270" s="120"/>
      <c r="U1270" s="120"/>
      <c r="V1270" s="120"/>
      <c r="W1270" s="120"/>
      <c r="X1270" s="120"/>
      <c r="Y1270" s="120"/>
      <c r="Z1270" s="120"/>
      <c r="AA1270" s="120"/>
      <c r="AB1270" s="802"/>
      <c r="AC1270" s="120"/>
      <c r="AD1270" s="120"/>
      <c r="AE1270" s="120"/>
      <c r="AF1270" s="120"/>
      <c r="AG1270" s="120"/>
      <c r="AH1270" s="120"/>
      <c r="AI1270" s="120"/>
    </row>
    <row r="1271" spans="1:35" s="59" customFormat="1" ht="29.25" x14ac:dyDescent="0.25">
      <c r="A1271" s="18"/>
      <c r="B1271" s="18">
        <v>1</v>
      </c>
      <c r="C1271" s="644" t="s">
        <v>131</v>
      </c>
      <c r="D1271" s="16">
        <f t="shared" ref="D1271:F1274" si="167">SUM(D1155,D1090,D1026,D963,D899,D830,D764,D701,D633,D569,D502,D436,D367,D302,D240,D180,D104,D24)</f>
        <v>1615921</v>
      </c>
      <c r="E1271" s="16">
        <f t="shared" si="167"/>
        <v>1347056.1666666665</v>
      </c>
      <c r="F1271" s="16">
        <f t="shared" si="167"/>
        <v>1044359</v>
      </c>
      <c r="G1271" s="107">
        <f t="shared" si="150"/>
        <v>77.528986974930646</v>
      </c>
      <c r="H1271" s="8"/>
      <c r="I1271" s="114"/>
      <c r="J1271" s="7"/>
      <c r="K1271" s="34"/>
      <c r="L1271" s="7"/>
      <c r="M1271" s="34"/>
      <c r="N1271" s="7"/>
      <c r="O1271" s="10"/>
      <c r="P1271" s="120"/>
      <c r="Q1271" s="120"/>
      <c r="R1271" s="120"/>
      <c r="S1271" s="120"/>
      <c r="T1271" s="120"/>
      <c r="U1271" s="120"/>
      <c r="V1271" s="120"/>
      <c r="W1271" s="120"/>
      <c r="X1271" s="120"/>
      <c r="Y1271" s="120"/>
      <c r="Z1271" s="120"/>
      <c r="AA1271" s="120"/>
      <c r="AB1271" s="802"/>
      <c r="AC1271" s="120"/>
      <c r="AD1271" s="120"/>
      <c r="AE1271" s="120"/>
      <c r="AF1271" s="120"/>
      <c r="AG1271" s="120"/>
      <c r="AH1271" s="120"/>
      <c r="AI1271" s="120"/>
    </row>
    <row r="1272" spans="1:35" s="59" customFormat="1" ht="22.5" customHeight="1" x14ac:dyDescent="0.25">
      <c r="A1272" s="18"/>
      <c r="B1272" s="18">
        <v>1</v>
      </c>
      <c r="C1272" s="645" t="s">
        <v>222</v>
      </c>
      <c r="D1272" s="16">
        <f t="shared" si="167"/>
        <v>1487969</v>
      </c>
      <c r="E1272" s="16">
        <f t="shared" si="167"/>
        <v>1241236</v>
      </c>
      <c r="F1272" s="16">
        <f t="shared" si="167"/>
        <v>946079</v>
      </c>
      <c r="G1272" s="107">
        <f t="shared" si="150"/>
        <v>76.220718702970274</v>
      </c>
      <c r="H1272" s="8"/>
      <c r="I1272" s="114"/>
      <c r="J1272" s="7"/>
      <c r="K1272" s="34"/>
      <c r="L1272" s="7"/>
      <c r="M1272" s="34"/>
      <c r="N1272" s="7"/>
      <c r="O1272" s="10"/>
      <c r="P1272" s="120"/>
      <c r="Q1272" s="120"/>
      <c r="R1272" s="120"/>
      <c r="S1272" s="120"/>
      <c r="T1272" s="120"/>
      <c r="U1272" s="120"/>
      <c r="V1272" s="120"/>
      <c r="W1272" s="120"/>
      <c r="X1272" s="120"/>
      <c r="Y1272" s="120"/>
      <c r="Z1272" s="120"/>
      <c r="AA1272" s="120"/>
      <c r="AB1272" s="802"/>
      <c r="AC1272" s="120"/>
      <c r="AD1272" s="120"/>
      <c r="AE1272" s="120"/>
      <c r="AF1272" s="120"/>
      <c r="AG1272" s="120"/>
      <c r="AH1272" s="120"/>
      <c r="AI1272" s="120"/>
    </row>
    <row r="1273" spans="1:35" s="59" customFormat="1" ht="45" x14ac:dyDescent="0.25">
      <c r="A1273" s="18"/>
      <c r="B1273" s="18">
        <v>1</v>
      </c>
      <c r="C1273" s="645" t="s">
        <v>457</v>
      </c>
      <c r="D1273" s="16">
        <f t="shared" si="167"/>
        <v>70495</v>
      </c>
      <c r="E1273" s="16">
        <f t="shared" si="167"/>
        <v>58756</v>
      </c>
      <c r="F1273" s="16">
        <f t="shared" si="167"/>
        <v>59398</v>
      </c>
      <c r="G1273" s="107">
        <f t="shared" si="150"/>
        <v>101.09265436721356</v>
      </c>
      <c r="H1273" s="8"/>
      <c r="I1273" s="114"/>
      <c r="J1273" s="7"/>
      <c r="K1273" s="34"/>
      <c r="L1273" s="7"/>
      <c r="M1273" s="34"/>
      <c r="N1273" s="7"/>
      <c r="O1273" s="10"/>
      <c r="P1273" s="120"/>
      <c r="Q1273" s="120"/>
      <c r="R1273" s="120"/>
      <c r="S1273" s="120"/>
      <c r="T1273" s="120"/>
      <c r="U1273" s="120"/>
      <c r="V1273" s="120"/>
      <c r="W1273" s="120"/>
      <c r="X1273" s="120"/>
      <c r="Y1273" s="120"/>
      <c r="Z1273" s="120"/>
      <c r="AA1273" s="120"/>
      <c r="AB1273" s="802"/>
      <c r="AC1273" s="120"/>
      <c r="AD1273" s="120"/>
      <c r="AE1273" s="120"/>
      <c r="AF1273" s="120"/>
      <c r="AG1273" s="120"/>
      <c r="AH1273" s="120"/>
      <c r="AI1273" s="120"/>
    </row>
    <row r="1274" spans="1:35" s="59" customFormat="1" ht="75" x14ac:dyDescent="0.25">
      <c r="A1274" s="18"/>
      <c r="B1274" s="18">
        <v>1</v>
      </c>
      <c r="C1274" s="2940" t="s">
        <v>504</v>
      </c>
      <c r="D1274" s="16">
        <f t="shared" si="167"/>
        <v>54200</v>
      </c>
      <c r="E1274" s="16">
        <f t="shared" si="167"/>
        <v>45435.666666666664</v>
      </c>
      <c r="F1274" s="16">
        <f t="shared" si="167"/>
        <v>38882</v>
      </c>
      <c r="G1274" s="107">
        <f t="shared" si="150"/>
        <v>85.575942541468891</v>
      </c>
      <c r="H1274" s="8"/>
      <c r="I1274" s="114"/>
      <c r="J1274" s="7"/>
      <c r="K1274" s="34"/>
      <c r="L1274" s="7"/>
      <c r="M1274" s="34"/>
      <c r="N1274" s="7"/>
      <c r="O1274" s="10"/>
      <c r="P1274" s="120"/>
      <c r="Q1274" s="120"/>
      <c r="R1274" s="120"/>
      <c r="S1274" s="120"/>
      <c r="T1274" s="120"/>
      <c r="U1274" s="120"/>
      <c r="V1274" s="120"/>
      <c r="W1274" s="120"/>
      <c r="X1274" s="120"/>
      <c r="Y1274" s="120"/>
      <c r="Z1274" s="120"/>
      <c r="AA1274" s="120"/>
      <c r="AB1274" s="802"/>
      <c r="AC1274" s="120"/>
      <c r="AD1274" s="120"/>
      <c r="AE1274" s="120"/>
      <c r="AF1274" s="120"/>
      <c r="AG1274" s="120"/>
      <c r="AH1274" s="120"/>
      <c r="AI1274" s="120"/>
    </row>
    <row r="1275" spans="1:35" s="59" customFormat="1" ht="29.25" x14ac:dyDescent="0.25">
      <c r="A1275" s="18"/>
      <c r="B1275" s="18">
        <v>1</v>
      </c>
      <c r="C1275" s="3021" t="s">
        <v>343</v>
      </c>
      <c r="D1275" s="17">
        <f>SUM(D1094,D1030,D903,D834,D768,D705,D637,D573,D506,D440,D371,D306,D244,D108,D28,D1159,D967)</f>
        <v>459966</v>
      </c>
      <c r="E1275" s="17">
        <f>SUM(E1094,E1030,E903,E834,E768,E705,E637,E573,E506,E440,E371,E306,E244,E108,E28,E1159,E967)</f>
        <v>383964</v>
      </c>
      <c r="F1275" s="17">
        <f>SUM(F1094,F1030,F903,F834,F768,F705,F637,F573,F506,F440,F371,F306,F244,F108,F28,F1159,F967)</f>
        <v>323589</v>
      </c>
      <c r="G1275" s="113">
        <f t="shared" si="150"/>
        <v>84.275869612776205</v>
      </c>
      <c r="H1275" s="8"/>
      <c r="I1275" s="114"/>
      <c r="J1275" s="7"/>
      <c r="K1275" s="34"/>
      <c r="L1275" s="7"/>
      <c r="M1275" s="34"/>
      <c r="N1275" s="7"/>
      <c r="O1275" s="10"/>
      <c r="P1275" s="120"/>
      <c r="Q1275" s="120"/>
      <c r="R1275" s="120"/>
      <c r="S1275" s="120"/>
      <c r="T1275" s="120"/>
      <c r="U1275" s="120"/>
      <c r="V1275" s="120"/>
      <c r="W1275" s="120"/>
      <c r="X1275" s="120"/>
      <c r="Y1275" s="120"/>
      <c r="Z1275" s="120"/>
      <c r="AA1275" s="120"/>
      <c r="AB1275" s="802"/>
      <c r="AC1275" s="120"/>
      <c r="AD1275" s="120"/>
      <c r="AE1275" s="120"/>
      <c r="AF1275" s="120"/>
      <c r="AG1275" s="120"/>
      <c r="AH1275" s="120"/>
      <c r="AI1275" s="120"/>
    </row>
    <row r="1276" spans="1:35" s="59" customFormat="1" ht="30" x14ac:dyDescent="0.25">
      <c r="A1276" s="18"/>
      <c r="B1276" s="18">
        <v>1</v>
      </c>
      <c r="C1276" s="2940" t="s">
        <v>191</v>
      </c>
      <c r="D1276" s="16">
        <f>D835+D638+D372</f>
        <v>1859</v>
      </c>
      <c r="E1276" s="16">
        <f>E835+E638+E372</f>
        <v>1575.3333333333335</v>
      </c>
      <c r="F1276" s="16">
        <f>F835+F638+F372</f>
        <v>689</v>
      </c>
      <c r="G1276" s="107">
        <f t="shared" si="150"/>
        <v>43.736775285653827</v>
      </c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120"/>
      <c r="U1276" s="120"/>
      <c r="V1276" s="120"/>
      <c r="W1276" s="120"/>
      <c r="X1276" s="120"/>
      <c r="Y1276" s="120"/>
      <c r="Z1276" s="120"/>
      <c r="AA1276" s="120"/>
      <c r="AB1276" s="802"/>
      <c r="AC1276" s="120"/>
      <c r="AD1276" s="120"/>
      <c r="AE1276" s="120"/>
      <c r="AF1276" s="120"/>
      <c r="AG1276" s="120"/>
      <c r="AH1276" s="120"/>
      <c r="AI1276" s="120"/>
    </row>
    <row r="1277" spans="1:35" s="59" customFormat="1" ht="72" x14ac:dyDescent="0.25">
      <c r="A1277" s="18"/>
      <c r="B1277" s="18">
        <v>1</v>
      </c>
      <c r="C1277" s="3021" t="s">
        <v>637</v>
      </c>
      <c r="D1277" s="17">
        <f>D904+D639+D507+D441+D373+D968</f>
        <v>6156</v>
      </c>
      <c r="E1277" s="17">
        <f>E904+E639+E507+E441+E373+E968</f>
        <v>5202.3333333333339</v>
      </c>
      <c r="F1277" s="17">
        <f>F904+F639+F507+F441+F373+F968</f>
        <v>6038</v>
      </c>
      <c r="G1277" s="113">
        <f t="shared" si="150"/>
        <v>116.06330492727621</v>
      </c>
      <c r="H1277" s="8"/>
      <c r="I1277" s="114"/>
      <c r="J1277" s="7"/>
      <c r="K1277" s="34"/>
      <c r="L1277" s="7"/>
      <c r="M1277" s="34"/>
      <c r="N1277" s="7"/>
      <c r="O1277" s="10"/>
      <c r="P1277" s="120"/>
      <c r="Q1277" s="120"/>
      <c r="R1277" s="120"/>
      <c r="S1277" s="120"/>
      <c r="T1277" s="120"/>
      <c r="U1277" s="120"/>
      <c r="V1277" s="120"/>
      <c r="W1277" s="120"/>
      <c r="X1277" s="120"/>
      <c r="Y1277" s="120"/>
      <c r="Z1277" s="120"/>
      <c r="AA1277" s="120"/>
      <c r="AB1277" s="802"/>
      <c r="AC1277" s="120"/>
      <c r="AD1277" s="120"/>
      <c r="AE1277" s="120"/>
      <c r="AF1277" s="120"/>
      <c r="AG1277" s="120"/>
      <c r="AH1277" s="120"/>
      <c r="AI1277" s="120"/>
    </row>
    <row r="1278" spans="1:35" s="59" customFormat="1" x14ac:dyDescent="0.25">
      <c r="A1278" s="18"/>
      <c r="B1278" s="18">
        <v>1</v>
      </c>
      <c r="C1278" s="2861" t="s">
        <v>194</v>
      </c>
      <c r="D1278" s="16"/>
      <c r="E1278" s="16"/>
      <c r="F1278" s="16"/>
      <c r="G1278" s="107"/>
      <c r="H1278" s="8"/>
      <c r="I1278" s="114"/>
      <c r="J1278" s="7"/>
      <c r="K1278" s="34"/>
      <c r="L1278" s="7"/>
      <c r="M1278" s="34"/>
      <c r="N1278" s="7"/>
      <c r="O1278" s="10"/>
      <c r="P1278" s="120"/>
      <c r="Q1278" s="120"/>
      <c r="R1278" s="120"/>
      <c r="S1278" s="120"/>
      <c r="T1278" s="120"/>
      <c r="U1278" s="120"/>
      <c r="V1278" s="120"/>
      <c r="W1278" s="120"/>
      <c r="X1278" s="120"/>
      <c r="Y1278" s="120"/>
      <c r="Z1278" s="120"/>
      <c r="AA1278" s="120"/>
      <c r="AB1278" s="802"/>
      <c r="AC1278" s="120"/>
      <c r="AD1278" s="120"/>
      <c r="AE1278" s="120"/>
      <c r="AF1278" s="120"/>
      <c r="AG1278" s="120"/>
      <c r="AH1278" s="120"/>
      <c r="AI1278" s="120"/>
    </row>
    <row r="1279" spans="1:35" s="59" customFormat="1" ht="88.5" customHeight="1" x14ac:dyDescent="0.25">
      <c r="A1279" s="18"/>
      <c r="B1279" s="18">
        <v>1</v>
      </c>
      <c r="C1279" s="2915" t="s">
        <v>502</v>
      </c>
      <c r="D1279" s="16">
        <f>SUM(D1161,D1096,D1032,D970,D906,D837,D770,D707,D641,D575,D509,D443,D375,D308,D246,D185,D110,D30,D1213)</f>
        <v>333042</v>
      </c>
      <c r="E1279" s="16">
        <f>SUM(E1161,E1096,E1032,E970,E906,E837,E770,E707,E641,E575,E509,E443,E375,E308,E246,E185,E110,E30,E1213)</f>
        <v>277632.33333333331</v>
      </c>
      <c r="F1279" s="16">
        <f>SUM(F1161,F1096,F1032,F970,F906,F837,F770,F707,F641,F575,F509,F443,F375,F308,F246,F185,F110,F30,F1213)</f>
        <v>240996</v>
      </c>
      <c r="G1279" s="107">
        <f t="shared" ref="G1279:G1290" si="168">F1279/E1279*100</f>
        <v>86.804010579939657</v>
      </c>
      <c r="H1279" s="8"/>
      <c r="I1279" s="114"/>
      <c r="J1279" s="7"/>
      <c r="K1279" s="34"/>
      <c r="L1279" s="7"/>
      <c r="M1279" s="34"/>
      <c r="N1279" s="7"/>
      <c r="O1279" s="10"/>
      <c r="P1279" s="120">
        <f t="shared" ref="P1279:U1279" si="169">SUM(P1161,P1096,P1032,P970,P906,P837,P770,P707,P641,P575,P509,P443,P375,P308,P246,P185,P110,P30)</f>
        <v>1124261.6036500002</v>
      </c>
      <c r="Q1279" s="120">
        <f t="shared" si="169"/>
        <v>1124261.6036500002</v>
      </c>
      <c r="R1279" s="120">
        <f t="shared" si="169"/>
        <v>1124261.6036500002</v>
      </c>
      <c r="S1279" s="120">
        <f t="shared" si="169"/>
        <v>1124261.6036500002</v>
      </c>
      <c r="T1279" s="120">
        <f t="shared" si="169"/>
        <v>1124261.6036500002</v>
      </c>
      <c r="U1279" s="120">
        <f t="shared" si="169"/>
        <v>1124261.6036500002</v>
      </c>
      <c r="V1279" s="120">
        <f>SUM(V1161,V1096,V1032,V970,V906,V837,V770,V707,V641,V575,V509,V443,V375,V308,V246,V185,V110,V30,V1213)</f>
        <v>1124349.5880500001</v>
      </c>
      <c r="W1279" s="120">
        <f>SUM(W1161,W1096,W1032,W970,W906,W837,W770,W707,W641,W575,W509,W443,W375,W308,W246,W185,W110,W30,W1213)</f>
        <v>1124349.5880500001</v>
      </c>
      <c r="X1279" s="120">
        <f>SUM(X1161,X1096,X1032,X970,X906,X837,X770,X707,X641,X575,X509,X443,X375,X308,X246,X185,X110,X30,X1213)</f>
        <v>1124457.83045</v>
      </c>
      <c r="Y1279" s="120">
        <f>SUM(Y1161,Y1096,Y1032,Y970,Y906,Y837,Y770,Y707,Y641,Y575,Y509,Y443,Y375,Y308,Y246,Y185,Y110,Y30,Y1213)</f>
        <v>1124457.83045</v>
      </c>
      <c r="Z1279" s="120">
        <f t="shared" ref="Z1279:AG1279" si="170">SUM(Z1161,Z1096,Z1032,Z970,Z906,Z837,Z770,Z707,Z641,Z575,Z509,Z443,Z375,Z308,Z246,Z185,Z110,Z30,Z1213)</f>
        <v>929611.45788333332</v>
      </c>
      <c r="AA1279" s="120">
        <f t="shared" si="170"/>
        <v>800925.55544000003</v>
      </c>
      <c r="AB1279" s="802">
        <f t="shared" si="170"/>
        <v>0</v>
      </c>
      <c r="AC1279" s="120">
        <f t="shared" si="170"/>
        <v>0</v>
      </c>
      <c r="AD1279" s="120">
        <f t="shared" si="170"/>
        <v>-128685.90244333331</v>
      </c>
      <c r="AE1279" s="120">
        <f t="shared" si="170"/>
        <v>0</v>
      </c>
      <c r="AF1279" s="120">
        <f t="shared" si="170"/>
        <v>-1052.07213</v>
      </c>
      <c r="AG1279" s="120">
        <f t="shared" si="170"/>
        <v>799873.48331000016</v>
      </c>
      <c r="AH1279" s="120">
        <f>AA1279/Z1279*100</f>
        <v>86.157022769884634</v>
      </c>
      <c r="AI1279" s="120">
        <f>AG1279/Z1279*100</f>
        <v>86.043849452034678</v>
      </c>
    </row>
    <row r="1280" spans="1:35" s="59" customFormat="1" ht="32.25" customHeight="1" x14ac:dyDescent="0.25">
      <c r="A1280" s="18"/>
      <c r="B1280" s="18"/>
      <c r="C1280" s="3169" t="s">
        <v>758</v>
      </c>
      <c r="D1280" s="16"/>
      <c r="E1280" s="16"/>
      <c r="F1280" s="16">
        <f>F31</f>
        <v>66</v>
      </c>
      <c r="G1280" s="107"/>
      <c r="H1280" s="8"/>
      <c r="I1280" s="114"/>
      <c r="J1280" s="7"/>
      <c r="K1280" s="34"/>
      <c r="L1280" s="7"/>
      <c r="M1280" s="34"/>
      <c r="N1280" s="7"/>
      <c r="O1280" s="10"/>
      <c r="P1280" s="120"/>
      <c r="Q1280" s="120"/>
      <c r="R1280" s="120"/>
      <c r="S1280" s="120"/>
      <c r="T1280" s="120"/>
      <c r="U1280" s="120"/>
      <c r="V1280" s="120"/>
      <c r="W1280" s="120"/>
      <c r="X1280" s="120"/>
      <c r="Y1280" s="120"/>
      <c r="Z1280" s="120"/>
      <c r="AA1280" s="120"/>
      <c r="AB1280" s="802"/>
      <c r="AC1280" s="120"/>
      <c r="AD1280" s="120"/>
      <c r="AE1280" s="120"/>
      <c r="AF1280" s="120"/>
      <c r="AG1280" s="120"/>
      <c r="AH1280" s="120"/>
      <c r="AI1280" s="120"/>
    </row>
    <row r="1281" spans="1:35" s="59" customFormat="1" ht="24" customHeight="1" x14ac:dyDescent="0.25">
      <c r="A1281" s="18"/>
      <c r="B1281" s="18">
        <v>1</v>
      </c>
      <c r="C1281" s="3023" t="s">
        <v>623</v>
      </c>
      <c r="D1281" s="16">
        <f t="shared" ref="D1281:F1281" si="171">SUM(D1162,D1097,D1033,D971,D907,D838,D771,D708,D642,D576,D510,D444,D376,D309,D247,D186,D111,D32,D1214)</f>
        <v>57440</v>
      </c>
      <c r="E1281" s="16">
        <f t="shared" si="171"/>
        <v>47488.166666666664</v>
      </c>
      <c r="F1281" s="16">
        <f t="shared" si="171"/>
        <v>17100</v>
      </c>
      <c r="G1281" s="107">
        <f t="shared" si="168"/>
        <v>36.008970655847598</v>
      </c>
      <c r="H1281" s="8"/>
      <c r="I1281" s="114"/>
      <c r="J1281" s="7"/>
      <c r="K1281" s="34"/>
      <c r="L1281" s="7"/>
      <c r="M1281" s="34"/>
      <c r="N1281" s="7"/>
      <c r="O1281" s="10"/>
      <c r="P1281" s="120"/>
      <c r="Q1281" s="120"/>
      <c r="R1281" s="120"/>
      <c r="S1281" s="120"/>
      <c r="T1281" s="120"/>
      <c r="U1281" s="120"/>
      <c r="V1281" s="120"/>
      <c r="W1281" s="120"/>
      <c r="X1281" s="120"/>
      <c r="Y1281" s="120"/>
      <c r="Z1281" s="120"/>
      <c r="AA1281" s="120"/>
      <c r="AB1281" s="802"/>
      <c r="AC1281" s="120"/>
      <c r="AD1281" s="120"/>
      <c r="AE1281" s="120"/>
      <c r="AF1281" s="120"/>
      <c r="AG1281" s="120"/>
      <c r="AH1281" s="120"/>
      <c r="AI1281" s="120"/>
    </row>
    <row r="1282" spans="1:35" s="59" customFormat="1" ht="24" customHeight="1" x14ac:dyDescent="0.25">
      <c r="A1282" s="18"/>
      <c r="B1282" s="18">
        <v>1</v>
      </c>
      <c r="C1282" s="3022" t="s">
        <v>624</v>
      </c>
      <c r="D1282" s="16">
        <f t="shared" ref="D1282:F1283" si="172">SUM(D1163,D1098,D1034,D972,D908,D839,D772,D709,D643,D577,D511,D445,D377,D310,D248,D112,D33)</f>
        <v>76222</v>
      </c>
      <c r="E1282" s="16">
        <f t="shared" si="172"/>
        <v>63047.333333333336</v>
      </c>
      <c r="F1282" s="16">
        <f t="shared" si="172"/>
        <v>37298</v>
      </c>
      <c r="G1282" s="107">
        <f t="shared" si="168"/>
        <v>59.15872730541075</v>
      </c>
      <c r="H1282" s="8"/>
      <c r="I1282" s="114"/>
      <c r="J1282" s="7"/>
      <c r="K1282" s="34"/>
      <c r="L1282" s="7"/>
      <c r="M1282" s="34"/>
      <c r="N1282" s="7"/>
      <c r="O1282" s="10"/>
      <c r="P1282" s="120"/>
      <c r="Q1282" s="120"/>
      <c r="R1282" s="120"/>
      <c r="S1282" s="120"/>
      <c r="T1282" s="120"/>
      <c r="U1282" s="120"/>
      <c r="V1282" s="120"/>
      <c r="W1282" s="120"/>
      <c r="X1282" s="120"/>
      <c r="Y1282" s="120"/>
      <c r="Z1282" s="120"/>
      <c r="AA1282" s="120"/>
      <c r="AB1282" s="802"/>
      <c r="AC1282" s="120"/>
      <c r="AD1282" s="120"/>
      <c r="AE1282" s="120"/>
      <c r="AF1282" s="120"/>
      <c r="AG1282" s="120"/>
      <c r="AH1282" s="120"/>
      <c r="AI1282" s="120"/>
    </row>
    <row r="1283" spans="1:35" s="59" customFormat="1" ht="33.75" customHeight="1" x14ac:dyDescent="0.25">
      <c r="A1283" s="18"/>
      <c r="B1283" s="18">
        <v>1</v>
      </c>
      <c r="C1283" s="2915" t="s">
        <v>625</v>
      </c>
      <c r="D1283" s="16">
        <f t="shared" si="172"/>
        <v>159595</v>
      </c>
      <c r="E1283" s="16">
        <f t="shared" si="172"/>
        <v>132113.33333333331</v>
      </c>
      <c r="F1283" s="16">
        <f t="shared" si="172"/>
        <v>140285</v>
      </c>
      <c r="G1283" s="107">
        <f t="shared" si="168"/>
        <v>106.18534591512339</v>
      </c>
      <c r="H1283" s="8"/>
      <c r="I1283" s="114"/>
      <c r="J1283" s="7"/>
      <c r="K1283" s="34"/>
      <c r="L1283" s="7"/>
      <c r="M1283" s="34"/>
      <c r="N1283" s="7"/>
      <c r="O1283" s="10"/>
      <c r="P1283" s="120"/>
      <c r="Q1283" s="120"/>
      <c r="R1283" s="120"/>
      <c r="S1283" s="120"/>
      <c r="T1283" s="120"/>
      <c r="U1283" s="120"/>
      <c r="V1283" s="120"/>
      <c r="W1283" s="120"/>
      <c r="X1283" s="120"/>
      <c r="Y1283" s="120"/>
      <c r="Z1283" s="120"/>
      <c r="AA1283" s="120"/>
      <c r="AB1283" s="802"/>
      <c r="AC1283" s="120"/>
      <c r="AD1283" s="120"/>
      <c r="AE1283" s="120"/>
      <c r="AF1283" s="120"/>
      <c r="AG1283" s="120"/>
      <c r="AH1283" s="120"/>
      <c r="AI1283" s="120"/>
    </row>
    <row r="1284" spans="1:35" s="59" customFormat="1" ht="43.5" x14ac:dyDescent="0.25">
      <c r="A1284" s="18"/>
      <c r="B1284" s="18">
        <v>1</v>
      </c>
      <c r="C1284" s="2915" t="s">
        <v>458</v>
      </c>
      <c r="D1284" s="17">
        <f t="shared" ref="D1284:F1286" si="173">SUM(D1165,D1100,D1036,D974,D910,D841,D774,D711,D645,D579,D513,D447,D379,D312,D250,D186,D114,D35)</f>
        <v>960333</v>
      </c>
      <c r="E1284" s="17">
        <f t="shared" si="173"/>
        <v>798356.33333333326</v>
      </c>
      <c r="F1284" s="17">
        <f t="shared" si="173"/>
        <v>738034</v>
      </c>
      <c r="G1284" s="113">
        <f t="shared" si="168"/>
        <v>92.444184280285882</v>
      </c>
      <c r="H1284" s="8"/>
      <c r="I1284" s="114"/>
      <c r="J1284" s="7"/>
      <c r="K1284" s="34"/>
      <c r="L1284" s="7"/>
      <c r="M1284" s="34"/>
      <c r="N1284" s="7"/>
      <c r="O1284" s="10"/>
      <c r="P1284" s="120">
        <f t="shared" ref="P1284:AG1284" si="174">SUM(P1165,P1100,P1036,P974,P910,P841,P774,P711,P645,P579,P513,P447,P379,P312,P250,P186,P114,P35)</f>
        <v>3122912.2069695652</v>
      </c>
      <c r="Q1284" s="120">
        <f t="shared" si="174"/>
        <v>3122912.2069695652</v>
      </c>
      <c r="R1284" s="120">
        <f t="shared" si="174"/>
        <v>3122979.6860695654</v>
      </c>
      <c r="S1284" s="120">
        <f t="shared" si="174"/>
        <v>3122979.6860695654</v>
      </c>
      <c r="T1284" s="120">
        <f t="shared" si="174"/>
        <v>3122979.6860695654</v>
      </c>
      <c r="U1284" s="120">
        <f t="shared" si="174"/>
        <v>3122979.6860695654</v>
      </c>
      <c r="V1284" s="120">
        <f t="shared" si="174"/>
        <v>3122979.6860695654</v>
      </c>
      <c r="W1284" s="120">
        <f t="shared" ref="W1284:X1284" si="175">SUM(W1165,W1100,W1036,W974,W910,W841,W774,W711,W645,W579,W513,W447,W379,W312,W250,W186,W114,W35)</f>
        <v>3123463.7311095651</v>
      </c>
      <c r="X1284" s="120">
        <f t="shared" si="175"/>
        <v>3122537.2061495655</v>
      </c>
      <c r="Y1284" s="120">
        <f t="shared" ref="Y1284" si="176">SUM(Y1165,Y1100,Y1036,Y974,Y910,Y841,Y774,Y711,Y645,Y579,Y513,Y447,Y379,Y312,Y250,Y186,Y114,Y35)</f>
        <v>3121999.4282095656</v>
      </c>
      <c r="Z1284" s="120">
        <f t="shared" si="174"/>
        <v>2595921.3320653047</v>
      </c>
      <c r="AA1284" s="120">
        <f t="shared" si="174"/>
        <v>2420005.7579299998</v>
      </c>
      <c r="AB1284" s="802">
        <f t="shared" si="174"/>
        <v>0</v>
      </c>
      <c r="AC1284" s="120">
        <f t="shared" si="174"/>
        <v>0</v>
      </c>
      <c r="AD1284" s="120">
        <f t="shared" si="174"/>
        <v>-175915.57413530434</v>
      </c>
      <c r="AE1284" s="120">
        <f t="shared" si="174"/>
        <v>-436.70811000000032</v>
      </c>
      <c r="AF1284" s="120">
        <f t="shared" si="174"/>
        <v>-4968.8442599999989</v>
      </c>
      <c r="AG1284" s="120">
        <f t="shared" si="174"/>
        <v>2415036.9136699997</v>
      </c>
      <c r="AH1284" s="120">
        <f>AA1284/Z1284*100</f>
        <v>93.223385779747531</v>
      </c>
      <c r="AI1284" s="120">
        <f>AG1284/Z1284*100</f>
        <v>93.031976117265685</v>
      </c>
    </row>
    <row r="1285" spans="1:35" s="59" customFormat="1" ht="29.25" x14ac:dyDescent="0.25">
      <c r="A1285" s="18"/>
      <c r="B1285" s="18">
        <v>1</v>
      </c>
      <c r="C1285" s="640" t="s">
        <v>271</v>
      </c>
      <c r="D1285" s="17">
        <f t="shared" si="173"/>
        <v>493693</v>
      </c>
      <c r="E1285" s="17">
        <f t="shared" si="173"/>
        <v>410153.63333333336</v>
      </c>
      <c r="F1285" s="17">
        <f t="shared" si="173"/>
        <v>386319</v>
      </c>
      <c r="G1285" s="113">
        <f t="shared" si="168"/>
        <v>94.188852323548019</v>
      </c>
      <c r="H1285" s="8"/>
      <c r="I1285" s="114"/>
      <c r="J1285" s="7"/>
      <c r="K1285" s="34"/>
      <c r="L1285" s="7"/>
      <c r="M1285" s="34"/>
      <c r="N1285" s="7"/>
      <c r="O1285" s="10"/>
      <c r="P1285" s="120">
        <f t="shared" ref="P1285:AG1285" si="177">SUM(P1166,P1101,P1037,P975,P911,P842,P775,P712,P646,P580,P514,P448,P380,P313,P251,P187,P115,P36)</f>
        <v>1894523.26327</v>
      </c>
      <c r="Q1285" s="120">
        <f t="shared" si="177"/>
        <v>1894523.26327</v>
      </c>
      <c r="R1285" s="120">
        <f t="shared" si="177"/>
        <v>1894523.26327</v>
      </c>
      <c r="S1285" s="120">
        <f t="shared" si="177"/>
        <v>1894523.26327</v>
      </c>
      <c r="T1285" s="120">
        <f t="shared" si="177"/>
        <v>1894523.26327</v>
      </c>
      <c r="U1285" s="120">
        <f t="shared" si="177"/>
        <v>1894523.26327</v>
      </c>
      <c r="V1285" s="120">
        <f t="shared" si="177"/>
        <v>1894523.26327</v>
      </c>
      <c r="W1285" s="120">
        <f t="shared" ref="W1285:X1285" si="178">SUM(W1166,W1101,W1037,W975,W911,W842,W775,W712,W646,W580,W514,W448,W380,W313,W251,W187,W115,W36)</f>
        <v>1894933.6632700001</v>
      </c>
      <c r="X1285" s="120">
        <f t="shared" si="178"/>
        <v>1894007.1382299999</v>
      </c>
      <c r="Y1285" s="120">
        <f t="shared" ref="Y1285" si="179">SUM(Y1166,Y1101,Y1037,Y975,Y911,Y842,Y775,Y712,Y646,Y580,Y514,Y448,Y380,Y313,Y251,Y187,Y115,Y36)</f>
        <v>1893575.1382299999</v>
      </c>
      <c r="Z1285" s="120">
        <f t="shared" si="177"/>
        <v>1573451.4319683332</v>
      </c>
      <c r="AA1285" s="120">
        <f t="shared" si="177"/>
        <v>1480609.0024899999</v>
      </c>
      <c r="AB1285" s="802">
        <f t="shared" si="177"/>
        <v>0</v>
      </c>
      <c r="AC1285" s="120">
        <f t="shared" si="177"/>
        <v>0</v>
      </c>
      <c r="AD1285" s="120">
        <f t="shared" si="177"/>
        <v>-92842.42947833339</v>
      </c>
      <c r="AE1285" s="120">
        <f t="shared" si="177"/>
        <v>-306.22519000000034</v>
      </c>
      <c r="AF1285" s="120">
        <f t="shared" si="177"/>
        <v>-4691.3141700000006</v>
      </c>
      <c r="AG1285" s="120">
        <f t="shared" si="177"/>
        <v>1475917.6883200002</v>
      </c>
      <c r="AH1285" s="120">
        <f>AA1285/Z1285*100</f>
        <v>94.099441038215545</v>
      </c>
      <c r="AI1285" s="120">
        <f>AG1285/Z1285*100</f>
        <v>93.801286670391747</v>
      </c>
    </row>
    <row r="1286" spans="1:35" s="59" customFormat="1" ht="30" x14ac:dyDescent="0.25">
      <c r="A1286" s="18"/>
      <c r="B1286" s="18">
        <v>1</v>
      </c>
      <c r="C1286" s="643" t="s">
        <v>459</v>
      </c>
      <c r="D1286" s="16">
        <f t="shared" si="173"/>
        <v>424093</v>
      </c>
      <c r="E1286" s="16">
        <f t="shared" si="173"/>
        <v>352485.80000000005</v>
      </c>
      <c r="F1286" s="16">
        <f t="shared" si="173"/>
        <v>324910</v>
      </c>
      <c r="G1286" s="107">
        <f t="shared" si="168"/>
        <v>92.176762865340947</v>
      </c>
      <c r="H1286" s="8"/>
      <c r="I1286" s="114"/>
      <c r="J1286" s="7"/>
      <c r="K1286" s="34"/>
      <c r="L1286" s="7"/>
      <c r="M1286" s="34"/>
      <c r="N1286" s="7"/>
      <c r="O1286" s="10"/>
      <c r="P1286" s="120">
        <f t="shared" ref="P1286:AG1286" si="180">SUM(P1167,P1102,P1038,P976,P912,P843,P776,P713,P647,P581,P515,P449,P381,P314,P252,P188,P116,P37)</f>
        <v>1726647.65</v>
      </c>
      <c r="Q1286" s="120">
        <f t="shared" si="180"/>
        <v>1726647.65</v>
      </c>
      <c r="R1286" s="120">
        <f t="shared" si="180"/>
        <v>1726647.65</v>
      </c>
      <c r="S1286" s="120">
        <f t="shared" si="180"/>
        <v>1726647.65</v>
      </c>
      <c r="T1286" s="120">
        <f t="shared" si="180"/>
        <v>1726647.65</v>
      </c>
      <c r="U1286" s="120">
        <f t="shared" si="180"/>
        <v>1726647.65</v>
      </c>
      <c r="V1286" s="120">
        <f t="shared" si="180"/>
        <v>1726647.65</v>
      </c>
      <c r="W1286" s="120">
        <f t="shared" ref="W1286:X1286" si="181">SUM(W1167,W1102,W1038,W976,W912,W843,W776,W713,W647,W581,W515,W449,W381,W314,W252,W188,W116,W37)</f>
        <v>1727058.05</v>
      </c>
      <c r="X1286" s="120">
        <f t="shared" si="181"/>
        <v>1726131.5249600001</v>
      </c>
      <c r="Y1286" s="120">
        <f t="shared" ref="Y1286" si="182">SUM(Y1167,Y1102,Y1038,Y976,Y912,Y843,Y776,Y713,Y647,Y581,Y515,Y449,Y381,Y314,Y252,Y188,Y116,Y37)</f>
        <v>1725699.5249600001</v>
      </c>
      <c r="Z1286" s="120">
        <f t="shared" si="180"/>
        <v>1434292.9566266667</v>
      </c>
      <c r="AA1286" s="120">
        <f t="shared" si="180"/>
        <v>1322498.5077799999</v>
      </c>
      <c r="AB1286" s="802">
        <f t="shared" si="180"/>
        <v>0</v>
      </c>
      <c r="AC1286" s="120">
        <f t="shared" si="180"/>
        <v>0</v>
      </c>
      <c r="AD1286" s="120">
        <f t="shared" si="180"/>
        <v>-111794.44884666674</v>
      </c>
      <c r="AE1286" s="120">
        <f t="shared" si="180"/>
        <v>-306.22519000000034</v>
      </c>
      <c r="AF1286" s="120">
        <f t="shared" si="180"/>
        <v>-3063.3864799999997</v>
      </c>
      <c r="AG1286" s="120">
        <f t="shared" si="180"/>
        <v>1319435.1213</v>
      </c>
      <c r="AH1286" s="120">
        <f>AA1286/Z1286*100</f>
        <v>92.205605672804964</v>
      </c>
      <c r="AI1286" s="120">
        <f>AG1286/Z1286*100</f>
        <v>91.992024028563705</v>
      </c>
    </row>
    <row r="1287" spans="1:35" s="59" customFormat="1" ht="60" x14ac:dyDescent="0.25">
      <c r="A1287" s="18"/>
      <c r="B1287" s="18">
        <v>1</v>
      </c>
      <c r="C1287" s="643" t="s">
        <v>478</v>
      </c>
      <c r="D1287" s="16">
        <f>D648+D450</f>
        <v>700</v>
      </c>
      <c r="E1287" s="16">
        <f>E648+E450</f>
        <v>584</v>
      </c>
      <c r="F1287" s="16">
        <f>F648+F450</f>
        <v>1359</v>
      </c>
      <c r="G1287" s="107">
        <f t="shared" si="168"/>
        <v>232.70547945205479</v>
      </c>
      <c r="H1287" s="8"/>
      <c r="I1287" s="114"/>
      <c r="J1287" s="7"/>
      <c r="K1287" s="34"/>
      <c r="L1287" s="7"/>
      <c r="M1287" s="34"/>
      <c r="N1287" s="7"/>
      <c r="O1287" s="10"/>
      <c r="P1287" s="120">
        <f>SUM(P1168,P1103,P1039,P977,P913,P844,P777,P714,P648,P582,P516,P450,P253,P189,P117,P38)</f>
        <v>3568.4</v>
      </c>
      <c r="Q1287" s="120">
        <f t="shared" ref="Q1287:U1287" si="183">SUM(Q1168,Q1103,Q1039,Q977,Q913,Q844,Q777,Q714,Q648,Q582,Q516,Q450,Q253,Q189,Q117,Q38)</f>
        <v>3568.4</v>
      </c>
      <c r="R1287" s="120">
        <f t="shared" si="183"/>
        <v>3568.4</v>
      </c>
      <c r="S1287" s="120">
        <f t="shared" si="183"/>
        <v>3568.4</v>
      </c>
      <c r="T1287" s="120">
        <f t="shared" si="183"/>
        <v>3568.4</v>
      </c>
      <c r="U1287" s="120">
        <f t="shared" si="183"/>
        <v>3568.4</v>
      </c>
      <c r="V1287" s="120">
        <f>SUM(V1168,V1103,V1039,V977,V913,V844,V777,V714,V648,V582,V516,V450,V253,V189,V117,V38)</f>
        <v>3568.4</v>
      </c>
      <c r="W1287" s="120">
        <f>SUM(W1168,W1103,W1039,W977,W913,W844,W777,W714,W648,W582,W516,W450,W253,W189,W117,W38)</f>
        <v>3568.4</v>
      </c>
      <c r="X1287" s="120">
        <f>SUM(X1168,X1103,X1039,X977,X913,X844,X777,X714,X648,X582,X516,X450,X253,X189,X117,X38)</f>
        <v>3568.4</v>
      </c>
      <c r="Y1287" s="120">
        <f>SUM(Y1168,Y1103,Y1039,Y977,Y913,Y844,Y777,Y714,Y648,Y582,Y516,Y450,Y253,Y189,Y117,Y38)</f>
        <v>3568.4</v>
      </c>
      <c r="Z1287" s="120">
        <f t="shared" ref="Z1287:AG1287" si="184">SUM(Z1168,Z1103,Z1039,Z977,Z913,Z844,Z777,Z714,Z648,Z582,Z516,Z450,Z253,Z189,Z117,Z38)</f>
        <v>2973.666666666667</v>
      </c>
      <c r="AA1287" s="120">
        <f t="shared" si="184"/>
        <v>7125.2729099999997</v>
      </c>
      <c r="AB1287" s="802">
        <f t="shared" si="184"/>
        <v>0</v>
      </c>
      <c r="AC1287" s="120">
        <f t="shared" si="184"/>
        <v>0</v>
      </c>
      <c r="AD1287" s="120">
        <f t="shared" si="184"/>
        <v>4151.6062433333336</v>
      </c>
      <c r="AE1287" s="120">
        <f t="shared" si="184"/>
        <v>0</v>
      </c>
      <c r="AF1287" s="120">
        <f t="shared" si="184"/>
        <v>-3.54311</v>
      </c>
      <c r="AG1287" s="120">
        <f t="shared" si="184"/>
        <v>7121.7297999999992</v>
      </c>
      <c r="AH1287" s="120">
        <f>AA1287/Z1287*100</f>
        <v>239.6123610581773</v>
      </c>
      <c r="AI1287" s="120">
        <f>AG1287/Z1287*100</f>
        <v>239.49321152337174</v>
      </c>
    </row>
    <row r="1288" spans="1:35" s="59" customFormat="1" ht="60" x14ac:dyDescent="0.25">
      <c r="A1288" s="18"/>
      <c r="B1288" s="18"/>
      <c r="C1288" s="643" t="s">
        <v>688</v>
      </c>
      <c r="D1288" s="16">
        <f>SUM(D1169,D1104,D1040,D978,D914,D845,D778,D715,D649,D583,D517,D451,D382,D315,D254,D39,D118)</f>
        <v>77190</v>
      </c>
      <c r="E1288" s="16">
        <f>SUM(E1169,E1104,E1040,E978,E914,E845,E778,E715,E649,E583,E517,E451,E382,E315,E254,E39,E118)</f>
        <v>55491.25</v>
      </c>
      <c r="F1288" s="16">
        <f>SUM(F1169,F1104,F1040,F978,F914,F845,F778,F715,F649,F583,F517,F451,F382,F315,F254,F39,F118)</f>
        <v>16537</v>
      </c>
      <c r="G1288" s="107">
        <f t="shared" si="168"/>
        <v>29.801094767193025</v>
      </c>
      <c r="H1288" s="8"/>
      <c r="I1288" s="114"/>
      <c r="J1288" s="7"/>
      <c r="K1288" s="34"/>
      <c r="L1288" s="7"/>
      <c r="M1288" s="34"/>
      <c r="N1288" s="7"/>
      <c r="O1288" s="10"/>
      <c r="P1288" s="120"/>
      <c r="Q1288" s="120"/>
      <c r="R1288" s="120"/>
      <c r="S1288" s="120">
        <f t="shared" ref="S1288:AG1288" si="185">SUM(S1169,S1104,S1040,S978,S914,S845,S778,S715,S649,S583,S517,S451,S382,S315,S254,S39,S118)</f>
        <v>0</v>
      </c>
      <c r="T1288" s="120">
        <f t="shared" si="185"/>
        <v>0</v>
      </c>
      <c r="U1288" s="120">
        <f t="shared" si="185"/>
        <v>0</v>
      </c>
      <c r="V1288" s="120">
        <f t="shared" si="185"/>
        <v>0</v>
      </c>
      <c r="W1288" s="120">
        <f t="shared" ref="W1288:X1288" si="186">SUM(W1169,W1104,W1040,W978,W914,W845,W778,W715,W649,W583,W517,W451,W382,W315,W254,W39,W118)</f>
        <v>0</v>
      </c>
      <c r="X1288" s="120">
        <f t="shared" si="186"/>
        <v>0</v>
      </c>
      <c r="Y1288" s="120">
        <f t="shared" ref="Y1288" si="187">SUM(Y1169,Y1104,Y1040,Y978,Y914,Y845,Y778,Y715,Y649,Y583,Y517,Y451,Y382,Y315,Y254,Y39,Y118)</f>
        <v>0</v>
      </c>
      <c r="Z1288" s="120">
        <f t="shared" si="185"/>
        <v>0</v>
      </c>
      <c r="AA1288" s="120">
        <f t="shared" si="185"/>
        <v>31453.717569999997</v>
      </c>
      <c r="AB1288" s="802">
        <f t="shared" si="185"/>
        <v>0</v>
      </c>
      <c r="AC1288" s="120">
        <f t="shared" si="185"/>
        <v>0</v>
      </c>
      <c r="AD1288" s="120">
        <f t="shared" si="185"/>
        <v>0</v>
      </c>
      <c r="AE1288" s="120">
        <f t="shared" si="185"/>
        <v>0</v>
      </c>
      <c r="AF1288" s="120">
        <f t="shared" si="185"/>
        <v>-51.601970000000009</v>
      </c>
      <c r="AG1288" s="120">
        <f t="shared" si="185"/>
        <v>31453.717569999997</v>
      </c>
      <c r="AH1288" s="120"/>
      <c r="AI1288" s="120"/>
    </row>
    <row r="1289" spans="1:35" s="59" customFormat="1" ht="60" x14ac:dyDescent="0.25">
      <c r="A1289" s="18"/>
      <c r="B1289" s="18"/>
      <c r="C1289" s="643" t="s">
        <v>689</v>
      </c>
      <c r="D1289" s="16"/>
      <c r="E1289" s="16"/>
      <c r="F1289" s="16"/>
      <c r="G1289" s="107"/>
      <c r="H1289" s="8"/>
      <c r="I1289" s="114"/>
      <c r="J1289" s="7"/>
      <c r="K1289" s="34"/>
      <c r="L1289" s="7"/>
      <c r="M1289" s="34"/>
      <c r="N1289" s="7"/>
      <c r="O1289" s="10"/>
      <c r="P1289" s="120"/>
      <c r="Q1289" s="120"/>
      <c r="R1289" s="120"/>
      <c r="S1289" s="120"/>
      <c r="T1289" s="120"/>
      <c r="U1289" s="120"/>
      <c r="V1289" s="120"/>
      <c r="W1289" s="120"/>
      <c r="X1289" s="120"/>
      <c r="Y1289" s="120"/>
      <c r="Z1289" s="120"/>
      <c r="AA1289" s="120"/>
      <c r="AB1289" s="802"/>
      <c r="AC1289" s="120"/>
      <c r="AD1289" s="120"/>
      <c r="AE1289" s="120"/>
      <c r="AF1289" s="120"/>
      <c r="AG1289" s="120"/>
      <c r="AH1289" s="120"/>
      <c r="AI1289" s="120"/>
    </row>
    <row r="1290" spans="1:35" s="59" customFormat="1" ht="30" x14ac:dyDescent="0.25">
      <c r="A1290" s="18"/>
      <c r="B1290" s="18">
        <v>1</v>
      </c>
      <c r="C1290" s="643" t="s">
        <v>460</v>
      </c>
      <c r="D1290" s="16">
        <f>SUM(D1171,D1106,D1042,D980,D916,D847,D780,D717,D651,D585,D519,D453,D384,D317,D256,D190,D120,D41)</f>
        <v>64512</v>
      </c>
      <c r="E1290" s="16">
        <f>SUM(E1171,E1106,E1042,E980,E916,E847,E780,E717,E651,E585,E519,E453,E384,E317,E256,E190,E120,E41)</f>
        <v>53424</v>
      </c>
      <c r="F1290" s="16">
        <f>SUM(F1171,F1106,F1042,F980,F916,F847,F780,F717,F651,F585,F519,F453,F384,F317,F256,F190,F120,F41)</f>
        <v>56538</v>
      </c>
      <c r="G1290" s="107">
        <f t="shared" si="168"/>
        <v>105.82884097035041</v>
      </c>
      <c r="H1290" s="8"/>
      <c r="I1290" s="114"/>
      <c r="J1290" s="7"/>
      <c r="K1290" s="34"/>
      <c r="L1290" s="7"/>
      <c r="M1290" s="34"/>
      <c r="N1290" s="7"/>
      <c r="O1290" s="10"/>
      <c r="P1290" s="120">
        <f t="shared" ref="P1290:AG1290" si="188">SUM(P1171,P1106,P1042,P980,P916,P847,P780,P717,P651,P585,P519,P453,P384,P317,P256,P190,P120,P41)</f>
        <v>123670.45439999999</v>
      </c>
      <c r="Q1290" s="120">
        <f t="shared" si="188"/>
        <v>123670.45439999999</v>
      </c>
      <c r="R1290" s="120">
        <f t="shared" si="188"/>
        <v>123670.45439999999</v>
      </c>
      <c r="S1290" s="120">
        <f t="shared" si="188"/>
        <v>123670.45439999999</v>
      </c>
      <c r="T1290" s="120">
        <f t="shared" si="188"/>
        <v>123670.45439999999</v>
      </c>
      <c r="U1290" s="120">
        <f t="shared" si="188"/>
        <v>123670.45439999999</v>
      </c>
      <c r="V1290" s="120">
        <f t="shared" si="188"/>
        <v>123670.45439999999</v>
      </c>
      <c r="W1290" s="120">
        <f t="shared" ref="W1290:X1290" si="189">SUM(W1171,W1106,W1042,W980,W916,W847,W780,W717,W651,W585,W519,W453,W384,W317,W256,W190,W120,W41)</f>
        <v>123670.45439999999</v>
      </c>
      <c r="X1290" s="120">
        <f t="shared" si="189"/>
        <v>123670.45439999999</v>
      </c>
      <c r="Y1290" s="120">
        <f t="shared" ref="Y1290" si="190">SUM(Y1171,Y1106,Y1042,Y980,Y916,Y847,Y780,Y717,Y651,Y585,Y519,Y453,Y384,Y317,Y256,Y190,Y120,Y41)</f>
        <v>123670.45439999999</v>
      </c>
      <c r="Z1290" s="120">
        <f t="shared" si="188"/>
        <v>102320.84294999999</v>
      </c>
      <c r="AA1290" s="120">
        <f t="shared" si="188"/>
        <v>115726.04624000003</v>
      </c>
      <c r="AB1290" s="802">
        <f t="shared" si="188"/>
        <v>0</v>
      </c>
      <c r="AC1290" s="120">
        <f t="shared" si="188"/>
        <v>0</v>
      </c>
      <c r="AD1290" s="120">
        <f t="shared" si="188"/>
        <v>13405.203290000009</v>
      </c>
      <c r="AE1290" s="120">
        <f t="shared" si="188"/>
        <v>0</v>
      </c>
      <c r="AF1290" s="120">
        <f t="shared" si="188"/>
        <v>-119.40319</v>
      </c>
      <c r="AG1290" s="120">
        <f t="shared" si="188"/>
        <v>115606.64305000001</v>
      </c>
      <c r="AH1290" s="120">
        <f>AA1290/Z1290*100</f>
        <v>113.10114626064076</v>
      </c>
      <c r="AI1290" s="120">
        <f>AG1290/Z1290*100</f>
        <v>112.98445137565203</v>
      </c>
    </row>
    <row r="1291" spans="1:35" s="59" customFormat="1" ht="30" x14ac:dyDescent="0.25">
      <c r="A1291" s="18"/>
      <c r="B1291" s="18">
        <v>1</v>
      </c>
      <c r="C1291" s="643" t="s">
        <v>461</v>
      </c>
      <c r="D1291" s="16">
        <f>SUBTOTAL(9,D1172,D1107,D1043,D981,D917,D848,D781,D718,D652,D586,D520,D454,D385,D318,D257,D191,D121,D42)</f>
        <v>0</v>
      </c>
      <c r="E1291" s="16">
        <f>SUBTOTAL(9,E1172,E1107,E1043,E981,E917,E848,E781,E718,E652,E586,E520,E454,E385,E318,E257,E191,E121,E42)</f>
        <v>0</v>
      </c>
      <c r="F1291" s="16">
        <f>SUBTOTAL(9,F1172,F1107,F1043,F981,F917,F848,F781,F718,F652,F586,F520,F454,F385,F318,F257,F191,F121,F42)</f>
        <v>0</v>
      </c>
      <c r="G1291" s="107"/>
      <c r="H1291" s="8"/>
      <c r="I1291" s="114"/>
      <c r="J1291" s="7"/>
      <c r="K1291" s="34"/>
      <c r="L1291" s="7"/>
      <c r="M1291" s="34"/>
      <c r="N1291" s="7"/>
      <c r="O1291" s="10"/>
      <c r="P1291" s="120">
        <f t="shared" ref="P1291:AG1291" si="191">SUM(P1172,P1107,P1043,P981,P917,P848,P781,P718,P652,P586,P520,P454,P385,P318,P257,P191,P121,P42)</f>
        <v>0</v>
      </c>
      <c r="Q1291" s="120">
        <f t="shared" si="191"/>
        <v>0</v>
      </c>
      <c r="R1291" s="120">
        <f t="shared" si="191"/>
        <v>0</v>
      </c>
      <c r="S1291" s="120">
        <f t="shared" si="191"/>
        <v>0</v>
      </c>
      <c r="T1291" s="120">
        <f t="shared" si="191"/>
        <v>0</v>
      </c>
      <c r="U1291" s="120">
        <f t="shared" si="191"/>
        <v>0</v>
      </c>
      <c r="V1291" s="120">
        <f t="shared" si="191"/>
        <v>0</v>
      </c>
      <c r="W1291" s="120">
        <f t="shared" ref="W1291:X1291" si="192">SUM(W1172,W1107,W1043,W981,W917,W848,W781,W718,W652,W586,W520,W454,W385,W318,W257,W191,W121,W42)</f>
        <v>0</v>
      </c>
      <c r="X1291" s="120">
        <f t="shared" si="192"/>
        <v>0</v>
      </c>
      <c r="Y1291" s="120">
        <f t="shared" ref="Y1291" si="193">SUM(Y1172,Y1107,Y1043,Y981,Y917,Y848,Y781,Y718,Y652,Y586,Y520,Y454,Y385,Y318,Y257,Y191,Y121,Y42)</f>
        <v>0</v>
      </c>
      <c r="Z1291" s="120">
        <f t="shared" si="191"/>
        <v>0</v>
      </c>
      <c r="AA1291" s="120">
        <f t="shared" si="191"/>
        <v>184.83771000000002</v>
      </c>
      <c r="AB1291" s="802">
        <f t="shared" si="191"/>
        <v>0</v>
      </c>
      <c r="AC1291" s="120">
        <f t="shared" si="191"/>
        <v>0</v>
      </c>
      <c r="AD1291" s="120">
        <f t="shared" si="191"/>
        <v>184.83771000000002</v>
      </c>
      <c r="AE1291" s="120">
        <f t="shared" si="191"/>
        <v>0</v>
      </c>
      <c r="AF1291" s="120">
        <f t="shared" si="191"/>
        <v>0</v>
      </c>
      <c r="AG1291" s="120">
        <f t="shared" si="191"/>
        <v>184.83771000000002</v>
      </c>
      <c r="AH1291" s="120"/>
      <c r="AI1291" s="120"/>
    </row>
    <row r="1292" spans="1:35" s="59" customFormat="1" ht="45" x14ac:dyDescent="0.25">
      <c r="A1292" s="18"/>
      <c r="B1292" s="18">
        <v>1</v>
      </c>
      <c r="C1292" s="643" t="s">
        <v>462</v>
      </c>
      <c r="D1292" s="16">
        <f t="shared" ref="D1292:F1293" si="194">SUM(D1173,D1108,D1044,D982,D918,D849,D782,D719,D653,D587,D521,D455,D386,D319,D258,D192,D122,D43)</f>
        <v>1177</v>
      </c>
      <c r="E1292" s="16">
        <f t="shared" si="194"/>
        <v>981.33333333333348</v>
      </c>
      <c r="F1292" s="16">
        <f t="shared" si="194"/>
        <v>1292</v>
      </c>
      <c r="G1292" s="107">
        <f>F1292/E1292*100</f>
        <v>131.65760869565216</v>
      </c>
      <c r="H1292" s="8"/>
      <c r="I1292" s="114"/>
      <c r="J1292" s="7"/>
      <c r="K1292" s="34"/>
      <c r="L1292" s="7"/>
      <c r="M1292" s="34"/>
      <c r="N1292" s="7"/>
      <c r="O1292" s="10"/>
      <c r="P1292" s="120">
        <f t="shared" ref="P1292:AG1292" si="195">SUM(P1173,P1108,P1044,P982,P918,P849,P782,P719,P653,P587,P521,P455,P386,P319,P258,P192,P122,P43)</f>
        <v>9933.9037800000006</v>
      </c>
      <c r="Q1292" s="120">
        <f t="shared" si="195"/>
        <v>9933.9037800000006</v>
      </c>
      <c r="R1292" s="120">
        <f t="shared" si="195"/>
        <v>9933.9037800000006</v>
      </c>
      <c r="S1292" s="120">
        <f t="shared" si="195"/>
        <v>9933.9037800000006</v>
      </c>
      <c r="T1292" s="120">
        <f t="shared" si="195"/>
        <v>9933.9037800000006</v>
      </c>
      <c r="U1292" s="120">
        <f t="shared" si="195"/>
        <v>9933.9037800000006</v>
      </c>
      <c r="V1292" s="120">
        <f t="shared" si="195"/>
        <v>9933.9037800000006</v>
      </c>
      <c r="W1292" s="120">
        <f t="shared" ref="W1292:X1292" si="196">SUM(W1173,W1108,W1044,W982,W918,W849,W782,W719,W653,W587,W521,W455,W386,W319,W258,W192,W122,W43)</f>
        <v>9933.9037800000006</v>
      </c>
      <c r="X1292" s="120">
        <f t="shared" si="196"/>
        <v>9933.9037800000006</v>
      </c>
      <c r="Y1292" s="120">
        <f t="shared" ref="Y1292" si="197">SUM(Y1173,Y1108,Y1044,Y982,Y918,Y849,Y782,Y719,Y653,Y587,Y521,Y455,Y386,Y319,Y258,Y192,Y122,Y43)</f>
        <v>9933.9037800000006</v>
      </c>
      <c r="Z1292" s="120">
        <f t="shared" si="195"/>
        <v>8278.2531500000005</v>
      </c>
      <c r="AA1292" s="120">
        <f t="shared" si="195"/>
        <v>10889.940070000001</v>
      </c>
      <c r="AB1292" s="802">
        <f t="shared" si="195"/>
        <v>0</v>
      </c>
      <c r="AC1292" s="120">
        <f t="shared" si="195"/>
        <v>0</v>
      </c>
      <c r="AD1292" s="120">
        <f t="shared" si="195"/>
        <v>2611.6869200000006</v>
      </c>
      <c r="AE1292" s="120">
        <f t="shared" si="195"/>
        <v>0</v>
      </c>
      <c r="AF1292" s="120">
        <f t="shared" si="195"/>
        <v>-265.74348000000003</v>
      </c>
      <c r="AG1292" s="120">
        <f t="shared" si="195"/>
        <v>10624.19659</v>
      </c>
      <c r="AH1292" s="120">
        <f>AA1292/Z1292*100</f>
        <v>131.54876847417984</v>
      </c>
      <c r="AI1292" s="120">
        <f>AG1292/Z1292*100</f>
        <v>128.33862890506072</v>
      </c>
    </row>
    <row r="1293" spans="1:35" s="59" customFormat="1" ht="30" x14ac:dyDescent="0.25">
      <c r="A1293" s="18"/>
      <c r="B1293" s="18">
        <v>1</v>
      </c>
      <c r="C1293" s="643" t="s">
        <v>463</v>
      </c>
      <c r="D1293" s="16">
        <f t="shared" si="194"/>
        <v>3911</v>
      </c>
      <c r="E1293" s="16">
        <f t="shared" si="194"/>
        <v>3262.5000000000005</v>
      </c>
      <c r="F1293" s="16">
        <f t="shared" si="194"/>
        <v>3579</v>
      </c>
      <c r="G1293" s="107">
        <f>F1293/E1293*100</f>
        <v>109.70114942528735</v>
      </c>
      <c r="H1293" s="8"/>
      <c r="I1293" s="114"/>
      <c r="J1293" s="7"/>
      <c r="K1293" s="34"/>
      <c r="L1293" s="7"/>
      <c r="M1293" s="34"/>
      <c r="N1293" s="7"/>
      <c r="O1293" s="10"/>
      <c r="P1293" s="120">
        <f t="shared" ref="P1293:AG1293" si="198">SUM(P1174,P1109,P1045,P983,P919,P850,P783,P720,P654,P588,P522,P456,P387,P320,P259,P193,P123,P44)</f>
        <v>34271.255089999999</v>
      </c>
      <c r="Q1293" s="120">
        <f t="shared" si="198"/>
        <v>34271.255089999999</v>
      </c>
      <c r="R1293" s="120">
        <f t="shared" si="198"/>
        <v>34271.255089999999</v>
      </c>
      <c r="S1293" s="120">
        <f t="shared" si="198"/>
        <v>34271.255089999999</v>
      </c>
      <c r="T1293" s="120">
        <f t="shared" si="198"/>
        <v>34271.255089999999</v>
      </c>
      <c r="U1293" s="120">
        <f t="shared" si="198"/>
        <v>34271.255089999999</v>
      </c>
      <c r="V1293" s="120">
        <f t="shared" si="198"/>
        <v>34271.255089999999</v>
      </c>
      <c r="W1293" s="120">
        <f t="shared" ref="W1293:X1293" si="199">SUM(W1174,W1109,W1045,W983,W919,W850,W783,W720,W654,W588,W522,W456,W387,W320,W259,W193,W123,W44)</f>
        <v>34271.255089999999</v>
      </c>
      <c r="X1293" s="120">
        <f t="shared" si="199"/>
        <v>34271.255089999999</v>
      </c>
      <c r="Y1293" s="120">
        <f t="shared" ref="Y1293" si="200">SUM(Y1174,Y1109,Y1045,Y983,Y919,Y850,Y783,Y720,Y654,Y588,Y522,Y456,Y387,Y320,Y259,Y193,Y123,Y44)</f>
        <v>34271.255089999999</v>
      </c>
      <c r="Z1293" s="120">
        <f t="shared" si="198"/>
        <v>28559.379241666669</v>
      </c>
      <c r="AA1293" s="120">
        <f t="shared" si="198"/>
        <v>31309.670689999999</v>
      </c>
      <c r="AB1293" s="802">
        <f t="shared" si="198"/>
        <v>0</v>
      </c>
      <c r="AC1293" s="120">
        <f t="shared" si="198"/>
        <v>0</v>
      </c>
      <c r="AD1293" s="120">
        <f t="shared" si="198"/>
        <v>2750.2914483333352</v>
      </c>
      <c r="AE1293" s="120">
        <f t="shared" si="198"/>
        <v>0</v>
      </c>
      <c r="AF1293" s="120">
        <f t="shared" si="198"/>
        <v>-1242.7810200000001</v>
      </c>
      <c r="AG1293" s="120">
        <f t="shared" si="198"/>
        <v>30066.88967</v>
      </c>
      <c r="AH1293" s="120">
        <f>AA1293/Z1293*100</f>
        <v>109.63008133006196</v>
      </c>
      <c r="AI1293" s="120">
        <f>AG1293/Z1293*100</f>
        <v>105.27851258802554</v>
      </c>
    </row>
    <row r="1294" spans="1:35" s="59" customFormat="1" ht="60" x14ac:dyDescent="0.25">
      <c r="A1294" s="18"/>
      <c r="B1294" s="18">
        <v>1</v>
      </c>
      <c r="C1294" s="643" t="s">
        <v>485</v>
      </c>
      <c r="D1294" s="16">
        <f>D655</f>
        <v>10</v>
      </c>
      <c r="E1294" s="16">
        <f>E655</f>
        <v>8</v>
      </c>
      <c r="F1294" s="16">
        <f>F655</f>
        <v>0</v>
      </c>
      <c r="G1294" s="107"/>
      <c r="H1294" s="8"/>
      <c r="I1294" s="114"/>
      <c r="J1294" s="7"/>
      <c r="K1294" s="34"/>
      <c r="L1294" s="7"/>
      <c r="M1294" s="34"/>
      <c r="N1294" s="7"/>
      <c r="O1294" s="10"/>
      <c r="P1294" s="120">
        <f t="shared" ref="P1294:AG1294" si="201">P655</f>
        <v>0</v>
      </c>
      <c r="Q1294" s="120">
        <f t="shared" si="201"/>
        <v>0</v>
      </c>
      <c r="R1294" s="120">
        <f t="shared" si="201"/>
        <v>0</v>
      </c>
      <c r="S1294" s="120">
        <f t="shared" si="201"/>
        <v>0</v>
      </c>
      <c r="T1294" s="120">
        <f t="shared" si="201"/>
        <v>0</v>
      </c>
      <c r="U1294" s="120">
        <f t="shared" si="201"/>
        <v>0</v>
      </c>
      <c r="V1294" s="120">
        <f t="shared" si="201"/>
        <v>0</v>
      </c>
      <c r="W1294" s="120">
        <f t="shared" ref="W1294:X1294" si="202">W655</f>
        <v>0</v>
      </c>
      <c r="X1294" s="120">
        <f t="shared" si="202"/>
        <v>0</v>
      </c>
      <c r="Y1294" s="120">
        <f t="shared" ref="Y1294" si="203">Y655</f>
        <v>0</v>
      </c>
      <c r="Z1294" s="120">
        <f t="shared" si="201"/>
        <v>0</v>
      </c>
      <c r="AA1294" s="120">
        <f t="shared" si="201"/>
        <v>0</v>
      </c>
      <c r="AB1294" s="802">
        <f t="shared" si="201"/>
        <v>0</v>
      </c>
      <c r="AC1294" s="120">
        <f t="shared" si="201"/>
        <v>0</v>
      </c>
      <c r="AD1294" s="120">
        <f t="shared" si="201"/>
        <v>0</v>
      </c>
      <c r="AE1294" s="120">
        <f t="shared" si="201"/>
        <v>0</v>
      </c>
      <c r="AF1294" s="120">
        <f t="shared" si="201"/>
        <v>0</v>
      </c>
      <c r="AG1294" s="120">
        <f t="shared" si="201"/>
        <v>0</v>
      </c>
      <c r="AH1294" s="120"/>
      <c r="AI1294" s="120"/>
    </row>
    <row r="1295" spans="1:35" s="59" customFormat="1" ht="43.5" x14ac:dyDescent="0.25">
      <c r="A1295" s="18"/>
      <c r="B1295" s="18">
        <v>1</v>
      </c>
      <c r="C1295" s="640" t="s">
        <v>272</v>
      </c>
      <c r="D1295" s="17">
        <f t="shared" ref="D1295:F1296" si="204">SUM(D1175,D1110,D1046,D984,D920,D851,D784,D721,D656,D589,D523,D457,D388,D321,D260,D194,D124,D45)</f>
        <v>466640</v>
      </c>
      <c r="E1295" s="17">
        <f t="shared" si="204"/>
        <v>388202.70000000007</v>
      </c>
      <c r="F1295" s="17">
        <f t="shared" si="204"/>
        <v>351715</v>
      </c>
      <c r="G1295" s="113">
        <f t="shared" ref="G1295:G1325" si="205">F1295/E1295*100</f>
        <v>90.600863930106598</v>
      </c>
      <c r="H1295" s="8"/>
      <c r="I1295" s="114"/>
      <c r="J1295" s="7"/>
      <c r="K1295" s="34"/>
      <c r="L1295" s="7"/>
      <c r="M1295" s="34"/>
      <c r="N1295" s="7"/>
      <c r="O1295" s="10"/>
      <c r="P1295" s="120">
        <f t="shared" ref="P1295:AG1295" si="206">SUM(P1175,P1110,P1046,P984,P920,P851,P784,P721,P656,P589,P523,P457,P388,P321,P260,P194,P124,P45)</f>
        <v>1228388.943699565</v>
      </c>
      <c r="Q1295" s="120">
        <f t="shared" si="206"/>
        <v>1228388.943699565</v>
      </c>
      <c r="R1295" s="120">
        <f t="shared" si="206"/>
        <v>1228456.4227995649</v>
      </c>
      <c r="S1295" s="120">
        <f t="shared" si="206"/>
        <v>1228456.4227995649</v>
      </c>
      <c r="T1295" s="120">
        <f t="shared" si="206"/>
        <v>1228456.4227995649</v>
      </c>
      <c r="U1295" s="120">
        <f t="shared" si="206"/>
        <v>1228456.4227995649</v>
      </c>
      <c r="V1295" s="120">
        <f t="shared" si="206"/>
        <v>1228456.4227995649</v>
      </c>
      <c r="W1295" s="120">
        <f t="shared" ref="W1295:X1295" si="207">SUM(W1175,W1110,W1046,W984,W920,W851,W784,W721,W656,W589,W523,W457,W388,W321,W260,W194,W124,W45)</f>
        <v>1228530.0678395648</v>
      </c>
      <c r="X1295" s="120">
        <f t="shared" si="207"/>
        <v>1228530.0679195649</v>
      </c>
      <c r="Y1295" s="120">
        <f t="shared" ref="Y1295" si="208">SUM(Y1175,Y1110,Y1046,Y984,Y920,Y851,Y784,Y721,Y656,Y589,Y523,Y457,Y388,Y321,Y260,Y194,Y124,Y45)</f>
        <v>1228424.289979565</v>
      </c>
      <c r="Z1295" s="120">
        <f t="shared" si="206"/>
        <v>1022469.9000969711</v>
      </c>
      <c r="AA1295" s="120">
        <f t="shared" si="206"/>
        <v>939396.7554400001</v>
      </c>
      <c r="AB1295" s="802">
        <f t="shared" si="206"/>
        <v>0</v>
      </c>
      <c r="AC1295" s="120">
        <f t="shared" si="206"/>
        <v>0</v>
      </c>
      <c r="AD1295" s="120">
        <f t="shared" si="206"/>
        <v>-83073.144656970981</v>
      </c>
      <c r="AE1295" s="120">
        <f t="shared" si="206"/>
        <v>-130.48291999999998</v>
      </c>
      <c r="AF1295" s="120">
        <f t="shared" si="206"/>
        <v>-277.53008999999997</v>
      </c>
      <c r="AG1295" s="120">
        <f t="shared" si="206"/>
        <v>939119.2253500002</v>
      </c>
      <c r="AH1295" s="120">
        <f t="shared" ref="AH1295:AH1300" si="209">AA1295/Z1295*100</f>
        <v>91.875247902251957</v>
      </c>
      <c r="AI1295" s="120">
        <f t="shared" ref="AI1295:AI1300" si="210">AG1295/Z1295*100</f>
        <v>91.848104796134749</v>
      </c>
    </row>
    <row r="1296" spans="1:35" s="59" customFormat="1" ht="30" x14ac:dyDescent="0.25">
      <c r="A1296" s="18"/>
      <c r="B1296" s="18">
        <v>1</v>
      </c>
      <c r="C1296" s="643" t="s">
        <v>464</v>
      </c>
      <c r="D1296" s="16">
        <f t="shared" si="204"/>
        <v>157116</v>
      </c>
      <c r="E1296" s="16">
        <f t="shared" si="204"/>
        <v>130591.70000000001</v>
      </c>
      <c r="F1296" s="16">
        <f t="shared" si="204"/>
        <v>107077</v>
      </c>
      <c r="G1296" s="107">
        <f t="shared" si="205"/>
        <v>81.993725481787877</v>
      </c>
      <c r="H1296" s="8"/>
      <c r="I1296" s="114"/>
      <c r="J1296" s="7"/>
      <c r="K1296" s="34"/>
      <c r="L1296" s="7"/>
      <c r="M1296" s="34"/>
      <c r="N1296" s="7"/>
      <c r="O1296" s="10"/>
      <c r="P1296" s="120">
        <f t="shared" ref="P1296:AG1296" si="211">SUM(P1176,P1111,P1047,P985,P921,P852,P785,P722,P657,P590,P524,P458,P389,P322,P261,P195,P125,P46)</f>
        <v>257570.7577295652</v>
      </c>
      <c r="Q1296" s="120">
        <f t="shared" si="211"/>
        <v>257570.7577295652</v>
      </c>
      <c r="R1296" s="120">
        <f t="shared" si="211"/>
        <v>257570.7577295652</v>
      </c>
      <c r="S1296" s="120">
        <f t="shared" si="211"/>
        <v>257570.7577295652</v>
      </c>
      <c r="T1296" s="120">
        <f t="shared" si="211"/>
        <v>257570.7577295652</v>
      </c>
      <c r="U1296" s="120">
        <f t="shared" si="211"/>
        <v>257570.7577295652</v>
      </c>
      <c r="V1296" s="120">
        <f t="shared" si="211"/>
        <v>257570.7577295652</v>
      </c>
      <c r="W1296" s="120">
        <f t="shared" ref="W1296:X1296" si="212">SUM(W1176,W1111,W1047,W985,W921,W852,W785,W722,W657,W590,W524,W458,W389,W322,W261,W195,W125,W46)</f>
        <v>257644.40276956523</v>
      </c>
      <c r="X1296" s="120">
        <f t="shared" si="212"/>
        <v>257778.51822956523</v>
      </c>
      <c r="Y1296" s="120">
        <f t="shared" ref="Y1296" si="213">SUM(Y1176,Y1111,Y1047,Y985,Y921,Y852,Y785,Y722,Y657,Y590,Y524,Y458,Y389,Y322,Y261,Y195,Y125,Y46)</f>
        <v>257672.74028956523</v>
      </c>
      <c r="Z1296" s="120">
        <f t="shared" si="211"/>
        <v>214363.90610863769</v>
      </c>
      <c r="AA1296" s="120">
        <f t="shared" si="211"/>
        <v>174988.37972</v>
      </c>
      <c r="AB1296" s="802">
        <f t="shared" si="211"/>
        <v>0</v>
      </c>
      <c r="AC1296" s="120">
        <f t="shared" si="211"/>
        <v>0</v>
      </c>
      <c r="AD1296" s="120">
        <f t="shared" si="211"/>
        <v>-39375.526388637678</v>
      </c>
      <c r="AE1296" s="120">
        <f t="shared" si="211"/>
        <v>0</v>
      </c>
      <c r="AF1296" s="120">
        <f t="shared" si="211"/>
        <v>-27.32376</v>
      </c>
      <c r="AG1296" s="120">
        <f t="shared" si="211"/>
        <v>174961.05596</v>
      </c>
      <c r="AH1296" s="120">
        <f t="shared" si="209"/>
        <v>81.631456944676799</v>
      </c>
      <c r="AI1296" s="120">
        <f t="shared" si="210"/>
        <v>81.618710507790112</v>
      </c>
    </row>
    <row r="1297" spans="1:179" s="59" customFormat="1" ht="60" x14ac:dyDescent="0.25">
      <c r="A1297" s="18"/>
      <c r="B1297" s="18">
        <v>1</v>
      </c>
      <c r="C1297" s="643" t="s">
        <v>482</v>
      </c>
      <c r="D1297" s="16">
        <f>D658+D459</f>
        <v>200</v>
      </c>
      <c r="E1297" s="16">
        <f>E658+E459</f>
        <v>166</v>
      </c>
      <c r="F1297" s="16">
        <f>F658+F459</f>
        <v>84</v>
      </c>
      <c r="G1297" s="107">
        <f t="shared" si="205"/>
        <v>50.602409638554214</v>
      </c>
      <c r="H1297" s="8"/>
      <c r="I1297" s="114"/>
      <c r="J1297" s="7"/>
      <c r="K1297" s="34"/>
      <c r="L1297" s="7"/>
      <c r="M1297" s="34"/>
      <c r="N1297" s="7"/>
      <c r="O1297" s="10"/>
      <c r="P1297" s="120">
        <f t="shared" ref="P1297:AG1297" si="214">P658+P459</f>
        <v>183.4388695652174</v>
      </c>
      <c r="Q1297" s="120">
        <f t="shared" si="214"/>
        <v>183.4388695652174</v>
      </c>
      <c r="R1297" s="120">
        <f t="shared" si="214"/>
        <v>183.4388695652174</v>
      </c>
      <c r="S1297" s="120">
        <f t="shared" si="214"/>
        <v>183.4388695652174</v>
      </c>
      <c r="T1297" s="120">
        <f t="shared" si="214"/>
        <v>183.4388695652174</v>
      </c>
      <c r="U1297" s="120">
        <f t="shared" si="214"/>
        <v>183.4388695652174</v>
      </c>
      <c r="V1297" s="120">
        <f t="shared" si="214"/>
        <v>183.4388695652174</v>
      </c>
      <c r="W1297" s="120">
        <f t="shared" ref="W1297:X1297" si="215">W658+W459</f>
        <v>183.4388695652174</v>
      </c>
      <c r="X1297" s="120">
        <f t="shared" si="215"/>
        <v>183.4388695652174</v>
      </c>
      <c r="Y1297" s="120">
        <f t="shared" ref="Y1297" si="216">Y658+Y459</f>
        <v>183.4388695652174</v>
      </c>
      <c r="Z1297" s="120">
        <f t="shared" si="214"/>
        <v>152.86572463768118</v>
      </c>
      <c r="AA1297" s="120">
        <f t="shared" si="214"/>
        <v>158.07729000000003</v>
      </c>
      <c r="AB1297" s="802">
        <f t="shared" si="214"/>
        <v>0</v>
      </c>
      <c r="AC1297" s="120">
        <f t="shared" si="214"/>
        <v>0</v>
      </c>
      <c r="AD1297" s="120">
        <f t="shared" si="214"/>
        <v>5.2115653623188507</v>
      </c>
      <c r="AE1297" s="120">
        <f t="shared" si="214"/>
        <v>0</v>
      </c>
      <c r="AF1297" s="120">
        <f t="shared" si="214"/>
        <v>0</v>
      </c>
      <c r="AG1297" s="120">
        <f t="shared" si="214"/>
        <v>158.07729000000003</v>
      </c>
      <c r="AH1297" s="120">
        <f t="shared" si="209"/>
        <v>103.40924388032123</v>
      </c>
      <c r="AI1297" s="120">
        <f t="shared" si="210"/>
        <v>103.40924388032123</v>
      </c>
    </row>
    <row r="1298" spans="1:179" s="59" customFormat="1" ht="60" x14ac:dyDescent="0.25">
      <c r="A1298" s="18"/>
      <c r="B1298" s="18">
        <v>1</v>
      </c>
      <c r="C1298" s="643" t="s">
        <v>465</v>
      </c>
      <c r="D1298" s="16">
        <f t="shared" ref="D1298:F1299" si="217">SUM(D1177,D1112,D1048,D986,D922,D853,D786,D723,D659,D591,D525,D460,D390,D323,D262,D196,D126,D47)</f>
        <v>228931</v>
      </c>
      <c r="E1298" s="16">
        <f t="shared" si="217"/>
        <v>190582.16666666669</v>
      </c>
      <c r="F1298" s="16">
        <f t="shared" si="217"/>
        <v>177252</v>
      </c>
      <c r="G1298" s="107">
        <f t="shared" si="205"/>
        <v>93.005554034873839</v>
      </c>
      <c r="H1298" s="8"/>
      <c r="I1298" s="114"/>
      <c r="J1298" s="7"/>
      <c r="K1298" s="34"/>
      <c r="L1298" s="7"/>
      <c r="M1298" s="34"/>
      <c r="N1298" s="7"/>
      <c r="O1298" s="10"/>
      <c r="P1298" s="120">
        <f t="shared" ref="P1298:AG1298" si="218">SUM(P1177,P1112,P1048,P986,P922,P853,P786,P723,P659,P591,P525,P460,P390,P323,P262,P196,P126,P47)</f>
        <v>834824.83565000002</v>
      </c>
      <c r="Q1298" s="120">
        <f t="shared" si="218"/>
        <v>834824.83565000002</v>
      </c>
      <c r="R1298" s="120">
        <f t="shared" si="218"/>
        <v>826897.54354999994</v>
      </c>
      <c r="S1298" s="120">
        <f t="shared" si="218"/>
        <v>826897.54354999994</v>
      </c>
      <c r="T1298" s="120">
        <f t="shared" si="218"/>
        <v>826897.54354999994</v>
      </c>
      <c r="U1298" s="120">
        <f t="shared" si="218"/>
        <v>826897.54354999994</v>
      </c>
      <c r="V1298" s="120">
        <f t="shared" si="218"/>
        <v>826897.54354999994</v>
      </c>
      <c r="W1298" s="120">
        <f t="shared" ref="W1298:X1298" si="219">SUM(W1177,W1112,W1048,W986,W922,W853,W786,W723,W659,W591,W525,W460,W390,W323,W262,W196,W126,W47)</f>
        <v>826897.54354999994</v>
      </c>
      <c r="X1298" s="120">
        <f t="shared" si="219"/>
        <v>826576.36336999992</v>
      </c>
      <c r="Y1298" s="120">
        <f t="shared" ref="Y1298" si="220">SUM(Y1177,Y1112,Y1048,Y986,Y922,Y853,Y786,Y723,Y659,Y591,Y525,Y460,Y390,Y323,Y262,Y196,Y126,Y47)</f>
        <v>826576.36336999992</v>
      </c>
      <c r="Z1298" s="120">
        <f t="shared" si="218"/>
        <v>688407.05539499992</v>
      </c>
      <c r="AA1298" s="120">
        <f t="shared" si="218"/>
        <v>649325.03711000003</v>
      </c>
      <c r="AB1298" s="802">
        <f t="shared" si="218"/>
        <v>0</v>
      </c>
      <c r="AC1298" s="120">
        <f t="shared" si="218"/>
        <v>0</v>
      </c>
      <c r="AD1298" s="120">
        <f t="shared" si="218"/>
        <v>-39082.018284999955</v>
      </c>
      <c r="AE1298" s="120">
        <f t="shared" si="218"/>
        <v>-16.178820000000002</v>
      </c>
      <c r="AF1298" s="120">
        <f t="shared" si="218"/>
        <v>-242.58344</v>
      </c>
      <c r="AG1298" s="120">
        <f t="shared" si="218"/>
        <v>649082.45366999996</v>
      </c>
      <c r="AH1298" s="120">
        <f t="shared" si="209"/>
        <v>94.322832983956701</v>
      </c>
      <c r="AI1298" s="120">
        <f t="shared" si="210"/>
        <v>94.287594611819316</v>
      </c>
    </row>
    <row r="1299" spans="1:179" s="59" customFormat="1" ht="45" x14ac:dyDescent="0.25">
      <c r="A1299" s="18"/>
      <c r="B1299" s="18">
        <v>1</v>
      </c>
      <c r="C1299" s="4" t="s">
        <v>466</v>
      </c>
      <c r="D1299" s="16">
        <f t="shared" si="217"/>
        <v>80593</v>
      </c>
      <c r="E1299" s="16">
        <f t="shared" si="217"/>
        <v>67028.833333333343</v>
      </c>
      <c r="F1299" s="16">
        <f t="shared" si="217"/>
        <v>67386</v>
      </c>
      <c r="G1299" s="107">
        <f t="shared" si="205"/>
        <v>100.53285526377951</v>
      </c>
      <c r="H1299" s="8"/>
      <c r="I1299" s="114"/>
      <c r="J1299" s="7"/>
      <c r="K1299" s="34"/>
      <c r="L1299" s="7"/>
      <c r="M1299" s="34"/>
      <c r="N1299" s="7"/>
      <c r="O1299" s="10"/>
      <c r="P1299" s="120">
        <f t="shared" ref="P1299:AG1299" si="221">SUM(P1178,P1113,P1049,P987,P923,P854,P787,P724,P660,P592,P526,P461,P391,P324,P263,P197,P127,P48)</f>
        <v>135993.35032000003</v>
      </c>
      <c r="Q1299" s="120">
        <f t="shared" si="221"/>
        <v>135993.35032000003</v>
      </c>
      <c r="R1299" s="120">
        <f t="shared" si="221"/>
        <v>143988.12151999999</v>
      </c>
      <c r="S1299" s="120">
        <f t="shared" si="221"/>
        <v>143988.12151999999</v>
      </c>
      <c r="T1299" s="120">
        <f t="shared" si="221"/>
        <v>143988.12151999999</v>
      </c>
      <c r="U1299" s="120">
        <f t="shared" si="221"/>
        <v>143988.12151999999</v>
      </c>
      <c r="V1299" s="120">
        <f t="shared" si="221"/>
        <v>143988.12151999999</v>
      </c>
      <c r="W1299" s="120">
        <f t="shared" ref="W1299:X1299" si="222">SUM(W1178,W1113,W1049,W987,W923,W854,W787,W724,W660,W592,W526,W461,W391,W324,W263,W197,W127,W48)</f>
        <v>143988.12151999999</v>
      </c>
      <c r="X1299" s="120">
        <f t="shared" si="222"/>
        <v>144175.18632000001</v>
      </c>
      <c r="Y1299" s="120">
        <f t="shared" ref="Y1299" si="223">SUM(Y1178,Y1113,Y1049,Y987,Y923,Y854,Y787,Y724,Y660,Y592,Y526,Y461,Y391,Y324,Y263,Y197,Y127,Y48)</f>
        <v>144175.18632000001</v>
      </c>
      <c r="Z1299" s="120">
        <f t="shared" si="221"/>
        <v>119698.93859333335</v>
      </c>
      <c r="AA1299" s="120">
        <f t="shared" si="221"/>
        <v>115083.33861000001</v>
      </c>
      <c r="AB1299" s="802">
        <f t="shared" si="221"/>
        <v>0</v>
      </c>
      <c r="AC1299" s="120">
        <f t="shared" si="221"/>
        <v>0</v>
      </c>
      <c r="AD1299" s="120">
        <f t="shared" si="221"/>
        <v>-4615.5999833333408</v>
      </c>
      <c r="AE1299" s="120">
        <f t="shared" si="221"/>
        <v>-114.30409999999999</v>
      </c>
      <c r="AF1299" s="120">
        <f t="shared" si="221"/>
        <v>-7.6228899999999999</v>
      </c>
      <c r="AG1299" s="120">
        <f t="shared" si="221"/>
        <v>115075.71572000001</v>
      </c>
      <c r="AH1299" s="120">
        <f t="shared" si="209"/>
        <v>96.143992555343843</v>
      </c>
      <c r="AI1299" s="120">
        <f t="shared" si="210"/>
        <v>96.137624169717711</v>
      </c>
    </row>
    <row r="1300" spans="1:179" s="59" customFormat="1" ht="29.25" x14ac:dyDescent="0.25">
      <c r="A1300" s="18"/>
      <c r="B1300" s="18">
        <v>1</v>
      </c>
      <c r="C1300" s="640" t="s">
        <v>310</v>
      </c>
      <c r="D1300" s="17">
        <f>SUM(D1215,D1179,D1114,D1050,D988,D924,D855,D788,D726,D661,D594,D527,D462,D392,D325,D264,D198,D128,D49)</f>
        <v>1063142.1000000001</v>
      </c>
      <c r="E1300" s="17">
        <f>SUM(E1215,E1179,E1114,E1050,E988,E924,E855,E788,E726,E661,E594,E527,E462,E392,E325,E264,E198,E128,E49)</f>
        <v>886217.04166666651</v>
      </c>
      <c r="F1300" s="17">
        <f>SUM(F1215,F1179,F1114,F1050,F988,F924,F855,F788,F726,F661,F594,F527,F462,F392,F325,F264,F198,F128,F49)</f>
        <v>931491.3600000001</v>
      </c>
      <c r="G1300" s="113">
        <f t="shared" si="205"/>
        <v>105.10871673695061</v>
      </c>
      <c r="H1300" s="8"/>
      <c r="I1300" s="114"/>
      <c r="J1300" s="7"/>
      <c r="K1300" s="34"/>
      <c r="L1300" s="7"/>
      <c r="M1300" s="34"/>
      <c r="N1300" s="7"/>
      <c r="O1300" s="10"/>
      <c r="P1300" s="120">
        <f t="shared" ref="P1300:AG1300" si="224">SUM(P1215,P1179,P1114,P1050,P988,P924,P855,P788,P726,P661,P594,P527,P462,P392,P325,P264,P198,P128,P49)</f>
        <v>2389823.54611</v>
      </c>
      <c r="Q1300" s="120">
        <f t="shared" si="224"/>
        <v>2389823.54611</v>
      </c>
      <c r="R1300" s="120">
        <f t="shared" si="224"/>
        <v>2393474.1305099996</v>
      </c>
      <c r="S1300" s="120">
        <f t="shared" si="224"/>
        <v>2399902.3850099999</v>
      </c>
      <c r="T1300" s="120">
        <f t="shared" si="224"/>
        <v>2399902.3850099999</v>
      </c>
      <c r="U1300" s="120">
        <f t="shared" si="224"/>
        <v>2403501.59901</v>
      </c>
      <c r="V1300" s="120">
        <f t="shared" si="224"/>
        <v>2415068.7481899997</v>
      </c>
      <c r="W1300" s="120">
        <f t="shared" ref="W1300:X1300" si="225">SUM(W1215,W1179,W1114,W1050,W988,W924,W855,W788,W726,W661,W594,W527,W462,W392,W325,W264,W198,W128,W49)</f>
        <v>2412107.9101899997</v>
      </c>
      <c r="X1300" s="120">
        <f t="shared" si="225"/>
        <v>2412363.5790999997</v>
      </c>
      <c r="Y1300" s="120">
        <f t="shared" ref="Y1300" si="226">SUM(Y1215,Y1179,Y1114,Y1050,Y988,Y924,Y855,Y788,Y726,Y661,Y594,Y527,Y462,Y392,Y325,Y264,Y198,Y128,Y49)</f>
        <v>2417680.2680000002</v>
      </c>
      <c r="Z1300" s="120">
        <f t="shared" si="224"/>
        <v>2009952.4760911902</v>
      </c>
      <c r="AA1300" s="120">
        <f t="shared" si="224"/>
        <v>2107786.7800400001</v>
      </c>
      <c r="AB1300" s="802">
        <f t="shared" si="224"/>
        <v>0</v>
      </c>
      <c r="AC1300" s="120">
        <f t="shared" si="224"/>
        <v>-474.83079000000009</v>
      </c>
      <c r="AD1300" s="120">
        <f t="shared" si="224"/>
        <v>97834.303948809466</v>
      </c>
      <c r="AE1300" s="120">
        <f t="shared" si="224"/>
        <v>-2092.2421300000001</v>
      </c>
      <c r="AF1300" s="120">
        <f t="shared" si="224"/>
        <v>-1335.4006099999999</v>
      </c>
      <c r="AG1300" s="120">
        <f t="shared" si="224"/>
        <v>2105976.5486399997</v>
      </c>
      <c r="AH1300" s="120">
        <f t="shared" si="209"/>
        <v>104.86749339163835</v>
      </c>
      <c r="AI1300" s="120">
        <f t="shared" si="210"/>
        <v>104.77742999852167</v>
      </c>
    </row>
    <row r="1301" spans="1:179" s="59" customFormat="1" x14ac:dyDescent="0.25">
      <c r="A1301" s="18"/>
      <c r="B1301" s="18">
        <v>1</v>
      </c>
      <c r="C1301" s="643" t="s">
        <v>303</v>
      </c>
      <c r="D1301" s="16">
        <f>D1216+D129</f>
        <v>33000</v>
      </c>
      <c r="E1301" s="16">
        <f>E1216+E129</f>
        <v>27500</v>
      </c>
      <c r="F1301" s="16">
        <f>F1216+F129</f>
        <v>29338</v>
      </c>
      <c r="G1301" s="107">
        <f t="shared" si="205"/>
        <v>106.68363636363635</v>
      </c>
      <c r="H1301" s="8"/>
      <c r="I1301" s="114"/>
      <c r="J1301" s="7"/>
      <c r="K1301" s="34"/>
      <c r="L1301" s="7"/>
      <c r="M1301" s="34"/>
      <c r="N1301" s="7"/>
      <c r="O1301" s="10"/>
      <c r="P1301" s="120">
        <f t="shared" ref="P1301:AG1301" si="227">P1216+P131+P50</f>
        <v>0</v>
      </c>
      <c r="Q1301" s="120">
        <f t="shared" si="227"/>
        <v>0</v>
      </c>
      <c r="R1301" s="120">
        <f t="shared" si="227"/>
        <v>0</v>
      </c>
      <c r="S1301" s="120">
        <f t="shared" si="227"/>
        <v>0</v>
      </c>
      <c r="T1301" s="120">
        <f t="shared" si="227"/>
        <v>0</v>
      </c>
      <c r="U1301" s="120">
        <f t="shared" si="227"/>
        <v>0</v>
      </c>
      <c r="V1301" s="120">
        <f t="shared" si="227"/>
        <v>0</v>
      </c>
      <c r="W1301" s="120">
        <f t="shared" ref="W1301:X1301" si="228">W1216+W131+W50</f>
        <v>0</v>
      </c>
      <c r="X1301" s="120">
        <f t="shared" si="228"/>
        <v>0</v>
      </c>
      <c r="Y1301" s="120">
        <f t="shared" ref="Y1301" si="229">Y1216+Y131+Y50</f>
        <v>0</v>
      </c>
      <c r="Z1301" s="120">
        <f t="shared" si="227"/>
        <v>0</v>
      </c>
      <c r="AA1301" s="120">
        <f t="shared" si="227"/>
        <v>0</v>
      </c>
      <c r="AB1301" s="802">
        <f t="shared" si="227"/>
        <v>0</v>
      </c>
      <c r="AC1301" s="120">
        <f t="shared" si="227"/>
        <v>0</v>
      </c>
      <c r="AD1301" s="120">
        <f t="shared" si="227"/>
        <v>0</v>
      </c>
      <c r="AE1301" s="120">
        <f t="shared" si="227"/>
        <v>0</v>
      </c>
      <c r="AF1301" s="120">
        <f t="shared" si="227"/>
        <v>0</v>
      </c>
      <c r="AG1301" s="120">
        <f t="shared" si="227"/>
        <v>0</v>
      </c>
      <c r="AH1301" s="120"/>
      <c r="AI1301" s="120"/>
    </row>
    <row r="1302" spans="1:179" s="59" customFormat="1" ht="30" x14ac:dyDescent="0.25">
      <c r="A1302" s="18"/>
      <c r="B1302" s="18">
        <v>1</v>
      </c>
      <c r="C1302" s="642" t="s">
        <v>442</v>
      </c>
      <c r="D1302" s="16">
        <f>SUM(D1217,D1181,D1116,D1052,D990,D926,D857,D790,D728,D663,D596,D529,D464,D394,D327,D266,D200,D130,D51)</f>
        <v>824818.5</v>
      </c>
      <c r="E1302" s="16">
        <f>SUM(E1217,E1181,E1116,E1052,E990,E926,E857,E790,E728,E663,E596,E529,E464,E394,E327,E266,E200,E130,E51)</f>
        <v>687344.79166666674</v>
      </c>
      <c r="F1302" s="16">
        <f>SUM(F1217,F1181,F1116,F1052,F990,F926,F857,F790,F728,F663,F596,F529,F464,F394,F327,F266,F200,F130,F51)</f>
        <v>722505.36</v>
      </c>
      <c r="G1302" s="677">
        <f t="shared" si="205"/>
        <v>105.11541932951529</v>
      </c>
      <c r="H1302" s="8"/>
      <c r="I1302" s="114"/>
      <c r="J1302" s="7"/>
      <c r="K1302" s="34"/>
      <c r="L1302" s="7"/>
      <c r="M1302" s="34"/>
      <c r="N1302" s="7"/>
      <c r="O1302" s="10"/>
      <c r="P1302" s="120"/>
      <c r="Q1302" s="120"/>
      <c r="R1302" s="120"/>
      <c r="S1302" s="120"/>
      <c r="T1302" s="120"/>
      <c r="U1302" s="120"/>
      <c r="V1302" s="120"/>
      <c r="W1302" s="120"/>
      <c r="X1302" s="120"/>
      <c r="Y1302" s="120"/>
      <c r="Z1302" s="120"/>
      <c r="AA1302" s="120"/>
      <c r="AB1302" s="802"/>
      <c r="AC1302" s="120"/>
      <c r="AD1302" s="120"/>
      <c r="AE1302" s="120"/>
      <c r="AF1302" s="120"/>
      <c r="AG1302" s="120"/>
      <c r="AH1302" s="120"/>
      <c r="AI1302" s="120"/>
    </row>
    <row r="1303" spans="1:179" s="59" customFormat="1" x14ac:dyDescent="0.25">
      <c r="A1303" s="18"/>
      <c r="B1303" s="18">
        <v>1</v>
      </c>
      <c r="C1303" s="643" t="s">
        <v>443</v>
      </c>
      <c r="D1303" s="16">
        <f>SUM(D1218,D858,D131,D52)</f>
        <v>623667</v>
      </c>
      <c r="E1303" s="16">
        <f>SUM(E1218,E858,E131,E52)</f>
        <v>519722.83333333337</v>
      </c>
      <c r="F1303" s="16">
        <f>SUM(F1218,F858,F131,F52)</f>
        <v>528333</v>
      </c>
      <c r="G1303" s="107">
        <f t="shared" si="205"/>
        <v>101.65668431603126</v>
      </c>
      <c r="H1303" s="8"/>
      <c r="I1303" s="114"/>
      <c r="J1303" s="7"/>
      <c r="K1303" s="34"/>
      <c r="L1303" s="7"/>
      <c r="M1303" s="34"/>
      <c r="N1303" s="7"/>
      <c r="O1303" s="10"/>
      <c r="P1303" s="120"/>
      <c r="Q1303" s="120"/>
      <c r="R1303" s="120"/>
      <c r="S1303" s="120"/>
      <c r="T1303" s="120"/>
      <c r="U1303" s="120"/>
      <c r="V1303" s="120"/>
      <c r="W1303" s="120"/>
      <c r="X1303" s="120"/>
      <c r="Y1303" s="120"/>
      <c r="Z1303" s="120"/>
      <c r="AA1303" s="120"/>
      <c r="AB1303" s="802"/>
      <c r="AC1303" s="120"/>
      <c r="AD1303" s="120"/>
      <c r="AE1303" s="120"/>
      <c r="AF1303" s="120"/>
      <c r="AG1303" s="120"/>
      <c r="AH1303" s="120"/>
      <c r="AI1303" s="120"/>
    </row>
    <row r="1304" spans="1:179" s="59" customFormat="1" ht="30" x14ac:dyDescent="0.25">
      <c r="A1304" s="18">
        <v>1</v>
      </c>
      <c r="B1304" s="18">
        <v>1</v>
      </c>
      <c r="C1304" s="643" t="s">
        <v>444</v>
      </c>
      <c r="D1304" s="16">
        <f>SUM(D1219,D1183,D1118,D1054,D992,D928,D859,D792,D730,D665,D598,D531,D466,D396,D329,D268,D202,D132,D53)</f>
        <v>282356</v>
      </c>
      <c r="E1304" s="16">
        <f>SUM(E1219,E1183,E1118,E1054,E992,E928,E859,E792,E730,E665,E598,E531,E466,E396,E329,E268,E202,E132,E53)</f>
        <v>235295.83333333334</v>
      </c>
      <c r="F1304" s="16">
        <f>SUM(F1219,F1183,F1118,F1054,F992,F928,F859,F792,F730,F665,F598,F531,F466,F396,F329,F268,F202,F132,F53)</f>
        <v>251184.44</v>
      </c>
      <c r="G1304" s="107">
        <f t="shared" si="205"/>
        <v>106.75260859556232</v>
      </c>
      <c r="H1304" s="913"/>
      <c r="I1304" s="114"/>
      <c r="J1304" s="115"/>
      <c r="K1304" s="34"/>
      <c r="L1304" s="7"/>
      <c r="M1304" s="34"/>
      <c r="N1304" s="7"/>
      <c r="O1304" s="10"/>
      <c r="P1304" s="120"/>
      <c r="Q1304" s="120"/>
      <c r="R1304" s="120"/>
      <c r="S1304" s="120"/>
      <c r="T1304" s="120"/>
      <c r="U1304" s="120"/>
      <c r="V1304" s="120"/>
      <c r="W1304" s="120"/>
      <c r="X1304" s="120"/>
      <c r="Y1304" s="120"/>
      <c r="Z1304" s="120"/>
      <c r="AA1304" s="120"/>
      <c r="AB1304" s="802"/>
      <c r="AC1304" s="120"/>
      <c r="AD1304" s="120"/>
      <c r="AE1304" s="120"/>
      <c r="AF1304" s="120"/>
      <c r="AG1304" s="120"/>
      <c r="AH1304" s="120"/>
      <c r="AI1304" s="120"/>
    </row>
    <row r="1305" spans="1:179" ht="60" x14ac:dyDescent="0.25">
      <c r="A1305" s="18">
        <v>1</v>
      </c>
      <c r="B1305" s="18">
        <v>1</v>
      </c>
      <c r="C1305" s="643" t="s">
        <v>445</v>
      </c>
      <c r="D1305" s="16">
        <f>D1220+D133+D54</f>
        <v>109550</v>
      </c>
      <c r="E1305" s="16">
        <f>E1220+E133+E54</f>
        <v>91292</v>
      </c>
      <c r="F1305" s="16">
        <f>F1220+F133+F54</f>
        <v>109768</v>
      </c>
      <c r="G1305" s="107">
        <f t="shared" si="205"/>
        <v>120.23835604434123</v>
      </c>
      <c r="H1305" s="8"/>
      <c r="I1305" s="114"/>
      <c r="J1305" s="36"/>
      <c r="K1305" s="117"/>
      <c r="L1305" s="36"/>
      <c r="M1305" s="117"/>
      <c r="N1305" s="36"/>
      <c r="O1305" s="10"/>
      <c r="P1305" s="407"/>
      <c r="Q1305" s="407"/>
      <c r="R1305" s="407"/>
      <c r="S1305" s="407"/>
      <c r="T1305" s="407"/>
      <c r="U1305" s="407"/>
      <c r="V1305" s="407"/>
      <c r="W1305" s="407"/>
      <c r="X1305" s="407"/>
      <c r="Y1305" s="407"/>
      <c r="Z1305" s="407"/>
      <c r="AA1305" s="407"/>
      <c r="AB1305" s="804"/>
      <c r="AC1305" s="407"/>
      <c r="AD1305" s="407"/>
      <c r="AE1305" s="407"/>
      <c r="AF1305" s="407"/>
      <c r="AG1305" s="407"/>
      <c r="AH1305" s="407"/>
      <c r="AI1305" s="407"/>
      <c r="AJ1305" s="59"/>
      <c r="AK1305" s="59"/>
      <c r="AL1305" s="59"/>
      <c r="AM1305" s="59"/>
      <c r="AN1305" s="59"/>
      <c r="AO1305" s="59"/>
      <c r="AP1305" s="59"/>
      <c r="AQ1305" s="59"/>
      <c r="AR1305" s="59"/>
      <c r="AS1305" s="59"/>
      <c r="AT1305" s="59"/>
      <c r="AU1305" s="59"/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</row>
    <row r="1306" spans="1:179" ht="60" x14ac:dyDescent="0.25">
      <c r="A1306" s="18">
        <v>1</v>
      </c>
      <c r="B1306" s="18">
        <v>1</v>
      </c>
      <c r="C1306" s="643" t="s">
        <v>483</v>
      </c>
      <c r="D1306" s="16">
        <f>D134</f>
        <v>21000</v>
      </c>
      <c r="E1306" s="16">
        <f>E134</f>
        <v>17500</v>
      </c>
      <c r="F1306" s="16">
        <f>F134</f>
        <v>21608</v>
      </c>
      <c r="G1306" s="107">
        <f t="shared" si="205"/>
        <v>123.47428571428571</v>
      </c>
      <c r="H1306" s="8"/>
      <c r="I1306" s="114"/>
      <c r="J1306" s="36"/>
      <c r="K1306" s="117"/>
      <c r="L1306" s="36"/>
      <c r="M1306" s="117"/>
      <c r="N1306" s="36"/>
      <c r="O1306" s="10"/>
      <c r="P1306" s="407"/>
      <c r="Q1306" s="407"/>
      <c r="R1306" s="407"/>
      <c r="S1306" s="407"/>
      <c r="T1306" s="407"/>
      <c r="U1306" s="407"/>
      <c r="V1306" s="407"/>
      <c r="W1306" s="407"/>
      <c r="X1306" s="407"/>
      <c r="Y1306" s="407"/>
      <c r="Z1306" s="407"/>
      <c r="AA1306" s="407"/>
      <c r="AB1306" s="804"/>
      <c r="AC1306" s="407"/>
      <c r="AD1306" s="407"/>
      <c r="AE1306" s="407"/>
      <c r="AF1306" s="407"/>
      <c r="AG1306" s="407"/>
      <c r="AH1306" s="407"/>
      <c r="AI1306" s="407"/>
      <c r="AJ1306" s="59"/>
      <c r="AK1306" s="59"/>
      <c r="AL1306" s="59"/>
      <c r="AM1306" s="59"/>
      <c r="AN1306" s="59"/>
      <c r="AO1306" s="59"/>
      <c r="AP1306" s="59"/>
      <c r="AQ1306" s="59"/>
      <c r="AR1306" s="59"/>
      <c r="AS1306" s="59"/>
      <c r="AT1306" s="59"/>
      <c r="AU1306" s="59"/>
      <c r="AV1306" s="59"/>
      <c r="AW1306" s="59"/>
      <c r="AX1306" s="59"/>
      <c r="AY1306" s="59"/>
      <c r="AZ1306" s="59"/>
      <c r="BA1306" s="59"/>
      <c r="BB1306" s="59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  <c r="FN1306" s="59"/>
      <c r="FO1306" s="59"/>
      <c r="FP1306" s="59"/>
      <c r="FQ1306" s="59"/>
      <c r="FR1306" s="59"/>
      <c r="FS1306" s="59"/>
      <c r="FT1306" s="59"/>
      <c r="FU1306" s="59"/>
      <c r="FV1306" s="59"/>
      <c r="FW1306" s="59"/>
    </row>
    <row r="1307" spans="1:179" ht="60" x14ac:dyDescent="0.25">
      <c r="A1307" s="18">
        <v>1</v>
      </c>
      <c r="B1307" s="18">
        <v>1</v>
      </c>
      <c r="C1307" s="643" t="s">
        <v>446</v>
      </c>
      <c r="D1307" s="16">
        <f>D1221</f>
        <v>3420</v>
      </c>
      <c r="E1307" s="16">
        <f t="shared" ref="E1307:F1307" si="230">E1221</f>
        <v>2850</v>
      </c>
      <c r="F1307" s="16">
        <f t="shared" si="230"/>
        <v>3085</v>
      </c>
      <c r="G1307" s="107">
        <f t="shared" si="205"/>
        <v>108.24561403508773</v>
      </c>
      <c r="H1307" s="8"/>
      <c r="I1307" s="114"/>
      <c r="J1307" s="36"/>
      <c r="K1307" s="117"/>
      <c r="L1307" s="36"/>
      <c r="M1307" s="117"/>
      <c r="N1307" s="36"/>
      <c r="O1307" s="10"/>
      <c r="P1307" s="407"/>
      <c r="Q1307" s="407"/>
      <c r="R1307" s="407"/>
      <c r="S1307" s="407"/>
      <c r="T1307" s="407"/>
      <c r="U1307" s="407"/>
      <c r="V1307" s="407"/>
      <c r="W1307" s="407"/>
      <c r="X1307" s="407"/>
      <c r="Y1307" s="407"/>
      <c r="Z1307" s="407"/>
      <c r="AA1307" s="407"/>
      <c r="AB1307" s="804"/>
      <c r="AC1307" s="407"/>
      <c r="AD1307" s="407"/>
      <c r="AE1307" s="407"/>
      <c r="AF1307" s="407"/>
      <c r="AG1307" s="407"/>
      <c r="AH1307" s="407"/>
      <c r="AI1307" s="407"/>
      <c r="AJ1307" s="59"/>
      <c r="AK1307" s="59"/>
      <c r="AL1307" s="59"/>
      <c r="AM1307" s="59"/>
      <c r="AN1307" s="59"/>
      <c r="AO1307" s="59"/>
      <c r="AP1307" s="59"/>
      <c r="AQ1307" s="59"/>
      <c r="AR1307" s="59"/>
      <c r="AS1307" s="59"/>
      <c r="AT1307" s="59"/>
      <c r="AU1307" s="59"/>
      <c r="AV1307" s="59"/>
      <c r="AW1307" s="59"/>
      <c r="AX1307" s="59"/>
      <c r="AY1307" s="59"/>
      <c r="AZ1307" s="59"/>
      <c r="BA1307" s="59"/>
      <c r="BB1307" s="59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  <c r="FN1307" s="59"/>
      <c r="FO1307" s="59"/>
      <c r="FP1307" s="59"/>
      <c r="FQ1307" s="59"/>
      <c r="FR1307" s="59"/>
      <c r="FS1307" s="59"/>
      <c r="FT1307" s="59"/>
      <c r="FU1307" s="59"/>
      <c r="FV1307" s="59"/>
      <c r="FW1307" s="59"/>
    </row>
    <row r="1308" spans="1:179" ht="45" x14ac:dyDescent="0.25">
      <c r="A1308" s="18">
        <v>1</v>
      </c>
      <c r="B1308" s="18">
        <v>1</v>
      </c>
      <c r="C1308" s="641" t="s">
        <v>447</v>
      </c>
      <c r="D1308" s="16">
        <f>D1222+D861+D136+D56</f>
        <v>68717</v>
      </c>
      <c r="E1308" s="16">
        <f>E1222+E861+E136+E56</f>
        <v>57263.833333333336</v>
      </c>
      <c r="F1308" s="16">
        <f>F1222+F861+F136+F56</f>
        <v>48319</v>
      </c>
      <c r="G1308" s="107">
        <f t="shared" si="205"/>
        <v>84.379611331177614</v>
      </c>
      <c r="H1308" s="8"/>
      <c r="I1308" s="114"/>
      <c r="J1308" s="36"/>
      <c r="K1308" s="117"/>
      <c r="L1308" s="36"/>
      <c r="M1308" s="117"/>
      <c r="N1308" s="36"/>
      <c r="O1308" s="10"/>
      <c r="P1308" s="407"/>
      <c r="Q1308" s="407"/>
      <c r="R1308" s="407"/>
      <c r="S1308" s="407"/>
      <c r="T1308" s="407"/>
      <c r="U1308" s="407"/>
      <c r="V1308" s="407"/>
      <c r="W1308" s="407"/>
      <c r="X1308" s="407"/>
      <c r="Y1308" s="407"/>
      <c r="Z1308" s="407"/>
      <c r="AA1308" s="407"/>
      <c r="AB1308" s="804"/>
      <c r="AC1308" s="407"/>
      <c r="AD1308" s="407"/>
      <c r="AE1308" s="407"/>
      <c r="AF1308" s="407"/>
      <c r="AG1308" s="407"/>
      <c r="AH1308" s="407"/>
      <c r="AI1308" s="407"/>
      <c r="AJ1308" s="59"/>
      <c r="AK1308" s="59"/>
      <c r="AL1308" s="59"/>
      <c r="AM1308" s="59"/>
      <c r="AN1308" s="59"/>
      <c r="AO1308" s="59"/>
      <c r="AP1308" s="59"/>
      <c r="AQ1308" s="59"/>
      <c r="AR1308" s="59"/>
      <c r="AS1308" s="59"/>
      <c r="AT1308" s="59"/>
      <c r="AU1308" s="59"/>
      <c r="AV1308" s="59"/>
      <c r="AW1308" s="59"/>
      <c r="AX1308" s="59"/>
      <c r="AY1308" s="59"/>
      <c r="AZ1308" s="59"/>
      <c r="BA1308" s="59"/>
      <c r="BB1308" s="59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  <c r="FN1308" s="59"/>
      <c r="FO1308" s="59"/>
      <c r="FP1308" s="59"/>
      <c r="FQ1308" s="59"/>
      <c r="FR1308" s="59"/>
      <c r="FS1308" s="59"/>
      <c r="FT1308" s="59"/>
      <c r="FU1308" s="59"/>
      <c r="FV1308" s="59"/>
      <c r="FW1308" s="59"/>
    </row>
    <row r="1309" spans="1:179" ht="90" x14ac:dyDescent="0.25">
      <c r="B1309" s="18">
        <v>1</v>
      </c>
      <c r="C1309" s="641" t="s">
        <v>448</v>
      </c>
      <c r="D1309" s="16">
        <f>SUM(D1223,D1187,D1121,D1057,D995,D931,D862,D796,D733,D669,D601,D534,D469,D399,D332,D271,D205,D137,D57)</f>
        <v>2032</v>
      </c>
      <c r="E1309" s="16">
        <f>SUM(E1223,E1187,E1121,E1057,E995,E931,E862,E796,E733,E669,E601,E534,E469,E399,E332,E271,E205,E137,E57)</f>
        <v>1694</v>
      </c>
      <c r="F1309" s="16">
        <f>SUM(F1223,F1187,F1121,F1057,F995,F931,F862,F796,F733,F669,F601,F534,F469,F399,F332,F271,F205,F137,F57)</f>
        <v>0</v>
      </c>
      <c r="G1309" s="107">
        <f t="shared" si="205"/>
        <v>0</v>
      </c>
      <c r="H1309" s="8"/>
      <c r="I1309" s="114"/>
      <c r="J1309" s="36"/>
      <c r="K1309" s="117"/>
      <c r="L1309" s="36"/>
      <c r="M1309" s="117"/>
      <c r="N1309" s="36"/>
      <c r="O1309" s="10"/>
      <c r="P1309" s="407"/>
      <c r="Q1309" s="407"/>
      <c r="R1309" s="407"/>
      <c r="S1309" s="407"/>
      <c r="T1309" s="407"/>
      <c r="U1309" s="407"/>
      <c r="V1309" s="407"/>
      <c r="W1309" s="407"/>
      <c r="X1309" s="407"/>
      <c r="Y1309" s="407"/>
      <c r="Z1309" s="407"/>
      <c r="AA1309" s="407"/>
      <c r="AB1309" s="804"/>
      <c r="AC1309" s="407"/>
      <c r="AD1309" s="407"/>
      <c r="AE1309" s="407"/>
      <c r="AF1309" s="407"/>
      <c r="AG1309" s="407"/>
      <c r="AH1309" s="407"/>
      <c r="AI1309" s="407"/>
      <c r="AJ1309" s="59"/>
      <c r="AK1309" s="59"/>
      <c r="AL1309" s="59"/>
      <c r="AM1309" s="59"/>
      <c r="AN1309" s="59"/>
      <c r="AO1309" s="59"/>
      <c r="AP1309" s="59"/>
      <c r="AQ1309" s="59"/>
      <c r="AR1309" s="59"/>
      <c r="AS1309" s="59"/>
      <c r="AT1309" s="59"/>
      <c r="AU1309" s="59"/>
      <c r="AV1309" s="59"/>
      <c r="AW1309" s="59"/>
      <c r="AX1309" s="59"/>
      <c r="AY1309" s="59"/>
      <c r="AZ1309" s="59"/>
      <c r="BA1309" s="59"/>
      <c r="BB1309" s="59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  <c r="FN1309" s="59"/>
      <c r="FO1309" s="59"/>
      <c r="FP1309" s="59"/>
      <c r="FQ1309" s="59"/>
      <c r="FR1309" s="59"/>
      <c r="FS1309" s="59"/>
      <c r="FT1309" s="59"/>
      <c r="FU1309" s="59"/>
      <c r="FV1309" s="59"/>
      <c r="FW1309" s="59"/>
    </row>
    <row r="1310" spans="1:179" ht="30" x14ac:dyDescent="0.25">
      <c r="B1310" s="18">
        <v>1</v>
      </c>
      <c r="C1310" s="931" t="s">
        <v>467</v>
      </c>
      <c r="D1310" s="16">
        <f>SUM(D1188,D1122,D1058,D996,D932,D863,D797,D734,D670,D602,D535,D470,D400,D333,D272,D206,D138,D58)</f>
        <v>125924.6</v>
      </c>
      <c r="E1310" s="16">
        <f>SUM(E1188,E1122,E1058,E996,E932,E863,E797,E734,E670,E602,E535,E470,E400,E333,E272,E206,E138,E58)</f>
        <v>105216.08333333334</v>
      </c>
      <c r="F1310" s="16">
        <f>SUM(F1188,F1122,F1058,F996,F932,F863,F797,F734,F670,F602,F535,F470,F400,F333,F272,F206,F138,F58)</f>
        <v>122616</v>
      </c>
      <c r="G1310" s="107">
        <f t="shared" si="205"/>
        <v>116.53731645906478</v>
      </c>
      <c r="H1310" s="8"/>
      <c r="I1310" s="2712"/>
      <c r="J1310" s="36"/>
      <c r="K1310" s="117"/>
      <c r="L1310" s="36"/>
      <c r="M1310" s="117"/>
      <c r="N1310" s="36"/>
      <c r="O1310" s="10"/>
      <c r="P1310" s="407">
        <f t="shared" ref="P1310:AG1310" si="231">SUM(P1188,P1122,P1058,P996,P932,P863,P797,P734,P670,P602,P535,P470,P400,P333,P272,P206,P138,P58)</f>
        <v>311490.15000000002</v>
      </c>
      <c r="Q1310" s="407">
        <f t="shared" si="231"/>
        <v>311490.15000000002</v>
      </c>
      <c r="R1310" s="407">
        <f t="shared" si="231"/>
        <v>311490.15000000002</v>
      </c>
      <c r="S1310" s="407">
        <f t="shared" si="231"/>
        <v>311490.15000000002</v>
      </c>
      <c r="T1310" s="407">
        <f t="shared" si="231"/>
        <v>311490.15000000002</v>
      </c>
      <c r="U1310" s="407">
        <f t="shared" si="231"/>
        <v>311490.15000000002</v>
      </c>
      <c r="V1310" s="407">
        <f t="shared" si="231"/>
        <v>309131.94999999995</v>
      </c>
      <c r="W1310" s="407">
        <f t="shared" ref="W1310:X1310" si="232">SUM(W1188,W1122,W1058,W996,W932,W863,W797,W734,W670,W602,W535,W470,W400,W333,W272,W206,W138,W58)</f>
        <v>309131.94999999995</v>
      </c>
      <c r="X1310" s="407">
        <f t="shared" si="232"/>
        <v>310058.47503999993</v>
      </c>
      <c r="Y1310" s="407">
        <f t="shared" ref="Y1310" si="233">SUM(Y1188,Y1122,Y1058,Y996,Y932,Y863,Y797,Y734,Y670,Y602,Y535,Y470,Y400,Y333,Y272,Y206,Y138,Y58)</f>
        <v>309823.47503999993</v>
      </c>
      <c r="Z1310" s="407">
        <f t="shared" si="231"/>
        <v>259109.85418666666</v>
      </c>
      <c r="AA1310" s="407">
        <f t="shared" si="231"/>
        <v>286183.57982000004</v>
      </c>
      <c r="AB1310" s="804">
        <f t="shared" si="231"/>
        <v>0</v>
      </c>
      <c r="AC1310" s="407">
        <f t="shared" si="231"/>
        <v>0</v>
      </c>
      <c r="AD1310" s="407">
        <f t="shared" si="231"/>
        <v>27073.725633333357</v>
      </c>
      <c r="AE1310" s="407">
        <f t="shared" si="231"/>
        <v>0</v>
      </c>
      <c r="AF1310" s="407">
        <f t="shared" si="231"/>
        <v>-51.264799999999994</v>
      </c>
      <c r="AG1310" s="407">
        <f t="shared" si="231"/>
        <v>286132.31502000004</v>
      </c>
      <c r="AH1310" s="407">
        <f>AA1310/Z1310*100</f>
        <v>110.4487441121514</v>
      </c>
      <c r="AI1310" s="407">
        <f>AG1310/Z1310*100</f>
        <v>110.42895914482125</v>
      </c>
      <c r="AJ1310" s="59"/>
      <c r="AK1310" s="59"/>
      <c r="AL1310" s="59"/>
      <c r="AM1310" s="59"/>
      <c r="AN1310" s="59"/>
      <c r="AO1310" s="59"/>
      <c r="AP1310" s="59"/>
      <c r="AQ1310" s="59"/>
      <c r="AR1310" s="59"/>
      <c r="AS1310" s="59"/>
      <c r="AT1310" s="59"/>
      <c r="AU1310" s="59"/>
      <c r="AV1310" s="59"/>
      <c r="AW1310" s="59"/>
      <c r="AX1310" s="59"/>
      <c r="AY1310" s="59"/>
      <c r="AZ1310" s="59"/>
      <c r="BA1310" s="59"/>
      <c r="BB1310" s="59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  <c r="FN1310" s="59"/>
      <c r="FO1310" s="59"/>
      <c r="FP1310" s="59"/>
      <c r="FQ1310" s="59"/>
      <c r="FR1310" s="59"/>
      <c r="FS1310" s="59"/>
      <c r="FT1310" s="59"/>
      <c r="FU1310" s="59"/>
      <c r="FV1310" s="59"/>
      <c r="FW1310" s="59"/>
    </row>
    <row r="1311" spans="1:179" ht="42.75" x14ac:dyDescent="0.25">
      <c r="B1311" s="18">
        <v>1</v>
      </c>
      <c r="C1311" s="2944" t="s">
        <v>497</v>
      </c>
      <c r="D1311" s="17">
        <f t="shared" ref="D1311:F1314" si="234">D1224+D139</f>
        <v>60</v>
      </c>
      <c r="E1311" s="17">
        <f t="shared" si="234"/>
        <v>50.000000000000007</v>
      </c>
      <c r="F1311" s="17">
        <f t="shared" si="234"/>
        <v>99</v>
      </c>
      <c r="G1311" s="113">
        <f t="shared" si="205"/>
        <v>197.99999999999997</v>
      </c>
      <c r="H1311" s="8"/>
      <c r="I1311" s="2712"/>
      <c r="J1311" s="36"/>
      <c r="K1311" s="117"/>
      <c r="L1311" s="36"/>
      <c r="M1311" s="117"/>
      <c r="N1311" s="36"/>
      <c r="O1311" s="10"/>
      <c r="P1311" s="407">
        <f t="shared" ref="P1311:AG1311" si="235">P1224+P139</f>
        <v>0</v>
      </c>
      <c r="Q1311" s="407">
        <f t="shared" si="235"/>
        <v>0</v>
      </c>
      <c r="R1311" s="407">
        <f t="shared" si="235"/>
        <v>0</v>
      </c>
      <c r="S1311" s="407">
        <f t="shared" si="235"/>
        <v>0</v>
      </c>
      <c r="T1311" s="407">
        <f t="shared" si="235"/>
        <v>0</v>
      </c>
      <c r="U1311" s="407">
        <f t="shared" si="235"/>
        <v>0</v>
      </c>
      <c r="V1311" s="407">
        <f t="shared" si="235"/>
        <v>0</v>
      </c>
      <c r="W1311" s="407">
        <f t="shared" ref="W1311:X1311" si="236">W1224+W139</f>
        <v>0</v>
      </c>
      <c r="X1311" s="407">
        <f t="shared" si="236"/>
        <v>0</v>
      </c>
      <c r="Y1311" s="407">
        <f t="shared" ref="Y1311" si="237">Y1224+Y139</f>
        <v>0</v>
      </c>
      <c r="Z1311" s="407">
        <f t="shared" si="235"/>
        <v>0</v>
      </c>
      <c r="AA1311" s="407">
        <f t="shared" si="235"/>
        <v>0</v>
      </c>
      <c r="AB1311" s="804">
        <f t="shared" si="235"/>
        <v>0</v>
      </c>
      <c r="AC1311" s="407">
        <f t="shared" si="235"/>
        <v>0</v>
      </c>
      <c r="AD1311" s="407">
        <f t="shared" si="235"/>
        <v>0</v>
      </c>
      <c r="AE1311" s="407">
        <f t="shared" si="235"/>
        <v>0</v>
      </c>
      <c r="AF1311" s="407">
        <f t="shared" si="235"/>
        <v>0</v>
      </c>
      <c r="AG1311" s="407">
        <f t="shared" si="235"/>
        <v>0</v>
      </c>
      <c r="AH1311" s="407"/>
      <c r="AI1311" s="407"/>
      <c r="AJ1311" s="59"/>
      <c r="AK1311" s="59"/>
      <c r="AL1311" s="59"/>
      <c r="AM1311" s="59"/>
      <c r="AN1311" s="59"/>
      <c r="AO1311" s="59"/>
      <c r="AP1311" s="59"/>
      <c r="AQ1311" s="59"/>
      <c r="AR1311" s="59"/>
      <c r="AS1311" s="59"/>
      <c r="AT1311" s="59"/>
      <c r="AU1311" s="59"/>
      <c r="AV1311" s="59"/>
      <c r="AW1311" s="59"/>
      <c r="AX1311" s="59"/>
      <c r="AY1311" s="59"/>
      <c r="AZ1311" s="59"/>
      <c r="BA1311" s="59"/>
      <c r="BB1311" s="59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  <c r="FN1311" s="59"/>
      <c r="FO1311" s="59"/>
      <c r="FP1311" s="59"/>
      <c r="FQ1311" s="59"/>
      <c r="FR1311" s="59"/>
      <c r="FS1311" s="59"/>
      <c r="FT1311" s="59"/>
      <c r="FU1311" s="59"/>
      <c r="FV1311" s="59"/>
      <c r="FW1311" s="59"/>
    </row>
    <row r="1312" spans="1:179" ht="30" x14ac:dyDescent="0.25">
      <c r="B1312" s="18">
        <v>1</v>
      </c>
      <c r="C1312" s="2943" t="s">
        <v>498</v>
      </c>
      <c r="D1312" s="16">
        <f t="shared" si="234"/>
        <v>5</v>
      </c>
      <c r="E1312" s="16">
        <f t="shared" si="234"/>
        <v>4.166666666666667</v>
      </c>
      <c r="F1312" s="16">
        <f t="shared" si="234"/>
        <v>0</v>
      </c>
      <c r="G1312" s="107">
        <f t="shared" si="205"/>
        <v>0</v>
      </c>
      <c r="H1312" s="8"/>
      <c r="I1312" s="2712"/>
      <c r="J1312" s="36"/>
      <c r="K1312" s="117"/>
      <c r="L1312" s="36"/>
      <c r="M1312" s="117"/>
      <c r="N1312" s="36"/>
      <c r="O1312" s="10"/>
      <c r="P1312" s="407"/>
      <c r="Q1312" s="407"/>
      <c r="R1312" s="407"/>
      <c r="S1312" s="407"/>
      <c r="T1312" s="407"/>
      <c r="U1312" s="407"/>
      <c r="V1312" s="407"/>
      <c r="W1312" s="407"/>
      <c r="X1312" s="407"/>
      <c r="Y1312" s="407"/>
      <c r="Z1312" s="407"/>
      <c r="AA1312" s="407"/>
      <c r="AB1312" s="804"/>
      <c r="AC1312" s="407"/>
      <c r="AD1312" s="407"/>
      <c r="AE1312" s="407"/>
      <c r="AF1312" s="407"/>
      <c r="AG1312" s="407"/>
      <c r="AH1312" s="407"/>
      <c r="AI1312" s="407"/>
      <c r="AJ1312" s="59"/>
      <c r="AK1312" s="59"/>
      <c r="AL1312" s="59"/>
      <c r="AM1312" s="59"/>
      <c r="AN1312" s="59"/>
      <c r="AO1312" s="59"/>
      <c r="AP1312" s="59"/>
      <c r="AQ1312" s="59"/>
      <c r="AR1312" s="59"/>
      <c r="AS1312" s="59"/>
      <c r="AT1312" s="59"/>
      <c r="AU1312" s="59"/>
      <c r="AV1312" s="59"/>
      <c r="AW1312" s="59"/>
      <c r="AX1312" s="59"/>
      <c r="AY1312" s="59"/>
      <c r="AZ1312" s="59"/>
      <c r="BA1312" s="59"/>
      <c r="BB1312" s="59"/>
      <c r="BC1312" s="59"/>
      <c r="BD1312" s="59"/>
      <c r="BE1312" s="59"/>
      <c r="BF1312" s="59"/>
      <c r="BG1312" s="59"/>
      <c r="BH1312" s="59"/>
      <c r="BI1312" s="59"/>
      <c r="BJ1312" s="59"/>
      <c r="BK1312" s="59"/>
      <c r="BL1312" s="59"/>
      <c r="BM1312" s="59"/>
      <c r="BN1312" s="59"/>
      <c r="BO1312" s="59"/>
      <c r="BP1312" s="59"/>
      <c r="BQ1312" s="59"/>
      <c r="BR1312" s="59"/>
      <c r="BS1312" s="59"/>
      <c r="BT1312" s="59"/>
      <c r="BU1312" s="59"/>
      <c r="BV1312" s="59"/>
      <c r="BW1312" s="59"/>
      <c r="BX1312" s="59"/>
      <c r="BY1312" s="59"/>
      <c r="BZ1312" s="59"/>
      <c r="CA1312" s="59"/>
      <c r="CB1312" s="59"/>
      <c r="CC1312" s="59"/>
      <c r="CD1312" s="59"/>
      <c r="CE1312" s="59"/>
      <c r="CF1312" s="59"/>
      <c r="CG1312" s="59"/>
      <c r="CH1312" s="59"/>
      <c r="CI1312" s="59"/>
      <c r="CJ1312" s="59"/>
      <c r="CK1312" s="59"/>
      <c r="CL1312" s="59"/>
      <c r="CM1312" s="59"/>
      <c r="CN1312" s="59"/>
      <c r="CO1312" s="59"/>
      <c r="CP1312" s="59"/>
      <c r="CQ1312" s="59"/>
      <c r="CR1312" s="59"/>
      <c r="CS1312" s="59"/>
      <c r="CT1312" s="59"/>
      <c r="CU1312" s="59"/>
      <c r="CV1312" s="59"/>
      <c r="CW1312" s="59"/>
      <c r="CX1312" s="59"/>
      <c r="CY1312" s="59"/>
      <c r="CZ1312" s="59"/>
      <c r="DA1312" s="59"/>
      <c r="DB1312" s="59"/>
      <c r="DC1312" s="59"/>
      <c r="DD1312" s="59"/>
      <c r="DE1312" s="59"/>
      <c r="DF1312" s="59"/>
      <c r="DG1312" s="59"/>
      <c r="DH1312" s="59"/>
      <c r="DI1312" s="59"/>
      <c r="DJ1312" s="59"/>
      <c r="DK1312" s="59"/>
      <c r="DL1312" s="59"/>
      <c r="DM1312" s="59"/>
      <c r="DN1312" s="59"/>
      <c r="DO1312" s="59"/>
      <c r="DP1312" s="59"/>
      <c r="DQ1312" s="59"/>
      <c r="DR1312" s="59"/>
      <c r="DS1312" s="59"/>
      <c r="DT1312" s="59"/>
      <c r="DU1312" s="59"/>
      <c r="DV1312" s="59"/>
      <c r="DW1312" s="59"/>
      <c r="DX1312" s="59"/>
      <c r="DY1312" s="59"/>
      <c r="DZ1312" s="59"/>
      <c r="EA1312" s="59"/>
      <c r="EB1312" s="59"/>
      <c r="EC1312" s="59"/>
      <c r="ED1312" s="59"/>
      <c r="EE1312" s="59"/>
      <c r="EF1312" s="59"/>
      <c r="EG1312" s="59"/>
      <c r="EH1312" s="59"/>
      <c r="EI1312" s="59"/>
      <c r="EJ1312" s="59"/>
      <c r="EK1312" s="59"/>
      <c r="EL1312" s="59"/>
      <c r="EM1312" s="59"/>
      <c r="EN1312" s="59"/>
      <c r="EO1312" s="59"/>
      <c r="EP1312" s="59"/>
      <c r="EQ1312" s="59"/>
      <c r="ER1312" s="59"/>
      <c r="ES1312" s="59"/>
      <c r="ET1312" s="59"/>
      <c r="EU1312" s="59"/>
      <c r="EV1312" s="59"/>
      <c r="EW1312" s="59"/>
      <c r="EX1312" s="59"/>
      <c r="EY1312" s="59"/>
      <c r="EZ1312" s="59"/>
      <c r="FA1312" s="59"/>
      <c r="FB1312" s="59"/>
      <c r="FC1312" s="59"/>
      <c r="FD1312" s="59"/>
      <c r="FE1312" s="59"/>
      <c r="FF1312" s="59"/>
      <c r="FG1312" s="59"/>
      <c r="FH1312" s="59"/>
      <c r="FI1312" s="59"/>
      <c r="FJ1312" s="59"/>
      <c r="FK1312" s="59"/>
      <c r="FL1312" s="59"/>
      <c r="FM1312" s="59"/>
      <c r="FN1312" s="59"/>
      <c r="FO1312" s="59"/>
      <c r="FP1312" s="59"/>
      <c r="FQ1312" s="59"/>
      <c r="FR1312" s="59"/>
      <c r="FS1312" s="59"/>
      <c r="FT1312" s="59"/>
      <c r="FU1312" s="59"/>
      <c r="FV1312" s="59"/>
      <c r="FW1312" s="59"/>
    </row>
    <row r="1313" spans="1:179" ht="30" x14ac:dyDescent="0.25">
      <c r="B1313" s="18">
        <v>1</v>
      </c>
      <c r="C1313" s="2941" t="s">
        <v>499</v>
      </c>
      <c r="D1313" s="16">
        <f t="shared" si="234"/>
        <v>5</v>
      </c>
      <c r="E1313" s="16">
        <f t="shared" si="234"/>
        <v>4.166666666666667</v>
      </c>
      <c r="F1313" s="16">
        <f t="shared" si="234"/>
        <v>32</v>
      </c>
      <c r="G1313" s="107">
        <f t="shared" si="205"/>
        <v>768</v>
      </c>
      <c r="H1313" s="8"/>
      <c r="I1313" s="2712"/>
      <c r="J1313" s="36"/>
      <c r="K1313" s="117"/>
      <c r="L1313" s="36"/>
      <c r="M1313" s="117"/>
      <c r="N1313" s="36"/>
      <c r="O1313" s="10"/>
      <c r="P1313" s="407"/>
      <c r="Q1313" s="407"/>
      <c r="R1313" s="407"/>
      <c r="S1313" s="407"/>
      <c r="T1313" s="407"/>
      <c r="U1313" s="407"/>
      <c r="V1313" s="407"/>
      <c r="W1313" s="407"/>
      <c r="X1313" s="407"/>
      <c r="Y1313" s="407"/>
      <c r="Z1313" s="407"/>
      <c r="AA1313" s="407"/>
      <c r="AB1313" s="804"/>
      <c r="AC1313" s="407"/>
      <c r="AD1313" s="407"/>
      <c r="AE1313" s="407"/>
      <c r="AF1313" s="407"/>
      <c r="AG1313" s="407"/>
      <c r="AH1313" s="407"/>
      <c r="AI1313" s="407"/>
      <c r="AJ1313" s="59"/>
      <c r="AK1313" s="59"/>
      <c r="AL1313" s="59"/>
      <c r="AM1313" s="59"/>
      <c r="AN1313" s="59"/>
      <c r="AO1313" s="59"/>
      <c r="AP1313" s="59"/>
      <c r="AQ1313" s="59"/>
      <c r="AR1313" s="59"/>
      <c r="AS1313" s="59"/>
      <c r="AT1313" s="59"/>
      <c r="AU1313" s="59"/>
      <c r="AV1313" s="59"/>
      <c r="AW1313" s="59"/>
      <c r="AX1313" s="59"/>
      <c r="AY1313" s="59"/>
      <c r="AZ1313" s="59"/>
      <c r="BA1313" s="59"/>
      <c r="BB1313" s="59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  <c r="FN1313" s="59"/>
      <c r="FO1313" s="59"/>
      <c r="FP1313" s="59"/>
      <c r="FQ1313" s="59"/>
      <c r="FR1313" s="59"/>
      <c r="FS1313" s="59"/>
      <c r="FT1313" s="59"/>
      <c r="FU1313" s="59"/>
      <c r="FV1313" s="59"/>
      <c r="FW1313" s="59"/>
    </row>
    <row r="1314" spans="1:179" ht="30" x14ac:dyDescent="0.25">
      <c r="B1314" s="18">
        <v>1</v>
      </c>
      <c r="C1314" s="2942" t="s">
        <v>500</v>
      </c>
      <c r="D1314" s="16">
        <f t="shared" si="234"/>
        <v>50</v>
      </c>
      <c r="E1314" s="16">
        <f t="shared" si="234"/>
        <v>41.666666666666671</v>
      </c>
      <c r="F1314" s="16">
        <f t="shared" si="234"/>
        <v>67</v>
      </c>
      <c r="G1314" s="107">
        <f t="shared" si="205"/>
        <v>160.79999999999998</v>
      </c>
      <c r="H1314" s="8"/>
      <c r="I1314" s="2712"/>
      <c r="J1314" s="36"/>
      <c r="K1314" s="117"/>
      <c r="L1314" s="36"/>
      <c r="M1314" s="117"/>
      <c r="N1314" s="36"/>
      <c r="O1314" s="10"/>
      <c r="P1314" s="407"/>
      <c r="Q1314" s="407"/>
      <c r="R1314" s="407"/>
      <c r="S1314" s="407"/>
      <c r="T1314" s="407"/>
      <c r="U1314" s="407"/>
      <c r="V1314" s="407"/>
      <c r="W1314" s="407"/>
      <c r="X1314" s="407"/>
      <c r="Y1314" s="407"/>
      <c r="Z1314" s="407"/>
      <c r="AA1314" s="407"/>
      <c r="AB1314" s="804"/>
      <c r="AC1314" s="407"/>
      <c r="AD1314" s="407"/>
      <c r="AE1314" s="407"/>
      <c r="AF1314" s="407"/>
      <c r="AG1314" s="407"/>
      <c r="AH1314" s="407"/>
      <c r="AI1314" s="407"/>
      <c r="AJ1314" s="59"/>
      <c r="AK1314" s="59"/>
      <c r="AL1314" s="59"/>
      <c r="AM1314" s="59"/>
      <c r="AN1314" s="59"/>
      <c r="AO1314" s="59"/>
      <c r="AP1314" s="59"/>
      <c r="AQ1314" s="59"/>
      <c r="AR1314" s="59"/>
      <c r="AS1314" s="59"/>
      <c r="AT1314" s="59"/>
      <c r="AU1314" s="59"/>
      <c r="AV1314" s="59"/>
      <c r="AW1314" s="59"/>
      <c r="AX1314" s="59"/>
      <c r="AY1314" s="59"/>
      <c r="AZ1314" s="59"/>
      <c r="BA1314" s="59"/>
      <c r="BB1314" s="59"/>
      <c r="BC1314" s="59"/>
      <c r="BD1314" s="59"/>
      <c r="BE1314" s="59"/>
      <c r="BF1314" s="59"/>
      <c r="BG1314" s="59"/>
      <c r="BH1314" s="59"/>
      <c r="BI1314" s="59"/>
      <c r="BJ1314" s="59"/>
      <c r="BK1314" s="59"/>
      <c r="BL1314" s="59"/>
      <c r="BM1314" s="59"/>
      <c r="BN1314" s="59"/>
      <c r="BO1314" s="59"/>
      <c r="BP1314" s="59"/>
      <c r="BQ1314" s="59"/>
      <c r="BR1314" s="59"/>
      <c r="BS1314" s="59"/>
      <c r="BT1314" s="59"/>
      <c r="BU1314" s="59"/>
      <c r="BV1314" s="59"/>
      <c r="BW1314" s="59"/>
      <c r="BX1314" s="59"/>
      <c r="BY1314" s="59"/>
      <c r="BZ1314" s="59"/>
      <c r="CA1314" s="59"/>
      <c r="CB1314" s="59"/>
      <c r="CC1314" s="59"/>
      <c r="CD1314" s="59"/>
      <c r="CE1314" s="59"/>
      <c r="CF1314" s="59"/>
      <c r="CG1314" s="59"/>
      <c r="CH1314" s="59"/>
      <c r="CI1314" s="59"/>
      <c r="CJ1314" s="59"/>
      <c r="CK1314" s="59"/>
      <c r="CL1314" s="59"/>
      <c r="CM1314" s="59"/>
      <c r="CN1314" s="59"/>
      <c r="CO1314" s="59"/>
      <c r="CP1314" s="59"/>
      <c r="CQ1314" s="59"/>
      <c r="CR1314" s="59"/>
      <c r="CS1314" s="59"/>
      <c r="CT1314" s="59"/>
      <c r="CU1314" s="59"/>
      <c r="CV1314" s="59"/>
      <c r="CW1314" s="59"/>
      <c r="CX1314" s="59"/>
      <c r="CY1314" s="59"/>
      <c r="CZ1314" s="59"/>
      <c r="DA1314" s="59"/>
      <c r="DB1314" s="59"/>
      <c r="DC1314" s="59"/>
      <c r="DD1314" s="59"/>
      <c r="DE1314" s="59"/>
      <c r="DF1314" s="59"/>
      <c r="DG1314" s="59"/>
      <c r="DH1314" s="59"/>
      <c r="DI1314" s="59"/>
      <c r="DJ1314" s="59"/>
      <c r="DK1314" s="59"/>
      <c r="DL1314" s="59"/>
      <c r="DM1314" s="59"/>
      <c r="DN1314" s="59"/>
      <c r="DO1314" s="59"/>
      <c r="DP1314" s="59"/>
      <c r="DQ1314" s="59"/>
      <c r="DR1314" s="59"/>
      <c r="DS1314" s="59"/>
      <c r="DT1314" s="59"/>
      <c r="DU1314" s="59"/>
      <c r="DV1314" s="59"/>
      <c r="DW1314" s="59"/>
      <c r="DX1314" s="59"/>
      <c r="DY1314" s="59"/>
      <c r="DZ1314" s="59"/>
      <c r="EA1314" s="59"/>
      <c r="EB1314" s="59"/>
      <c r="EC1314" s="59"/>
      <c r="ED1314" s="59"/>
      <c r="EE1314" s="59"/>
      <c r="EF1314" s="59"/>
      <c r="EG1314" s="59"/>
      <c r="EH1314" s="59"/>
      <c r="EI1314" s="59"/>
      <c r="EJ1314" s="59"/>
      <c r="EK1314" s="59"/>
      <c r="EL1314" s="59"/>
      <c r="EM1314" s="59"/>
      <c r="EN1314" s="59"/>
      <c r="EO1314" s="59"/>
      <c r="EP1314" s="59"/>
      <c r="EQ1314" s="59"/>
      <c r="ER1314" s="59"/>
      <c r="ES1314" s="59"/>
      <c r="ET1314" s="59"/>
      <c r="EU1314" s="59"/>
      <c r="EV1314" s="59"/>
      <c r="EW1314" s="59"/>
      <c r="EX1314" s="59"/>
      <c r="EY1314" s="59"/>
      <c r="EZ1314" s="59"/>
      <c r="FA1314" s="59"/>
      <c r="FB1314" s="59"/>
      <c r="FC1314" s="59"/>
      <c r="FD1314" s="59"/>
      <c r="FE1314" s="59"/>
      <c r="FF1314" s="59"/>
      <c r="FG1314" s="59"/>
      <c r="FH1314" s="59"/>
      <c r="FI1314" s="59"/>
      <c r="FJ1314" s="59"/>
      <c r="FK1314" s="59"/>
      <c r="FL1314" s="59"/>
      <c r="FM1314" s="59"/>
      <c r="FN1314" s="59"/>
      <c r="FO1314" s="59"/>
      <c r="FP1314" s="59"/>
      <c r="FQ1314" s="59"/>
      <c r="FR1314" s="59"/>
      <c r="FS1314" s="59"/>
      <c r="FT1314" s="59"/>
      <c r="FU1314" s="59"/>
      <c r="FV1314" s="59"/>
      <c r="FW1314" s="59"/>
    </row>
    <row r="1315" spans="1:179" ht="30" x14ac:dyDescent="0.25">
      <c r="C1315" s="3034" t="s">
        <v>618</v>
      </c>
      <c r="D1315" s="16">
        <f>D1228</f>
        <v>4650</v>
      </c>
      <c r="E1315" s="16">
        <f t="shared" ref="E1315:F1315" si="238">E1228</f>
        <v>3875</v>
      </c>
      <c r="F1315" s="16">
        <f t="shared" si="238"/>
        <v>4798</v>
      </c>
      <c r="G1315" s="107">
        <f t="shared" si="205"/>
        <v>123.81935483870967</v>
      </c>
      <c r="H1315" s="8"/>
      <c r="I1315" s="2712"/>
      <c r="J1315" s="36"/>
      <c r="K1315" s="117"/>
      <c r="L1315" s="36"/>
      <c r="M1315" s="117"/>
      <c r="N1315" s="36"/>
      <c r="O1315" s="10"/>
      <c r="P1315" s="407"/>
      <c r="Q1315" s="407"/>
      <c r="R1315" s="407"/>
      <c r="S1315" s="407"/>
      <c r="T1315" s="407"/>
      <c r="U1315" s="407"/>
      <c r="V1315" s="407"/>
      <c r="W1315" s="407"/>
      <c r="X1315" s="407"/>
      <c r="Y1315" s="407"/>
      <c r="Z1315" s="407"/>
      <c r="AA1315" s="407"/>
      <c r="AB1315" s="804"/>
      <c r="AC1315" s="407"/>
      <c r="AD1315" s="407"/>
      <c r="AE1315" s="407"/>
      <c r="AF1315" s="407"/>
      <c r="AG1315" s="407"/>
      <c r="AH1315" s="407"/>
      <c r="AI1315" s="407"/>
      <c r="AJ1315" s="59"/>
      <c r="AK1315" s="59"/>
      <c r="AL1315" s="59"/>
      <c r="AM1315" s="59"/>
      <c r="AN1315" s="59"/>
      <c r="AO1315" s="59"/>
      <c r="AP1315" s="59"/>
      <c r="AQ1315" s="59"/>
      <c r="AR1315" s="59"/>
      <c r="AS1315" s="59"/>
      <c r="AT1315" s="59"/>
      <c r="AU1315" s="59"/>
      <c r="AV1315" s="59"/>
      <c r="AW1315" s="59"/>
      <c r="AX1315" s="59"/>
      <c r="AY1315" s="59"/>
      <c r="AZ1315" s="59"/>
      <c r="BA1315" s="59"/>
      <c r="BB1315" s="59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  <c r="FN1315" s="59"/>
      <c r="FO1315" s="59"/>
      <c r="FP1315" s="59"/>
      <c r="FQ1315" s="59"/>
      <c r="FR1315" s="59"/>
      <c r="FS1315" s="59"/>
      <c r="FT1315" s="59"/>
      <c r="FU1315" s="59"/>
      <c r="FV1315" s="59"/>
      <c r="FW1315" s="59"/>
    </row>
    <row r="1316" spans="1:179" ht="29.25" x14ac:dyDescent="0.25">
      <c r="A1316" s="18">
        <v>1</v>
      </c>
      <c r="B1316" s="18">
        <v>1</v>
      </c>
      <c r="C1316" s="640" t="s">
        <v>311</v>
      </c>
      <c r="D1316" s="17">
        <f>SUM(D1229,D1189,D1123,D1059,D997,D933,D864,D798,D735,D671,D603,D536,D471,D401,D334,D273,D207,D143,D59)</f>
        <v>570061.27659574465</v>
      </c>
      <c r="E1316" s="17">
        <f>SUM(E1229,E1189,E1123,E1059,E997,E933,E864,E798,E735,E671,E603,E536,E471,E401,E334,E273,E207,E143,E59)</f>
        <v>475021.91489361704</v>
      </c>
      <c r="F1316" s="17">
        <f>SUM(F1229,F1189,F1123,F1059,F997,F933,F864,F798,F735,F671,F603,F536,F471,F401,F334,F273,F207,F143,F59)</f>
        <v>482198.98404255311</v>
      </c>
      <c r="G1316" s="113">
        <f t="shared" si="205"/>
        <v>101.51089221863445</v>
      </c>
      <c r="H1316" s="8"/>
      <c r="I1316" s="114"/>
      <c r="J1316" s="36"/>
      <c r="K1316" s="117"/>
      <c r="L1316" s="36"/>
      <c r="M1316" s="117"/>
      <c r="N1316" s="36"/>
      <c r="O1316" s="10"/>
      <c r="P1316" s="407"/>
      <c r="Q1316" s="407"/>
      <c r="R1316" s="407"/>
      <c r="S1316" s="407"/>
      <c r="T1316" s="407"/>
      <c r="U1316" s="407"/>
      <c r="V1316" s="407"/>
      <c r="W1316" s="407"/>
      <c r="X1316" s="407"/>
      <c r="Y1316" s="407"/>
      <c r="Z1316" s="407"/>
      <c r="AA1316" s="407"/>
      <c r="AB1316" s="804"/>
      <c r="AC1316" s="407"/>
      <c r="AD1316" s="407"/>
      <c r="AE1316" s="407"/>
      <c r="AF1316" s="407"/>
      <c r="AG1316" s="407"/>
      <c r="AH1316" s="407"/>
      <c r="AI1316" s="407"/>
      <c r="AJ1316" s="59"/>
      <c r="AK1316" s="59"/>
      <c r="AL1316" s="59"/>
      <c r="AM1316" s="59"/>
      <c r="AN1316" s="59"/>
      <c r="AO1316" s="59"/>
      <c r="AP1316" s="59"/>
      <c r="AQ1316" s="59"/>
      <c r="AR1316" s="59"/>
      <c r="AS1316" s="59"/>
      <c r="AT1316" s="59"/>
      <c r="AU1316" s="59"/>
      <c r="AV1316" s="59"/>
      <c r="AW1316" s="59"/>
      <c r="AX1316" s="59"/>
      <c r="AY1316" s="59"/>
      <c r="AZ1316" s="59"/>
      <c r="BA1316" s="59"/>
      <c r="BB1316" s="59"/>
      <c r="BC1316" s="59"/>
      <c r="BD1316" s="59"/>
      <c r="BE1316" s="59"/>
      <c r="BF1316" s="59"/>
      <c r="BG1316" s="59"/>
      <c r="BH1316" s="59"/>
      <c r="BI1316" s="59"/>
      <c r="BJ1316" s="59"/>
      <c r="BK1316" s="59"/>
      <c r="BL1316" s="59"/>
      <c r="BM1316" s="59"/>
      <c r="BN1316" s="59"/>
      <c r="BO1316" s="59"/>
      <c r="BP1316" s="59"/>
      <c r="BQ1316" s="59"/>
      <c r="BR1316" s="59"/>
      <c r="BS1316" s="59"/>
      <c r="BT1316" s="59"/>
      <c r="BU1316" s="59"/>
      <c r="BV1316" s="59"/>
      <c r="BW1316" s="59"/>
      <c r="BX1316" s="59"/>
      <c r="BY1316" s="59"/>
      <c r="BZ1316" s="59"/>
      <c r="CA1316" s="59"/>
      <c r="CB1316" s="59"/>
      <c r="CC1316" s="59"/>
      <c r="CD1316" s="59"/>
      <c r="CE1316" s="59"/>
      <c r="CF1316" s="59"/>
      <c r="CG1316" s="59"/>
      <c r="CH1316" s="59"/>
      <c r="CI1316" s="59"/>
      <c r="CJ1316" s="59"/>
      <c r="CK1316" s="59"/>
      <c r="CL1316" s="59"/>
      <c r="CM1316" s="59"/>
      <c r="CN1316" s="59"/>
      <c r="CO1316" s="59"/>
      <c r="CP1316" s="59"/>
      <c r="CQ1316" s="59"/>
      <c r="CR1316" s="59"/>
      <c r="CS1316" s="59"/>
      <c r="CT1316" s="59"/>
      <c r="CU1316" s="59"/>
      <c r="CV1316" s="59"/>
      <c r="CW1316" s="59"/>
      <c r="CX1316" s="59"/>
      <c r="CY1316" s="59"/>
      <c r="CZ1316" s="59"/>
      <c r="DA1316" s="59"/>
      <c r="DB1316" s="59"/>
      <c r="DC1316" s="59"/>
      <c r="DD1316" s="59"/>
      <c r="DE1316" s="59"/>
      <c r="DF1316" s="59"/>
      <c r="DG1316" s="59"/>
      <c r="DH1316" s="59"/>
      <c r="DI1316" s="59"/>
      <c r="DJ1316" s="59"/>
      <c r="DK1316" s="59"/>
      <c r="DL1316" s="59"/>
      <c r="DM1316" s="59"/>
      <c r="DN1316" s="59"/>
      <c r="DO1316" s="59"/>
      <c r="DP1316" s="59"/>
      <c r="DQ1316" s="59"/>
      <c r="DR1316" s="59"/>
      <c r="DS1316" s="59"/>
      <c r="DT1316" s="59"/>
      <c r="DU1316" s="59"/>
      <c r="DV1316" s="59"/>
      <c r="DW1316" s="59"/>
      <c r="DX1316" s="59"/>
      <c r="DY1316" s="59"/>
      <c r="DZ1316" s="59"/>
      <c r="EA1316" s="59"/>
      <c r="EB1316" s="59"/>
      <c r="EC1316" s="59"/>
      <c r="ED1316" s="59"/>
      <c r="EE1316" s="59"/>
      <c r="EF1316" s="59"/>
      <c r="EG1316" s="59"/>
      <c r="EH1316" s="59"/>
      <c r="EI1316" s="59"/>
      <c r="EJ1316" s="59"/>
      <c r="EK1316" s="59"/>
      <c r="EL1316" s="59"/>
      <c r="EM1316" s="59"/>
      <c r="EN1316" s="59"/>
      <c r="EO1316" s="59"/>
      <c r="EP1316" s="59"/>
      <c r="EQ1316" s="59"/>
      <c r="ER1316" s="59"/>
      <c r="ES1316" s="59"/>
      <c r="ET1316" s="59"/>
      <c r="EU1316" s="59"/>
      <c r="EV1316" s="59"/>
      <c r="EW1316" s="59"/>
      <c r="EX1316" s="59"/>
      <c r="EY1316" s="59"/>
      <c r="EZ1316" s="59"/>
      <c r="FA1316" s="59"/>
      <c r="FB1316" s="59"/>
      <c r="FC1316" s="59"/>
      <c r="FD1316" s="59"/>
      <c r="FE1316" s="59"/>
      <c r="FF1316" s="59"/>
      <c r="FG1316" s="59"/>
      <c r="FH1316" s="59"/>
      <c r="FI1316" s="59"/>
      <c r="FJ1316" s="59"/>
      <c r="FK1316" s="59"/>
      <c r="FL1316" s="59"/>
      <c r="FM1316" s="59"/>
      <c r="FN1316" s="59"/>
      <c r="FO1316" s="59"/>
      <c r="FP1316" s="59"/>
      <c r="FQ1316" s="59"/>
      <c r="FR1316" s="59"/>
      <c r="FS1316" s="59"/>
      <c r="FT1316" s="59"/>
      <c r="FU1316" s="59"/>
      <c r="FV1316" s="59"/>
      <c r="FW1316" s="59"/>
    </row>
    <row r="1317" spans="1:179" x14ac:dyDescent="0.25">
      <c r="A1317" s="18">
        <v>1</v>
      </c>
      <c r="B1317" s="18">
        <v>1</v>
      </c>
      <c r="C1317" s="640" t="s">
        <v>319</v>
      </c>
      <c r="D1317" s="16">
        <f>SUBTOTAL(9,D1230,D402,D144,D60)</f>
        <v>168835</v>
      </c>
      <c r="E1317" s="16">
        <f>SUBTOTAL(9,E1230,E402,E144,E60)</f>
        <v>140696.16666666669</v>
      </c>
      <c r="F1317" s="16">
        <f>SUBTOTAL(9,F1230,F402,F144,F60)</f>
        <v>142987</v>
      </c>
      <c r="G1317" s="107">
        <f t="shared" si="205"/>
        <v>101.6282130406301</v>
      </c>
      <c r="H1317" s="8"/>
      <c r="I1317" s="114"/>
      <c r="J1317" s="36"/>
      <c r="K1317" s="117"/>
      <c r="L1317" s="36"/>
      <c r="M1317" s="117"/>
      <c r="N1317" s="36"/>
      <c r="O1317" s="10"/>
      <c r="P1317" s="407"/>
      <c r="Q1317" s="407"/>
      <c r="R1317" s="407"/>
      <c r="S1317" s="407"/>
      <c r="T1317" s="407"/>
      <c r="U1317" s="407"/>
      <c r="V1317" s="407"/>
      <c r="W1317" s="407"/>
      <c r="X1317" s="407"/>
      <c r="Y1317" s="407"/>
      <c r="Z1317" s="407"/>
      <c r="AA1317" s="407"/>
      <c r="AB1317" s="804"/>
      <c r="AC1317" s="407"/>
      <c r="AD1317" s="407"/>
      <c r="AE1317" s="407"/>
      <c r="AF1317" s="407"/>
      <c r="AG1317" s="407"/>
      <c r="AH1317" s="407"/>
      <c r="AI1317" s="407"/>
      <c r="AJ1317" s="59"/>
      <c r="AK1317" s="59"/>
      <c r="AL1317" s="59"/>
      <c r="AM1317" s="59"/>
      <c r="AN1317" s="59"/>
      <c r="AO1317" s="59"/>
      <c r="AP1317" s="59"/>
      <c r="AQ1317" s="59"/>
      <c r="AR1317" s="59"/>
      <c r="AS1317" s="59"/>
      <c r="AT1317" s="59"/>
      <c r="AU1317" s="59"/>
      <c r="AV1317" s="59"/>
      <c r="AW1317" s="59"/>
      <c r="AX1317" s="59"/>
      <c r="AY1317" s="59"/>
      <c r="AZ1317" s="59"/>
      <c r="BA1317" s="59"/>
      <c r="BB1317" s="59"/>
      <c r="BC1317" s="59"/>
      <c r="BD1317" s="59"/>
      <c r="BE1317" s="59"/>
      <c r="BF1317" s="59"/>
      <c r="BG1317" s="59"/>
      <c r="BH1317" s="59"/>
      <c r="BI1317" s="59"/>
      <c r="BJ1317" s="59"/>
      <c r="BK1317" s="59"/>
      <c r="BL1317" s="59"/>
      <c r="BM1317" s="59"/>
      <c r="BN1317" s="59"/>
      <c r="BO1317" s="59"/>
      <c r="BP1317" s="59"/>
      <c r="BQ1317" s="59"/>
      <c r="BR1317" s="59"/>
      <c r="BS1317" s="59"/>
      <c r="BT1317" s="59"/>
      <c r="BU1317" s="59"/>
      <c r="BV1317" s="59"/>
      <c r="BW1317" s="59"/>
      <c r="BX1317" s="59"/>
      <c r="BY1317" s="59"/>
      <c r="BZ1317" s="59"/>
      <c r="CA1317" s="59"/>
      <c r="CB1317" s="59"/>
      <c r="CC1317" s="59"/>
      <c r="CD1317" s="59"/>
      <c r="CE1317" s="59"/>
      <c r="CF1317" s="59"/>
      <c r="CG1317" s="59"/>
      <c r="CH1317" s="59"/>
      <c r="CI1317" s="59"/>
      <c r="CJ1317" s="59"/>
      <c r="CK1317" s="59"/>
      <c r="CL1317" s="59"/>
      <c r="CM1317" s="59"/>
      <c r="CN1317" s="59"/>
      <c r="CO1317" s="59"/>
      <c r="CP1317" s="59"/>
      <c r="CQ1317" s="59"/>
      <c r="CR1317" s="59"/>
      <c r="CS1317" s="59"/>
      <c r="CT1317" s="59"/>
      <c r="CU1317" s="59"/>
      <c r="CV1317" s="59"/>
      <c r="CW1317" s="59"/>
      <c r="CX1317" s="59"/>
      <c r="CY1317" s="59"/>
      <c r="CZ1317" s="59"/>
      <c r="DA1317" s="59"/>
      <c r="DB1317" s="59"/>
      <c r="DC1317" s="59"/>
      <c r="DD1317" s="59"/>
      <c r="DE1317" s="59"/>
      <c r="DF1317" s="59"/>
      <c r="DG1317" s="59"/>
      <c r="DH1317" s="59"/>
      <c r="DI1317" s="59"/>
      <c r="DJ1317" s="59"/>
      <c r="DK1317" s="59"/>
      <c r="DL1317" s="59"/>
      <c r="DM1317" s="59"/>
      <c r="DN1317" s="59"/>
      <c r="DO1317" s="59"/>
      <c r="DP1317" s="59"/>
      <c r="DQ1317" s="59"/>
      <c r="DR1317" s="59"/>
      <c r="DS1317" s="59"/>
      <c r="DT1317" s="59"/>
      <c r="DU1317" s="59"/>
      <c r="DV1317" s="59"/>
      <c r="DW1317" s="59"/>
      <c r="DX1317" s="59"/>
      <c r="DY1317" s="59"/>
      <c r="DZ1317" s="59"/>
      <c r="EA1317" s="59"/>
      <c r="EB1317" s="59"/>
      <c r="EC1317" s="59"/>
      <c r="ED1317" s="59"/>
      <c r="EE1317" s="59"/>
      <c r="EF1317" s="59"/>
      <c r="EG1317" s="59"/>
      <c r="EH1317" s="59"/>
      <c r="EI1317" s="59"/>
      <c r="EJ1317" s="59"/>
      <c r="EK1317" s="59"/>
      <c r="EL1317" s="59"/>
      <c r="EM1317" s="59"/>
      <c r="EN1317" s="59"/>
      <c r="EO1317" s="59"/>
      <c r="EP1317" s="59"/>
      <c r="EQ1317" s="59"/>
      <c r="ER1317" s="59"/>
      <c r="ES1317" s="59"/>
      <c r="ET1317" s="59"/>
      <c r="EU1317" s="59"/>
      <c r="EV1317" s="59"/>
      <c r="EW1317" s="59"/>
      <c r="EX1317" s="59"/>
      <c r="EY1317" s="59"/>
      <c r="EZ1317" s="59"/>
      <c r="FA1317" s="59"/>
      <c r="FB1317" s="59"/>
      <c r="FC1317" s="59"/>
      <c r="FD1317" s="59"/>
      <c r="FE1317" s="59"/>
      <c r="FF1317" s="59"/>
      <c r="FG1317" s="59"/>
      <c r="FH1317" s="59"/>
      <c r="FI1317" s="59"/>
      <c r="FJ1317" s="59"/>
      <c r="FK1317" s="59"/>
      <c r="FL1317" s="59"/>
      <c r="FM1317" s="59"/>
      <c r="FN1317" s="59"/>
      <c r="FO1317" s="59"/>
      <c r="FP1317" s="59"/>
      <c r="FQ1317" s="59"/>
      <c r="FR1317" s="59"/>
      <c r="FS1317" s="59"/>
      <c r="FT1317" s="59"/>
      <c r="FU1317" s="59"/>
      <c r="FV1317" s="59"/>
      <c r="FW1317" s="59"/>
    </row>
    <row r="1318" spans="1:179" x14ac:dyDescent="0.25">
      <c r="A1318" s="18">
        <v>1</v>
      </c>
      <c r="B1318" s="18">
        <v>1</v>
      </c>
      <c r="C1318" s="643" t="s">
        <v>320</v>
      </c>
      <c r="D1318" s="16">
        <f t="shared" ref="D1318:F1319" si="239">SUM(D1231,D1191,D1125,D1061,D999,D935,D866,D800,D737,D673,D605,D538,D473,D403,D336,D275,D209,D145,D61)</f>
        <v>399122.27659574465</v>
      </c>
      <c r="E1318" s="16">
        <f t="shared" si="239"/>
        <v>332640.58156028367</v>
      </c>
      <c r="F1318" s="16">
        <f t="shared" si="239"/>
        <v>337616.98404255323</v>
      </c>
      <c r="G1318" s="107">
        <f t="shared" si="205"/>
        <v>101.49602987672979</v>
      </c>
      <c r="H1318" s="8"/>
      <c r="I1318" s="114"/>
      <c r="J1318" s="36"/>
      <c r="K1318" s="117"/>
      <c r="L1318" s="36"/>
      <c r="M1318" s="117"/>
      <c r="N1318" s="36"/>
      <c r="O1318" s="10"/>
      <c r="P1318" s="407"/>
      <c r="Q1318" s="407"/>
      <c r="R1318" s="407"/>
      <c r="S1318" s="407"/>
      <c r="T1318" s="407"/>
      <c r="U1318" s="407"/>
      <c r="V1318" s="407"/>
      <c r="W1318" s="407"/>
      <c r="X1318" s="407"/>
      <c r="Y1318" s="407"/>
      <c r="Z1318" s="407"/>
      <c r="AA1318" s="407"/>
      <c r="AB1318" s="804"/>
      <c r="AC1318" s="407"/>
      <c r="AD1318" s="407"/>
      <c r="AE1318" s="407"/>
      <c r="AF1318" s="407"/>
      <c r="AG1318" s="407"/>
      <c r="AH1318" s="407"/>
      <c r="AI1318" s="407"/>
      <c r="AJ1318" s="59"/>
      <c r="AK1318" s="59"/>
      <c r="AL1318" s="59"/>
      <c r="AM1318" s="59"/>
      <c r="AN1318" s="59"/>
      <c r="AO1318" s="59"/>
      <c r="AP1318" s="59"/>
      <c r="AQ1318" s="59"/>
      <c r="AR1318" s="59"/>
      <c r="AS1318" s="59"/>
      <c r="AT1318" s="59"/>
      <c r="AU1318" s="59"/>
      <c r="AV1318" s="59"/>
      <c r="AW1318" s="59"/>
      <c r="AX1318" s="59"/>
      <c r="AY1318" s="59"/>
      <c r="AZ1318" s="59"/>
      <c r="BA1318" s="59"/>
      <c r="BB1318" s="59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  <c r="FN1318" s="59"/>
      <c r="FO1318" s="59"/>
      <c r="FP1318" s="59"/>
      <c r="FQ1318" s="59"/>
      <c r="FR1318" s="59"/>
      <c r="FS1318" s="59"/>
      <c r="FT1318" s="59"/>
      <c r="FU1318" s="59"/>
      <c r="FV1318" s="59"/>
      <c r="FW1318" s="59"/>
    </row>
    <row r="1319" spans="1:179" s="59" customFormat="1" x14ac:dyDescent="0.25">
      <c r="A1319" s="18">
        <v>1</v>
      </c>
      <c r="B1319" s="18">
        <v>1</v>
      </c>
      <c r="C1319" s="646" t="s">
        <v>321</v>
      </c>
      <c r="D1319" s="16">
        <f t="shared" si="239"/>
        <v>3735652</v>
      </c>
      <c r="E1319" s="16">
        <f t="shared" si="239"/>
        <v>3113408.3333333335</v>
      </c>
      <c r="F1319" s="16">
        <f t="shared" si="239"/>
        <v>3163696.55</v>
      </c>
      <c r="G1319" s="113">
        <f t="shared" si="205"/>
        <v>101.61521430158267</v>
      </c>
      <c r="H1319" s="8"/>
      <c r="I1319" s="114"/>
      <c r="J1319" s="7"/>
      <c r="K1319" s="34"/>
      <c r="L1319" s="7"/>
      <c r="M1319" s="34"/>
      <c r="N1319" s="7"/>
      <c r="O1319" s="10"/>
      <c r="P1319" s="120"/>
      <c r="Q1319" s="120"/>
      <c r="R1319" s="120"/>
      <c r="S1319" s="120"/>
      <c r="T1319" s="120"/>
      <c r="U1319" s="120"/>
      <c r="V1319" s="120"/>
      <c r="W1319" s="120"/>
      <c r="X1319" s="120"/>
      <c r="Y1319" s="120"/>
      <c r="Z1319" s="120"/>
      <c r="AA1319" s="120"/>
      <c r="AB1319" s="802"/>
      <c r="AC1319" s="120"/>
      <c r="AD1319" s="120"/>
      <c r="AE1319" s="120"/>
      <c r="AF1319" s="120"/>
      <c r="AG1319" s="120"/>
      <c r="AH1319" s="120"/>
      <c r="AI1319" s="120"/>
    </row>
    <row r="1320" spans="1:179" x14ac:dyDescent="0.25">
      <c r="A1320" s="18">
        <v>1</v>
      </c>
      <c r="B1320" s="18">
        <v>1</v>
      </c>
      <c r="C1320" s="646" t="s">
        <v>322</v>
      </c>
      <c r="D1320" s="2710">
        <f>D1233+D147+D63</f>
        <v>16100</v>
      </c>
      <c r="E1320" s="2711">
        <f>E1233+E147+E63</f>
        <v>13416.333333333332</v>
      </c>
      <c r="F1320" s="2711">
        <f>F1233+F147+F63</f>
        <v>9903.1</v>
      </c>
      <c r="G1320" s="2710">
        <f t="shared" si="205"/>
        <v>73.813759348058355</v>
      </c>
      <c r="H1320" s="8"/>
      <c r="I1320" s="114"/>
      <c r="J1320" s="36"/>
      <c r="K1320" s="117"/>
      <c r="L1320" s="36"/>
      <c r="M1320" s="117"/>
      <c r="N1320" s="36"/>
      <c r="O1320" s="10"/>
      <c r="P1320" s="407"/>
      <c r="Q1320" s="407"/>
      <c r="R1320" s="407"/>
      <c r="S1320" s="407"/>
      <c r="T1320" s="407"/>
      <c r="U1320" s="407"/>
      <c r="V1320" s="407"/>
      <c r="W1320" s="407"/>
      <c r="X1320" s="407"/>
      <c r="Y1320" s="407"/>
      <c r="Z1320" s="407"/>
      <c r="AA1320" s="407"/>
      <c r="AB1320" s="804"/>
      <c r="AC1320" s="407"/>
      <c r="AD1320" s="407"/>
      <c r="AE1320" s="407"/>
      <c r="AF1320" s="407"/>
      <c r="AG1320" s="407"/>
      <c r="AH1320" s="407"/>
      <c r="AI1320" s="407"/>
      <c r="AJ1320" s="59"/>
      <c r="AK1320" s="59"/>
      <c r="AL1320" s="59"/>
      <c r="AM1320" s="59"/>
      <c r="AN1320" s="59"/>
      <c r="AO1320" s="59"/>
      <c r="AP1320" s="59"/>
      <c r="AQ1320" s="59"/>
      <c r="AR1320" s="59"/>
      <c r="AS1320" s="59"/>
      <c r="AT1320" s="59"/>
      <c r="AU1320" s="59"/>
      <c r="AV1320" s="59"/>
      <c r="AW1320" s="59"/>
      <c r="AX1320" s="59"/>
      <c r="AY1320" s="59"/>
      <c r="AZ1320" s="59"/>
      <c r="BA1320" s="59"/>
      <c r="BB1320" s="59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  <c r="FN1320" s="59"/>
      <c r="FO1320" s="59"/>
      <c r="FP1320" s="59"/>
      <c r="FQ1320" s="59"/>
      <c r="FR1320" s="59"/>
      <c r="FS1320" s="59"/>
      <c r="FT1320" s="59"/>
      <c r="FU1320" s="59"/>
      <c r="FV1320" s="59"/>
      <c r="FW1320" s="59"/>
    </row>
    <row r="1321" spans="1:179" x14ac:dyDescent="0.25">
      <c r="B1321" s="18">
        <v>1</v>
      </c>
      <c r="C1321" s="640" t="s">
        <v>494</v>
      </c>
      <c r="D1321" s="2950">
        <f>D1234+D405+D64+D148</f>
        <v>2104</v>
      </c>
      <c r="E1321" s="2951">
        <f>E1234+E405+E64+E148</f>
        <v>1685.1666666666667</v>
      </c>
      <c r="F1321" s="2951">
        <f>F1234+F405+F64+F148</f>
        <v>1595</v>
      </c>
      <c r="G1321" s="2950">
        <f t="shared" si="205"/>
        <v>94.649391751557715</v>
      </c>
      <c r="H1321" s="8"/>
      <c r="I1321" s="114"/>
      <c r="J1321" s="36"/>
      <c r="K1321" s="117"/>
      <c r="L1321" s="36"/>
      <c r="M1321" s="117"/>
      <c r="N1321" s="36"/>
      <c r="O1321" s="10"/>
      <c r="P1321" s="407">
        <f t="shared" ref="P1321:AG1321" si="240">P1234+P405+P64+P148</f>
        <v>58358.446450000003</v>
      </c>
      <c r="Q1321" s="407">
        <f t="shared" si="240"/>
        <v>58358.446450000003</v>
      </c>
      <c r="R1321" s="407">
        <f t="shared" si="240"/>
        <v>59943.065860000002</v>
      </c>
      <c r="S1321" s="407">
        <f t="shared" si="240"/>
        <v>59943.065860000002</v>
      </c>
      <c r="T1321" s="407">
        <f t="shared" si="240"/>
        <v>59943.065860000002</v>
      </c>
      <c r="U1321" s="407">
        <f t="shared" si="240"/>
        <v>69254.321060000002</v>
      </c>
      <c r="V1321" s="407">
        <f t="shared" si="240"/>
        <v>69254.321060000002</v>
      </c>
      <c r="W1321" s="407">
        <f t="shared" ref="W1321:X1321" si="241">W1234+W405+W64+W148</f>
        <v>74256.276570000002</v>
      </c>
      <c r="X1321" s="407">
        <f t="shared" si="241"/>
        <v>74256.276570000002</v>
      </c>
      <c r="Y1321" s="407">
        <f t="shared" ref="Y1321" si="242">Y1234+Y405+Y64+Y148</f>
        <v>74256.276570000002</v>
      </c>
      <c r="Z1321" s="407">
        <f t="shared" si="240"/>
        <v>59551.8041137619</v>
      </c>
      <c r="AA1321" s="407">
        <f t="shared" si="240"/>
        <v>55221.709039999994</v>
      </c>
      <c r="AB1321" s="804">
        <f t="shared" si="240"/>
        <v>0</v>
      </c>
      <c r="AC1321" s="407">
        <f t="shared" si="240"/>
        <v>0</v>
      </c>
      <c r="AD1321" s="407">
        <f t="shared" si="240"/>
        <v>-4330.0950737619078</v>
      </c>
      <c r="AE1321" s="407">
        <f t="shared" si="240"/>
        <v>0</v>
      </c>
      <c r="AF1321" s="407">
        <f t="shared" si="240"/>
        <v>-113.69020999999999</v>
      </c>
      <c r="AG1321" s="407">
        <f t="shared" si="240"/>
        <v>55108.018829999994</v>
      </c>
      <c r="AH1321" s="407">
        <f>AA1321/Z1321*100</f>
        <v>92.728859959489867</v>
      </c>
      <c r="AI1321" s="407">
        <f>AG1321/Z1321*100</f>
        <v>92.537950193292318</v>
      </c>
      <c r="AJ1321" s="59"/>
      <c r="AK1321" s="59"/>
      <c r="AL1321" s="59"/>
      <c r="AM1321" s="59"/>
      <c r="AN1321" s="59"/>
      <c r="AO1321" s="59"/>
      <c r="AP1321" s="59"/>
      <c r="AQ1321" s="59"/>
      <c r="AR1321" s="59"/>
      <c r="AS1321" s="59"/>
      <c r="AT1321" s="59"/>
      <c r="AU1321" s="59"/>
      <c r="AV1321" s="59"/>
      <c r="AW1321" s="59"/>
      <c r="AX1321" s="59"/>
      <c r="AY1321" s="59"/>
      <c r="AZ1321" s="59"/>
      <c r="BA1321" s="59"/>
      <c r="BB1321" s="59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  <c r="FN1321" s="59"/>
      <c r="FO1321" s="59"/>
      <c r="FP1321" s="59"/>
      <c r="FQ1321" s="59"/>
      <c r="FR1321" s="59"/>
      <c r="FS1321" s="59"/>
      <c r="FT1321" s="59"/>
      <c r="FU1321" s="59"/>
      <c r="FV1321" s="59"/>
      <c r="FW1321" s="59"/>
    </row>
    <row r="1322" spans="1:179" ht="29.25" x14ac:dyDescent="0.25">
      <c r="A1322" s="18">
        <v>1</v>
      </c>
      <c r="B1322" s="18">
        <v>1</v>
      </c>
      <c r="C1322" s="640" t="s">
        <v>304</v>
      </c>
      <c r="D1322" s="16">
        <f>D1235+D406+D211+D149+D65</f>
        <v>93341</v>
      </c>
      <c r="E1322" s="16">
        <f>E1235+E406+E211+E149+E65</f>
        <v>77783.833333333343</v>
      </c>
      <c r="F1322" s="16">
        <f>F1235+F406+F211+F149+F65</f>
        <v>84304</v>
      </c>
      <c r="G1322" s="107">
        <f t="shared" si="205"/>
        <v>108.38241879739361</v>
      </c>
      <c r="H1322" s="8"/>
      <c r="I1322" s="114"/>
      <c r="J1322" s="36"/>
      <c r="K1322" s="117"/>
      <c r="L1322" s="36"/>
      <c r="M1322" s="117"/>
      <c r="N1322" s="36"/>
      <c r="O1322" s="10"/>
      <c r="P1322" s="407"/>
      <c r="Q1322" s="407"/>
      <c r="R1322" s="407"/>
      <c r="S1322" s="407"/>
      <c r="T1322" s="407"/>
      <c r="U1322" s="407"/>
      <c r="V1322" s="407"/>
      <c r="W1322" s="407"/>
      <c r="X1322" s="407"/>
      <c r="Y1322" s="407"/>
      <c r="Z1322" s="407"/>
      <c r="AA1322" s="407"/>
      <c r="AB1322" s="804"/>
      <c r="AC1322" s="407"/>
      <c r="AD1322" s="407"/>
      <c r="AE1322" s="407"/>
      <c r="AF1322" s="407"/>
      <c r="AG1322" s="407"/>
      <c r="AH1322" s="407"/>
      <c r="AI1322" s="407"/>
      <c r="AJ1322" s="59"/>
      <c r="AK1322" s="59"/>
      <c r="AL1322" s="59"/>
      <c r="AM1322" s="59"/>
      <c r="AN1322" s="59"/>
      <c r="AO1322" s="59"/>
      <c r="AP1322" s="59"/>
      <c r="AQ1322" s="59"/>
      <c r="AR1322" s="59"/>
      <c r="AS1322" s="59"/>
      <c r="AT1322" s="59"/>
      <c r="AU1322" s="59"/>
      <c r="AV1322" s="59"/>
      <c r="AW1322" s="59"/>
      <c r="AX1322" s="59"/>
      <c r="AY1322" s="59"/>
      <c r="AZ1322" s="59"/>
      <c r="BA1322" s="59"/>
      <c r="BB1322" s="59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  <c r="FN1322" s="59"/>
      <c r="FO1322" s="59"/>
      <c r="FP1322" s="59"/>
      <c r="FQ1322" s="59"/>
      <c r="FR1322" s="59"/>
      <c r="FS1322" s="59"/>
      <c r="FT1322" s="59"/>
      <c r="FU1322" s="59"/>
      <c r="FV1322" s="59"/>
      <c r="FW1322" s="59"/>
    </row>
    <row r="1323" spans="1:179" ht="30" x14ac:dyDescent="0.25">
      <c r="A1323" s="18">
        <v>1</v>
      </c>
      <c r="B1323" s="18">
        <v>1</v>
      </c>
      <c r="C1323" s="645" t="s">
        <v>191</v>
      </c>
      <c r="D1323" s="16">
        <f>D1236+D66+D150+D407</f>
        <v>93341</v>
      </c>
      <c r="E1323" s="16">
        <f>E1236+E66+E150+E407</f>
        <v>77783.833333333328</v>
      </c>
      <c r="F1323" s="16">
        <f>F1236+F66+F150+F407</f>
        <v>84304</v>
      </c>
      <c r="G1323" s="107">
        <f t="shared" si="205"/>
        <v>108.38241879739363</v>
      </c>
      <c r="H1323" s="8"/>
      <c r="I1323" s="114"/>
      <c r="J1323" s="36"/>
      <c r="K1323" s="117"/>
      <c r="L1323" s="36"/>
      <c r="M1323" s="117"/>
      <c r="N1323" s="36"/>
      <c r="O1323" s="10"/>
      <c r="P1323" s="407"/>
      <c r="Q1323" s="407"/>
      <c r="R1323" s="407"/>
      <c r="S1323" s="407"/>
      <c r="T1323" s="407"/>
      <c r="U1323" s="407"/>
      <c r="V1323" s="407"/>
      <c r="W1323" s="407"/>
      <c r="X1323" s="407"/>
      <c r="Y1323" s="407"/>
      <c r="Z1323" s="407"/>
      <c r="AA1323" s="407"/>
      <c r="AB1323" s="804"/>
      <c r="AC1323" s="407"/>
      <c r="AD1323" s="407"/>
      <c r="AE1323" s="407"/>
      <c r="AF1323" s="407"/>
      <c r="AG1323" s="407"/>
      <c r="AH1323" s="407"/>
      <c r="AI1323" s="407"/>
      <c r="AJ1323" s="59"/>
      <c r="AK1323" s="59"/>
      <c r="AL1323" s="59"/>
      <c r="AM1323" s="59"/>
      <c r="AN1323" s="59"/>
      <c r="AO1323" s="59"/>
      <c r="AP1323" s="59"/>
      <c r="AQ1323" s="59"/>
      <c r="AR1323" s="59"/>
      <c r="AS1323" s="59"/>
      <c r="AT1323" s="59"/>
      <c r="AU1323" s="59"/>
      <c r="AV1323" s="59"/>
      <c r="AW1323" s="59"/>
      <c r="AX1323" s="59"/>
      <c r="AY1323" s="59"/>
      <c r="AZ1323" s="59"/>
      <c r="BA1323" s="59"/>
      <c r="BB1323" s="59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  <c r="FN1323" s="59"/>
      <c r="FO1323" s="59"/>
      <c r="FP1323" s="59"/>
      <c r="FQ1323" s="59"/>
      <c r="FR1323" s="59"/>
      <c r="FS1323" s="59"/>
      <c r="FT1323" s="59"/>
      <c r="FU1323" s="59"/>
      <c r="FV1323" s="59"/>
      <c r="FW1323" s="59"/>
    </row>
    <row r="1324" spans="1:179" ht="72" x14ac:dyDescent="0.25">
      <c r="A1324" s="18">
        <v>1</v>
      </c>
      <c r="B1324" s="18">
        <v>1</v>
      </c>
      <c r="C1324" s="640" t="s">
        <v>312</v>
      </c>
      <c r="D1324" s="16">
        <f>D1237+D1063+D408+D339+D213+D151+D67+D475</f>
        <v>110498</v>
      </c>
      <c r="E1324" s="16">
        <f>E1237+E1063+E408+E339+E213+E151+E67+E475</f>
        <v>92120.5</v>
      </c>
      <c r="F1324" s="16">
        <f>F1237+F1063+F408+F339+F213+F151+F67+F475</f>
        <v>113968</v>
      </c>
      <c r="G1324" s="107">
        <f t="shared" si="205"/>
        <v>123.7162195168285</v>
      </c>
      <c r="H1324" s="8"/>
      <c r="I1324" s="114"/>
      <c r="J1324" s="36"/>
      <c r="K1324" s="117"/>
      <c r="L1324" s="36"/>
      <c r="M1324" s="117"/>
      <c r="N1324" s="36"/>
      <c r="O1324" s="10"/>
      <c r="P1324" s="407"/>
      <c r="Q1324" s="407"/>
      <c r="R1324" s="407"/>
      <c r="S1324" s="407"/>
      <c r="T1324" s="407"/>
      <c r="U1324" s="407"/>
      <c r="V1324" s="407"/>
      <c r="W1324" s="407"/>
      <c r="X1324" s="407"/>
      <c r="Y1324" s="407"/>
      <c r="Z1324" s="407"/>
      <c r="AA1324" s="407"/>
      <c r="AB1324" s="804"/>
      <c r="AC1324" s="407"/>
      <c r="AD1324" s="407"/>
      <c r="AE1324" s="407"/>
      <c r="AF1324" s="407"/>
      <c r="AG1324" s="407"/>
      <c r="AH1324" s="407"/>
      <c r="AI1324" s="407"/>
      <c r="AJ1324" s="59"/>
      <c r="AK1324" s="59"/>
      <c r="AL1324" s="59"/>
      <c r="AM1324" s="59"/>
      <c r="AN1324" s="59"/>
      <c r="AO1324" s="59"/>
      <c r="AP1324" s="59"/>
      <c r="AQ1324" s="59"/>
      <c r="AR1324" s="59"/>
      <c r="AS1324" s="59"/>
      <c r="AT1324" s="59"/>
      <c r="AU1324" s="59"/>
      <c r="AV1324" s="59"/>
      <c r="AW1324" s="59"/>
      <c r="AX1324" s="59"/>
      <c r="AY1324" s="59"/>
      <c r="AZ1324" s="59"/>
      <c r="BA1324" s="59"/>
      <c r="BB1324" s="59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  <c r="FN1324" s="59"/>
      <c r="FO1324" s="59"/>
      <c r="FP1324" s="59"/>
      <c r="FQ1324" s="59"/>
      <c r="FR1324" s="59"/>
      <c r="FS1324" s="59"/>
      <c r="FT1324" s="59"/>
      <c r="FU1324" s="59"/>
      <c r="FV1324" s="59"/>
      <c r="FW1324" s="59"/>
    </row>
    <row r="1325" spans="1:179" x14ac:dyDescent="0.25">
      <c r="A1325" s="18">
        <v>1</v>
      </c>
      <c r="B1325" s="18">
        <v>1</v>
      </c>
      <c r="C1325" s="647" t="s">
        <v>217</v>
      </c>
      <c r="D1325" s="17">
        <f>SUM(D1238,D1193,D1064,D1001,D937,D868,D802,D739,D675,D607,D540,D476,D409,D338,D214,D152,D68)</f>
        <v>1990522</v>
      </c>
      <c r="E1325" s="17">
        <f>SUM(E1238,E1193,E1064,E1001,E937,E868,E802,E739,E675,E607,E540,E476,E409,E338,E214,E152,E68)</f>
        <v>1657784.5</v>
      </c>
      <c r="F1325" s="17">
        <f>SUM(F1238,F1193,F1064,F1001,F937,F868,F802,F739,F675,F607,F540,F476,F409,F338,F214,F152,F68)</f>
        <v>1908302</v>
      </c>
      <c r="G1325" s="113">
        <f t="shared" si="205"/>
        <v>115.11158416549317</v>
      </c>
      <c r="H1325" s="8"/>
      <c r="I1325" s="114"/>
      <c r="J1325" s="36"/>
      <c r="K1325" s="117"/>
      <c r="L1325" s="36"/>
      <c r="M1325" s="117"/>
      <c r="N1325" s="36"/>
      <c r="O1325" s="10"/>
      <c r="P1325" s="407">
        <f t="shared" ref="P1325:AG1325" si="243">SUM(P1238,P1193,P1064,P1001,P937,P868,P802,P739,P675,P607,P540,P476,P409,P338,P214,P152,P68)</f>
        <v>1582334.6200818</v>
      </c>
      <c r="Q1325" s="407">
        <f t="shared" si="243"/>
        <v>1582334.6200818</v>
      </c>
      <c r="R1325" s="407">
        <f t="shared" si="243"/>
        <v>1588138.0600617998</v>
      </c>
      <c r="S1325" s="407">
        <f t="shared" si="243"/>
        <v>1591365.3926618001</v>
      </c>
      <c r="T1325" s="407">
        <f t="shared" si="243"/>
        <v>1591365.3926618001</v>
      </c>
      <c r="U1325" s="407">
        <f t="shared" si="243"/>
        <v>1591365.3926618001</v>
      </c>
      <c r="V1325" s="407">
        <f t="shared" si="243"/>
        <v>1613256.9513998001</v>
      </c>
      <c r="W1325" s="407">
        <f t="shared" ref="W1325:X1325" si="244">SUM(W1238,W1193,W1064,W1001,W937,W868,W802,W739,W675,W607,W540,W476,W409,W338,W214,W152,W68)</f>
        <v>1621233.0872098</v>
      </c>
      <c r="X1325" s="407">
        <f t="shared" si="244"/>
        <v>1622801.1929058</v>
      </c>
      <c r="Y1325" s="407">
        <f t="shared" ref="Y1325" si="245">SUM(Y1238,Y1193,Y1064,Y1001,Y937,Y868,Y802,Y739,Y675,Y607,Y540,Y476,Y409,Y338,Y214,Y152,Y68)</f>
        <v>1622965.9517958001</v>
      </c>
      <c r="Z1325" s="407">
        <f t="shared" si="243"/>
        <v>1345738.6311016108</v>
      </c>
      <c r="AA1325" s="407">
        <f t="shared" si="243"/>
        <v>1402768.7512299998</v>
      </c>
      <c r="AB1325" s="804">
        <f t="shared" si="243"/>
        <v>0</v>
      </c>
      <c r="AC1325" s="407">
        <f t="shared" si="243"/>
        <v>61881.69485</v>
      </c>
      <c r="AD1325" s="407">
        <f t="shared" si="243"/>
        <v>57030.120128388931</v>
      </c>
      <c r="AE1325" s="407">
        <f t="shared" si="243"/>
        <v>-564.86869999999999</v>
      </c>
      <c r="AF1325" s="407">
        <f t="shared" si="243"/>
        <v>-777.52386999999999</v>
      </c>
      <c r="AG1325" s="407">
        <f t="shared" si="243"/>
        <v>1463872.92221</v>
      </c>
      <c r="AH1325" s="407">
        <f>AA1325/Z1325*100</f>
        <v>104.23783034910015</v>
      </c>
      <c r="AI1325" s="407">
        <f>AG1325/Z1325*100</f>
        <v>108.77839785365198</v>
      </c>
      <c r="AJ1325" s="59"/>
      <c r="AK1325" s="59"/>
      <c r="AL1325" s="59"/>
      <c r="AM1325" s="59"/>
      <c r="AN1325" s="59"/>
      <c r="AO1325" s="59"/>
      <c r="AP1325" s="59"/>
      <c r="AQ1325" s="59"/>
      <c r="AR1325" s="59"/>
      <c r="AS1325" s="59"/>
      <c r="AT1325" s="59"/>
      <c r="AU1325" s="59"/>
      <c r="AV1325" s="59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</row>
    <row r="1326" spans="1:179" ht="29.25" x14ac:dyDescent="0.25">
      <c r="B1326" s="18">
        <v>1</v>
      </c>
      <c r="C1326" s="648" t="s">
        <v>294</v>
      </c>
      <c r="D1326" s="17">
        <f>D1239+D153+D69</f>
        <v>0</v>
      </c>
      <c r="E1326" s="17">
        <f>E1239+E153+E69</f>
        <v>0</v>
      </c>
      <c r="F1326" s="17">
        <f>F1239+F153+F69</f>
        <v>2953</v>
      </c>
      <c r="G1326" s="113"/>
      <c r="H1326" s="8"/>
      <c r="I1326" s="114"/>
      <c r="J1326" s="36"/>
      <c r="K1326" s="117"/>
      <c r="L1326" s="36"/>
      <c r="M1326" s="117"/>
      <c r="N1326" s="36"/>
      <c r="O1326" s="10"/>
      <c r="P1326" s="407">
        <f t="shared" ref="P1326:AG1326" si="246">P1239+P155+P69</f>
        <v>0</v>
      </c>
      <c r="Q1326" s="407">
        <f t="shared" si="246"/>
        <v>0</v>
      </c>
      <c r="R1326" s="407">
        <f t="shared" si="246"/>
        <v>0</v>
      </c>
      <c r="S1326" s="407">
        <f t="shared" si="246"/>
        <v>0</v>
      </c>
      <c r="T1326" s="407">
        <f t="shared" si="246"/>
        <v>0</v>
      </c>
      <c r="U1326" s="407">
        <f t="shared" si="246"/>
        <v>0</v>
      </c>
      <c r="V1326" s="407">
        <f t="shared" si="246"/>
        <v>0</v>
      </c>
      <c r="W1326" s="407">
        <f t="shared" ref="W1326:X1326" si="247">W1239+W155+W69</f>
        <v>0</v>
      </c>
      <c r="X1326" s="407">
        <f t="shared" si="247"/>
        <v>0</v>
      </c>
      <c r="Y1326" s="407">
        <f t="shared" ref="Y1326" si="248">Y1239+Y155+Y69</f>
        <v>0</v>
      </c>
      <c r="Z1326" s="407">
        <f t="shared" si="246"/>
        <v>0</v>
      </c>
      <c r="AA1326" s="407">
        <f t="shared" si="246"/>
        <v>-1.4699999999999989</v>
      </c>
      <c r="AB1326" s="804">
        <f t="shared" si="246"/>
        <v>0</v>
      </c>
      <c r="AC1326" s="407">
        <f t="shared" si="246"/>
        <v>1442.3640000000003</v>
      </c>
      <c r="AD1326" s="407">
        <f t="shared" si="246"/>
        <v>-1.4699999999999989</v>
      </c>
      <c r="AE1326" s="407">
        <f t="shared" si="246"/>
        <v>-1.47</v>
      </c>
      <c r="AF1326" s="407">
        <f t="shared" si="246"/>
        <v>-0.76439999999999997</v>
      </c>
      <c r="AG1326" s="407">
        <f t="shared" si="246"/>
        <v>1440.1296000000002</v>
      </c>
      <c r="AH1326" s="407"/>
      <c r="AI1326" s="407"/>
      <c r="AJ1326" s="59"/>
      <c r="AK1326" s="59"/>
      <c r="AL1326" s="59"/>
      <c r="AM1326" s="59"/>
      <c r="AN1326" s="59"/>
      <c r="AO1326" s="59"/>
      <c r="AP1326" s="59"/>
      <c r="AQ1326" s="59"/>
      <c r="AR1326" s="59"/>
      <c r="AS1326" s="59"/>
      <c r="AT1326" s="59"/>
      <c r="AU1326" s="59"/>
      <c r="AV1326" s="59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  <c r="FN1326" s="59"/>
      <c r="FO1326" s="59"/>
      <c r="FP1326" s="59"/>
      <c r="FQ1326" s="59"/>
      <c r="FR1326" s="59"/>
      <c r="FS1326" s="59"/>
      <c r="FT1326" s="59"/>
      <c r="FU1326" s="59"/>
      <c r="FV1326" s="59"/>
      <c r="FW1326" s="59"/>
    </row>
    <row r="1327" spans="1:179" ht="86.25" x14ac:dyDescent="0.25">
      <c r="B1327" s="18">
        <v>1</v>
      </c>
      <c r="C1327" s="648" t="s">
        <v>506</v>
      </c>
      <c r="D1327" s="17">
        <f>SUM(D1194,D1127,D1065,D1002,D938,D869,D803,D740,D676,D608,D541,D477,D410,D340,D277,D215,D154,D70,D1240)</f>
        <v>333042</v>
      </c>
      <c r="E1327" s="17">
        <f>SUM(E1194,E1127,E1065,E1002,E938,E869,E803,E740,E676,E608,E541,E477,E410,E340,E277,E215,E154,E70,E1240)</f>
        <v>277632.33333333331</v>
      </c>
      <c r="F1327" s="17">
        <f>SUM(F1194,F1127,F1065,F1002,F938,F869,F803,F740,F676,F608,F541,F477,F410,F340,F277,F215,F154,F70,F1240)</f>
        <v>240996</v>
      </c>
      <c r="G1327" s="113">
        <f t="shared" ref="G1327:G1332" si="249">F1327/E1327*100</f>
        <v>86.804010579939657</v>
      </c>
      <c r="H1327" s="8"/>
      <c r="I1327" s="114"/>
      <c r="J1327" s="36"/>
      <c r="K1327" s="117"/>
      <c r="L1327" s="36"/>
      <c r="M1327" s="117"/>
      <c r="N1327" s="36"/>
      <c r="O1327" s="10"/>
      <c r="P1327" s="407">
        <f t="shared" ref="P1327:AG1327" si="250">SUM(P1194,P1127,P1065,P1002,P938,P869,P803,P740,P676,P608,P541,P477,P410,P340,P277,P215,P154,P70,P1240)</f>
        <v>1124261.6036500002</v>
      </c>
      <c r="Q1327" s="407">
        <f t="shared" si="250"/>
        <v>1124261.6036500002</v>
      </c>
      <c r="R1327" s="407">
        <f t="shared" si="250"/>
        <v>1124261.6036500002</v>
      </c>
      <c r="S1327" s="407">
        <f t="shared" si="250"/>
        <v>1124261.6036500002</v>
      </c>
      <c r="T1327" s="407">
        <f t="shared" si="250"/>
        <v>1124261.6036500002</v>
      </c>
      <c r="U1327" s="407">
        <f t="shared" si="250"/>
        <v>1124261.6036500002</v>
      </c>
      <c r="V1327" s="407">
        <f t="shared" si="250"/>
        <v>1124349.5880500001</v>
      </c>
      <c r="W1327" s="407">
        <f t="shared" ref="W1327:X1327" si="251">SUM(W1194,W1127,W1065,W1002,W938,W869,W803,W740,W676,W608,W541,W477,W410,W340,W277,W215,W154,W70,W1240)</f>
        <v>1124349.5880500001</v>
      </c>
      <c r="X1327" s="407">
        <f t="shared" si="251"/>
        <v>1124349.5880499999</v>
      </c>
      <c r="Y1327" s="407">
        <f t="shared" ref="Y1327" si="252">SUM(Y1194,Y1127,Y1065,Y1002,Y938,Y869,Y803,Y740,Y676,Y608,Y541,Y477,Y410,Y340,Y277,Y215,Y154,Y70,Y1240)</f>
        <v>1124349.5880499999</v>
      </c>
      <c r="Z1327" s="407">
        <f t="shared" si="250"/>
        <v>929557.33668333339</v>
      </c>
      <c r="AA1327" s="407">
        <f t="shared" si="250"/>
        <v>800925.55544000003</v>
      </c>
      <c r="AB1327" s="804">
        <f t="shared" si="250"/>
        <v>0</v>
      </c>
      <c r="AC1327" s="407">
        <f t="shared" si="250"/>
        <v>0</v>
      </c>
      <c r="AD1327" s="407">
        <f t="shared" si="250"/>
        <v>-128631.78124333332</v>
      </c>
      <c r="AE1327" s="407">
        <f t="shared" si="250"/>
        <v>0</v>
      </c>
      <c r="AF1327" s="407">
        <f t="shared" si="250"/>
        <v>-1052.07213</v>
      </c>
      <c r="AG1327" s="407">
        <f t="shared" si="250"/>
        <v>799873.48331000016</v>
      </c>
      <c r="AH1327" s="407">
        <f>AA1327/Z1327*100</f>
        <v>86.162039051588536</v>
      </c>
      <c r="AI1327" s="407">
        <f>AG1327/Z1327*100</f>
        <v>86.048859144499247</v>
      </c>
      <c r="AJ1327" s="59"/>
      <c r="AK1327" s="59"/>
      <c r="AL1327" s="59"/>
      <c r="AM1327" s="59"/>
      <c r="AN1327" s="59"/>
      <c r="AO1327" s="59"/>
      <c r="AP1327" s="59"/>
      <c r="AQ1327" s="59"/>
      <c r="AR1327" s="59"/>
      <c r="AS1327" s="59"/>
      <c r="AT1327" s="59"/>
      <c r="AU1327" s="59"/>
      <c r="AV1327" s="59"/>
      <c r="AW1327" s="59"/>
      <c r="AX1327" s="59"/>
      <c r="AY1327" s="59"/>
      <c r="AZ1327" s="59"/>
      <c r="BA1327" s="59"/>
      <c r="BB1327" s="59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  <c r="FN1327" s="59"/>
      <c r="FO1327" s="59"/>
      <c r="FP1327" s="59"/>
      <c r="FQ1327" s="59"/>
      <c r="FR1327" s="59"/>
      <c r="FS1327" s="59"/>
      <c r="FT1327" s="59"/>
      <c r="FU1327" s="59"/>
      <c r="FV1327" s="59"/>
      <c r="FW1327" s="59"/>
    </row>
    <row r="1328" spans="1:179" ht="21.75" customHeight="1" x14ac:dyDescent="0.25">
      <c r="A1328" s="18">
        <v>1</v>
      </c>
      <c r="B1328" s="18">
        <v>1</v>
      </c>
      <c r="C1328" s="648" t="s">
        <v>260</v>
      </c>
      <c r="D1328" s="17">
        <f>SUM(D1241,D1195,D1128,D1066,D1003,D939,D870,D804,D741,D677,D609,D542,D478,D411,D341,D278,D216,D155,D71)</f>
        <v>2261563.1</v>
      </c>
      <c r="E1328" s="17">
        <f>SUM(E1241,E1195,E1128,E1066,E1003,E939,E870,E804,E741,E677,E609,E542,E478,E411,E341,E278,E216,E155,E71)</f>
        <v>1887095.2083333335</v>
      </c>
      <c r="F1328" s="17">
        <f>SUM(F1241,F1195,F1128,F1066,F1003,F939,F870,F804,F741,F677,F609,F542,F478,F411,F341,F278,F216,F155,F71)</f>
        <v>1981272.1474999997</v>
      </c>
      <c r="G1328" s="113">
        <f t="shared" si="249"/>
        <v>104.99057698577077</v>
      </c>
      <c r="H1328" s="8"/>
      <c r="I1328" s="114"/>
      <c r="J1328" s="36"/>
      <c r="K1328" s="117"/>
      <c r="L1328" s="36"/>
      <c r="M1328" s="117"/>
      <c r="N1328" s="36"/>
      <c r="O1328" s="10"/>
      <c r="P1328" s="407"/>
      <c r="Q1328" s="407"/>
      <c r="R1328" s="407"/>
      <c r="S1328" s="407"/>
      <c r="T1328" s="407"/>
      <c r="U1328" s="407"/>
      <c r="V1328" s="407"/>
      <c r="W1328" s="407"/>
      <c r="X1328" s="407"/>
      <c r="Y1328" s="407"/>
      <c r="Z1328" s="407"/>
      <c r="AA1328" s="407"/>
      <c r="AB1328" s="804"/>
      <c r="AC1328" s="407"/>
      <c r="AD1328" s="407"/>
      <c r="AE1328" s="407"/>
      <c r="AF1328" s="407"/>
      <c r="AG1328" s="407"/>
      <c r="AH1328" s="407"/>
      <c r="AI1328" s="407"/>
      <c r="AJ1328" s="59"/>
      <c r="AK1328" s="59"/>
      <c r="AL1328" s="59"/>
      <c r="AM1328" s="59"/>
      <c r="AN1328" s="59"/>
      <c r="AO1328" s="59"/>
      <c r="AP1328" s="59"/>
      <c r="AQ1328" s="59"/>
      <c r="AR1328" s="59"/>
      <c r="AS1328" s="59"/>
      <c r="AT1328" s="59"/>
      <c r="AU1328" s="59"/>
      <c r="AV1328" s="59"/>
      <c r="AW1328" s="59"/>
      <c r="AX1328" s="59"/>
      <c r="AY1328" s="59"/>
      <c r="AZ1328" s="59"/>
      <c r="BA1328" s="59"/>
      <c r="BB1328" s="59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  <c r="FN1328" s="59"/>
      <c r="FO1328" s="59"/>
      <c r="FP1328" s="59"/>
      <c r="FQ1328" s="59"/>
      <c r="FR1328" s="59"/>
      <c r="FS1328" s="59"/>
      <c r="FT1328" s="59"/>
      <c r="FU1328" s="59"/>
      <c r="FV1328" s="59"/>
      <c r="FW1328" s="59"/>
    </row>
    <row r="1329" spans="1:179" ht="29.25" x14ac:dyDescent="0.25">
      <c r="A1329" s="18">
        <v>1</v>
      </c>
      <c r="B1329" s="18">
        <v>1</v>
      </c>
      <c r="C1329" s="648" t="s">
        <v>273</v>
      </c>
      <c r="D1329" s="17">
        <f>SUM(D1196,D1129,D1067,D1004,D940,D871,D805,D742,D678,D610,D543,D479,D412,D342,D279,D217,D156,D72)</f>
        <v>960333</v>
      </c>
      <c r="E1329" s="17">
        <f>SUM(E1196,E1129,E1067,E1004,E940,E871,E805,E742,E678,E610,E543,E479,E412,E342,E279,E217,E156,E72)</f>
        <v>798356.33333333326</v>
      </c>
      <c r="F1329" s="17">
        <f>SUM(F1196,F1129,F1067,F1004,F940,F871,F805,F742,F678,F610,F543,F479,F412,F342,F279,F217,F156,F72)</f>
        <v>738034</v>
      </c>
      <c r="G1329" s="113">
        <f t="shared" si="249"/>
        <v>92.444184280285882</v>
      </c>
      <c r="H1329" s="8"/>
      <c r="I1329" s="114"/>
      <c r="J1329" s="36"/>
      <c r="K1329" s="117"/>
      <c r="L1329" s="36"/>
      <c r="M1329" s="117"/>
      <c r="N1329" s="36"/>
      <c r="O1329" s="10"/>
      <c r="P1329" s="407"/>
      <c r="Q1329" s="407"/>
      <c r="R1329" s="407"/>
      <c r="S1329" s="407"/>
      <c r="T1329" s="407"/>
      <c r="U1329" s="407"/>
      <c r="V1329" s="407"/>
      <c r="W1329" s="407"/>
      <c r="X1329" s="407"/>
      <c r="Y1329" s="407"/>
      <c r="Z1329" s="407"/>
      <c r="AA1329" s="407"/>
      <c r="AB1329" s="804"/>
      <c r="AC1329" s="407"/>
      <c r="AD1329" s="407"/>
      <c r="AE1329" s="407"/>
      <c r="AF1329" s="407"/>
      <c r="AG1329" s="407"/>
      <c r="AH1329" s="407"/>
      <c r="AI1329" s="407"/>
      <c r="AJ1329" s="59"/>
      <c r="AK1329" s="59"/>
      <c r="AL1329" s="59"/>
      <c r="AM1329" s="59"/>
      <c r="AN1329" s="59"/>
      <c r="AO1329" s="59"/>
      <c r="AP1329" s="59"/>
      <c r="AQ1329" s="59"/>
      <c r="AR1329" s="59"/>
      <c r="AS1329" s="59"/>
      <c r="AT1329" s="59"/>
      <c r="AU1329" s="59"/>
      <c r="AV1329" s="59"/>
      <c r="AW1329" s="59"/>
      <c r="AX1329" s="59"/>
      <c r="AY1329" s="59"/>
      <c r="AZ1329" s="59"/>
      <c r="BA1329" s="59"/>
      <c r="BB1329" s="59"/>
      <c r="BC1329" s="59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59"/>
      <c r="CN1329" s="59"/>
      <c r="CO1329" s="59"/>
      <c r="CP1329" s="59"/>
      <c r="CQ1329" s="59"/>
      <c r="CR1329" s="59"/>
      <c r="CS1329" s="59"/>
      <c r="CT1329" s="59"/>
      <c r="CU1329" s="59"/>
      <c r="CV1329" s="59"/>
      <c r="CW1329" s="59"/>
      <c r="CX1329" s="59"/>
      <c r="CY1329" s="59"/>
      <c r="CZ1329" s="59"/>
      <c r="DA1329" s="59"/>
      <c r="DB1329" s="59"/>
      <c r="DC1329" s="59"/>
      <c r="DD1329" s="59"/>
      <c r="DE1329" s="59"/>
      <c r="DF1329" s="59"/>
      <c r="DG1329" s="59"/>
      <c r="DH1329" s="59"/>
      <c r="DI1329" s="59"/>
      <c r="DJ1329" s="59"/>
      <c r="DK1329" s="59"/>
      <c r="DL1329" s="59"/>
      <c r="DM1329" s="59"/>
      <c r="DN1329" s="59"/>
      <c r="DO1329" s="59"/>
      <c r="DP1329" s="59"/>
      <c r="DQ1329" s="59"/>
      <c r="DR1329" s="59"/>
      <c r="DS1329" s="59"/>
      <c r="DT1329" s="59"/>
      <c r="DU1329" s="59"/>
      <c r="DV1329" s="59"/>
      <c r="DW1329" s="59"/>
      <c r="DX1329" s="59"/>
      <c r="DY1329" s="59"/>
      <c r="DZ1329" s="59"/>
      <c r="EA1329" s="59"/>
      <c r="EB1329" s="59"/>
      <c r="EC1329" s="59"/>
      <c r="ED1329" s="59"/>
      <c r="EE1329" s="59"/>
      <c r="EF1329" s="59"/>
      <c r="EG1329" s="59"/>
      <c r="EH1329" s="59"/>
      <c r="EI1329" s="59"/>
      <c r="EJ1329" s="59"/>
      <c r="EK1329" s="59"/>
      <c r="EL1329" s="59"/>
      <c r="EM1329" s="59"/>
      <c r="EN1329" s="59"/>
      <c r="EO1329" s="59"/>
      <c r="EP1329" s="59"/>
      <c r="EQ1329" s="59"/>
      <c r="ER1329" s="59"/>
      <c r="ES1329" s="59"/>
      <c r="ET1329" s="59"/>
      <c r="EU1329" s="59"/>
      <c r="EV1329" s="59"/>
      <c r="EW1329" s="59"/>
      <c r="EX1329" s="59"/>
      <c r="EY1329" s="59"/>
      <c r="EZ1329" s="59"/>
      <c r="FA1329" s="59"/>
      <c r="FB1329" s="59"/>
      <c r="FC1329" s="59"/>
      <c r="FD1329" s="59"/>
      <c r="FE1329" s="59"/>
      <c r="FF1329" s="59"/>
      <c r="FG1329" s="59"/>
      <c r="FH1329" s="59"/>
      <c r="FI1329" s="59"/>
      <c r="FJ1329" s="59"/>
      <c r="FK1329" s="59"/>
      <c r="FL1329" s="59"/>
      <c r="FM1329" s="59"/>
      <c r="FN1329" s="59"/>
      <c r="FO1329" s="59"/>
      <c r="FP1329" s="59"/>
      <c r="FQ1329" s="59"/>
      <c r="FR1329" s="59"/>
      <c r="FS1329" s="59"/>
      <c r="FT1329" s="59"/>
      <c r="FU1329" s="59"/>
      <c r="FV1329" s="59"/>
      <c r="FW1329" s="59"/>
    </row>
    <row r="1330" spans="1:179" ht="35.25" customHeight="1" x14ac:dyDescent="0.25">
      <c r="A1330" s="18">
        <v>1</v>
      </c>
      <c r="B1330" s="18">
        <v>1</v>
      </c>
      <c r="C1330" s="648" t="s">
        <v>261</v>
      </c>
      <c r="D1330" s="17">
        <f t="shared" ref="D1330:F1332" si="253">SUM(D1242,D1197,D1130,D1068,D1005,D941,D872,D806,D743,D679,D611,D544,D480,D413,D343,D280,D218,D157,D73)</f>
        <v>2185982.2765957448</v>
      </c>
      <c r="E1330" s="17">
        <f t="shared" si="253"/>
        <v>1822078.0815602839</v>
      </c>
      <c r="F1330" s="17">
        <f t="shared" si="253"/>
        <v>1526557.984042553</v>
      </c>
      <c r="G1330" s="113">
        <f t="shared" si="249"/>
        <v>83.781150736159958</v>
      </c>
      <c r="H1330" s="8"/>
      <c r="I1330" s="114"/>
      <c r="J1330" s="36"/>
      <c r="K1330" s="117"/>
      <c r="L1330" s="36"/>
      <c r="M1330" s="117"/>
      <c r="N1330" s="36"/>
      <c r="O1330" s="10"/>
      <c r="P1330" s="407"/>
      <c r="Q1330" s="407"/>
      <c r="R1330" s="407"/>
      <c r="S1330" s="407"/>
      <c r="T1330" s="407"/>
      <c r="U1330" s="407"/>
      <c r="V1330" s="407"/>
      <c r="W1330" s="407"/>
      <c r="X1330" s="407"/>
      <c r="Y1330" s="407"/>
      <c r="Z1330" s="407"/>
      <c r="AA1330" s="407"/>
      <c r="AB1330" s="804"/>
      <c r="AC1330" s="407"/>
      <c r="AD1330" s="407"/>
      <c r="AE1330" s="407"/>
      <c r="AF1330" s="407"/>
      <c r="AG1330" s="407"/>
      <c r="AH1330" s="407"/>
      <c r="AI1330" s="407"/>
      <c r="AJ1330" s="59"/>
      <c r="AK1330" s="59"/>
      <c r="AL1330" s="59"/>
      <c r="AM1330" s="59"/>
      <c r="AN1330" s="59"/>
      <c r="AO1330" s="59"/>
      <c r="AP1330" s="59"/>
      <c r="AQ1330" s="59"/>
      <c r="AR1330" s="59"/>
      <c r="AS1330" s="59"/>
      <c r="AT1330" s="59"/>
      <c r="AU1330" s="59"/>
      <c r="AV1330" s="59"/>
      <c r="AW1330" s="59"/>
      <c r="AX1330" s="59"/>
      <c r="AY1330" s="59"/>
      <c r="AZ1330" s="59"/>
      <c r="BA1330" s="59"/>
      <c r="BB1330" s="59"/>
      <c r="BC1330" s="59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59"/>
      <c r="CN1330" s="59"/>
      <c r="CO1330" s="59"/>
      <c r="CP1330" s="59"/>
      <c r="CQ1330" s="59"/>
      <c r="CR1330" s="59"/>
      <c r="CS1330" s="59"/>
      <c r="CT1330" s="59"/>
      <c r="CU1330" s="59"/>
      <c r="CV1330" s="59"/>
      <c r="CW1330" s="59"/>
      <c r="CX1330" s="59"/>
      <c r="CY1330" s="59"/>
      <c r="CZ1330" s="59"/>
      <c r="DA1330" s="59"/>
      <c r="DB1330" s="59"/>
      <c r="DC1330" s="59"/>
      <c r="DD1330" s="59"/>
      <c r="DE1330" s="59"/>
      <c r="DF1330" s="59"/>
      <c r="DG1330" s="59"/>
      <c r="DH1330" s="59"/>
      <c r="DI1330" s="59"/>
      <c r="DJ1330" s="59"/>
      <c r="DK1330" s="59"/>
      <c r="DL1330" s="59"/>
      <c r="DM1330" s="59"/>
      <c r="DN1330" s="59"/>
      <c r="DO1330" s="59"/>
      <c r="DP1330" s="59"/>
      <c r="DQ1330" s="59"/>
      <c r="DR1330" s="59"/>
      <c r="DS1330" s="59"/>
      <c r="DT1330" s="59"/>
      <c r="DU1330" s="59"/>
      <c r="DV1330" s="59"/>
      <c r="DW1330" s="59"/>
      <c r="DX1330" s="59"/>
      <c r="DY1330" s="59"/>
      <c r="DZ1330" s="59"/>
      <c r="EA1330" s="59"/>
      <c r="EB1330" s="59"/>
      <c r="EC1330" s="59"/>
      <c r="ED1330" s="59"/>
      <c r="EE1330" s="59"/>
      <c r="EF1330" s="59"/>
      <c r="EG1330" s="59"/>
      <c r="EH1330" s="59"/>
      <c r="EI1330" s="59"/>
      <c r="EJ1330" s="59"/>
      <c r="EK1330" s="59"/>
      <c r="EL1330" s="59"/>
      <c r="EM1330" s="59"/>
      <c r="EN1330" s="59"/>
      <c r="EO1330" s="59"/>
      <c r="EP1330" s="59"/>
      <c r="EQ1330" s="59"/>
      <c r="ER1330" s="59"/>
      <c r="ES1330" s="59"/>
      <c r="ET1330" s="59"/>
      <c r="EU1330" s="59"/>
      <c r="EV1330" s="59"/>
      <c r="EW1330" s="59"/>
      <c r="EX1330" s="59"/>
      <c r="EY1330" s="59"/>
      <c r="EZ1330" s="59"/>
      <c r="FA1330" s="59"/>
      <c r="FB1330" s="59"/>
      <c r="FC1330" s="59"/>
      <c r="FD1330" s="59"/>
      <c r="FE1330" s="59"/>
      <c r="FF1330" s="59"/>
      <c r="FG1330" s="59"/>
      <c r="FH1330" s="59"/>
      <c r="FI1330" s="59"/>
      <c r="FJ1330" s="59"/>
      <c r="FK1330" s="59"/>
      <c r="FL1330" s="59"/>
      <c r="FM1330" s="59"/>
      <c r="FN1330" s="59"/>
      <c r="FO1330" s="59"/>
      <c r="FP1330" s="59"/>
      <c r="FQ1330" s="59"/>
      <c r="FR1330" s="59"/>
      <c r="FS1330" s="59"/>
      <c r="FT1330" s="59"/>
      <c r="FU1330" s="59"/>
      <c r="FV1330" s="59"/>
      <c r="FW1330" s="59"/>
    </row>
    <row r="1331" spans="1:179" ht="29.25" x14ac:dyDescent="0.25">
      <c r="A1331" s="18">
        <v>1</v>
      </c>
      <c r="B1331" s="18">
        <v>1</v>
      </c>
      <c r="C1331" s="648" t="s">
        <v>262</v>
      </c>
      <c r="D1331" s="17">
        <f t="shared" si="253"/>
        <v>670629</v>
      </c>
      <c r="E1331" s="17">
        <f t="shared" si="253"/>
        <v>559404.66666666663</v>
      </c>
      <c r="F1331" s="17">
        <f t="shared" si="253"/>
        <v>527934</v>
      </c>
      <c r="G1331" s="113">
        <f t="shared" si="249"/>
        <v>94.374257395064049</v>
      </c>
      <c r="H1331" s="8"/>
      <c r="I1331" s="114"/>
      <c r="J1331" s="36"/>
      <c r="K1331" s="117"/>
      <c r="L1331" s="36"/>
      <c r="M1331" s="117"/>
      <c r="N1331" s="36"/>
      <c r="O1331" s="10"/>
      <c r="P1331" s="407"/>
      <c r="Q1331" s="407"/>
      <c r="R1331" s="407"/>
      <c r="S1331" s="407"/>
      <c r="T1331" s="407"/>
      <c r="U1331" s="407"/>
      <c r="V1331" s="407"/>
      <c r="W1331" s="407"/>
      <c r="X1331" s="407"/>
      <c r="Y1331" s="407"/>
      <c r="Z1331" s="2984"/>
      <c r="AA1331" s="2984"/>
      <c r="AB1331" s="2985"/>
      <c r="AC1331" s="2984"/>
      <c r="AD1331" s="2984"/>
      <c r="AE1331" s="2984"/>
      <c r="AF1331" s="2984"/>
      <c r="AG1331" s="2984"/>
      <c r="AH1331" s="2984"/>
      <c r="AI1331" s="705"/>
      <c r="AJ1331" s="59"/>
      <c r="AK1331" s="59"/>
      <c r="AL1331" s="59"/>
      <c r="AM1331" s="59"/>
      <c r="AN1331" s="59"/>
      <c r="AO1331" s="59"/>
      <c r="AP1331" s="59"/>
      <c r="AQ1331" s="59"/>
      <c r="AR1331" s="59"/>
      <c r="AS1331" s="59"/>
      <c r="AT1331" s="59"/>
      <c r="AU1331" s="59"/>
      <c r="AV1331" s="59"/>
      <c r="AW1331" s="59"/>
      <c r="AX1331" s="59"/>
      <c r="AY1331" s="59"/>
      <c r="AZ1331" s="59"/>
      <c r="BA1331" s="59"/>
      <c r="BB1331" s="59"/>
      <c r="BC1331" s="59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59"/>
      <c r="CN1331" s="59"/>
      <c r="CO1331" s="59"/>
      <c r="CP1331" s="59"/>
      <c r="CQ1331" s="59"/>
      <c r="CR1331" s="59"/>
      <c r="CS1331" s="59"/>
      <c r="CT1331" s="59"/>
      <c r="CU1331" s="59"/>
      <c r="CV1331" s="59"/>
      <c r="CW1331" s="59"/>
      <c r="CX1331" s="59"/>
      <c r="CY1331" s="59"/>
      <c r="CZ1331" s="59"/>
      <c r="DA1331" s="59"/>
      <c r="DB1331" s="59"/>
      <c r="DC1331" s="59"/>
      <c r="DD1331" s="59"/>
      <c r="DE1331" s="59"/>
      <c r="DF1331" s="59"/>
      <c r="DG1331" s="59"/>
      <c r="DH1331" s="59"/>
      <c r="DI1331" s="59"/>
      <c r="DJ1331" s="59"/>
      <c r="DK1331" s="59"/>
      <c r="DL1331" s="59"/>
      <c r="DM1331" s="59"/>
      <c r="DN1331" s="59"/>
      <c r="DO1331" s="59"/>
      <c r="DP1331" s="59"/>
      <c r="DQ1331" s="59"/>
      <c r="DR1331" s="59"/>
      <c r="DS1331" s="59"/>
      <c r="DT1331" s="59"/>
      <c r="DU1331" s="59"/>
      <c r="DV1331" s="59"/>
      <c r="DW1331" s="59"/>
      <c r="DX1331" s="59"/>
      <c r="DY1331" s="59"/>
      <c r="DZ1331" s="59"/>
      <c r="EA1331" s="59"/>
      <c r="EB1331" s="59"/>
      <c r="EC1331" s="59"/>
      <c r="ED1331" s="59"/>
      <c r="EE1331" s="59"/>
      <c r="EF1331" s="59"/>
      <c r="EG1331" s="59"/>
      <c r="EH1331" s="59"/>
      <c r="EI1331" s="59"/>
      <c r="EJ1331" s="59"/>
      <c r="EK1331" s="59"/>
      <c r="EL1331" s="59"/>
      <c r="EM1331" s="59"/>
      <c r="EN1331" s="59"/>
      <c r="EO1331" s="59"/>
      <c r="EP1331" s="59"/>
      <c r="EQ1331" s="59"/>
      <c r="ER1331" s="59"/>
      <c r="ES1331" s="59"/>
      <c r="ET1331" s="59"/>
      <c r="EU1331" s="59"/>
      <c r="EV1331" s="59"/>
      <c r="EW1331" s="59"/>
      <c r="EX1331" s="59"/>
      <c r="EY1331" s="59"/>
      <c r="EZ1331" s="59"/>
      <c r="FA1331" s="59"/>
      <c r="FB1331" s="59"/>
      <c r="FC1331" s="59"/>
      <c r="FD1331" s="59"/>
      <c r="FE1331" s="59"/>
      <c r="FF1331" s="59"/>
      <c r="FG1331" s="59"/>
      <c r="FH1331" s="59"/>
      <c r="FI1331" s="59"/>
      <c r="FJ1331" s="59"/>
      <c r="FK1331" s="59"/>
      <c r="FL1331" s="59"/>
      <c r="FM1331" s="59"/>
      <c r="FN1331" s="59"/>
      <c r="FO1331" s="59"/>
      <c r="FP1331" s="59"/>
      <c r="FQ1331" s="59"/>
      <c r="FR1331" s="59"/>
      <c r="FS1331" s="59"/>
      <c r="FT1331" s="59"/>
      <c r="FU1331" s="59"/>
      <c r="FV1331" s="59"/>
      <c r="FW1331" s="59"/>
    </row>
    <row r="1332" spans="1:179" x14ac:dyDescent="0.25">
      <c r="A1332" s="18">
        <v>1</v>
      </c>
      <c r="B1332" s="18">
        <v>1</v>
      </c>
      <c r="C1332" s="732" t="s">
        <v>134</v>
      </c>
      <c r="D1332" s="17">
        <f t="shared" si="253"/>
        <v>10346632.185714286</v>
      </c>
      <c r="E1332" s="17">
        <f t="shared" si="253"/>
        <v>8624121.7384920642</v>
      </c>
      <c r="F1332" s="17">
        <f t="shared" si="253"/>
        <v>7762475.2117857141</v>
      </c>
      <c r="G1332" s="113">
        <f t="shared" si="249"/>
        <v>90.00887797234401</v>
      </c>
      <c r="H1332" s="8"/>
      <c r="I1332" s="114"/>
      <c r="J1332" s="36"/>
      <c r="K1332" s="117"/>
      <c r="L1332" s="36"/>
      <c r="M1332" s="117"/>
      <c r="N1332" s="36"/>
      <c r="O1332" s="10"/>
      <c r="P1332" s="407">
        <f t="shared" ref="P1332:AG1332" si="254">SUM(P1244,P1199,P1132,P1070,P1007,P943,P874,P808,P745,P681,P613,P546,P482,P415,P345,P282,P220,P159,P75)</f>
        <v>13631685.176751062</v>
      </c>
      <c r="Q1332" s="407">
        <f t="shared" si="254"/>
        <v>13631685.176751062</v>
      </c>
      <c r="R1332" s="407">
        <f t="shared" si="254"/>
        <v>13648448.235085065</v>
      </c>
      <c r="S1332" s="407">
        <f t="shared" si="254"/>
        <v>13658103.822185066</v>
      </c>
      <c r="T1332" s="407">
        <f t="shared" si="254"/>
        <v>13657905.685285065</v>
      </c>
      <c r="U1332" s="407">
        <f t="shared" si="254"/>
        <v>13670816.154485065</v>
      </c>
      <c r="V1332" s="407">
        <f t="shared" si="254"/>
        <v>13702004.646803066</v>
      </c>
      <c r="W1332" s="407">
        <f t="shared" ref="W1332:X1332" si="255">SUM(W1244,W1199,W1132,W1070,W1007,W943,W874,W808,W745,W681,W613,W546,W482,W415,W345,W282,W220,W159,W75)</f>
        <v>13712505.945163066</v>
      </c>
      <c r="X1332" s="407">
        <f t="shared" si="255"/>
        <v>13702029.078299066</v>
      </c>
      <c r="Y1332" s="407">
        <f t="shared" ref="Y1332" si="256">SUM(Y1244,Y1199,Y1132,Y1070,Y1007,Y943,Y874,Y808,Y745,Y681,Y613,Y546,Y482,Y415,Y345,Y282,Y220,Y159,Y75)</f>
        <v>13706737.748149067</v>
      </c>
      <c r="Z1332" s="407">
        <f t="shared" si="254"/>
        <v>11400066.95859715</v>
      </c>
      <c r="AA1332" s="407">
        <f t="shared" si="254"/>
        <v>11081607.83395</v>
      </c>
      <c r="AB1332" s="804">
        <f t="shared" si="254"/>
        <v>0</v>
      </c>
      <c r="AC1332" s="407">
        <f t="shared" si="254"/>
        <v>57681.692899999995</v>
      </c>
      <c r="AD1332" s="407">
        <f t="shared" si="254"/>
        <v>-318459.12464715121</v>
      </c>
      <c r="AE1332" s="407">
        <f t="shared" si="254"/>
        <v>-3099.7331100000001</v>
      </c>
      <c r="AF1332" s="407">
        <f t="shared" si="254"/>
        <v>-10392.66691</v>
      </c>
      <c r="AG1332" s="407">
        <f t="shared" si="254"/>
        <v>11128896.85994</v>
      </c>
      <c r="AH1332" s="407">
        <f>AA1332/Z1332*100</f>
        <v>97.206515314307083</v>
      </c>
      <c r="AI1332" s="407">
        <f>AG1332/Z1332*100</f>
        <v>97.621328895330279</v>
      </c>
      <c r="AJ1332" s="59"/>
      <c r="AK1332" s="59"/>
      <c r="AL1332" s="59"/>
      <c r="AM1332" s="59"/>
      <c r="AN1332" s="59"/>
      <c r="AO1332" s="59"/>
      <c r="AP1332" s="59"/>
      <c r="AQ1332" s="59"/>
      <c r="AR1332" s="59"/>
      <c r="AS1332" s="59"/>
      <c r="AT1332" s="59"/>
      <c r="AU1332" s="59"/>
      <c r="AV1332" s="59"/>
      <c r="AW1332" s="59"/>
      <c r="AX1332" s="59"/>
      <c r="AY1332" s="59"/>
      <c r="AZ1332" s="59"/>
      <c r="BA1332" s="59"/>
      <c r="BB1332" s="59"/>
      <c r="BC1332" s="59"/>
      <c r="BD1332" s="59"/>
      <c r="BE1332" s="59"/>
      <c r="BF1332" s="59"/>
      <c r="BG1332" s="59"/>
      <c r="BH1332" s="59"/>
      <c r="BI1332" s="59"/>
      <c r="BJ1332" s="59"/>
      <c r="BK1332" s="59"/>
      <c r="BL1332" s="59"/>
      <c r="BM1332" s="59"/>
      <c r="BN1332" s="59"/>
      <c r="BO1332" s="59"/>
      <c r="BP1332" s="59"/>
      <c r="BQ1332" s="59"/>
      <c r="BR1332" s="59"/>
      <c r="BS1332" s="59"/>
      <c r="BT1332" s="59"/>
      <c r="BU1332" s="59"/>
      <c r="BV1332" s="59"/>
      <c r="BW1332" s="59"/>
      <c r="BX1332" s="59"/>
      <c r="BY1332" s="59"/>
      <c r="BZ1332" s="59"/>
      <c r="CA1332" s="59"/>
      <c r="CB1332" s="59"/>
      <c r="CC1332" s="59"/>
      <c r="CD1332" s="59"/>
      <c r="CE1332" s="59"/>
      <c r="CF1332" s="59"/>
      <c r="CG1332" s="59"/>
      <c r="CH1332" s="59"/>
      <c r="CI1332" s="59"/>
      <c r="CJ1332" s="59"/>
      <c r="CK1332" s="59"/>
      <c r="CL1332" s="59"/>
      <c r="CM1332" s="59"/>
      <c r="CN1332" s="59"/>
      <c r="CO1332" s="59"/>
      <c r="CP1332" s="59"/>
      <c r="CQ1332" s="59"/>
      <c r="CR1332" s="59"/>
      <c r="CS1332" s="59"/>
      <c r="CT1332" s="59"/>
      <c r="CU1332" s="59"/>
      <c r="CV1332" s="59"/>
      <c r="CW1332" s="59"/>
      <c r="CX1332" s="59"/>
      <c r="CY1332" s="59"/>
      <c r="CZ1332" s="59"/>
      <c r="DA1332" s="59"/>
      <c r="DB1332" s="59"/>
      <c r="DC1332" s="59"/>
      <c r="DD1332" s="59"/>
      <c r="DE1332" s="59"/>
      <c r="DF1332" s="59"/>
      <c r="DG1332" s="59"/>
      <c r="DH1332" s="59"/>
      <c r="DI1332" s="59"/>
      <c r="DJ1332" s="59"/>
      <c r="DK1332" s="59"/>
      <c r="DL1332" s="59"/>
      <c r="DM1332" s="59"/>
      <c r="DN1332" s="59"/>
      <c r="DO1332" s="59"/>
      <c r="DP1332" s="59"/>
      <c r="DQ1332" s="59"/>
      <c r="DR1332" s="59"/>
      <c r="DS1332" s="59"/>
      <c r="DT1332" s="59"/>
      <c r="DU1332" s="59"/>
      <c r="DV1332" s="59"/>
      <c r="DW1332" s="59"/>
      <c r="DX1332" s="59"/>
      <c r="DY1332" s="59"/>
      <c r="DZ1332" s="59"/>
      <c r="EA1332" s="59"/>
      <c r="EB1332" s="59"/>
      <c r="EC1332" s="59"/>
      <c r="ED1332" s="59"/>
      <c r="EE1332" s="59"/>
      <c r="EF1332" s="59"/>
      <c r="EG1332" s="59"/>
      <c r="EH1332" s="59"/>
      <c r="EI1332" s="59"/>
      <c r="EJ1332" s="59"/>
      <c r="EK1332" s="59"/>
      <c r="EL1332" s="59"/>
      <c r="EM1332" s="59"/>
      <c r="EN1332" s="59"/>
      <c r="EO1332" s="59"/>
      <c r="EP1332" s="59"/>
      <c r="EQ1332" s="59"/>
      <c r="ER1332" s="59"/>
      <c r="ES1332" s="59"/>
      <c r="ET1332" s="59"/>
      <c r="EU1332" s="59"/>
      <c r="EV1332" s="59"/>
      <c r="EW1332" s="59"/>
      <c r="EX1332" s="59"/>
      <c r="EY1332" s="59"/>
      <c r="EZ1332" s="59"/>
      <c r="FA1332" s="59"/>
      <c r="FB1332" s="59"/>
      <c r="FC1332" s="59"/>
      <c r="FD1332" s="59"/>
      <c r="FE1332" s="59"/>
      <c r="FF1332" s="59"/>
      <c r="FG1332" s="59"/>
      <c r="FH1332" s="59"/>
      <c r="FI1332" s="59"/>
      <c r="FJ1332" s="59"/>
      <c r="FK1332" s="59"/>
      <c r="FL1332" s="59"/>
      <c r="FM1332" s="59"/>
      <c r="FN1332" s="59"/>
      <c r="FO1332" s="59"/>
      <c r="FP1332" s="59"/>
      <c r="FQ1332" s="59"/>
      <c r="FR1332" s="59"/>
      <c r="FS1332" s="59"/>
      <c r="FT1332" s="59"/>
      <c r="FU1332" s="59"/>
      <c r="FV1332" s="59"/>
      <c r="FW1332" s="59"/>
    </row>
    <row r="1333" spans="1:179" ht="18.75" customHeight="1" x14ac:dyDescent="0.25">
      <c r="A1333" s="18">
        <v>1</v>
      </c>
      <c r="B1333" s="18">
        <v>1</v>
      </c>
      <c r="C1333" s="649" t="s">
        <v>28</v>
      </c>
      <c r="D1333" s="16"/>
      <c r="E1333" s="16"/>
      <c r="F1333" s="16"/>
      <c r="G1333" s="107"/>
      <c r="H1333" s="8"/>
      <c r="I1333" s="114"/>
      <c r="J1333" s="36"/>
      <c r="K1333" s="117"/>
      <c r="L1333" s="36"/>
      <c r="M1333" s="117"/>
      <c r="N1333" s="36"/>
      <c r="O1333" s="10"/>
      <c r="P1333" s="407"/>
      <c r="Q1333" s="407"/>
      <c r="R1333" s="407"/>
      <c r="S1333" s="407"/>
      <c r="T1333" s="407"/>
      <c r="U1333" s="407"/>
      <c r="V1333" s="407"/>
      <c r="W1333" s="407"/>
      <c r="X1333" s="407"/>
      <c r="Y1333" s="407"/>
      <c r="Z1333" s="407"/>
      <c r="AA1333" s="407"/>
      <c r="AB1333" s="804"/>
      <c r="AC1333" s="407"/>
      <c r="AD1333" s="407"/>
      <c r="AE1333" s="407"/>
      <c r="AF1333" s="407"/>
      <c r="AG1333" s="407"/>
      <c r="AH1333" s="407"/>
      <c r="AI1333" s="407"/>
      <c r="AJ1333" s="59"/>
      <c r="AK1333" s="59"/>
      <c r="AL1333" s="59"/>
      <c r="AM1333" s="59"/>
      <c r="AN1333" s="59"/>
      <c r="AO1333" s="59"/>
      <c r="AP1333" s="59"/>
      <c r="AQ1333" s="59"/>
      <c r="AR1333" s="59"/>
      <c r="AS1333" s="59"/>
      <c r="AT1333" s="59"/>
      <c r="AU1333" s="59"/>
      <c r="AV1333" s="59"/>
      <c r="AW1333" s="59"/>
      <c r="AX1333" s="59"/>
      <c r="AY1333" s="59"/>
      <c r="AZ1333" s="59"/>
      <c r="BA1333" s="59"/>
      <c r="BB1333" s="59"/>
      <c r="BC1333" s="59"/>
      <c r="BD1333" s="59"/>
      <c r="BE1333" s="59"/>
      <c r="BF1333" s="59"/>
      <c r="BG1333" s="59"/>
      <c r="BH1333" s="59"/>
      <c r="BI1333" s="59"/>
      <c r="BJ1333" s="59"/>
      <c r="BK1333" s="59"/>
      <c r="BL1333" s="59"/>
      <c r="BM1333" s="59"/>
      <c r="BN1333" s="59"/>
      <c r="BO1333" s="59"/>
      <c r="BP1333" s="59"/>
      <c r="BQ1333" s="59"/>
      <c r="BR1333" s="59"/>
      <c r="BS1333" s="59"/>
      <c r="BT1333" s="59"/>
      <c r="BU1333" s="59"/>
      <c r="BV1333" s="59"/>
      <c r="BW1333" s="59"/>
      <c r="BX1333" s="59"/>
      <c r="BY1333" s="59"/>
      <c r="BZ1333" s="59"/>
      <c r="CA1333" s="59"/>
      <c r="CB1333" s="59"/>
      <c r="CC1333" s="59"/>
      <c r="CD1333" s="59"/>
      <c r="CE1333" s="59"/>
      <c r="CF1333" s="59"/>
      <c r="CG1333" s="59"/>
      <c r="CH1333" s="59"/>
      <c r="CI1333" s="59"/>
      <c r="CJ1333" s="59"/>
      <c r="CK1333" s="59"/>
      <c r="CL1333" s="59"/>
      <c r="CM1333" s="59"/>
      <c r="CN1333" s="59"/>
      <c r="CO1333" s="59"/>
      <c r="CP1333" s="59"/>
      <c r="CQ1333" s="59"/>
      <c r="CR1333" s="59"/>
      <c r="CS1333" s="59"/>
      <c r="CT1333" s="59"/>
      <c r="CU1333" s="59"/>
      <c r="CV1333" s="59"/>
      <c r="CW1333" s="59"/>
      <c r="CX1333" s="59"/>
      <c r="CY1333" s="59"/>
      <c r="CZ1333" s="59"/>
      <c r="DA1333" s="59"/>
      <c r="DB1333" s="59"/>
      <c r="DC1333" s="59"/>
      <c r="DD1333" s="59"/>
      <c r="DE1333" s="59"/>
      <c r="DF1333" s="59"/>
      <c r="DG1333" s="59"/>
      <c r="DH1333" s="59"/>
      <c r="DI1333" s="59"/>
      <c r="DJ1333" s="59"/>
      <c r="DK1333" s="59"/>
      <c r="DL1333" s="59"/>
      <c r="DM1333" s="59"/>
      <c r="DN1333" s="59"/>
      <c r="DO1333" s="59"/>
      <c r="DP1333" s="59"/>
      <c r="DQ1333" s="59"/>
      <c r="DR1333" s="59"/>
      <c r="DS1333" s="59"/>
      <c r="DT1333" s="59"/>
      <c r="DU1333" s="59"/>
      <c r="DV1333" s="59"/>
      <c r="DW1333" s="59"/>
      <c r="DX1333" s="59"/>
      <c r="DY1333" s="59"/>
      <c r="DZ1333" s="59"/>
      <c r="EA1333" s="59"/>
      <c r="EB1333" s="59"/>
      <c r="EC1333" s="59"/>
      <c r="ED1333" s="59"/>
      <c r="EE1333" s="59"/>
      <c r="EF1333" s="59"/>
      <c r="EG1333" s="59"/>
      <c r="EH1333" s="59"/>
      <c r="EI1333" s="59"/>
      <c r="EJ1333" s="59"/>
      <c r="EK1333" s="59"/>
      <c r="EL1333" s="59"/>
      <c r="EM1333" s="59"/>
      <c r="EN1333" s="59"/>
      <c r="EO1333" s="59"/>
      <c r="EP1333" s="59"/>
      <c r="EQ1333" s="59"/>
      <c r="ER1333" s="59"/>
      <c r="ES1333" s="59"/>
      <c r="ET1333" s="59"/>
      <c r="EU1333" s="59"/>
      <c r="EV1333" s="59"/>
      <c r="EW1333" s="59"/>
      <c r="EX1333" s="59"/>
      <c r="EY1333" s="59"/>
      <c r="EZ1333" s="59"/>
      <c r="FA1333" s="59"/>
      <c r="FB1333" s="59"/>
      <c r="FC1333" s="59"/>
      <c r="FD1333" s="59"/>
      <c r="FE1333" s="59"/>
      <c r="FF1333" s="59"/>
      <c r="FG1333" s="59"/>
      <c r="FH1333" s="59"/>
      <c r="FI1333" s="59"/>
      <c r="FJ1333" s="59"/>
      <c r="FK1333" s="59"/>
      <c r="FL1333" s="59"/>
      <c r="FM1333" s="59"/>
      <c r="FN1333" s="59"/>
      <c r="FO1333" s="59"/>
      <c r="FP1333" s="59"/>
      <c r="FQ1333" s="59"/>
      <c r="FR1333" s="59"/>
      <c r="FS1333" s="59"/>
      <c r="FT1333" s="59"/>
      <c r="FU1333" s="59"/>
      <c r="FV1333" s="59"/>
      <c r="FW1333" s="59"/>
    </row>
    <row r="1334" spans="1:179" ht="29.25" x14ac:dyDescent="0.25">
      <c r="A1334" s="18">
        <v>1</v>
      </c>
      <c r="B1334" s="18">
        <v>1</v>
      </c>
      <c r="C1334" s="650" t="s">
        <v>224</v>
      </c>
      <c r="D1334" s="16">
        <f>SUM(D1246,D1200,D1133,D1071,D1008,D944,D811,D682,D615,D547,D483,D416,D283,D222,D161,D77)</f>
        <v>22323</v>
      </c>
      <c r="E1334" s="16">
        <f>SUM(E1246,E1200,E1133,E1071,E1008,E944,E811,E682,E615,E547,E483,E416,E283,E222,E161,E77)</f>
        <v>18555.333333333332</v>
      </c>
      <c r="F1334" s="16">
        <f>SUM(F1246,F1200,F1133,F1071,F1008,F944,F811,F682,F615,F547,F483,F416,F283,F222,F161,F77)</f>
        <v>17179</v>
      </c>
      <c r="G1334" s="107">
        <f>F1334/E1334*100</f>
        <v>92.582545898753281</v>
      </c>
      <c r="H1334" s="8">
        <f t="shared" ref="H1334:I1336" si="257">K1334/E1334</f>
        <v>12.055868932562067</v>
      </c>
      <c r="I1334" s="8">
        <f t="shared" si="257"/>
        <v>11.649339309622214</v>
      </c>
      <c r="J1334" s="36">
        <f>SUM(J1246,J1200,J1133,J1071,J1008,J944,J811,J682,J615,J547,J483,J416,J283,J222,J161,J77)</f>
        <v>269859</v>
      </c>
      <c r="K1334" s="117">
        <f>SUM(K1246,K1200,K1133,K1071,K1008,K944,K811,K682,K615,K547,K483,K416,K283,K222,K161,K77)</f>
        <v>223700.66666666666</v>
      </c>
      <c r="L1334" s="36">
        <f>SUM(L1246,L1200,L1133,L1071,L1008,L944,L811,L682,L615,L547,L483,L416,L283,L222,L161,L77)</f>
        <v>200124</v>
      </c>
      <c r="M1334" s="117">
        <f>L1334/K1334*100</f>
        <v>89.460618505085662</v>
      </c>
      <c r="N1334" s="36">
        <f>SUM(N1246,N1200,N1133,N1071,N1008,N944,N811,N682,N615,N547,N483,N416,N283,N222,N161,N77)</f>
        <v>844.57137254901954</v>
      </c>
      <c r="O1334" s="10">
        <f>L1334/$C$3*12/N1334</f>
        <v>284.34399721032651</v>
      </c>
      <c r="P1334" s="407"/>
      <c r="Q1334" s="407"/>
      <c r="R1334" s="407"/>
      <c r="S1334" s="407"/>
      <c r="T1334" s="407"/>
      <c r="U1334" s="407"/>
      <c r="V1334" s="407"/>
      <c r="W1334" s="407"/>
      <c r="X1334" s="407"/>
      <c r="Y1334" s="407"/>
      <c r="Z1334" s="407"/>
      <c r="AA1334" s="407"/>
      <c r="AB1334" s="804"/>
      <c r="AC1334" s="407"/>
      <c r="AD1334" s="407"/>
      <c r="AE1334" s="407"/>
      <c r="AF1334" s="407"/>
      <c r="AG1334" s="407"/>
      <c r="AH1334" s="407"/>
      <c r="AI1334" s="407"/>
      <c r="AJ1334" s="59"/>
      <c r="AK1334" s="59"/>
      <c r="AL1334" s="59"/>
      <c r="AM1334" s="59"/>
      <c r="AN1334" s="59"/>
      <c r="AO1334" s="59"/>
      <c r="AP1334" s="59"/>
      <c r="AQ1334" s="59"/>
      <c r="AR1334" s="59"/>
      <c r="AS1334" s="59"/>
      <c r="AT1334" s="59"/>
      <c r="AU1334" s="59"/>
      <c r="AV1334" s="59"/>
      <c r="AW1334" s="59"/>
      <c r="AX1334" s="59"/>
      <c r="AY1334" s="59"/>
      <c r="AZ1334" s="59"/>
      <c r="BA1334" s="59"/>
      <c r="BB1334" s="59"/>
      <c r="BC1334" s="59"/>
      <c r="BD1334" s="59"/>
      <c r="BE1334" s="59"/>
      <c r="BF1334" s="59"/>
      <c r="BG1334" s="59"/>
      <c r="BH1334" s="59"/>
      <c r="BI1334" s="59"/>
      <c r="BJ1334" s="59"/>
      <c r="BK1334" s="59"/>
      <c r="BL1334" s="59"/>
      <c r="BM1334" s="59"/>
      <c r="BN1334" s="59"/>
      <c r="BO1334" s="59"/>
      <c r="BP1334" s="59"/>
      <c r="BQ1334" s="59"/>
      <c r="BR1334" s="59"/>
      <c r="BS1334" s="59"/>
      <c r="BT1334" s="59"/>
      <c r="BU1334" s="59"/>
      <c r="BV1334" s="59"/>
      <c r="BW1334" s="59"/>
      <c r="BX1334" s="59"/>
      <c r="BY1334" s="59"/>
      <c r="BZ1334" s="59"/>
      <c r="CA1334" s="59"/>
      <c r="CB1334" s="59"/>
      <c r="CC1334" s="59"/>
      <c r="CD1334" s="59"/>
      <c r="CE1334" s="59"/>
      <c r="CF1334" s="59"/>
      <c r="CG1334" s="59"/>
      <c r="CH1334" s="59"/>
      <c r="CI1334" s="59"/>
      <c r="CJ1334" s="59"/>
      <c r="CK1334" s="59"/>
      <c r="CL1334" s="59"/>
      <c r="CM1334" s="59"/>
      <c r="CN1334" s="59"/>
      <c r="CO1334" s="59"/>
      <c r="CP1334" s="59"/>
      <c r="CQ1334" s="59"/>
      <c r="CR1334" s="59"/>
      <c r="CS1334" s="59"/>
      <c r="CT1334" s="59"/>
      <c r="CU1334" s="59"/>
      <c r="CV1334" s="59"/>
      <c r="CW1334" s="59"/>
      <c r="CX1334" s="59"/>
      <c r="CY1334" s="59"/>
      <c r="CZ1334" s="59"/>
      <c r="DA1334" s="59"/>
      <c r="DB1334" s="59"/>
      <c r="DC1334" s="59"/>
      <c r="DD1334" s="59"/>
      <c r="DE1334" s="59"/>
      <c r="DF1334" s="59"/>
      <c r="DG1334" s="59"/>
      <c r="DH1334" s="59"/>
      <c r="DI1334" s="59"/>
      <c r="DJ1334" s="59"/>
      <c r="DK1334" s="59"/>
      <c r="DL1334" s="59"/>
      <c r="DM1334" s="59"/>
      <c r="DN1334" s="59"/>
      <c r="DO1334" s="59"/>
      <c r="DP1334" s="59"/>
      <c r="DQ1334" s="59"/>
      <c r="DR1334" s="59"/>
      <c r="DS1334" s="59"/>
      <c r="DT1334" s="59"/>
      <c r="DU1334" s="59"/>
      <c r="DV1334" s="59"/>
      <c r="DW1334" s="59"/>
      <c r="DX1334" s="59"/>
      <c r="DY1334" s="59"/>
      <c r="DZ1334" s="59"/>
      <c r="EA1334" s="59"/>
      <c r="EB1334" s="59"/>
      <c r="EC1334" s="59"/>
      <c r="ED1334" s="59"/>
      <c r="EE1334" s="59"/>
      <c r="EF1334" s="59"/>
      <c r="EG1334" s="59"/>
      <c r="EH1334" s="59"/>
      <c r="EI1334" s="59"/>
      <c r="EJ1334" s="59"/>
      <c r="EK1334" s="59"/>
      <c r="EL1334" s="59"/>
      <c r="EM1334" s="59"/>
      <c r="EN1334" s="59"/>
      <c r="EO1334" s="59"/>
      <c r="EP1334" s="59"/>
      <c r="EQ1334" s="59"/>
      <c r="ER1334" s="59"/>
      <c r="ES1334" s="59"/>
      <c r="ET1334" s="59"/>
      <c r="EU1334" s="59"/>
      <c r="EV1334" s="59"/>
      <c r="EW1334" s="59"/>
      <c r="EX1334" s="59"/>
      <c r="EY1334" s="59"/>
      <c r="EZ1334" s="59"/>
      <c r="FA1334" s="59"/>
      <c r="FB1334" s="59"/>
      <c r="FC1334" s="59"/>
      <c r="FD1334" s="59"/>
      <c r="FE1334" s="59"/>
      <c r="FF1334" s="59"/>
      <c r="FG1334" s="59"/>
      <c r="FH1334" s="59"/>
      <c r="FI1334" s="59"/>
      <c r="FJ1334" s="59"/>
      <c r="FK1334" s="59"/>
      <c r="FL1334" s="59"/>
      <c r="FM1334" s="59"/>
      <c r="FN1334" s="59"/>
      <c r="FO1334" s="59"/>
      <c r="FP1334" s="59"/>
      <c r="FQ1334" s="59"/>
      <c r="FR1334" s="59"/>
      <c r="FS1334" s="59"/>
      <c r="FT1334" s="59"/>
      <c r="FU1334" s="59"/>
      <c r="FV1334" s="59"/>
      <c r="FW1334" s="59"/>
    </row>
    <row r="1335" spans="1:179" ht="29.25" x14ac:dyDescent="0.25">
      <c r="A1335" s="18">
        <v>1</v>
      </c>
      <c r="B1335" s="18">
        <v>1</v>
      </c>
      <c r="C1335" s="651" t="s">
        <v>225</v>
      </c>
      <c r="D1335" s="16">
        <f>SUM(D1247,D1201,D1134,D1072,D1009,D945,D878,D812,D746,D683,D616,D548,D484,D417,D347,D284,D162,D78)</f>
        <v>86774</v>
      </c>
      <c r="E1335" s="16">
        <f>SUM(E1247,E1201,E1134,E1072,E1009,E945,E878,E812,E746,E683,E616,E548,E484,E417,E347,E284,E162,E78)</f>
        <v>72319.833333333328</v>
      </c>
      <c r="F1335" s="16">
        <f>SUM(F1247,F1201,F1134,F1072,F1009,F945,F878,F812,F746,F683,F616,F548,F484,F417,F347,F284,F162,F78)</f>
        <v>74066</v>
      </c>
      <c r="G1335" s="107">
        <f>F1335/E1335*100</f>
        <v>102.41450593313499</v>
      </c>
      <c r="H1335" s="8">
        <f t="shared" si="257"/>
        <v>6.8020944001069337</v>
      </c>
      <c r="I1335" s="114">
        <f t="shared" si="257"/>
        <v>6.6118731941781652</v>
      </c>
      <c r="J1335" s="36">
        <f>SUM(J1247,J1201,J1134,J1072,J1009,J945,J878,J812,J746,J683,J616,J548,J484,J417,J347,J284,J162,J78)</f>
        <v>591165</v>
      </c>
      <c r="K1335" s="117">
        <f>SUM(K1247,K1201,K1134,K1072,K1009,K945,K878,K812,K746,K683,K616,K548,K484,K417,K347,K284,K162,K78)</f>
        <v>491926.33333333337</v>
      </c>
      <c r="L1335" s="36">
        <f>SUM(L1247,L1201,L1134,L1072,L1009,L945,L878,L812,L746,L683,L616,L548,L484,L417,L347,L284,L162,L78)</f>
        <v>489715</v>
      </c>
      <c r="M1335" s="117">
        <f>L1335/K1335*100</f>
        <v>99.550474698447388</v>
      </c>
      <c r="N1335" s="36">
        <f>SUM(N1247,N1201,N1134,N1072,N1009,N945,N878,N812,N746,N683,N616,N548,N484,N417,N347,N284,N162,N78)</f>
        <v>2456.7258333333334</v>
      </c>
      <c r="O1335" s="10">
        <f>L1335/$C$3*12/N1335</f>
        <v>239.20373695206118</v>
      </c>
      <c r="P1335" s="407"/>
      <c r="Q1335" s="407"/>
      <c r="R1335" s="407"/>
      <c r="S1335" s="407"/>
      <c r="T1335" s="407"/>
      <c r="U1335" s="407"/>
      <c r="V1335" s="407"/>
      <c r="W1335" s="407"/>
      <c r="X1335" s="407"/>
      <c r="Y1335" s="407"/>
      <c r="Z1335" s="407"/>
      <c r="AA1335" s="407"/>
      <c r="AB1335" s="804"/>
      <c r="AC1335" s="407"/>
      <c r="AD1335" s="407"/>
      <c r="AE1335" s="407"/>
      <c r="AF1335" s="407"/>
      <c r="AG1335" s="407"/>
      <c r="AH1335" s="407"/>
      <c r="AI1335" s="407"/>
      <c r="AJ1335" s="59"/>
      <c r="AK1335" s="59"/>
      <c r="AL1335" s="59"/>
      <c r="AM1335" s="59"/>
      <c r="AN1335" s="59"/>
      <c r="AO1335" s="59"/>
      <c r="AP1335" s="59"/>
      <c r="AQ1335" s="59"/>
      <c r="AR1335" s="59"/>
      <c r="AS1335" s="59"/>
      <c r="AT1335" s="59"/>
      <c r="AU1335" s="59"/>
      <c r="AV1335" s="59"/>
      <c r="AW1335" s="59"/>
      <c r="AX1335" s="59"/>
      <c r="AY1335" s="59"/>
      <c r="AZ1335" s="59"/>
      <c r="BA1335" s="59"/>
      <c r="BB1335" s="59"/>
      <c r="BC1335" s="59"/>
      <c r="BD1335" s="59"/>
      <c r="BE1335" s="59"/>
      <c r="BF1335" s="59"/>
      <c r="BG1335" s="59"/>
      <c r="BH1335" s="59"/>
      <c r="BI1335" s="59"/>
      <c r="BJ1335" s="59"/>
      <c r="BK1335" s="59"/>
      <c r="BL1335" s="59"/>
      <c r="BM1335" s="59"/>
      <c r="BN1335" s="59"/>
      <c r="BO1335" s="59"/>
      <c r="BP1335" s="59"/>
      <c r="BQ1335" s="59"/>
      <c r="BR1335" s="59"/>
      <c r="BS1335" s="59"/>
      <c r="BT1335" s="59"/>
      <c r="BU1335" s="59"/>
      <c r="BV1335" s="59"/>
      <c r="BW1335" s="59"/>
      <c r="BX1335" s="59"/>
      <c r="BY1335" s="59"/>
      <c r="BZ1335" s="59"/>
      <c r="CA1335" s="59"/>
      <c r="CB1335" s="59"/>
      <c r="CC1335" s="59"/>
      <c r="CD1335" s="59"/>
      <c r="CE1335" s="59"/>
      <c r="CF1335" s="59"/>
      <c r="CG1335" s="59"/>
      <c r="CH1335" s="59"/>
      <c r="CI1335" s="59"/>
      <c r="CJ1335" s="59"/>
      <c r="CK1335" s="59"/>
      <c r="CL1335" s="59"/>
      <c r="CM1335" s="59"/>
      <c r="CN1335" s="59"/>
      <c r="CO1335" s="59"/>
      <c r="CP1335" s="59"/>
      <c r="CQ1335" s="59"/>
      <c r="CR1335" s="59"/>
      <c r="CS1335" s="59"/>
      <c r="CT1335" s="59"/>
      <c r="CU1335" s="59"/>
      <c r="CV1335" s="59"/>
      <c r="CW1335" s="59"/>
      <c r="CX1335" s="59"/>
      <c r="CY1335" s="59"/>
      <c r="CZ1335" s="59"/>
      <c r="DA1335" s="59"/>
      <c r="DB1335" s="59"/>
      <c r="DC1335" s="59"/>
      <c r="DD1335" s="59"/>
      <c r="DE1335" s="59"/>
      <c r="DF1335" s="59"/>
      <c r="DG1335" s="59"/>
      <c r="DH1335" s="59"/>
      <c r="DI1335" s="59"/>
      <c r="DJ1335" s="59"/>
      <c r="DK1335" s="59"/>
      <c r="DL1335" s="59"/>
      <c r="DM1335" s="59"/>
      <c r="DN1335" s="59"/>
      <c r="DO1335" s="59"/>
      <c r="DP1335" s="59"/>
      <c r="DQ1335" s="59"/>
      <c r="DR1335" s="59"/>
      <c r="DS1335" s="59"/>
      <c r="DT1335" s="59"/>
      <c r="DU1335" s="59"/>
      <c r="DV1335" s="59"/>
      <c r="DW1335" s="59"/>
      <c r="DX1335" s="59"/>
      <c r="DY1335" s="59"/>
      <c r="DZ1335" s="59"/>
      <c r="EA1335" s="59"/>
      <c r="EB1335" s="59"/>
      <c r="EC1335" s="59"/>
      <c r="ED1335" s="59"/>
      <c r="EE1335" s="59"/>
      <c r="EF1335" s="59"/>
      <c r="EG1335" s="59"/>
      <c r="EH1335" s="59"/>
      <c r="EI1335" s="59"/>
      <c r="EJ1335" s="59"/>
      <c r="EK1335" s="59"/>
      <c r="EL1335" s="59"/>
      <c r="EM1335" s="59"/>
      <c r="EN1335" s="59"/>
      <c r="EO1335" s="59"/>
      <c r="EP1335" s="59"/>
      <c r="EQ1335" s="59"/>
      <c r="ER1335" s="59"/>
      <c r="ES1335" s="59"/>
      <c r="ET1335" s="59"/>
      <c r="EU1335" s="59"/>
      <c r="EV1335" s="59"/>
      <c r="EW1335" s="59"/>
      <c r="EX1335" s="59"/>
      <c r="EY1335" s="59"/>
      <c r="EZ1335" s="59"/>
      <c r="FA1335" s="59"/>
      <c r="FB1335" s="59"/>
      <c r="FC1335" s="59"/>
      <c r="FD1335" s="59"/>
      <c r="FE1335" s="59"/>
      <c r="FF1335" s="59"/>
      <c r="FG1335" s="59"/>
      <c r="FH1335" s="59"/>
      <c r="FI1335" s="59"/>
      <c r="FJ1335" s="59"/>
      <c r="FK1335" s="59"/>
      <c r="FL1335" s="59"/>
      <c r="FM1335" s="59"/>
      <c r="FN1335" s="59"/>
      <c r="FO1335" s="59"/>
      <c r="FP1335" s="59"/>
      <c r="FQ1335" s="59"/>
      <c r="FR1335" s="59"/>
      <c r="FS1335" s="59"/>
      <c r="FT1335" s="59"/>
      <c r="FU1335" s="59"/>
      <c r="FV1335" s="59"/>
      <c r="FW1335" s="59"/>
    </row>
    <row r="1336" spans="1:179" s="59" customFormat="1" ht="29.25" x14ac:dyDescent="0.25">
      <c r="A1336" s="59">
        <v>1</v>
      </c>
      <c r="B1336" s="18">
        <v>1</v>
      </c>
      <c r="C1336" s="651" t="s">
        <v>135</v>
      </c>
      <c r="D1336" s="17">
        <f>SUM(D1248,D1202,D1135,D1073,D1010,D946,D879,D813,D747,D684,D617,D549,D485,D418,D348,D285,D224,D163,D79)</f>
        <v>109097</v>
      </c>
      <c r="E1336" s="17">
        <f>SUM(E1248,E1202,E1135,E1073,E1010,E946,E879,E813,E747,E684,E617,E549,E485,E418,E348,E285,E224,E163,E79)</f>
        <v>90875.166666666657</v>
      </c>
      <c r="F1336" s="17">
        <f>SUM(F1248,F1202,F1135,F1073,F1010,F946,F879,F813,F747,F684,F617,F549,F485,F418,F348,F285,F224,F163,F79)</f>
        <v>91245</v>
      </c>
      <c r="G1336" s="113">
        <f>F1336/E1336*100</f>
        <v>100.40696853375786</v>
      </c>
      <c r="H1336" s="8">
        <f t="shared" si="257"/>
        <v>7.8748356261611629</v>
      </c>
      <c r="I1336" s="114">
        <f t="shared" si="257"/>
        <v>7.5602937147240947</v>
      </c>
      <c r="J1336" s="7">
        <f>SUM(J1248,J1202,J1135,J1073,J1010,J946,J879,J813,J747,J684,J617,J549,J485,J418,J348,J285,J224,J163,J79)</f>
        <v>861024</v>
      </c>
      <c r="K1336" s="34">
        <f>SUM(K1248,K1202,K1135,K1073,K1010,K946,K879,K813,K747,K684,K617,K549,K485,K418,K348,K285,K224,K163,K79)</f>
        <v>715627</v>
      </c>
      <c r="L1336" s="7">
        <f>SUM(L1248,L1202,L1135,L1073,L1010,L946,L879,L813,L747,L684,L617,L549,L485,L418,L348,L285,L224,L163,L79)</f>
        <v>689839</v>
      </c>
      <c r="M1336" s="34">
        <f>L1336/K1336*100</f>
        <v>96.396446752288554</v>
      </c>
      <c r="N1336" s="7">
        <f>SUM(N1248,N1202,N1135,N1073,N1010,N946,N879,N813,N747,N684,N617,N549,N485,N418,N348,N285,N224,N163,N79)</f>
        <v>3301.2972058823534</v>
      </c>
      <c r="O1336" s="10">
        <f>L1336/$C$3*12/N1336</f>
        <v>250.75197668510069</v>
      </c>
      <c r="P1336" s="120">
        <f t="shared" ref="P1336:AG1336" si="258">SUM(P1248,P1202,P1135,P1073,P1010,P946,P879,P813,P747,P684,P617,P549,P485,P418,P348,P285,P224,P163,P79)</f>
        <v>3988591.690359653</v>
      </c>
      <c r="Q1336" s="120">
        <f t="shared" si="258"/>
        <v>3988591.690359653</v>
      </c>
      <c r="R1336" s="120">
        <f t="shared" si="258"/>
        <v>4084327.7493236479</v>
      </c>
      <c r="S1336" s="120">
        <f t="shared" si="258"/>
        <v>4084141.3939518575</v>
      </c>
      <c r="T1336" s="120">
        <f t="shared" si="258"/>
        <v>4084244.8397306399</v>
      </c>
      <c r="U1336" s="120">
        <f t="shared" si="258"/>
        <v>4081248.4162734821</v>
      </c>
      <c r="V1336" s="120">
        <f t="shared" si="258"/>
        <v>4463307.6557279974</v>
      </c>
      <c r="W1336" s="120">
        <f t="shared" ref="W1336:X1336" si="259">SUM(W1248,W1202,W1135,W1073,W1010,W946,W879,W813,W747,W684,W617,W549,W485,W418,W348,W285,W224,W163,W79)</f>
        <v>4487526.339490667</v>
      </c>
      <c r="X1336" s="120">
        <f t="shared" si="259"/>
        <v>4523894.9292160617</v>
      </c>
      <c r="Y1336" s="120">
        <f t="shared" ref="Y1336" si="260">SUM(Y1248,Y1202,Y1135,Y1073,Y1010,Y946,Y879,Y813,Y747,Y684,Y617,Y549,Y485,Y418,Y348,Y285,Y224,Y163,Y79)</f>
        <v>4510651.4252905827</v>
      </c>
      <c r="Z1336" s="120">
        <f t="shared" si="258"/>
        <v>3680771.9117447482</v>
      </c>
      <c r="AA1336" s="120">
        <f t="shared" si="258"/>
        <v>3778747.1927299993</v>
      </c>
      <c r="AB1336" s="802">
        <f t="shared" si="258"/>
        <v>0</v>
      </c>
      <c r="AC1336" s="120">
        <f t="shared" si="258"/>
        <v>0</v>
      </c>
      <c r="AD1336" s="120">
        <f t="shared" si="258"/>
        <v>97975.28098525235</v>
      </c>
      <c r="AE1336" s="120">
        <f t="shared" si="258"/>
        <v>-1901.5019299999999</v>
      </c>
      <c r="AF1336" s="120">
        <f t="shared" si="258"/>
        <v>-25978.133270000002</v>
      </c>
      <c r="AG1336" s="120">
        <f t="shared" si="258"/>
        <v>3752769.0594600001</v>
      </c>
      <c r="AH1336" s="120">
        <f>AA1336/Z1336*100</f>
        <v>102.66181342757554</v>
      </c>
      <c r="AI1336" s="120">
        <f>AG1336/Z1336*100</f>
        <v>101.95603393640124</v>
      </c>
    </row>
    <row r="1337" spans="1:179" s="59" customFormat="1" x14ac:dyDescent="0.25">
      <c r="B1337" s="18">
        <v>1</v>
      </c>
      <c r="C1337" s="652" t="s">
        <v>232</v>
      </c>
      <c r="D1337" s="17">
        <f t="shared" ref="D1337:AG1337" si="261">D1249</f>
        <v>38</v>
      </c>
      <c r="E1337" s="17">
        <f t="shared" si="261"/>
        <v>31.666666666666664</v>
      </c>
      <c r="F1337" s="17">
        <f t="shared" si="261"/>
        <v>29</v>
      </c>
      <c r="G1337" s="113">
        <f t="shared" si="261"/>
        <v>91.578947368421055</v>
      </c>
      <c r="H1337" s="8">
        <f t="shared" si="261"/>
        <v>0</v>
      </c>
      <c r="I1337" s="114">
        <f t="shared" si="261"/>
        <v>0</v>
      </c>
      <c r="J1337" s="7">
        <f t="shared" si="261"/>
        <v>0</v>
      </c>
      <c r="K1337" s="34">
        <f t="shared" si="261"/>
        <v>0</v>
      </c>
      <c r="L1337" s="7">
        <f t="shared" si="261"/>
        <v>0</v>
      </c>
      <c r="M1337" s="34">
        <f t="shared" si="261"/>
        <v>0</v>
      </c>
      <c r="N1337" s="7">
        <f t="shared" si="261"/>
        <v>0</v>
      </c>
      <c r="O1337" s="10">
        <f t="shared" si="261"/>
        <v>0</v>
      </c>
      <c r="P1337" s="120">
        <f t="shared" si="261"/>
        <v>3478.04394</v>
      </c>
      <c r="Q1337" s="120">
        <f t="shared" ref="Q1337:R1337" si="262">Q1249</f>
        <v>3478.04394</v>
      </c>
      <c r="R1337" s="120">
        <f t="shared" si="262"/>
        <v>3478.04394</v>
      </c>
      <c r="S1337" s="120">
        <f t="shared" ref="S1337:T1337" si="263">S1249</f>
        <v>3478.04394</v>
      </c>
      <c r="T1337" s="120">
        <f t="shared" si="263"/>
        <v>3478.04394</v>
      </c>
      <c r="U1337" s="120">
        <f t="shared" ref="U1337:V1337" si="264">U1249</f>
        <v>3478.04394</v>
      </c>
      <c r="V1337" s="120">
        <f t="shared" si="264"/>
        <v>6956.087880000001</v>
      </c>
      <c r="W1337" s="120">
        <f t="shared" ref="W1337:X1337" si="265">W1249</f>
        <v>6956.087880000001</v>
      </c>
      <c r="X1337" s="120">
        <f t="shared" si="265"/>
        <v>8811.0446499999998</v>
      </c>
      <c r="Y1337" s="120">
        <f t="shared" ref="Y1337" si="266">Y1249</f>
        <v>8811.0446499999998</v>
      </c>
      <c r="Z1337" s="120">
        <f t="shared" si="261"/>
        <v>7342.5372083333332</v>
      </c>
      <c r="AA1337" s="120">
        <f t="shared" si="261"/>
        <v>6724.2183999999997</v>
      </c>
      <c r="AB1337" s="802">
        <f t="shared" si="261"/>
        <v>0</v>
      </c>
      <c r="AC1337" s="120">
        <f t="shared" si="261"/>
        <v>0</v>
      </c>
      <c r="AD1337" s="120">
        <f t="shared" si="261"/>
        <v>-618.31880833333344</v>
      </c>
      <c r="AE1337" s="120">
        <f t="shared" si="261"/>
        <v>0</v>
      </c>
      <c r="AF1337" s="120">
        <f t="shared" si="261"/>
        <v>0</v>
      </c>
      <c r="AG1337" s="120">
        <f t="shared" si="261"/>
        <v>6724.2183999999997</v>
      </c>
      <c r="AH1337" s="120">
        <f>AA1337/Z1337*100</f>
        <v>91.578948927469114</v>
      </c>
      <c r="AI1337" s="120">
        <f>AG1337/Z1337*100</f>
        <v>91.578948927469114</v>
      </c>
    </row>
    <row r="1338" spans="1:179" ht="29.25" x14ac:dyDescent="0.25">
      <c r="A1338" s="18">
        <v>1</v>
      </c>
      <c r="B1338" s="18">
        <v>1</v>
      </c>
      <c r="C1338" s="652" t="s">
        <v>218</v>
      </c>
      <c r="D1338" s="16">
        <f>D1250+D80</f>
        <v>1258</v>
      </c>
      <c r="E1338" s="16">
        <f>E1250+E80</f>
        <v>1049</v>
      </c>
      <c r="F1338" s="16">
        <f>F1250+F80</f>
        <v>1047</v>
      </c>
      <c r="G1338" s="107">
        <f>F1338/E1338*100</f>
        <v>99.80934223069589</v>
      </c>
      <c r="H1338" s="8">
        <f>K1338/E1338</f>
        <v>9.8484270734032417</v>
      </c>
      <c r="I1338" s="114">
        <f>L1338/F1338</f>
        <v>10.024832855778415</v>
      </c>
      <c r="J1338" s="36">
        <f>J1250+J80</f>
        <v>12398</v>
      </c>
      <c r="K1338" s="117">
        <f>K1250+K80</f>
        <v>10331</v>
      </c>
      <c r="L1338" s="36">
        <f>L1250+L80</f>
        <v>10496</v>
      </c>
      <c r="M1338" s="117">
        <f>L1338/K1338*100</f>
        <v>101.59713483689865</v>
      </c>
      <c r="N1338" s="36">
        <f>N1250+N80</f>
        <v>41.126666666666665</v>
      </c>
      <c r="O1338" s="10">
        <f>L1338/$C$3*12/N1338</f>
        <v>306.25384989463447</v>
      </c>
      <c r="P1338" s="407">
        <f t="shared" ref="P1338:AG1338" si="267">P1250+P80</f>
        <v>159045.30997701999</v>
      </c>
      <c r="Q1338" s="407">
        <f t="shared" si="267"/>
        <v>159045.30997701999</v>
      </c>
      <c r="R1338" s="407">
        <f t="shared" si="267"/>
        <v>159312.43646055833</v>
      </c>
      <c r="S1338" s="407">
        <f t="shared" si="267"/>
        <v>159312.43646055833</v>
      </c>
      <c r="T1338" s="407">
        <f t="shared" si="267"/>
        <v>159692.41518505377</v>
      </c>
      <c r="U1338" s="407">
        <f t="shared" si="267"/>
        <v>159692.41518505377</v>
      </c>
      <c r="V1338" s="407">
        <f t="shared" si="267"/>
        <v>160422.76913999999</v>
      </c>
      <c r="W1338" s="407">
        <f t="shared" ref="W1338:X1338" si="268">W1250+W80</f>
        <v>160422.76913999999</v>
      </c>
      <c r="X1338" s="407">
        <f t="shared" si="268"/>
        <v>163755.42814</v>
      </c>
      <c r="Y1338" s="407">
        <f t="shared" ref="Y1338" si="269">Y1250+Y80</f>
        <v>163811.86869851092</v>
      </c>
      <c r="Z1338" s="407">
        <f t="shared" si="267"/>
        <v>135208.48920052004</v>
      </c>
      <c r="AA1338" s="407">
        <f t="shared" si="267"/>
        <v>136947.69230999998</v>
      </c>
      <c r="AB1338" s="804">
        <f t="shared" si="267"/>
        <v>0</v>
      </c>
      <c r="AC1338" s="407">
        <f t="shared" si="267"/>
        <v>0</v>
      </c>
      <c r="AD1338" s="407">
        <f t="shared" si="267"/>
        <v>1739.2031094799593</v>
      </c>
      <c r="AE1338" s="407">
        <f t="shared" si="267"/>
        <v>0</v>
      </c>
      <c r="AF1338" s="407">
        <f t="shared" si="267"/>
        <v>-258.29504000000003</v>
      </c>
      <c r="AG1338" s="407">
        <f t="shared" si="267"/>
        <v>136689.39726999999</v>
      </c>
      <c r="AH1338" s="407">
        <f>AA1338/Z1338*100</f>
        <v>101.28631206499219</v>
      </c>
      <c r="AI1338" s="407">
        <f>AG1338/Z1338*100</f>
        <v>101.09527743282725</v>
      </c>
      <c r="AJ1338" s="59"/>
      <c r="AK1338" s="59"/>
      <c r="AL1338" s="59"/>
      <c r="AM1338" s="59"/>
      <c r="AN1338" s="59"/>
      <c r="AO1338" s="59"/>
      <c r="AP1338" s="59"/>
      <c r="AQ1338" s="59"/>
      <c r="AR1338" s="59"/>
      <c r="AS1338" s="59"/>
      <c r="AT1338" s="59"/>
      <c r="AU1338" s="59"/>
      <c r="AV1338" s="59"/>
      <c r="AW1338" s="59"/>
      <c r="AX1338" s="59"/>
      <c r="AY1338" s="59"/>
      <c r="AZ1338" s="59"/>
      <c r="BA1338" s="59"/>
      <c r="BB1338" s="59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  <c r="FN1338" s="59"/>
      <c r="FO1338" s="59"/>
      <c r="FP1338" s="59"/>
      <c r="FQ1338" s="59"/>
      <c r="FR1338" s="59"/>
      <c r="FS1338" s="59"/>
      <c r="FT1338" s="59"/>
      <c r="FU1338" s="59"/>
      <c r="FV1338" s="59"/>
      <c r="FW1338" s="59"/>
    </row>
    <row r="1339" spans="1:179" ht="29.25" x14ac:dyDescent="0.25">
      <c r="A1339" s="18">
        <v>1</v>
      </c>
      <c r="B1339" s="18">
        <v>1</v>
      </c>
      <c r="C1339" s="652" t="s">
        <v>237</v>
      </c>
      <c r="D1339" s="16">
        <f>D1251+D419+D81</f>
        <v>3572</v>
      </c>
      <c r="E1339" s="16">
        <f>E1251+E419+E81</f>
        <v>2976.166666666667</v>
      </c>
      <c r="F1339" s="16">
        <f>F1251+F419+F81</f>
        <v>2983</v>
      </c>
      <c r="G1339" s="107">
        <f>F1339/E1339*100</f>
        <v>100.22960183681468</v>
      </c>
      <c r="H1339" s="8">
        <f>K1339/E1339</f>
        <v>10.010640085120679</v>
      </c>
      <c r="I1339" s="114">
        <f>L1339/F1339</f>
        <v>9.9319477036540391</v>
      </c>
      <c r="J1339" s="36">
        <f>J1251+J419+J81</f>
        <v>35752</v>
      </c>
      <c r="K1339" s="117">
        <f>K1251+K419+K81</f>
        <v>29793.333333333332</v>
      </c>
      <c r="L1339" s="36">
        <f>L1251+L419+L81</f>
        <v>29627</v>
      </c>
      <c r="M1339" s="117">
        <f>L1339/K1339*100</f>
        <v>99.441709554710229</v>
      </c>
      <c r="N1339" s="36">
        <f>N1251+N419+N81</f>
        <v>140.56666666666666</v>
      </c>
      <c r="O1339" s="10">
        <f>L1339/$C$3*12/N1339</f>
        <v>252.92198245198006</v>
      </c>
      <c r="P1339" s="407">
        <f t="shared" ref="P1339:AG1339" si="270">P1251+P419+P81</f>
        <v>134447.2107</v>
      </c>
      <c r="Q1339" s="407">
        <f t="shared" si="270"/>
        <v>134447.2107</v>
      </c>
      <c r="R1339" s="407">
        <f t="shared" si="270"/>
        <v>140253.90157733334</v>
      </c>
      <c r="S1339" s="407">
        <f t="shared" si="270"/>
        <v>140253.90157733334</v>
      </c>
      <c r="T1339" s="407">
        <f t="shared" si="270"/>
        <v>140253.90157733334</v>
      </c>
      <c r="U1339" s="407">
        <f t="shared" si="270"/>
        <v>140253.90157733334</v>
      </c>
      <c r="V1339" s="407">
        <f t="shared" si="270"/>
        <v>140253.90157733334</v>
      </c>
      <c r="W1339" s="407">
        <f t="shared" ref="W1339:X1339" si="271">W1251+W419+W81</f>
        <v>140253.90157733334</v>
      </c>
      <c r="X1339" s="407">
        <f t="shared" si="271"/>
        <v>140253.90157733334</v>
      </c>
      <c r="Y1339" s="407">
        <f t="shared" ref="Y1339" si="272">Y1251+Y419+Y81</f>
        <v>140253.90157733334</v>
      </c>
      <c r="Z1339" s="407">
        <f t="shared" si="270"/>
        <v>116684.69495186667</v>
      </c>
      <c r="AA1339" s="407">
        <f t="shared" si="270"/>
        <v>118502.60850000002</v>
      </c>
      <c r="AB1339" s="804">
        <f t="shared" si="270"/>
        <v>0</v>
      </c>
      <c r="AC1339" s="407">
        <f t="shared" si="270"/>
        <v>0</v>
      </c>
      <c r="AD1339" s="407">
        <f t="shared" si="270"/>
        <v>1817.9135481333474</v>
      </c>
      <c r="AE1339" s="407">
        <f t="shared" si="270"/>
        <v>-35.809980000000003</v>
      </c>
      <c r="AF1339" s="407">
        <f t="shared" si="270"/>
        <v>0</v>
      </c>
      <c r="AG1339" s="407">
        <f t="shared" si="270"/>
        <v>118502.60850000002</v>
      </c>
      <c r="AH1339" s="407">
        <f>AA1339/Z1339*100</f>
        <v>101.55797086231682</v>
      </c>
      <c r="AI1339" s="407">
        <f>AG1339/Z1339*100</f>
        <v>101.55797086231682</v>
      </c>
      <c r="AJ1339" s="59"/>
      <c r="AK1339" s="59"/>
      <c r="AL1339" s="59"/>
      <c r="AM1339" s="59"/>
      <c r="AN1339" s="59"/>
      <c r="AO1339" s="59"/>
      <c r="AP1339" s="59"/>
      <c r="AQ1339" s="59"/>
      <c r="AR1339" s="59"/>
      <c r="AS1339" s="59"/>
      <c r="AT1339" s="59"/>
      <c r="AU1339" s="59"/>
      <c r="AV1339" s="59"/>
      <c r="AW1339" s="59"/>
      <c r="AX1339" s="59"/>
      <c r="AY1339" s="59"/>
      <c r="AZ1339" s="59"/>
      <c r="BA1339" s="59"/>
      <c r="BB1339" s="59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  <c r="FN1339" s="59"/>
      <c r="FO1339" s="59"/>
      <c r="FP1339" s="59"/>
      <c r="FQ1339" s="59"/>
      <c r="FR1339" s="59"/>
      <c r="FS1339" s="59"/>
      <c r="FT1339" s="59"/>
      <c r="FU1339" s="59"/>
      <c r="FV1339" s="59"/>
      <c r="FW1339" s="59"/>
    </row>
    <row r="1340" spans="1:179" x14ac:dyDescent="0.25">
      <c r="C1340" s="652" t="s">
        <v>694</v>
      </c>
      <c r="D1340" s="16">
        <f>D1252</f>
        <v>660</v>
      </c>
      <c r="E1340" s="16">
        <f t="shared" ref="E1340:AI1340" si="273">E1252</f>
        <v>550</v>
      </c>
      <c r="F1340" s="16">
        <f t="shared" si="273"/>
        <v>601</v>
      </c>
      <c r="G1340" s="107">
        <f t="shared" si="273"/>
        <v>109.27272727272728</v>
      </c>
      <c r="H1340" s="8">
        <f t="shared" si="273"/>
        <v>0</v>
      </c>
      <c r="I1340" s="114">
        <f t="shared" si="273"/>
        <v>0</v>
      </c>
      <c r="J1340" s="36">
        <f t="shared" si="273"/>
        <v>0</v>
      </c>
      <c r="K1340" s="117">
        <f t="shared" si="273"/>
        <v>0</v>
      </c>
      <c r="L1340" s="36">
        <f t="shared" si="273"/>
        <v>0</v>
      </c>
      <c r="M1340" s="117">
        <f t="shared" si="273"/>
        <v>0</v>
      </c>
      <c r="N1340" s="36">
        <f t="shared" si="273"/>
        <v>0</v>
      </c>
      <c r="O1340" s="10">
        <f t="shared" si="273"/>
        <v>0</v>
      </c>
      <c r="P1340" s="407">
        <f t="shared" si="273"/>
        <v>0</v>
      </c>
      <c r="Q1340" s="407">
        <f t="shared" si="273"/>
        <v>0</v>
      </c>
      <c r="R1340" s="407">
        <f t="shared" si="273"/>
        <v>0</v>
      </c>
      <c r="S1340" s="407">
        <f t="shared" si="273"/>
        <v>0</v>
      </c>
      <c r="T1340" s="407">
        <f t="shared" si="273"/>
        <v>0</v>
      </c>
      <c r="U1340" s="407">
        <f t="shared" si="273"/>
        <v>0</v>
      </c>
      <c r="V1340" s="407">
        <f t="shared" ref="V1340:W1340" si="274">V1252</f>
        <v>0</v>
      </c>
      <c r="W1340" s="407">
        <f t="shared" si="274"/>
        <v>0</v>
      </c>
      <c r="X1340" s="407">
        <f t="shared" ref="X1340:Y1340" si="275">X1252</f>
        <v>0</v>
      </c>
      <c r="Y1340" s="407">
        <f t="shared" si="275"/>
        <v>0</v>
      </c>
      <c r="Z1340" s="407">
        <f t="shared" si="273"/>
        <v>0</v>
      </c>
      <c r="AA1340" s="407">
        <f t="shared" si="273"/>
        <v>0</v>
      </c>
      <c r="AB1340" s="804">
        <f t="shared" si="273"/>
        <v>0</v>
      </c>
      <c r="AC1340" s="407">
        <f t="shared" si="273"/>
        <v>0</v>
      </c>
      <c r="AD1340" s="407">
        <f t="shared" si="273"/>
        <v>0</v>
      </c>
      <c r="AE1340" s="407">
        <f t="shared" si="273"/>
        <v>0</v>
      </c>
      <c r="AF1340" s="407">
        <f t="shared" si="273"/>
        <v>0</v>
      </c>
      <c r="AG1340" s="407">
        <f t="shared" si="273"/>
        <v>0</v>
      </c>
      <c r="AH1340" s="407">
        <f t="shared" si="273"/>
        <v>0</v>
      </c>
      <c r="AI1340" s="407">
        <f t="shared" si="273"/>
        <v>0</v>
      </c>
      <c r="AJ1340" s="59"/>
      <c r="AK1340" s="59"/>
      <c r="AL1340" s="59"/>
      <c r="AM1340" s="59"/>
      <c r="AN1340" s="59"/>
      <c r="AO1340" s="59"/>
      <c r="AP1340" s="59"/>
      <c r="AQ1340" s="59"/>
      <c r="AR1340" s="59"/>
      <c r="AS1340" s="59"/>
      <c r="AT1340" s="59"/>
      <c r="AU1340" s="59"/>
      <c r="AV1340" s="59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  <c r="FP1340" s="59"/>
      <c r="FQ1340" s="59"/>
      <c r="FR1340" s="59"/>
      <c r="FS1340" s="59"/>
      <c r="FT1340" s="59"/>
      <c r="FU1340" s="59"/>
      <c r="FV1340" s="59"/>
      <c r="FW1340" s="59"/>
    </row>
    <row r="1341" spans="1:179" x14ac:dyDescent="0.25">
      <c r="A1341" s="18">
        <v>1</v>
      </c>
      <c r="B1341" s="18">
        <v>1</v>
      </c>
      <c r="C1341" s="653" t="s">
        <v>221</v>
      </c>
      <c r="D1341" s="16"/>
      <c r="E1341" s="16"/>
      <c r="F1341" s="16"/>
      <c r="G1341" s="107"/>
      <c r="H1341" s="8"/>
      <c r="I1341" s="114"/>
      <c r="J1341" s="36"/>
      <c r="K1341" s="117"/>
      <c r="L1341" s="36"/>
      <c r="M1341" s="117"/>
      <c r="N1341" s="36"/>
      <c r="O1341" s="10"/>
      <c r="P1341" s="407"/>
      <c r="Q1341" s="407"/>
      <c r="R1341" s="407"/>
      <c r="S1341" s="407"/>
      <c r="T1341" s="407"/>
      <c r="U1341" s="407"/>
      <c r="V1341" s="407"/>
      <c r="W1341" s="407"/>
      <c r="X1341" s="407"/>
      <c r="Y1341" s="407"/>
      <c r="Z1341" s="407"/>
      <c r="AA1341" s="407"/>
      <c r="AB1341" s="804"/>
      <c r="AC1341" s="407"/>
      <c r="AD1341" s="407"/>
      <c r="AE1341" s="407"/>
      <c r="AF1341" s="407"/>
      <c r="AG1341" s="407"/>
      <c r="AH1341" s="407"/>
      <c r="AI1341" s="407"/>
      <c r="AJ1341" s="59"/>
      <c r="AK1341" s="59"/>
      <c r="AL1341" s="59"/>
      <c r="AM1341" s="59"/>
      <c r="AN1341" s="59"/>
      <c r="AO1341" s="59"/>
      <c r="AP1341" s="59"/>
      <c r="AQ1341" s="59"/>
      <c r="AR1341" s="59"/>
      <c r="AS1341" s="59"/>
      <c r="AT1341" s="59"/>
      <c r="AU1341" s="59"/>
      <c r="AV1341" s="59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  <c r="FN1341" s="59"/>
      <c r="FO1341" s="59"/>
      <c r="FP1341" s="59"/>
      <c r="FQ1341" s="59"/>
      <c r="FR1341" s="59"/>
      <c r="FS1341" s="59"/>
      <c r="FT1341" s="59"/>
      <c r="FU1341" s="59"/>
      <c r="FV1341" s="59"/>
      <c r="FW1341" s="59"/>
    </row>
    <row r="1342" spans="1:179" ht="15.75" x14ac:dyDescent="0.25">
      <c r="A1342" s="18">
        <v>1</v>
      </c>
      <c r="B1342" s="18">
        <v>1</v>
      </c>
      <c r="C1342" s="655" t="s">
        <v>210</v>
      </c>
      <c r="D1342" s="17">
        <f>D1253+D876+D550+D164+D82</f>
        <v>72205</v>
      </c>
      <c r="E1342" s="17">
        <f>E1253+E876+E550+E164+E82</f>
        <v>60171.833333333328</v>
      </c>
      <c r="F1342" s="17">
        <f>F1253+F876+F550+F164+F82</f>
        <v>56908</v>
      </c>
      <c r="G1342" s="113">
        <f>F1342/E1342*100</f>
        <v>94.575812049380815</v>
      </c>
      <c r="H1342" s="8"/>
      <c r="I1342" s="114"/>
      <c r="J1342" s="36"/>
      <c r="K1342" s="117"/>
      <c r="L1342" s="36"/>
      <c r="M1342" s="117"/>
      <c r="N1342" s="36"/>
      <c r="O1342" s="10"/>
      <c r="P1342" s="407">
        <f t="shared" ref="P1342:AG1342" si="276">P1253+P876+P550+P164+P82</f>
        <v>524200.63114000013</v>
      </c>
      <c r="Q1342" s="407">
        <f t="shared" si="276"/>
        <v>524200.63114000013</v>
      </c>
      <c r="R1342" s="407">
        <f t="shared" si="276"/>
        <v>534351.90252166672</v>
      </c>
      <c r="S1342" s="407">
        <f t="shared" si="276"/>
        <v>534351.90252166672</v>
      </c>
      <c r="T1342" s="407">
        <f t="shared" si="276"/>
        <v>534351.90252166672</v>
      </c>
      <c r="U1342" s="407">
        <f t="shared" si="276"/>
        <v>534351.90252166672</v>
      </c>
      <c r="V1342" s="407">
        <f t="shared" si="276"/>
        <v>535053.76612000004</v>
      </c>
      <c r="W1342" s="407">
        <f t="shared" ref="W1342:X1342" si="277">W1253+W876+W550+W164+W82</f>
        <v>517654.88925833331</v>
      </c>
      <c r="X1342" s="407">
        <f t="shared" si="277"/>
        <v>517654.88925833331</v>
      </c>
      <c r="Y1342" s="407">
        <f t="shared" ref="Y1342" si="278">Y1253+Y876+Y550+Y164+Y82</f>
        <v>517694.67450333334</v>
      </c>
      <c r="Z1342" s="407">
        <f t="shared" si="276"/>
        <v>434996.72108555556</v>
      </c>
      <c r="AA1342" s="407">
        <f t="shared" si="276"/>
        <v>408770.00956000003</v>
      </c>
      <c r="AB1342" s="804">
        <f t="shared" si="276"/>
        <v>0</v>
      </c>
      <c r="AC1342" s="407">
        <f t="shared" si="276"/>
        <v>0</v>
      </c>
      <c r="AD1342" s="407">
        <f t="shared" si="276"/>
        <v>-26226.711525555591</v>
      </c>
      <c r="AE1342" s="407">
        <f t="shared" si="276"/>
        <v>-78.49906</v>
      </c>
      <c r="AF1342" s="407">
        <f t="shared" si="276"/>
        <v>-1849.64788</v>
      </c>
      <c r="AG1342" s="407">
        <f t="shared" si="276"/>
        <v>406920.36167999997</v>
      </c>
      <c r="AH1342" s="407">
        <f>AA1342/Z1342*100</f>
        <v>93.970825467349385</v>
      </c>
      <c r="AI1342" s="407">
        <f>AG1342/Z1342*100</f>
        <v>93.54561585303685</v>
      </c>
      <c r="AJ1342" s="59"/>
      <c r="AK1342" s="59"/>
      <c r="AL1342" s="59"/>
      <c r="AM1342" s="59"/>
      <c r="AN1342" s="59"/>
      <c r="AO1342" s="59"/>
      <c r="AP1342" s="59"/>
      <c r="AQ1342" s="59"/>
      <c r="AR1342" s="59"/>
      <c r="AS1342" s="59"/>
      <c r="AT1342" s="59"/>
      <c r="AU1342" s="59"/>
      <c r="AV1342" s="59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  <c r="FN1342" s="59"/>
      <c r="FO1342" s="59"/>
      <c r="FP1342" s="59"/>
      <c r="FQ1342" s="59"/>
      <c r="FR1342" s="59"/>
      <c r="FS1342" s="59"/>
      <c r="FT1342" s="59"/>
      <c r="FU1342" s="59"/>
      <c r="FV1342" s="59"/>
      <c r="FW1342" s="59"/>
    </row>
    <row r="1343" spans="1:179" x14ac:dyDescent="0.25">
      <c r="A1343" s="18">
        <v>1</v>
      </c>
      <c r="B1343" s="18">
        <v>1</v>
      </c>
      <c r="C1343" s="656"/>
      <c r="D1343" s="16"/>
      <c r="E1343" s="16"/>
      <c r="F1343" s="16"/>
      <c r="G1343" s="107"/>
      <c r="H1343" s="8"/>
      <c r="I1343" s="114"/>
      <c r="J1343" s="36"/>
      <c r="K1343" s="117"/>
      <c r="L1343" s="36"/>
      <c r="M1343" s="117"/>
      <c r="N1343" s="36"/>
      <c r="O1343" s="10"/>
      <c r="P1343" s="407"/>
      <c r="Q1343" s="407"/>
      <c r="R1343" s="407"/>
      <c r="S1343" s="407"/>
      <c r="T1343" s="407"/>
      <c r="U1343" s="407"/>
      <c r="V1343" s="407"/>
      <c r="W1343" s="407"/>
      <c r="X1343" s="407"/>
      <c r="Y1343" s="407"/>
      <c r="Z1343" s="407"/>
      <c r="AA1343" s="407"/>
      <c r="AB1343" s="804"/>
      <c r="AC1343" s="407"/>
      <c r="AD1343" s="407"/>
      <c r="AE1343" s="407"/>
      <c r="AF1343" s="407"/>
      <c r="AG1343" s="407"/>
      <c r="AH1343" s="407"/>
      <c r="AI1343" s="407"/>
      <c r="AJ1343" s="59"/>
      <c r="AK1343" s="59"/>
      <c r="AL1343" s="59"/>
      <c r="AM1343" s="59"/>
      <c r="AN1343" s="59"/>
      <c r="AO1343" s="59"/>
      <c r="AP1343" s="59"/>
      <c r="AQ1343" s="59"/>
      <c r="AR1343" s="59"/>
      <c r="AS1343" s="59"/>
      <c r="AT1343" s="59"/>
      <c r="AU1343" s="59"/>
      <c r="AV1343" s="59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  <c r="FN1343" s="59"/>
      <c r="FO1343" s="59"/>
      <c r="FP1343" s="59"/>
      <c r="FQ1343" s="59"/>
      <c r="FR1343" s="59"/>
      <c r="FS1343" s="59"/>
      <c r="FT1343" s="59"/>
      <c r="FU1343" s="59"/>
      <c r="FV1343" s="59"/>
      <c r="FW1343" s="59"/>
    </row>
    <row r="1344" spans="1:179" x14ac:dyDescent="0.25">
      <c r="A1344" s="18">
        <v>1</v>
      </c>
      <c r="B1344" s="18">
        <v>1</v>
      </c>
      <c r="C1344" s="656" t="s">
        <v>223</v>
      </c>
      <c r="D1344" s="16"/>
      <c r="E1344" s="16"/>
      <c r="F1344" s="16"/>
      <c r="G1344" s="107"/>
      <c r="H1344" s="8"/>
      <c r="I1344" s="114"/>
      <c r="J1344" s="36"/>
      <c r="K1344" s="117"/>
      <c r="L1344" s="36"/>
      <c r="M1344" s="117"/>
      <c r="N1344" s="36"/>
      <c r="O1344" s="10"/>
      <c r="P1344" s="407"/>
      <c r="Q1344" s="407"/>
      <c r="R1344" s="407"/>
      <c r="S1344" s="407"/>
      <c r="T1344" s="407"/>
      <c r="U1344" s="407"/>
      <c r="V1344" s="407"/>
      <c r="W1344" s="407"/>
      <c r="X1344" s="407"/>
      <c r="Y1344" s="407"/>
      <c r="Z1344" s="407"/>
      <c r="AA1344" s="407"/>
      <c r="AB1344" s="804"/>
      <c r="AC1344" s="407"/>
      <c r="AD1344" s="407"/>
      <c r="AE1344" s="407"/>
      <c r="AF1344" s="407"/>
      <c r="AG1344" s="407"/>
      <c r="AH1344" s="407"/>
      <c r="AI1344" s="407"/>
      <c r="AJ1344" s="59"/>
      <c r="AK1344" s="59"/>
      <c r="AL1344" s="59"/>
      <c r="AM1344" s="59"/>
      <c r="AN1344" s="59"/>
      <c r="AO1344" s="59"/>
      <c r="AP1344" s="59"/>
      <c r="AQ1344" s="59"/>
      <c r="AR1344" s="59"/>
      <c r="AS1344" s="59"/>
      <c r="AT1344" s="59"/>
      <c r="AU1344" s="59"/>
      <c r="AV1344" s="59"/>
      <c r="AW1344" s="59"/>
      <c r="AX1344" s="59"/>
      <c r="AY1344" s="59"/>
      <c r="AZ1344" s="59"/>
      <c r="BA1344" s="59"/>
      <c r="BB1344" s="59"/>
      <c r="BC1344" s="59"/>
      <c r="BD1344" s="59"/>
      <c r="BE1344" s="59"/>
      <c r="BF1344" s="59"/>
      <c r="BG1344" s="59"/>
      <c r="BH1344" s="59"/>
      <c r="BI1344" s="59"/>
      <c r="BJ1344" s="59"/>
      <c r="BK1344" s="59"/>
      <c r="BL1344" s="59"/>
      <c r="BM1344" s="59"/>
      <c r="BN1344" s="59"/>
      <c r="BO1344" s="59"/>
      <c r="BP1344" s="59"/>
      <c r="BQ1344" s="59"/>
      <c r="BR1344" s="59"/>
      <c r="BS1344" s="59"/>
      <c r="BT1344" s="59"/>
      <c r="BU1344" s="59"/>
      <c r="BV1344" s="59"/>
      <c r="BW1344" s="59"/>
      <c r="BX1344" s="59"/>
      <c r="BY1344" s="59"/>
      <c r="BZ1344" s="59"/>
      <c r="CA1344" s="59"/>
      <c r="CB1344" s="59"/>
      <c r="CC1344" s="59"/>
      <c r="CD1344" s="59"/>
      <c r="CE1344" s="59"/>
      <c r="CF1344" s="59"/>
      <c r="CG1344" s="59"/>
      <c r="CH1344" s="59"/>
      <c r="CI1344" s="59"/>
      <c r="CJ1344" s="59"/>
      <c r="CK1344" s="59"/>
      <c r="CL1344" s="59"/>
      <c r="CM1344" s="59"/>
      <c r="CN1344" s="59"/>
      <c r="CO1344" s="59"/>
      <c r="CP1344" s="59"/>
      <c r="CQ1344" s="59"/>
      <c r="CR1344" s="59"/>
      <c r="CS1344" s="59"/>
      <c r="CT1344" s="59"/>
      <c r="CU1344" s="59"/>
      <c r="CV1344" s="59"/>
      <c r="CW1344" s="59"/>
      <c r="CX1344" s="59"/>
      <c r="CY1344" s="59"/>
      <c r="CZ1344" s="59"/>
      <c r="DA1344" s="59"/>
      <c r="DB1344" s="59"/>
      <c r="DC1344" s="59"/>
      <c r="DD1344" s="59"/>
      <c r="DE1344" s="59"/>
      <c r="DF1344" s="59"/>
      <c r="DG1344" s="59"/>
      <c r="DH1344" s="59"/>
      <c r="DI1344" s="59"/>
      <c r="DJ1344" s="59"/>
      <c r="DK1344" s="59"/>
      <c r="DL1344" s="59"/>
      <c r="DM1344" s="59"/>
      <c r="DN1344" s="59"/>
      <c r="DO1344" s="59"/>
      <c r="DP1344" s="59"/>
      <c r="DQ1344" s="59"/>
      <c r="DR1344" s="59"/>
      <c r="DS1344" s="59"/>
      <c r="DT1344" s="59"/>
      <c r="DU1344" s="59"/>
      <c r="DV1344" s="59"/>
      <c r="DW1344" s="59"/>
      <c r="DX1344" s="59"/>
      <c r="DY1344" s="59"/>
      <c r="DZ1344" s="59"/>
      <c r="EA1344" s="59"/>
      <c r="EB1344" s="59"/>
      <c r="EC1344" s="59"/>
      <c r="ED1344" s="59"/>
      <c r="EE1344" s="59"/>
      <c r="EF1344" s="59"/>
      <c r="EG1344" s="59"/>
      <c r="EH1344" s="59"/>
      <c r="EI1344" s="59"/>
      <c r="EJ1344" s="59"/>
      <c r="EK1344" s="59"/>
      <c r="EL1344" s="59"/>
      <c r="EM1344" s="59"/>
      <c r="EN1344" s="59"/>
      <c r="EO1344" s="59"/>
      <c r="EP1344" s="59"/>
      <c r="EQ1344" s="59"/>
      <c r="ER1344" s="59"/>
      <c r="ES1344" s="59"/>
      <c r="ET1344" s="59"/>
      <c r="EU1344" s="59"/>
      <c r="EV1344" s="59"/>
      <c r="EW1344" s="59"/>
      <c r="EX1344" s="59"/>
      <c r="EY1344" s="59"/>
      <c r="EZ1344" s="59"/>
      <c r="FA1344" s="59"/>
      <c r="FB1344" s="59"/>
      <c r="FC1344" s="59"/>
      <c r="FD1344" s="59"/>
      <c r="FE1344" s="59"/>
      <c r="FF1344" s="59"/>
      <c r="FG1344" s="59"/>
      <c r="FH1344" s="59"/>
      <c r="FI1344" s="59"/>
      <c r="FJ1344" s="59"/>
      <c r="FK1344" s="59"/>
      <c r="FL1344" s="59"/>
      <c r="FM1344" s="59"/>
      <c r="FN1344" s="59"/>
      <c r="FO1344" s="59"/>
      <c r="FP1344" s="59"/>
      <c r="FQ1344" s="59"/>
      <c r="FR1344" s="59"/>
      <c r="FS1344" s="59"/>
      <c r="FT1344" s="59"/>
      <c r="FU1344" s="59"/>
      <c r="FV1344" s="59"/>
      <c r="FW1344" s="59"/>
    </row>
    <row r="1345" spans="1:179" ht="29.25" x14ac:dyDescent="0.25">
      <c r="A1345" s="18">
        <v>1</v>
      </c>
      <c r="B1345" s="18">
        <v>1</v>
      </c>
      <c r="C1345" s="652" t="s">
        <v>227</v>
      </c>
      <c r="D1345" s="16">
        <f>SUM(,D1203,D1136,D1074,D1011,D947,D880,D814,D748,D685,D618,D551,D486,D420,D349,D286,D225,D165,D83)</f>
        <v>362910</v>
      </c>
      <c r="E1345" s="16">
        <f>SUM(,E1203,E1136,E1074,E1011,E947,E880,E814,E748,E685,E618,E551,E486,E420,E349,E286,E225,E165,E83)</f>
        <v>302425</v>
      </c>
      <c r="F1345" s="16">
        <f>SUM(,F1203,F1136,F1074,F1011,F947,F880,F814,F748,F685,F618,F551,F486,F420,F349,F286,F225,F165,F83)</f>
        <v>287860</v>
      </c>
      <c r="G1345" s="107">
        <f>F1345/E1345*100</f>
        <v>95.183929899975212</v>
      </c>
      <c r="H1345" s="8"/>
      <c r="I1345" s="114"/>
      <c r="J1345" s="36"/>
      <c r="K1345" s="117"/>
      <c r="L1345" s="36"/>
      <c r="M1345" s="117"/>
      <c r="N1345" s="36"/>
      <c r="O1345" s="10"/>
      <c r="P1345" s="407">
        <f t="shared" ref="P1345:AG1345" si="279">SUBTOTAL(9,P1203,P1136,P1074,P1011,P947,P880,P814,P748,P685,P618,P551,P486,P420,P349,P286,P225,P165,P83)</f>
        <v>0</v>
      </c>
      <c r="Q1345" s="407">
        <f t="shared" si="279"/>
        <v>0</v>
      </c>
      <c r="R1345" s="407">
        <f t="shared" si="279"/>
        <v>0</v>
      </c>
      <c r="S1345" s="407">
        <f t="shared" si="279"/>
        <v>0</v>
      </c>
      <c r="T1345" s="407">
        <f t="shared" si="279"/>
        <v>0</v>
      </c>
      <c r="U1345" s="407">
        <f t="shared" si="279"/>
        <v>0</v>
      </c>
      <c r="V1345" s="407">
        <f t="shared" si="279"/>
        <v>0</v>
      </c>
      <c r="W1345" s="407">
        <f t="shared" ref="W1345:X1345" si="280">SUBTOTAL(9,W1203,W1136,W1074,W1011,W947,W880,W814,W748,W685,W618,W551,W486,W420,W349,W286,W225,W165,W83)</f>
        <v>0</v>
      </c>
      <c r="X1345" s="407">
        <f t="shared" si="280"/>
        <v>0</v>
      </c>
      <c r="Y1345" s="407">
        <f t="shared" ref="Y1345" si="281">SUBTOTAL(9,Y1203,Y1136,Y1074,Y1011,Y947,Y880,Y814,Y748,Y685,Y618,Y551,Y486,Y420,Y349,Y286,Y225,Y165,Y83)</f>
        <v>0</v>
      </c>
      <c r="Z1345" s="407">
        <f t="shared" si="279"/>
        <v>0</v>
      </c>
      <c r="AA1345" s="407">
        <f t="shared" si="279"/>
        <v>0</v>
      </c>
      <c r="AB1345" s="804">
        <f t="shared" si="279"/>
        <v>0</v>
      </c>
      <c r="AC1345" s="407">
        <f t="shared" si="279"/>
        <v>0</v>
      </c>
      <c r="AD1345" s="407">
        <f t="shared" si="279"/>
        <v>0</v>
      </c>
      <c r="AE1345" s="407">
        <f t="shared" si="279"/>
        <v>0</v>
      </c>
      <c r="AF1345" s="407">
        <f t="shared" si="279"/>
        <v>0</v>
      </c>
      <c r="AG1345" s="407">
        <f t="shared" si="279"/>
        <v>0</v>
      </c>
      <c r="AH1345" s="407"/>
      <c r="AI1345" s="407"/>
      <c r="AJ1345" s="59"/>
      <c r="AK1345" s="59"/>
      <c r="AL1345" s="59"/>
      <c r="AM1345" s="59"/>
      <c r="AN1345" s="59"/>
      <c r="AO1345" s="59"/>
      <c r="AP1345" s="59"/>
      <c r="AQ1345" s="59"/>
      <c r="AR1345" s="59"/>
      <c r="AS1345" s="59"/>
      <c r="AT1345" s="59"/>
      <c r="AU1345" s="59"/>
      <c r="AV1345" s="59"/>
      <c r="AW1345" s="59"/>
      <c r="AX1345" s="59"/>
      <c r="AY1345" s="59"/>
      <c r="AZ1345" s="59"/>
      <c r="BA1345" s="59"/>
      <c r="BB1345" s="59"/>
      <c r="BC1345" s="59"/>
      <c r="BD1345" s="59"/>
      <c r="BE1345" s="59"/>
      <c r="BF1345" s="59"/>
      <c r="BG1345" s="59"/>
      <c r="BH1345" s="59"/>
      <c r="BI1345" s="59"/>
      <c r="BJ1345" s="59"/>
      <c r="BK1345" s="59"/>
      <c r="BL1345" s="59"/>
      <c r="BM1345" s="59"/>
      <c r="BN1345" s="59"/>
      <c r="BO1345" s="59"/>
      <c r="BP1345" s="59"/>
      <c r="BQ1345" s="59"/>
      <c r="BR1345" s="59"/>
      <c r="BS1345" s="59"/>
      <c r="BT1345" s="59"/>
      <c r="BU1345" s="59"/>
      <c r="BV1345" s="59"/>
      <c r="BW1345" s="59"/>
      <c r="BX1345" s="59"/>
      <c r="BY1345" s="59"/>
      <c r="BZ1345" s="59"/>
      <c r="CA1345" s="59"/>
      <c r="CB1345" s="59"/>
      <c r="CC1345" s="59"/>
      <c r="CD1345" s="59"/>
      <c r="CE1345" s="59"/>
      <c r="CF1345" s="59"/>
      <c r="CG1345" s="59"/>
      <c r="CH1345" s="59"/>
      <c r="CI1345" s="59"/>
      <c r="CJ1345" s="59"/>
      <c r="CK1345" s="59"/>
      <c r="CL1345" s="59"/>
      <c r="CM1345" s="59"/>
      <c r="CN1345" s="59"/>
      <c r="CO1345" s="59"/>
      <c r="CP1345" s="59"/>
      <c r="CQ1345" s="59"/>
      <c r="CR1345" s="59"/>
      <c r="CS1345" s="59"/>
      <c r="CT1345" s="59"/>
      <c r="CU1345" s="59"/>
      <c r="CV1345" s="59"/>
      <c r="CW1345" s="59"/>
      <c r="CX1345" s="59"/>
      <c r="CY1345" s="59"/>
      <c r="CZ1345" s="59"/>
      <c r="DA1345" s="59"/>
      <c r="DB1345" s="59"/>
      <c r="DC1345" s="59"/>
      <c r="DD1345" s="59"/>
      <c r="DE1345" s="59"/>
      <c r="DF1345" s="59"/>
      <c r="DG1345" s="59"/>
      <c r="DH1345" s="59"/>
      <c r="DI1345" s="59"/>
      <c r="DJ1345" s="59"/>
      <c r="DK1345" s="59"/>
      <c r="DL1345" s="59"/>
      <c r="DM1345" s="59"/>
      <c r="DN1345" s="59"/>
      <c r="DO1345" s="59"/>
      <c r="DP1345" s="59"/>
      <c r="DQ1345" s="59"/>
      <c r="DR1345" s="59"/>
      <c r="DS1345" s="59"/>
      <c r="DT1345" s="59"/>
      <c r="DU1345" s="59"/>
      <c r="DV1345" s="59"/>
      <c r="DW1345" s="59"/>
      <c r="DX1345" s="59"/>
      <c r="DY1345" s="59"/>
      <c r="DZ1345" s="59"/>
      <c r="EA1345" s="59"/>
      <c r="EB1345" s="59"/>
      <c r="EC1345" s="59"/>
      <c r="ED1345" s="59"/>
      <c r="EE1345" s="59"/>
      <c r="EF1345" s="59"/>
      <c r="EG1345" s="59"/>
      <c r="EH1345" s="59"/>
      <c r="EI1345" s="59"/>
      <c r="EJ1345" s="59"/>
      <c r="EK1345" s="59"/>
      <c r="EL1345" s="59"/>
      <c r="EM1345" s="59"/>
      <c r="EN1345" s="59"/>
      <c r="EO1345" s="59"/>
      <c r="EP1345" s="59"/>
      <c r="EQ1345" s="59"/>
      <c r="ER1345" s="59"/>
      <c r="ES1345" s="59"/>
      <c r="ET1345" s="59"/>
      <c r="EU1345" s="59"/>
      <c r="EV1345" s="59"/>
      <c r="EW1345" s="59"/>
      <c r="EX1345" s="59"/>
      <c r="EY1345" s="59"/>
      <c r="EZ1345" s="59"/>
      <c r="FA1345" s="59"/>
      <c r="FB1345" s="59"/>
      <c r="FC1345" s="59"/>
      <c r="FD1345" s="59"/>
      <c r="FE1345" s="59"/>
      <c r="FF1345" s="59"/>
      <c r="FG1345" s="59"/>
      <c r="FH1345" s="59"/>
      <c r="FI1345" s="59"/>
      <c r="FJ1345" s="59"/>
      <c r="FK1345" s="59"/>
      <c r="FL1345" s="59"/>
      <c r="FM1345" s="59"/>
      <c r="FN1345" s="59"/>
      <c r="FO1345" s="59"/>
      <c r="FP1345" s="59"/>
      <c r="FQ1345" s="59"/>
      <c r="FR1345" s="59"/>
      <c r="FS1345" s="59"/>
      <c r="FT1345" s="59"/>
      <c r="FU1345" s="59"/>
      <c r="FV1345" s="59"/>
      <c r="FW1345" s="59"/>
    </row>
    <row r="1346" spans="1:179" x14ac:dyDescent="0.25">
      <c r="A1346" s="18">
        <v>1</v>
      </c>
      <c r="B1346" s="18">
        <v>1</v>
      </c>
      <c r="C1346" s="654" t="s">
        <v>198</v>
      </c>
      <c r="D1346" s="16">
        <f t="shared" ref="D1346:F1348" si="282">SUM(D1204,D1137,D1075,D1012,D948,D881,D815,D749,D686,D619,D552,D487,D421,D350,D287,D226,D166,D84)</f>
        <v>362717</v>
      </c>
      <c r="E1346" s="16">
        <f t="shared" si="282"/>
        <v>302264</v>
      </c>
      <c r="F1346" s="16">
        <f t="shared" si="282"/>
        <v>287706</v>
      </c>
      <c r="G1346" s="107">
        <f>F1346/E1346*100</f>
        <v>95.183680491226212</v>
      </c>
      <c r="H1346" s="8"/>
      <c r="I1346" s="114"/>
      <c r="J1346" s="36"/>
      <c r="K1346" s="117"/>
      <c r="L1346" s="36"/>
      <c r="M1346" s="117"/>
      <c r="N1346" s="36"/>
      <c r="O1346" s="10"/>
      <c r="P1346" s="407"/>
      <c r="Q1346" s="407"/>
      <c r="R1346" s="407"/>
      <c r="S1346" s="407"/>
      <c r="T1346" s="407"/>
      <c r="U1346" s="407"/>
      <c r="V1346" s="407"/>
      <c r="W1346" s="407"/>
      <c r="X1346" s="407"/>
      <c r="Y1346" s="407"/>
      <c r="Z1346" s="407"/>
      <c r="AA1346" s="407"/>
      <c r="AB1346" s="804"/>
      <c r="AC1346" s="407"/>
      <c r="AD1346" s="407"/>
      <c r="AE1346" s="407"/>
      <c r="AF1346" s="407"/>
      <c r="AG1346" s="407"/>
      <c r="AH1346" s="407"/>
      <c r="AI1346" s="407"/>
      <c r="AJ1346" s="59"/>
      <c r="AK1346" s="59"/>
      <c r="AL1346" s="59"/>
      <c r="AM1346" s="59"/>
      <c r="AN1346" s="59"/>
      <c r="AO1346" s="59"/>
      <c r="AP1346" s="59"/>
      <c r="AQ1346" s="59"/>
      <c r="AR1346" s="59"/>
      <c r="AS1346" s="59"/>
      <c r="AT1346" s="59"/>
      <c r="AU1346" s="59"/>
      <c r="AV1346" s="59"/>
      <c r="AW1346" s="59"/>
      <c r="AX1346" s="59"/>
      <c r="AY1346" s="59"/>
      <c r="AZ1346" s="59"/>
      <c r="BA1346" s="59"/>
      <c r="BB1346" s="59"/>
      <c r="BC1346" s="59"/>
      <c r="BD1346" s="59"/>
      <c r="BE1346" s="59"/>
      <c r="BF1346" s="59"/>
      <c r="BG1346" s="59"/>
      <c r="BH1346" s="59"/>
      <c r="BI1346" s="59"/>
      <c r="BJ1346" s="59"/>
      <c r="BK1346" s="59"/>
      <c r="BL1346" s="59"/>
      <c r="BM1346" s="59"/>
      <c r="BN1346" s="59"/>
      <c r="BO1346" s="59"/>
      <c r="BP1346" s="59"/>
      <c r="BQ1346" s="59"/>
      <c r="BR1346" s="59"/>
      <c r="BS1346" s="59"/>
      <c r="BT1346" s="59"/>
      <c r="BU1346" s="59"/>
      <c r="BV1346" s="59"/>
      <c r="BW1346" s="59"/>
      <c r="BX1346" s="59"/>
      <c r="BY1346" s="59"/>
      <c r="BZ1346" s="59"/>
      <c r="CA1346" s="59"/>
      <c r="CB1346" s="59"/>
      <c r="CC1346" s="59"/>
      <c r="CD1346" s="59"/>
      <c r="CE1346" s="59"/>
      <c r="CF1346" s="59"/>
      <c r="CG1346" s="59"/>
      <c r="CH1346" s="59"/>
      <c r="CI1346" s="59"/>
      <c r="CJ1346" s="59"/>
      <c r="CK1346" s="59"/>
      <c r="CL1346" s="59"/>
      <c r="CM1346" s="59"/>
      <c r="CN1346" s="59"/>
      <c r="CO1346" s="59"/>
      <c r="CP1346" s="59"/>
      <c r="CQ1346" s="59"/>
      <c r="CR1346" s="59"/>
      <c r="CS1346" s="59"/>
      <c r="CT1346" s="59"/>
      <c r="CU1346" s="59"/>
      <c r="CV1346" s="59"/>
      <c r="CW1346" s="59"/>
      <c r="CX1346" s="59"/>
      <c r="CY1346" s="59"/>
      <c r="CZ1346" s="59"/>
      <c r="DA1346" s="59"/>
      <c r="DB1346" s="59"/>
      <c r="DC1346" s="59"/>
      <c r="DD1346" s="59"/>
      <c r="DE1346" s="59"/>
      <c r="DF1346" s="59"/>
      <c r="DG1346" s="59"/>
      <c r="DH1346" s="59"/>
      <c r="DI1346" s="59"/>
      <c r="DJ1346" s="59"/>
      <c r="DK1346" s="59"/>
      <c r="DL1346" s="59"/>
      <c r="DM1346" s="59"/>
      <c r="DN1346" s="59"/>
      <c r="DO1346" s="59"/>
      <c r="DP1346" s="59"/>
      <c r="DQ1346" s="59"/>
      <c r="DR1346" s="59"/>
      <c r="DS1346" s="59"/>
      <c r="DT1346" s="59"/>
      <c r="DU1346" s="59"/>
      <c r="DV1346" s="59"/>
      <c r="DW1346" s="59"/>
      <c r="DX1346" s="59"/>
      <c r="DY1346" s="59"/>
      <c r="DZ1346" s="59"/>
      <c r="EA1346" s="59"/>
      <c r="EB1346" s="59"/>
      <c r="EC1346" s="59"/>
      <c r="ED1346" s="59"/>
      <c r="EE1346" s="59"/>
      <c r="EF1346" s="59"/>
      <c r="EG1346" s="59"/>
      <c r="EH1346" s="59"/>
      <c r="EI1346" s="59"/>
      <c r="EJ1346" s="59"/>
      <c r="EK1346" s="59"/>
      <c r="EL1346" s="59"/>
      <c r="EM1346" s="59"/>
      <c r="EN1346" s="59"/>
      <c r="EO1346" s="59"/>
      <c r="EP1346" s="59"/>
      <c r="EQ1346" s="59"/>
      <c r="ER1346" s="59"/>
      <c r="ES1346" s="59"/>
      <c r="ET1346" s="59"/>
      <c r="EU1346" s="59"/>
      <c r="EV1346" s="59"/>
      <c r="EW1346" s="59"/>
      <c r="EX1346" s="59"/>
      <c r="EY1346" s="59"/>
      <c r="EZ1346" s="59"/>
      <c r="FA1346" s="59"/>
      <c r="FB1346" s="59"/>
      <c r="FC1346" s="59"/>
      <c r="FD1346" s="59"/>
      <c r="FE1346" s="59"/>
      <c r="FF1346" s="59"/>
      <c r="FG1346" s="59"/>
      <c r="FH1346" s="59"/>
      <c r="FI1346" s="59"/>
      <c r="FJ1346" s="59"/>
      <c r="FK1346" s="59"/>
      <c r="FL1346" s="59"/>
      <c r="FM1346" s="59"/>
      <c r="FN1346" s="59"/>
      <c r="FO1346" s="59"/>
      <c r="FP1346" s="59"/>
      <c r="FQ1346" s="59"/>
      <c r="FR1346" s="59"/>
      <c r="FS1346" s="59"/>
      <c r="FT1346" s="59"/>
      <c r="FU1346" s="59"/>
      <c r="FV1346" s="59"/>
      <c r="FW1346" s="59"/>
    </row>
    <row r="1347" spans="1:179" ht="30" x14ac:dyDescent="0.25">
      <c r="A1347" s="18">
        <v>1</v>
      </c>
      <c r="B1347" s="18">
        <v>1</v>
      </c>
      <c r="C1347" s="654" t="s">
        <v>199</v>
      </c>
      <c r="D1347" s="16">
        <f t="shared" si="282"/>
        <v>193</v>
      </c>
      <c r="E1347" s="16">
        <f t="shared" si="282"/>
        <v>162</v>
      </c>
      <c r="F1347" s="16">
        <f t="shared" si="282"/>
        <v>154</v>
      </c>
      <c r="G1347" s="107">
        <f>F1347/E1347*100</f>
        <v>95.061728395061735</v>
      </c>
      <c r="H1347" s="273"/>
      <c r="I1347" s="118"/>
      <c r="J1347" s="10"/>
      <c r="K1347" s="119"/>
      <c r="L1347" s="10"/>
      <c r="M1347" s="119"/>
      <c r="N1347" s="10"/>
      <c r="O1347" s="10"/>
      <c r="P1347" s="406"/>
      <c r="Q1347" s="406"/>
      <c r="R1347" s="406"/>
      <c r="S1347" s="406"/>
      <c r="T1347" s="406"/>
      <c r="U1347" s="406"/>
      <c r="V1347" s="406"/>
      <c r="W1347" s="406"/>
      <c r="X1347" s="406"/>
      <c r="Y1347" s="406"/>
      <c r="Z1347" s="406"/>
      <c r="AA1347" s="406"/>
      <c r="AB1347" s="803"/>
      <c r="AC1347" s="406"/>
      <c r="AD1347" s="406"/>
      <c r="AE1347" s="406"/>
      <c r="AF1347" s="406"/>
      <c r="AG1347" s="406"/>
      <c r="AH1347" s="406"/>
      <c r="AI1347" s="406"/>
      <c r="AJ1347" s="59"/>
      <c r="AK1347" s="59"/>
      <c r="AL1347" s="59"/>
      <c r="AM1347" s="59"/>
      <c r="AN1347" s="59"/>
      <c r="AO1347" s="59"/>
      <c r="AP1347" s="59"/>
      <c r="AQ1347" s="59"/>
      <c r="AR1347" s="59"/>
      <c r="AS1347" s="59"/>
      <c r="AT1347" s="59"/>
      <c r="AU1347" s="59"/>
      <c r="AV1347" s="59"/>
      <c r="AW1347" s="59"/>
      <c r="AX1347" s="59"/>
      <c r="AY1347" s="59"/>
      <c r="AZ1347" s="59"/>
      <c r="BA1347" s="59"/>
      <c r="BB1347" s="59"/>
      <c r="BC1347" s="59"/>
      <c r="BD1347" s="59"/>
      <c r="BE1347" s="59"/>
      <c r="BF1347" s="59"/>
      <c r="BG1347" s="59"/>
      <c r="BH1347" s="59"/>
      <c r="BI1347" s="59"/>
      <c r="BJ1347" s="59"/>
      <c r="BK1347" s="59"/>
      <c r="BL1347" s="59"/>
      <c r="BM1347" s="59"/>
      <c r="BN1347" s="59"/>
      <c r="BO1347" s="59"/>
      <c r="BP1347" s="59"/>
      <c r="BQ1347" s="59"/>
      <c r="BR1347" s="59"/>
      <c r="BS1347" s="59"/>
      <c r="BT1347" s="59"/>
      <c r="BU1347" s="59"/>
      <c r="BV1347" s="59"/>
      <c r="BW1347" s="59"/>
      <c r="BX1347" s="59"/>
      <c r="BY1347" s="59"/>
      <c r="BZ1347" s="59"/>
      <c r="CA1347" s="59"/>
      <c r="CB1347" s="59"/>
      <c r="CC1347" s="59"/>
      <c r="CD1347" s="59"/>
      <c r="CE1347" s="59"/>
      <c r="CF1347" s="59"/>
      <c r="CG1347" s="59"/>
      <c r="CH1347" s="59"/>
      <c r="CI1347" s="59"/>
      <c r="CJ1347" s="59"/>
      <c r="CK1347" s="59"/>
      <c r="CL1347" s="59"/>
      <c r="CM1347" s="59"/>
      <c r="CN1347" s="59"/>
      <c r="CO1347" s="59"/>
      <c r="CP1347" s="59"/>
      <c r="CQ1347" s="59"/>
      <c r="CR1347" s="59"/>
      <c r="CS1347" s="59"/>
      <c r="CT1347" s="59"/>
      <c r="CU1347" s="59"/>
      <c r="CV1347" s="59"/>
      <c r="CW1347" s="59"/>
      <c r="CX1347" s="59"/>
      <c r="CY1347" s="59"/>
      <c r="CZ1347" s="59"/>
      <c r="DA1347" s="59"/>
      <c r="DB1347" s="59"/>
      <c r="DC1347" s="59"/>
      <c r="DD1347" s="59"/>
      <c r="DE1347" s="59"/>
      <c r="DF1347" s="59"/>
      <c r="DG1347" s="59"/>
      <c r="DH1347" s="59"/>
      <c r="DI1347" s="59"/>
      <c r="DJ1347" s="59"/>
      <c r="DK1347" s="59"/>
      <c r="DL1347" s="59"/>
      <c r="DM1347" s="59"/>
      <c r="DN1347" s="59"/>
      <c r="DO1347" s="59"/>
      <c r="DP1347" s="59"/>
      <c r="DQ1347" s="59"/>
      <c r="DR1347" s="59"/>
      <c r="DS1347" s="59"/>
      <c r="DT1347" s="59"/>
      <c r="DU1347" s="59"/>
      <c r="DV1347" s="59"/>
      <c r="DW1347" s="59"/>
      <c r="DX1347" s="59"/>
      <c r="DY1347" s="59"/>
      <c r="DZ1347" s="59"/>
      <c r="EA1347" s="59"/>
      <c r="EB1347" s="59"/>
      <c r="EC1347" s="59"/>
      <c r="ED1347" s="59"/>
      <c r="EE1347" s="59"/>
      <c r="EF1347" s="59"/>
      <c r="EG1347" s="59"/>
      <c r="EH1347" s="59"/>
      <c r="EI1347" s="59"/>
      <c r="EJ1347" s="59"/>
      <c r="EK1347" s="59"/>
      <c r="EL1347" s="59"/>
      <c r="EM1347" s="59"/>
      <c r="EN1347" s="59"/>
      <c r="EO1347" s="59"/>
      <c r="EP1347" s="59"/>
      <c r="EQ1347" s="59"/>
      <c r="ER1347" s="59"/>
      <c r="ES1347" s="59"/>
      <c r="ET1347" s="59"/>
      <c r="EU1347" s="59"/>
      <c r="EV1347" s="59"/>
      <c r="EW1347" s="59"/>
      <c r="EX1347" s="59"/>
      <c r="EY1347" s="59"/>
      <c r="EZ1347" s="59"/>
      <c r="FA1347" s="59"/>
      <c r="FB1347" s="59"/>
      <c r="FC1347" s="59"/>
      <c r="FD1347" s="59"/>
      <c r="FE1347" s="59"/>
      <c r="FF1347" s="59"/>
      <c r="FG1347" s="59"/>
      <c r="FH1347" s="59"/>
      <c r="FI1347" s="59"/>
      <c r="FJ1347" s="59"/>
      <c r="FK1347" s="59"/>
      <c r="FL1347" s="59"/>
      <c r="FM1347" s="59"/>
      <c r="FN1347" s="59"/>
      <c r="FO1347" s="59"/>
      <c r="FP1347" s="59"/>
      <c r="FQ1347" s="59"/>
      <c r="FR1347" s="59"/>
      <c r="FS1347" s="59"/>
      <c r="FT1347" s="59"/>
      <c r="FU1347" s="59"/>
      <c r="FV1347" s="59"/>
      <c r="FW1347" s="59"/>
    </row>
    <row r="1348" spans="1:179" ht="30" thickBot="1" x14ac:dyDescent="0.3">
      <c r="A1348" s="18">
        <v>1</v>
      </c>
      <c r="B1348" s="18">
        <v>1</v>
      </c>
      <c r="C1348" s="657" t="s">
        <v>204</v>
      </c>
      <c r="D1348" s="182">
        <f t="shared" si="282"/>
        <v>362910</v>
      </c>
      <c r="E1348" s="182">
        <f t="shared" si="282"/>
        <v>302425</v>
      </c>
      <c r="F1348" s="182">
        <f t="shared" si="282"/>
        <v>287860</v>
      </c>
      <c r="G1348" s="182">
        <f>F1348/E1348*100</f>
        <v>95.183929899975212</v>
      </c>
      <c r="H1348" s="658"/>
      <c r="I1348" s="659"/>
      <c r="J1348" s="660"/>
      <c r="K1348" s="661"/>
      <c r="L1348" s="660"/>
      <c r="M1348" s="661"/>
      <c r="N1348" s="660"/>
      <c r="O1348" s="662"/>
      <c r="P1348" s="663">
        <f t="shared" ref="P1348:AG1348" si="283">SUM(P1206,P1139,P1077,P1014,P950,P883,P817,P751,P688,P621,P554,P489,P423,P352,P289,P228,P168,P86)</f>
        <v>2239045.73808</v>
      </c>
      <c r="Q1348" s="663">
        <f t="shared" si="283"/>
        <v>2239045.73808</v>
      </c>
      <c r="R1348" s="663">
        <f t="shared" si="283"/>
        <v>2239045.73808</v>
      </c>
      <c r="S1348" s="663">
        <f t="shared" si="283"/>
        <v>2239045.73808</v>
      </c>
      <c r="T1348" s="663">
        <f t="shared" si="283"/>
        <v>2239045.73808</v>
      </c>
      <c r="U1348" s="663">
        <f t="shared" si="283"/>
        <v>2239045.73808</v>
      </c>
      <c r="V1348" s="663">
        <f t="shared" si="283"/>
        <v>2239045.73808</v>
      </c>
      <c r="W1348" s="663">
        <f t="shared" ref="W1348:X1348" si="284">SUM(W1206,W1139,W1077,W1014,W950,W883,W817,W751,W688,W621,W554,W489,W423,W352,W289,W228,W168,W86)</f>
        <v>2239045.73808</v>
      </c>
      <c r="X1348" s="663">
        <f t="shared" si="284"/>
        <v>2239045.73808</v>
      </c>
      <c r="Y1348" s="663">
        <f t="shared" ref="Y1348" si="285">SUM(Y1206,Y1139,Y1077,Y1014,Y950,Y883,Y817,Y751,Y688,Y621,Y554,Y489,Y423,Y352,Y289,Y228,Y168,Y86)</f>
        <v>2239045.73808</v>
      </c>
      <c r="Z1348" s="663">
        <f t="shared" si="283"/>
        <v>1865871.4483999999</v>
      </c>
      <c r="AA1348" s="663">
        <f t="shared" si="283"/>
        <v>1861187.45236</v>
      </c>
      <c r="AB1348" s="805">
        <f t="shared" si="283"/>
        <v>0</v>
      </c>
      <c r="AC1348" s="663">
        <f t="shared" si="283"/>
        <v>0</v>
      </c>
      <c r="AD1348" s="663">
        <f t="shared" si="283"/>
        <v>-4683.9960399999263</v>
      </c>
      <c r="AE1348" s="663">
        <f t="shared" si="283"/>
        <v>0</v>
      </c>
      <c r="AF1348" s="663">
        <f t="shared" si="283"/>
        <v>-2268.3200899999997</v>
      </c>
      <c r="AG1348" s="663">
        <f t="shared" si="283"/>
        <v>1858919.1322699999</v>
      </c>
      <c r="AH1348" s="663">
        <f>AA1348/Z1348*100</f>
        <v>99.748964697218739</v>
      </c>
      <c r="AI1348" s="663">
        <f>AG1348/Z1348*100</f>
        <v>99.627395759983273</v>
      </c>
      <c r="AJ1348" s="59"/>
      <c r="AK1348" s="59"/>
      <c r="AL1348" s="59"/>
      <c r="AM1348" s="59"/>
      <c r="AN1348" s="59"/>
      <c r="AO1348" s="59"/>
      <c r="AP1348" s="59"/>
      <c r="AQ1348" s="59"/>
      <c r="AR1348" s="59"/>
      <c r="AS1348" s="59"/>
      <c r="AT1348" s="59"/>
      <c r="AU1348" s="59"/>
      <c r="AV1348" s="59"/>
      <c r="AW1348" s="59"/>
      <c r="AX1348" s="59"/>
      <c r="AY1348" s="59"/>
      <c r="AZ1348" s="59"/>
      <c r="BA1348" s="59"/>
      <c r="BB1348" s="59"/>
      <c r="BC1348" s="59"/>
      <c r="BD1348" s="59"/>
      <c r="BE1348" s="59"/>
      <c r="BF1348" s="59"/>
      <c r="BG1348" s="59"/>
      <c r="BH1348" s="59"/>
      <c r="BI1348" s="59"/>
      <c r="BJ1348" s="59"/>
      <c r="BK1348" s="59"/>
      <c r="BL1348" s="59"/>
      <c r="BM1348" s="59"/>
      <c r="BN1348" s="59"/>
      <c r="BO1348" s="59"/>
      <c r="BP1348" s="59"/>
      <c r="BQ1348" s="59"/>
      <c r="BR1348" s="59"/>
      <c r="BS1348" s="59"/>
      <c r="BT1348" s="59"/>
      <c r="BU1348" s="59"/>
      <c r="BV1348" s="59"/>
      <c r="BW1348" s="59"/>
      <c r="BX1348" s="59"/>
      <c r="BY1348" s="59"/>
      <c r="BZ1348" s="59"/>
      <c r="CA1348" s="59"/>
      <c r="CB1348" s="59"/>
      <c r="CC1348" s="59"/>
      <c r="CD1348" s="59"/>
      <c r="CE1348" s="59"/>
      <c r="CF1348" s="59"/>
      <c r="CG1348" s="59"/>
      <c r="CH1348" s="59"/>
      <c r="CI1348" s="59"/>
      <c r="CJ1348" s="59"/>
      <c r="CK1348" s="59"/>
      <c r="CL1348" s="59"/>
      <c r="CM1348" s="59"/>
      <c r="CN1348" s="59"/>
      <c r="CO1348" s="59"/>
      <c r="CP1348" s="59"/>
      <c r="CQ1348" s="59"/>
      <c r="CR1348" s="59"/>
      <c r="CS1348" s="59"/>
      <c r="CT1348" s="59"/>
      <c r="CU1348" s="59"/>
      <c r="CV1348" s="59"/>
      <c r="CW1348" s="59"/>
      <c r="CX1348" s="59"/>
      <c r="CY1348" s="59"/>
      <c r="CZ1348" s="59"/>
      <c r="DA1348" s="59"/>
      <c r="DB1348" s="59"/>
      <c r="DC1348" s="59"/>
      <c r="DD1348" s="59"/>
      <c r="DE1348" s="59"/>
      <c r="DF1348" s="59"/>
      <c r="DG1348" s="59"/>
      <c r="DH1348" s="59"/>
      <c r="DI1348" s="59"/>
      <c r="DJ1348" s="59"/>
      <c r="DK1348" s="59"/>
      <c r="DL1348" s="59"/>
      <c r="DM1348" s="59"/>
      <c r="DN1348" s="59"/>
      <c r="DO1348" s="59"/>
      <c r="DP1348" s="59"/>
      <c r="DQ1348" s="59"/>
      <c r="DR1348" s="59"/>
      <c r="DS1348" s="59"/>
      <c r="DT1348" s="59"/>
      <c r="DU1348" s="59"/>
      <c r="DV1348" s="59"/>
      <c r="DW1348" s="59"/>
      <c r="DX1348" s="59"/>
      <c r="DY1348" s="59"/>
      <c r="DZ1348" s="59"/>
      <c r="EA1348" s="59"/>
      <c r="EB1348" s="59"/>
      <c r="EC1348" s="59"/>
      <c r="ED1348" s="59"/>
      <c r="EE1348" s="59"/>
      <c r="EF1348" s="59"/>
      <c r="EG1348" s="59"/>
      <c r="EH1348" s="59"/>
      <c r="EI1348" s="59"/>
      <c r="EJ1348" s="59"/>
      <c r="EK1348" s="59"/>
      <c r="EL1348" s="59"/>
      <c r="EM1348" s="59"/>
      <c r="EN1348" s="59"/>
      <c r="EO1348" s="59"/>
      <c r="EP1348" s="59"/>
      <c r="EQ1348" s="59"/>
      <c r="ER1348" s="59"/>
      <c r="ES1348" s="59"/>
      <c r="ET1348" s="59"/>
      <c r="EU1348" s="59"/>
      <c r="EV1348" s="59"/>
      <c r="EW1348" s="59"/>
      <c r="EX1348" s="59"/>
      <c r="EY1348" s="59"/>
      <c r="EZ1348" s="59"/>
      <c r="FA1348" s="59"/>
      <c r="FB1348" s="59"/>
      <c r="FC1348" s="59"/>
      <c r="FD1348" s="59"/>
      <c r="FE1348" s="59"/>
      <c r="FF1348" s="59"/>
      <c r="FG1348" s="59"/>
      <c r="FH1348" s="59"/>
      <c r="FI1348" s="59"/>
      <c r="FJ1348" s="59"/>
      <c r="FK1348" s="59"/>
      <c r="FL1348" s="59"/>
      <c r="FM1348" s="59"/>
      <c r="FN1348" s="59"/>
      <c r="FO1348" s="59"/>
      <c r="FP1348" s="59"/>
      <c r="FQ1348" s="59"/>
      <c r="FR1348" s="59"/>
      <c r="FS1348" s="59"/>
      <c r="FT1348" s="59"/>
      <c r="FU1348" s="59"/>
      <c r="FV1348" s="59"/>
      <c r="FW1348" s="59"/>
    </row>
  </sheetData>
  <autoFilter ref="A7:FW1348"/>
  <mergeCells count="26">
    <mergeCell ref="C1:AI2"/>
    <mergeCell ref="AH4:AH6"/>
    <mergeCell ref="AI4:AI6"/>
    <mergeCell ref="AB4:AB6"/>
    <mergeCell ref="AA4:AA6"/>
    <mergeCell ref="AD4:AD6"/>
    <mergeCell ref="AF4:AF6"/>
    <mergeCell ref="AG4:AG6"/>
    <mergeCell ref="AE4:AE6"/>
    <mergeCell ref="AC4:AC6"/>
    <mergeCell ref="D4:G5"/>
    <mergeCell ref="J4:M5"/>
    <mergeCell ref="H4:I5"/>
    <mergeCell ref="Z4:Z6"/>
    <mergeCell ref="T4:T6"/>
    <mergeCell ref="X4:X6"/>
    <mergeCell ref="P4:P6"/>
    <mergeCell ref="N4:N6"/>
    <mergeCell ref="O4:O6"/>
    <mergeCell ref="Q4:Q6"/>
    <mergeCell ref="R4:R6"/>
    <mergeCell ref="S4:S6"/>
    <mergeCell ref="U4:U6"/>
    <mergeCell ref="V4:V6"/>
    <mergeCell ref="W4:W6"/>
    <mergeCell ref="Y4:Y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53" max="16383" man="1"/>
  </rowBreaks>
  <colBreaks count="1" manualBreakCount="1">
    <brk id="3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2024-11-26T05:03:57Z</cp:lastPrinted>
  <dcterms:created xsi:type="dcterms:W3CDTF">2022-02-03T04:36:21Z</dcterms:created>
  <dcterms:modified xsi:type="dcterms:W3CDTF">2024-11-26T05:06:16Z</dcterms:modified>
</cp:coreProperties>
</file>